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0" yWindow="-72" windowWidth="7716" windowHeight="9300" firstSheet="1" activeTab="4"/>
  </bookViews>
  <sheets>
    <sheet name="SA2#125_Gothenburg" sheetId="17" r:id="rId1"/>
    <sheet name="SA2#126_Montreal" sheetId="21" r:id="rId2"/>
    <sheet name="SA2#127_Sanya" sheetId="22" r:id="rId3"/>
    <sheet name="SA2#127BIS_Newport_Beach" sheetId="23" r:id="rId4"/>
    <sheet name="SA2#128_Vilnius" sheetId="5" r:id="rId5"/>
    <sheet name="Schedule" sheetId="6" r:id="rId6"/>
    <sheet name="Registration" sheetId="7" r:id="rId7"/>
    <sheet name="SortSheet" sheetId="12" r:id="rId8"/>
    <sheet name="Sheet3" sheetId="20" r:id="rId9"/>
  </sheets>
  <definedNames>
    <definedName name="_xlnm._FilterDatabase" localSheetId="6" hidden="1">Registration!$A$1:$Q$280</definedName>
    <definedName name="_xlnm._FilterDatabase" localSheetId="0" hidden="1">'SA2#125_Gothenburg'!$A$1:$W$1504</definedName>
    <definedName name="_xlnm._FilterDatabase" localSheetId="1" hidden="1">'SA2#126_Montreal'!$A$1:$W$1736</definedName>
    <definedName name="_xlnm._FilterDatabase" localSheetId="2" hidden="1">'SA2#127_Sanya'!$A$1:$W$1736</definedName>
    <definedName name="_xlnm._FilterDatabase" localSheetId="3" hidden="1">'SA2#127BIS_Newport_Beach'!$A$1:$AD$186033</definedName>
    <definedName name="_xlnm._FilterDatabase" localSheetId="4" hidden="1">'SA2#128_Vilnius'!$A$1:$AD$179975</definedName>
    <definedName name="_xlnm._FilterDatabase" localSheetId="5" hidden="1">Schedule!$C$1:$N$80</definedName>
    <definedName name="_xlnm._FilterDatabase" localSheetId="8" hidden="1">Sheet3!$A$1:$H$494</definedName>
    <definedName name="_xlnm._FilterDatabase" localSheetId="7" hidden="1">SortSheet!$A$1:$V$1408</definedName>
    <definedName name="_Hlk93824698" localSheetId="0">'SA2#125_Gothenburg'!#REF!</definedName>
    <definedName name="_Hlk93824698" localSheetId="1">'SA2#126_Montreal'!#REF!</definedName>
    <definedName name="_Hlk93824698" localSheetId="2">'SA2#127_Sanya'!#REF!</definedName>
    <definedName name="_Hlk93824698" localSheetId="3">'SA2#127BIS_Newport_Beach'!#REF!</definedName>
    <definedName name="_Hlk93824698" localSheetId="4">'SA2#128_Vilnius'!#REF!</definedName>
    <definedName name="_Hlk94935078" localSheetId="0">'SA2#125_Gothenburg'!#REF!</definedName>
    <definedName name="_Hlk94935078" localSheetId="1">'SA2#126_Montreal'!#REF!</definedName>
    <definedName name="_Hlk94935078" localSheetId="2">'SA2#127_Sanya'!#REF!</definedName>
    <definedName name="_Hlk94935078" localSheetId="3">'SA2#127BIS_Newport_Beach'!#REF!</definedName>
    <definedName name="_Hlk94935078" localSheetId="4">'SA2#128_Vilnius'!#REF!</definedName>
    <definedName name="_Ref392672500" localSheetId="6">Registration!$L$73</definedName>
    <definedName name="_Ref392672701" localSheetId="6">Registration!$L$78</definedName>
    <definedName name="_Ref392672772" localSheetId="6">Registration!$L$88</definedName>
    <definedName name="_Ref392672856" localSheetId="6">Registration!$L$97</definedName>
    <definedName name="_Ref392672880" localSheetId="6">Registration!$L$108</definedName>
    <definedName name="_Ref392672942" localSheetId="6">Registration!$L$115</definedName>
    <definedName name="_Ref392673060" localSheetId="6">Registration!$L$120</definedName>
    <definedName name="_Ref392673130" localSheetId="6">Registration!$L$124</definedName>
    <definedName name="_Ref392673153" localSheetId="6">Registration!#REF!</definedName>
    <definedName name="_Toc168717742" localSheetId="0">'SA2#125_Gothenburg'!#REF!</definedName>
    <definedName name="_Toc168717742" localSheetId="1">'SA2#126_Montreal'!#REF!</definedName>
    <definedName name="_Toc168717742" localSheetId="2">'SA2#127_Sanya'!#REF!</definedName>
    <definedName name="_Toc168717742" localSheetId="3">'SA2#127BIS_Newport_Beach'!#REF!</definedName>
    <definedName name="_Toc168717742" localSheetId="4">'SA2#128_Vilnius'!#REF!</definedName>
    <definedName name="_Toc176770449" localSheetId="0">'SA2#125_Gothenburg'!$H$281</definedName>
    <definedName name="_Toc176770449" localSheetId="1">'SA2#126_Montreal'!$H$281</definedName>
    <definedName name="_Toc176770449" localSheetId="2">'SA2#127_Sanya'!$H$281</definedName>
    <definedName name="_Toc176770449" localSheetId="3">'SA2#127BIS_Newport_Beach'!$H$281</definedName>
    <definedName name="_Toc176770449" localSheetId="4">'SA2#128_Vilnius'!$H$281</definedName>
    <definedName name="_Toc316030604" localSheetId="6">Registration!$L$62</definedName>
    <definedName name="_Toc392673320" localSheetId="6">Registration!$L$66</definedName>
    <definedName name="AIs" localSheetId="0">'SA2#125_Gothenburg'!$D$60:$D$62</definedName>
    <definedName name="AIs" localSheetId="1">'SA2#126_Montreal'!$D$60:$D$62</definedName>
    <definedName name="AIs" localSheetId="2">'SA2#127_Sanya'!$D$60:$D$62</definedName>
    <definedName name="AIs" localSheetId="3">'SA2#127BIS_Newport_Beach'!$D$60:$D$62</definedName>
    <definedName name="AIs" localSheetId="4">'SA2#128_Vilnius'!$D$60:$D$62</definedName>
    <definedName name="AIs">#REF!</definedName>
    <definedName name="OLE_LINK1" localSheetId="0">'SA2#125_Gothenburg'!#REF!</definedName>
    <definedName name="OLE_LINK1" localSheetId="1">'SA2#126_Montreal'!#REF!</definedName>
    <definedName name="OLE_LINK1" localSheetId="2">'SA2#127_Sanya'!#REF!</definedName>
    <definedName name="OLE_LINK1" localSheetId="3">'SA2#127BIS_Newport_Beach'!#REF!</definedName>
    <definedName name="OLE_LINK1" localSheetId="4">'SA2#128_Vilnius'!#REF!</definedName>
    <definedName name="OLE_LINK2" localSheetId="0">'SA2#125_Gothenburg'!#REF!</definedName>
    <definedName name="OLE_LINK2" localSheetId="1">'SA2#126_Montreal'!#REF!</definedName>
    <definedName name="OLE_LINK2" localSheetId="2">'SA2#127_Sanya'!#REF!</definedName>
    <definedName name="OLE_LINK2" localSheetId="3">'SA2#127BIS_Newport_Beach'!#REF!</definedName>
    <definedName name="OLE_LINK2" localSheetId="4">'SA2#128_Vilnius'!#REF!</definedName>
    <definedName name="OLE_LINK3" localSheetId="0">'SA2#125_Gothenburg'!#REF!</definedName>
    <definedName name="OLE_LINK3" localSheetId="1">'SA2#126_Montreal'!#REF!</definedName>
    <definedName name="OLE_LINK3" localSheetId="2">'SA2#127_Sanya'!#REF!</definedName>
    <definedName name="OLE_LINK3" localSheetId="3">'SA2#127BIS_Newport_Beach'!#REF!</definedName>
    <definedName name="OLE_LINK3" localSheetId="4">'SA2#128_Vilnius'!#REF!</definedName>
    <definedName name="OLE_LINK5" localSheetId="0">'SA2#125_Gothenburg'!#REF!</definedName>
    <definedName name="OLE_LINK5" localSheetId="1">'SA2#126_Montreal'!#REF!</definedName>
    <definedName name="OLE_LINK5" localSheetId="2">'SA2#127_Sanya'!#REF!</definedName>
    <definedName name="OLE_LINK5" localSheetId="3">'SA2#127BIS_Newport_Beach'!#REF!</definedName>
    <definedName name="OLE_LINK5" localSheetId="4">'SA2#128_Vilnius'!#REF!</definedName>
    <definedName name="_xlnm.Print_Area" localSheetId="0">'SA2#125_Gothenburg'!#REF!</definedName>
    <definedName name="_xlnm.Print_Area" localSheetId="1">'SA2#126_Montreal'!#REF!</definedName>
    <definedName name="_xlnm.Print_Area" localSheetId="2">'SA2#127_Sanya'!#REF!</definedName>
    <definedName name="_xlnm.Print_Area" localSheetId="3">'SA2#127BIS_Newport_Beach'!#REF!</definedName>
    <definedName name="_xlnm.Print_Area" localSheetId="4">'SA2#128_Vilnius'!#REF!</definedName>
    <definedName name="TABLE" localSheetId="0">'SA2#125_Gothenburg'!#REF!</definedName>
    <definedName name="TABLE" localSheetId="1">'SA2#126_Montreal'!#REF!</definedName>
    <definedName name="TABLE" localSheetId="2">'SA2#127_Sanya'!#REF!</definedName>
    <definedName name="TABLE" localSheetId="3">'SA2#127BIS_Newport_Beach'!#REF!</definedName>
    <definedName name="TABLE" localSheetId="4">'SA2#128_Vilnius'!#REF!</definedName>
    <definedName name="TABLE_2" localSheetId="0">'SA2#125_Gothenburg'!#REF!</definedName>
    <definedName name="TABLE_2" localSheetId="1">'SA2#126_Montreal'!#REF!</definedName>
    <definedName name="TABLE_2" localSheetId="2">'SA2#127_Sanya'!#REF!</definedName>
    <definedName name="TABLE_2" localSheetId="3">'SA2#127BIS_Newport_Beach'!#REF!</definedName>
    <definedName name="TABLE_2" localSheetId="4">'SA2#128_Vilnius'!#REF!</definedName>
  </definedNames>
  <calcPr calcId="125725" calcMode="manual"/>
</workbook>
</file>

<file path=xl/calcChain.xml><?xml version="1.0" encoding="utf-8"?>
<calcChain xmlns="http://schemas.openxmlformats.org/spreadsheetml/2006/main">
  <c r="Y89" i="5"/>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Y149"/>
  <c r="Y150"/>
  <c r="Y151"/>
  <c r="Y152"/>
  <c r="Y153"/>
  <c r="Y154"/>
  <c r="Y155"/>
  <c r="Y156"/>
  <c r="Y157"/>
  <c r="Y158"/>
  <c r="Y159"/>
  <c r="Y160"/>
  <c r="Y161"/>
  <c r="Y162"/>
  <c r="Y163"/>
  <c r="Y164"/>
  <c r="Y165"/>
  <c r="Y166"/>
  <c r="Y167"/>
  <c r="Y168"/>
  <c r="Y169"/>
  <c r="Y170"/>
  <c r="Y171"/>
  <c r="Y172"/>
  <c r="Y173"/>
  <c r="Y174"/>
  <c r="Y175"/>
  <c r="Y176"/>
  <c r="Y177"/>
  <c r="Y178"/>
  <c r="Y179"/>
  <c r="Y180"/>
  <c r="Y181"/>
  <c r="Y182"/>
  <c r="Y183"/>
  <c r="Y184"/>
  <c r="Y185"/>
  <c r="Y186"/>
  <c r="Y187"/>
  <c r="Y188"/>
  <c r="Y189"/>
  <c r="Y190"/>
  <c r="Y191"/>
  <c r="Y192"/>
  <c r="Y193"/>
  <c r="Y194"/>
  <c r="Y195"/>
  <c r="Y196"/>
  <c r="Y197"/>
  <c r="Y198"/>
  <c r="Y199"/>
  <c r="Y200"/>
  <c r="Y201"/>
  <c r="Y202"/>
  <c r="Y203"/>
  <c r="Y204"/>
  <c r="Y205"/>
  <c r="Y206"/>
  <c r="Y207"/>
  <c r="Y208"/>
  <c r="Y209"/>
  <c r="Y210"/>
  <c r="Y211"/>
  <c r="Y212"/>
  <c r="Y213"/>
  <c r="Y214"/>
  <c r="Y215"/>
  <c r="Y216"/>
  <c r="Y217"/>
  <c r="Y218"/>
  <c r="Y219"/>
  <c r="Y220"/>
  <c r="Y221"/>
  <c r="Y222"/>
  <c r="Y223"/>
  <c r="Y224"/>
  <c r="Y225"/>
  <c r="Y226"/>
  <c r="Y227"/>
  <c r="Y228"/>
  <c r="Y229"/>
  <c r="Y230"/>
  <c r="Y231"/>
  <c r="Y232"/>
  <c r="Y233"/>
  <c r="Y234"/>
  <c r="Y235"/>
  <c r="Y236"/>
  <c r="Y237"/>
  <c r="Y238"/>
  <c r="Y239"/>
  <c r="Y240"/>
  <c r="Y241"/>
  <c r="Y242"/>
  <c r="Y243"/>
  <c r="Y244"/>
  <c r="Y245"/>
  <c r="Y246"/>
  <c r="Y247"/>
  <c r="Y248"/>
  <c r="Y249"/>
  <c r="Y250"/>
  <c r="Y251"/>
  <c r="Y252"/>
  <c r="Y253"/>
  <c r="Y254"/>
  <c r="Y255"/>
  <c r="Y256"/>
  <c r="Y257"/>
  <c r="Y258"/>
  <c r="Y259"/>
  <c r="Y260"/>
  <c r="Y261"/>
  <c r="Y262"/>
  <c r="Y263"/>
  <c r="Y264"/>
  <c r="Y265"/>
  <c r="Y266"/>
  <c r="Y267"/>
  <c r="Y268"/>
  <c r="Y269"/>
  <c r="Y270"/>
  <c r="Y271"/>
  <c r="Y272"/>
  <c r="Y273"/>
  <c r="Y274"/>
  <c r="Y275"/>
  <c r="Y276"/>
  <c r="Y277"/>
  <c r="Y278"/>
  <c r="Y279"/>
  <c r="Y280"/>
  <c r="Y281"/>
  <c r="Y282"/>
  <c r="Y283"/>
  <c r="Y284"/>
  <c r="Y285"/>
  <c r="Y286"/>
  <c r="Y287"/>
  <c r="Y288"/>
  <c r="Y289"/>
  <c r="Y290"/>
  <c r="Y291"/>
  <c r="Y292"/>
  <c r="Y293"/>
  <c r="Y294"/>
  <c r="Y295"/>
  <c r="Y296"/>
  <c r="Y297"/>
  <c r="Y298"/>
  <c r="Y299"/>
  <c r="Y300"/>
  <c r="Y301"/>
  <c r="Y302"/>
  <c r="Y303"/>
  <c r="Y304"/>
  <c r="Y305"/>
  <c r="Y306"/>
  <c r="Y307"/>
  <c r="Y308"/>
  <c r="Y309"/>
  <c r="Y310"/>
  <c r="Y311"/>
  <c r="Y312"/>
  <c r="Y313"/>
  <c r="Y314"/>
  <c r="Y315"/>
  <c r="Y316"/>
  <c r="Y317"/>
  <c r="Y318"/>
  <c r="Y319"/>
  <c r="Y320"/>
  <c r="Y321"/>
  <c r="Y322"/>
  <c r="Y323"/>
  <c r="Y324"/>
  <c r="Y325"/>
  <c r="Y326"/>
  <c r="Y327"/>
  <c r="Y328"/>
  <c r="Y329"/>
  <c r="Y330"/>
  <c r="Y331"/>
  <c r="Y332"/>
  <c r="Y333"/>
  <c r="Y334"/>
  <c r="Y335"/>
  <c r="Y336"/>
  <c r="Y337"/>
  <c r="Y338"/>
  <c r="Y339"/>
  <c r="Y340"/>
  <c r="Y341"/>
  <c r="Y342"/>
  <c r="Y343"/>
  <c r="Y344"/>
  <c r="Y345"/>
  <c r="Y346"/>
  <c r="Y347"/>
  <c r="Y348"/>
  <c r="Y349"/>
  <c r="Y350"/>
  <c r="Y351"/>
  <c r="Y352"/>
  <c r="Y353"/>
  <c r="Y354"/>
  <c r="Y355"/>
  <c r="Y356"/>
  <c r="Y357"/>
  <c r="Y358"/>
  <c r="Y359"/>
  <c r="Y360"/>
  <c r="Y361"/>
  <c r="Y362"/>
  <c r="Y363"/>
  <c r="Y364"/>
  <c r="Y365"/>
  <c r="Y366"/>
  <c r="Y367"/>
  <c r="Y368"/>
  <c r="Y369"/>
  <c r="Y370"/>
  <c r="Y371"/>
  <c r="Y372"/>
  <c r="Y373"/>
  <c r="Y374"/>
  <c r="Y375"/>
  <c r="Y376"/>
  <c r="Y377"/>
  <c r="Y378"/>
  <c r="Y379"/>
  <c r="Y380"/>
  <c r="Y381"/>
  <c r="Y382"/>
  <c r="Y383"/>
  <c r="Y384"/>
  <c r="Y385"/>
  <c r="Y386"/>
  <c r="Y387"/>
  <c r="Y388"/>
  <c r="Y389"/>
  <c r="Y390"/>
  <c r="Y391"/>
  <c r="Y392"/>
  <c r="Y393"/>
  <c r="Y394"/>
  <c r="Y395"/>
  <c r="Y396"/>
  <c r="Y397"/>
  <c r="Y398"/>
  <c r="Y399"/>
  <c r="Y400"/>
  <c r="Y401"/>
  <c r="Y402"/>
  <c r="Y403"/>
  <c r="Y404"/>
  <c r="Y405"/>
  <c r="Y406"/>
  <c r="Y407"/>
  <c r="Y408"/>
  <c r="Y409"/>
  <c r="Y410"/>
  <c r="Y411"/>
  <c r="Y412"/>
  <c r="Y413"/>
  <c r="Y414"/>
  <c r="Y415"/>
  <c r="Y416"/>
  <c r="Y417"/>
  <c r="Y418"/>
  <c r="Y419"/>
  <c r="Y420"/>
  <c r="Y421"/>
  <c r="Y422"/>
  <c r="Y423"/>
  <c r="Y424"/>
  <c r="Y425"/>
  <c r="Y426"/>
  <c r="Y427"/>
  <c r="Y428"/>
  <c r="Y429"/>
  <c r="Y430"/>
  <c r="Y431"/>
  <c r="Y432"/>
  <c r="Y433"/>
  <c r="Y434"/>
  <c r="Y435"/>
  <c r="Y436"/>
  <c r="Y437"/>
  <c r="Y438"/>
  <c r="Y439"/>
  <c r="Y440"/>
  <c r="Y441"/>
  <c r="Y442"/>
  <c r="Y443"/>
  <c r="Y444"/>
  <c r="Y445"/>
  <c r="Y446"/>
  <c r="Y447"/>
  <c r="Y448"/>
  <c r="Y449"/>
  <c r="Y450"/>
  <c r="Y451"/>
  <c r="Y452"/>
  <c r="Y453"/>
  <c r="Y454"/>
  <c r="Y455"/>
  <c r="Y456"/>
  <c r="Y457"/>
  <c r="Y458"/>
  <c r="Y459"/>
  <c r="Y460"/>
  <c r="Y461"/>
  <c r="Y462"/>
  <c r="Y463"/>
  <c r="Y464"/>
  <c r="Y465"/>
  <c r="Y466"/>
  <c r="Y467"/>
  <c r="Y468"/>
  <c r="Y469"/>
  <c r="Y470"/>
  <c r="Y471"/>
  <c r="Y472"/>
  <c r="Y473"/>
  <c r="Y474"/>
  <c r="Y475"/>
  <c r="Y476"/>
  <c r="Y477"/>
  <c r="Y478"/>
  <c r="Y479"/>
  <c r="Y480"/>
  <c r="Y481"/>
  <c r="Y482"/>
  <c r="Y483"/>
  <c r="Y484"/>
  <c r="Y485"/>
  <c r="Y486"/>
  <c r="Y487"/>
  <c r="Y488"/>
  <c r="Y489"/>
  <c r="Y490"/>
  <c r="Y491"/>
  <c r="Y492"/>
  <c r="Y493"/>
  <c r="Y494"/>
  <c r="Y495"/>
  <c r="Y496"/>
  <c r="Y497"/>
  <c r="Y498"/>
  <c r="Y499"/>
  <c r="Y500"/>
  <c r="Y501"/>
  <c r="Y502"/>
  <c r="Y503"/>
  <c r="Y504"/>
  <c r="Y505"/>
  <c r="Y506"/>
  <c r="Y507"/>
  <c r="Y508"/>
  <c r="Y509"/>
  <c r="Y510"/>
  <c r="Y511"/>
  <c r="Y512"/>
  <c r="Y513"/>
  <c r="Y514"/>
  <c r="Y515"/>
  <c r="Y516"/>
  <c r="Y517"/>
  <c r="Y518"/>
  <c r="Y519"/>
  <c r="Y520"/>
  <c r="Y521"/>
  <c r="Y522"/>
  <c r="Y523"/>
  <c r="Y524"/>
  <c r="Y525"/>
  <c r="Y526"/>
  <c r="Y527"/>
  <c r="Y528"/>
  <c r="Y529"/>
  <c r="Y530"/>
  <c r="Y531"/>
  <c r="Y532"/>
  <c r="Y533"/>
  <c r="Y534"/>
  <c r="Y535"/>
  <c r="Y536"/>
  <c r="Y537"/>
  <c r="Y538"/>
  <c r="Y539"/>
  <c r="Y540"/>
  <c r="Y541"/>
  <c r="Y542"/>
  <c r="Y543"/>
  <c r="Y544"/>
  <c r="Y545"/>
  <c r="Y546"/>
  <c r="Y547"/>
  <c r="Y548"/>
  <c r="Y549"/>
  <c r="Y550"/>
  <c r="Y551"/>
  <c r="Y552"/>
  <c r="Y553"/>
  <c r="Y554"/>
  <c r="Y555"/>
  <c r="Y556"/>
  <c r="Y557"/>
  <c r="Y558"/>
  <c r="Y559"/>
  <c r="Y560"/>
  <c r="Y561"/>
  <c r="Y562"/>
  <c r="Y563"/>
  <c r="Y564"/>
  <c r="Y565"/>
  <c r="Y566"/>
  <c r="Y567"/>
  <c r="Y568"/>
  <c r="Y569"/>
  <c r="Y570"/>
  <c r="Y571"/>
  <c r="Y572"/>
  <c r="Y573"/>
  <c r="Y574"/>
  <c r="Y575"/>
  <c r="Y576"/>
  <c r="Y577"/>
  <c r="Y578"/>
  <c r="Y579"/>
  <c r="Y580"/>
  <c r="Y581"/>
  <c r="Y582"/>
  <c r="Y583"/>
  <c r="Y584"/>
  <c r="Y585"/>
  <c r="Y586"/>
  <c r="Y587"/>
  <c r="Y588"/>
  <c r="Y589"/>
  <c r="Y590"/>
  <c r="Y591"/>
  <c r="Y592"/>
  <c r="Y593"/>
  <c r="Y594"/>
  <c r="Y595"/>
  <c r="Y596"/>
  <c r="Y597"/>
  <c r="Y598"/>
  <c r="Y599"/>
  <c r="Y600"/>
  <c r="Y601"/>
  <c r="Y602"/>
  <c r="Y603"/>
  <c r="Y604"/>
  <c r="Y605"/>
  <c r="Y606"/>
  <c r="Y607"/>
  <c r="Y608"/>
  <c r="Y609"/>
  <c r="Y610"/>
  <c r="Y611"/>
  <c r="Y612"/>
  <c r="Y613"/>
  <c r="Y614"/>
  <c r="Y615"/>
  <c r="Y616"/>
  <c r="Y617"/>
  <c r="Y618"/>
  <c r="Y619"/>
  <c r="Y620"/>
  <c r="Y621"/>
  <c r="Y622"/>
  <c r="Y623"/>
  <c r="Y624"/>
  <c r="Y625"/>
  <c r="Y626"/>
  <c r="Y627"/>
  <c r="Y628"/>
  <c r="Y629"/>
  <c r="Y630"/>
  <c r="Y631"/>
  <c r="Y632"/>
  <c r="Y633"/>
  <c r="Y634"/>
  <c r="Y635"/>
  <c r="Y636"/>
  <c r="Y637"/>
  <c r="Y638"/>
  <c r="Y639"/>
  <c r="Y640"/>
  <c r="Y641"/>
  <c r="Y642"/>
  <c r="Y643"/>
  <c r="Y644"/>
  <c r="Y645"/>
  <c r="Y646"/>
  <c r="Y647"/>
  <c r="Y648"/>
  <c r="Y649"/>
  <c r="Y650"/>
  <c r="Y651"/>
  <c r="Y652"/>
  <c r="Y653"/>
  <c r="Y654"/>
  <c r="Y655"/>
  <c r="Y656"/>
  <c r="Y657"/>
  <c r="Y658"/>
  <c r="Y659"/>
  <c r="Y660"/>
  <c r="Y661"/>
  <c r="Y662"/>
  <c r="Y663"/>
  <c r="Y664"/>
  <c r="Y665"/>
  <c r="Y666"/>
  <c r="Y667"/>
  <c r="Y668"/>
  <c r="Y669"/>
  <c r="Y670"/>
  <c r="Y671"/>
  <c r="Y672"/>
  <c r="Y673"/>
  <c r="Y674"/>
  <c r="Y675"/>
  <c r="Y676"/>
  <c r="Y677"/>
  <c r="Y678"/>
  <c r="Y679"/>
  <c r="Y680"/>
  <c r="Y681"/>
  <c r="Y682"/>
  <c r="Y683"/>
  <c r="Y684"/>
  <c r="Y685"/>
  <c r="Y686"/>
  <c r="Y687"/>
  <c r="Y688"/>
  <c r="Y689"/>
  <c r="Y690"/>
  <c r="Y691"/>
  <c r="Y692"/>
  <c r="Y693"/>
  <c r="Y694"/>
  <c r="Y695"/>
  <c r="Y696"/>
  <c r="Y697"/>
  <c r="Y698"/>
  <c r="Y699"/>
  <c r="Y700"/>
  <c r="Y701"/>
  <c r="Y702"/>
  <c r="Y703"/>
  <c r="Y704"/>
  <c r="Y705"/>
  <c r="Y706"/>
  <c r="Y707"/>
  <c r="Y708"/>
  <c r="Y709"/>
  <c r="Y710"/>
  <c r="Y711"/>
  <c r="Y712"/>
  <c r="Y713"/>
  <c r="Y714"/>
  <c r="Y715"/>
  <c r="Y716"/>
  <c r="Y717"/>
  <c r="Y718"/>
  <c r="Y719"/>
  <c r="Y720"/>
  <c r="Y721"/>
  <c r="Y722"/>
  <c r="Y723"/>
  <c r="Y724"/>
  <c r="Y725"/>
  <c r="Y726"/>
  <c r="Y727"/>
  <c r="Y728"/>
  <c r="Y729"/>
  <c r="Y730"/>
  <c r="Y731"/>
  <c r="Y732"/>
  <c r="Y733"/>
  <c r="Y734"/>
  <c r="Y735"/>
  <c r="Y736"/>
  <c r="Y737"/>
  <c r="Y738"/>
  <c r="Y739"/>
  <c r="Y740"/>
  <c r="Y741"/>
  <c r="Y742"/>
  <c r="Y743"/>
  <c r="Y744"/>
  <c r="Y745"/>
  <c r="Y746"/>
  <c r="Y747"/>
  <c r="Y748"/>
  <c r="Y749"/>
  <c r="Y750"/>
  <c r="Y751"/>
  <c r="Y752"/>
  <c r="Y753"/>
  <c r="Y754"/>
  <c r="Y755"/>
  <c r="Y756"/>
  <c r="Y757"/>
  <c r="Y758"/>
  <c r="Y759"/>
  <c r="Y760"/>
  <c r="Y761"/>
  <c r="Y762"/>
  <c r="Y763"/>
  <c r="Y764"/>
  <c r="Y765"/>
  <c r="Y766"/>
  <c r="Y767"/>
  <c r="Y768"/>
  <c r="Y769"/>
  <c r="Y770"/>
  <c r="Y771"/>
  <c r="Y772"/>
  <c r="Y773"/>
  <c r="Y774"/>
  <c r="Y775"/>
  <c r="Y777"/>
  <c r="Y778"/>
  <c r="Y779"/>
  <c r="Y780"/>
  <c r="Y781"/>
  <c r="Y782"/>
  <c r="Y783"/>
  <c r="Y784"/>
  <c r="Y785"/>
  <c r="Y786"/>
  <c r="Y787"/>
  <c r="Y788"/>
  <c r="Y789"/>
  <c r="Y790"/>
  <c r="Y791"/>
  <c r="Y792"/>
  <c r="Y793"/>
  <c r="Y794"/>
  <c r="Y795"/>
  <c r="Y796"/>
  <c r="Y797"/>
  <c r="Y798"/>
  <c r="Y799"/>
  <c r="Y800"/>
  <c r="Y801"/>
  <c r="Y802"/>
  <c r="Y803"/>
  <c r="Y804"/>
  <c r="Y805"/>
  <c r="Y806"/>
  <c r="Y807"/>
  <c r="Y808"/>
  <c r="Y809"/>
  <c r="Y810"/>
  <c r="Y811"/>
  <c r="Y812"/>
  <c r="Y813"/>
  <c r="Y814"/>
  <c r="Y815"/>
  <c r="Y816"/>
  <c r="Y817"/>
  <c r="Y818"/>
  <c r="Y819"/>
  <c r="Y820"/>
  <c r="Y821"/>
  <c r="Y822"/>
  <c r="Y823"/>
  <c r="Y824"/>
  <c r="Y825"/>
  <c r="Y826"/>
  <c r="Y827"/>
  <c r="Y828"/>
  <c r="Y829"/>
  <c r="Y830"/>
  <c r="Y831"/>
  <c r="Y832"/>
  <c r="Y833"/>
  <c r="Y834"/>
  <c r="Y835"/>
  <c r="Y836"/>
  <c r="Y837"/>
  <c r="Y838"/>
  <c r="Y839"/>
  <c r="Y840"/>
  <c r="Y841"/>
  <c r="Y842"/>
  <c r="Y843"/>
  <c r="Y844"/>
  <c r="Y845"/>
  <c r="Y846"/>
  <c r="Y847"/>
  <c r="Y848"/>
  <c r="Y849"/>
  <c r="Y850"/>
  <c r="Y851"/>
  <c r="Y852"/>
  <c r="Y853"/>
  <c r="Y854"/>
  <c r="Y855"/>
  <c r="Y856"/>
  <c r="Y857"/>
  <c r="Y858"/>
  <c r="Y859"/>
  <c r="Y860"/>
  <c r="Y861"/>
  <c r="Y862"/>
  <c r="Y863"/>
  <c r="Y864"/>
  <c r="Y865"/>
  <c r="Y866"/>
  <c r="Y867"/>
  <c r="Y868"/>
  <c r="Y869"/>
  <c r="Y870"/>
  <c r="Y871"/>
  <c r="Y872"/>
  <c r="Y873"/>
  <c r="Y874"/>
  <c r="Y875"/>
  <c r="Y876"/>
  <c r="Y877"/>
  <c r="Y878"/>
  <c r="Y879"/>
  <c r="Y880"/>
  <c r="Y881"/>
  <c r="Y882"/>
  <c r="Y883"/>
  <c r="Y884"/>
  <c r="Y885"/>
  <c r="Y886"/>
  <c r="Y887"/>
  <c r="Y888"/>
  <c r="Y889"/>
  <c r="Y890"/>
  <c r="Y891"/>
  <c r="Y892"/>
  <c r="Y893"/>
  <c r="Y894"/>
  <c r="Y895"/>
  <c r="Y896"/>
  <c r="Y897"/>
  <c r="Y898"/>
  <c r="Y899"/>
  <c r="Y900"/>
  <c r="Y901"/>
  <c r="Y902"/>
  <c r="Y903"/>
  <c r="Y904"/>
  <c r="Y905"/>
  <c r="Y906"/>
  <c r="Y907"/>
  <c r="Y908"/>
  <c r="Y909"/>
  <c r="Y910"/>
  <c r="Y911"/>
  <c r="Y912"/>
  <c r="Y913"/>
  <c r="Y914"/>
  <c r="Y915"/>
  <c r="Y916"/>
  <c r="Y917"/>
  <c r="Y918"/>
  <c r="Y919"/>
  <c r="Y920"/>
  <c r="Y921"/>
  <c r="Y922"/>
  <c r="Y923"/>
  <c r="Y924"/>
  <c r="Y925"/>
  <c r="Y926"/>
  <c r="Y927"/>
  <c r="Y928"/>
  <c r="Y929"/>
  <c r="Y930"/>
  <c r="Y931"/>
  <c r="Y932"/>
  <c r="Y933"/>
  <c r="Y934"/>
  <c r="Y935"/>
  <c r="Y936"/>
  <c r="Y937"/>
  <c r="Y938"/>
  <c r="Y939"/>
  <c r="Y940"/>
  <c r="Y941"/>
  <c r="Y942"/>
  <c r="Y943"/>
  <c r="Y944"/>
  <c r="Y945"/>
  <c r="Y946"/>
  <c r="Y947"/>
  <c r="Y948"/>
  <c r="Y949"/>
  <c r="Y950"/>
  <c r="Y951"/>
  <c r="Y952"/>
  <c r="Y953"/>
  <c r="Y954"/>
  <c r="Y955"/>
  <c r="Y956"/>
  <c r="Y957"/>
  <c r="Y958"/>
  <c r="Y959"/>
  <c r="Y960"/>
  <c r="Y961"/>
  <c r="Y962"/>
  <c r="Y963"/>
  <c r="Y964"/>
  <c r="Y965"/>
  <c r="Y966"/>
  <c r="Y967"/>
  <c r="Y968"/>
  <c r="Y969"/>
  <c r="Y970"/>
  <c r="Y971"/>
  <c r="Y972"/>
  <c r="Y973"/>
  <c r="Y974"/>
  <c r="Y975"/>
  <c r="Y976"/>
  <c r="Y977"/>
  <c r="Y978"/>
  <c r="Y979"/>
  <c r="Y980"/>
  <c r="Y981"/>
  <c r="Y982"/>
  <c r="Y983"/>
  <c r="Y984"/>
  <c r="Y985"/>
  <c r="Y986"/>
  <c r="Y987"/>
  <c r="Y988"/>
  <c r="Y989"/>
  <c r="Y990"/>
  <c r="Y991"/>
  <c r="Y992"/>
  <c r="Y993"/>
  <c r="Y994"/>
  <c r="Y995"/>
  <c r="Y996"/>
  <c r="Y997"/>
  <c r="Y998"/>
  <c r="Y999"/>
  <c r="Y1000"/>
  <c r="Y1001"/>
  <c r="Y1002"/>
  <c r="Y1003"/>
  <c r="Y1004"/>
  <c r="Y1005"/>
  <c r="Y1006"/>
  <c r="Y1007"/>
  <c r="Y1008"/>
  <c r="Y1009"/>
  <c r="Y1010"/>
  <c r="Y1011"/>
  <c r="Y1012"/>
  <c r="Y1013"/>
  <c r="Y1014"/>
  <c r="Y1015"/>
  <c r="Y1016"/>
  <c r="Y1017"/>
  <c r="Y1018"/>
  <c r="Y1019"/>
  <c r="Y1020"/>
  <c r="Y1021"/>
  <c r="Y1022"/>
  <c r="Y1023"/>
  <c r="Y1024"/>
  <c r="Y1025"/>
  <c r="Y1026"/>
  <c r="Y1027"/>
  <c r="Y1028"/>
  <c r="Y1029"/>
  <c r="Y1030"/>
  <c r="Y1031"/>
  <c r="Y1032"/>
  <c r="Y1033"/>
  <c r="Y1034"/>
  <c r="Y1035"/>
  <c r="Y1036"/>
  <c r="Y1037"/>
  <c r="Y1038"/>
  <c r="Y1039"/>
  <c r="Y1040"/>
  <c r="Y1041"/>
  <c r="Y1042"/>
  <c r="Y1043"/>
  <c r="Y1044"/>
  <c r="Y1045"/>
  <c r="Y1046"/>
  <c r="Y1047"/>
  <c r="Y1048"/>
  <c r="Y1049"/>
  <c r="Y1050"/>
  <c r="Y1051"/>
  <c r="Y1052"/>
  <c r="Y1053"/>
  <c r="Y1054"/>
  <c r="Y1055"/>
  <c r="Y1056"/>
  <c r="Y1057"/>
  <c r="Y1058"/>
  <c r="Y1059"/>
  <c r="Y1060"/>
  <c r="Y1061"/>
  <c r="Y1062"/>
  <c r="Y1063"/>
  <c r="Y1064"/>
  <c r="Y1065"/>
  <c r="Y1066"/>
  <c r="Y1067"/>
  <c r="Y1068"/>
  <c r="Y1069"/>
  <c r="Y1070"/>
  <c r="Y1071"/>
  <c r="Y1072"/>
  <c r="Y1073"/>
  <c r="Y1074"/>
  <c r="Y1075"/>
  <c r="Y1076"/>
  <c r="Y1077"/>
  <c r="Y1078"/>
  <c r="Y1079"/>
  <c r="Y1080"/>
  <c r="Y1081"/>
  <c r="Y1082"/>
  <c r="Y1083"/>
  <c r="Y1084"/>
  <c r="Y1085"/>
  <c r="Y1086"/>
  <c r="Y1087"/>
  <c r="Y1088"/>
  <c r="Y1089"/>
  <c r="Y1090"/>
  <c r="Y1091"/>
  <c r="Y1092"/>
  <c r="Y1093"/>
  <c r="Y1094"/>
  <c r="Y1095"/>
  <c r="Y1096"/>
  <c r="Y1097"/>
  <c r="Y1098"/>
  <c r="Y1099"/>
  <c r="Y1100"/>
  <c r="Y1101"/>
  <c r="Y1102"/>
  <c r="Y1103"/>
  <c r="Y1104"/>
  <c r="Y1105"/>
  <c r="Y1106"/>
  <c r="Y1107"/>
  <c r="Y1108"/>
  <c r="Y1109"/>
  <c r="Y1110"/>
  <c r="Y1111"/>
  <c r="Y1112"/>
  <c r="Y1113"/>
  <c r="Y1114"/>
  <c r="Y1115"/>
  <c r="Y1116"/>
  <c r="Y1117"/>
  <c r="Y1118"/>
  <c r="Y1119"/>
  <c r="Y1120"/>
  <c r="Y1121"/>
  <c r="Y1122"/>
  <c r="Y1123"/>
  <c r="Y1124"/>
  <c r="Y1125"/>
  <c r="Y1126"/>
  <c r="Y1127"/>
  <c r="Y1128"/>
  <c r="Y1129"/>
  <c r="Y1130"/>
  <c r="Y1131"/>
  <c r="Y1132"/>
  <c r="Y1133"/>
  <c r="Y1134"/>
  <c r="Y1135"/>
  <c r="Y1136"/>
  <c r="Y1137"/>
  <c r="Y1138"/>
  <c r="Y1139"/>
  <c r="Y1140"/>
  <c r="Y1141"/>
  <c r="Y1142"/>
  <c r="Y1143"/>
  <c r="Y1144"/>
  <c r="Y1145"/>
  <c r="Y1146"/>
  <c r="Y1147"/>
  <c r="Y1148"/>
  <c r="Y1149"/>
  <c r="Y1150"/>
  <c r="Y1151"/>
  <c r="Y1152"/>
  <c r="Y1153"/>
  <c r="Y1154"/>
  <c r="Y1155"/>
  <c r="Y1156"/>
  <c r="Y1157"/>
  <c r="Y1158"/>
  <c r="Y1159"/>
  <c r="Y1160"/>
  <c r="Y1161"/>
  <c r="Y1162"/>
  <c r="Y1163"/>
  <c r="Y1164"/>
  <c r="Y1165"/>
  <c r="Y1166"/>
  <c r="Y1167"/>
  <c r="Y1168"/>
  <c r="Y1169"/>
  <c r="Y1170"/>
  <c r="Y1171"/>
  <c r="Y1172"/>
  <c r="Y1173"/>
  <c r="Y1174"/>
  <c r="Y1175"/>
  <c r="Y1176"/>
  <c r="Y1177"/>
  <c r="Y1178"/>
  <c r="Y1179"/>
  <c r="Y1180"/>
  <c r="Y1181"/>
  <c r="Y1182"/>
  <c r="Y1183"/>
  <c r="Y1184"/>
  <c r="Y1185"/>
  <c r="Y1186"/>
  <c r="Y1187"/>
  <c r="Y1188"/>
  <c r="Y1189"/>
  <c r="Y1190"/>
  <c r="Y1191"/>
  <c r="Y1192"/>
  <c r="Y1193"/>
  <c r="Y1194"/>
  <c r="Y1195"/>
  <c r="Y1196"/>
  <c r="Y1197"/>
  <c r="Y1198"/>
  <c r="Y1199"/>
  <c r="Y1200"/>
  <c r="Y1201"/>
  <c r="Y1202"/>
  <c r="Y1203"/>
  <c r="Y1204"/>
  <c r="Y1205"/>
  <c r="Y1206"/>
  <c r="Y1207"/>
  <c r="Y1208"/>
  <c r="Y1209"/>
  <c r="Y1210"/>
  <c r="Y1211"/>
  <c r="Y1212"/>
  <c r="Y1213"/>
  <c r="Y1214"/>
  <c r="Y1215"/>
  <c r="Y1216"/>
  <c r="Y1217"/>
  <c r="Y1218"/>
  <c r="Y1219"/>
  <c r="Y1220"/>
  <c r="Y1221"/>
  <c r="Y1222"/>
  <c r="Y1223"/>
  <c r="Y1224"/>
  <c r="Y1225"/>
  <c r="Y1226"/>
  <c r="Y1227"/>
  <c r="Y1228"/>
  <c r="Y1229"/>
  <c r="Y1230"/>
  <c r="Y1231"/>
  <c r="Y1232"/>
  <c r="Y1233"/>
  <c r="Y1234"/>
  <c r="Y1235"/>
  <c r="Y1236"/>
  <c r="Y1237"/>
  <c r="Y1238"/>
  <c r="Y1239"/>
  <c r="Y1240"/>
  <c r="Y1241"/>
  <c r="Y1242"/>
  <c r="Y1243"/>
  <c r="Y1244"/>
  <c r="Y1245"/>
  <c r="Y1246"/>
  <c r="Y1247"/>
  <c r="Y1248"/>
  <c r="Y1249"/>
  <c r="Y1250"/>
  <c r="Y1251"/>
  <c r="Y1252"/>
  <c r="Y1253"/>
  <c r="Y1254"/>
  <c r="Y1255"/>
  <c r="Y1256"/>
  <c r="Y1257"/>
  <c r="Y1258"/>
  <c r="Y1259"/>
  <c r="Y1260"/>
  <c r="Y1261"/>
  <c r="Y1262"/>
  <c r="Y1263"/>
  <c r="Y1264"/>
  <c r="Y1265"/>
  <c r="Y1266"/>
  <c r="Y1267"/>
  <c r="Y1268"/>
  <c r="Y1269"/>
  <c r="Y1270"/>
  <c r="Y1271"/>
  <c r="Y1272"/>
  <c r="Y1273"/>
  <c r="Y1274"/>
  <c r="Y1275"/>
  <c r="Y1276"/>
  <c r="Y1277"/>
  <c r="Y1278"/>
  <c r="Y1279"/>
  <c r="Y1280"/>
  <c r="Y1281"/>
  <c r="Y1282"/>
  <c r="Y1283"/>
  <c r="Y1284"/>
  <c r="Y1285"/>
  <c r="Y1286"/>
  <c r="Y1287"/>
  <c r="Y1288"/>
  <c r="Y1289"/>
  <c r="Y1290"/>
  <c r="Y1291"/>
  <c r="Y1292"/>
  <c r="Y1293"/>
  <c r="Y1294"/>
  <c r="Y1295"/>
  <c r="Y1296"/>
  <c r="Y1297"/>
  <c r="Y1298"/>
  <c r="Y1299"/>
  <c r="Y1300"/>
  <c r="Y1301"/>
  <c r="Y1302"/>
  <c r="Y1303"/>
  <c r="Y1304"/>
  <c r="Y1305"/>
  <c r="Y1306"/>
  <c r="Y1307"/>
  <c r="Y1308"/>
  <c r="Y1309"/>
  <c r="Y1310"/>
  <c r="Y1311"/>
  <c r="Y1312"/>
  <c r="Y1313"/>
  <c r="Y1314"/>
  <c r="Y1315"/>
  <c r="Y1316"/>
  <c r="Y1317"/>
  <c r="Y1318"/>
  <c r="Y1319"/>
  <c r="Y1320"/>
  <c r="Y1321"/>
  <c r="Y1322"/>
  <c r="Y1323"/>
  <c r="Y1324"/>
  <c r="Y1325"/>
  <c r="Y1326"/>
  <c r="Y1327"/>
  <c r="Y1328"/>
  <c r="Y1329"/>
  <c r="Y1330"/>
  <c r="Y1331"/>
  <c r="Y1332"/>
  <c r="Y1333"/>
  <c r="Y1334"/>
  <c r="Y1335"/>
  <c r="Y1336"/>
  <c r="Y1337"/>
  <c r="Y1338"/>
  <c r="Y1339"/>
  <c r="Y1340"/>
  <c r="Y1341"/>
  <c r="Y1342"/>
  <c r="Y1343"/>
  <c r="Y1344"/>
  <c r="Y1345"/>
  <c r="Y1346"/>
  <c r="Y1347"/>
  <c r="Y1348"/>
  <c r="Y1349"/>
  <c r="Y1350"/>
  <c r="Y1351"/>
  <c r="Y1352"/>
  <c r="Y1353"/>
  <c r="Y1354"/>
  <c r="Y1355"/>
  <c r="Y1356"/>
  <c r="Y1357"/>
  <c r="Y1358"/>
  <c r="Y1359"/>
  <c r="Y1360"/>
  <c r="Y1361"/>
  <c r="Y1362"/>
  <c r="Y1363"/>
  <c r="Y1364"/>
  <c r="Y1365"/>
  <c r="Y1366"/>
  <c r="Y1367"/>
  <c r="Y1368"/>
  <c r="Y1369"/>
  <c r="Y1370"/>
  <c r="Y1371"/>
  <c r="Y1372"/>
  <c r="Y1373"/>
  <c r="Y1374"/>
  <c r="Y1375"/>
  <c r="Y1376"/>
  <c r="Y1377"/>
  <c r="Y1378"/>
  <c r="Y1379"/>
  <c r="Y1380"/>
  <c r="Y1381"/>
  <c r="Y1382"/>
  <c r="Y1383"/>
  <c r="Y1384"/>
  <c r="Y1385"/>
  <c r="Y1386"/>
  <c r="Y1387"/>
  <c r="Y1388"/>
  <c r="Y1389"/>
  <c r="Y1390"/>
  <c r="Y1391"/>
  <c r="Y1392"/>
  <c r="Y1393"/>
  <c r="Y1394"/>
  <c r="Y1395"/>
  <c r="Y1396"/>
  <c r="Y1397"/>
  <c r="Y1398"/>
  <c r="Y1399"/>
  <c r="Y1400"/>
  <c r="Y1401"/>
  <c r="Y1402"/>
  <c r="Y1403"/>
  <c r="Y1404"/>
  <c r="Y1405"/>
  <c r="Y1406"/>
  <c r="Y1407"/>
  <c r="Y1408"/>
  <c r="Y1409"/>
  <c r="Y1410"/>
  <c r="Y1411"/>
  <c r="Y1412"/>
  <c r="Y1413"/>
  <c r="Y1414"/>
  <c r="Y1415"/>
  <c r="Y1416"/>
  <c r="Y1417"/>
  <c r="Y1418"/>
  <c r="Y1419"/>
  <c r="Y1420"/>
  <c r="Y1421"/>
  <c r="Y1422"/>
  <c r="Y1423"/>
  <c r="Y1424"/>
  <c r="Y1425"/>
  <c r="Y1426"/>
  <c r="Y1427"/>
  <c r="Y1428"/>
  <c r="Y1429"/>
  <c r="Y1430"/>
  <c r="Y1431"/>
  <c r="Y1432"/>
  <c r="Y1433"/>
  <c r="Y1434"/>
  <c r="Y1435"/>
  <c r="Y1436"/>
  <c r="Y1437"/>
  <c r="Y1438"/>
  <c r="Y1439"/>
  <c r="Y1440"/>
  <c r="Y1441"/>
  <c r="Y1442"/>
  <c r="Y1443"/>
  <c r="Y1444"/>
  <c r="Y1445"/>
  <c r="Y1446"/>
  <c r="Y1447"/>
  <c r="Y1448"/>
  <c r="Y1449"/>
  <c r="Y1450"/>
  <c r="Y1451"/>
  <c r="Y1452"/>
  <c r="Y1453"/>
  <c r="Y1454"/>
  <c r="Y1455"/>
  <c r="Y1456"/>
  <c r="Y1457"/>
  <c r="Y1458"/>
  <c r="Y1459"/>
  <c r="Y1460"/>
  <c r="Y1461"/>
  <c r="Y1462"/>
  <c r="Y1463"/>
  <c r="Y1464"/>
  <c r="Y1465"/>
  <c r="Y1466"/>
  <c r="Y1467"/>
  <c r="Y1468"/>
  <c r="Y1469"/>
  <c r="Y1470"/>
  <c r="Y1471"/>
  <c r="Y1472"/>
  <c r="Y1473"/>
  <c r="Y1474"/>
  <c r="Y1475"/>
  <c r="Y1476"/>
  <c r="Y1477"/>
  <c r="Y1478"/>
  <c r="Y1479"/>
  <c r="Y1480"/>
  <c r="Y1481"/>
  <c r="Y1482"/>
  <c r="Y1483"/>
  <c r="Y1484"/>
  <c r="Y1485"/>
  <c r="Y1486"/>
  <c r="Y1487"/>
  <c r="Y1488"/>
  <c r="Y1489"/>
  <c r="Y1490"/>
  <c r="Y1491"/>
  <c r="Y1492"/>
  <c r="Y1493"/>
  <c r="Y1494"/>
  <c r="Y1495"/>
  <c r="Y1496"/>
  <c r="Y1497"/>
  <c r="Y1498"/>
  <c r="Y1499"/>
  <c r="Y1500"/>
  <c r="Y1501"/>
  <c r="Y1502"/>
  <c r="Y1503"/>
  <c r="Y1504"/>
  <c r="Y1505"/>
  <c r="Y1506"/>
  <c r="Y1507"/>
  <c r="Y1508"/>
  <c r="Y1509"/>
  <c r="Y1510"/>
  <c r="Y1511"/>
  <c r="Y1512"/>
  <c r="Y1513"/>
  <c r="Y1514"/>
  <c r="Y1515"/>
  <c r="Y1516"/>
  <c r="Y1517"/>
  <c r="Y1518"/>
  <c r="Y1519"/>
  <c r="Y1520"/>
  <c r="Y1521"/>
  <c r="Y1522"/>
  <c r="Y1523"/>
  <c r="Y1524"/>
  <c r="Y1525"/>
  <c r="Y1526"/>
  <c r="Y1527"/>
  <c r="Y1528"/>
  <c r="Y1529"/>
  <c r="Y1530"/>
  <c r="Y1531"/>
  <c r="Y1532"/>
  <c r="Y1533"/>
  <c r="Y1534"/>
  <c r="Y1535"/>
  <c r="Y1536"/>
  <c r="Y1537"/>
  <c r="Y1538"/>
  <c r="Y1539"/>
  <c r="Y1540"/>
  <c r="Y1541"/>
  <c r="Y1542"/>
  <c r="Y1543"/>
  <c r="Y1544"/>
  <c r="Y1545"/>
  <c r="Y1546"/>
  <c r="Y1547"/>
  <c r="Y1548"/>
  <c r="Y1549"/>
  <c r="Y1550"/>
  <c r="Y1551"/>
  <c r="Y1552"/>
  <c r="Y1553"/>
  <c r="Y1554"/>
  <c r="Y1555"/>
  <c r="Y1556"/>
  <c r="Y1557"/>
  <c r="Y1558"/>
  <c r="Y1559"/>
  <c r="Y1560"/>
  <c r="Y1561"/>
  <c r="Y1562"/>
  <c r="Y1563"/>
  <c r="Y1564"/>
  <c r="Y1565"/>
  <c r="Y1566"/>
  <c r="Y1567"/>
  <c r="Y1568"/>
  <c r="Y1569"/>
  <c r="Y1570"/>
  <c r="Y1571"/>
  <c r="Y1572"/>
  <c r="Y1573"/>
  <c r="Y1574"/>
  <c r="Y1575"/>
  <c r="Y1576"/>
  <c r="Y1577"/>
  <c r="Y1578"/>
  <c r="Y1579"/>
  <c r="Y1580"/>
  <c r="Y1581"/>
  <c r="Y1582"/>
  <c r="Y1583"/>
  <c r="Y1584"/>
  <c r="Y1585"/>
  <c r="Y1586"/>
  <c r="Y1587"/>
  <c r="Y1588"/>
  <c r="Y1589"/>
  <c r="Y1590"/>
  <c r="Y1591"/>
  <c r="Y1592"/>
  <c r="Y1593"/>
  <c r="Y1594"/>
  <c r="Y1595"/>
  <c r="Y1596"/>
  <c r="Y1597"/>
  <c r="Y1598"/>
  <c r="Y1599"/>
  <c r="Y1600"/>
  <c r="Y1601"/>
  <c r="Y1602"/>
  <c r="Y1603"/>
  <c r="Y1604"/>
  <c r="Y1605"/>
  <c r="Y1606"/>
  <c r="Y1607"/>
  <c r="Y1608"/>
  <c r="Y1609"/>
  <c r="Y1610"/>
  <c r="Y1611"/>
  <c r="Y1612"/>
  <c r="Y1613"/>
  <c r="Y1614"/>
  <c r="Y1615"/>
  <c r="Y1616"/>
  <c r="Y1617"/>
  <c r="Y1618"/>
  <c r="Y1619"/>
  <c r="Y1620"/>
  <c r="Y1621"/>
  <c r="Y1622"/>
  <c r="Y1623"/>
  <c r="Y1624"/>
  <c r="Y1625"/>
  <c r="Y1626"/>
  <c r="Y1627"/>
  <c r="Y1628"/>
  <c r="Y1629"/>
  <c r="Y1630"/>
  <c r="Y1631"/>
  <c r="Y1632"/>
  <c r="Y1633"/>
  <c r="Y1634"/>
  <c r="Y1635"/>
  <c r="Y1636"/>
  <c r="Y1637"/>
  <c r="Y1638"/>
  <c r="Y1639"/>
  <c r="Y1640"/>
  <c r="Y1641"/>
  <c r="Y1642"/>
  <c r="Y1643"/>
  <c r="Y1644"/>
  <c r="Y1645"/>
  <c r="Y1646"/>
  <c r="Y1647"/>
  <c r="Y1648"/>
  <c r="Y1649"/>
  <c r="Y1650"/>
  <c r="Y1651"/>
  <c r="Y1652"/>
  <c r="Y1653"/>
  <c r="Y1654"/>
  <c r="Y1655"/>
  <c r="Y1656"/>
  <c r="Y1657"/>
  <c r="Y1658"/>
  <c r="Y1659"/>
  <c r="Y1660"/>
  <c r="Y1661"/>
  <c r="Y1662"/>
  <c r="Y1663"/>
  <c r="Y1664"/>
  <c r="Y1665"/>
  <c r="Y1666"/>
  <c r="Y1667"/>
  <c r="Y1668"/>
  <c r="Y1669"/>
  <c r="Y1670"/>
  <c r="Y1671"/>
  <c r="Y1672"/>
  <c r="Y1673"/>
  <c r="Y1674"/>
  <c r="Y1675"/>
  <c r="Y1676"/>
  <c r="Y1677"/>
  <c r="Y1678"/>
  <c r="Y1679"/>
  <c r="Y1680"/>
  <c r="Y1681"/>
  <c r="Y1682"/>
  <c r="Y1683"/>
  <c r="Y1684"/>
  <c r="Y1685"/>
  <c r="Y1686"/>
  <c r="Y1687"/>
  <c r="Y1688"/>
  <c r="Y1689"/>
  <c r="Y1690"/>
  <c r="Y1691"/>
  <c r="Y1692"/>
  <c r="Y1693"/>
  <c r="Y1694"/>
  <c r="Y1695"/>
  <c r="Y1696"/>
  <c r="Y1697"/>
  <c r="Y1698"/>
  <c r="Y1699"/>
  <c r="Y1700"/>
  <c r="Y1701"/>
  <c r="Y1702"/>
  <c r="Y1703"/>
  <c r="Y1704"/>
  <c r="Y1705"/>
  <c r="Y1706"/>
  <c r="Y1707"/>
  <c r="Y1708"/>
  <c r="Y1709"/>
  <c r="Y1710"/>
  <c r="Y1711"/>
  <c r="Y1712"/>
  <c r="Y1713"/>
  <c r="Y1714"/>
  <c r="Y1715"/>
  <c r="Y1716"/>
  <c r="Y1717"/>
  <c r="Y1718"/>
  <c r="Y1719"/>
  <c r="Y1720"/>
  <c r="Y1721"/>
  <c r="Y1722"/>
  <c r="Y1723"/>
  <c r="Y1724"/>
  <c r="Y1725"/>
  <c r="Y1726"/>
  <c r="Y1727"/>
  <c r="Y1728"/>
  <c r="Y1729"/>
  <c r="Y1730"/>
  <c r="Y1731"/>
  <c r="Y1732"/>
  <c r="Y1733"/>
  <c r="Y1734"/>
  <c r="Y1735"/>
  <c r="Y1736"/>
  <c r="Y1737"/>
  <c r="Y1738"/>
  <c r="Y1739"/>
  <c r="Y1740"/>
  <c r="Y1741"/>
  <c r="Y1742"/>
  <c r="Y1743"/>
  <c r="Y1744"/>
  <c r="Y1745"/>
  <c r="Y1746"/>
  <c r="Y1747"/>
  <c r="Y1748"/>
  <c r="Y1749"/>
  <c r="Y1750"/>
  <c r="Y1751"/>
  <c r="Y1752"/>
  <c r="Y1753"/>
  <c r="Y1754"/>
  <c r="Y1755"/>
  <c r="Y1756"/>
  <c r="Y1757"/>
  <c r="Y1758"/>
  <c r="Y1759"/>
  <c r="Y1760"/>
  <c r="Y1761"/>
  <c r="Y1762"/>
  <c r="Y1763"/>
  <c r="Y1764"/>
  <c r="Y1765"/>
  <c r="Y1766"/>
  <c r="Y1767"/>
  <c r="Y776"/>
  <c r="AA1746" i="23"/>
  <c r="Z1746"/>
  <c r="X1746"/>
  <c r="AA1745"/>
  <c r="Z1745"/>
  <c r="X1745"/>
  <c r="AA1744"/>
  <c r="Z1744"/>
  <c r="X1744"/>
  <c r="AA1743"/>
  <c r="Z1743"/>
  <c r="X1743"/>
  <c r="AA1742"/>
  <c r="Z1742"/>
  <c r="X1742"/>
  <c r="AA1741"/>
  <c r="Z1741"/>
  <c r="X1741"/>
  <c r="AA1740"/>
  <c r="Z1740"/>
  <c r="X1740"/>
  <c r="AA1739"/>
  <c r="Z1739"/>
  <c r="X1739"/>
  <c r="AA1738"/>
  <c r="Z1738"/>
  <c r="X1738"/>
  <c r="AA1737"/>
  <c r="Z1737"/>
  <c r="X1737"/>
  <c r="AA1736"/>
  <c r="Z1736"/>
  <c r="X1736"/>
  <c r="AA1735"/>
  <c r="Z1735"/>
  <c r="X1735"/>
  <c r="AA1734"/>
  <c r="Z1734"/>
  <c r="X1734"/>
  <c r="AA1733"/>
  <c r="Z1733"/>
  <c r="X1733"/>
  <c r="AA1732"/>
  <c r="Z1732"/>
  <c r="X1732"/>
  <c r="AA1731"/>
  <c r="Z1731"/>
  <c r="X1731"/>
  <c r="AA1730"/>
  <c r="Z1730"/>
  <c r="X1730"/>
  <c r="AA1729"/>
  <c r="Z1729"/>
  <c r="X1729"/>
  <c r="AA1728"/>
  <c r="Z1728"/>
  <c r="X1728"/>
  <c r="AA1727"/>
  <c r="Z1727"/>
  <c r="X1727"/>
  <c r="AA1726"/>
  <c r="Z1726"/>
  <c r="X1726"/>
  <c r="AA1725"/>
  <c r="Z1725"/>
  <c r="X1725"/>
  <c r="AA1724"/>
  <c r="Z1724"/>
  <c r="X1724"/>
  <c r="AA1723"/>
  <c r="Z1723"/>
  <c r="X1723"/>
  <c r="AA1722"/>
  <c r="Z1722"/>
  <c r="X1722"/>
  <c r="AA1721"/>
  <c r="Z1721"/>
  <c r="X1721"/>
  <c r="AA1720"/>
  <c r="Z1720"/>
  <c r="X1720"/>
  <c r="AA1719"/>
  <c r="Z1719"/>
  <c r="X1719"/>
  <c r="AA1718"/>
  <c r="Z1718"/>
  <c r="X1718"/>
  <c r="AA1717"/>
  <c r="Z1717"/>
  <c r="X1717"/>
  <c r="AA1716"/>
  <c r="Z1716"/>
  <c r="X1716"/>
  <c r="AA1715"/>
  <c r="Z1715"/>
  <c r="X1715"/>
  <c r="AA1714"/>
  <c r="Z1714"/>
  <c r="X1714"/>
  <c r="AA1713"/>
  <c r="Z1713"/>
  <c r="X1713"/>
  <c r="AA1712"/>
  <c r="Z1712"/>
  <c r="X1712"/>
  <c r="AA1711"/>
  <c r="Z1711"/>
  <c r="X1711"/>
  <c r="AA1710"/>
  <c r="Z1710"/>
  <c r="X1710"/>
  <c r="AA1709"/>
  <c r="Z1709"/>
  <c r="X1709"/>
  <c r="AA1708"/>
  <c r="Z1708"/>
  <c r="X1708"/>
  <c r="AA1707"/>
  <c r="Z1707"/>
  <c r="X1707"/>
  <c r="AA1706"/>
  <c r="Z1706"/>
  <c r="X1706"/>
  <c r="AA1705"/>
  <c r="Z1705"/>
  <c r="X1705"/>
  <c r="AA1704"/>
  <c r="Z1704"/>
  <c r="X1704"/>
  <c r="AA1703"/>
  <c r="Z1703"/>
  <c r="X1703"/>
  <c r="AA1702"/>
  <c r="Z1702"/>
  <c r="X1702"/>
  <c r="AA1701"/>
  <c r="Z1701"/>
  <c r="X1701"/>
  <c r="AA1700"/>
  <c r="Z1700"/>
  <c r="X1700"/>
  <c r="AA1699"/>
  <c r="Z1699"/>
  <c r="X1699"/>
  <c r="AA1698"/>
  <c r="Z1698"/>
  <c r="X1698"/>
  <c r="AA1697"/>
  <c r="Z1697"/>
  <c r="X1697"/>
  <c r="AA1696"/>
  <c r="Z1696"/>
  <c r="X1696"/>
  <c r="AA1695"/>
  <c r="Z1695"/>
  <c r="X1695"/>
  <c r="AA1694"/>
  <c r="Z1694"/>
  <c r="X1694"/>
  <c r="AA1693"/>
  <c r="Z1693"/>
  <c r="X1693"/>
  <c r="AA1692"/>
  <c r="Z1692"/>
  <c r="X1692"/>
  <c r="AA1691"/>
  <c r="Z1691"/>
  <c r="X1691"/>
  <c r="AA1690"/>
  <c r="Z1690"/>
  <c r="X1690"/>
  <c r="AA1689"/>
  <c r="Z1689"/>
  <c r="X1689"/>
  <c r="AA1688"/>
  <c r="Z1688"/>
  <c r="X1688"/>
  <c r="AA1687"/>
  <c r="Z1687"/>
  <c r="X1687"/>
  <c r="AA1686"/>
  <c r="Z1686"/>
  <c r="X1686"/>
  <c r="AA1685"/>
  <c r="Z1685"/>
  <c r="X1685"/>
  <c r="AA1684"/>
  <c r="Z1684"/>
  <c r="X1684"/>
  <c r="AA1683"/>
  <c r="Z1683"/>
  <c r="X1683"/>
  <c r="AA1682"/>
  <c r="Z1682"/>
  <c r="X1682"/>
  <c r="AA1681"/>
  <c r="Z1681"/>
  <c r="X1681"/>
  <c r="AA1680"/>
  <c r="Z1680"/>
  <c r="X1680"/>
  <c r="AA1679"/>
  <c r="Z1679"/>
  <c r="X1679"/>
  <c r="AA1678"/>
  <c r="Z1678"/>
  <c r="X1678"/>
  <c r="AA1677"/>
  <c r="Z1677"/>
  <c r="X1677"/>
  <c r="AA1676"/>
  <c r="Z1676"/>
  <c r="X1676"/>
  <c r="AA1675"/>
  <c r="Z1675"/>
  <c r="X1675"/>
  <c r="AA1674"/>
  <c r="Z1674"/>
  <c r="X1674"/>
  <c r="AA1673"/>
  <c r="Z1673"/>
  <c r="X1673"/>
  <c r="AA1672"/>
  <c r="Z1672"/>
  <c r="X1672"/>
  <c r="AA1671"/>
  <c r="Z1671"/>
  <c r="X1671"/>
  <c r="AA1670"/>
  <c r="Z1670"/>
  <c r="X1670"/>
  <c r="AA1669"/>
  <c r="Z1669"/>
  <c r="X1669"/>
  <c r="AA1668"/>
  <c r="Z1668"/>
  <c r="X1668"/>
  <c r="AA1667"/>
  <c r="Z1667"/>
  <c r="X1667"/>
  <c r="AA1666"/>
  <c r="Z1666"/>
  <c r="X1666"/>
  <c r="AA1665"/>
  <c r="Z1665"/>
  <c r="X1665"/>
  <c r="AA1664"/>
  <c r="Z1664"/>
  <c r="X1664"/>
  <c r="AA1663"/>
  <c r="Z1663"/>
  <c r="X1663"/>
  <c r="AA1662"/>
  <c r="Z1662"/>
  <c r="X1662"/>
  <c r="AA1661"/>
  <c r="Z1661"/>
  <c r="X1661"/>
  <c r="AA1660"/>
  <c r="Z1660"/>
  <c r="X1660"/>
  <c r="AA1659"/>
  <c r="Z1659"/>
  <c r="X1659"/>
  <c r="AA1658"/>
  <c r="Z1658"/>
  <c r="X1658"/>
  <c r="AA1657"/>
  <c r="Z1657"/>
  <c r="X1657"/>
  <c r="AA1656"/>
  <c r="Z1656"/>
  <c r="X1656"/>
  <c r="AA1655"/>
  <c r="Z1655"/>
  <c r="X1655"/>
  <c r="AA1654"/>
  <c r="Z1654"/>
  <c r="X1654"/>
  <c r="AA1653"/>
  <c r="Z1653"/>
  <c r="X1653"/>
  <c r="AA1652"/>
  <c r="Z1652"/>
  <c r="X1652"/>
  <c r="AA1651"/>
  <c r="Z1651"/>
  <c r="X1651"/>
  <c r="AA1650"/>
  <c r="Z1650"/>
  <c r="X1650"/>
  <c r="AA1649"/>
  <c r="Z1649"/>
  <c r="X1649"/>
  <c r="AA1648"/>
  <c r="Z1648"/>
  <c r="X1648"/>
  <c r="AA1647"/>
  <c r="Z1647"/>
  <c r="X1647"/>
  <c r="AA1646"/>
  <c r="Z1646"/>
  <c r="X1646"/>
  <c r="AA1645"/>
  <c r="Z1645"/>
  <c r="X1645"/>
  <c r="AA1644"/>
  <c r="Z1644"/>
  <c r="X1644"/>
  <c r="AA1643"/>
  <c r="Z1643"/>
  <c r="X1643"/>
  <c r="AA1642"/>
  <c r="Z1642"/>
  <c r="X1642"/>
  <c r="AA1641"/>
  <c r="Z1641"/>
  <c r="X1641"/>
  <c r="AA1640"/>
  <c r="Z1640"/>
  <c r="X1640"/>
  <c r="AA1639"/>
  <c r="Z1639"/>
  <c r="X1639"/>
  <c r="AA1638"/>
  <c r="Z1638"/>
  <c r="X1638"/>
  <c r="AA1637"/>
  <c r="Z1637"/>
  <c r="X1637"/>
  <c r="AA1636"/>
  <c r="Z1636"/>
  <c r="X1636"/>
  <c r="AA1635"/>
  <c r="Z1635"/>
  <c r="X1635"/>
  <c r="AA1634"/>
  <c r="Z1634"/>
  <c r="X1634"/>
  <c r="AA1633"/>
  <c r="Z1633"/>
  <c r="X1633"/>
  <c r="AA1632"/>
  <c r="Z1632"/>
  <c r="X1632"/>
  <c r="AA1631"/>
  <c r="Z1631"/>
  <c r="X1631"/>
  <c r="AA1630"/>
  <c r="Z1630"/>
  <c r="X1630"/>
  <c r="AA1629"/>
  <c r="Z1629"/>
  <c r="X1629"/>
  <c r="AA1628"/>
  <c r="Z1628"/>
  <c r="X1628"/>
  <c r="AA1627"/>
  <c r="Z1627"/>
  <c r="X1627"/>
  <c r="AA1626"/>
  <c r="Z1626"/>
  <c r="X1626"/>
  <c r="AA1625"/>
  <c r="Z1625"/>
  <c r="X1625"/>
  <c r="AA1624"/>
  <c r="Z1624"/>
  <c r="X1624"/>
  <c r="AA1623"/>
  <c r="Z1623"/>
  <c r="X1623"/>
  <c r="AA1622"/>
  <c r="Z1622"/>
  <c r="X1622"/>
  <c r="AA1621"/>
  <c r="Z1621"/>
  <c r="X1621"/>
  <c r="AA1620"/>
  <c r="Z1620"/>
  <c r="X1620"/>
  <c r="AA1619"/>
  <c r="Z1619"/>
  <c r="X1619"/>
  <c r="AA1618"/>
  <c r="Z1618"/>
  <c r="X1618"/>
  <c r="AA1617"/>
  <c r="Z1617"/>
  <c r="X1617"/>
  <c r="AA1616"/>
  <c r="Z1616"/>
  <c r="X1616"/>
  <c r="AA1615"/>
  <c r="Z1615"/>
  <c r="X1615"/>
  <c r="AA1614"/>
  <c r="Z1614"/>
  <c r="X1614"/>
  <c r="AA1613"/>
  <c r="Z1613"/>
  <c r="X1613"/>
  <c r="AA1612"/>
  <c r="Z1612"/>
  <c r="X1612"/>
  <c r="AA1611"/>
  <c r="Z1611"/>
  <c r="X1611"/>
  <c r="AA1610"/>
  <c r="Z1610"/>
  <c r="X1610"/>
  <c r="AA1609"/>
  <c r="Z1609"/>
  <c r="X1609"/>
  <c r="AA1608"/>
  <c r="Z1608"/>
  <c r="X1608"/>
  <c r="AA1607"/>
  <c r="Z1607"/>
  <c r="X1607"/>
  <c r="AA1606"/>
  <c r="Z1606"/>
  <c r="X1606"/>
  <c r="AA1605"/>
  <c r="Z1605"/>
  <c r="X1605"/>
  <c r="AA1604"/>
  <c r="Z1604"/>
  <c r="X1604"/>
  <c r="AA1603"/>
  <c r="Z1603"/>
  <c r="X1603"/>
  <c r="AA1602"/>
  <c r="Z1602"/>
  <c r="X1602"/>
  <c r="AA1601"/>
  <c r="Z1601"/>
  <c r="X1601"/>
  <c r="AA1600"/>
  <c r="Z1600"/>
  <c r="X1600"/>
  <c r="AA1599"/>
  <c r="Z1599"/>
  <c r="X1599"/>
  <c r="AA1598"/>
  <c r="Z1598"/>
  <c r="X1598"/>
  <c r="AA1597"/>
  <c r="Z1597"/>
  <c r="X1597"/>
  <c r="AA1596"/>
  <c r="Z1596"/>
  <c r="X1596"/>
  <c r="AA1595"/>
  <c r="Z1595"/>
  <c r="X1595"/>
  <c r="AA1594"/>
  <c r="Z1594"/>
  <c r="X1594"/>
  <c r="AA1593"/>
  <c r="Z1593"/>
  <c r="X1593"/>
  <c r="AA1592"/>
  <c r="Z1592"/>
  <c r="X1592"/>
  <c r="AA1591"/>
  <c r="Z1591"/>
  <c r="X1591"/>
  <c r="AA1590"/>
  <c r="Z1590"/>
  <c r="X1590"/>
  <c r="AA1589"/>
  <c r="Z1589"/>
  <c r="X1589"/>
  <c r="AA1588"/>
  <c r="Z1588"/>
  <c r="X1588"/>
  <c r="AA1587"/>
  <c r="Z1587"/>
  <c r="X1587"/>
  <c r="AA1586"/>
  <c r="Z1586"/>
  <c r="X1586"/>
  <c r="AA1585"/>
  <c r="Z1585"/>
  <c r="X1585"/>
  <c r="AA1584"/>
  <c r="Z1584"/>
  <c r="X1584"/>
  <c r="AA1583"/>
  <c r="Z1583"/>
  <c r="X1583"/>
  <c r="AA1582"/>
  <c r="Z1582"/>
  <c r="X1582"/>
  <c r="AA1581"/>
  <c r="Z1581"/>
  <c r="X1581"/>
  <c r="AA1580"/>
  <c r="Z1580"/>
  <c r="X1580"/>
  <c r="AA1579"/>
  <c r="Z1579"/>
  <c r="X1579"/>
  <c r="AA1578"/>
  <c r="Z1578"/>
  <c r="X1578"/>
  <c r="AA1577"/>
  <c r="Z1577"/>
  <c r="X1577"/>
  <c r="AA1576"/>
  <c r="Z1576"/>
  <c r="X1576"/>
  <c r="AA1575"/>
  <c r="Z1575"/>
  <c r="X1575"/>
  <c r="AA1574"/>
  <c r="Z1574"/>
  <c r="X1574"/>
  <c r="AA1573"/>
  <c r="Z1573"/>
  <c r="X1573"/>
  <c r="AA1572"/>
  <c r="Z1572"/>
  <c r="X1572"/>
  <c r="AA1571"/>
  <c r="Z1571"/>
  <c r="X1571"/>
  <c r="AA1570"/>
  <c r="Z1570"/>
  <c r="X1570"/>
  <c r="AA1569"/>
  <c r="Z1569"/>
  <c r="X1569"/>
  <c r="AA1568"/>
  <c r="Z1568"/>
  <c r="X1568"/>
  <c r="AA1567"/>
  <c r="Z1567"/>
  <c r="X1567"/>
  <c r="AA1566"/>
  <c r="Z1566"/>
  <c r="X1566"/>
  <c r="AA1565"/>
  <c r="Z1565"/>
  <c r="X1565"/>
  <c r="AA1564"/>
  <c r="Z1564"/>
  <c r="X1564"/>
  <c r="AA1563"/>
  <c r="Z1563"/>
  <c r="X1563"/>
  <c r="AA1562"/>
  <c r="Z1562"/>
  <c r="X1562"/>
  <c r="AA1561"/>
  <c r="Z1561"/>
  <c r="X1561"/>
  <c r="AA1560"/>
  <c r="Z1560"/>
  <c r="X1560"/>
  <c r="AA1559"/>
  <c r="Z1559"/>
  <c r="X1559"/>
  <c r="AA1558"/>
  <c r="Z1558"/>
  <c r="X1558"/>
  <c r="AA1557"/>
  <c r="Z1557"/>
  <c r="X1557"/>
  <c r="AA1556"/>
  <c r="Z1556"/>
  <c r="X1556"/>
  <c r="AA1555"/>
  <c r="Z1555"/>
  <c r="X1555"/>
  <c r="AA1554"/>
  <c r="Z1554"/>
  <c r="X1554"/>
  <c r="AA1553"/>
  <c r="Z1553"/>
  <c r="X1553"/>
  <c r="AA1552"/>
  <c r="Z1552"/>
  <c r="X1552"/>
  <c r="AA1551"/>
  <c r="Z1551"/>
  <c r="X1551"/>
  <c r="AA1550"/>
  <c r="Z1550"/>
  <c r="X1550"/>
  <c r="AA1549"/>
  <c r="Z1549"/>
  <c r="X1549"/>
  <c r="AA1548"/>
  <c r="Z1548"/>
  <c r="X1548"/>
  <c r="AA1547"/>
  <c r="Z1547"/>
  <c r="X1547"/>
  <c r="AA1546"/>
  <c r="Z1546"/>
  <c r="X1546"/>
  <c r="AA1545"/>
  <c r="Z1545"/>
  <c r="X1545"/>
  <c r="AA1544"/>
  <c r="Z1544"/>
  <c r="X1544"/>
  <c r="AA1543"/>
  <c r="Z1543"/>
  <c r="X1543"/>
  <c r="AA1542"/>
  <c r="Z1542"/>
  <c r="X1542"/>
  <c r="AA1541"/>
  <c r="Z1541"/>
  <c r="X1541"/>
  <c r="AA1540"/>
  <c r="Z1540"/>
  <c r="X1540"/>
  <c r="AA1539"/>
  <c r="Z1539"/>
  <c r="X1539"/>
  <c r="AA1538"/>
  <c r="Z1538"/>
  <c r="X1538"/>
  <c r="AA1537"/>
  <c r="Z1537"/>
  <c r="X1537"/>
  <c r="AA1536"/>
  <c r="Z1536"/>
  <c r="X1536"/>
  <c r="AA1535"/>
  <c r="Z1535"/>
  <c r="X1535"/>
  <c r="AA1534"/>
  <c r="Z1534"/>
  <c r="X1534"/>
  <c r="AA1533"/>
  <c r="Z1533"/>
  <c r="X1533"/>
  <c r="AA1532"/>
  <c r="Z1532"/>
  <c r="X1532"/>
  <c r="AA1531"/>
  <c r="Z1531"/>
  <c r="X1531"/>
  <c r="AA1530"/>
  <c r="Z1530"/>
  <c r="X1530"/>
  <c r="AA1529"/>
  <c r="Z1529"/>
  <c r="X1529"/>
  <c r="AA1528"/>
  <c r="Z1528"/>
  <c r="X1528"/>
  <c r="AA1527"/>
  <c r="Z1527"/>
  <c r="X1527"/>
  <c r="AA1526"/>
  <c r="Z1526"/>
  <c r="X1526"/>
  <c r="AA1525"/>
  <c r="Z1525"/>
  <c r="X1525"/>
  <c r="AA1524"/>
  <c r="Z1524"/>
  <c r="X1524"/>
  <c r="AA1523"/>
  <c r="Z1523"/>
  <c r="X1523"/>
  <c r="AA1522"/>
  <c r="Z1522"/>
  <c r="X1522"/>
  <c r="AA1521"/>
  <c r="Z1521"/>
  <c r="X1521"/>
  <c r="AA1520"/>
  <c r="Z1520"/>
  <c r="X1520"/>
  <c r="AA1519"/>
  <c r="Z1519"/>
  <c r="X1519"/>
  <c r="AA1518"/>
  <c r="Z1518"/>
  <c r="X1518"/>
  <c r="AA1517"/>
  <c r="Z1517"/>
  <c r="X1517"/>
  <c r="AA1516"/>
  <c r="Z1516"/>
  <c r="X1516"/>
  <c r="AA1515"/>
  <c r="Z1515"/>
  <c r="X1515"/>
  <c r="AA1514"/>
  <c r="Z1514"/>
  <c r="X1514"/>
  <c r="AA1513"/>
  <c r="Z1513"/>
  <c r="X1513"/>
  <c r="AA1512"/>
  <c r="Z1512"/>
  <c r="X1512"/>
  <c r="AA1511"/>
  <c r="Z1511"/>
  <c r="X1511"/>
  <c r="AA1510"/>
  <c r="Z1510"/>
  <c r="X1510"/>
  <c r="AA1509"/>
  <c r="Z1509"/>
  <c r="X1509"/>
  <c r="AA1508"/>
  <c r="Z1508"/>
  <c r="X1508"/>
  <c r="AA1507"/>
  <c r="Z1507"/>
  <c r="X1507"/>
  <c r="AA1506"/>
  <c r="Z1506"/>
  <c r="X1506"/>
  <c r="AA1505"/>
  <c r="Z1505"/>
  <c r="X1505"/>
  <c r="AA1504"/>
  <c r="Z1504"/>
  <c r="X1504"/>
  <c r="AA1503"/>
  <c r="Z1503"/>
  <c r="X1503"/>
  <c r="AA1502"/>
  <c r="Z1502"/>
  <c r="X1502"/>
  <c r="AA1501"/>
  <c r="Z1501"/>
  <c r="X1501"/>
  <c r="AA1500"/>
  <c r="Z1500"/>
  <c r="X1500"/>
  <c r="AA1499"/>
  <c r="Z1499"/>
  <c r="X1499"/>
  <c r="AA1498"/>
  <c r="Z1498"/>
  <c r="X1498"/>
  <c r="AA1497"/>
  <c r="Z1497"/>
  <c r="X1497"/>
  <c r="AA1496"/>
  <c r="Z1496"/>
  <c r="X1496"/>
  <c r="AA1495"/>
  <c r="Z1495"/>
  <c r="X1495"/>
  <c r="AA1494"/>
  <c r="Z1494"/>
  <c r="X1494"/>
  <c r="AA1493"/>
  <c r="Z1493"/>
  <c r="X1493"/>
  <c r="AA1492"/>
  <c r="Z1492"/>
  <c r="X1492"/>
  <c r="AA1491"/>
  <c r="Z1491"/>
  <c r="X1491"/>
  <c r="AA1490"/>
  <c r="Z1490"/>
  <c r="X1490"/>
  <c r="AA1489"/>
  <c r="Z1489"/>
  <c r="X1489"/>
  <c r="AA1488"/>
  <c r="Z1488"/>
  <c r="X1488"/>
  <c r="AA1487"/>
  <c r="Z1487"/>
  <c r="X1487"/>
  <c r="AA1486"/>
  <c r="Z1486"/>
  <c r="X1486"/>
  <c r="AA1485"/>
  <c r="Z1485"/>
  <c r="X1485"/>
  <c r="AA1484"/>
  <c r="Z1484"/>
  <c r="X1484"/>
  <c r="AA1483"/>
  <c r="Z1483"/>
  <c r="X1483"/>
  <c r="AA1482"/>
  <c r="Z1482"/>
  <c r="X1482"/>
  <c r="AA1481"/>
  <c r="Z1481"/>
  <c r="X1481"/>
  <c r="AA1480"/>
  <c r="Z1480"/>
  <c r="X1480"/>
  <c r="AA1479"/>
  <c r="Z1479"/>
  <c r="X1479"/>
  <c r="AA1478"/>
  <c r="Z1478"/>
  <c r="X1478"/>
  <c r="AA1477"/>
  <c r="Z1477"/>
  <c r="X1477"/>
  <c r="AA1476"/>
  <c r="Z1476"/>
  <c r="X1476"/>
  <c r="AA1475"/>
  <c r="Z1475"/>
  <c r="X1475"/>
  <c r="AA1474"/>
  <c r="Z1474"/>
  <c r="X1474"/>
  <c r="AA1473"/>
  <c r="Z1473"/>
  <c r="X1473"/>
  <c r="AA1472"/>
  <c r="Z1472"/>
  <c r="X1472"/>
  <c r="AA1471"/>
  <c r="Z1471"/>
  <c r="X1471"/>
  <c r="AA1470"/>
  <c r="Z1470"/>
  <c r="X1470"/>
  <c r="AA1469"/>
  <c r="Z1469"/>
  <c r="X1469"/>
  <c r="AA1468"/>
  <c r="Z1468"/>
  <c r="X1468"/>
  <c r="AA1467"/>
  <c r="Z1467"/>
  <c r="X1467"/>
  <c r="AA1466"/>
  <c r="Z1466"/>
  <c r="X1466"/>
  <c r="AA1465"/>
  <c r="Z1465"/>
  <c r="X1465"/>
  <c r="AA1464"/>
  <c r="Z1464"/>
  <c r="X1464"/>
  <c r="AA1463"/>
  <c r="Z1463"/>
  <c r="X1463"/>
  <c r="AA1462"/>
  <c r="Z1462"/>
  <c r="X1462"/>
  <c r="AA1461"/>
  <c r="Z1461"/>
  <c r="X1461"/>
  <c r="AA1460"/>
  <c r="Z1460"/>
  <c r="X1460"/>
  <c r="AA1459"/>
  <c r="Z1459"/>
  <c r="X1459"/>
  <c r="AA1458"/>
  <c r="Z1458"/>
  <c r="X1458"/>
  <c r="AA1457"/>
  <c r="Z1457"/>
  <c r="X1457"/>
  <c r="AA1456"/>
  <c r="Z1456"/>
  <c r="X1456"/>
  <c r="AA1455"/>
  <c r="Z1455"/>
  <c r="X1455"/>
  <c r="AA1454"/>
  <c r="Z1454"/>
  <c r="X1454"/>
  <c r="AA1453"/>
  <c r="Z1453"/>
  <c r="X1453"/>
  <c r="AA1452"/>
  <c r="Z1452"/>
  <c r="X1452"/>
  <c r="AA1451"/>
  <c r="Z1451"/>
  <c r="X1451"/>
  <c r="AA1450"/>
  <c r="Z1450"/>
  <c r="X1450"/>
  <c r="AA1449"/>
  <c r="Z1449"/>
  <c r="X1449"/>
  <c r="AA1448"/>
  <c r="Z1448"/>
  <c r="X1448"/>
  <c r="AA1447"/>
  <c r="Z1447"/>
  <c r="X1447"/>
  <c r="AA1446"/>
  <c r="Z1446"/>
  <c r="X1446"/>
  <c r="AA1445"/>
  <c r="Z1445"/>
  <c r="X1445"/>
  <c r="AA1444"/>
  <c r="Z1444"/>
  <c r="X1444"/>
  <c r="AA1443"/>
  <c r="Z1443"/>
  <c r="X1443"/>
  <c r="AA1442"/>
  <c r="Z1442"/>
  <c r="X1442"/>
  <c r="AA1441"/>
  <c r="Z1441"/>
  <c r="X1441"/>
  <c r="AA1440"/>
  <c r="Z1440"/>
  <c r="X1440"/>
  <c r="AA1439"/>
  <c r="Z1439"/>
  <c r="X1439"/>
  <c r="AA1438"/>
  <c r="Z1438"/>
  <c r="X1438"/>
  <c r="AA1437"/>
  <c r="Z1437"/>
  <c r="X1437"/>
  <c r="AA1436"/>
  <c r="Z1436"/>
  <c r="X1436"/>
  <c r="AA1435"/>
  <c r="Z1435"/>
  <c r="X1435"/>
  <c r="AA1434"/>
  <c r="Z1434"/>
  <c r="X1434"/>
  <c r="AA1433"/>
  <c r="Z1433"/>
  <c r="X1433"/>
  <c r="AA1432"/>
  <c r="Z1432"/>
  <c r="X1432"/>
  <c r="AA1431"/>
  <c r="Z1431"/>
  <c r="X1431"/>
  <c r="AA1430"/>
  <c r="Z1430"/>
  <c r="X1430"/>
  <c r="AA1429"/>
  <c r="Z1429"/>
  <c r="X1429"/>
  <c r="AA1428"/>
  <c r="Z1428"/>
  <c r="X1428"/>
  <c r="AA1427"/>
  <c r="Z1427"/>
  <c r="X1427"/>
  <c r="AA1426"/>
  <c r="Z1426"/>
  <c r="X1426"/>
  <c r="AA1425"/>
  <c r="Z1425"/>
  <c r="X1425"/>
  <c r="AA1424"/>
  <c r="Z1424"/>
  <c r="X1424"/>
  <c r="AA1423"/>
  <c r="Z1423"/>
  <c r="X1423"/>
  <c r="AA1422"/>
  <c r="Z1422"/>
  <c r="X1422"/>
  <c r="AA1421"/>
  <c r="Z1421"/>
  <c r="X1421"/>
  <c r="AA1420"/>
  <c r="Z1420"/>
  <c r="X1420"/>
  <c r="AA1419"/>
  <c r="Z1419"/>
  <c r="X1419"/>
  <c r="AA1418"/>
  <c r="Z1418"/>
  <c r="X1418"/>
  <c r="AA1417"/>
  <c r="Z1417"/>
  <c r="X1417"/>
  <c r="AA1416"/>
  <c r="Z1416"/>
  <c r="X1416"/>
  <c r="AA1415"/>
  <c r="Z1415"/>
  <c r="X1415"/>
  <c r="AA1414"/>
  <c r="Z1414"/>
  <c r="X1414"/>
  <c r="AA1413"/>
  <c r="Z1413"/>
  <c r="X1413"/>
  <c r="AA1412"/>
  <c r="Z1412"/>
  <c r="X1412"/>
  <c r="AA1411"/>
  <c r="Z1411"/>
  <c r="X1411"/>
  <c r="AA1410"/>
  <c r="Z1410"/>
  <c r="X1410"/>
  <c r="AA1409"/>
  <c r="Z1409"/>
  <c r="X1409"/>
  <c r="AA1408"/>
  <c r="Z1408"/>
  <c r="X1408"/>
  <c r="AA1407"/>
  <c r="Z1407"/>
  <c r="X1407"/>
  <c r="AA1406"/>
  <c r="Z1406"/>
  <c r="X1406"/>
  <c r="AA1405"/>
  <c r="Z1405"/>
  <c r="X1405"/>
  <c r="AA1404"/>
  <c r="Z1404"/>
  <c r="X1404"/>
  <c r="AA1403"/>
  <c r="Z1403"/>
  <c r="X1403"/>
  <c r="AA1402"/>
  <c r="Z1402"/>
  <c r="X1402"/>
  <c r="AA1401"/>
  <c r="Z1401"/>
  <c r="X1401"/>
  <c r="AA1400"/>
  <c r="Z1400"/>
  <c r="X1400"/>
  <c r="AA1399"/>
  <c r="Z1399"/>
  <c r="X1399"/>
  <c r="AA1398"/>
  <c r="Z1398"/>
  <c r="X1398"/>
  <c r="AA1397"/>
  <c r="Z1397"/>
  <c r="X1397"/>
  <c r="AA1396"/>
  <c r="Z1396"/>
  <c r="X1396"/>
  <c r="AA1395"/>
  <c r="Z1395"/>
  <c r="X1395"/>
  <c r="AA1394"/>
  <c r="Z1394"/>
  <c r="X1394"/>
  <c r="AA1393"/>
  <c r="Z1393"/>
  <c r="X1393"/>
  <c r="AA1392"/>
  <c r="Z1392"/>
  <c r="X1392"/>
  <c r="AA1391"/>
  <c r="Z1391"/>
  <c r="X1391"/>
  <c r="AA1390"/>
  <c r="Z1390"/>
  <c r="X1390"/>
  <c r="AA1389"/>
  <c r="Z1389"/>
  <c r="X1389"/>
  <c r="AA1388"/>
  <c r="Z1388"/>
  <c r="X1388"/>
  <c r="AA1387"/>
  <c r="Z1387"/>
  <c r="X1387"/>
  <c r="AA1386"/>
  <c r="Z1386"/>
  <c r="X1386"/>
  <c r="AA1385"/>
  <c r="Z1385"/>
  <c r="X1385"/>
  <c r="AA1384"/>
  <c r="Z1384"/>
  <c r="X1384"/>
  <c r="AA1383"/>
  <c r="Z1383"/>
  <c r="X1383"/>
  <c r="AA1382"/>
  <c r="Z1382"/>
  <c r="X1382"/>
  <c r="AA1381"/>
  <c r="Z1381"/>
  <c r="X1381"/>
  <c r="AA1380"/>
  <c r="Z1380"/>
  <c r="X1380"/>
  <c r="AA1379"/>
  <c r="Z1379"/>
  <c r="X1379"/>
  <c r="AA1378"/>
  <c r="Z1378"/>
  <c r="X1378"/>
  <c r="AA1377"/>
  <c r="Z1377"/>
  <c r="X1377"/>
  <c r="AA1376"/>
  <c r="Z1376"/>
  <c r="X1376"/>
  <c r="AA1375"/>
  <c r="Z1375"/>
  <c r="X1375"/>
  <c r="AA1374"/>
  <c r="Z1374"/>
  <c r="X1374"/>
  <c r="AA1373"/>
  <c r="Z1373"/>
  <c r="X1373"/>
  <c r="AA1372"/>
  <c r="Z1372"/>
  <c r="X1372"/>
  <c r="AA1371"/>
  <c r="Z1371"/>
  <c r="X1371"/>
  <c r="AA1370"/>
  <c r="Z1370"/>
  <c r="X1370"/>
  <c r="AA1369"/>
  <c r="Z1369"/>
  <c r="X1369"/>
  <c r="AA1368"/>
  <c r="Z1368"/>
  <c r="X1368"/>
  <c r="AA1367"/>
  <c r="Z1367"/>
  <c r="X1367"/>
  <c r="AA1366"/>
  <c r="Z1366"/>
  <c r="X1366"/>
  <c r="AA1365"/>
  <c r="Z1365"/>
  <c r="X1365"/>
  <c r="AA1364"/>
  <c r="Z1364"/>
  <c r="X1364"/>
  <c r="AA1363"/>
  <c r="Z1363"/>
  <c r="X1363"/>
  <c r="AA1362"/>
  <c r="Z1362"/>
  <c r="X1362"/>
  <c r="AA1361"/>
  <c r="Z1361"/>
  <c r="X1361"/>
  <c r="AA1360"/>
  <c r="Z1360"/>
  <c r="X1360"/>
  <c r="AA1359"/>
  <c r="Z1359"/>
  <c r="X1359"/>
  <c r="AA1358"/>
  <c r="Z1358"/>
  <c r="X1358"/>
  <c r="AA1357"/>
  <c r="Z1357"/>
  <c r="X1357"/>
  <c r="AA1356"/>
  <c r="Z1356"/>
  <c r="X1356"/>
  <c r="AA1355"/>
  <c r="Z1355"/>
  <c r="X1355"/>
  <c r="AA1354"/>
  <c r="Z1354"/>
  <c r="X1354"/>
  <c r="AA1353"/>
  <c r="Z1353"/>
  <c r="X1353"/>
  <c r="AA1352"/>
  <c r="Z1352"/>
  <c r="X1352"/>
  <c r="AA1351"/>
  <c r="Z1351"/>
  <c r="X1351"/>
  <c r="AA1350"/>
  <c r="Z1350"/>
  <c r="X1350"/>
  <c r="AA1349"/>
  <c r="Z1349"/>
  <c r="X1349"/>
  <c r="AA1348"/>
  <c r="Z1348"/>
  <c r="X1348"/>
  <c r="AA1347"/>
  <c r="Z1347"/>
  <c r="X1347"/>
  <c r="AA1346"/>
  <c r="Z1346"/>
  <c r="X1346"/>
  <c r="AA1345"/>
  <c r="Z1345"/>
  <c r="X1345"/>
  <c r="AA1344"/>
  <c r="Z1344"/>
  <c r="X1344"/>
  <c r="AA1343"/>
  <c r="Z1343"/>
  <c r="X1343"/>
  <c r="AA1342"/>
  <c r="Z1342"/>
  <c r="X1342"/>
  <c r="AA1341"/>
  <c r="Z1341"/>
  <c r="X1341"/>
  <c r="AA1340"/>
  <c r="Z1340"/>
  <c r="X1340"/>
  <c r="AA1339"/>
  <c r="Z1339"/>
  <c r="X1339"/>
  <c r="AA1338"/>
  <c r="Z1338"/>
  <c r="X1338"/>
  <c r="AA1337"/>
  <c r="Z1337"/>
  <c r="X1337"/>
  <c r="AA1336"/>
  <c r="Z1336"/>
  <c r="X1336"/>
  <c r="AA1335"/>
  <c r="Z1335"/>
  <c r="X1335"/>
  <c r="AA1334"/>
  <c r="Z1334"/>
  <c r="X1334"/>
  <c r="AA1333"/>
  <c r="Z1333"/>
  <c r="X1333"/>
  <c r="AA1332"/>
  <c r="Z1332"/>
  <c r="X1332"/>
  <c r="AA1331"/>
  <c r="Z1331"/>
  <c r="X1331"/>
  <c r="AA1330"/>
  <c r="Z1330"/>
  <c r="X1330"/>
  <c r="AA1329"/>
  <c r="Z1329"/>
  <c r="X1329"/>
  <c r="AA1328"/>
  <c r="Z1328"/>
  <c r="X1328"/>
  <c r="AA1327"/>
  <c r="Z1327"/>
  <c r="X1327"/>
  <c r="AA1326"/>
  <c r="Z1326"/>
  <c r="X1326"/>
  <c r="AA1325"/>
  <c r="Z1325"/>
  <c r="X1325"/>
  <c r="AA1324"/>
  <c r="Z1324"/>
  <c r="X1324"/>
  <c r="AA1323"/>
  <c r="Z1323"/>
  <c r="X1323"/>
  <c r="AA1322"/>
  <c r="Z1322"/>
  <c r="X1322"/>
  <c r="AA1321"/>
  <c r="Z1321"/>
  <c r="X1321"/>
  <c r="AA1320"/>
  <c r="Z1320"/>
  <c r="X1320"/>
  <c r="AA1319"/>
  <c r="Z1319"/>
  <c r="X1319"/>
  <c r="AA1318"/>
  <c r="Z1318"/>
  <c r="X1318"/>
  <c r="AA1317"/>
  <c r="Z1317"/>
  <c r="X1317"/>
  <c r="AA1316"/>
  <c r="Z1316"/>
  <c r="X1316"/>
  <c r="AA1315"/>
  <c r="Z1315"/>
  <c r="X1315"/>
  <c r="AA1314"/>
  <c r="Z1314"/>
  <c r="X1314"/>
  <c r="AA1313"/>
  <c r="Z1313"/>
  <c r="X1313"/>
  <c r="AA1312"/>
  <c r="Z1312"/>
  <c r="X1312"/>
  <c r="AA1311"/>
  <c r="Z1311"/>
  <c r="X1311"/>
  <c r="AA1310"/>
  <c r="Z1310"/>
  <c r="X1310"/>
  <c r="AA1309"/>
  <c r="Z1309"/>
  <c r="X1309"/>
  <c r="AA1308"/>
  <c r="Z1308"/>
  <c r="X1308"/>
  <c r="AA1307"/>
  <c r="Z1307"/>
  <c r="X1307"/>
  <c r="AA1306"/>
  <c r="Z1306"/>
  <c r="X1306"/>
  <c r="AA1305"/>
  <c r="Z1305"/>
  <c r="X1305"/>
  <c r="AA1304"/>
  <c r="Z1304"/>
  <c r="X1304"/>
  <c r="AA1303"/>
  <c r="Z1303"/>
  <c r="X1303"/>
  <c r="AA1302"/>
  <c r="Z1302"/>
  <c r="X1302"/>
  <c r="AA1301"/>
  <c r="Z1301"/>
  <c r="X1301"/>
  <c r="AA1300"/>
  <c r="Z1300"/>
  <c r="X1300"/>
  <c r="AA1299"/>
  <c r="Z1299"/>
  <c r="X1299"/>
  <c r="AA1298"/>
  <c r="Z1298"/>
  <c r="X1298"/>
  <c r="AA1297"/>
  <c r="Z1297"/>
  <c r="X1297"/>
  <c r="AA1296"/>
  <c r="Z1296"/>
  <c r="X1296"/>
  <c r="AA1295"/>
  <c r="Z1295"/>
  <c r="X1295"/>
  <c r="AA1294"/>
  <c r="Z1294"/>
  <c r="X1294"/>
  <c r="AA1293"/>
  <c r="Z1293"/>
  <c r="X1293"/>
  <c r="AA1292"/>
  <c r="Z1292"/>
  <c r="X1292"/>
  <c r="AA1291"/>
  <c r="Z1291"/>
  <c r="X1291"/>
  <c r="AA1290"/>
  <c r="Z1290"/>
  <c r="X1290"/>
  <c r="AA1289"/>
  <c r="Z1289"/>
  <c r="X1289"/>
  <c r="AA1288"/>
  <c r="Z1288"/>
  <c r="X1288"/>
  <c r="AA1287"/>
  <c r="Z1287"/>
  <c r="X1287"/>
  <c r="AA1286"/>
  <c r="Z1286"/>
  <c r="X1286"/>
  <c r="AA1285"/>
  <c r="Z1285"/>
  <c r="X1285"/>
  <c r="AA1284"/>
  <c r="Z1284"/>
  <c r="X1284"/>
  <c r="AA1283"/>
  <c r="Z1283"/>
  <c r="X1283"/>
  <c r="AA1282"/>
  <c r="Z1282"/>
  <c r="X1282"/>
  <c r="AA1281"/>
  <c r="Z1281"/>
  <c r="X1281"/>
  <c r="AA1280"/>
  <c r="Z1280"/>
  <c r="X1280"/>
  <c r="AA1279"/>
  <c r="Z1279"/>
  <c r="X1279"/>
  <c r="AA1278"/>
  <c r="Z1278"/>
  <c r="X1278"/>
  <c r="AA1277"/>
  <c r="Z1277"/>
  <c r="X1277"/>
  <c r="AA1276"/>
  <c r="Z1276"/>
  <c r="X1276"/>
  <c r="AA1275"/>
  <c r="Z1275"/>
  <c r="X1275"/>
  <c r="AA1274"/>
  <c r="Z1274"/>
  <c r="X1274"/>
  <c r="AA1273"/>
  <c r="Z1273"/>
  <c r="X1273"/>
  <c r="AA1272"/>
  <c r="Z1272"/>
  <c r="X1272"/>
  <c r="AA1271"/>
  <c r="Z1271"/>
  <c r="X1271"/>
  <c r="AA1270"/>
  <c r="Z1270"/>
  <c r="X1270"/>
  <c r="AA1269"/>
  <c r="Z1269"/>
  <c r="X1269"/>
  <c r="AA1268"/>
  <c r="Z1268"/>
  <c r="X1268"/>
  <c r="AA1267"/>
  <c r="Z1267"/>
  <c r="X1267"/>
  <c r="AA1266"/>
  <c r="Z1266"/>
  <c r="X1266"/>
  <c r="AA1265"/>
  <c r="Z1265"/>
  <c r="X1265"/>
  <c r="AA1264"/>
  <c r="Z1264"/>
  <c r="X1264"/>
  <c r="AA1263"/>
  <c r="Z1263"/>
  <c r="X1263"/>
  <c r="AA1262"/>
  <c r="Z1262"/>
  <c r="X1262"/>
  <c r="AA1261"/>
  <c r="Z1261"/>
  <c r="X1261"/>
  <c r="AA1260"/>
  <c r="Z1260"/>
  <c r="X1260"/>
  <c r="AA1259"/>
  <c r="Z1259"/>
  <c r="X1259"/>
  <c r="AA1258"/>
  <c r="Z1258"/>
  <c r="X1258"/>
  <c r="AA1257"/>
  <c r="Z1257"/>
  <c r="X1257"/>
  <c r="AA1256"/>
  <c r="Z1256"/>
  <c r="X1256"/>
  <c r="AA1255"/>
  <c r="Z1255"/>
  <c r="X1255"/>
  <c r="AA1254"/>
  <c r="Z1254"/>
  <c r="X1254"/>
  <c r="AA1253"/>
  <c r="Z1253"/>
  <c r="X1253"/>
  <c r="AA1252"/>
  <c r="Z1252"/>
  <c r="X1252"/>
  <c r="AA1251"/>
  <c r="Z1251"/>
  <c r="X1251"/>
  <c r="AA1250"/>
  <c r="Z1250"/>
  <c r="X1250"/>
  <c r="AA1249"/>
  <c r="Z1249"/>
  <c r="X1249"/>
  <c r="AA1248"/>
  <c r="Z1248"/>
  <c r="X1248"/>
  <c r="AA1247"/>
  <c r="Z1247"/>
  <c r="X1247"/>
  <c r="AA1246"/>
  <c r="Z1246"/>
  <c r="X1246"/>
  <c r="AA1245"/>
  <c r="Z1245"/>
  <c r="X1245"/>
  <c r="AA1244"/>
  <c r="Z1244"/>
  <c r="X1244"/>
  <c r="AA1243"/>
  <c r="Z1243"/>
  <c r="X1243"/>
  <c r="AA1242"/>
  <c r="Z1242"/>
  <c r="X1242"/>
  <c r="AA1241"/>
  <c r="Z1241"/>
  <c r="X1241"/>
  <c r="AA1240"/>
  <c r="Z1240"/>
  <c r="X1240"/>
  <c r="AA1239"/>
  <c r="Z1239"/>
  <c r="X1239"/>
  <c r="AA1238"/>
  <c r="Z1238"/>
  <c r="X1238"/>
  <c r="AA1237"/>
  <c r="Z1237"/>
  <c r="X1237"/>
  <c r="AA1236"/>
  <c r="Z1236"/>
  <c r="X1236"/>
  <c r="AA1235"/>
  <c r="Z1235"/>
  <c r="X1235"/>
  <c r="AA1234"/>
  <c r="Z1234"/>
  <c r="X1234"/>
  <c r="AA1233"/>
  <c r="Z1233"/>
  <c r="X1233"/>
  <c r="AA1232"/>
  <c r="Z1232"/>
  <c r="X1232"/>
  <c r="AA1231"/>
  <c r="Z1231"/>
  <c r="X1231"/>
  <c r="AA1230"/>
  <c r="Z1230"/>
  <c r="X1230"/>
  <c r="AA1229"/>
  <c r="Z1229"/>
  <c r="X1229"/>
  <c r="AA1228"/>
  <c r="Z1228"/>
  <c r="X1228"/>
  <c r="AA1227"/>
  <c r="Z1227"/>
  <c r="X1227"/>
  <c r="AA1226"/>
  <c r="Z1226"/>
  <c r="X1226"/>
  <c r="AA1225"/>
  <c r="Z1225"/>
  <c r="X1225"/>
  <c r="AA1224"/>
  <c r="Z1224"/>
  <c r="X1224"/>
  <c r="AA1223"/>
  <c r="Z1223"/>
  <c r="X1223"/>
  <c r="AA1222"/>
  <c r="Z1222"/>
  <c r="X1222"/>
  <c r="AA1221"/>
  <c r="Z1221"/>
  <c r="X1221"/>
  <c r="AA1220"/>
  <c r="Z1220"/>
  <c r="X1220"/>
  <c r="AA1219"/>
  <c r="Z1219"/>
  <c r="X1219"/>
  <c r="AA1218"/>
  <c r="Z1218"/>
  <c r="X1218"/>
  <c r="AA1217"/>
  <c r="Z1217"/>
  <c r="X1217"/>
  <c r="AA1216"/>
  <c r="Z1216"/>
  <c r="X1216"/>
  <c r="AA1215"/>
  <c r="Z1215"/>
  <c r="X1215"/>
  <c r="AA1214"/>
  <c r="Z1214"/>
  <c r="X1214"/>
  <c r="AA1213"/>
  <c r="Z1213"/>
  <c r="X1213"/>
  <c r="AA1212"/>
  <c r="Z1212"/>
  <c r="X1212"/>
  <c r="AA1211"/>
  <c r="Z1211"/>
  <c r="X1211"/>
  <c r="AA1210"/>
  <c r="Z1210"/>
  <c r="X1210"/>
  <c r="AA1209"/>
  <c r="Z1209"/>
  <c r="X1209"/>
  <c r="AA1208"/>
  <c r="Z1208"/>
  <c r="X1208"/>
  <c r="AA1207"/>
  <c r="Z1207"/>
  <c r="X1207"/>
  <c r="AA1206"/>
  <c r="Z1206"/>
  <c r="X1206"/>
  <c r="AA1205"/>
  <c r="Z1205"/>
  <c r="X1205"/>
  <c r="AA1204"/>
  <c r="Z1204"/>
  <c r="X1204"/>
  <c r="AA1203"/>
  <c r="Z1203"/>
  <c r="X1203"/>
  <c r="AA1202"/>
  <c r="Z1202"/>
  <c r="X1202"/>
  <c r="AA1201"/>
  <c r="Z1201"/>
  <c r="X1201"/>
  <c r="AA1200"/>
  <c r="Z1200"/>
  <c r="X1200"/>
  <c r="AA1199"/>
  <c r="Z1199"/>
  <c r="X1199"/>
  <c r="AA1198"/>
  <c r="Z1198"/>
  <c r="X1198"/>
  <c r="AA1197"/>
  <c r="Z1197"/>
  <c r="X1197"/>
  <c r="AA1196"/>
  <c r="Z1196"/>
  <c r="X1196"/>
  <c r="AA1195"/>
  <c r="Z1195"/>
  <c r="X1195"/>
  <c r="AA1194"/>
  <c r="Z1194"/>
  <c r="X1194"/>
  <c r="AA1193"/>
  <c r="Z1193"/>
  <c r="X1193"/>
  <c r="AA1192"/>
  <c r="Z1192"/>
  <c r="X1192"/>
  <c r="AA1191"/>
  <c r="Z1191"/>
  <c r="X1191"/>
  <c r="AA1190"/>
  <c r="Z1190"/>
  <c r="X1190"/>
  <c r="AA1189"/>
  <c r="Z1189"/>
  <c r="X1189"/>
  <c r="AA1188"/>
  <c r="Z1188"/>
  <c r="X1188"/>
  <c r="AA1187"/>
  <c r="Z1187"/>
  <c r="X1187"/>
  <c r="AA1186"/>
  <c r="Z1186"/>
  <c r="X1186"/>
  <c r="AA1185"/>
  <c r="Z1185"/>
  <c r="X1185"/>
  <c r="AA1184"/>
  <c r="Z1184"/>
  <c r="X1184"/>
  <c r="AA1183"/>
  <c r="Z1183"/>
  <c r="X1183"/>
  <c r="AA1182"/>
  <c r="Z1182"/>
  <c r="X1182"/>
  <c r="AA1181"/>
  <c r="Z1181"/>
  <c r="X1181"/>
  <c r="AA1180"/>
  <c r="Z1180"/>
  <c r="X1180"/>
  <c r="AA1179"/>
  <c r="Z1179"/>
  <c r="X1179"/>
  <c r="AA1178"/>
  <c r="Z1178"/>
  <c r="X1178"/>
  <c r="AA1177"/>
  <c r="Z1177"/>
  <c r="X1177"/>
  <c r="AA1176"/>
  <c r="Z1176"/>
  <c r="X1176"/>
  <c r="AA1175"/>
  <c r="Z1175"/>
  <c r="X1175"/>
  <c r="AA1174"/>
  <c r="Z1174"/>
  <c r="X1174"/>
  <c r="AA1173"/>
  <c r="Z1173"/>
  <c r="X1173"/>
  <c r="AA1172"/>
  <c r="Z1172"/>
  <c r="X1172"/>
  <c r="AA1171"/>
  <c r="Z1171"/>
  <c r="X1171"/>
  <c r="AA1170"/>
  <c r="Z1170"/>
  <c r="X1170"/>
  <c r="AA1169"/>
  <c r="Z1169"/>
  <c r="X1169"/>
  <c r="AA1168"/>
  <c r="Z1168"/>
  <c r="X1168"/>
  <c r="AA1167"/>
  <c r="Z1167"/>
  <c r="X1167"/>
  <c r="AA1166"/>
  <c r="Z1166"/>
  <c r="X1166"/>
  <c r="AA1165"/>
  <c r="Z1165"/>
  <c r="X1165"/>
  <c r="AA1164"/>
  <c r="Z1164"/>
  <c r="X1164"/>
  <c r="AA1163"/>
  <c r="Z1163"/>
  <c r="X1163"/>
  <c r="AA1162"/>
  <c r="Z1162"/>
  <c r="X1162"/>
  <c r="AA1161"/>
  <c r="Z1161"/>
  <c r="X1161"/>
  <c r="AA1160"/>
  <c r="Z1160"/>
  <c r="X1160"/>
  <c r="AA1159"/>
  <c r="Z1159"/>
  <c r="X1159"/>
  <c r="AA1158"/>
  <c r="Z1158"/>
  <c r="X1158"/>
  <c r="AA1157"/>
  <c r="Z1157"/>
  <c r="X1157"/>
  <c r="AA1156"/>
  <c r="Z1156"/>
  <c r="X1156"/>
  <c r="AA1155"/>
  <c r="Z1155"/>
  <c r="X1155"/>
  <c r="AA1154"/>
  <c r="Z1154"/>
  <c r="X1154"/>
  <c r="AA1153"/>
  <c r="Z1153"/>
  <c r="X1153"/>
  <c r="AA1152"/>
  <c r="Z1152"/>
  <c r="X1152"/>
  <c r="AA1151"/>
  <c r="Z1151"/>
  <c r="X1151"/>
  <c r="AA1150"/>
  <c r="Z1150"/>
  <c r="X1150"/>
  <c r="AA1149"/>
  <c r="Z1149"/>
  <c r="X1149"/>
  <c r="AA1148"/>
  <c r="Z1148"/>
  <c r="X1148"/>
  <c r="AA1147"/>
  <c r="Z1147"/>
  <c r="X1147"/>
  <c r="AA1146"/>
  <c r="Z1146"/>
  <c r="X1146"/>
  <c r="AA1145"/>
  <c r="Z1145"/>
  <c r="X1145"/>
  <c r="AA1144"/>
  <c r="Z1144"/>
  <c r="X1144"/>
  <c r="AA1143"/>
  <c r="Z1143"/>
  <c r="X1143"/>
  <c r="AA1142"/>
  <c r="Z1142"/>
  <c r="X1142"/>
  <c r="AA1141"/>
  <c r="Z1141"/>
  <c r="X1141"/>
  <c r="AA1140"/>
  <c r="Z1140"/>
  <c r="X1140"/>
  <c r="AA1139"/>
  <c r="Z1139"/>
  <c r="X1139"/>
  <c r="AA1138"/>
  <c r="Z1138"/>
  <c r="X1138"/>
  <c r="AA1137"/>
  <c r="Z1137"/>
  <c r="X1137"/>
  <c r="AA1136"/>
  <c r="Z1136"/>
  <c r="X1136"/>
  <c r="AA1135"/>
  <c r="Z1135"/>
  <c r="X1135"/>
  <c r="AA1134"/>
  <c r="Z1134"/>
  <c r="X1134"/>
  <c r="AA1133"/>
  <c r="Z1133"/>
  <c r="X1133"/>
  <c r="AA1132"/>
  <c r="Z1132"/>
  <c r="X1132"/>
  <c r="AA1131"/>
  <c r="Z1131"/>
  <c r="X1131"/>
  <c r="AA1130"/>
  <c r="Z1130"/>
  <c r="X1130"/>
  <c r="AA1129"/>
  <c r="Z1129"/>
  <c r="X1129"/>
  <c r="AA1128"/>
  <c r="Z1128"/>
  <c r="X1128"/>
  <c r="AA1127"/>
  <c r="Z1127"/>
  <c r="X1127"/>
  <c r="AA1126"/>
  <c r="Z1126"/>
  <c r="X1126"/>
  <c r="AA1125"/>
  <c r="Z1125"/>
  <c r="X1125"/>
  <c r="AA1124"/>
  <c r="Z1124"/>
  <c r="X1124"/>
  <c r="AA1123"/>
  <c r="Z1123"/>
  <c r="X1123"/>
  <c r="AA1122"/>
  <c r="Z1122"/>
  <c r="X1122"/>
  <c r="AA1121"/>
  <c r="Z1121"/>
  <c r="X1121"/>
  <c r="AA1120"/>
  <c r="Z1120"/>
  <c r="X1120"/>
  <c r="AA1119"/>
  <c r="Z1119"/>
  <c r="X1119"/>
  <c r="AA1118"/>
  <c r="Z1118"/>
  <c r="X1118"/>
  <c r="AA1117"/>
  <c r="Z1117"/>
  <c r="X1117"/>
  <c r="AA1116"/>
  <c r="Z1116"/>
  <c r="X1116"/>
  <c r="AA1115"/>
  <c r="Z1115"/>
  <c r="X1115"/>
  <c r="AA1114"/>
  <c r="Z1114"/>
  <c r="X1114"/>
  <c r="AA1113"/>
  <c r="Z1113"/>
  <c r="X1113"/>
  <c r="AA1112"/>
  <c r="Z1112"/>
  <c r="X1112"/>
  <c r="AA1111"/>
  <c r="Z1111"/>
  <c r="X1111"/>
  <c r="AA1110"/>
  <c r="Z1110"/>
  <c r="X1110"/>
  <c r="AA1109"/>
  <c r="Z1109"/>
  <c r="X1109"/>
  <c r="AA1108"/>
  <c r="Z1108"/>
  <c r="X1108"/>
  <c r="AA1107"/>
  <c r="Z1107"/>
  <c r="X1107"/>
  <c r="AA1106"/>
  <c r="Z1106"/>
  <c r="X1106"/>
  <c r="AA1105"/>
  <c r="Z1105"/>
  <c r="X1105"/>
  <c r="AA1104"/>
  <c r="Z1104"/>
  <c r="X1104"/>
  <c r="AA1103"/>
  <c r="Z1103"/>
  <c r="X1103"/>
  <c r="AA1102"/>
  <c r="Z1102"/>
  <c r="X1102"/>
  <c r="AA1101"/>
  <c r="Z1101"/>
  <c r="X1101"/>
  <c r="AA1100"/>
  <c r="Z1100"/>
  <c r="X1100"/>
  <c r="AA1099"/>
  <c r="Z1099"/>
  <c r="X1099"/>
  <c r="AA1098"/>
  <c r="Z1098"/>
  <c r="X1098"/>
  <c r="AA1097"/>
  <c r="Z1097"/>
  <c r="X1097"/>
  <c r="AA1096"/>
  <c r="Z1096"/>
  <c r="X1096"/>
  <c r="AA1095"/>
  <c r="Z1095"/>
  <c r="X1095"/>
  <c r="AA1094"/>
  <c r="Z1094"/>
  <c r="X1094"/>
  <c r="AA1093"/>
  <c r="Z1093"/>
  <c r="X1093"/>
  <c r="AA1092"/>
  <c r="Z1092"/>
  <c r="X1092"/>
  <c r="AA1091"/>
  <c r="Z1091"/>
  <c r="X1091"/>
  <c r="AA1090"/>
  <c r="Z1090"/>
  <c r="X1090"/>
  <c r="AA1089"/>
  <c r="Z1089"/>
  <c r="X1089"/>
  <c r="AA1088"/>
  <c r="Z1088"/>
  <c r="X1088"/>
  <c r="AA1087"/>
  <c r="Z1087"/>
  <c r="X1087"/>
  <c r="AA1086"/>
  <c r="Z1086"/>
  <c r="X1086"/>
  <c r="AA1085"/>
  <c r="Z1085"/>
  <c r="X1085"/>
  <c r="AA1084"/>
  <c r="Z1084"/>
  <c r="X1084"/>
  <c r="AA1083"/>
  <c r="Z1083"/>
  <c r="X1083"/>
  <c r="AA1082"/>
  <c r="Z1082"/>
  <c r="X1082"/>
  <c r="AA1081"/>
  <c r="Z1081"/>
  <c r="X1081"/>
  <c r="AA1080"/>
  <c r="Z1080"/>
  <c r="X1080"/>
  <c r="AA1079"/>
  <c r="Z1079"/>
  <c r="X1079"/>
  <c r="AA1078"/>
  <c r="Z1078"/>
  <c r="X1078"/>
  <c r="AA1077"/>
  <c r="Z1077"/>
  <c r="X1077"/>
  <c r="AA1076"/>
  <c r="Z1076"/>
  <c r="X1076"/>
  <c r="AA1075"/>
  <c r="Z1075"/>
  <c r="X1075"/>
  <c r="AA1074"/>
  <c r="Z1074"/>
  <c r="X1074"/>
  <c r="AA1073"/>
  <c r="Z1073"/>
  <c r="X1073"/>
  <c r="AA1072"/>
  <c r="Z1072"/>
  <c r="X1072"/>
  <c r="AA1071"/>
  <c r="Z1071"/>
  <c r="X1071"/>
  <c r="AA1070"/>
  <c r="Z1070"/>
  <c r="X1070"/>
  <c r="AA1069"/>
  <c r="Z1069"/>
  <c r="X1069"/>
  <c r="AA1068"/>
  <c r="Z1068"/>
  <c r="X1068"/>
  <c r="AA1067"/>
  <c r="Z1067"/>
  <c r="X1067"/>
  <c r="AA1066"/>
  <c r="Z1066"/>
  <c r="X1066"/>
  <c r="AA1065"/>
  <c r="Z1065"/>
  <c r="X1065"/>
  <c r="AA1064"/>
  <c r="Z1064"/>
  <c r="X1064"/>
  <c r="AA1063"/>
  <c r="Z1063"/>
  <c r="X1063"/>
  <c r="AA1062"/>
  <c r="Z1062"/>
  <c r="X1062"/>
  <c r="AA1061"/>
  <c r="Z1061"/>
  <c r="X1061"/>
  <c r="AA1060"/>
  <c r="Z1060"/>
  <c r="X1060"/>
  <c r="AA1059"/>
  <c r="Z1059"/>
  <c r="X1059"/>
  <c r="AA1058"/>
  <c r="Z1058"/>
  <c r="X1058"/>
  <c r="AA1057"/>
  <c r="Z1057"/>
  <c r="X1057"/>
  <c r="AA1056"/>
  <c r="Z1056"/>
  <c r="X1056"/>
  <c r="AA1055"/>
  <c r="Z1055"/>
  <c r="X1055"/>
  <c r="AA1054"/>
  <c r="Z1054"/>
  <c r="X1054"/>
  <c r="AA1053"/>
  <c r="Z1053"/>
  <c r="X1053"/>
  <c r="AA1052"/>
  <c r="Z1052"/>
  <c r="X1052"/>
  <c r="AA1051"/>
  <c r="Z1051"/>
  <c r="X1051"/>
  <c r="AA1050"/>
  <c r="Z1050"/>
  <c r="X1050"/>
  <c r="AA1049"/>
  <c r="Z1049"/>
  <c r="X1049"/>
  <c r="AA1048"/>
  <c r="Z1048"/>
  <c r="X1048"/>
  <c r="AA1047"/>
  <c r="Z1047"/>
  <c r="X1047"/>
  <c r="AA1046"/>
  <c r="Z1046"/>
  <c r="X1046"/>
  <c r="AA1045"/>
  <c r="Z1045"/>
  <c r="X1045"/>
  <c r="AA1044"/>
  <c r="Z1044"/>
  <c r="X1044"/>
  <c r="AA1043"/>
  <c r="Z1043"/>
  <c r="X1043"/>
  <c r="AA1042"/>
  <c r="Z1042"/>
  <c r="X1042"/>
  <c r="AA1041"/>
  <c r="Z1041"/>
  <c r="X1041"/>
  <c r="AA1040"/>
  <c r="Z1040"/>
  <c r="X1040"/>
  <c r="AA1039"/>
  <c r="Z1039"/>
  <c r="X1039"/>
  <c r="AA1038"/>
  <c r="Z1038"/>
  <c r="X1038"/>
  <c r="AA1037"/>
  <c r="Z1037"/>
  <c r="X1037"/>
  <c r="AA1036"/>
  <c r="Z1036"/>
  <c r="X1036"/>
  <c r="AA1035"/>
  <c r="Z1035"/>
  <c r="X1035"/>
  <c r="AA1034"/>
  <c r="Z1034"/>
  <c r="X1034"/>
  <c r="AA1033"/>
  <c r="Z1033"/>
  <c r="X1033"/>
  <c r="AA1032"/>
  <c r="Z1032"/>
  <c r="X1032"/>
  <c r="AA1031"/>
  <c r="Z1031"/>
  <c r="X1031"/>
  <c r="AA1030"/>
  <c r="Z1030"/>
  <c r="X1030"/>
  <c r="AA1029"/>
  <c r="Z1029"/>
  <c r="X1029"/>
  <c r="AA1028"/>
  <c r="Z1028"/>
  <c r="X1028"/>
  <c r="AA1027"/>
  <c r="Z1027"/>
  <c r="X1027"/>
  <c r="AA1026"/>
  <c r="Z1026"/>
  <c r="X1026"/>
  <c r="AA1025"/>
  <c r="Z1025"/>
  <c r="X1025"/>
  <c r="AA1024"/>
  <c r="Z1024"/>
  <c r="X1024"/>
  <c r="AA1023"/>
  <c r="Z1023"/>
  <c r="X1023"/>
  <c r="AA1022"/>
  <c r="Z1022"/>
  <c r="X1022"/>
  <c r="AA1021"/>
  <c r="Z1021"/>
  <c r="X1021"/>
  <c r="AA1020"/>
  <c r="Z1020"/>
  <c r="X1020"/>
  <c r="AA1019"/>
  <c r="Z1019"/>
  <c r="X1019"/>
  <c r="AA1018"/>
  <c r="Z1018"/>
  <c r="X1018"/>
  <c r="AA1017"/>
  <c r="Z1017"/>
  <c r="X1017"/>
  <c r="AA1016"/>
  <c r="Z1016"/>
  <c r="X1016"/>
  <c r="AA1015"/>
  <c r="Z1015"/>
  <c r="X1015"/>
  <c r="AA1014"/>
  <c r="Z1014"/>
  <c r="X1014"/>
  <c r="AA1013"/>
  <c r="Z1013"/>
  <c r="X1013"/>
  <c r="AA1012"/>
  <c r="Z1012"/>
  <c r="X1012"/>
  <c r="AA1011"/>
  <c r="Z1011"/>
  <c r="X1011"/>
  <c r="AA1010"/>
  <c r="Z1010"/>
  <c r="X1010"/>
  <c r="AA1009"/>
  <c r="Z1009"/>
  <c r="X1009"/>
  <c r="AA1008"/>
  <c r="Z1008"/>
  <c r="X1008"/>
  <c r="AA1007"/>
  <c r="Z1007"/>
  <c r="X1007"/>
  <c r="AA1006"/>
  <c r="Z1006"/>
  <c r="X1006"/>
  <c r="AA1005"/>
  <c r="Z1005"/>
  <c r="X1005"/>
  <c r="AA1004"/>
  <c r="Z1004"/>
  <c r="X1004"/>
  <c r="AA1003"/>
  <c r="Z1003"/>
  <c r="X1003"/>
  <c r="AA1002"/>
  <c r="Z1002"/>
  <c r="X1002"/>
  <c r="AA1001"/>
  <c r="Z1001"/>
  <c r="X1001"/>
  <c r="AA1000"/>
  <c r="Z1000"/>
  <c r="X1000"/>
  <c r="AA999"/>
  <c r="Z999"/>
  <c r="X999"/>
  <c r="AA998"/>
  <c r="Z998"/>
  <c r="X998"/>
  <c r="AA997"/>
  <c r="Z997"/>
  <c r="X997"/>
  <c r="AA996"/>
  <c r="Z996"/>
  <c r="X996"/>
  <c r="AA995"/>
  <c r="Z995"/>
  <c r="X995"/>
  <c r="AA994"/>
  <c r="Z994"/>
  <c r="X994"/>
  <c r="AA993"/>
  <c r="Z993"/>
  <c r="X993"/>
  <c r="AA992"/>
  <c r="Z992"/>
  <c r="X992"/>
  <c r="AA991"/>
  <c r="Z991"/>
  <c r="X991"/>
  <c r="AA990"/>
  <c r="Z990"/>
  <c r="X990"/>
  <c r="AA989"/>
  <c r="Z989"/>
  <c r="X989"/>
  <c r="AA988"/>
  <c r="Z988"/>
  <c r="X988"/>
  <c r="AA987"/>
  <c r="Z987"/>
  <c r="X987"/>
  <c r="AA986"/>
  <c r="Z986"/>
  <c r="X986"/>
  <c r="AA985"/>
  <c r="Z985"/>
  <c r="X985"/>
  <c r="AA984"/>
  <c r="Z984"/>
  <c r="X984"/>
  <c r="AA983"/>
  <c r="Z983"/>
  <c r="X983"/>
  <c r="AA982"/>
  <c r="Z982"/>
  <c r="X982"/>
  <c r="AA981"/>
  <c r="Z981"/>
  <c r="X981"/>
  <c r="AA980"/>
  <c r="Z980"/>
  <c r="X980"/>
  <c r="AA979"/>
  <c r="Z979"/>
  <c r="X979"/>
  <c r="AA978"/>
  <c r="Z978"/>
  <c r="X978"/>
  <c r="AA977"/>
  <c r="Z977"/>
  <c r="X977"/>
  <c r="AA976"/>
  <c r="Z976"/>
  <c r="X976"/>
  <c r="AA975"/>
  <c r="Z975"/>
  <c r="X975"/>
  <c r="AA974"/>
  <c r="Z974"/>
  <c r="X974"/>
  <c r="AA973"/>
  <c r="Z973"/>
  <c r="X973"/>
  <c r="AA972"/>
  <c r="Z972"/>
  <c r="X972"/>
  <c r="AA971"/>
  <c r="Z971"/>
  <c r="X971"/>
  <c r="AA970"/>
  <c r="Z970"/>
  <c r="X970"/>
  <c r="AA969"/>
  <c r="Z969"/>
  <c r="X969"/>
  <c r="AA968"/>
  <c r="Z968"/>
  <c r="X968"/>
  <c r="AA967"/>
  <c r="Z967"/>
  <c r="X967"/>
  <c r="AA966"/>
  <c r="Z966"/>
  <c r="X966"/>
  <c r="AA965"/>
  <c r="Z965"/>
  <c r="X965"/>
  <c r="AA964"/>
  <c r="Z964"/>
  <c r="X964"/>
  <c r="AA963"/>
  <c r="Z963"/>
  <c r="X963"/>
  <c r="AA962"/>
  <c r="Z962"/>
  <c r="X962"/>
  <c r="AA961"/>
  <c r="Z961"/>
  <c r="X961"/>
  <c r="AA960"/>
  <c r="Z960"/>
  <c r="X960"/>
  <c r="AA959"/>
  <c r="Z959"/>
  <c r="X959"/>
  <c r="AA958"/>
  <c r="Z958"/>
  <c r="X958"/>
  <c r="AA957"/>
  <c r="Z957"/>
  <c r="X957"/>
  <c r="AA956"/>
  <c r="Z956"/>
  <c r="X956"/>
  <c r="AA955"/>
  <c r="Z955"/>
  <c r="X955"/>
  <c r="AA954"/>
  <c r="Z954"/>
  <c r="X954"/>
  <c r="AA953"/>
  <c r="Z953"/>
  <c r="X953"/>
  <c r="AA952"/>
  <c r="Z952"/>
  <c r="X952"/>
  <c r="AA951"/>
  <c r="Z951"/>
  <c r="X951"/>
  <c r="AA950"/>
  <c r="Z950"/>
  <c r="X950"/>
  <c r="AA949"/>
  <c r="Z949"/>
  <c r="X949"/>
  <c r="AA948"/>
  <c r="Z948"/>
  <c r="X948"/>
  <c r="AA947"/>
  <c r="Z947"/>
  <c r="X947"/>
  <c r="AA946"/>
  <c r="Z946"/>
  <c r="X946"/>
  <c r="AA945"/>
  <c r="Z945"/>
  <c r="X945"/>
  <c r="AA944"/>
  <c r="Z944"/>
  <c r="X944"/>
  <c r="AA943"/>
  <c r="Z943"/>
  <c r="X943"/>
  <c r="AA942"/>
  <c r="Z942"/>
  <c r="X942"/>
  <c r="AA941"/>
  <c r="Z941"/>
  <c r="X941"/>
  <c r="AA940"/>
  <c r="Z940"/>
  <c r="X940"/>
  <c r="AA939"/>
  <c r="Z939"/>
  <c r="X939"/>
  <c r="AA938"/>
  <c r="Z938"/>
  <c r="X938"/>
  <c r="AA937"/>
  <c r="Z937"/>
  <c r="X937"/>
  <c r="AA936"/>
  <c r="Z936"/>
  <c r="X936"/>
  <c r="AA935"/>
  <c r="Z935"/>
  <c r="X935"/>
  <c r="AA934"/>
  <c r="Z934"/>
  <c r="X934"/>
  <c r="AA933"/>
  <c r="Z933"/>
  <c r="X933"/>
  <c r="AA932"/>
  <c r="Z932"/>
  <c r="X932"/>
  <c r="AA931"/>
  <c r="Z931"/>
  <c r="X931"/>
  <c r="AA930"/>
  <c r="Z930"/>
  <c r="X930"/>
  <c r="AA929"/>
  <c r="Z929"/>
  <c r="X929"/>
  <c r="AA928"/>
  <c r="Z928"/>
  <c r="X928"/>
  <c r="AA927"/>
  <c r="Z927"/>
  <c r="X927"/>
  <c r="AA926"/>
  <c r="Z926"/>
  <c r="X926"/>
  <c r="AA925"/>
  <c r="Z925"/>
  <c r="X925"/>
  <c r="AA924"/>
  <c r="Z924"/>
  <c r="X924"/>
  <c r="AA923"/>
  <c r="Z923"/>
  <c r="X923"/>
  <c r="AA922"/>
  <c r="Z922"/>
  <c r="X922"/>
  <c r="AA921"/>
  <c r="Z921"/>
  <c r="X921"/>
  <c r="AA920"/>
  <c r="Z920"/>
  <c r="X920"/>
  <c r="AA919"/>
  <c r="Z919"/>
  <c r="X919"/>
  <c r="AA918"/>
  <c r="Z918"/>
  <c r="X918"/>
  <c r="AA917"/>
  <c r="Z917"/>
  <c r="X917"/>
  <c r="AA916"/>
  <c r="Z916"/>
  <c r="X916"/>
  <c r="AA915"/>
  <c r="Z915"/>
  <c r="X915"/>
  <c r="AA914"/>
  <c r="Z914"/>
  <c r="X914"/>
  <c r="AA913"/>
  <c r="Z913"/>
  <c r="X913"/>
  <c r="AA912"/>
  <c r="Z912"/>
  <c r="X912"/>
  <c r="AA911"/>
  <c r="Z911"/>
  <c r="X911"/>
  <c r="AA910"/>
  <c r="Z910"/>
  <c r="X910"/>
  <c r="AA909"/>
  <c r="Z909"/>
  <c r="X909"/>
  <c r="AA908"/>
  <c r="Z908"/>
  <c r="X908"/>
  <c r="AA907"/>
  <c r="Z907"/>
  <c r="X907"/>
  <c r="AA906"/>
  <c r="Z906"/>
  <c r="X906"/>
  <c r="AA905"/>
  <c r="Z905"/>
  <c r="X905"/>
  <c r="AA904"/>
  <c r="Z904"/>
  <c r="X904"/>
  <c r="AA903"/>
  <c r="Z903"/>
  <c r="X903"/>
  <c r="AA902"/>
  <c r="Z902"/>
  <c r="X902"/>
  <c r="AA901"/>
  <c r="Z901"/>
  <c r="X901"/>
  <c r="AA900"/>
  <c r="Z900"/>
  <c r="X900"/>
  <c r="AA899"/>
  <c r="Z899"/>
  <c r="X899"/>
  <c r="AA898"/>
  <c r="Z898"/>
  <c r="X898"/>
  <c r="AA897"/>
  <c r="Z897"/>
  <c r="X897"/>
  <c r="AA896"/>
  <c r="Z896"/>
  <c r="X896"/>
  <c r="AA895"/>
  <c r="Z895"/>
  <c r="X895"/>
  <c r="AA894"/>
  <c r="Z894"/>
  <c r="X894"/>
  <c r="AA893"/>
  <c r="Z893"/>
  <c r="X893"/>
  <c r="AA892"/>
  <c r="Z892"/>
  <c r="X892"/>
  <c r="AA891"/>
  <c r="Z891"/>
  <c r="X891"/>
  <c r="AA890"/>
  <c r="Z890"/>
  <c r="X890"/>
  <c r="AA889"/>
  <c r="Z889"/>
  <c r="X889"/>
  <c r="AA888"/>
  <c r="Z888"/>
  <c r="X888"/>
  <c r="AA887"/>
  <c r="Z887"/>
  <c r="X887"/>
  <c r="AA886"/>
  <c r="Z886"/>
  <c r="X886"/>
  <c r="AA885"/>
  <c r="Z885"/>
  <c r="X885"/>
  <c r="AA884"/>
  <c r="Z884"/>
  <c r="X884"/>
  <c r="AA883"/>
  <c r="Z883"/>
  <c r="X883"/>
  <c r="AA882"/>
  <c r="Z882"/>
  <c r="X882"/>
  <c r="AA881"/>
  <c r="Z881"/>
  <c r="X881"/>
  <c r="AA880"/>
  <c r="Z880"/>
  <c r="X880"/>
  <c r="AA879"/>
  <c r="Z879"/>
  <c r="X879"/>
  <c r="AA878"/>
  <c r="Z878"/>
  <c r="X878"/>
  <c r="AA877"/>
  <c r="Z877"/>
  <c r="X877"/>
  <c r="AA876"/>
  <c r="Z876"/>
  <c r="X876"/>
  <c r="AA875"/>
  <c r="Z875"/>
  <c r="X875"/>
  <c r="AA874"/>
  <c r="Z874"/>
  <c r="X874"/>
  <c r="AA873"/>
  <c r="Z873"/>
  <c r="X873"/>
  <c r="AA872"/>
  <c r="Z872"/>
  <c r="X872"/>
  <c r="AA871"/>
  <c r="Z871"/>
  <c r="X871"/>
  <c r="AA870"/>
  <c r="Z870"/>
  <c r="X870"/>
  <c r="AA869"/>
  <c r="Z869"/>
  <c r="X869"/>
  <c r="AA868"/>
  <c r="Z868"/>
  <c r="X868"/>
  <c r="AA867"/>
  <c r="Z867"/>
  <c r="X867"/>
  <c r="AA866"/>
  <c r="Z866"/>
  <c r="X866"/>
  <c r="AA865"/>
  <c r="Z865"/>
  <c r="X865"/>
  <c r="AA864"/>
  <c r="Z864"/>
  <c r="X864"/>
  <c r="AA863"/>
  <c r="Z863"/>
  <c r="X863"/>
  <c r="AA862"/>
  <c r="Z862"/>
  <c r="X862"/>
  <c r="AA861"/>
  <c r="Z861"/>
  <c r="X861"/>
  <c r="AA860"/>
  <c r="Z860"/>
  <c r="X860"/>
  <c r="AA859"/>
  <c r="Z859"/>
  <c r="X859"/>
  <c r="AA858"/>
  <c r="Z858"/>
  <c r="X858"/>
  <c r="AA857"/>
  <c r="Z857"/>
  <c r="X857"/>
  <c r="AA856"/>
  <c r="Z856"/>
  <c r="X856"/>
  <c r="AA855"/>
  <c r="Z855"/>
  <c r="X855"/>
  <c r="AA854"/>
  <c r="Z854"/>
  <c r="X854"/>
  <c r="AA853"/>
  <c r="Z853"/>
  <c r="X853"/>
  <c r="AA852"/>
  <c r="Z852"/>
  <c r="X852"/>
  <c r="AA851"/>
  <c r="Z851"/>
  <c r="X851"/>
  <c r="AA850"/>
  <c r="Z850"/>
  <c r="X850"/>
  <c r="AA849"/>
  <c r="Z849"/>
  <c r="X849"/>
  <c r="AA848"/>
  <c r="Z848"/>
  <c r="X848"/>
  <c r="AA847"/>
  <c r="Z847"/>
  <c r="X847"/>
  <c r="AA846"/>
  <c r="Z846"/>
  <c r="X846"/>
  <c r="AA845"/>
  <c r="Z845"/>
  <c r="X845"/>
  <c r="AA844"/>
  <c r="Z844"/>
  <c r="X844"/>
  <c r="AA843"/>
  <c r="Z843"/>
  <c r="X843"/>
  <c r="AA842"/>
  <c r="Z842"/>
  <c r="X842"/>
  <c r="AA841"/>
  <c r="Z841"/>
  <c r="X841"/>
  <c r="AA840"/>
  <c r="Z840"/>
  <c r="X840"/>
  <c r="AA839"/>
  <c r="Z839"/>
  <c r="X839"/>
  <c r="AA838"/>
  <c r="Z838"/>
  <c r="X838"/>
  <c r="AA837"/>
  <c r="Z837"/>
  <c r="X837"/>
  <c r="AA836"/>
  <c r="Z836"/>
  <c r="X836"/>
  <c r="AA835"/>
  <c r="Z835"/>
  <c r="X835"/>
  <c r="AA834"/>
  <c r="Z834"/>
  <c r="X834"/>
  <c r="AA833"/>
  <c r="Z833"/>
  <c r="X833"/>
  <c r="AA832"/>
  <c r="Z832"/>
  <c r="X832"/>
  <c r="AA831"/>
  <c r="Z831"/>
  <c r="X831"/>
  <c r="AA830"/>
  <c r="Z830"/>
  <c r="X830"/>
  <c r="AA829"/>
  <c r="Z829"/>
  <c r="X829"/>
  <c r="AA828"/>
  <c r="Z828"/>
  <c r="X828"/>
  <c r="AA827"/>
  <c r="Z827"/>
  <c r="X827"/>
  <c r="AA826"/>
  <c r="Z826"/>
  <c r="X826"/>
  <c r="AA825"/>
  <c r="Z825"/>
  <c r="X825"/>
  <c r="AA824"/>
  <c r="Z824"/>
  <c r="X824"/>
  <c r="AA823"/>
  <c r="Z823"/>
  <c r="X823"/>
  <c r="AA822"/>
  <c r="Z822"/>
  <c r="X822"/>
  <c r="AA821"/>
  <c r="Z821"/>
  <c r="X821"/>
  <c r="AA820"/>
  <c r="Z820"/>
  <c r="X820"/>
  <c r="AA819"/>
  <c r="Z819"/>
  <c r="X819"/>
  <c r="AA818"/>
  <c r="Z818"/>
  <c r="X818"/>
  <c r="AA817"/>
  <c r="Z817"/>
  <c r="X817"/>
  <c r="AA816"/>
  <c r="Z816"/>
  <c r="X816"/>
  <c r="AA815"/>
  <c r="Z815"/>
  <c r="X815"/>
  <c r="AA814"/>
  <c r="Z814"/>
  <c r="X814"/>
  <c r="AA813"/>
  <c r="Z813"/>
  <c r="X813"/>
  <c r="AA812"/>
  <c r="Z812"/>
  <c r="X812"/>
  <c r="AA811"/>
  <c r="Z811"/>
  <c r="X811"/>
  <c r="AA810"/>
  <c r="Z810"/>
  <c r="X810"/>
  <c r="AA809"/>
  <c r="Z809"/>
  <c r="X809"/>
  <c r="AA808"/>
  <c r="Z808"/>
  <c r="X808"/>
  <c r="AA807"/>
  <c r="Z807"/>
  <c r="X807"/>
  <c r="AA806"/>
  <c r="Z806"/>
  <c r="X806"/>
  <c r="AA805"/>
  <c r="Z805"/>
  <c r="X805"/>
  <c r="AA804"/>
  <c r="Z804"/>
  <c r="X804"/>
  <c r="AA803"/>
  <c r="Z803"/>
  <c r="X803"/>
  <c r="AA802"/>
  <c r="Z802"/>
  <c r="X802"/>
  <c r="AA801"/>
  <c r="Z801"/>
  <c r="X801"/>
  <c r="AA800"/>
  <c r="Z800"/>
  <c r="X800"/>
  <c r="AA799"/>
  <c r="Z799"/>
  <c r="X799"/>
  <c r="AA798"/>
  <c r="Z798"/>
  <c r="X798"/>
  <c r="AA797"/>
  <c r="Z797"/>
  <c r="X797"/>
  <c r="AA796"/>
  <c r="Z796"/>
  <c r="X796"/>
  <c r="AA795"/>
  <c r="Z795"/>
  <c r="X795"/>
  <c r="AA794"/>
  <c r="Z794"/>
  <c r="X794"/>
  <c r="AA793"/>
  <c r="Z793"/>
  <c r="X793"/>
  <c r="AA792"/>
  <c r="Z792"/>
  <c r="X792"/>
  <c r="AA791"/>
  <c r="Z791"/>
  <c r="X791"/>
  <c r="AA790"/>
  <c r="Z790"/>
  <c r="X790"/>
  <c r="AA789"/>
  <c r="Z789"/>
  <c r="X789"/>
  <c r="AA788"/>
  <c r="Z788"/>
  <c r="X788"/>
  <c r="AA787"/>
  <c r="Z787"/>
  <c r="X787"/>
  <c r="AA786"/>
  <c r="Z786"/>
  <c r="X786"/>
  <c r="AA785"/>
  <c r="Z785"/>
  <c r="X785"/>
  <c r="AA784"/>
  <c r="Z784"/>
  <c r="X784"/>
  <c r="AA783"/>
  <c r="Z783"/>
  <c r="X783"/>
  <c r="AA782"/>
  <c r="Z782"/>
  <c r="X782"/>
  <c r="AA781"/>
  <c r="Z781"/>
  <c r="X781"/>
  <c r="AA780"/>
  <c r="Z780"/>
  <c r="X780"/>
  <c r="AA779"/>
  <c r="Z779"/>
  <c r="X779"/>
  <c r="AA778"/>
  <c r="Z778"/>
  <c r="X778"/>
  <c r="AA777"/>
  <c r="Z777"/>
  <c r="X777"/>
  <c r="AA776"/>
  <c r="Z776"/>
  <c r="X776"/>
  <c r="AA775"/>
  <c r="Z775"/>
  <c r="X775"/>
  <c r="AA774"/>
  <c r="Z774"/>
  <c r="X774"/>
  <c r="AA773"/>
  <c r="Z773"/>
  <c r="X773"/>
  <c r="AA772"/>
  <c r="Z772"/>
  <c r="X772"/>
  <c r="AA771"/>
  <c r="Z771"/>
  <c r="X771"/>
  <c r="AA770"/>
  <c r="Z770"/>
  <c r="X770"/>
  <c r="AA769"/>
  <c r="Z769"/>
  <c r="X769"/>
  <c r="AA768"/>
  <c r="Z768"/>
  <c r="X768"/>
  <c r="AA767"/>
  <c r="Z767"/>
  <c r="X767"/>
  <c r="AA766"/>
  <c r="Z766"/>
  <c r="X766"/>
  <c r="AA765"/>
  <c r="Z765"/>
  <c r="X765"/>
  <c r="AA764"/>
  <c r="Z764"/>
  <c r="X764"/>
  <c r="AA763"/>
  <c r="Z763"/>
  <c r="X763"/>
  <c r="AA762"/>
  <c r="Z762"/>
  <c r="X762"/>
  <c r="AA761"/>
  <c r="Z761"/>
  <c r="X761"/>
  <c r="AA760"/>
  <c r="Z760"/>
  <c r="X760"/>
  <c r="AA759"/>
  <c r="Z759"/>
  <c r="X759"/>
  <c r="AA758"/>
  <c r="Z758"/>
  <c r="X758"/>
  <c r="AA757"/>
  <c r="Z757"/>
  <c r="X757"/>
  <c r="AA756"/>
  <c r="Z756"/>
  <c r="X756"/>
  <c r="AA755"/>
  <c r="Z755"/>
  <c r="X755"/>
  <c r="AA754"/>
  <c r="Z754"/>
  <c r="X754"/>
  <c r="AA753"/>
  <c r="Z753"/>
  <c r="X753"/>
  <c r="AA752"/>
  <c r="Z752"/>
  <c r="X752"/>
  <c r="AA751"/>
  <c r="Z751"/>
  <c r="X751"/>
  <c r="AA750"/>
  <c r="Z750"/>
  <c r="X750"/>
  <c r="AA749"/>
  <c r="Z749"/>
  <c r="X749"/>
  <c r="AA748"/>
  <c r="Z748"/>
  <c r="X748"/>
  <c r="AA747"/>
  <c r="Z747"/>
  <c r="X747"/>
  <c r="AA746"/>
  <c r="Z746"/>
  <c r="X746"/>
  <c r="AA745"/>
  <c r="Z745"/>
  <c r="X745"/>
  <c r="AA744"/>
  <c r="Z744"/>
  <c r="X744"/>
  <c r="AA743"/>
  <c r="Z743"/>
  <c r="X743"/>
  <c r="AA742"/>
  <c r="Z742"/>
  <c r="X742"/>
  <c r="AA741"/>
  <c r="Z741"/>
  <c r="X741"/>
  <c r="AA740"/>
  <c r="Z740"/>
  <c r="X740"/>
  <c r="AA739"/>
  <c r="Z739"/>
  <c r="X739"/>
  <c r="AA738"/>
  <c r="Z738"/>
  <c r="X738"/>
  <c r="AA737"/>
  <c r="Z737"/>
  <c r="X737"/>
  <c r="AA736"/>
  <c r="Z736"/>
  <c r="X736"/>
  <c r="AA735"/>
  <c r="Z735"/>
  <c r="X735"/>
  <c r="AA734"/>
  <c r="Z734"/>
  <c r="X734"/>
  <c r="AA733"/>
  <c r="Z733"/>
  <c r="X733"/>
  <c r="AA732"/>
  <c r="Z732"/>
  <c r="X732"/>
  <c r="AA731"/>
  <c r="Z731"/>
  <c r="X731"/>
  <c r="AA730"/>
  <c r="Z730"/>
  <c r="X730"/>
  <c r="AA729"/>
  <c r="Z729"/>
  <c r="X729"/>
  <c r="AA728"/>
  <c r="Z728"/>
  <c r="X728"/>
  <c r="AA727"/>
  <c r="Z727"/>
  <c r="X727"/>
  <c r="AA726"/>
  <c r="Z726"/>
  <c r="X726"/>
  <c r="AA725"/>
  <c r="Z725"/>
  <c r="X725"/>
  <c r="AA724"/>
  <c r="Z724"/>
  <c r="X724"/>
  <c r="AA723"/>
  <c r="Z723"/>
  <c r="X723"/>
  <c r="AA722"/>
  <c r="Z722"/>
  <c r="X722"/>
  <c r="AA721"/>
  <c r="Z721"/>
  <c r="X721"/>
  <c r="AA720"/>
  <c r="Z720"/>
  <c r="X720"/>
  <c r="AA719"/>
  <c r="Z719"/>
  <c r="X719"/>
  <c r="AA718"/>
  <c r="Z718"/>
  <c r="X718"/>
  <c r="AA717"/>
  <c r="Z717"/>
  <c r="X717"/>
  <c r="AA716"/>
  <c r="Z716"/>
  <c r="X716"/>
  <c r="AA715"/>
  <c r="Z715"/>
  <c r="X715"/>
  <c r="AA714"/>
  <c r="Z714"/>
  <c r="X714"/>
  <c r="AA713"/>
  <c r="Z713"/>
  <c r="X713"/>
  <c r="AA712"/>
  <c r="Z712"/>
  <c r="X712"/>
  <c r="AA711"/>
  <c r="Z711"/>
  <c r="X711"/>
  <c r="AA710"/>
  <c r="Z710"/>
  <c r="X710"/>
  <c r="AA709"/>
  <c r="Z709"/>
  <c r="X709"/>
  <c r="AA708"/>
  <c r="Z708"/>
  <c r="X708"/>
  <c r="AA707"/>
  <c r="Z707"/>
  <c r="X707"/>
  <c r="AA706"/>
  <c r="Z706"/>
  <c r="X706"/>
  <c r="AA705"/>
  <c r="Z705"/>
  <c r="X705"/>
  <c r="AA704"/>
  <c r="Z704"/>
  <c r="X704"/>
  <c r="AA703"/>
  <c r="Z703"/>
  <c r="X703"/>
  <c r="AA702"/>
  <c r="Z702"/>
  <c r="X702"/>
  <c r="AA701"/>
  <c r="Z701"/>
  <c r="X701"/>
  <c r="AA700"/>
  <c r="Z700"/>
  <c r="X700"/>
  <c r="AA699"/>
  <c r="Z699"/>
  <c r="X699"/>
  <c r="AA698"/>
  <c r="Z698"/>
  <c r="X698"/>
  <c r="AA697"/>
  <c r="Z697"/>
  <c r="X697"/>
  <c r="AA696"/>
  <c r="Z696"/>
  <c r="X696"/>
  <c r="AA695"/>
  <c r="Z695"/>
  <c r="X695"/>
  <c r="AA694"/>
  <c r="Z694"/>
  <c r="X694"/>
  <c r="AA693"/>
  <c r="Z693"/>
  <c r="X693"/>
  <c r="AA692"/>
  <c r="Z692"/>
  <c r="X692"/>
  <c r="AA691"/>
  <c r="Z691"/>
  <c r="X691"/>
  <c r="AA690"/>
  <c r="Z690"/>
  <c r="X690"/>
  <c r="AA689"/>
  <c r="Z689"/>
  <c r="X689"/>
  <c r="AA688"/>
  <c r="Z688"/>
  <c r="X688"/>
  <c r="AA687"/>
  <c r="Z687"/>
  <c r="X687"/>
  <c r="AA686"/>
  <c r="Z686"/>
  <c r="X686"/>
  <c r="AA685"/>
  <c r="Z685"/>
  <c r="X685"/>
  <c r="AA684"/>
  <c r="Z684"/>
  <c r="X684"/>
  <c r="AA683"/>
  <c r="Z683"/>
  <c r="X683"/>
  <c r="AA682"/>
  <c r="Z682"/>
  <c r="X682"/>
  <c r="AA681"/>
  <c r="Z681"/>
  <c r="X681"/>
  <c r="AA680"/>
  <c r="Z680"/>
  <c r="X680"/>
  <c r="AA679"/>
  <c r="Z679"/>
  <c r="X679"/>
  <c r="AA678"/>
  <c r="Z678"/>
  <c r="X678"/>
  <c r="AA677"/>
  <c r="Z677"/>
  <c r="X677"/>
  <c r="AA676"/>
  <c r="Z676"/>
  <c r="X676"/>
  <c r="AA675"/>
  <c r="Z675"/>
  <c r="X675"/>
  <c r="AA674"/>
  <c r="Z674"/>
  <c r="X674"/>
  <c r="AA673"/>
  <c r="Z673"/>
  <c r="X673"/>
  <c r="AA672"/>
  <c r="Z672"/>
  <c r="X672"/>
  <c r="AA671"/>
  <c r="Z671"/>
  <c r="X671"/>
  <c r="AA670"/>
  <c r="Z670"/>
  <c r="X670"/>
  <c r="AA669"/>
  <c r="Z669"/>
  <c r="X669"/>
  <c r="AA668"/>
  <c r="Z668"/>
  <c r="X668"/>
  <c r="AA667"/>
  <c r="Z667"/>
  <c r="X667"/>
  <c r="AA666"/>
  <c r="Z666"/>
  <c r="X666"/>
  <c r="AA665"/>
  <c r="Z665"/>
  <c r="X665"/>
  <c r="AA664"/>
  <c r="Z664"/>
  <c r="X664"/>
  <c r="AA663"/>
  <c r="Z663"/>
  <c r="X663"/>
  <c r="AA662"/>
  <c r="Z662"/>
  <c r="X662"/>
  <c r="AA661"/>
  <c r="Z661"/>
  <c r="X661"/>
  <c r="AA660"/>
  <c r="Z660"/>
  <c r="X660"/>
  <c r="AA659"/>
  <c r="Z659"/>
  <c r="X659"/>
  <c r="AA658"/>
  <c r="Z658"/>
  <c r="X658"/>
  <c r="AA657"/>
  <c r="Z657"/>
  <c r="X657"/>
  <c r="AA656"/>
  <c r="Z656"/>
  <c r="X656"/>
  <c r="AA655"/>
  <c r="Z655"/>
  <c r="X655"/>
  <c r="AA654"/>
  <c r="Z654"/>
  <c r="X654"/>
  <c r="AA653"/>
  <c r="Z653"/>
  <c r="X653"/>
  <c r="AA652"/>
  <c r="Z652"/>
  <c r="X652"/>
  <c r="AA651"/>
  <c r="Z651"/>
  <c r="X651"/>
  <c r="AA650"/>
  <c r="Z650"/>
  <c r="X650"/>
  <c r="AA649"/>
  <c r="Z649"/>
  <c r="X649"/>
  <c r="AA648"/>
  <c r="Z648"/>
  <c r="X648"/>
  <c r="AA647"/>
  <c r="Z647"/>
  <c r="X647"/>
  <c r="AA646"/>
  <c r="Z646"/>
  <c r="X646"/>
  <c r="AA645"/>
  <c r="Z645"/>
  <c r="X645"/>
  <c r="AA644"/>
  <c r="Z644"/>
  <c r="X644"/>
  <c r="AA643"/>
  <c r="Z643"/>
  <c r="X643"/>
  <c r="AA642"/>
  <c r="Z642"/>
  <c r="X642"/>
  <c r="AA641"/>
  <c r="Z641"/>
  <c r="X641"/>
  <c r="AA640"/>
  <c r="Z640"/>
  <c r="X640"/>
  <c r="AA639"/>
  <c r="Z639"/>
  <c r="X639"/>
  <c r="AA638"/>
  <c r="Z638"/>
  <c r="X638"/>
  <c r="AA637"/>
  <c r="Z637"/>
  <c r="X637"/>
  <c r="AA636"/>
  <c r="Z636"/>
  <c r="X636"/>
  <c r="AA635"/>
  <c r="Z635"/>
  <c r="X635"/>
  <c r="AA634"/>
  <c r="Z634"/>
  <c r="X634"/>
  <c r="AA633"/>
  <c r="Z633"/>
  <c r="X633"/>
  <c r="AA632"/>
  <c r="Z632"/>
  <c r="X632"/>
  <c r="AA631"/>
  <c r="Z631"/>
  <c r="X631"/>
  <c r="AA630"/>
  <c r="Z630"/>
  <c r="X630"/>
  <c r="AA629"/>
  <c r="Z629"/>
  <c r="X629"/>
  <c r="AA628"/>
  <c r="Z628"/>
  <c r="X628"/>
  <c r="AA627"/>
  <c r="Z627"/>
  <c r="X627"/>
  <c r="AA626"/>
  <c r="Z626"/>
  <c r="X626"/>
  <c r="AA625"/>
  <c r="Z625"/>
  <c r="X625"/>
  <c r="AA624"/>
  <c r="Z624"/>
  <c r="X624"/>
  <c r="AA623"/>
  <c r="Z623"/>
  <c r="X623"/>
  <c r="AA622"/>
  <c r="Z622"/>
  <c r="X622"/>
  <c r="AA621"/>
  <c r="Z621"/>
  <c r="X621"/>
  <c r="AA620"/>
  <c r="Z620"/>
  <c r="X620"/>
  <c r="AA619"/>
  <c r="Z619"/>
  <c r="X619"/>
  <c r="AA618"/>
  <c r="Z618"/>
  <c r="X618"/>
  <c r="AA617"/>
  <c r="Z617"/>
  <c r="X617"/>
  <c r="AA616"/>
  <c r="Z616"/>
  <c r="X616"/>
  <c r="AA615"/>
  <c r="Z615"/>
  <c r="X615"/>
  <c r="AA614"/>
  <c r="Z614"/>
  <c r="X614"/>
  <c r="AA613"/>
  <c r="Z613"/>
  <c r="X613"/>
  <c r="AA612"/>
  <c r="Z612"/>
  <c r="X612"/>
  <c r="AA611"/>
  <c r="Z611"/>
  <c r="X611"/>
  <c r="AA610"/>
  <c r="Z610"/>
  <c r="X610"/>
  <c r="AA609"/>
  <c r="Z609"/>
  <c r="X609"/>
  <c r="AA608"/>
  <c r="Z608"/>
  <c r="X608"/>
  <c r="AA607"/>
  <c r="Z607"/>
  <c r="X607"/>
  <c r="AA606"/>
  <c r="Z606"/>
  <c r="X606"/>
  <c r="AA605"/>
  <c r="Z605"/>
  <c r="X605"/>
  <c r="AA604"/>
  <c r="Z604"/>
  <c r="X604"/>
  <c r="AA603"/>
  <c r="Z603"/>
  <c r="X603"/>
  <c r="AA602"/>
  <c r="Z602"/>
  <c r="X602"/>
  <c r="AA601"/>
  <c r="Z601"/>
  <c r="X601"/>
  <c r="AA600"/>
  <c r="Z600"/>
  <c r="X600"/>
  <c r="AA599"/>
  <c r="Z599"/>
  <c r="X599"/>
  <c r="AA598"/>
  <c r="Z598"/>
  <c r="X598"/>
  <c r="AA597"/>
  <c r="Z597"/>
  <c r="X597"/>
  <c r="AA596"/>
  <c r="Z596"/>
  <c r="X596"/>
  <c r="AA595"/>
  <c r="Z595"/>
  <c r="X595"/>
  <c r="AA594"/>
  <c r="Z594"/>
  <c r="X594"/>
  <c r="AA593"/>
  <c r="Z593"/>
  <c r="X593"/>
  <c r="AA592"/>
  <c r="Z592"/>
  <c r="X592"/>
  <c r="AA591"/>
  <c r="Z591"/>
  <c r="X591"/>
  <c r="AA590"/>
  <c r="Z590"/>
  <c r="X590"/>
  <c r="AA589"/>
  <c r="Z589"/>
  <c r="X589"/>
  <c r="AA588"/>
  <c r="Z588"/>
  <c r="X588"/>
  <c r="AA587"/>
  <c r="Z587"/>
  <c r="X587"/>
  <c r="AA586"/>
  <c r="Z586"/>
  <c r="X586"/>
  <c r="AA585"/>
  <c r="Z585"/>
  <c r="X585"/>
  <c r="AA584"/>
  <c r="Z584"/>
  <c r="X584"/>
  <c r="AA583"/>
  <c r="Z583"/>
  <c r="X583"/>
  <c r="AA582"/>
  <c r="Z582"/>
  <c r="X582"/>
  <c r="AA581"/>
  <c r="Z581"/>
  <c r="X581"/>
  <c r="AA580"/>
  <c r="Z580"/>
  <c r="X580"/>
  <c r="AA579"/>
  <c r="Z579"/>
  <c r="X579"/>
  <c r="AA578"/>
  <c r="Z578"/>
  <c r="X578"/>
  <c r="AA577"/>
  <c r="Z577"/>
  <c r="X577"/>
  <c r="AA576"/>
  <c r="Z576"/>
  <c r="X576"/>
  <c r="AA575"/>
  <c r="Z575"/>
  <c r="X575"/>
  <c r="AA574"/>
  <c r="Z574"/>
  <c r="X574"/>
  <c r="AA573"/>
  <c r="Z573"/>
  <c r="X573"/>
  <c r="AA572"/>
  <c r="Z572"/>
  <c r="X572"/>
  <c r="AA571"/>
  <c r="Z571"/>
  <c r="X571"/>
  <c r="AA570"/>
  <c r="Z570"/>
  <c r="X570"/>
  <c r="AA569"/>
  <c r="Z569"/>
  <c r="X569"/>
  <c r="AA568"/>
  <c r="Z568"/>
  <c r="X568"/>
  <c r="AA567"/>
  <c r="Z567"/>
  <c r="X567"/>
  <c r="AA566"/>
  <c r="Z566"/>
  <c r="X566"/>
  <c r="AA565"/>
  <c r="Z565"/>
  <c r="X565"/>
  <c r="AA564"/>
  <c r="Z564"/>
  <c r="X564"/>
  <c r="AA563"/>
  <c r="Z563"/>
  <c r="X563"/>
  <c r="AA562"/>
  <c r="Z562"/>
  <c r="X562"/>
  <c r="AA561"/>
  <c r="Z561"/>
  <c r="X561"/>
  <c r="AA560"/>
  <c r="Z560"/>
  <c r="X560"/>
  <c r="AA559"/>
  <c r="Z559"/>
  <c r="X559"/>
  <c r="AA558"/>
  <c r="Z558"/>
  <c r="X558"/>
  <c r="AA557"/>
  <c r="Z557"/>
  <c r="X557"/>
  <c r="AA556"/>
  <c r="Z556"/>
  <c r="X556"/>
  <c r="AA555"/>
  <c r="Z555"/>
  <c r="X555"/>
  <c r="AA554"/>
  <c r="Z554"/>
  <c r="X554"/>
  <c r="AA553"/>
  <c r="Z553"/>
  <c r="X553"/>
  <c r="AA552"/>
  <c r="Z552"/>
  <c r="X552"/>
  <c r="AA551"/>
  <c r="Z551"/>
  <c r="X551"/>
  <c r="AA550"/>
  <c r="Z550"/>
  <c r="X550"/>
  <c r="AA549"/>
  <c r="Z549"/>
  <c r="X549"/>
  <c r="AA548"/>
  <c r="Z548"/>
  <c r="X548"/>
  <c r="AA547"/>
  <c r="Z547"/>
  <c r="X547"/>
  <c r="AA546"/>
  <c r="Z546"/>
  <c r="X546"/>
  <c r="AA545"/>
  <c r="Z545"/>
  <c r="X545"/>
  <c r="AA544"/>
  <c r="Z544"/>
  <c r="X544"/>
  <c r="AA543"/>
  <c r="Z543"/>
  <c r="X543"/>
  <c r="AA542"/>
  <c r="Z542"/>
  <c r="X542"/>
  <c r="AA541"/>
  <c r="Z541"/>
  <c r="X541"/>
  <c r="AA540"/>
  <c r="Z540"/>
  <c r="X540"/>
  <c r="AA539"/>
  <c r="Z539"/>
  <c r="X539"/>
  <c r="AA538"/>
  <c r="Z538"/>
  <c r="X538"/>
  <c r="AA537"/>
  <c r="Z537"/>
  <c r="X537"/>
  <c r="AA536"/>
  <c r="Z536"/>
  <c r="X536"/>
  <c r="AA535"/>
  <c r="Z535"/>
  <c r="X535"/>
  <c r="AA534"/>
  <c r="Z534"/>
  <c r="X534"/>
  <c r="AA533"/>
  <c r="Z533"/>
  <c r="X533"/>
  <c r="AA532"/>
  <c r="Z532"/>
  <c r="X532"/>
  <c r="AA531"/>
  <c r="Z531"/>
  <c r="X531"/>
  <c r="AA530"/>
  <c r="Z530"/>
  <c r="X530"/>
  <c r="AA529"/>
  <c r="Z529"/>
  <c r="X529"/>
  <c r="AA528"/>
  <c r="Z528"/>
  <c r="X528"/>
  <c r="AA527"/>
  <c r="Z527"/>
  <c r="X527"/>
  <c r="AA526"/>
  <c r="Z526"/>
  <c r="X526"/>
  <c r="AA525"/>
  <c r="Z525"/>
  <c r="X525"/>
  <c r="AA524"/>
  <c r="Z524"/>
  <c r="X524"/>
  <c r="AA523"/>
  <c r="Z523"/>
  <c r="X523"/>
  <c r="AA522"/>
  <c r="Z522"/>
  <c r="X522"/>
  <c r="AA521"/>
  <c r="Z521"/>
  <c r="X521"/>
  <c r="AA520"/>
  <c r="Z520"/>
  <c r="X520"/>
  <c r="AA519"/>
  <c r="Z519"/>
  <c r="X519"/>
  <c r="AA518"/>
  <c r="Z518"/>
  <c r="X518"/>
  <c r="AA517"/>
  <c r="Z517"/>
  <c r="X517"/>
  <c r="AA516"/>
  <c r="Z516"/>
  <c r="X516"/>
  <c r="AA515"/>
  <c r="Z515"/>
  <c r="X515"/>
  <c r="AA514"/>
  <c r="Z514"/>
  <c r="X514"/>
  <c r="AA513"/>
  <c r="Z513"/>
  <c r="X513"/>
  <c r="AA512"/>
  <c r="Z512"/>
  <c r="X512"/>
  <c r="AA511"/>
  <c r="Z511"/>
  <c r="X511"/>
  <c r="AA510"/>
  <c r="Z510"/>
  <c r="X510"/>
  <c r="AA509"/>
  <c r="Z509"/>
  <c r="X509"/>
  <c r="AA508"/>
  <c r="Z508"/>
  <c r="X508"/>
  <c r="AA507"/>
  <c r="Z507"/>
  <c r="X507"/>
  <c r="AA506"/>
  <c r="Z506"/>
  <c r="X506"/>
  <c r="AA505"/>
  <c r="Z505"/>
  <c r="X505"/>
  <c r="AA504"/>
  <c r="Z504"/>
  <c r="X504"/>
  <c r="AA503"/>
  <c r="Z503"/>
  <c r="X503"/>
  <c r="AA502"/>
  <c r="Z502"/>
  <c r="X502"/>
  <c r="AA501"/>
  <c r="Z501"/>
  <c r="X501"/>
  <c r="AA500"/>
  <c r="Z500"/>
  <c r="X500"/>
  <c r="AA499"/>
  <c r="Z499"/>
  <c r="X499"/>
  <c r="AA498"/>
  <c r="Z498"/>
  <c r="X498"/>
  <c r="AA497"/>
  <c r="Z497"/>
  <c r="X497"/>
  <c r="AA496"/>
  <c r="Z496"/>
  <c r="X496"/>
  <c r="AA495"/>
  <c r="Z495"/>
  <c r="X495"/>
  <c r="AA494"/>
  <c r="Z494"/>
  <c r="X494"/>
  <c r="AA493"/>
  <c r="Z493"/>
  <c r="X493"/>
  <c r="AA492"/>
  <c r="Z492"/>
  <c r="X492"/>
  <c r="AA491"/>
  <c r="Z491"/>
  <c r="X491"/>
  <c r="AA490"/>
  <c r="Z490"/>
  <c r="X490"/>
  <c r="AA489"/>
  <c r="Z489"/>
  <c r="X489"/>
  <c r="AA488"/>
  <c r="Z488"/>
  <c r="X488"/>
  <c r="AA487"/>
  <c r="Z487"/>
  <c r="X487"/>
  <c r="AA486"/>
  <c r="Z486"/>
  <c r="X486"/>
  <c r="AA485"/>
  <c r="Z485"/>
  <c r="X485"/>
  <c r="AA484"/>
  <c r="Z484"/>
  <c r="X484"/>
  <c r="AA483"/>
  <c r="Z483"/>
  <c r="X483"/>
  <c r="AA482"/>
  <c r="Z482"/>
  <c r="X482"/>
  <c r="AA481"/>
  <c r="Z481"/>
  <c r="X481"/>
  <c r="AA480"/>
  <c r="Z480"/>
  <c r="X480"/>
  <c r="AA479"/>
  <c r="Z479"/>
  <c r="X479"/>
  <c r="AA478"/>
  <c r="Z478"/>
  <c r="X478"/>
  <c r="AA477"/>
  <c r="Z477"/>
  <c r="X477"/>
  <c r="AA476"/>
  <c r="Z476"/>
  <c r="X476"/>
  <c r="AA475"/>
  <c r="Z475"/>
  <c r="X475"/>
  <c r="AA474"/>
  <c r="Z474"/>
  <c r="X474"/>
  <c r="AA473"/>
  <c r="Z473"/>
  <c r="X473"/>
  <c r="AA472"/>
  <c r="Z472"/>
  <c r="X472"/>
  <c r="AA471"/>
  <c r="Z471"/>
  <c r="X471"/>
  <c r="AA470"/>
  <c r="Z470"/>
  <c r="X470"/>
  <c r="AA469"/>
  <c r="Z469"/>
  <c r="X469"/>
  <c r="AA468"/>
  <c r="Z468"/>
  <c r="X468"/>
  <c r="AA467"/>
  <c r="Z467"/>
  <c r="X467"/>
  <c r="AA466"/>
  <c r="Z466"/>
  <c r="X466"/>
  <c r="AA465"/>
  <c r="Z465"/>
  <c r="X465"/>
  <c r="AA464"/>
  <c r="Z464"/>
  <c r="X464"/>
  <c r="AA463"/>
  <c r="Z463"/>
  <c r="X463"/>
  <c r="AA462"/>
  <c r="Z462"/>
  <c r="X462"/>
  <c r="AA461"/>
  <c r="Z461"/>
  <c r="X461"/>
  <c r="AA460"/>
  <c r="Z460"/>
  <c r="X460"/>
  <c r="AA459"/>
  <c r="Z459"/>
  <c r="X459"/>
  <c r="AA458"/>
  <c r="Z458"/>
  <c r="X458"/>
  <c r="AA457"/>
  <c r="Z457"/>
  <c r="X457"/>
  <c r="AA456"/>
  <c r="Z456"/>
  <c r="X456"/>
  <c r="AA455"/>
  <c r="Z455"/>
  <c r="X455"/>
  <c r="AA454"/>
  <c r="Z454"/>
  <c r="X454"/>
  <c r="AA453"/>
  <c r="Z453"/>
  <c r="X453"/>
  <c r="AA452"/>
  <c r="Z452"/>
  <c r="X452"/>
  <c r="AA451"/>
  <c r="Z451"/>
  <c r="X451"/>
  <c r="AA450"/>
  <c r="Z450"/>
  <c r="X450"/>
  <c r="AA449"/>
  <c r="Z449"/>
  <c r="X449"/>
  <c r="AA448"/>
  <c r="Z448"/>
  <c r="X448"/>
  <c r="AA447"/>
  <c r="Z447"/>
  <c r="X447"/>
  <c r="AA446"/>
  <c r="Z446"/>
  <c r="X446"/>
  <c r="AA445"/>
  <c r="Z445"/>
  <c r="X445"/>
  <c r="AA444"/>
  <c r="Z444"/>
  <c r="X444"/>
  <c r="AA443"/>
  <c r="Z443"/>
  <c r="X443"/>
  <c r="AA442"/>
  <c r="Z442"/>
  <c r="X442"/>
  <c r="AA441"/>
  <c r="Z441"/>
  <c r="X441"/>
  <c r="AA440"/>
  <c r="Z440"/>
  <c r="X440"/>
  <c r="AA439"/>
  <c r="Z439"/>
  <c r="X439"/>
  <c r="AA438"/>
  <c r="Z438"/>
  <c r="X438"/>
  <c r="AA437"/>
  <c r="Z437"/>
  <c r="X437"/>
  <c r="AA436"/>
  <c r="Z436"/>
  <c r="X436"/>
  <c r="AA435"/>
  <c r="Z435"/>
  <c r="X435"/>
  <c r="AA434"/>
  <c r="Z434"/>
  <c r="X434"/>
  <c r="AA433"/>
  <c r="Z433"/>
  <c r="X433"/>
  <c r="AA432"/>
  <c r="Z432"/>
  <c r="X432"/>
  <c r="AA431"/>
  <c r="Z431"/>
  <c r="X431"/>
  <c r="AA430"/>
  <c r="Z430"/>
  <c r="X430"/>
  <c r="AA429"/>
  <c r="Z429"/>
  <c r="X429"/>
  <c r="AA428"/>
  <c r="Z428"/>
  <c r="X428"/>
  <c r="AA427"/>
  <c r="Z427"/>
  <c r="X427"/>
  <c r="AA426"/>
  <c r="Z426"/>
  <c r="X426"/>
  <c r="AA425"/>
  <c r="Z425"/>
  <c r="X425"/>
  <c r="AA424"/>
  <c r="Z424"/>
  <c r="X424"/>
  <c r="AA423"/>
  <c r="Z423"/>
  <c r="X423"/>
  <c r="AA422"/>
  <c r="Z422"/>
  <c r="X422"/>
  <c r="AA421"/>
  <c r="Z421"/>
  <c r="X421"/>
  <c r="AA420"/>
  <c r="Z420"/>
  <c r="X420"/>
  <c r="AA419"/>
  <c r="Z419"/>
  <c r="X419"/>
  <c r="AA418"/>
  <c r="Z418"/>
  <c r="X418"/>
  <c r="AA417"/>
  <c r="Z417"/>
  <c r="X417"/>
  <c r="AA416"/>
  <c r="Z416"/>
  <c r="X416"/>
  <c r="AA415"/>
  <c r="Z415"/>
  <c r="X415"/>
  <c r="AA414"/>
  <c r="Z414"/>
  <c r="X414"/>
  <c r="AA413"/>
  <c r="Z413"/>
  <c r="X413"/>
  <c r="AA412"/>
  <c r="Z412"/>
  <c r="X412"/>
  <c r="AA411"/>
  <c r="Z411"/>
  <c r="X411"/>
  <c r="AA410"/>
  <c r="Z410"/>
  <c r="X410"/>
  <c r="AA409"/>
  <c r="Z409"/>
  <c r="X409"/>
  <c r="AA408"/>
  <c r="Z408"/>
  <c r="X408"/>
  <c r="AA407"/>
  <c r="Z407"/>
  <c r="X407"/>
  <c r="AA406"/>
  <c r="Z406"/>
  <c r="X406"/>
  <c r="AA405"/>
  <c r="Z405"/>
  <c r="X405"/>
  <c r="AA404"/>
  <c r="Z404"/>
  <c r="X404"/>
  <c r="AA403"/>
  <c r="Z403"/>
  <c r="X403"/>
  <c r="AA402"/>
  <c r="Z402"/>
  <c r="X402"/>
  <c r="AA401"/>
  <c r="Z401"/>
  <c r="X401"/>
  <c r="AA400"/>
  <c r="Z400"/>
  <c r="X400"/>
  <c r="AA399"/>
  <c r="Z399"/>
  <c r="X399"/>
  <c r="AA398"/>
  <c r="Z398"/>
  <c r="X398"/>
  <c r="AA397"/>
  <c r="Z397"/>
  <c r="X397"/>
  <c r="AA396"/>
  <c r="Z396"/>
  <c r="X396"/>
  <c r="AA395"/>
  <c r="Z395"/>
  <c r="X395"/>
  <c r="AA394"/>
  <c r="Z394"/>
  <c r="X394"/>
  <c r="AA393"/>
  <c r="Z393"/>
  <c r="X393"/>
  <c r="AA392"/>
  <c r="Z392"/>
  <c r="X392"/>
  <c r="AA391"/>
  <c r="Z391"/>
  <c r="X391"/>
  <c r="AA390"/>
  <c r="Z390"/>
  <c r="X390"/>
  <c r="AA389"/>
  <c r="Z389"/>
  <c r="X389"/>
  <c r="AA388"/>
  <c r="Z388"/>
  <c r="X388"/>
  <c r="AA387"/>
  <c r="Z387"/>
  <c r="X387"/>
  <c r="AA386"/>
  <c r="Z386"/>
  <c r="X386"/>
  <c r="AA385"/>
  <c r="Z385"/>
  <c r="X385"/>
  <c r="AA384"/>
  <c r="Z384"/>
  <c r="X384"/>
  <c r="AA383"/>
  <c r="Z383"/>
  <c r="X383"/>
  <c r="AA382"/>
  <c r="Z382"/>
  <c r="X382"/>
  <c r="AA381"/>
  <c r="Z381"/>
  <c r="X381"/>
  <c r="AA380"/>
  <c r="Z380"/>
  <c r="X380"/>
  <c r="AA379"/>
  <c r="Z379"/>
  <c r="X379"/>
  <c r="AA378"/>
  <c r="Z378"/>
  <c r="X378"/>
  <c r="AA377"/>
  <c r="Z377"/>
  <c r="X377"/>
  <c r="AA376"/>
  <c r="Z376"/>
  <c r="X376"/>
  <c r="AA375"/>
  <c r="Z375"/>
  <c r="X375"/>
  <c r="AA374"/>
  <c r="Z374"/>
  <c r="X374"/>
  <c r="AA373"/>
  <c r="Z373"/>
  <c r="X373"/>
  <c r="AA372"/>
  <c r="Z372"/>
  <c r="X372"/>
  <c r="AA371"/>
  <c r="Z371"/>
  <c r="X371"/>
  <c r="AA370"/>
  <c r="Z370"/>
  <c r="X370"/>
  <c r="AA369"/>
  <c r="Z369"/>
  <c r="X369"/>
  <c r="AA368"/>
  <c r="Z368"/>
  <c r="X368"/>
  <c r="AA367"/>
  <c r="Z367"/>
  <c r="X367"/>
  <c r="AA366"/>
  <c r="Z366"/>
  <c r="X366"/>
  <c r="AA365"/>
  <c r="Z365"/>
  <c r="X365"/>
  <c r="AA364"/>
  <c r="Z364"/>
  <c r="X364"/>
  <c r="AA363"/>
  <c r="Z363"/>
  <c r="X363"/>
  <c r="AA362"/>
  <c r="Z362"/>
  <c r="X362"/>
  <c r="AA361"/>
  <c r="Z361"/>
  <c r="X361"/>
  <c r="AA360"/>
  <c r="Z360"/>
  <c r="X360"/>
  <c r="AA359"/>
  <c r="Z359"/>
  <c r="X359"/>
  <c r="AA358"/>
  <c r="Z358"/>
  <c r="X358"/>
  <c r="AA357"/>
  <c r="Z357"/>
  <c r="X357"/>
  <c r="AA356"/>
  <c r="Z356"/>
  <c r="X356"/>
  <c r="AA355"/>
  <c r="Z355"/>
  <c r="X355"/>
  <c r="AA354"/>
  <c r="Z354"/>
  <c r="X354"/>
  <c r="AA353"/>
  <c r="Z353"/>
  <c r="X353"/>
  <c r="AA352"/>
  <c r="Z352"/>
  <c r="X352"/>
  <c r="AA351"/>
  <c r="Z351"/>
  <c r="X351"/>
  <c r="AA350"/>
  <c r="Z350"/>
  <c r="X350"/>
  <c r="AA349"/>
  <c r="Z349"/>
  <c r="X349"/>
  <c r="AA348"/>
  <c r="Z348"/>
  <c r="X348"/>
  <c r="AA347"/>
  <c r="Z347"/>
  <c r="X347"/>
  <c r="AA346"/>
  <c r="Z346"/>
  <c r="X346"/>
  <c r="AA345"/>
  <c r="Z345"/>
  <c r="X345"/>
  <c r="AA344"/>
  <c r="Z344"/>
  <c r="X344"/>
  <c r="AA343"/>
  <c r="Z343"/>
  <c r="X343"/>
  <c r="AA342"/>
  <c r="Z342"/>
  <c r="X342"/>
  <c r="AA341"/>
  <c r="Z341"/>
  <c r="X341"/>
  <c r="AA340"/>
  <c r="Z340"/>
  <c r="X340"/>
  <c r="AA339"/>
  <c r="Z339"/>
  <c r="X339"/>
  <c r="AA338"/>
  <c r="Z338"/>
  <c r="X338"/>
  <c r="AA337"/>
  <c r="Z337"/>
  <c r="X337"/>
  <c r="AA336"/>
  <c r="Z336"/>
  <c r="X336"/>
  <c r="AA335"/>
  <c r="Z335"/>
  <c r="X335"/>
  <c r="AA334"/>
  <c r="Z334"/>
  <c r="X334"/>
  <c r="AA333"/>
  <c r="Z333"/>
  <c r="X333"/>
  <c r="AA332"/>
  <c r="Z332"/>
  <c r="X332"/>
  <c r="AA331"/>
  <c r="Z331"/>
  <c r="X331"/>
  <c r="AA330"/>
  <c r="Z330"/>
  <c r="X330"/>
  <c r="AA329"/>
  <c r="Z329"/>
  <c r="X329"/>
  <c r="AA328"/>
  <c r="Z328"/>
  <c r="X328"/>
  <c r="AA327"/>
  <c r="Z327"/>
  <c r="X327"/>
  <c r="AA326"/>
  <c r="Z326"/>
  <c r="X326"/>
  <c r="AA325"/>
  <c r="Z325"/>
  <c r="X325"/>
  <c r="AA324"/>
  <c r="Z324"/>
  <c r="X324"/>
  <c r="AA323"/>
  <c r="Z323"/>
  <c r="X323"/>
  <c r="AA322"/>
  <c r="Z322"/>
  <c r="X322"/>
  <c r="AA321"/>
  <c r="Z321"/>
  <c r="X321"/>
  <c r="AA320"/>
  <c r="Z320"/>
  <c r="X320"/>
  <c r="AA319"/>
  <c r="Z319"/>
  <c r="X319"/>
  <c r="AA318"/>
  <c r="Z318"/>
  <c r="X318"/>
  <c r="AA317"/>
  <c r="Z317"/>
  <c r="X317"/>
  <c r="AA316"/>
  <c r="Z316"/>
  <c r="X316"/>
  <c r="AA315"/>
  <c r="Z315"/>
  <c r="X315"/>
  <c r="AA314"/>
  <c r="Z314"/>
  <c r="X314"/>
  <c r="AA313"/>
  <c r="Z313"/>
  <c r="X313"/>
  <c r="AA312"/>
  <c r="Z312"/>
  <c r="X312"/>
  <c r="AA311"/>
  <c r="Z311"/>
  <c r="X311"/>
  <c r="AA310"/>
  <c r="Z310"/>
  <c r="X310"/>
  <c r="AA309"/>
  <c r="Z309"/>
  <c r="X309"/>
  <c r="AA308"/>
  <c r="Z308"/>
  <c r="X308"/>
  <c r="AA307"/>
  <c r="Z307"/>
  <c r="X307"/>
  <c r="AA306"/>
  <c r="Z306"/>
  <c r="X306"/>
  <c r="AA305"/>
  <c r="Z305"/>
  <c r="X305"/>
  <c r="AA304"/>
  <c r="Z304"/>
  <c r="X304"/>
  <c r="AA303"/>
  <c r="Z303"/>
  <c r="X303"/>
  <c r="AA302"/>
  <c r="Z302"/>
  <c r="X302"/>
  <c r="AA301"/>
  <c r="Z301"/>
  <c r="X301"/>
  <c r="AA300"/>
  <c r="Z300"/>
  <c r="X300"/>
  <c r="AA299"/>
  <c r="Z299"/>
  <c r="X299"/>
  <c r="AA298"/>
  <c r="Z298"/>
  <c r="X298"/>
  <c r="AA297"/>
  <c r="Z297"/>
  <c r="X297"/>
  <c r="AA296"/>
  <c r="Z296"/>
  <c r="X296"/>
  <c r="AA295"/>
  <c r="Z295"/>
  <c r="X295"/>
  <c r="AA294"/>
  <c r="Z294"/>
  <c r="X294"/>
  <c r="AA293"/>
  <c r="Z293"/>
  <c r="X293"/>
  <c r="AA292"/>
  <c r="Z292"/>
  <c r="X292"/>
  <c r="AA291"/>
  <c r="Z291"/>
  <c r="X291"/>
  <c r="AA290"/>
  <c r="Z290"/>
  <c r="X290"/>
  <c r="AA289"/>
  <c r="Z289"/>
  <c r="X289"/>
  <c r="AA288"/>
  <c r="Z288"/>
  <c r="X288"/>
  <c r="AA287"/>
  <c r="Z287"/>
  <c r="X287"/>
  <c r="AA286"/>
  <c r="Z286"/>
  <c r="X286"/>
  <c r="AA285"/>
  <c r="Z285"/>
  <c r="X285"/>
  <c r="AA284"/>
  <c r="Z284"/>
  <c r="X284"/>
  <c r="AA283"/>
  <c r="Z283"/>
  <c r="X283"/>
  <c r="AA282"/>
  <c r="Z282"/>
  <c r="X282"/>
  <c r="AA281"/>
  <c r="Z281"/>
  <c r="X281"/>
  <c r="AA280"/>
  <c r="Z280"/>
  <c r="X280"/>
  <c r="AA279"/>
  <c r="Z279"/>
  <c r="X279"/>
  <c r="AA278"/>
  <c r="Z278"/>
  <c r="X278"/>
  <c r="AA277"/>
  <c r="Z277"/>
  <c r="X277"/>
  <c r="AA276"/>
  <c r="Z276"/>
  <c r="X276"/>
  <c r="AA275"/>
  <c r="Z275"/>
  <c r="X275"/>
  <c r="AA274"/>
  <c r="Z274"/>
  <c r="X274"/>
  <c r="AA273"/>
  <c r="Z273"/>
  <c r="X273"/>
  <c r="AA272"/>
  <c r="Z272"/>
  <c r="X272"/>
  <c r="AA271"/>
  <c r="Z271"/>
  <c r="X271"/>
  <c r="AA270"/>
  <c r="Z270"/>
  <c r="X270"/>
  <c r="AA269"/>
  <c r="Z269"/>
  <c r="X269"/>
  <c r="AA268"/>
  <c r="Z268"/>
  <c r="X268"/>
  <c r="AA267"/>
  <c r="Z267"/>
  <c r="X267"/>
  <c r="AA266"/>
  <c r="Z266"/>
  <c r="X266"/>
  <c r="AA265"/>
  <c r="Z265"/>
  <c r="X265"/>
  <c r="AA264"/>
  <c r="Z264"/>
  <c r="X264"/>
  <c r="AA263"/>
  <c r="Z263"/>
  <c r="X263"/>
  <c r="AA262"/>
  <c r="Z262"/>
  <c r="X262"/>
  <c r="AA261"/>
  <c r="Z261"/>
  <c r="X261"/>
  <c r="AA260"/>
  <c r="Z260"/>
  <c r="X260"/>
  <c r="AA259"/>
  <c r="Z259"/>
  <c r="X259"/>
  <c r="AA258"/>
  <c r="Z258"/>
  <c r="X258"/>
  <c r="AA257"/>
  <c r="Z257"/>
  <c r="X257"/>
  <c r="AA256"/>
  <c r="Z256"/>
  <c r="X256"/>
  <c r="AA255"/>
  <c r="Z255"/>
  <c r="X255"/>
  <c r="AA254"/>
  <c r="Z254"/>
  <c r="X254"/>
  <c r="AA253"/>
  <c r="Z253"/>
  <c r="X253"/>
  <c r="AA252"/>
  <c r="Z252"/>
  <c r="X252"/>
  <c r="AA251"/>
  <c r="Z251"/>
  <c r="X251"/>
  <c r="AA250"/>
  <c r="Z250"/>
  <c r="X250"/>
  <c r="AA249"/>
  <c r="Z249"/>
  <c r="X249"/>
  <c r="AA248"/>
  <c r="Z248"/>
  <c r="X248"/>
  <c r="AA247"/>
  <c r="Z247"/>
  <c r="X247"/>
  <c r="AA246"/>
  <c r="Z246"/>
  <c r="X246"/>
  <c r="AA245"/>
  <c r="Z245"/>
  <c r="X245"/>
  <c r="AA244"/>
  <c r="Z244"/>
  <c r="X244"/>
  <c r="AA243"/>
  <c r="Z243"/>
  <c r="X243"/>
  <c r="AA242"/>
  <c r="Z242"/>
  <c r="X242"/>
  <c r="AA241"/>
  <c r="Z241"/>
  <c r="X241"/>
  <c r="AA240"/>
  <c r="Z240"/>
  <c r="X240"/>
  <c r="AA239"/>
  <c r="Z239"/>
  <c r="X239"/>
  <c r="AA238"/>
  <c r="Z238"/>
  <c r="X238"/>
  <c r="AA237"/>
  <c r="Z237"/>
  <c r="X237"/>
  <c r="AA236"/>
  <c r="Z236"/>
  <c r="X236"/>
  <c r="AA235"/>
  <c r="Z235"/>
  <c r="X235"/>
  <c r="AA234"/>
  <c r="Z234"/>
  <c r="X234"/>
  <c r="AA233"/>
  <c r="Z233"/>
  <c r="X233"/>
  <c r="AA232"/>
  <c r="Z232"/>
  <c r="X232"/>
  <c r="AA231"/>
  <c r="Z231"/>
  <c r="X231"/>
  <c r="AA230"/>
  <c r="Z230"/>
  <c r="X230"/>
  <c r="AA229"/>
  <c r="Z229"/>
  <c r="X229"/>
  <c r="AA228"/>
  <c r="Z228"/>
  <c r="X228"/>
  <c r="AA227"/>
  <c r="Z227"/>
  <c r="X227"/>
  <c r="AA226"/>
  <c r="Z226"/>
  <c r="X226"/>
  <c r="AA225"/>
  <c r="Z225"/>
  <c r="X225"/>
  <c r="AA224"/>
  <c r="Z224"/>
  <c r="X224"/>
  <c r="AA223"/>
  <c r="Z223"/>
  <c r="X223"/>
  <c r="AA222"/>
  <c r="Z222"/>
  <c r="X222"/>
  <c r="AA221"/>
  <c r="Z221"/>
  <c r="X221"/>
  <c r="AA220"/>
  <c r="Z220"/>
  <c r="X220"/>
  <c r="AA219"/>
  <c r="Z219"/>
  <c r="X219"/>
  <c r="AA218"/>
  <c r="Z218"/>
  <c r="X218"/>
  <c r="AA217"/>
  <c r="Z217"/>
  <c r="X217"/>
  <c r="AA216"/>
  <c r="Z216"/>
  <c r="X216"/>
  <c r="AA215"/>
  <c r="Z215"/>
  <c r="X215"/>
  <c r="AA214"/>
  <c r="Z214"/>
  <c r="X214"/>
  <c r="AA213"/>
  <c r="Z213"/>
  <c r="X213"/>
  <c r="AA212"/>
  <c r="Z212"/>
  <c r="X212"/>
  <c r="AA211"/>
  <c r="Z211"/>
  <c r="X211"/>
  <c r="AA210"/>
  <c r="Z210"/>
  <c r="X210"/>
  <c r="AA209"/>
  <c r="Z209"/>
  <c r="X209"/>
  <c r="AA208"/>
  <c r="Z208"/>
  <c r="X208"/>
  <c r="AA207"/>
  <c r="Z207"/>
  <c r="X207"/>
  <c r="AA206"/>
  <c r="Z206"/>
  <c r="X206"/>
  <c r="AA205"/>
  <c r="Z205"/>
  <c r="X205"/>
  <c r="AA204"/>
  <c r="Z204"/>
  <c r="X204"/>
  <c r="AA203"/>
  <c r="Z203"/>
  <c r="X203"/>
  <c r="AA202"/>
  <c r="Z202"/>
  <c r="X202"/>
  <c r="AA201"/>
  <c r="Z201"/>
  <c r="X201"/>
  <c r="AA200"/>
  <c r="Z200"/>
  <c r="X200"/>
  <c r="AA199"/>
  <c r="Z199"/>
  <c r="X199"/>
  <c r="AA198"/>
  <c r="Z198"/>
  <c r="X198"/>
  <c r="AA197"/>
  <c r="Z197"/>
  <c r="X197"/>
  <c r="AA196"/>
  <c r="Z196"/>
  <c r="X196"/>
  <c r="AA195"/>
  <c r="Z195"/>
  <c r="X195"/>
  <c r="AA194"/>
  <c r="Z194"/>
  <c r="X194"/>
  <c r="AA193"/>
  <c r="Z193"/>
  <c r="X193"/>
  <c r="AA192"/>
  <c r="Z192"/>
  <c r="X192"/>
  <c r="AA191"/>
  <c r="Z191"/>
  <c r="X191"/>
  <c r="AA190"/>
  <c r="Z190"/>
  <c r="X190"/>
  <c r="AA189"/>
  <c r="Z189"/>
  <c r="X189"/>
  <c r="AA188"/>
  <c r="Z188"/>
  <c r="X188"/>
  <c r="AA187"/>
  <c r="Z187"/>
  <c r="X187"/>
  <c r="AA186"/>
  <c r="Z186"/>
  <c r="X186"/>
  <c r="AA185"/>
  <c r="Z185"/>
  <c r="X185"/>
  <c r="AA184"/>
  <c r="Z184"/>
  <c r="X184"/>
  <c r="AA183"/>
  <c r="Z183"/>
  <c r="X183"/>
  <c r="AA182"/>
  <c r="Z182"/>
  <c r="X182"/>
  <c r="AA181"/>
  <c r="Z181"/>
  <c r="X181"/>
  <c r="AA180"/>
  <c r="Z180"/>
  <c r="X180"/>
  <c r="AA179"/>
  <c r="Z179"/>
  <c r="X179"/>
  <c r="AA178"/>
  <c r="Z178"/>
  <c r="X178"/>
  <c r="AA177"/>
  <c r="Z177"/>
  <c r="X177"/>
  <c r="AA176"/>
  <c r="Z176"/>
  <c r="X176"/>
  <c r="AA175"/>
  <c r="Z175"/>
  <c r="X175"/>
  <c r="AA174"/>
  <c r="Z174"/>
  <c r="X174"/>
  <c r="AA173"/>
  <c r="Z173"/>
  <c r="X173"/>
  <c r="AA172"/>
  <c r="Z172"/>
  <c r="X172"/>
  <c r="AA171"/>
  <c r="Z171"/>
  <c r="X171"/>
  <c r="AA170"/>
  <c r="Z170"/>
  <c r="X170"/>
  <c r="AA169"/>
  <c r="Z169"/>
  <c r="X169"/>
  <c r="AA168"/>
  <c r="Z168"/>
  <c r="X168"/>
  <c r="AA167"/>
  <c r="Z167"/>
  <c r="X167"/>
  <c r="AA166"/>
  <c r="Z166"/>
  <c r="X166"/>
  <c r="AA165"/>
  <c r="Z165"/>
  <c r="X165"/>
  <c r="AA164"/>
  <c r="Z164"/>
  <c r="X164"/>
  <c r="AA163"/>
  <c r="Z163"/>
  <c r="X163"/>
  <c r="AA162"/>
  <c r="Z162"/>
  <c r="X162"/>
  <c r="AA161"/>
  <c r="Z161"/>
  <c r="X161"/>
  <c r="AA160"/>
  <c r="Z160"/>
  <c r="X160"/>
  <c r="AA159"/>
  <c r="Z159"/>
  <c r="X159"/>
  <c r="AA158"/>
  <c r="Z158"/>
  <c r="X158"/>
  <c r="AA157"/>
  <c r="Z157"/>
  <c r="X157"/>
  <c r="AA156"/>
  <c r="Z156"/>
  <c r="X156"/>
  <c r="AA155"/>
  <c r="Z155"/>
  <c r="X155"/>
  <c r="AA154"/>
  <c r="Z154"/>
  <c r="X154"/>
  <c r="AA153"/>
  <c r="Z153"/>
  <c r="X153"/>
  <c r="AA152"/>
  <c r="Z152"/>
  <c r="X152"/>
  <c r="AA151"/>
  <c r="Z151"/>
  <c r="X151"/>
  <c r="AA150"/>
  <c r="Z150"/>
  <c r="X150"/>
  <c r="AA149"/>
  <c r="Z149"/>
  <c r="X149"/>
  <c r="AA148"/>
  <c r="Z148"/>
  <c r="X148"/>
  <c r="AA147"/>
  <c r="Z147"/>
  <c r="X147"/>
  <c r="AA146"/>
  <c r="Z146"/>
  <c r="X146"/>
  <c r="AA145"/>
  <c r="Z145"/>
  <c r="X145"/>
  <c r="AA144"/>
  <c r="Z144"/>
  <c r="X144"/>
  <c r="AA143"/>
  <c r="Z143"/>
  <c r="X143"/>
  <c r="AA142"/>
  <c r="Z142"/>
  <c r="X142"/>
  <c r="AA141"/>
  <c r="Z141"/>
  <c r="X141"/>
  <c r="AA140"/>
  <c r="Z140"/>
  <c r="X140"/>
  <c r="AA139"/>
  <c r="Z139"/>
  <c r="X139"/>
  <c r="AA138"/>
  <c r="Z138"/>
  <c r="X138"/>
  <c r="AA137"/>
  <c r="Z137"/>
  <c r="X137"/>
  <c r="AA136"/>
  <c r="Z136"/>
  <c r="X136"/>
  <c r="AA135"/>
  <c r="Z135"/>
  <c r="X135"/>
  <c r="AA134"/>
  <c r="Z134"/>
  <c r="X134"/>
  <c r="AA133"/>
  <c r="Z133"/>
  <c r="X133"/>
  <c r="AA132"/>
  <c r="Z132"/>
  <c r="X132"/>
  <c r="AA131"/>
  <c r="Z131"/>
  <c r="X131"/>
  <c r="AA130"/>
  <c r="Z130"/>
  <c r="X130"/>
  <c r="AA129"/>
  <c r="Z129"/>
  <c r="X129"/>
  <c r="AA128"/>
  <c r="Z128"/>
  <c r="X128"/>
  <c r="AA127"/>
  <c r="Z127"/>
  <c r="X127"/>
  <c r="AA126"/>
  <c r="Z126"/>
  <c r="X126"/>
  <c r="AA125"/>
  <c r="Z125"/>
  <c r="X125"/>
  <c r="AA124"/>
  <c r="Z124"/>
  <c r="X124"/>
  <c r="AA123"/>
  <c r="Z123"/>
  <c r="X123"/>
  <c r="AA122"/>
  <c r="Z122"/>
  <c r="X122"/>
  <c r="AA121"/>
  <c r="Z121"/>
  <c r="X121"/>
  <c r="AA120"/>
  <c r="Z120"/>
  <c r="X120"/>
  <c r="AA119"/>
  <c r="Z119"/>
  <c r="X119"/>
  <c r="AA118"/>
  <c r="Z118"/>
  <c r="X118"/>
  <c r="AA117"/>
  <c r="Z117"/>
  <c r="X117"/>
  <c r="AA116"/>
  <c r="Z116"/>
  <c r="X116"/>
  <c r="AA115"/>
  <c r="Z115"/>
  <c r="X115"/>
  <c r="AA114"/>
  <c r="Z114"/>
  <c r="X114"/>
  <c r="AA113"/>
  <c r="Z113"/>
  <c r="X113"/>
  <c r="AA112"/>
  <c r="Z112"/>
  <c r="X112"/>
  <c r="AA111"/>
  <c r="Z111"/>
  <c r="X111"/>
  <c r="AA110"/>
  <c r="Z110"/>
  <c r="X110"/>
  <c r="AA109"/>
  <c r="Z109"/>
  <c r="X109"/>
  <c r="AA108"/>
  <c r="Z108"/>
  <c r="X108"/>
  <c r="AA107"/>
  <c r="Z107"/>
  <c r="X107"/>
  <c r="AA106"/>
  <c r="Z106"/>
  <c r="X106"/>
  <c r="AA105"/>
  <c r="Z105"/>
  <c r="X105"/>
  <c r="AA104"/>
  <c r="Z104"/>
  <c r="X104"/>
  <c r="AA103"/>
  <c r="Z103"/>
  <c r="X103"/>
  <c r="AA102"/>
  <c r="Z102"/>
  <c r="X102"/>
  <c r="AA101"/>
  <c r="Z101"/>
  <c r="X101"/>
  <c r="AA100"/>
  <c r="Z100"/>
  <c r="X100"/>
  <c r="AA99"/>
  <c r="Z99"/>
  <c r="X99"/>
  <c r="AA98"/>
  <c r="Z98"/>
  <c r="X98"/>
  <c r="AA97"/>
  <c r="Z97"/>
  <c r="X97"/>
  <c r="AA96"/>
  <c r="Z96"/>
  <c r="X96"/>
  <c r="AA95"/>
  <c r="Z95"/>
  <c r="X95"/>
  <c r="AA94"/>
  <c r="Z94"/>
  <c r="X94"/>
  <c r="AA93"/>
  <c r="Z93"/>
  <c r="X93"/>
  <c r="AA92"/>
  <c r="Z92"/>
  <c r="X92"/>
  <c r="AA91"/>
  <c r="Z91"/>
  <c r="X91"/>
  <c r="AA90"/>
  <c r="Z90"/>
  <c r="X90"/>
  <c r="AA89"/>
  <c r="Z89"/>
  <c r="X89"/>
  <c r="Y87"/>
  <c r="X87"/>
  <c r="Y86"/>
  <c r="X86"/>
  <c r="E42" i="5"/>
  <c r="G86" i="23"/>
  <c r="E68" i="5"/>
  <c r="E57"/>
  <c r="E17"/>
  <c r="E26"/>
  <c r="E77"/>
  <c r="E27"/>
  <c r="E71"/>
  <c r="E35"/>
  <c r="E43"/>
  <c r="E19"/>
  <c r="E61"/>
  <c r="E37"/>
  <c r="M4"/>
  <c r="E65"/>
  <c r="E60"/>
  <c r="E78"/>
  <c r="E40"/>
  <c r="E34"/>
  <c r="E47"/>
  <c r="E21"/>
  <c r="E33"/>
  <c r="E54"/>
  <c r="E16"/>
  <c r="E25"/>
  <c r="E32"/>
  <c r="E14"/>
  <c r="E62"/>
  <c r="E44"/>
  <c r="E23"/>
  <c r="E30"/>
  <c r="E39"/>
  <c r="E10"/>
  <c r="E83"/>
  <c r="E58"/>
  <c r="E55"/>
  <c r="E45"/>
  <c r="E56"/>
  <c r="E50"/>
  <c r="E24"/>
  <c r="E48"/>
  <c r="E63"/>
  <c r="E53"/>
  <c r="E79"/>
  <c r="E81"/>
  <c r="E22"/>
  <c r="E86"/>
  <c r="E36"/>
  <c r="E69"/>
  <c r="E38"/>
  <c r="E11"/>
  <c r="E80"/>
  <c r="E51"/>
  <c r="E9"/>
  <c r="E18"/>
  <c r="E41"/>
  <c r="E13"/>
  <c r="E87"/>
  <c r="E74"/>
  <c r="E28"/>
  <c r="E52"/>
  <c r="E84"/>
  <c r="E72"/>
  <c r="E59"/>
  <c r="E12"/>
  <c r="E70"/>
  <c r="E31"/>
  <c r="E29"/>
  <c r="E15"/>
  <c r="E46"/>
  <c r="E66"/>
  <c r="E86" i="23"/>
  <c r="E75" i="5"/>
  <c r="N4"/>
  <c r="E67"/>
  <c r="E82"/>
  <c r="E20"/>
  <c r="E73"/>
  <c r="E64"/>
  <c r="E49"/>
  <c r="E76"/>
  <c r="E85"/>
  <c r="Y85" i="23" l="1"/>
  <c r="X85"/>
  <c r="Y84"/>
  <c r="X84"/>
  <c r="E84"/>
  <c r="G84"/>
  <c r="G85"/>
  <c r="E85"/>
  <c r="Y83" l="1"/>
  <c r="X83"/>
  <c r="Y82"/>
  <c r="X82"/>
  <c r="G82"/>
  <c r="E83"/>
  <c r="G83"/>
  <c r="E82"/>
  <c r="Y81" l="1"/>
  <c r="X81"/>
  <c r="Y80"/>
  <c r="X80"/>
  <c r="E80"/>
  <c r="G80"/>
  <c r="E81"/>
  <c r="G81"/>
  <c r="Y79" l="1"/>
  <c r="X79"/>
  <c r="Y78"/>
  <c r="X78"/>
  <c r="G78"/>
  <c r="G79"/>
  <c r="E78"/>
  <c r="E79"/>
  <c r="Y77" l="1"/>
  <c r="X77"/>
  <c r="Y76"/>
  <c r="X76"/>
  <c r="E76"/>
  <c r="E77"/>
  <c r="G76"/>
  <c r="G77"/>
  <c r="Y75" l="1"/>
  <c r="X75"/>
  <c r="Y74"/>
  <c r="X74"/>
  <c r="G74"/>
  <c r="G75"/>
  <c r="E74"/>
  <c r="E75"/>
  <c r="Y73" l="1"/>
  <c r="X73"/>
  <c r="Y72"/>
  <c r="X72"/>
  <c r="E73"/>
  <c r="G73"/>
  <c r="E72"/>
  <c r="G72"/>
  <c r="Y71" l="1"/>
  <c r="X71"/>
  <c r="Y70"/>
  <c r="X70"/>
  <c r="E70"/>
  <c r="G71"/>
  <c r="E71"/>
  <c r="G70"/>
  <c r="W1746" l="1"/>
  <c r="W1745"/>
  <c r="Y69"/>
  <c r="X69"/>
  <c r="Y68"/>
  <c r="X68"/>
  <c r="E69"/>
  <c r="E68"/>
  <c r="G69"/>
  <c r="G68"/>
  <c r="W1744" l="1"/>
  <c r="W1743"/>
  <c r="Y67"/>
  <c r="X67"/>
  <c r="Y66"/>
  <c r="X66"/>
  <c r="G66"/>
  <c r="E67"/>
  <c r="E66"/>
  <c r="G67"/>
  <c r="W1742" l="1"/>
  <c r="W1741"/>
  <c r="Y65"/>
  <c r="X65"/>
  <c r="Y64"/>
  <c r="X64"/>
  <c r="E64"/>
  <c r="E65"/>
  <c r="G64"/>
  <c r="G65"/>
  <c r="W1739" l="1"/>
  <c r="W1740"/>
  <c r="Y63"/>
  <c r="X63"/>
  <c r="Y62"/>
  <c r="X62"/>
  <c r="G62"/>
  <c r="E62"/>
  <c r="G63"/>
  <c r="E63"/>
  <c r="W1737" l="1"/>
  <c r="W1738"/>
  <c r="Y61"/>
  <c r="X61"/>
  <c r="Y60"/>
  <c r="X60"/>
  <c r="G61"/>
  <c r="G60"/>
  <c r="E61"/>
  <c r="E60"/>
  <c r="W1736" l="1"/>
  <c r="W1735"/>
  <c r="Y59"/>
  <c r="X59"/>
  <c r="Y58"/>
  <c r="X58"/>
  <c r="G59"/>
  <c r="G58"/>
  <c r="E59"/>
  <c r="E58"/>
  <c r="W1734" l="1"/>
  <c r="W1733"/>
  <c r="Y57"/>
  <c r="X57"/>
  <c r="Y56"/>
  <c r="X56"/>
  <c r="G57"/>
  <c r="E57"/>
  <c r="E56"/>
  <c r="G56"/>
  <c r="W1732" l="1"/>
  <c r="W1731"/>
  <c r="Y55"/>
  <c r="X55"/>
  <c r="Y54"/>
  <c r="X54"/>
  <c r="G54"/>
  <c r="E55"/>
  <c r="G55"/>
  <c r="E54"/>
  <c r="W1730" l="1"/>
  <c r="W1729"/>
  <c r="Y53"/>
  <c r="X53"/>
  <c r="Y52"/>
  <c r="X52"/>
  <c r="G52"/>
  <c r="E53"/>
  <c r="E52"/>
  <c r="G53"/>
  <c r="W1728" l="1"/>
  <c r="W1727"/>
  <c r="Y51"/>
  <c r="X51"/>
  <c r="Y50"/>
  <c r="X50"/>
  <c r="E51"/>
  <c r="G50"/>
  <c r="E50"/>
  <c r="G51"/>
  <c r="W1726" l="1"/>
  <c r="W1725"/>
  <c r="Y49"/>
  <c r="X49"/>
  <c r="Y48"/>
  <c r="X48"/>
  <c r="G48"/>
  <c r="G49"/>
  <c r="E49"/>
  <c r="E48"/>
  <c r="W1723" l="1"/>
  <c r="W1724"/>
  <c r="Y47"/>
  <c r="X47"/>
  <c r="Y46"/>
  <c r="X46"/>
  <c r="E46"/>
  <c r="G46"/>
  <c r="G47"/>
  <c r="E47"/>
  <c r="W1721" l="1"/>
  <c r="W1722"/>
  <c r="Y45"/>
  <c r="X45"/>
  <c r="Y44"/>
  <c r="X44"/>
  <c r="E44"/>
  <c r="E45"/>
  <c r="G45"/>
  <c r="G44"/>
  <c r="W1720" l="1"/>
  <c r="W1719"/>
  <c r="Y43"/>
  <c r="X43"/>
  <c r="Y42"/>
  <c r="X42"/>
  <c r="G42"/>
  <c r="E42"/>
  <c r="E43"/>
  <c r="G43"/>
  <c r="W1718" l="1"/>
  <c r="W1717"/>
  <c r="Y41"/>
  <c r="X41"/>
  <c r="Y40"/>
  <c r="X40"/>
  <c r="E41"/>
  <c r="G41"/>
  <c r="E40"/>
  <c r="G40"/>
  <c r="W1716" l="1"/>
  <c r="W1715"/>
  <c r="Y39"/>
  <c r="X39"/>
  <c r="Y38"/>
  <c r="X38"/>
  <c r="E39"/>
  <c r="G39"/>
  <c r="E38"/>
  <c r="G38"/>
  <c r="W1714" l="1"/>
  <c r="W1713"/>
  <c r="Y37"/>
  <c r="X37"/>
  <c r="Y36"/>
  <c r="X36"/>
  <c r="E36"/>
  <c r="E37"/>
  <c r="G37"/>
  <c r="G36"/>
  <c r="W1712" l="1"/>
  <c r="W1711"/>
  <c r="Y35"/>
  <c r="X35"/>
  <c r="Y34"/>
  <c r="X34"/>
  <c r="G35"/>
  <c r="E34"/>
  <c r="E35"/>
  <c r="G34"/>
  <c r="W1710" l="1"/>
  <c r="W1709"/>
  <c r="Y33"/>
  <c r="X33"/>
  <c r="Y32"/>
  <c r="X32"/>
  <c r="E32"/>
  <c r="E33"/>
  <c r="G32"/>
  <c r="G33"/>
  <c r="W1707" l="1"/>
  <c r="W1708"/>
  <c r="Y31"/>
  <c r="X31"/>
  <c r="Y30"/>
  <c r="X30"/>
  <c r="G31"/>
  <c r="E30"/>
  <c r="G30"/>
  <c r="E31"/>
  <c r="W1705" l="1"/>
  <c r="W1706"/>
  <c r="Y29"/>
  <c r="X29"/>
  <c r="Y28"/>
  <c r="X28"/>
  <c r="G29"/>
  <c r="G28"/>
  <c r="E28"/>
  <c r="E29"/>
  <c r="W1704" l="1"/>
  <c r="W1703"/>
  <c r="Y27"/>
  <c r="X27"/>
  <c r="Y26"/>
  <c r="X26"/>
  <c r="G27"/>
  <c r="G26"/>
  <c r="E26"/>
  <c r="E27"/>
  <c r="W1701" l="1"/>
  <c r="W1702"/>
  <c r="Y25"/>
  <c r="X25"/>
  <c r="Y24"/>
  <c r="X24"/>
  <c r="G25"/>
  <c r="E25"/>
  <c r="E24"/>
  <c r="G24"/>
  <c r="W1700" l="1"/>
  <c r="W1699"/>
  <c r="Y23"/>
  <c r="X23"/>
  <c r="Y22"/>
  <c r="X22"/>
  <c r="G23"/>
  <c r="E23"/>
  <c r="E22"/>
  <c r="G22"/>
  <c r="W1698" l="1"/>
  <c r="W1697"/>
  <c r="Y21"/>
  <c r="X21"/>
  <c r="Y20"/>
  <c r="X20"/>
  <c r="G20"/>
  <c r="E20"/>
  <c r="G21"/>
  <c r="E21"/>
  <c r="W1696" l="1"/>
  <c r="W1695"/>
  <c r="Y19"/>
  <c r="X19"/>
  <c r="Y18"/>
  <c r="X18"/>
  <c r="E18"/>
  <c r="G19"/>
  <c r="E19"/>
  <c r="G18"/>
  <c r="W1694" l="1"/>
  <c r="W1693"/>
  <c r="Y17"/>
  <c r="X17"/>
  <c r="Y16"/>
  <c r="X16"/>
  <c r="G17"/>
  <c r="E16"/>
  <c r="G16"/>
  <c r="E17"/>
  <c r="W1691" l="1"/>
  <c r="W1692"/>
  <c r="Y15"/>
  <c r="X15"/>
  <c r="Y14"/>
  <c r="X14"/>
  <c r="E15"/>
  <c r="G14"/>
  <c r="G15"/>
  <c r="E14"/>
  <c r="W1690" l="1"/>
  <c r="W1689"/>
  <c r="Y13"/>
  <c r="X13"/>
  <c r="Y12"/>
  <c r="X12"/>
  <c r="E12"/>
  <c r="G12"/>
  <c r="G13"/>
  <c r="E13"/>
  <c r="W1688" l="1"/>
  <c r="W1687"/>
  <c r="Y11"/>
  <c r="X11"/>
  <c r="Y10"/>
  <c r="X10"/>
  <c r="E10"/>
  <c r="G10"/>
  <c r="E11"/>
  <c r="G11"/>
  <c r="E87" l="1"/>
  <c r="G87"/>
  <c r="W97"/>
  <c r="W113"/>
  <c r="W129"/>
  <c r="W145"/>
  <c r="W161"/>
  <c r="W177"/>
  <c r="W193"/>
  <c r="W209"/>
  <c r="W225"/>
  <c r="W241"/>
  <c r="W257"/>
  <c r="W273"/>
  <c r="W289"/>
  <c r="W305"/>
  <c r="W321"/>
  <c r="W337"/>
  <c r="W353"/>
  <c r="W369"/>
  <c r="W385"/>
  <c r="W401"/>
  <c r="W417"/>
  <c r="W433"/>
  <c r="W449"/>
  <c r="W465"/>
  <c r="W481"/>
  <c r="W98"/>
  <c r="W114"/>
  <c r="W130"/>
  <c r="W146"/>
  <c r="W162"/>
  <c r="W178"/>
  <c r="W194"/>
  <c r="W210"/>
  <c r="W226"/>
  <c r="W242"/>
  <c r="W258"/>
  <c r="W274"/>
  <c r="W290"/>
  <c r="W306"/>
  <c r="W322"/>
  <c r="W338"/>
  <c r="W354"/>
  <c r="W370"/>
  <c r="W91"/>
  <c r="W107"/>
  <c r="W123"/>
  <c r="W139"/>
  <c r="W92"/>
  <c r="W108"/>
  <c r="W128"/>
  <c r="W144"/>
  <c r="W406"/>
  <c r="W442"/>
  <c r="W470"/>
  <c r="W514"/>
  <c r="W562"/>
  <c r="W602"/>
  <c r="W650"/>
  <c r="W686"/>
  <c r="W730"/>
  <c r="W782"/>
  <c r="W818"/>
  <c r="W850"/>
  <c r="W882"/>
  <c r="W922"/>
  <c r="W966"/>
  <c r="W998"/>
  <c r="W1026"/>
  <c r="W1082"/>
  <c r="W1118"/>
  <c r="W1150"/>
  <c r="W1186"/>
  <c r="W1226"/>
  <c r="W1262"/>
  <c r="W1298"/>
  <c r="W1334"/>
  <c r="W1370"/>
  <c r="W1402"/>
  <c r="W1442"/>
  <c r="W1490"/>
  <c r="W1522"/>
  <c r="W1562"/>
  <c r="W1606"/>
  <c r="W1646"/>
  <c r="W1678"/>
  <c r="W159"/>
  <c r="W207"/>
  <c r="W251"/>
  <c r="W315"/>
  <c r="W347"/>
  <c r="W395"/>
  <c r="W423"/>
  <c r="W459"/>
  <c r="W531"/>
  <c r="W571"/>
  <c r="W643"/>
  <c r="W695"/>
  <c r="W735"/>
  <c r="W787"/>
  <c r="W815"/>
  <c r="W847"/>
  <c r="W867"/>
  <c r="W883"/>
  <c r="W899"/>
  <c r="W915"/>
  <c r="W931"/>
  <c r="W947"/>
  <c r="W963"/>
  <c r="W979"/>
  <c r="W995"/>
  <c r="W1011"/>
  <c r="W1027"/>
  <c r="W1043"/>
  <c r="W1059"/>
  <c r="W402"/>
  <c r="W426"/>
  <c r="W466"/>
  <c r="W490"/>
  <c r="W518"/>
  <c r="W538"/>
  <c r="W566"/>
  <c r="W594"/>
  <c r="W618"/>
  <c r="W642"/>
  <c r="W670"/>
  <c r="W694"/>
  <c r="W722"/>
  <c r="W746"/>
  <c r="W766"/>
  <c r="W790"/>
  <c r="W822"/>
  <c r="W854"/>
  <c r="W886"/>
  <c r="W914"/>
  <c r="W938"/>
  <c r="W962"/>
  <c r="W990"/>
  <c r="W1030"/>
  <c r="W1046"/>
  <c r="W1074"/>
  <c r="W1102"/>
  <c r="W1130"/>
  <c r="W1162"/>
  <c r="W1190"/>
  <c r="W1218"/>
  <c r="W1242"/>
  <c r="W1274"/>
  <c r="W1302"/>
  <c r="W1330"/>
  <c r="W1362"/>
  <c r="W1394"/>
  <c r="W1418"/>
  <c r="W1446"/>
  <c r="W1470"/>
  <c r="W1494"/>
  <c r="W1526"/>
  <c r="W1550"/>
  <c r="W1578"/>
  <c r="W1598"/>
  <c r="W1630"/>
  <c r="W1654"/>
  <c r="W167"/>
  <c r="W191"/>
  <c r="W215"/>
  <c r="W243"/>
  <c r="W267"/>
  <c r="W287"/>
  <c r="W307"/>
  <c r="W335"/>
  <c r="W363"/>
  <c r="W387"/>
  <c r="W411"/>
  <c r="W451"/>
  <c r="W475"/>
  <c r="W491"/>
  <c r="W511"/>
  <c r="W535"/>
  <c r="W563"/>
  <c r="W583"/>
  <c r="W603"/>
  <c r="W623"/>
  <c r="W647"/>
  <c r="W671"/>
  <c r="W691"/>
  <c r="W719"/>
  <c r="W747"/>
  <c r="W767"/>
  <c r="W795"/>
  <c r="W827"/>
  <c r="W152"/>
  <c r="W168"/>
  <c r="W184"/>
  <c r="W200"/>
  <c r="W216"/>
  <c r="W232"/>
  <c r="W248"/>
  <c r="W264"/>
  <c r="W280"/>
  <c r="W296"/>
  <c r="W312"/>
  <c r="W501"/>
  <c r="W517"/>
  <c r="W533"/>
  <c r="W549"/>
  <c r="W565"/>
  <c r="W581"/>
  <c r="W597"/>
  <c r="W613"/>
  <c r="W629"/>
  <c r="W645"/>
  <c r="W661"/>
  <c r="W677"/>
  <c r="W693"/>
  <c r="W709"/>
  <c r="W725"/>
  <c r="W741"/>
  <c r="W757"/>
  <c r="W773"/>
  <c r="W789"/>
  <c r="W805"/>
  <c r="W821"/>
  <c r="W837"/>
  <c r="W853"/>
  <c r="W869"/>
  <c r="W885"/>
  <c r="W901"/>
  <c r="W917"/>
  <c r="W933"/>
  <c r="W949"/>
  <c r="W965"/>
  <c r="W981"/>
  <c r="W997"/>
  <c r="W1013"/>
  <c r="W1029"/>
  <c r="W1045"/>
  <c r="W1061"/>
  <c r="W1077"/>
  <c r="W1093"/>
  <c r="W1109"/>
  <c r="W1125"/>
  <c r="W1141"/>
  <c r="W1157"/>
  <c r="W1173"/>
  <c r="W1189"/>
  <c r="W1205"/>
  <c r="W1221"/>
  <c r="W1237"/>
  <c r="W1253"/>
  <c r="W1269"/>
  <c r="W1285"/>
  <c r="W1301"/>
  <c r="W1317"/>
  <c r="W1333"/>
  <c r="W1349"/>
  <c r="W1365"/>
  <c r="W1381"/>
  <c r="W1397"/>
  <c r="W1413"/>
  <c r="W1429"/>
  <c r="W1445"/>
  <c r="W1461"/>
  <c r="W1477"/>
  <c r="W1493"/>
  <c r="W1509"/>
  <c r="W328"/>
  <c r="W344"/>
  <c r="W360"/>
  <c r="W376"/>
  <c r="W392"/>
  <c r="W408"/>
  <c r="W424"/>
  <c r="W440"/>
  <c r="W456"/>
  <c r="W472"/>
  <c r="W488"/>
  <c r="W504"/>
  <c r="W520"/>
  <c r="W536"/>
  <c r="W552"/>
  <c r="W568"/>
  <c r="W584"/>
  <c r="W600"/>
  <c r="W616"/>
  <c r="W632"/>
  <c r="W648"/>
  <c r="W664"/>
  <c r="W680"/>
  <c r="W696"/>
  <c r="W712"/>
  <c r="W728"/>
  <c r="W744"/>
  <c r="W760"/>
  <c r="W776"/>
  <c r="W792"/>
  <c r="W808"/>
  <c r="W824"/>
  <c r="W840"/>
  <c r="W856"/>
  <c r="W872"/>
  <c r="W888"/>
  <c r="W904"/>
  <c r="W920"/>
  <c r="W936"/>
  <c r="W952"/>
  <c r="W968"/>
  <c r="W984"/>
  <c r="W1000"/>
  <c r="W1016"/>
  <c r="W1032"/>
  <c r="W1048"/>
  <c r="W1067"/>
  <c r="W1083"/>
  <c r="W1099"/>
  <c r="W1115"/>
  <c r="W1131"/>
  <c r="W1147"/>
  <c r="W1163"/>
  <c r="W1179"/>
  <c r="W1195"/>
  <c r="W1211"/>
  <c r="W1227"/>
  <c r="W1243"/>
  <c r="W1259"/>
  <c r="W1275"/>
  <c r="W1291"/>
  <c r="W1307"/>
  <c r="W1323"/>
  <c r="W1339"/>
  <c r="W1355"/>
  <c r="W1371"/>
  <c r="W1387"/>
  <c r="W1403"/>
  <c r="W1419"/>
  <c r="W1435"/>
  <c r="W1451"/>
  <c r="W1467"/>
  <c r="W1483"/>
  <c r="W1499"/>
  <c r="W1515"/>
  <c r="W1531"/>
  <c r="W1547"/>
  <c r="W1563"/>
  <c r="W1579"/>
  <c r="W1595"/>
  <c r="W1611"/>
  <c r="W1627"/>
  <c r="W1643"/>
  <c r="W1659"/>
  <c r="W1675"/>
  <c r="W1064"/>
  <c r="W1080"/>
  <c r="W1096"/>
  <c r="W1112"/>
  <c r="W1128"/>
  <c r="W1144"/>
  <c r="W1160"/>
  <c r="W1176"/>
  <c r="W1192"/>
  <c r="W1208"/>
  <c r="W1224"/>
  <c r="W1240"/>
  <c r="W1256"/>
  <c r="W1272"/>
  <c r="W1288"/>
  <c r="W1304"/>
  <c r="W1320"/>
  <c r="W1336"/>
  <c r="W1352"/>
  <c r="W1368"/>
  <c r="W1384"/>
  <c r="W1400"/>
  <c r="W1416"/>
  <c r="W1432"/>
  <c r="W1448"/>
  <c r="W1464"/>
  <c r="W1480"/>
  <c r="W1496"/>
  <c r="W1513"/>
  <c r="W1529"/>
  <c r="W1545"/>
  <c r="W1561"/>
  <c r="W1577"/>
  <c r="W1593"/>
  <c r="W1609"/>
  <c r="W1625"/>
  <c r="W1641"/>
  <c r="W1657"/>
  <c r="W1673"/>
  <c r="W1512"/>
  <c r="W1528"/>
  <c r="W1544"/>
  <c r="W1560"/>
  <c r="W1576"/>
  <c r="W1592"/>
  <c r="W1608"/>
  <c r="W1624"/>
  <c r="W1640"/>
  <c r="W1656"/>
  <c r="W1672"/>
  <c r="W93"/>
  <c r="W109"/>
  <c r="W125"/>
  <c r="W141"/>
  <c r="W157"/>
  <c r="W173"/>
  <c r="W189"/>
  <c r="W205"/>
  <c r="W221"/>
  <c r="W237"/>
  <c r="W253"/>
  <c r="W269"/>
  <c r="W285"/>
  <c r="W301"/>
  <c r="W317"/>
  <c r="W333"/>
  <c r="W349"/>
  <c r="W365"/>
  <c r="W381"/>
  <c r="W397"/>
  <c r="W413"/>
  <c r="W429"/>
  <c r="W445"/>
  <c r="W461"/>
  <c r="W477"/>
  <c r="W94"/>
  <c r="W110"/>
  <c r="W126"/>
  <c r="W142"/>
  <c r="W158"/>
  <c r="W174"/>
  <c r="W190"/>
  <c r="W206"/>
  <c r="W222"/>
  <c r="W238"/>
  <c r="W254"/>
  <c r="W270"/>
  <c r="W286"/>
  <c r="W302"/>
  <c r="W318"/>
  <c r="W334"/>
  <c r="W350"/>
  <c r="W366"/>
  <c r="W382"/>
  <c r="W103"/>
  <c r="W119"/>
  <c r="W135"/>
  <c r="W151"/>
  <c r="W104"/>
  <c r="W124"/>
  <c r="W140"/>
  <c r="W394"/>
  <c r="W434"/>
  <c r="W462"/>
  <c r="W506"/>
  <c r="W550"/>
  <c r="W590"/>
  <c r="W638"/>
  <c r="W678"/>
  <c r="W714"/>
  <c r="W770"/>
  <c r="W814"/>
  <c r="W846"/>
  <c r="W878"/>
  <c r="W906"/>
  <c r="W954"/>
  <c r="W994"/>
  <c r="W1018"/>
  <c r="W1070"/>
  <c r="W1106"/>
  <c r="W1142"/>
  <c r="W1178"/>
  <c r="W1214"/>
  <c r="W1254"/>
  <c r="W1290"/>
  <c r="W1326"/>
  <c r="W1358"/>
  <c r="W1390"/>
  <c r="W1430"/>
  <c r="W1474"/>
  <c r="W1514"/>
  <c r="W1554"/>
  <c r="W1602"/>
  <c r="W1638"/>
  <c r="W1674"/>
  <c r="W195"/>
  <c r="W235"/>
  <c r="W299"/>
  <c r="W339"/>
  <c r="W375"/>
  <c r="W419"/>
  <c r="W447"/>
  <c r="W515"/>
  <c r="W559"/>
  <c r="W631"/>
  <c r="W683"/>
  <c r="W723"/>
  <c r="W771"/>
  <c r="W807"/>
  <c r="W843"/>
  <c r="W863"/>
  <c r="W879"/>
  <c r="W895"/>
  <c r="W911"/>
  <c r="W927"/>
  <c r="W943"/>
  <c r="W959"/>
  <c r="W975"/>
  <c r="W991"/>
  <c r="W1007"/>
  <c r="W1023"/>
  <c r="W1039"/>
  <c r="W1055"/>
  <c r="W398"/>
  <c r="W422"/>
  <c r="W458"/>
  <c r="W482"/>
  <c r="W510"/>
  <c r="W534"/>
  <c r="W558"/>
  <c r="W586"/>
  <c r="W614"/>
  <c r="W634"/>
  <c r="W662"/>
  <c r="W690"/>
  <c r="W718"/>
  <c r="W738"/>
  <c r="W762"/>
  <c r="W786"/>
  <c r="W810"/>
  <c r="W842"/>
  <c r="W874"/>
  <c r="W910"/>
  <c r="W930"/>
  <c r="W958"/>
  <c r="W982"/>
  <c r="W1022"/>
  <c r="W1042"/>
  <c r="W1066"/>
  <c r="W1094"/>
  <c r="W1126"/>
  <c r="W1154"/>
  <c r="W1182"/>
  <c r="W1210"/>
  <c r="W1238"/>
  <c r="W1270"/>
  <c r="W1294"/>
  <c r="W1322"/>
  <c r="W1350"/>
  <c r="W1386"/>
  <c r="W1414"/>
  <c r="W1438"/>
  <c r="W1462"/>
  <c r="W1486"/>
  <c r="W1518"/>
  <c r="W1546"/>
  <c r="W1574"/>
  <c r="W1594"/>
  <c r="W1622"/>
  <c r="W1650"/>
  <c r="W1682"/>
  <c r="W163"/>
  <c r="W187"/>
  <c r="W211"/>
  <c r="W239"/>
  <c r="W263"/>
  <c r="W279"/>
  <c r="W303"/>
  <c r="W327"/>
  <c r="W359"/>
  <c r="W383"/>
  <c r="W403"/>
  <c r="W443"/>
  <c r="W467"/>
  <c r="W487"/>
  <c r="W507"/>
  <c r="W527"/>
  <c r="W555"/>
  <c r="W579"/>
  <c r="W595"/>
  <c r="W615"/>
  <c r="W639"/>
  <c r="W667"/>
  <c r="W687"/>
  <c r="W711"/>
  <c r="W739"/>
  <c r="W763"/>
  <c r="W783"/>
  <c r="W819"/>
  <c r="W851"/>
  <c r="W164"/>
  <c r="W180"/>
  <c r="W196"/>
  <c r="W212"/>
  <c r="W228"/>
  <c r="W244"/>
  <c r="W260"/>
  <c r="W276"/>
  <c r="W292"/>
  <c r="W308"/>
  <c r="W497"/>
  <c r="W513"/>
  <c r="W529"/>
  <c r="W545"/>
  <c r="W561"/>
  <c r="W577"/>
  <c r="W593"/>
  <c r="W609"/>
  <c r="W625"/>
  <c r="W641"/>
  <c r="W657"/>
  <c r="W673"/>
  <c r="W689"/>
  <c r="W705"/>
  <c r="W721"/>
  <c r="W737"/>
  <c r="W753"/>
  <c r="W769"/>
  <c r="W785"/>
  <c r="W801"/>
  <c r="W817"/>
  <c r="W833"/>
  <c r="W849"/>
  <c r="W865"/>
  <c r="W881"/>
  <c r="W897"/>
  <c r="W913"/>
  <c r="W929"/>
  <c r="W945"/>
  <c r="W961"/>
  <c r="W977"/>
  <c r="W993"/>
  <c r="W1009"/>
  <c r="W1025"/>
  <c r="W1041"/>
  <c r="W1057"/>
  <c r="W1073"/>
  <c r="W1089"/>
  <c r="W1105"/>
  <c r="W1121"/>
  <c r="W1137"/>
  <c r="W1153"/>
  <c r="W1169"/>
  <c r="W1185"/>
  <c r="W1201"/>
  <c r="W1217"/>
  <c r="W1233"/>
  <c r="W1249"/>
  <c r="W1265"/>
  <c r="W1281"/>
  <c r="W1297"/>
  <c r="W1313"/>
  <c r="W1329"/>
  <c r="W1345"/>
  <c r="W1361"/>
  <c r="W1377"/>
  <c r="W1393"/>
  <c r="W1409"/>
  <c r="W1425"/>
  <c r="W1441"/>
  <c r="W1457"/>
  <c r="W1473"/>
  <c r="W1489"/>
  <c r="W1505"/>
  <c r="W324"/>
  <c r="W340"/>
  <c r="W356"/>
  <c r="W372"/>
  <c r="W388"/>
  <c r="W404"/>
  <c r="W420"/>
  <c r="W436"/>
  <c r="W452"/>
  <c r="W468"/>
  <c r="W484"/>
  <c r="W500"/>
  <c r="W516"/>
  <c r="W532"/>
  <c r="W548"/>
  <c r="W564"/>
  <c r="W580"/>
  <c r="W596"/>
  <c r="W612"/>
  <c r="W628"/>
  <c r="W644"/>
  <c r="W660"/>
  <c r="W676"/>
  <c r="W692"/>
  <c r="W708"/>
  <c r="W724"/>
  <c r="W740"/>
  <c r="W756"/>
  <c r="W772"/>
  <c r="W788"/>
  <c r="W804"/>
  <c r="W820"/>
  <c r="W836"/>
  <c r="W852"/>
  <c r="W868"/>
  <c r="W884"/>
  <c r="W900"/>
  <c r="W916"/>
  <c r="W932"/>
  <c r="W948"/>
  <c r="W964"/>
  <c r="W980"/>
  <c r="W996"/>
  <c r="W1012"/>
  <c r="W1028"/>
  <c r="W1044"/>
  <c r="W1060"/>
  <c r="W1079"/>
  <c r="W1095"/>
  <c r="W1111"/>
  <c r="W1127"/>
  <c r="W1143"/>
  <c r="W1159"/>
  <c r="W1175"/>
  <c r="W1191"/>
  <c r="W1207"/>
  <c r="W1223"/>
  <c r="W1239"/>
  <c r="W1255"/>
  <c r="W1271"/>
  <c r="W1287"/>
  <c r="W1303"/>
  <c r="W1319"/>
  <c r="W1335"/>
  <c r="W1351"/>
  <c r="W1367"/>
  <c r="W1383"/>
  <c r="W1399"/>
  <c r="W1415"/>
  <c r="W1431"/>
  <c r="W1447"/>
  <c r="W1463"/>
  <c r="W1479"/>
  <c r="W1495"/>
  <c r="W1511"/>
  <c r="W1527"/>
  <c r="W1543"/>
  <c r="W1559"/>
  <c r="W1575"/>
  <c r="W1591"/>
  <c r="W1607"/>
  <c r="W1623"/>
  <c r="W1639"/>
  <c r="W1655"/>
  <c r="W1671"/>
  <c r="W1076"/>
  <c r="W1092"/>
  <c r="W1108"/>
  <c r="W1124"/>
  <c r="W1140"/>
  <c r="W1156"/>
  <c r="W1172"/>
  <c r="W1188"/>
  <c r="W1204"/>
  <c r="W1220"/>
  <c r="W1236"/>
  <c r="W1252"/>
  <c r="W1268"/>
  <c r="W1284"/>
  <c r="W1300"/>
  <c r="W1316"/>
  <c r="W1332"/>
  <c r="W1348"/>
  <c r="W1364"/>
  <c r="W1380"/>
  <c r="W1396"/>
  <c r="W1412"/>
  <c r="W1428"/>
  <c r="W1444"/>
  <c r="W1460"/>
  <c r="W1476"/>
  <c r="W1492"/>
  <c r="W1508"/>
  <c r="W1525"/>
  <c r="W1541"/>
  <c r="W1557"/>
  <c r="W1573"/>
  <c r="W1589"/>
  <c r="W1605"/>
  <c r="W1621"/>
  <c r="W1637"/>
  <c r="W1653"/>
  <c r="W1669"/>
  <c r="W1685"/>
  <c r="W1524"/>
  <c r="W1540"/>
  <c r="W1556"/>
  <c r="W1572"/>
  <c r="W1588"/>
  <c r="W1604"/>
  <c r="W1620"/>
  <c r="W1636"/>
  <c r="W1652"/>
  <c r="W1668"/>
  <c r="W1684"/>
  <c r="W89"/>
  <c r="W105"/>
  <c r="W121"/>
  <c r="W137"/>
  <c r="W153"/>
  <c r="W169"/>
  <c r="W185"/>
  <c r="W201"/>
  <c r="W217"/>
  <c r="W233"/>
  <c r="W249"/>
  <c r="W265"/>
  <c r="W281"/>
  <c r="W297"/>
  <c r="W313"/>
  <c r="W329"/>
  <c r="W345"/>
  <c r="W361"/>
  <c r="W377"/>
  <c r="W393"/>
  <c r="W409"/>
  <c r="W425"/>
  <c r="W441"/>
  <c r="W457"/>
  <c r="W473"/>
  <c r="W90"/>
  <c r="W106"/>
  <c r="W122"/>
  <c r="W138"/>
  <c r="W154"/>
  <c r="W170"/>
  <c r="W186"/>
  <c r="W202"/>
  <c r="W218"/>
  <c r="W234"/>
  <c r="W250"/>
  <c r="W266"/>
  <c r="W282"/>
  <c r="W298"/>
  <c r="W314"/>
  <c r="W330"/>
  <c r="W346"/>
  <c r="W362"/>
  <c r="W378"/>
  <c r="W99"/>
  <c r="W115"/>
  <c r="W131"/>
  <c r="W147"/>
  <c r="W100"/>
  <c r="W120"/>
  <c r="W136"/>
  <c r="W390"/>
  <c r="W430"/>
  <c r="W454"/>
  <c r="W494"/>
  <c r="W542"/>
  <c r="W578"/>
  <c r="W626"/>
  <c r="W666"/>
  <c r="W710"/>
  <c r="W754"/>
  <c r="W802"/>
  <c r="W838"/>
  <c r="W870"/>
  <c r="W902"/>
  <c r="W942"/>
  <c r="W986"/>
  <c r="W1006"/>
  <c r="W1058"/>
  <c r="W1098"/>
  <c r="W1134"/>
  <c r="W1170"/>
  <c r="W1202"/>
  <c r="W1246"/>
  <c r="W1282"/>
  <c r="W1318"/>
  <c r="W1354"/>
  <c r="W1382"/>
  <c r="W1422"/>
  <c r="W1466"/>
  <c r="W1506"/>
  <c r="W1542"/>
  <c r="W1582"/>
  <c r="W1626"/>
  <c r="W1666"/>
  <c r="W183"/>
  <c r="W231"/>
  <c r="W283"/>
  <c r="W331"/>
  <c r="W367"/>
  <c r="W415"/>
  <c r="W435"/>
  <c r="W499"/>
  <c r="W551"/>
  <c r="W619"/>
  <c r="W663"/>
  <c r="W715"/>
  <c r="W755"/>
  <c r="W803"/>
  <c r="W835"/>
  <c r="W859"/>
  <c r="W875"/>
  <c r="W891"/>
  <c r="W907"/>
  <c r="W923"/>
  <c r="W939"/>
  <c r="W955"/>
  <c r="W971"/>
  <c r="W987"/>
  <c r="W1003"/>
  <c r="W1019"/>
  <c r="W1035"/>
  <c r="W1051"/>
  <c r="W386"/>
  <c r="W414"/>
  <c r="W450"/>
  <c r="W478"/>
  <c r="W502"/>
  <c r="W526"/>
  <c r="W554"/>
  <c r="W582"/>
  <c r="W606"/>
  <c r="W630"/>
  <c r="W658"/>
  <c r="W682"/>
  <c r="W706"/>
  <c r="W734"/>
  <c r="W758"/>
  <c r="W778"/>
  <c r="W806"/>
  <c r="W834"/>
  <c r="W862"/>
  <c r="W898"/>
  <c r="W926"/>
  <c r="W950"/>
  <c r="W974"/>
  <c r="W1014"/>
  <c r="W1038"/>
  <c r="W1062"/>
  <c r="W1086"/>
  <c r="W1114"/>
  <c r="W1146"/>
  <c r="W1174"/>
  <c r="W1206"/>
  <c r="W1230"/>
  <c r="W1258"/>
  <c r="W1286"/>
  <c r="W1314"/>
  <c r="W1346"/>
  <c r="W1374"/>
  <c r="W1406"/>
  <c r="W1434"/>
  <c r="W1458"/>
  <c r="W1482"/>
  <c r="W1510"/>
  <c r="W1538"/>
  <c r="W1566"/>
  <c r="W1590"/>
  <c r="W1614"/>
  <c r="W1642"/>
  <c r="W1670"/>
  <c r="W155"/>
  <c r="W179"/>
  <c r="W203"/>
  <c r="W227"/>
  <c r="W255"/>
  <c r="W275"/>
  <c r="W295"/>
  <c r="W319"/>
  <c r="W355"/>
  <c r="W379"/>
  <c r="W399"/>
  <c r="W439"/>
  <c r="W463"/>
  <c r="W483"/>
  <c r="W503"/>
  <c r="W523"/>
  <c r="W547"/>
  <c r="W575"/>
  <c r="W591"/>
  <c r="W611"/>
  <c r="W635"/>
  <c r="W659"/>
  <c r="W679"/>
  <c r="W707"/>
  <c r="W731"/>
  <c r="W759"/>
  <c r="W779"/>
  <c r="W811"/>
  <c r="W839"/>
  <c r="W160"/>
  <c r="W176"/>
  <c r="W192"/>
  <c r="W208"/>
  <c r="W224"/>
  <c r="W240"/>
  <c r="W256"/>
  <c r="W272"/>
  <c r="W288"/>
  <c r="W304"/>
  <c r="W493"/>
  <c r="W509"/>
  <c r="W525"/>
  <c r="W541"/>
  <c r="W557"/>
  <c r="W573"/>
  <c r="W589"/>
  <c r="W605"/>
  <c r="W621"/>
  <c r="W637"/>
  <c r="W653"/>
  <c r="W669"/>
  <c r="W685"/>
  <c r="W701"/>
  <c r="W717"/>
  <c r="W733"/>
  <c r="W749"/>
  <c r="W765"/>
  <c r="W781"/>
  <c r="W797"/>
  <c r="W813"/>
  <c r="W829"/>
  <c r="W845"/>
  <c r="W861"/>
  <c r="W877"/>
  <c r="W893"/>
  <c r="W909"/>
  <c r="W925"/>
  <c r="W941"/>
  <c r="W957"/>
  <c r="W973"/>
  <c r="W989"/>
  <c r="W1005"/>
  <c r="W1021"/>
  <c r="W1037"/>
  <c r="W1053"/>
  <c r="W1069"/>
  <c r="W1085"/>
  <c r="W1101"/>
  <c r="W1117"/>
  <c r="W1133"/>
  <c r="W1149"/>
  <c r="W1165"/>
  <c r="W1181"/>
  <c r="W1197"/>
  <c r="W1213"/>
  <c r="W1229"/>
  <c r="W1245"/>
  <c r="W1261"/>
  <c r="W1277"/>
  <c r="W1293"/>
  <c r="W1309"/>
  <c r="W1325"/>
  <c r="W1341"/>
  <c r="W1357"/>
  <c r="W1373"/>
  <c r="W1389"/>
  <c r="W1405"/>
  <c r="W1421"/>
  <c r="W1437"/>
  <c r="W1453"/>
  <c r="W1469"/>
  <c r="W1485"/>
  <c r="W1501"/>
  <c r="W320"/>
  <c r="W336"/>
  <c r="W352"/>
  <c r="W368"/>
  <c r="W384"/>
  <c r="W400"/>
  <c r="W416"/>
  <c r="W432"/>
  <c r="W448"/>
  <c r="W464"/>
  <c r="W480"/>
  <c r="W496"/>
  <c r="W512"/>
  <c r="W528"/>
  <c r="W544"/>
  <c r="W560"/>
  <c r="W576"/>
  <c r="W592"/>
  <c r="W608"/>
  <c r="W624"/>
  <c r="W640"/>
  <c r="W656"/>
  <c r="W672"/>
  <c r="W688"/>
  <c r="W704"/>
  <c r="W720"/>
  <c r="W736"/>
  <c r="W752"/>
  <c r="W768"/>
  <c r="W784"/>
  <c r="W800"/>
  <c r="W816"/>
  <c r="W832"/>
  <c r="W848"/>
  <c r="W864"/>
  <c r="W880"/>
  <c r="W896"/>
  <c r="W912"/>
  <c r="W928"/>
  <c r="W944"/>
  <c r="W960"/>
  <c r="W976"/>
  <c r="W992"/>
  <c r="W1008"/>
  <c r="W1024"/>
  <c r="W1040"/>
  <c r="W1056"/>
  <c r="W1075"/>
  <c r="W1091"/>
  <c r="W1107"/>
  <c r="W1123"/>
  <c r="W1139"/>
  <c r="W1155"/>
  <c r="W1171"/>
  <c r="W1187"/>
  <c r="W1203"/>
  <c r="W1219"/>
  <c r="W1235"/>
  <c r="W1251"/>
  <c r="W1267"/>
  <c r="W1283"/>
  <c r="W1299"/>
  <c r="W1315"/>
  <c r="W1331"/>
  <c r="W1347"/>
  <c r="W1363"/>
  <c r="W1379"/>
  <c r="W1395"/>
  <c r="W1411"/>
  <c r="W1427"/>
  <c r="W1443"/>
  <c r="W1459"/>
  <c r="W1475"/>
  <c r="W1491"/>
  <c r="W1507"/>
  <c r="W1523"/>
  <c r="W1539"/>
  <c r="W1555"/>
  <c r="W1571"/>
  <c r="W1587"/>
  <c r="W1603"/>
  <c r="W1619"/>
  <c r="W1635"/>
  <c r="W1651"/>
  <c r="W1667"/>
  <c r="W1683"/>
  <c r="W1072"/>
  <c r="W1088"/>
  <c r="W1104"/>
  <c r="W1120"/>
  <c r="W1136"/>
  <c r="W1152"/>
  <c r="W1168"/>
  <c r="W1184"/>
  <c r="W1200"/>
  <c r="W1216"/>
  <c r="W1232"/>
  <c r="W1248"/>
  <c r="W1264"/>
  <c r="W1280"/>
  <c r="W1296"/>
  <c r="W1312"/>
  <c r="W1328"/>
  <c r="W1344"/>
  <c r="W1360"/>
  <c r="W1376"/>
  <c r="W1392"/>
  <c r="W1408"/>
  <c r="W1424"/>
  <c r="W1440"/>
  <c r="W1456"/>
  <c r="W1472"/>
  <c r="W1488"/>
  <c r="W1504"/>
  <c r="W1521"/>
  <c r="W1537"/>
  <c r="W1553"/>
  <c r="W1569"/>
  <c r="W1585"/>
  <c r="W1601"/>
  <c r="W1617"/>
  <c r="W1633"/>
  <c r="W1649"/>
  <c r="W1665"/>
  <c r="W1681"/>
  <c r="W1520"/>
  <c r="W1536"/>
  <c r="W1552"/>
  <c r="W1568"/>
  <c r="W1584"/>
  <c r="W1600"/>
  <c r="W1616"/>
  <c r="W1632"/>
  <c r="W1648"/>
  <c r="W1664"/>
  <c r="W1680"/>
  <c r="W116"/>
  <c r="W101"/>
  <c r="W117"/>
  <c r="W133"/>
  <c r="W149"/>
  <c r="W165"/>
  <c r="W181"/>
  <c r="W197"/>
  <c r="W213"/>
  <c r="W229"/>
  <c r="W245"/>
  <c r="W261"/>
  <c r="W277"/>
  <c r="W293"/>
  <c r="W309"/>
  <c r="W325"/>
  <c r="W341"/>
  <c r="W357"/>
  <c r="W373"/>
  <c r="W389"/>
  <c r="W405"/>
  <c r="W421"/>
  <c r="W437"/>
  <c r="W453"/>
  <c r="W469"/>
  <c r="W485"/>
  <c r="W102"/>
  <c r="W118"/>
  <c r="W134"/>
  <c r="W150"/>
  <c r="W166"/>
  <c r="W182"/>
  <c r="W198"/>
  <c r="W214"/>
  <c r="W230"/>
  <c r="W246"/>
  <c r="W262"/>
  <c r="W278"/>
  <c r="W294"/>
  <c r="W310"/>
  <c r="W326"/>
  <c r="W342"/>
  <c r="W358"/>
  <c r="W374"/>
  <c r="W95"/>
  <c r="W111"/>
  <c r="W127"/>
  <c r="W143"/>
  <c r="W96"/>
  <c r="W112"/>
  <c r="W132"/>
  <c r="W148"/>
  <c r="W418"/>
  <c r="W446"/>
  <c r="W486"/>
  <c r="W530"/>
  <c r="W570"/>
  <c r="W610"/>
  <c r="W654"/>
  <c r="W698"/>
  <c r="W742"/>
  <c r="W798"/>
  <c r="W830"/>
  <c r="W866"/>
  <c r="W890"/>
  <c r="W934"/>
  <c r="W978"/>
  <c r="W1002"/>
  <c r="W1050"/>
  <c r="W1090"/>
  <c r="W1122"/>
  <c r="W1158"/>
  <c r="W1194"/>
  <c r="W1234"/>
  <c r="W1266"/>
  <c r="W1306"/>
  <c r="W1342"/>
  <c r="W1378"/>
  <c r="W1410"/>
  <c r="W1454"/>
  <c r="W1498"/>
  <c r="W1530"/>
  <c r="W1570"/>
  <c r="W1618"/>
  <c r="W1658"/>
  <c r="W1686"/>
  <c r="W171"/>
  <c r="W219"/>
  <c r="W259"/>
  <c r="W323"/>
  <c r="W351"/>
  <c r="W407"/>
  <c r="W431"/>
  <c r="W471"/>
  <c r="W543"/>
  <c r="W599"/>
  <c r="W651"/>
  <c r="W699"/>
  <c r="W743"/>
  <c r="W791"/>
  <c r="W823"/>
  <c r="W855"/>
  <c r="W871"/>
  <c r="W887"/>
  <c r="W903"/>
  <c r="W919"/>
  <c r="W935"/>
  <c r="W951"/>
  <c r="W967"/>
  <c r="W983"/>
  <c r="W999"/>
  <c r="W1015"/>
  <c r="W1031"/>
  <c r="W1047"/>
  <c r="W1063"/>
  <c r="W410"/>
  <c r="W438"/>
  <c r="W474"/>
  <c r="W498"/>
  <c r="W522"/>
  <c r="W546"/>
  <c r="W574"/>
  <c r="W598"/>
  <c r="W622"/>
  <c r="W646"/>
  <c r="W674"/>
  <c r="W702"/>
  <c r="W726"/>
  <c r="W750"/>
  <c r="W774"/>
  <c r="W794"/>
  <c r="W826"/>
  <c r="W858"/>
  <c r="W894"/>
  <c r="W918"/>
  <c r="W946"/>
  <c r="W970"/>
  <c r="W1010"/>
  <c r="W1034"/>
  <c r="W1054"/>
  <c r="W1078"/>
  <c r="W1110"/>
  <c r="W1138"/>
  <c r="W1166"/>
  <c r="W1198"/>
  <c r="W1222"/>
  <c r="W1250"/>
  <c r="W1278"/>
  <c r="W1310"/>
  <c r="W1338"/>
  <c r="W1366"/>
  <c r="W1398"/>
  <c r="W1426"/>
  <c r="W1450"/>
  <c r="W1478"/>
  <c r="W1502"/>
  <c r="W1534"/>
  <c r="W1558"/>
  <c r="W1586"/>
  <c r="W1610"/>
  <c r="W1634"/>
  <c r="W1662"/>
  <c r="W175"/>
  <c r="W199"/>
  <c r="W223"/>
  <c r="W247"/>
  <c r="W271"/>
  <c r="W291"/>
  <c r="W311"/>
  <c r="W343"/>
  <c r="W371"/>
  <c r="W391"/>
  <c r="W427"/>
  <c r="W455"/>
  <c r="W479"/>
  <c r="W495"/>
  <c r="W519"/>
  <c r="W539"/>
  <c r="W567"/>
  <c r="W587"/>
  <c r="W607"/>
  <c r="W627"/>
  <c r="W655"/>
  <c r="W675"/>
  <c r="W703"/>
  <c r="W727"/>
  <c r="W751"/>
  <c r="W775"/>
  <c r="W799"/>
  <c r="W831"/>
  <c r="W156"/>
  <c r="W172"/>
  <c r="W188"/>
  <c r="W204"/>
  <c r="W220"/>
  <c r="W236"/>
  <c r="W252"/>
  <c r="W268"/>
  <c r="W284"/>
  <c r="W300"/>
  <c r="W489"/>
  <c r="W505"/>
  <c r="W521"/>
  <c r="W537"/>
  <c r="W553"/>
  <c r="W569"/>
  <c r="W585"/>
  <c r="W601"/>
  <c r="W617"/>
  <c r="W633"/>
  <c r="W649"/>
  <c r="W665"/>
  <c r="W681"/>
  <c r="W697"/>
  <c r="W713"/>
  <c r="W729"/>
  <c r="W745"/>
  <c r="W761"/>
  <c r="W777"/>
  <c r="W793"/>
  <c r="W809"/>
  <c r="W825"/>
  <c r="W841"/>
  <c r="W857"/>
  <c r="W873"/>
  <c r="W889"/>
  <c r="W905"/>
  <c r="W921"/>
  <c r="W937"/>
  <c r="W953"/>
  <c r="W969"/>
  <c r="W985"/>
  <c r="W1001"/>
  <c r="W1017"/>
  <c r="W1033"/>
  <c r="W1049"/>
  <c r="W1065"/>
  <c r="W1081"/>
  <c r="W1097"/>
  <c r="W1113"/>
  <c r="W1129"/>
  <c r="W1145"/>
  <c r="W1161"/>
  <c r="W1177"/>
  <c r="W1193"/>
  <c r="W1209"/>
  <c r="W1225"/>
  <c r="W1241"/>
  <c r="W1257"/>
  <c r="W1273"/>
  <c r="W1289"/>
  <c r="W1305"/>
  <c r="W1321"/>
  <c r="W1337"/>
  <c r="W1353"/>
  <c r="W1369"/>
  <c r="W1385"/>
  <c r="W1401"/>
  <c r="W1417"/>
  <c r="W1433"/>
  <c r="W1449"/>
  <c r="W1465"/>
  <c r="W1481"/>
  <c r="W1497"/>
  <c r="W316"/>
  <c r="W332"/>
  <c r="W348"/>
  <c r="W364"/>
  <c r="W380"/>
  <c r="W396"/>
  <c r="W412"/>
  <c r="W428"/>
  <c r="W444"/>
  <c r="W460"/>
  <c r="W476"/>
  <c r="W492"/>
  <c r="W508"/>
  <c r="W524"/>
  <c r="W540"/>
  <c r="W556"/>
  <c r="W572"/>
  <c r="W588"/>
  <c r="W604"/>
  <c r="W620"/>
  <c r="W636"/>
  <c r="W652"/>
  <c r="W668"/>
  <c r="W684"/>
  <c r="W700"/>
  <c r="W716"/>
  <c r="W732"/>
  <c r="W748"/>
  <c r="W764"/>
  <c r="W780"/>
  <c r="W796"/>
  <c r="W812"/>
  <c r="W828"/>
  <c r="W844"/>
  <c r="W860"/>
  <c r="W876"/>
  <c r="W892"/>
  <c r="W908"/>
  <c r="W924"/>
  <c r="W940"/>
  <c r="W956"/>
  <c r="W972"/>
  <c r="W988"/>
  <c r="W1004"/>
  <c r="W1020"/>
  <c r="W1036"/>
  <c r="W1052"/>
  <c r="W1071"/>
  <c r="W1087"/>
  <c r="W1103"/>
  <c r="W1119"/>
  <c r="W1135"/>
  <c r="W1151"/>
  <c r="W1167"/>
  <c r="W1183"/>
  <c r="W1199"/>
  <c r="W1215"/>
  <c r="W1231"/>
  <c r="W1247"/>
  <c r="W1263"/>
  <c r="W1279"/>
  <c r="W1295"/>
  <c r="W1311"/>
  <c r="W1327"/>
  <c r="W1343"/>
  <c r="W1359"/>
  <c r="W1375"/>
  <c r="W1391"/>
  <c r="W1407"/>
  <c r="W1423"/>
  <c r="W1439"/>
  <c r="W1455"/>
  <c r="W1471"/>
  <c r="W1487"/>
  <c r="W1503"/>
  <c r="W1519"/>
  <c r="W1535"/>
  <c r="W1551"/>
  <c r="W1567"/>
  <c r="W1583"/>
  <c r="W1599"/>
  <c r="W1615"/>
  <c r="W1631"/>
  <c r="W1647"/>
  <c r="W1663"/>
  <c r="W1679"/>
  <c r="W1068"/>
  <c r="W1084"/>
  <c r="W1100"/>
  <c r="W1116"/>
  <c r="W1132"/>
  <c r="W1148"/>
  <c r="W1164"/>
  <c r="W1180"/>
  <c r="W1196"/>
  <c r="W1212"/>
  <c r="W1228"/>
  <c r="W1244"/>
  <c r="W1260"/>
  <c r="W1276"/>
  <c r="W1292"/>
  <c r="W1308"/>
  <c r="W1324"/>
  <c r="W1340"/>
  <c r="W1356"/>
  <c r="W1372"/>
  <c r="W1388"/>
  <c r="W1404"/>
  <c r="W1420"/>
  <c r="W1436"/>
  <c r="W1452"/>
  <c r="W1468"/>
  <c r="W1484"/>
  <c r="W1500"/>
  <c r="W1517"/>
  <c r="W1533"/>
  <c r="W1549"/>
  <c r="W1565"/>
  <c r="W1581"/>
  <c r="W1597"/>
  <c r="W1613"/>
  <c r="W1629"/>
  <c r="W1645"/>
  <c r="W1661"/>
  <c r="W1677"/>
  <c r="W1516"/>
  <c r="W1532"/>
  <c r="W1548"/>
  <c r="W1564"/>
  <c r="W1580"/>
  <c r="W1596"/>
  <c r="W1612"/>
  <c r="W1628"/>
  <c r="W1644"/>
  <c r="W1660"/>
  <c r="W1676"/>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S6"/>
  <c r="U7"/>
  <c r="D6"/>
  <c r="W5"/>
  <c r="V7"/>
  <c r="H8"/>
  <c r="E9"/>
  <c r="A86" l="1"/>
  <c r="A87" s="1"/>
  <c r="A75"/>
  <c r="A76" s="1"/>
  <c r="A77" s="1"/>
  <c r="A78" s="1"/>
  <c r="A79" s="1"/>
  <c r="A80" s="1"/>
  <c r="A81" s="1"/>
  <c r="A82" s="1"/>
  <c r="A83" s="1"/>
  <c r="A84" s="1"/>
  <c r="A85" s="1"/>
  <c r="V5"/>
  <c r="U5"/>
  <c r="P5"/>
  <c r="U4"/>
  <c r="T4"/>
  <c r="X4"/>
  <c r="W4"/>
  <c r="AC4"/>
  <c r="AA4"/>
  <c r="S5"/>
  <c r="V4"/>
  <c r="AB4"/>
  <c r="Z4"/>
  <c r="Y4"/>
  <c r="E5"/>
  <c r="A5"/>
  <c r="AD4" l="1"/>
  <c r="X3"/>
  <c r="J4"/>
  <c r="O4"/>
  <c r="N4"/>
  <c r="U3"/>
  <c r="E4"/>
  <c r="Y3"/>
  <c r="AA3"/>
  <c r="AB3"/>
  <c r="T3"/>
  <c r="H4"/>
  <c r="Z3"/>
  <c r="L4"/>
  <c r="G4"/>
  <c r="K4"/>
  <c r="V3"/>
  <c r="I4"/>
  <c r="AC3"/>
  <c r="D4"/>
  <c r="W3"/>
  <c r="P4" l="1"/>
  <c r="Q4"/>
  <c r="D5"/>
  <c r="A3"/>
  <c r="H2"/>
  <c r="AA1"/>
  <c r="V1"/>
  <c r="X1"/>
  <c r="U1"/>
  <c r="W1"/>
  <c r="F4"/>
  <c r="Z1"/>
  <c r="T1"/>
  <c r="AC1"/>
  <c r="AB1"/>
  <c r="Y1"/>
  <c r="AD3"/>
  <c r="AD1" l="1"/>
  <c r="Z90" i="22"/>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151"/>
  <c r="Z152"/>
  <c r="Z153"/>
  <c r="Z154"/>
  <c r="Z155"/>
  <c r="Z156"/>
  <c r="Z157"/>
  <c r="Z158"/>
  <c r="Z159"/>
  <c r="Z160"/>
  <c r="Z161"/>
  <c r="Z162"/>
  <c r="Z163"/>
  <c r="Z164"/>
  <c r="Z165"/>
  <c r="Z166"/>
  <c r="Z167"/>
  <c r="Z168"/>
  <c r="Z169"/>
  <c r="Z170"/>
  <c r="Z171"/>
  <c r="Z172"/>
  <c r="Z173"/>
  <c r="Z174"/>
  <c r="Z175"/>
  <c r="Z176"/>
  <c r="Z177"/>
  <c r="Z178"/>
  <c r="Z179"/>
  <c r="Z180"/>
  <c r="Z181"/>
  <c r="Z182"/>
  <c r="Z183"/>
  <c r="Z184"/>
  <c r="Z185"/>
  <c r="Z186"/>
  <c r="Z187"/>
  <c r="Z188"/>
  <c r="Z189"/>
  <c r="Z190"/>
  <c r="Z191"/>
  <c r="Z192"/>
  <c r="Z193"/>
  <c r="Z194"/>
  <c r="Z195"/>
  <c r="Z196"/>
  <c r="Z197"/>
  <c r="Z198"/>
  <c r="Z199"/>
  <c r="Z200"/>
  <c r="Z201"/>
  <c r="Z202"/>
  <c r="Z203"/>
  <c r="Z204"/>
  <c r="Z205"/>
  <c r="Z206"/>
  <c r="Z207"/>
  <c r="Z208"/>
  <c r="Z209"/>
  <c r="Z210"/>
  <c r="Z211"/>
  <c r="Z212"/>
  <c r="Z213"/>
  <c r="Z214"/>
  <c r="Z215"/>
  <c r="Z216"/>
  <c r="Z217"/>
  <c r="Z218"/>
  <c r="Z219"/>
  <c r="Z220"/>
  <c r="Z221"/>
  <c r="Z222"/>
  <c r="Z223"/>
  <c r="Z224"/>
  <c r="Z225"/>
  <c r="Z226"/>
  <c r="Z227"/>
  <c r="Z228"/>
  <c r="Z229"/>
  <c r="Z230"/>
  <c r="Z231"/>
  <c r="Z232"/>
  <c r="Z233"/>
  <c r="Z234"/>
  <c r="Z235"/>
  <c r="Z236"/>
  <c r="Z237"/>
  <c r="Z238"/>
  <c r="Z239"/>
  <c r="Z240"/>
  <c r="Z241"/>
  <c r="Z242"/>
  <c r="Z243"/>
  <c r="Z244"/>
  <c r="Z245"/>
  <c r="Z246"/>
  <c r="Z247"/>
  <c r="Z248"/>
  <c r="Z249"/>
  <c r="Z250"/>
  <c r="Z251"/>
  <c r="Z252"/>
  <c r="Z253"/>
  <c r="Z254"/>
  <c r="Z255"/>
  <c r="Z256"/>
  <c r="Z257"/>
  <c r="Z258"/>
  <c r="Z259"/>
  <c r="Z260"/>
  <c r="Z261"/>
  <c r="Z262"/>
  <c r="Z263"/>
  <c r="Z264"/>
  <c r="Z265"/>
  <c r="Z266"/>
  <c r="Z267"/>
  <c r="Z268"/>
  <c r="Z269"/>
  <c r="Z270"/>
  <c r="Z271"/>
  <c r="Z272"/>
  <c r="Z273"/>
  <c r="Z274"/>
  <c r="Z275"/>
  <c r="Z276"/>
  <c r="Z277"/>
  <c r="Z278"/>
  <c r="Z279"/>
  <c r="Z280"/>
  <c r="Z281"/>
  <c r="Z282"/>
  <c r="Z283"/>
  <c r="Z284"/>
  <c r="Z285"/>
  <c r="Z286"/>
  <c r="Z287"/>
  <c r="Z288"/>
  <c r="Z289"/>
  <c r="Z290"/>
  <c r="Z291"/>
  <c r="Z292"/>
  <c r="Z293"/>
  <c r="Z294"/>
  <c r="Z295"/>
  <c r="Z296"/>
  <c r="Z297"/>
  <c r="Z298"/>
  <c r="Z299"/>
  <c r="Z300"/>
  <c r="Z301"/>
  <c r="Z302"/>
  <c r="Z303"/>
  <c r="Z304"/>
  <c r="Z305"/>
  <c r="Z306"/>
  <c r="Z307"/>
  <c r="Z308"/>
  <c r="Z309"/>
  <c r="Z310"/>
  <c r="Z311"/>
  <c r="Z312"/>
  <c r="Z313"/>
  <c r="Z314"/>
  <c r="Z315"/>
  <c r="Z316"/>
  <c r="Z317"/>
  <c r="Z318"/>
  <c r="Z319"/>
  <c r="Z320"/>
  <c r="Z321"/>
  <c r="Z322"/>
  <c r="Z323"/>
  <c r="Z324"/>
  <c r="Z325"/>
  <c r="Z326"/>
  <c r="Z327"/>
  <c r="Z328"/>
  <c r="Z329"/>
  <c r="Z330"/>
  <c r="Z331"/>
  <c r="Z332"/>
  <c r="Z333"/>
  <c r="Z334"/>
  <c r="Z335"/>
  <c r="Z336"/>
  <c r="Z337"/>
  <c r="Z338"/>
  <c r="Z339"/>
  <c r="Z340"/>
  <c r="Z341"/>
  <c r="Z342"/>
  <c r="Z343"/>
  <c r="Z344"/>
  <c r="Z345"/>
  <c r="Z346"/>
  <c r="Z347"/>
  <c r="Z348"/>
  <c r="Z349"/>
  <c r="Z350"/>
  <c r="Z351"/>
  <c r="Z352"/>
  <c r="Z353"/>
  <c r="Z354"/>
  <c r="Z355"/>
  <c r="Z356"/>
  <c r="Z357"/>
  <c r="Z358"/>
  <c r="Z359"/>
  <c r="Z360"/>
  <c r="Z361"/>
  <c r="Z362"/>
  <c r="Z363"/>
  <c r="Z364"/>
  <c r="Z365"/>
  <c r="Z366"/>
  <c r="Z367"/>
  <c r="Z368"/>
  <c r="Z369"/>
  <c r="Z370"/>
  <c r="Z371"/>
  <c r="Z372"/>
  <c r="Z373"/>
  <c r="Z374"/>
  <c r="Z375"/>
  <c r="Z376"/>
  <c r="Z377"/>
  <c r="Z378"/>
  <c r="Z379"/>
  <c r="Z380"/>
  <c r="Z381"/>
  <c r="Z382"/>
  <c r="Z383"/>
  <c r="Z384"/>
  <c r="Z385"/>
  <c r="Z386"/>
  <c r="Z387"/>
  <c r="Z388"/>
  <c r="Z389"/>
  <c r="Z390"/>
  <c r="Z391"/>
  <c r="Z392"/>
  <c r="Z393"/>
  <c r="Z394"/>
  <c r="Z395"/>
  <c r="Z396"/>
  <c r="Z397"/>
  <c r="Z398"/>
  <c r="Z399"/>
  <c r="Z400"/>
  <c r="Z401"/>
  <c r="Z402"/>
  <c r="Z403"/>
  <c r="Z404"/>
  <c r="Z405"/>
  <c r="Z406"/>
  <c r="Z407"/>
  <c r="Z408"/>
  <c r="Z409"/>
  <c r="Z410"/>
  <c r="Z411"/>
  <c r="Z412"/>
  <c r="Z413"/>
  <c r="Z414"/>
  <c r="Z415"/>
  <c r="Z416"/>
  <c r="Z417"/>
  <c r="Z418"/>
  <c r="Z419"/>
  <c r="Z420"/>
  <c r="Z421"/>
  <c r="Z422"/>
  <c r="Z423"/>
  <c r="Z424"/>
  <c r="Z425"/>
  <c r="Z426"/>
  <c r="Z427"/>
  <c r="Z428"/>
  <c r="Z429"/>
  <c r="Z430"/>
  <c r="Z431"/>
  <c r="Z432"/>
  <c r="Z433"/>
  <c r="Z434"/>
  <c r="Z435"/>
  <c r="Z436"/>
  <c r="Z437"/>
  <c r="Z438"/>
  <c r="Z439"/>
  <c r="Z440"/>
  <c r="Z441"/>
  <c r="Z442"/>
  <c r="Z443"/>
  <c r="Z444"/>
  <c r="Z445"/>
  <c r="Z446"/>
  <c r="Z447"/>
  <c r="Z448"/>
  <c r="Z449"/>
  <c r="Z450"/>
  <c r="Z451"/>
  <c r="Z452"/>
  <c r="Z453"/>
  <c r="Z454"/>
  <c r="Z455"/>
  <c r="Z456"/>
  <c r="Z457"/>
  <c r="Z458"/>
  <c r="Z459"/>
  <c r="Z460"/>
  <c r="Z461"/>
  <c r="Z462"/>
  <c r="Z463"/>
  <c r="Z464"/>
  <c r="Z465"/>
  <c r="Z466"/>
  <c r="Z467"/>
  <c r="Z468"/>
  <c r="Z469"/>
  <c r="Z470"/>
  <c r="Z471"/>
  <c r="Z472"/>
  <c r="Z473"/>
  <c r="Z474"/>
  <c r="Z475"/>
  <c r="Z476"/>
  <c r="Z477"/>
  <c r="Z478"/>
  <c r="Z479"/>
  <c r="Z480"/>
  <c r="Z481"/>
  <c r="Z482"/>
  <c r="Z483"/>
  <c r="Z484"/>
  <c r="Z485"/>
  <c r="Z486"/>
  <c r="Z487"/>
  <c r="Z488"/>
  <c r="Z489"/>
  <c r="Z490"/>
  <c r="Z491"/>
  <c r="Z492"/>
  <c r="Z493"/>
  <c r="Z494"/>
  <c r="Z495"/>
  <c r="Z496"/>
  <c r="Z497"/>
  <c r="Z498"/>
  <c r="Z499"/>
  <c r="Z500"/>
  <c r="Z501"/>
  <c r="Z502"/>
  <c r="Z503"/>
  <c r="Z504"/>
  <c r="Z505"/>
  <c r="Z506"/>
  <c r="Z507"/>
  <c r="Z508"/>
  <c r="Z509"/>
  <c r="Z510"/>
  <c r="Z511"/>
  <c r="Z512"/>
  <c r="Z513"/>
  <c r="Z514"/>
  <c r="Z515"/>
  <c r="Z516"/>
  <c r="Z517"/>
  <c r="Z518"/>
  <c r="Z519"/>
  <c r="Z520"/>
  <c r="Z521"/>
  <c r="Z522"/>
  <c r="Z523"/>
  <c r="Z524"/>
  <c r="Z525"/>
  <c r="Z526"/>
  <c r="Z527"/>
  <c r="Z528"/>
  <c r="Z529"/>
  <c r="Z530"/>
  <c r="Z531"/>
  <c r="Z532"/>
  <c r="Z533"/>
  <c r="Z534"/>
  <c r="Z535"/>
  <c r="Z536"/>
  <c r="Z537"/>
  <c r="Z538"/>
  <c r="Z539"/>
  <c r="Z540"/>
  <c r="Z541"/>
  <c r="Z542"/>
  <c r="Z543"/>
  <c r="Z544"/>
  <c r="Z545"/>
  <c r="Z546"/>
  <c r="Z547"/>
  <c r="Z548"/>
  <c r="Z549"/>
  <c r="Z550"/>
  <c r="Z551"/>
  <c r="Z552"/>
  <c r="Z553"/>
  <c r="Z554"/>
  <c r="Z555"/>
  <c r="Z556"/>
  <c r="Z557"/>
  <c r="Z558"/>
  <c r="Z559"/>
  <c r="Z560"/>
  <c r="Z561"/>
  <c r="Z562"/>
  <c r="Z563"/>
  <c r="Z564"/>
  <c r="Z565"/>
  <c r="Z566"/>
  <c r="Z567"/>
  <c r="Z568"/>
  <c r="Z569"/>
  <c r="Z570"/>
  <c r="Z571"/>
  <c r="Z572"/>
  <c r="Z573"/>
  <c r="Z574"/>
  <c r="Z575"/>
  <c r="Z576"/>
  <c r="Z577"/>
  <c r="Z578"/>
  <c r="Z579"/>
  <c r="Z580"/>
  <c r="Z581"/>
  <c r="Z582"/>
  <c r="Z583"/>
  <c r="Z584"/>
  <c r="Z585"/>
  <c r="Z586"/>
  <c r="Z587"/>
  <c r="Z588"/>
  <c r="Z589"/>
  <c r="Z590"/>
  <c r="Z591"/>
  <c r="Z592"/>
  <c r="Z593"/>
  <c r="Z594"/>
  <c r="Z595"/>
  <c r="Z596"/>
  <c r="Z597"/>
  <c r="Z598"/>
  <c r="Z599"/>
  <c r="Z600"/>
  <c r="Z601"/>
  <c r="Z602"/>
  <c r="Z603"/>
  <c r="Z604"/>
  <c r="Z605"/>
  <c r="Z606"/>
  <c r="Z607"/>
  <c r="Z608"/>
  <c r="Z609"/>
  <c r="Z610"/>
  <c r="Z611"/>
  <c r="Z612"/>
  <c r="Z613"/>
  <c r="Z614"/>
  <c r="Z615"/>
  <c r="Z616"/>
  <c r="Z617"/>
  <c r="Z618"/>
  <c r="Z619"/>
  <c r="Z620"/>
  <c r="Z621"/>
  <c r="Z622"/>
  <c r="Z623"/>
  <c r="Z624"/>
  <c r="Z625"/>
  <c r="Z626"/>
  <c r="Z627"/>
  <c r="Z628"/>
  <c r="Z629"/>
  <c r="Z630"/>
  <c r="Z631"/>
  <c r="Z632"/>
  <c r="Z633"/>
  <c r="Z634"/>
  <c r="Z635"/>
  <c r="Z636"/>
  <c r="Z637"/>
  <c r="Z638"/>
  <c r="Z639"/>
  <c r="Z640"/>
  <c r="Z641"/>
  <c r="Z642"/>
  <c r="Z643"/>
  <c r="Z644"/>
  <c r="Z645"/>
  <c r="Z646"/>
  <c r="Z647"/>
  <c r="Z648"/>
  <c r="Z649"/>
  <c r="Z650"/>
  <c r="Z651"/>
  <c r="Z652"/>
  <c r="Z653"/>
  <c r="Z654"/>
  <c r="Z655"/>
  <c r="Z656"/>
  <c r="Z657"/>
  <c r="Z658"/>
  <c r="Z659"/>
  <c r="Z660"/>
  <c r="Z661"/>
  <c r="Z662"/>
  <c r="Z663"/>
  <c r="Z664"/>
  <c r="Z665"/>
  <c r="Z666"/>
  <c r="Z667"/>
  <c r="Z668"/>
  <c r="Z669"/>
  <c r="Z670"/>
  <c r="Z671"/>
  <c r="Z672"/>
  <c r="Z673"/>
  <c r="Z674"/>
  <c r="Z675"/>
  <c r="Z676"/>
  <c r="Z677"/>
  <c r="Z678"/>
  <c r="Z679"/>
  <c r="Z680"/>
  <c r="Z681"/>
  <c r="Z682"/>
  <c r="Z683"/>
  <c r="Z684"/>
  <c r="Z685"/>
  <c r="Z686"/>
  <c r="Z687"/>
  <c r="Z688"/>
  <c r="Z689"/>
  <c r="Z690"/>
  <c r="Z691"/>
  <c r="Z692"/>
  <c r="Z693"/>
  <c r="Z694"/>
  <c r="Z695"/>
  <c r="Z696"/>
  <c r="Z697"/>
  <c r="Z698"/>
  <c r="Z699"/>
  <c r="Z700"/>
  <c r="Z701"/>
  <c r="Z702"/>
  <c r="Z703"/>
  <c r="Z704"/>
  <c r="Z705"/>
  <c r="Z706"/>
  <c r="Z707"/>
  <c r="Z708"/>
  <c r="Z709"/>
  <c r="Z710"/>
  <c r="Z711"/>
  <c r="Z712"/>
  <c r="Z713"/>
  <c r="Z714"/>
  <c r="Z715"/>
  <c r="Z716"/>
  <c r="Z717"/>
  <c r="Z718"/>
  <c r="Z719"/>
  <c r="Z720"/>
  <c r="Z721"/>
  <c r="Z722"/>
  <c r="Z723"/>
  <c r="Z724"/>
  <c r="Z725"/>
  <c r="Z726"/>
  <c r="Z727"/>
  <c r="Z728"/>
  <c r="Z729"/>
  <c r="Z730"/>
  <c r="Z731"/>
  <c r="Z732"/>
  <c r="Z733"/>
  <c r="Z734"/>
  <c r="Z735"/>
  <c r="Z736"/>
  <c r="Z737"/>
  <c r="Z738"/>
  <c r="Z739"/>
  <c r="Z740"/>
  <c r="Z741"/>
  <c r="Z742"/>
  <c r="Z743"/>
  <c r="Z744"/>
  <c r="Z745"/>
  <c r="Z746"/>
  <c r="Z747"/>
  <c r="Z748"/>
  <c r="Z749"/>
  <c r="Z750"/>
  <c r="Z751"/>
  <c r="Z752"/>
  <c r="Z753"/>
  <c r="Z754"/>
  <c r="Z755"/>
  <c r="Z756"/>
  <c r="Z757"/>
  <c r="Z758"/>
  <c r="Z759"/>
  <c r="Z760"/>
  <c r="Z761"/>
  <c r="Z762"/>
  <c r="Z763"/>
  <c r="Z764"/>
  <c r="Z765"/>
  <c r="Z766"/>
  <c r="Z767"/>
  <c r="Z768"/>
  <c r="Z769"/>
  <c r="Z770"/>
  <c r="Z771"/>
  <c r="Z772"/>
  <c r="Z773"/>
  <c r="Z774"/>
  <c r="Z775"/>
  <c r="Z776"/>
  <c r="Z777"/>
  <c r="Z778"/>
  <c r="Z779"/>
  <c r="Z780"/>
  <c r="Z781"/>
  <c r="Z782"/>
  <c r="Z783"/>
  <c r="Z784"/>
  <c r="Z785"/>
  <c r="Z786"/>
  <c r="Z787"/>
  <c r="Z788"/>
  <c r="Z789"/>
  <c r="Z790"/>
  <c r="Z791"/>
  <c r="Z792"/>
  <c r="Z793"/>
  <c r="Z794"/>
  <c r="Z795"/>
  <c r="Z796"/>
  <c r="Z797"/>
  <c r="Z798"/>
  <c r="Z799"/>
  <c r="Z800"/>
  <c r="Z801"/>
  <c r="Z802"/>
  <c r="Z803"/>
  <c r="Z804"/>
  <c r="Z805"/>
  <c r="Z806"/>
  <c r="Z807"/>
  <c r="Z808"/>
  <c r="Z809"/>
  <c r="Z810"/>
  <c r="Z811"/>
  <c r="Z812"/>
  <c r="Z813"/>
  <c r="Z814"/>
  <c r="Z815"/>
  <c r="Z816"/>
  <c r="Z817"/>
  <c r="Z818"/>
  <c r="Z819"/>
  <c r="Z820"/>
  <c r="Z821"/>
  <c r="Z822"/>
  <c r="Z823"/>
  <c r="Z824"/>
  <c r="Z825"/>
  <c r="Z826"/>
  <c r="Z827"/>
  <c r="Z828"/>
  <c r="Z829"/>
  <c r="Z830"/>
  <c r="Z831"/>
  <c r="Z832"/>
  <c r="Z833"/>
  <c r="Z834"/>
  <c r="Z835"/>
  <c r="Z836"/>
  <c r="Z837"/>
  <c r="Z838"/>
  <c r="Z839"/>
  <c r="Z840"/>
  <c r="Z841"/>
  <c r="Z842"/>
  <c r="Z843"/>
  <c r="Z844"/>
  <c r="Z845"/>
  <c r="Z846"/>
  <c r="Z847"/>
  <c r="Z848"/>
  <c r="Z849"/>
  <c r="Z850"/>
  <c r="Z851"/>
  <c r="Z852"/>
  <c r="Z853"/>
  <c r="Z854"/>
  <c r="Z855"/>
  <c r="Z856"/>
  <c r="Z857"/>
  <c r="Z858"/>
  <c r="Z859"/>
  <c r="Z860"/>
  <c r="Z861"/>
  <c r="Z862"/>
  <c r="Z863"/>
  <c r="Z864"/>
  <c r="Z865"/>
  <c r="Z866"/>
  <c r="Z867"/>
  <c r="Z868"/>
  <c r="Z869"/>
  <c r="Z870"/>
  <c r="Z871"/>
  <c r="Z872"/>
  <c r="Z873"/>
  <c r="Z874"/>
  <c r="Z875"/>
  <c r="Z876"/>
  <c r="Z877"/>
  <c r="Z878"/>
  <c r="Z879"/>
  <c r="Z880"/>
  <c r="Z881"/>
  <c r="Z882"/>
  <c r="Z883"/>
  <c r="Z884"/>
  <c r="Z885"/>
  <c r="Z886"/>
  <c r="Z887"/>
  <c r="Z888"/>
  <c r="Z889"/>
  <c r="Z890"/>
  <c r="Z891"/>
  <c r="Z892"/>
  <c r="Z893"/>
  <c r="Z894"/>
  <c r="Z895"/>
  <c r="Z896"/>
  <c r="Z897"/>
  <c r="Z898"/>
  <c r="Z899"/>
  <c r="Z900"/>
  <c r="Z901"/>
  <c r="Z902"/>
  <c r="Z903"/>
  <c r="Z904"/>
  <c r="Z905"/>
  <c r="Z906"/>
  <c r="Z907"/>
  <c r="Z908"/>
  <c r="Z909"/>
  <c r="Z910"/>
  <c r="Z911"/>
  <c r="Z912"/>
  <c r="Z913"/>
  <c r="Z914"/>
  <c r="Z915"/>
  <c r="Z916"/>
  <c r="Z917"/>
  <c r="Z918"/>
  <c r="Z919"/>
  <c r="Z920"/>
  <c r="Z921"/>
  <c r="Z922"/>
  <c r="Z923"/>
  <c r="Z924"/>
  <c r="Z925"/>
  <c r="Z926"/>
  <c r="Z927"/>
  <c r="Z928"/>
  <c r="Z929"/>
  <c r="Z930"/>
  <c r="Z931"/>
  <c r="Z932"/>
  <c r="Z933"/>
  <c r="Z934"/>
  <c r="Z935"/>
  <c r="Z936"/>
  <c r="Z937"/>
  <c r="Z938"/>
  <c r="Z939"/>
  <c r="Z940"/>
  <c r="Z941"/>
  <c r="Z942"/>
  <c r="Z943"/>
  <c r="Z944"/>
  <c r="Z945"/>
  <c r="Z946"/>
  <c r="Z947"/>
  <c r="Z948"/>
  <c r="Z949"/>
  <c r="Z950"/>
  <c r="Z951"/>
  <c r="Z952"/>
  <c r="Z953"/>
  <c r="Z954"/>
  <c r="Z955"/>
  <c r="Z956"/>
  <c r="Z957"/>
  <c r="Z958"/>
  <c r="Z959"/>
  <c r="Z960"/>
  <c r="Z961"/>
  <c r="Z962"/>
  <c r="Z963"/>
  <c r="Z964"/>
  <c r="Z965"/>
  <c r="Z966"/>
  <c r="Z967"/>
  <c r="Z968"/>
  <c r="Z969"/>
  <c r="Z970"/>
  <c r="Z971"/>
  <c r="Z972"/>
  <c r="Z973"/>
  <c r="Z974"/>
  <c r="Z975"/>
  <c r="Z976"/>
  <c r="Z977"/>
  <c r="Z978"/>
  <c r="Z979"/>
  <c r="Z980"/>
  <c r="Z981"/>
  <c r="Z982"/>
  <c r="Z983"/>
  <c r="Z984"/>
  <c r="Z985"/>
  <c r="Z986"/>
  <c r="Z987"/>
  <c r="Z988"/>
  <c r="Z989"/>
  <c r="Z990"/>
  <c r="Z991"/>
  <c r="Z992"/>
  <c r="Z993"/>
  <c r="Z994"/>
  <c r="Z995"/>
  <c r="Z996"/>
  <c r="Z997"/>
  <c r="Z998"/>
  <c r="Z999"/>
  <c r="Z1000"/>
  <c r="Z1001"/>
  <c r="Z1002"/>
  <c r="Z1003"/>
  <c r="Z1004"/>
  <c r="Z1005"/>
  <c r="Z1006"/>
  <c r="Z1007"/>
  <c r="Z1008"/>
  <c r="Z1009"/>
  <c r="Z1010"/>
  <c r="Z1011"/>
  <c r="Z1012"/>
  <c r="Z1013"/>
  <c r="Z1014"/>
  <c r="Z1015"/>
  <c r="Z1016"/>
  <c r="Z1017"/>
  <c r="Z1018"/>
  <c r="Z1019"/>
  <c r="Z1020"/>
  <c r="Z1021"/>
  <c r="Z1022"/>
  <c r="Z1023"/>
  <c r="Z1024"/>
  <c r="Z1025"/>
  <c r="Z1026"/>
  <c r="Z1027"/>
  <c r="Z1028"/>
  <c r="Z1029"/>
  <c r="Z1030"/>
  <c r="Z1031"/>
  <c r="Z1032"/>
  <c r="Z1033"/>
  <c r="Z1034"/>
  <c r="Z1035"/>
  <c r="Z1036"/>
  <c r="Z1037"/>
  <c r="Z1038"/>
  <c r="Z1039"/>
  <c r="Z1040"/>
  <c r="Z1041"/>
  <c r="Z1042"/>
  <c r="Z1043"/>
  <c r="Z1044"/>
  <c r="Z1045"/>
  <c r="Z1046"/>
  <c r="Z1047"/>
  <c r="Z1048"/>
  <c r="Z1049"/>
  <c r="Z1050"/>
  <c r="Z1051"/>
  <c r="Z1052"/>
  <c r="Z1053"/>
  <c r="Z1054"/>
  <c r="Z1055"/>
  <c r="Z1056"/>
  <c r="Z1057"/>
  <c r="Z1058"/>
  <c r="Z1059"/>
  <c r="Z1060"/>
  <c r="Z1061"/>
  <c r="Z1062"/>
  <c r="Z1063"/>
  <c r="Z1064"/>
  <c r="Z1065"/>
  <c r="Z1066"/>
  <c r="Z1067"/>
  <c r="Z1068"/>
  <c r="Z1069"/>
  <c r="Z1070"/>
  <c r="Z1071"/>
  <c r="Z1072"/>
  <c r="Z1073"/>
  <c r="Z1074"/>
  <c r="Z1075"/>
  <c r="Z1076"/>
  <c r="Z1077"/>
  <c r="Z1078"/>
  <c r="Z1079"/>
  <c r="Z1080"/>
  <c r="Z1081"/>
  <c r="Z1082"/>
  <c r="Z1083"/>
  <c r="Z1084"/>
  <c r="Z1085"/>
  <c r="Z1086"/>
  <c r="Z1087"/>
  <c r="Z1088"/>
  <c r="Z1089"/>
  <c r="Z1090"/>
  <c r="Z1091"/>
  <c r="Z1092"/>
  <c r="Z1093"/>
  <c r="Z1094"/>
  <c r="Z1095"/>
  <c r="Z1096"/>
  <c r="Z1097"/>
  <c r="Z1098"/>
  <c r="Z1099"/>
  <c r="Z1100"/>
  <c r="Z1101"/>
  <c r="Z1102"/>
  <c r="Z1103"/>
  <c r="Z1104"/>
  <c r="Z1105"/>
  <c r="Z1106"/>
  <c r="Z1107"/>
  <c r="Z1108"/>
  <c r="Z1109"/>
  <c r="Z1110"/>
  <c r="Z1111"/>
  <c r="Z1112"/>
  <c r="Z1113"/>
  <c r="Z1114"/>
  <c r="Z1115"/>
  <c r="Z1116"/>
  <c r="Z1117"/>
  <c r="Z1118"/>
  <c r="Z1119"/>
  <c r="Z1120"/>
  <c r="Z1121"/>
  <c r="Z1122"/>
  <c r="Z1123"/>
  <c r="Z1124"/>
  <c r="Z1125"/>
  <c r="Z1126"/>
  <c r="Z1127"/>
  <c r="Z1128"/>
  <c r="Z1129"/>
  <c r="Z1130"/>
  <c r="Z1131"/>
  <c r="Z1132"/>
  <c r="Z1133"/>
  <c r="Z1134"/>
  <c r="Z1135"/>
  <c r="Z1136"/>
  <c r="Z1137"/>
  <c r="Z1138"/>
  <c r="Z1139"/>
  <c r="Z1140"/>
  <c r="Z1141"/>
  <c r="Z1142"/>
  <c r="Z1143"/>
  <c r="Z1144"/>
  <c r="Z1145"/>
  <c r="Z1146"/>
  <c r="Z1147"/>
  <c r="Z1148"/>
  <c r="Z1149"/>
  <c r="Z1150"/>
  <c r="Z1151"/>
  <c r="Z1152"/>
  <c r="Z1153"/>
  <c r="Z1154"/>
  <c r="Z1155"/>
  <c r="Z1156"/>
  <c r="Z1157"/>
  <c r="Z1158"/>
  <c r="Z1159"/>
  <c r="Z1160"/>
  <c r="Z1161"/>
  <c r="Z1162"/>
  <c r="Z1163"/>
  <c r="Z1164"/>
  <c r="Z1165"/>
  <c r="Z1166"/>
  <c r="Z1167"/>
  <c r="Z1168"/>
  <c r="Z1169"/>
  <c r="Z1170"/>
  <c r="Z1171"/>
  <c r="Z1172"/>
  <c r="Z1173"/>
  <c r="Z1174"/>
  <c r="Z1175"/>
  <c r="Z1176"/>
  <c r="Z1177"/>
  <c r="Z1178"/>
  <c r="Z1179"/>
  <c r="Z1180"/>
  <c r="Z1181"/>
  <c r="Z1182"/>
  <c r="Z1183"/>
  <c r="Z1184"/>
  <c r="Z1185"/>
  <c r="Z1186"/>
  <c r="Z1187"/>
  <c r="Z1188"/>
  <c r="Z1189"/>
  <c r="Z1190"/>
  <c r="Z1191"/>
  <c r="Z1192"/>
  <c r="Z1193"/>
  <c r="Z1194"/>
  <c r="Z1195"/>
  <c r="Z1196"/>
  <c r="Z1197"/>
  <c r="Z1198"/>
  <c r="Z1199"/>
  <c r="Z1200"/>
  <c r="Z1201"/>
  <c r="Z1202"/>
  <c r="Z1203"/>
  <c r="Z1204"/>
  <c r="Z1205"/>
  <c r="Z1206"/>
  <c r="Z1207"/>
  <c r="Z1208"/>
  <c r="Z1209"/>
  <c r="Z1210"/>
  <c r="Z1211"/>
  <c r="Z1212"/>
  <c r="Z1213"/>
  <c r="Z1214"/>
  <c r="Z1215"/>
  <c r="Z1216"/>
  <c r="Z1217"/>
  <c r="Z1218"/>
  <c r="Z1219"/>
  <c r="Z1220"/>
  <c r="Z1221"/>
  <c r="Z1222"/>
  <c r="Z1223"/>
  <c r="Z1224"/>
  <c r="Z1225"/>
  <c r="Z1226"/>
  <c r="Z1227"/>
  <c r="Z1228"/>
  <c r="Z1229"/>
  <c r="Z1230"/>
  <c r="Z1231"/>
  <c r="Z1232"/>
  <c r="Z1233"/>
  <c r="Z1234"/>
  <c r="Z1235"/>
  <c r="Z1236"/>
  <c r="Z1237"/>
  <c r="Z1238"/>
  <c r="Z1239"/>
  <c r="Z1240"/>
  <c r="Z1241"/>
  <c r="Z1242"/>
  <c r="Z1243"/>
  <c r="Z1244"/>
  <c r="Z1245"/>
  <c r="Z1246"/>
  <c r="Z1247"/>
  <c r="Z1248"/>
  <c r="Z1249"/>
  <c r="Z1250"/>
  <c r="Z1251"/>
  <c r="Z1252"/>
  <c r="Z1253"/>
  <c r="Z1254"/>
  <c r="Z1255"/>
  <c r="Z1256"/>
  <c r="Z1257"/>
  <c r="Z1258"/>
  <c r="Z1259"/>
  <c r="Z1260"/>
  <c r="Z1261"/>
  <c r="Z1262"/>
  <c r="Z1263"/>
  <c r="Z1264"/>
  <c r="Z1265"/>
  <c r="Z1266"/>
  <c r="Z1267"/>
  <c r="Z1268"/>
  <c r="Z1269"/>
  <c r="Z1270"/>
  <c r="Z1271"/>
  <c r="Z1272"/>
  <c r="Z1273"/>
  <c r="Z1274"/>
  <c r="Z1275"/>
  <c r="Z1276"/>
  <c r="Z1277"/>
  <c r="Z1278"/>
  <c r="Z1279"/>
  <c r="Z1280"/>
  <c r="Z1281"/>
  <c r="Z1282"/>
  <c r="Z1283"/>
  <c r="Z1284"/>
  <c r="Z1285"/>
  <c r="Z1286"/>
  <c r="Z1287"/>
  <c r="Z1288"/>
  <c r="Z1289"/>
  <c r="Z1290"/>
  <c r="Z1291"/>
  <c r="Z1292"/>
  <c r="Z1293"/>
  <c r="Z1294"/>
  <c r="Z1295"/>
  <c r="Z1296"/>
  <c r="Z1297"/>
  <c r="Z1298"/>
  <c r="Z1299"/>
  <c r="Z1300"/>
  <c r="Z1301"/>
  <c r="Z1302"/>
  <c r="Z1303"/>
  <c r="Z1304"/>
  <c r="Z1305"/>
  <c r="Z1306"/>
  <c r="Z1307"/>
  <c r="Z1308"/>
  <c r="Z1309"/>
  <c r="Z1310"/>
  <c r="Z1311"/>
  <c r="Z1312"/>
  <c r="Z1313"/>
  <c r="Z1314"/>
  <c r="Z1315"/>
  <c r="Z1316"/>
  <c r="Z1317"/>
  <c r="Z1318"/>
  <c r="Z1319"/>
  <c r="Z1320"/>
  <c r="Z1321"/>
  <c r="Z1322"/>
  <c r="Z1323"/>
  <c r="Z1324"/>
  <c r="Z1325"/>
  <c r="Z1326"/>
  <c r="Z1327"/>
  <c r="Z1328"/>
  <c r="Z1329"/>
  <c r="Z1330"/>
  <c r="Z1331"/>
  <c r="Z1332"/>
  <c r="Z1333"/>
  <c r="Z1334"/>
  <c r="Z1335"/>
  <c r="Z1336"/>
  <c r="Z1337"/>
  <c r="Z1338"/>
  <c r="Z1339"/>
  <c r="Z1340"/>
  <c r="Z1341"/>
  <c r="Z1342"/>
  <c r="Z1343"/>
  <c r="Z1344"/>
  <c r="Z1345"/>
  <c r="Z1346"/>
  <c r="Z1347"/>
  <c r="Z1348"/>
  <c r="Z1349"/>
  <c r="Z1350"/>
  <c r="Z1351"/>
  <c r="Z1352"/>
  <c r="Z1353"/>
  <c r="Z1354"/>
  <c r="Z1355"/>
  <c r="Z1356"/>
  <c r="Z1357"/>
  <c r="Z1358"/>
  <c r="Z1359"/>
  <c r="Z1360"/>
  <c r="Z1361"/>
  <c r="Z1362"/>
  <c r="Z1363"/>
  <c r="Z1364"/>
  <c r="Z1365"/>
  <c r="Z1366"/>
  <c r="Z1367"/>
  <c r="Z1368"/>
  <c r="Z1369"/>
  <c r="Z1370"/>
  <c r="Z1371"/>
  <c r="Z1372"/>
  <c r="Z1373"/>
  <c r="Z1374"/>
  <c r="Z1375"/>
  <c r="Z1376"/>
  <c r="Z1377"/>
  <c r="Z1378"/>
  <c r="Z1379"/>
  <c r="Z1380"/>
  <c r="Z1381"/>
  <c r="Z1382"/>
  <c r="Z1383"/>
  <c r="Z1384"/>
  <c r="Z1385"/>
  <c r="Z1386"/>
  <c r="Z1387"/>
  <c r="Z1388"/>
  <c r="Z1389"/>
  <c r="Z1390"/>
  <c r="Z1391"/>
  <c r="Z1392"/>
  <c r="Z1393"/>
  <c r="Z1394"/>
  <c r="Z1395"/>
  <c r="Z1396"/>
  <c r="Z1397"/>
  <c r="Z1398"/>
  <c r="Z1399"/>
  <c r="Z1400"/>
  <c r="Z1401"/>
  <c r="Z1402"/>
  <c r="Z1403"/>
  <c r="Z1404"/>
  <c r="Z1405"/>
  <c r="Z1406"/>
  <c r="Z1407"/>
  <c r="Z1408"/>
  <c r="Z1409"/>
  <c r="Z1410"/>
  <c r="Z1411"/>
  <c r="Z1412"/>
  <c r="Z1413"/>
  <c r="Z1414"/>
  <c r="Z1415"/>
  <c r="Z1416"/>
  <c r="Z1417"/>
  <c r="Z1418"/>
  <c r="Z1419"/>
  <c r="Z1420"/>
  <c r="Z1421"/>
  <c r="Z1422"/>
  <c r="Z1423"/>
  <c r="Z1424"/>
  <c r="Z1425"/>
  <c r="Z1426"/>
  <c r="Z1427"/>
  <c r="Z1428"/>
  <c r="Z1429"/>
  <c r="Z1430"/>
  <c r="Z1431"/>
  <c r="Z1432"/>
  <c r="Z1433"/>
  <c r="Z1434"/>
  <c r="Z1435"/>
  <c r="Z1436"/>
  <c r="Z1437"/>
  <c r="Z1438"/>
  <c r="Z1439"/>
  <c r="Z1440"/>
  <c r="Z1441"/>
  <c r="Z1442"/>
  <c r="Z1443"/>
  <c r="Z1444"/>
  <c r="Z1445"/>
  <c r="Z1446"/>
  <c r="Z1447"/>
  <c r="Z1448"/>
  <c r="Z1449"/>
  <c r="Z1450"/>
  <c r="Z1451"/>
  <c r="Z1452"/>
  <c r="Z1453"/>
  <c r="Z1454"/>
  <c r="Z1455"/>
  <c r="Z1456"/>
  <c r="Z1457"/>
  <c r="Z1458"/>
  <c r="Z1459"/>
  <c r="Z1460"/>
  <c r="Z1461"/>
  <c r="Z1462"/>
  <c r="Z1463"/>
  <c r="Z1464"/>
  <c r="Z1465"/>
  <c r="Z1466"/>
  <c r="Z1467"/>
  <c r="Z1468"/>
  <c r="Z1469"/>
  <c r="Z1470"/>
  <c r="Z1471"/>
  <c r="Z1472"/>
  <c r="Z1473"/>
  <c r="Z1474"/>
  <c r="Z1475"/>
  <c r="Z1476"/>
  <c r="Z1477"/>
  <c r="Z1478"/>
  <c r="Z1479"/>
  <c r="Z1480"/>
  <c r="Z1481"/>
  <c r="Z1482"/>
  <c r="Z1483"/>
  <c r="Z1484"/>
  <c r="Z1485"/>
  <c r="Z1486"/>
  <c r="Z1487"/>
  <c r="Z1488"/>
  <c r="Z1489"/>
  <c r="Z1490"/>
  <c r="Z1491"/>
  <c r="Z1492"/>
  <c r="Z1493"/>
  <c r="Z1494"/>
  <c r="Z1495"/>
  <c r="Z1496"/>
  <c r="Z1497"/>
  <c r="Z1498"/>
  <c r="Z1499"/>
  <c r="Z1500"/>
  <c r="Z1501"/>
  <c r="Z1502"/>
  <c r="Z1503"/>
  <c r="Z1504"/>
  <c r="Z1505"/>
  <c r="Z1506"/>
  <c r="Z1507"/>
  <c r="Z1508"/>
  <c r="Z1509"/>
  <c r="Z1510"/>
  <c r="Z1511"/>
  <c r="Z1512"/>
  <c r="Z1513"/>
  <c r="Z1514"/>
  <c r="Z1515"/>
  <c r="Z1516"/>
  <c r="Z1517"/>
  <c r="Z1518"/>
  <c r="Z1519"/>
  <c r="Z1520"/>
  <c r="Z1521"/>
  <c r="Z1522"/>
  <c r="Z1523"/>
  <c r="Z1524"/>
  <c r="Z1525"/>
  <c r="Z1526"/>
  <c r="Z1527"/>
  <c r="Z1528"/>
  <c r="Z1529"/>
  <c r="Z1530"/>
  <c r="Z1531"/>
  <c r="Z1532"/>
  <c r="Z1533"/>
  <c r="Z1534"/>
  <c r="Z1535"/>
  <c r="Z1536"/>
  <c r="Z1537"/>
  <c r="Z1538"/>
  <c r="Z1539"/>
  <c r="Z1540"/>
  <c r="Z1541"/>
  <c r="Z1542"/>
  <c r="Z1543"/>
  <c r="Z1544"/>
  <c r="Z1545"/>
  <c r="Z1546"/>
  <c r="Z1547"/>
  <c r="Z1548"/>
  <c r="Z1549"/>
  <c r="Z1550"/>
  <c r="Z1551"/>
  <c r="Z1552"/>
  <c r="Z1553"/>
  <c r="Z1554"/>
  <c r="Z1555"/>
  <c r="Z1556"/>
  <c r="Z1557"/>
  <c r="Z1558"/>
  <c r="Z1559"/>
  <c r="Z1560"/>
  <c r="Z1561"/>
  <c r="Z1562"/>
  <c r="Z1563"/>
  <c r="Z1564"/>
  <c r="Z1565"/>
  <c r="Z1566"/>
  <c r="Z1567"/>
  <c r="Z1568"/>
  <c r="Z1569"/>
  <c r="Z1570"/>
  <c r="Z1571"/>
  <c r="Z1572"/>
  <c r="Z1573"/>
  <c r="Z1574"/>
  <c r="Z1575"/>
  <c r="Z1576"/>
  <c r="Z1577"/>
  <c r="Z1578"/>
  <c r="Z1579"/>
  <c r="Z1580"/>
  <c r="Z1581"/>
  <c r="Z1582"/>
  <c r="Z1583"/>
  <c r="Z1584"/>
  <c r="Z1585"/>
  <c r="Z1586"/>
  <c r="Z1587"/>
  <c r="Z1588"/>
  <c r="Z1589"/>
  <c r="Z1590"/>
  <c r="Z1591"/>
  <c r="Z1592"/>
  <c r="Z1593"/>
  <c r="Z1594"/>
  <c r="Z1595"/>
  <c r="Z1596"/>
  <c r="Z1597"/>
  <c r="Z1598"/>
  <c r="Z1599"/>
  <c r="Z1600"/>
  <c r="Z1601"/>
  <c r="Z1602"/>
  <c r="Z1603"/>
  <c r="Z1604"/>
  <c r="Z1605"/>
  <c r="Z1606"/>
  <c r="Z1607"/>
  <c r="Z1608"/>
  <c r="Z1609"/>
  <c r="Z1610"/>
  <c r="Z1611"/>
  <c r="Z1612"/>
  <c r="Z1613"/>
  <c r="Z1614"/>
  <c r="Z1615"/>
  <c r="Z1616"/>
  <c r="Z1617"/>
  <c r="Z1618"/>
  <c r="Z1619"/>
  <c r="Z1620"/>
  <c r="Z1621"/>
  <c r="Z1622"/>
  <c r="Z1623"/>
  <c r="Z1624"/>
  <c r="Z1625"/>
  <c r="Z1626"/>
  <c r="Z1627"/>
  <c r="Z1628"/>
  <c r="Z1629"/>
  <c r="Z1630"/>
  <c r="Z1631"/>
  <c r="Z1632"/>
  <c r="Z1633"/>
  <c r="Z1634"/>
  <c r="Z1635"/>
  <c r="Z1636"/>
  <c r="Z1637"/>
  <c r="Z1638"/>
  <c r="Z1639"/>
  <c r="Z1640"/>
  <c r="Z1641"/>
  <c r="Z1642"/>
  <c r="Z1643"/>
  <c r="Z1644"/>
  <c r="Z1645"/>
  <c r="Z1646"/>
  <c r="Z1647"/>
  <c r="Z1648"/>
  <c r="Z1649"/>
  <c r="Z1650"/>
  <c r="Z1651"/>
  <c r="Z1652"/>
  <c r="Z1653"/>
  <c r="Z1654"/>
  <c r="Z1655"/>
  <c r="Z1656"/>
  <c r="Z1657"/>
  <c r="Z1658"/>
  <c r="Z1659"/>
  <c r="Z1660"/>
  <c r="Z1661"/>
  <c r="Z1662"/>
  <c r="Z1663"/>
  <c r="Z1664"/>
  <c r="Z1665"/>
  <c r="Z1666"/>
  <c r="Z1667"/>
  <c r="Z1668"/>
  <c r="Z1669"/>
  <c r="Z1670"/>
  <c r="Z1671"/>
  <c r="Z1672"/>
  <c r="Z1673"/>
  <c r="Z1674"/>
  <c r="Z1675"/>
  <c r="Z1676"/>
  <c r="Z1677"/>
  <c r="Z1678"/>
  <c r="Z1679"/>
  <c r="Z1680"/>
  <c r="Z1681"/>
  <c r="Z1682"/>
  <c r="Z1683"/>
  <c r="Z1684"/>
  <c r="Z1685"/>
  <c r="Z1686"/>
  <c r="Z89"/>
  <c r="Z90" i="5"/>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151"/>
  <c r="Z152"/>
  <c r="Z153"/>
  <c r="Z154"/>
  <c r="Z155"/>
  <c r="Z156"/>
  <c r="Z157"/>
  <c r="Z158"/>
  <c r="Z159"/>
  <c r="Z160"/>
  <c r="Z161"/>
  <c r="Z162"/>
  <c r="Z163"/>
  <c r="Z164"/>
  <c r="Z165"/>
  <c r="Z166"/>
  <c r="Z167"/>
  <c r="Z168"/>
  <c r="Z169"/>
  <c r="Z170"/>
  <c r="Z171"/>
  <c r="Z172"/>
  <c r="Z173"/>
  <c r="Z174"/>
  <c r="Z175"/>
  <c r="Z176"/>
  <c r="Z177"/>
  <c r="Z178"/>
  <c r="Z179"/>
  <c r="Z180"/>
  <c r="Z181"/>
  <c r="Z182"/>
  <c r="Z183"/>
  <c r="Z184"/>
  <c r="Z185"/>
  <c r="Z186"/>
  <c r="Z187"/>
  <c r="Z188"/>
  <c r="Z189"/>
  <c r="Z190"/>
  <c r="Z191"/>
  <c r="Z192"/>
  <c r="Z193"/>
  <c r="Z194"/>
  <c r="Z195"/>
  <c r="Z196"/>
  <c r="Z197"/>
  <c r="Z198"/>
  <c r="Z199"/>
  <c r="Z200"/>
  <c r="Z201"/>
  <c r="Z202"/>
  <c r="Z203"/>
  <c r="Z204"/>
  <c r="Z205"/>
  <c r="Z206"/>
  <c r="Z207"/>
  <c r="Z208"/>
  <c r="Z209"/>
  <c r="Z210"/>
  <c r="Z211"/>
  <c r="Z212"/>
  <c r="Z213"/>
  <c r="Z214"/>
  <c r="Z215"/>
  <c r="Z216"/>
  <c r="Z217"/>
  <c r="Z218"/>
  <c r="Z219"/>
  <c r="Z220"/>
  <c r="Z221"/>
  <c r="Z222"/>
  <c r="Z223"/>
  <c r="Z224"/>
  <c r="Z225"/>
  <c r="Z226"/>
  <c r="Z227"/>
  <c r="Z228"/>
  <c r="Z229"/>
  <c r="Z230"/>
  <c r="Z231"/>
  <c r="Z232"/>
  <c r="Z233"/>
  <c r="Z234"/>
  <c r="Z235"/>
  <c r="Z236"/>
  <c r="Z237"/>
  <c r="Z238"/>
  <c r="Z239"/>
  <c r="Z240"/>
  <c r="Z241"/>
  <c r="Z242"/>
  <c r="Z243"/>
  <c r="Z244"/>
  <c r="Z245"/>
  <c r="Z246"/>
  <c r="Z247"/>
  <c r="Z248"/>
  <c r="Z249"/>
  <c r="Z250"/>
  <c r="Z251"/>
  <c r="Z252"/>
  <c r="Z253"/>
  <c r="Z254"/>
  <c r="Z255"/>
  <c r="Z256"/>
  <c r="Z257"/>
  <c r="Z258"/>
  <c r="Z259"/>
  <c r="Z260"/>
  <c r="Z261"/>
  <c r="Z262"/>
  <c r="Z263"/>
  <c r="Z264"/>
  <c r="Z265"/>
  <c r="Z266"/>
  <c r="Z267"/>
  <c r="Z268"/>
  <c r="Z269"/>
  <c r="Z270"/>
  <c r="Z271"/>
  <c r="Z272"/>
  <c r="Z273"/>
  <c r="Z274"/>
  <c r="Z275"/>
  <c r="Z276"/>
  <c r="Z277"/>
  <c r="Z278"/>
  <c r="Z279"/>
  <c r="Z280"/>
  <c r="Z281"/>
  <c r="Z282"/>
  <c r="Z283"/>
  <c r="Z284"/>
  <c r="Z285"/>
  <c r="Z286"/>
  <c r="Z287"/>
  <c r="Z288"/>
  <c r="Z289"/>
  <c r="Z290"/>
  <c r="Z291"/>
  <c r="Z292"/>
  <c r="Z293"/>
  <c r="Z294"/>
  <c r="Z295"/>
  <c r="Z296"/>
  <c r="Z297"/>
  <c r="Z298"/>
  <c r="Z299"/>
  <c r="Z300"/>
  <c r="Z301"/>
  <c r="Z302"/>
  <c r="Z303"/>
  <c r="Z304"/>
  <c r="Z305"/>
  <c r="Z306"/>
  <c r="Z307"/>
  <c r="Z308"/>
  <c r="Z309"/>
  <c r="Z310"/>
  <c r="Z311"/>
  <c r="Z312"/>
  <c r="Z313"/>
  <c r="Z314"/>
  <c r="Z315"/>
  <c r="Z316"/>
  <c r="Z317"/>
  <c r="Z318"/>
  <c r="Z319"/>
  <c r="Z320"/>
  <c r="Z321"/>
  <c r="Z322"/>
  <c r="Z323"/>
  <c r="Z324"/>
  <c r="Z325"/>
  <c r="Z326"/>
  <c r="Z327"/>
  <c r="Z328"/>
  <c r="Z329"/>
  <c r="Z330"/>
  <c r="Z331"/>
  <c r="Z332"/>
  <c r="Z333"/>
  <c r="Z334"/>
  <c r="Z335"/>
  <c r="Z336"/>
  <c r="Z337"/>
  <c r="Z338"/>
  <c r="Z339"/>
  <c r="Z340"/>
  <c r="Z341"/>
  <c r="Z342"/>
  <c r="Z343"/>
  <c r="Z344"/>
  <c r="Z345"/>
  <c r="Z346"/>
  <c r="Z347"/>
  <c r="Z348"/>
  <c r="Z349"/>
  <c r="Z350"/>
  <c r="Z351"/>
  <c r="Z352"/>
  <c r="Z353"/>
  <c r="Z354"/>
  <c r="Z355"/>
  <c r="Z356"/>
  <c r="Z357"/>
  <c r="Z358"/>
  <c r="Z359"/>
  <c r="Z360"/>
  <c r="Z361"/>
  <c r="Z362"/>
  <c r="Z363"/>
  <c r="Z364"/>
  <c r="Z365"/>
  <c r="Z366"/>
  <c r="Z367"/>
  <c r="Z368"/>
  <c r="Z369"/>
  <c r="Z370"/>
  <c r="Z371"/>
  <c r="Z372"/>
  <c r="Z373"/>
  <c r="Z374"/>
  <c r="Z375"/>
  <c r="Z376"/>
  <c r="Z377"/>
  <c r="Z378"/>
  <c r="Z379"/>
  <c r="Z380"/>
  <c r="Z381"/>
  <c r="Z382"/>
  <c r="Z383"/>
  <c r="Z384"/>
  <c r="Z385"/>
  <c r="Z386"/>
  <c r="Z387"/>
  <c r="Z388"/>
  <c r="Z389"/>
  <c r="Z390"/>
  <c r="Z391"/>
  <c r="Z392"/>
  <c r="Z393"/>
  <c r="Z394"/>
  <c r="Z395"/>
  <c r="Z396"/>
  <c r="Z397"/>
  <c r="Z398"/>
  <c r="Z399"/>
  <c r="Z400"/>
  <c r="Z401"/>
  <c r="Z402"/>
  <c r="Z403"/>
  <c r="Z404"/>
  <c r="Z405"/>
  <c r="Z406"/>
  <c r="Z407"/>
  <c r="Z408"/>
  <c r="Z409"/>
  <c r="Z410"/>
  <c r="Z411"/>
  <c r="Z412"/>
  <c r="Z413"/>
  <c r="Z414"/>
  <c r="Z415"/>
  <c r="Z416"/>
  <c r="Z417"/>
  <c r="Z418"/>
  <c r="Z419"/>
  <c r="Z420"/>
  <c r="Z421"/>
  <c r="Z422"/>
  <c r="Z423"/>
  <c r="Z424"/>
  <c r="Z425"/>
  <c r="Z426"/>
  <c r="Z427"/>
  <c r="Z428"/>
  <c r="Z429"/>
  <c r="Z430"/>
  <c r="Z431"/>
  <c r="Z432"/>
  <c r="Z433"/>
  <c r="Z434"/>
  <c r="Z435"/>
  <c r="Z436"/>
  <c r="Z437"/>
  <c r="Z438"/>
  <c r="Z439"/>
  <c r="Z440"/>
  <c r="Z441"/>
  <c r="Z442"/>
  <c r="Z443"/>
  <c r="Z444"/>
  <c r="Z445"/>
  <c r="Z446"/>
  <c r="Z447"/>
  <c r="Z448"/>
  <c r="Z449"/>
  <c r="Z450"/>
  <c r="Z451"/>
  <c r="Z452"/>
  <c r="Z453"/>
  <c r="Z454"/>
  <c r="Z455"/>
  <c r="Z456"/>
  <c r="Z457"/>
  <c r="Z458"/>
  <c r="Z459"/>
  <c r="Z460"/>
  <c r="Z461"/>
  <c r="Z462"/>
  <c r="Z463"/>
  <c r="Z464"/>
  <c r="Z465"/>
  <c r="Z466"/>
  <c r="Z467"/>
  <c r="Z468"/>
  <c r="Z469"/>
  <c r="Z470"/>
  <c r="Z471"/>
  <c r="Z472"/>
  <c r="Z473"/>
  <c r="Z474"/>
  <c r="Z475"/>
  <c r="Z476"/>
  <c r="Z477"/>
  <c r="Z478"/>
  <c r="Z479"/>
  <c r="Z480"/>
  <c r="Z481"/>
  <c r="Z482"/>
  <c r="Z483"/>
  <c r="Z484"/>
  <c r="Z485"/>
  <c r="Z486"/>
  <c r="Z487"/>
  <c r="Z488"/>
  <c r="Z489"/>
  <c r="Z490"/>
  <c r="Z491"/>
  <c r="Z492"/>
  <c r="Z493"/>
  <c r="Z494"/>
  <c r="Z495"/>
  <c r="Z496"/>
  <c r="Z497"/>
  <c r="Z498"/>
  <c r="Z499"/>
  <c r="Z500"/>
  <c r="Z501"/>
  <c r="Z502"/>
  <c r="Z503"/>
  <c r="Z504"/>
  <c r="Z505"/>
  <c r="Z506"/>
  <c r="Z507"/>
  <c r="Z508"/>
  <c r="Z509"/>
  <c r="Z510"/>
  <c r="Z511"/>
  <c r="Z512"/>
  <c r="Z513"/>
  <c r="Z514"/>
  <c r="Z515"/>
  <c r="Z516"/>
  <c r="Z517"/>
  <c r="Z518"/>
  <c r="Z519"/>
  <c r="Z520"/>
  <c r="Z521"/>
  <c r="Z522"/>
  <c r="Z523"/>
  <c r="Z524"/>
  <c r="Z525"/>
  <c r="Z526"/>
  <c r="Z527"/>
  <c r="Z528"/>
  <c r="Z529"/>
  <c r="Z530"/>
  <c r="Z531"/>
  <c r="Z532"/>
  <c r="Z533"/>
  <c r="Z534"/>
  <c r="Z535"/>
  <c r="Z536"/>
  <c r="Z537"/>
  <c r="Z538"/>
  <c r="Z539"/>
  <c r="Z540"/>
  <c r="Z541"/>
  <c r="Z542"/>
  <c r="Z543"/>
  <c r="Z544"/>
  <c r="Z545"/>
  <c r="Z546"/>
  <c r="Z547"/>
  <c r="Z548"/>
  <c r="Z549"/>
  <c r="Z550"/>
  <c r="Z551"/>
  <c r="Z552"/>
  <c r="Z553"/>
  <c r="Z554"/>
  <c r="Z555"/>
  <c r="Z556"/>
  <c r="Z557"/>
  <c r="Z558"/>
  <c r="Z559"/>
  <c r="Z560"/>
  <c r="Z561"/>
  <c r="Z562"/>
  <c r="Z563"/>
  <c r="Z564"/>
  <c r="Z565"/>
  <c r="Z566"/>
  <c r="Z567"/>
  <c r="Z568"/>
  <c r="Z569"/>
  <c r="Z570"/>
  <c r="Z571"/>
  <c r="Z572"/>
  <c r="Z573"/>
  <c r="Z574"/>
  <c r="Z575"/>
  <c r="Z576"/>
  <c r="Z577"/>
  <c r="Z578"/>
  <c r="Z579"/>
  <c r="Z580"/>
  <c r="Z581"/>
  <c r="Z582"/>
  <c r="Z583"/>
  <c r="Z584"/>
  <c r="Z585"/>
  <c r="Z586"/>
  <c r="Z587"/>
  <c r="Z588"/>
  <c r="Z589"/>
  <c r="Z590"/>
  <c r="Z591"/>
  <c r="Z592"/>
  <c r="Z593"/>
  <c r="Z594"/>
  <c r="Z595"/>
  <c r="Z596"/>
  <c r="Z597"/>
  <c r="Z598"/>
  <c r="Z599"/>
  <c r="Z600"/>
  <c r="Z601"/>
  <c r="Z602"/>
  <c r="Z603"/>
  <c r="Z604"/>
  <c r="Z605"/>
  <c r="Z606"/>
  <c r="Z607"/>
  <c r="Z608"/>
  <c r="Z609"/>
  <c r="Z610"/>
  <c r="Z611"/>
  <c r="Z612"/>
  <c r="Z613"/>
  <c r="Z614"/>
  <c r="Z615"/>
  <c r="Z616"/>
  <c r="Z617"/>
  <c r="Z618"/>
  <c r="Z619"/>
  <c r="Z620"/>
  <c r="Z621"/>
  <c r="Z622"/>
  <c r="Z623"/>
  <c r="Z624"/>
  <c r="Z625"/>
  <c r="Z626"/>
  <c r="Z627"/>
  <c r="Z628"/>
  <c r="Z629"/>
  <c r="Z630"/>
  <c r="Z631"/>
  <c r="Z632"/>
  <c r="Z633"/>
  <c r="Z634"/>
  <c r="Z635"/>
  <c r="Z636"/>
  <c r="Z637"/>
  <c r="Z638"/>
  <c r="Z639"/>
  <c r="Z640"/>
  <c r="Z641"/>
  <c r="Z642"/>
  <c r="Z643"/>
  <c r="Z644"/>
  <c r="Z645"/>
  <c r="Z646"/>
  <c r="Z647"/>
  <c r="Z648"/>
  <c r="Z649"/>
  <c r="Z650"/>
  <c r="Z651"/>
  <c r="Z652"/>
  <c r="Z653"/>
  <c r="Z654"/>
  <c r="Z655"/>
  <c r="Z656"/>
  <c r="Z657"/>
  <c r="Z658"/>
  <c r="Z659"/>
  <c r="Z660"/>
  <c r="Z661"/>
  <c r="Z662"/>
  <c r="Z663"/>
  <c r="Z664"/>
  <c r="Z665"/>
  <c r="Z666"/>
  <c r="Z667"/>
  <c r="Z668"/>
  <c r="Z669"/>
  <c r="Z670"/>
  <c r="Z671"/>
  <c r="Z672"/>
  <c r="Z673"/>
  <c r="Z674"/>
  <c r="Z675"/>
  <c r="Z676"/>
  <c r="Z677"/>
  <c r="Z678"/>
  <c r="Z679"/>
  <c r="Z680"/>
  <c r="Z681"/>
  <c r="Z682"/>
  <c r="Z683"/>
  <c r="Z684"/>
  <c r="Z685"/>
  <c r="Z686"/>
  <c r="Z687"/>
  <c r="Z688"/>
  <c r="Z689"/>
  <c r="Z690"/>
  <c r="Z691"/>
  <c r="Z692"/>
  <c r="Z693"/>
  <c r="Z694"/>
  <c r="Z695"/>
  <c r="Z696"/>
  <c r="Z697"/>
  <c r="Z698"/>
  <c r="Z699"/>
  <c r="Z700"/>
  <c r="Z701"/>
  <c r="Z702"/>
  <c r="Z703"/>
  <c r="Z704"/>
  <c r="Z705"/>
  <c r="Z706"/>
  <c r="Z707"/>
  <c r="Z708"/>
  <c r="Z709"/>
  <c r="Z710"/>
  <c r="Z711"/>
  <c r="Z712"/>
  <c r="Z713"/>
  <c r="Z714"/>
  <c r="Z715"/>
  <c r="Z716"/>
  <c r="Z717"/>
  <c r="Z718"/>
  <c r="Z719"/>
  <c r="Z720"/>
  <c r="Z721"/>
  <c r="Z722"/>
  <c r="Z723"/>
  <c r="Z724"/>
  <c r="Z725"/>
  <c r="Z726"/>
  <c r="Z727"/>
  <c r="Z728"/>
  <c r="Z729"/>
  <c r="Z730"/>
  <c r="Z731"/>
  <c r="Z732"/>
  <c r="Z733"/>
  <c r="Z734"/>
  <c r="Z735"/>
  <c r="Z736"/>
  <c r="Z737"/>
  <c r="Z738"/>
  <c r="Z739"/>
  <c r="Z740"/>
  <c r="Z741"/>
  <c r="Z742"/>
  <c r="Z743"/>
  <c r="Z744"/>
  <c r="Z745"/>
  <c r="Z746"/>
  <c r="Z747"/>
  <c r="Z748"/>
  <c r="Z749"/>
  <c r="Z750"/>
  <c r="Z751"/>
  <c r="Z752"/>
  <c r="Z753"/>
  <c r="Z754"/>
  <c r="Z755"/>
  <c r="Z756"/>
  <c r="Z757"/>
  <c r="Z758"/>
  <c r="Z759"/>
  <c r="Z760"/>
  <c r="Z761"/>
  <c r="Z762"/>
  <c r="Z763"/>
  <c r="Z764"/>
  <c r="Z765"/>
  <c r="Z766"/>
  <c r="Z767"/>
  <c r="Z768"/>
  <c r="Z769"/>
  <c r="Z770"/>
  <c r="Z771"/>
  <c r="Z772"/>
  <c r="Z773"/>
  <c r="Z774"/>
  <c r="Z775"/>
  <c r="Z776"/>
  <c r="Z777"/>
  <c r="Z778"/>
  <c r="Z779"/>
  <c r="Z780"/>
  <c r="Z781"/>
  <c r="Z782"/>
  <c r="Z783"/>
  <c r="Z784"/>
  <c r="Z785"/>
  <c r="Z786"/>
  <c r="Z787"/>
  <c r="Z788"/>
  <c r="Z789"/>
  <c r="Z790"/>
  <c r="Z791"/>
  <c r="Z792"/>
  <c r="Z793"/>
  <c r="Z794"/>
  <c r="Z795"/>
  <c r="Z796"/>
  <c r="Z797"/>
  <c r="Z798"/>
  <c r="Z799"/>
  <c r="Z800"/>
  <c r="Z801"/>
  <c r="Z802"/>
  <c r="Z803"/>
  <c r="Z804"/>
  <c r="Z805"/>
  <c r="Z806"/>
  <c r="Z807"/>
  <c r="Z808"/>
  <c r="Z809"/>
  <c r="Z810"/>
  <c r="Z811"/>
  <c r="Z812"/>
  <c r="Z813"/>
  <c r="Z814"/>
  <c r="Z815"/>
  <c r="Z816"/>
  <c r="Z817"/>
  <c r="Z818"/>
  <c r="Z819"/>
  <c r="Z820"/>
  <c r="Z821"/>
  <c r="Z822"/>
  <c r="Z823"/>
  <c r="Z824"/>
  <c r="Z825"/>
  <c r="Z826"/>
  <c r="Z827"/>
  <c r="Z828"/>
  <c r="Z829"/>
  <c r="Z830"/>
  <c r="Z831"/>
  <c r="Z832"/>
  <c r="Z833"/>
  <c r="Z834"/>
  <c r="Z835"/>
  <c r="Z836"/>
  <c r="Z837"/>
  <c r="Z838"/>
  <c r="Z839"/>
  <c r="Z840"/>
  <c r="Z841"/>
  <c r="Z842"/>
  <c r="Z843"/>
  <c r="Z844"/>
  <c r="Z845"/>
  <c r="Z846"/>
  <c r="Z847"/>
  <c r="Z848"/>
  <c r="Z849"/>
  <c r="Z850"/>
  <c r="Z851"/>
  <c r="Z852"/>
  <c r="Z853"/>
  <c r="Z854"/>
  <c r="Z855"/>
  <c r="Z856"/>
  <c r="Z857"/>
  <c r="Z858"/>
  <c r="Z859"/>
  <c r="Z860"/>
  <c r="Z861"/>
  <c r="Z862"/>
  <c r="Z863"/>
  <c r="Z864"/>
  <c r="Z865"/>
  <c r="Z866"/>
  <c r="Z867"/>
  <c r="Z868"/>
  <c r="Z869"/>
  <c r="Z870"/>
  <c r="Z871"/>
  <c r="Z872"/>
  <c r="Z873"/>
  <c r="Z874"/>
  <c r="Z875"/>
  <c r="Z876"/>
  <c r="Z877"/>
  <c r="Z878"/>
  <c r="Z879"/>
  <c r="Z880"/>
  <c r="Z881"/>
  <c r="Z882"/>
  <c r="Z883"/>
  <c r="Z884"/>
  <c r="Z885"/>
  <c r="Z886"/>
  <c r="Z887"/>
  <c r="Z888"/>
  <c r="Z889"/>
  <c r="Z890"/>
  <c r="Z891"/>
  <c r="Z892"/>
  <c r="Z893"/>
  <c r="Z894"/>
  <c r="Z895"/>
  <c r="Z896"/>
  <c r="Z897"/>
  <c r="Z898"/>
  <c r="Z899"/>
  <c r="Z900"/>
  <c r="Z901"/>
  <c r="Z902"/>
  <c r="Z903"/>
  <c r="Z904"/>
  <c r="Z905"/>
  <c r="Z906"/>
  <c r="Z907"/>
  <c r="Z908"/>
  <c r="Z909"/>
  <c r="Z910"/>
  <c r="Z911"/>
  <c r="Z912"/>
  <c r="Z913"/>
  <c r="Z914"/>
  <c r="Z915"/>
  <c r="Z916"/>
  <c r="Z917"/>
  <c r="Z918"/>
  <c r="Z919"/>
  <c r="Z920"/>
  <c r="Z921"/>
  <c r="Z922"/>
  <c r="Z923"/>
  <c r="Z924"/>
  <c r="Z925"/>
  <c r="Z926"/>
  <c r="Z927"/>
  <c r="Z928"/>
  <c r="Z929"/>
  <c r="Z930"/>
  <c r="Z931"/>
  <c r="Z932"/>
  <c r="Z933"/>
  <c r="Z934"/>
  <c r="Z935"/>
  <c r="Z936"/>
  <c r="Z937"/>
  <c r="Z938"/>
  <c r="Z939"/>
  <c r="Z940"/>
  <c r="Z941"/>
  <c r="Z942"/>
  <c r="Z943"/>
  <c r="Z944"/>
  <c r="Z945"/>
  <c r="Z946"/>
  <c r="Z947"/>
  <c r="Z948"/>
  <c r="Z949"/>
  <c r="Z950"/>
  <c r="Z951"/>
  <c r="Z952"/>
  <c r="Z953"/>
  <c r="Z954"/>
  <c r="Z955"/>
  <c r="Z956"/>
  <c r="Z957"/>
  <c r="Z958"/>
  <c r="Z959"/>
  <c r="Z960"/>
  <c r="Z961"/>
  <c r="Z962"/>
  <c r="Z963"/>
  <c r="Z964"/>
  <c r="Z965"/>
  <c r="Z966"/>
  <c r="Z967"/>
  <c r="Z968"/>
  <c r="Z969"/>
  <c r="Z970"/>
  <c r="Z971"/>
  <c r="Z972"/>
  <c r="Z973"/>
  <c r="Z974"/>
  <c r="Z975"/>
  <c r="Z976"/>
  <c r="Z977"/>
  <c r="Z978"/>
  <c r="Z979"/>
  <c r="Z980"/>
  <c r="Z981"/>
  <c r="Z982"/>
  <c r="Z983"/>
  <c r="Z984"/>
  <c r="Z985"/>
  <c r="Z986"/>
  <c r="Z987"/>
  <c r="Z988"/>
  <c r="Z989"/>
  <c r="Z990"/>
  <c r="Z991"/>
  <c r="Z992"/>
  <c r="Z993"/>
  <c r="Z994"/>
  <c r="Z995"/>
  <c r="Z996"/>
  <c r="Z997"/>
  <c r="Z998"/>
  <c r="Z999"/>
  <c r="Z1000"/>
  <c r="Z1001"/>
  <c r="Z1002"/>
  <c r="Z1003"/>
  <c r="Z1004"/>
  <c r="Z1005"/>
  <c r="Z1006"/>
  <c r="Z1007"/>
  <c r="Z1008"/>
  <c r="Z1009"/>
  <c r="Z1010"/>
  <c r="Z1011"/>
  <c r="Z1012"/>
  <c r="Z1013"/>
  <c r="Z1014"/>
  <c r="Z1015"/>
  <c r="Z1016"/>
  <c r="Z1017"/>
  <c r="Z1018"/>
  <c r="Z1019"/>
  <c r="Z1020"/>
  <c r="Z1021"/>
  <c r="Z1022"/>
  <c r="Z1023"/>
  <c r="Z1024"/>
  <c r="Z1025"/>
  <c r="Z1026"/>
  <c r="Z1027"/>
  <c r="Z1028"/>
  <c r="Z1029"/>
  <c r="Z1030"/>
  <c r="Z1031"/>
  <c r="Z1032"/>
  <c r="Z1033"/>
  <c r="Z1034"/>
  <c r="Z1035"/>
  <c r="Z1036"/>
  <c r="Z1037"/>
  <c r="Z1038"/>
  <c r="Z1039"/>
  <c r="Z1040"/>
  <c r="Z1041"/>
  <c r="Z1042"/>
  <c r="Z1043"/>
  <c r="Z1044"/>
  <c r="Z1045"/>
  <c r="Z1046"/>
  <c r="Z1047"/>
  <c r="Z1048"/>
  <c r="Z1049"/>
  <c r="Z1050"/>
  <c r="Z1051"/>
  <c r="Z1052"/>
  <c r="Z1053"/>
  <c r="Z1054"/>
  <c r="Z1055"/>
  <c r="Z1056"/>
  <c r="Z1057"/>
  <c r="Z1058"/>
  <c r="Z1059"/>
  <c r="Z1060"/>
  <c r="Z1061"/>
  <c r="Z1062"/>
  <c r="Z1063"/>
  <c r="Z1064"/>
  <c r="Z1065"/>
  <c r="Z1066"/>
  <c r="Z1067"/>
  <c r="Z1068"/>
  <c r="Z1069"/>
  <c r="Z1070"/>
  <c r="Z1071"/>
  <c r="Z1072"/>
  <c r="Z1073"/>
  <c r="Z1074"/>
  <c r="Z1075"/>
  <c r="Z1076"/>
  <c r="Z1077"/>
  <c r="Z1078"/>
  <c r="Z1079"/>
  <c r="Z1080"/>
  <c r="Z1081"/>
  <c r="Z1082"/>
  <c r="Z1083"/>
  <c r="Z1084"/>
  <c r="Z1085"/>
  <c r="Z1086"/>
  <c r="Z1087"/>
  <c r="Z1088"/>
  <c r="Z1089"/>
  <c r="Z1090"/>
  <c r="Z1091"/>
  <c r="Z1092"/>
  <c r="Z1093"/>
  <c r="Z1094"/>
  <c r="Z1095"/>
  <c r="Z1096"/>
  <c r="Z1097"/>
  <c r="Z1098"/>
  <c r="Z1099"/>
  <c r="Z1100"/>
  <c r="Z1101"/>
  <c r="Z1102"/>
  <c r="Z1103"/>
  <c r="Z1104"/>
  <c r="Z1105"/>
  <c r="Z1106"/>
  <c r="Z1107"/>
  <c r="Z1108"/>
  <c r="Z1109"/>
  <c r="Z1110"/>
  <c r="Z1111"/>
  <c r="Z1112"/>
  <c r="Z1113"/>
  <c r="Z1114"/>
  <c r="Z1115"/>
  <c r="Z1116"/>
  <c r="Z1117"/>
  <c r="Z1118"/>
  <c r="Z1119"/>
  <c r="Z1120"/>
  <c r="Z1121"/>
  <c r="Z1122"/>
  <c r="Z1123"/>
  <c r="Z1124"/>
  <c r="Z1125"/>
  <c r="Z1126"/>
  <c r="Z1127"/>
  <c r="Z1128"/>
  <c r="Z1129"/>
  <c r="Z1130"/>
  <c r="Z1131"/>
  <c r="Z1132"/>
  <c r="Z1133"/>
  <c r="Z1134"/>
  <c r="Z1135"/>
  <c r="Z1136"/>
  <c r="Z1137"/>
  <c r="Z1138"/>
  <c r="Z1139"/>
  <c r="Z1140"/>
  <c r="Z1141"/>
  <c r="Z1142"/>
  <c r="Z1143"/>
  <c r="Z1144"/>
  <c r="Z1145"/>
  <c r="Z1146"/>
  <c r="Z1147"/>
  <c r="Z1148"/>
  <c r="Z1149"/>
  <c r="Z1150"/>
  <c r="Z1151"/>
  <c r="Z1152"/>
  <c r="Z1153"/>
  <c r="Z1154"/>
  <c r="Z1155"/>
  <c r="Z1156"/>
  <c r="Z1157"/>
  <c r="Z1158"/>
  <c r="Z1159"/>
  <c r="Z1160"/>
  <c r="Z1161"/>
  <c r="Z1162"/>
  <c r="Z1163"/>
  <c r="Z1164"/>
  <c r="Z1165"/>
  <c r="Z1166"/>
  <c r="Z1167"/>
  <c r="Z1168"/>
  <c r="Z1169"/>
  <c r="Z1170"/>
  <c r="Z1171"/>
  <c r="Z1172"/>
  <c r="Z1173"/>
  <c r="Z1174"/>
  <c r="Z1175"/>
  <c r="Z1176"/>
  <c r="Z1177"/>
  <c r="Z1178"/>
  <c r="Z1179"/>
  <c r="Z1180"/>
  <c r="Z1181"/>
  <c r="Z1182"/>
  <c r="Z1183"/>
  <c r="Z1184"/>
  <c r="Z1185"/>
  <c r="Z1186"/>
  <c r="Z1187"/>
  <c r="Z1188"/>
  <c r="Z1189"/>
  <c r="Z1190"/>
  <c r="Z1191"/>
  <c r="Z1192"/>
  <c r="Z1193"/>
  <c r="Z1194"/>
  <c r="Z1195"/>
  <c r="Z1196"/>
  <c r="Z1197"/>
  <c r="Z1198"/>
  <c r="Z1199"/>
  <c r="Z1200"/>
  <c r="Z1201"/>
  <c r="Z1202"/>
  <c r="Z1203"/>
  <c r="Z1204"/>
  <c r="Z1205"/>
  <c r="Z1206"/>
  <c r="Z1207"/>
  <c r="Z1208"/>
  <c r="Z1209"/>
  <c r="Z1210"/>
  <c r="Z1211"/>
  <c r="Z1212"/>
  <c r="Z1213"/>
  <c r="Z1214"/>
  <c r="Z1215"/>
  <c r="Z1216"/>
  <c r="Z1217"/>
  <c r="Z1218"/>
  <c r="Z1219"/>
  <c r="Z1220"/>
  <c r="Z1221"/>
  <c r="Z1222"/>
  <c r="Z1223"/>
  <c r="Z1224"/>
  <c r="Z1225"/>
  <c r="Z1226"/>
  <c r="Z1227"/>
  <c r="Z1228"/>
  <c r="Z1229"/>
  <c r="Z1230"/>
  <c r="Z1231"/>
  <c r="Z1232"/>
  <c r="Z1233"/>
  <c r="Z1234"/>
  <c r="Z1235"/>
  <c r="Z1236"/>
  <c r="Z1237"/>
  <c r="Z1238"/>
  <c r="Z1239"/>
  <c r="Z1240"/>
  <c r="Z1241"/>
  <c r="Z1242"/>
  <c r="Z1243"/>
  <c r="Z1244"/>
  <c r="Z1245"/>
  <c r="Z1246"/>
  <c r="Z1247"/>
  <c r="Z1248"/>
  <c r="Z1249"/>
  <c r="Z1250"/>
  <c r="Z1251"/>
  <c r="Z1252"/>
  <c r="Z1253"/>
  <c r="Z1254"/>
  <c r="Z1255"/>
  <c r="Z1256"/>
  <c r="Z1257"/>
  <c r="Z1258"/>
  <c r="Z1259"/>
  <c r="Z1260"/>
  <c r="Z1261"/>
  <c r="Z1262"/>
  <c r="Z1263"/>
  <c r="Z1264"/>
  <c r="Z1265"/>
  <c r="Z1266"/>
  <c r="Z1267"/>
  <c r="Z1268"/>
  <c r="Z1269"/>
  <c r="Z1270"/>
  <c r="Z1271"/>
  <c r="Z1272"/>
  <c r="Z1273"/>
  <c r="Z1274"/>
  <c r="Z1275"/>
  <c r="Z1276"/>
  <c r="Z1277"/>
  <c r="Z1278"/>
  <c r="Z1279"/>
  <c r="Z1280"/>
  <c r="Z1281"/>
  <c r="Z1282"/>
  <c r="Z1283"/>
  <c r="Z1284"/>
  <c r="Z1285"/>
  <c r="Z1286"/>
  <c r="Z1287"/>
  <c r="Z1288"/>
  <c r="Z1289"/>
  <c r="Z1290"/>
  <c r="Z1291"/>
  <c r="Z1292"/>
  <c r="Z1293"/>
  <c r="Z1294"/>
  <c r="Z1295"/>
  <c r="Z1296"/>
  <c r="Z1297"/>
  <c r="Z1298"/>
  <c r="Z1299"/>
  <c r="Z1300"/>
  <c r="Z1301"/>
  <c r="Z1302"/>
  <c r="Z1303"/>
  <c r="Z1304"/>
  <c r="Z1305"/>
  <c r="Z1306"/>
  <c r="Z1307"/>
  <c r="Z1308"/>
  <c r="Z1309"/>
  <c r="Z1310"/>
  <c r="Z1311"/>
  <c r="Z1312"/>
  <c r="Z1313"/>
  <c r="Z1314"/>
  <c r="Z1315"/>
  <c r="Z1316"/>
  <c r="Z1317"/>
  <c r="Z1318"/>
  <c r="Z1319"/>
  <c r="Z1320"/>
  <c r="Z1321"/>
  <c r="Z1322"/>
  <c r="Z1323"/>
  <c r="Z1324"/>
  <c r="Z1325"/>
  <c r="Z1326"/>
  <c r="Z1327"/>
  <c r="Z1328"/>
  <c r="Z1329"/>
  <c r="Z1330"/>
  <c r="Z1331"/>
  <c r="Z1332"/>
  <c r="Z1333"/>
  <c r="Z1334"/>
  <c r="Z1335"/>
  <c r="Z1336"/>
  <c r="Z1337"/>
  <c r="Z1338"/>
  <c r="Z1339"/>
  <c r="Z1340"/>
  <c r="Z1341"/>
  <c r="Z1342"/>
  <c r="Z1343"/>
  <c r="Z1344"/>
  <c r="Z1345"/>
  <c r="Z1346"/>
  <c r="Z1347"/>
  <c r="Z1348"/>
  <c r="Z1349"/>
  <c r="Z1350"/>
  <c r="Z1351"/>
  <c r="Z1352"/>
  <c r="Z1353"/>
  <c r="Z1354"/>
  <c r="Z1355"/>
  <c r="Z1356"/>
  <c r="Z1357"/>
  <c r="Z1358"/>
  <c r="Z1359"/>
  <c r="Z1360"/>
  <c r="Z1361"/>
  <c r="Z1362"/>
  <c r="Z1363"/>
  <c r="Z1364"/>
  <c r="Z1365"/>
  <c r="Z1366"/>
  <c r="Z1367"/>
  <c r="Z1368"/>
  <c r="Z1369"/>
  <c r="Z1370"/>
  <c r="Z1371"/>
  <c r="Z1372"/>
  <c r="Z1373"/>
  <c r="Z1374"/>
  <c r="Z1375"/>
  <c r="Z1376"/>
  <c r="Z1377"/>
  <c r="Z1378"/>
  <c r="Z1379"/>
  <c r="Z1380"/>
  <c r="Z1381"/>
  <c r="Z1382"/>
  <c r="Z1383"/>
  <c r="Z1384"/>
  <c r="Z1385"/>
  <c r="Z1386"/>
  <c r="Z1387"/>
  <c r="Z1388"/>
  <c r="Z1389"/>
  <c r="Z1390"/>
  <c r="Z1391"/>
  <c r="Z1392"/>
  <c r="Z1393"/>
  <c r="Z1394"/>
  <c r="Z1395"/>
  <c r="Z1396"/>
  <c r="Z1397"/>
  <c r="Z1398"/>
  <c r="Z1399"/>
  <c r="Z1400"/>
  <c r="Z1401"/>
  <c r="Z1402"/>
  <c r="Z1403"/>
  <c r="Z1404"/>
  <c r="Z1405"/>
  <c r="Z1406"/>
  <c r="Z1407"/>
  <c r="Z1408"/>
  <c r="Z1409"/>
  <c r="Z1410"/>
  <c r="Z1411"/>
  <c r="Z1412"/>
  <c r="Z1413"/>
  <c r="Z1414"/>
  <c r="Z1415"/>
  <c r="Z1416"/>
  <c r="Z1417"/>
  <c r="Z1418"/>
  <c r="Z1419"/>
  <c r="Z1420"/>
  <c r="Z1421"/>
  <c r="Z1422"/>
  <c r="Z1423"/>
  <c r="Z1424"/>
  <c r="Z1425"/>
  <c r="Z1426"/>
  <c r="Z1427"/>
  <c r="Z1428"/>
  <c r="Z1429"/>
  <c r="Z1430"/>
  <c r="Z1431"/>
  <c r="Z1432"/>
  <c r="Z1433"/>
  <c r="Z1434"/>
  <c r="Z1435"/>
  <c r="Z1436"/>
  <c r="Z1437"/>
  <c r="Z1438"/>
  <c r="Z1439"/>
  <c r="Z1440"/>
  <c r="Z1441"/>
  <c r="Z1442"/>
  <c r="Z1443"/>
  <c r="Z1444"/>
  <c r="Z1445"/>
  <c r="Z1446"/>
  <c r="Z1447"/>
  <c r="Z1448"/>
  <c r="Z1449"/>
  <c r="Z1450"/>
  <c r="Z1451"/>
  <c r="Z1452"/>
  <c r="Z1453"/>
  <c r="Z1454"/>
  <c r="Z1455"/>
  <c r="Z1456"/>
  <c r="Z1457"/>
  <c r="Z1458"/>
  <c r="Z1459"/>
  <c r="Z1460"/>
  <c r="Z1461"/>
  <c r="Z1462"/>
  <c r="Z1463"/>
  <c r="Z1464"/>
  <c r="Z1465"/>
  <c r="Z1466"/>
  <c r="Z1467"/>
  <c r="Z1468"/>
  <c r="Z1469"/>
  <c r="Z1470"/>
  <c r="Z1471"/>
  <c r="Z1472"/>
  <c r="Z1473"/>
  <c r="Z1474"/>
  <c r="Z1475"/>
  <c r="Z1476"/>
  <c r="Z1477"/>
  <c r="Z1478"/>
  <c r="Z1479"/>
  <c r="Z1480"/>
  <c r="Z1481"/>
  <c r="Z1482"/>
  <c r="Z1483"/>
  <c r="Z1484"/>
  <c r="Z1485"/>
  <c r="Z1486"/>
  <c r="Z1487"/>
  <c r="Z1488"/>
  <c r="Z1489"/>
  <c r="Z1490"/>
  <c r="Z1491"/>
  <c r="Z1492"/>
  <c r="Z1493"/>
  <c r="Z1494"/>
  <c r="Z1495"/>
  <c r="Z1496"/>
  <c r="Z1497"/>
  <c r="Z1498"/>
  <c r="Z1499"/>
  <c r="Z1500"/>
  <c r="Z1501"/>
  <c r="Z1502"/>
  <c r="Z1503"/>
  <c r="Z1504"/>
  <c r="Z1505"/>
  <c r="Z1506"/>
  <c r="Z1507"/>
  <c r="Z1508"/>
  <c r="Z1509"/>
  <c r="Z1510"/>
  <c r="Z1511"/>
  <c r="Z1512"/>
  <c r="Z1513"/>
  <c r="Z1514"/>
  <c r="Z1515"/>
  <c r="Z1516"/>
  <c r="Z1517"/>
  <c r="Z1518"/>
  <c r="Z1519"/>
  <c r="Z1520"/>
  <c r="Z1521"/>
  <c r="Z1522"/>
  <c r="Z1523"/>
  <c r="Z1524"/>
  <c r="Z1525"/>
  <c r="Z1526"/>
  <c r="Z1527"/>
  <c r="Z1528"/>
  <c r="Z1529"/>
  <c r="Z1530"/>
  <c r="Z1531"/>
  <c r="Z1532"/>
  <c r="Z1533"/>
  <c r="Z1534"/>
  <c r="Z1535"/>
  <c r="Z1536"/>
  <c r="Z1537"/>
  <c r="Z1538"/>
  <c r="Z1539"/>
  <c r="Z1540"/>
  <c r="Z1541"/>
  <c r="Z1542"/>
  <c r="Z1543"/>
  <c r="Z1544"/>
  <c r="Z1545"/>
  <c r="Z1546"/>
  <c r="Z1547"/>
  <c r="Z1548"/>
  <c r="Z1549"/>
  <c r="Z1550"/>
  <c r="Z1551"/>
  <c r="Z1552"/>
  <c r="Z1553"/>
  <c r="Z1554"/>
  <c r="Z1555"/>
  <c r="Z1556"/>
  <c r="Z1557"/>
  <c r="Z1558"/>
  <c r="Z1559"/>
  <c r="Z1560"/>
  <c r="Z1561"/>
  <c r="Z1562"/>
  <c r="Z1563"/>
  <c r="Z1564"/>
  <c r="Z1565"/>
  <c r="Z1566"/>
  <c r="Z1567"/>
  <c r="Z1568"/>
  <c r="Z1569"/>
  <c r="Z1570"/>
  <c r="Z1571"/>
  <c r="Z1572"/>
  <c r="Z1573"/>
  <c r="Z1574"/>
  <c r="Z1575"/>
  <c r="Z1576"/>
  <c r="Z1577"/>
  <c r="Z1578"/>
  <c r="Z1579"/>
  <c r="Z1580"/>
  <c r="Z1581"/>
  <c r="Z1582"/>
  <c r="Z1583"/>
  <c r="Z1584"/>
  <c r="Z1585"/>
  <c r="Z1586"/>
  <c r="Z1587"/>
  <c r="Z1588"/>
  <c r="Z1589"/>
  <c r="Z1590"/>
  <c r="Z1591"/>
  <c r="Z1592"/>
  <c r="Z1593"/>
  <c r="Z1594"/>
  <c r="Z1595"/>
  <c r="Z1596"/>
  <c r="Z1597"/>
  <c r="Z1598"/>
  <c r="Z1599"/>
  <c r="Z1600"/>
  <c r="Z1601"/>
  <c r="Z1602"/>
  <c r="Z1603"/>
  <c r="Z1604"/>
  <c r="Z1605"/>
  <c r="Z1606"/>
  <c r="Z1607"/>
  <c r="Z1608"/>
  <c r="Z1609"/>
  <c r="Z1610"/>
  <c r="Z1611"/>
  <c r="Z1612"/>
  <c r="Z1613"/>
  <c r="Z1614"/>
  <c r="Z1615"/>
  <c r="Z1616"/>
  <c r="Z1617"/>
  <c r="Z1618"/>
  <c r="Z1619"/>
  <c r="Z1620"/>
  <c r="Z1621"/>
  <c r="Z1622"/>
  <c r="Z1623"/>
  <c r="Z1624"/>
  <c r="Z1625"/>
  <c r="Z1626"/>
  <c r="Z1627"/>
  <c r="Z1628"/>
  <c r="Z1629"/>
  <c r="Z1630"/>
  <c r="Z1631"/>
  <c r="Z1632"/>
  <c r="Z1633"/>
  <c r="Z1634"/>
  <c r="Z1635"/>
  <c r="Z1636"/>
  <c r="Z1637"/>
  <c r="Z1638"/>
  <c r="Z1639"/>
  <c r="Z1640"/>
  <c r="Z1641"/>
  <c r="Z1642"/>
  <c r="Z1643"/>
  <c r="Z1644"/>
  <c r="Z1645"/>
  <c r="Z1646"/>
  <c r="Z1647"/>
  <c r="Z1648"/>
  <c r="Z1649"/>
  <c r="Z1650"/>
  <c r="Z1651"/>
  <c r="Z1652"/>
  <c r="Z1653"/>
  <c r="Z1654"/>
  <c r="Z1655"/>
  <c r="Z1656"/>
  <c r="Z1657"/>
  <c r="Z1658"/>
  <c r="Z1659"/>
  <c r="Z1660"/>
  <c r="Z1661"/>
  <c r="Z1662"/>
  <c r="Z1663"/>
  <c r="Z1664"/>
  <c r="Z1665"/>
  <c r="Z1666"/>
  <c r="Z1667"/>
  <c r="Z1668"/>
  <c r="Z1669"/>
  <c r="Z1670"/>
  <c r="Z1671"/>
  <c r="Z1672"/>
  <c r="Z1673"/>
  <c r="Z1674"/>
  <c r="Z1675"/>
  <c r="Z1676"/>
  <c r="Z1677"/>
  <c r="Z1678"/>
  <c r="Z1679"/>
  <c r="Z1680"/>
  <c r="Z1681"/>
  <c r="Z1682"/>
  <c r="Z1683"/>
  <c r="Z1684"/>
  <c r="Z1685"/>
  <c r="Z1686"/>
  <c r="Z1687"/>
  <c r="Z1688"/>
  <c r="Z1689"/>
  <c r="Z1690"/>
  <c r="Z1691"/>
  <c r="Z1692"/>
  <c r="Z1693"/>
  <c r="Z1694"/>
  <c r="Z1695"/>
  <c r="Z1696"/>
  <c r="Z1697"/>
  <c r="Z1698"/>
  <c r="Z1699"/>
  <c r="Z1700"/>
  <c r="Z1701"/>
  <c r="Z1702"/>
  <c r="Z1703"/>
  <c r="Z1704"/>
  <c r="Z1705"/>
  <c r="Z1706"/>
  <c r="Z1707"/>
  <c r="Z1708"/>
  <c r="Z1709"/>
  <c r="Z1710"/>
  <c r="Z1711"/>
  <c r="Z1712"/>
  <c r="Z1713"/>
  <c r="Z1714"/>
  <c r="Z1715"/>
  <c r="Z1716"/>
  <c r="Z1717"/>
  <c r="Z1718"/>
  <c r="Z1719"/>
  <c r="Z1720"/>
  <c r="Z1721"/>
  <c r="Z1722"/>
  <c r="Z1723"/>
  <c r="Z1724"/>
  <c r="Z1725"/>
  <c r="Z1726"/>
  <c r="Z1727"/>
  <c r="Z1728"/>
  <c r="Z1729"/>
  <c r="Z1730"/>
  <c r="Z1731"/>
  <c r="Z1732"/>
  <c r="Z1733"/>
  <c r="Z1734"/>
  <c r="Z1735"/>
  <c r="Z1736"/>
  <c r="Z1737"/>
  <c r="Z1738"/>
  <c r="Z1739"/>
  <c r="Z1740"/>
  <c r="Z1741"/>
  <c r="Z1742"/>
  <c r="Z1743"/>
  <c r="Z1744"/>
  <c r="Z1745"/>
  <c r="Z1746"/>
  <c r="Z1747"/>
  <c r="Z1748"/>
  <c r="Z1749"/>
  <c r="Z1750"/>
  <c r="Z1751"/>
  <c r="Z1752"/>
  <c r="Z1753"/>
  <c r="Z1754"/>
  <c r="Z1755"/>
  <c r="Z1756"/>
  <c r="Z1757"/>
  <c r="Z1758"/>
  <c r="Z1759"/>
  <c r="Z1760"/>
  <c r="Z1761"/>
  <c r="Z1762"/>
  <c r="Z1763"/>
  <c r="Z1764"/>
  <c r="Z1765"/>
  <c r="Z1766"/>
  <c r="Z1767"/>
  <c r="Z89"/>
  <c r="X1727"/>
  <c r="AA1727"/>
  <c r="X1728"/>
  <c r="AA1728"/>
  <c r="X1729"/>
  <c r="AA1729"/>
  <c r="X1730"/>
  <c r="AA1730"/>
  <c r="X1731"/>
  <c r="AA1731"/>
  <c r="X1732"/>
  <c r="AA1732"/>
  <c r="X1733"/>
  <c r="AA1733"/>
  <c r="X1734"/>
  <c r="AA1734"/>
  <c r="X1735"/>
  <c r="AA1735"/>
  <c r="X1736"/>
  <c r="AA1736"/>
  <c r="X1737"/>
  <c r="AA1737"/>
  <c r="X1738"/>
  <c r="AA1738"/>
  <c r="X1739"/>
  <c r="AA1739"/>
  <c r="X1740"/>
  <c r="AA1740"/>
  <c r="X1741"/>
  <c r="AA1741"/>
  <c r="X1742"/>
  <c r="AA1742"/>
  <c r="X1743"/>
  <c r="AA1743"/>
  <c r="X1744"/>
  <c r="AA1744"/>
  <c r="X1745"/>
  <c r="AA1745"/>
  <c r="X1746"/>
  <c r="AA1746"/>
  <c r="X1747"/>
  <c r="AA1747"/>
  <c r="X1748"/>
  <c r="AA1748"/>
  <c r="X1749"/>
  <c r="AA1749"/>
  <c r="X1750"/>
  <c r="AA1750"/>
  <c r="X1751"/>
  <c r="AA1751"/>
  <c r="X1752"/>
  <c r="AA1752"/>
  <c r="X1753"/>
  <c r="AA1753"/>
  <c r="X1754"/>
  <c r="AA1754"/>
  <c r="X1755"/>
  <c r="AA1755"/>
  <c r="X1756"/>
  <c r="AA1756"/>
  <c r="X1757"/>
  <c r="AA1757"/>
  <c r="X1758"/>
  <c r="AA1758"/>
  <c r="X1759"/>
  <c r="AA1759"/>
  <c r="X1760"/>
  <c r="AA1760"/>
  <c r="X1761"/>
  <c r="AA1761"/>
  <c r="X1762"/>
  <c r="AA1762"/>
  <c r="X1763"/>
  <c r="AA1763"/>
  <c r="X1764"/>
  <c r="AA1764"/>
  <c r="X1765"/>
  <c r="AA1765"/>
  <c r="X1766"/>
  <c r="AA1766"/>
  <c r="X1767"/>
  <c r="AA1767"/>
  <c r="X1687"/>
  <c r="AA1687"/>
  <c r="X1688"/>
  <c r="AA1688"/>
  <c r="X1689"/>
  <c r="AA1689"/>
  <c r="X1690"/>
  <c r="AA1690"/>
  <c r="X1691"/>
  <c r="AA1691"/>
  <c r="X1692"/>
  <c r="AA1692"/>
  <c r="X1693"/>
  <c r="AA1693"/>
  <c r="X1694"/>
  <c r="AA1694"/>
  <c r="X1695"/>
  <c r="AA1695"/>
  <c r="X1696"/>
  <c r="AA1696"/>
  <c r="X1697"/>
  <c r="AA1697"/>
  <c r="X1698"/>
  <c r="AA1698"/>
  <c r="X1699"/>
  <c r="AA1699"/>
  <c r="X1700"/>
  <c r="AA1700"/>
  <c r="X1701"/>
  <c r="AA1701"/>
  <c r="X1702"/>
  <c r="AA1702"/>
  <c r="X1703"/>
  <c r="AA1703"/>
  <c r="X1704"/>
  <c r="AA1704"/>
  <c r="X1705"/>
  <c r="AA1705"/>
  <c r="X1706"/>
  <c r="AA1706"/>
  <c r="X1707"/>
  <c r="AA1707"/>
  <c r="X1708"/>
  <c r="AA1708"/>
  <c r="X1709"/>
  <c r="AA1709"/>
  <c r="X1710"/>
  <c r="AA1710"/>
  <c r="X1711"/>
  <c r="AA1711"/>
  <c r="X1712"/>
  <c r="AA1712"/>
  <c r="X1713"/>
  <c r="AA1713"/>
  <c r="X1714"/>
  <c r="AA1714"/>
  <c r="X1715"/>
  <c r="AA1715"/>
  <c r="X1716"/>
  <c r="AA1716"/>
  <c r="X1717"/>
  <c r="AA1717"/>
  <c r="X1718"/>
  <c r="AA1718"/>
  <c r="X1719"/>
  <c r="AA1719"/>
  <c r="X1720"/>
  <c r="AA1720"/>
  <c r="X1721"/>
  <c r="AA1721"/>
  <c r="X1722"/>
  <c r="AA1722"/>
  <c r="X1723"/>
  <c r="AA1723"/>
  <c r="X1724"/>
  <c r="AA1724"/>
  <c r="X1725"/>
  <c r="AA1725"/>
  <c r="X1726"/>
  <c r="AA1726"/>
  <c r="AA1686" i="22"/>
  <c r="X1686"/>
  <c r="AA1685"/>
  <c r="X1685"/>
  <c r="AA1684"/>
  <c r="X1684"/>
  <c r="AA1683"/>
  <c r="X1683"/>
  <c r="AA1682"/>
  <c r="X1682"/>
  <c r="AA1681"/>
  <c r="X1681"/>
  <c r="AA1680"/>
  <c r="X1680"/>
  <c r="AA1679"/>
  <c r="X1679"/>
  <c r="AA1678"/>
  <c r="X1678"/>
  <c r="AA1677"/>
  <c r="X1677"/>
  <c r="AA1676"/>
  <c r="X1676"/>
  <c r="AA1675"/>
  <c r="X1675"/>
  <c r="AA1674"/>
  <c r="X1674"/>
  <c r="AA1673"/>
  <c r="X1673"/>
  <c r="AA1672"/>
  <c r="X1672"/>
  <c r="AA1671"/>
  <c r="X1671"/>
  <c r="AA1670"/>
  <c r="X1670"/>
  <c r="AA1669"/>
  <c r="X1669"/>
  <c r="AA1668"/>
  <c r="X1668"/>
  <c r="AA1667"/>
  <c r="X1667"/>
  <c r="AA1666"/>
  <c r="X1666"/>
  <c r="AA1665"/>
  <c r="X1665"/>
  <c r="AA1664"/>
  <c r="X1664"/>
  <c r="AA1663"/>
  <c r="X1663"/>
  <c r="AA1662"/>
  <c r="X1662"/>
  <c r="AA1661"/>
  <c r="X1661"/>
  <c r="AA1660"/>
  <c r="X1660"/>
  <c r="AA1659"/>
  <c r="X1659"/>
  <c r="AA1658"/>
  <c r="X1658"/>
  <c r="AA1657"/>
  <c r="X1657"/>
  <c r="AA1656"/>
  <c r="X1656"/>
  <c r="AA1655"/>
  <c r="X1655"/>
  <c r="AA1654"/>
  <c r="X1654"/>
  <c r="AA1653"/>
  <c r="X1653"/>
  <c r="AA1652"/>
  <c r="X1652"/>
  <c r="AA1651"/>
  <c r="X1651"/>
  <c r="AA1650"/>
  <c r="X1650"/>
  <c r="AA1649"/>
  <c r="X1649"/>
  <c r="AA1648"/>
  <c r="X1648"/>
  <c r="AA1647"/>
  <c r="X1647"/>
  <c r="AA1646"/>
  <c r="X1646"/>
  <c r="AA1645"/>
  <c r="X1645"/>
  <c r="AA1644"/>
  <c r="X1644"/>
  <c r="AA1643"/>
  <c r="X1643"/>
  <c r="AA1642"/>
  <c r="X1642"/>
  <c r="AA1641"/>
  <c r="X1641"/>
  <c r="AA1640"/>
  <c r="X1640"/>
  <c r="AA1639"/>
  <c r="X1639"/>
  <c r="AA1638"/>
  <c r="X1638"/>
  <c r="AA1637"/>
  <c r="X1637"/>
  <c r="AA1636"/>
  <c r="X1636"/>
  <c r="AA1635"/>
  <c r="X1635"/>
  <c r="AA1634"/>
  <c r="X1634"/>
  <c r="AA1633"/>
  <c r="X1633"/>
  <c r="AA1632"/>
  <c r="X1632"/>
  <c r="AA1631"/>
  <c r="X1631"/>
  <c r="AA1630"/>
  <c r="X1630"/>
  <c r="AA1629"/>
  <c r="X1629"/>
  <c r="AA1628"/>
  <c r="X1628"/>
  <c r="AA1627"/>
  <c r="X1627"/>
  <c r="AA1626"/>
  <c r="X1626"/>
  <c r="AA1625"/>
  <c r="X1625"/>
  <c r="AA1624"/>
  <c r="X1624"/>
  <c r="AA1623"/>
  <c r="X1623"/>
  <c r="AA1622"/>
  <c r="X1622"/>
  <c r="AA1621"/>
  <c r="X1621"/>
  <c r="AA1620"/>
  <c r="X1620"/>
  <c r="AA1619"/>
  <c r="X1619"/>
  <c r="AA1618"/>
  <c r="X1618"/>
  <c r="AA1617"/>
  <c r="X1617"/>
  <c r="AA1616"/>
  <c r="X1616"/>
  <c r="AA1615"/>
  <c r="X1615"/>
  <c r="AA1614"/>
  <c r="X1614"/>
  <c r="AA1613"/>
  <c r="X1613"/>
  <c r="AA1612"/>
  <c r="X1612"/>
  <c r="AA1611"/>
  <c r="X1611"/>
  <c r="AA1610"/>
  <c r="X1610"/>
  <c r="AA1609"/>
  <c r="X1609"/>
  <c r="AA1608"/>
  <c r="X1608"/>
  <c r="AA1607"/>
  <c r="X1607"/>
  <c r="AA1606"/>
  <c r="X1606"/>
  <c r="AA1605"/>
  <c r="X1605"/>
  <c r="AA1604"/>
  <c r="X1604"/>
  <c r="AA1603"/>
  <c r="X1603"/>
  <c r="AA1602"/>
  <c r="X1602"/>
  <c r="AA1601"/>
  <c r="X1601"/>
  <c r="AA1600"/>
  <c r="X1600"/>
  <c r="AA1599"/>
  <c r="X1599"/>
  <c r="AA1598"/>
  <c r="X1598"/>
  <c r="AA1597"/>
  <c r="X1597"/>
  <c r="AA1596"/>
  <c r="X1596"/>
  <c r="AA1595"/>
  <c r="X1595"/>
  <c r="AA1594"/>
  <c r="X1594"/>
  <c r="AA1593"/>
  <c r="X1593"/>
  <c r="AA1592"/>
  <c r="X1592"/>
  <c r="AA1591"/>
  <c r="X1591"/>
  <c r="AA1590"/>
  <c r="X1590"/>
  <c r="AA1589"/>
  <c r="X1589"/>
  <c r="AA1588"/>
  <c r="X1588"/>
  <c r="AA1587"/>
  <c r="X1587"/>
  <c r="AA1586"/>
  <c r="X1586"/>
  <c r="AA1585"/>
  <c r="X1585"/>
  <c r="AA1584"/>
  <c r="X1584"/>
  <c r="AA1583"/>
  <c r="X1583"/>
  <c r="AA1582"/>
  <c r="X1582"/>
  <c r="AA1581"/>
  <c r="X1581"/>
  <c r="AA1580"/>
  <c r="X1580"/>
  <c r="AA1579"/>
  <c r="X1579"/>
  <c r="AA1578"/>
  <c r="X1578"/>
  <c r="AA1577"/>
  <c r="X1577"/>
  <c r="AA1576"/>
  <c r="X1576"/>
  <c r="AA1575"/>
  <c r="X1575"/>
  <c r="AA1574"/>
  <c r="X1574"/>
  <c r="AA1573"/>
  <c r="X1573"/>
  <c r="AA1572"/>
  <c r="X1572"/>
  <c r="AA1571"/>
  <c r="X1571"/>
  <c r="AA1570"/>
  <c r="X1570"/>
  <c r="AA1569"/>
  <c r="X1569"/>
  <c r="AA1568"/>
  <c r="X1568"/>
  <c r="AA1567"/>
  <c r="X1567"/>
  <c r="AA1566"/>
  <c r="X1566"/>
  <c r="AA1565"/>
  <c r="X1565"/>
  <c r="AA1564"/>
  <c r="X1564"/>
  <c r="AA1563"/>
  <c r="X1563"/>
  <c r="AA1562"/>
  <c r="X1562"/>
  <c r="AA1561"/>
  <c r="X1561"/>
  <c r="AA1560"/>
  <c r="X1560"/>
  <c r="AA1559"/>
  <c r="X1559"/>
  <c r="AA1558"/>
  <c r="X1558"/>
  <c r="AA1557"/>
  <c r="X1557"/>
  <c r="AA1556"/>
  <c r="X1556"/>
  <c r="AA1555"/>
  <c r="X1555"/>
  <c r="AA1554"/>
  <c r="X1554"/>
  <c r="AA1553"/>
  <c r="X1553"/>
  <c r="AA1552"/>
  <c r="X1552"/>
  <c r="AA1551"/>
  <c r="X1551"/>
  <c r="AA1550"/>
  <c r="X1550"/>
  <c r="AA1549"/>
  <c r="X1549"/>
  <c r="AA1548"/>
  <c r="X1548"/>
  <c r="AA1547"/>
  <c r="X1547"/>
  <c r="AA1546"/>
  <c r="X1546"/>
  <c r="AA1545"/>
  <c r="X1545"/>
  <c r="AA1544"/>
  <c r="X1544"/>
  <c r="AA1543"/>
  <c r="X1543"/>
  <c r="AA1542"/>
  <c r="X1542"/>
  <c r="AA1541"/>
  <c r="X1541"/>
  <c r="AA1540"/>
  <c r="X1540"/>
  <c r="AA1539"/>
  <c r="X1539"/>
  <c r="AA1538"/>
  <c r="X1538"/>
  <c r="AA1537"/>
  <c r="X1537"/>
  <c r="AA1536"/>
  <c r="X1536"/>
  <c r="AA1535"/>
  <c r="X1535"/>
  <c r="AA1534"/>
  <c r="X1534"/>
  <c r="AA1533"/>
  <c r="X1533"/>
  <c r="AA1532"/>
  <c r="X1532"/>
  <c r="AA1531"/>
  <c r="X1531"/>
  <c r="AA1530"/>
  <c r="X1530"/>
  <c r="AA1529"/>
  <c r="X1529"/>
  <c r="AA1528"/>
  <c r="X1528"/>
  <c r="AA1527"/>
  <c r="X1527"/>
  <c r="AA152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H4"/>
  <c r="G4" i="5"/>
  <c r="E86" i="22"/>
  <c r="H4" i="5"/>
  <c r="K4" i="22"/>
  <c r="G4"/>
  <c r="K4" i="5"/>
  <c r="G86" i="22"/>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79"/>
  <c r="E54"/>
  <c r="E41"/>
  <c r="E34"/>
  <c r="E77"/>
  <c r="G66"/>
  <c r="E56"/>
  <c r="E63"/>
  <c r="G61"/>
  <c r="E42"/>
  <c r="G40"/>
  <c r="G84"/>
  <c r="E35"/>
  <c r="G38"/>
  <c r="G34"/>
  <c r="G48"/>
  <c r="E27"/>
  <c r="E70"/>
  <c r="G26"/>
  <c r="G55"/>
  <c r="E20"/>
  <c r="G37"/>
  <c r="E23"/>
  <c r="E38"/>
  <c r="E74"/>
  <c r="E37"/>
  <c r="G35"/>
  <c r="G50"/>
  <c r="E10"/>
  <c r="G41"/>
  <c r="G83"/>
  <c r="G59"/>
  <c r="G77"/>
  <c r="G54"/>
  <c r="G30"/>
  <c r="E46"/>
  <c r="G64"/>
  <c r="G46"/>
  <c r="G60"/>
  <c r="E83"/>
  <c r="E66"/>
  <c r="G85"/>
  <c r="G80"/>
  <c r="G33"/>
  <c r="G67"/>
  <c r="E32"/>
  <c r="E28"/>
  <c r="G13"/>
  <c r="E31"/>
  <c r="G27"/>
  <c r="E80"/>
  <c r="E47"/>
  <c r="G49"/>
  <c r="E53"/>
  <c r="E44"/>
  <c r="G11"/>
  <c r="E30"/>
  <c r="G69"/>
  <c r="E40"/>
  <c r="G31"/>
  <c r="G53"/>
  <c r="G15"/>
  <c r="E52"/>
  <c r="G45"/>
  <c r="G82"/>
  <c r="G56"/>
  <c r="G74"/>
  <c r="G25"/>
  <c r="E48"/>
  <c r="G79"/>
  <c r="E43"/>
  <c r="E15"/>
  <c r="G22"/>
  <c r="G58"/>
  <c r="E71"/>
  <c r="E69"/>
  <c r="G12"/>
  <c r="E16"/>
  <c r="E18"/>
  <c r="G39"/>
  <c r="G19"/>
  <c r="G62"/>
  <c r="G70"/>
  <c r="E65"/>
  <c r="G81"/>
  <c r="E26"/>
  <c r="G18"/>
  <c r="G14"/>
  <c r="E61"/>
  <c r="G47"/>
  <c r="G28"/>
  <c r="G20"/>
  <c r="E17"/>
  <c r="E60"/>
  <c r="G32"/>
  <c r="E11"/>
  <c r="E58"/>
  <c r="G78"/>
  <c r="G36"/>
  <c r="E62"/>
  <c r="G52"/>
  <c r="E55"/>
  <c r="E59"/>
  <c r="G44"/>
  <c r="E67"/>
  <c r="G71"/>
  <c r="G43"/>
  <c r="G29"/>
  <c r="E33"/>
  <c r="E50"/>
  <c r="E68"/>
  <c r="G72"/>
  <c r="E14"/>
  <c r="E45"/>
  <c r="E21"/>
  <c r="G23"/>
  <c r="E12"/>
  <c r="E13"/>
  <c r="E72"/>
  <c r="E22"/>
  <c r="E19"/>
  <c r="E82"/>
  <c r="G16"/>
  <c r="E49"/>
  <c r="E57"/>
  <c r="G73"/>
  <c r="G51"/>
  <c r="E75"/>
  <c r="G21"/>
  <c r="E24"/>
  <c r="E29"/>
  <c r="G63"/>
  <c r="G10"/>
  <c r="G65"/>
  <c r="G76"/>
  <c r="E85"/>
  <c r="E73"/>
  <c r="G17"/>
  <c r="E25"/>
  <c r="G57"/>
  <c r="G68"/>
  <c r="E76"/>
  <c r="E78"/>
  <c r="E39"/>
  <c r="E81"/>
  <c r="E36"/>
  <c r="E64"/>
  <c r="G42"/>
  <c r="E51"/>
  <c r="E84"/>
  <c r="G75"/>
  <c r="G24"/>
  <c r="E87" l="1"/>
  <c r="G87"/>
  <c r="W1684"/>
  <c r="W1680"/>
  <c r="W1676"/>
  <c r="W1672"/>
  <c r="W1668"/>
  <c r="W1664"/>
  <c r="W1660"/>
  <c r="W1656"/>
  <c r="W1652"/>
  <c r="W1648"/>
  <c r="W1644"/>
  <c r="W1640"/>
  <c r="W1636"/>
  <c r="W1632"/>
  <c r="W1628"/>
  <c r="W1624"/>
  <c r="W1620"/>
  <c r="W1616"/>
  <c r="W1612"/>
  <c r="W1608"/>
  <c r="W1604"/>
  <c r="W1600"/>
  <c r="W1596"/>
  <c r="W1592"/>
  <c r="W1588"/>
  <c r="W1584"/>
  <c r="W1580"/>
  <c r="W1576"/>
  <c r="W1572"/>
  <c r="W1568"/>
  <c r="W1564"/>
  <c r="W1560"/>
  <c r="W1556"/>
  <c r="W1552"/>
  <c r="W1548"/>
  <c r="W1544"/>
  <c r="W1540"/>
  <c r="W1536"/>
  <c r="W1532"/>
  <c r="W1528"/>
  <c r="W1524"/>
  <c r="W1520"/>
  <c r="W1516"/>
  <c r="W1512"/>
  <c r="W1508"/>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1681"/>
  <c r="W1673"/>
  <c r="W1665"/>
  <c r="W1657"/>
  <c r="W1649"/>
  <c r="W1641"/>
  <c r="W1633"/>
  <c r="W1625"/>
  <c r="W1617"/>
  <c r="W1609"/>
  <c r="W1601"/>
  <c r="W1593"/>
  <c r="W1585"/>
  <c r="W1577"/>
  <c r="W1569"/>
  <c r="W1561"/>
  <c r="W1553"/>
  <c r="W1545"/>
  <c r="W1537"/>
  <c r="W1529"/>
  <c r="W1521"/>
  <c r="W1513"/>
  <c r="W1505"/>
  <c r="W1497"/>
  <c r="W1489"/>
  <c r="W1481"/>
  <c r="W1473"/>
  <c r="W1465"/>
  <c r="W1457"/>
  <c r="W1449"/>
  <c r="W1441"/>
  <c r="W1433"/>
  <c r="W1425"/>
  <c r="W1417"/>
  <c r="W1409"/>
  <c r="W1401"/>
  <c r="W1393"/>
  <c r="W1385"/>
  <c r="W1377"/>
  <c r="W1369"/>
  <c r="W1361"/>
  <c r="W1353"/>
  <c r="W1345"/>
  <c r="W1337"/>
  <c r="W1329"/>
  <c r="W1321"/>
  <c r="W1313"/>
  <c r="W1305"/>
  <c r="W1297"/>
  <c r="W1289"/>
  <c r="W1281"/>
  <c r="W1273"/>
  <c r="W1265"/>
  <c r="W1257"/>
  <c r="W1249"/>
  <c r="W1241"/>
  <c r="W1233"/>
  <c r="W1225"/>
  <c r="W1217"/>
  <c r="W1209"/>
  <c r="W1201"/>
  <c r="W1193"/>
  <c r="W1185"/>
  <c r="W1177"/>
  <c r="W1169"/>
  <c r="W1161"/>
  <c r="W1153"/>
  <c r="W1145"/>
  <c r="W1137"/>
  <c r="W856"/>
  <c r="W840"/>
  <c r="W824"/>
  <c r="W808"/>
  <c r="W792"/>
  <c r="W776"/>
  <c r="W760"/>
  <c r="W744"/>
  <c r="W728"/>
  <c r="W712"/>
  <c r="W696"/>
  <c r="W680"/>
  <c r="W664"/>
  <c r="W1682"/>
  <c r="W1666"/>
  <c r="W1650"/>
  <c r="W1634"/>
  <c r="W1618"/>
  <c r="W1602"/>
  <c r="W1586"/>
  <c r="W1570"/>
  <c r="W1554"/>
  <c r="W1538"/>
  <c r="W1522"/>
  <c r="W1506"/>
  <c r="W1490"/>
  <c r="W1474"/>
  <c r="W1458"/>
  <c r="W1442"/>
  <c r="W1426"/>
  <c r="W1410"/>
  <c r="W1394"/>
  <c r="W1378"/>
  <c r="W1362"/>
  <c r="W1346"/>
  <c r="W1330"/>
  <c r="W1314"/>
  <c r="W1298"/>
  <c r="W1282"/>
  <c r="W1266"/>
  <c r="W1250"/>
  <c r="W1234"/>
  <c r="W1218"/>
  <c r="W1202"/>
  <c r="W1186"/>
  <c r="W1170"/>
  <c r="W1154"/>
  <c r="W1138"/>
  <c r="W1121"/>
  <c r="W1114"/>
  <c r="W1109"/>
  <c r="W1089"/>
  <c r="W1082"/>
  <c r="W1077"/>
  <c r="W1057"/>
  <c r="W1050"/>
  <c r="W1045"/>
  <c r="W1025"/>
  <c r="W1018"/>
  <c r="W1013"/>
  <c r="W993"/>
  <c r="W986"/>
  <c r="W981"/>
  <c r="W961"/>
  <c r="W954"/>
  <c r="W949"/>
  <c r="W929"/>
  <c r="W922"/>
  <c r="W917"/>
  <c r="W897"/>
  <c r="W890"/>
  <c r="W885"/>
  <c r="W865"/>
  <c r="W858"/>
  <c r="W844"/>
  <c r="W841"/>
  <c r="W836"/>
  <c r="W822"/>
  <c r="W817"/>
  <c r="W814"/>
  <c r="W800"/>
  <c r="W797"/>
  <c r="W794"/>
  <c r="W780"/>
  <c r="W777"/>
  <c r="W772"/>
  <c r="W758"/>
  <c r="W753"/>
  <c r="W750"/>
  <c r="W736"/>
  <c r="W733"/>
  <c r="W730"/>
  <c r="W716"/>
  <c r="W713"/>
  <c r="W708"/>
  <c r="W694"/>
  <c r="W689"/>
  <c r="W686"/>
  <c r="W672"/>
  <c r="W669"/>
  <c r="W666"/>
  <c r="W654"/>
  <c r="W651"/>
  <c r="W648"/>
  <c r="W638"/>
  <c r="W635"/>
  <c r="W632"/>
  <c r="W622"/>
  <c r="W619"/>
  <c r="W616"/>
  <c r="W606"/>
  <c r="W603"/>
  <c r="W600"/>
  <c r="W590"/>
  <c r="W587"/>
  <c r="W584"/>
  <c r="W574"/>
  <c r="W571"/>
  <c r="W568"/>
  <c r="W558"/>
  <c r="W555"/>
  <c r="W552"/>
  <c r="W542"/>
  <c r="W539"/>
  <c r="W536"/>
  <c r="W526"/>
  <c r="W523"/>
  <c r="W520"/>
  <c r="W510"/>
  <c r="W507"/>
  <c r="W504"/>
  <c r="W494"/>
  <c r="W491"/>
  <c r="W488"/>
  <c r="W478"/>
  <c r="W475"/>
  <c r="W472"/>
  <c r="W462"/>
  <c r="W459"/>
  <c r="W456"/>
  <c r="W446"/>
  <c r="W443"/>
  <c r="W440"/>
  <c r="W430"/>
  <c r="W427"/>
  <c r="W424"/>
  <c r="W414"/>
  <c r="W411"/>
  <c r="W408"/>
  <c r="W398"/>
  <c r="W395"/>
  <c r="W392"/>
  <c r="W382"/>
  <c r="W379"/>
  <c r="W376"/>
  <c r="W366"/>
  <c r="W363"/>
  <c r="W360"/>
  <c r="W350"/>
  <c r="W347"/>
  <c r="W344"/>
  <c r="W334"/>
  <c r="W331"/>
  <c r="W328"/>
  <c r="W318"/>
  <c r="W315"/>
  <c r="W312"/>
  <c r="W302"/>
  <c r="W299"/>
  <c r="W296"/>
  <c r="W286"/>
  <c r="W283"/>
  <c r="W280"/>
  <c r="W270"/>
  <c r="W267"/>
  <c r="W264"/>
  <c r="W254"/>
  <c r="W251"/>
  <c r="W247"/>
  <c r="W243"/>
  <c r="W239"/>
  <c r="W235"/>
  <c r="W231"/>
  <c r="W227"/>
  <c r="W223"/>
  <c r="W219"/>
  <c r="W215"/>
  <c r="W211"/>
  <c r="W207"/>
  <c r="W203"/>
  <c r="W199"/>
  <c r="W195"/>
  <c r="W191"/>
  <c r="W187"/>
  <c r="W183"/>
  <c r="W179"/>
  <c r="W175"/>
  <c r="W171"/>
  <c r="W167"/>
  <c r="W163"/>
  <c r="W159"/>
  <c r="W155"/>
  <c r="W151"/>
  <c r="W147"/>
  <c r="W143"/>
  <c r="W139"/>
  <c r="W135"/>
  <c r="W131"/>
  <c r="W127"/>
  <c r="W123"/>
  <c r="W119"/>
  <c r="W115"/>
  <c r="W111"/>
  <c r="W107"/>
  <c r="W103"/>
  <c r="W99"/>
  <c r="W95"/>
  <c r="W91"/>
  <c r="W1041"/>
  <c r="W1029"/>
  <c r="W1009"/>
  <c r="W997"/>
  <c r="W977"/>
  <c r="W965"/>
  <c r="W945"/>
  <c r="W933"/>
  <c r="W913"/>
  <c r="W901"/>
  <c r="W881"/>
  <c r="W869"/>
  <c r="W832"/>
  <c r="W812"/>
  <c r="W790"/>
  <c r="W768"/>
  <c r="W745"/>
  <c r="W740"/>
  <c r="W704"/>
  <c r="W684"/>
  <c r="W681"/>
  <c r="W676"/>
  <c r="W662"/>
  <c r="W646"/>
  <c r="W614"/>
  <c r="W598"/>
  <c r="W566"/>
  <c r="W550"/>
  <c r="W518"/>
  <c r="W486"/>
  <c r="W470"/>
  <c r="W454"/>
  <c r="W438"/>
  <c r="W342"/>
  <c r="W262"/>
  <c r="W1685"/>
  <c r="W1637"/>
  <c r="W1621"/>
  <c r="W1557"/>
  <c r="W1541"/>
  <c r="W1525"/>
  <c r="W1477"/>
  <c r="W1461"/>
  <c r="W1429"/>
  <c r="W1413"/>
  <c r="W1365"/>
  <c r="W1677"/>
  <c r="W1661"/>
  <c r="W1645"/>
  <c r="W1629"/>
  <c r="W1613"/>
  <c r="W1597"/>
  <c r="W1581"/>
  <c r="W1565"/>
  <c r="W1549"/>
  <c r="W1533"/>
  <c r="W1517"/>
  <c r="W1501"/>
  <c r="W1485"/>
  <c r="W1469"/>
  <c r="W1453"/>
  <c r="W1437"/>
  <c r="W1421"/>
  <c r="W1405"/>
  <c r="W1389"/>
  <c r="W1373"/>
  <c r="W1357"/>
  <c r="W1341"/>
  <c r="W1325"/>
  <c r="W1309"/>
  <c r="W1293"/>
  <c r="W1277"/>
  <c r="W1261"/>
  <c r="W1245"/>
  <c r="W1229"/>
  <c r="W1213"/>
  <c r="W1197"/>
  <c r="W1181"/>
  <c r="W1165"/>
  <c r="W1149"/>
  <c r="W1133"/>
  <c r="W1113"/>
  <c r="W1101"/>
  <c r="W1081"/>
  <c r="W1069"/>
  <c r="W1049"/>
  <c r="W1037"/>
  <c r="W1017"/>
  <c r="W1005"/>
  <c r="W985"/>
  <c r="W973"/>
  <c r="W953"/>
  <c r="W941"/>
  <c r="W921"/>
  <c r="W909"/>
  <c r="W889"/>
  <c r="W877"/>
  <c r="W857"/>
  <c r="W852"/>
  <c r="W838"/>
  <c r="W816"/>
  <c r="W796"/>
  <c r="W793"/>
  <c r="W788"/>
  <c r="W774"/>
  <c r="W752"/>
  <c r="W732"/>
  <c r="W729"/>
  <c r="W724"/>
  <c r="W710"/>
  <c r="W688"/>
  <c r="W668"/>
  <c r="W665"/>
  <c r="W650"/>
  <c r="W634"/>
  <c r="W618"/>
  <c r="W602"/>
  <c r="W586"/>
  <c r="W570"/>
  <c r="W554"/>
  <c r="W538"/>
  <c r="W522"/>
  <c r="W506"/>
  <c r="W490"/>
  <c r="W474"/>
  <c r="W458"/>
  <c r="W442"/>
  <c r="W426"/>
  <c r="W410"/>
  <c r="W394"/>
  <c r="W378"/>
  <c r="W362"/>
  <c r="W346"/>
  <c r="W330"/>
  <c r="W314"/>
  <c r="W298"/>
  <c r="W282"/>
  <c r="W266"/>
  <c r="W1674"/>
  <c r="W1658"/>
  <c r="W1642"/>
  <c r="W1626"/>
  <c r="W1610"/>
  <c r="W1594"/>
  <c r="W1578"/>
  <c r="W1562"/>
  <c r="W1546"/>
  <c r="W1530"/>
  <c r="W1514"/>
  <c r="W1498"/>
  <c r="W1482"/>
  <c r="W1466"/>
  <c r="W1450"/>
  <c r="W1434"/>
  <c r="W1418"/>
  <c r="W1402"/>
  <c r="W1386"/>
  <c r="W1370"/>
  <c r="W1354"/>
  <c r="W1338"/>
  <c r="W1322"/>
  <c r="W1306"/>
  <c r="W1290"/>
  <c r="W1274"/>
  <c r="W1258"/>
  <c r="W1242"/>
  <c r="W1226"/>
  <c r="W1210"/>
  <c r="W1194"/>
  <c r="W1178"/>
  <c r="W1162"/>
  <c r="W1146"/>
  <c r="W1130"/>
  <c r="W1125"/>
  <c r="W1105"/>
  <c r="W1093"/>
  <c r="W1073"/>
  <c r="W1061"/>
  <c r="W854"/>
  <c r="W809"/>
  <c r="W804"/>
  <c r="W748"/>
  <c r="W726"/>
  <c r="W630"/>
  <c r="W582"/>
  <c r="W534"/>
  <c r="W502"/>
  <c r="W422"/>
  <c r="W406"/>
  <c r="W390"/>
  <c r="W374"/>
  <c r="W358"/>
  <c r="W326"/>
  <c r="W310"/>
  <c r="W294"/>
  <c r="W278"/>
  <c r="W1669"/>
  <c r="W1653"/>
  <c r="W1605"/>
  <c r="W1589"/>
  <c r="W1573"/>
  <c r="W1509"/>
  <c r="W1493"/>
  <c r="W1445"/>
  <c r="W1397"/>
  <c r="W1381"/>
  <c r="W1301"/>
  <c r="W1237"/>
  <c r="W1173"/>
  <c r="W1085"/>
  <c r="W1058"/>
  <c r="W1033"/>
  <c r="W957"/>
  <c r="W930"/>
  <c r="W905"/>
  <c r="W848"/>
  <c r="W798"/>
  <c r="W781"/>
  <c r="W764"/>
  <c r="W714"/>
  <c r="W697"/>
  <c r="W678"/>
  <c r="W636"/>
  <c r="W623"/>
  <c r="W610"/>
  <c r="W572"/>
  <c r="W559"/>
  <c r="W546"/>
  <c r="W508"/>
  <c r="W495"/>
  <c r="W482"/>
  <c r="W444"/>
  <c r="W431"/>
  <c r="W418"/>
  <c r="W380"/>
  <c r="W367"/>
  <c r="W354"/>
  <c r="W316"/>
  <c r="W303"/>
  <c r="W290"/>
  <c r="W252"/>
  <c r="W236"/>
  <c r="W220"/>
  <c r="W204"/>
  <c r="W188"/>
  <c r="W172"/>
  <c r="W156"/>
  <c r="W140"/>
  <c r="W124"/>
  <c r="W108"/>
  <c r="W92"/>
  <c r="W112"/>
  <c r="W96"/>
  <c r="W1269"/>
  <c r="W1021"/>
  <c r="W994"/>
  <c r="W969"/>
  <c r="W866"/>
  <c r="W842"/>
  <c r="W756"/>
  <c r="W720"/>
  <c r="W655"/>
  <c r="W642"/>
  <c r="W578"/>
  <c r="W540"/>
  <c r="W463"/>
  <c r="W399"/>
  <c r="W322"/>
  <c r="W284"/>
  <c r="W271"/>
  <c r="W228"/>
  <c r="W196"/>
  <c r="W180"/>
  <c r="W164"/>
  <c r="W148"/>
  <c r="W100"/>
  <c r="W1221"/>
  <c r="W1157"/>
  <c r="W1065"/>
  <c r="W801"/>
  <c r="W626"/>
  <c r="W575"/>
  <c r="W524"/>
  <c r="W498"/>
  <c r="W434"/>
  <c r="W383"/>
  <c r="W306"/>
  <c r="W268"/>
  <c r="W255"/>
  <c r="W232"/>
  <c r="W216"/>
  <c r="W200"/>
  <c r="W168"/>
  <c r="W152"/>
  <c r="W120"/>
  <c r="W1317"/>
  <c r="W1253"/>
  <c r="W1189"/>
  <c r="W1129"/>
  <c r="W1053"/>
  <c r="W1026"/>
  <c r="W1001"/>
  <c r="W925"/>
  <c r="W898"/>
  <c r="W873"/>
  <c r="W845"/>
  <c r="W828"/>
  <c r="W778"/>
  <c r="W761"/>
  <c r="W742"/>
  <c r="W692"/>
  <c r="W673"/>
  <c r="W658"/>
  <c r="W620"/>
  <c r="W607"/>
  <c r="W594"/>
  <c r="W556"/>
  <c r="W543"/>
  <c r="W530"/>
  <c r="W492"/>
  <c r="W479"/>
  <c r="W466"/>
  <c r="W428"/>
  <c r="W415"/>
  <c r="W402"/>
  <c r="W364"/>
  <c r="W351"/>
  <c r="W338"/>
  <c r="W300"/>
  <c r="W287"/>
  <c r="W274"/>
  <c r="W240"/>
  <c r="W224"/>
  <c r="W208"/>
  <c r="W192"/>
  <c r="W176"/>
  <c r="W160"/>
  <c r="W144"/>
  <c r="W128"/>
  <c r="W1333"/>
  <c r="W1205"/>
  <c r="W1141"/>
  <c r="W1122"/>
  <c r="W1097"/>
  <c r="W893"/>
  <c r="W825"/>
  <c r="W806"/>
  <c r="W737"/>
  <c r="W670"/>
  <c r="W604"/>
  <c r="W591"/>
  <c r="W527"/>
  <c r="W514"/>
  <c r="W476"/>
  <c r="W450"/>
  <c r="W412"/>
  <c r="W386"/>
  <c r="W348"/>
  <c r="W335"/>
  <c r="W258"/>
  <c r="W244"/>
  <c r="W212"/>
  <c r="W132"/>
  <c r="W116"/>
  <c r="W1349"/>
  <c r="W1285"/>
  <c r="W1117"/>
  <c r="W1090"/>
  <c r="W989"/>
  <c r="W962"/>
  <c r="W937"/>
  <c r="W861"/>
  <c r="W820"/>
  <c r="W784"/>
  <c r="W734"/>
  <c r="W717"/>
  <c r="W700"/>
  <c r="W652"/>
  <c r="W639"/>
  <c r="W588"/>
  <c r="W562"/>
  <c r="W511"/>
  <c r="W460"/>
  <c r="W447"/>
  <c r="W396"/>
  <c r="W370"/>
  <c r="W332"/>
  <c r="W319"/>
  <c r="W248"/>
  <c r="W184"/>
  <c r="W136"/>
  <c r="W104"/>
  <c r="W134"/>
  <c r="W182"/>
  <c r="W260"/>
  <c r="W355"/>
  <c r="W432"/>
  <c r="W547"/>
  <c r="W685"/>
  <c r="W851"/>
  <c r="W1063"/>
  <c r="W89"/>
  <c r="W153"/>
  <c r="W210"/>
  <c r="W276"/>
  <c r="W404"/>
  <c r="W505"/>
  <c r="W627"/>
  <c r="W705"/>
  <c r="W795"/>
  <c r="W967"/>
  <c r="W1267"/>
  <c r="W117"/>
  <c r="W149"/>
  <c r="W181"/>
  <c r="W213"/>
  <c r="W245"/>
  <c r="W272"/>
  <c r="W329"/>
  <c r="W391"/>
  <c r="W451"/>
  <c r="W484"/>
  <c r="W528"/>
  <c r="W585"/>
  <c r="W647"/>
  <c r="W690"/>
  <c r="W759"/>
  <c r="W871"/>
  <c r="W982"/>
  <c r="W1106"/>
  <c r="W1251"/>
  <c r="W141"/>
  <c r="W214"/>
  <c r="W324"/>
  <c r="W425"/>
  <c r="W551"/>
  <c r="W617"/>
  <c r="W782"/>
  <c r="W906"/>
  <c r="W1046"/>
  <c r="W121"/>
  <c r="W178"/>
  <c r="W249"/>
  <c r="W371"/>
  <c r="W448"/>
  <c r="W563"/>
  <c r="W660"/>
  <c r="W823"/>
  <c r="W1095"/>
  <c r="W90"/>
  <c r="W122"/>
  <c r="W154"/>
  <c r="W186"/>
  <c r="W218"/>
  <c r="W250"/>
  <c r="W288"/>
  <c r="W345"/>
  <c r="W407"/>
  <c r="W467"/>
  <c r="W500"/>
  <c r="W544"/>
  <c r="W601"/>
  <c r="W667"/>
  <c r="W762"/>
  <c r="W846"/>
  <c r="W903"/>
  <c r="W1014"/>
  <c r="W1235"/>
  <c r="W1427"/>
  <c r="W1539"/>
  <c r="W1651"/>
  <c r="W333"/>
  <c r="W477"/>
  <c r="W621"/>
  <c r="W715"/>
  <c r="W802"/>
  <c r="W899"/>
  <c r="W975"/>
  <c r="W1039"/>
  <c r="W1086"/>
  <c r="W1123"/>
  <c r="W1190"/>
  <c r="W1254"/>
  <c r="W1318"/>
  <c r="W1382"/>
  <c r="W1446"/>
  <c r="W1510"/>
  <c r="W1574"/>
  <c r="W1638"/>
  <c r="W257"/>
  <c r="W321"/>
  <c r="W385"/>
  <c r="W449"/>
  <c r="W513"/>
  <c r="W577"/>
  <c r="W641"/>
  <c r="W691"/>
  <c r="W741"/>
  <c r="W791"/>
  <c r="W850"/>
  <c r="W887"/>
  <c r="W934"/>
  <c r="W971"/>
  <c r="W1015"/>
  <c r="W1062"/>
  <c r="W1099"/>
  <c r="W1147"/>
  <c r="W1211"/>
  <c r="W1275"/>
  <c r="W1339"/>
  <c r="W1403"/>
  <c r="W1467"/>
  <c r="W1531"/>
  <c r="W1595"/>
  <c r="W1659"/>
  <c r="W1459"/>
  <c r="W1603"/>
  <c r="W269"/>
  <c r="W397"/>
  <c r="W509"/>
  <c r="W653"/>
  <c r="W771"/>
  <c r="W862"/>
  <c r="W958"/>
  <c r="W277"/>
  <c r="W341"/>
  <c r="W405"/>
  <c r="W469"/>
  <c r="W533"/>
  <c r="W597"/>
  <c r="W661"/>
  <c r="W711"/>
  <c r="W770"/>
  <c r="W811"/>
  <c r="W863"/>
  <c r="W910"/>
  <c r="W947"/>
  <c r="W991"/>
  <c r="W1038"/>
  <c r="W1075"/>
  <c r="W1119"/>
  <c r="W1182"/>
  <c r="W1246"/>
  <c r="W1310"/>
  <c r="W1374"/>
  <c r="W1438"/>
  <c r="W1502"/>
  <c r="W1566"/>
  <c r="W1630"/>
  <c r="W671"/>
  <c r="W735"/>
  <c r="W799"/>
  <c r="W1135"/>
  <c r="W1167"/>
  <c r="W1199"/>
  <c r="W1231"/>
  <c r="W1263"/>
  <c r="W1295"/>
  <c r="W1327"/>
  <c r="W1359"/>
  <c r="W1391"/>
  <c r="W1423"/>
  <c r="W1455"/>
  <c r="W1487"/>
  <c r="W1519"/>
  <c r="W1551"/>
  <c r="W1583"/>
  <c r="W1615"/>
  <c r="W1647"/>
  <c r="W1679"/>
  <c r="W416"/>
  <c r="W882"/>
  <c r="W1083"/>
  <c r="W1475"/>
  <c r="W285"/>
  <c r="W541"/>
  <c r="W757"/>
  <c r="W943"/>
  <c r="W1059"/>
  <c r="W1158"/>
  <c r="W1350"/>
  <c r="W1478"/>
  <c r="W1606"/>
  <c r="W289"/>
  <c r="W417"/>
  <c r="W545"/>
  <c r="W663"/>
  <c r="W763"/>
  <c r="W870"/>
  <c r="W951"/>
  <c r="W1035"/>
  <c r="W1126"/>
  <c r="W1243"/>
  <c r="W1371"/>
  <c r="W1499"/>
  <c r="W1627"/>
  <c r="W1523"/>
  <c r="W349"/>
  <c r="W589"/>
  <c r="W821"/>
  <c r="W1022"/>
  <c r="W373"/>
  <c r="W501"/>
  <c r="W629"/>
  <c r="W739"/>
  <c r="W839"/>
  <c r="W927"/>
  <c r="W1011"/>
  <c r="W1102"/>
  <c r="W1214"/>
  <c r="W1342"/>
  <c r="W1534"/>
  <c r="W1662"/>
  <c r="W767"/>
  <c r="W831"/>
  <c r="W1183"/>
  <c r="W1247"/>
  <c r="W1311"/>
  <c r="W1375"/>
  <c r="W1439"/>
  <c r="W1503"/>
  <c r="W1567"/>
  <c r="W1631"/>
  <c r="W150"/>
  <c r="W487"/>
  <c r="W769"/>
  <c r="W1155"/>
  <c r="W169"/>
  <c r="W435"/>
  <c r="W631"/>
  <c r="W830"/>
  <c r="W1331"/>
  <c r="W158"/>
  <c r="W222"/>
  <c r="W292"/>
  <c r="W393"/>
  <c r="W515"/>
  <c r="W592"/>
  <c r="W721"/>
  <c r="W923"/>
  <c r="W1110"/>
  <c r="W166"/>
  <c r="W452"/>
  <c r="W644"/>
  <c r="W935"/>
  <c r="W137"/>
  <c r="W311"/>
  <c r="W499"/>
  <c r="W709"/>
  <c r="W1139"/>
  <c r="W129"/>
  <c r="W193"/>
  <c r="W275"/>
  <c r="W352"/>
  <c r="W471"/>
  <c r="W564"/>
  <c r="W695"/>
  <c r="W874"/>
  <c r="W1031"/>
  <c r="W1443"/>
  <c r="W1683"/>
  <c r="W525"/>
  <c r="W743"/>
  <c r="W995"/>
  <c r="W1091"/>
  <c r="W1206"/>
  <c r="W1334"/>
  <c r="W1462"/>
  <c r="W1590"/>
  <c r="W273"/>
  <c r="W401"/>
  <c r="W529"/>
  <c r="W657"/>
  <c r="W755"/>
  <c r="W855"/>
  <c r="W939"/>
  <c r="W1030"/>
  <c r="W1111"/>
  <c r="W1227"/>
  <c r="W1355"/>
  <c r="W1483"/>
  <c r="W1611"/>
  <c r="W1507"/>
  <c r="W317"/>
  <c r="W557"/>
  <c r="W807"/>
  <c r="W990"/>
  <c r="W357"/>
  <c r="W485"/>
  <c r="W613"/>
  <c r="W775"/>
  <c r="W878"/>
  <c r="W959"/>
  <c r="W1043"/>
  <c r="W1134"/>
  <c r="W1262"/>
  <c r="W1390"/>
  <c r="W1518"/>
  <c r="W1646"/>
  <c r="W751"/>
  <c r="W1143"/>
  <c r="W1207"/>
  <c r="W1271"/>
  <c r="W1335"/>
  <c r="W1399"/>
  <c r="W1463"/>
  <c r="W1527"/>
  <c r="W1591"/>
  <c r="W1655"/>
  <c r="W125"/>
  <c r="W173"/>
  <c r="W237"/>
  <c r="W304"/>
  <c r="W423"/>
  <c r="W516"/>
  <c r="W624"/>
  <c r="W810"/>
  <c r="W1042"/>
  <c r="W1283"/>
  <c r="W130"/>
  <c r="W201"/>
  <c r="W256"/>
  <c r="W377"/>
  <c r="W468"/>
  <c r="W576"/>
  <c r="W701"/>
  <c r="W785"/>
  <c r="W946"/>
  <c r="W1078"/>
  <c r="W110"/>
  <c r="W142"/>
  <c r="W174"/>
  <c r="W206"/>
  <c r="W238"/>
  <c r="W265"/>
  <c r="W327"/>
  <c r="W387"/>
  <c r="W420"/>
  <c r="W464"/>
  <c r="W521"/>
  <c r="W583"/>
  <c r="W643"/>
  <c r="W682"/>
  <c r="W731"/>
  <c r="W826"/>
  <c r="W978"/>
  <c r="W1098"/>
  <c r="W1187"/>
  <c r="W109"/>
  <c r="W198"/>
  <c r="W297"/>
  <c r="W388"/>
  <c r="W489"/>
  <c r="W611"/>
  <c r="W765"/>
  <c r="W859"/>
  <c r="W1034"/>
  <c r="W98"/>
  <c r="W162"/>
  <c r="W226"/>
  <c r="W340"/>
  <c r="W439"/>
  <c r="W512"/>
  <c r="W633"/>
  <c r="W787"/>
  <c r="W1074"/>
  <c r="W94"/>
  <c r="W113"/>
  <c r="W145"/>
  <c r="W177"/>
  <c r="W209"/>
  <c r="W241"/>
  <c r="W281"/>
  <c r="W343"/>
  <c r="W403"/>
  <c r="W436"/>
  <c r="W480"/>
  <c r="W537"/>
  <c r="W599"/>
  <c r="W659"/>
  <c r="W749"/>
  <c r="W837"/>
  <c r="W886"/>
  <c r="W1010"/>
  <c r="W1171"/>
  <c r="W1379"/>
  <c r="W1491"/>
  <c r="W1635"/>
  <c r="W301"/>
  <c r="W461"/>
  <c r="W573"/>
  <c r="W679"/>
  <c r="W779"/>
  <c r="W879"/>
  <c r="W963"/>
  <c r="W1027"/>
  <c r="W1071"/>
  <c r="W1118"/>
  <c r="W1174"/>
  <c r="W1238"/>
  <c r="W1302"/>
  <c r="W1366"/>
  <c r="W1430"/>
  <c r="W1494"/>
  <c r="W1558"/>
  <c r="W1622"/>
  <c r="W1686"/>
  <c r="W305"/>
  <c r="W369"/>
  <c r="W433"/>
  <c r="W497"/>
  <c r="W561"/>
  <c r="W625"/>
  <c r="W677"/>
  <c r="W727"/>
  <c r="W786"/>
  <c r="W827"/>
  <c r="W875"/>
  <c r="W919"/>
  <c r="W966"/>
  <c r="W1003"/>
  <c r="W1047"/>
  <c r="W1094"/>
  <c r="W1131"/>
  <c r="W1195"/>
  <c r="W1259"/>
  <c r="W1323"/>
  <c r="W1387"/>
  <c r="W1451"/>
  <c r="W1515"/>
  <c r="W1579"/>
  <c r="W1643"/>
  <c r="W1411"/>
  <c r="W1587"/>
  <c r="W253"/>
  <c r="W365"/>
  <c r="W493"/>
  <c r="W605"/>
  <c r="W738"/>
  <c r="W835"/>
  <c r="W926"/>
  <c r="W261"/>
  <c r="W325"/>
  <c r="W389"/>
  <c r="W453"/>
  <c r="W517"/>
  <c r="W581"/>
  <c r="W645"/>
  <c r="W706"/>
  <c r="W747"/>
  <c r="W803"/>
  <c r="W853"/>
  <c r="W895"/>
  <c r="W942"/>
  <c r="W979"/>
  <c r="W1023"/>
  <c r="W1070"/>
  <c r="W1107"/>
  <c r="W1166"/>
  <c r="W1230"/>
  <c r="W1294"/>
  <c r="W1358"/>
  <c r="W1422"/>
  <c r="W1486"/>
  <c r="W1550"/>
  <c r="W1614"/>
  <c r="W1678"/>
  <c r="W719"/>
  <c r="W783"/>
  <c r="W847"/>
  <c r="W1159"/>
  <c r="W1191"/>
  <c r="W1223"/>
  <c r="W1255"/>
  <c r="W1287"/>
  <c r="W1319"/>
  <c r="W1351"/>
  <c r="W1383"/>
  <c r="W1415"/>
  <c r="W1447"/>
  <c r="W1479"/>
  <c r="W1511"/>
  <c r="W1543"/>
  <c r="W1575"/>
  <c r="W1607"/>
  <c r="W1639"/>
  <c r="W1671"/>
  <c r="W118"/>
  <c r="W157"/>
  <c r="W221"/>
  <c r="W295"/>
  <c r="W419"/>
  <c r="W496"/>
  <c r="W615"/>
  <c r="W773"/>
  <c r="W918"/>
  <c r="W1219"/>
  <c r="W114"/>
  <c r="W185"/>
  <c r="W242"/>
  <c r="W313"/>
  <c r="W441"/>
  <c r="W567"/>
  <c r="W640"/>
  <c r="W754"/>
  <c r="W938"/>
  <c r="W1066"/>
  <c r="W101"/>
  <c r="W133"/>
  <c r="W165"/>
  <c r="W197"/>
  <c r="W229"/>
  <c r="W263"/>
  <c r="W323"/>
  <c r="W356"/>
  <c r="W400"/>
  <c r="W457"/>
  <c r="W519"/>
  <c r="W579"/>
  <c r="W612"/>
  <c r="W656"/>
  <c r="W723"/>
  <c r="W813"/>
  <c r="W970"/>
  <c r="W1051"/>
  <c r="W1127"/>
  <c r="W93"/>
  <c r="W189"/>
  <c r="W246"/>
  <c r="W368"/>
  <c r="W483"/>
  <c r="W580"/>
  <c r="W698"/>
  <c r="W849"/>
  <c r="W987"/>
  <c r="W1347"/>
  <c r="W146"/>
  <c r="W217"/>
  <c r="W320"/>
  <c r="W384"/>
  <c r="W503"/>
  <c r="W596"/>
  <c r="W746"/>
  <c r="W950"/>
  <c r="W1203"/>
  <c r="W106"/>
  <c r="W138"/>
  <c r="W170"/>
  <c r="W202"/>
  <c r="W234"/>
  <c r="W279"/>
  <c r="W339"/>
  <c r="W372"/>
  <c r="W473"/>
  <c r="W535"/>
  <c r="W595"/>
  <c r="W628"/>
  <c r="W702"/>
  <c r="W833"/>
  <c r="W1002"/>
  <c r="W1363"/>
  <c r="W1571"/>
  <c r="W413"/>
  <c r="W674"/>
  <c r="W867"/>
  <c r="W1007"/>
  <c r="W1103"/>
  <c r="W1222"/>
  <c r="W1286"/>
  <c r="W1414"/>
  <c r="W1542"/>
  <c r="W1670"/>
  <c r="W353"/>
  <c r="W481"/>
  <c r="W609"/>
  <c r="W722"/>
  <c r="W819"/>
  <c r="W907"/>
  <c r="W998"/>
  <c r="W1079"/>
  <c r="W1179"/>
  <c r="W1307"/>
  <c r="W1435"/>
  <c r="W1563"/>
  <c r="W1395"/>
  <c r="W1667"/>
  <c r="W445"/>
  <c r="W707"/>
  <c r="W911"/>
  <c r="W309"/>
  <c r="W437"/>
  <c r="W565"/>
  <c r="W683"/>
  <c r="W789"/>
  <c r="W883"/>
  <c r="W974"/>
  <c r="W1055"/>
  <c r="W1150"/>
  <c r="W1278"/>
  <c r="W1406"/>
  <c r="W1470"/>
  <c r="W1598"/>
  <c r="W703"/>
  <c r="W1151"/>
  <c r="W1215"/>
  <c r="W1279"/>
  <c r="W1343"/>
  <c r="W1407"/>
  <c r="W1471"/>
  <c r="W1535"/>
  <c r="W1599"/>
  <c r="W1663"/>
  <c r="W102"/>
  <c r="W205"/>
  <c r="W291"/>
  <c r="W361"/>
  <c r="W553"/>
  <c r="W914"/>
  <c r="W105"/>
  <c r="W233"/>
  <c r="W307"/>
  <c r="W532"/>
  <c r="W718"/>
  <c r="W1019"/>
  <c r="W126"/>
  <c r="W190"/>
  <c r="W259"/>
  <c r="W336"/>
  <c r="W455"/>
  <c r="W548"/>
  <c r="W649"/>
  <c r="W766"/>
  <c r="W999"/>
  <c r="W1315"/>
  <c r="W230"/>
  <c r="W359"/>
  <c r="W560"/>
  <c r="W818"/>
  <c r="W1115"/>
  <c r="W194"/>
  <c r="W375"/>
  <c r="W569"/>
  <c r="W891"/>
  <c r="W97"/>
  <c r="W161"/>
  <c r="W225"/>
  <c r="W308"/>
  <c r="W409"/>
  <c r="W531"/>
  <c r="W608"/>
  <c r="W829"/>
  <c r="W955"/>
  <c r="W1299"/>
  <c r="W1555"/>
  <c r="W381"/>
  <c r="W637"/>
  <c r="W843"/>
  <c r="W931"/>
  <c r="W1054"/>
  <c r="W1142"/>
  <c r="W1270"/>
  <c r="W1398"/>
  <c r="W1526"/>
  <c r="W1654"/>
  <c r="W337"/>
  <c r="W465"/>
  <c r="W593"/>
  <c r="W699"/>
  <c r="W805"/>
  <c r="W902"/>
  <c r="W983"/>
  <c r="W1067"/>
  <c r="W1163"/>
  <c r="W1291"/>
  <c r="W1419"/>
  <c r="W1547"/>
  <c r="W1675"/>
  <c r="W1619"/>
  <c r="W429"/>
  <c r="W693"/>
  <c r="W894"/>
  <c r="W293"/>
  <c r="W421"/>
  <c r="W549"/>
  <c r="W675"/>
  <c r="W725"/>
  <c r="W834"/>
  <c r="W915"/>
  <c r="W1006"/>
  <c r="W1087"/>
  <c r="W1198"/>
  <c r="W1326"/>
  <c r="W1454"/>
  <c r="W1582"/>
  <c r="W687"/>
  <c r="W815"/>
  <c r="W1175"/>
  <c r="W1239"/>
  <c r="W1303"/>
  <c r="W1367"/>
  <c r="W1431"/>
  <c r="W1495"/>
  <c r="W1559"/>
  <c r="W1623"/>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W5"/>
  <c r="S6"/>
  <c r="D6"/>
  <c r="H8"/>
  <c r="V7"/>
  <c r="E9"/>
  <c r="U7"/>
  <c r="A86" l="1"/>
  <c r="A87" s="1"/>
  <c r="A75"/>
  <c r="A76" s="1"/>
  <c r="A77" s="1"/>
  <c r="A78" s="1"/>
  <c r="A79" s="1"/>
  <c r="A80" s="1"/>
  <c r="A81" s="1"/>
  <c r="A82" s="1"/>
  <c r="A83" s="1"/>
  <c r="A84" s="1"/>
  <c r="A85" s="1"/>
  <c r="V5"/>
  <c r="U5"/>
  <c r="W4"/>
  <c r="AB4"/>
  <c r="V4"/>
  <c r="U4"/>
  <c r="E5"/>
  <c r="AC4"/>
  <c r="AA4"/>
  <c r="A5"/>
  <c r="P5"/>
  <c r="T4"/>
  <c r="X4"/>
  <c r="Y4"/>
  <c r="S5"/>
  <c r="Z4"/>
  <c r="AD4" l="1"/>
  <c r="Z3"/>
  <c r="AA3"/>
  <c r="D4"/>
  <c r="I4"/>
  <c r="T3"/>
  <c r="N4"/>
  <c r="J4"/>
  <c r="O4"/>
  <c r="L4"/>
  <c r="AB3"/>
  <c r="AC3"/>
  <c r="X3"/>
  <c r="U3"/>
  <c r="E4"/>
  <c r="V3"/>
  <c r="Y3"/>
  <c r="W3"/>
  <c r="P4" l="1"/>
  <c r="Q4"/>
  <c r="D5"/>
  <c r="A3"/>
  <c r="H2"/>
  <c r="F4"/>
  <c r="W1"/>
  <c r="Z1"/>
  <c r="AA1"/>
  <c r="V1"/>
  <c r="T1"/>
  <c r="X1"/>
  <c r="AC1"/>
  <c r="AD3"/>
  <c r="Y1"/>
  <c r="U1"/>
  <c r="AB1"/>
  <c r="AD1" l="1"/>
  <c r="X1224" i="5"/>
  <c r="X1225"/>
  <c r="X1226"/>
  <c r="X1227"/>
  <c r="X1228"/>
  <c r="X1229"/>
  <c r="X1230"/>
  <c r="X1231"/>
  <c r="X1232"/>
  <c r="X1233"/>
  <c r="X1234"/>
  <c r="X1235"/>
  <c r="X1236"/>
  <c r="X1237"/>
  <c r="X1238"/>
  <c r="X1239"/>
  <c r="X1240"/>
  <c r="X1241"/>
  <c r="X1242"/>
  <c r="X1243"/>
  <c r="X1244"/>
  <c r="X1245"/>
  <c r="X1246"/>
  <c r="X1247"/>
  <c r="X1248"/>
  <c r="X1249"/>
  <c r="X1250"/>
  <c r="X1251"/>
  <c r="X1252"/>
  <c r="X1253"/>
  <c r="AA1720" i="21"/>
  <c r="X1720"/>
  <c r="AA1719"/>
  <c r="X1719"/>
  <c r="AA1718"/>
  <c r="X1718"/>
  <c r="AA1717"/>
  <c r="X1717"/>
  <c r="AA1716"/>
  <c r="X1716"/>
  <c r="AA1715"/>
  <c r="X1715"/>
  <c r="AA1714"/>
  <c r="X1714"/>
  <c r="AA1713"/>
  <c r="X1713"/>
  <c r="AA1712"/>
  <c r="X1712"/>
  <c r="AA1711"/>
  <c r="X1711"/>
  <c r="AA1710"/>
  <c r="X1710"/>
  <c r="AA1709"/>
  <c r="X1709"/>
  <c r="AA1708"/>
  <c r="X1708"/>
  <c r="AA1707"/>
  <c r="X1707"/>
  <c r="AA1706"/>
  <c r="X1706"/>
  <c r="AA1705"/>
  <c r="X1705"/>
  <c r="AA1704"/>
  <c r="X1704"/>
  <c r="AA1703"/>
  <c r="X1703"/>
  <c r="AA1702"/>
  <c r="X1702"/>
  <c r="AA1701"/>
  <c r="X1701"/>
  <c r="AA1700"/>
  <c r="X1700"/>
  <c r="AA1699"/>
  <c r="X1699"/>
  <c r="AA1698"/>
  <c r="X1698"/>
  <c r="AA1697"/>
  <c r="X1697"/>
  <c r="AA1696"/>
  <c r="X1696"/>
  <c r="AA1695"/>
  <c r="X1695"/>
  <c r="AA1694"/>
  <c r="X1694"/>
  <c r="AA1693"/>
  <c r="X1693"/>
  <c r="AA1692"/>
  <c r="X1692"/>
  <c r="AA1691"/>
  <c r="X1691"/>
  <c r="AA1690"/>
  <c r="X1690"/>
  <c r="AA1689"/>
  <c r="X1689"/>
  <c r="AA1688"/>
  <c r="X1688"/>
  <c r="AA1687"/>
  <c r="X1687"/>
  <c r="AA1686"/>
  <c r="X1686"/>
  <c r="AA1685"/>
  <c r="X1685"/>
  <c r="AA1684"/>
  <c r="X1684"/>
  <c r="AA1683"/>
  <c r="X1683"/>
  <c r="AA1682"/>
  <c r="X1682"/>
  <c r="AA1681"/>
  <c r="X1681"/>
  <c r="AA1680"/>
  <c r="X1680"/>
  <c r="AA1679"/>
  <c r="X1679"/>
  <c r="AA1678"/>
  <c r="X1678"/>
  <c r="AA1677"/>
  <c r="X1677"/>
  <c r="AA1676"/>
  <c r="X1676"/>
  <c r="AA1675"/>
  <c r="X1675"/>
  <c r="AA1674"/>
  <c r="X1674"/>
  <c r="AA1673"/>
  <c r="X1673"/>
  <c r="AA1672"/>
  <c r="X1672"/>
  <c r="AA1671"/>
  <c r="X1671"/>
  <c r="AA1670"/>
  <c r="X1670"/>
  <c r="AA1669"/>
  <c r="X1669"/>
  <c r="AA1668"/>
  <c r="X1668"/>
  <c r="AA1667"/>
  <c r="X1667"/>
  <c r="AA1666"/>
  <c r="X1666"/>
  <c r="AA1665"/>
  <c r="X1665"/>
  <c r="AA1664"/>
  <c r="X1664"/>
  <c r="AA1663"/>
  <c r="X1663"/>
  <c r="AA1662"/>
  <c r="X1662"/>
  <c r="AA1661"/>
  <c r="X1661"/>
  <c r="AA1660"/>
  <c r="X1660"/>
  <c r="AA1659"/>
  <c r="X1659"/>
  <c r="AA1658"/>
  <c r="X1658"/>
  <c r="AA1657"/>
  <c r="X1657"/>
  <c r="AA1656"/>
  <c r="X1656"/>
  <c r="AA1655"/>
  <c r="X1655"/>
  <c r="AA1654"/>
  <c r="X1654"/>
  <c r="AA1653"/>
  <c r="X1653"/>
  <c r="AA1652"/>
  <c r="X1652"/>
  <c r="AA1651"/>
  <c r="X1651"/>
  <c r="AA1650"/>
  <c r="X1650"/>
  <c r="AA1649"/>
  <c r="X1649"/>
  <c r="AA1648"/>
  <c r="X1648"/>
  <c r="AA1647"/>
  <c r="X1647"/>
  <c r="AA1646"/>
  <c r="X1646"/>
  <c r="AA1645"/>
  <c r="X1645"/>
  <c r="AA1644"/>
  <c r="X1644"/>
  <c r="AA1643"/>
  <c r="X1643"/>
  <c r="AA1642"/>
  <c r="X1642"/>
  <c r="AA1641"/>
  <c r="X1641"/>
  <c r="AA1640"/>
  <c r="X1640"/>
  <c r="AA1639"/>
  <c r="X1639"/>
  <c r="AA1638"/>
  <c r="X1638"/>
  <c r="AA1637"/>
  <c r="X1637"/>
  <c r="AA1636"/>
  <c r="X1636"/>
  <c r="AA1635"/>
  <c r="X1635"/>
  <c r="AA1634"/>
  <c r="X1634"/>
  <c r="AA1633"/>
  <c r="X1633"/>
  <c r="AA1632"/>
  <c r="X1632"/>
  <c r="AA1631"/>
  <c r="X1631"/>
  <c r="AA1630"/>
  <c r="X1630"/>
  <c r="AA1629"/>
  <c r="X1629"/>
  <c r="AA1628"/>
  <c r="X1628"/>
  <c r="AA1627"/>
  <c r="X1627"/>
  <c r="AA1626"/>
  <c r="X1626"/>
  <c r="AA1625"/>
  <c r="X1625"/>
  <c r="AA1624"/>
  <c r="X1624"/>
  <c r="AA1623"/>
  <c r="X1623"/>
  <c r="AA1622"/>
  <c r="X1622"/>
  <c r="AA1621"/>
  <c r="X1621"/>
  <c r="AA1620"/>
  <c r="X1620"/>
  <c r="AA1619"/>
  <c r="X1619"/>
  <c r="AA1618"/>
  <c r="X1618"/>
  <c r="AA1617"/>
  <c r="X1617"/>
  <c r="AA1616"/>
  <c r="X1616"/>
  <c r="AA1615"/>
  <c r="X1615"/>
  <c r="AA1614"/>
  <c r="X1614"/>
  <c r="AA1613"/>
  <c r="X1613"/>
  <c r="AA1612"/>
  <c r="X1612"/>
  <c r="AA1611"/>
  <c r="X1611"/>
  <c r="AA1610"/>
  <c r="X1610"/>
  <c r="AA1609"/>
  <c r="X1609"/>
  <c r="AA1608"/>
  <c r="X1608"/>
  <c r="AA1607"/>
  <c r="X1607"/>
  <c r="AA1606"/>
  <c r="X1606"/>
  <c r="AA1605"/>
  <c r="X1605"/>
  <c r="AA1604"/>
  <c r="X1604"/>
  <c r="AA1603"/>
  <c r="X1603"/>
  <c r="AA1602"/>
  <c r="X1602"/>
  <c r="AA1601"/>
  <c r="X1601"/>
  <c r="AA1600"/>
  <c r="X1600"/>
  <c r="AA1599"/>
  <c r="X1599"/>
  <c r="AA1598"/>
  <c r="X1598"/>
  <c r="AA1597"/>
  <c r="X1597"/>
  <c r="AA1596"/>
  <c r="X1596"/>
  <c r="AA1595"/>
  <c r="X1595"/>
  <c r="AA1594"/>
  <c r="X1594"/>
  <c r="AA1593"/>
  <c r="X1593"/>
  <c r="AA1592"/>
  <c r="X1592"/>
  <c r="AA1591"/>
  <c r="X1591"/>
  <c r="AA1590"/>
  <c r="X1590"/>
  <c r="AA1589"/>
  <c r="X1589"/>
  <c r="AA1588"/>
  <c r="X1588"/>
  <c r="AA1587"/>
  <c r="X1587"/>
  <c r="AA1586"/>
  <c r="X1586"/>
  <c r="AA1585"/>
  <c r="X1585"/>
  <c r="AA1584"/>
  <c r="X1584"/>
  <c r="AA1583"/>
  <c r="X1583"/>
  <c r="AA1582"/>
  <c r="X1582"/>
  <c r="AA1581"/>
  <c r="X1581"/>
  <c r="AA1580"/>
  <c r="X1580"/>
  <c r="AA1579"/>
  <c r="X1579"/>
  <c r="AA1578"/>
  <c r="X1578"/>
  <c r="AA1577"/>
  <c r="X1577"/>
  <c r="AA1576"/>
  <c r="X1576"/>
  <c r="AA1575"/>
  <c r="X1575"/>
  <c r="AA1574"/>
  <c r="X1574"/>
  <c r="AA1573"/>
  <c r="X1573"/>
  <c r="AA1572"/>
  <c r="X1572"/>
  <c r="AA1571"/>
  <c r="X1571"/>
  <c r="AA1570"/>
  <c r="X1570"/>
  <c r="AA1569"/>
  <c r="X1569"/>
  <c r="AA1568"/>
  <c r="X1568"/>
  <c r="AA1567"/>
  <c r="X1567"/>
  <c r="AA1566"/>
  <c r="X1566"/>
  <c r="AA1565"/>
  <c r="X1565"/>
  <c r="AA1564"/>
  <c r="X1564"/>
  <c r="AA1563"/>
  <c r="X1563"/>
  <c r="AA1562"/>
  <c r="X1562"/>
  <c r="AA1561"/>
  <c r="X1561"/>
  <c r="AA1560"/>
  <c r="X1560"/>
  <c r="AA1559"/>
  <c r="X1559"/>
  <c r="AA1558"/>
  <c r="X1558"/>
  <c r="AA1557"/>
  <c r="X1557"/>
  <c r="AA1556"/>
  <c r="X1556"/>
  <c r="AA1555"/>
  <c r="X1555"/>
  <c r="AA1554"/>
  <c r="X1554"/>
  <c r="AA1553"/>
  <c r="X1553"/>
  <c r="AA1552"/>
  <c r="X1552"/>
  <c r="AA1551"/>
  <c r="X1551"/>
  <c r="AA1550"/>
  <c r="X1550"/>
  <c r="AA1549"/>
  <c r="X1549"/>
  <c r="AA1548"/>
  <c r="X1548"/>
  <c r="AA1547"/>
  <c r="X1547"/>
  <c r="AA1546"/>
  <c r="X1546"/>
  <c r="AA1545"/>
  <c r="X1545"/>
  <c r="AA1544"/>
  <c r="X1544"/>
  <c r="AA1543"/>
  <c r="X1543"/>
  <c r="AA1542"/>
  <c r="X1542"/>
  <c r="AA1541"/>
  <c r="X1541"/>
  <c r="AA1540"/>
  <c r="X1540"/>
  <c r="AA1539"/>
  <c r="X1539"/>
  <c r="AA1538"/>
  <c r="X1538"/>
  <c r="AA1537"/>
  <c r="X1537"/>
  <c r="AA1536"/>
  <c r="X1536"/>
  <c r="AA1535"/>
  <c r="X1535"/>
  <c r="AA1534"/>
  <c r="X1534"/>
  <c r="AA1533"/>
  <c r="X1533"/>
  <c r="AA1532"/>
  <c r="X1532"/>
  <c r="AA1531"/>
  <c r="X1531"/>
  <c r="AA1530"/>
  <c r="X1530"/>
  <c r="AA1529"/>
  <c r="X1529"/>
  <c r="AA1528"/>
  <c r="X1528"/>
  <c r="AA1527"/>
  <c r="X1527"/>
  <c r="AA152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E86"/>
  <c r="G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G67"/>
  <c r="E39"/>
  <c r="G28"/>
  <c r="G21"/>
  <c r="G54"/>
  <c r="E80"/>
  <c r="E57"/>
  <c r="E85"/>
  <c r="G37"/>
  <c r="G49"/>
  <c r="E16"/>
  <c r="E74"/>
  <c r="G17"/>
  <c r="E71"/>
  <c r="G73"/>
  <c r="E61"/>
  <c r="E66"/>
  <c r="G18"/>
  <c r="E68"/>
  <c r="E36"/>
  <c r="E65"/>
  <c r="E84"/>
  <c r="E20"/>
  <c r="G50"/>
  <c r="E27"/>
  <c r="G32"/>
  <c r="E70"/>
  <c r="G66"/>
  <c r="E40"/>
  <c r="G51"/>
  <c r="G72"/>
  <c r="E63"/>
  <c r="G62"/>
  <c r="G39"/>
  <c r="E18"/>
  <c r="G68"/>
  <c r="G44"/>
  <c r="E19"/>
  <c r="G47"/>
  <c r="E47"/>
  <c r="E12"/>
  <c r="E48"/>
  <c r="E30"/>
  <c r="G71"/>
  <c r="E32"/>
  <c r="G30"/>
  <c r="G10"/>
  <c r="G80"/>
  <c r="E25"/>
  <c r="G77"/>
  <c r="E15"/>
  <c r="G82"/>
  <c r="E14"/>
  <c r="E78"/>
  <c r="G26"/>
  <c r="E38"/>
  <c r="E33"/>
  <c r="E45"/>
  <c r="G27"/>
  <c r="G29"/>
  <c r="E81"/>
  <c r="E75"/>
  <c r="G16"/>
  <c r="E29"/>
  <c r="E54"/>
  <c r="G33"/>
  <c r="E83"/>
  <c r="G83"/>
  <c r="E69"/>
  <c r="G74"/>
  <c r="E77"/>
  <c r="G78"/>
  <c r="E82"/>
  <c r="G23"/>
  <c r="G69"/>
  <c r="E56"/>
  <c r="G58"/>
  <c r="E53"/>
  <c r="G14"/>
  <c r="E73"/>
  <c r="G52"/>
  <c r="G22"/>
  <c r="E17"/>
  <c r="E35"/>
  <c r="E34"/>
  <c r="E42"/>
  <c r="G43"/>
  <c r="G45"/>
  <c r="E24"/>
  <c r="G61"/>
  <c r="G63"/>
  <c r="G15"/>
  <c r="G75"/>
  <c r="E23"/>
  <c r="G35"/>
  <c r="G60"/>
  <c r="G53"/>
  <c r="E52"/>
  <c r="E11"/>
  <c r="E50"/>
  <c r="G12"/>
  <c r="G56"/>
  <c r="E44"/>
  <c r="E59"/>
  <c r="G57"/>
  <c r="G79"/>
  <c r="E37"/>
  <c r="G40"/>
  <c r="E49"/>
  <c r="E26"/>
  <c r="E41"/>
  <c r="E28"/>
  <c r="E64"/>
  <c r="G36"/>
  <c r="E43"/>
  <c r="E51"/>
  <c r="G13"/>
  <c r="E46"/>
  <c r="G48"/>
  <c r="G85"/>
  <c r="G34"/>
  <c r="G31"/>
  <c r="E76"/>
  <c r="E72"/>
  <c r="E21"/>
  <c r="G65"/>
  <c r="G55"/>
  <c r="G59"/>
  <c r="E22"/>
  <c r="G11"/>
  <c r="G84"/>
  <c r="G64"/>
  <c r="E10"/>
  <c r="G20"/>
  <c r="E62"/>
  <c r="G42"/>
  <c r="E13"/>
  <c r="E58"/>
  <c r="G25"/>
  <c r="G81"/>
  <c r="E60"/>
  <c r="G24"/>
  <c r="G19"/>
  <c r="E31"/>
  <c r="G70"/>
  <c r="E55"/>
  <c r="E67"/>
  <c r="G76"/>
  <c r="G41"/>
  <c r="G38"/>
  <c r="G46"/>
  <c r="E79"/>
  <c r="E87" l="1"/>
  <c r="G87"/>
  <c r="W1714"/>
  <c r="W1698"/>
  <c r="W1682"/>
  <c r="W1666"/>
  <c r="W1650"/>
  <c r="W1634"/>
  <c r="W1618"/>
  <c r="W1602"/>
  <c r="W1586"/>
  <c r="W1570"/>
  <c r="W1554"/>
  <c r="W1538"/>
  <c r="W1522"/>
  <c r="W1506"/>
  <c r="W1490"/>
  <c r="W1474"/>
  <c r="W1458"/>
  <c r="W1442"/>
  <c r="W1426"/>
  <c r="W1410"/>
  <c r="W1394"/>
  <c r="W1378"/>
  <c r="W1362"/>
  <c r="W1346"/>
  <c r="W1330"/>
  <c r="W1314"/>
  <c r="W1298"/>
  <c r="W1282"/>
  <c r="W1266"/>
  <c r="W1250"/>
  <c r="W1234"/>
  <c r="W1218"/>
  <c r="W1202"/>
  <c r="W1186"/>
  <c r="W1170"/>
  <c r="W1154"/>
  <c r="W1138"/>
  <c r="W1122"/>
  <c r="W1106"/>
  <c r="W1090"/>
  <c r="W1074"/>
  <c r="W1058"/>
  <c r="W1042"/>
  <c r="W1026"/>
  <c r="W1010"/>
  <c r="W994"/>
  <c r="W978"/>
  <c r="W962"/>
  <c r="W946"/>
  <c r="W930"/>
  <c r="W914"/>
  <c r="W898"/>
  <c r="W882"/>
  <c r="W866"/>
  <c r="W850"/>
  <c r="W834"/>
  <c r="W818"/>
  <c r="W802"/>
  <c r="W786"/>
  <c r="W770"/>
  <c r="W754"/>
  <c r="W738"/>
  <c r="W722"/>
  <c r="W1710"/>
  <c r="W1694"/>
  <c r="W1678"/>
  <c r="W1662"/>
  <c r="W1646"/>
  <c r="W1630"/>
  <c r="W1614"/>
  <c r="W1598"/>
  <c r="W1582"/>
  <c r="W1566"/>
  <c r="W1550"/>
  <c r="W1534"/>
  <c r="W1518"/>
  <c r="W1502"/>
  <c r="W1486"/>
  <c r="W1470"/>
  <c r="W1454"/>
  <c r="W1438"/>
  <c r="W1422"/>
  <c r="W1406"/>
  <c r="W1390"/>
  <c r="W1374"/>
  <c r="W1358"/>
  <c r="W1342"/>
  <c r="W1702"/>
  <c r="W1699"/>
  <c r="W1690"/>
  <c r="W1670"/>
  <c r="W1667"/>
  <c r="W1658"/>
  <c r="W1638"/>
  <c r="W1635"/>
  <c r="W1626"/>
  <c r="W1606"/>
  <c r="W1603"/>
  <c r="W1594"/>
  <c r="W1574"/>
  <c r="W1571"/>
  <c r="W1562"/>
  <c r="W1542"/>
  <c r="W1539"/>
  <c r="W1530"/>
  <c r="W1510"/>
  <c r="W1507"/>
  <c r="W1498"/>
  <c r="W1478"/>
  <c r="W1475"/>
  <c r="W1466"/>
  <c r="W1446"/>
  <c r="W1443"/>
  <c r="W1434"/>
  <c r="W1414"/>
  <c r="W1411"/>
  <c r="W1402"/>
  <c r="W1382"/>
  <c r="W1379"/>
  <c r="W1370"/>
  <c r="W1350"/>
  <c r="W1347"/>
  <c r="W1334"/>
  <c r="W1331"/>
  <c r="W1326"/>
  <c r="W1312"/>
  <c r="W1290"/>
  <c r="W1270"/>
  <c r="W1267"/>
  <c r="W1262"/>
  <c r="W1248"/>
  <c r="W1226"/>
  <c r="W1206"/>
  <c r="W1203"/>
  <c r="W1198"/>
  <c r="W1184"/>
  <c r="W1162"/>
  <c r="W1142"/>
  <c r="W1139"/>
  <c r="W1134"/>
  <c r="W1120"/>
  <c r="W1098"/>
  <c r="W1078"/>
  <c r="W1075"/>
  <c r="W1070"/>
  <c r="W1056"/>
  <c r="W1034"/>
  <c r="W1014"/>
  <c r="W1011"/>
  <c r="W1006"/>
  <c r="W992"/>
  <c r="W970"/>
  <c r="W950"/>
  <c r="W947"/>
  <c r="W942"/>
  <c r="W928"/>
  <c r="W906"/>
  <c r="W886"/>
  <c r="W883"/>
  <c r="W878"/>
  <c r="W864"/>
  <c r="W842"/>
  <c r="W822"/>
  <c r="W819"/>
  <c r="W814"/>
  <c r="W800"/>
  <c r="W778"/>
  <c r="W758"/>
  <c r="W755"/>
  <c r="W750"/>
  <c r="W736"/>
  <c r="W714"/>
  <c r="W698"/>
  <c r="W682"/>
  <c r="W666"/>
  <c r="W650"/>
  <c r="W634"/>
  <c r="W618"/>
  <c r="W602"/>
  <c r="W586"/>
  <c r="W570"/>
  <c r="W554"/>
  <c r="W538"/>
  <c r="W522"/>
  <c r="W506"/>
  <c r="W490"/>
  <c r="W474"/>
  <c r="W458"/>
  <c r="W442"/>
  <c r="W426"/>
  <c r="W410"/>
  <c r="W394"/>
  <c r="W378"/>
  <c r="W362"/>
  <c r="W346"/>
  <c r="W330"/>
  <c r="W314"/>
  <c r="W298"/>
  <c r="W282"/>
  <c r="W266"/>
  <c r="W250"/>
  <c r="W234"/>
  <c r="W218"/>
  <c r="W202"/>
  <c r="W186"/>
  <c r="W170"/>
  <c r="W154"/>
  <c r="W138"/>
  <c r="W122"/>
  <c r="W106"/>
  <c r="W90"/>
  <c r="W1696"/>
  <c r="W1664"/>
  <c r="W1632"/>
  <c r="W1600"/>
  <c r="W1568"/>
  <c r="W1536"/>
  <c r="W1472"/>
  <c r="W1440"/>
  <c r="W1408"/>
  <c r="W1376"/>
  <c r="W1344"/>
  <c r="W1328"/>
  <c r="W1306"/>
  <c r="W1286"/>
  <c r="W1283"/>
  <c r="W1278"/>
  <c r="W1222"/>
  <c r="W1219"/>
  <c r="W1214"/>
  <c r="W1178"/>
  <c r="W1158"/>
  <c r="W1155"/>
  <c r="W1150"/>
  <c r="W1136"/>
  <c r="W1072"/>
  <c r="W1030"/>
  <c r="W1027"/>
  <c r="W1022"/>
  <c r="W986"/>
  <c r="W966"/>
  <c r="W963"/>
  <c r="W944"/>
  <c r="W922"/>
  <c r="W899"/>
  <c r="W894"/>
  <c r="W838"/>
  <c r="W835"/>
  <c r="W830"/>
  <c r="W774"/>
  <c r="W771"/>
  <c r="W766"/>
  <c r="W710"/>
  <c r="W694"/>
  <c r="W662"/>
  <c r="W630"/>
  <c r="W614"/>
  <c r="W582"/>
  <c r="W566"/>
  <c r="W550"/>
  <c r="W534"/>
  <c r="W518"/>
  <c r="W502"/>
  <c r="W486"/>
  <c r="W470"/>
  <c r="W454"/>
  <c r="W438"/>
  <c r="W422"/>
  <c r="W406"/>
  <c r="W374"/>
  <c r="W358"/>
  <c r="W326"/>
  <c r="W310"/>
  <c r="W294"/>
  <c r="W262"/>
  <c r="W246"/>
  <c r="W198"/>
  <c r="W182"/>
  <c r="W134"/>
  <c r="W118"/>
  <c r="W102"/>
  <c r="W1654"/>
  <c r="W1651"/>
  <c r="W1642"/>
  <c r="W1619"/>
  <c r="W1610"/>
  <c r="W1590"/>
  <c r="W1430"/>
  <c r="W1427"/>
  <c r="W1418"/>
  <c r="W1398"/>
  <c r="W1395"/>
  <c r="W1386"/>
  <c r="W1322"/>
  <c r="W1299"/>
  <c r="W1294"/>
  <c r="W1258"/>
  <c r="W1238"/>
  <c r="W1194"/>
  <c r="W1174"/>
  <c r="W1171"/>
  <c r="W1166"/>
  <c r="W1088"/>
  <c r="W1066"/>
  <c r="W1046"/>
  <c r="W1043"/>
  <c r="W1038"/>
  <c r="W1024"/>
  <c r="W960"/>
  <c r="W938"/>
  <c r="W910"/>
  <c r="W874"/>
  <c r="W854"/>
  <c r="W832"/>
  <c r="W810"/>
  <c r="W790"/>
  <c r="W787"/>
  <c r="W782"/>
  <c r="W746"/>
  <c r="W706"/>
  <c r="W690"/>
  <c r="W674"/>
  <c r="W642"/>
  <c r="W1504"/>
  <c r="W1264"/>
  <c r="W1242"/>
  <c r="W1200"/>
  <c r="W1114"/>
  <c r="W1094"/>
  <c r="W1091"/>
  <c r="W1086"/>
  <c r="W1050"/>
  <c r="W1008"/>
  <c r="W958"/>
  <c r="W902"/>
  <c r="W880"/>
  <c r="W858"/>
  <c r="W816"/>
  <c r="W794"/>
  <c r="W752"/>
  <c r="W730"/>
  <c r="W678"/>
  <c r="W646"/>
  <c r="W598"/>
  <c r="W390"/>
  <c r="W342"/>
  <c r="W278"/>
  <c r="W230"/>
  <c r="W214"/>
  <c r="W166"/>
  <c r="W150"/>
  <c r="W1718"/>
  <c r="W1715"/>
  <c r="W1706"/>
  <c r="W1686"/>
  <c r="W1683"/>
  <c r="W1674"/>
  <c r="W1622"/>
  <c r="W1587"/>
  <c r="W1578"/>
  <c r="W1558"/>
  <c r="W1555"/>
  <c r="W1546"/>
  <c r="W1526"/>
  <c r="W1523"/>
  <c r="W1514"/>
  <c r="W1494"/>
  <c r="W1491"/>
  <c r="W1482"/>
  <c r="W1462"/>
  <c r="W1459"/>
  <c r="W1450"/>
  <c r="W1366"/>
  <c r="W1363"/>
  <c r="W1354"/>
  <c r="W1302"/>
  <c r="W1280"/>
  <c r="W1235"/>
  <c r="W1230"/>
  <c r="W1216"/>
  <c r="W1152"/>
  <c r="W1130"/>
  <c r="W1110"/>
  <c r="W1107"/>
  <c r="W1102"/>
  <c r="W1002"/>
  <c r="W982"/>
  <c r="W979"/>
  <c r="W974"/>
  <c r="W918"/>
  <c r="W915"/>
  <c r="W896"/>
  <c r="W851"/>
  <c r="W846"/>
  <c r="W768"/>
  <c r="W726"/>
  <c r="W723"/>
  <c r="W718"/>
  <c r="W658"/>
  <c r="W1703"/>
  <c r="W1680"/>
  <c r="W1604"/>
  <c r="W1575"/>
  <c r="W1552"/>
  <c r="W1476"/>
  <c r="W1447"/>
  <c r="W1424"/>
  <c r="W1348"/>
  <c r="W1335"/>
  <c r="W1318"/>
  <c r="W1268"/>
  <c r="W1251"/>
  <c r="W1232"/>
  <c r="W1182"/>
  <c r="W1163"/>
  <c r="W1146"/>
  <c r="W1096"/>
  <c r="W1079"/>
  <c r="W1062"/>
  <c r="W1012"/>
  <c r="W995"/>
  <c r="W976"/>
  <c r="W926"/>
  <c r="W907"/>
  <c r="W890"/>
  <c r="W840"/>
  <c r="W823"/>
  <c r="W806"/>
  <c r="W756"/>
  <c r="W739"/>
  <c r="W720"/>
  <c r="W680"/>
  <c r="W667"/>
  <c r="W654"/>
  <c r="W622"/>
  <c r="W619"/>
  <c r="W610"/>
  <c r="W590"/>
  <c r="W587"/>
  <c r="W578"/>
  <c r="W558"/>
  <c r="W555"/>
  <c r="W546"/>
  <c r="W526"/>
  <c r="W523"/>
  <c r="W514"/>
  <c r="W494"/>
  <c r="W491"/>
  <c r="W482"/>
  <c r="W462"/>
  <c r="W459"/>
  <c r="W450"/>
  <c r="W430"/>
  <c r="W427"/>
  <c r="W418"/>
  <c r="W398"/>
  <c r="W395"/>
  <c r="W386"/>
  <c r="W366"/>
  <c r="W363"/>
  <c r="W354"/>
  <c r="W334"/>
  <c r="W331"/>
  <c r="W322"/>
  <c r="W302"/>
  <c r="W299"/>
  <c r="W290"/>
  <c r="W270"/>
  <c r="W267"/>
  <c r="W258"/>
  <c r="W238"/>
  <c r="W235"/>
  <c r="W226"/>
  <c r="W206"/>
  <c r="W203"/>
  <c r="W194"/>
  <c r="W174"/>
  <c r="W171"/>
  <c r="W162"/>
  <c r="W142"/>
  <c r="W139"/>
  <c r="W130"/>
  <c r="W110"/>
  <c r="W107"/>
  <c r="W98"/>
  <c r="W762"/>
  <c r="W686"/>
  <c r="W574"/>
  <c r="W571"/>
  <c r="W562"/>
  <c r="W542"/>
  <c r="W539"/>
  <c r="W530"/>
  <c r="W510"/>
  <c r="W446"/>
  <c r="W443"/>
  <c r="W434"/>
  <c r="W414"/>
  <c r="W382"/>
  <c r="W370"/>
  <c r="W350"/>
  <c r="W347"/>
  <c r="W338"/>
  <c r="W318"/>
  <c r="W315"/>
  <c r="W254"/>
  <c r="W219"/>
  <c r="W210"/>
  <c r="W155"/>
  <c r="W146"/>
  <c r="W126"/>
  <c r="W123"/>
  <c r="W114"/>
  <c r="W94"/>
  <c r="W91"/>
  <c r="W1607"/>
  <c r="W1584"/>
  <c r="W1508"/>
  <c r="W1479"/>
  <c r="W1456"/>
  <c r="W1351"/>
  <c r="W1254"/>
  <c r="W1118"/>
  <c r="W1099"/>
  <c r="W998"/>
  <c r="W931"/>
  <c r="W912"/>
  <c r="W826"/>
  <c r="W759"/>
  <c r="W696"/>
  <c r="W670"/>
  <c r="W632"/>
  <c r="W623"/>
  <c r="W620"/>
  <c r="W568"/>
  <c r="W559"/>
  <c r="W527"/>
  <c r="W504"/>
  <c r="W492"/>
  <c r="W463"/>
  <c r="W440"/>
  <c r="W431"/>
  <c r="W408"/>
  <c r="W399"/>
  <c r="W396"/>
  <c r="W376"/>
  <c r="W367"/>
  <c r="W332"/>
  <c r="W300"/>
  <c r="W271"/>
  <c r="W248"/>
  <c r="W239"/>
  <c r="W207"/>
  <c r="W172"/>
  <c r="W140"/>
  <c r="W111"/>
  <c r="W1700"/>
  <c r="W1671"/>
  <c r="W1648"/>
  <c r="W1572"/>
  <c r="W1543"/>
  <c r="W1520"/>
  <c r="W1444"/>
  <c r="W1415"/>
  <c r="W1392"/>
  <c r="W1332"/>
  <c r="W1315"/>
  <c r="W1296"/>
  <c r="W1246"/>
  <c r="W1227"/>
  <c r="W1210"/>
  <c r="W1160"/>
  <c r="W1143"/>
  <c r="W1126"/>
  <c r="W1076"/>
  <c r="W1059"/>
  <c r="W1040"/>
  <c r="W990"/>
  <c r="W971"/>
  <c r="W954"/>
  <c r="W904"/>
  <c r="W887"/>
  <c r="W870"/>
  <c r="W820"/>
  <c r="W803"/>
  <c r="W784"/>
  <c r="W734"/>
  <c r="W715"/>
  <c r="W702"/>
  <c r="W664"/>
  <c r="W651"/>
  <c r="W638"/>
  <c r="W616"/>
  <c r="W584"/>
  <c r="W552"/>
  <c r="W520"/>
  <c r="W488"/>
  <c r="W456"/>
  <c r="W424"/>
  <c r="W392"/>
  <c r="W360"/>
  <c r="W328"/>
  <c r="W296"/>
  <c r="W264"/>
  <c r="W232"/>
  <c r="W200"/>
  <c r="W168"/>
  <c r="W136"/>
  <c r="W104"/>
  <c r="W1668"/>
  <c r="W1639"/>
  <c r="W1616"/>
  <c r="W1540"/>
  <c r="W1511"/>
  <c r="W1488"/>
  <c r="W1412"/>
  <c r="W1383"/>
  <c r="W1360"/>
  <c r="W1310"/>
  <c r="W1291"/>
  <c r="W1274"/>
  <c r="W1224"/>
  <c r="W1207"/>
  <c r="W1190"/>
  <c r="W1140"/>
  <c r="W1123"/>
  <c r="W1104"/>
  <c r="W1054"/>
  <c r="W1035"/>
  <c r="W1018"/>
  <c r="W968"/>
  <c r="W951"/>
  <c r="W934"/>
  <c r="W884"/>
  <c r="W867"/>
  <c r="W848"/>
  <c r="W798"/>
  <c r="W779"/>
  <c r="W712"/>
  <c r="W699"/>
  <c r="W648"/>
  <c r="W635"/>
  <c r="W626"/>
  <c r="W606"/>
  <c r="W603"/>
  <c r="W594"/>
  <c r="W507"/>
  <c r="W498"/>
  <c r="W478"/>
  <c r="W475"/>
  <c r="W466"/>
  <c r="W411"/>
  <c r="W402"/>
  <c r="W379"/>
  <c r="W306"/>
  <c r="W286"/>
  <c r="W283"/>
  <c r="W274"/>
  <c r="W251"/>
  <c r="W242"/>
  <c r="W222"/>
  <c r="W190"/>
  <c r="W187"/>
  <c r="W178"/>
  <c r="W158"/>
  <c r="W1712"/>
  <c r="W1636"/>
  <c r="W1380"/>
  <c r="W1338"/>
  <c r="W1288"/>
  <c r="W1271"/>
  <c r="W1204"/>
  <c r="W1187"/>
  <c r="W1168"/>
  <c r="W1082"/>
  <c r="W1032"/>
  <c r="W1015"/>
  <c r="W948"/>
  <c r="W862"/>
  <c r="W843"/>
  <c r="W776"/>
  <c r="W742"/>
  <c r="W683"/>
  <c r="W600"/>
  <c r="W591"/>
  <c r="W588"/>
  <c r="W556"/>
  <c r="W536"/>
  <c r="W524"/>
  <c r="W495"/>
  <c r="W472"/>
  <c r="W460"/>
  <c r="W428"/>
  <c r="W364"/>
  <c r="W344"/>
  <c r="W335"/>
  <c r="W312"/>
  <c r="W303"/>
  <c r="W280"/>
  <c r="W268"/>
  <c r="W236"/>
  <c r="W216"/>
  <c r="W204"/>
  <c r="W184"/>
  <c r="W175"/>
  <c r="W152"/>
  <c r="W143"/>
  <c r="W120"/>
  <c r="W108"/>
  <c r="W188"/>
  <c r="W316"/>
  <c r="W444"/>
  <c r="W572"/>
  <c r="W159"/>
  <c r="W287"/>
  <c r="W415"/>
  <c r="W543"/>
  <c r="W103"/>
  <c r="W167"/>
  <c r="W231"/>
  <c r="W293"/>
  <c r="W359"/>
  <c r="W404"/>
  <c r="W451"/>
  <c r="W515"/>
  <c r="W564"/>
  <c r="W628"/>
  <c r="W692"/>
  <c r="W811"/>
  <c r="W903"/>
  <c r="W1071"/>
  <c r="W1157"/>
  <c r="W1323"/>
  <c r="W1452"/>
  <c r="W1580"/>
  <c r="W1693"/>
  <c r="W121"/>
  <c r="W240"/>
  <c r="W400"/>
  <c r="W569"/>
  <c r="W684"/>
  <c r="W788"/>
  <c r="W839"/>
  <c r="W923"/>
  <c r="W1003"/>
  <c r="W1048"/>
  <c r="W1093"/>
  <c r="W1175"/>
  <c r="W1255"/>
  <c r="W1300"/>
  <c r="W1341"/>
  <c r="W1463"/>
  <c r="W1484"/>
  <c r="W1597"/>
  <c r="W1719"/>
  <c r="W100"/>
  <c r="W132"/>
  <c r="W164"/>
  <c r="W196"/>
  <c r="W228"/>
  <c r="W260"/>
  <c r="W292"/>
  <c r="W324"/>
  <c r="W356"/>
  <c r="W388"/>
  <c r="W420"/>
  <c r="W452"/>
  <c r="W484"/>
  <c r="W516"/>
  <c r="W548"/>
  <c r="W580"/>
  <c r="W612"/>
  <c r="W636"/>
  <c r="W691"/>
  <c r="W724"/>
  <c r="W765"/>
  <c r="W808"/>
  <c r="W900"/>
  <c r="W952"/>
  <c r="W1019"/>
  <c r="W1057"/>
  <c r="W1124"/>
  <c r="W1199"/>
  <c r="W1244"/>
  <c r="W1287"/>
  <c r="W1371"/>
  <c r="W1428"/>
  <c r="W1503"/>
  <c r="W1627"/>
  <c r="W1684"/>
  <c r="W148"/>
  <c r="W212"/>
  <c r="W291"/>
  <c r="W340"/>
  <c r="W453"/>
  <c r="W517"/>
  <c r="W583"/>
  <c r="W663"/>
  <c r="W815"/>
  <c r="W901"/>
  <c r="W1028"/>
  <c r="W1149"/>
  <c r="W1243"/>
  <c r="W1431"/>
  <c r="W112"/>
  <c r="W249"/>
  <c r="W336"/>
  <c r="W464"/>
  <c r="W560"/>
  <c r="W640"/>
  <c r="W704"/>
  <c r="W827"/>
  <c r="W137"/>
  <c r="W201"/>
  <c r="W265"/>
  <c r="W329"/>
  <c r="W393"/>
  <c r="W457"/>
  <c r="W521"/>
  <c r="W585"/>
  <c r="W643"/>
  <c r="W672"/>
  <c r="W709"/>
  <c r="W791"/>
  <c r="W871"/>
  <c r="W916"/>
  <c r="W957"/>
  <c r="W1000"/>
  <c r="W1092"/>
  <c r="W1144"/>
  <c r="W1211"/>
  <c r="W1249"/>
  <c r="W1316"/>
  <c r="W1407"/>
  <c r="W1531"/>
  <c r="W1588"/>
  <c r="W1663"/>
  <c r="W735"/>
  <c r="W821"/>
  <c r="W949"/>
  <c r="W1041"/>
  <c r="W1169"/>
  <c r="W1297"/>
  <c r="W1393"/>
  <c r="W1576"/>
  <c r="W1704"/>
  <c r="W205"/>
  <c r="W333"/>
  <c r="W493"/>
  <c r="W605"/>
  <c r="W797"/>
  <c r="W911"/>
  <c r="W997"/>
  <c r="W1103"/>
  <c r="W1167"/>
  <c r="W1281"/>
  <c r="W1387"/>
  <c r="W1436"/>
  <c r="W1517"/>
  <c r="W1581"/>
  <c r="W1628"/>
  <c r="W1707"/>
  <c r="W681"/>
  <c r="W749"/>
  <c r="W863"/>
  <c r="W941"/>
  <c r="W1055"/>
  <c r="W1141"/>
  <c r="W1233"/>
  <c r="W1333"/>
  <c r="W1448"/>
  <c r="W1521"/>
  <c r="W1672"/>
  <c r="W109"/>
  <c r="W237"/>
  <c r="W349"/>
  <c r="W445"/>
  <c r="W573"/>
  <c r="W685"/>
  <c r="W764"/>
  <c r="W847"/>
  <c r="W961"/>
  <c r="W1053"/>
  <c r="W1212"/>
  <c r="W1295"/>
  <c r="W1372"/>
  <c r="W1451"/>
  <c r="W1500"/>
  <c r="W1551"/>
  <c r="W1643"/>
  <c r="W1692"/>
  <c r="W129"/>
  <c r="W193"/>
  <c r="W257"/>
  <c r="W321"/>
  <c r="W385"/>
  <c r="W449"/>
  <c r="W513"/>
  <c r="W577"/>
  <c r="W641"/>
  <c r="W705"/>
  <c r="W753"/>
  <c r="W812"/>
  <c r="W853"/>
  <c r="W909"/>
  <c r="W959"/>
  <c r="W1009"/>
  <c r="W1068"/>
  <c r="W1109"/>
  <c r="W1165"/>
  <c r="W1215"/>
  <c r="W1265"/>
  <c r="W1324"/>
  <c r="W1377"/>
  <c r="W1441"/>
  <c r="W1505"/>
  <c r="W1569"/>
  <c r="W1633"/>
  <c r="W1697"/>
  <c r="W1365"/>
  <c r="W1429"/>
  <c r="W1493"/>
  <c r="W1557"/>
  <c r="W1621"/>
  <c r="W1685"/>
  <c r="W713"/>
  <c r="W777"/>
  <c r="W841"/>
  <c r="W905"/>
  <c r="W969"/>
  <c r="W1033"/>
  <c r="W1097"/>
  <c r="W1161"/>
  <c r="W1225"/>
  <c r="W1289"/>
  <c r="W1353"/>
  <c r="W1417"/>
  <c r="W1481"/>
  <c r="W1545"/>
  <c r="W1609"/>
  <c r="W1673"/>
  <c r="W479"/>
  <c r="W1116"/>
  <c r="W1559"/>
  <c r="W1708"/>
  <c r="W345"/>
  <c r="W671"/>
  <c r="W829"/>
  <c r="W964"/>
  <c r="W1083"/>
  <c r="W1188"/>
  <c r="W1308"/>
  <c r="W1469"/>
  <c r="W1612"/>
  <c r="W117"/>
  <c r="W181"/>
  <c r="W245"/>
  <c r="W309"/>
  <c r="W373"/>
  <c r="W437"/>
  <c r="W533"/>
  <c r="W597"/>
  <c r="W660"/>
  <c r="W732"/>
  <c r="W859"/>
  <c r="W984"/>
  <c r="W1111"/>
  <c r="W1236"/>
  <c r="W1320"/>
  <c r="W1499"/>
  <c r="W1631"/>
  <c r="W180"/>
  <c r="W308"/>
  <c r="W483"/>
  <c r="W613"/>
  <c r="W860"/>
  <c r="W1080"/>
  <c r="W1336"/>
  <c r="W185"/>
  <c r="W409"/>
  <c r="W601"/>
  <c r="W751"/>
  <c r="W169"/>
  <c r="W297"/>
  <c r="W425"/>
  <c r="W553"/>
  <c r="W647"/>
  <c r="W737"/>
  <c r="W879"/>
  <c r="W967"/>
  <c r="W1131"/>
  <c r="W1221"/>
  <c r="W1403"/>
  <c r="W1535"/>
  <c r="W1716"/>
  <c r="W885"/>
  <c r="W1100"/>
  <c r="W1325"/>
  <c r="W1640"/>
  <c r="W269"/>
  <c r="W557"/>
  <c r="W861"/>
  <c r="W1061"/>
  <c r="W1217"/>
  <c r="W1419"/>
  <c r="W1549"/>
  <c r="W1660"/>
  <c r="W716"/>
  <c r="W908"/>
  <c r="W1105"/>
  <c r="W1261"/>
  <c r="W1489"/>
  <c r="W1713"/>
  <c r="W301"/>
  <c r="W525"/>
  <c r="W719"/>
  <c r="W892"/>
  <c r="W1125"/>
  <c r="W1355"/>
  <c r="W1483"/>
  <c r="W1611"/>
  <c r="W97"/>
  <c r="W225"/>
  <c r="W353"/>
  <c r="W481"/>
  <c r="W609"/>
  <c r="W725"/>
  <c r="W831"/>
  <c r="W940"/>
  <c r="W1037"/>
  <c r="W1137"/>
  <c r="W1237"/>
  <c r="W1293"/>
  <c r="W1409"/>
  <c r="W1537"/>
  <c r="W1665"/>
  <c r="W1397"/>
  <c r="W1525"/>
  <c r="W1653"/>
  <c r="W745"/>
  <c r="W873"/>
  <c r="W1001"/>
  <c r="W1129"/>
  <c r="W1257"/>
  <c r="W1385"/>
  <c r="W1513"/>
  <c r="W1641"/>
  <c r="W220"/>
  <c r="W575"/>
  <c r="W244"/>
  <c r="W372"/>
  <c r="W419"/>
  <c r="W519"/>
  <c r="W727"/>
  <c r="W824"/>
  <c r="W1108"/>
  <c r="W1327"/>
  <c r="W1620"/>
  <c r="W153"/>
  <c r="W441"/>
  <c r="W708"/>
  <c r="W865"/>
  <c r="W1007"/>
  <c r="W1259"/>
  <c r="W1343"/>
  <c r="W1524"/>
  <c r="W1599"/>
  <c r="W115"/>
  <c r="W179"/>
  <c r="W243"/>
  <c r="W307"/>
  <c r="W403"/>
  <c r="W467"/>
  <c r="W531"/>
  <c r="W627"/>
  <c r="W693"/>
  <c r="W773"/>
  <c r="W935"/>
  <c r="W1021"/>
  <c r="W1156"/>
  <c r="W1313"/>
  <c r="W1495"/>
  <c r="W1629"/>
  <c r="W165"/>
  <c r="W295"/>
  <c r="W468"/>
  <c r="W596"/>
  <c r="W852"/>
  <c r="W1067"/>
  <c r="W1319"/>
  <c r="W272"/>
  <c r="W473"/>
  <c r="W644"/>
  <c r="W96"/>
  <c r="W288"/>
  <c r="W416"/>
  <c r="W544"/>
  <c r="W608"/>
  <c r="W676"/>
  <c r="W795"/>
  <c r="W920"/>
  <c r="W1047"/>
  <c r="W1172"/>
  <c r="W1213"/>
  <c r="W1420"/>
  <c r="W1655"/>
  <c r="W757"/>
  <c r="W1077"/>
  <c r="W1311"/>
  <c r="W1617"/>
  <c r="W365"/>
  <c r="W653"/>
  <c r="W925"/>
  <c r="W1117"/>
  <c r="W1189"/>
  <c r="W1391"/>
  <c r="W1583"/>
  <c r="W1711"/>
  <c r="W697"/>
  <c r="W877"/>
  <c r="W1069"/>
  <c r="W1247"/>
  <c r="W1457"/>
  <c r="W125"/>
  <c r="W397"/>
  <c r="W621"/>
  <c r="W783"/>
  <c r="W989"/>
  <c r="W1231"/>
  <c r="W1389"/>
  <c r="W1515"/>
  <c r="W1647"/>
  <c r="W145"/>
  <c r="W273"/>
  <c r="W401"/>
  <c r="W529"/>
  <c r="W717"/>
  <c r="W817"/>
  <c r="W917"/>
  <c r="W1023"/>
  <c r="W1132"/>
  <c r="W1229"/>
  <c r="W1329"/>
  <c r="W1464"/>
  <c r="W1592"/>
  <c r="W1720"/>
  <c r="W1445"/>
  <c r="W1573"/>
  <c r="W1701"/>
  <c r="W793"/>
  <c r="W921"/>
  <c r="W1049"/>
  <c r="W1177"/>
  <c r="W1305"/>
  <c r="W1433"/>
  <c r="W1561"/>
  <c r="W1689"/>
  <c r="W156"/>
  <c r="W284"/>
  <c r="W412"/>
  <c r="W540"/>
  <c r="W127"/>
  <c r="W255"/>
  <c r="W383"/>
  <c r="W511"/>
  <c r="W99"/>
  <c r="W163"/>
  <c r="W227"/>
  <c r="W276"/>
  <c r="W355"/>
  <c r="W391"/>
  <c r="W436"/>
  <c r="W500"/>
  <c r="W549"/>
  <c r="W615"/>
  <c r="W668"/>
  <c r="W772"/>
  <c r="W893"/>
  <c r="W1063"/>
  <c r="W1147"/>
  <c r="W1284"/>
  <c r="W1439"/>
  <c r="W1565"/>
  <c r="W1691"/>
  <c r="W89"/>
  <c r="W217"/>
  <c r="W377"/>
  <c r="W537"/>
  <c r="W675"/>
  <c r="W760"/>
  <c r="W837"/>
  <c r="W919"/>
  <c r="W999"/>
  <c r="W1044"/>
  <c r="W1085"/>
  <c r="W1128"/>
  <c r="W1220"/>
  <c r="W1272"/>
  <c r="W1339"/>
  <c r="W1396"/>
  <c r="W1471"/>
  <c r="W1595"/>
  <c r="W1652"/>
  <c r="W119"/>
  <c r="W151"/>
  <c r="W183"/>
  <c r="W215"/>
  <c r="W247"/>
  <c r="W279"/>
  <c r="W311"/>
  <c r="W343"/>
  <c r="W375"/>
  <c r="W407"/>
  <c r="W439"/>
  <c r="W471"/>
  <c r="W503"/>
  <c r="W535"/>
  <c r="W567"/>
  <c r="W599"/>
  <c r="W631"/>
  <c r="W687"/>
  <c r="W700"/>
  <c r="W763"/>
  <c r="W801"/>
  <c r="W868"/>
  <c r="W943"/>
  <c r="W988"/>
  <c r="W1031"/>
  <c r="W1115"/>
  <c r="W1195"/>
  <c r="W1240"/>
  <c r="W1285"/>
  <c r="W1367"/>
  <c r="W1388"/>
  <c r="W1501"/>
  <c r="W1623"/>
  <c r="W1644"/>
  <c r="W135"/>
  <c r="W197"/>
  <c r="W263"/>
  <c r="W325"/>
  <c r="W421"/>
  <c r="W487"/>
  <c r="W579"/>
  <c r="W661"/>
  <c r="W807"/>
  <c r="W891"/>
  <c r="W987"/>
  <c r="W1112"/>
  <c r="W1192"/>
  <c r="W1364"/>
  <c r="W1567"/>
  <c r="W208"/>
  <c r="W313"/>
  <c r="W432"/>
  <c r="W528"/>
  <c r="W633"/>
  <c r="W679"/>
  <c r="W792"/>
  <c r="W128"/>
  <c r="W192"/>
  <c r="W256"/>
  <c r="W320"/>
  <c r="W384"/>
  <c r="W448"/>
  <c r="W512"/>
  <c r="W576"/>
  <c r="W639"/>
  <c r="W652"/>
  <c r="W707"/>
  <c r="W744"/>
  <c r="W836"/>
  <c r="W888"/>
  <c r="W955"/>
  <c r="W993"/>
  <c r="W1060"/>
  <c r="W1135"/>
  <c r="W1180"/>
  <c r="W1223"/>
  <c r="W1307"/>
  <c r="W1405"/>
  <c r="W1527"/>
  <c r="W1548"/>
  <c r="W1661"/>
  <c r="W649"/>
  <c r="W799"/>
  <c r="W913"/>
  <c r="W1036"/>
  <c r="W1133"/>
  <c r="W1269"/>
  <c r="W1384"/>
  <c r="W1544"/>
  <c r="W1649"/>
  <c r="W173"/>
  <c r="W285"/>
  <c r="W461"/>
  <c r="W589"/>
  <c r="W769"/>
  <c r="W897"/>
  <c r="W975"/>
  <c r="W1084"/>
  <c r="W1153"/>
  <c r="W1245"/>
  <c r="W1357"/>
  <c r="W1423"/>
  <c r="W1485"/>
  <c r="W1564"/>
  <c r="W1613"/>
  <c r="W1677"/>
  <c r="W665"/>
  <c r="W721"/>
  <c r="W849"/>
  <c r="W927"/>
  <c r="W1013"/>
  <c r="W1119"/>
  <c r="W1228"/>
  <c r="W1292"/>
  <c r="W1416"/>
  <c r="W1512"/>
  <c r="W1608"/>
  <c r="W93"/>
  <c r="W189"/>
  <c r="W317"/>
  <c r="W429"/>
  <c r="W541"/>
  <c r="W669"/>
  <c r="W741"/>
  <c r="W828"/>
  <c r="W933"/>
  <c r="W1039"/>
  <c r="W1181"/>
  <c r="W1276"/>
  <c r="W1359"/>
  <c r="W1421"/>
  <c r="W1487"/>
  <c r="W1547"/>
  <c r="W1615"/>
  <c r="W1679"/>
  <c r="W113"/>
  <c r="W177"/>
  <c r="W241"/>
  <c r="W305"/>
  <c r="W369"/>
  <c r="W433"/>
  <c r="W497"/>
  <c r="W561"/>
  <c r="W625"/>
  <c r="W689"/>
  <c r="W748"/>
  <c r="W789"/>
  <c r="W845"/>
  <c r="W895"/>
  <c r="W945"/>
  <c r="W1004"/>
  <c r="W1045"/>
  <c r="W1101"/>
  <c r="W1151"/>
  <c r="W1201"/>
  <c r="W1260"/>
  <c r="W1301"/>
  <c r="W1368"/>
  <c r="W1432"/>
  <c r="W1496"/>
  <c r="W1560"/>
  <c r="W1624"/>
  <c r="W1688"/>
  <c r="W1349"/>
  <c r="W1413"/>
  <c r="W1477"/>
  <c r="W1541"/>
  <c r="W1605"/>
  <c r="W1669"/>
  <c r="W761"/>
  <c r="W825"/>
  <c r="W889"/>
  <c r="W953"/>
  <c r="W1017"/>
  <c r="W1081"/>
  <c r="W1145"/>
  <c r="W1209"/>
  <c r="W1273"/>
  <c r="W1337"/>
  <c r="W1401"/>
  <c r="W1465"/>
  <c r="W1529"/>
  <c r="W1593"/>
  <c r="W1657"/>
  <c r="W124"/>
  <c r="W252"/>
  <c r="W380"/>
  <c r="W508"/>
  <c r="W95"/>
  <c r="W223"/>
  <c r="W351"/>
  <c r="W607"/>
  <c r="W133"/>
  <c r="W199"/>
  <c r="W261"/>
  <c r="W327"/>
  <c r="W387"/>
  <c r="W423"/>
  <c r="W485"/>
  <c r="W532"/>
  <c r="W611"/>
  <c r="W659"/>
  <c r="W731"/>
  <c r="W856"/>
  <c r="W996"/>
  <c r="W1252"/>
  <c r="W1435"/>
  <c r="W1687"/>
  <c r="W176"/>
  <c r="W496"/>
  <c r="W747"/>
  <c r="W872"/>
  <c r="W1016"/>
  <c r="W1121"/>
  <c r="W1263"/>
  <c r="W1356"/>
  <c r="W1591"/>
  <c r="W149"/>
  <c r="W213"/>
  <c r="W277"/>
  <c r="W341"/>
  <c r="W405"/>
  <c r="W469"/>
  <c r="W501"/>
  <c r="W565"/>
  <c r="W629"/>
  <c r="W695"/>
  <c r="W775"/>
  <c r="W939"/>
  <c r="W1029"/>
  <c r="W1191"/>
  <c r="W1277"/>
  <c r="W1375"/>
  <c r="W1556"/>
  <c r="W131"/>
  <c r="W259"/>
  <c r="W389"/>
  <c r="W551"/>
  <c r="W740"/>
  <c r="W983"/>
  <c r="W1185"/>
  <c r="W1563"/>
  <c r="W281"/>
  <c r="W505"/>
  <c r="W677"/>
  <c r="W105"/>
  <c r="W233"/>
  <c r="W361"/>
  <c r="W489"/>
  <c r="W617"/>
  <c r="W703"/>
  <c r="W804"/>
  <c r="W924"/>
  <c r="W1051"/>
  <c r="W1176"/>
  <c r="W1303"/>
  <c r="W1460"/>
  <c r="W1659"/>
  <c r="W785"/>
  <c r="W1005"/>
  <c r="W1205"/>
  <c r="W1480"/>
  <c r="W157"/>
  <c r="W381"/>
  <c r="W733"/>
  <c r="W956"/>
  <c r="W1148"/>
  <c r="W1340"/>
  <c r="W1468"/>
  <c r="W1596"/>
  <c r="W813"/>
  <c r="W991"/>
  <c r="W1197"/>
  <c r="W1361"/>
  <c r="W1585"/>
  <c r="W141"/>
  <c r="W413"/>
  <c r="W637"/>
  <c r="W805"/>
  <c r="W1020"/>
  <c r="W1253"/>
  <c r="W1404"/>
  <c r="W1519"/>
  <c r="W1675"/>
  <c r="W161"/>
  <c r="W289"/>
  <c r="W417"/>
  <c r="W545"/>
  <c r="W673"/>
  <c r="W781"/>
  <c r="W881"/>
  <c r="W981"/>
  <c r="W1087"/>
  <c r="W1196"/>
  <c r="W1345"/>
  <c r="W1473"/>
  <c r="W1601"/>
  <c r="W1461"/>
  <c r="W1589"/>
  <c r="W1717"/>
  <c r="W809"/>
  <c r="W937"/>
  <c r="W1065"/>
  <c r="W1193"/>
  <c r="W1321"/>
  <c r="W1449"/>
  <c r="W1577"/>
  <c r="W1705"/>
  <c r="W92"/>
  <c r="W348"/>
  <c r="W476"/>
  <c r="W604"/>
  <c r="W191"/>
  <c r="W319"/>
  <c r="W447"/>
  <c r="W116"/>
  <c r="W195"/>
  <c r="W323"/>
  <c r="W455"/>
  <c r="W581"/>
  <c r="W655"/>
  <c r="W929"/>
  <c r="W1239"/>
  <c r="W1492"/>
  <c r="W1695"/>
  <c r="W304"/>
  <c r="W624"/>
  <c r="W796"/>
  <c r="W932"/>
  <c r="W1052"/>
  <c r="W1095"/>
  <c r="W1179"/>
  <c r="W1304"/>
  <c r="W1467"/>
  <c r="W147"/>
  <c r="W211"/>
  <c r="W275"/>
  <c r="W339"/>
  <c r="W371"/>
  <c r="W435"/>
  <c r="W499"/>
  <c r="W563"/>
  <c r="W595"/>
  <c r="W656"/>
  <c r="W728"/>
  <c r="W855"/>
  <c r="W980"/>
  <c r="W1064"/>
  <c r="W1208"/>
  <c r="W1275"/>
  <c r="W1373"/>
  <c r="W1516"/>
  <c r="W101"/>
  <c r="W229"/>
  <c r="W357"/>
  <c r="W547"/>
  <c r="W688"/>
  <c r="W936"/>
  <c r="W1159"/>
  <c r="W1437"/>
  <c r="W144"/>
  <c r="W368"/>
  <c r="W592"/>
  <c r="W743"/>
  <c r="W160"/>
  <c r="W224"/>
  <c r="W352"/>
  <c r="W480"/>
  <c r="W645"/>
  <c r="W711"/>
  <c r="W875"/>
  <c r="W965"/>
  <c r="W1127"/>
  <c r="W1256"/>
  <c r="W1399"/>
  <c r="W1533"/>
  <c r="W1676"/>
  <c r="W844"/>
  <c r="W972"/>
  <c r="W1183"/>
  <c r="W1425"/>
  <c r="W221"/>
  <c r="W509"/>
  <c r="W833"/>
  <c r="W1025"/>
  <c r="W1317"/>
  <c r="W1453"/>
  <c r="W1532"/>
  <c r="W1645"/>
  <c r="W780"/>
  <c r="W977"/>
  <c r="W1164"/>
  <c r="W1352"/>
  <c r="W1553"/>
  <c r="W1681"/>
  <c r="W253"/>
  <c r="W477"/>
  <c r="W701"/>
  <c r="W869"/>
  <c r="W1089"/>
  <c r="W1309"/>
  <c r="W1455"/>
  <c r="W1579"/>
  <c r="W1709"/>
  <c r="W209"/>
  <c r="W337"/>
  <c r="W465"/>
  <c r="W593"/>
  <c r="W657"/>
  <c r="W767"/>
  <c r="W876"/>
  <c r="W973"/>
  <c r="W1073"/>
  <c r="W1173"/>
  <c r="W1279"/>
  <c r="W1400"/>
  <c r="W1528"/>
  <c r="W1656"/>
  <c r="W1381"/>
  <c r="W1509"/>
  <c r="W1637"/>
  <c r="W729"/>
  <c r="W857"/>
  <c r="W985"/>
  <c r="W1113"/>
  <c r="W1241"/>
  <c r="W1369"/>
  <c r="W1497"/>
  <c r="W162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D6"/>
  <c r="V7"/>
  <c r="H8"/>
  <c r="S6"/>
  <c r="E9"/>
  <c r="W5"/>
  <c r="U7"/>
  <c r="A86" l="1"/>
  <c r="A87" s="1"/>
  <c r="A75"/>
  <c r="A76" s="1"/>
  <c r="A77" s="1"/>
  <c r="A78" s="1"/>
  <c r="A79" s="1"/>
  <c r="A80" s="1"/>
  <c r="A81" s="1"/>
  <c r="A82" s="1"/>
  <c r="A83" s="1"/>
  <c r="A84" s="1"/>
  <c r="A85" s="1"/>
  <c r="V5"/>
  <c r="U5"/>
  <c r="V4"/>
  <c r="X4"/>
  <c r="AA4"/>
  <c r="U4"/>
  <c r="Z4"/>
  <c r="AC4"/>
  <c r="W4"/>
  <c r="T4"/>
  <c r="Y4"/>
  <c r="E5"/>
  <c r="AB4"/>
  <c r="P5"/>
  <c r="A5"/>
  <c r="S5"/>
  <c r="AD4" l="1"/>
  <c r="J4"/>
  <c r="AA3"/>
  <c r="AB3"/>
  <c r="O4"/>
  <c r="Y3"/>
  <c r="AC3"/>
  <c r="K4"/>
  <c r="I4"/>
  <c r="N4"/>
  <c r="V3"/>
  <c r="L4"/>
  <c r="D4"/>
  <c r="W3"/>
  <c r="E4"/>
  <c r="H4"/>
  <c r="Z3"/>
  <c r="X3"/>
  <c r="T3"/>
  <c r="U3"/>
  <c r="P4" l="1"/>
  <c r="Q4"/>
  <c r="D5"/>
  <c r="A3"/>
  <c r="H2"/>
  <c r="Y1"/>
  <c r="F4"/>
  <c r="Z1"/>
  <c r="T1"/>
  <c r="V1"/>
  <c r="AC1"/>
  <c r="W1"/>
  <c r="U1"/>
  <c r="X1"/>
  <c r="AA1"/>
  <c r="AB1"/>
  <c r="AD3"/>
  <c r="AD1" l="1"/>
  <c r="X1648" i="5"/>
  <c r="AA1648"/>
  <c r="X1649"/>
  <c r="AA1649"/>
  <c r="X1650"/>
  <c r="AA1650"/>
  <c r="X1651"/>
  <c r="AA1651"/>
  <c r="X1652"/>
  <c r="AA1652"/>
  <c r="X1653"/>
  <c r="AA1653"/>
  <c r="X1654"/>
  <c r="AA1654"/>
  <c r="X1655"/>
  <c r="AA1655"/>
  <c r="X1656"/>
  <c r="AA1656"/>
  <c r="X1657"/>
  <c r="AA1657"/>
  <c r="X1658"/>
  <c r="AA1658"/>
  <c r="X1659"/>
  <c r="AA1659"/>
  <c r="X1660"/>
  <c r="AA1660"/>
  <c r="X1661"/>
  <c r="AA1661"/>
  <c r="X1662"/>
  <c r="AA1662"/>
  <c r="X1663"/>
  <c r="AA1663"/>
  <c r="X1664"/>
  <c r="AA1664"/>
  <c r="X1665"/>
  <c r="AA1665"/>
  <c r="X1666"/>
  <c r="AA1666"/>
  <c r="X1667"/>
  <c r="AA1667"/>
  <c r="X1668"/>
  <c r="AA1668"/>
  <c r="X1669"/>
  <c r="AA1669"/>
  <c r="X1670"/>
  <c r="AA1670"/>
  <c r="X1671"/>
  <c r="AA1671"/>
  <c r="X1672"/>
  <c r="AA1672"/>
  <c r="X1673"/>
  <c r="AA1673"/>
  <c r="X1674"/>
  <c r="AA1674"/>
  <c r="X1675"/>
  <c r="AA1675"/>
  <c r="X1676"/>
  <c r="AA1676"/>
  <c r="X1677"/>
  <c r="AA1677"/>
  <c r="X1678"/>
  <c r="AA1678"/>
  <c r="X1679"/>
  <c r="AA1679"/>
  <c r="X1680"/>
  <c r="AA1680"/>
  <c r="X1681"/>
  <c r="AA1681"/>
  <c r="X1682"/>
  <c r="AA1682"/>
  <c r="X1683"/>
  <c r="AA1683"/>
  <c r="X1684"/>
  <c r="AA1684"/>
  <c r="X1685"/>
  <c r="AA1685"/>
  <c r="X1686"/>
  <c r="AA1686"/>
  <c r="X1593"/>
  <c r="AA1593"/>
  <c r="X1594"/>
  <c r="AA1594"/>
  <c r="X1595"/>
  <c r="AA1595"/>
  <c r="X1596"/>
  <c r="AA1596"/>
  <c r="X1597"/>
  <c r="AA1597"/>
  <c r="X1598"/>
  <c r="AA1598"/>
  <c r="X1599"/>
  <c r="AA1599"/>
  <c r="X1600"/>
  <c r="AA1600"/>
  <c r="X1601"/>
  <c r="AA1601"/>
  <c r="X1602"/>
  <c r="AA1602"/>
  <c r="X1603"/>
  <c r="AA1603"/>
  <c r="X1604"/>
  <c r="AA1604"/>
  <c r="X1605"/>
  <c r="AA1605"/>
  <c r="X1606"/>
  <c r="AA1606"/>
  <c r="X1607"/>
  <c r="AA1607"/>
  <c r="X1608"/>
  <c r="AA1608"/>
  <c r="X1609"/>
  <c r="AA1609"/>
  <c r="X1610"/>
  <c r="AA1610"/>
  <c r="X1611"/>
  <c r="AA1611"/>
  <c r="X1612"/>
  <c r="AA1612"/>
  <c r="X1613"/>
  <c r="AA1613"/>
  <c r="X1614"/>
  <c r="AA1614"/>
  <c r="X1615"/>
  <c r="AA1615"/>
  <c r="X1616"/>
  <c r="AA1616"/>
  <c r="X1617"/>
  <c r="AA1617"/>
  <c r="X1618"/>
  <c r="AA1618"/>
  <c r="X1619"/>
  <c r="AA1619"/>
  <c r="X1620"/>
  <c r="AA1620"/>
  <c r="X1621"/>
  <c r="AA1621"/>
  <c r="X1622"/>
  <c r="AA1622"/>
  <c r="X1623"/>
  <c r="AA1623"/>
  <c r="X1624"/>
  <c r="AA1624"/>
  <c r="X1625"/>
  <c r="AA1625"/>
  <c r="X1626"/>
  <c r="AA1626"/>
  <c r="X1627"/>
  <c r="AA1627"/>
  <c r="X1628"/>
  <c r="AA1628"/>
  <c r="X1629"/>
  <c r="AA1629"/>
  <c r="X1630"/>
  <c r="AA1630"/>
  <c r="X1631"/>
  <c r="AA1631"/>
  <c r="X1632"/>
  <c r="AA1632"/>
  <c r="X1633"/>
  <c r="AA1633"/>
  <c r="X1634"/>
  <c r="AA1634"/>
  <c r="X1635"/>
  <c r="AA1635"/>
  <c r="X1636"/>
  <c r="AA1636"/>
  <c r="X1637"/>
  <c r="AA1637"/>
  <c r="X1638"/>
  <c r="AA1638"/>
  <c r="X1639"/>
  <c r="AA1639"/>
  <c r="X1640"/>
  <c r="AA1640"/>
  <c r="X1641"/>
  <c r="AA1641"/>
  <c r="X1642"/>
  <c r="AA1642"/>
  <c r="X1643"/>
  <c r="AA1643"/>
  <c r="X1644"/>
  <c r="AA1644"/>
  <c r="X1645"/>
  <c r="AA1645"/>
  <c r="X1646"/>
  <c r="AA1646"/>
  <c r="X1647"/>
  <c r="AA1647"/>
  <c r="X1547"/>
  <c r="AA1547"/>
  <c r="X1548"/>
  <c r="AA1548"/>
  <c r="X1549"/>
  <c r="AA1549"/>
  <c r="X1550"/>
  <c r="AA1550"/>
  <c r="X1551"/>
  <c r="AA1551"/>
  <c r="X1552"/>
  <c r="AA1552"/>
  <c r="X1553"/>
  <c r="AA1553"/>
  <c r="X1554"/>
  <c r="AA1554"/>
  <c r="X1555"/>
  <c r="AA1555"/>
  <c r="X1556"/>
  <c r="AA1556"/>
  <c r="X1557"/>
  <c r="AA1557"/>
  <c r="X1558"/>
  <c r="AA1558"/>
  <c r="X1559"/>
  <c r="AA1559"/>
  <c r="X1560"/>
  <c r="AA1560"/>
  <c r="X1561"/>
  <c r="AA1561"/>
  <c r="X1562"/>
  <c r="AA1562"/>
  <c r="X1563"/>
  <c r="AA1563"/>
  <c r="X1564"/>
  <c r="AA1564"/>
  <c r="X1565"/>
  <c r="AA1565"/>
  <c r="X1566"/>
  <c r="AA1566"/>
  <c r="X1567"/>
  <c r="AA1567"/>
  <c r="X1568"/>
  <c r="AA1568"/>
  <c r="X1569"/>
  <c r="AA1569"/>
  <c r="X1570"/>
  <c r="AA1570"/>
  <c r="X1571"/>
  <c r="AA1571"/>
  <c r="X1572"/>
  <c r="AA1572"/>
  <c r="X1573"/>
  <c r="AA1573"/>
  <c r="X1574"/>
  <c r="AA1574"/>
  <c r="X1575"/>
  <c r="AA1575"/>
  <c r="X1576"/>
  <c r="AA1576"/>
  <c r="X1577"/>
  <c r="AA1577"/>
  <c r="X1578"/>
  <c r="AA1578"/>
  <c r="X1579"/>
  <c r="AA1579"/>
  <c r="X1580"/>
  <c r="AA1580"/>
  <c r="X1581"/>
  <c r="AA1581"/>
  <c r="X1582"/>
  <c r="AA1582"/>
  <c r="X1583"/>
  <c r="AA1583"/>
  <c r="X1584"/>
  <c r="AA1584"/>
  <c r="X1585"/>
  <c r="AA1585"/>
  <c r="X1586"/>
  <c r="AA1586"/>
  <c r="X1587"/>
  <c r="AA1587"/>
  <c r="X1588"/>
  <c r="AA1588"/>
  <c r="X1589"/>
  <c r="AA1589"/>
  <c r="X1590"/>
  <c r="AA1590"/>
  <c r="X1591"/>
  <c r="AA1591"/>
  <c r="X1592"/>
  <c r="AA1592"/>
  <c r="AA1504" i="17"/>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E86"/>
  <c r="G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57"/>
  <c r="E16"/>
  <c r="E29"/>
  <c r="G36"/>
  <c r="G77"/>
  <c r="G50"/>
  <c r="E76"/>
  <c r="G44"/>
  <c r="G73"/>
  <c r="E42"/>
  <c r="E39"/>
  <c r="E51"/>
  <c r="E60"/>
  <c r="E40"/>
  <c r="E82"/>
  <c r="G71"/>
  <c r="G46"/>
  <c r="E10"/>
  <c r="G61"/>
  <c r="E77"/>
  <c r="G68"/>
  <c r="G60"/>
  <c r="E26"/>
  <c r="G54"/>
  <c r="G10"/>
  <c r="E35"/>
  <c r="G27"/>
  <c r="G48"/>
  <c r="G37"/>
  <c r="E12"/>
  <c r="E64"/>
  <c r="G31"/>
  <c r="G85"/>
  <c r="E80"/>
  <c r="G38"/>
  <c r="E45"/>
  <c r="E72"/>
  <c r="E48"/>
  <c r="G49"/>
  <c r="E32"/>
  <c r="G57"/>
  <c r="G42"/>
  <c r="G78"/>
  <c r="G55"/>
  <c r="G67"/>
  <c r="G26"/>
  <c r="G65"/>
  <c r="E15"/>
  <c r="G64"/>
  <c r="E54"/>
  <c r="G43"/>
  <c r="G70"/>
  <c r="E56"/>
  <c r="G53"/>
  <c r="G51"/>
  <c r="E22"/>
  <c r="E41"/>
  <c r="E61"/>
  <c r="E23"/>
  <c r="G83"/>
  <c r="G18"/>
  <c r="E85"/>
  <c r="E70"/>
  <c r="G39"/>
  <c r="E37"/>
  <c r="E36"/>
  <c r="E53"/>
  <c r="G14"/>
  <c r="G28"/>
  <c r="G11"/>
  <c r="G30"/>
  <c r="E27"/>
  <c r="G34"/>
  <c r="E28"/>
  <c r="G33"/>
  <c r="E55"/>
  <c r="E30"/>
  <c r="G81"/>
  <c r="G75"/>
  <c r="G66"/>
  <c r="G62"/>
  <c r="G40"/>
  <c r="G74"/>
  <c r="E21"/>
  <c r="G84"/>
  <c r="G59"/>
  <c r="G47"/>
  <c r="E69"/>
  <c r="E19"/>
  <c r="E63"/>
  <c r="E47"/>
  <c r="E49"/>
  <c r="G25"/>
  <c r="G20"/>
  <c r="E62"/>
  <c r="E31"/>
  <c r="E52"/>
  <c r="E18"/>
  <c r="G12"/>
  <c r="G69"/>
  <c r="E74"/>
  <c r="G13"/>
  <c r="G24"/>
  <c r="E67"/>
  <c r="G16"/>
  <c r="G82"/>
  <c r="E50"/>
  <c r="E65"/>
  <c r="G80"/>
  <c r="E58"/>
  <c r="E17"/>
  <c r="G45"/>
  <c r="E59"/>
  <c r="E75"/>
  <c r="G32"/>
  <c r="E44"/>
  <c r="E83"/>
  <c r="G23"/>
  <c r="E46"/>
  <c r="E81"/>
  <c r="E11"/>
  <c r="E25"/>
  <c r="G29"/>
  <c r="E33"/>
  <c r="G17"/>
  <c r="G52"/>
  <c r="E79"/>
  <c r="E24"/>
  <c r="G72"/>
  <c r="E38"/>
  <c r="E14"/>
  <c r="G79"/>
  <c r="G56"/>
  <c r="E66"/>
  <c r="E43"/>
  <c r="G35"/>
  <c r="G15"/>
  <c r="E71"/>
  <c r="G41"/>
  <c r="E84"/>
  <c r="G63"/>
  <c r="G58"/>
  <c r="E20"/>
  <c r="E73"/>
  <c r="G22"/>
  <c r="G76"/>
  <c r="E34"/>
  <c r="G19"/>
  <c r="G21"/>
  <c r="E13"/>
  <c r="E78"/>
  <c r="E68"/>
  <c r="E87" l="1"/>
  <c r="G87"/>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1501"/>
  <c r="W1493"/>
  <c r="W1485"/>
  <c r="W1477"/>
  <c r="W1469"/>
  <c r="W1461"/>
  <c r="W1453"/>
  <c r="W1445"/>
  <c r="W1437"/>
  <c r="W1429"/>
  <c r="W1421"/>
  <c r="W1413"/>
  <c r="W1405"/>
  <c r="W1397"/>
  <c r="W1389"/>
  <c r="W1381"/>
  <c r="W1373"/>
  <c r="W1365"/>
  <c r="W1357"/>
  <c r="W1349"/>
  <c r="W1341"/>
  <c r="W1333"/>
  <c r="W1325"/>
  <c r="W1317"/>
  <c r="W1309"/>
  <c r="W1301"/>
  <c r="W1293"/>
  <c r="W1285"/>
  <c r="W1277"/>
  <c r="W1269"/>
  <c r="W1261"/>
  <c r="W1253"/>
  <c r="W1245"/>
  <c r="W1237"/>
  <c r="W1229"/>
  <c r="W1221"/>
  <c r="W1213"/>
  <c r="W1205"/>
  <c r="W1197"/>
  <c r="W1189"/>
  <c r="W1181"/>
  <c r="W1173"/>
  <c r="W1165"/>
  <c r="W1157"/>
  <c r="W1149"/>
  <c r="W1141"/>
  <c r="W1133"/>
  <c r="W1125"/>
  <c r="W1117"/>
  <c r="W1109"/>
  <c r="W1101"/>
  <c r="W1093"/>
  <c r="W1085"/>
  <c r="W1077"/>
  <c r="W1069"/>
  <c r="W1061"/>
  <c r="W1053"/>
  <c r="W1045"/>
  <c r="W1037"/>
  <c r="W1029"/>
  <c r="W1021"/>
  <c r="W1013"/>
  <c r="W1005"/>
  <c r="W997"/>
  <c r="W989"/>
  <c r="W981"/>
  <c r="W973"/>
  <c r="W965"/>
  <c r="W957"/>
  <c r="W949"/>
  <c r="W941"/>
  <c r="W933"/>
  <c r="W925"/>
  <c r="W917"/>
  <c r="W909"/>
  <c r="W901"/>
  <c r="W893"/>
  <c r="W885"/>
  <c r="W877"/>
  <c r="W869"/>
  <c r="W861"/>
  <c r="W853"/>
  <c r="W845"/>
  <c r="W837"/>
  <c r="W829"/>
  <c r="W821"/>
  <c r="W684"/>
  <c r="W668"/>
  <c r="W652"/>
  <c r="W636"/>
  <c r="W620"/>
  <c r="W604"/>
  <c r="W588"/>
  <c r="W572"/>
  <c r="W556"/>
  <c r="W540"/>
  <c r="W524"/>
  <c r="W1489"/>
  <c r="W1473"/>
  <c r="W1457"/>
  <c r="W1441"/>
  <c r="W1425"/>
  <c r="W1409"/>
  <c r="W1393"/>
  <c r="W1377"/>
  <c r="W1361"/>
  <c r="W1345"/>
  <c r="W1329"/>
  <c r="W1313"/>
  <c r="W1297"/>
  <c r="W1281"/>
  <c r="W1265"/>
  <c r="W1249"/>
  <c r="W1233"/>
  <c r="W1217"/>
  <c r="W1201"/>
  <c r="W1185"/>
  <c r="W1169"/>
  <c r="W1153"/>
  <c r="W1137"/>
  <c r="W1121"/>
  <c r="W1105"/>
  <c r="W1089"/>
  <c r="W1073"/>
  <c r="W1057"/>
  <c r="W1041"/>
  <c r="W1025"/>
  <c r="W1009"/>
  <c r="W993"/>
  <c r="W977"/>
  <c r="W961"/>
  <c r="W945"/>
  <c r="W929"/>
  <c r="W913"/>
  <c r="W897"/>
  <c r="W881"/>
  <c r="W865"/>
  <c r="W849"/>
  <c r="W833"/>
  <c r="W817"/>
  <c r="W810"/>
  <c r="W805"/>
  <c r="W785"/>
  <c r="W778"/>
  <c r="W773"/>
  <c r="W753"/>
  <c r="W746"/>
  <c r="W741"/>
  <c r="W721"/>
  <c r="W714"/>
  <c r="W709"/>
  <c r="W688"/>
  <c r="W685"/>
  <c r="W680"/>
  <c r="W666"/>
  <c r="W661"/>
  <c r="W658"/>
  <c r="W644"/>
  <c r="W641"/>
  <c r="W638"/>
  <c r="W624"/>
  <c r="W621"/>
  <c r="W616"/>
  <c r="W602"/>
  <c r="W597"/>
  <c r="W594"/>
  <c r="W580"/>
  <c r="W577"/>
  <c r="W574"/>
  <c r="W560"/>
  <c r="W557"/>
  <c r="W552"/>
  <c r="W538"/>
  <c r="W533"/>
  <c r="W530"/>
  <c r="W518"/>
  <c r="W515"/>
  <c r="W512"/>
  <c r="W502"/>
  <c r="W499"/>
  <c r="W496"/>
  <c r="W486"/>
  <c r="W483"/>
  <c r="W480"/>
  <c r="W470"/>
  <c r="W467"/>
  <c r="W464"/>
  <c r="W454"/>
  <c r="W451"/>
  <c r="W448"/>
  <c r="W438"/>
  <c r="W435"/>
  <c r="W432"/>
  <c r="W422"/>
  <c r="W419"/>
  <c r="W416"/>
  <c r="W406"/>
  <c r="W403"/>
  <c r="W400"/>
  <c r="W809"/>
  <c r="W797"/>
  <c r="W777"/>
  <c r="W765"/>
  <c r="W745"/>
  <c r="W733"/>
  <c r="W713"/>
  <c r="W701"/>
  <c r="W682"/>
  <c r="W660"/>
  <c r="W640"/>
  <c r="W637"/>
  <c r="W632"/>
  <c r="W618"/>
  <c r="W596"/>
  <c r="W576"/>
  <c r="W573"/>
  <c r="W568"/>
  <c r="W554"/>
  <c r="W532"/>
  <c r="W514"/>
  <c r="W498"/>
  <c r="W482"/>
  <c r="W466"/>
  <c r="W450"/>
  <c r="W434"/>
  <c r="W418"/>
  <c r="W402"/>
  <c r="W386"/>
  <c r="W370"/>
  <c r="W354"/>
  <c r="W338"/>
  <c r="W322"/>
  <c r="W306"/>
  <c r="W290"/>
  <c r="W274"/>
  <c r="W258"/>
  <c r="W242"/>
  <c r="W226"/>
  <c r="W210"/>
  <c r="W194"/>
  <c r="W178"/>
  <c r="W162"/>
  <c r="W146"/>
  <c r="W130"/>
  <c r="W114"/>
  <c r="W98"/>
  <c r="W1497"/>
  <c r="W1481"/>
  <c r="W1465"/>
  <c r="W1449"/>
  <c r="W1433"/>
  <c r="W1417"/>
  <c r="W1401"/>
  <c r="W1385"/>
  <c r="W1369"/>
  <c r="W1353"/>
  <c r="W1337"/>
  <c r="W1458"/>
  <c r="W1394"/>
  <c r="W1330"/>
  <c r="W1298"/>
  <c r="W1266"/>
  <c r="W1234"/>
  <c r="W1202"/>
  <c r="W1170"/>
  <c r="W1138"/>
  <c r="W1106"/>
  <c r="W1074"/>
  <c r="W1042"/>
  <c r="W1010"/>
  <c r="W978"/>
  <c r="W946"/>
  <c r="W914"/>
  <c r="W882"/>
  <c r="W850"/>
  <c r="W818"/>
  <c r="W801"/>
  <c r="W761"/>
  <c r="W754"/>
  <c r="W737"/>
  <c r="W697"/>
  <c r="W692"/>
  <c r="W689"/>
  <c r="W676"/>
  <c r="W650"/>
  <c r="W645"/>
  <c r="W634"/>
  <c r="W608"/>
  <c r="W605"/>
  <c r="W592"/>
  <c r="W564"/>
  <c r="W561"/>
  <c r="W548"/>
  <c r="W522"/>
  <c r="W519"/>
  <c r="W510"/>
  <c r="W490"/>
  <c r="W487"/>
  <c r="W478"/>
  <c r="W458"/>
  <c r="W455"/>
  <c r="W446"/>
  <c r="W426"/>
  <c r="W423"/>
  <c r="W414"/>
  <c r="W394"/>
  <c r="W391"/>
  <c r="W388"/>
  <c r="W374"/>
  <c r="W371"/>
  <c r="W366"/>
  <c r="W352"/>
  <c r="W347"/>
  <c r="W344"/>
  <c r="W330"/>
  <c r="W327"/>
  <c r="W324"/>
  <c r="W310"/>
  <c r="W307"/>
  <c r="W302"/>
  <c r="W288"/>
  <c r="W283"/>
  <c r="W280"/>
  <c r="W266"/>
  <c r="W263"/>
  <c r="W260"/>
  <c r="W246"/>
  <c r="W243"/>
  <c r="W238"/>
  <c r="W224"/>
  <c r="W219"/>
  <c r="W216"/>
  <c r="W202"/>
  <c r="W199"/>
  <c r="W196"/>
  <c r="W182"/>
  <c r="W179"/>
  <c r="W174"/>
  <c r="W160"/>
  <c r="W155"/>
  <c r="W152"/>
  <c r="W138"/>
  <c r="W135"/>
  <c r="W132"/>
  <c r="W118"/>
  <c r="W115"/>
  <c r="W110"/>
  <c r="W96"/>
  <c r="W93"/>
  <c r="W90"/>
  <c r="W656"/>
  <c r="W581"/>
  <c r="W570"/>
  <c r="W544"/>
  <c r="W541"/>
  <c r="W506"/>
  <c r="W503"/>
  <c r="W494"/>
  <c r="W474"/>
  <c r="W471"/>
  <c r="W462"/>
  <c r="W439"/>
  <c r="W430"/>
  <c r="W410"/>
  <c r="W362"/>
  <c r="W320"/>
  <c r="W298"/>
  <c r="W278"/>
  <c r="W192"/>
  <c r="W150"/>
  <c r="W147"/>
  <c r="W106"/>
  <c r="W1378"/>
  <c r="W1049"/>
  <c r="W1017"/>
  <c r="W985"/>
  <c r="W953"/>
  <c r="W921"/>
  <c r="W781"/>
  <c r="W762"/>
  <c r="W690"/>
  <c r="W664"/>
  <c r="W622"/>
  <c r="W606"/>
  <c r="W565"/>
  <c r="W500"/>
  <c r="W488"/>
  <c r="W468"/>
  <c r="W427"/>
  <c r="W424"/>
  <c r="W404"/>
  <c r="W350"/>
  <c r="W328"/>
  <c r="W308"/>
  <c r="W291"/>
  <c r="W286"/>
  <c r="W267"/>
  <c r="W250"/>
  <c r="W247"/>
  <c r="W227"/>
  <c r="W222"/>
  <c r="W203"/>
  <c r="W180"/>
  <c r="W166"/>
  <c r="W144"/>
  <c r="W139"/>
  <c r="W122"/>
  <c r="W119"/>
  <c r="W116"/>
  <c r="W99"/>
  <c r="W94"/>
  <c r="W1474"/>
  <c r="W1410"/>
  <c r="W1346"/>
  <c r="W1321"/>
  <c r="W1289"/>
  <c r="W1257"/>
  <c r="W1225"/>
  <c r="W1193"/>
  <c r="W1161"/>
  <c r="W1129"/>
  <c r="W1097"/>
  <c r="W1065"/>
  <c r="W1033"/>
  <c r="W1001"/>
  <c r="W969"/>
  <c r="W937"/>
  <c r="W905"/>
  <c r="W873"/>
  <c r="W841"/>
  <c r="W813"/>
  <c r="W789"/>
  <c r="W749"/>
  <c r="W725"/>
  <c r="W686"/>
  <c r="W642"/>
  <c r="W600"/>
  <c r="W589"/>
  <c r="W584"/>
  <c r="W558"/>
  <c r="W516"/>
  <c r="W484"/>
  <c r="W452"/>
  <c r="W420"/>
  <c r="W390"/>
  <c r="W387"/>
  <c r="W382"/>
  <c r="W368"/>
  <c r="W346"/>
  <c r="W326"/>
  <c r="W323"/>
  <c r="W318"/>
  <c r="W304"/>
  <c r="W282"/>
  <c r="W262"/>
  <c r="W259"/>
  <c r="W254"/>
  <c r="W240"/>
  <c r="W218"/>
  <c r="W198"/>
  <c r="W195"/>
  <c r="W190"/>
  <c r="W176"/>
  <c r="W154"/>
  <c r="W134"/>
  <c r="W131"/>
  <c r="W126"/>
  <c r="W112"/>
  <c r="W92"/>
  <c r="W1490"/>
  <c r="W1426"/>
  <c r="W1362"/>
  <c r="W1314"/>
  <c r="W1282"/>
  <c r="W1250"/>
  <c r="W1218"/>
  <c r="W1186"/>
  <c r="W1154"/>
  <c r="W1122"/>
  <c r="W1090"/>
  <c r="W1058"/>
  <c r="W1026"/>
  <c r="W994"/>
  <c r="W962"/>
  <c r="W930"/>
  <c r="W898"/>
  <c r="W866"/>
  <c r="W834"/>
  <c r="W793"/>
  <c r="W786"/>
  <c r="W769"/>
  <c r="W729"/>
  <c r="W722"/>
  <c r="W705"/>
  <c r="W672"/>
  <c r="W669"/>
  <c r="W628"/>
  <c r="W625"/>
  <c r="W612"/>
  <c r="W586"/>
  <c r="W528"/>
  <c r="W442"/>
  <c r="W407"/>
  <c r="W398"/>
  <c r="W384"/>
  <c r="W342"/>
  <c r="W339"/>
  <c r="W334"/>
  <c r="W275"/>
  <c r="W270"/>
  <c r="W256"/>
  <c r="W234"/>
  <c r="W214"/>
  <c r="W211"/>
  <c r="W206"/>
  <c r="W170"/>
  <c r="W142"/>
  <c r="W128"/>
  <c r="W1442"/>
  <c r="W1305"/>
  <c r="W1273"/>
  <c r="W1241"/>
  <c r="W1209"/>
  <c r="W1177"/>
  <c r="W1145"/>
  <c r="W1113"/>
  <c r="W1081"/>
  <c r="W889"/>
  <c r="W857"/>
  <c r="W825"/>
  <c r="W757"/>
  <c r="W717"/>
  <c r="W698"/>
  <c r="W693"/>
  <c r="W653"/>
  <c r="W648"/>
  <c r="W609"/>
  <c r="W578"/>
  <c r="W562"/>
  <c r="W536"/>
  <c r="W525"/>
  <c r="W520"/>
  <c r="W491"/>
  <c r="W459"/>
  <c r="W456"/>
  <c r="W436"/>
  <c r="W395"/>
  <c r="W392"/>
  <c r="W378"/>
  <c r="W375"/>
  <c r="W372"/>
  <c r="W358"/>
  <c r="W355"/>
  <c r="W336"/>
  <c r="W331"/>
  <c r="W314"/>
  <c r="W311"/>
  <c r="W294"/>
  <c r="W272"/>
  <c r="W264"/>
  <c r="W244"/>
  <c r="W230"/>
  <c r="W208"/>
  <c r="W200"/>
  <c r="W186"/>
  <c r="W183"/>
  <c r="W163"/>
  <c r="W158"/>
  <c r="W136"/>
  <c r="W102"/>
  <c r="W148"/>
  <c r="W212"/>
  <c r="W276"/>
  <c r="W340"/>
  <c r="W408"/>
  <c r="W542"/>
  <c r="W794"/>
  <c r="W123"/>
  <c r="W187"/>
  <c r="W251"/>
  <c r="W315"/>
  <c r="W379"/>
  <c r="W507"/>
  <c r="W97"/>
  <c r="W189"/>
  <c r="W289"/>
  <c r="W381"/>
  <c r="W511"/>
  <c r="W681"/>
  <c r="W823"/>
  <c r="W1047"/>
  <c r="W1498"/>
  <c r="W173"/>
  <c r="W332"/>
  <c r="W469"/>
  <c r="W654"/>
  <c r="W718"/>
  <c r="W791"/>
  <c r="W862"/>
  <c r="W926"/>
  <c r="W990"/>
  <c r="W1054"/>
  <c r="W1118"/>
  <c r="W1182"/>
  <c r="W1246"/>
  <c r="W1310"/>
  <c r="W143"/>
  <c r="W193"/>
  <c r="W252"/>
  <c r="W293"/>
  <c r="W349"/>
  <c r="W399"/>
  <c r="W463"/>
  <c r="W529"/>
  <c r="W598"/>
  <c r="W657"/>
  <c r="W747"/>
  <c r="W811"/>
  <c r="W935"/>
  <c r="W1063"/>
  <c r="W1191"/>
  <c r="W1319"/>
  <c r="W175"/>
  <c r="W284"/>
  <c r="W389"/>
  <c r="W513"/>
  <c r="W553"/>
  <c r="W662"/>
  <c r="W755"/>
  <c r="W919"/>
  <c r="W1239"/>
  <c r="W95"/>
  <c r="W209"/>
  <c r="W273"/>
  <c r="W351"/>
  <c r="W428"/>
  <c r="W623"/>
  <c r="W127"/>
  <c r="W177"/>
  <c r="W236"/>
  <c r="W277"/>
  <c r="W333"/>
  <c r="W383"/>
  <c r="W444"/>
  <c r="W508"/>
  <c r="W567"/>
  <c r="W674"/>
  <c r="W750"/>
  <c r="W842"/>
  <c r="W906"/>
  <c r="W970"/>
  <c r="W1034"/>
  <c r="W1098"/>
  <c r="W1162"/>
  <c r="W1226"/>
  <c r="W1290"/>
  <c r="W1450"/>
  <c r="W1342"/>
  <c r="W1374"/>
  <c r="W1406"/>
  <c r="W1438"/>
  <c r="W1470"/>
  <c r="W1502"/>
  <c r="W137"/>
  <c r="W201"/>
  <c r="W265"/>
  <c r="W329"/>
  <c r="W393"/>
  <c r="W457"/>
  <c r="W521"/>
  <c r="W571"/>
  <c r="W630"/>
  <c r="W671"/>
  <c r="W726"/>
  <c r="W763"/>
  <c r="W807"/>
  <c r="W461"/>
  <c r="W527"/>
  <c r="W583"/>
  <c r="W633"/>
  <c r="W683"/>
  <c r="W734"/>
  <c r="W771"/>
  <c r="W815"/>
  <c r="W847"/>
  <c r="W879"/>
  <c r="W911"/>
  <c r="W943"/>
  <c r="W975"/>
  <c r="W1007"/>
  <c r="W1039"/>
  <c r="W1071"/>
  <c r="W1103"/>
  <c r="W1135"/>
  <c r="W1167"/>
  <c r="W1199"/>
  <c r="W1231"/>
  <c r="W1263"/>
  <c r="W1295"/>
  <c r="W1327"/>
  <c r="W1359"/>
  <c r="W1391"/>
  <c r="W1423"/>
  <c r="W1455"/>
  <c r="W1487"/>
  <c r="W531"/>
  <c r="W595"/>
  <c r="W659"/>
  <c r="W827"/>
  <c r="W859"/>
  <c r="W891"/>
  <c r="W923"/>
  <c r="W955"/>
  <c r="W987"/>
  <c r="W1019"/>
  <c r="W1051"/>
  <c r="W1083"/>
  <c r="W1115"/>
  <c r="W1147"/>
  <c r="W1179"/>
  <c r="W1211"/>
  <c r="W1243"/>
  <c r="W1275"/>
  <c r="W1307"/>
  <c r="W1339"/>
  <c r="W1371"/>
  <c r="W1403"/>
  <c r="W1435"/>
  <c r="W1467"/>
  <c r="W1499"/>
  <c r="W1066"/>
  <c r="W1358"/>
  <c r="W1422"/>
  <c r="W1486"/>
  <c r="W105"/>
  <c r="W233"/>
  <c r="W361"/>
  <c r="W489"/>
  <c r="W599"/>
  <c r="W699"/>
  <c r="W790"/>
  <c r="W493"/>
  <c r="W614"/>
  <c r="W707"/>
  <c r="W798"/>
  <c r="W863"/>
  <c r="W927"/>
  <c r="W991"/>
  <c r="W1055"/>
  <c r="W1119"/>
  <c r="W1183"/>
  <c r="W1247"/>
  <c r="W1311"/>
  <c r="W1375"/>
  <c r="W1439"/>
  <c r="W1503"/>
  <c r="W563"/>
  <c r="W691"/>
  <c r="W875"/>
  <c r="W939"/>
  <c r="W1003"/>
  <c r="W1067"/>
  <c r="W1131"/>
  <c r="W1195"/>
  <c r="W1259"/>
  <c r="W1323"/>
  <c r="W1387"/>
  <c r="W1451"/>
  <c r="W100"/>
  <c r="W356"/>
  <c r="W626"/>
  <c r="W151"/>
  <c r="W279"/>
  <c r="W411"/>
  <c r="W111"/>
  <c r="W303"/>
  <c r="W551"/>
  <c r="W951"/>
  <c r="W109"/>
  <c r="W373"/>
  <c r="W665"/>
  <c r="W826"/>
  <c r="W954"/>
  <c r="W1082"/>
  <c r="W1210"/>
  <c r="W1354"/>
  <c r="W157"/>
  <c r="W257"/>
  <c r="W357"/>
  <c r="W465"/>
  <c r="W613"/>
  <c r="W770"/>
  <c r="W967"/>
  <c r="W1223"/>
  <c r="W91"/>
  <c r="W325"/>
  <c r="W523"/>
  <c r="W679"/>
  <c r="W1111"/>
  <c r="W117"/>
  <c r="W287"/>
  <c r="W492"/>
  <c r="W141"/>
  <c r="W241"/>
  <c r="W341"/>
  <c r="W453"/>
  <c r="W590"/>
  <c r="W759"/>
  <c r="W910"/>
  <c r="W1038"/>
  <c r="W1166"/>
  <c r="W1294"/>
  <c r="W1351"/>
  <c r="W1415"/>
  <c r="W1479"/>
  <c r="W217"/>
  <c r="W345"/>
  <c r="W473"/>
  <c r="W585"/>
  <c r="W694"/>
  <c r="W413"/>
  <c r="W550"/>
  <c r="W591"/>
  <c r="W702"/>
  <c r="W822"/>
  <c r="W886"/>
  <c r="W950"/>
  <c r="W1014"/>
  <c r="W1078"/>
  <c r="W1142"/>
  <c r="W1206"/>
  <c r="W1270"/>
  <c r="W1334"/>
  <c r="W1398"/>
  <c r="W1462"/>
  <c r="W611"/>
  <c r="W835"/>
  <c r="W899"/>
  <c r="W963"/>
  <c r="W1027"/>
  <c r="W1091"/>
  <c r="W1155"/>
  <c r="W1219"/>
  <c r="W1283"/>
  <c r="W1379"/>
  <c r="W1443"/>
  <c r="W120"/>
  <c r="W184"/>
  <c r="W248"/>
  <c r="W312"/>
  <c r="W376"/>
  <c r="W504"/>
  <c r="W730"/>
  <c r="W107"/>
  <c r="W171"/>
  <c r="W235"/>
  <c r="W299"/>
  <c r="W363"/>
  <c r="W475"/>
  <c r="W673"/>
  <c r="W156"/>
  <c r="W261"/>
  <c r="W353"/>
  <c r="W481"/>
  <c r="W677"/>
  <c r="W802"/>
  <c r="W1015"/>
  <c r="W1370"/>
  <c r="W159"/>
  <c r="W301"/>
  <c r="W460"/>
  <c r="W610"/>
  <c r="W703"/>
  <c r="W782"/>
  <c r="W858"/>
  <c r="W922"/>
  <c r="W986"/>
  <c r="W1050"/>
  <c r="W1114"/>
  <c r="W1178"/>
  <c r="W1242"/>
  <c r="W1306"/>
  <c r="W1482"/>
  <c r="W129"/>
  <c r="W188"/>
  <c r="W229"/>
  <c r="W285"/>
  <c r="W335"/>
  <c r="W385"/>
  <c r="W433"/>
  <c r="W497"/>
  <c r="W587"/>
  <c r="W617"/>
  <c r="W723"/>
  <c r="W787"/>
  <c r="W903"/>
  <c r="W1031"/>
  <c r="W1159"/>
  <c r="W1287"/>
  <c r="W1466"/>
  <c r="W161"/>
  <c r="W253"/>
  <c r="W367"/>
  <c r="W479"/>
  <c r="W549"/>
  <c r="W651"/>
  <c r="W738"/>
  <c r="W887"/>
  <c r="W1175"/>
  <c r="W1434"/>
  <c r="W181"/>
  <c r="W268"/>
  <c r="W337"/>
  <c r="W405"/>
  <c r="W537"/>
  <c r="W113"/>
  <c r="W172"/>
  <c r="W213"/>
  <c r="W269"/>
  <c r="W319"/>
  <c r="W369"/>
  <c r="W421"/>
  <c r="W485"/>
  <c r="W559"/>
  <c r="W603"/>
  <c r="W735"/>
  <c r="W814"/>
  <c r="W878"/>
  <c r="W942"/>
  <c r="W1006"/>
  <c r="W1070"/>
  <c r="W1134"/>
  <c r="W1198"/>
  <c r="W1262"/>
  <c r="W1386"/>
  <c r="W1335"/>
  <c r="W1367"/>
  <c r="W1399"/>
  <c r="W1431"/>
  <c r="W1463"/>
  <c r="W1495"/>
  <c r="W121"/>
  <c r="W185"/>
  <c r="W249"/>
  <c r="W313"/>
  <c r="W377"/>
  <c r="W441"/>
  <c r="W505"/>
  <c r="W566"/>
  <c r="W607"/>
  <c r="W663"/>
  <c r="W711"/>
  <c r="W758"/>
  <c r="W795"/>
  <c r="W445"/>
  <c r="W509"/>
  <c r="W569"/>
  <c r="W619"/>
  <c r="W678"/>
  <c r="W719"/>
  <c r="W766"/>
  <c r="W803"/>
  <c r="W838"/>
  <c r="W870"/>
  <c r="W902"/>
  <c r="W934"/>
  <c r="W966"/>
  <c r="W998"/>
  <c r="W1030"/>
  <c r="W1062"/>
  <c r="W1094"/>
  <c r="W1126"/>
  <c r="W1158"/>
  <c r="W1190"/>
  <c r="W1222"/>
  <c r="W1254"/>
  <c r="W1286"/>
  <c r="W1318"/>
  <c r="W1350"/>
  <c r="W1382"/>
  <c r="W1414"/>
  <c r="W1446"/>
  <c r="W1478"/>
  <c r="W579"/>
  <c r="W643"/>
  <c r="W819"/>
  <c r="W851"/>
  <c r="W883"/>
  <c r="W915"/>
  <c r="W947"/>
  <c r="W979"/>
  <c r="W1011"/>
  <c r="W1043"/>
  <c r="W1075"/>
  <c r="W1107"/>
  <c r="W1139"/>
  <c r="W1171"/>
  <c r="W1203"/>
  <c r="W1235"/>
  <c r="W1267"/>
  <c r="W1299"/>
  <c r="W1331"/>
  <c r="W1363"/>
  <c r="W1395"/>
  <c r="W1427"/>
  <c r="W1459"/>
  <c r="W1491"/>
  <c r="W104"/>
  <c r="W168"/>
  <c r="W232"/>
  <c r="W296"/>
  <c r="W360"/>
  <c r="W472"/>
  <c r="W670"/>
  <c r="W103"/>
  <c r="W167"/>
  <c r="W231"/>
  <c r="W295"/>
  <c r="W359"/>
  <c r="W443"/>
  <c r="W629"/>
  <c r="W133"/>
  <c r="W239"/>
  <c r="W317"/>
  <c r="W447"/>
  <c r="W646"/>
  <c r="W779"/>
  <c r="W983"/>
  <c r="W1207"/>
  <c r="W140"/>
  <c r="W237"/>
  <c r="W437"/>
  <c r="W539"/>
  <c r="W667"/>
  <c r="W767"/>
  <c r="W830"/>
  <c r="W894"/>
  <c r="W958"/>
  <c r="W1022"/>
  <c r="W1086"/>
  <c r="W1150"/>
  <c r="W1214"/>
  <c r="W1278"/>
  <c r="W1418"/>
  <c r="W124"/>
  <c r="W165"/>
  <c r="W221"/>
  <c r="W271"/>
  <c r="W321"/>
  <c r="W380"/>
  <c r="W431"/>
  <c r="W495"/>
  <c r="W582"/>
  <c r="W615"/>
  <c r="W710"/>
  <c r="W774"/>
  <c r="W871"/>
  <c r="W999"/>
  <c r="W1127"/>
  <c r="W1255"/>
  <c r="W1402"/>
  <c r="W125"/>
  <c r="W220"/>
  <c r="W348"/>
  <c r="W449"/>
  <c r="W534"/>
  <c r="W639"/>
  <c r="W715"/>
  <c r="W855"/>
  <c r="W1143"/>
  <c r="W1303"/>
  <c r="W145"/>
  <c r="W245"/>
  <c r="W309"/>
  <c r="W396"/>
  <c r="W526"/>
  <c r="W108"/>
  <c r="W149"/>
  <c r="W205"/>
  <c r="W255"/>
  <c r="W305"/>
  <c r="W364"/>
  <c r="W412"/>
  <c r="W476"/>
  <c r="W546"/>
  <c r="W601"/>
  <c r="W695"/>
  <c r="W799"/>
  <c r="W874"/>
  <c r="W938"/>
  <c r="W1002"/>
  <c r="W1130"/>
  <c r="W1194"/>
  <c r="W1258"/>
  <c r="W1322"/>
  <c r="W1326"/>
  <c r="W1390"/>
  <c r="W1454"/>
  <c r="W169"/>
  <c r="W297"/>
  <c r="W425"/>
  <c r="W543"/>
  <c r="W649"/>
  <c r="W743"/>
  <c r="W429"/>
  <c r="W555"/>
  <c r="W655"/>
  <c r="W751"/>
  <c r="W831"/>
  <c r="W895"/>
  <c r="W959"/>
  <c r="W1023"/>
  <c r="W1087"/>
  <c r="W1151"/>
  <c r="W1215"/>
  <c r="W1279"/>
  <c r="W1343"/>
  <c r="W1407"/>
  <c r="W1471"/>
  <c r="W627"/>
  <c r="W843"/>
  <c r="W907"/>
  <c r="W971"/>
  <c r="W1035"/>
  <c r="W1099"/>
  <c r="W1163"/>
  <c r="W1227"/>
  <c r="W1291"/>
  <c r="W1355"/>
  <c r="W1419"/>
  <c r="W1483"/>
  <c r="W164"/>
  <c r="W228"/>
  <c r="W292"/>
  <c r="W440"/>
  <c r="W89"/>
  <c r="W215"/>
  <c r="W343"/>
  <c r="W545"/>
  <c r="W225"/>
  <c r="W417"/>
  <c r="W742"/>
  <c r="W1079"/>
  <c r="W204"/>
  <c r="W501"/>
  <c r="W727"/>
  <c r="W890"/>
  <c r="W1018"/>
  <c r="W1146"/>
  <c r="W1274"/>
  <c r="W101"/>
  <c r="W207"/>
  <c r="W316"/>
  <c r="W401"/>
  <c r="W575"/>
  <c r="W706"/>
  <c r="W839"/>
  <c r="W1095"/>
  <c r="W1338"/>
  <c r="W197"/>
  <c r="W415"/>
  <c r="W593"/>
  <c r="W806"/>
  <c r="W1271"/>
  <c r="W223"/>
  <c r="W365"/>
  <c r="W631"/>
  <c r="W191"/>
  <c r="W300"/>
  <c r="W397"/>
  <c r="W517"/>
  <c r="W687"/>
  <c r="W846"/>
  <c r="W974"/>
  <c r="W1102"/>
  <c r="W1230"/>
  <c r="W1383"/>
  <c r="W1447"/>
  <c r="W153"/>
  <c r="W281"/>
  <c r="W409"/>
  <c r="W535"/>
  <c r="W635"/>
  <c r="W731"/>
  <c r="W775"/>
  <c r="W477"/>
  <c r="W647"/>
  <c r="W739"/>
  <c r="W783"/>
  <c r="W854"/>
  <c r="W918"/>
  <c r="W982"/>
  <c r="W1046"/>
  <c r="W1110"/>
  <c r="W1174"/>
  <c r="W1238"/>
  <c r="W1302"/>
  <c r="W1366"/>
  <c r="W1430"/>
  <c r="W1494"/>
  <c r="W547"/>
  <c r="W675"/>
  <c r="W867"/>
  <c r="W931"/>
  <c r="W995"/>
  <c r="W1059"/>
  <c r="W1123"/>
  <c r="W1187"/>
  <c r="W1251"/>
  <c r="W1315"/>
  <c r="W1347"/>
  <c r="W1411"/>
  <c r="W147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U7"/>
  <c r="S6"/>
  <c r="H8"/>
  <c r="D6"/>
  <c r="V7"/>
  <c r="W5"/>
  <c r="E9"/>
  <c r="A86" l="1"/>
  <c r="A87" s="1"/>
  <c r="A75"/>
  <c r="A76" s="1"/>
  <c r="A77" s="1"/>
  <c r="A78" s="1"/>
  <c r="A79" s="1"/>
  <c r="A80" s="1"/>
  <c r="A81" s="1"/>
  <c r="A82" s="1"/>
  <c r="A83" s="1"/>
  <c r="A84" s="1"/>
  <c r="A85" s="1"/>
  <c r="V5"/>
  <c r="U5"/>
  <c r="AB4"/>
  <c r="Z4"/>
  <c r="P5"/>
  <c r="E5"/>
  <c r="Y4"/>
  <c r="S5"/>
  <c r="AA4"/>
  <c r="W4"/>
  <c r="V4"/>
  <c r="X4"/>
  <c r="AC4"/>
  <c r="U4"/>
  <c r="A5"/>
  <c r="T4"/>
  <c r="AD4" l="1"/>
  <c r="O4"/>
  <c r="L4"/>
  <c r="Y3"/>
  <c r="V3"/>
  <c r="H4"/>
  <c r="E4"/>
  <c r="U3"/>
  <c r="X3"/>
  <c r="AB3"/>
  <c r="AA3"/>
  <c r="Z3"/>
  <c r="J4"/>
  <c r="N4"/>
  <c r="W3"/>
  <c r="I4"/>
  <c r="T3"/>
  <c r="D4"/>
  <c r="AC3"/>
  <c r="K4"/>
  <c r="P4" l="1"/>
  <c r="Q4"/>
  <c r="D5"/>
  <c r="A3"/>
  <c r="H2"/>
  <c r="X1"/>
  <c r="U1"/>
  <c r="AB1"/>
  <c r="Z1"/>
  <c r="T1"/>
  <c r="V1"/>
  <c r="Y1"/>
  <c r="F4"/>
  <c r="W1"/>
  <c r="AA1"/>
  <c r="AC1"/>
  <c r="AD3"/>
  <c r="AD1" l="1"/>
  <c r="W5" i="5"/>
  <c r="X1516" l="1"/>
  <c r="AA1516"/>
  <c r="X1517"/>
  <c r="AA1517"/>
  <c r="X1518"/>
  <c r="AA1518"/>
  <c r="X1519"/>
  <c r="AA1519"/>
  <c r="X1520"/>
  <c r="AA1520"/>
  <c r="X1521"/>
  <c r="AA1521"/>
  <c r="X1522"/>
  <c r="AA1522"/>
  <c r="X1523"/>
  <c r="AA1523"/>
  <c r="X1524"/>
  <c r="AA1524"/>
  <c r="X1525"/>
  <c r="AA1525"/>
  <c r="X1526"/>
  <c r="AA1526"/>
  <c r="X1527"/>
  <c r="AA1527"/>
  <c r="X1528"/>
  <c r="AA1528"/>
  <c r="X1529"/>
  <c r="AA1529"/>
  <c r="X1530"/>
  <c r="AA1530"/>
  <c r="X1531"/>
  <c r="AA1531"/>
  <c r="X1532"/>
  <c r="AA1532"/>
  <c r="X1533"/>
  <c r="AA1533"/>
  <c r="X1534"/>
  <c r="AA1534"/>
  <c r="X1535"/>
  <c r="AA1535"/>
  <c r="X1536"/>
  <c r="AA1536"/>
  <c r="X1537"/>
  <c r="AA1537"/>
  <c r="X1538"/>
  <c r="AA1538"/>
  <c r="X1539"/>
  <c r="AA1539"/>
  <c r="X1540"/>
  <c r="AA1540"/>
  <c r="X1541"/>
  <c r="AA1541"/>
  <c r="X1542"/>
  <c r="AA1542"/>
  <c r="X1543"/>
  <c r="AA1543"/>
  <c r="X1544"/>
  <c r="AA1544"/>
  <c r="X1545"/>
  <c r="AA1545"/>
  <c r="X1546"/>
  <c r="AA1546"/>
  <c r="X1494"/>
  <c r="AA1494"/>
  <c r="X1495"/>
  <c r="AA1495"/>
  <c r="X1496"/>
  <c r="AA1496"/>
  <c r="X1497"/>
  <c r="AA1497"/>
  <c r="X1498"/>
  <c r="AA1498"/>
  <c r="X1499"/>
  <c r="AA1499"/>
  <c r="X1500"/>
  <c r="AA1500"/>
  <c r="X1501"/>
  <c r="AA1501"/>
  <c r="X1502"/>
  <c r="AA1502"/>
  <c r="X1503"/>
  <c r="AA1503"/>
  <c r="X1504"/>
  <c r="AA1504"/>
  <c r="X1505"/>
  <c r="AA1505"/>
  <c r="X1506"/>
  <c r="AA1506"/>
  <c r="X1507"/>
  <c r="AA1507"/>
  <c r="X1508"/>
  <c r="AA1508"/>
  <c r="X1509"/>
  <c r="AA1509"/>
  <c r="X1510"/>
  <c r="AA1510"/>
  <c r="X1511"/>
  <c r="AA1511"/>
  <c r="X1512"/>
  <c r="AA1512"/>
  <c r="X1513"/>
  <c r="AA1513"/>
  <c r="X1514"/>
  <c r="AA1514"/>
  <c r="X1515"/>
  <c r="AA1515"/>
  <c r="X1470"/>
  <c r="AA1470"/>
  <c r="X1471"/>
  <c r="AA1471"/>
  <c r="X1472"/>
  <c r="AA1472"/>
  <c r="X1473"/>
  <c r="AA1473"/>
  <c r="X1474"/>
  <c r="AA1474"/>
  <c r="X1475"/>
  <c r="AA1475"/>
  <c r="X1476"/>
  <c r="AA1476"/>
  <c r="X1477"/>
  <c r="AA1477"/>
  <c r="X1478"/>
  <c r="AA1478"/>
  <c r="X1479"/>
  <c r="AA1479"/>
  <c r="X1480"/>
  <c r="AA1480"/>
  <c r="X1481"/>
  <c r="AA1481"/>
  <c r="X1482"/>
  <c r="AA1482"/>
  <c r="X1483"/>
  <c r="AA1483"/>
  <c r="X1484"/>
  <c r="AA1484"/>
  <c r="X1485"/>
  <c r="AA1485"/>
  <c r="X1486"/>
  <c r="AA1486"/>
  <c r="X1487"/>
  <c r="AA1487"/>
  <c r="X1488"/>
  <c r="AA1488"/>
  <c r="X1489"/>
  <c r="AA1489"/>
  <c r="X1490"/>
  <c r="AA1490"/>
  <c r="X1491"/>
  <c r="AA1491"/>
  <c r="X1492"/>
  <c r="AA1492"/>
  <c r="X1493"/>
  <c r="AA1493"/>
  <c r="I2" i="6"/>
  <c r="V5" i="5" l="1"/>
  <c r="X1460" l="1"/>
  <c r="AA1460"/>
  <c r="X1461"/>
  <c r="AA1461"/>
  <c r="X1462"/>
  <c r="AA1462"/>
  <c r="X1463"/>
  <c r="AA1463"/>
  <c r="X1464"/>
  <c r="AA1464"/>
  <c r="X1465"/>
  <c r="AA1465"/>
  <c r="X1466"/>
  <c r="AA1466"/>
  <c r="X1467"/>
  <c r="AA1467"/>
  <c r="X1468"/>
  <c r="AA1468"/>
  <c r="X1469"/>
  <c r="AA1469"/>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M2" i="6" l="1"/>
  <c r="L2"/>
  <c r="K2"/>
  <c r="AA90" i="5" l="1"/>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C16" i="6" l="1"/>
  <c r="C44"/>
  <c r="C17"/>
  <c r="O16"/>
  <c r="O44"/>
  <c r="O17"/>
  <c r="X1321" i="5"/>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N2" i="6" l="1"/>
  <c r="J2"/>
  <c r="G2"/>
  <c r="E2"/>
  <c r="F2"/>
  <c r="U5" i="5"/>
  <c r="U7"/>
  <c r="G10"/>
  <c r="G73"/>
  <c r="G51"/>
  <c r="G44"/>
  <c r="G28"/>
  <c r="G34"/>
  <c r="G56"/>
  <c r="G52"/>
  <c r="G13"/>
  <c r="G17"/>
  <c r="G19"/>
  <c r="G26"/>
  <c r="I4"/>
  <c r="G69"/>
  <c r="G12"/>
  <c r="G86"/>
  <c r="J4"/>
  <c r="G27"/>
  <c r="G16"/>
  <c r="G62"/>
  <c r="G53"/>
  <c r="G84"/>
  <c r="G23"/>
  <c r="G20"/>
  <c r="G14"/>
  <c r="G49"/>
  <c r="G32"/>
  <c r="V7"/>
  <c r="G42"/>
  <c r="P5"/>
  <c r="S6"/>
  <c r="G68"/>
  <c r="G40"/>
  <c r="G48"/>
  <c r="G81"/>
  <c r="G57"/>
  <c r="G82"/>
  <c r="E5"/>
  <c r="G21"/>
  <c r="G83"/>
  <c r="G33"/>
  <c r="G47"/>
  <c r="G41"/>
  <c r="G85"/>
  <c r="G71"/>
  <c r="G29"/>
  <c r="G61"/>
  <c r="L4"/>
  <c r="G25"/>
  <c r="G46"/>
  <c r="G77"/>
  <c r="E4"/>
  <c r="G30"/>
  <c r="G38"/>
  <c r="G35"/>
  <c r="G24"/>
  <c r="G43"/>
  <c r="G67"/>
  <c r="G54"/>
  <c r="G58"/>
  <c r="G37"/>
  <c r="G74"/>
  <c r="D4"/>
  <c r="G70"/>
  <c r="G15"/>
  <c r="G63"/>
  <c r="G59"/>
  <c r="G22"/>
  <c r="G78"/>
  <c r="G11"/>
  <c r="G80"/>
  <c r="G55"/>
  <c r="G31"/>
  <c r="G64"/>
  <c r="G36"/>
  <c r="O4"/>
  <c r="G65"/>
  <c r="G66"/>
  <c r="G75"/>
  <c r="G45"/>
  <c r="G72"/>
  <c r="G76"/>
  <c r="G79"/>
  <c r="G60"/>
  <c r="G18"/>
  <c r="G39"/>
  <c r="G50"/>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F4"/>
  <c r="W1767" l="1"/>
  <c r="W1766"/>
  <c r="W1765"/>
  <c r="W1763"/>
  <c r="W1764"/>
  <c r="J1" i="7"/>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C46" i="6" l="1"/>
  <c r="C40"/>
  <c r="C35"/>
  <c r="C22"/>
  <c r="C31"/>
  <c r="C28"/>
  <c r="C38"/>
  <c r="C79"/>
  <c r="C6"/>
  <c r="C10"/>
  <c r="C18"/>
  <c r="C30"/>
  <c r="C47"/>
  <c r="C21"/>
  <c r="C29"/>
  <c r="C59"/>
  <c r="C55"/>
  <c r="C41"/>
  <c r="C43"/>
  <c r="C52"/>
  <c r="C49"/>
  <c r="C54"/>
  <c r="C75"/>
  <c r="C71"/>
  <c r="C12"/>
  <c r="C8"/>
  <c r="C15"/>
  <c r="C13"/>
  <c r="C27"/>
  <c r="C67"/>
  <c r="C7"/>
  <c r="C72"/>
  <c r="C78"/>
  <c r="C20"/>
  <c r="C25"/>
  <c r="C45"/>
  <c r="C74"/>
  <c r="C60"/>
  <c r="C33"/>
  <c r="C19"/>
  <c r="C23"/>
  <c r="C11"/>
  <c r="C51"/>
  <c r="C68"/>
  <c r="C57"/>
  <c r="C58"/>
  <c r="C34"/>
  <c r="C53"/>
  <c r="C24"/>
  <c r="C70"/>
  <c r="C26"/>
  <c r="C62"/>
  <c r="C80"/>
  <c r="C37"/>
  <c r="C48"/>
  <c r="C77"/>
  <c r="C39"/>
  <c r="C14"/>
  <c r="C50"/>
  <c r="C32"/>
  <c r="C66"/>
  <c r="C64"/>
  <c r="C36"/>
  <c r="C61"/>
  <c r="C9"/>
  <c r="C73"/>
  <c r="C65"/>
  <c r="C69"/>
  <c r="C42"/>
  <c r="C63"/>
  <c r="C56"/>
  <c r="C76"/>
  <c r="O79"/>
  <c r="O75"/>
  <c r="O78"/>
  <c r="O74"/>
  <c r="O80"/>
  <c r="O77"/>
  <c r="O76"/>
  <c r="O46"/>
  <c r="O40"/>
  <c r="O35"/>
  <c r="O22"/>
  <c r="O31"/>
  <c r="O28"/>
  <c r="O38"/>
  <c r="O6"/>
  <c r="O10"/>
  <c r="O18"/>
  <c r="O30"/>
  <c r="O47"/>
  <c r="O21"/>
  <c r="O29"/>
  <c r="O59"/>
  <c r="O55"/>
  <c r="O41"/>
  <c r="O43"/>
  <c r="O52"/>
  <c r="O49"/>
  <c r="O54"/>
  <c r="O71"/>
  <c r="O12"/>
  <c r="O8"/>
  <c r="O15"/>
  <c r="O13"/>
  <c r="O27"/>
  <c r="O67"/>
  <c r="O7"/>
  <c r="O72"/>
  <c r="O20"/>
  <c r="O25"/>
  <c r="O45"/>
  <c r="O60"/>
  <c r="O33"/>
  <c r="O19"/>
  <c r="O23"/>
  <c r="O11"/>
  <c r="O51"/>
  <c r="O68"/>
  <c r="O57"/>
  <c r="O58"/>
  <c r="O34"/>
  <c r="O53"/>
  <c r="O24"/>
  <c r="O70"/>
  <c r="O26"/>
  <c r="O62"/>
  <c r="O37"/>
  <c r="O48"/>
  <c r="O39"/>
  <c r="O14"/>
  <c r="O50"/>
  <c r="O32"/>
  <c r="O66"/>
  <c r="O64"/>
  <c r="O36"/>
  <c r="O61"/>
  <c r="O9"/>
  <c r="O73"/>
  <c r="O65"/>
  <c r="O69"/>
  <c r="O42"/>
  <c r="O63"/>
  <c r="O56"/>
  <c r="W1687" i="5"/>
  <c r="W1688"/>
  <c r="W1689"/>
  <c r="W1690"/>
  <c r="W1692"/>
  <c r="W1691"/>
  <c r="W1693"/>
  <c r="W1694"/>
  <c r="W1695"/>
  <c r="W1696"/>
  <c r="W1697"/>
  <c r="W1698"/>
  <c r="W1699"/>
  <c r="W1700"/>
  <c r="W1701"/>
  <c r="W1702"/>
  <c r="W1703"/>
  <c r="W1704"/>
  <c r="W1705"/>
  <c r="W1706"/>
  <c r="W1707"/>
  <c r="W1708"/>
  <c r="W1709"/>
  <c r="W1710"/>
  <c r="W1711"/>
  <c r="W1712"/>
  <c r="W1713"/>
  <c r="W1714"/>
  <c r="W1716"/>
  <c r="W1715"/>
  <c r="W1717"/>
  <c r="W1718"/>
  <c r="W1720"/>
  <c r="W1719"/>
  <c r="W1721"/>
  <c r="W1722"/>
  <c r="W1723"/>
  <c r="W1724"/>
  <c r="W1725"/>
  <c r="W1726"/>
  <c r="W1727"/>
  <c r="W1728"/>
  <c r="W1729"/>
  <c r="W1730"/>
  <c r="W1731"/>
  <c r="W1732"/>
  <c r="W1734"/>
  <c r="W1733"/>
  <c r="W1735"/>
  <c r="W1736"/>
  <c r="W1737"/>
  <c r="W1738"/>
  <c r="W1739"/>
  <c r="W1740"/>
  <c r="W1742"/>
  <c r="W1741"/>
  <c r="W1743"/>
  <c r="W1744"/>
  <c r="W1745"/>
  <c r="W1746"/>
  <c r="W1747"/>
  <c r="W1748"/>
  <c r="W1750"/>
  <c r="W1749"/>
  <c r="W1752"/>
  <c r="W1751"/>
  <c r="W1753"/>
  <c r="W1754"/>
  <c r="W1755"/>
  <c r="W1756"/>
  <c r="W1758"/>
  <c r="W1757"/>
  <c r="W1760"/>
  <c r="W1759"/>
  <c r="W1761"/>
  <c r="W1762"/>
  <c r="Y11"/>
  <c r="X11"/>
  <c r="Y10"/>
  <c r="X10"/>
  <c r="C5" i="6" l="1"/>
  <c r="C4"/>
  <c r="O5"/>
  <c r="O4"/>
  <c r="W1683" i="5"/>
  <c r="W1679"/>
  <c r="W1675"/>
  <c r="W1671"/>
  <c r="W1667"/>
  <c r="W1663"/>
  <c r="W1659"/>
  <c r="W1655"/>
  <c r="W1651"/>
  <c r="W1647"/>
  <c r="W1643"/>
  <c r="W1639"/>
  <c r="W1635"/>
  <c r="W1631"/>
  <c r="W1627"/>
  <c r="W1623"/>
  <c r="W1619"/>
  <c r="W1615"/>
  <c r="W1611"/>
  <c r="W1607"/>
  <c r="W1603"/>
  <c r="W1599"/>
  <c r="W1595"/>
  <c r="W1591"/>
  <c r="W1587"/>
  <c r="W1583"/>
  <c r="W1579"/>
  <c r="W1575"/>
  <c r="W1571"/>
  <c r="W1567"/>
  <c r="W1563"/>
  <c r="W1559"/>
  <c r="W1555"/>
  <c r="W1551"/>
  <c r="W1547"/>
  <c r="W1543"/>
  <c r="W1539"/>
  <c r="W1535"/>
  <c r="W1531"/>
  <c r="W1527"/>
  <c r="W1523"/>
  <c r="W1519"/>
  <c r="W1515"/>
  <c r="W1511"/>
  <c r="W1507"/>
  <c r="W1503"/>
  <c r="W1499"/>
  <c r="W1495"/>
  <c r="W1491"/>
  <c r="W1487"/>
  <c r="W1483"/>
  <c r="W1479"/>
  <c r="W1475"/>
  <c r="W1471"/>
  <c r="W1467"/>
  <c r="W1463"/>
  <c r="W1459"/>
  <c r="W1455"/>
  <c r="W1451"/>
  <c r="W1447"/>
  <c r="W1443"/>
  <c r="W1439"/>
  <c r="W1435"/>
  <c r="W1431"/>
  <c r="W1427"/>
  <c r="W1423"/>
  <c r="W1419"/>
  <c r="W1415"/>
  <c r="W1411"/>
  <c r="W1407"/>
  <c r="W1403"/>
  <c r="W1399"/>
  <c r="W1395"/>
  <c r="W1391"/>
  <c r="W1387"/>
  <c r="W1383"/>
  <c r="W1379"/>
  <c r="W1375"/>
  <c r="W1371"/>
  <c r="W1367"/>
  <c r="W1363"/>
  <c r="W1359"/>
  <c r="W1355"/>
  <c r="W1351"/>
  <c r="W1347"/>
  <c r="W1343"/>
  <c r="W1339"/>
  <c r="W1335"/>
  <c r="W1331"/>
  <c r="W1327"/>
  <c r="W1323"/>
  <c r="W1319"/>
  <c r="W1315"/>
  <c r="W1311"/>
  <c r="W1307"/>
  <c r="W1303"/>
  <c r="W1299"/>
  <c r="W1295"/>
  <c r="W1291"/>
  <c r="W1287"/>
  <c r="W1283"/>
  <c r="W1279"/>
  <c r="W1275"/>
  <c r="W1271"/>
  <c r="W1267"/>
  <c r="W1263"/>
  <c r="W1259"/>
  <c r="W1255"/>
  <c r="W1251"/>
  <c r="W1247"/>
  <c r="W1243"/>
  <c r="W1239"/>
  <c r="W1235"/>
  <c r="W1231"/>
  <c r="W1227"/>
  <c r="W1223"/>
  <c r="W1219"/>
  <c r="W1215"/>
  <c r="W1211"/>
  <c r="W1207"/>
  <c r="W1203"/>
  <c r="W1199"/>
  <c r="W1195"/>
  <c r="W1191"/>
  <c r="W1187"/>
  <c r="W1183"/>
  <c r="W1179"/>
  <c r="W1175"/>
  <c r="W1171"/>
  <c r="W1167"/>
  <c r="W1163"/>
  <c r="W1159"/>
  <c r="W1155"/>
  <c r="W1151"/>
  <c r="W1147"/>
  <c r="W1143"/>
  <c r="W1139"/>
  <c r="W1135"/>
  <c r="W1131"/>
  <c r="W1127"/>
  <c r="W1123"/>
  <c r="W1119"/>
  <c r="W1115"/>
  <c r="W1111"/>
  <c r="W1107"/>
  <c r="W1103"/>
  <c r="W1099"/>
  <c r="W1095"/>
  <c r="W1091"/>
  <c r="W1087"/>
  <c r="W1083"/>
  <c r="W1079"/>
  <c r="W1075"/>
  <c r="W1071"/>
  <c r="W1067"/>
  <c r="W1063"/>
  <c r="W1059"/>
  <c r="W1055"/>
  <c r="W1051"/>
  <c r="W1047"/>
  <c r="W1043"/>
  <c r="W1039"/>
  <c r="W1035"/>
  <c r="W1031"/>
  <c r="W1027"/>
  <c r="W1023"/>
  <c r="W1019"/>
  <c r="W1015"/>
  <c r="W1011"/>
  <c r="W1007"/>
  <c r="W1003"/>
  <c r="W999"/>
  <c r="W995"/>
  <c r="W991"/>
  <c r="W987"/>
  <c r="W983"/>
  <c r="W979"/>
  <c r="W975"/>
  <c r="W971"/>
  <c r="W967"/>
  <c r="W963"/>
  <c r="W959"/>
  <c r="W955"/>
  <c r="W951"/>
  <c r="W947"/>
  <c r="W943"/>
  <c r="W939"/>
  <c r="W935"/>
  <c r="W931"/>
  <c r="W927"/>
  <c r="W923"/>
  <c r="W919"/>
  <c r="W915"/>
  <c r="W911"/>
  <c r="W907"/>
  <c r="W903"/>
  <c r="W899"/>
  <c r="W895"/>
  <c r="W891"/>
  <c r="W887"/>
  <c r="W883"/>
  <c r="W879"/>
  <c r="W875"/>
  <c r="W871"/>
  <c r="W867"/>
  <c r="W863"/>
  <c r="W859"/>
  <c r="W855"/>
  <c r="W851"/>
  <c r="W847"/>
  <c r="W843"/>
  <c r="W839"/>
  <c r="W835"/>
  <c r="W831"/>
  <c r="W827"/>
  <c r="W823"/>
  <c r="W819"/>
  <c r="W815"/>
  <c r="W811"/>
  <c r="W807"/>
  <c r="W803"/>
  <c r="W799"/>
  <c r="W795"/>
  <c r="W791"/>
  <c r="W787"/>
  <c r="W783"/>
  <c r="W779"/>
  <c r="W775"/>
  <c r="W771"/>
  <c r="W767"/>
  <c r="W763"/>
  <c r="W759"/>
  <c r="W755"/>
  <c r="W751"/>
  <c r="W747"/>
  <c r="W743"/>
  <c r="W739"/>
  <c r="W735"/>
  <c r="W731"/>
  <c r="W727"/>
  <c r="W723"/>
  <c r="W719"/>
  <c r="W715"/>
  <c r="W711"/>
  <c r="W707"/>
  <c r="W703"/>
  <c r="W699"/>
  <c r="W695"/>
  <c r="W691"/>
  <c r="W687"/>
  <c r="W683"/>
  <c r="W679"/>
  <c r="W675"/>
  <c r="W671"/>
  <c r="W667"/>
  <c r="W663"/>
  <c r="W1685"/>
  <c r="W1681"/>
  <c r="W1677"/>
  <c r="W1673"/>
  <c r="W1669"/>
  <c r="W1665"/>
  <c r="W1661"/>
  <c r="W1657"/>
  <c r="W1653"/>
  <c r="W1649"/>
  <c r="W1645"/>
  <c r="W1641"/>
  <c r="W1637"/>
  <c r="W1633"/>
  <c r="W1629"/>
  <c r="W1625"/>
  <c r="W1621"/>
  <c r="W1617"/>
  <c r="W1613"/>
  <c r="W1609"/>
  <c r="W1605"/>
  <c r="W1601"/>
  <c r="W1597"/>
  <c r="W1593"/>
  <c r="W1589"/>
  <c r="W1585"/>
  <c r="W1581"/>
  <c r="W1577"/>
  <c r="W1573"/>
  <c r="W1569"/>
  <c r="W1565"/>
  <c r="W1561"/>
  <c r="W1557"/>
  <c r="W1553"/>
  <c r="W1549"/>
  <c r="W1545"/>
  <c r="W1541"/>
  <c r="W1537"/>
  <c r="W1533"/>
  <c r="W1529"/>
  <c r="W1525"/>
  <c r="W1521"/>
  <c r="W1517"/>
  <c r="W1513"/>
  <c r="W1509"/>
  <c r="W1505"/>
  <c r="W1501"/>
  <c r="W1497"/>
  <c r="W1493"/>
  <c r="W1489"/>
  <c r="W1485"/>
  <c r="W1481"/>
  <c r="W1477"/>
  <c r="W1473"/>
  <c r="W1469"/>
  <c r="W1465"/>
  <c r="W1461"/>
  <c r="W1457"/>
  <c r="W1453"/>
  <c r="W1449"/>
  <c r="W1445"/>
  <c r="W1441"/>
  <c r="W1437"/>
  <c r="W1433"/>
  <c r="W1429"/>
  <c r="W1425"/>
  <c r="W1421"/>
  <c r="W1417"/>
  <c r="W1413"/>
  <c r="W1409"/>
  <c r="W1405"/>
  <c r="W1401"/>
  <c r="W1397"/>
  <c r="W1393"/>
  <c r="W1389"/>
  <c r="W1385"/>
  <c r="W1381"/>
  <c r="W1377"/>
  <c r="W1373"/>
  <c r="W1369"/>
  <c r="W1365"/>
  <c r="W1361"/>
  <c r="W1357"/>
  <c r="W1353"/>
  <c r="W1349"/>
  <c r="W1345"/>
  <c r="W1341"/>
  <c r="W1337"/>
  <c r="W1333"/>
  <c r="W1329"/>
  <c r="W1325"/>
  <c r="W1321"/>
  <c r="W1317"/>
  <c r="W1313"/>
  <c r="W1309"/>
  <c r="W1305"/>
  <c r="W1301"/>
  <c r="W1297"/>
  <c r="W1293"/>
  <c r="W1289"/>
  <c r="W1285"/>
  <c r="W1281"/>
  <c r="W1277"/>
  <c r="W1273"/>
  <c r="W1269"/>
  <c r="W1265"/>
  <c r="W1261"/>
  <c r="W1257"/>
  <c r="W1253"/>
  <c r="W1249"/>
  <c r="W1245"/>
  <c r="W1241"/>
  <c r="W1237"/>
  <c r="W1233"/>
  <c r="W1229"/>
  <c r="W1225"/>
  <c r="W1221"/>
  <c r="W1217"/>
  <c r="W1213"/>
  <c r="W1209"/>
  <c r="W1205"/>
  <c r="W1201"/>
  <c r="W1197"/>
  <c r="W1193"/>
  <c r="W1189"/>
  <c r="W1185"/>
  <c r="W1181"/>
  <c r="W1177"/>
  <c r="W1173"/>
  <c r="W1169"/>
  <c r="W1165"/>
  <c r="W1161"/>
  <c r="W1157"/>
  <c r="W1153"/>
  <c r="W1149"/>
  <c r="W1145"/>
  <c r="W1141"/>
  <c r="W1137"/>
  <c r="W1133"/>
  <c r="W1129"/>
  <c r="W1125"/>
  <c r="W1121"/>
  <c r="W1117"/>
  <c r="W1113"/>
  <c r="W1109"/>
  <c r="W1105"/>
  <c r="W1101"/>
  <c r="W1097"/>
  <c r="W1093"/>
  <c r="W1089"/>
  <c r="W1085"/>
  <c r="W1081"/>
  <c r="W1686"/>
  <c r="W1682"/>
  <c r="W1678"/>
  <c r="W1674"/>
  <c r="W1670"/>
  <c r="W1666"/>
  <c r="W1662"/>
  <c r="W1658"/>
  <c r="W1654"/>
  <c r="W1650"/>
  <c r="W1646"/>
  <c r="W1642"/>
  <c r="W1638"/>
  <c r="W1634"/>
  <c r="W1630"/>
  <c r="W1626"/>
  <c r="W1622"/>
  <c r="W1618"/>
  <c r="W1614"/>
  <c r="W1610"/>
  <c r="W1606"/>
  <c r="W1602"/>
  <c r="W1598"/>
  <c r="W1594"/>
  <c r="W1590"/>
  <c r="W1586"/>
  <c r="W1582"/>
  <c r="W1578"/>
  <c r="W1574"/>
  <c r="W1570"/>
  <c r="W1566"/>
  <c r="W1562"/>
  <c r="W1558"/>
  <c r="W1554"/>
  <c r="W1550"/>
  <c r="W1546"/>
  <c r="W1542"/>
  <c r="W1538"/>
  <c r="W1534"/>
  <c r="W1530"/>
  <c r="W1526"/>
  <c r="W1522"/>
  <c r="W1518"/>
  <c r="W1514"/>
  <c r="W1510"/>
  <c r="W1506"/>
  <c r="W1502"/>
  <c r="W1498"/>
  <c r="W1494"/>
  <c r="W1490"/>
  <c r="W1486"/>
  <c r="W1482"/>
  <c r="W1478"/>
  <c r="W1474"/>
  <c r="W1470"/>
  <c r="W1466"/>
  <c r="W1462"/>
  <c r="W1458"/>
  <c r="W1454"/>
  <c r="W1450"/>
  <c r="W1446"/>
  <c r="W1442"/>
  <c r="W1438"/>
  <c r="W1434"/>
  <c r="W1430"/>
  <c r="W1426"/>
  <c r="W1422"/>
  <c r="W1418"/>
  <c r="W1414"/>
  <c r="W1410"/>
  <c r="W1406"/>
  <c r="W1402"/>
  <c r="W1398"/>
  <c r="W1394"/>
  <c r="W1390"/>
  <c r="W1386"/>
  <c r="W1382"/>
  <c r="W1378"/>
  <c r="W1374"/>
  <c r="W1370"/>
  <c r="W1366"/>
  <c r="W1362"/>
  <c r="W1358"/>
  <c r="W1354"/>
  <c r="W1350"/>
  <c r="W1346"/>
  <c r="W1342"/>
  <c r="W1338"/>
  <c r="W1334"/>
  <c r="W1330"/>
  <c r="W1326"/>
  <c r="W1322"/>
  <c r="W1318"/>
  <c r="W1314"/>
  <c r="W1310"/>
  <c r="W1306"/>
  <c r="W1302"/>
  <c r="W1298"/>
  <c r="W1294"/>
  <c r="W1290"/>
  <c r="W1286"/>
  <c r="W1282"/>
  <c r="W1278"/>
  <c r="W1274"/>
  <c r="W1270"/>
  <c r="W1266"/>
  <c r="W1262"/>
  <c r="W1258"/>
  <c r="W1254"/>
  <c r="W1250"/>
  <c r="W1246"/>
  <c r="W1242"/>
  <c r="W1238"/>
  <c r="W1234"/>
  <c r="W1230"/>
  <c r="W1226"/>
  <c r="W1222"/>
  <c r="W1218"/>
  <c r="W1214"/>
  <c r="W1210"/>
  <c r="W1206"/>
  <c r="W1202"/>
  <c r="W1198"/>
  <c r="W1194"/>
  <c r="W1190"/>
  <c r="W1186"/>
  <c r="W1182"/>
  <c r="W1178"/>
  <c r="W1174"/>
  <c r="W1170"/>
  <c r="W1166"/>
  <c r="W1162"/>
  <c r="W1158"/>
  <c r="W1154"/>
  <c r="W1150"/>
  <c r="W1146"/>
  <c r="W1142"/>
  <c r="W1138"/>
  <c r="W1134"/>
  <c r="W1130"/>
  <c r="W1126"/>
  <c r="W1122"/>
  <c r="W1118"/>
  <c r="W1114"/>
  <c r="W1110"/>
  <c r="W1106"/>
  <c r="W1102"/>
  <c r="W1098"/>
  <c r="W1094"/>
  <c r="W1090"/>
  <c r="W1086"/>
  <c r="W1082"/>
  <c r="W1078"/>
  <c r="W1074"/>
  <c r="W1070"/>
  <c r="W1066"/>
  <c r="W1062"/>
  <c r="W1058"/>
  <c r="W1054"/>
  <c r="W1050"/>
  <c r="W1046"/>
  <c r="W1042"/>
  <c r="W1038"/>
  <c r="W1034"/>
  <c r="W1030"/>
  <c r="W1026"/>
  <c r="W1022"/>
  <c r="W1018"/>
  <c r="W1014"/>
  <c r="W1010"/>
  <c r="W1006"/>
  <c r="W1002"/>
  <c r="W998"/>
  <c r="W994"/>
  <c r="W990"/>
  <c r="W986"/>
  <c r="W982"/>
  <c r="W978"/>
  <c r="W974"/>
  <c r="W970"/>
  <c r="W966"/>
  <c r="W962"/>
  <c r="W958"/>
  <c r="W954"/>
  <c r="W950"/>
  <c r="W946"/>
  <c r="W942"/>
  <c r="W938"/>
  <c r="W934"/>
  <c r="W930"/>
  <c r="W926"/>
  <c r="W922"/>
  <c r="W918"/>
  <c r="W914"/>
  <c r="W910"/>
  <c r="W906"/>
  <c r="W902"/>
  <c r="W898"/>
  <c r="W894"/>
  <c r="W890"/>
  <c r="W886"/>
  <c r="W882"/>
  <c r="W878"/>
  <c r="W874"/>
  <c r="W870"/>
  <c r="W866"/>
  <c r="W862"/>
  <c r="W858"/>
  <c r="W854"/>
  <c r="W850"/>
  <c r="W846"/>
  <c r="W842"/>
  <c r="W838"/>
  <c r="W834"/>
  <c r="W830"/>
  <c r="W826"/>
  <c r="W822"/>
  <c r="W818"/>
  <c r="W814"/>
  <c r="W810"/>
  <c r="W806"/>
  <c r="W802"/>
  <c r="W798"/>
  <c r="W794"/>
  <c r="W790"/>
  <c r="W786"/>
  <c r="W782"/>
  <c r="W778"/>
  <c r="W774"/>
  <c r="W770"/>
  <c r="W766"/>
  <c r="W762"/>
  <c r="W758"/>
  <c r="W754"/>
  <c r="W750"/>
  <c r="W746"/>
  <c r="W742"/>
  <c r="W738"/>
  <c r="W734"/>
  <c r="W730"/>
  <c r="W726"/>
  <c r="W722"/>
  <c r="W718"/>
  <c r="W714"/>
  <c r="W710"/>
  <c r="W706"/>
  <c r="W702"/>
  <c r="W698"/>
  <c r="W694"/>
  <c r="W690"/>
  <c r="W686"/>
  <c r="W682"/>
  <c r="W678"/>
  <c r="W674"/>
  <c r="W670"/>
  <c r="W666"/>
  <c r="W1672"/>
  <c r="W1656"/>
  <c r="W1640"/>
  <c r="W1624"/>
  <c r="W1608"/>
  <c r="W1592"/>
  <c r="W1576"/>
  <c r="W1560"/>
  <c r="W1544"/>
  <c r="W1528"/>
  <c r="W1512"/>
  <c r="W1496"/>
  <c r="W1480"/>
  <c r="W1464"/>
  <c r="W1448"/>
  <c r="W1432"/>
  <c r="W1416"/>
  <c r="W1400"/>
  <c r="W1384"/>
  <c r="W1368"/>
  <c r="W1352"/>
  <c r="W1336"/>
  <c r="W1320"/>
  <c r="W1304"/>
  <c r="W1288"/>
  <c r="W1272"/>
  <c r="W1256"/>
  <c r="W1240"/>
  <c r="W1224"/>
  <c r="W1208"/>
  <c r="W1192"/>
  <c r="W1176"/>
  <c r="W1160"/>
  <c r="W1144"/>
  <c r="W1128"/>
  <c r="W1112"/>
  <c r="W1096"/>
  <c r="W1080"/>
  <c r="W1072"/>
  <c r="W1064"/>
  <c r="W1056"/>
  <c r="W1048"/>
  <c r="W1040"/>
  <c r="W1032"/>
  <c r="W1024"/>
  <c r="W1016"/>
  <c r="W1008"/>
  <c r="W1000"/>
  <c r="W992"/>
  <c r="W984"/>
  <c r="W976"/>
  <c r="W968"/>
  <c r="W960"/>
  <c r="W952"/>
  <c r="W944"/>
  <c r="W936"/>
  <c r="W928"/>
  <c r="W920"/>
  <c r="W912"/>
  <c r="W904"/>
  <c r="W896"/>
  <c r="W888"/>
  <c r="W880"/>
  <c r="W872"/>
  <c r="W864"/>
  <c r="W856"/>
  <c r="W848"/>
  <c r="W840"/>
  <c r="W832"/>
  <c r="W824"/>
  <c r="W816"/>
  <c r="W808"/>
  <c r="W800"/>
  <c r="W792"/>
  <c r="W784"/>
  <c r="W776"/>
  <c r="W768"/>
  <c r="W760"/>
  <c r="W752"/>
  <c r="W744"/>
  <c r="W736"/>
  <c r="W728"/>
  <c r="W720"/>
  <c r="W712"/>
  <c r="W704"/>
  <c r="W696"/>
  <c r="W688"/>
  <c r="W680"/>
  <c r="W672"/>
  <c r="W664"/>
  <c r="W659"/>
  <c r="W655"/>
  <c r="W651"/>
  <c r="W647"/>
  <c r="W643"/>
  <c r="W639"/>
  <c r="W635"/>
  <c r="W631"/>
  <c r="W627"/>
  <c r="W623"/>
  <c r="W619"/>
  <c r="W615"/>
  <c r="W611"/>
  <c r="W607"/>
  <c r="W603"/>
  <c r="W599"/>
  <c r="W595"/>
  <c r="W591"/>
  <c r="W587"/>
  <c r="W583"/>
  <c r="W579"/>
  <c r="W575"/>
  <c r="W571"/>
  <c r="W567"/>
  <c r="W563"/>
  <c r="W559"/>
  <c r="W555"/>
  <c r="W551"/>
  <c r="W547"/>
  <c r="W543"/>
  <c r="W539"/>
  <c r="W535"/>
  <c r="W531"/>
  <c r="W527"/>
  <c r="W523"/>
  <c r="W519"/>
  <c r="W515"/>
  <c r="W511"/>
  <c r="W507"/>
  <c r="W503"/>
  <c r="W499"/>
  <c r="W495"/>
  <c r="W491"/>
  <c r="W487"/>
  <c r="W483"/>
  <c r="W479"/>
  <c r="W475"/>
  <c r="W471"/>
  <c r="W467"/>
  <c r="W463"/>
  <c r="W459"/>
  <c r="W455"/>
  <c r="W451"/>
  <c r="W447"/>
  <c r="W443"/>
  <c r="W439"/>
  <c r="W435"/>
  <c r="W431"/>
  <c r="W427"/>
  <c r="W423"/>
  <c r="W419"/>
  <c r="W415"/>
  <c r="W411"/>
  <c r="W407"/>
  <c r="W403"/>
  <c r="W399"/>
  <c r="W395"/>
  <c r="W391"/>
  <c r="W387"/>
  <c r="W383"/>
  <c r="W379"/>
  <c r="W375"/>
  <c r="W371"/>
  <c r="W367"/>
  <c r="W363"/>
  <c r="W359"/>
  <c r="W355"/>
  <c r="W351"/>
  <c r="W347"/>
  <c r="W343"/>
  <c r="W339"/>
  <c r="W335"/>
  <c r="W331"/>
  <c r="W327"/>
  <c r="W323"/>
  <c r="W319"/>
  <c r="W315"/>
  <c r="W311"/>
  <c r="W307"/>
  <c r="W303"/>
  <c r="W299"/>
  <c r="W295"/>
  <c r="W291"/>
  <c r="W287"/>
  <c r="W283"/>
  <c r="W279"/>
  <c r="W275"/>
  <c r="W271"/>
  <c r="W267"/>
  <c r="W263"/>
  <c r="W259"/>
  <c r="W255"/>
  <c r="W251"/>
  <c r="W247"/>
  <c r="W243"/>
  <c r="W239"/>
  <c r="W235"/>
  <c r="W231"/>
  <c r="W227"/>
  <c r="W223"/>
  <c r="W219"/>
  <c r="W215"/>
  <c r="W211"/>
  <c r="W207"/>
  <c r="W203"/>
  <c r="W199"/>
  <c r="W195"/>
  <c r="W191"/>
  <c r="W187"/>
  <c r="W183"/>
  <c r="W179"/>
  <c r="W175"/>
  <c r="W171"/>
  <c r="W167"/>
  <c r="W163"/>
  <c r="W159"/>
  <c r="W1676"/>
  <c r="W1660"/>
  <c r="W1644"/>
  <c r="W1628"/>
  <c r="W1612"/>
  <c r="W1596"/>
  <c r="W1580"/>
  <c r="W1564"/>
  <c r="W1548"/>
  <c r="W1532"/>
  <c r="W1516"/>
  <c r="W1500"/>
  <c r="W1484"/>
  <c r="W1468"/>
  <c r="W1452"/>
  <c r="W1436"/>
  <c r="W1420"/>
  <c r="W1404"/>
  <c r="W1388"/>
  <c r="W1372"/>
  <c r="W1356"/>
  <c r="W1340"/>
  <c r="W1324"/>
  <c r="W1308"/>
  <c r="W1292"/>
  <c r="W1276"/>
  <c r="W1260"/>
  <c r="W1244"/>
  <c r="W1228"/>
  <c r="W1212"/>
  <c r="W1196"/>
  <c r="W1180"/>
  <c r="W1164"/>
  <c r="W1148"/>
  <c r="W1132"/>
  <c r="W1116"/>
  <c r="W1100"/>
  <c r="W1084"/>
  <c r="W1073"/>
  <c r="W1065"/>
  <c r="W1057"/>
  <c r="W1049"/>
  <c r="W1041"/>
  <c r="W1033"/>
  <c r="W1025"/>
  <c r="W1017"/>
  <c r="W1009"/>
  <c r="W1001"/>
  <c r="W993"/>
  <c r="W985"/>
  <c r="W977"/>
  <c r="W969"/>
  <c r="W961"/>
  <c r="W953"/>
  <c r="W945"/>
  <c r="W937"/>
  <c r="W929"/>
  <c r="W921"/>
  <c r="W913"/>
  <c r="W905"/>
  <c r="W897"/>
  <c r="W889"/>
  <c r="W881"/>
  <c r="W873"/>
  <c r="W865"/>
  <c r="W857"/>
  <c r="W849"/>
  <c r="W841"/>
  <c r="W833"/>
  <c r="W825"/>
  <c r="W817"/>
  <c r="W809"/>
  <c r="W801"/>
  <c r="W793"/>
  <c r="W785"/>
  <c r="W777"/>
  <c r="W769"/>
  <c r="W761"/>
  <c r="W753"/>
  <c r="W745"/>
  <c r="W737"/>
  <c r="W729"/>
  <c r="W721"/>
  <c r="W713"/>
  <c r="W705"/>
  <c r="W697"/>
  <c r="W689"/>
  <c r="W681"/>
  <c r="W673"/>
  <c r="W665"/>
  <c r="W660"/>
  <c r="W656"/>
  <c r="W652"/>
  <c r="W648"/>
  <c r="W644"/>
  <c r="W640"/>
  <c r="W636"/>
  <c r="W632"/>
  <c r="W628"/>
  <c r="W624"/>
  <c r="W620"/>
  <c r="W616"/>
  <c r="W612"/>
  <c r="W608"/>
  <c r="W604"/>
  <c r="W600"/>
  <c r="W596"/>
  <c r="W592"/>
  <c r="W588"/>
  <c r="W584"/>
  <c r="W580"/>
  <c r="W576"/>
  <c r="W572"/>
  <c r="W568"/>
  <c r="W564"/>
  <c r="W560"/>
  <c r="W556"/>
  <c r="W552"/>
  <c r="W548"/>
  <c r="W544"/>
  <c r="W540"/>
  <c r="W536"/>
  <c r="W532"/>
  <c r="W528"/>
  <c r="W524"/>
  <c r="W520"/>
  <c r="W516"/>
  <c r="W512"/>
  <c r="W508"/>
  <c r="W504"/>
  <c r="W500"/>
  <c r="W496"/>
  <c r="W492"/>
  <c r="W488"/>
  <c r="W484"/>
  <c r="W480"/>
  <c r="W476"/>
  <c r="W472"/>
  <c r="W468"/>
  <c r="W464"/>
  <c r="W460"/>
  <c r="W456"/>
  <c r="W452"/>
  <c r="W448"/>
  <c r="W444"/>
  <c r="W440"/>
  <c r="W436"/>
  <c r="W432"/>
  <c r="W428"/>
  <c r="W424"/>
  <c r="W420"/>
  <c r="W416"/>
  <c r="W412"/>
  <c r="W408"/>
  <c r="W404"/>
  <c r="W400"/>
  <c r="W396"/>
  <c r="W392"/>
  <c r="W388"/>
  <c r="W384"/>
  <c r="W380"/>
  <c r="W376"/>
  <c r="W372"/>
  <c r="W368"/>
  <c r="W364"/>
  <c r="W360"/>
  <c r="W356"/>
  <c r="W352"/>
  <c r="W348"/>
  <c r="W344"/>
  <c r="W340"/>
  <c r="W336"/>
  <c r="W332"/>
  <c r="W328"/>
  <c r="W324"/>
  <c r="W320"/>
  <c r="W316"/>
  <c r="W312"/>
  <c r="W308"/>
  <c r="W304"/>
  <c r="W300"/>
  <c r="W296"/>
  <c r="W292"/>
  <c r="W288"/>
  <c r="W284"/>
  <c r="W280"/>
  <c r="W276"/>
  <c r="W272"/>
  <c r="W268"/>
  <c r="W264"/>
  <c r="W260"/>
  <c r="W256"/>
  <c r="W252"/>
  <c r="W248"/>
  <c r="W244"/>
  <c r="W240"/>
  <c r="W236"/>
  <c r="W232"/>
  <c r="W228"/>
  <c r="W224"/>
  <c r="W220"/>
  <c r="W216"/>
  <c r="W212"/>
  <c r="W208"/>
  <c r="W204"/>
  <c r="W200"/>
  <c r="W196"/>
  <c r="W192"/>
  <c r="W188"/>
  <c r="W184"/>
  <c r="W180"/>
  <c r="W176"/>
  <c r="W172"/>
  <c r="W168"/>
  <c r="W164"/>
  <c r="W160"/>
  <c r="W156"/>
  <c r="W1680"/>
  <c r="W1664"/>
  <c r="W1648"/>
  <c r="W1632"/>
  <c r="W1616"/>
  <c r="W1600"/>
  <c r="W1584"/>
  <c r="W1568"/>
  <c r="W1552"/>
  <c r="W1536"/>
  <c r="W1520"/>
  <c r="W1504"/>
  <c r="W1488"/>
  <c r="W1472"/>
  <c r="W1456"/>
  <c r="W1440"/>
  <c r="W1424"/>
  <c r="W1408"/>
  <c r="W1392"/>
  <c r="W1376"/>
  <c r="W1360"/>
  <c r="W1344"/>
  <c r="W1328"/>
  <c r="W1312"/>
  <c r="W1296"/>
  <c r="W1280"/>
  <c r="W1264"/>
  <c r="W1248"/>
  <c r="W1232"/>
  <c r="W1216"/>
  <c r="W1200"/>
  <c r="W1184"/>
  <c r="W1168"/>
  <c r="W1152"/>
  <c r="W1136"/>
  <c r="W1120"/>
  <c r="W1104"/>
  <c r="W1088"/>
  <c r="W1076"/>
  <c r="W1068"/>
  <c r="W1060"/>
  <c r="W1052"/>
  <c r="W1044"/>
  <c r="W1036"/>
  <c r="W1028"/>
  <c r="W1020"/>
  <c r="W1012"/>
  <c r="W1004"/>
  <c r="W996"/>
  <c r="W988"/>
  <c r="W980"/>
  <c r="W972"/>
  <c r="W964"/>
  <c r="W956"/>
  <c r="W948"/>
  <c r="W940"/>
  <c r="W932"/>
  <c r="W924"/>
  <c r="W916"/>
  <c r="W908"/>
  <c r="W900"/>
  <c r="W892"/>
  <c r="W884"/>
  <c r="W876"/>
  <c r="W868"/>
  <c r="W860"/>
  <c r="W852"/>
  <c r="W844"/>
  <c r="W836"/>
  <c r="W828"/>
  <c r="W820"/>
  <c r="W812"/>
  <c r="W804"/>
  <c r="W796"/>
  <c r="W788"/>
  <c r="W780"/>
  <c r="W772"/>
  <c r="W764"/>
  <c r="W756"/>
  <c r="W748"/>
  <c r="W740"/>
  <c r="W732"/>
  <c r="W724"/>
  <c r="W716"/>
  <c r="W708"/>
  <c r="W700"/>
  <c r="W692"/>
  <c r="W684"/>
  <c r="W676"/>
  <c r="W668"/>
  <c r="W661"/>
  <c r="W657"/>
  <c r="W653"/>
  <c r="W649"/>
  <c r="W645"/>
  <c r="W641"/>
  <c r="W637"/>
  <c r="W633"/>
  <c r="W629"/>
  <c r="W625"/>
  <c r="W621"/>
  <c r="W617"/>
  <c r="W613"/>
  <c r="W609"/>
  <c r="W605"/>
  <c r="W601"/>
  <c r="W597"/>
  <c r="W593"/>
  <c r="W589"/>
  <c r="W585"/>
  <c r="W581"/>
  <c r="W577"/>
  <c r="W573"/>
  <c r="W569"/>
  <c r="W565"/>
  <c r="W561"/>
  <c r="W557"/>
  <c r="W553"/>
  <c r="W549"/>
  <c r="W545"/>
  <c r="W541"/>
  <c r="W537"/>
  <c r="W533"/>
  <c r="W529"/>
  <c r="W525"/>
  <c r="W521"/>
  <c r="W517"/>
  <c r="W513"/>
  <c r="W509"/>
  <c r="W505"/>
  <c r="W501"/>
  <c r="W497"/>
  <c r="W493"/>
  <c r="W489"/>
  <c r="W485"/>
  <c r="W481"/>
  <c r="W477"/>
  <c r="W473"/>
  <c r="W469"/>
  <c r="W465"/>
  <c r="W461"/>
  <c r="W457"/>
  <c r="W453"/>
  <c r="W449"/>
  <c r="W445"/>
  <c r="W441"/>
  <c r="W437"/>
  <c r="W433"/>
  <c r="W429"/>
  <c r="W425"/>
  <c r="W421"/>
  <c r="W417"/>
  <c r="W413"/>
  <c r="W409"/>
  <c r="W405"/>
  <c r="W401"/>
  <c r="W397"/>
  <c r="W393"/>
  <c r="W389"/>
  <c r="W385"/>
  <c r="W381"/>
  <c r="W377"/>
  <c r="W373"/>
  <c r="W369"/>
  <c r="W365"/>
  <c r="W361"/>
  <c r="W357"/>
  <c r="W353"/>
  <c r="W349"/>
  <c r="W345"/>
  <c r="W341"/>
  <c r="W337"/>
  <c r="W333"/>
  <c r="W329"/>
  <c r="W325"/>
  <c r="W321"/>
  <c r="W317"/>
  <c r="W313"/>
  <c r="W309"/>
  <c r="W305"/>
  <c r="W301"/>
  <c r="W297"/>
  <c r="W293"/>
  <c r="W289"/>
  <c r="W285"/>
  <c r="W281"/>
  <c r="W277"/>
  <c r="W273"/>
  <c r="W269"/>
  <c r="W265"/>
  <c r="W261"/>
  <c r="W257"/>
  <c r="W253"/>
  <c r="W249"/>
  <c r="W245"/>
  <c r="W241"/>
  <c r="W237"/>
  <c r="W233"/>
  <c r="W229"/>
  <c r="W225"/>
  <c r="W221"/>
  <c r="W217"/>
  <c r="W213"/>
  <c r="W209"/>
  <c r="W205"/>
  <c r="W201"/>
  <c r="W197"/>
  <c r="W193"/>
  <c r="W189"/>
  <c r="W185"/>
  <c r="W181"/>
  <c r="W177"/>
  <c r="W173"/>
  <c r="W169"/>
  <c r="W165"/>
  <c r="W161"/>
  <c r="W157"/>
  <c r="W1684"/>
  <c r="W1668"/>
  <c r="W1652"/>
  <c r="W1636"/>
  <c r="W1620"/>
  <c r="W1604"/>
  <c r="W1588"/>
  <c r="W1572"/>
  <c r="W1556"/>
  <c r="W1540"/>
  <c r="W1524"/>
  <c r="W1508"/>
  <c r="W1492"/>
  <c r="W1476"/>
  <c r="W1460"/>
  <c r="W1444"/>
  <c r="W1428"/>
  <c r="W1412"/>
  <c r="W1396"/>
  <c r="W1380"/>
  <c r="W1364"/>
  <c r="W1348"/>
  <c r="W1332"/>
  <c r="W1316"/>
  <c r="W1300"/>
  <c r="W1284"/>
  <c r="W1268"/>
  <c r="W1252"/>
  <c r="W1236"/>
  <c r="W1220"/>
  <c r="W1204"/>
  <c r="W1188"/>
  <c r="W1172"/>
  <c r="W1156"/>
  <c r="W1140"/>
  <c r="W1124"/>
  <c r="W1108"/>
  <c r="W1092"/>
  <c r="W1077"/>
  <c r="W1045"/>
  <c r="W1013"/>
  <c r="W981"/>
  <c r="W949"/>
  <c r="W917"/>
  <c r="W885"/>
  <c r="W853"/>
  <c r="W821"/>
  <c r="W789"/>
  <c r="W757"/>
  <c r="W725"/>
  <c r="W693"/>
  <c r="W662"/>
  <c r="W646"/>
  <c r="W630"/>
  <c r="W614"/>
  <c r="W598"/>
  <c r="W582"/>
  <c r="W566"/>
  <c r="W550"/>
  <c r="W534"/>
  <c r="W518"/>
  <c r="W502"/>
  <c r="W486"/>
  <c r="W470"/>
  <c r="W454"/>
  <c r="W438"/>
  <c r="W422"/>
  <c r="W406"/>
  <c r="W390"/>
  <c r="W374"/>
  <c r="W358"/>
  <c r="W342"/>
  <c r="W326"/>
  <c r="W310"/>
  <c r="W294"/>
  <c r="W278"/>
  <c r="W262"/>
  <c r="W246"/>
  <c r="W230"/>
  <c r="W214"/>
  <c r="W198"/>
  <c r="W182"/>
  <c r="W166"/>
  <c r="W1053"/>
  <c r="W1021"/>
  <c r="W989"/>
  <c r="W957"/>
  <c r="W925"/>
  <c r="W893"/>
  <c r="W861"/>
  <c r="W829"/>
  <c r="W797"/>
  <c r="W765"/>
  <c r="W733"/>
  <c r="W701"/>
  <c r="W669"/>
  <c r="W650"/>
  <c r="W634"/>
  <c r="W618"/>
  <c r="W602"/>
  <c r="W586"/>
  <c r="W570"/>
  <c r="W554"/>
  <c r="W538"/>
  <c r="W522"/>
  <c r="W506"/>
  <c r="W490"/>
  <c r="W474"/>
  <c r="W458"/>
  <c r="W442"/>
  <c r="W426"/>
  <c r="W410"/>
  <c r="W394"/>
  <c r="W378"/>
  <c r="W362"/>
  <c r="W346"/>
  <c r="W330"/>
  <c r="W314"/>
  <c r="W298"/>
  <c r="W282"/>
  <c r="W266"/>
  <c r="W250"/>
  <c r="W234"/>
  <c r="W218"/>
  <c r="W202"/>
  <c r="W186"/>
  <c r="W170"/>
  <c r="W1061"/>
  <c r="W1029"/>
  <c r="W997"/>
  <c r="W965"/>
  <c r="W933"/>
  <c r="W901"/>
  <c r="W869"/>
  <c r="W837"/>
  <c r="W805"/>
  <c r="W773"/>
  <c r="W741"/>
  <c r="W709"/>
  <c r="W677"/>
  <c r="W654"/>
  <c r="W638"/>
  <c r="W622"/>
  <c r="W606"/>
  <c r="W590"/>
  <c r="W574"/>
  <c r="W558"/>
  <c r="W542"/>
  <c r="W526"/>
  <c r="W510"/>
  <c r="W494"/>
  <c r="W478"/>
  <c r="W462"/>
  <c r="W446"/>
  <c r="W430"/>
  <c r="W414"/>
  <c r="W398"/>
  <c r="W382"/>
  <c r="W366"/>
  <c r="W350"/>
  <c r="W334"/>
  <c r="W318"/>
  <c r="W302"/>
  <c r="W286"/>
  <c r="W270"/>
  <c r="W254"/>
  <c r="W238"/>
  <c r="W222"/>
  <c r="W206"/>
  <c r="W190"/>
  <c r="W174"/>
  <c r="W158"/>
  <c r="W1069"/>
  <c r="W1037"/>
  <c r="W1005"/>
  <c r="W973"/>
  <c r="W941"/>
  <c r="W909"/>
  <c r="W877"/>
  <c r="W845"/>
  <c r="W813"/>
  <c r="W781"/>
  <c r="W749"/>
  <c r="W717"/>
  <c r="W685"/>
  <c r="W658"/>
  <c r="W642"/>
  <c r="W626"/>
  <c r="W610"/>
  <c r="W594"/>
  <c r="W578"/>
  <c r="W562"/>
  <c r="W546"/>
  <c r="W530"/>
  <c r="W514"/>
  <c r="W498"/>
  <c r="W482"/>
  <c r="W466"/>
  <c r="W450"/>
  <c r="W434"/>
  <c r="W418"/>
  <c r="W402"/>
  <c r="W386"/>
  <c r="W370"/>
  <c r="W354"/>
  <c r="W338"/>
  <c r="W322"/>
  <c r="W306"/>
  <c r="W290"/>
  <c r="W274"/>
  <c r="W258"/>
  <c r="W242"/>
  <c r="W226"/>
  <c r="W210"/>
  <c r="W194"/>
  <c r="W178"/>
  <c r="W162"/>
  <c r="W101"/>
  <c r="W117"/>
  <c r="W133"/>
  <c r="W149"/>
  <c r="W100"/>
  <c r="W116"/>
  <c r="W132"/>
  <c r="W148"/>
  <c r="W99"/>
  <c r="W115"/>
  <c r="W131"/>
  <c r="W147"/>
  <c r="W98"/>
  <c r="W114"/>
  <c r="W130"/>
  <c r="W146"/>
  <c r="W97"/>
  <c r="W113"/>
  <c r="W129"/>
  <c r="W145"/>
  <c r="W96"/>
  <c r="W112"/>
  <c r="W128"/>
  <c r="W144"/>
  <c r="W95"/>
  <c r="W111"/>
  <c r="W127"/>
  <c r="W143"/>
  <c r="W94"/>
  <c r="W110"/>
  <c r="W126"/>
  <c r="W142"/>
  <c r="W93"/>
  <c r="W109"/>
  <c r="W125"/>
  <c r="W141"/>
  <c r="W92"/>
  <c r="W108"/>
  <c r="W124"/>
  <c r="W140"/>
  <c r="W91"/>
  <c r="W107"/>
  <c r="W123"/>
  <c r="W139"/>
  <c r="W155"/>
  <c r="W106"/>
  <c r="W122"/>
  <c r="W138"/>
  <c r="W154"/>
  <c r="W105"/>
  <c r="W121"/>
  <c r="W137"/>
  <c r="W153"/>
  <c r="W104"/>
  <c r="W120"/>
  <c r="W136"/>
  <c r="W152"/>
  <c r="W103"/>
  <c r="W119"/>
  <c r="W135"/>
  <c r="W151"/>
  <c r="W102"/>
  <c r="W118"/>
  <c r="W134"/>
  <c r="W150"/>
  <c r="W89"/>
  <c r="W90"/>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AA4"/>
  <c r="X1"/>
  <c r="AC4"/>
  <c r="T3"/>
  <c r="V3"/>
  <c r="AB4"/>
  <c r="AB3"/>
  <c r="AA3"/>
  <c r="U4"/>
  <c r="W3"/>
  <c r="Z1"/>
  <c r="Y4"/>
  <c r="H8"/>
  <c r="W1"/>
  <c r="Z4"/>
  <c r="X3"/>
  <c r="T1"/>
  <c r="AA1"/>
  <c r="Y1"/>
  <c r="AB1"/>
  <c r="AC1"/>
  <c r="T4"/>
  <c r="U1"/>
  <c r="X4"/>
  <c r="Y3"/>
  <c r="V1"/>
  <c r="AC3"/>
  <c r="Z3"/>
  <c r="U3"/>
  <c r="W4"/>
  <c r="V4"/>
  <c r="H1" i="6" l="1"/>
  <c r="I1"/>
  <c r="I3"/>
  <c r="H3"/>
  <c r="AD1" i="5"/>
  <c r="N1" i="6"/>
  <c r="M1"/>
  <c r="L1"/>
  <c r="K1"/>
  <c r="J1"/>
  <c r="N3"/>
  <c r="M3"/>
  <c r="L3"/>
  <c r="K3"/>
  <c r="J3"/>
  <c r="G3"/>
  <c r="F3"/>
  <c r="E3"/>
  <c r="AD4" i="5"/>
  <c r="O3" i="6" s="1"/>
  <c r="A86" i="5"/>
  <c r="A87" s="1"/>
  <c r="A75"/>
  <c r="A76" s="1"/>
  <c r="A77" s="1"/>
  <c r="A78" s="1"/>
  <c r="A79" s="1"/>
  <c r="A80" s="1"/>
  <c r="A81" s="1"/>
  <c r="A82" s="1"/>
  <c r="A83" s="1"/>
  <c r="A84" s="1"/>
  <c r="A85" s="1"/>
  <c r="A5"/>
  <c r="D6"/>
  <c r="S5"/>
  <c r="P4" l="1"/>
  <c r="Q4"/>
  <c r="D5"/>
  <c r="A3"/>
  <c r="H2"/>
  <c r="AD3"/>
  <c r="E1" i="6" l="1"/>
  <c r="F1"/>
  <c r="G1"/>
  <c r="O1" l="1"/>
</calcChain>
</file>

<file path=xl/sharedStrings.xml><?xml version="1.0" encoding="utf-8"?>
<sst xmlns="http://schemas.openxmlformats.org/spreadsheetml/2006/main" count="167801" uniqueCount="30113">
  <si>
    <t>AI</t>
  </si>
  <si>
    <t>C:\Meetings\SAWG2\SA_WG2__XlZipLinksPrefs.ini</t>
  </si>
  <si>
    <t>3GPP TSG SA WG2 (Architecture)</t>
  </si>
  <si>
    <t>Tdoc #</t>
  </si>
  <si>
    <t xml:space="preserve"> </t>
  </si>
  <si>
    <t>Frank</t>
  </si>
  <si>
    <t>Puneet</t>
  </si>
  <si>
    <t>Krisztian</t>
  </si>
  <si>
    <t>Dario</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</si>
  <si>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</si>
  <si>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</si>
  <si>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</si>
  <si>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</si>
  <si>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</si>
  <si>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</si>
  <si>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</si>
  <si>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</si>
  <si>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</si>
  <si>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</si>
  <si>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</si>
  <si>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</si>
  <si>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</si>
  <si>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</si>
  <si>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</si>
  <si>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</si>
  <si>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</si>
  <si>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</si>
  <si>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</si>
  <si>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</si>
  <si>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</si>
  <si>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</si>
  <si>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</si>
  <si>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</si>
  <si>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</si>
  <si>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</si>
  <si>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</si>
  <si>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</si>
  <si>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</si>
  <si>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</si>
  <si>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</si>
  <si>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</si>
  <si>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</si>
  <si>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</si>
  <si>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</si>
  <si>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</si>
  <si>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</si>
  <si>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</si>
  <si>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</si>
  <si>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</si>
  <si>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</si>
  <si>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</si>
  <si>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</si>
  <si>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</si>
  <si>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</si>
  <si>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</si>
  <si>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</si>
  <si>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</si>
  <si>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</si>
  <si>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</si>
  <si>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</si>
  <si>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</si>
  <si>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</si>
  <si>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</si>
  <si>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</si>
  <si>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</si>
  <si>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</si>
  <si>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</si>
  <si>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</si>
  <si>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</si>
  <si>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</si>
  <si>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</si>
  <si>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</si>
  <si>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</si>
  <si>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</si>
  <si>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</si>
  <si>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</si>
  <si>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</si>
  <si>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</si>
  <si>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</si>
  <si>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5.2</t>
  </si>
  <si>
    <t>QoS and PCC Maintenance</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</si>
  <si>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</si>
  <si>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</si>
  <si>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</si>
  <si>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</si>
  <si>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</si>
  <si>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</si>
  <si>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6</t>
  </si>
  <si>
    <t>Release 15 and future releases</t>
  </si>
  <si>
    <t>6.1</t>
  </si>
  <si>
    <t>6.2</t>
  </si>
  <si>
    <t>6.3</t>
  </si>
  <si>
    <t>6.4</t>
  </si>
  <si>
    <t>6.5</t>
  </si>
  <si>
    <t>6.5.1</t>
  </si>
  <si>
    <t>General aspects, concepts and reference models</t>
  </si>
  <si>
    <t>High level function descriptions that don't fit under any of the other, more specific agenda items.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</si>
  <si>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</si>
  <si>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</si>
  <si>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</si>
  <si>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</si>
  <si>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</si>
  <si>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</si>
  <si>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</si>
  <si>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</si>
  <si>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</si>
  <si>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</si>
  <si>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3GPP access specific functionality and flows</t>
  </si>
  <si>
    <t>6.5.8</t>
  </si>
  <si>
    <t>Specific services support</t>
  </si>
  <si>
    <t>6.5.9</t>
  </si>
  <si>
    <t>Interworking and Migration</t>
  </si>
  <si>
    <t>6.5.10</t>
  </si>
  <si>
    <t>Non-3GPP access specific functionality and flows</t>
  </si>
  <si>
    <t>6.5.11</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</si>
  <si>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</si>
  <si>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</si>
  <si>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</si>
  <si>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</si>
  <si>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</si>
  <si>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</si>
  <si>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</si>
  <si>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</si>
  <si>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</si>
  <si>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</si>
  <si>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</si>
  <si>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</si>
  <si>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</si>
  <si>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</si>
  <si>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</si>
  <si>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</si>
  <si>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</si>
  <si>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</si>
  <si>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</si>
  <si>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</si>
  <si>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</si>
  <si>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</si>
  <si>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</si>
  <si>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</si>
  <si>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</si>
  <si>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</si>
  <si>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Agenda</t>
  </si>
  <si>
    <t>Approval</t>
  </si>
  <si>
    <t>SA WG2 Chairman</t>
  </si>
  <si>
    <t>The meeting agenda.</t>
  </si>
  <si>
    <t>Approved</t>
  </si>
  <si>
    <t>Frank Mademann</t>
  </si>
  <si>
    <t>REPORT</t>
  </si>
  <si>
    <t>SA WG2 Secretary</t>
  </si>
  <si>
    <t>Postponed</t>
  </si>
  <si>
    <t>Maurice Pope</t>
  </si>
  <si>
    <t>Action</t>
  </si>
  <si>
    <t>Rel-14</t>
  </si>
  <si>
    <t>Replied to</t>
  </si>
  <si>
    <t>TEI14</t>
  </si>
  <si>
    <t>Yali Yan</t>
  </si>
  <si>
    <t>Rel-13</t>
  </si>
  <si>
    <t>Information</t>
  </si>
  <si>
    <t>Xipeng Zhu</t>
  </si>
  <si>
    <t>Noted</t>
  </si>
  <si>
    <t>Angelo Centonza</t>
  </si>
  <si>
    <t>Noted in parallel session</t>
  </si>
  <si>
    <t>Michael Fargano</t>
  </si>
  <si>
    <t>Lin Shu</t>
  </si>
  <si>
    <t>Rel-15</t>
  </si>
  <si>
    <t>Alice Li</t>
  </si>
  <si>
    <t>Ozgur Oyman</t>
  </si>
  <si>
    <t>DISCUSSION</t>
  </si>
  <si>
    <t>KDDI Corporation</t>
  </si>
  <si>
    <t>23.501</t>
  </si>
  <si>
    <t>0.0.0</t>
  </si>
  <si>
    <t>WITHDRAWN</t>
  </si>
  <si>
    <t>Takeshi Usui</t>
  </si>
  <si>
    <t>Endorsed</t>
  </si>
  <si>
    <t>Tao Sun</t>
  </si>
  <si>
    <t>[LS OUT]</t>
  </si>
  <si>
    <t>China Mobile</t>
  </si>
  <si>
    <t>OTHER</t>
  </si>
  <si>
    <t>5GS_Ph1</t>
  </si>
  <si>
    <t>Merged</t>
  </si>
  <si>
    <t>23.502</t>
  </si>
  <si>
    <t>LG Electronics</t>
  </si>
  <si>
    <t>Jinsook Ryu</t>
  </si>
  <si>
    <t>Runze Zhou</t>
  </si>
  <si>
    <t>Huawei, HiSilicon</t>
  </si>
  <si>
    <t>23.401</t>
  </si>
  <si>
    <t>F</t>
  </si>
  <si>
    <t>Not Handled</t>
  </si>
  <si>
    <t>Lenovo, Motorola Mobility</t>
  </si>
  <si>
    <t>Zhuoyun Zhang</t>
  </si>
  <si>
    <t>Dario Serafino Tonesi</t>
  </si>
  <si>
    <t>CIoT_Ext</t>
  </si>
  <si>
    <t>Huawei</t>
  </si>
  <si>
    <t>Apostolis Salkintzis</t>
  </si>
  <si>
    <t>Hyunsook Kim</t>
  </si>
  <si>
    <t>Motorola Mobility, Lenovo</t>
  </si>
  <si>
    <t>23.682</t>
  </si>
  <si>
    <t>Motorola Mobility, Lenovo, Broadcom</t>
  </si>
  <si>
    <t>Laeyoung Kim</t>
  </si>
  <si>
    <t>Qiang Deng</t>
  </si>
  <si>
    <t>Huawei, Hisilicon</t>
  </si>
  <si>
    <t>14.1.0</t>
  </si>
  <si>
    <t>Qualcomm Incorporated</t>
  </si>
  <si>
    <t>Haris Zisimopoulos</t>
  </si>
  <si>
    <t>23.271</t>
  </si>
  <si>
    <t>14.0.0</t>
  </si>
  <si>
    <t>C</t>
  </si>
  <si>
    <t>23.060</t>
  </si>
  <si>
    <t>13.9.0</t>
  </si>
  <si>
    <t>CIoT</t>
  </si>
  <si>
    <t>A</t>
  </si>
  <si>
    <t>Decision</t>
  </si>
  <si>
    <t>NEC</t>
  </si>
  <si>
    <t>Iskren Ianev</t>
  </si>
  <si>
    <t>Ericsson</t>
  </si>
  <si>
    <t>Shabnam Sultana</t>
  </si>
  <si>
    <t>Kundan Tiwari</t>
  </si>
  <si>
    <t>Intel</t>
  </si>
  <si>
    <t>Changhong Shan</t>
  </si>
  <si>
    <t>Laurent Thiebaut</t>
  </si>
  <si>
    <t>Michael Starsinic</t>
  </si>
  <si>
    <t>Endorsement</t>
  </si>
  <si>
    <t>B</t>
  </si>
  <si>
    <t>Nicolas Drevon</t>
  </si>
  <si>
    <t>Tricci So</t>
  </si>
  <si>
    <t>ZTE Corporation</t>
  </si>
  <si>
    <t>Agreement</t>
  </si>
  <si>
    <t>T-Mobile USA INC</t>
  </si>
  <si>
    <t>Christopher Joul</t>
  </si>
  <si>
    <t>Samsung</t>
  </si>
  <si>
    <t>Jayshree Bharatia</t>
  </si>
  <si>
    <t>Puneet Jain</t>
  </si>
  <si>
    <t>Hong Cheng</t>
  </si>
  <si>
    <t>P-A</t>
  </si>
  <si>
    <t>Devaki Chandramouli</t>
  </si>
  <si>
    <t>WID NEW</t>
  </si>
  <si>
    <t>NTT DOCOMO</t>
  </si>
  <si>
    <t>Dongmyoung Kim</t>
  </si>
  <si>
    <t>TEI13</t>
  </si>
  <si>
    <t>Miguel Griot</t>
  </si>
  <si>
    <t>ETRI</t>
  </si>
  <si>
    <t>LG Electronics Inc.</t>
  </si>
  <si>
    <t>Sang Min Park</t>
  </si>
  <si>
    <t>Myungjune Youn</t>
  </si>
  <si>
    <t>Guowei Ouyang</t>
  </si>
  <si>
    <t>Sony</t>
  </si>
  <si>
    <t>Lars Nord</t>
  </si>
  <si>
    <t>Sunghoon Kim</t>
  </si>
  <si>
    <t>Hoyeon Lee</t>
  </si>
  <si>
    <t>CATT</t>
  </si>
  <si>
    <t>Yali Guo</t>
  </si>
  <si>
    <t>Juan Zhang</t>
  </si>
  <si>
    <t>Youngkyo Baek</t>
  </si>
  <si>
    <t>Samsung, SK Telecom</t>
  </si>
  <si>
    <t>Irfan Ali</t>
  </si>
  <si>
    <t>ZTE</t>
  </si>
  <si>
    <t>23.214</t>
  </si>
  <si>
    <t>CUPS</t>
  </si>
  <si>
    <t>Jinguo Zhu</t>
  </si>
  <si>
    <t>ITRI</t>
  </si>
  <si>
    <t>Chia-lin Lai</t>
  </si>
  <si>
    <t>Hucheng Wang</t>
  </si>
  <si>
    <t>Yunjing Hou</t>
  </si>
  <si>
    <t>Mirko Schramm</t>
  </si>
  <si>
    <t>KDDI</t>
  </si>
  <si>
    <t>Vodafone</t>
  </si>
  <si>
    <t>Chris Pudney</t>
  </si>
  <si>
    <t>Saso Stojanovski</t>
  </si>
  <si>
    <t xml:space="preserve">WITHDRAWN: </t>
  </si>
  <si>
    <t>Yang Xu</t>
  </si>
  <si>
    <t>DRAFTCR</t>
  </si>
  <si>
    <t>Jungshin Park</t>
  </si>
  <si>
    <t>Jicheol Lee</t>
  </si>
  <si>
    <t>Ericsson LM</t>
  </si>
  <si>
    <t>Hannu Hietalahti</t>
  </si>
  <si>
    <t>Alessio Casati</t>
  </si>
  <si>
    <t>Genadi Velev</t>
  </si>
  <si>
    <t>Sebastian Speicher</t>
  </si>
  <si>
    <t>Orange</t>
  </si>
  <si>
    <t>Antoine Mouquet</t>
  </si>
  <si>
    <t>SA WG2</t>
  </si>
  <si>
    <t>23.203</t>
  </si>
  <si>
    <t>Reserved for Krisztian's parallel sessions</t>
  </si>
  <si>
    <t>Qualcomm Incorporated, LG Electronics</t>
  </si>
  <si>
    <t>Reserved for Puneet's parallel sessions</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</si>
  <si>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</si>
  <si>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</si>
  <si>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</si>
  <si>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</si>
  <si>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</si>
  <si>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</si>
  <si>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</si>
  <si>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</si>
  <si>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Yanchao Kang</t>
  </si>
  <si>
    <t>Lena Chaponniere</t>
  </si>
  <si>
    <t>Christian Herrero-Veron</t>
  </si>
  <si>
    <t>Benoist Sébire</t>
  </si>
  <si>
    <t>Maryse Gardella</t>
  </si>
  <si>
    <t>23.402</t>
  </si>
  <si>
    <t>SEW2</t>
  </si>
  <si>
    <t>Adrian Buckley</t>
  </si>
  <si>
    <t>Andy Bennett</t>
  </si>
  <si>
    <t>Koen Jaspers</t>
  </si>
  <si>
    <t>23.228</t>
  </si>
  <si>
    <t>To: CT WG1</t>
  </si>
  <si>
    <t>Malla Reddy Sama</t>
  </si>
  <si>
    <t>To: RAN WG2, RAN WG3</t>
  </si>
  <si>
    <t>D</t>
  </si>
  <si>
    <t>Oracle, ZTE</t>
  </si>
  <si>
    <t>Uri Baniel</t>
  </si>
  <si>
    <t>Huawei, HiSilicon, China Mobile</t>
  </si>
  <si>
    <t>Yang Shen</t>
  </si>
  <si>
    <t>23.167</t>
  </si>
  <si>
    <t>ZTE, Oracle</t>
  </si>
  <si>
    <t>Jiang Yi</t>
  </si>
  <si>
    <t>Yooah Kang</t>
  </si>
  <si>
    <t>Zhendong Li</t>
  </si>
  <si>
    <t>Soo Hwan Lee</t>
  </si>
  <si>
    <t>SID NEW</t>
  </si>
  <si>
    <t>Andreas Kunz</t>
  </si>
  <si>
    <t>SA WG2 Work Planning Worksheet</t>
  </si>
  <si>
    <t>A revision of this document will capture agreements during work planning as SA WG2 preparations for TSG SA and/or for future SA WG2 meetings.</t>
  </si>
  <si>
    <t>Deutsche Telekom AG</t>
  </si>
  <si>
    <t>Leopold Murhammer</t>
  </si>
  <si>
    <t>Xiaoyan Shi</t>
  </si>
  <si>
    <t>Saad Ahmad</t>
  </si>
  <si>
    <t>0.4.0</t>
  </si>
  <si>
    <t>Manuel Rebellon</t>
  </si>
  <si>
    <t>Qualcomm Incorporated, Ericsson</t>
  </si>
  <si>
    <t>Klaus Moschner</t>
  </si>
  <si>
    <t>Eddy Hall</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</si>
  <si>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</si>
  <si>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</si>
  <si>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</si>
  <si>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</si>
  <si>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</si>
  <si>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</si>
  <si>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</si>
  <si>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</si>
  <si>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</si>
  <si>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</si>
  <si>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</si>
  <si>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</si>
  <si>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</si>
  <si>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</si>
  <si>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</si>
  <si>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</si>
  <si>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</si>
  <si>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</si>
  <si>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</si>
  <si>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</si>
  <si>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</si>
  <si>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</si>
  <si>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</si>
  <si>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</si>
  <si>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</si>
  <si>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</si>
  <si>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</si>
  <si>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</si>
  <si>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</si>
  <si>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</si>
  <si>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</si>
  <si>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michael_brown@affirmednetworks.com</t>
  </si>
  <si>
    <t>Affirmed Networks Inc.</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</si>
  <si>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</si>
  <si>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</si>
  <si>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</si>
  <si>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</si>
  <si>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</si>
  <si>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</si>
  <si>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</si>
  <si>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</si>
  <si>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</si>
  <si>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</si>
  <si>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</si>
  <si>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</si>
  <si>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NICT</t>
  </si>
  <si>
    <t>dieter.gludovacz@t-mobile.at</t>
  </si>
  <si>
    <t>Jeff.Gray@trideaworks.com</t>
  </si>
  <si>
    <t>OTD</t>
  </si>
  <si>
    <t>peter.hedman@ericsson.com</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</si>
  <si>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</si>
  <si>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</si>
  <si>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</si>
  <si>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</si>
  <si>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</si>
  <si>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</si>
  <si>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</si>
  <si>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</si>
  <si>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</si>
  <si>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</si>
  <si>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mario.madella@telecomitalia.it</t>
  </si>
  <si>
    <t>HuaWei Technologies Co., Ltd</t>
  </si>
  <si>
    <t>homa@nict.go.jp</t>
  </si>
  <si>
    <t>karl-heinz.nenner@telekom.de</t>
  </si>
  <si>
    <t>magnus.m.olsson@ericsson.com</t>
  </si>
  <si>
    <t>ouyangguowei@huawei.com</t>
  </si>
  <si>
    <t>maurice.pope@etsi.org</t>
  </si>
  <si>
    <t>ETSI</t>
  </si>
  <si>
    <t>chris.pudney@vodafone.com</t>
  </si>
  <si>
    <t>China Telecommunications</t>
  </si>
  <si>
    <t>selvam@trideaworks.com</t>
  </si>
  <si>
    <t>salki@motorola.com</t>
  </si>
  <si>
    <t>sama@docomolab-euro.com</t>
  </si>
  <si>
    <t>DOCOMO Communications Lab.</t>
  </si>
  <si>
    <t>Mirko.Schramm@huawei.com</t>
  </si>
  <si>
    <t>m.spini@huawei.com</t>
  </si>
  <si>
    <t>Huawei Technologies France</t>
  </si>
  <si>
    <t>shabnam.sultana@ericsson.com</t>
  </si>
  <si>
    <t>Ericsson Inc.</t>
  </si>
  <si>
    <t>dario.tonesi@huawei.com</t>
  </si>
  <si>
    <t>ta-usui@kddi-research.jp</t>
  </si>
  <si>
    <t>m.youn@lge.com</t>
  </si>
  <si>
    <t>chunhui.zch@alibaba-inc.com</t>
  </si>
  <si>
    <t>Alibaba (China) Group., Ltd.</t>
  </si>
  <si>
    <t>zhufenqin@huawei.com</t>
  </si>
  <si>
    <t>zhu.jinguo@zte.com.cn</t>
  </si>
  <si>
    <t>OPEN</t>
  </si>
  <si>
    <t>Anand Palanigounder</t>
  </si>
  <si>
    <t>This was discussed and noted in parallel session.</t>
  </si>
  <si>
    <t># OPEN for Convenor:</t>
  </si>
  <si>
    <t>Total</t>
  </si>
  <si>
    <t xml:space="preserve">OPEN: </t>
  </si>
  <si>
    <t># Allocated / Unhandled:</t>
  </si>
  <si>
    <t>This was withdrawn.</t>
  </si>
  <si>
    <t>This was withdrawn</t>
  </si>
  <si>
    <t>Huawei, HiSilicon, Intel</t>
  </si>
  <si>
    <t>Peter Hedman</t>
  </si>
  <si>
    <t>This was reviewed and agreed in parallel session. Block approved</t>
  </si>
  <si>
    <t>Agreed in parallel session. Block approved</t>
  </si>
  <si>
    <t>6.13</t>
  </si>
  <si>
    <t>6.14</t>
  </si>
  <si>
    <t>6.15</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</si>
  <si>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</si>
  <si>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</si>
  <si>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SDCI</t>
  </si>
  <si>
    <t>Alexej Kulakov</t>
  </si>
  <si>
    <t>Dawid Koziol</t>
  </si>
  <si>
    <t>Betsy Covell</t>
  </si>
  <si>
    <t>Thouraya Toukabri</t>
  </si>
  <si>
    <t>14.3.0</t>
  </si>
  <si>
    <t>23.237</t>
  </si>
  <si>
    <t>Stefano Faccin</t>
  </si>
  <si>
    <t>NAPS</t>
  </si>
  <si>
    <t>15.0.0</t>
  </si>
  <si>
    <t>Bruno Landais</t>
  </si>
  <si>
    <t>0.5.0</t>
  </si>
  <si>
    <t>Aihua Li</t>
  </si>
  <si>
    <t>Huawei, HiSilicon, Ericsson</t>
  </si>
  <si>
    <t>China Unicom</t>
  </si>
  <si>
    <t>Mario Madella</t>
  </si>
  <si>
    <t>Jungje Son</t>
  </si>
  <si>
    <t>EDCE5</t>
  </si>
  <si>
    <t>Dimitrios Karampatsis</t>
  </si>
  <si>
    <t>Jeffrey Gray</t>
  </si>
  <si>
    <t>Vijay Varma</t>
  </si>
  <si>
    <t>Stanislav Filin</t>
  </si>
  <si>
    <t>Peirong Xie</t>
  </si>
  <si>
    <t>TEI15</t>
  </si>
  <si>
    <t>Dieter Gludovacz</t>
  </si>
  <si>
    <t>China Telecom</t>
  </si>
  <si>
    <t>Biao Long</t>
  </si>
  <si>
    <t>Qualcomm Incorporated, AT&amp;T</t>
  </si>
  <si>
    <t>China Telecom, Huawei</t>
  </si>
  <si>
    <t>TEI15, CIoT</t>
  </si>
  <si>
    <t>Deutsche Telekom</t>
  </si>
  <si>
    <t>First Name</t>
  </si>
  <si>
    <t>Family Name</t>
  </si>
  <si>
    <t>Mr.</t>
  </si>
  <si>
    <t>3GPPMEMBER</t>
  </si>
  <si>
    <t>Irfan</t>
  </si>
  <si>
    <t>Ali</t>
  </si>
  <si>
    <t>TTC</t>
  </si>
  <si>
    <t>ARIB</t>
  </si>
  <si>
    <t>Dr.</t>
  </si>
  <si>
    <t>TTA</t>
  </si>
  <si>
    <t>ATIS</t>
  </si>
  <si>
    <t>Miss</t>
  </si>
  <si>
    <t>Michael</t>
  </si>
  <si>
    <t>Brown</t>
  </si>
  <si>
    <t>Ms.</t>
  </si>
  <si>
    <t>Chen</t>
  </si>
  <si>
    <t>Hong</t>
  </si>
  <si>
    <t>Nicolas</t>
  </si>
  <si>
    <t>Qiang</t>
  </si>
  <si>
    <t>Deng</t>
  </si>
  <si>
    <t>Dieter</t>
  </si>
  <si>
    <t>Gludovacz</t>
  </si>
  <si>
    <t>Jeffrey</t>
  </si>
  <si>
    <t>Gray</t>
  </si>
  <si>
    <t>CCSA</t>
  </si>
  <si>
    <t>Peter</t>
  </si>
  <si>
    <t>Hedman</t>
  </si>
  <si>
    <t>James</t>
  </si>
  <si>
    <t>Hu</t>
  </si>
  <si>
    <t>3GPPORG_REP</t>
  </si>
  <si>
    <t>XIAOWEI</t>
  </si>
  <si>
    <t>JIANG</t>
  </si>
  <si>
    <t>Kim</t>
  </si>
  <si>
    <t>Hyunsook</t>
  </si>
  <si>
    <t>Laeyoung</t>
  </si>
  <si>
    <t>Lee</t>
  </si>
  <si>
    <t>TSDSI</t>
  </si>
  <si>
    <t>Li</t>
  </si>
  <si>
    <t>Mrs.</t>
  </si>
  <si>
    <t>Mario</t>
  </si>
  <si>
    <t>Madella</t>
  </si>
  <si>
    <t>Homare</t>
  </si>
  <si>
    <t>Murakami</t>
  </si>
  <si>
    <t>Karl-Heinz</t>
  </si>
  <si>
    <t>Nenner</t>
  </si>
  <si>
    <t>Ni</t>
  </si>
  <si>
    <t>Lars</t>
  </si>
  <si>
    <t>Nord</t>
  </si>
  <si>
    <t>Olsson</t>
  </si>
  <si>
    <t>Guowei</t>
  </si>
  <si>
    <t>Ouyang</t>
  </si>
  <si>
    <t>Maurice</t>
  </si>
  <si>
    <t>Pope</t>
  </si>
  <si>
    <t>Chris</t>
  </si>
  <si>
    <t>Pudney</t>
  </si>
  <si>
    <t>Selvam</t>
  </si>
  <si>
    <t>Rengasami</t>
  </si>
  <si>
    <t>Apostolis</t>
  </si>
  <si>
    <t>Salkintzis</t>
  </si>
  <si>
    <t>Malla Reddy</t>
  </si>
  <si>
    <t>Sama</t>
  </si>
  <si>
    <t>Schramm</t>
  </si>
  <si>
    <t>Marco</t>
  </si>
  <si>
    <t>Spini</t>
  </si>
  <si>
    <t>Sultana</t>
  </si>
  <si>
    <t>Dario Serafino</t>
  </si>
  <si>
    <t>Tonesi</t>
  </si>
  <si>
    <t>Takeshi</t>
  </si>
  <si>
    <t>Usui</t>
  </si>
  <si>
    <t>Myungjune</t>
  </si>
  <si>
    <t>Youn</t>
  </si>
  <si>
    <t>Zhang</t>
  </si>
  <si>
    <t>Chunhui</t>
  </si>
  <si>
    <t>Zhu</t>
  </si>
  <si>
    <t>Fenqin</t>
  </si>
  <si>
    <t>Jinguo</t>
  </si>
  <si>
    <t>Partner</t>
  </si>
  <si>
    <t>REPLY OPEN</t>
  </si>
  <si>
    <t>Noted in parallel session.</t>
  </si>
  <si>
    <t>Chen Shan</t>
  </si>
  <si>
    <t>Huawei Telecommunication India</t>
  </si>
  <si>
    <t>Postponed in parallel session</t>
  </si>
  <si>
    <t>Withdrawn in parallel session.</t>
  </si>
  <si>
    <t>Rx:</t>
  </si>
  <si>
    <t>X Rx:</t>
  </si>
  <si>
    <t>W/D</t>
  </si>
  <si>
    <t>Telecom Italia, ZTE, Oracle</t>
  </si>
  <si>
    <t>lars.nord@sony.com</t>
  </si>
  <si>
    <t>e-mail</t>
  </si>
  <si>
    <t>Goto Start of Allocated List</t>
  </si>
  <si>
    <t>Paste (P-)CR Sources</t>
  </si>
  <si>
    <t>6.5.7.1</t>
  </si>
  <si>
    <t>6.5.7.5</t>
  </si>
  <si>
    <t>Common Access Control, RM and CM functions and procedure flows</t>
  </si>
  <si>
    <t>RRC_inactive related</t>
  </si>
  <si>
    <t>Related high level function descriptions including non3GPP access related specifics of RM and CM states and registration procedures. Related system procedure flows. Related service based procedures.</t>
  </si>
  <si>
    <t>5GS_Ph1-CT</t>
  </si>
  <si>
    <t>NR_newRAT</t>
  </si>
  <si>
    <t>Wei</t>
  </si>
  <si>
    <t>chenweiyj@chinamobile.com</t>
  </si>
  <si>
    <t>China Mobile E-Commerce Co.</t>
  </si>
  <si>
    <t>Luis Lopes</t>
  </si>
  <si>
    <t>Nikolai Leung</t>
  </si>
  <si>
    <t>Svante Alnås</t>
  </si>
  <si>
    <t>0.1.0</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</si>
  <si>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</si>
  <si>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</si>
  <si>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</si>
  <si>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</si>
  <si>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</si>
  <si>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Wei Chen</t>
  </si>
  <si>
    <t>Ming Ai</t>
  </si>
  <si>
    <t>WID REVISED</t>
  </si>
  <si>
    <t>TS OR TR COVER</t>
  </si>
  <si>
    <t>Xiaoyu Qiao</t>
  </si>
  <si>
    <t>Ulises Olvera</t>
  </si>
  <si>
    <t>Qualcomm Incorporated, Huawei, HiSilicon</t>
  </si>
  <si>
    <t>Ericsson, Huawei</t>
  </si>
  <si>
    <t>InterDigital Inc.</t>
  </si>
  <si>
    <t>InterDigital, Inc.</t>
  </si>
  <si>
    <t>Drevon</t>
  </si>
  <si>
    <t>nicolas.drevon@nokia.com</t>
  </si>
  <si>
    <t>Nanjing Ericsson Panda Com Ltd</t>
  </si>
  <si>
    <t>Mademann</t>
  </si>
  <si>
    <t>frank.mademann@huawei.com</t>
  </si>
  <si>
    <t>Ronneke</t>
  </si>
  <si>
    <t>Hans</t>
  </si>
  <si>
    <t>hans.ronneke@ericsson.com</t>
  </si>
  <si>
    <t>Dan Wang</t>
  </si>
  <si>
    <t>SMARTER, 5GS_Ph1-CT</t>
  </si>
  <si>
    <t>Mihaela Ambrozie</t>
  </si>
  <si>
    <t>This was discussed and noted.</t>
  </si>
  <si>
    <t>This was reviewed and noted in parallel session.</t>
  </si>
  <si>
    <t>This was postponed in parallel session.</t>
  </si>
  <si>
    <t>To: RAN WG1, RAN WG2, RAN WG4</t>
  </si>
  <si>
    <t>Created in parallel session. Noted in parallel session</t>
  </si>
  <si>
    <t>Intel, Huawei, HiSilicon</t>
  </si>
  <si>
    <t>This LS was postponed.</t>
  </si>
  <si>
    <t>Agreed in parallel session. Block Approved</t>
  </si>
  <si>
    <t>This was reviewed and agreed in parallel session. Block Approved</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</si>
  <si>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</si>
  <si>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</si>
  <si>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</si>
  <si>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</si>
  <si>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</si>
  <si>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</si>
  <si>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</si>
  <si>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Dr. Thomas Belling</t>
  </si>
  <si>
    <t>Sudeep Palat</t>
  </si>
  <si>
    <t>LTE_5GCN_connect-Core</t>
  </si>
  <si>
    <t>NR_newRAT-Core</t>
  </si>
  <si>
    <t>Tim Evans</t>
  </si>
  <si>
    <t>Colin Willcock</t>
  </si>
  <si>
    <t>MCC</t>
  </si>
  <si>
    <t>1.0.0</t>
  </si>
  <si>
    <t>15.1.0</t>
  </si>
  <si>
    <t>14.4.0</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</si>
  <si>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</si>
  <si>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</si>
  <si>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To: CT WG1, RAN WG3. CC: RAN WG2</t>
  </si>
  <si>
    <t>Sivasubramaniam Ramanan</t>
  </si>
  <si>
    <t>23.786</t>
  </si>
  <si>
    <t>FS_eV2XARC</t>
  </si>
  <si>
    <t>Ihab Guirguis</t>
  </si>
  <si>
    <t>Jeong Yun Kim</t>
  </si>
  <si>
    <t>23.221</t>
  </si>
  <si>
    <t>To: RAN WG2. CC: RAN WG3</t>
  </si>
  <si>
    <t>Ericsson, Qualcomm Incorporated</t>
  </si>
  <si>
    <t>Qualcomm Incorporated,</t>
  </si>
  <si>
    <t>Karampatsis</t>
  </si>
  <si>
    <t>Dimitrios</t>
  </si>
  <si>
    <t>dkarampatsis@lenovo.com</t>
  </si>
  <si>
    <t>Kjuus</t>
  </si>
  <si>
    <t>Håkon eyde</t>
  </si>
  <si>
    <t>hakon-eyde.kjuus@telenor.com</t>
  </si>
  <si>
    <t>TELENOR ASA</t>
  </si>
  <si>
    <t>Zhou</t>
  </si>
  <si>
    <t>Runze</t>
  </si>
  <si>
    <t>zhourunze@huawei.com</t>
  </si>
  <si>
    <t>Jean-Marc Guyot</t>
  </si>
  <si>
    <t>Uwe Rauschenbach</t>
  </si>
  <si>
    <t>Dom Lazara</t>
  </si>
  <si>
    <t>6.16</t>
  </si>
  <si>
    <t>6.22</t>
  </si>
  <si>
    <t>6.24</t>
  </si>
  <si>
    <t>Study on System enhancements for Provision of Access to Restricted Local Operator Services by Unauthenticated UEs (FS_PARLOS_SA2)</t>
  </si>
  <si>
    <t>23.793</t>
  </si>
  <si>
    <t>FS_ATSSS</t>
  </si>
  <si>
    <t>James Hu</t>
  </si>
  <si>
    <t>Robert Ropolyi</t>
  </si>
  <si>
    <t>GENCEF</t>
  </si>
  <si>
    <t>Cisco Systems</t>
  </si>
  <si>
    <t>Ravi Shekhar</t>
  </si>
  <si>
    <t>23.716</t>
  </si>
  <si>
    <t>FS_5WWC</t>
  </si>
  <si>
    <t>Nokia, Nokia Shanghai Bell</t>
  </si>
  <si>
    <t>23.715</t>
  </si>
  <si>
    <t>FS_PARLOS_SA2</t>
  </si>
  <si>
    <t>Jianhua Liu</t>
  </si>
  <si>
    <t>OPPO</t>
  </si>
  <si>
    <t>Jari Mutikainen</t>
  </si>
  <si>
    <t>BT plc</t>
  </si>
  <si>
    <t>Weng Chooi</t>
  </si>
  <si>
    <t>Convida Wireless LLC, Ericsson</t>
  </si>
  <si>
    <t>Convida Wireless LLC</t>
  </si>
  <si>
    <t>5GS_Ph1, TEI15</t>
  </si>
  <si>
    <t>Rel-16</t>
  </si>
  <si>
    <t>Kenichiro Aoyagi</t>
  </si>
  <si>
    <t>Intel, ZTE</t>
  </si>
  <si>
    <t>TD Avail</t>
  </si>
  <si>
    <t>LG Electronics, NTT DOCOMO</t>
  </si>
  <si>
    <t>Ericsson, Intel</t>
  </si>
  <si>
    <t>Convida Wireless LLC, Huawei</t>
  </si>
  <si>
    <t>Telstra</t>
  </si>
  <si>
    <t>Telecom Italia, KDDI, ZTE</t>
  </si>
  <si>
    <t>Telecom Italia</t>
  </si>
  <si>
    <t>Telecom Italia, ZTE</t>
  </si>
  <si>
    <t>BT Plc</t>
  </si>
  <si>
    <t>Kurt Bischinger</t>
  </si>
  <si>
    <t>To: RAN WG3</t>
  </si>
  <si>
    <t>Alnås</t>
  </si>
  <si>
    <t>Svante</t>
  </si>
  <si>
    <t>svante.alnas@sony.com</t>
  </si>
  <si>
    <t>Aoyagi</t>
  </si>
  <si>
    <t>Kenichiro</t>
  </si>
  <si>
    <t>aoyagike@nttdocomo.com</t>
  </si>
  <si>
    <t>Dimitrovski</t>
  </si>
  <si>
    <t>Toni</t>
  </si>
  <si>
    <t>toni.dimitrovski@tno.nl</t>
  </si>
  <si>
    <t>KPN N.V.</t>
  </si>
  <si>
    <t>Mutikainen</t>
  </si>
  <si>
    <t>Jari</t>
  </si>
  <si>
    <t>mutikainen@docomolab-euro.com</t>
  </si>
  <si>
    <t>Ryu</t>
  </si>
  <si>
    <t>Jinsook</t>
  </si>
  <si>
    <t>jinsook.ryu@lge.com</t>
  </si>
  <si>
    <t>Starsinic</t>
  </si>
  <si>
    <t>Starsinic.Michael@ConvidaWireless.com</t>
  </si>
  <si>
    <t>Toukabri</t>
  </si>
  <si>
    <t>Thouraya</t>
  </si>
  <si>
    <t>thouraya.toukabri@orange.com</t>
  </si>
  <si>
    <t>NAPS-CT</t>
  </si>
  <si>
    <t>LS from SA WG3: Reply LS on encrypting broadcasted positioning data</t>
  </si>
  <si>
    <t>LCS_LTE_acc_enh-Core</t>
  </si>
  <si>
    <t>Xuwen Zhao</t>
  </si>
  <si>
    <t>Pasi Saarinen</t>
  </si>
  <si>
    <t>Noamen Ben Henda</t>
  </si>
  <si>
    <t xml:space="preserve">Par. Agreed </t>
  </si>
  <si>
    <t>Drafting group</t>
  </si>
  <si>
    <t>Steven Xu</t>
  </si>
  <si>
    <t>LG Electronics, Intel</t>
  </si>
  <si>
    <t>NTT DOCOMO, Ericsson</t>
  </si>
  <si>
    <t>Ericsson, Convida Wireless LLC</t>
  </si>
  <si>
    <t>Huawei, Nokia</t>
  </si>
  <si>
    <t>CATT, Ericsson</t>
  </si>
  <si>
    <t>Ericsson, Samsung</t>
  </si>
  <si>
    <t>Ericsson, Nokia, Nokia Shanghai Bell</t>
  </si>
  <si>
    <t>Huawei, Hisilicon, Ericsson</t>
  </si>
  <si>
    <t>Reserved</t>
  </si>
  <si>
    <t>Nokia, Nokia Shanghai Bell, Telecom Italia</t>
  </si>
  <si>
    <t>Nokia, Nokia Shanghai Bell, Ericsson</t>
  </si>
  <si>
    <t>EPC support for E-UTRAN URLLC (EPS_URLLC)</t>
  </si>
  <si>
    <t>Please do not submit documents directly to this agenda item.</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</si>
  <si>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</si>
  <si>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</si>
  <si>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Mikael Wass</t>
  </si>
  <si>
    <t>LS from CT WG1: LS on 5G service request procedure</t>
  </si>
  <si>
    <t>CT WG1 (C1-173750)</t>
  </si>
  <si>
    <t>Peter Schmitt</t>
  </si>
  <si>
    <t>NB_IOTenh2-Core</t>
  </si>
  <si>
    <t>5GS_Ph2</t>
  </si>
  <si>
    <t>Robert Törnkvist</t>
  </si>
  <si>
    <t>irfaali@cisco.com</t>
  </si>
  <si>
    <t>Cisco Systems Belgium</t>
  </si>
  <si>
    <t>Syed</t>
  </si>
  <si>
    <t>Husain</t>
  </si>
  <si>
    <t>23.503</t>
  </si>
  <si>
    <t>14.5.0</t>
  </si>
  <si>
    <t>15.2.0</t>
  </si>
  <si>
    <t>Reply LS on Certification/License and Identification of Aerial Vehicles</t>
  </si>
  <si>
    <t>Ericsson, AT&amp;T</t>
  </si>
  <si>
    <t>Prajwol Kumar Nakarmi</t>
  </si>
  <si>
    <t>Ericsson (Rapporteur)</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</si>
  <si>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</si>
  <si>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RAN WG3 (R3-174226)</t>
  </si>
  <si>
    <t>LS from SA WG4: Reply LS on QCI values for MC Video</t>
  </si>
  <si>
    <t>SA WG4 (S4-170969)</t>
  </si>
  <si>
    <t>Kyunghun Jung</t>
  </si>
  <si>
    <t>FLUS</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</si>
  <si>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</si>
  <si>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</si>
  <si>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</si>
  <si>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</si>
  <si>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Odile Rollinger</t>
  </si>
  <si>
    <t>LTE_eMTC4-Core, NB_IOTenh2-Core</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</si>
  <si>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</si>
  <si>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</si>
  <si>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</si>
  <si>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</si>
  <si>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EPS_URLLC</t>
  </si>
  <si>
    <t>Cisco</t>
  </si>
  <si>
    <t>Qualcomm Incorporated, Nokia, Nokia Shanghai Bell</t>
  </si>
  <si>
    <t>LS from RAN WG3: LS on the need for EPS Bearer ID knowledge in NG-RAN for inter-system handover from 5GS to EPS</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</si>
  <si>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</si>
  <si>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</si>
  <si>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LTE_eV2X-Core</t>
  </si>
  <si>
    <t>Nokia, Nokia Shanghai Bell (Rapporteur)</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</si>
  <si>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</si>
  <si>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</si>
  <si>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</si>
  <si>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</si>
  <si>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Aramoto</t>
  </si>
  <si>
    <t>Masafumi</t>
  </si>
  <si>
    <t>aramoto.masafumi@sharp.co.jp</t>
  </si>
  <si>
    <t>SHARP Corporation</t>
  </si>
  <si>
    <t>Chandramouli</t>
  </si>
  <si>
    <t>devaki.chandramouli@nokia.com</t>
  </si>
  <si>
    <t>dengqiang1@catt.cn</t>
  </si>
  <si>
    <t>Guo</t>
  </si>
  <si>
    <t>Yali</t>
  </si>
  <si>
    <t>guoyali@catt.cn</t>
  </si>
  <si>
    <t>Ianev</t>
  </si>
  <si>
    <t>Iskren</t>
  </si>
  <si>
    <t>iskren.ianev@emea.nec.com</t>
  </si>
  <si>
    <t>NEC Corporation</t>
  </si>
  <si>
    <t>Intel Corporation (UK) Ltd</t>
  </si>
  <si>
    <t>Lai</t>
  </si>
  <si>
    <t>Chia-lin</t>
  </si>
  <si>
    <t>Chia-LinLai@itri.org.tw</t>
  </si>
  <si>
    <t>Jicheol</t>
  </si>
  <si>
    <t>jicheol.lee@samsung.com</t>
  </si>
  <si>
    <t>Liu</t>
  </si>
  <si>
    <t>Noda</t>
  </si>
  <si>
    <t>Aki</t>
  </si>
  <si>
    <t>aki.noda@jp.fujitsu.com</t>
  </si>
  <si>
    <t>Fujitsu Limited</t>
  </si>
  <si>
    <t>Shi</t>
  </si>
  <si>
    <t>InterDigital Communications</t>
  </si>
  <si>
    <t>Speicher</t>
  </si>
  <si>
    <t>Sebastian</t>
  </si>
  <si>
    <t>sspeiche@qti.qualcomm.com</t>
  </si>
  <si>
    <t>Stojanovski</t>
  </si>
  <si>
    <t>Saso</t>
  </si>
  <si>
    <t>saso.stojanovski@intel.com</t>
  </si>
  <si>
    <t>Velev</t>
  </si>
  <si>
    <t>Genadi</t>
  </si>
  <si>
    <t>gvelev@lenovo.com</t>
  </si>
  <si>
    <t>Juan</t>
  </si>
  <si>
    <t>juanzhan@qti.qualcomm.com</t>
  </si>
  <si>
    <t>Zhendong</t>
  </si>
  <si>
    <t>li.zhendong@zte.com.cn</t>
  </si>
  <si>
    <t>Hualin</t>
  </si>
  <si>
    <t>zhuhualin1@huawei.com</t>
  </si>
  <si>
    <t>Comstock</t>
  </si>
  <si>
    <t>David</t>
  </si>
  <si>
    <t>david.comstock@kyocera.com</t>
  </si>
  <si>
    <t>Kyocera Corporation</t>
  </si>
  <si>
    <t>Filin</t>
  </si>
  <si>
    <t>Stanislav</t>
  </si>
  <si>
    <t>sfilin@nict.go.jp</t>
  </si>
  <si>
    <t>SA WG2 Chairman (Huawei)</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</si>
  <si>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</si>
  <si>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not for tdocs, use sub-items. Please do not submit documents directly to this agenda item.</t>
  </si>
  <si>
    <t>Tuesday, 21 November 2017 15:00 UTC / 16:00 (CET)      Tuesday, 21 November 2017 15:00 UTC / 16:00 (CET)</t>
  </si>
  <si>
    <t>LS from CT WG1: Reply LS on PLMN and RAT selection policies for roaming</t>
  </si>
  <si>
    <t>LS from CT WG1: Reply LS on Early Data Transmission</t>
  </si>
  <si>
    <t>Wenliang Xu</t>
  </si>
  <si>
    <t>NB_IOTenh2-Core, LTE_eMTC4-Core</t>
  </si>
  <si>
    <t>FS_ENTRADE</t>
  </si>
  <si>
    <t>Chi Ren</t>
  </si>
  <si>
    <t>Summary: The GSMA Drone Interest Group, part of the IoT Programme, has studied different possibilities on how to be able to support the identification of Unmanned Aircraft (UA) by leveraging existing capabilities of mobile networks. A primary goal is to enable the mobile operators to provide the right quality of services for UA operations, which would enable them to support their customers. Introduction Mobile operators might need to recognise and distinguish a UA from a traditional device mainly in order to provide the right service optimisation for proper operation of the UA and to ensure the least interference to the other users. Description The GSMA Drone Interest Group that using a commonly defined value of the Subscriber Profile ID (SPID) would facilitate Mobile Network Operators (MNO) to recognise a device being an Unmanned Aircraft. When a user acquires a Subscriber Identity Module (SIM) with the intention of using it in a UA, or when a cellular module with an embedded SIM is integrated into a UA during manufacture, then that SIM can be registered by the customer, or UA manufacturer, with the Mobile Network Operator (MNO) as being intended for UA use. Once the intent is clear, the MNO can assign a specific Subscriber Profile ID (SPID) to identify the SIM, and hence the UE,as being incorporated into a UA. The SPID is signalled to the Evolved Node B (eNB) during the UE attach process, and hence can be used for UA-specific radio resource management (RRM) optimisation. However, at the moment, each individual MNO can assign a value at their discretion for the SPID. Having a commonly defined value for SPID that are intended to be used for Unmanned Aircraft would simplify the back office operation of MNOs for roaming scenarios. Request The SPID values are currently defined in TS 36.300 Annex I. GSMA kindly requests that 3GPP analyse this request and take into consideration the possibility to define a common SPID to better support Unmanned Aircraft in mobile networks, or to define any suitable solution to help Mobile Operator to identify UAs.</t>
  </si>
  <si>
    <t>USOS</t>
  </si>
  <si>
    <t>LS from GSMA: Liaison Statement on defining a common value for SPID for Unmanned Aircraft</t>
  </si>
  <si>
    <t>GSMA (DIG Doc 003)</t>
  </si>
  <si>
    <t>B. Pareglio</t>
  </si>
  <si>
    <t>SA WG4 would like to thank SA WG2 for their response LS to SA WG4's initial LS on the status and progress of the Live Uplink Streaming (FLUS) work item, including your initial assessment that no immediate issues have been identified in the FLUS technical specification TS 26.238 v0.1.1. During the S4#96 meeting, SA WG4 completed the FLUS technical spec (v0.3.0) as attached in this LS. Given that the SA WG2 LS requested SA WG4 to keep SA WG2 informed on further progress of the FLUS work as appropriate, we are providing the latest version of the specification for your information, and would like to request any comments from SA WG2 on this document. Action: SA WG4 kindly asks SA WG2 to take the above information into account, and provide any inputs on the Rel-15 TS 26.238.</t>
  </si>
  <si>
    <t>LS from SA WG4: LS on Mapping of Conversational Services to 5G System</t>
  </si>
  <si>
    <t>SA WG4 (S4-171278)</t>
  </si>
  <si>
    <t>As part of the FS_5G_MEDIA_MTSI Rel-15 study item, SA WG4 is currently investigating the media handling aspects of conversational services in 5G, taking as baseline the Stage-1 requirements developed in TS 22.261, as well as the Stage-2 architecture for 5G systems developed in TS 23.501. TR 26.919 is under development toward documenting the findings and conclusions of this study item. Among the objectives of this study item is to understand the mapping of IMS-based 3GPP conversational services, including the Multimedia Telephony Service over IMS (MTSI) in TS 26.114 and IMS-based Telepresence Service in TS 26.223, to the 5G system. In that regard, the control-plane and user-plane functionality of a network slice on MTSI and IMS-based telepresence are of interest and how these would map to the 5G system architecture. SA WG4 has considered this question and concluded that the IMS functional blocks relevant for MTSI and IMS-based Telepresence services, including Application Server (AS), S-CSCF, I-CSCF, P-CSCF, HSS, MRFC, MRFP, IBCF, TrGW, etc. are considered as part of the AF. Beyond this, SA WG4 so far has not yet identified any 5G architecture implications of 3GPP conversation services. It is of interest to know if SA WG2 has considered their 5G system architecture in TS 23.501 in the context of IMS-based 3GPP conversational services and identified further architectural considerations. Action: SA WG4 kindly asks SA WG2 to confirm SA WG4's assessment that there are no 5G architecture implications on 3GPP conversational services beyond the AF-grouping mentioned above.</t>
  </si>
  <si>
    <t>LS from SA WG4: Reply LS on default values for 5GS QoS averaging window for standardised 5QIs</t>
  </si>
  <si>
    <t>LS from SA WG4: Latest Technical Specification on Framework for Live Uplink Streaming</t>
  </si>
  <si>
    <t>SA WG4 (S4-171395)</t>
  </si>
  <si>
    <t>23.501: T-ADS with dual registered UE</t>
  </si>
  <si>
    <t>Telstra Corporation Limited</t>
  </si>
  <si>
    <t>Nokia, Nokia Shanghai Bell, AT&amp;T</t>
  </si>
  <si>
    <t>Study on Application Awareness Interworking between LTE and NR</t>
  </si>
  <si>
    <t>New SID: Enhancement of URLLC supporting in 5G</t>
  </si>
  <si>
    <t>23.501: Update of Mobility Restrictions</t>
  </si>
  <si>
    <t>Study proposal for 5G multicast-broadcast services</t>
  </si>
  <si>
    <t>Study of architectural enhancements for 5G Multicast-Broadcast Services</t>
  </si>
  <si>
    <t>This proposes a new SI for 5G mutlicast/broadcast services</t>
  </si>
  <si>
    <t>23.501: Slice and AMF selection at HO procedure</t>
  </si>
  <si>
    <t>23.502: Slice and AMF selection at HO procedure</t>
  </si>
  <si>
    <t>23.501: Network slicing and Interworking with EPS</t>
  </si>
  <si>
    <t>23.502: Network slicing and Interworking with EPS</t>
  </si>
  <si>
    <t>Sony, NEC</t>
  </si>
  <si>
    <t>Vivo</t>
  </si>
  <si>
    <t>Ericsson, NEC</t>
  </si>
  <si>
    <t>Huawei, HiSilicon, Nokia, Nokia Shanghai Bell</t>
  </si>
  <si>
    <t>OPPO, China Unicom</t>
  </si>
  <si>
    <t>Sandvine</t>
  </si>
  <si>
    <t>Nokia, Nokia Shanghai Bell,</t>
  </si>
  <si>
    <t>Nokia, Nokia Shanghai Bell, Verizon</t>
  </si>
  <si>
    <t>1 Introduction GSMA Future Networks Programme thanks SA WG2 for the inquiry on requirements and granularity of Service indicators and/or RAT indicators related to 5G (S2-175303). GSMA Future Networks Programme is conducting a project aimed to analyse possible paths for operators in introducing and migrating from 3GPP 4G network to 5G network from technical, economic and strategic perspective. The inquiry is timely and appropriate for the discussion within 5G Introduction project. The operator members of the 5G Introduction project have discussed the request and the results are provided below. Operators agree that it would be beneficial to have consistency across device OEMs of the RAT indicated to the user. 2 Operator Requirement Survey and discussion among operator members of the 5G Introduction project indicates that four configurations should be supported for deciding when to present a 5G status icon. The configurations are presented from the most restrictive to the most relaxed, their adoption is decided according to operator and regional regulatory requirement. In the configurations, the UE is allowed to use NR (based on information sent from the HSS or locally generated by the VPLMN policy in the MME). Considerations of core network also indicates that 5G status icon should be displayed in two cases. First, when UE is camping on SA E-UTRA cell connected to 5GC. Second, when UE is camping on NG-RAN cell connected to 5GC. NOTE: The considerations of core network are in accordance with the definition of NG-RAN (SA NR connected to 5GC; SA E-UTRA connected to 5GC; NR is the master with E-UTRA extensions and E-UTRA is the master with NR extensions) in 3GPP TS 23.501 V1.4.0. {...} Action: SA WG2 and RAN WG2 are asked to: - Take into consideration the above requirement regarding service indicators in the User Interface. - Verify that the UE has all the information needed to determine which state it is in and the associated complexity and impact for such determination (e.g battery consumption, signalling and so on)</t>
  </si>
  <si>
    <t>LS from SA WG4: LS on clarifying video-related V2X use cases</t>
  </si>
  <si>
    <t>SA WG4 (S4-171358)</t>
  </si>
  <si>
    <t>FS_mV2X</t>
  </si>
  <si>
    <t>LS from GSMA: LS Reply to SA WG2 on Status Icon related to 5G</t>
  </si>
  <si>
    <t>GSMA (LS reply to 3GPP SA2 on StatusIcon)</t>
  </si>
  <si>
    <t>Dongwook Kim</t>
  </si>
  <si>
    <t>[DRAFT] Reply LS on Differentiation of LTE-M (eMTC) traffic from other LTE data traffic</t>
  </si>
  <si>
    <t>GSMA NG SIGNAL is discussing the impact of the different 5G deployment options and of a new signalling protocol for 5G in the context of roaming. GSMA NG SIGNAL would like to ask clarification on how the roaming interworking is envisaged between 5G networks with NGC and 5G networks with EPC.</t>
  </si>
  <si>
    <t>LS from GSMA NG SIGNAL: LS on interworking between networks with different 5G deployments options in a roaming scenario</t>
  </si>
  <si>
    <t>GSMA NG SIGNAL (SIGNAL99 Doc 104)</t>
  </si>
  <si>
    <t>This LS was noted in parallel session.</t>
  </si>
  <si>
    <t>RAN WG2 thanks SA WG1 for the LS response on unified Access Control for 5G NR. RAN WG2 further discussed the attached SA WG1 CR and has some additional follow up questions. Q1: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Q2: RAN WG2 would like to clarify whether both SMS and SMS over IP use same category 7. RAN WG2 would also like to check with SA WG1 whether different access barring behaviour needs to be supported for SMS and SMS over IP. Q3: RAN WG2 would like to ask SA WG1 if the UAC mechanism requires for AC11-15 UEs separate sets of barring control parameters associated to access attempts for MO data, MO signalling, MMTEL voice and MMTEL video, respectively (similar to that defined for legacy systems). Q4: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t>
  </si>
  <si>
    <t>LS from RAN WG2: Reply LS on unified Access Control for 5G NR</t>
  </si>
  <si>
    <t>RAN WG2 (R2-1714013)</t>
  </si>
  <si>
    <t>As part of a liaison exchange between RAN WG2 and SA WG2, SA WG1 has observed the following question by RAN WG2 and answer by SA WG2: RAN WG2 Question: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SA WG2 Response: Certification/licensing aspects related to devices, SA WG2 understands that it is not SA WG2 responsibility. SA WG2 can provide means to indicate if a user is allowed to have such devices, if such devices are identified as a 3GPP 'UE' belonging to a subscriber associated with an operator's PLMN. Such information, depending on RAN WG2 investigation and its requirement(s) can be provided as part of user's subscription information but the actual certification/licensing aspects are outside of SA WG2 expertise. SA WG1 discussed this topic and agreed that aspects relating to UE subscription are in scope for Release 15 and aspects relating to device certification/licensing are out of scope for Release 15. Action: SA WG1 asks RAN WG2 and SA WG2 to take the above into account; specifically, aspects related to UE subscription can progress in other WGs without SA WG1 involvement in Release 15.</t>
  </si>
  <si>
    <t>SA WG1 (S1-174512)</t>
  </si>
  <si>
    <t>LS on NR Idle Mode procedures</t>
  </si>
  <si>
    <t>SA WG1 (S1-174314)</t>
  </si>
  <si>
    <t>As part of a liaison exchange between RAN WG2, SA WG2, and CT WG1, SA WG1 was asked the following question by CT WG1: CT WG1 asks SA WG1 group to confirm that there is a service requirement for the UE to perform PLMN selection when the UE is in the RRC inactive state at the Access Stratum. In this liaison exchange, other groups have previously commented: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Whilst not explicitly mentioned in TS 22.261, SA WG1 understands that the overall system design of RRC_INACTIVE is for both the UE and the network to keep some context information while the UE becomes inactive to enable a quick and lightweight transition from inactive to active data transmission. UEs which are put in RRC_INACTIVE may spend a large amount of time in that state, possibly more than in RRC_IDLE. Consequently, if they do not perform PLMN selection in RRC_INACTIVE, they might stay on the PLMN that is not the highest priority available PLMN until they go back to RRC_IDLE, which is not desirable. For this reason, SA WG1 agrees that PLMN selection as per 5GMM-IDLE should be supported with RRC_INACTIVE. Action: SA WG1 asks RAN WG2, SA WG2, and CT WG1 to take the above answer into account.</t>
  </si>
  <si>
    <t>To: SA WG6</t>
  </si>
  <si>
    <t>LS from SA WG3: LS on inclusion of the Security Edge Protection Proxy into the 5G architecture</t>
  </si>
  <si>
    <t>At its last meeting SA WG3 has agreed on certain security principles for Release 15 regarding the notion of a Service Based Architecture (SBA). One core element was the inclusion of a network edge proxy for interconnection, c.f. example Figure 1, whose functional aspects are currently being defined in SA WG3. In order to assure a secure and consistent solution for 5G, SA WG3 would like to request SA WG2 to include said network element, proposed to be called Security Edge Protection Proxy (SEPP), into their architecture description. Action: SA WG3 kindly asks SA WG2 to take above information into account and to include the Security Edge Protection Proxy into its architecture.</t>
  </si>
  <si>
    <t>SA WG3 (S3-173437)</t>
  </si>
  <si>
    <t>Hans Christian Rudolph</t>
  </si>
  <si>
    <t>Busin</t>
  </si>
  <si>
    <t>Ake</t>
  </si>
  <si>
    <t>ake.busin@ericsson.com</t>
  </si>
  <si>
    <t>NEC Europe Ltd</t>
  </si>
  <si>
    <t>Huawei Technologies Co. Ltd.</t>
  </si>
  <si>
    <t>Telecom Italia S.p.A.</t>
  </si>
  <si>
    <t>Singh</t>
  </si>
  <si>
    <t>Shubhranshu</t>
  </si>
  <si>
    <t>shubhranshu.singh@neclab.eu</t>
  </si>
  <si>
    <t>LS from RAN WG2: LS on maximum data rate of user plane integrity protected data</t>
  </si>
  <si>
    <t>RAN WG2 (R2-1714125)</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</si>
  <si>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</si>
  <si>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Withdrawn in parallel session</t>
  </si>
  <si>
    <t>This was withdrawn (not provided).</t>
  </si>
  <si>
    <t>LS from SA WG3: Reply LS on security handling for EPS-5GC interworking</t>
  </si>
  <si>
    <t>SA WG3 (S3-173508)</t>
  </si>
  <si>
    <t>SA WG3 thanks SA WG2 for their LS on security handling for EPC-5GC interworking. SA WG3 is still in the process of defining specifications for security of EPC-5GC interworking. Following answers assumes a legacy MME. 1. Does SA WG3 assume support for 5G to 4G and/or 4G to 5G security context mapping during Idle and connected mode mobility between EPC and 5GC? Yes. SA WG3 has agreed to support use of mapped security context for interworking between 4G and 5G for both idle mode and connected mode mobility scenarios. 2. Does SA WG3 see the need for supporting reuse of a native security context (if available) in case the UE returns to EPC and/or 5GC, respectively? SA WG3 sees no need for reuse of a native security context in case the UE returns to EPC. In scenarios where the UE returns to 5GC, SA WG3 believes that reuse of an existing native 5G security context is beneficial. 3. For the case that the UE performs a mobility registration update in 5GC after being connected to EPC: how is the AMF expected to verify the integrity of the registration request? SA WG3 assumes that if a native 5G security context is available at the UE, it is used to protect the mobility registration message. For the scenario where a native 5G security context is not available at the UE, SA WG3 is still discussing the solution. SA WG3 would also like to inform SA WG2 that there needs to be a mechanism by which the source MME is able to authenticate the UE, and it is SA WG3's assumption that an integrity-protected TAU Request (using EPS security context) is included in the Registration Request message, and forwarded to the MME by the AMF. 4. For the case that the UE performs a TAU in EPC after being connected to 5GC: how is the MME expected to verify the integrity of the TAU request? Security for Idle mode mobility from 5G to 4G is modelled upon security for Idle Mode mobility between two MMEs, where the integrity verification is always performed by the source MME. In the case of 5G to 4G, therefore, integrity verification is always performed by the source AMF and not the target MME.The AMF receives the complete TAU Request in the Context Request message and verifies it. Action: SA WG3 kindly asks SA WG2 to take the proposed reply into consideration.</t>
  </si>
  <si>
    <t>NSA</t>
  </si>
  <si>
    <t>Nagendra Bykampadi</t>
  </si>
  <si>
    <t>Samsung, Deutsche Telekom</t>
  </si>
  <si>
    <t>China Mobile, Ericsson</t>
  </si>
  <si>
    <t>Huawei, HiSilicon, Nokia, Ericsson</t>
  </si>
  <si>
    <t>This was agreed in parallel session. Block Approved</t>
  </si>
  <si>
    <t>This LS was postponed</t>
  </si>
  <si>
    <t>Rapporteur (Huawei)</t>
  </si>
  <si>
    <t>Qualcomm Incorporated, Huawei, ZTE</t>
  </si>
  <si>
    <t>To: RAN WG2, CT WG1, RAN WG3</t>
  </si>
  <si>
    <t>LS on indicating service continuity usage of the additional IPv6 prefix in Router Advertisement</t>
  </si>
  <si>
    <t>SID REVISED</t>
  </si>
  <si>
    <t>Draft Report of SA WG2 meeting #124</t>
  </si>
  <si>
    <t>Draft Report of meeting #124 for approval</t>
  </si>
  <si>
    <t>S2-180001</t>
  </si>
  <si>
    <t>S2-180002</t>
  </si>
  <si>
    <t>S2-180003</t>
  </si>
  <si>
    <t>S2-180004</t>
  </si>
  <si>
    <t>S2-180005</t>
  </si>
  <si>
    <t>S2-180006</t>
  </si>
  <si>
    <t>S2-180007</t>
  </si>
  <si>
    <t>S2-180008</t>
  </si>
  <si>
    <t>S2-180009</t>
  </si>
  <si>
    <t>S2-180010</t>
  </si>
  <si>
    <t>S2-180011</t>
  </si>
  <si>
    <t>S2-180012</t>
  </si>
  <si>
    <t>S2-180013</t>
  </si>
  <si>
    <t>S2-180014</t>
  </si>
  <si>
    <t>S2-180015</t>
  </si>
  <si>
    <t>S2-180016</t>
  </si>
  <si>
    <t>S2-180017</t>
  </si>
  <si>
    <t>S2-180018</t>
  </si>
  <si>
    <t>S2-180019</t>
  </si>
  <si>
    <t>S2-180020</t>
  </si>
  <si>
    <t>S2-180021</t>
  </si>
  <si>
    <t>S2-180022</t>
  </si>
  <si>
    <t>S2-180023</t>
  </si>
  <si>
    <t>S2-180024</t>
  </si>
  <si>
    <t>S2-180025</t>
  </si>
  <si>
    <t>S2-180026</t>
  </si>
  <si>
    <t>S2-180027</t>
  </si>
  <si>
    <t>S2-180028</t>
  </si>
  <si>
    <t>S2-180029</t>
  </si>
  <si>
    <t>S2-180030</t>
  </si>
  <si>
    <t>S2-180031</t>
  </si>
  <si>
    <t>S2-180032</t>
  </si>
  <si>
    <t>S2-180033</t>
  </si>
  <si>
    <t>S2-180034</t>
  </si>
  <si>
    <t>S2-180035</t>
  </si>
  <si>
    <t>S2-180036</t>
  </si>
  <si>
    <t>S2-180037</t>
  </si>
  <si>
    <t>S2-180038</t>
  </si>
  <si>
    <t>S2-180039</t>
  </si>
  <si>
    <t>S2-180040</t>
  </si>
  <si>
    <t>S2-180041</t>
  </si>
  <si>
    <t>S2-180042</t>
  </si>
  <si>
    <t>S2-180043</t>
  </si>
  <si>
    <t>S2-180044</t>
  </si>
  <si>
    <t>S2-180045</t>
  </si>
  <si>
    <t>S2-180046</t>
  </si>
  <si>
    <t>S2-180047</t>
  </si>
  <si>
    <t>S2-180048</t>
  </si>
  <si>
    <t>S2-180049</t>
  </si>
  <si>
    <t>S2-180050</t>
  </si>
  <si>
    <t>S2-180051</t>
  </si>
  <si>
    <t>S2-180052</t>
  </si>
  <si>
    <t>S2-180053</t>
  </si>
  <si>
    <t>S2-180054</t>
  </si>
  <si>
    <t>S2-180055</t>
  </si>
  <si>
    <t>S2-180056</t>
  </si>
  <si>
    <t>S2-180057</t>
  </si>
  <si>
    <t>S2-180058</t>
  </si>
  <si>
    <t>S2-180059</t>
  </si>
  <si>
    <t>S2-180060</t>
  </si>
  <si>
    <t>S2-180061</t>
  </si>
  <si>
    <t>S2-180062</t>
  </si>
  <si>
    <t>S2-180063</t>
  </si>
  <si>
    <t>S2-180064</t>
  </si>
  <si>
    <t>S2-180065</t>
  </si>
  <si>
    <t>S2-180066</t>
  </si>
  <si>
    <t>S2-180067</t>
  </si>
  <si>
    <t>S2-180068</t>
  </si>
  <si>
    <t>S2-180069</t>
  </si>
  <si>
    <t>S2-180070</t>
  </si>
  <si>
    <t>S2-180071</t>
  </si>
  <si>
    <t>S2-180072</t>
  </si>
  <si>
    <t>S2-180073</t>
  </si>
  <si>
    <t>S2-180074</t>
  </si>
  <si>
    <t>S2-180075</t>
  </si>
  <si>
    <t>S2-180076</t>
  </si>
  <si>
    <t>S2-180077</t>
  </si>
  <si>
    <t>S2-180078</t>
  </si>
  <si>
    <t>S2-180079</t>
  </si>
  <si>
    <t>S2-180080</t>
  </si>
  <si>
    <t>S2-180081</t>
  </si>
  <si>
    <t>S2-180082</t>
  </si>
  <si>
    <t>S2-180083</t>
  </si>
  <si>
    <t>S2-180084</t>
  </si>
  <si>
    <t>S2-180085</t>
  </si>
  <si>
    <t>S2-180086</t>
  </si>
  <si>
    <t>S2-180087</t>
  </si>
  <si>
    <t>S2-180088</t>
  </si>
  <si>
    <t>S2-180089</t>
  </si>
  <si>
    <t>S2-180090</t>
  </si>
  <si>
    <t>S2-180091</t>
  </si>
  <si>
    <t>S2-180092</t>
  </si>
  <si>
    <t>S2-180093</t>
  </si>
  <si>
    <t>S2-180094</t>
  </si>
  <si>
    <t>S2-180095</t>
  </si>
  <si>
    <t>S2-180096</t>
  </si>
  <si>
    <t>S2-180097</t>
  </si>
  <si>
    <t>S2-180098</t>
  </si>
  <si>
    <t>S2-180099</t>
  </si>
  <si>
    <t>S2-180100</t>
  </si>
  <si>
    <t>S2-180101</t>
  </si>
  <si>
    <t>S2-180102</t>
  </si>
  <si>
    <t>S2-180103</t>
  </si>
  <si>
    <t>S2-180104</t>
  </si>
  <si>
    <t>S2-180105</t>
  </si>
  <si>
    <t>S2-180106</t>
  </si>
  <si>
    <t>S2-180107</t>
  </si>
  <si>
    <t>S2-180108</t>
  </si>
  <si>
    <t>S2-180109</t>
  </si>
  <si>
    <t>S2-180110</t>
  </si>
  <si>
    <t>S2-180111</t>
  </si>
  <si>
    <t>S2-180112</t>
  </si>
  <si>
    <t>S2-180113</t>
  </si>
  <si>
    <t>S2-180114</t>
  </si>
  <si>
    <t>S2-180115</t>
  </si>
  <si>
    <t>S2-180116</t>
  </si>
  <si>
    <t>S2-180117</t>
  </si>
  <si>
    <t>S2-180118</t>
  </si>
  <si>
    <t>S2-180119</t>
  </si>
  <si>
    <t>S2-180120</t>
  </si>
  <si>
    <t>S2-180121</t>
  </si>
  <si>
    <t>S2-180122</t>
  </si>
  <si>
    <t>S2-180123</t>
  </si>
  <si>
    <t>S2-180124</t>
  </si>
  <si>
    <t>S2-180125</t>
  </si>
  <si>
    <t>S2-180126</t>
  </si>
  <si>
    <t>S2-180127</t>
  </si>
  <si>
    <t>S2-180128</t>
  </si>
  <si>
    <t>S2-180129</t>
  </si>
  <si>
    <t>S2-180130</t>
  </si>
  <si>
    <t>S2-180131</t>
  </si>
  <si>
    <t>S2-180132</t>
  </si>
  <si>
    <t>S2-180133</t>
  </si>
  <si>
    <t>S2-180134</t>
  </si>
  <si>
    <t>S2-180135</t>
  </si>
  <si>
    <t>S2-180136</t>
  </si>
  <si>
    <t>S2-180137</t>
  </si>
  <si>
    <t>S2-180138</t>
  </si>
  <si>
    <t>S2-180139</t>
  </si>
  <si>
    <t>S2-180140</t>
  </si>
  <si>
    <t>S2-180141</t>
  </si>
  <si>
    <t>S2-180142</t>
  </si>
  <si>
    <t>S2-180143</t>
  </si>
  <si>
    <t>S2-180144</t>
  </si>
  <si>
    <t>S2-180145</t>
  </si>
  <si>
    <t>S2-180146</t>
  </si>
  <si>
    <t>S2-180147</t>
  </si>
  <si>
    <t>S2-180148</t>
  </si>
  <si>
    <t>S2-180149</t>
  </si>
  <si>
    <t>S2-180150</t>
  </si>
  <si>
    <t>S2-180151</t>
  </si>
  <si>
    <t>S2-180152</t>
  </si>
  <si>
    <t>S2-180153</t>
  </si>
  <si>
    <t>S2-180154</t>
  </si>
  <si>
    <t>S2-180155</t>
  </si>
  <si>
    <t>S2-180156</t>
  </si>
  <si>
    <t>S2-180157</t>
  </si>
  <si>
    <t>S2-180158</t>
  </si>
  <si>
    <t>S2-180159</t>
  </si>
  <si>
    <t>S2-180160</t>
  </si>
  <si>
    <t>S2-180161</t>
  </si>
  <si>
    <t>S2-180162</t>
  </si>
  <si>
    <t>S2-180163</t>
  </si>
  <si>
    <t>S2-180164</t>
  </si>
  <si>
    <t>S2-180165</t>
  </si>
  <si>
    <t>S2-180166</t>
  </si>
  <si>
    <t>S2-180167</t>
  </si>
  <si>
    <t>S2-180168</t>
  </si>
  <si>
    <t>S2-180169</t>
  </si>
  <si>
    <t>S2-180170</t>
  </si>
  <si>
    <t>S2-180171</t>
  </si>
  <si>
    <t>S2-180172</t>
  </si>
  <si>
    <t>S2-180173</t>
  </si>
  <si>
    <t>S2-180174</t>
  </si>
  <si>
    <t>S2-180175</t>
  </si>
  <si>
    <t>S2-180176</t>
  </si>
  <si>
    <t>S2-180177</t>
  </si>
  <si>
    <t>S2-180178</t>
  </si>
  <si>
    <t>S2-180179</t>
  </si>
  <si>
    <t>S2-180180</t>
  </si>
  <si>
    <t>S2-180181</t>
  </si>
  <si>
    <t>S2-180182</t>
  </si>
  <si>
    <t>S2-180183</t>
  </si>
  <si>
    <t>S2-180184</t>
  </si>
  <si>
    <t>S2-180185</t>
  </si>
  <si>
    <t>S2-180186</t>
  </si>
  <si>
    <t>S2-180187</t>
  </si>
  <si>
    <t>S2-180188</t>
  </si>
  <si>
    <t>S2-180189</t>
  </si>
  <si>
    <t>S2-180190</t>
  </si>
  <si>
    <t>S2-180191</t>
  </si>
  <si>
    <t>S2-180192</t>
  </si>
  <si>
    <t>S2-180193</t>
  </si>
  <si>
    <t>S2-180194</t>
  </si>
  <si>
    <t>S2-180195</t>
  </si>
  <si>
    <t>S2-180196</t>
  </si>
  <si>
    <t>S2-180197</t>
  </si>
  <si>
    <t>S2-180198</t>
  </si>
  <si>
    <t>S2-180199</t>
  </si>
  <si>
    <t>S2-180200</t>
  </si>
  <si>
    <t>S2-180201</t>
  </si>
  <si>
    <t>S2-180202</t>
  </si>
  <si>
    <t>S2-180203</t>
  </si>
  <si>
    <t>S2-180204</t>
  </si>
  <si>
    <t>S2-180205</t>
  </si>
  <si>
    <t>S2-180206</t>
  </si>
  <si>
    <t>S2-180207</t>
  </si>
  <si>
    <t>S2-180208</t>
  </si>
  <si>
    <t>S2-180209</t>
  </si>
  <si>
    <t>S2-180210</t>
  </si>
  <si>
    <t>S2-180211</t>
  </si>
  <si>
    <t>S2-180212</t>
  </si>
  <si>
    <t>S2-180213</t>
  </si>
  <si>
    <t>S2-180214</t>
  </si>
  <si>
    <t>S2-180215</t>
  </si>
  <si>
    <t>S2-180216</t>
  </si>
  <si>
    <t>S2-180217</t>
  </si>
  <si>
    <t>S2-180218</t>
  </si>
  <si>
    <t>S2-180219</t>
  </si>
  <si>
    <t>S2-180220</t>
  </si>
  <si>
    <t>S2-180221</t>
  </si>
  <si>
    <t>S2-180222</t>
  </si>
  <si>
    <t>S2-180223</t>
  </si>
  <si>
    <t>S2-180224</t>
  </si>
  <si>
    <t>S2-180225</t>
  </si>
  <si>
    <t>S2-180226</t>
  </si>
  <si>
    <t>S2-180227</t>
  </si>
  <si>
    <t>S2-180228</t>
  </si>
  <si>
    <t>S2-180229</t>
  </si>
  <si>
    <t>S2-180230</t>
  </si>
  <si>
    <t>S2-180231</t>
  </si>
  <si>
    <t>S2-180232</t>
  </si>
  <si>
    <t>S2-180233</t>
  </si>
  <si>
    <t>S2-180234</t>
  </si>
  <si>
    <t>S2-180235</t>
  </si>
  <si>
    <t>S2-180236</t>
  </si>
  <si>
    <t>S2-180237</t>
  </si>
  <si>
    <t>S2-180238</t>
  </si>
  <si>
    <t>S2-180239</t>
  </si>
  <si>
    <t>S2-180240</t>
  </si>
  <si>
    <t>S2-180241</t>
  </si>
  <si>
    <t>S2-180242</t>
  </si>
  <si>
    <t>S2-180243</t>
  </si>
  <si>
    <t>S2-180244</t>
  </si>
  <si>
    <t>S2-180245</t>
  </si>
  <si>
    <t>S2-180246</t>
  </si>
  <si>
    <t>S2-180247</t>
  </si>
  <si>
    <t>S2-180248</t>
  </si>
  <si>
    <t>S2-180249</t>
  </si>
  <si>
    <t>S2-180250</t>
  </si>
  <si>
    <t>S2-180251</t>
  </si>
  <si>
    <t>S2-180252</t>
  </si>
  <si>
    <t>S2-180253</t>
  </si>
  <si>
    <t>S2-180254</t>
  </si>
  <si>
    <t>S2-180255</t>
  </si>
  <si>
    <t>S2-180256</t>
  </si>
  <si>
    <t>S2-180257</t>
  </si>
  <si>
    <t>S2-180258</t>
  </si>
  <si>
    <t>S2-180259</t>
  </si>
  <si>
    <t>S2-180260</t>
  </si>
  <si>
    <t>S2-180261</t>
  </si>
  <si>
    <t>S2-180262</t>
  </si>
  <si>
    <t>S2-180263</t>
  </si>
  <si>
    <t>S2-180264</t>
  </si>
  <si>
    <t>S2-180265</t>
  </si>
  <si>
    <t>S2-180266</t>
  </si>
  <si>
    <t>S2-180267</t>
  </si>
  <si>
    <t>S2-180268</t>
  </si>
  <si>
    <t>S2-180269</t>
  </si>
  <si>
    <t>S2-180270</t>
  </si>
  <si>
    <t>S2-180271</t>
  </si>
  <si>
    <t>S2-180272</t>
  </si>
  <si>
    <t>S2-180273</t>
  </si>
  <si>
    <t>S2-180274</t>
  </si>
  <si>
    <t>S2-180275</t>
  </si>
  <si>
    <t>S2-180276</t>
  </si>
  <si>
    <t>S2-180277</t>
  </si>
  <si>
    <t>S2-180278</t>
  </si>
  <si>
    <t>S2-180279</t>
  </si>
  <si>
    <t>S2-180280</t>
  </si>
  <si>
    <t>S2-180281</t>
  </si>
  <si>
    <t>S2-180282</t>
  </si>
  <si>
    <t>S2-180283</t>
  </si>
  <si>
    <t>S2-180284</t>
  </si>
  <si>
    <t>S2-180285</t>
  </si>
  <si>
    <t>S2-180286</t>
  </si>
  <si>
    <t>S2-180287</t>
  </si>
  <si>
    <t>S2-180288</t>
  </si>
  <si>
    <t>S2-180289</t>
  </si>
  <si>
    <t>S2-180290</t>
  </si>
  <si>
    <t>S2-180291</t>
  </si>
  <si>
    <t>S2-180292</t>
  </si>
  <si>
    <t>S2-180293</t>
  </si>
  <si>
    <t>S2-180294</t>
  </si>
  <si>
    <t>S2-180295</t>
  </si>
  <si>
    <t>S2-180296</t>
  </si>
  <si>
    <t>S2-180297</t>
  </si>
  <si>
    <t>S2-180298</t>
  </si>
  <si>
    <t>S2-180299</t>
  </si>
  <si>
    <t>S2-180300</t>
  </si>
  <si>
    <t>S2-180301</t>
  </si>
  <si>
    <t>S2-180302</t>
  </si>
  <si>
    <t>S2-180303</t>
  </si>
  <si>
    <t>S2-180304</t>
  </si>
  <si>
    <t>S2-180305</t>
  </si>
  <si>
    <t>S2-180306</t>
  </si>
  <si>
    <t>S2-180307</t>
  </si>
  <si>
    <t>S2-180308</t>
  </si>
  <si>
    <t>S2-180309</t>
  </si>
  <si>
    <t>S2-180310</t>
  </si>
  <si>
    <t>S2-180311</t>
  </si>
  <si>
    <t>S2-180312</t>
  </si>
  <si>
    <t>S2-180313</t>
  </si>
  <si>
    <t>S2-180314</t>
  </si>
  <si>
    <t>S2-180315</t>
  </si>
  <si>
    <t>S2-180316</t>
  </si>
  <si>
    <t>S2-180317</t>
  </si>
  <si>
    <t>S2-180318</t>
  </si>
  <si>
    <t>S2-180319</t>
  </si>
  <si>
    <t>S2-180320</t>
  </si>
  <si>
    <t>S2-180321</t>
  </si>
  <si>
    <t>S2-180322</t>
  </si>
  <si>
    <t>S2-180323</t>
  </si>
  <si>
    <t>S2-180324</t>
  </si>
  <si>
    <t>S2-180325</t>
  </si>
  <si>
    <t>S2-180326</t>
  </si>
  <si>
    <t>S2-180327</t>
  </si>
  <si>
    <t>S2-180328</t>
  </si>
  <si>
    <t>S2-180329</t>
  </si>
  <si>
    <t>S2-180330</t>
  </si>
  <si>
    <t>S2-180331</t>
  </si>
  <si>
    <t>S2-180332</t>
  </si>
  <si>
    <t>S2-180333</t>
  </si>
  <si>
    <t>S2-180334</t>
  </si>
  <si>
    <t>S2-180335</t>
  </si>
  <si>
    <t>S2-180336</t>
  </si>
  <si>
    <t>S2-180337</t>
  </si>
  <si>
    <t>S2-180338</t>
  </si>
  <si>
    <t>S2-180339</t>
  </si>
  <si>
    <t>S2-180340</t>
  </si>
  <si>
    <t>S2-180341</t>
  </si>
  <si>
    <t>S2-180342</t>
  </si>
  <si>
    <t>S2-180343</t>
  </si>
  <si>
    <t>S2-180344</t>
  </si>
  <si>
    <t>S2-180345</t>
  </si>
  <si>
    <t>S2-180346</t>
  </si>
  <si>
    <t>S2-180347</t>
  </si>
  <si>
    <t>S2-180348</t>
  </si>
  <si>
    <t>S2-180349</t>
  </si>
  <si>
    <t>S2-180350</t>
  </si>
  <si>
    <t>S2-180351</t>
  </si>
  <si>
    <t>S2-180352</t>
  </si>
  <si>
    <t>S2-180353</t>
  </si>
  <si>
    <t>S2-180354</t>
  </si>
  <si>
    <t>S2-180355</t>
  </si>
  <si>
    <t>S2-180356</t>
  </si>
  <si>
    <t>S2-180357</t>
  </si>
  <si>
    <t>S2-180358</t>
  </si>
  <si>
    <t>S2-180359</t>
  </si>
  <si>
    <t>S2-180360</t>
  </si>
  <si>
    <t>S2-180361</t>
  </si>
  <si>
    <t>S2-180362</t>
  </si>
  <si>
    <t>S2-180363</t>
  </si>
  <si>
    <t>S2-180364</t>
  </si>
  <si>
    <t>S2-180365</t>
  </si>
  <si>
    <t>S2-180366</t>
  </si>
  <si>
    <t>S2-180367</t>
  </si>
  <si>
    <t>S2-180368</t>
  </si>
  <si>
    <t>S2-180369</t>
  </si>
  <si>
    <t>S2-180370</t>
  </si>
  <si>
    <t>S2-180371</t>
  </si>
  <si>
    <t>S2-180372</t>
  </si>
  <si>
    <t>S2-180373</t>
  </si>
  <si>
    <t>S2-180374</t>
  </si>
  <si>
    <t>S2-180375</t>
  </si>
  <si>
    <t>S2-180376</t>
  </si>
  <si>
    <t>S2-180377</t>
  </si>
  <si>
    <t>S2-180378</t>
  </si>
  <si>
    <t>S2-180379</t>
  </si>
  <si>
    <t>S2-180380</t>
  </si>
  <si>
    <t>S2-180381</t>
  </si>
  <si>
    <t>S2-180382</t>
  </si>
  <si>
    <t>S2-180383</t>
  </si>
  <si>
    <t>S2-180384</t>
  </si>
  <si>
    <t>S2-180385</t>
  </si>
  <si>
    <t>S2-180386</t>
  </si>
  <si>
    <t>S2-180387</t>
  </si>
  <si>
    <t>S2-180388</t>
  </si>
  <si>
    <t>S2-180389</t>
  </si>
  <si>
    <t>S2-180390</t>
  </si>
  <si>
    <t>S2-180391</t>
  </si>
  <si>
    <t>S2-180392</t>
  </si>
  <si>
    <t>S2-180393</t>
  </si>
  <si>
    <t>S2-180394</t>
  </si>
  <si>
    <t>S2-180395</t>
  </si>
  <si>
    <t>S2-180396</t>
  </si>
  <si>
    <t>S2-180397</t>
  </si>
  <si>
    <t>S2-180398</t>
  </si>
  <si>
    <t>S2-180399</t>
  </si>
  <si>
    <t>S2-180400</t>
  </si>
  <si>
    <t>S2-180401</t>
  </si>
  <si>
    <t>S2-180402</t>
  </si>
  <si>
    <t>S2-180403</t>
  </si>
  <si>
    <t>S2-180404</t>
  </si>
  <si>
    <t>S2-180405</t>
  </si>
  <si>
    <t>S2-180406</t>
  </si>
  <si>
    <t>S2-180407</t>
  </si>
  <si>
    <t>S2-180408</t>
  </si>
  <si>
    <t>S2-180409</t>
  </si>
  <si>
    <t>S2-180410</t>
  </si>
  <si>
    <t>S2-180411</t>
  </si>
  <si>
    <t>S2-180412</t>
  </si>
  <si>
    <t>S2-180413</t>
  </si>
  <si>
    <t>S2-180414</t>
  </si>
  <si>
    <t>S2-180415</t>
  </si>
  <si>
    <t>S2-180416</t>
  </si>
  <si>
    <t>S2-180417</t>
  </si>
  <si>
    <t>S2-180418</t>
  </si>
  <si>
    <t>S2-180419</t>
  </si>
  <si>
    <t>S2-180420</t>
  </si>
  <si>
    <t>S2-180421</t>
  </si>
  <si>
    <t>S2-180422</t>
  </si>
  <si>
    <t>S2-180423</t>
  </si>
  <si>
    <t>S2-180424</t>
  </si>
  <si>
    <t>S2-180425</t>
  </si>
  <si>
    <t>S2-180426</t>
  </si>
  <si>
    <t>S2-180427</t>
  </si>
  <si>
    <t>S2-180428</t>
  </si>
  <si>
    <t>S2-180429</t>
  </si>
  <si>
    <t>S2-180430</t>
  </si>
  <si>
    <t>S2-180431</t>
  </si>
  <si>
    <t>S2-180432</t>
  </si>
  <si>
    <t>S2-180433</t>
  </si>
  <si>
    <t>S2-180434</t>
  </si>
  <si>
    <t>S2-180435</t>
  </si>
  <si>
    <t>S2-180436</t>
  </si>
  <si>
    <t>S2-180437</t>
  </si>
  <si>
    <t>S2-180438</t>
  </si>
  <si>
    <t>S2-180439</t>
  </si>
  <si>
    <t>S2-180440</t>
  </si>
  <si>
    <t>S2-180441</t>
  </si>
  <si>
    <t>S2-180442</t>
  </si>
  <si>
    <t>S2-180443</t>
  </si>
  <si>
    <t>S2-180444</t>
  </si>
  <si>
    <t>S2-180445</t>
  </si>
  <si>
    <t>S2-180446</t>
  </si>
  <si>
    <t>S2-180447</t>
  </si>
  <si>
    <t>S2-180448</t>
  </si>
  <si>
    <t>S2-180449</t>
  </si>
  <si>
    <t>S2-180450</t>
  </si>
  <si>
    <t>S2-180451</t>
  </si>
  <si>
    <t>S2-180452</t>
  </si>
  <si>
    <t>S2-180453</t>
  </si>
  <si>
    <t>S2-180454</t>
  </si>
  <si>
    <t>S2-180455</t>
  </si>
  <si>
    <t>S2-180456</t>
  </si>
  <si>
    <t>S2-180457</t>
  </si>
  <si>
    <t>S2-180458</t>
  </si>
  <si>
    <t>S2-180459</t>
  </si>
  <si>
    <t>S2-180460</t>
  </si>
  <si>
    <t>S2-180461</t>
  </si>
  <si>
    <t>S2-180462</t>
  </si>
  <si>
    <t>S2-180463</t>
  </si>
  <si>
    <t>S2-180464</t>
  </si>
  <si>
    <t>S2-180465</t>
  </si>
  <si>
    <t>S2-180466</t>
  </si>
  <si>
    <t>S2-180467</t>
  </si>
  <si>
    <t>S2-180468</t>
  </si>
  <si>
    <t>S2-180469</t>
  </si>
  <si>
    <t>S2-180470</t>
  </si>
  <si>
    <t>S2-180471</t>
  </si>
  <si>
    <t>S2-180472</t>
  </si>
  <si>
    <t>S2-180473</t>
  </si>
  <si>
    <t>S2-180474</t>
  </si>
  <si>
    <t>S2-180475</t>
  </si>
  <si>
    <t>S2-180476</t>
  </si>
  <si>
    <t>S2-180477</t>
  </si>
  <si>
    <t>S2-180478</t>
  </si>
  <si>
    <t>S2-180479</t>
  </si>
  <si>
    <t>S2-180480</t>
  </si>
  <si>
    <t>S2-180481</t>
  </si>
  <si>
    <t>S2-180482</t>
  </si>
  <si>
    <t>S2-180483</t>
  </si>
  <si>
    <t>S2-180484</t>
  </si>
  <si>
    <t>S2-180485</t>
  </si>
  <si>
    <t>S2-180486</t>
  </si>
  <si>
    <t>S2-180487</t>
  </si>
  <si>
    <t>S2-180488</t>
  </si>
  <si>
    <t>S2-180489</t>
  </si>
  <si>
    <t>S2-180490</t>
  </si>
  <si>
    <t>S2-180491</t>
  </si>
  <si>
    <t>S2-180492</t>
  </si>
  <si>
    <t>S2-180493</t>
  </si>
  <si>
    <t>S2-180494</t>
  </si>
  <si>
    <t>S2-180495</t>
  </si>
  <si>
    <t>S2-180496</t>
  </si>
  <si>
    <t>S2-180497</t>
  </si>
  <si>
    <t>S2-180498</t>
  </si>
  <si>
    <t>S2-180499</t>
  </si>
  <si>
    <t>S2-180500</t>
  </si>
  <si>
    <t>S2-180501</t>
  </si>
  <si>
    <t>S2-180502</t>
  </si>
  <si>
    <t>S2-180503</t>
  </si>
  <si>
    <t>S2-180504</t>
  </si>
  <si>
    <t>S2-180505</t>
  </si>
  <si>
    <t>S2-180506</t>
  </si>
  <si>
    <t>S2-180507</t>
  </si>
  <si>
    <t>S2-180508</t>
  </si>
  <si>
    <t>S2-180509</t>
  </si>
  <si>
    <t>S2-180510</t>
  </si>
  <si>
    <t>S2-180511</t>
  </si>
  <si>
    <t>S2-180512</t>
  </si>
  <si>
    <t>S2-180513</t>
  </si>
  <si>
    <t>S2-180514</t>
  </si>
  <si>
    <t>S2-180515</t>
  </si>
  <si>
    <t>S2-180516</t>
  </si>
  <si>
    <t>S2-180517</t>
  </si>
  <si>
    <t>S2-180518</t>
  </si>
  <si>
    <t>S2-180519</t>
  </si>
  <si>
    <t>S2-180520</t>
  </si>
  <si>
    <t>S2-180521</t>
  </si>
  <si>
    <t>S2-180522</t>
  </si>
  <si>
    <t>S2-180523</t>
  </si>
  <si>
    <t>S2-180524</t>
  </si>
  <si>
    <t>S2-180525</t>
  </si>
  <si>
    <t>S2-180526</t>
  </si>
  <si>
    <t>S2-180527</t>
  </si>
  <si>
    <t>S2-180528</t>
  </si>
  <si>
    <t>S2-180529</t>
  </si>
  <si>
    <t>S2-180530</t>
  </si>
  <si>
    <t>S2-180531</t>
  </si>
  <si>
    <t>S2-180532</t>
  </si>
  <si>
    <t>S2-180533</t>
  </si>
  <si>
    <t>S2-180534</t>
  </si>
  <si>
    <t>S2-180535</t>
  </si>
  <si>
    <t>S2-180536</t>
  </si>
  <si>
    <t>S2-180537</t>
  </si>
  <si>
    <t>S2-180538</t>
  </si>
  <si>
    <t>S2-180539</t>
  </si>
  <si>
    <t>S2-180540</t>
  </si>
  <si>
    <t>S2-180541</t>
  </si>
  <si>
    <t>S2-180542</t>
  </si>
  <si>
    <t>S2-180543</t>
  </si>
  <si>
    <t>S2-180544</t>
  </si>
  <si>
    <t>S2-180545</t>
  </si>
  <si>
    <t>S2-180546</t>
  </si>
  <si>
    <t>S2-180547</t>
  </si>
  <si>
    <t>S2-180548</t>
  </si>
  <si>
    <t>S2-180549</t>
  </si>
  <si>
    <t>S2-180550</t>
  </si>
  <si>
    <t>S2-180551</t>
  </si>
  <si>
    <t>S2-180552</t>
  </si>
  <si>
    <t>S2-180553</t>
  </si>
  <si>
    <t>S2-180554</t>
  </si>
  <si>
    <t>S2-180555</t>
  </si>
  <si>
    <t>S2-180556</t>
  </si>
  <si>
    <t>S2-180557</t>
  </si>
  <si>
    <t>S2-180558</t>
  </si>
  <si>
    <t>S2-180559</t>
  </si>
  <si>
    <t>S2-180560</t>
  </si>
  <si>
    <t>S2-180561</t>
  </si>
  <si>
    <t>S2-180562</t>
  </si>
  <si>
    <t>S2-180563</t>
  </si>
  <si>
    <t>S2-180564</t>
  </si>
  <si>
    <t>S2-180565</t>
  </si>
  <si>
    <t>S2-180566</t>
  </si>
  <si>
    <t>S2-180567</t>
  </si>
  <si>
    <t>S2-180568</t>
  </si>
  <si>
    <t>S2-180569</t>
  </si>
  <si>
    <t>S2-180570</t>
  </si>
  <si>
    <t>S2-180571</t>
  </si>
  <si>
    <t>S2-180572</t>
  </si>
  <si>
    <t>S2-180573</t>
  </si>
  <si>
    <t>S2-180574</t>
  </si>
  <si>
    <t>S2-180575</t>
  </si>
  <si>
    <t>S2-180576</t>
  </si>
  <si>
    <t>S2-180577</t>
  </si>
  <si>
    <t>S2-180578</t>
  </si>
  <si>
    <t>S2-180579</t>
  </si>
  <si>
    <t>S2-180580</t>
  </si>
  <si>
    <t>S2-180581</t>
  </si>
  <si>
    <t>S2-180582</t>
  </si>
  <si>
    <t>S2-180583</t>
  </si>
  <si>
    <t>S2-180584</t>
  </si>
  <si>
    <t>S2-180585</t>
  </si>
  <si>
    <t>S2-180586</t>
  </si>
  <si>
    <t>S2-180587</t>
  </si>
  <si>
    <t>S2-180588</t>
  </si>
  <si>
    <t>S2-180589</t>
  </si>
  <si>
    <t>S2-180590</t>
  </si>
  <si>
    <t>S2-180591</t>
  </si>
  <si>
    <t>S2-180592</t>
  </si>
  <si>
    <t>S2-180593</t>
  </si>
  <si>
    <t>S2-180594</t>
  </si>
  <si>
    <t>S2-180595</t>
  </si>
  <si>
    <t>S2-180596</t>
  </si>
  <si>
    <t>S2-180597</t>
  </si>
  <si>
    <t>S2-180598</t>
  </si>
  <si>
    <t>S2-180599</t>
  </si>
  <si>
    <t>S2-180600</t>
  </si>
  <si>
    <t>S2-180601</t>
  </si>
  <si>
    <t>S2-180602</t>
  </si>
  <si>
    <t>S2-180603</t>
  </si>
  <si>
    <t>S2-180604</t>
  </si>
  <si>
    <t>S2-180605</t>
  </si>
  <si>
    <t>S2-180606</t>
  </si>
  <si>
    <t>S2-180607</t>
  </si>
  <si>
    <t>S2-180608</t>
  </si>
  <si>
    <t>S2-180609</t>
  </si>
  <si>
    <t>S2-180610</t>
  </si>
  <si>
    <t>S2-180611</t>
  </si>
  <si>
    <t>S2-180612</t>
  </si>
  <si>
    <t>S2-180613</t>
  </si>
  <si>
    <t>S2-180614</t>
  </si>
  <si>
    <t>S2-180615</t>
  </si>
  <si>
    <t>S2-180616</t>
  </si>
  <si>
    <t>S2-180617</t>
  </si>
  <si>
    <t>S2-180618</t>
  </si>
  <si>
    <t>S2-180619</t>
  </si>
  <si>
    <t>S2-180620</t>
  </si>
  <si>
    <t>S2-180621</t>
  </si>
  <si>
    <t>S2-180622</t>
  </si>
  <si>
    <t>S2-180623</t>
  </si>
  <si>
    <t>S2-180624</t>
  </si>
  <si>
    <t>S2-180625</t>
  </si>
  <si>
    <t>S2-180626</t>
  </si>
  <si>
    <t>S2-180627</t>
  </si>
  <si>
    <t>S2-180628</t>
  </si>
  <si>
    <t>S2-180629</t>
  </si>
  <si>
    <t>S2-180630</t>
  </si>
  <si>
    <t>S2-180631</t>
  </si>
  <si>
    <t>S2-180632</t>
  </si>
  <si>
    <t>S2-180633</t>
  </si>
  <si>
    <t>S2-180634</t>
  </si>
  <si>
    <t>S2-180635</t>
  </si>
  <si>
    <t>S2-180636</t>
  </si>
  <si>
    <t>S2-180637</t>
  </si>
  <si>
    <t>S2-180638</t>
  </si>
  <si>
    <t>S2-180639</t>
  </si>
  <si>
    <t>S2-180640</t>
  </si>
  <si>
    <t>S2-180641</t>
  </si>
  <si>
    <t>S2-180642</t>
  </si>
  <si>
    <t>S2-180643</t>
  </si>
  <si>
    <t>S2-180644</t>
  </si>
  <si>
    <t>S2-180645</t>
  </si>
  <si>
    <t>S2-180646</t>
  </si>
  <si>
    <t>S2-180647</t>
  </si>
  <si>
    <t>S2-180648</t>
  </si>
  <si>
    <t>S2-180649</t>
  </si>
  <si>
    <t>S2-180650</t>
  </si>
  <si>
    <t>S2-180651</t>
  </si>
  <si>
    <t>S2-180652</t>
  </si>
  <si>
    <t>S2-180653</t>
  </si>
  <si>
    <t>S2-180654</t>
  </si>
  <si>
    <t>S2-180655</t>
  </si>
  <si>
    <t>S2-180656</t>
  </si>
  <si>
    <t>S2-180657</t>
  </si>
  <si>
    <t>S2-180658</t>
  </si>
  <si>
    <t>S2-180659</t>
  </si>
  <si>
    <t>S2-180660</t>
  </si>
  <si>
    <t>S2-180661</t>
  </si>
  <si>
    <t>S2-180662</t>
  </si>
  <si>
    <t>S2-180663</t>
  </si>
  <si>
    <t>S2-180664</t>
  </si>
  <si>
    <t>S2-180665</t>
  </si>
  <si>
    <t>S2-180666</t>
  </si>
  <si>
    <t>S2-180667</t>
  </si>
  <si>
    <t>S2-180668</t>
  </si>
  <si>
    <t>S2-180669</t>
  </si>
  <si>
    <t>S2-180670</t>
  </si>
  <si>
    <t>S2-180671</t>
  </si>
  <si>
    <t>S2-180672</t>
  </si>
  <si>
    <t>S2-180673</t>
  </si>
  <si>
    <t>S2-180674</t>
  </si>
  <si>
    <t>S2-180675</t>
  </si>
  <si>
    <t>S2-180676</t>
  </si>
  <si>
    <t>S2-180677</t>
  </si>
  <si>
    <t>S2-180678</t>
  </si>
  <si>
    <t>S2-180679</t>
  </si>
  <si>
    <t>S2-180680</t>
  </si>
  <si>
    <t>S2-180681</t>
  </si>
  <si>
    <t>S2-180682</t>
  </si>
  <si>
    <t>S2-180683</t>
  </si>
  <si>
    <t>S2-180684</t>
  </si>
  <si>
    <t>S2-180685</t>
  </si>
  <si>
    <t>S2-180686</t>
  </si>
  <si>
    <t>S2-180687</t>
  </si>
  <si>
    <t>S2-180688</t>
  </si>
  <si>
    <t>S2-180689</t>
  </si>
  <si>
    <t>S2-180690</t>
  </si>
  <si>
    <t>S2-180691</t>
  </si>
  <si>
    <t>S2-180692</t>
  </si>
  <si>
    <t>S2-180693</t>
  </si>
  <si>
    <t>S2-180694</t>
  </si>
  <si>
    <t>S2-180695</t>
  </si>
  <si>
    <t>S2-180696</t>
  </si>
  <si>
    <t>S2-180697</t>
  </si>
  <si>
    <t>S2-180698</t>
  </si>
  <si>
    <t>S2-180699</t>
  </si>
  <si>
    <t>S2-180700</t>
  </si>
  <si>
    <t>S2-180701</t>
  </si>
  <si>
    <t>S2-180702</t>
  </si>
  <si>
    <t>S2-180703</t>
  </si>
  <si>
    <t>S2-180704</t>
  </si>
  <si>
    <t>S2-180705</t>
  </si>
  <si>
    <t>S2-180706</t>
  </si>
  <si>
    <t>S2-180707</t>
  </si>
  <si>
    <t>S2-180708</t>
  </si>
  <si>
    <t>S2-180709</t>
  </si>
  <si>
    <t>S2-180710</t>
  </si>
  <si>
    <t>S2-180711</t>
  </si>
  <si>
    <t>S2-180712</t>
  </si>
  <si>
    <t>S2-180713</t>
  </si>
  <si>
    <t>S2-180714</t>
  </si>
  <si>
    <t>S2-180715</t>
  </si>
  <si>
    <t>S2-180716</t>
  </si>
  <si>
    <t>S2-180717</t>
  </si>
  <si>
    <t>S2-180718</t>
  </si>
  <si>
    <t>S2-180719</t>
  </si>
  <si>
    <t>S2-180720</t>
  </si>
  <si>
    <t>S2-180721</t>
  </si>
  <si>
    <t>S2-180722</t>
  </si>
  <si>
    <t>S2-180723</t>
  </si>
  <si>
    <t>S2-180724</t>
  </si>
  <si>
    <t>S2-180725</t>
  </si>
  <si>
    <t>S2-180726</t>
  </si>
  <si>
    <t>S2-180727</t>
  </si>
  <si>
    <t>S2-180728</t>
  </si>
  <si>
    <t>S2-180729</t>
  </si>
  <si>
    <t>S2-180730</t>
  </si>
  <si>
    <t>S2-180731</t>
  </si>
  <si>
    <t>S2-180732</t>
  </si>
  <si>
    <t>S2-180733</t>
  </si>
  <si>
    <t>S2-180734</t>
  </si>
  <si>
    <t>S2-180735</t>
  </si>
  <si>
    <t>S2-180736</t>
  </si>
  <si>
    <t>S2-180737</t>
  </si>
  <si>
    <t>S2-180738</t>
  </si>
  <si>
    <t>S2-180739</t>
  </si>
  <si>
    <t>S2-180740</t>
  </si>
  <si>
    <t>S2-180741</t>
  </si>
  <si>
    <t>S2-180742</t>
  </si>
  <si>
    <t>S2-180743</t>
  </si>
  <si>
    <t>S2-180744</t>
  </si>
  <si>
    <t>S2-180745</t>
  </si>
  <si>
    <t>S2-180746</t>
  </si>
  <si>
    <t>S2-180747</t>
  </si>
  <si>
    <t>S2-180748</t>
  </si>
  <si>
    <t>S2-180749</t>
  </si>
  <si>
    <t>S2-180750</t>
  </si>
  <si>
    <t>S2-180751</t>
  </si>
  <si>
    <t>S2-180752</t>
  </si>
  <si>
    <t>S2-180753</t>
  </si>
  <si>
    <t>S2-180754</t>
  </si>
  <si>
    <t>S2-180755</t>
  </si>
  <si>
    <t>S2-180756</t>
  </si>
  <si>
    <t>S2-180757</t>
  </si>
  <si>
    <t>S2-180758</t>
  </si>
  <si>
    <t>S2-180759</t>
  </si>
  <si>
    <t>S2-180760</t>
  </si>
  <si>
    <t>S2-180761</t>
  </si>
  <si>
    <t>S2-180762</t>
  </si>
  <si>
    <t>S2-180763</t>
  </si>
  <si>
    <t>S2-180764</t>
  </si>
  <si>
    <t>S2-180765</t>
  </si>
  <si>
    <t>S2-180766</t>
  </si>
  <si>
    <t>S2-180767</t>
  </si>
  <si>
    <t>S2-180768</t>
  </si>
  <si>
    <t>S2-180769</t>
  </si>
  <si>
    <t>S2-180770</t>
  </si>
  <si>
    <t>S2-180771</t>
  </si>
  <si>
    <t>S2-180772</t>
  </si>
  <si>
    <t>S2-180773</t>
  </si>
  <si>
    <t>S2-180774</t>
  </si>
  <si>
    <t>S2-180775</t>
  </si>
  <si>
    <t>S2-180776</t>
  </si>
  <si>
    <t>S2-180777</t>
  </si>
  <si>
    <t>S2-180778</t>
  </si>
  <si>
    <t>S2-180779</t>
  </si>
  <si>
    <t>S2-180780</t>
  </si>
  <si>
    <t>S2-180781</t>
  </si>
  <si>
    <t>S2-180782</t>
  </si>
  <si>
    <t>S2-180783</t>
  </si>
  <si>
    <t>S2-180784</t>
  </si>
  <si>
    <t>S2-180785</t>
  </si>
  <si>
    <t>S2-180786</t>
  </si>
  <si>
    <t>S2-180787</t>
  </si>
  <si>
    <t>S2-180788</t>
  </si>
  <si>
    <t>S2-180789</t>
  </si>
  <si>
    <t>S2-180790</t>
  </si>
  <si>
    <t>S2-180791</t>
  </si>
  <si>
    <t>S2-180792</t>
  </si>
  <si>
    <t>S2-180793</t>
  </si>
  <si>
    <t>S2-180794</t>
  </si>
  <si>
    <t>S2-180795</t>
  </si>
  <si>
    <t>S2-180796</t>
  </si>
  <si>
    <t>S2-180797</t>
  </si>
  <si>
    <t>S2-180798</t>
  </si>
  <si>
    <t>S2-180799</t>
  </si>
  <si>
    <t>S2-180800</t>
  </si>
  <si>
    <t>S2-180801</t>
  </si>
  <si>
    <t>S2-180802</t>
  </si>
  <si>
    <t>S2-180803</t>
  </si>
  <si>
    <t>S2-180804</t>
  </si>
  <si>
    <t>S2-180805</t>
  </si>
  <si>
    <t>S2-180806</t>
  </si>
  <si>
    <t>S2-180807</t>
  </si>
  <si>
    <t>S2-180808</t>
  </si>
  <si>
    <t>S2-180809</t>
  </si>
  <si>
    <t>S2-180810</t>
  </si>
  <si>
    <t>S2-180811</t>
  </si>
  <si>
    <t>S2-180812</t>
  </si>
  <si>
    <t>S2-180813</t>
  </si>
  <si>
    <t>S2-180814</t>
  </si>
  <si>
    <t>S2-180815</t>
  </si>
  <si>
    <t>S2-180816</t>
  </si>
  <si>
    <t>S2-180817</t>
  </si>
  <si>
    <t>S2-180818</t>
  </si>
  <si>
    <t>S2-180819</t>
  </si>
  <si>
    <t>S2-180820</t>
  </si>
  <si>
    <t>S2-180821</t>
  </si>
  <si>
    <t>S2-180822</t>
  </si>
  <si>
    <t>S2-180823</t>
  </si>
  <si>
    <t>S2-180824</t>
  </si>
  <si>
    <t>S2-180825</t>
  </si>
  <si>
    <t>S2-180826</t>
  </si>
  <si>
    <t>S2-180827</t>
  </si>
  <si>
    <t>S2-180828</t>
  </si>
  <si>
    <t>S2-180829</t>
  </si>
  <si>
    <t>S2-180830</t>
  </si>
  <si>
    <t>S2-180831</t>
  </si>
  <si>
    <t>S2-180832</t>
  </si>
  <si>
    <t>S2-180833</t>
  </si>
  <si>
    <t>S2-180834</t>
  </si>
  <si>
    <t>S2-180835</t>
  </si>
  <si>
    <t>S2-180836</t>
  </si>
  <si>
    <t>S2-180837</t>
  </si>
  <si>
    <t>S2-180838</t>
  </si>
  <si>
    <t>S2-180839</t>
  </si>
  <si>
    <t>S2-180840</t>
  </si>
  <si>
    <t>S2-180841</t>
  </si>
  <si>
    <t>S2-180842</t>
  </si>
  <si>
    <t>S2-180843</t>
  </si>
  <si>
    <t>S2-180844</t>
  </si>
  <si>
    <t>S2-180845</t>
  </si>
  <si>
    <t>S2-180846</t>
  </si>
  <si>
    <t>S2-180847</t>
  </si>
  <si>
    <t>S2-180848</t>
  </si>
  <si>
    <t>S2-180849</t>
  </si>
  <si>
    <t>S2-180850</t>
  </si>
  <si>
    <t>S2-180851</t>
  </si>
  <si>
    <t>S2-180852</t>
  </si>
  <si>
    <t>S2-180853</t>
  </si>
  <si>
    <t>S2-180854</t>
  </si>
  <si>
    <t>S2-180855</t>
  </si>
  <si>
    <t>S2-180856</t>
  </si>
  <si>
    <t>S2-180857</t>
  </si>
  <si>
    <t>S2-180858</t>
  </si>
  <si>
    <t>S2-180859</t>
  </si>
  <si>
    <t>S2-180860</t>
  </si>
  <si>
    <t>S2-180861</t>
  </si>
  <si>
    <t>S2-180862</t>
  </si>
  <si>
    <t>S2-180863</t>
  </si>
  <si>
    <t>S2-180864</t>
  </si>
  <si>
    <t>S2-180865</t>
  </si>
  <si>
    <t>S2-180866</t>
  </si>
  <si>
    <t>S2-180867</t>
  </si>
  <si>
    <t>S2-180868</t>
  </si>
  <si>
    <t>S2-180869</t>
  </si>
  <si>
    <t>S2-180870</t>
  </si>
  <si>
    <t>S2-180871</t>
  </si>
  <si>
    <t>S2-180872</t>
  </si>
  <si>
    <t>S2-180873</t>
  </si>
  <si>
    <t>S2-180874</t>
  </si>
  <si>
    <t>S2-180875</t>
  </si>
  <si>
    <t>S2-180876</t>
  </si>
  <si>
    <t>S2-180877</t>
  </si>
  <si>
    <t>S2-180878</t>
  </si>
  <si>
    <t>S2-180879</t>
  </si>
  <si>
    <t>S2-180880</t>
  </si>
  <si>
    <t>S2-180881</t>
  </si>
  <si>
    <t>S2-180882</t>
  </si>
  <si>
    <t>S2-180883</t>
  </si>
  <si>
    <t>S2-180884</t>
  </si>
  <si>
    <t>S2-180885</t>
  </si>
  <si>
    <t>S2-180886</t>
  </si>
  <si>
    <t>S2-180887</t>
  </si>
  <si>
    <t>S2-180888</t>
  </si>
  <si>
    <t>S2-180889</t>
  </si>
  <si>
    <t>S2-180890</t>
  </si>
  <si>
    <t>S2-180891</t>
  </si>
  <si>
    <t>S2-180892</t>
  </si>
  <si>
    <t>S2-180893</t>
  </si>
  <si>
    <t>S2-180894</t>
  </si>
  <si>
    <t>S2-180895</t>
  </si>
  <si>
    <t>S2-180896</t>
  </si>
  <si>
    <t>S2-180897</t>
  </si>
  <si>
    <t>S2-180898</t>
  </si>
  <si>
    <t>S2-180899</t>
  </si>
  <si>
    <t>S2-180900</t>
  </si>
  <si>
    <t>S2-180901</t>
  </si>
  <si>
    <t>S2-180902</t>
  </si>
  <si>
    <t>S2-180903</t>
  </si>
  <si>
    <t>S2-180904</t>
  </si>
  <si>
    <t>S2-180905</t>
  </si>
  <si>
    <t>S2-180906</t>
  </si>
  <si>
    <t>S2-180907</t>
  </si>
  <si>
    <t>S2-180908</t>
  </si>
  <si>
    <t>S2-180909</t>
  </si>
  <si>
    <t>S2-180910</t>
  </si>
  <si>
    <t>S2-180911</t>
  </si>
  <si>
    <t>S2-180912</t>
  </si>
  <si>
    <t>S2-180913</t>
  </si>
  <si>
    <t>S2-180914</t>
  </si>
  <si>
    <t>S2-180915</t>
  </si>
  <si>
    <t>S2-180916</t>
  </si>
  <si>
    <t>S2-180917</t>
  </si>
  <si>
    <t>S2-180918</t>
  </si>
  <si>
    <t>S2-180919</t>
  </si>
  <si>
    <t>S2-180920</t>
  </si>
  <si>
    <t>S2-180921</t>
  </si>
  <si>
    <t>S2-180922</t>
  </si>
  <si>
    <t>S2-180923</t>
  </si>
  <si>
    <t>S2-180924</t>
  </si>
  <si>
    <t>S2-180925</t>
  </si>
  <si>
    <t>S2-180926</t>
  </si>
  <si>
    <t>S2-180927</t>
  </si>
  <si>
    <t>S2-180928</t>
  </si>
  <si>
    <t>S2-180929</t>
  </si>
  <si>
    <t>S2-180930</t>
  </si>
  <si>
    <t>S2-180931</t>
  </si>
  <si>
    <t>S2-180932</t>
  </si>
  <si>
    <t>S2-180933</t>
  </si>
  <si>
    <t>S2-180934</t>
  </si>
  <si>
    <t>S2-180935</t>
  </si>
  <si>
    <t>S2-180936</t>
  </si>
  <si>
    <t>S2-180937</t>
  </si>
  <si>
    <t>S2-180938</t>
  </si>
  <si>
    <t>S2-180939</t>
  </si>
  <si>
    <t>S2-180940</t>
  </si>
  <si>
    <t>S2-180941</t>
  </si>
  <si>
    <t>S2-180942</t>
  </si>
  <si>
    <t>S2-180943</t>
  </si>
  <si>
    <t>S2-180944</t>
  </si>
  <si>
    <t>S2-180945</t>
  </si>
  <si>
    <t>S2-180946</t>
  </si>
  <si>
    <t>S2-180947</t>
  </si>
  <si>
    <t>S2-180948</t>
  </si>
  <si>
    <t>S2-180949</t>
  </si>
  <si>
    <t>S2-180950</t>
  </si>
  <si>
    <t>S2-180951</t>
  </si>
  <si>
    <t>S2-180952</t>
  </si>
  <si>
    <t>S2-180953</t>
  </si>
  <si>
    <t>S2-180954</t>
  </si>
  <si>
    <t>S2-180955</t>
  </si>
  <si>
    <t>S2-180956</t>
  </si>
  <si>
    <t>S2-180957</t>
  </si>
  <si>
    <t>S2-180958</t>
  </si>
  <si>
    <t>S2-180959</t>
  </si>
  <si>
    <t>S2-180960</t>
  </si>
  <si>
    <t>S2-180961</t>
  </si>
  <si>
    <t>S2-180962</t>
  </si>
  <si>
    <t>S2-180963</t>
  </si>
  <si>
    <t>S2-180964</t>
  </si>
  <si>
    <t>S2-180965</t>
  </si>
  <si>
    <t>S2-180966</t>
  </si>
  <si>
    <t>S2-180967</t>
  </si>
  <si>
    <t>S2-180968</t>
  </si>
  <si>
    <t>S2-180969</t>
  </si>
  <si>
    <t>S2-180970</t>
  </si>
  <si>
    <t>S2-180971</t>
  </si>
  <si>
    <t>S2-180972</t>
  </si>
  <si>
    <t>S2-180973</t>
  </si>
  <si>
    <t>S2-180974</t>
  </si>
  <si>
    <t>S2-180975</t>
  </si>
  <si>
    <t>S2-180976</t>
  </si>
  <si>
    <t>S2-180977</t>
  </si>
  <si>
    <t>S2-180978</t>
  </si>
  <si>
    <t>S2-180979</t>
  </si>
  <si>
    <t>S2-180980</t>
  </si>
  <si>
    <t>S2-180981</t>
  </si>
  <si>
    <t>S2-180982</t>
  </si>
  <si>
    <t>S2-180983</t>
  </si>
  <si>
    <t>S2-180984</t>
  </si>
  <si>
    <t>S2-180985</t>
  </si>
  <si>
    <t>S2-180986</t>
  </si>
  <si>
    <t>S2-180987</t>
  </si>
  <si>
    <t>S2-180988</t>
  </si>
  <si>
    <t>S2-180989</t>
  </si>
  <si>
    <t>S2-180990</t>
  </si>
  <si>
    <t>S2-180991</t>
  </si>
  <si>
    <t>S2-180992</t>
  </si>
  <si>
    <t>S2-180993</t>
  </si>
  <si>
    <t>S2-180994</t>
  </si>
  <si>
    <t>S2-180995</t>
  </si>
  <si>
    <t>S2-180996</t>
  </si>
  <si>
    <t>S2-180997</t>
  </si>
  <si>
    <t>S2-180998</t>
  </si>
  <si>
    <t>S2-180999</t>
  </si>
  <si>
    <t>S2-181000</t>
  </si>
  <si>
    <t>S2-181001</t>
  </si>
  <si>
    <t>S2-181002</t>
  </si>
  <si>
    <t>S2-181003</t>
  </si>
  <si>
    <t>S2-181004</t>
  </si>
  <si>
    <t>S2-181005</t>
  </si>
  <si>
    <t>S2-181006</t>
  </si>
  <si>
    <t>S2-181007</t>
  </si>
  <si>
    <t>S2-181008</t>
  </si>
  <si>
    <t>S2-181009</t>
  </si>
  <si>
    <t>S2-181010</t>
  </si>
  <si>
    <t>S2-181011</t>
  </si>
  <si>
    <t>S2-181012</t>
  </si>
  <si>
    <t>S2-181013</t>
  </si>
  <si>
    <t>S2-181014</t>
  </si>
  <si>
    <t>S2-181015</t>
  </si>
  <si>
    <t>S2-181016</t>
  </si>
  <si>
    <t>S2-181017</t>
  </si>
  <si>
    <t>S2-181018</t>
  </si>
  <si>
    <t>S2-181019</t>
  </si>
  <si>
    <t>S2-181020</t>
  </si>
  <si>
    <t>S2-181021</t>
  </si>
  <si>
    <t>S2-181022</t>
  </si>
  <si>
    <t>S2-181023</t>
  </si>
  <si>
    <t>S2-181024</t>
  </si>
  <si>
    <t>S2-181025</t>
  </si>
  <si>
    <t>S2-181026</t>
  </si>
  <si>
    <t>S2-181027</t>
  </si>
  <si>
    <t>S2-181028</t>
  </si>
  <si>
    <t>S2-181029</t>
  </si>
  <si>
    <t>S2-181030</t>
  </si>
  <si>
    <t>S2-181031</t>
  </si>
  <si>
    <t>S2-181032</t>
  </si>
  <si>
    <t>S2-181033</t>
  </si>
  <si>
    <t>S2-181034</t>
  </si>
  <si>
    <t>S2-181035</t>
  </si>
  <si>
    <t>S2-181036</t>
  </si>
  <si>
    <t>S2-181037</t>
  </si>
  <si>
    <t>S2-181038</t>
  </si>
  <si>
    <t>S2-181039</t>
  </si>
  <si>
    <t>S2-181040</t>
  </si>
  <si>
    <t>S2-181041</t>
  </si>
  <si>
    <t>S2-181042</t>
  </si>
  <si>
    <t>S2-181043</t>
  </si>
  <si>
    <t>S2-181044</t>
  </si>
  <si>
    <t>S2-181045</t>
  </si>
  <si>
    <t>S2-181046</t>
  </si>
  <si>
    <t>S2-181047</t>
  </si>
  <si>
    <t>S2-181048</t>
  </si>
  <si>
    <t>S2-181049</t>
  </si>
  <si>
    <t>S2-181050</t>
  </si>
  <si>
    <t>S2-181051</t>
  </si>
  <si>
    <t>S2-181052</t>
  </si>
  <si>
    <t>S2-181053</t>
  </si>
  <si>
    <t>S2-181054</t>
  </si>
  <si>
    <t>S2-181055</t>
  </si>
  <si>
    <t>S2-181056</t>
  </si>
  <si>
    <t>S2-181057</t>
  </si>
  <si>
    <t>S2-181058</t>
  </si>
  <si>
    <t>S2-181059</t>
  </si>
  <si>
    <t>S2-181060</t>
  </si>
  <si>
    <t>S2-181061</t>
  </si>
  <si>
    <t>S2-181062</t>
  </si>
  <si>
    <t>S2-181063</t>
  </si>
  <si>
    <t>S2-181064</t>
  </si>
  <si>
    <t>S2-181065</t>
  </si>
  <si>
    <t>S2-181066</t>
  </si>
  <si>
    <t>S2-181067</t>
  </si>
  <si>
    <t>S2-181068</t>
  </si>
  <si>
    <t>S2-181069</t>
  </si>
  <si>
    <t>S2-181070</t>
  </si>
  <si>
    <t>S2-181071</t>
  </si>
  <si>
    <t>S2-181072</t>
  </si>
  <si>
    <t>S2-181073</t>
  </si>
  <si>
    <t>S2-181074</t>
  </si>
  <si>
    <t>S2-181075</t>
  </si>
  <si>
    <t>S2-181076</t>
  </si>
  <si>
    <t>S2-181077</t>
  </si>
  <si>
    <t>S2-181078</t>
  </si>
  <si>
    <t>S2-181079</t>
  </si>
  <si>
    <t>S2-181080</t>
  </si>
  <si>
    <t>S2-181081</t>
  </si>
  <si>
    <t>S2-181082</t>
  </si>
  <si>
    <t>S2-181083</t>
  </si>
  <si>
    <t>S2-181084</t>
  </si>
  <si>
    <t>S2-181085</t>
  </si>
  <si>
    <t>S2-181086</t>
  </si>
  <si>
    <t>S2-181087</t>
  </si>
  <si>
    <t>S2-181088</t>
  </si>
  <si>
    <t>S2-181089</t>
  </si>
  <si>
    <t>S2-181090</t>
  </si>
  <si>
    <t>S2-181091</t>
  </si>
  <si>
    <t>S2-181092</t>
  </si>
  <si>
    <t>S2-181093</t>
  </si>
  <si>
    <t>S2-181094</t>
  </si>
  <si>
    <t>S2-181095</t>
  </si>
  <si>
    <t>S2-181096</t>
  </si>
  <si>
    <t>S2-181097</t>
  </si>
  <si>
    <t>S2-181098</t>
  </si>
  <si>
    <t>S2-181099</t>
  </si>
  <si>
    <t>S2-181100</t>
  </si>
  <si>
    <t>S2-181101</t>
  </si>
  <si>
    <t>S2-181102</t>
  </si>
  <si>
    <t>S2-181103</t>
  </si>
  <si>
    <t>S2-181104</t>
  </si>
  <si>
    <t>S2-181105</t>
  </si>
  <si>
    <t>S2-181106</t>
  </si>
  <si>
    <t>S2-181107</t>
  </si>
  <si>
    <t>S2-181108</t>
  </si>
  <si>
    <t>S2-181109</t>
  </si>
  <si>
    <t>S2-181110</t>
  </si>
  <si>
    <t>S2-181111</t>
  </si>
  <si>
    <t>S2-181112</t>
  </si>
  <si>
    <t>S2-181113</t>
  </si>
  <si>
    <t>S2-181114</t>
  </si>
  <si>
    <t>S2-181115</t>
  </si>
  <si>
    <t>S2-181116</t>
  </si>
  <si>
    <t>S2-181117</t>
  </si>
  <si>
    <t>S2-181118</t>
  </si>
  <si>
    <t>S2-181119</t>
  </si>
  <si>
    <t>S2-181120</t>
  </si>
  <si>
    <t>S2-181121</t>
  </si>
  <si>
    <t>S2-181122</t>
  </si>
  <si>
    <t>S2-181123</t>
  </si>
  <si>
    <t>S2-181124</t>
  </si>
  <si>
    <t>S2-181125</t>
  </si>
  <si>
    <t>S2-181126</t>
  </si>
  <si>
    <t>S2-181127</t>
  </si>
  <si>
    <t>S2-181128</t>
  </si>
  <si>
    <t>S2-181129</t>
  </si>
  <si>
    <t>S2-181130</t>
  </si>
  <si>
    <t>S2-181131</t>
  </si>
  <si>
    <t>S2-181132</t>
  </si>
  <si>
    <t>S2-181133</t>
  </si>
  <si>
    <t>S2-181134</t>
  </si>
  <si>
    <t>S2-181135</t>
  </si>
  <si>
    <t>S2-181136</t>
  </si>
  <si>
    <t>S2-181137</t>
  </si>
  <si>
    <t>S2-181138</t>
  </si>
  <si>
    <t>S2-181139</t>
  </si>
  <si>
    <t>S2-181140</t>
  </si>
  <si>
    <t>S2-181141</t>
  </si>
  <si>
    <t>S2-181142</t>
  </si>
  <si>
    <t>S2-181143</t>
  </si>
  <si>
    <t>S2-181144</t>
  </si>
  <si>
    <t>S2-181145</t>
  </si>
  <si>
    <t>S2-181146</t>
  </si>
  <si>
    <t>S2-181147</t>
  </si>
  <si>
    <t>S2-181148</t>
  </si>
  <si>
    <t>S2-181149</t>
  </si>
  <si>
    <t>S2-181150</t>
  </si>
  <si>
    <t>S2-181151</t>
  </si>
  <si>
    <t>S2-181152</t>
  </si>
  <si>
    <t>S2-181153</t>
  </si>
  <si>
    <t>S2-181154</t>
  </si>
  <si>
    <t>S2-181155</t>
  </si>
  <si>
    <t>S2-181156</t>
  </si>
  <si>
    <t>S2-181157</t>
  </si>
  <si>
    <t>S2-181158</t>
  </si>
  <si>
    <t>S2-181159</t>
  </si>
  <si>
    <t>S2-181160</t>
  </si>
  <si>
    <t>S2-181161</t>
  </si>
  <si>
    <t>S2-181162</t>
  </si>
  <si>
    <t>S2-181163</t>
  </si>
  <si>
    <t>S2-181164</t>
  </si>
  <si>
    <t>S2-181165</t>
  </si>
  <si>
    <t>S2-181166</t>
  </si>
  <si>
    <t>S2-181167</t>
  </si>
  <si>
    <t>S2-181168</t>
  </si>
  <si>
    <t>S2-181169</t>
  </si>
  <si>
    <t>S2-181170</t>
  </si>
  <si>
    <t>S2-181171</t>
  </si>
  <si>
    <t>S2-181172</t>
  </si>
  <si>
    <t>S2-181173</t>
  </si>
  <si>
    <t>S2-181174</t>
  </si>
  <si>
    <t>S2-181175</t>
  </si>
  <si>
    <t>S2-181176</t>
  </si>
  <si>
    <t>S2-181177</t>
  </si>
  <si>
    <t>S2-181178</t>
  </si>
  <si>
    <t>S2-181179</t>
  </si>
  <si>
    <t>S2-181180</t>
  </si>
  <si>
    <t>S2-181181</t>
  </si>
  <si>
    <t>S2-181182</t>
  </si>
  <si>
    <t>S2-181183</t>
  </si>
  <si>
    <t>S2-181184</t>
  </si>
  <si>
    <t>S2-181185</t>
  </si>
  <si>
    <t>S2-181186</t>
  </si>
  <si>
    <t>S2-181187</t>
  </si>
  <si>
    <t>S2-181188</t>
  </si>
  <si>
    <t>S2-181189</t>
  </si>
  <si>
    <t>S2-181190</t>
  </si>
  <si>
    <t>S2-181191</t>
  </si>
  <si>
    <t>S2-181192</t>
  </si>
  <si>
    <t>S2-181193</t>
  </si>
  <si>
    <t>S2-181194</t>
  </si>
  <si>
    <t>S2-181195</t>
  </si>
  <si>
    <t>S2-181196</t>
  </si>
  <si>
    <t>S2-181197</t>
  </si>
  <si>
    <t>S2-181198</t>
  </si>
  <si>
    <t>S2-181199</t>
  </si>
  <si>
    <t>S2-181200</t>
  </si>
  <si>
    <t>S2-181201</t>
  </si>
  <si>
    <t>S2-181202</t>
  </si>
  <si>
    <t>S2-181203</t>
  </si>
  <si>
    <t>S2-181204</t>
  </si>
  <si>
    <t>S2-181205</t>
  </si>
  <si>
    <t>S2-181206</t>
  </si>
  <si>
    <t>S2-181207</t>
  </si>
  <si>
    <t>S2-181208</t>
  </si>
  <si>
    <t>S2-181209</t>
  </si>
  <si>
    <t>S2-181210</t>
  </si>
  <si>
    <t>S2-181211</t>
  </si>
  <si>
    <t>S2-181212</t>
  </si>
  <si>
    <t>S2-181213</t>
  </si>
  <si>
    <t>S2-181214</t>
  </si>
  <si>
    <t>S2-181215</t>
  </si>
  <si>
    <t>S2-181216</t>
  </si>
  <si>
    <t>S2-181217</t>
  </si>
  <si>
    <t>S2-181218</t>
  </si>
  <si>
    <t>S2-181219</t>
  </si>
  <si>
    <t>S2-181220</t>
  </si>
  <si>
    <t>S2-181221</t>
  </si>
  <si>
    <t>S2-181222</t>
  </si>
  <si>
    <t>S2-181223</t>
  </si>
  <si>
    <t>S2-181224</t>
  </si>
  <si>
    <t>S2-181225</t>
  </si>
  <si>
    <t>S2-181226</t>
  </si>
  <si>
    <t>S2-181227</t>
  </si>
  <si>
    <t>S2-181228</t>
  </si>
  <si>
    <t>S2-181229</t>
  </si>
  <si>
    <t>S2-181230</t>
  </si>
  <si>
    <t>S2-181231</t>
  </si>
  <si>
    <t>S2-181232</t>
  </si>
  <si>
    <t>S2-181233</t>
  </si>
  <si>
    <t>S2-181234</t>
  </si>
  <si>
    <t>S2-181235</t>
  </si>
  <si>
    <t>S2-181236</t>
  </si>
  <si>
    <t>S2-181237</t>
  </si>
  <si>
    <t>S2-181238</t>
  </si>
  <si>
    <t>S2-181239</t>
  </si>
  <si>
    <t>S2-181240</t>
  </si>
  <si>
    <t>S2-181241</t>
  </si>
  <si>
    <t>S2-181242</t>
  </si>
  <si>
    <t>S2-181243</t>
  </si>
  <si>
    <t>S2-181244</t>
  </si>
  <si>
    <t>S2-181245</t>
  </si>
  <si>
    <t>S2-181246</t>
  </si>
  <si>
    <t>S2-181247</t>
  </si>
  <si>
    <t>S2-181248</t>
  </si>
  <si>
    <t>S2-181249</t>
  </si>
  <si>
    <t>S2-181250</t>
  </si>
  <si>
    <t>S2-181251</t>
  </si>
  <si>
    <t>S2-181252</t>
  </si>
  <si>
    <t>S2-181253</t>
  </si>
  <si>
    <t>S2-181254</t>
  </si>
  <si>
    <t>S2-181255</t>
  </si>
  <si>
    <t>S2-181256</t>
  </si>
  <si>
    <t>S2-181257</t>
  </si>
  <si>
    <t>S2-181258</t>
  </si>
  <si>
    <t>S2-181259</t>
  </si>
  <si>
    <t>S2-181260</t>
  </si>
  <si>
    <t>S2-181261</t>
  </si>
  <si>
    <t>S2-181262</t>
  </si>
  <si>
    <t>S2-181263</t>
  </si>
  <si>
    <t>S2-181264</t>
  </si>
  <si>
    <t>S2-181265</t>
  </si>
  <si>
    <t>S2-181266</t>
  </si>
  <si>
    <t>S2-181267</t>
  </si>
  <si>
    <t>S2-181268</t>
  </si>
  <si>
    <t>S2-181269</t>
  </si>
  <si>
    <t>S2-181270</t>
  </si>
  <si>
    <t>S2-181271</t>
  </si>
  <si>
    <t>S2-181272</t>
  </si>
  <si>
    <t>S2-181273</t>
  </si>
  <si>
    <t>S2-181274</t>
  </si>
  <si>
    <t>S2-181275</t>
  </si>
  <si>
    <t>S2-181276</t>
  </si>
  <si>
    <t>S2-181277</t>
  </si>
  <si>
    <t>S2-181278</t>
  </si>
  <si>
    <t>S2-181279</t>
  </si>
  <si>
    <t>S2-181280</t>
  </si>
  <si>
    <t>S2-181281</t>
  </si>
  <si>
    <t>S2-181282</t>
  </si>
  <si>
    <t>S2-181283</t>
  </si>
  <si>
    <t>S2-181284</t>
  </si>
  <si>
    <t>S2-181285</t>
  </si>
  <si>
    <t>S2-181286</t>
  </si>
  <si>
    <t>S2-181287</t>
  </si>
  <si>
    <t>S2-181288</t>
  </si>
  <si>
    <t>S2-181289</t>
  </si>
  <si>
    <t>S2-181290</t>
  </si>
  <si>
    <t>S2-181291</t>
  </si>
  <si>
    <t>S2-181292</t>
  </si>
  <si>
    <t>S2-181293</t>
  </si>
  <si>
    <t>S2-181294</t>
  </si>
  <si>
    <t>S2-181295</t>
  </si>
  <si>
    <t>S2-181296</t>
  </si>
  <si>
    <t>S2-181297</t>
  </si>
  <si>
    <t>S2-181298</t>
  </si>
  <si>
    <t>S2-181299</t>
  </si>
  <si>
    <t>S2-181300</t>
  </si>
  <si>
    <t>S2-181301</t>
  </si>
  <si>
    <t>S2-181302</t>
  </si>
  <si>
    <t>S2-181303</t>
  </si>
  <si>
    <t>S2-181304</t>
  </si>
  <si>
    <t>S2-181305</t>
  </si>
  <si>
    <t>S2-181306</t>
  </si>
  <si>
    <t>S2-181307</t>
  </si>
  <si>
    <t>S2-181308</t>
  </si>
  <si>
    <t>S2-181309</t>
  </si>
  <si>
    <t>S2-181310</t>
  </si>
  <si>
    <t>S2-181311</t>
  </si>
  <si>
    <t>S2-181312</t>
  </si>
  <si>
    <t>S2-181313</t>
  </si>
  <si>
    <t>S2-181314</t>
  </si>
  <si>
    <t>S2-181315</t>
  </si>
  <si>
    <t>S2-181316</t>
  </si>
  <si>
    <t>S2-181317</t>
  </si>
  <si>
    <t>S2-181318</t>
  </si>
  <si>
    <t>S2-181319</t>
  </si>
  <si>
    <t>S2-181320</t>
  </si>
  <si>
    <t>S2-181321</t>
  </si>
  <si>
    <t>S2-181322</t>
  </si>
  <si>
    <t>S2-181323</t>
  </si>
  <si>
    <t>S2-181324</t>
  </si>
  <si>
    <t>S2-181325</t>
  </si>
  <si>
    <t>S2-181326</t>
  </si>
  <si>
    <t>S2-181327</t>
  </si>
  <si>
    <t>S2-181328</t>
  </si>
  <si>
    <t>S2-181329</t>
  </si>
  <si>
    <t>S2-181330</t>
  </si>
  <si>
    <t>S2-181331</t>
  </si>
  <si>
    <t>S2-181332</t>
  </si>
  <si>
    <t>S2-181333</t>
  </si>
  <si>
    <t>S2-181334</t>
  </si>
  <si>
    <t>S2-181335</t>
  </si>
  <si>
    <t>S2-181336</t>
  </si>
  <si>
    <t>S2-181337</t>
  </si>
  <si>
    <t>S2-181338</t>
  </si>
  <si>
    <t>S2-181339</t>
  </si>
  <si>
    <t>S2-181340</t>
  </si>
  <si>
    <t>S2-181341</t>
  </si>
  <si>
    <t>S2-181342</t>
  </si>
  <si>
    <t>S2-181343</t>
  </si>
  <si>
    <t>S2-181344</t>
  </si>
  <si>
    <t>S2-181345</t>
  </si>
  <si>
    <t>S2-181346</t>
  </si>
  <si>
    <t>S2-181347</t>
  </si>
  <si>
    <t>S2-181348</t>
  </si>
  <si>
    <t>S2-181349</t>
  </si>
  <si>
    <t>S2-181350</t>
  </si>
  <si>
    <t>S2-181351</t>
  </si>
  <si>
    <t>S2-181352</t>
  </si>
  <si>
    <t>S2-181353</t>
  </si>
  <si>
    <t>S2-181354</t>
  </si>
  <si>
    <t>S2-181355</t>
  </si>
  <si>
    <t>S2-181356</t>
  </si>
  <si>
    <t>S2-181357</t>
  </si>
  <si>
    <t>S2-181358</t>
  </si>
  <si>
    <t>S2-181359</t>
  </si>
  <si>
    <t>S2-181360</t>
  </si>
  <si>
    <t>S2-181361</t>
  </si>
  <si>
    <t>S2-181362</t>
  </si>
  <si>
    <t>S2-181363</t>
  </si>
  <si>
    <t>S2-181364</t>
  </si>
  <si>
    <t>S2-181365</t>
  </si>
  <si>
    <t>S2-181366</t>
  </si>
  <si>
    <t>S2-181367</t>
  </si>
  <si>
    <t>S2-181368</t>
  </si>
  <si>
    <t>S2-181369</t>
  </si>
  <si>
    <t>S2-181370</t>
  </si>
  <si>
    <t>S2-181371</t>
  </si>
  <si>
    <t>S2-181372</t>
  </si>
  <si>
    <t>S2-181373</t>
  </si>
  <si>
    <t>S2-181374</t>
  </si>
  <si>
    <t>S2-181375</t>
  </si>
  <si>
    <t>S2-181376</t>
  </si>
  <si>
    <t>S2-181377</t>
  </si>
  <si>
    <t>S2-181378</t>
  </si>
  <si>
    <t>S2-181379</t>
  </si>
  <si>
    <t>S2-181380</t>
  </si>
  <si>
    <t>S2-181381</t>
  </si>
  <si>
    <t>S2-181382</t>
  </si>
  <si>
    <t>S2-181383</t>
  </si>
  <si>
    <t>S2-181384</t>
  </si>
  <si>
    <t>S2-181385</t>
  </si>
  <si>
    <t>S2-181386</t>
  </si>
  <si>
    <t>S2-181387</t>
  </si>
  <si>
    <t>S2-181388</t>
  </si>
  <si>
    <t>S2-181389</t>
  </si>
  <si>
    <t>S2-181390</t>
  </si>
  <si>
    <t>S2-181391</t>
  </si>
  <si>
    <t>S2-181392</t>
  </si>
  <si>
    <t>S2-181393</t>
  </si>
  <si>
    <t>S2-181394</t>
  </si>
  <si>
    <t>S2-181395</t>
  </si>
  <si>
    <t>S2-181396</t>
  </si>
  <si>
    <t>S2-181397</t>
  </si>
  <si>
    <t>S2-181398</t>
  </si>
  <si>
    <t>S2-181399</t>
  </si>
  <si>
    <t>S2-181400</t>
  </si>
  <si>
    <t>S2-181401</t>
  </si>
  <si>
    <t>S2-181402</t>
  </si>
  <si>
    <t>S2-181403</t>
  </si>
  <si>
    <t>S2-181404</t>
  </si>
  <si>
    <t>S2-181405</t>
  </si>
  <si>
    <t>S2-181406</t>
  </si>
  <si>
    <t>S2-181407</t>
  </si>
  <si>
    <t>S2-181408</t>
  </si>
  <si>
    <t>S2-181409</t>
  </si>
  <si>
    <t>S2-181410</t>
  </si>
  <si>
    <t>S2-181411</t>
  </si>
  <si>
    <t>S2-181412</t>
  </si>
  <si>
    <t>S2-181413</t>
  </si>
  <si>
    <t>S2-181414</t>
  </si>
  <si>
    <t>S2-181415</t>
  </si>
  <si>
    <t>S2-181416</t>
  </si>
  <si>
    <t>S2-181417</t>
  </si>
  <si>
    <t>S2-181418</t>
  </si>
  <si>
    <t>S2-181419</t>
  </si>
  <si>
    <t>S2-181420</t>
  </si>
  <si>
    <t>S2-181421</t>
  </si>
  <si>
    <t>S2-181422</t>
  </si>
  <si>
    <t>S2-181423</t>
  </si>
  <si>
    <t>S2-181424</t>
  </si>
  <si>
    <t>S2-181425</t>
  </si>
  <si>
    <t>S2-181426</t>
  </si>
  <si>
    <t>S2-181427</t>
  </si>
  <si>
    <t>S2-181428</t>
  </si>
  <si>
    <t>S2-181429</t>
  </si>
  <si>
    <t>S2-181430</t>
  </si>
  <si>
    <t>S2-181431</t>
  </si>
  <si>
    <t>S2-181432</t>
  </si>
  <si>
    <t>S2-181433</t>
  </si>
  <si>
    <t>S2-181434</t>
  </si>
  <si>
    <t>S2-181435</t>
  </si>
  <si>
    <t>S2-181436</t>
  </si>
  <si>
    <t>S2-181437</t>
  </si>
  <si>
    <t>S2-181438</t>
  </si>
  <si>
    <t>S2-181439</t>
  </si>
  <si>
    <t>S2-181440</t>
  </si>
  <si>
    <t>S2-181441</t>
  </si>
  <si>
    <t>S2-181442</t>
  </si>
  <si>
    <t>S2-181443</t>
  </si>
  <si>
    <t>S2-181444</t>
  </si>
  <si>
    <t>S2-181445</t>
  </si>
  <si>
    <t>S2-181446</t>
  </si>
  <si>
    <t>S2-181447</t>
  </si>
  <si>
    <t>S2-181448</t>
  </si>
  <si>
    <t>S2-181449</t>
  </si>
  <si>
    <t>S2-181450</t>
  </si>
  <si>
    <t>S2-181451</t>
  </si>
  <si>
    <t>S2-181452</t>
  </si>
  <si>
    <t>S2-181453</t>
  </si>
  <si>
    <t>S2-181454</t>
  </si>
  <si>
    <t>S2-181455</t>
  </si>
  <si>
    <t>S2-181456</t>
  </si>
  <si>
    <t>S2-181457</t>
  </si>
  <si>
    <t>S2-181458</t>
  </si>
  <si>
    <t>6.17</t>
  </si>
  <si>
    <t>6.18</t>
  </si>
  <si>
    <t>6.19</t>
  </si>
  <si>
    <t>Rel-15 maintenance - 5G System Architecture</t>
  </si>
  <si>
    <t>Study on Cellular IoT support and evolution for the 5G System (FS_CIoT_5G)</t>
  </si>
  <si>
    <t>Study on encrypted traffic detection and verification (FS_ENTRADE)</t>
  </si>
  <si>
    <t>Study of enablers for Network Automation for 5G (FS_eNA)</t>
  </si>
  <si>
    <t>Study on Enhancing Topology of SMF and UPF in 5G Networks (FS_ETSUN)</t>
  </si>
  <si>
    <t>Study on Enhancement to the 5GC Location Services (FS_eLCS)</t>
  </si>
  <si>
    <t>Study on Enhanced IMS to 5GC Integration (FS_eIMS5G)</t>
  </si>
  <si>
    <t>WID on increasing the maximum number of LTE bearers (INOBEAR)</t>
  </si>
  <si>
    <t>Study on core network aspects of signalling reduction to enable light connection for LTE (FS_LC)</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</si>
  <si>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</si>
  <si>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</si>
  <si>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</si>
  <si>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</si>
  <si>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New and Revised Work Items, Cover sheets for completed work items, TEI16 proposals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</si>
  <si>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</si>
  <si>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Any TEI16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</si>
  <si>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5GAA WG2 discussed how to provision PC5 parameters for V2X operations using 3GPP LTE Rel-14 standards, and have reached the consensus that, in addition to the methods currently specified in 3GPP standards, it is beneficial to support an option for a V2X application server to provision PC5 parameters via V1 interface. 5GAA understands that the current 3GPP standards do not support this option, and would like to recommend making corresponding specification support. 5GAA WG2 have also reached the consensus that, in addition to the methods currently specified in 3GPP standards, it is beneficial to support an option for a V2X application server to provision PC5 parameters to the V2X Control Function via V2 interface. 5GAA understands that the current 3GPP standards do not support this option, and would like to recommend making corresponding specification support. It is 5GAA WG2's understanding that a UE is configured with a single set of PC5 parameters at a given time, either using V1 or V3. It is also 5GAA WG2's intention to let 3GPP groups define whether and which rule may be needed to handle PC5 configuration updates using V1 and V3.</t>
  </si>
  <si>
    <t>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would like to thank ETSI ISG NFV for the feedback with questions. NGMN 5G SBA program has discussed the questions and the answers are shown below ETSI ISG NFV Q1) In NGMN view, is a 3GPP NF Service deployed only as part of a VNF (e.g. Location service as part of AMF), or is a 3GPP NF Service expected to be deployed independently, as a single VNF? a. If the Service is deployed as part of a VNF, do you require that some (or all) LCM operations to be performed independently of the other 3GPP 5GC NF Services that are composing that VNF, or not? NGMN SBA Answer: NGMN expects that 3GPP NF Services can be deployed independently, as a single VNF. NGMN understands that, in Rel-15, 3GPP defines several Services linked with a single NF; these Services are expected to have independent LCM operations. ETSI ISG NFV Q 2) If the 3GPP 5GC NF Services are implemented using micro-services, how do you expect them to be implemented: each NF as one micro-service, or is it implemented as many micro-services? NGMN SBA Answer: The NGMN expects that a 3GPP 5GC NF Service can be implemented as one or multiple micro-services depending on needs determined at time of implementation. ETSI ISG NFV Q 3) Are all the NF Services within a 3GPP 5GC NF under the responsibility of a single or different vendors? NGMN SBA Answer: In Rel-15, NGMN understands that 3GPP defines Services within a 3GPP 5GC NF under the responsibility of a single vendor. This is because the interactions among those Services within one 5GC NF are not specified. NGMN expects that for future releases of 3GPP, Services do not belong to a specific NF and hence each Service can be implemented by a different vendor. Intention of the LS and required actions: NGMN kindly requests ETSI ISG NFV to take the NGMN agreement above into consideration.</t>
  </si>
  <si>
    <t>CT WG1 thanks RAN WG2 for LS on EDT procedures and AS NAS interaction from RAN WG2. CT WG1 has discussed on 'Identified Potential Issues in RAN WG3, CT WG1 or SA WG2 domain' RAN WG2 listed in the attachment of the LS. Regarding issue#1 and #2 on additional eNB-MME interaction, CT WG1 expects it's up to RAN WG3/SA WG2 to decide whether additional interaction between eNB and MME is needed, however, CT WG1 assumes the MME should not need to know whether the UE is using EDT or not. Regarding issue#3 on EDT use cases, CT WG1 agrees with RAN WG2's decision that the intention to use EDT should be for data only and not for NAS signalling. CT WG1 would like to ask RAN WG2 the following question: Question to RAN WG2: For the case when Control Plane CIoT optimization is used, would the RAI (Release Assistance Information) from NAS to AS in the UE indicating whether more UL data is expected, be useful for the AS layer to decide whether to use EDT? Regarding issue#4 on AS/NAS interaction: CT WG1 has not studied this in detail, but CT WG1's assumption is that legacy AS/NAS interaction in the UE should be enough, with the possible addition of the RAI mentioned above, and whether the UE is using EDT or not should be as far as possible transparent for the NAS. CT WG1 has no input to issue#5 on msg#3 msg#4 timing. Action: CT WG1 kindly asks RAN WG3 and SA WG2 groups to take above CT WG1 considerations into account.</t>
  </si>
  <si>
    <t>CT WG1 thanks SA WG2 for their LS on Early Data Transmission. CT WG1 has discussed SA WG2's request for CT WG1 to indicate whether the MME expects to receive indication for UEs capability for 'ce-ModeB' at every NAS signalling connection from 'MME's lower layers' or whether it is possible this indication for UE's capability for 'ce-ModeB' to be stored in UE context at MME e.g. upon Attach/TAU and then later avoid the UE to have to send it at every RRC signalling connection. CT WG1 would like to inform SA WG2 that CT WG1 has agreed C1-175388 clarifying that the MME shall store the indication of support of CE mode B for a UE received by the MME from the lower layers. Action: CT WG1 asks SA WG2 to take the information above into account.</t>
  </si>
  <si>
    <t>CT WG1 have analyzed the stage 2 requirements on the network-requested PDU session modification procedure and 'SSC mode 3' in TS 23.502 subclause 4.3.5.2. CT WG1 has identified several issues with the stage 2 text and has several questions regarding the motivation, the objectives and the proposed solution, as follows: 1. What is the purpose of the PDU session release timer provided to the UE? The timer is signalled in the NAS message, but in the CT WG1 view, the NAS layer in the UE has no use for this timer. If the timer is to be used by upper layers, why is it signalled as an IE in a NAS message? NAS layer in the UE layer has no means of controlling the transfer of IP flows between PDU sessions unless, e.g., a release indication from upper layer is received. Therefore, the NAS layer can either initiate PDU session release of the old session or release it locally or perform no action, without the need for a timer from the network. NAS layer will not check what is occurring in the user-plane corresponding to the PDU session. 2. Is the timer supposed to be used by the upper layers in the UE? If so, some use cases would be useful. Without further input from SA WG2, CT WG1 is of the opinion that the UE does not need to run the timer but the SMF can control the release of the old PDU session. If the timer is to be used at the upper layers, CT WG1 would prefer providing the timer value to the UE by transparent means, e.g., ePCO IE. Action: CT WG1 kindly ask SA WG2 to answer above questions and update their specifications.</t>
  </si>
  <si>
    <t>CT WG1 has discussed the DNN based congestion control and S-NSSAI based congestion control. CT WG1 would like SA WG2 to answer the following questions: CT WG1 has noticed that the DNN based congestion control is very similar to the APN based congestion control in EPS system. Question 1: Shall the UE run the same timer for DNN based congestion control in 5GS and APN based congestion control in EPS? If yes, shall the UE keep the timer running upon inter-system change? Question 2: Can a network with slicing also apply DNN based congestion control, or will such network apply only S-NSSAI based congestion control? If a network with slicing can also apply DNN based congestion control, how does the SMF determine whether a DNN is congested for a UE when the UE has PDU sessions to that DNN via multiple slices? If a network with slicing can also apply DNN-based congestion control, please consider the following scenario: The UE attempts to establish a PDU session X with S-NSSAI#1 and a DNN#1 combination. 1) The SMF rejects establishment of the PDU session X with indication of invocation of S-NSSAI based congestion control and back-off timer value #1. 2) The UE starts timer T1 associated with S-NSSAI#1 and DNN#1 with value#1. 3) While the UE is performing the S-NSSAI based congestion control for S-NSSAI#1 and a DNN#1 combination, the UE attempts to establish a PDU session Y with S-NSSAI#2 and a DNN#1 combination. 4) The network rejects establishment of the PDU session Y with indication of invocation of DNN based congestion control and back-off timer value #2. 5) The UE starts timer T2 associated with DNN#1 with value#2. Question3: In the above scenario, is the UE also expected to run two timers T1 and T2 at the same time?. Action: CT WG1 asks SA WG2 to consider and provide answer to the above questions.</t>
  </si>
  <si>
    <t>CT WG1 has discussed the NAS level congestion control as captured in 3GPP TS 23.501, sub clause 5.19.7.2. CT WG1 is not clear for some of the requirements and hence request SA WG2 to answer following questions: Question 1: Is it possible that AMF can give Mobility Management back-off timer over non-3GPP access? Question 2: In case of the same PLMN for both 3GPP access and non-3GPP access, if Mobility Management back-off timer is running, is UE not allowed to initiate NAS signalling on both 3GPP access and non-3GPP access? Or is the Mobility Management back-off timer applicable per access on which UE received the timer? Question 3: If 3GPP access and non-3GPP access are connected to different core networks (different PLMNs) but those are ePLMNs, and if the Mobility Management back-off timer is running, is the UE not allowed to initiate NAS signalling on both 3GPP access and non-3GPP access? Or is the Mobility Management back-off timer applicable per access on which UE received the timer? Question 4: Is Mobility Management back-off timer applicable to both S1-mode and N1-mode in case of dual registration mode? Or is it applicable per system (S1 mode or N1 mode) on which UE received the Mobility Management back-off timer?. Action: CT WG1 asks SA WG2 to consider and provide answer to the above questions.</t>
  </si>
  <si>
    <t>CT WG1 has identified an issue with the indication of preferred CIoT network behaviour, as defined in stage 3, as the UE can indicate preference for CP CIoT optimization and/or UP CIoT optimization (a.k.a. RRC suspend/resume). CT WG1 understands that the MME needs this information in attach and TAU to establish the preferred type of PDN connection (CP or UP), either directly in combination with an attach procedure or at a later point in time. It is however a valid option that a CIoT supporting UE can support user plane (S1-u data transfer) without supporting indication of UP CIoT optimization. Additionally, UP-CIoT optimization, is a network initiated feature triggered by the network once user plane exists. RRC suspend/resume cannot be initiated by the UE. Based on the above, CT WG1 discussed an update of the indication of preferred CIoT network behaviour to replace UP CIoT optimization indication with S1-U data transfer for indication of preference for UP data. The CT WG1 CR to 24.301 is attached for reference. CT WG1 would like to highlight that TS 23.401 currently specifies that the UE indicates to the network the network behaviour the UE can support, including CP CIoT optimization, UP CIoT optimization, S1-U data transfer and whether CP CIoT optimization or UP CIoT optimization is the preferred CIoT network behaviour:. {...} CT WG1 would like to ask the following questions: Q1: Should Preferred Network Behaviour indicate the UE preference between CP CIoT optimization and S1-u data transfer rather than between CP CIoT optimization and UP CIoT optimization? Q2: Is it sufficient for the UE to indicate support for UP CIoT optimization or should the UE indicate both support and request to use for UP CIoT optimization?. Action: CT WG1 kindly asks SA WG2 group to take above CT WG1 considerations into account, answer the questions and, if needed, update their specification.</t>
  </si>
  <si>
    <t>CT WG3 has different interpretations of Npcf_SMPolicyControl service defined in TS 23.502 subclause 5.2.5.4 and different understandings of how it is used in the procedures and flows described for the policy framework in TS 23.502 subclause 4.16. Specifically, CT WG3 has identified the following potential options: - Option 1 The Npcf_SMPolicyControl_Get service operation can be invoked by the SMF after the PDU session establishment during the PDU session lifetime (e.g. at PDU session modification) to request policies from the PCF or to update PDU session information in the PCF, as the current Npcf_SMPolicyControl_Get service operation description allows, or - Option 2 Subsequent interactions from the SMF to the PCF to request policies or to update PDU session information in the PCF only take place by invoking Nsmf_EventExposure_Notify service operation, or - Option 1 in combination with Option 2 is also possible. Action: CT WG3 asks SA WG2 to kindly indicate which of the options above are allowed, and to consider possible related clarifications in TS 23.502.</t>
  </si>
  <si>
    <t>For Rel-15, CT WG3 is specifying the northbound (i.e. external) T8 interface of the SCEF to 4G networks in TS 29.122 based on stage 2 requirements in TS 23.682. For 'Setting up an AS session with required QoS procedure' and 'Change the chargeable party at session set-up or during the session procedure', there is one input data for the SCEF called 'Description of the application flows'. Currently, CT WG3 is not sure if such flow description can contain QoS information and if such flow description can also relate to IMS or MCPTT media information in deriving policy information in aforementioned two procedures. Note: 'Setting up an AS session with required QoS' contains a QoS reference which can refer to a locally configured QoS information, but not for 'Change the chargeable party at session set-up or during the session'. Question 1: Does this 'Description of the application flows' contains only information to identify the application (e.g. IP flow filter, Application ID)? Or this 'Description of the application flows' may also contain QoS information as well (e.g. bandwidth)? What kind of QoS information the SCS/AS can send to the SCEF? Is it expected that the QoS information currently available over Rx be supported over T8? Question 2: Can the SCEF allow the SCS/AS to set up an AS session for IMS or MCPTT purpose in aforementioned two procedures? If so, is there any restriction in such exposed information?. Action: CT WG3 asks SA WG2 to kindly answer CT WG3´s above questions.</t>
  </si>
  <si>
    <t>CT WG4 thanks SA WG2 for their LS on Standardised Slice Service Types, asking CT WG4 to clarify the range for each of the standardised and the non-standardised SSTs. CT WG4 has specified the definition of the S-NSSAI in the attached 23.003 CR. There is a total of 256 standardized and non-standardized SSTs, with half of the range assigned to standardized and non-standardised values respectively. Action: CT WG4 kindly asks SA WG2 group to take the above response into account.</t>
  </si>
  <si>
    <t>CT WG4 thanks CT WG1 for their reply LS on PLMN and RAT selection policies for roaming. CT WG4 has discussed the information provided in the CT WG1 and SA WG3 LS. CT WG4 would like to provide CT WG1 and SA WG3 feedback and provide input on: - The service in the HPLMN that will originate the steering of roaming messages. In CT WG4 understanding the list of preferred PLMN/access technology combinations is part of the subscription data and therefore belongs to the UDM. From CT WG4 perspective, this is seen as a normal service offered by the UDM to the AMF, and will use the same service operations used for downloading and updating the user profile to the AMF. Whether these data need to be secured is seen as a decision which should be taken by SA WG3.</t>
  </si>
  <si>
    <t>In LS S2-175286, SA WG2 have defined the following new requirements for PLMN and RAT selection policies for roaming: - a control plane solution is used from the HPLMN to the UE. - VPLMN is able to relay this information to the UE. - VPLMN shall not be able to alter the information sent by the HPLMN; i.e. UE needs to be able to check the integrity of the information provided to it. - UE shall be able to detect if VPLMN alter or remove those information and act accordingly. CT WG6 would like to indicate that the existing mechanism for USIM OTA (defined in TS 31.115 and TS 31.116) and that provides integrity protection, cyphering and replay protection, is a generic protocol that can be adapted to many transports.The USIM OTA also allows the operator to immediately send a REFRESH command for steering of roaming (see TS 31.111) to trigger the steering of roaming procedure. CT WG6 would be happy to work with the relevant groups to extend the OTA transport to the control plane, if this becomes a requirement. Action: CT WG6 kindly asks SA WG2, SA WG3, CT WG1, CT WG4 to take into account the potential USIM solution to the PLMN and RAT selection policies for roaming and evaluate this accordingly.</t>
  </si>
  <si>
    <t>In RAN WG2#99-bis, RAN WG2 agreed to support sidelink packet duplication in the PDCP layer with the intent to increase the reliability of V2X packet transmissions. Duplicated PDCP PDUs are submitted to two different RLC entities and associated to two different logical channels. The MAC layer makes sure to transmit duplicated packets in different sidelink carriers. RAN WG2 view is that it is beneficial to enable sidelink packet duplication at the AS layer, on the basis of the reliability requirements of the different V2X service types. However, RAN WG2 understanding from the current TS 36.300 below, is that the AS layer is only aware of the PPPP value associated to a V2X packet, and of the PDB that can be determined from the PPPP. Based on PPPP defined in Rel-14, the AS layer currently cannot be aware of the reliability values associated to V2X packets. From TS 36.300: - The Access Stratum (AS) is provided with the PPPP of a protocol data unit transmitted over PC5 interface by higher layers. The packet delay budget (PDB) of the protocol data unit can be determined from the PPPP. The low PDB is mapped to the high priority PPPP value [72].- The existing logical channel prioritization based on PPPP is used for V2X sidelink communication. RAN WG2 would like to ask SA WG2 about the possibility for the AS layer to obtain reliability information associated to V2X packets to be transmitted over the PC5, and how that can be achieved. Action: RAN WG2 respectfully asks SA WG2 about the possibility for the AS layer to obtain reliability information associated to V2X packets to be transmitted over the PC5, and to provide feedback on how that can be achieved.</t>
  </si>
  <si>
    <t>RAN WG2 would like to thank SA WG5 for the reply LS on supported features by 5GC for E-UTRA connected to 5G CN. RAN WG2 would like to point out that in the RAN WG2 reply LS R2-1712041 sent to RAN WG3 and copied to SA WG5 after the RAN WG2#99bis meeting it was already communicated that for LTE connected to 5GC, from pure radio interface perspective, MDT could be supported with the same functionality as that of LTE connected to EPC but MDT is not part of the Rel-15 NR WID scope. As for QMC streaming, from RAN WG2 point of view, the E-UTRA radio interface functionality for QMC streaming would be the same for EPC and 5GC and hence can be supported. It is up to other groups to indicate if it can be supported from their perspective.</t>
  </si>
  <si>
    <t>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For URLLC, RAN WG2 also believes that a maximum burst size should be introduced for GBR resources. The maximum burst size would define the largest amount of data that the application can expect to be transmitted within the radio portion of the PDB. Action: RAN WG2 respectfully asks SA WG2 to take the above response into account.</t>
  </si>
  <si>
    <t>RAN WG3 has not yet discussed the UE radio capability handling for NG-RAN. From RAN WG3 point of view, there is no showstopper to follow the same principle as in LTE and option 3/3a/3x for the case of option 2, 5, and 7 (assuming that RAN WG2 also follows the same principle). Action: RAN WG3 kindly asks SA WG2 and RAN WG2 to take above information into consideration.</t>
  </si>
  <si>
    <t>SA WG1 would like to inform SA WG2, SA WG3, SA WG4, SA WG5, SA WG6, CT WG1, CT WG3, CT WG4, CT WG6, RAN WG1, RAN WG2, RAN WG3, RAN WG4, RAN WG5 and RAN WG6 that SA WG1 has agreed on the attached CRs that - change the titles of the stage 1 specifications for Mission Critical Services, removing 'over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and adding new mission critical services over such continuously evolving 3GPP systems. The changes in the attached CRs should make it clear that the requirements specified in 3GPP stage 1 Technical Specifications of MC Services are not restricted to LTE. Action: 1 To update references to release 15 3GPP stage 1 Technical Specifications of MC Services. 2 To take the changes into account in their future work.</t>
  </si>
  <si>
    <t>SA WG1 thanks SA WG3 for their LS selective disabling of legacy radio. In response, SA WG1 has agreed the attached CR to introduce the service requirements for selectively disabling a radio access technology at the UE.</t>
  </si>
  <si>
    <t>SA WG1 thanks SA WG2 for its LS on clarification on Restricted Operator Services. SA WG1 is pleased to provide the following clarifications. - Whether it can be assumed that an UE (authenticated or unauthenticated) is always aware that its request is for a Restricted Local Operator Service, hence the UE shall indicate it to the network. SA WG1 Response: SA WG1 agrees that it cannot be assumed that a UE is always aware that its request is for a Restricted Local Operator Service (RLOS). A UE that is accessing an RLOS may know that it is an RLOS attempt, and may be provisioned to send an RLOS indication to the serving network. Alternatively, as in the case of a manual roaming service, the UE may not have that awareness and may not be provisioned to provide an RLOS indication to the serving network. SA WG1 has agreed the attached CR which includes a requirement that a UE includes the RLOS indicator when it knows it is accessing RLOS.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WG1 Response: RLOS is intended for access by unauthenticated UEs. In the case where a UE is accessing a known RLOS and provides an indicator, authentication is skipped. In the case where a UE is not aware it is accessing an RLOS and no indicator is sent, authentication may be attempted and fail. In RLOS, authentication refers to access authentication. SA WG1 would like to clarify that an authenticated device may access the same services that are provided as RLOS, but in this case it is not within the scope of RLOS. - Whether there can be non-IMS PS Restricted Local Operator Services or if SA WG2 can assume IMS services only. SA WG1 Response: The IMS PARLOS requirements in TS 22.228 point to the general PARLOS requirements in TS 22.101, so SA WG2 should support both IMS and non-IMS based RLOS. For security reasons, SA WG1 assumes such an IMS service would be securely isolated from any other IMS infrastructure. - Whether an unauthenticated UE can be a UICC-less UE and whether an UE can use its IMEI when attaching for Restricted Local Operator Services. SA WG1 Response: Since a UE accessing an RLOS is not authenticated, it may be UICC-less or any other variation of an unauthenticated UE. SA WG1 has agreed to the attached CR which clarifies that a UE accessing an RLOS may be UICC-less, subject to operator policy and regional regulation. Action: SA WG1 asks SA WG2 to take note of SA WG1's clarifications.</t>
  </si>
  <si>
    <t>SA WG3 has discussed the use of UP security policy and agreed that UP security policy is communicated from SMF to the gNB for enforcement. In addition, SA WG3 understands that user plane security policy can be statically configured in SMF or downloaded dynamically during PDU session setup. For Rel-15, SA WG3 expects the user plane security policy to at least include whether UP integrity protection is required or not. Further information may be added in future releases. SA WG3 would like SA WG2 and RAN WG3 to consider the option of allowing the SMF to dynamically download the UP security policy. In addition, SA WG3 would like to ask SA WG2 and RAN WG3 the following questions. SA WG3 Questions: 1. SA WG3 would like to know whether the SMF will be able to dynamically download the user plane security policy. 2. SA WG3 would like to know whether the SMF will be able to statically configure the user plane security policy. 3. SA WG3 would like to ask whether the SMF will be able to dynamically download the UP security policy during the PDU session establishment. 4. If SA WG2 and RAN WG3 believes it is possible for the SMF to dynamically download the UP security policy, SA WG3 would like to know whether implementation of this option is feasible in Phase 1 or not.</t>
  </si>
  <si>
    <t>SA WG5 would like to inform that the study TR 32.899 on charging aspects of 5G system architecture phase 1 has now been completed, and will be sent for approval to the next plenary SA#78. The result of the study shows no new requirements compared to Sx. The current conclusion in the study has one solution using a subset of the current Sx.</t>
  </si>
  <si>
    <t>LS from 5GAA WG2: LS on V1 and V2 reference points</t>
  </si>
  <si>
    <t>5GAA WG2 (5GAA_A-170278)</t>
  </si>
  <si>
    <t>Heejin Kim</t>
  </si>
  <si>
    <t>LS from NGNM Alliance: LS reply to ETSI ISG NFV on lifecycle management for 3GPP service based architecture</t>
  </si>
  <si>
    <t>NGNM Alliance (NGNM-171124)</t>
  </si>
  <si>
    <t>LS from CT WG1: Reply LS on EDT procedures and AS NAS interaction</t>
  </si>
  <si>
    <t>CT WG1 (C1-175072)</t>
  </si>
  <si>
    <t>Marko Niemi</t>
  </si>
  <si>
    <t>CT WG1 (C1-175310)</t>
  </si>
  <si>
    <t>LS from CT WG1: LS on timers for the network-requested PDU session modification procedure and SSC mode 3</t>
  </si>
  <si>
    <t>CT WG1 (C1-175378)</t>
  </si>
  <si>
    <t>LS from CT WG1: LS on session management congestion control</t>
  </si>
  <si>
    <t>CT WG1 (C1-175379)</t>
  </si>
  <si>
    <t xml:space="preserve">5GS_Ph1-CT </t>
  </si>
  <si>
    <t>LS from CT WG1: LS on Mobility management congestion control</t>
  </si>
  <si>
    <t>CT WG1 (C1-175413)</t>
  </si>
  <si>
    <t>LS from CT WG1: LS on indication of preferred CIoT network behaviour</t>
  </si>
  <si>
    <t>CT WG1 (C1-175414)</t>
  </si>
  <si>
    <t>LS from CT WG3: LS on Clarification on Npcf_SMPolicyControl service</t>
  </si>
  <si>
    <t>CT WG3 (C3-176376)</t>
  </si>
  <si>
    <t>Fuencisla Garcia</t>
  </si>
  <si>
    <t>LS from CT WG3: LS on the information exposed to the SCS/AS for AS session establishment</t>
  </si>
  <si>
    <t>CT WG3 (C3-176379)</t>
  </si>
  <si>
    <t>CT WG4 (C4-176299)</t>
  </si>
  <si>
    <t>LS from CT WG4: Reply LS on PLMN and RAT selection policies for roaming</t>
  </si>
  <si>
    <t>CT WG4 (C4-176362)</t>
  </si>
  <si>
    <t>LS from CT WG6: LS on a potential USIM solution for PLMN and RAT selection policies for roaming</t>
  </si>
  <si>
    <t>CT WG6 (C6-170696)</t>
  </si>
  <si>
    <t>LS from RAN WG2: LS on Reliability for eV2X</t>
  </si>
  <si>
    <t>RAN WG2 (R2-1714187)</t>
  </si>
  <si>
    <t>Marco Belleschi</t>
  </si>
  <si>
    <t>LS from RAN WG2: Reply LS on supported features by 5GC for E-UTRA connected to 5G CN</t>
  </si>
  <si>
    <t>RAN WG2 (R2-1714203)</t>
  </si>
  <si>
    <t>Mani Thyagarajan</t>
  </si>
  <si>
    <t>LS from RAN WG2: Reply LS on LS on default values for 5GS QoS averaging window for standardised 5QIs</t>
  </si>
  <si>
    <t>RAN WG2 (R2-1714245)</t>
  </si>
  <si>
    <t>LS from RAN WG2: Reply LS on Certification/License and Identification of Aerial Vehicles</t>
  </si>
  <si>
    <t>RAN WG2 (R2-1714248)</t>
  </si>
  <si>
    <t>FS_LTE_Aerial</t>
  </si>
  <si>
    <t>RAN WG2 would like to thank SA WG2 and SA WG1 for their LSs related to certification/license and identification of Aerial Vehicles. Based on the provided feedback, RAN WG2 has further discussed this topic and agreed the attached Text Proposal for UE Identification for TR 36.777. In particular, it was agreed that: Permission for a user to function as an aerial UE in the 3GPP network can be identified via subscription information. This subscription information is passed to RAN via S1 signalling from the MME. The eNB may use this information together with capability indication to identify an aerial UE, perform the necessary control and apply the relevant functions. RAN WG2 understanding is that signalling mentioned above would be an authorization information, similar to the one provided for ProSe or V2X. Based on SA WG1 feedback, RAN WG2's understanding is that in Rel-15 this information would be limited to subscription related information while aspects relating to certification/licensing are out of scope for Release 15. RAN WG2 would also like to clarify that determination of whether the UE is actually flying or not would be RAN function and RAN WG2 is working on solutions addressing this issue. RAN WG2 would also like to inform that it has now concluded the study on enhanced Support for Aerial Vehicles and will further inform SA WG2 of the required actions in case normative work is agreed. Action: RAN WG2 respectfully asks SA WG1, SA WG2 and RAN WG3 to take this information into account.</t>
  </si>
  <si>
    <t>LS from RAN WG3: Reply LS on radio capabilities handling upon inter-system mobility</t>
  </si>
  <si>
    <t>RAN WG3 (R3-175025)</t>
  </si>
  <si>
    <t>LS from RAN WG3: Reply LS on Paging failures for CE Capable UEs</t>
  </si>
  <si>
    <t>RAN WG3 (R3-175045)</t>
  </si>
  <si>
    <t>RAN WG3 thanks SA WG2 for the received LS which describes the problem whereby the MME does not have the 'UE Radio Capability for Paging Information' in the UE context, either because of idle mode mobility from 2/3G, or from RAN areas where the RAN did not provide this information to MME. RAN WG3 discussed the respective scenarios, and the associated paging behaviour of the eNB, during RAN WG3#97bis and RAN WG3#98. It is RAN WG3's understanding that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In general, the eNB should consider paging the UE in MPDCCH based on the information included in either of these IEs in the paging message. RAN WG3 assumes that, for the intra-pool case, the issue can be avoided by having homogeneous feature support in the pool area, i.e., either or both IEs will be available in the S1 Paging message. Following inter-pool idle mode mobility from a non-supporting area, or idle mode mobility from 2G/3G, neither IE may be present in S1 Paging messages for the UE; however, in general the eNB is not prohibited from paging the UE in the absence of both IEs. Therefore, RAN WG3 believes the problem could be solved if the eNB pages the UE in both PDCCH and MPDCCH when neither of the IEs is received from the MME. RAN WG3 expects that these cases account for a small fraction of the total paging load in a network, and therefore the resulting paging overhead may be small in practice. Once a RAN context is generated, the eNB will be aware of UE non-support in subsequent paging messages via the information contained in the UE Radio Capability for Paging IE. SA WG2 also asked the following question to RAN WG3: SA WG2 kindly request RAN WG3 to provide their inputs on the appropriate S1-AP procedure MME to use to request E-UTRAN to provide the relevant information for successful paging of UEs capable of CE mode (eg. UE Radio Capability Match Request/Response) and in which release such a procedure can be supported, if modifications are required. RAN WG3 's answer: As explained above, RAN WG3 thinks that mitigation could be provided by the described paging strategy. However, RAN WG3 believes that the general solution described by SA WG2 (using UE Radio Capability Match procedure) is not prohibited to be used by implementations, if required, without S1AP message impact. The MME could trigger this during e.g. a first idle-mode TAU after RAT, or during the first TAU after inter-MME mobility if the new MME did not receive the 'UE Radio Capability for Paging Information' in the UE context. Action: RAN WG3 respectfully requests RAN WG2 and SA WG2 to take the above into account.</t>
  </si>
  <si>
    <t>LS from RAN WG4: Response LS on simultaneous transmission and/or reception over EPC/E-UTRAN and 5GC/NR</t>
  </si>
  <si>
    <t>RAN WG4 (R4-1714539)</t>
  </si>
  <si>
    <t>RAN WG4 would like to thank SA WG2 for the LS on simultaneous transmission and/or reception over EPC/E-UTRAN and 5GC/NR. RAN WG4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WG4 concluded that - It is feasible to operate in Dual Rx/Tx and Dual Rx modes by introducing LTE power management related power back off procedure in NR to handle the potential power management issue. - It is feasible to operate in Dual Rx/Tx and Dual Rx modes with respect to EPC/E-UTRA and 5GC/NR subject to the restriction of supported LTE and NR bands which support transmission and/or reception over EPC/E-UTRAN and 5GC/NR. Action: RAN WG4 respectfully asks SA WG2 to take the above information into account in their future work.</t>
  </si>
  <si>
    <t>Yang Tang</t>
  </si>
  <si>
    <t>LS from SA WG1: LS on Removal of over LTE limitation from Mission Critical Specifications</t>
  </si>
  <si>
    <t>SA WG1 (S1-174542)</t>
  </si>
  <si>
    <t>Kees Verweij</t>
  </si>
  <si>
    <t>LS from SA WG1: Reply LS on selectively disabling legacy radio access</t>
  </si>
  <si>
    <t>SA WG1 (S1-174601)</t>
  </si>
  <si>
    <t>LS from SA WG1: Reply LS on clarification on Restricted Operator Services</t>
  </si>
  <si>
    <t>SA WG1 (S1-174604)</t>
  </si>
  <si>
    <t>LS from SA WG1: Reply LS on requirements on unified access control for 5GS</t>
  </si>
  <si>
    <t>SA WG1 (S1-174623)</t>
  </si>
  <si>
    <t>5GS_Ph1-CT, NR_newRAT-Core</t>
  </si>
  <si>
    <t>SA WG1 thanks CT WG1 for their reply LS on unified Access Control for 5G NR. SA WG1 is pleased to provide the following clarifications. Question 1: In EPS, according to TS 22.011, a UE configured for EAB initiating an emergency call shall ignore any EAB information that is broadcast by the network. Is CT WG1's understanding correct that according to TS 22.261 the priority between access category 2 (delay tolerant service) and access category 3 (emergency) has been reverted, i.e. a UE configured for delay tolerant service initiating an emergency call shall use access category 2 (instead of 3)? SA WG1 reply 1: SA WG1 has agreed the attached CR which clarifies that the emergency access category takes precedence over the access category for a delay tolerant service. Question 2: What is the relationship between the terms 'configured for EAB' and 'configured for delay tolerant service'? Are they equivalent terms or are they referring to exactly the same configuration'? SA WG1 reply 2: SA WG1 has determined that 'configured for delay tolerant service' is similar to 'configured for EAB'. SA WG1 also notes that the requirements for 'configured for delay tolerant service' are subject to further change as shown by an Editor's note in the attached CR. Question 3: Are stage-1 requirements specified in TS 22.011 subclause 4.3.4 'Extended Access Barring' and in TS 22.011 subclause 4.3.1 'Access Class Barring' applicable in 5GS? SA WG1 reply 3: SA WG1 has agreed the attached CR which clarifies that TS 22.011 is not applicable for the unified access control framework. Question 4: Is there any requirement to perform the access control for 'operator-defined access categories' for roaming UEs? SA WG1 reply 4: SA WG1 has agreed the attached CR which clarifies that operator defined access categories apply for roaming UEs. Question 5: What are the criteria for determination that an access attempt is to be categorized to an operator-defined access category? SA WG1 reply 5: SA WG1 has agreed the attached CR which clarifies operator defined access categories and how they are used in determining access control within the unified access control framework. Question 6: When there are several access categories (e.g. an operator-specific category and a standardized access category) to which an access attempt can be categorized, are all these access categories considered applicable to the access attempt, or shall the UE select only one of them, and if so, based on which selection criteria? SA WG1 reply 6: SA WG1 has agreed the attached CR which clarifies that one or more access identity and one access category applies to an access attempt. Question 7: Is it correct the understanding that UAC should be applied for network slicing? It seems that the current text in TS 22.261 refers only to operator-defined access categories. Shall also standardized access categories be considered? SA WG1 reply 7: SA WG1 has agreed the attached CR which clarifies that unified access control applies for network slicing. Question 8: What does '(e.g. new session request)' in 'at the time of initiating a new access attempt' mean? SA WG1 reply 8: SA WG1 has agreed the attached CR which clarifies what is meant by a new access attempt.</t>
  </si>
  <si>
    <t>LS from SA WG1: Reply LS on unified access control for 5G NR</t>
  </si>
  <si>
    <t>SA WG1 (S1-174624)</t>
  </si>
  <si>
    <t>SA WG1 thanks RAN WG2 for their LS on unified access control for 5G System. SA WG1 provides answers below and informs that SA WG1 has agreed the attached CR. RAN WG2 Question 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SA WG1 Response: SA WG1 has agreed to document this differently in the attached CR to make it clearer. In addition, SA WG1 see a need to extend to separately give priority handling for MPS and MCS respectively. RAN WG2 Question 2: RAN WG2 would like to clarify whether both SMS and SMS over IP use same category 7. RAN WG2 would also like to check with SA WG1 whether different access barring behaviour needs to be supported for SMS and SMS over IP. SA WG1 Response: SA WG1 do not see a need to have different barring for SMS and SMS over IP. RAN WG2 Question 3: RAN WG2 would like to ask SA WG1 if the UAC mechanism requires for AC11-15 UEs separate sets of barring control parameters associated to access attempts for MO data, MO signalling, MMTEL voice and MMTEL video, respectively (similar to that defined for legacy systems). SA WG1 Response: SA WG1 has agreed to add separate priority handling for each type of UE indicated with an Access Identity related to the subscription. It is extended to support priority handling for MPS and MCS as well as backwards compatibility handling of each of AC11-15. RAN WG2 Question 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 SA WG1 Response: This is a correct description on how it is supposed to work also for UAC.</t>
  </si>
  <si>
    <t>Krister Sallberg</t>
  </si>
  <si>
    <t>LS from SA WG3: LS on Emergency call support for EDCE5</t>
  </si>
  <si>
    <t>SA WG3 (S3-173414)</t>
  </si>
  <si>
    <t>During the work on EDCE5, the issues of using EDCE5 bearers during unauthenticated emergency calls was raised. SA WG3 did not find an issue with supporting emergency with the main impact being the limiting the use of the NULL integrity algorithm for the SRB between UE and SgNB for only the case of unauthenticated emergency calls. SA WG3 will keep other groups informed if a later problem is found. SA WG3 are not clear whether they are requirements or support for EDCE5 bearers during unauthenticated emergency calls. Hence SA WG3 are asking SA WG1, SA WG2 and RAN WG2 if they have issues in supporting EDCE5 bearers during unauthenticated emergency calls. In the absence of a response raising such issues, SA WG3 will continue to work on specifying the use of EDCE5 bearers during unauthenticated emergency calls. Action: SA WG3 asks SA WG1, SA WG2 and RAN WG2 group to inform SA WG3 if they have issues with using EDCE5 bearers in unauthenticated emergency calls</t>
  </si>
  <si>
    <t>Adrian Escott</t>
  </si>
  <si>
    <t>SA WG3 (S3-173439)</t>
  </si>
  <si>
    <t>SA WG3 thanks RAN WG2 for their reply and additionally for the LS on provisioning of positioning assistance data via LPPa for broadcast. SA WG3 has previously decided that the E-SMLC and UEs belonging to one subscription group share a symmetric key. Distribution of keys to UEs is left to SA WG2 with the requirement that it is done in a confidentiality protected message. SA WG3 understands that SA WG3 is expected to suggest an encryption scheme for binary blobs (octet strings) where additional metadata might be used to facilitate encryption and key selection. SA WG3 has considered two ways forward on devising a solution. - Re-use the security solution from OMA LPP-e as described in S3-173296 - Create a new solution based on the ideas presented in S3-173373 SA WG3 thinks both solutions can provide security to assistance data broadcast. To aid SA WG3 decision on the way forward SA WG3 kindly asks RAN WG2 to evaluate the two solutions based on RAN WG2 requirements. SA WG3 notes that it is unclear how many subscription levels are expected and if a subscription-hierarchy as described in S3-173373 will be used. Unless a subscription-hierarchy is used, one key per subscription must be provided to the UE. If a subscription-hierarchy with many subscription levels is used, SA WG3 could enhance both solutions with a key-hierarchy. This would allow only one key to be sent over the air to each UE. However, it could also impose limitations on the combinations of assistance data to which a UE could be subscribed.</t>
  </si>
  <si>
    <t>LS from SA WG3: Reply LS on Early Data Transmission</t>
  </si>
  <si>
    <t>SA WG3 (S3-173472)</t>
  </si>
  <si>
    <t>SA WG3 thanks RAN WG2 for their LS R2-1711978 (S3-173019) on 'Early Data Transmission'. SA WG3 likes to provide following answers to the five questions addressed to SA WG3. 2) Is there any security issue on using NAS security for UL data transmission in Msg3 for control plane CIoT EPS optimisation? Answer to 2): No security issues are identified. 3) Is there any security issue on using NAS security for DL data transmission in Msg4 for control plane CIoT EPS optimisation? Answer to 3): No security issues are identified. 4) Is there any security issue on providing NCC to UE during the previous connection for the purpose of using this for UL data transmission in Msg3 for user plane CIoT EPS optimisation? Answer to 4): No security issues are identified. It is SA WG3's understanding that the said NCC would be sent in the last RRC Connection Suspend/Release message used for suspension of the previous connection. 5) Is there any security issue on providing NCC to UE during the previous connection for the purpose of using this for DL data transmission in Msg4 for user plane CIoT EPS optimisation? Answer to 5): No security issues are identified. 6) RAN WG2 assumes that there are no security related concerns in transmitting UL data in Msg3 for user plane CIoT EPS optimisation. Please confirm this assumption. Answer to 6): If UL data from the UE to the eNB is further sent to S-GW before Msg5 is received, the UE is essentially authenticated with only 16-bit shortResumeMAC-I. There is a slight risk that an attacker is able to guess the 16-bit shortResumeMAC-I, construct fake Msg3, and be able to inject data even before the real UE would send Msg3. It is not clear how big risk this would be in practice, but in general, SA WG3 recommends to use 32-bit shortResumeMAC-I, if that is possible. This recommendation is based on SA WG3's understanding that the current space restrictions in Msg3 would allow using a 32-bit shortResumeMAC-I. If PDCP security could be used already for Msg3 that would be fine as well from SA WG3's perspective.</t>
  </si>
  <si>
    <t>LS from SA WG3: LS on User Plane Security Policy</t>
  </si>
  <si>
    <t>SA WG3 (S3-173520)</t>
  </si>
  <si>
    <t>5GS_Ph1-SEC</t>
  </si>
  <si>
    <t>Ahmad Muhanna</t>
  </si>
  <si>
    <t>LS from SA WG5: Reply to LS from CT WG4 to SA WG5 on Reply LS on 5G Charging Study Phase 1 on N4</t>
  </si>
  <si>
    <t>SA WG5 (S5-176369)</t>
  </si>
  <si>
    <t>FS_5GS_Ph1_CH</t>
  </si>
  <si>
    <t xml:space="preserve">LS from SA WG6: LS on Integration of northbound APIs with CAPIF </t>
  </si>
  <si>
    <t>SA WG6 (S6-171851)</t>
  </si>
  <si>
    <t>CAPIF</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</si>
  <si>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</si>
  <si>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Niranth Amogh</t>
  </si>
  <si>
    <t>Study on core network aspects of signalling reduction to enable light connection for LTE (FS_EPS_LIGHT_CON)</t>
  </si>
  <si>
    <t>TSG SA thanks SA WG1 for their 'LS on voice service continuity from 5G to 2/3G'. TSG SA discussed the requirements and agreed that for some operators and scenarios there could be impact on the user experience if voice service continuity from the 5G System to UTRAN CS is not supported. TSG SA plenary has agreed that voice service continuity from 5GS to UTRAN CS should be supported in Rel-16 excluding: - Voice continuity from GERAN/UTRAN CS to 5GS - Voice continuity from 5GS to GERAN - Video service continuity between 5GS and GERAN/UTRAN - IP address preservation for PS service when UE moves between 5GS and GERAN/UTRAN - Service continuity between 5GS and CDMA2000. Accordingly, TSG SA plenary approved a new work item (see attachment) to introduce corresponding Stage 1 requirements in 3GPP TS 22.261. SA plenary encourages SA WG2 to investigate solutions to support single radio voice continuity from 5GS to UTRAN. Action: Please take the above into consideration.</t>
  </si>
  <si>
    <t>TSG SA thanks SA WG2 for their LS on QCIs for URLLC. TSG SA understands that there is urgency to determine whether the SA WG1 requirements of 1 ms latency with 1-10-6 Reliability for packets up to 256 Octets should form the basis for the definition of a URLL service characteristic, or the RAN request that one URLLC service with PDB of 1ms with reliability of 10-5 Packet error and loss rate for packets of maximum size of 32 octets is defined, in alignment with the ITU-R target for IMT-2020. TSG SA has decided that for Release 15 the KPIs for URLLC defined in TS 22.261 need to be reconciled with the expected RAN capabilities and system capabilities. TS 22.278 will also be impacted. TSG SA has identified that service requirements for EPS are in TS 22.278. TSG SA requests that SA WG1 documents the KPIs to be supported by EPS (including 5G Option 3) into TS 22.278. RAN has indicated that at the late stage of Release 15 completion, their design targets will not be able to be changed, and therefore SA requests that SA WG1 aligns KPIs in TS 22.278 and TS 22.261 to make them applicable to the RAN design targets. Guidance#1: SA WG1 is kindly asked to review the URLLC KPI's table in TS 22.261 and align their Release 15 version with the expected target RAN capabilities (1ms one-way delay, 10-5 Packet Error and 32 octets packet size) in Release 15. SA WG2 is kindly asked to develop the 5GS 5QI(s) based on these updated SA WG1 requirements, if necessary. Guidance#2: SA WG1 is kindly asked to update the Release 15 version of TS 22.278 to specify URLLC KPIs applicable to EPS which align with the expected target RAN capabilities (1ms one-way delay,10-5 Packet Error and 32 octets packet size) in Release 15. SA WG2 is kindly asked to develop the EPS QCI(s) based on these updated SA WG1 requirements, if necessary. Action: Please take the above guidance relevant to you into account in your Release 15 and Release 16 work (as appropriate). The work done by SA WG1 is expected to be used as input to the work in SA WG2.</t>
  </si>
  <si>
    <t>LS from TSG SA: Response LS on voice service continuity from 5G to 2/3G</t>
  </si>
  <si>
    <t>TSG SA (SP-171078)</t>
  </si>
  <si>
    <t>Gongying Gao</t>
  </si>
  <si>
    <t>LS from TSG SA: LS on URLLC</t>
  </si>
  <si>
    <t>TSG SA (SP-171079)</t>
  </si>
  <si>
    <t>Adrian Neal</t>
  </si>
  <si>
    <t>C:\Meetings\SAWG2\TSGS2_125_Gothenburg\_Orig_Fmt</t>
  </si>
  <si>
    <t>C:\Meetings\SAWG2\TSGS2_125_Gothenburg\Docs</t>
  </si>
  <si>
    <t>C:\Meetings\SAWG2\TSGS2_125_Gothenburg\CRs</t>
  </si>
  <si>
    <t>16/01/2018: 16:00</t>
  </si>
  <si>
    <t>3GU TD Allocation: Tuesday, 16 January 2018 15:00 UTC / 16:00 (CET)</t>
  </si>
  <si>
    <t>WITHDRAWN: 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</si>
  <si>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Postponed S2-178932 from SA WG2#124. Withdrawn (not to SA WG2)</t>
  </si>
  <si>
    <t>Reply LS on User Plane Security Policy</t>
  </si>
  <si>
    <t>23.726</t>
  </si>
  <si>
    <t>FS_ETSUN</t>
  </si>
  <si>
    <t>FS_ETSUN / 23.726 Key Issue: Support of the preservation of a PDU session while the UE moves out of an SMF service area</t>
  </si>
  <si>
    <t>23.502/§ 4.3.6 : case of applications that do not support application mobility</t>
  </si>
  <si>
    <t>FS_ETSUN / 23.726 Key Issue: enhance the capabilities for a UPF to be controlled by multiple SMF's</t>
  </si>
  <si>
    <t>23.726: FS_ETSUN / 23.726 Scope</t>
  </si>
  <si>
    <t>23.726: FS_ETSUN / 23.726 Key Issue: Support of the preservation of a PDU session while the UE moves out of an SMF service area</t>
  </si>
  <si>
    <t>23.726: FS_ETSUN / 23.726 Key Issue: enhance the capabilities for a UPF to be controlled by multiple SMF's</t>
  </si>
  <si>
    <t>23.502: Updates to PDU session establishment procedure</t>
  </si>
  <si>
    <t>23.502: Usage of NRF for UPF discovery</t>
  </si>
  <si>
    <t>23.502: Clarifying inclusion of TAU messages in Registration Request</t>
  </si>
  <si>
    <t>23.502: Clean-up of the registration procedure</t>
  </si>
  <si>
    <t>23.501: Configuration information the UE may exchange with the SMF during the lifetime of a PDU session</t>
  </si>
  <si>
    <t>23.501: Updates to the security clause (User Plane Security Policy)</t>
  </si>
  <si>
    <t>23.502: Corrections to SMF selection</t>
  </si>
  <si>
    <t>23.502: Correction to UE Registration</t>
  </si>
  <si>
    <t>23.502: Corrections to NRF and NSSF services</t>
  </si>
  <si>
    <t>Rel-15 3GPP Packet Acc. Maintenance. - essential corrections - excluding Rel-15 5GS</t>
  </si>
  <si>
    <t>Rel-15 PCC/QoS Maintenance- essential corrections - excluding Rel-15 5GS</t>
  </si>
  <si>
    <t>Rel-15 Non-3GPP Access Maint. - essential corrections - excluding Rel-15 5GS</t>
  </si>
  <si>
    <t>Rel-15 IMS-Related Maintenance- essential corrections - excluding Rel-15 5GS</t>
  </si>
  <si>
    <t>Study on EPC support for Mobility with Low Latency Communication (FS_LLC_Mob)</t>
  </si>
  <si>
    <t>TSG RAN plenary has identified that Rel-15 interworking mechanisms between the 5G System and legacy RATs should be clarified. To avoid possible confusion between Working Groups, TSG RAN plenary wishes to repeat its earlier decision that no interworking is expected in Rel-15 between the 5G System (5GS) and 2G (GSM)/3G (UMTS). This means: - No NAS interworking mechanisms between 5GS and GSM/UMTS - No Access-Stratum interworking mechanisms between GSM/UMTS and 5G NR. -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 For EN-DC (i.e. deployment Option 3), legacy EPS/E-UTRA interworking with GSM/UMTS shall be fully supported. Note that even without AS interworking mechanisms it is possible for a UE that is initially camped on an NR cell (respectively GERAN/UTRA cell) to lose coverage and select a GERAN/UTRA cell (respectively NR cell). Action: TSG RAN asks to take this TSG RAN decision into account when considering interworking mechanisms between 5G System and legacy RATs, and update specifications accordingly if needed.</t>
  </si>
  <si>
    <t>TSG RAN received several LS documents - from RAN WG2, CT WG1, CT WG4 and SA WG2 - regarding the feasibility of having extended number of data bearers for LTE. Following the preference from SA WG2, TSG RAN will initiate the normative work to support 15 data bearers in LTE with the target completion date of June 2018.</t>
  </si>
  <si>
    <t>LS from TSG RAN: LS on interworking mechanisms between 5G System and legacy RATs</t>
  </si>
  <si>
    <t>TSG RAN (RP-172823)</t>
  </si>
  <si>
    <t>Hans van der Veen</t>
  </si>
  <si>
    <t xml:space="preserve">LS from TSG RAN: LS on the number of data bearers </t>
  </si>
  <si>
    <t>TSG RAN (RP-172836)</t>
  </si>
  <si>
    <t xml:space="preserve">Alexander Sayenko </t>
  </si>
  <si>
    <t>Phase-2 study on Network Slicing</t>
  </si>
  <si>
    <t>In Rel-15, there are several open issues which were agreed to be deferred from Rel-15. In addition, SA WG1 is studying additional requirements to support different business role models for network slicing for Rel-16 in FS_BMNS. The intent of the study is to consolidate these outstanding open issues and possible new requirements from FS_BMNS into one common study on Network Slicing in Rel-16.</t>
  </si>
  <si>
    <t>Discussion paper for 5G Phase-2 Network Slicing study</t>
  </si>
  <si>
    <t>This paper provides the justifications for the new study items to work on the open issues on network slicing that has not been fully addressed in Rel-15 and also to address the upcoming requirements from SA WG1 for network slicing enhancement to support different business role models.</t>
  </si>
  <si>
    <t>PCC</t>
  </si>
  <si>
    <t>LaeYoung</t>
  </si>
  <si>
    <t>0.1.1</t>
  </si>
  <si>
    <t>This contribution proposes an update to architectural assumptions to scope PARLOS to limit the solutions space.</t>
  </si>
  <si>
    <t>This contribution proposes an update to key issue IMS#1 to align more with the SA WG1 requirements and TR 22820 issued by SA WG1 in support of RLOS services</t>
  </si>
  <si>
    <t>This contribution clarifies the scope of support for unauthenticated UEs for Key issue EPC#3 to access RLOS services only.</t>
  </si>
  <si>
    <t>This contribution proposes removing key issue EPC#5 since this aspect is more of an implementation, as opposed to a key issue, for restricting access to RLOS</t>
  </si>
  <si>
    <t>This contribution proposes a solution to key issue #EPC-1.</t>
  </si>
  <si>
    <t>This contribution proposes a solution to key issue #EPC-3</t>
  </si>
  <si>
    <t>This contribution proposes a solution to key issue #IMS-1, #IMS-2, and #IMS-3</t>
  </si>
  <si>
    <t>23.002</t>
  </si>
  <si>
    <t>23.502 handling of Location Update in case of mobility from 5GS to EPS.</t>
  </si>
  <si>
    <t>23.794</t>
  </si>
  <si>
    <t>FS_eIMS5G</t>
  </si>
  <si>
    <t>This document proposes architectural assumptions for FS_eIMS5G</t>
  </si>
  <si>
    <t>This document proposes a new key issue for FS_eIMS5G.</t>
  </si>
  <si>
    <t>This document proposes a new key issue for FS_eIMS5G</t>
  </si>
  <si>
    <t>23.502 EN resolution</t>
  </si>
  <si>
    <t>This paper summarizes and proposes a way forward for the remaining ENs in TS 23.502</t>
  </si>
  <si>
    <t>Network slicing and Interworking with EPS</t>
  </si>
  <si>
    <t>Investigates current and alternative solutions for handover from EPS to a 5GS network slicing supporting network, and intra-5GS inter-PLMN HO. An evaluation and comparison of the solutions is presented. Proposal for a way forward is given.</t>
  </si>
  <si>
    <t>NEF northbound API development in 5GC</t>
  </si>
  <si>
    <t>Discussion on how to work and organize Northbound NEF APIs for 5G</t>
  </si>
  <si>
    <t>Requirements on EPC and 5GC Identifiers</t>
  </si>
  <si>
    <t>Discussing the requirements for the identifiers</t>
  </si>
  <si>
    <t>Replies to RAN WG2 question that there is no collision in paging identities when eNB is connected to both EPC and 5GC</t>
  </si>
  <si>
    <t>This contribution proposes update to the key issue studying the traffic splitting over multi-access in ATSSS by referring to the real-life use case of MPTCP support by iOS.</t>
  </si>
  <si>
    <t>23.501: Resource reservation for services sharing priority</t>
  </si>
  <si>
    <t>23.503: Resource reservation for services sharing priority</t>
  </si>
  <si>
    <t>23.715: Update to Architectural Assumptions</t>
  </si>
  <si>
    <t>23.715: Update to Key issue IMS#1</t>
  </si>
  <si>
    <t>23.715: Update to Key issue EPC#3</t>
  </si>
  <si>
    <t>23.715: Removal of Key issue EPC#5</t>
  </si>
  <si>
    <t>23.715: Solution to Key issue #EPC-1</t>
  </si>
  <si>
    <t>23.715: Solution to Key issue #EPC-3</t>
  </si>
  <si>
    <t>23.715: Solution to Key issue IMS-1, IMS-2, and IMS-3</t>
  </si>
  <si>
    <t>23.502: Editorial correction to section 4.12.8</t>
  </si>
  <si>
    <t>23.502: Update to Registration Procedure to generalize AMF handling of a registration associated with any access type</t>
  </si>
  <si>
    <t>23.502: 23.501 handling of Location Update in case of mobility from 5GS to EPS.</t>
  </si>
  <si>
    <t>23.794: Architectural Assumptions</t>
  </si>
  <si>
    <t>23.794: New Key issue : Cx Replacement</t>
  </si>
  <si>
    <t>23.794: Key Issue on IMS use of NRF</t>
  </si>
  <si>
    <t>23.794: New Key Issue : Sh Replacement</t>
  </si>
  <si>
    <t>23.502: Alignment of terminology and general cleanup</t>
  </si>
  <si>
    <t>23.502: Resolution of ENs in Connection, Registration and Mobility Management procedures</t>
  </si>
  <si>
    <t>23.501: Slice selection cleanup</t>
  </si>
  <si>
    <t>23.502: Slice selection cleanup</t>
  </si>
  <si>
    <t>23.501: Idle and connected state terminology cleanup</t>
  </si>
  <si>
    <t>23.502: Idle and connected state terminology cleanup</t>
  </si>
  <si>
    <t>23.401: Network slicing and Interworking with EPS</t>
  </si>
  <si>
    <t>23.503: Correction for background data transfer</t>
  </si>
  <si>
    <t>23.503: Use NSI ID in TS 23.503</t>
  </si>
  <si>
    <t>23.501: Requirements on EPC and 5GC Identifiers</t>
  </si>
  <si>
    <t>23.501: Update Establishing a PDU session in a Network Slice in various scenario</t>
  </si>
  <si>
    <t>23.502: MME and AMF registration in HSS+UDM</t>
  </si>
  <si>
    <t>23.793: Key Issue update for Traffic Splitting over Multi-access</t>
  </si>
  <si>
    <t>23.501: AMF initiated DNN based congestion control</t>
  </si>
  <si>
    <t>23.501: Clarification on definition of Session Continuity</t>
  </si>
  <si>
    <t>23.502: Clarifcation on IP preservation continuity w/o N26</t>
  </si>
  <si>
    <t>23.502: Update the SM procedure for interworking</t>
  </si>
  <si>
    <t>23.501: Generating EPS PDN Connection parameters from 5G PDU Session parameters</t>
  </si>
  <si>
    <t>23.502: N4 reporting for PDU Session Inactivity</t>
  </si>
  <si>
    <t>23.501: Clarification on Allowed NSSAI when registered over several accesses simultaneously</t>
  </si>
  <si>
    <t>23.501: Editorial Changes on Network Slice to Support Multiple Access Networks</t>
  </si>
  <si>
    <t>23.503: Description of components in URSP</t>
  </si>
  <si>
    <t>23.503: Additional PDU Session Type in Route Selection Descriptor</t>
  </si>
  <si>
    <t>23.502: Improvements on the specification of the subscription to Network Exposure</t>
  </si>
  <si>
    <t>23.503: Remove EN related with Session binding</t>
  </si>
  <si>
    <t>Draft Agenda for SA WG2#125</t>
  </si>
  <si>
    <t>23.731</t>
  </si>
  <si>
    <t>FS_eLCS</t>
  </si>
  <si>
    <t>This contribution proposes a key issue to consider to reduce the UE overhead for LCS</t>
  </si>
  <si>
    <t>xiaowan ke</t>
  </si>
  <si>
    <t>EBI allocation in the NW supporting INOBEAR</t>
  </si>
  <si>
    <t>INOBEAR</t>
  </si>
  <si>
    <t>This paper proposes a interwoking issue: when the non-extended EBI runs out, how to gurantee the new coming high priority service can be switched to the NW not supporting INOBEAR w/o impact the existing bearer in the NW supporting INOBEAR.</t>
  </si>
  <si>
    <t>23.724</t>
  </si>
  <si>
    <t>FS_CIoT_5G</t>
  </si>
  <si>
    <t>This contribution proposes a key issue to study solutions to support multiple QoS flows in one Unstructured PDU Session.</t>
  </si>
  <si>
    <t>23.791</t>
  </si>
  <si>
    <t>FS_eNA</t>
  </si>
  <si>
    <t>This contribution proposes a key issue to study solutions to support traffic routing using statistical information from NWDAF.</t>
  </si>
  <si>
    <t>This contribution proposes a key issue to study solutions utilizing NWDA-assisted information to support UE achieving better QoS experience and improve network resource utilization.</t>
  </si>
  <si>
    <t>0.2.0</t>
  </si>
  <si>
    <t>This contribution proposes a new key issue for eV2XARC SI, to investigate the necessary QoS enhancements to support eV2X requirements</t>
  </si>
  <si>
    <t>This contribution addresses the first aspect of the proposed Key Issue on eV2X QoS Support (i.e., investigate whether or not the current 5G QoS characteristics defined in TS 23.501 are sufficient to represent the eV2X QoS profiles)</t>
  </si>
  <si>
    <t>This contribution proposes a new key issue for eV2XARC SI, to clarify the relationship within 5GS among eV2X services, the required supporting features and Network Slicing</t>
  </si>
  <si>
    <t>This contributions proposes a key issue to identify and evaluate how to support the eV2X message transmission &amp; reception in the 5G system</t>
  </si>
  <si>
    <t>Discussion on the Reliability for Rel-15 eV2X</t>
  </si>
  <si>
    <t>RAN WG2 asked SA WG2 about the possibility for the AS layer to obtain reliability information associated to V2X packets to be transmitted over the PC5, and to provide feedback on how that can be achieved. This contribution discusses possible way forwards.</t>
  </si>
  <si>
    <t>23.502 Clarification of mobility procedure from EPS to 5GS without N26 interface</t>
  </si>
  <si>
    <t>23.501 Clarification of interworking procedures without N26 interface</t>
  </si>
  <si>
    <t>Discussion on optimization for PCF services</t>
  </si>
  <si>
    <t>Oracle Corporation, ZTE</t>
  </si>
  <si>
    <t>This discussion paper evaluates the basic operation of the PCF services in conjunction with the SMF/AMF event exposure related services. It identifies several key issues and proposes optimization for PCF services.</t>
  </si>
  <si>
    <t>[Draft] Reply LS on timers for the network-requested PDU session modification procedure and 'SSC mode 3'</t>
  </si>
  <si>
    <t>Qualcomm Europe Inc.(Italy)</t>
  </si>
  <si>
    <t>TS 23.502: Change to Required Inputs for Update service operation</t>
  </si>
  <si>
    <t>This paper discusses the need for a change to the required input field for the NF Management Update service operation of the 5G architecture.</t>
  </si>
  <si>
    <t>TS 23.501: Clarification for Combo Node in 5GS</t>
  </si>
  <si>
    <t>This paper provides further clarification for the Combo Nodes used for the interworking between 5GC and EPC.</t>
  </si>
  <si>
    <t>Ellen C. Liao</t>
  </si>
  <si>
    <t>Discussion on way forward for support of integrity protection for user plane</t>
  </si>
  <si>
    <t>The paper addresses the issues raised in LSs from RAN WG2 (S2-180007 and S2-180015, both postponed from SA WG2 #124) and from SA WG3 (S2-180049) and proposes a solution for UP security policy determination and delivery to the NG-RAN</t>
  </si>
  <si>
    <t>[Draft] LS response on User Plane Security Policy</t>
  </si>
  <si>
    <t>The LS address the aspects raised in the SA WG3 LS and raised also in RAN WG2 LS on the use of UP integrity protections.</t>
  </si>
  <si>
    <t>14.6.0</t>
  </si>
  <si>
    <t>23.787: Architectural Assumptions for ENTRADE</t>
  </si>
  <si>
    <t>23.787</t>
  </si>
  <si>
    <t>This contribution proposes architectural assumptions for ENTRADE</t>
  </si>
  <si>
    <t>This contribution proposes a key issue studying the encrypted traffic detection for applications that are integrated with an MNO network and rely on an SLA and interfacing between the AS and the operator MNO.</t>
  </si>
  <si>
    <t>Abstract of the contribution: This contribution proposes a key issue studying the encrypted traffic detection for applications that are not 'integrated' with an MNO network and cannot rely on an SLA and interfacing between the AS and the operator MNO</t>
  </si>
  <si>
    <t>This PCR proposed a solution for the architecture for key issue 5.3.1.</t>
  </si>
  <si>
    <t>This contribution updates the key issue 5.2.9 to study the end user devices for two cases.</t>
  </si>
  <si>
    <t>This proposal addresses solution for key issue in clause 5.2.9 TR 23.716.</t>
  </si>
  <si>
    <t>Propose 5G V2X architecture option</t>
  </si>
  <si>
    <t>23.285</t>
  </si>
  <si>
    <t>This contribution triggers discussion on big data analytic and 5G system.</t>
  </si>
  <si>
    <t>This contribution proposes the scope of the TR 23.791 for FS_eNA.</t>
  </si>
  <si>
    <t>This contribution proposes architecture requirement section of the TR 23.791 for FS_eNA.</t>
  </si>
  <si>
    <t>This contribution proposes the skeleton for the TR 23.791 of FS_eNA.</t>
  </si>
  <si>
    <t>16.0.0</t>
  </si>
  <si>
    <t>This contribution proposes to a key issue on how to get service information from the service applications.</t>
  </si>
  <si>
    <t>This contribution proposes a key issue for infrequent small data transmission</t>
  </si>
  <si>
    <t>This contribution proposes a solution to address KI 'infrequent small data transmission in efficient way'</t>
  </si>
  <si>
    <t>Traffic mapping information that disallows uplink packets</t>
  </si>
  <si>
    <t>This paper proposes solutions how to handle DL only QoS Flow in 5GS</t>
  </si>
  <si>
    <t>Update of the Procedures Specified in TS 23.060 for CUPS</t>
  </si>
  <si>
    <t>This document propose update to clause 6.3.4 and how to update.</t>
  </si>
  <si>
    <t>Discussion on EPS fallback for voice</t>
  </si>
  <si>
    <t>The contribution analyses EPS fallback options (UE-based, network-based, mixed) and proposes a way forward.</t>
  </si>
  <si>
    <t>Reply to CT WG3 LS on the information exposed to the SCS/AS for AS session establishment</t>
  </si>
  <si>
    <t>Reply to CT WG3 LS proposing to select Option 1, i.e. use Npcf_SMPolicyControlGet to report modification of the association between the SMF and the PCF</t>
  </si>
  <si>
    <t>SA WG2 answers to CT WG1 questions on NAS MM congestion control in LS S2-180027.</t>
  </si>
  <si>
    <t>SA WG2 answers to CT WG1 questions on NAS SM congestion control in LS S2-180026.</t>
  </si>
  <si>
    <t>Discussion on Reliability Information Provision for V2X Messages</t>
  </si>
  <si>
    <t>This contribution discusses the indication of Reliability Characteristic for V2X Messages.</t>
  </si>
  <si>
    <t>Key decisions for INOBEAR</t>
  </si>
  <si>
    <t>The paper lists key issues connected to INOBEAR, with proposed decisions. It also provides examples for the required changes in impacted procedures, subject to the decisions.</t>
  </si>
  <si>
    <t>The document adds a new key issue to study how MBMS services can be supported in hybrid access</t>
  </si>
  <si>
    <t>23.502: Npcf_Policy Authorization Create Service Definition Correction</t>
  </si>
  <si>
    <t>23.502: Npcf_Policy Authorization Delete Service Definition Correction</t>
  </si>
  <si>
    <t>23.502: Npcf_SMPolicyControl -Addition of Missing Policy Service Update</t>
  </si>
  <si>
    <t>23.731: Key Issue: Reduce the UE overhead for LCS</t>
  </si>
  <si>
    <t>23.501: Correction to Providing AF request to multiple PCFs</t>
  </si>
  <si>
    <t>23.501: Editorial modification to AF influence on traffic routing</t>
  </si>
  <si>
    <t>23.724: FS_CIoT_5G Key Issue: Support Multiple QoS Flows for Unstructured PDU Session</t>
  </si>
  <si>
    <t>23.791: FS_eNA Key Issue: NWDA-Assisted Traffic Routing</t>
  </si>
  <si>
    <t>23.791: FS_eNA Key Issue: Network Information Exposure to UEs</t>
  </si>
  <si>
    <t>23.786: New Key Issue: eV2X QoS Support</t>
  </si>
  <si>
    <t>23.786: Solution for eV2X QoS Support Key Issue</t>
  </si>
  <si>
    <t>23.786: New Key Issue: Network Slicing for eV2X</t>
  </si>
  <si>
    <t>23.786: Key issue_eV2X message transmission &amp; reception for V2V/V2P Service</t>
  </si>
  <si>
    <t>23.502: Correction to Application Triggering Procedure</t>
  </si>
  <si>
    <t>23.502: Correction to Event Filter</t>
  </si>
  <si>
    <t>23.502: Clarification on Network Capability Exposure for Analytics</t>
  </si>
  <si>
    <t>23.502: Correction to RAN Initiated QoS Flow Mobility Procedure for Dual Connectivity</t>
  </si>
  <si>
    <t>23.501: Clarification on Area of Interest for Presence Area Reporting</t>
  </si>
  <si>
    <t>23.502: Clarification on Use of List of Parameter Values to Match in Event Filters</t>
  </si>
  <si>
    <t>23.503: Resolve the Editor's Note on Presence Reporting Area</t>
  </si>
  <si>
    <t>23.401 CR3377: Alignment of CIoT Preferred Network Behavior with stage 3</t>
  </si>
  <si>
    <t>23.724: Architectural assumptions</t>
  </si>
  <si>
    <t>23.724: Adding small data infrequent communication key issue</t>
  </si>
  <si>
    <t>23.724: Adding small data frequent communication key issue</t>
  </si>
  <si>
    <t>23.724: Adding High latency key issue</t>
  </si>
  <si>
    <t>23.501: Clarification on the use of indicators for the support of interworking without N26 and interworking with N26</t>
  </si>
  <si>
    <t>23.502: Update of Npcf_SMPolicyControl service</t>
  </si>
  <si>
    <t>23.502: SSS mode 3 timeout NAS timer replacement with a PCO lifetime value</t>
  </si>
  <si>
    <t>23.502: Update of Npcf_AMPolicyControl service</t>
  </si>
  <si>
    <t>23.502: Update of Session Management Policy Establishment procedure</t>
  </si>
  <si>
    <t>23.502: Removal of editor's note on mapping of security context for IW EPC/5GC</t>
  </si>
  <si>
    <t>23.502: Update of Session Management Policy Modification procedure</t>
  </si>
  <si>
    <t>23.502: Update of Policy Association Establishment during Registration procedure</t>
  </si>
  <si>
    <t>23.502: Update of Policy Association Establishment during AMF relocation procedure</t>
  </si>
  <si>
    <t>23.502: Update of Policy Association Modification for Mobility Policy procedure</t>
  </si>
  <si>
    <t>23.502: Update of Policy Association Modification for UE Policy and Access and Mobility control procedure</t>
  </si>
  <si>
    <t>23.502: Update Service operation required imputs</t>
  </si>
  <si>
    <t>23.501: Clarification for Combo Node in 5GS</t>
  </si>
  <si>
    <t>23.716: Hybrid Access Transport Model for key issue 5.2.10</t>
  </si>
  <si>
    <t>23.501: Architectural solution for User Plane (UP) Security policy and User Plane Integrity Protection</t>
  </si>
  <si>
    <t>23.502: Architectural solution for User Plane (UP) Security policy and User Plane Integrity Protection</t>
  </si>
  <si>
    <t>23.501: Clarifying the combined ePDG/N3IWF selection mechanisms</t>
  </si>
  <si>
    <t>23.402 CR2984: Enabling ePDG selection using 5GS TAI information</t>
  </si>
  <si>
    <t>23.501: Clarifying the use of DNNs/APNs for slicing and interworking</t>
  </si>
  <si>
    <t>23.402 CR2985: Emergency ePDG selection for UE without UICC</t>
  </si>
  <si>
    <t>23.402 CR2986: Emergency ePDG selection for UE without UICC</t>
  </si>
  <si>
    <t>23.787: ENTRADE: Key Issue On Encrypted Traffic Detection for Applications with Tight Relation to the MNO</t>
  </si>
  <si>
    <t>23.787: ENTRADE: Key Issue On Encrypted Traffic Detection for Applications without SLA between MNO and AS</t>
  </si>
  <si>
    <t>23.716: Solution for Key Issue 5.3.1-Registration for trusted non-3GPP access</t>
  </si>
  <si>
    <t>23.716: Update to key issue 5.2.9 with two use cases</t>
  </si>
  <si>
    <t>23.716: Solution of Key Issue 5.2.9 for CPE/RG as a UE-to-Network Relay</t>
  </si>
  <si>
    <t>23.501: Network sharing prioritised PLMN handling</t>
  </si>
  <si>
    <t>23.502: Network sharing prioritised PLMN handling</t>
  </si>
  <si>
    <t>23.501: EPS Fallback for voice</t>
  </si>
  <si>
    <t>23.502: EPS Fallback for voice</t>
  </si>
  <si>
    <t>23.502: Complete of IMS Emergency support in 5G including slice and local numbers</t>
  </si>
  <si>
    <t>23.501: Correction/cleanup of IMS Emergency support</t>
  </si>
  <si>
    <t>23.502: Correction/cleanup of IMS Emergency support</t>
  </si>
  <si>
    <t>23.786: EV2X architecture reference model for 5G</t>
  </si>
  <si>
    <t>23.285 CR0037: Support of Reliable transmission over PC5 using extended PPPP</t>
  </si>
  <si>
    <t>23.502: Add Nocs_SpendingLimitControl service, service operations and information flows</t>
  </si>
  <si>
    <t>23.503: Add Nocs service in service base representation architecture</t>
  </si>
  <si>
    <t>23.791: Discussion on big data and 5G</t>
  </si>
  <si>
    <t>23.791: Scope of TR 23.791</t>
  </si>
  <si>
    <t>23.791: Architecture Requirement of TR 23.791</t>
  </si>
  <si>
    <t>23.791: FS_eNA skeleton</t>
  </si>
  <si>
    <t>23.791: Key issue on how to get service information from AF</t>
  </si>
  <si>
    <t>23.724: Key Issue on infrequent small data transmission in efficient way</t>
  </si>
  <si>
    <t>23.724: Solution on infrequent small data transmission in efficient way</t>
  </si>
  <si>
    <t>23.214 CR0059: 23.214: Update of the Procedures Specified in TS 23.060</t>
  </si>
  <si>
    <t>23.214 CR0060: 23.214: Update of the Procedures Specified in TS 23.060</t>
  </si>
  <si>
    <t>23.214 CR0061: 23.214 Update to Procedures Specified in TS 23.401</t>
  </si>
  <si>
    <t>23.214 CR0062: 23.214 Update to Procedures Specified in TS 23.401</t>
  </si>
  <si>
    <t>23.502: LCS Correction of identities</t>
  </si>
  <si>
    <t>23.502: Proposed resolution of Editor´s Notes in 23.502</t>
  </si>
  <si>
    <t>23.501: EPS fallback for voice</t>
  </si>
  <si>
    <t>23.502: EPS fallback for voice</t>
  </si>
  <si>
    <t>23.501: NAS congestion control update</t>
  </si>
  <si>
    <t>23.501: Updates to the Security Edge Protection Proxy description</t>
  </si>
  <si>
    <t>23.501: Usage of NRF for UPF discovery</t>
  </si>
  <si>
    <t>23.501: Clarification on UDR</t>
  </si>
  <si>
    <t>23.501: NF Service Discovery</t>
  </si>
  <si>
    <t>23.502: NF Service Discovery Corrections in 23.502</t>
  </si>
  <si>
    <t>23.501: Corrections on UE Location change notification</t>
  </si>
  <si>
    <t>23.501: QFI in N9</t>
  </si>
  <si>
    <t>23.501: LADN support for RRC Inactive</t>
  </si>
  <si>
    <t>23.285 CR0038: Reliability Information Provision for V2X Messages</t>
  </si>
  <si>
    <t>23.502: Selecting a common PCF for UE and Session Policies</t>
  </si>
  <si>
    <t>23.501: QoS rule generation</t>
  </si>
  <si>
    <t>23.503: QoS rule generation</t>
  </si>
  <si>
    <t>23.502: Correction for event trigger report from SMF</t>
  </si>
  <si>
    <t>23.502: Clarification on Event co-relation ID</t>
  </si>
  <si>
    <t>23.502: UE presence in LADN for RRC Inactive</t>
  </si>
  <si>
    <t>23.716: Supporting MBMS in 5WWC Hybrid Access</t>
  </si>
  <si>
    <t>23.501: T8 support in TS 23.501</t>
  </si>
  <si>
    <t>The skeleton of TR 23.787 Study on encrypted traffic detection and verification</t>
  </si>
  <si>
    <t>China Unicom, OPPO</t>
  </si>
  <si>
    <t>The scope of TR 23.787 Study on encrypted traffic detection and verification.</t>
  </si>
  <si>
    <t>This contribution proposes a new key issue (i.e. management of encrypted traffic detection and verification information) for FS_ENTRADE.</t>
  </si>
  <si>
    <t>Scope of solution for voice service continuity between 5G and 3G</t>
  </si>
  <si>
    <t>This contribution discusses the scope of potential solutions for voice service continuity from 5G to UTRAN.</t>
  </si>
  <si>
    <t>New SID - Study for single radio voice continuity from 5G to 3G</t>
  </si>
  <si>
    <t>China Unicom, Huawei</t>
  </si>
  <si>
    <t>This contribution proposes a new SI for single radio voice continuity from 5G to 3G</t>
  </si>
  <si>
    <t>23.502: T8 support in TS 23.502</t>
  </si>
  <si>
    <t>23.787: FS_ENTRADE - Skeleton of TR 23.787</t>
  </si>
  <si>
    <t>23.787: FS_ENTRADE - Scope of TR 23.787</t>
  </si>
  <si>
    <t>WITHDRAWN: This contribution propose to update Establishing a PDU session in a Network Slice in various scenario.</t>
  </si>
  <si>
    <t>Discuss the legacy solution and propose open key issues for overload control that needs to be studied.</t>
  </si>
  <si>
    <t>Discuss the background for CN functionality supporting RAN feature Enhanced Coverage and propose aspects to be studied.</t>
  </si>
  <si>
    <t>Discussion for UE vs network based EPS Fallback</t>
  </si>
  <si>
    <t>This paper discusses the EPS fallback solutions and proposes way forward.</t>
  </si>
  <si>
    <t>This contribution is to propose a key issue for FS-eNA that how the eNA feature can be used to do service based resource management.</t>
  </si>
  <si>
    <t>This contribution proposes to answer the LS from CT WG1 .</t>
  </si>
  <si>
    <t>This contribution discusses and proposes key issue for support high accuracy positioning.</t>
  </si>
  <si>
    <t>Emergency Services Support indication per RAT</t>
  </si>
  <si>
    <t>This contribution discusses whether Emergency Service Support indication per RAT is needed</t>
  </si>
  <si>
    <t>23.793 Key issue update on traffic switching</t>
  </si>
  <si>
    <t>This contribution considers current 'basic' support for traffic steering &amp; switching in 5GS Ph1 and provides update to key issue on traffic switching</t>
  </si>
  <si>
    <t>This contribution discusses key issue 1 for ATSSS</t>
  </si>
  <si>
    <t>This contribution discusses key issue 4 for ATSSS</t>
  </si>
  <si>
    <t>Discussion on PCF</t>
  </si>
  <si>
    <t>This paper shows the questions and issues about PCF. Based on the agreements about these issues, we need to agree the draft CRs.</t>
  </si>
  <si>
    <t>Proposed reply to incoming LS in S2-180025</t>
  </si>
  <si>
    <t>Discussion on Session Binding Mechanism for non-IP PDU Session</t>
  </si>
  <si>
    <t>This contribution proposes to discuss how to support Session Binding Mechanism for non-IP PDU Sessions.</t>
  </si>
  <si>
    <t>This contribution proposes a new key issue for small data transmission</t>
  </si>
  <si>
    <t>This contribution proposes a new key issue for high latency communication</t>
  </si>
  <si>
    <t>This contribution proposes a solution to support infrequent small data transfer</t>
  </si>
  <si>
    <t>This contribution deals with the communication pattern provisioning.</t>
  </si>
  <si>
    <t>TS 23.502_Discussion on Communication Pattern and Expected UE behaviour</t>
  </si>
  <si>
    <t>15.3.0</t>
  </si>
  <si>
    <t>TS 23.502_Discussion on alignment the timers inside UE when in RRC Inactive</t>
  </si>
  <si>
    <t>RAN may provide an elapsed time to AMF when RAN initiates UE context release indicating UE unreachable. However, such mechanism may cause the synchronization problem between AMF and UE. This contribution aims at dealing with this problem.</t>
  </si>
  <si>
    <t>This paper proposes a new key issue on 5G System architectures for V2X services for study in TR 23.786.</t>
  </si>
  <si>
    <t>How multiple PDU sessions to same DN are transferred to EPS</t>
  </si>
  <si>
    <t>This contribution discusses how multiple PDU sessions to the same DN are transferred to EPS</t>
  </si>
  <si>
    <t>In this contribution, it is proposed a new key issue to study the SMF and UPF insert or relocation due to distributed DC deployment.</t>
  </si>
  <si>
    <t>Release of PDN connection that cannot handover to 5G</t>
  </si>
  <si>
    <t>23.724: KI: Overload Control</t>
  </si>
  <si>
    <t>23.501: Add the description on the support of PRA</t>
  </si>
  <si>
    <t>23.724: KI: Enhanced Coverage</t>
  </si>
  <si>
    <t>23.716: Support of Trusted Non-3GPP Access</t>
  </si>
  <si>
    <t>23.716: Support for RGs that do not support NAS</t>
  </si>
  <si>
    <t>23.793: Establishment of MA-PDU Sessions</t>
  </si>
  <si>
    <t>23.503: Clarification on the PRA support</t>
  </si>
  <si>
    <t>23.503: Update on the event subscription</t>
  </si>
  <si>
    <t>23.503: Add content for Management of packet flow descriptions</t>
  </si>
  <si>
    <t>23.503: Remove some ENs</t>
  </si>
  <si>
    <t>23.401: Clarification on PRA reporting in ECM-IDLE state</t>
  </si>
  <si>
    <t>23.501: Clarification on usage of additional Priority Level</t>
  </si>
  <si>
    <t>23.503: Influence of additional non-standardized QoS parameters on QoS Flow Binding</t>
  </si>
  <si>
    <t>23.501: Clarification of EPS or RAT fallback feature</t>
  </si>
  <si>
    <t>23.791: Key issue of FS-eNA on service based resource management</t>
  </si>
  <si>
    <t>23.501: Editorial on support for LADN</t>
  </si>
  <si>
    <t>23.502: Clarification on PDU Session Release timer provided to the UE for 'SSC mode 3'</t>
  </si>
  <si>
    <t>23.731: Key issues for eLCS on support high accuracy positioning</t>
  </si>
  <si>
    <t>23.502: 502: clarification UDR usage in MM related procedures</t>
  </si>
  <si>
    <t>23.502: 502: Correction of UDR usage in SM related procedures</t>
  </si>
  <si>
    <t>23.501: Emergency Services Support indication per RAT</t>
  </si>
  <si>
    <t>23.793: Key Issue 1 for ATSSS</t>
  </si>
  <si>
    <t>23.793: Key Issue 4 for ATSSS</t>
  </si>
  <si>
    <t>23.502: Clarification related to Subscription data type</t>
  </si>
  <si>
    <t>23.502: Clarification on SMS related Subscription data</t>
  </si>
  <si>
    <t>23.501: Adding the new clause about SMSF selection</t>
  </si>
  <si>
    <t>23.501: Clarification on PCF selection</t>
  </si>
  <si>
    <t>23.502: Clarification on PCF association</t>
  </si>
  <si>
    <t>23.503: Clarification PCF interaction</t>
  </si>
  <si>
    <t>23.502: Clarifications on EPS to 5GS handover procedure using N26</t>
  </si>
  <si>
    <t>23.502: Correction on Notification control for GBR QoS flow</t>
  </si>
  <si>
    <t>23.503: Correction on Notification control for GBR QoS flow</t>
  </si>
  <si>
    <t>23.502: Reflective QoS Timer transmission during PDU Session establishment</t>
  </si>
  <si>
    <t>23.503: Addition of Reflective QoS Timer in PDU session related policy information</t>
  </si>
  <si>
    <t>23.501: Corrections and clarifications for the usage of Packet Filter Set</t>
  </si>
  <si>
    <t>23.503: Clean up for BSF</t>
  </si>
  <si>
    <t>23.501: Clean up for BSF</t>
  </si>
  <si>
    <t>23.503: Session Binding mechanism for non-IP PDU Session</t>
  </si>
  <si>
    <t>23.501: Session Binding mechanism for non-IP PDU Session</t>
  </si>
  <si>
    <t>23.502: Clean up for PCC related flows</t>
  </si>
  <si>
    <t>23.502: UE Policy Delivery</t>
  </si>
  <si>
    <t>23.503: UE Policy Delivery</t>
  </si>
  <si>
    <t>23.502: Correction on the Policy association procedure during AMF relocation</t>
  </si>
  <si>
    <t>23.502: PCF selection for AMF during inter NG-RAN node N2 based handover</t>
  </si>
  <si>
    <t>23.502: Correction on PCF selection in SMF</t>
  </si>
  <si>
    <t>23.503: Removal of editor's notes and addition of references to empty sections</t>
  </si>
  <si>
    <t>23.503: Update of event trigger section</t>
  </si>
  <si>
    <t>23.724: Key Issue on infrequent small data transmission</t>
  </si>
  <si>
    <t>23.724: Key Issue on High Latency Communication</t>
  </si>
  <si>
    <t>23.724: Key Issue on Power Saving Functions</t>
  </si>
  <si>
    <t>23.724: Solution for Infrequent Small Data Transfer</t>
  </si>
  <si>
    <t>23.682 CR0377: Funtionalities mapping between CAPIF and SCEF architecture</t>
  </si>
  <si>
    <t>23.786: New key issue for 5G System architectures for V2X services</t>
  </si>
  <si>
    <t>23.501: Clarification of UE Requested NSSAI</t>
  </si>
  <si>
    <t>23.502: Cleanup of the service request procedure</t>
  </si>
  <si>
    <t>23.501: Updates to network slicing and interworking with EPS</t>
  </si>
  <si>
    <t>23.501: Mobility of PDU sessions with same DNN from NGS to EPS</t>
  </si>
  <si>
    <t>23.726: Key Issue Proposal: SMF and UPF Insert/Relocation due to distributed DC deployment</t>
  </si>
  <si>
    <t>23.501: Release of PDN connection that cannot handover to 5G</t>
  </si>
  <si>
    <t>23.503: BSF storing the selected PCF Address in UDR Structured data should be optional.</t>
  </si>
  <si>
    <t>23.501: Correction of E-UTRA - 5GC procedures</t>
  </si>
  <si>
    <t>23.502: NEF service for background data transfer</t>
  </si>
  <si>
    <t>23.502: Update of NEF server for PFD management</t>
  </si>
  <si>
    <t>Allowed NSSAI and Access Type</t>
  </si>
  <si>
    <t>MediaTek Inc., Nokia, Nokia Shanghai Bell, Intel Corporation</t>
  </si>
  <si>
    <t>This contribution discusses and clarifies the use of Allowed NSSAI when the UE is registered both for 3GPP access and for N3GPP access.</t>
  </si>
  <si>
    <t>MediaTek Inc., Nokia, Nokia Shanghai Bell</t>
  </si>
  <si>
    <t>UE Impact of Reflective QoS</t>
  </si>
  <si>
    <t>This discussion paper follows discussions that took place in CT WG1 and that need conclusions in SA WG2 regarding mitigation of UE impact of RQoS</t>
  </si>
  <si>
    <t>Clarification on HO with unchanged eNB - DP</t>
  </si>
  <si>
    <t>This paper is to clarify that the source and target RAN node id may be the same for HO procedure</t>
  </si>
  <si>
    <t>This contribution proposes a solution for encrypted traffic detection and verification.</t>
  </si>
  <si>
    <t>This proposes a KI for ENTRADE study</t>
  </si>
  <si>
    <t>Updating UE Route Selection Policy - DP</t>
  </si>
  <si>
    <t>Discussion the proposals to further update URSP</t>
  </si>
  <si>
    <t>CN selection in redirection for connected UE - DP</t>
  </si>
  <si>
    <t>How to make UE select to the correct CN when performing RRC redirection</t>
  </si>
  <si>
    <t>Use of Preferred Network Behaviour</t>
  </si>
  <si>
    <t>Analyses LS C1-175414 on the indication for Preferreed Network Behaviour and proposes a way forward.</t>
  </si>
  <si>
    <t>Answer LS C1-175414</t>
  </si>
  <si>
    <t>CIoT_Ext, TEI15</t>
  </si>
  <si>
    <t>Voice fallback (normal voice calls)</t>
  </si>
  <si>
    <t>Identifies some issues related to voice fallback for normal voice calls.</t>
  </si>
  <si>
    <t>Discusses the system impacts for providing access to IMS Restricted Local Operator Services (RLOS).</t>
  </si>
  <si>
    <t>23.739</t>
  </si>
  <si>
    <t>FS_LLC_Mob</t>
  </si>
  <si>
    <t>Discusses the applicability of SSC mode 3 for mobility with LLC.</t>
  </si>
  <si>
    <t>Discusses the requirements for PDN types and IP versions supported for FS_LLC_mob.</t>
  </si>
  <si>
    <t>23.502: update Nnrf_NFDiscovery service based on the UE IP address</t>
  </si>
  <si>
    <t>This contribution proposes a new Key Issue on the restricted connectivity to allow initial IoT UE remote provisioning.</t>
  </si>
  <si>
    <t>Discussion to Enhancements of Service-Based Architecture in R16</t>
  </si>
  <si>
    <t>China Mobile, Sprint</t>
  </si>
  <si>
    <t>Provide discussion on the enhancement of SBA in R16</t>
  </si>
  <si>
    <t>LG Electronics, Orange</t>
  </si>
  <si>
    <t>2.0.1</t>
  </si>
  <si>
    <t>Discussion on unsynchronized UE parameter during Service Request</t>
  </si>
  <si>
    <t>This paper concerns the necessity of triggering of re-registration with service reject.</t>
  </si>
  <si>
    <t>Proposes a reply to the SA WG3 LS on User Plane Security Policy</t>
  </si>
  <si>
    <t>Proposes a set of architectural principles for the 5WWC work</t>
  </si>
  <si>
    <t>Proposes a registration procedure for wireline access</t>
  </si>
  <si>
    <t>This paper proposes a set of key issues, including use cases, for FS_ETSUN</t>
  </si>
  <si>
    <t>This paper proposes a solution for FS_ETSUN</t>
  </si>
  <si>
    <t>Default QoS Rule discussion</t>
  </si>
  <si>
    <t>Discussion on the Default QoS implications</t>
  </si>
  <si>
    <t>EPS Fallback for Voice analysis</t>
  </si>
  <si>
    <t>Discussion paper supporting options for EPS fallback for voice</t>
  </si>
  <si>
    <t>This paper an introduces a Key Issue on Monitoring for the FS_CIoT_5G TR</t>
  </si>
  <si>
    <t>Convida Wireless LLC, Intel</t>
  </si>
  <si>
    <t>This paper proposes a Key Issue for FS_CIoT_5G related to Support for Reliable Communication.</t>
  </si>
  <si>
    <t>Convida Wireless LLC, AT&amp;T</t>
  </si>
  <si>
    <t>This paper proposes some architectural assumptions and a Key Issue for FS_CIoT_5G related to Support of common north-bound APIs for EPC-5GC Interworking</t>
  </si>
  <si>
    <t>This paper proposes a Key Issue on Network Parameter Configuration API via NEF for the FS_CIoT_5G TR</t>
  </si>
  <si>
    <t>Convida Wireless LLC, Qualcomm Incorporated</t>
  </si>
  <si>
    <t>This paper proposes a Key Issue on Support of equivalent overall functionalities as provided by SCEF for CIoT/MTC for FS_CIoT_5G.</t>
  </si>
  <si>
    <t>EPC support for mobility with low latency communication: discussion and solution proposal</t>
  </si>
  <si>
    <t>Proposes an architecture principle and a procedure for make-before-break PDN connection mobility and proposes to either endorse them or document in the TR</t>
  </si>
  <si>
    <t>Discussion on PCC support of EPC IWK</t>
  </si>
  <si>
    <t>This paper evaluates the options on policy control for EPC IWK with the proposals.</t>
  </si>
  <si>
    <t>Intel, ZTE, ETRI, KDDI</t>
  </si>
  <si>
    <t>This contribution proposes a new key issue of service authorization for eV2X in 5G system</t>
  </si>
  <si>
    <t>Current 3GPP PS DATA OFF Feature Analysis and Potential Enhancement to 5GS</t>
  </si>
  <si>
    <t>This contribution introduces the current PS Data Off feature introduced in LTE and analyzes the corresponding work needed for 5GS</t>
  </si>
  <si>
    <t>New WID on 5G PS Data Off</t>
  </si>
  <si>
    <t>WID proposal for 5G PS Data Off</t>
  </si>
  <si>
    <t>FirstNet, AT&amp;T, Motorola Solutions, Airwave</t>
  </si>
  <si>
    <t>Proposes LS reply to SA WG4 for their LS on mapping of conversational services to 5G System in S4-171278 / S2-180010.</t>
  </si>
  <si>
    <t>This paper proposes modifications to RLOS architectural assumptions, based on the recent response from SA WG1 in LS S1-174602</t>
  </si>
  <si>
    <t>This paper proposes modifications to RLOS key issues, based on the recent response from SA WG1 in LS S1-174602.</t>
  </si>
  <si>
    <t>As the UE may not always be aware that the user is requesting RLOS (based on response LS from SA WG1), this paper proposes a solution for attach and non-IMS restricted local operator services, with network-based RLOS detection and RLOS-APN.</t>
  </si>
  <si>
    <t>This paper proposes a solution for IMS restricted local operator services, for both Rel-15 and legacy UEs</t>
  </si>
  <si>
    <t>New SID on Enhanced support of Vertical and URLLC Services</t>
  </si>
  <si>
    <t>The objective is to study enhancements to 5GS that are required to fulfill the objectives of normative Vertical and URLLLC service requirements, agreed by SA WG1 as part of the 2 study items concluded in SA WG1: FS_CAV and FS_5GLAN.</t>
  </si>
  <si>
    <t>UE providing assistance information to PCF for UE Policy decision &amp; delivery</t>
  </si>
  <si>
    <t>Addresses the open point from SA WG2#124 on UE Policy provisioning. Namely, UE providing information to assist the PCF to determine whether a UE requires updated UE Policies.</t>
  </si>
  <si>
    <t>Discussion paper: UE Wi-Fi MAC Address in WLAN Measurement Information</t>
  </si>
  <si>
    <t>Abstract of the contribution: This contribution discusses required changes in LPP of including UE WLAN MAC address to support Emergency Services location. It includes a proposed way forward by attaching an included LS from SA WG2 to RAN WG2.</t>
  </si>
  <si>
    <t>Khiem Tran</t>
  </si>
  <si>
    <t>This paper proposes a new key issue on edge computing for study in TR 23.786.</t>
  </si>
  <si>
    <t>This paper proposes a new key issue for URLLC into TR 23.786.</t>
  </si>
  <si>
    <t>This contribution proposes new key issue 'positioning via user plane'.</t>
  </si>
  <si>
    <t>This contribution proposes new key issue 'support of hybrid positioning'.</t>
  </si>
  <si>
    <t>This contribution proposes new key issue 'position service exposure'.</t>
  </si>
  <si>
    <t>Discussion on Control of the Messages triggering Paging at AMF</t>
  </si>
  <si>
    <t>This contribution discusses the mechanism for the AMF to control the messages triggerring the Paging message to RAN</t>
  </si>
  <si>
    <t>Proposes two key issues related to localized UPF and IMS</t>
  </si>
  <si>
    <t>Provides some initial text for Reference and Definition clauses of eIMS5G TR</t>
  </si>
  <si>
    <t>Proposes text for the scope and architectural assumptions clauses of the eIMS5G report.</t>
  </si>
  <si>
    <t>This contribution proposes some new key issues for eIMS5G SI, in order to investigate the necessary IMS enhancements to better support 5GC network slicing.</t>
  </si>
  <si>
    <t>This contribution proposes new key issues for eIMS5G SI, in order to investigate the necessary IMS enhancements to support SBI provided by 5GC.</t>
  </si>
  <si>
    <t>This contribution proposes a new key issue and an alternative architecture framework for ATSSS.</t>
  </si>
  <si>
    <t>Proposes a key issue related to network slicing and IMS</t>
  </si>
  <si>
    <t>LADN handling in PDU session establishment procedure</t>
  </si>
  <si>
    <t>In this contribution,how to handle LADN session in PDU establishment procedure is discussed.</t>
  </si>
  <si>
    <t>DRAFT TR</t>
  </si>
  <si>
    <t>TR Skeleton for FS_eIMS5G</t>
  </si>
  <si>
    <t>Describes a new key issue for regarding the allocation of IP addresses for complex SMF and UPF topologies</t>
  </si>
  <si>
    <t>Discussion on Dealing with reduction in bearers at mobility</t>
  </si>
  <si>
    <t>Discusses when moving between area supporting 15 bearers to an area supporting fewer.</t>
  </si>
  <si>
    <t>Proposed document skeleton TR 23.794.</t>
  </si>
  <si>
    <t>Qualcomm Incorporated, Intel</t>
  </si>
  <si>
    <t>This contribution proposes a key issue for supporting the QoS for eV2X requirements.</t>
  </si>
  <si>
    <t>This contribution proposes a key issue for supporting the Extended Sensor requirement from stage 1.</t>
  </si>
  <si>
    <t>This contribution provides a P-CR to add a key issue to TR 23.731 on scalability for 5GC location enhancement.</t>
  </si>
  <si>
    <t>This contribution provides a P-CR to add a key issue to TR 23.731 on latency for 5GC location enhancement.</t>
  </si>
  <si>
    <t>This contribution provides a P-CR to add a key issue to TR 23.731 on IoT UEs for 5GC location enhancement.</t>
  </si>
  <si>
    <t>5G System Reference point #s</t>
  </si>
  <si>
    <t>Discussion on Paging for non-3GPP access</t>
  </si>
  <si>
    <t>5G System Temporary Identifier(s)</t>
  </si>
  <si>
    <t>This discussion paper is about analyzing the size of 5G System Temporary Identifier(s), considering also Option 5/7 architecture, EPS Interworking.</t>
  </si>
  <si>
    <t>13.13.0</t>
  </si>
  <si>
    <t>This contribution proposes solution for ATSSS capability negotiation procedure.</t>
  </si>
  <si>
    <t>This contribution proposes structure of ATSSS rule to solve Key Issue 6: Differentiation of 3GPP RATs in ATSSS rule.</t>
  </si>
  <si>
    <t>Discussion related to LS from 5GAA on LS on V1 and V2 reference points (S2-180021)</t>
  </si>
  <si>
    <t>V2XARC</t>
  </si>
  <si>
    <t>This paper discusses requests from 5GAA on PC5 parameters from V2X Application Server (S2-180021).</t>
  </si>
  <si>
    <t>23.502: AMF service consumer correction</t>
  </si>
  <si>
    <t>23.502: SMSF address deactivation and activation in AMF</t>
  </si>
  <si>
    <t>23.502: Correction on SMSF Nsmsf_SMService_Activate service operation</t>
  </si>
  <si>
    <t>23.503: Clarification on AF using legacy Rx binding with relevant PCF</t>
  </si>
  <si>
    <t>23.501: Draft CR 23.501 Correction of the definitions of Allowed NSSAI and Configured NSSAI</t>
  </si>
  <si>
    <t>23.501: Draft CR 23.501 Allowed NSSAI and Access Type</t>
  </si>
  <si>
    <t>23.501: Draft CR 23.501 Correction to rejected NSSAI</t>
  </si>
  <si>
    <t>23.501: Draft CR 23.501 Correction to Emergency Fallback</t>
  </si>
  <si>
    <t>23.501: Draft CR 23.501 Clarification of SUCI</t>
  </si>
  <si>
    <t>23.501: Draft CR 23.501 Miscellaneous editorial corrections (capitalization, messages, procedures etc.)</t>
  </si>
  <si>
    <t>23.501: Draft CR 23.501 Number of QoS rules and packet filters</t>
  </si>
  <si>
    <t>23.501: Draft CR 23.501 Reflective QoS support indication at PDU Session Establishment / Modification</t>
  </si>
  <si>
    <t>23.502: Draft CR 23.502 Reflective QoS support indication at PDU Session Establishment / Modification</t>
  </si>
  <si>
    <t>23.502: Mobility restrictions (service area) when roaming</t>
  </si>
  <si>
    <t>23.501: Draft CR 23.501 Corrections to RQoS logic when receiving DL packet with RQI</t>
  </si>
  <si>
    <t>23.501: Remaining IP address/prefix lifetime with SSC mode 3</t>
  </si>
  <si>
    <t>23.502: Remaining IP address/prefix lifetime with SSC mode 3</t>
  </si>
  <si>
    <t>23.502: Clarification on HO with unchanged eNB - CR</t>
  </si>
  <si>
    <t>23.787: Solution for UE assisted enrypted traffic detection</t>
  </si>
  <si>
    <t>23.787: Key Issue interworking for encrypted traffic detection</t>
  </si>
  <si>
    <t>23.502: Different configured NSSAI based on device type</t>
  </si>
  <si>
    <t>23.401 CR3378: Alignment CR for for storing CE mode B UE capability in MME</t>
  </si>
  <si>
    <t>23.271 CR0430: Removal of hanging Editor's Note on support for deferred location</t>
  </si>
  <si>
    <t>23.271 CR0431: Removal of hanging Editor's Note on support for deferred location</t>
  </si>
  <si>
    <t>23.502: Preservation of GBR QoS Flows upon redirection</t>
  </si>
  <si>
    <t>23.715: Solution for Restricted IMS Local Operator Services</t>
  </si>
  <si>
    <t>23.739: Applicability of SSC mode 3 for mobility with Low Latency Communication</t>
  </si>
  <si>
    <t>23.739: Lack of support for IPv6 multihoming in EPC</t>
  </si>
  <si>
    <t>23.501: Subscriber Permanent and Concealed Identifiers</t>
  </si>
  <si>
    <t>23.501: CN selection in redirection for connected UE - CR</t>
  </si>
  <si>
    <t>23.501: Slicing configuration update</t>
  </si>
  <si>
    <t>23.724: Restricted connectivity to allow initial IoT UE remote provisioning</t>
  </si>
  <si>
    <t>23.501: Clarification on interworking without N26 is supported</t>
  </si>
  <si>
    <t>23.502: Clarification for dual registration regarding HO process - 23.502</t>
  </si>
  <si>
    <t>23.502: Clarification on interworking without N26 is supported</t>
  </si>
  <si>
    <t>23.501: Clarification for dual registration regarding HO process -23.501</t>
  </si>
  <si>
    <t>23.501: Clarification on SMF selection for interworking</t>
  </si>
  <si>
    <t>23.503: Updating UE Route Selection Policy - CR</t>
  </si>
  <si>
    <t>23.501: Further RRC Inactive assitance information</t>
  </si>
  <si>
    <t>23.502: Removal of re-registration cause/indication for service reject</t>
  </si>
  <si>
    <t>23.503: Corrections to description of session management related policy enforcement</t>
  </si>
  <si>
    <t>23.502: User plane security policy</t>
  </si>
  <si>
    <t>23.716: Adding Architectural Principles for Wireline Access</t>
  </si>
  <si>
    <t>23.716: Registration Procedure for N1 capable CPE on Wireline Access</t>
  </si>
  <si>
    <t>23.726: ETSUN Key Issues</t>
  </si>
  <si>
    <t>23.726: ETSUN Solution</t>
  </si>
  <si>
    <t>23.501: Corrections to UPF selection and resolution of related Editor's Note</t>
  </si>
  <si>
    <t>23.502: Clarifying setup of the security context in RAN</t>
  </si>
  <si>
    <t>23.501: Clarifying provision of RRC Inactive assistance information to RAN</t>
  </si>
  <si>
    <t>23.502: RRC Inactive assistance information not provided to RAN</t>
  </si>
  <si>
    <t>23.501: Introduction of 'Maximum Data Burst Volume for all GBR flows</t>
  </si>
  <si>
    <t>23.501: ARP usage clean-ups</t>
  </si>
  <si>
    <t>23.501: Homogeneous support for IMS voice over PS Session supported indication</t>
  </si>
  <si>
    <t>23.002 CR0304: Adding 5GS to the Network Architecture</t>
  </si>
  <si>
    <t>23.724: Key Issue on Monitoring</t>
  </si>
  <si>
    <t>23.724: Key Issue on Support of Reliable Communication</t>
  </si>
  <si>
    <t>23.724: Key Issue on Support of common north-bound APIs for EPC-5GC Interworking</t>
  </si>
  <si>
    <t>23.724: Key Issue on Network Parameter Configuration API via NEF</t>
  </si>
  <si>
    <t>23.724: Key Issue on Support of equivalent overall functionalities as provided by SCEF for CIoT/MTC</t>
  </si>
  <si>
    <t>23.501: Supporting Common API framework for NEF</t>
  </si>
  <si>
    <t>23.501: Clarification on PCC support of EPC IWK</t>
  </si>
  <si>
    <t>23.503: Remove EN related with EPC IWK</t>
  </si>
  <si>
    <t>23.501: Network Sharing and Interworking with EPS- TS 23.501</t>
  </si>
  <si>
    <t>23.502: Clarification on N26 based HO procedure for the case of Network Sharing and Interworking with EPS- TS 23.502</t>
  </si>
  <si>
    <t>23.401 CR3380: E-UTRAN and MME impacts during N26 based HO in the case of Network Sharing and Interworking with 5GS- TS 23.401</t>
  </si>
  <si>
    <t>23.502: Clarification on AMF behavior due to Subscriber Data Change in UDM</t>
  </si>
  <si>
    <t>23.501: Clarification in LADN clause 5.6.5 - TS 23.501</t>
  </si>
  <si>
    <t>23.786: New key issue of Service Authorization for eV2X</t>
  </si>
  <si>
    <t>23.501: 3GPP PS Data Off - TS 23.501</t>
  </si>
  <si>
    <t>23.502: 3GPP PS Data Off - TS 23.501</t>
  </si>
  <si>
    <t>23.503: Clarification on PS Data Off status reporting - TS 23.401</t>
  </si>
  <si>
    <t>23.793: Update on ATSSS Key Issue #2</t>
  </si>
  <si>
    <t>23.502: Update to UCU and Registration procedure</t>
  </si>
  <si>
    <t>23.501: Correction for the usage of RQI bit</t>
  </si>
  <si>
    <t>23.724: KI: Efficient frequent small data transmission</t>
  </si>
  <si>
    <t>23.501: 5_16_6_Mission Critical Services - Editorial Changes</t>
  </si>
  <si>
    <t>23.501: 5_16_6_Mission Critical Services - Reference Update</t>
  </si>
  <si>
    <t>23.503: Support for MCX Services in the PCC of 5G System</t>
  </si>
  <si>
    <t>23.167 CR0320: Emergency services over 5GC via untrusted non-3GPP access</t>
  </si>
  <si>
    <t>23.502: Removal of editor's notes in clause 4.12</t>
  </si>
  <si>
    <t>23.502: Alignment of non-3GPP registration to 3GPP registration</t>
  </si>
  <si>
    <t>23.715: Update of RLOS architectural assumptions</t>
  </si>
  <si>
    <t>23.715: Update of RLOS key issues</t>
  </si>
  <si>
    <t>23.715: Solution: EPC procedures for RLOS</t>
  </si>
  <si>
    <t>23.715: Solution: IMS procedures for RLOS</t>
  </si>
  <si>
    <t>23.501: Updates to TS 23.501 Scope</t>
  </si>
  <si>
    <t>23.501: Fixes for Emergency Services and Emergency Services using Fallback</t>
  </si>
  <si>
    <t>23.501: EPC to 5GC Migration fixes for Option 7</t>
  </si>
  <si>
    <t>23.502: UE polices ack from UE</t>
  </si>
  <si>
    <t>23.502: Application Trigger procedure updates</t>
  </si>
  <si>
    <t>23.502: SMF dynamically allocated subscription data</t>
  </si>
  <si>
    <t>23.501: UDM discovery clarifications</t>
  </si>
  <si>
    <t>23.502: Nudm SDM service Subscription Data types updates</t>
  </si>
  <si>
    <t>23.501: 5G QoS fixes for URLLC services related attributes - PDB, PER, MDB, 5QI</t>
  </si>
  <si>
    <t>23.786: New key issue for edge computing</t>
  </si>
  <si>
    <t>23.786: New key issue for URLLC</t>
  </si>
  <si>
    <t>23.502: NEF service definitions for AF influence</t>
  </si>
  <si>
    <t>23.501: Update to AF influence on traffic routing</t>
  </si>
  <si>
    <t>23.731: Key issue: positioning via user plane</t>
  </si>
  <si>
    <t>23.731: Key issue: support of hybrid positioning</t>
  </si>
  <si>
    <t>23.731: Key issue: position service exposure</t>
  </si>
  <si>
    <t>23.401 CR3381: Clarification on PRA reporting in ECM-IDLE state</t>
  </si>
  <si>
    <t>23.401 CR3382: TS 23.401 Clarification on Dual Connectivity with NR</t>
  </si>
  <si>
    <t>23.203 CR1115: TS 23.203 Clarification on Dual Connectivity with NR</t>
  </si>
  <si>
    <t>23.794: Key Issues for FS_eIMS5G Localized UPF</t>
  </si>
  <si>
    <t>23.794: Baseline References and Definitions for eIMS5g TR</t>
  </si>
  <si>
    <t>23.794: Key Issue for FS_eIMS5G Service Based Interfaces</t>
  </si>
  <si>
    <t>23.794: Scope and Architectural Assumptions of eIMS5G Study</t>
  </si>
  <si>
    <t>23.794: New Key Issues: Support of Network Slicing</t>
  </si>
  <si>
    <t>23.794: New Key Issues: Support of Service Based Interfaces</t>
  </si>
  <si>
    <t>23.793: New KI and Alternative architecture framework for ATSSS</t>
  </si>
  <si>
    <t>23.794: Key Issues for FS_eIMS5G slicing</t>
  </si>
  <si>
    <t>23.682: Correction to cancelled monitoring Event in the network parameter configuration via SCEF</t>
  </si>
  <si>
    <t>23.726: Key Issue for allocating IP addresses for complex topologies</t>
  </si>
  <si>
    <t>23.682 CR0378: Correction to cancelled monitoring Event in the network parameter configuration via SCEF</t>
  </si>
  <si>
    <t>23.794: Proposed Skeleton for TR 23.794</t>
  </si>
  <si>
    <t>23.786: Key issues for support of eV2X QoS enhancements</t>
  </si>
  <si>
    <t>23.786: Key issues for support of unicast/multicat for Extended Sensors</t>
  </si>
  <si>
    <t>23.731: Key Issue on Scalability for 5GC Location Enhancement</t>
  </si>
  <si>
    <t>23.731: Key Issue on Latency for 5GC Location Enhancement</t>
  </si>
  <si>
    <t>23.731: Key Issue on IoT UEs for 5GC Location Enhancement</t>
  </si>
  <si>
    <t>23.501: Fixes for CP protocol stack</t>
  </si>
  <si>
    <t>23.502: Fixes for UDM/UDR services</t>
  </si>
  <si>
    <t>23.502: Clarification on paging when it is related with both 3GPP and non-3GPP PDU Session</t>
  </si>
  <si>
    <t>23.502: Clarification on handover applicability between 3GPP and non-3GPP accesses</t>
  </si>
  <si>
    <t>23.502: Clarification on RAT type indication during handover procedure</t>
  </si>
  <si>
    <t>23.501: Removing Editor's Note in clause 6.3.8 (UDM discovery function)</t>
  </si>
  <si>
    <t>23.401 CR3383: Clarification of the Connection Establishment Indication message in CP optimization</t>
  </si>
  <si>
    <t>23.501: Clarification on mobility event subscription transfer</t>
  </si>
  <si>
    <t>23.401 CR3384: Clarification of the Connection Establishment Indication message in CP optimization</t>
  </si>
  <si>
    <t>23.401 CR3385: Clarification of the Connection Establishment Indication message in CP optimization</t>
  </si>
  <si>
    <t>23.793: ATSSS Solution - Capability negotiation</t>
  </si>
  <si>
    <t>23.501: Clarification on modification of the set of network slices for a UE</t>
  </si>
  <si>
    <t>23.793: ATSSS Solution - Differentiation of 3GPP RATs in ATSSS Rule</t>
  </si>
  <si>
    <t>23.724: Solution proposal for 5G CIoT 'Adjustable periodic Registration Update'</t>
  </si>
  <si>
    <t>23.502: Fixes for Emergency Services using Fallback procedure</t>
  </si>
  <si>
    <t>23.285 CR0039: Clarification on PC5 parameters from V2X Application Server</t>
  </si>
  <si>
    <t>23.502: Handling of AMF and PCF interaction when there is a PLMN change during AMF relocation.</t>
  </si>
  <si>
    <t>23.502: Cleanup of NamfEventExposure and NsmfEventExposure services</t>
  </si>
  <si>
    <t>23.501: Provision from NEF of policy requirements that apply to multiple UE and hence to multiple PCF</t>
  </si>
  <si>
    <t>23.501: Traffic mapping information that disallows uplink packets</t>
  </si>
  <si>
    <t>23.502: Traffic mapping information that disallows uplink packets</t>
  </si>
  <si>
    <t>23.503: Traffic mapping information that disallows uplink packets</t>
  </si>
  <si>
    <t>23.501: Replacing PUI with GPSI</t>
  </si>
  <si>
    <t>23.502: Replacing PUI with GPSI</t>
  </si>
  <si>
    <t>23.502: Correction on PDU Session Establishment procedures</t>
  </si>
  <si>
    <t>23.502: Update PDU Session Modification procedures</t>
  </si>
  <si>
    <t>23.502: Correction on AF influence on traffic routing</t>
  </si>
  <si>
    <t>23.501: Clarification on enforcement of Application Detection</t>
  </si>
  <si>
    <t>23.503: Clarification on enforcement of Application Detection Control</t>
  </si>
  <si>
    <t>23.401: Clarification on Dual Connectivity with NR</t>
  </si>
  <si>
    <t>23.203: Clarification on Dual Connectivity with NR</t>
  </si>
  <si>
    <t>23.502: Update of handover cancel procedure</t>
  </si>
  <si>
    <t>23.501: Clarification of the interworking between 5G and GERAN/UTRAN/E-UTRAN when UE is in RRC-inactive state.</t>
  </si>
  <si>
    <t>23.501: Update of CM-CONNECTED state description considering RRC Inactive state</t>
  </si>
  <si>
    <t>23.502: Align the UE location presence status of LADN Session into Network Triggered Service Request procedure</t>
  </si>
  <si>
    <t>23.502: UE specific DRX parameter negotiaction between UE and AMF</t>
  </si>
  <si>
    <t>23.502: Clarification on Communication Pattern and Expected UE behaviour</t>
  </si>
  <si>
    <t>23.501: Funtionalities mapping between CAPIF and NEF architecture</t>
  </si>
  <si>
    <t>23.501: Clarification on the Location reporting procedure</t>
  </si>
  <si>
    <t>23.502: Alignment the timers inside UE when in RRC Inactive</t>
  </si>
  <si>
    <t>23.502: Clarification on the services for External Parameter Provisioning</t>
  </si>
  <si>
    <t>23.503: UE policies granularity and UE assistance for policy evaluation.</t>
  </si>
  <si>
    <t>23.502: UE assisted UE policies calculation in PCF</t>
  </si>
  <si>
    <t>23.501: CR Control of the Messages triggering Paging at AMF</t>
  </si>
  <si>
    <t>23.502: CR Control of the Messages triggering Paging at AMF</t>
  </si>
  <si>
    <t>23.501: CR Relation between the SSC mode the PDU type</t>
  </si>
  <si>
    <t>23.501: CR Network disable UE 5GC selection in case no roaming agreement</t>
  </si>
  <si>
    <t>23.502: Update 5GS and EPS handover procedures</t>
  </si>
  <si>
    <t>23.502: Correction on Secondary authorization/authentication procedure</t>
  </si>
  <si>
    <t>23.501: Adding CN sharing to network sharing</t>
  </si>
  <si>
    <t>Emergency Support/ Emergency Support using FB and UE behavior</t>
  </si>
  <si>
    <t>This contribution clarify emergency Support per TA per RAT and Emergency Support using fallback</t>
  </si>
  <si>
    <t>DRAFT Reply LS on session management congestion control</t>
  </si>
  <si>
    <t>Qualcomm Europe Inc.(France)</t>
  </si>
  <si>
    <t>LG Electronics, Nokia</t>
  </si>
  <si>
    <t>This paper proposes to document the PC5 based eV2X architecture reference model into TR 23.786.</t>
  </si>
  <si>
    <t>This paper proposes the key issue on I-SMF selection.</t>
  </si>
  <si>
    <t>23.501 Network-based EPS fallback without N26</t>
  </si>
  <si>
    <t>ZTE, Huawei</t>
  </si>
  <si>
    <t>23.502 RRC release with redirection for voice</t>
  </si>
  <si>
    <t>23.502 Clarification on the Emergency HO indication for EPS fallback</t>
  </si>
  <si>
    <t>23.502 clarification on the SM EPS bearer Contexts from the V-SMF</t>
  </si>
  <si>
    <t>This paper discusses relation between IMS and 5G slicing and proposes a key issue on this.</t>
  </si>
  <si>
    <t>Handling of Policy synchronization between UE and PCF using policy ID</t>
  </si>
  <si>
    <t>This paper proposes a way forward for policy sync between UE and PCF using policy ID.</t>
  </si>
  <si>
    <t>Paging failure for CE capable UEs after 2G/3G - &gt; 4G idle-mode mobility</t>
  </si>
  <si>
    <t>This paper proposes a solution to solve the issue of paging failure CE-capable UEs on idle-mode mobility from 2G/3G to 4G.</t>
  </si>
  <si>
    <t>This PCR proposes to modify key issue of 5.7 for Policy framework with the study of both use cases.</t>
  </si>
  <si>
    <t>Intel, NTT DOCOMO</t>
  </si>
  <si>
    <t>23.501: Emergency Support Indicator &amp; indication of Emergency Support using fallback</t>
  </si>
  <si>
    <t>23.502: PDU session ID in PDU session management procedure</t>
  </si>
  <si>
    <t>23.501: Clarification on including an additional GUTI in the Registration request for connected-mode mobility from EPC to 5GC in single-registration mode</t>
  </si>
  <si>
    <t>23.502: LADN PDU session deactivation in N2 HO procedure</t>
  </si>
  <si>
    <t>23.501: Network sharing for supporting RRC redirection procedure</t>
  </si>
  <si>
    <t>23.502: Clarification on 5G-GUTI in EPS to 5GS Mobility Registration Procedure using N26</t>
  </si>
  <si>
    <t>23.502: Adding missing text about UE policies related to Service Request including the List Of Allowed PDU Sessions</t>
  </si>
  <si>
    <t>23.501: SMF behaviour when UE is out of LADN service area</t>
  </si>
  <si>
    <t>23.502: SMF behaviour based on LADN notification</t>
  </si>
  <si>
    <t>23.502: Clarification on Internal Event Exposure</t>
  </si>
  <si>
    <t>23.501: Paging Policy Differentiation correction</t>
  </si>
  <si>
    <t>23.502: Paging Policy Differentiation correction</t>
  </si>
  <si>
    <t>23.786: PC5 based eV2X architecture reference model</t>
  </si>
  <si>
    <t>23.726: Key Issue on I-SMF selection</t>
  </si>
  <si>
    <t>23.502: Clarification on UP activation for non-3GPP PDU Session related to DL data</t>
  </si>
  <si>
    <t>23.502: Clarification and alignment on the intra-5G handover and inter-system handover.</t>
  </si>
  <si>
    <t>23.501: Clean up on the interworking without 26 indication</t>
  </si>
  <si>
    <t>23.502: Keeping EBI transfer alignment</t>
  </si>
  <si>
    <t>23.401: Transfer PDU session ID in the EPS</t>
  </si>
  <si>
    <t>23.502: Clarification on the EPS to 5GS Mobility without N26</t>
  </si>
  <si>
    <t>23.794: New key issue on the IMS and 5G slicing</t>
  </si>
  <si>
    <t>23.503: Policy ID definition and handling proposal to split UE policies in sections</t>
  </si>
  <si>
    <t>23.502: Including uplink aspects of UE policy signalling between UE and PCF</t>
  </si>
  <si>
    <t>23.716: Update for Key Issue 5.7-Policy</t>
  </si>
  <si>
    <t>23.401 CR3386: Paging failure for CE-capable UEs after 2G/3G to 4G idle-mode mobility</t>
  </si>
  <si>
    <t>23.501: Editorial corrections in clause 5.3.2.4 Support of a UE registered over both 3GPP and Non-3GPP access</t>
  </si>
  <si>
    <t>23.401 CR3387: Paging failure for CE-capable UEs after 2G/3G to 4G idle-mode mobility</t>
  </si>
  <si>
    <t>23.502: Updating Network Triggered Service Request to support selective re-activation of PDU session over non-3GPP access</t>
  </si>
  <si>
    <t>23.401 CR3388: Paging failure for CE-capable UEs after 2G/3G to 4G idle-mode mobility</t>
  </si>
  <si>
    <t>23.787: Key Issue - Management of encrypted traffic detection and verification information</t>
  </si>
  <si>
    <t>WITHDRAWN: Indication of UE support for Dual Connectivity with NR is provided by MME towards PCRF.</t>
  </si>
  <si>
    <t>WITHDRAWN: (related to NGA087)</t>
  </si>
  <si>
    <t>WITHDRAWN: Correct the cancelled monitoring event procedure in the network parameter configuration via SCEF. Decouple the procedures of Monitoring related procedure and network parameter configuration related procedure.</t>
  </si>
  <si>
    <t>WITHDRAWN: Proposes skeleton to TR 23.794 for FS_eIMS5G</t>
  </si>
  <si>
    <t>Reply LS on Paging failures for CE Capable UEs after 2G/3G - &gt; 4G idle-mode mobility</t>
  </si>
  <si>
    <t>Huawei, Hisilicon, Telstra</t>
  </si>
  <si>
    <t>This contribution proposes to revise the KI on policy for taking into account whether policy are provision via URSP or TR-069 or both</t>
  </si>
  <si>
    <t>This contribution proposes to add a KI on whether and how support ES</t>
  </si>
  <si>
    <t>This contribution proposes to add new KIs on LADN, SSC Modes and Location reporting.</t>
  </si>
  <si>
    <t>This contribution proposes to add new KIs Network Function Selection</t>
  </si>
  <si>
    <t>This contribution proposes to add a solution for KI#1 on NAS transport</t>
  </si>
  <si>
    <t>This LS proposes to inform BBF about the solution adopted for NAS transport in Access Network</t>
  </si>
  <si>
    <t>This contribution proposes to add definition and terminology and modify the text according to the new definitions.</t>
  </si>
  <si>
    <t>This contribution introduce the applicability of Access Type concept for 5RG connected to wireline AN</t>
  </si>
  <si>
    <t>This contribution proposes to solution for support of Handover for the scenario of 5RG and RG connected via wireline AN in KI5</t>
  </si>
  <si>
    <t>This contribution proposes revised the architecture definition introducing the element within the Access Network</t>
  </si>
  <si>
    <t>This contribution proposes to add PDU session procedure for 5RG connected via wireline AN.</t>
  </si>
  <si>
    <t>This contribution propose to clarify security Key issue for 5WWC</t>
  </si>
  <si>
    <t>This contribution propose to update the KI10 for 5WWC</t>
  </si>
  <si>
    <t>This contribution propose the key issue of IPTV for 5WWC</t>
  </si>
  <si>
    <t>Discussion on the Network triggered SR Procedure</t>
  </si>
  <si>
    <t>This contribution give a discussion relates to the LS received from CT WG1 on '5G service request procedure'</t>
  </si>
  <si>
    <t>LS Reply to CT WG1 to response the issue of 5G service request procedure</t>
  </si>
  <si>
    <t>Discussion on the LS sent by SA WG3</t>
  </si>
  <si>
    <t>LS Reply to CT WG1 to response the issue of UP security policy</t>
  </si>
  <si>
    <t>Discussion on MT SMS domain selection by SMSF for clarification</t>
  </si>
  <si>
    <t>This paper discusses MT SMS domain selection by SMSF for clarification.</t>
  </si>
  <si>
    <t>23.204</t>
  </si>
  <si>
    <t>The pCR adds a new aspect to the key issue on QoS support in 5WWC: how to combine/interwork the policies for both the RG and the UE behind RG.</t>
  </si>
  <si>
    <t>Proposal of Sequence Number Marking in the User Plane Function</t>
  </si>
  <si>
    <t>It is proposed to marking user plane packet with sequence number in the packet header by user plane function.</t>
  </si>
  <si>
    <t>In this contribution, it is proposed a new key issue to study the SMF and UPF insert or relocation due to UE mobility.</t>
  </si>
  <si>
    <t>In this contribution, it is proposed a new key issue to study encrypted data verification.</t>
  </si>
  <si>
    <t>23.716: Update KI #7 on Policy</t>
  </si>
  <si>
    <t>23.716: New KI on Emergency Service support</t>
  </si>
  <si>
    <t>23.716: New KI on LADN, SSC Mode, Location Reporting</t>
  </si>
  <si>
    <t>23.716: New KI on Network Function selection</t>
  </si>
  <si>
    <t>23.716: Solution for KI#1 on NAS transport</t>
  </si>
  <si>
    <t>23.716: Definition and terminology</t>
  </si>
  <si>
    <t>23.716: Access Type definition</t>
  </si>
  <si>
    <t>23.716: KI5: handover solution for wireline AN</t>
  </si>
  <si>
    <t>23.716: Architecture solution revision</t>
  </si>
  <si>
    <t>23.716: KI5: PDU session procedures</t>
  </si>
  <si>
    <t>23.716: Update KI #3 on Security</t>
  </si>
  <si>
    <t>23.716: Revision on KI10 ATSSS in Hybrid Access</t>
  </si>
  <si>
    <t>23.716: Key issue for IPTV Support</t>
  </si>
  <si>
    <t>23.501: Clarification on emergency services for non-3GPP access</t>
  </si>
  <si>
    <t>23.502: Revision on Service Request procedure</t>
  </si>
  <si>
    <t>23.501: Alighment with TS23.502 on Service Request procedure</t>
  </si>
  <si>
    <t>23.501: Clarification on location reporting for LADN in RRC Inactive clause 5.3.3.2.5</t>
  </si>
  <si>
    <t>23.502: Location reporting procedure for LADN in RRC Inactive state - TS 23.502</t>
  </si>
  <si>
    <t>23.501: Clarification on MT SMS domain selection by SMSF</t>
  </si>
  <si>
    <t>23.502: Clarification on MT SMS domain selection by SMSF</t>
  </si>
  <si>
    <t>23.716: QoS interworking for an RG and a UE behind the RG</t>
  </si>
  <si>
    <t>23.501: Update on Traffic Detection Information</t>
  </si>
  <si>
    <t>23.501: Proposal of Specifying Packet Detection Rule</t>
  </si>
  <si>
    <t>23.501: Proposal of Sequence Number Marking in the User Plane Function</t>
  </si>
  <si>
    <t>23.501: Clarification on UDM service consumption order of UECM and SDM</t>
  </si>
  <si>
    <t>23.726: Key Issue Proposal: SMF and UPF Insert/Relocation due to UE Mobility</t>
  </si>
  <si>
    <t>23.787: Key Issue Proposal: Encrypted Traffic Verification</t>
  </si>
  <si>
    <t>23.502: Establishment Cause for Non-3GPP Access</t>
  </si>
  <si>
    <t>23.204 CR0109: MT SMS domain selection by IP-SM-GW</t>
  </si>
  <si>
    <t>23.214 CR0063: Correction of SDF Filter Description in PDR Table</t>
  </si>
  <si>
    <t>23.214 CR0064: Correction of SDF Filter Description in PDR Table</t>
  </si>
  <si>
    <t>Sony, Ericsson, Huawei, HiSilicon, Intel</t>
  </si>
  <si>
    <t>This paper discusses an FS_CIoT_5G Key Issue on Power Savings Functions</t>
  </si>
  <si>
    <t>This paper proposes adding an architecture assumption that the different IMS service can be provided on different slice simultaneously</t>
  </si>
  <si>
    <t>This contribution proposes to clarify the scenarios in Multi-access PDU sessions in TR 23.793.</t>
  </si>
  <si>
    <t>Abstract of the contribution: This contribution proposes to update to KI#5 for Mobility Management in TR 23.716.</t>
  </si>
  <si>
    <t>MONTE</t>
  </si>
  <si>
    <t>CIoT, TEI15</t>
  </si>
  <si>
    <t>Non-roaming Architecture for Network Exposure Function in reference point representation</t>
  </si>
  <si>
    <t>This paper proposes to introduce Non-roaming Architecture for Network Exposure Function in reference point representation.</t>
  </si>
  <si>
    <t>This contribution proposes a key issue on customizing mobility management based on NWDA output.</t>
  </si>
  <si>
    <t>FS_CIoT_Ext, NB_IOTenh-Core</t>
  </si>
  <si>
    <t>Reply LS to explain that EC Restricted parameter is included in S1 PAGING alreary in Rel-14.</t>
  </si>
  <si>
    <t>Discussion on EPC to 5GC interworking</t>
  </si>
  <si>
    <t>This contribution discuss an open issue for mobility from EPC to 5GC and provide a solution to address it. It is proposed that 1) for IDLE mode mobility from EPC to 5GC, the AMF selects a default V-SMF.2) Remove the PDU Session ID and the S-NSSAI from the Registration Request message; 3) SMF+PGW-C returns the S-NSSAI to AMF so the AMF can know the S-NSSAI of the PDU session</t>
  </si>
  <si>
    <t>Nokia, Nokia Shanghai Bell, NextNav</t>
  </si>
  <si>
    <t>23.032</t>
  </si>
  <si>
    <t>5GS_Ph1, NAPS, CAPIF</t>
  </si>
  <si>
    <t>Qualcomm Incorporated, Convida Wireless LLC</t>
  </si>
  <si>
    <t>Discussion - Clarify policy update from PCF</t>
  </si>
  <si>
    <t>This contribution discuss the issue of session management policy modification procedure.</t>
  </si>
  <si>
    <t>Gap analysis for URLLC services in 5GC</t>
  </si>
  <si>
    <t>This discussion try to give a gap analysis on URLLC services in 5GC.</t>
  </si>
  <si>
    <t>Huawei, China Telecom, CATR, Telecom Italia, InterDigital, CATT, China Mobile, China Unicom, HiSilicon, III</t>
  </si>
  <si>
    <t>This new SID proposal proposes a SI for enhancement of URLLC supporting in 5G</t>
  </si>
  <si>
    <t>Integration of northbound APIs with CAPIF</t>
  </si>
  <si>
    <t>Network identifier issues for E-UTRA connected to EPC and 5GC</t>
  </si>
  <si>
    <t>LTE_5GCN_connect, NR_newRAT-Core</t>
  </si>
  <si>
    <t>This contribution proposes the architecture principles for trusted non-3GPP access.</t>
  </si>
  <si>
    <t>This contribution proposes to solve the question of whether a non-IP session type PDU session can take advantage of the multi-access PDU session feature in key issue #5.</t>
  </si>
  <si>
    <t>Structuring the work for Objectives 1-3</t>
  </si>
  <si>
    <t>Documenting key issues, architectural requirements and potential baselines</t>
  </si>
  <si>
    <t>Propose TR Skelton for enhanced location services.</t>
  </si>
  <si>
    <t>Propose TR Scope for enhanced location services.</t>
  </si>
  <si>
    <t>Propose Archtecture Assmuption for enhanced Location services.</t>
  </si>
  <si>
    <t>Propose Archtecture Requirements for enhanced Location services.</t>
  </si>
  <si>
    <t>Adding some TR/TS reference</t>
  </si>
  <si>
    <t>Define a Key issue X: Indentify New Functionality and Distributions</t>
  </si>
  <si>
    <t>23.501: Corrections to Combined N3IWF/ePDG Selection</t>
  </si>
  <si>
    <t>23.724: KI - Power Saving Functions</t>
  </si>
  <si>
    <t>23.794: Adding architecture assumption on multiple slicing</t>
  </si>
  <si>
    <t>23.502: Clarification on Network data analytics procedure</t>
  </si>
  <si>
    <t>23.502: UE providing assistance information for UE Policy decision and delivery</t>
  </si>
  <si>
    <t>23.503: UE providing assistance information for UE Policy decision &amp; delivery</t>
  </si>
  <si>
    <t>23.793: Update to KI#5: Multi-access PDU sessions (untrusted access)</t>
  </si>
  <si>
    <t>23.716: Clarify of Key issue #5: Mobility management</t>
  </si>
  <si>
    <t>23.502: UE context removal in UDM during deregistration procedure</t>
  </si>
  <si>
    <t>23.502: Removal of Nudm_UECM_DeregistrationNotification ACK message</t>
  </si>
  <si>
    <t>23.502: UE context retrival to select a proper SMF during handover b/w 3GPP and non-3GPP</t>
  </si>
  <si>
    <t>23.502: Service Request procedure corrections</t>
  </si>
  <si>
    <t>23.502: Non-geographically assigned GUAMI delivery in RRC for for AMF selection</t>
  </si>
  <si>
    <t>23.791: Key issue on customized mobility management</t>
  </si>
  <si>
    <t>23.502: Correction of Npcf_BDTPolicyControl (background data transfer)</t>
  </si>
  <si>
    <t>23.502: Service Request procedure and near-simultaneous multiple PDN activation</t>
  </si>
  <si>
    <t>23.502: Slicing handling for EPS to 5GS Mobility without N26</t>
  </si>
  <si>
    <t>23.501: Removal redundant text in Registration procedure</t>
  </si>
  <si>
    <t>23.502: Sending EBI to the NG-RAN</t>
  </si>
  <si>
    <t>23.502: Correction on the usage of ARP during EBI allocation procedure</t>
  </si>
  <si>
    <t>23.502: Clarification on keeping NAS signaling connection</t>
  </si>
  <si>
    <t>23.502: Indirect data forwarding in home routed roaming case</t>
  </si>
  <si>
    <t>23.502: Interaction between SMF and UPF during the inter-system change</t>
  </si>
  <si>
    <t>23.503: 503 NSSP clarification</t>
  </si>
  <si>
    <t>23.501: Non-roaming Architecture for Network Exposure Function in reference point representation</t>
  </si>
  <si>
    <t>23.502: Update to BSF operations</t>
  </si>
  <si>
    <t>23.501: Location information needed for UPF selection</t>
  </si>
  <si>
    <t>23.502: Update Network Triggered Service Request Procedure</t>
  </si>
  <si>
    <t>23.716: Architecture principles for trusted non-3GPP access</t>
  </si>
  <si>
    <t>23.793: Multi-access PDU session support for Non-IP type PDU sessions</t>
  </si>
  <si>
    <t>23.501: Use of identifiers for mobility between GERAN/UTRAN and 5GS</t>
  </si>
  <si>
    <t>23.731: Architecture Assumption for eLCS</t>
  </si>
  <si>
    <t>23.731: Architecture Requirements for eLCS</t>
  </si>
  <si>
    <t>23.731: Add Reference TR/TS into the TR23.731</t>
  </si>
  <si>
    <t>23.731: Key Issue X: Indentify New Functionality and Distributions</t>
  </si>
  <si>
    <t>23.724: Key Issue on Inter RAT idle mode mobility to/from NB-IoT</t>
  </si>
  <si>
    <t>23.724: Key Issue on Group communication and messaging</t>
  </si>
  <si>
    <t>23.501: Correcting erroneous indication name for interworking without N26</t>
  </si>
  <si>
    <t>23.501: Clarifications on Network Slicing aspects</t>
  </si>
  <si>
    <t>23.502: Updates of NSSF Services</t>
  </si>
  <si>
    <t>23.502: Removing EN for the UE Requested PDU Session Establishment procedure</t>
  </si>
  <si>
    <t>23.502: Clean up FFSs in 4.11.1.2.2</t>
  </si>
  <si>
    <t>23.502: Mobility from EPC to 5GC</t>
  </si>
  <si>
    <t>23.502: Alignment of Namf_MT_EnableUEReachability service operation</t>
  </si>
  <si>
    <t>23.502: Clarification on PCF ID during AMF relocation</t>
  </si>
  <si>
    <t>23.501: Slicing support for roaming</t>
  </si>
  <si>
    <t>23.501: Update Roaming reference architectures</t>
  </si>
  <si>
    <t>23.501: Clarify NSSF discovery</t>
  </si>
  <si>
    <t>23.501: Align the terms of mapping of Requested NSSAI and Configured NSSAI for the HPLMN</t>
  </si>
  <si>
    <t>23.502: Update Registration and registration with AMF re-allocation</t>
  </si>
  <si>
    <t>23.502: Update SMF selection</t>
  </si>
  <si>
    <t>23.501: Add UNKNOWN status to UE location change</t>
  </si>
  <si>
    <t>23.502: Generalize exposure of Mobility Events from AMF</t>
  </si>
  <si>
    <t>23.501: Clarification on editor's note related with LADN</t>
  </si>
  <si>
    <t>23.502: Operation type in Nsmf_PDUSession_UpdateSMContext Request</t>
  </si>
  <si>
    <t>23.502: Rejection of PDU session establishment when authentication or authorization fails</t>
  </si>
  <si>
    <t>23.502: Clarify policy update procedures</t>
  </si>
  <si>
    <t>23.503: Add LADN indicator to DNN selection policy</t>
  </si>
  <si>
    <t>23.502: Update Paging Policy Differentiation in Network triggered Service Request procedure</t>
  </si>
  <si>
    <t>23.502: Clarification for Area of validity in NW triggered SR procedure</t>
  </si>
  <si>
    <t>23.502: Update Handover procedures in clause 4.11.1.2</t>
  </si>
  <si>
    <t>23.401 CR3389: Transfer PDU session ID in the EPS</t>
  </si>
  <si>
    <t>23.682 CR0379: SMS reachability monitoring correction</t>
  </si>
  <si>
    <t>23.682 CR0380: SMS reachability monitoring correction</t>
  </si>
  <si>
    <t>23.682 CR0381: SMS reachability monitoring correction</t>
  </si>
  <si>
    <t>23.401 CR3390: CIoT Attach correction</t>
  </si>
  <si>
    <t>23.401 CR3392: MME re-negotiation of specific APN</t>
  </si>
  <si>
    <t>23.682 CR0382: Supporting Common API framework for SCEF</t>
  </si>
  <si>
    <t>23.501: 23 501: Update Paging Policy Differentiation</t>
  </si>
  <si>
    <t>23.060 CR2035: Use of identifiers for mobility between GERAN/UTRAN and 5GS</t>
  </si>
  <si>
    <t>23.731: TR Scope for eLCS</t>
  </si>
  <si>
    <t>23.731: TR Skelton for eLCS</t>
  </si>
  <si>
    <t>23.724: TR skeleton</t>
  </si>
  <si>
    <t>23.724: TR Scope</t>
  </si>
  <si>
    <t>This contribution proposes a key issue of P-CSCF supporting N5 and legacy Rx simultaneously.</t>
  </si>
  <si>
    <t>This contribution proposes a key issue of P-CSCF discovery enhancement for UE to access multiple IMS network via a single 5GS network slice.</t>
  </si>
  <si>
    <t>Plan of work for INOBEAR</t>
  </si>
  <si>
    <t>Outline of expected work plan for INOBEAR</t>
  </si>
  <si>
    <t>Samsung Electronics Polska</t>
  </si>
  <si>
    <t>This contribution for the FS_CIoT_5G study item proposes a key issue for non3gpp access support</t>
  </si>
  <si>
    <t>LS from RAN WG3: LS on Paging in case of Enhanced Coverage Restriction</t>
  </si>
  <si>
    <t>RAN WG3 (R3-175078)</t>
  </si>
  <si>
    <t>In the scope of SA WG2's feature 'Authorization of use of Coverage Enhancement' (TS 23.401 CR#3135r4), RAN WG3 introduced the Enhanced Coverage Restricted IE to S1AP messages for connected mode (TS 36.413 CR#1506). It is RAN WG3's understanding that if the UE is CE restricted, the eNB should not page the UE in MPDCCH. In order to convey the restriction information from the MME to the eNB during paging, it seems that SA WG2 foresaw a different approach based on presence of Information for Enhanced Coverage. However, according to RAN WG3's specification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RAN WG3 would like to confirm with SA WG2, if SA WG2</t>
  </si>
  <si>
    <t>Hakon Helmers</t>
  </si>
  <si>
    <t>23.502: EPS bearer ID allocation update</t>
  </si>
  <si>
    <t>23.501: Clarification on NAS level congestion control</t>
  </si>
  <si>
    <t>23.502: Rejecting Service Request for UP reactivation</t>
  </si>
  <si>
    <t>23.794: Key issue of P-CSCF supporting N5 and legacy Rx simultaneously</t>
  </si>
  <si>
    <t>23.794: Key issue of P-CSCF discovery for UE accessing to multiple IMS network via a network slice</t>
  </si>
  <si>
    <t>23.502: Update on UE context in AMF to support T-ADS query</t>
  </si>
  <si>
    <t>23.501: Clarifying conditions for UE to enter CM-IDLE</t>
  </si>
  <si>
    <t>23.501: Clarification on UE specific DRX parameter from old AMF to new AMF</t>
  </si>
  <si>
    <t>23.502: Multiple request of Location Reporting for Area of Interest</t>
  </si>
  <si>
    <t>23.501: Management of service area restriction</t>
  </si>
  <si>
    <t>23.724: Key Issue on non3gpp access support</t>
  </si>
  <si>
    <t>23.502: UE Context Retrieval for dual registration mode</t>
  </si>
  <si>
    <t>23.502: Request Type in PDN connectivity request for SRM interworking</t>
  </si>
  <si>
    <t>23.739: Scope</t>
  </si>
  <si>
    <t>23.739: Key Issues</t>
  </si>
  <si>
    <t>23:502: Removing the editor's note in 4.3.2.2.2 on S-NSSAI of slice roaming in PDU session establishment</t>
  </si>
  <si>
    <t>23.739: Architecture Requirements, Assumptions, and Baseline</t>
  </si>
  <si>
    <t>23.401 CR3379: Selection of MME for a UE supporting NR</t>
  </si>
  <si>
    <t>NTT DOCOMO, LG Electronics</t>
  </si>
  <si>
    <t>Finding the H-SMF address in AMF when the UE moves from EPC</t>
  </si>
  <si>
    <t>This paper identifies a possible issue with current interworking procedures for what concern determining the SMF address during mobility from EPC to 5GC. Current specifications assume that the SMF address (IP address or FQDN) is the same as the PGW-C address in EPC. This assumption may not hold.</t>
  </si>
  <si>
    <t>Rel-16 timeline and work</t>
  </si>
  <si>
    <t>Susana Sabater</t>
  </si>
  <si>
    <t>Discussing the interworking of core networks in roaming scenarios</t>
  </si>
  <si>
    <t>23.716: Modifying the Key Issue #7 Policy</t>
  </si>
  <si>
    <t>This proposal aims to modify the key issue #7 policy to study the feasibility for PCF to support the policy of wireline network.</t>
  </si>
  <si>
    <t>T-ADS with dual registered UE, discussion</t>
  </si>
  <si>
    <t>In SA WG2#124 it was recognized that there are issues with handling T-ADS query for dual registered UE. In general the issue is to keep IMS updated on access change when the UE is dual registered. This paper compares a CN-based solution and a UE-based solution and concludes that CN based solution is preferable.</t>
  </si>
  <si>
    <t>This paper proposes a key issue related to IMS enhancements for 5GC network slicing</t>
  </si>
  <si>
    <t>System level solution aspects for Ultra Reliability</t>
  </si>
  <si>
    <t>The aim of this document is to address 2 issues: 1) Highlight the need for system-wide consideration when developing the needed specifications for URLLC in 3GPP. 2) To show a possible way forward for 3GPP to solve Ultra Reliability.</t>
  </si>
  <si>
    <t>Taka Yoshizawa</t>
  </si>
  <si>
    <t>EPC support for Mobility with Low Latency Communication</t>
  </si>
  <si>
    <t>Unmodified SA WG2 agreed WID as in S2-175934. Submitted for information, e.g. to aid discussion of draft Scope statement of the TR</t>
  </si>
  <si>
    <t>Handling of Allowed NSSAI for more than one Access Type</t>
  </si>
  <si>
    <t>Suggests inclusion of KI which is related to the UPF controlled by multiple SMFs.</t>
  </si>
  <si>
    <t>This contribution proposes a solution for initial RLOS access targeting to resolve Key Issues EPC-1 and EPC-2.</t>
  </si>
  <si>
    <t>Discussion on Access and Congestion Control</t>
  </si>
  <si>
    <t>Toni Dimitrovski</t>
  </si>
  <si>
    <t>Proposes high-level solution proposals for routing of IMS traffic via a localized UPF.</t>
  </si>
  <si>
    <t>23.501: Complete of IMS Emergency support in 5G including slice and local numbers</t>
  </si>
  <si>
    <t>23.502: Corrections to the Inter-system mobility procedures</t>
  </si>
  <si>
    <t>23.501: Correction in clause 5.15.5.3 Establishing a PDU Session in a Network Slice</t>
  </si>
  <si>
    <t>23.501: References to access stratum procedures for EPS-5GS interworking</t>
  </si>
  <si>
    <t>23.501: Draft CR 23.501 Correction to handling of S-NSSAI mapping information</t>
  </si>
  <si>
    <t>23.794: New Key Issue: IMS enhancements for 5GC network slicing</t>
  </si>
  <si>
    <t>23.501: 5G-GUTI, 5G-S-TMSI definition and mapping rules</t>
  </si>
  <si>
    <t>23.502: LADN service area and SMF</t>
  </si>
  <si>
    <t>23.501: Handling of Allowed NSSAI for more than one Access Type</t>
  </si>
  <si>
    <t>23.502: Correction of UDR usage in specific Service related procedures</t>
  </si>
  <si>
    <t>23.501: Aligning clause 4.3.2.2.3.1 with TS 23.501 with regards to the absence concept of 5GC not supporting slicing</t>
  </si>
  <si>
    <t>23.502: Correction of UDR usage in policy related procedures</t>
  </si>
  <si>
    <t>23.715: Solution for initial RLOS access</t>
  </si>
  <si>
    <t>23.794: High-level solution proposals for routing of IMS traffic via a localised UPF</t>
  </si>
  <si>
    <t>23.726: KI-Study UPF capabilities to be controlled by multiple UPFs</t>
  </si>
  <si>
    <t>23.228 CR1187: Clarification on additional IP address</t>
  </si>
  <si>
    <t>23.401 CR3393: Clarification on notify message in the mobility procedure from EPS to 5GS without N26 interface</t>
  </si>
  <si>
    <t>This contribution proposes UE requested Multi-access PDU session Establishment procedure.</t>
  </si>
  <si>
    <t>2.0.0</t>
  </si>
  <si>
    <t>This contribution provides correction in Xn based handover procedure pertaining to UE location mentioned in step 2.</t>
  </si>
  <si>
    <t>Enhancements to Service Based Architecture</t>
  </si>
  <si>
    <t>23.502: QoS clarifications for EPC interworking</t>
  </si>
  <si>
    <t>23.501: EPS Interworking: 5G-S-TMSI derivation and context retrieval</t>
  </si>
  <si>
    <t>23.501: Additional text in 5.6.7</t>
  </si>
  <si>
    <t>23.793: UE Requested Multi-access PDU Session Establishment</t>
  </si>
  <si>
    <t>23.502: Correction for UE location in Xn based HO procedure</t>
  </si>
  <si>
    <t/>
  </si>
  <si>
    <t>WITHDRAWN: Emergency support further clarifications</t>
  </si>
  <si>
    <t>WITHDRAWN: This contribution proposes a key issue to study solutions to power saving</t>
  </si>
  <si>
    <t>WITHDRAWN: This contribution makes some update on the CM-CONNECTED state description in section 5.3.3 considering RRC Inactive state</t>
  </si>
  <si>
    <t>WITHDRAWN: The current location reporting procedure for the type of 'area of interest' when UE is in RRC Inactive or CM-CONNECTED status is not clear. This CR aims at clarifying this problem.</t>
  </si>
  <si>
    <t>WITHDRAWN: Clarify that if a PDN connection cannot be handover to 5G, the AMF request the SMF+PGW-C serving PDN connection to release the resource.</t>
  </si>
  <si>
    <t>WITHDRAWN: UE provides PDU session ID in the Attach and UE requested PDN connectivity procedure</t>
  </si>
  <si>
    <t>Revised in S2-180615. WITHDRAWN</t>
  </si>
  <si>
    <t>Revised in S2-180658</t>
  </si>
  <si>
    <t>Summary of change: SMF invoke Nudm_SDM_Unsubscribe and Nudm_UECM_Deregistration service operations at Step 5 for the UDM to remove the corresponding subscription and UE context.</t>
  </si>
  <si>
    <t>Revised in S2-180660</t>
  </si>
  <si>
    <t>Summary of change: 1. Nudm_UECM_DeregistrationNotification ACK is removed from the step 3. 2. Step 4 box is extended to the UDM side.</t>
  </si>
  <si>
    <t>Revised in S2-180684</t>
  </si>
  <si>
    <t>Summary of change: During handover when the AMF does not know the PDU Session ID to handover, it retrieve the PDU Session Info from the UDM, using Nudm_UECM_Get.</t>
  </si>
  <si>
    <t>Revised in S2-180686</t>
  </si>
  <si>
    <t>Summary of change: In idle mode mobility from EPC to 5GC, it is proposed that when the UE has a native 5G-GUTI only if the 5G-GUTI is geo-graphically assigned, its GUAMI part is included in the RRC message.</t>
  </si>
  <si>
    <t>WITHDRAWN: Make consistent how to provision from NEF of policy requirements that apply to multiple UE and hence to multiple PCF</t>
  </si>
  <si>
    <t>Ericsson, Charter Communications</t>
  </si>
  <si>
    <t>Ericsson, Qualcomm Inc.</t>
  </si>
  <si>
    <t>Ericsson, KDDI, AT&amp;T</t>
  </si>
  <si>
    <t>Ericsson, CATT, Convida Wireless, Samsung</t>
  </si>
  <si>
    <t>WITHDRAWN: Defines a new service for PCF -initiated SMpolicy Update triggered by Npcf_Policy Authorization Create/Update Services</t>
  </si>
  <si>
    <t>WITHDRAWN: Modify the definition of Session Continulity to support mobility between 5GS and EPS.</t>
  </si>
  <si>
    <t>WITHDRAWN: Clarify an indication which indicates that the PDU session supports IP address preservation should be send to UE for the without N26 interface scenrio.</t>
  </si>
  <si>
    <t>WITHDRAWN: AMF includes Request Reference ID in the Location Report Control message to identify the request for the area of interest.</t>
  </si>
  <si>
    <t>WITHDRAWN: WITHDRAWN: This contribution for the FS_CIoT_5G study item proposes a key issue for non3gpp access support</t>
  </si>
  <si>
    <t>WITHDRAWN WITHDRAWN</t>
  </si>
  <si>
    <t>Telecom Italia, ZTE, Oracle, NTT DOCOMO</t>
  </si>
  <si>
    <t>KDDI, Convida Wireless LLC, TOYOTA ITC, Huawei</t>
  </si>
  <si>
    <t>KDDI, China Unicom</t>
  </si>
  <si>
    <t>ZTE, Oracle, Telecom Italia, ETRI, NTT DoCoMo, Nokia, Nokia Shanghai Bell</t>
  </si>
  <si>
    <t>ZTE TX Inc., Oracle, Telecom Italia, ETRI, NTT DoCoMo</t>
  </si>
  <si>
    <t>China Telecom,Huawei</t>
  </si>
  <si>
    <t>Cisco Systems, Inc</t>
  </si>
  <si>
    <t>Huawei, HiSillicon</t>
  </si>
  <si>
    <t>Oracle, ZTE, Ericsson?, Sandvine</t>
  </si>
  <si>
    <t>Oracle, ZTE, Ericsson? ,Sandvine</t>
  </si>
  <si>
    <t>Qualcomm incorporated</t>
  </si>
  <si>
    <t>China Mobile, CATT</t>
  </si>
  <si>
    <t>Sony, InterDigital Inc., NEC, Intel</t>
  </si>
  <si>
    <t>Huawei, HiSilcon, ZTE, China Unicom, OPPO, CATR, Qualcomm Incorporated, China Telecom, CATT, vivo, China Mobile?</t>
  </si>
  <si>
    <t>Huawei, HiSilicon, InterDigital Inc, AT&amp;T, Convida, Intel, Motorola Mobility, Lenovo</t>
  </si>
  <si>
    <t>Huawei, HiSilicon, Intel, AT&amp;T</t>
  </si>
  <si>
    <t>MediaTek Inc., Nokia, Nokia Shanghai Bell, Intel</t>
  </si>
  <si>
    <t>OPPO. China Unicom</t>
  </si>
  <si>
    <t>Orange, Telecom Italia, AT&amp;T</t>
  </si>
  <si>
    <t>ORANGE</t>
  </si>
  <si>
    <t>LG Electronics, Huawei</t>
  </si>
  <si>
    <t>Comtech Telecommunications Incorporated, AT&amp;T, Cisco, Qualcomm</t>
  </si>
  <si>
    <t>ZTE, Huwei</t>
  </si>
  <si>
    <t>Qualcomm Inc</t>
  </si>
  <si>
    <t>Huawei, HiSilicon, Telstra</t>
  </si>
  <si>
    <t>Qualcomm Inc., Convida Wireless LLC, Huawei, HiSilicon, Verizon Wireless</t>
  </si>
  <si>
    <t>KPN</t>
  </si>
  <si>
    <t>Deutsche Telekom, China Mobile, AT&amp;T, NTT Docomo, Sprint, Vodafone</t>
  </si>
  <si>
    <t>Nokia, Nokia Shanghai Bell, Cisco, Verizon?, Deutsche Telecom?</t>
  </si>
  <si>
    <t>Summary of change: . - 5.6.10.1: add information the UE may exchange (via PCO) with the SMF during the lifetime of a PDU session</t>
  </si>
  <si>
    <t>Summary of change: The SEAF functionality described in TS 33.501 [29] is supported by the AMF</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</si>
  <si>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t>
  </si>
  <si>
    <t>Summary of change: 1. in § 4.3.1, the V-SMF needs to handle the PDU Type (based on the SA WG2 agreement in Reno); It also needs to handle UE addressing information (allocated IPv4 address, interface identifier) for legal reasons + Wording clarification: 'Information that is not visible to the V-SMF' refers to information that the V-SMF is to relay between N1 and N16 (and that it may store in CDR) but that the V-SMF is not assumed to process otherwise. 2. in § 4.3.2.3 and 5.2.8.2.3: clarify the HR case for DN authentication / authorization of the UE 3.  § 4.3.2.2.1 Step14, §4.3.3.2 step 7a: In case the (R)AN rejects QFI(s) the SMF is responsible of updating the QoS rules in the UE accordingly; in case of HR roaming it is the H-SMF that is responsible of updating the QoS rules in the UE as the impossibility to set-up some QFI(s) may have impacts on QoS rules of other QFI; when RAN rejects some QFI(s), this rejection has to be propagated to H-SMF (not possible with current Call flow) + corresponding impacts to § 5.2.8.2.3  4. § 4.3.2.2.2 step4: The V-SMF selects a UPF in VPLMN; add: 'For this purpose, in roaming case, the V-SMF takes the V-S-NSSAI into account'.</t>
  </si>
  <si>
    <t>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</si>
  <si>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Summary of change: Clarifies that TAU message is only included in Registration Request in case of idle mode mobility. Also reorganizes the text to clearly separate idle mode related aspects from aspects of the registration request that apply to both idle and connected mode.</t>
  </si>
  <si>
    <t>Summary of change: - Updated labels in figures 4.3.2.2.3.2-1, 4.3.2.2.3.3-1 and 4.3.2.2.3.3-2 with the correct service operation names, where the notation 'operation_name|xxx' indicates the intended service operation and its actual semantics. - Updated the text below the figures 4.3.2.2.3.2-1, 4.3.2.2.3.3-1 and 4.3.2.2.3.3-2 with the correct service operation names (same notation as in the figures). - Added missing parameters. - Added text to steps in 3(A) and 3(B) of Option 2 to align with steps 7-8 of Option 1 for SMF selection. - Removed steps in 3(C) of Option 2 for SMF selection. - Minor editorial changes</t>
  </si>
  <si>
    <t>Summary of change: - Fixed the optionallity of the Mapping Of Requested NSSAI in clause 4.2.2.2.2. - Updated labels in figure 4.2.2.2.3-1 with the correct service operation names, where the notation 'operation_name|xxx' indicates the intended service operation and its actual semantics. - Updated the text below the figure 4.2.2.2.3-1 with the correct service operation names (same notation as in the figure). - Fixed the misaligment between clauses 4.2.2.2.3 and 5.2.16.2.1 adding the indication if a Subscribed S-NSSAI is marked as default S-NSSAI and a reference clause 5.2.16.2.1 for other input parameters not mentioned here.</t>
  </si>
  <si>
    <t>Summary of change: - Fixed the misaligment between clauses 4.2.2.2.3, 4.3.2.2.3, 4.17.5, 5.2.7.3 and 5.2.16. - Resolved the Editor's note on NRF as NSSF consumer. - Minor editorial change.</t>
  </si>
  <si>
    <t>Summary of change: Update of NEF service for background data transfer. Re-wrote the interaction between the NEF and AF as a service.</t>
  </si>
  <si>
    <t>Summary of change: Update of NEF service for PFD management. Re-wrote the interaction between the NEF and AF as a service. Added the Transaction Reference ID for T8 interface.</t>
  </si>
  <si>
    <t>Summary of change: Clarifyed that storage of binding information in UDR should be optional for BSF.</t>
  </si>
  <si>
    <t>Summary of change: In sub-clause 5.17.1.1, NOTE1 is removed to avoid a misleading statement that a UE shall always select the 5GC NAS procedure when camping on a E-UTRA cell connected to 5GC.</t>
  </si>
  <si>
    <t>Summary of change: Adding the network analytics architecture in clause 6.2.9 and moving NWDAF description into 23.501.</t>
  </si>
  <si>
    <t>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</si>
  <si>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Summary of change: Moving NWDAF to 23.501. Include NWDAF in the LBO architecture. Define the feature for policy control using analytics.</t>
  </si>
  <si>
    <t>Summary of change: Update clause 5.22 to indicate that the service layer can provide instructions on how to perform pre-emption of media flows when no resources are available.</t>
  </si>
  <si>
    <t>Summary of change: PCF functional description of resource reservation for service sharing priority is updated to align with the functional description of this feature in TS 23.203.</t>
  </si>
  <si>
    <t>Summary of change: Add the Ms reference point to 23.002</t>
  </si>
  <si>
    <t>Summary of change: Consolidate steps 4 and 5 in step 3 to match the corresponding figure</t>
  </si>
  <si>
    <t>Summary of change: Make the text flexible enough to deal with various accesses</t>
  </si>
  <si>
    <t>Summary of change: Update the processsing of Location Update procedure during mobility from 5GS to EPS as described above.</t>
  </si>
  <si>
    <t>Summary of change: Remove the MME inclusion of the Single-Registration-Indication when Update Location is sent to HSS +UDM. Update the processsing of Location Update procedure during mobility from 5GS to EPS accordingly and as described above.</t>
  </si>
  <si>
    <t>Summary of change: The following changes are done:  - Reqistration Request/Accept used as NAS message names for Registration procedure  - Figure 4.2.3.2-1: NAS: Service Request changed to Service Request in step 1 and 2.  - Service Request used as NAS message name for Service Request procedure.  - Changed format of underlined text  - Some N11 message still not explicitly mentioned.  - RAN changed to NG-RAN or (R)AN - Figure 4.3.5.7-1: RAN changed to (R)AN - Figure 4.12.8-1 RAN changed to NG-RAN - Except for e.g. Master and Secondary RAN Nodes  - Use CN Tunnel Info and AN Tunnel Info as Ies for N3 tunnel information  - Remove misplaced heading in EN.  - Corrected editorial issue in title of clause 4.16.2.1.  - Figure 4.3.2.2.1-1: Namf changed to Nsmf in steps 3a and 5.  - Some corrections of a SMF to an SMF, and an UPF to a UPF.</t>
  </si>
  <si>
    <t>Summary of change: The following ENs are resolved: Editor's note: Aspects related to dual registration in 3GPP and non-3GPP access is FFS. Aspects for dual registration have been described in the registration call flow as well e.g. in 4.12.8. It is proposed to remove the EN and add a reference from 4.2.2.2.1 to 4.12.8.  Editor's note: It is FFS if HO attach indication is to be added. So far no need for handover indication been identified e.g. same AMF used for 3GPP and non-3GPP access. It is proposed to remove the EN.  Editor's note: It is FFS how UE Radio capabilities are provided.  Different cases exist, e.g. for Initial Registration and when the AMF does not have any UE Radio Capability stored, then the AMF should obtain the UE Radio Capability information by sending the N2 message (INITIAL CONTEXT SETUP REQUEST without UE Radio Capability information included to the NG-RAN. This triggers the NG-RAN to request the UE Radio Capability from the UE and upload it to the AMF in the N2 interface UE CAPABILITY INFO INDICATION message. In subsequent NGAP/N2 connections, the AMF sends the UE Radio Capability to the NG-RAN in an N2 interface INITIAL CONTEXT SETUP REQUEST message.  The appropriate procedures in TS 23.502 should be updated and the EN removed.  Editor's note: It is FFS whether further description is needed on how the old AMF releases the existing NGAP UE-TNLA-bindings toward a N3IWF is FFS. It is proposed that further details not needed unless requested by e.g. other WG. It is proposed to remove the EN.  Editor's note: Details of N2 interaction is FFS. It is proposed that further details not needed unless requested by e.g. other WG. It is proposed to remove the EN.  Editor's note: The case when the target AMF cannot be determined and provided to the initial AMF, and the default AMF needs to be selected in step 3 is FFS. It is proposed that NSSF always makes some selection e.g. by reducing the Allowed NSSAI such that an AMF can be selected. Whether the AMF selected by the NSSF is a default AMF or not for the PLMN can be kept NSSF internal and does not need to be standardized. The EN is proposed to be removed.  Editor's note: Whether both option (A) and option (B) are acceptable from a RAN perspective needs to be evaluated by RAN WGs. The two options serves different purposes i.e. it is proposed to keep both options and remove the EN.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Editor's note: The need to send Paging Cause to (R)AN and UE is FFS. No need been identified in TS 23.501, 38.413 and paging cause is not used in EPS i.e. it is proposed to remove the EN.  Editor's note: Inter-system procedures e.g. EPC to 5GC are FFS. TBD</t>
  </si>
  <si>
    <t>Summary of change: The S-NSSAIs used by the UE when moving from EPS to 5GS are clarified.</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</si>
  <si>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t>
  </si>
  <si>
    <t>Summary of change: The following terminology is applied:  - Idle mode and Connected mode changed to idle state and connected state, while using idle mode mobility and connected mode mobility. Some additional cleanup e.g. usage of dash and 'CM-'.</t>
  </si>
  <si>
    <t>Summary of change: The AMF initially selected by the MME,  a) selects a network slice supporting target AMF based on information recieved in a transparent container from the UE via the MME or alternatively resolving the S-NSSAI values from the SMF, and  b) relays the initial signalling from the source MME to the target AMF. Target AMF responds directly to the source MME.</t>
  </si>
  <si>
    <t>Summary of change: The AMF initially selected by the MME, selects a network slice supporting target AMF and relays the initial signalling from the source MME to the target AMF. Target AMF responds directly to the source MME.</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</si>
  <si>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may include the transparent container in the Forward Relocation Request message.</t>
  </si>
  <si>
    <t>Summary of change: The AMF initially selected at HO, selects a network slice supporting target AMF and relays the initial signalling from the source AMF to the target AMF. Target AMF responds directly to the source AMF.</t>
  </si>
  <si>
    <t>Summary of change: Change to Npcf_BDTPolicyControl_Get</t>
  </si>
  <si>
    <t>Summary of change: Captures the requirements on EPC and 5GC Identifiers.</t>
  </si>
  <si>
    <t>Summary of change: This contribution propose to update Establishing a PDU session in a Network Slice in various scenario.</t>
  </si>
  <si>
    <t>Summary of change: For no-N26 procedures, the MME and AMF explicitly includes 'Dual MME/AMF registration indicator' to the HSS+UDM.  If HSS does not support dual MME/AMF registration it does not indicate support of this in the ULA 'supported features' AVP. If this indication is not present the MME or AMF knows that dual-registration is not allowed and should not provide the 'no-N26 support' indication to the UE.</t>
  </si>
  <si>
    <t>Summary of change: Upon receipt of the NAS Transport Error message including a back-off timer and the associated DNN, the UE will not send any NAS SM signalling for the specific DNN</t>
  </si>
  <si>
    <t>Summary of change: Add the descripiton for providing the PDN connection parameters or EPS QoS parameters to UE in corresponding clauses.</t>
  </si>
  <si>
    <t>Summary of change: Proposes a new annex about how to generate the EPS PDN connection parameters from the 5G PDU Session parameters in PGW-C+SMF.</t>
  </si>
  <si>
    <t>Summary of change: 1. Adding a reporting trigger in N4 reporting procedure for PDU Session Inactivity. 2. Editorial change：PDU Session has no data activity-&gt;PDU Session has no data transfer</t>
  </si>
  <si>
    <t>Summary of change: 1. Clarify the behaviour of the UE when registering over several accesses. When UE receives the Allowed NSSAI from AMF as part of the registration over one access, UE treats the Allowed NSSAI applicable to all accesses it is currently registered to. 2. Clarify that some Network Slices can be restricted to certain accesses.</t>
  </si>
  <si>
    <t>Summary of change: Some editorial changes to support Non-3GPP.</t>
  </si>
  <si>
    <t>Summary of change: 1. Filling the description of the components. 2. Multiple Route Selection Descriptors in one URSP rule.  3. Non-Seamless Offload indication doesn't coexist with other component.</t>
  </si>
  <si>
    <t>Summary of change: Add the PDU Type as a component in the URSP rule.</t>
  </si>
  <si>
    <t>Summary of change: 1. § 4.15.1: adding target UE in the table 2. 5.2.2.3.2: add 'any UE' as target of AMF event subscription + Notification target address provided by Consumer NF / Subscription Correlation ID provided by Event Provider 3. Clarifying Notification target address and Subscription Correlation ID throughout all Event related services  4. Splitting up throughout all Nxxx Subscription services between Event Id (Mandatory, defined as part of the Nxxx service) and Event Filter information (Maximum number of reports, …) where reference to 4.15.1 is made</t>
  </si>
  <si>
    <t>Summary of change: 1. § 6.1.3.2.2: Session Binding applies only for PDU Sessions of IP type 2. § 6.1.1.2: remove the EN and add that S-NSSAI is part of the data used for session binding 3. Clarifications and Editorials:.</t>
  </si>
  <si>
    <t>Summary of change: Update the description of the Npcf_PolicyAuthorization_Create service operation to include  a list of information elements in the optional output section</t>
  </si>
  <si>
    <t>Summary of change: Update the description of the Npcf_PolicyAuthorization_Delete service operation to include a list of information elements in the optional output section.</t>
  </si>
  <si>
    <t>Summary of change: This paper makes clarificaiton and correction in clauses 5.6.7 and 6.3.7.2 so that the solution in 6.3.7.2 is applicable to AF requests that target non-specific PDU Sessions of a single UE.</t>
  </si>
  <si>
    <t>Summary of change: This paper proposes to clean up the notes and correct wordings for consistency and clarificaiton.</t>
  </si>
  <si>
    <t>Summary of change: The Application Trigger procedure is corrected to let NEF query UDM instead of UDR. The interaction with UDM is a 2 step process. To get the SMSF address, Nudm_UECM_Get is used. To get the GPSI to SUPI mapping Nudm_SDM_Get is used. Additionally changes to Nudm_UECM_Get and Nudm_SDM_Get service operations are also specified to align with the changes done in Application Trigger procedure.</t>
  </si>
  <si>
    <t>Summary of change: The mention of parameters like maximum number of reports, maximum duration of reporting etc are moved to be along with Event filter parameter mentioning with a reference to clause 4.15.1</t>
  </si>
  <si>
    <t>Summary of change: It is proposed to remove this procedure from the specification.</t>
  </si>
  <si>
    <t>Summary of change: The N11 messages in clause 4.14.1 are replaced with service operations.</t>
  </si>
  <si>
    <t>Summary of change: Clarify how area of interest can be used for subscribing and getting notified of UE location change into or out of a Presence Reporting Area. The proposal is as follows 1. When PCF subscribes to SMF event notification, the PCF provides PRA ID(s) or a UE specific PRA list (e.g list of TAs). 2. SMF subscribes to AMF for UE location change event notification on area of interest by providing the PRA ID and/or the list of TAs / cell IDs as the area of interest. 3. For core-network predefined PRA, the configuration of the PRA ID to list of TAs / cell IDs / NG-RAN node IDs is at the AMF. Use of priorities and overload control of PRA reporting by setting some low priority PRAs as inactive, is done at the AMF.</t>
  </si>
  <si>
    <t>Summary of change: 1. Clarify how 'list of parameter values to match' in the Event Filter can be used for some example events like area of interest, location change notification and AN type change notification. 2. For the UE reachability status event the words 'along with optional list of sessions to be activated' is removed. The reason is this was added during SA WG2#121 during which time Service Request call flow modelling was discussed through use of Namf_EventExposure_Notify. However in later meetings it has been agreed to use Nsmf_PDUSession_UpdateSMContext for this purpose. Hence there is no need to notify 'optional list of sessions to be activated' when UE becomes reachable.</t>
  </si>
  <si>
    <t>Summary of change: 1. Remove the Editor's Note on PRA and Area of Interest relation. 2. Add a clarification with reference to TS 23.502 / TS 23.501 on how area of interest is used in relation to PRA. 3. Normative text in NOTE2 is moved as normative paragraph. 4. Move the text related to event triggers from AMF to PCF that are not session related from clause 6.1.3.5 to clause 6.1.2.X</t>
  </si>
  <si>
    <t>Summary of change: Updating one of the bullets in the Preferred and Supported Network Behaviour information.</t>
  </si>
  <si>
    <t>Summary of change: addition that Notify message MME &gt; HSS shall be sent when when the subscription data indicates that the user is allowed use 5G as a RAT type in order to handle EPS to 5GS handover.</t>
  </si>
  <si>
    <t>Summary of change: clarifications on the principles of interworking without N26 and the way they are fulfilled</t>
  </si>
  <si>
    <t>Summary of change: Indication that interworking with N26 is supported is sent to the device Conditions for the UE to be in dual registration are clarified</t>
  </si>
  <si>
    <t>Summary of change: This document proposes the addition of event subscription and event notification to the 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subscribe to event notifications and to receive event notifications from the SMF:  - Update the optional input parameters of the Npcf_SMPolicyControl_Get service operation to provide event notification (in the case of SMF initiated modifications). - Update the optional output parameters of the Npcf_SMPolicyControl_Get service operation to subscribe to event triggers. - Update the optional input parameters of the Npcf_SMPolicyControl_UpdateNotify service operation with subscription to event triggers.</t>
  </si>
  <si>
    <t>Summary of change: It is proposed to align the logic of 'timer' and 'lifetime value' of procedures in 4.3.5.2 and 4.3.5.3 to address CT WG1 concerns in their LS in S2-180025, by not providing a PDU session Release timer as a NAS timer in 4.3.5.2, and instead provide a PDU Session Address Lifetime value to the UE upper layers in the PCO.</t>
  </si>
  <si>
    <t>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</si>
  <si>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</si>
  <si>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Summary of change: Remove the editor's note.</t>
  </si>
  <si>
    <t>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</si>
  <si>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Summary of change: This document proposes updating 23.502 Policy Association Establishment during Registration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6 and 7 are not needed, and so are removed from the procedure.</t>
  </si>
  <si>
    <t>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</si>
  <si>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</si>
  <si>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Summary of change: Specifies that the NF profile of the consumer NF be used as a required input for the NFUpdate service operation and removed as an optional parameter for the 'Inputs, Optional' field.</t>
  </si>
  <si>
    <t>Summary of change: Define the term 'Combo nodes' for nodes combining both EPC and 5GC commumnication procedures.</t>
  </si>
  <si>
    <t>Summary of change: Update the registration procedure to reflect that when there is AMF relocation and the new AMF is in a different PLMN, the old AMF does not transfer the PCF ID nor the AM policy information and the event triggers subscribed by the PCF. The old AMF terminates the policy association to the PCF.</t>
  </si>
  <si>
    <t>Summary of change: Definition of a services, Namf_EventExposure and Nsmf_EventExposure are clarified.</t>
  </si>
  <si>
    <t>Summary of change: Introduces a mechanism where the SMF, upon creation/modification of a PDU session, or upon user plane establishment for a PDU session, determined the UP security policy to be delivered as a request to the NG-RAN based on UE subscription information, enabling the HPLMN a degree of control on the activation of the UP integrity protection.</t>
  </si>
  <si>
    <t>Summary of change: The proposed changes address fours points: - Introduction of a combined gateway selection information to be used in all scenarios (stand-alone and combined), to ensure that when algorithms defined for ePDG selection and based on determining (a list of) candidate PLMN(s) as defined in TS 23.402 clause 4.5.4.5, a prioritized list can be returned considering both ePDG and N3IWF information, instead of two separate lists if separate epDG and N3IWF configuration information exist. When the UE performs stand-alone selection, ePDG information is disregarded - Attempt automatic alignment of the node selection with the CN used over 3GPP access (if any), e.g. if UE is connected to EPC/5GC respectively, it attempts ePDG/N3IWF first respectively - Enable incremental deployments by allowing the MNO to push a UE to an ePDG or an N3IWF (when service preference allows it) depending on local preferences/availability</t>
  </si>
  <si>
    <t>Summary of change: Introduces the use of Tracking/Location Area IdentityFQDNs for ePDG based on NG-RAN Tracking/Location Area Identity.</t>
  </si>
  <si>
    <t>Summary of change: For sake of simplicity it is assumed that for this release of the specification DNNs are unique and that the same DNN is not re-used for different slices. Also, for PDU sessions corresponding to a specific slice and a specific DN, the DNN used in 5GC is equal to the APN used on the EPC.</t>
  </si>
  <si>
    <t>Summary of change: Align the text is TS 23.402 indicating that for ePDG selection for emergency services when no UIC is present, the UE may construct the Operator Identifier FQDN format based on a PLMN ID obtained via implementation specific means.</t>
  </si>
  <si>
    <t>Rel-15 mirror CR: Summary of change: Align the text is TS 23.402 indicating that for ePDG selection for emergency services when no UIC is present, the UE may construct the Operator Identifier FQDN format based on a PLMN ID obtained via implementation specific means.</t>
  </si>
  <si>
    <t>Summary of change: Adding support for prioritized PLMN selection at UE for idle mode mobility and and at interworking with EPS. Also clarified that 23.122 does not define all cases where multiple MNCs used within a country.</t>
  </si>
  <si>
    <t>Summary of change: Clarifying PLMN selection related to shared networks in combination with interworking and access changes.</t>
  </si>
  <si>
    <t>Summary of change: Adding support for redirect to EPS in case of EPS Fallback for voice and for rejecting the PDU Session modification that setups the QoS flow for voice.</t>
  </si>
  <si>
    <t>Summary of change: Adding support for redirect to EPS in case of EPS Fallback for voice.</t>
  </si>
  <si>
    <t>Summary of change: -Indicate which entity determines the fallback, align with 23.502 on the decision of fallback and indicate the use case is for E-UTRA not connected to 5GC</t>
  </si>
  <si>
    <t>Summary of change: Update the 23.167 applicability correctly for all cases and add one additional case for 5G NR case.</t>
  </si>
  <si>
    <t>Summary of change: To allow for the UE to indicate reliability information an additional indication is added to allow the V2X application in the UE to provide reliability information that may be used by AS layer to differentiate between different V2X packets.</t>
  </si>
  <si>
    <t>Summary of change: Adding OCS service and service operations to transfer subscriber spending limits from OCS to the NF consumer. Information flows are also added.</t>
  </si>
  <si>
    <t>Summary of change: Adding Nocs service in service base representation architecture of PCC framework for the 5GS.</t>
  </si>
  <si>
    <t>Summary of change: In clause 5.7.1.4, refer to clause 5.7.6.1 for the definition of Packet Filter Set to ensure the consistency. In clause 5.7.1.5, clarify that a QoS rule containing Packet Filter Set with no UL filter means no UL packets allowed for the QoS Flow associated with that QoS rule. In clause 5.7.6.1, add a note when the DL filter may be needed by the UE.</t>
  </si>
  <si>
    <t>Summary of change: In clause 4.11.1.1, clarify how SMF+PGW-C generates TFT for EPS bearer mapped from downly only QoS Flow.</t>
  </si>
  <si>
    <t>Summary of change: In clause 6.1.3.9, replace the reference specification from TS23.501 with TS23.502.</t>
  </si>
  <si>
    <t>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</si>
  <si>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Rel-15 mirror CR: 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</si>
  <si>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Summary of change: In clause 6.3.1.7,  Steps 8&amp;9 and steps 11&amp;12 of, add Sx Session Termination Request/Response for the scenario of the PDN connection deactivation.</t>
  </si>
  <si>
    <t>Rel-15 mirror CR: Summary of change: In clause 6.3.1.7,  Steps 8&amp;9 and steps 11&amp;12 of, add Sx Session Termination Request/Response for the scenario of the PDN connection deactivation.</t>
  </si>
  <si>
    <t>Summary of change: Replace PUI with GPSI</t>
  </si>
  <si>
    <t>Summary of change: Usage of SUPI, GPSI and PEI as UE identity corrected. Correct spelling of USIM. Use correct wording for emergency registration. Pointer to figure 4.10.2-1 corrected to 4.13.5.1-1. Aligned information flow figures to template in Annex A.3.</t>
  </si>
  <si>
    <t>Summary of change: The proposal to resolve 1) above is to remove the Editor´s note. The reason is that the Access and Mobility related policy control the V-PCF generates the service area restrictions, those are not received from H-PCF as defined in clause 6.2.1.4 in TS 23.503.  The proposal to resolve 2) above is to remove the Editor´s note. The reason is that the functional description of the AF interactions described in 23.501 and 23.503 are either related to request for resources, prioritization of services, requires to steer to traffic to a DNAI(s), or request to charge traffic to the sponsor. These features require to provision PCC Rules to SMF.  The proposal to resolve 3) above is to extend the number of scenarios when the policy association termination procedure applies to include the notification of the removal of the policy profile from UDR. In addition, it is proposed to add a new procedure for (policy) session management termination when the UDR notifies the PCF that the policy profile is removed.</t>
  </si>
  <si>
    <t>Summary of change: Implements the UE-based option described in S2-180231 as Alt1.</t>
  </si>
  <si>
    <t>Summary of change: Clarified the usage of 5G-AN and NG-RAN.  Clarified that the AMF can apply the general NAS level congestion control towards UEs using any of the 5G-ANs.   Clarified that 5G-AN change does not stop the back-off timers.</t>
  </si>
  <si>
    <t>Summary of change: Clarifying that the message filtering and policing by the SEPP is achieved without requiring updates of SLAs between the two PLMNs.</t>
  </si>
  <si>
    <t>Summary of change: 1. Split the UPF selection between a step of Discovery of available UPF(s) and a step of selection of an UPF for a PDU Session and refer to N4 Node Level Procedures where the UPF and the SMF may exchange information such as the support of optional functionalities and capabilities 2. The discovery (OAM or NRF) allows to get the N4 address of the UPF 3. The SMF area allows the operators to partition SMF and UPF into regional clusters that are managed by different teams within the operator</t>
  </si>
  <si>
    <t>Summary of change: First change. Update the figure 4.2.5-2 to add oval representation over the Nudr reference point to make sure the Nudr has a service-based interface. In addition, some editorial update using the agreed terminologies (i.e. NF Service Consumer) for service based interface. Second change. To make a consistency for what is inside the UDR. In other words, the figure contains four types of data (i.e. subscription data, policy data, structured data for data exposure, and application data) and the description for what the UDR includes are stated as follows: As depicted in Figure 4.2.5-2, the 5G System architecture allows the UDM, PCF and NEF to store data in the UDR, including subscription data and policy data by UDM and PCF, structured data for exposure and application data (including Packet Flow Descriptions (PFDs) for application detection, application request information for multiple UEs) by the NEF To make them consistent, it is proposed to replace 'application request information for multiple UEs' by Application data since the Application data includes both PFD and application request information for multiple UEs. Third change. Editorial rewording for what should be standardized in the 3GPP specifications.</t>
  </si>
  <si>
    <t>Summary of change: 1. It is proposed to make sure that the NRF returns the HTTP URL-style endpoint address for the discovered NF service instances 2. NF Service Discovery is also service-based 3. NRF discovers the UPF's N4 reference point address.</t>
  </si>
  <si>
    <t>Summary of change: First Change (in clause 4.3.2.2.3.2) and Second Changes (in clause 4.17.5) make sure to include the endpoint address (i.e. HTTP URLs) for the discovered NF services as a result of NF/NF Service Discovery from the NRF.</t>
  </si>
  <si>
    <t>Summary of change: First change. Name of the notification - proposal is to use 'UE location change notification' instead of 'UE mobility event Notification' Second change. Use 'UE presence in LADN' and its descriptions Third change. Add 'SMF enable downlink data notification or not' on receiving the notification And more minor changes including editorial changes.</t>
  </si>
  <si>
    <t>Summary of change: Add N9 reference point to relay RQI to the RAN.</t>
  </si>
  <si>
    <t>Summary of change: First change It is proposed to use the agreed termilogy (i.e. the UE presence in LADN; IN, OUT or UNKNOWN) instead of using 'the relationship between UE location and a LADN service area. It is proposed to correct the description of the AMF behaviour when it is subscribed for LADN, that is. 'the AMF tracks the UE location with considering CM state and RRC state and determines the UE presence in LADN and notifies the information to the SMF' Second change In case of the deployment that RRC inactive state can be enabled, the AMF triggers N2 Notification procedure to track the UE presence in LADN even when the UE transits to the RRC Inactive state.</t>
  </si>
  <si>
    <t>Summary of change: Add the description that The application layer provides the reliability information for each V2X message when passing it to lower layer for transmission.</t>
  </si>
  <si>
    <t>Summary of change: Optionally, passing the selected PCF Id by AMF to SMF.</t>
  </si>
  <si>
    <t>Summary of change: Clarify if dynamic PCC is deployed, each QoS rule provided by SMF is generated from a PCC rule. The default QoS rule is generated by SMF based on the authorized default 5QI and ARP received from PCF, if a Packet Filter Set is included in the default QoS rule, the SMF may set the Packet Filter Set based on local policy or by the instruction of PCF.</t>
  </si>
  <si>
    <t>Summary of change: Clarify each QoS rule provided by SMF is generated from a PCC rule. The default QoS rule is generated by SMF based on the authorized default 5QI and ARP received from PCF, if a Packet Filter Set is included in the default QoS rule, the PCF may provide a default Packet Filter Set in the PDU Session related policy information to SMF. Clarify for a PDU session of unstructured type, no PCC Rule is provided to SMF. SMF generates the default QoS rule based on the authorized default 5QI and ARP received in the PDU Session related policy information.</t>
  </si>
  <si>
    <t>Summary of change: Clarify the affected PCC rules and the QoS request for specific SDFs received from UE may be included in the Nsmf_EventExposure_Notify service</t>
  </si>
  <si>
    <t>Summary of change: Clarify each Event co-relation ID assoiates to one event; Add Event co-relation ID in the Nudm_EventExposure and Nnef_EventExposure service</t>
  </si>
  <si>
    <t>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</si>
  <si>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Summary of change: Add description for T8 support. The description in TS 23.501 is similar with the one in TS 23.682.</t>
  </si>
  <si>
    <t>Summary of change: 1. Change 'Namf_PDUSession_CreateSMContext Request' into 'Nsmf_PDUSession_CreateSMContext Request/ Nsmf_PDUSession_UpdateSMContext Request' in step 3a of Figure 4.3.2.2.1-1, and Change 'Namf_PDUSession_CreateSMContext Response' into 'Nsmf_PDUSession_CreateSMContext Response/ Nsmf_PDUSession_UpdateSMContext Response'in step 5 of Figure 4.3.2.2.1-1. 2. Move the step'First Downlink Data' to step 16b bebow in Figure 4.3.2.2.1-1 to align with Figure 4.3.2.2.2-1. 3. Replace 'Access Technology Type' into 'Access Type' in discrption of step1. 4. Add 'or switching between 3GPP access and non-3GPP access' in discrption of step 2. 5. Editorial modify 'For' into 'for 'in 'Subscription For PDU Session Status Notification' in discrption of step 3, and editorial modify 'then' into 'that' in discrption of step 3. 6. Add 'as described in TS 23.501 [2] clause 6.3.7' in discrption of step 7a. 7. Remove the overlap step number mark 9.</t>
  </si>
  <si>
    <t>Summary of change: Add step 1e in 4.3.3.3 PDU Session Modification for home-routed roaming.</t>
  </si>
  <si>
    <t>Summary of change: 1) Addition of the removal of AF request in Processing AF requests to influence traffic routing  2) Addition of modification (update or delete) the AF request in NEF Transferring an AF request to the relevant PCF</t>
  </si>
  <si>
    <t>Summary of change: PRA is defined the same as in TS 23.401/5.9.2.2, and the only difference is that PCF subscribes the event of PRA change from the AMF directly in the context of SBA.  It also clarifies that the area of interest and Presence Reporting Area are equivalent for AMF.  For acquiring AMF address if the AMF is not controlled by the PCF, it is proposed that the SMF stores the AMF address to the UDM during the PDU session establishment, and the PCF responsible for the PCC control of the UE PDU session fetches the AMF address from the UDM for the subscription of PRA change.   When the AMF is changed, the subscription of PRA change is transferred from the old AMF to the new AMF and the new AMF notifies the PCF with the current status related to the subscription of PRA change.</t>
  </si>
  <si>
    <t>Summary of change: Removed the PRA change event triger from the SMF event table and removed description on management of PRA in the SMF for PCF subscribing the PRA change.  Clarified that PRA and area of interest are equivalent.  Added the description on how a PCF get the AMF address for subscribing event notification.</t>
  </si>
  <si>
    <t>Summary of change: All the event reporting are subject to NF consumer subscription. And the column 'Conditions for reporting' is removed.</t>
  </si>
  <si>
    <t>Summary of change: Add the content of PFD management requirments to 4.2.4</t>
  </si>
  <si>
    <t>Summary of change: Remove the above referred ENs.</t>
  </si>
  <si>
    <t>Summary of change: Description is added for Application Detection and Control.</t>
  </si>
  <si>
    <t>Summary of change: Correction on description related to Application detection and control.</t>
  </si>
  <si>
    <t>Summary of change: The additional Priority Level parameter together with the standardized 5QI is replaced with ARP priority level.</t>
  </si>
  <si>
    <t>Summary of change: The additional AW/MDBV added into PCC Rule information and considered during QoS Flow Binding.</t>
  </si>
  <si>
    <t>Summary of change: Add a new sub clause to TS 23.501 to describe network based EPS Fallback feaure</t>
  </si>
  <si>
    <t>Summary of change: Editorial modifications.</t>
  </si>
  <si>
    <t>Summary of change: Provide the release timer to the UE by transparent means.</t>
  </si>
  <si>
    <t>Summary of change: The flows that UDM/PCF may invoke UDR services are clarified.</t>
  </si>
  <si>
    <t>Summary of change: Remove the editor note and clarify the related description. Editor's note: need for per RAT indicated will need to be confirmed.</t>
  </si>
  <si>
    <t>Summary of change: - Adding the SMS Subscription data type as a new type into the Table 5.2.3.3.1-1. - Updating the Registration procedures for SMS over NAS, about AMF retrieval (step 2) and SMSF retrieval (step 7) respectively. - Removing the descriptions about SMSF selection in order to transfer them into the new clause of TS 23.501.</t>
  </si>
  <si>
    <t>Summary of change: Adding the new clause about SMSF Selection Basically, it is transferred from the existing text of clause 4.13.3.1 (Registration procedures for SMS over NAS) of TS 23.502, with minor updates.</t>
  </si>
  <si>
    <t>Summary of change: Updating the PCF selection with the following proposals - The AMF may select both PCFs. Based on operator policies, the AMF may send the H-PCF address to the V-PCF, and V-PCF uses it unless locally configured on V-PCF. - The SMF sends the PCF selected by the AMF to the SMF during the PDU session establishment procedure Fixing the typo in the clause 6.3.7.0</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</si>
  <si>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- 4.16.3.2: AMF-initiated Policy Association Termination, step 1: removing the unnecessary text based on the agreement at SA WG2#124.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t>
  </si>
  <si>
    <t>Summary of change: - 4.2.2: general clarification - 5.3.3: general clarification - 5.3.4: clarification on unclear description about roaming options, LBO and HR. HR or LBO should be referring to a particular PDU session instead of per UE.  Proposing two alternatives. One should be selected. - 6.1.2.1: removing the unnecessary text based on the agreement at SA WG2#124. - 6.1.2.2, 6.1.2.2.1: general clarification</t>
  </si>
  <si>
    <t>Summary of change: The two ENs are to be removed</t>
  </si>
  <si>
    <t>Summary of change: Add the handling about the case when QoS targets can be fulfilled again to the PDU session modification procedure.</t>
  </si>
  <si>
    <t>Summary of change: 1. Add the case when applicable, access network sends a new notification informing SMF that GFBR can be fulfilled again. And the SMF sends the new notification to PCF which will be sent to AF. 2. Update access independent event trigger 'QoS targets of the QoS Flow cannot be fulfilled' to 'QoS targets of the QoS Flow cannot be fulfilled or can be fulfilled again' .</t>
  </si>
  <si>
    <t>Summary of change: Add the PCF(if applied) and SMF should provide Reflective QoS Timer during PDU Session establishment procedures.</t>
  </si>
  <si>
    <t>Summary of change: Add the Reflective QoS Timer as part of PDU Session related policy information..</t>
  </si>
  <si>
    <t>Summary of change: The direction of the packet filters in the Packet Filter Set is clarified in some places. For the description of the interaction with the UPF, SDF template is replaced by PDR. The QoS Flow mapping description is restructured and the corresponding figure updated.</t>
  </si>
  <si>
    <t>Summary of change: 1) Revise all the PCF Binding Support Functionality to Binding Support Function. 2) Delete the S-NSSAI in the tuple of selected PCF discovery. 3) Delete the EN: 'Additional information needed by the network functionality, e.g. for network slicing, is FFS.'</t>
  </si>
  <si>
    <t>Summary of change: Add BSF description and service in TS 23.501. Delete the EN: 'Potential relation with slicing are FFS.'</t>
  </si>
  <si>
    <t>Summary of change: The PCF uses the MAC address of the UE, the UE identity (e.g. SUPI), if present and DNN, if present to enforce the Session Binding. Add the access independent event trigger 'UE MAC address change' .</t>
  </si>
  <si>
    <t>Summary of change: To be able to provide traffic detection information to the UPF, the SMF shall request the detection of UE MAC address allocation/deactivation and reporting from the UPF. The UPF shall store the MAC addresses, detected in the UL traffic received from the UE, and report those for the PDU Session. The UPF shall remove a UE MAC address when there is no corresponding UL traffic for a specified Inactivity period (provided by the SMF) and report the deactivation.</t>
  </si>
  <si>
    <t>Summary of change: 1) General description instead of parameters for PCF to SMF. 2) Add the exact clause. 3) Add correct service description.</t>
  </si>
  <si>
    <t>Summary of change: Store the UE Policy status in the UDR. Update the UDR services.</t>
  </si>
  <si>
    <t>Summary of change: Store the UE Policy status in the UDR. There is no need to add a UE Policy ID.</t>
  </si>
  <si>
    <t>Summary of change: 1. Reclassified the Policy Association Establishment procedure into two cases: a) Policy Association Establishment procedure with new PCF (No UE context); b) Policy Association Establishment procedure with old PCF (Has UE context). 2. Update the existing description for the procedure that old PCF is used. 3. Update the description about the Policy Association Establishment procedure in registration.</t>
  </si>
  <si>
    <t>Summary of change: During the inter NG-RAN node N2 handover procedure, the S-AMF should provides the PCF ID to T-AMF for PCF selection.</t>
  </si>
  <si>
    <t>Summary of change: 1. Add description about the AMF provide PCF information to SMF for PCF selection in PDU session management related procedures. 2. Correct the service name of step 3a and 5 in figure 4.3.2.2.1.</t>
  </si>
  <si>
    <t>Summary of change: It is proposed to remove those editor's notes.  The following empty sections are proposed to be filled with a description or reference to a description in TS 23.203:  - 4.2.4 Management of packet flow descriptions,  - 6.1.3.16 3GPP PS Data Off,  - 6.2.4 Unified Data Repository,  - 6.2.7 Network Exposure Function.</t>
  </si>
  <si>
    <t>Summary of change: It is proposed to clarify that the RAT Type is reported together with the Access Type if applicable, i.e. the Access Type supports one or more RAT Types. Further relevant description from 23.203 is proposed to be added into the event trigger section</t>
  </si>
  <si>
    <t>Summary of change: Change 1: the SBA service (e.g. Nsmf_PDUSession_UpdateSMContext request/response in the N11 interface) shall be used 5G system. Change 2: AMF is not involved in the delete of indirect data forwarding tunnel in 5G system. And also the figure 4.11.1.2.3-1 is updated. Change 3: 'handover cancel indication' is added into the handover cancel procedure.</t>
  </si>
  <si>
    <t>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</si>
  <si>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Summary of change: for the LADN PDU session, if UE presence in LADN is Unknown status and DL data arrives, the SMF may not trigger a notification to the AMF.</t>
  </si>
  <si>
    <t>Summary of change: Change 1: It is proposed that the UE specific DRX parameters shall be negotiated between UE and AMF in every registration procedure. If the UE decides to request for UE specific DRX parameters, the UE shall include a UE specific DRX parameters in the registration request message, and AMF determines the UE specific DRX parameters based on the UE request DRX parameters, UE mobility pattern, UE communication pattern, old UE specific DRX parameters, and operator policy. And then AMF sends the UE specific DRX parameters to UE. If the UE does not receive the UE specific DRX parameters information element in the registration accept message because the AMF rejected its request, the UE shall use the DRX cycle broadcasted by the RAN.  Change 2: If the old 'UE specific DRX Parameters' is received from the old AMF as part of the MM context during the AMF change mobility, the target AMF may use the old 'UE specific DRX Parameters' to derive the new 'UE specific DRX Parameters'.</t>
  </si>
  <si>
    <t>Summary of change: It is proposed to add the Communication Pattern parameters into the parameter list of Expected UE Behaviour.</t>
  </si>
  <si>
    <t>Summary of change: Add a new reference to TS 23.222 in the references part.  Add the CAPIF into abbreviation part.  Add a new sentence refer the role NEF in the CAPIF framework in clause 6.2.5.</t>
  </si>
  <si>
    <t>Summary of change: Add a new reference to TS 23.222 in the references part.  Add the CAPIF into abbreviation part.  Add a new sentence refer the role SCEF in the CAPIF framework in clause 4.4.8, and clarify that in a CAPIF, some of the functionalities of SCEF listed above are provided by the CAPIF core function as specified in TS 23.222[43], and that take precedence over the ones listed above when SCEF and CAPIF are both deployed..</t>
  </si>
  <si>
    <t>Summary of change: Modify the original figure of 4.15.6.2-1, and related descriptions in clause 4.15.6.2 to reflect the proposals mentioned above.</t>
  </si>
  <si>
    <t>Summary of change: Clarify that UE include S-NSSAI of established PDU sessions (PDN connections) into UE requested NSSAI.</t>
  </si>
  <si>
    <t>Summary of change: Per above reason of changes, the related clarification and changes are updated.</t>
  </si>
  <si>
    <t>Summary of change: 1. To clarify that for the HR romaing case, the PGW-C+SMF need map the S-NSSAI to the S-NSSAI of the serving PLMN per SLA.  2. To add 'default bearer ID of PDN connection' into the registration request sent from UE after UE moves to 5GS from EPS in 5.15.7.2 3. To clarify that V-SMF is selected based on S-NSSAI recived from UE for interworking without N26.</t>
  </si>
  <si>
    <t>Summary of change: In order that an appropriate PDU session of the same DNN is chosen, during the PDU Session establishment procedure, the UE sends a 'handover priority' to SMF via PCO. SMF notify it to UDM.  For deployment scenario without N26:  - When UE moves to EPS, the UE chooses the PDU session with highest 'handover priority', and send PDN connection establishment request to MME.  - For a DNN, the HSS+UDM sends the PGW-C+SMF ID with highest 'handover priority' to MME. - The PDN connection can be established in EPS correspondingly. For deployment scenario with N26: - AMF retrieves EPS bearer context from SMF, SMF returns the 'handover priority' of each EPS bearer context (i.e. PDU session) to AMF. - The AMF choose the PDU session with highest 'handover priority' and forward the EPC Bearer context to MME - So that PDU session with highest 'handover priority' will be transferred to EPS correspondingly.</t>
  </si>
  <si>
    <t>Summary of change: In order that all PDU Session can be transferred to EPC network, the PGW-C/UPF generate the temporary APN and notify it to the UE and UDM+HSS. UDM+HSS generated the temporary subscription data based on the DNN subscription data.  When the UE move to the EPC network, the APN sent by the PGW-C+SMF via the PCO is used to indicate which PDU Session is to be transferred to EPC network.</t>
  </si>
  <si>
    <t>Summary of change: SMSF is added as a consumer of Namf_MT service operation.</t>
  </si>
  <si>
    <t>Summary of change: Theregistration and de-registration procedures are modified to clarify AMF handling of SMSF address in UE context if it is not deleted.</t>
  </si>
  <si>
    <t>Summary of change: NF ID is added as input parameter of Nsmsf_SMService_Activate service operation</t>
  </si>
  <si>
    <t>Summary of change: New texts are added to clarify DRA is used to address and query BSF for relevant PCF, and to store binding information, for AFs using legacy Rx interface.</t>
  </si>
  <si>
    <t>Summary of change: - Rephrasing: 'S-NSSAIs values the UE may use' - Rephraseing: 'applicable to one or more PLMNs'</t>
  </si>
  <si>
    <t>Summary of change: The Access Type is indicated whenever required Misc. other corrections</t>
  </si>
  <si>
    <t>Summary of change: - Rephrasing to alllow emergency session over untrusted N3GPP access if the emergency session could not be established via 3GPP access - Indications are mutually exclusive - Misc. editorial corrections (Emergency Services)</t>
  </si>
  <si>
    <t>Summary of change: A new sub-clause is added (after SUPI) including a simple definition (quote from TS 33.501) and a reference to TS 33.501</t>
  </si>
  <si>
    <t>Summary of change: Inconsistencies removed Misc. editorials corrected (e.g. 'In this Release of the specification' used consistently, Non-breaking spaces) §5.4.6.3 heading is properly formatted</t>
  </si>
  <si>
    <t>Summary of change: Number of concurrent QoS rules and packet filters is defined through a ref. to TS 24.501.</t>
  </si>
  <si>
    <t>Summary of change: - The UE supporting RQoS functionality selectively indicates whether RQoS is supported for a PDU Session - The UE triggers a PDU Session Modification to limit the further use of RQoS for a PDU Session.</t>
  </si>
  <si>
    <t>Summary of change: The UE triggers a PDU Session Modification to limit the further use of RQoS for a PDU Session.</t>
  </si>
  <si>
    <t>Summary of change: 4.16.1.2 step 3; Npcf_AMPolicyControl_Get response for Policy Association Establishment during Registration 4.16.1.3 step 3; Npcf_AMPolicyControl_Get response for Policy Association Establishment during AMF relocation 4.16.2.1 subclause title; minor correction 4.16.2.2; Npcf_AMPolicyControl_UpdateNotify in case of roaming scenario</t>
  </si>
  <si>
    <t>Summary of change: The condition of QFI change is set after the re-start of the RQ Timer.</t>
  </si>
  <si>
    <t>Summary of change: Clarifies how the network signals the remaining lifetime for a PDU Session in case of SSC mode 3 with multiple PDU Sessions and with Multi-homed IPv6 PDU Session.</t>
  </si>
  <si>
    <t>Summary of change: Aligns the text in clause 4.3.5.2 with the text in clause 4.3.5.3.</t>
  </si>
  <si>
    <t>Summary of change: 1) The target id is the same as source id and this is a normal case. Since the LTE cell identity is blind to CN type and cell identity is composed of eNB id + cell id, the eNB id will not be changed when UE changes its access from 5GC to EPC or vice versa. 2) The target to source container does not need to be transferred via handover required/handover relocation/handover request as figure-1 shows, and also the Target to Source container is not need.  Actually, it will help the eNB to process Inter-node RRC message (the source to target container) as defined in 3x.331in parallel with handover preparation time so as to accelerate handover procedure.</t>
  </si>
  <si>
    <t>Summary of change: It is proposed to add UE device type in term of SST (UE supported SST) in initial registration request and AMF may trigger UEconfiguration update procedure to update the Configured NSSAI.</t>
  </si>
  <si>
    <t>Summary of change: Aligns the table in TS 23.401 cl. 5.7.2 with the decision to store the UEs CE ModeB capability</t>
  </si>
  <si>
    <t>Summary of change: Removes hanging Editor's Note from clause 9.1.1 of TS 23.271 that leaves the impression that deferred location request is not defined in this release of the specification</t>
  </si>
  <si>
    <t>Rel-15 mirror CR: Summary of change: Removes hanging Editor's Note from clause 9.1.1 of TS 23.271 that leaves the impression that deferred location request is not defined in this release of the specification</t>
  </si>
  <si>
    <t>Summary of change: Proposes to rename the cause code for AN release from 'inter-system redirection' to 'UE redirection'.</t>
  </si>
  <si>
    <t>Summary of change: 1) Addition of a definition of SUCI in clause 5.9.2, referring to TS 33.501. Extention of the requirement to contain the address of the home network to SUCI. 2) Removal of the second bullet in clause 5.9.2 and clarification of the following paragraph.</t>
  </si>
  <si>
    <t>Summary of change: clarify that the redirection is used only for system interworking</t>
  </si>
  <si>
    <t>Summary of change: add the requirement that makes the eNB able to select an MME based on the UE NR capability</t>
  </si>
  <si>
    <t>Summary of change: This contribution proposes to update the Newtork Slice configuration description implementing the Prosals 1 - 4 from the 'Reason for change'.</t>
  </si>
  <si>
    <t>Summary of change: New texts are added to clarify that UE IP address can be a opitional input parameter in Nnrf_NFDiscovery service to allow NEF to discover the BSF with the input of UE IP address.  Besides, BSF is added into the cosumers list of Nnrf_NFManagement_NFRegister service to make NRF to store the BSF service information.</t>
  </si>
  <si>
    <t>Summary of change: It is proposed to clarify 'dual registration mode indication' to 'interworking without N26 is supported'.</t>
  </si>
  <si>
    <t>Summary of change: It is proposed to clarify 'interworking without N26' to 'interworking without N26 is supported'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</si>
  <si>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</si>
  <si>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Summary of change: It is clarified that AMF shall select same SMF for multiple PDU sessios to support interworking with EPS.</t>
  </si>
  <si>
    <t>Summary of change: - Updating the RSD table for URSP Rule structure to introduce the Index parameter and how to use it - Proposing to update URSP in Policy/Rule/RSD level - Describe how to prioritize the rule to use considering both precedence and rule id - Describing UE can try to establish PDU Session based on rejection cause</t>
  </si>
  <si>
    <t>Summary of change: The following new assistance information is added to the RRC Inactive assistance information from the AMF to the gNB: - UE stationary indication. If the AMF is aware the connecting UE is stationary (e.g. from the UE mobility pattern in the AMF, see clause 5.3.4.2), the AMF may include in the 'RRC Inactive assistance information' an UE stationary indication to help with the NG RAN decision on whether to move the UE in RRC Inactive state and if so, what RNA to configure for it (e.g. the size of RNA); - UE moving trajectory information. If the AMF is aware of the connecting UE's moving trajectory (e.g. from the UE mobility pattern in the AMF, see clause 5.3.4.2), the AMF may include in the 'RRC Inactive assistance information' an UE moving trajectory information (e.g. the list of cells that are overlapped with the UE moving trajectory) to help with the NG-RAN decision on what RNA to configure for the UE in case the UE is moved to RRC Inactive state (e.g. the size and/or the shape of the RNA).</t>
  </si>
  <si>
    <t>Summary of change: 1) It is proposed that when the Service Request is rejected due to unsynchronized UE parameter (e.g. Service area restriction is not updated since the UE is in MICO) between the UE and AMF, the AMF shall perform UE Configuration Update procedure as specified in clause 4.2.4 to provide UE parameter before the UE is sent to CM-IDLE state. 2) It is proposed to remove indicating re-registration cause/indication in Service Reject.</t>
  </si>
  <si>
    <t>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</si>
  <si>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Summary of change: Marge into a single list. Generalize the topological aspects that may be taken into account by the SMF. Remove editor's note.</t>
  </si>
  <si>
    <t>Summary of change: Clarifying that AMF sets up the security context in RAN only when user plane resources are setup.</t>
  </si>
  <si>
    <t>Summary of change: Clarifying that AMF supporting CM-CONNECTED with RRC Inactive shall provide RRC Inactive assistance information to RAN in relevant procedures.</t>
  </si>
  <si>
    <t>Summary of change: Clarifying that AMF supporting CM-CONNECTED with RRC Inactive shall provide RRC Inactive assistance information to RAN in relevant procedures. Removal of the RRC Inactive usage dependency to reception of the RRC Inactive assistance information.</t>
  </si>
  <si>
    <t>Summary of change: Clarify that a URSP/WLANSP rule contains an identifier and that the PCF can perform operations (add/delete/replace) per individual URSP/WLANSP rule. The UE sends at initial registration the list of UE policies currently stored in the device and the PCF uses this information as input for policy decisitions.</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</si>
  <si>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t>
  </si>
  <si>
    <t>Summary of change: In last meeting it was agreed that a new QoS characteristics Parameter, Maximum Data Burst Volume', is introduced for GBR flows with PDB&lt;20 ms. However, there is also a need to specify what data volume can be served for GBR flows with higher PDB. In S2-178049 values for Default Averaging Window are proposed for the standardized GBR 5QI's. The values are rather large, 2, and 3 s long, which correspond to unreasonable high requirements for the instantaneous bitrate in RAN. The instantaneous bitrate needed in RAN in order to serve the largest bursts that are within the GFBR requirement can be estimated by: GFBR*AW/PDB The table below shows the largest burst size within the GFBR requirement, and the instantaneous bitrate that would be required in RAN to serve it within the PDB. 5QI PDB Averaging Window (AW) Largest data burst within GFBR Instantaneous bitrate 1 100 ms 2 s 2 * GFBR 20 * GFBR 2 150 ms 2 s 2 * GFBR 13 * GFBR 3 50 ms 3 s 3 * GFBR 60 * GFBR 4 300 ms 3 s 3 * GFBR 10 * GFBR 65 75 ms 2 s 2 * GFBR 27 * GFBR 66 100 ms 2 s 2 * GFBR 20 * GFBR 75 50 ms 3 s 3 * GFBR 60 * GFBR  For some of the 5QI's there will in reality never be such large data bursts. However, for some it is not unreasonable. For example, gaming related flows can be very bursty, with a low constant bitrates of control command, until there is a context switch where large amounts of data are downloaded. However, for large data bursts, longer delays are acceptable, and there is no need to require that RAN serve the data within the period of PDB. In order to clarify that RAN is not required to serve large bursts within the period of PDB, we propose that a maximum burst volume is defined for all GBR flows.  Proposal 1: Apply the characteristics parameter 'Maximum Data Burst Volume' for all GBR flows. The size of the 'Maximum Data Burst Volume' that can be expected to be served varies with the bitrate of the service, so it is difficult to set a default value in the 5QI table. An alternative is to tie the default value to the MFBR, so that RAN is not required to serve a higher instantaneous bitrate than the MFBR. This corresponds to a Maximum Data Burst Volume of PDB*MFBR. Proposal 2: The default value of the maximum burst size is set to PDB*MFBR.</t>
  </si>
  <si>
    <t>Summary of change: The characteristics may be signalled, in two cases: - A special 5QI is used where all characteristics are signalled. - For any 5QI, the parameters priority, Averaging window, and/or Maximum Data Burst Volume may be signalled in order to override the default values. In section 5.7.1.2 it is stated: 'The 5QI value may indicate that a QoS flow have signalled QoS characteristics, and if so, the QoS characteristics are included in the QoS profile.' This text does not cover the second alternative, and should be re-formulated in order to avoid confusion. Proposal 1: Reformulate text, so that all signaled characteristics parameters are included</t>
  </si>
  <si>
    <t>Summary of change: Adding note on that a TA supports 'IMS Voice over PS Sessions' if the serving AMF indicates IMS voice over PS Session Supported Indication over 3GPP access to the UE, as described in clause 5.16.3.3.</t>
  </si>
  <si>
    <t>Summary of change: Adding a reference to 5GS.</t>
  </si>
  <si>
    <t>Summary of change: Clarifies that functionality such as authentication, authorization and service capability API discovery are supported by the NEF based on the Common API Framework (CAPIF).</t>
  </si>
  <si>
    <t>Summary of change: AMF unsubscribes the policy notification when UE doesn't camp on 5GS.  The combined PCF/PCRF needs to provide PCC rule or policy information applied to EPC only in addition.  The combined SMF/PGW-C performs the PCC rule or policy adaptation so that only the PCC rules or policy applied to either EPC or 5GC are enforced.</t>
  </si>
  <si>
    <t>Summary of change: 1. Removes the EN in 6.1.3.5 2. Removes the EN in 6.3.1 and adds a NOTE to the removed attibutes for the clarification that they are provided for EPC IWK in Table 6.3.1 3. Adds 6.1.3.18 for the description on EPC IWK</t>
  </si>
  <si>
    <t>Summary of change: Delete the description on E-UTRAN and MME impacts for the N26 based handover between EPS and 5GS from 23.502. Add reference to 23.501 for the network selection in NG-RAN during handover procedure with N26 between EPS and 5GS in case of network sharing</t>
  </si>
  <si>
    <t>Summary of change: Describe the impacts to E-UTRAN and MME for the N26 based handover between EPS and 5GS. Add the last used 5GS PLMN ID into the table of MME information storage in clause 5.7.2.</t>
  </si>
  <si>
    <t>Summary of change: Add description and reference to clause 4.2.4.2, align the terminology used in clause 4.2.4.2 with clause 4.5.1. Add the Configured NSSAI into the UE Configuration Update Command message.</t>
  </si>
  <si>
    <t>Summary of change: Add a new clause to support 3GPP PS Data Off</t>
  </si>
  <si>
    <t>Summary of change: Support reporting 3GPP PS Data Off status from UE to SMF via PCO and further report from SMF to PCF if PCF is deployed. Indicate the 3GPP PS Data Off feature support from SMF to UE via PCO.</t>
  </si>
  <si>
    <t>Summary of change: 1. Deletion of indication that current 5G-GUTI is invalid from the AMF in UCU  2. Configured NSSAI may be included by the AMF in the UCU message</t>
  </si>
  <si>
    <t>Summary of change: It replaces the conditions whether RQI is included to conditions whether RQI bit is set.</t>
  </si>
  <si>
    <t>Summary of change: The case emergency sessions over 5GC via non-3GPP untrusted access is added to existing clauses 4.3.1 and 4.4.  A new annex for this case is added.</t>
  </si>
  <si>
    <t>Summary of change: Editor's note in 4.12 is removed. Details of PDU Session Release Request and Command are documented and aligned to 3GPP access corresponding procedure.</t>
  </si>
  <si>
    <t>Summary of change: - The N3IWF key is removed from the N2 message in step 9a; - The NAS SMC Response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</si>
  <si>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Clarify that 23.503 covers Policy control and charging. Since 23.501 includes some aspects of PCC (e.g. overall arch includes PCF, PCF selection etc), the first reference to policy control is not deleted. In any case, that is just a hint to the contents. However a reference to 23.503 is added to show that it covers PCF architecture (in detail). Also, updated existing statement to hint that this is not a complete set of features.</t>
  </si>
  <si>
    <t>Summary of change: Propose to reflect the necessary requirement for CN selection in case of Option 7 architecture: UE AS layer should indicate to the RAN whether it is requesting EPS access or 5GS access</t>
  </si>
  <si>
    <t>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</si>
  <si>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Summary of change: The usage of Nudm_SDM_Get operation is described including new Subscription Data type: 'Identity translation'. This new Subscription Data type requires GPSI as access key, instead of SUPI. Nnef_Trigger service operation names are updated to reflect better the functionality performed.</t>
  </si>
  <si>
    <t>Summary of change: 'SMF dynamically allocated subscription data' is defined to be accessed using Nudm_SDM service. At AMF registration to UDM, the AMF is required to read newly defined 'SMF dynamically allocated subscription data'.</t>
  </si>
  <si>
    <t>Summary of change: Remove Editor's note Remove example for discovery based on GPSI for PCF.</t>
  </si>
  <si>
    <t>Summary of change: Data items are added/removed for multiple Subscription Data types for the Nudm SDM service. Added information:  - UE Usage Type for EPC interworking - LADN indicator per DNN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</si>
  <si>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t>
  </si>
  <si>
    <t>Summary of change: It is proposed to add NEF service defintions to support AF influence. This paper relates to S2-180139 and S2-180480</t>
  </si>
  <si>
    <t>Summary of change: 1. This paper proposes to optionally include an application identifier in the PDU Session setup/modification request to allow AF influence to be applied before application traffic starts. 2. This paper proposes to use AF transaction ID for the AF to correlate AF request and SMF notification.</t>
  </si>
  <si>
    <t>Summary of change: Indication of UE support for Dual Connectivity with NR is provided from MME to the PCRF.</t>
  </si>
  <si>
    <t>Summary of change: In this release, SSC mode 3 only apply to IP PDU type.</t>
  </si>
  <si>
    <t>Summary of change: 1. Change the 5GC NAS capability indication to 5GC selected indication.  2. It should be possible for network to disable UE 5GC selection. When the 5GC selection is disabled, UE should not indicate that indicator at the AS layer. 3. Remove the unnecssary EN.  4. Clarify how the UE is steered from 5GC to EPC network.</t>
  </si>
  <si>
    <t>Summary of change: 1) Add explicit description that DNN include information on whether the DNN is LADN. 2) AMF can reject the PDU Session establishment request.</t>
  </si>
  <si>
    <t>Summary of change: Decouple the procedures of Monitoring related procedure and network parameter configuration related procedure. If the HSS cancelled a monitoring event in step 4 and the cancelled monitoring event is subscribed by the SCEF which is the same as the one sending the Set Suggested Network Configuration Request, Cancelled SCEF Reference ID is included in the response and set to the SCEF Reference ID of the cancelled Monitoring Event. If the HSS cancelled a monitoring event in step 4 and the cancelled monitoring event is subscribed by the SCEF which is different from the SCEF sending the Set Suggested Network Configuration Request, HSS sends the Monitoring Indication message towards the SCEF which subscribed the cancelled monitoring event and includes SCEF Reference ID of a cancelled Monitoring Event. If the SCEF received Cancelled SCEF Reference ID in step 10/10a, the steps 2-5 of Network-initiated Explicit Monitoring Event Deletion procdure defined in subclause 5.6.9 are performed with the TLTRI corresponding to the Cancelled SCEF Reference ID.</t>
  </si>
  <si>
    <t>Summary of change: 1.Some descriptions corrections in 4.11.1.2.1 2. Align parameters N2 SM Information in step 7 and step 9 in 4.11.1.2.2.2 to N2 SM Information (PDU Session ID, QFI(s), QoS Profile(s), EPS Bearer Setup List ,V-CN Tunnel Info).</t>
  </si>
  <si>
    <t>Summary of change: This contribution clarifies duiring PDU session establishment, how secondary authorization/authentication is performed, especially on authorization/authentication without using UPF. There are also some corrections on Figure 4.3.2.3-1 and some other descriptions.</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</si>
  <si>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t>
  </si>
  <si>
    <t>Summary of change: 1. Clarify that if the AMF receives multiple request associated with 3GPP and non-3GPP access at the same time, the AMF sends a Paging message with associated access 'non-3GPP' to RAN node(s) via 3GPP access.  2. Clarify that the AMF behaviour when it receives another message for 3GPP (or non-3GPP) PDU Session while waiting for a UE response for the non-3GPP (or 3GPP) PDU Session.  3. Clarify that the UE initiates UE Triggered Service Request procedure when it receives paging request for a PDU Session associated with non-3GPP access even if there is no PDU Session that can be re-activated over the 3GPP access.</t>
  </si>
  <si>
    <t>Summary of change: Clarify how the AMF decides whether a PDU Session can be handed over to the other access when a PDU Session is established as a Home Routed mode.</t>
  </si>
  <si>
    <t>Summary of change: Clarify that the RAN provides N2 parameters (e.g. PLMN ID, Location Information, Cell Identity and the RAT type) to the AMF and the AMF notifies such information to the SMF during handover procedure.</t>
  </si>
  <si>
    <t>Summary of change: Removing Editor's Note on whether SUCI needs to be considered during the UDM discovery depends on the conclusion of SA WG3 work.</t>
  </si>
  <si>
    <t>Summary of change: Clarify that the Connection Establishment Indication message shall be used only for Control Plane CIoT EPS optimization.</t>
  </si>
  <si>
    <t>Summary of change: Clarify that the new AMF notiifes current status only when the new AMF does not know the last reported status.</t>
  </si>
  <si>
    <t>Rel-14 mirror CR: Summary of change: Clarify that the Connection Establishment Indication message shall be used only for Control Plane CIoT EPS optimization.</t>
  </si>
  <si>
    <t>Rel-15 mirror CR: Summary of change: Clarify that the Connection Establishment Indication message shall be used only for Control Plane CIoT EPS optimization.</t>
  </si>
  <si>
    <t>Summary of change: 1) clarify Generic UE Configuration update  UE Configuration update 2) the explanation for immediate &amp; delayed release is removed 3) clarify the AMF shall release any association with serving SMFs &amp; AMF</t>
  </si>
  <si>
    <t>Summary of change: 1) Ensure that the AS procedure performed by the AN to redirect the UE is secure</t>
  </si>
  <si>
    <t>Summary of change: Currently, V2X USD(s) for receiving MBMS based V2X traffic may be provisioned to the UE from the V2X Application Server via V1 reference point. In addition, V2X Control Function may obtain V2X USD(s) for the UE to receive MBMS based V2X traffic through the V2 reference point from the V2X Application Server.  Therefore, it is clarified that  1) The parameters for V2X communications over PC5 reference point may be also provisioned to the UE from the V2X Application Server via V1. 2) The parameters for V2X communications over PC5 reference point may be also provided to the V2X Control Function from from the V2X Application Server via V2. 3) If the UE receives a set of data for V2X communications over PC5 reference point from V2X Application Server then the UE uses the data set provided by V2X Application Server for V2X communications over PC5 reference point.</t>
  </si>
  <si>
    <t>Summary of change: Clause 5.18: Remove limitation that only 5G MOCN is defined and add CN sharing.</t>
  </si>
  <si>
    <t>Summary of change: Separate the Emergency Support Indicatior and the info of supporting type. - The Emergency Support Indicatior is purely to indicate whether the UE can setup emergency PDU session - The info of supporting type is per TA per RAT is to give the informantion to avoid cheating. Correct the description of Emergency Support Indicator and indication of supporting emergency using fallback to make the two decoupled.</t>
  </si>
  <si>
    <t>Summary of change: 1. PDU session ID is included in N1 SM NAS message in UE requested PDU session establishement/modification/release procedure. 2. PDU session ID is removed from Nsmf_PDUSession_CreateSMContext service operation. 3. cleanup the PDU session ID transmission for SSC mode 3 PDU session.</t>
  </si>
  <si>
    <t>Summary of change: It is clarified that including the native 5G-GUTI as an additional GUTI in the Registration request is also applied for connected-mode mobility from EPC to 5GC in single-registration mode.</t>
  </si>
  <si>
    <t>Summary of change: 1. T-AMF does not request the SM context during HO preparation if the target cell is out of the LADN service area. 2. T-AMF includes the LADN PDU session in the non-accepted PDU session list.</t>
  </si>
  <si>
    <t>Summary of change: Network selection for supporting RRC connection release with redirect to a shared network is specified in clause 5.18.4</t>
  </si>
  <si>
    <t>Summary of change: 1) The following clarification is made regarding in step 2 when the UE includes the native 5G-GUTI and the GUAMI part of the native 5G-GUTI in the Registration request and RRC, respectively: When the native 5G-GUTI is assigned during a Registration procedure performed over a non-3GPP access, the UE includes the native 5G-GUTI as an additional GUTI in the Registration Request and for idle mode mobility the GUAMI part of the native 5G-GUTI in RRC only if the 3GPP access that the UE registers is in the same PLMN for the non-3GPP access that the UE is registered.  2) Re-wording is made for clarity in steps 17-18 regarding when the UE uses the updated 5G-GUTI in the Registration Accept:</t>
  </si>
  <si>
    <t>Summary of change: Adding 'if allowed by UE policies' to the description related to the UE Triggered Service Request procedure in response to paging indicating non-3GPP access in step 6 of clause 4.2.3.3</t>
  </si>
  <si>
    <t>Summary of change: Add the description on SMF notification to the UPF and the SMF rejection of user plane establishment to make TS 23.501 aligned with TS 23.502.</t>
  </si>
  <si>
    <t>Summary of change: Clarify that the SMF shall perform as defined in the TS 23.501 section 5.6.5 when it is notified about UE presence in the LADN service area during the Registration, UE Triggered Service Request, AN Release and Handover procedures. Clarify that Downlink Data Notification is disabled by the SMF when UE is out of LADN service area during the Service Request procedures.</t>
  </si>
  <si>
    <t>Summary of change: Clarification on system behaviour in case of mobility event notification happens, and which procedure may trigger the mobility event notification.</t>
  </si>
  <si>
    <t>Summary of change: Several changes are made for the Paging Policy Differentiation: 1. The indication of the corresponding QoS Flow is removed from the SMF buffering downlink data packet case. 2. PPI is removed from the paging message. 3. Clarify that NG-RAN determines the PPI based on the DSCP in TOS (IPv4) / TC (IPv6) value from the IP header of the received downlink data packet from the UPF for the UE in RRC Inactive state.</t>
  </si>
  <si>
    <t>Summary of change: Two changes are made for the Paging Policy Differentiation: 1. The indication of the corresponding QoS Flow is removed from the SMF buffering downlink data packet case. 2. PPI is removed from the N2 SM Information.</t>
  </si>
  <si>
    <t>Summary of change: Regarding the case explained in Reason for change, description is added to step 6 of clause 4.2.3.3 so that UP activation is performed for the PDU Session related to downlink data but not included in the received Service Request via non-3GPP access.</t>
  </si>
  <si>
    <t>Summary of change: Adding a new bulletin/condition that If the NG-RAN is able to trigger RRC release with redirection to EPS at QoS Flow establishment for voice.</t>
  </si>
  <si>
    <t>Summary of change: Adding description taht the NG-RAN is able to trigger RRC release with redirection to EPS at QoS Flow establishment for voice.</t>
  </si>
  <si>
    <t>Summary of change: Adding an Note the NG-RAN decide whether to continue EPS Fallback procedures with PS HO or to initiate redirection. NG-RAN may forward the Emergency indication to the target eNB in the Source to Target Transparent Container.</t>
  </si>
  <si>
    <t>Summary of change: Removing the notes 'In roaming scenario, the UE's SM EPS Contexts are obtained from the V-SMF.' Adding the v-SMF caches the UE's SM EPS Contexts.</t>
  </si>
  <si>
    <t>Summary of change: Adding handover can be triggered due to IMS emergency service, AMF forwarding the rejection from NG-RAN to SMF. The reference is modified to 23.401</t>
  </si>
  <si>
    <t>Summary of change: Clean up, replace dual registration mode indication with interworking without N26 indication</t>
  </si>
  <si>
    <t>Summary of change: Adding allocated EBI information to UE context in the Namf_Communication_UEContextTransfer service operation. Update the Nsmf_PDUSession_Update SM Context service operation description</t>
  </si>
  <si>
    <t>Summary of change: Add condition that the UE recieves ' the interworking without N26' indication. Add S-NSSAI received from PGW-C/SMF in PDU session establishment request message</t>
  </si>
  <si>
    <t>Summary of change: Introduce Policy ID = Policy Section ID + Sectoin Version ID Describe the handling of policy sections and partial modification of policies in the PCF and UE.</t>
  </si>
  <si>
    <t>Summary of change: Introduce UE uplink policy signalling requesting UE policy synchrnizatoin from UE transparently transported over NAS, and from AMF to PCF.</t>
  </si>
  <si>
    <t>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</si>
  <si>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editorial updates in clause 5.3.2.4 to support a Implicit Deregistration timer for either 3GPP or non-3GPP access.</t>
  </si>
  <si>
    <t>Rel-14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</si>
  <si>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to update Network Triggered Service Request procedure to support selective re-activation of PDU session over non-3GPP access.</t>
  </si>
  <si>
    <t>Rel-15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</si>
  <si>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1. Clarify that if the 3GPP access become available after UE has establish the emergency session over the non-3GPP, whether UE transfers the emergency session to the 3GPP access depends on UE decision that are implementation dependent.  2. Remove the sentence 'For emergency registered UEs on untrusted Non-3GPP access, the UE is only reachable in CM-CONNECTED state: since the UE has initiated an emergency registration over untrusted Non-3GPP access only when it is not possible over 3GPP access, 3GPP access is assumed to be unavailable for paging the UE'.</t>
  </si>
  <si>
    <t>Summary of change: Propose that UE can start the Service Request Procedure even none of the PDU sessions can be transferred to 3GPP access.</t>
  </si>
  <si>
    <t>Summary of change: It has been replaced the optional indication of the PDU session to be reactivated with the mandatory list of PDU session to be reactivated</t>
  </si>
  <si>
    <t>Summary of change: When location reporting with area of interest is configured, the NG-RAN node report whether the UE in IN or OUT or UNKNOWN whenever it detects the event. For the UE in RRC Inactive mode, according to the allocated RNA and the area of interested, UNKNOWN state can be sent to the CN. The proposed operation is aligned with the UE location change notification served by AMF.</t>
  </si>
  <si>
    <t>Summary of change: It is proposed to add interface between SMSF and MME to all architectures for SMS over NAS. For simplicity, adding '/MME' into the existing 'to/from SGs MSC' is proposed rather than adding a separate interface (line) so that 'to/from SGs MSC' will be updated to 'to/from SGs MSC/MME'.</t>
  </si>
  <si>
    <t>Summary of change: 1) Clarification is made that SMSF does not perform MT SMS domain selection (i.e. re-attempting MT SMS delivery to other entity) when it received the MT SMS from IP-SM-GW which means re-attempting MT SMS delivery is on-going in the IP-SM-GW.  2) Clarification is made that the SMSF forwards the MT SMS to the chosen SMS entity if the chosen entity is reachable.</t>
  </si>
  <si>
    <t>Summary of change: SMSF is added as a possible SMS entity for MT SMS delivery.</t>
  </si>
  <si>
    <t>Summary of change: Replacing PDU session ID with CN tunnel info as one of the traffic detection parameters.</t>
  </si>
  <si>
    <t>Summary of change: Proposed detailed descriptions of Packet Detection Rule.</t>
  </si>
  <si>
    <t>Summary of change: Propose a solution to achieve sequence number marking on user plane packet.</t>
  </si>
  <si>
    <t>Summary of change: Update the texts describing/implying the UDM service operation order description</t>
  </si>
  <si>
    <t>Summary of change: Clarify that one or more SDF filters can be included in a PDR.</t>
  </si>
  <si>
    <t>Rel-15 mirror CR: Summary of change: Clarify that one or more SDF filters can be included in a PDR.</t>
  </si>
  <si>
    <t>Summary of change: Specify the contents of AN Parameters (including the Establishment Cause) when sent over non-3GPP access.</t>
  </si>
  <si>
    <t>Summary of change: The Combined N3IWF/ePDG Selection procedure is clarified. Also, we believe that the use of the 'preference' parameter is enough for selecting between N3IWF and ePDG and therefore the relevant EN is deleted.</t>
  </si>
  <si>
    <t>Summary of change: 1 SSC mode is sent to UE during the PDN Connection Establishment procedure. 2 change the 5G security context mapping from an EN to a Note. 3 add description between SMF and UPF</t>
  </si>
  <si>
    <t>Summary of change: UE provides PDU session ID in the Attach and UE requested PDN connectivity procedure.</t>
  </si>
  <si>
    <t>Summary of change: Remove the Nnwdaf_Analytics_Info_Response service</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</si>
  <si>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still applicable. If new Policies are required, the PCF and/or V-PCF in the roaming case, provides new policies by using the UE Policy Delivery mechanism. The new policies include a new version ID for new ANDSP and/or a new version ID for new URSP policies.</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</si>
  <si>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is still applicable. If new Policies are required, the PCF and/or V-PCF in the roaming case, provides new policies by using the UE Policy Delivery mechanism. The new policies include a new version ID for new ANDSP and new version ID for new URSP policies.</t>
  </si>
  <si>
    <t>Summary of change: The change in TS 23.682 CR 0228 is partially reversed.</t>
  </si>
  <si>
    <t>Rel-14 mirror CR: Summary of change: The change in TS 23.682 CR 0228 is partially reversed.</t>
  </si>
  <si>
    <t>Rel-15 mirror CR: Summary of change: The change in TS 23.682 CR 0228 is partially reversed.</t>
  </si>
  <si>
    <t>Summary of change: Removal of the option that conflicts with TS 36.300.</t>
  </si>
  <si>
    <t>Summary of change: As above.</t>
  </si>
  <si>
    <t>Summary of change: The requested EC Restriction parameter is added in the S1 AP PAGING message</t>
  </si>
  <si>
    <t>Summary of change: Added the Background Data Transfer policy reference ID and the description for step 9</t>
  </si>
  <si>
    <t>Summary of change: Text is added to clarify that multiple Service Request procedures can run in parallel.</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</si>
  <si>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</si>
  <si>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 There are two other changes: 1)  In Preparation phase the SMF+PGW-C sends the S-NSSAI in the N2 SM Information 2)  EPS to 5GS Mobility Registration Procedure, the steps for context transfer between MME and AMF are not needed for CONNECTED mode, therefore it is optional.</t>
  </si>
  <si>
    <t>Summary of change: Remove the redundant sentence</t>
  </si>
  <si>
    <t>Summary of change: Remove reference to clause 4.2.3.4 and clause 4.2.2.3.3. Remove the NEF,PCF,SMF,UDM from known consumers of Namf_MT_EnableUEReachability in table 5.2.2.1-1 and add SMSF.</t>
  </si>
  <si>
    <t>Summary of change: Clarify that the Event co-relation ID is per event notification subscription.</t>
  </si>
  <si>
    <t>Summary of change: In registration procedure a new trigger to perform Policy Association Establishment to the PCF is added. The PCF ID is added in UE context so it can be reused for handover.</t>
  </si>
  <si>
    <t>Summary of change: If Requested NSSAI was not provided, the Allowed NSSAI includes default S-NSSAIs only but the mapping information includes all S-NSSAIs that the UE is allowed to use in the serving PLMN. The UE uses the mapping information when it constructs Reqeusted NSSAI afterwards. Companion draftCR for TS 23.502, S2-180648, is also provided.</t>
  </si>
  <si>
    <t>Summary of change: The superscript in the bit field value is restored back to what it is in the earlier versions of this TS.</t>
  </si>
  <si>
    <t>Summary of change: The PDN connection establishment is enhanced by the MME capability to not only fill in the default APN when no APN is requested by the UE, but also to re-negotiate a specific APN that is explicitly requested by the UE based on subscription data.</t>
  </si>
  <si>
    <t>Summary of change: Change the Mapping Of Allowed NSSAI to the Mapping Of NSSAI.  The Mapping Of NSSAI is the mapping of each available S-NSSAI for the serving PLMN to the S-NSSAIs of the Configured NSSAI for the HPLMN. Companion draftCR for TS 23.501, S2-180645, is also provided.</t>
  </si>
  <si>
    <t>Summary of change: 1. Updating the Service Request procedure to provide EBI to NG-RAN. 2 Clarify only the mapping between EBI(s) and QFI(s) needs to be provided to the NG-RAN.</t>
  </si>
  <si>
    <t>Summary of change: 1. Adding a new optional parameter for EBI assignment, and clarify how to use it; 2. Removing the editor notes on how to use ARP in the 'Namf_Communication_EBIAssignment' service.</t>
  </si>
  <si>
    <t>Summary of change: 1. Clarifying the active flag is only triggered by MO data or signaling.  2. Clarifying the MME can keep the NAS signaling connection based on the existing indication from the UE.</t>
  </si>
  <si>
    <t>Summary of change: 1. Clarifying that, in home routed roaming case, the V-SMF is responsible for handling indirect data forwarding during the handover procedure from 5GS to EPS. 2 Similar clarfication for the handover procedure from EPS to 5GS. 3. Removing the FFS on the indirect data forwarding in home routed roaming.</t>
  </si>
  <si>
    <t>Summary of change: 1. Clarifying that the PGW-C+SMF sends both of Sx and N4 session management messages to the UPF+PGW-U. 2 removing the related FFS.</t>
  </si>
  <si>
    <t>Summary of change: Proposed to clarify that NSSP is an association of the matching applications and Subscribed S-NSSAIs</t>
  </si>
  <si>
    <t>Summary of change: Non-roaming architecture for Network Exposure Function reference point representation corresponding to service based interface between NEF and AF is added.</t>
  </si>
  <si>
    <t>Summary of change: 1. . §: add that S-NSSAI is part of the data used for session binding 2. Clarifications and Editorials:.</t>
  </si>
  <si>
    <t>Summary of change: 1.</t>
  </si>
  <si>
    <t>Summary of change: Clarifies that SCEF functionality including authentication, authorization and service capability API discovery are supported via T8 based on the Common API Framework (CAPIF).</t>
  </si>
  <si>
    <t>Summary of change: For the service-based interfaces architectures of roaming, the NSSF in the HPLMN should be deleted in the local breakout roaming architecture and added in the home routed roaming architecture</t>
  </si>
  <si>
    <t>Summary of change: The NSSF discovery function shall utilize an appropriate configured NRF to discover the NSSF instance(s) unless NSSF information is available by other means, e.g. local configuration, and select a NSSF instance based on the obtained NSSF information.</t>
  </si>
  <si>
    <t>Summary of change: Change 1: The AMF or the NSSF shall perform the mapping between Allowed NSSAI and Configured NSSAI for the HPLMN to align with the description in the Registration procedure of TS 23.502. Change 2: If AMF queries the NSSF during PDU Session Establishment procedure, the AMF provides S-NSSAI of the Allowed NSSAI and the S-NSSAI with the corresponding value from the Configured NSSAI for the HPLMN if provided by UE to the NSSF.</t>
  </si>
  <si>
    <t>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</si>
  <si>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Summary of change: 1. Replace the Silce Selection Request message with the service-based invocation as described in the TS 23.502. 2. Add the S-NSSAI from the Configured NSSAI for the HPLMN in the request sent from AMF to NSSF during PDU Session Establishment procedure  3. Update NSSF Services described in the TS 23.502. Mapping of Requested NSSAI should be included in the input optionally. 4. Clarify NF consumer (e.g. AMF) discover NSSF as described in the S2-180663.</t>
  </si>
  <si>
    <t>Summary of change: Adding UNKNOWN status to UE Location change notification subclause.</t>
  </si>
  <si>
    <t>Summary of change: Generalize 'Exposure of Mobility Events from AMF' to cover both LADN and other cases.</t>
  </si>
  <si>
    <t>Summary of change: Delete the editor's note and clarify the UE determines whether a DNN is a LADN DNN based on URSP.</t>
  </si>
  <si>
    <t>Summary of change: (1) Change the 'Cause' in Nsmf_PDUSession_Update SM Context Request during procedures of clause 4.2 to 4.12 to 'Operation type'. (2) Change 'Nsmf_PDUSession_UpdateSMContext Ack' in clause 4.2.6 and 4.12.4.2 to 'Nsmf_PDUSession_UpdateSMContext Response'. (3) Change the 'SM N2 Information' to 'N2 SM Information', 'MM N2 SM Information' to 'N2 MM Information'.</t>
  </si>
  <si>
    <t>Summary of change: (1) Clarify that the SMF should reject the PDU Session Establishment Request from the UE with an appropriate cause when the PDU Session cannot be established. (2) Correct wrong step number (step 19-&gt;step 20) in step 6.  (3) Editorial modificaiton in the service name in step 3a and 5 the Figure 4.3.2.2.1-1.</t>
  </si>
  <si>
    <t>Summary of change: Add an indicator in DNN selection policy to indicate a DNN is a LADN DNN.</t>
  </si>
  <si>
    <t>Summary of change: Change 1. Clarify that in case of UPF buffering downlink data packet, the SMF determines PPI based on the DSCP received from the UPF. Change 2. Clarify QoS Flow indication is not needed for SMF determining PPI in case of SMF buffering downlink data packet. Change 3. Clarify how UPF handles the QoS Flows with different paging differentiation requirements and how RAN enforces paging policies in order to make it much clearer.</t>
  </si>
  <si>
    <t>Summary of change: Change 1. Clarify UPF should send information to identify the QoS Flow for the DL data packet instead of information to identify QFI in the step 2a Change 2. Clarify information to identify the QoS Flow is not needed for SMF determining PPI in case of SMF buffering downlink data packet.</t>
  </si>
  <si>
    <t>Summary of change: 1. Correction on the procedure of 5GS to EPS handover using N26 interface in which the AMF sends the Handover Command to the source NG-RAN including (Transparent container (radio aspect parameters that the target eNB has set-up in the preparation phase), CN tunnel info for data forwarding per PDU Session, QoS flows for Data Forwarding). 2. Correction on the procedure of EPS to 5GS handover using N26 interface in which SMF+PGW-C initiates an N4 Session Modification procedure before SMF+PGW-C responses to AMF.</t>
  </si>
  <si>
    <t>Summary of change: Solve FFS in Network Triggered Service Request procedure in section 4.2.3.3.</t>
  </si>
  <si>
    <t>Summary of change: Clarifies that upon mobility to the 5G System the UE may use a 5G-GUTI in the Registration procedure if it has a valid 5G-GUTI.  NOTE: the use of identifiers for mobility from the 5G System is clarified in TS 23.060.</t>
  </si>
  <si>
    <t>Summary of change: Clarifies that upon mobility from the 5G System the UE may use a P-TMSI in the GPRS Attach procedure if it has a valid P-TMSI.  NOTE: the use of identifiers for mobility to the 5G System is clarified in TS 23.501.</t>
  </si>
  <si>
    <t>Summary of change: Changed the indication name to align it with the rest of the specification text.</t>
  </si>
  <si>
    <t>Summary of change: A Note intended to say no coexistence rules are supported in rel-15 is made clear.  It is clarified the mapping of Allowed NSSAI to configrured NSSAI of HPLMN is provided in roaming case.  It is clarified the configured NSSAI for a PLMN need not be configured only by HPLMN  The clause on Registration to a set of network slices is fixed.  Some editorials also in all affected clauses.</t>
  </si>
  <si>
    <t>Summary of change: Generalizing the rejected S-NSSAI, and not to restrict the rejected S-NSSAI to be only a part of Requested NSSAI</t>
  </si>
  <si>
    <t>Summary of change: Remove Editor's Note and do not add any texts for clarification of this Editor's Note, since texts as described in step#3a of clause 4.3.2.2.2 already aligns with TS23.501.</t>
  </si>
  <si>
    <t>Summary of change: If a SMF received a failure notification for EBI assignment request, the SMF can subscribe for EBI allocation availability notification, e.g. whenever any EBI mapped flow of a PDU session has been release for a UE. New service operations for EBI availability subscription, notification, unsubsription are added.  'S-NSSAI' and 'Released EBI list' are added as input parameters for Namf_Communication_EBIAssignment service operation (5.2.2.2.13). The S-NSSAI is described in the procedure in 4.11.1.4.1 but is missing from the service definition. The Released EBI list is explained in the service description but is missing from the service definition. The ARP list is changed to be mandatory input parameter for Namf_Communication_EBIAssignment Request, the parameter is needed to indicate the amount of requested EBIs. The corresponding EN is removed.  A new clause 4.11.1.4.x is added to describe a procedure for EPS bearer ID revokation when the EBI needs to be released e.g. when the corresponding QoS flow is released.</t>
  </si>
  <si>
    <t>Summary of change: Signalling connection indicator is introduced for the UE to inform its purpose of SR trigerring, and specified additional condition when the AMF can send Service Reject instead of Service Accept.</t>
  </si>
  <si>
    <t>Summary of change: Removing the editor's note in 4.3.2.2.2 on PDU Session Establishment in home-routed case. That is because slice roaming solution for non-standardized S-NSSAI is already defined in TS 23.501.</t>
  </si>
  <si>
    <t>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</si>
  <si>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Summary of change: Remove description 'The UE specific DRX Parameters are sent from the old AMF to the new AMF as part of the MM context information during the AMF change mobility' in clause 5.4.5.</t>
  </si>
  <si>
    <t>Summary of change: Service Area Restrictions that are sent to a UE consist of a single type of information, i.e., either Allowed Area or Non-Allowed Area.</t>
  </si>
  <si>
    <t>Summary of change: AMF includes Request Reference ID in the Location Report Control message to identify the request for the area of interest. The AMF may include Request Reference ID which indicates the requested Location Reporting Control for the area of interest, so that the NG-RAN should terminate location reporting for the request for a given UE.</t>
  </si>
  <si>
    <t>Summary of change: During the PDU session establishment procedure for mobility from EPS to 5GS, AMF retieves UE context information from UDM if it receives an unknown DNN/APNs with 'Existing PDU Session' indication from the UE that has performed registration in 5GS with 'EPS to 5GS mobility' indication. Also, some editorail changes are proposed: . 4G-GUTI -&gt; EPS-GUTI . a native 5G-GUTI or SUPI -&gt; a native 5G-GUTI if available (otherwise, UE provides SUPI)</t>
  </si>
  <si>
    <t>Summary of change: Change the related text: If the TAU was rejected in Step 2 the IP address preservation is not provided. In this case the UE provides IMSI in the Attach Request, and provides a Request Type 'initial request' in the PDN CONNECTIVITY Request if included in the Attach Request.</t>
  </si>
  <si>
    <t>Summary of change: In case of Limited Service state, no slice info to be provided</t>
  </si>
  <si>
    <t>Summary of change: 1. In 4.11.1.3.3, the AMF takes the SMF address from UDM, not from EPS bearer context. The AMF provides the PDU Session ID (and not the EBI) to the SMF in the CreateSMContext. The SMF responds with the allocated EBI information, and AMF stores the allocated EBI(s) associated to the PDU Session ID. In 4.11.1.1 (with N26) and 4.11.2.1 (without N26) it is clarified the PGW-C+SMF registers the PDU Session ID - SMF ID association to the UDM for PDN connections established in EPC. In 5.2.8.2.2 and 5.2.8.2.5, the Allocated EBI information is added as an optional output parameter in the Create service operations.  2. In 4.11.1.2.2.2, 4.11.1.3.3 and 4.11.1.4.2 replace the UpdateSMContext with CreateSMContext. In 5.2.8.2.2 and 5.2.8.2.5, the PDU Session ID is changed as an optional input parameter in the Create service operations, and in it is changed 5.2.8.2.6 mandatory for Update operation. 3. In 4.11.1.3.3, the active flag setting is changed to the 'PDU Session(s) to be re-activated'.</t>
  </si>
  <si>
    <t>Summary of change: This contribution proposes to replace 'Subscribed S-NSSAI' to 'S-NSSAI of the Configured NSSAI' in clause 5.15.5.3.</t>
  </si>
  <si>
    <t>Summary of change: Added references to RAN specifications.  NOTE: some of the listed references currently do not include full list of access stratum mechanisms, whereas others have not yet been updated by the RAN groups.</t>
  </si>
  <si>
    <t>Summary of change: 1. Clarification of Service area restrictions in clause 5.3.4.1.1. 2. Changing 'Paging Area Update' to 'RAN Notification Area Update' in clause 5.4.2.</t>
  </si>
  <si>
    <t>Summary of change: Removes the example with deprecated I-WLAN.  Clarifies that in this release the additional IP address that can be used as contact address in additional IMS registration can only come from another system (i.e. outside of EPS in Annex E; outside of 5GS in Annex Y).</t>
  </si>
  <si>
    <t>Summary of change: Storage / deletion of S-NSSAI mapping information is completed - Any stored mapping information is deleted - Mapping information is stored - Mapping information is stored when the UE is turned off</t>
  </si>
  <si>
    <t>Summary of change: 1. Adding step 2b in Figure 4.2.5.2-1. 2. Clarify step 4 in Figure 4.2.5.2-1. 3. Adding description of step 2b in clause 4.2.5.3.</t>
  </si>
  <si>
    <t>Summary of change: Additing that Notify message MME &gt; HSS to update the PGW-C+SMF shall be sent when when the subscription data indicates that the user is allowed use 5G as a RAT type in order to handle EPS to 5GS handover.</t>
  </si>
  <si>
    <t>Summary of change: 1. In clause 5.16.3.6, include text to describe the proposed CN-based solution: - Solution proposed for issue 1: after receiving a T-ADS query from IMS, UDM/HSS queries the PGW-C/SMF to determine on which system (EPS or 5GS) the IMS PDU session is located (a PDU session to DNN = 'IMS'); after that, UDM/HSS sends the T-ADS query only to the system where the IMS session is located. E.g. only the MME is queried if the IMS session is in EPS. UDM/HSS makes the query for each SMF ID that is registered for an IMS DNN in the subscription profile in HSS. - Solution proposed for issue 2: IMS includes the UE's IP address of the relevant IMS session in the T-ADS query to UDM/HSS. UDM/HSS provides the IP address to PGW-C/SMF in the query for the location of IMS session (see solution to issue 1). PGW-C/SMF compares the IP address with the IP addresses bound to the IMS sessions this PGW-C/SMF is responsible for, and if there is a match, it returns to UDM/HSS the current system for the IMS session (like in the solution to issue 1).  2. In clause 7.2.3, add a new SMF service Nsmf_T-ADSSupport, which exposes the current system (EPS or 5GS) where a PDU Session/PDN Connection is located in case dual-registration. This is meant to be invoked by the UDM to identify the system where the IMS session is located before performing a T-ADS query.</t>
  </si>
  <si>
    <t>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</si>
  <si>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Summary of change: When a UE registers to both 3GPP and N3GPP, the relevant associated Access Type per S-NSSAI is communicated to the UE when the AMF provides the Allowed NSSAI</t>
  </si>
  <si>
    <t>Summary of change: The flows that UDM/PCF may invoke UDR services in specific services are corrected.</t>
  </si>
  <si>
    <t>Summary of change: 1) Removal of text suggesting that network slicing is optional and simplification of the conditions around that. 2) Clarification that the decision to use one option of the other in 4.3.2.2.3.3 is based on SLA only, not on what the networks have deployed.</t>
  </si>
  <si>
    <t>Summary of change: The flows that PCF invoke UDR services are clarified in policy related procedures.</t>
  </si>
  <si>
    <t>Summary of change: Clarify that the UE and the network need to store the association between the PDU Session ID and the default EBI, and the association between the QoS flow and the mapped EPS QoS parameters, and association between EBI and the 5G QoS Rules.</t>
  </si>
  <si>
    <t>Summary of change: If the UE has 5G-GUTI, it must derive S-TMSI from 5G-GUTI. Also, AMF can retrieve security context from another AMF (reducing the need to perform re-authentication), enabling security separation (as agreed in the last meeting).</t>
  </si>
  <si>
    <t>Summary of change: Adds text in Sec. 5.6.7 to clarify that AF is able to register and receive policies for traffic treatment and gets notified about any updated policies through previous subscription.</t>
  </si>
  <si>
    <t>FS_ETSUN / 23.726 Scope, references and abbreviations</t>
  </si>
  <si>
    <t>FS_ETSUN / 23.726 Skeleton / TOC</t>
  </si>
  <si>
    <t>23.726: FS_ETSUN / 23.726 Skeleton</t>
  </si>
  <si>
    <t>In order to provide connectivity via hybrid access and corresponding traffic mobility management, this paper proposes to study hybrid access transport models in key issue 5.2.10. Further, a solution is proposed to include three options of hybrid transport models by referring to BBF TR-348.</t>
  </si>
  <si>
    <t>In order to enable support of Trusted Non-3GPP Access Networks in the 5G system, changes are proposed to TR 23.716</t>
  </si>
  <si>
    <t>In order to enable Residential Gateways (RGs) that do not implement the NAS MM/SM protocols to register to 5GC (as per key issue #2), changes are proposed to TR 23.716</t>
  </si>
  <si>
    <t>This document proposes to add a new solution in TR 23.793 that addresses Key Issue#5: Multi-access PDU sessions (Un-trusted access). The solution aims at supporting Multi-Access PDU sessions, which can be a key enabler for the ATSSS feature.</t>
  </si>
  <si>
    <t>Solution proposal for UE-requested Multi-access PDU Session establishment.</t>
  </si>
  <si>
    <t>Update to ATSSS Key Issue#2 for relationship between ATSSS policies and URSP.</t>
  </si>
  <si>
    <t>Propose key issues on the frequent small data transmission.</t>
  </si>
  <si>
    <t>This paper propose solution 'Adjustable periodic Registration Update' for further UE power saving.</t>
  </si>
  <si>
    <t>TR 23.724 V0.0.0 skeleton</t>
  </si>
  <si>
    <t>This paper proposes the scope for TR 23.724.</t>
  </si>
  <si>
    <t>This paper proposes some architectural assumptions and a Key Issue for FS_CIoT_5G related to Inter RAT idle mode mobility to/from NB-IoT.</t>
  </si>
  <si>
    <t>This paper proposes a Key Issue for FS_CIoT_5G related to Group Communication and messaging.</t>
  </si>
  <si>
    <t>This paper proposes some architectural assumptions and a Key Issue for FS_CIoT_5G related to power saving functions.</t>
  </si>
  <si>
    <t>This contribution proposes the skeleton for TR 23.739 'Study on EPC support for Mobility with Low Latency Communication'</t>
  </si>
  <si>
    <t>This contribution proposes the Scope for TR 23.739 'Study on EPC support for Mobility with Low Latency Communication'</t>
  </si>
  <si>
    <t>This contribution proposes some text for the Architectural Requirements, Assumptions and Baseline for TR 23.739 'Study on EPC support for Mobility with Low Latency Communication'</t>
  </si>
  <si>
    <t>This contribution proposes key issues for TR 23.739 'Study on EPC support for Mobility with Low Latency Communication'</t>
  </si>
  <si>
    <t>Architectural assumptions and principles for this study</t>
  </si>
  <si>
    <t>Small data infrequent communication key issue</t>
  </si>
  <si>
    <t>Small data frequent communication key issue</t>
  </si>
  <si>
    <t>High latency key issue</t>
  </si>
  <si>
    <t>To: CT WG1. Attachments: S2-18abcd</t>
  </si>
  <si>
    <t>This paper discusses how to incorporate CAPIF into SA WG2's work on northbound API specifications.</t>
  </si>
  <si>
    <t>This paper discusses network identifier issues for E-UTRA connected to EPC and 5GC based on the related LS from RAN WG2 in R2-1712068.</t>
  </si>
  <si>
    <t>To: RAN WG2</t>
  </si>
  <si>
    <t>This paper summarizes the initial list of key issues for FS_CIoT_5G and identifies volunteers for providing initial key issue descriptions, architectural requirements and concise summaries of the baseline for each key issue (if applicable).</t>
  </si>
  <si>
    <t>To: GSMA NG SIGNAL</t>
  </si>
  <si>
    <t>Discussion on Allowed NSSAI when UE is using more than one Access Type</t>
  </si>
  <si>
    <t>Access and Congestion Control</t>
  </si>
  <si>
    <t>Objective: The scope of this study is to study potential enhancement to the Release 15 Service-Based Architecture in order to provide higher flexibility and better modularization of the 5G System for the easier definition of different network slices and enable better re-use of the defined services.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3) Feasibility study of extend the service concept from 5GC control plane to user plane functions.  4) Study the support of a communication enablement platform that can enhance e.g.  - message routing &amp; forwarding  - service discovery, registration &amp; authorisation - selection of service instances  - failover handling No impact on UE and RAN neither expected nor intended. The study will take into account the findings of NGMN white paper on Service Based Architecture.</t>
  </si>
  <si>
    <t>This contribution provides editorial updates for clause 5.16.6 as well as clarifying that the scope of this clause extends to include other commercial services that require priority treatment.</t>
  </si>
  <si>
    <t>This contribution corrects the reference for the MCX Services description.</t>
  </si>
  <si>
    <t>This contribution proposes new subclause '6.1.3.xx Mission Critical Services support' to describe the support for MCX Services in the PCC of 5G System.</t>
  </si>
  <si>
    <t>Summary of change: 1) It is proposed to remove the EN that was added to confirm RAT based ES support indication. 2) It is proposed to clarify the UE requirement when it moves to 'emergency registered' (= limited services) state and remove the corresponding EN. Editor's note: How the 5GC reacts to existing services via normal registration, and how new services via normal registration operate when an Emergency Registration has occurred is FFS. 3) When AMF initiates redirection request, it needs to provide some hints to the RAN to help determine whether RAT fallback or System fallback will be performed. 'In the N2 procedure, the AMF may indicate the target CN for the RAN node to know whether inter-RAT fallback or inter-system fallback is to be performed.'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</si>
  <si>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</si>
  <si>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Revised to S2-180769</t>
  </si>
  <si>
    <t>23.501: Default QoS Rule cleanup</t>
  </si>
  <si>
    <t>23.502: Default QoS Rule cleanup</t>
  </si>
  <si>
    <t>[draft] Reply LS on User Plane Security Policy</t>
  </si>
  <si>
    <t>[draft] Reply LS on details of network identifiers</t>
  </si>
  <si>
    <t>[DRAFT] LS response on Indication of preferred CIoT network behaviour</t>
  </si>
  <si>
    <t>[DRAFT] LS reply on the information exposed to the SCS/AS for AS session establishment</t>
  </si>
  <si>
    <t>[DRAFT] LS reply on Clarification on Npcf_SMPolicyControl service</t>
  </si>
  <si>
    <t>[Draft] Reply LS on Mobility management congestion control</t>
  </si>
  <si>
    <t>[Draft] Reply LS on session management congestion control</t>
  </si>
  <si>
    <t>[DRAFT] LS Response on PDU session release timers in 'SSC mode 3'</t>
  </si>
  <si>
    <t>[DRAFT] LS reply on timers for the network-requested PDU session modification procedure and 'SSC mode 3'</t>
  </si>
  <si>
    <t>[DRAFT] Reply LS on Mobility management congestion control</t>
  </si>
  <si>
    <t>[DRAFT] Reply LS on indication of preferred CIoT network behaviour</t>
  </si>
  <si>
    <t>[DRAFT] LS reply on Mapping of Conversational Services to 5G System</t>
  </si>
  <si>
    <t>[DRAFT] Reply LS on Paging failures for CE Capable UEs</t>
  </si>
  <si>
    <t>[draft] LS to BBF on NAS transport solution</t>
  </si>
  <si>
    <t>[draft] Reply LS to CT WG1 on 5G service request procedure</t>
  </si>
  <si>
    <t>[draft] Reply LS to SA WG3 on User Plane Security Policy</t>
  </si>
  <si>
    <t>[DRAFT] Reply LS on Paging in case of Enhanced Coverage Restriction</t>
  </si>
  <si>
    <t>[DRAFT] Reply LS on Integration of northbound APIs with CAPIF</t>
  </si>
  <si>
    <t>[DRAFT] Reply LS on mobility management congestion control</t>
  </si>
  <si>
    <t>[DRAFT] Reply LS on details of network identifiers</t>
  </si>
  <si>
    <t>[draft] Reply LS to GSMA NG SIGNAL on Interworking between networks with different 5G deployments</t>
  </si>
  <si>
    <t>Dear colleagues, BBF has progressed its study of converged wireline-wireless networks that use the 5G Core Network (5GC). BBF SD-420, attached to this liaison, contains a first set of results from the BBF study (an extract of SD-406 and SD-407 which may impact 3GPP), including principle/architectural design guidelines, key issues, preliminary gap analysis for architectural models identified regarding identifiers, functions and procedures concerning the 5G AN-CN interfaces N1, N2, N3 and N4. We are interested in your feedback as we develop resolution of the issues identified. According to the understanding of the joint 3GPP-BBF Workshop in February 2017 and in line with our ongoing cooperation on 5G-FMC, we are sharing these outcomes to facilitate 5G system architectural and functional integration. We recommend that 3GPP considers these results in related studies and specification work. Where the outcomes of the BBF study identify aspects of concern to the BBF, including the fixed broadband system, we will undertake work on addressing them as part of the cooperation framework, aligned with 3GPP's roadmap for 5G development. This includes BBF work to specify a 5G Access Gateway Function (AGF) and then consider and specify several architectural deployment options. We believe this is in line with the existing understanding between our organizations. As the BBF study work progresses, we will provide further proposals to 3GPP. BBF members have expressed interest in organizing a joint face-to-face expert meeting or teleconference suitable to 3GPP and BBF calendars and meeting locations. We are looking forward to continuing our fruitful cooperation. Sincerely, Michael Fargano, Broadband Forum Technical Committee Chair</t>
  </si>
  <si>
    <t>LS from BBF: 5G-FMC - First release of BBF study results</t>
  </si>
  <si>
    <t>BBF (BBF LIAISE-120)</t>
  </si>
  <si>
    <t>WITHDRAWN: Summary of change: Add condition that the UE recieves ' the interworking without N26' indication. Add S-NSSAI received from PGW-C/SMF in PDU session establishment request message</t>
  </si>
  <si>
    <t>GSMA NG PACKET thanks SA WG2 and CT WG1 for their LS replies on using the Mx reference point for SRVCC in S8HR architecture. Following the discussion on this option, GSMA NG PACKET has identified the need for defining SRVCC for S8HR (MSC server enhanced and ATCF) based on the Mx reference point. Action: GSMA PACKET kindly requests SA WG2 to specify stage 2 details for SRVCC using the Mx reference point in support of the S8HR architecture (MSC server enhanced and ATCF) and CT WG1 to define the stage 3 details in the relevant specifications.</t>
  </si>
  <si>
    <t>LS from GSMA PACKET: LS on the definition of the Mx functionality in support of the S8HR architecture</t>
  </si>
  <si>
    <t>GSMA PACKET (PACKET_96_113)</t>
  </si>
  <si>
    <t>Qualcomm Tech. Netherlands B.V</t>
  </si>
  <si>
    <t>Faccin</t>
  </si>
  <si>
    <t>Stefano</t>
  </si>
  <si>
    <t>sfaccin@qti.qualcomm.com</t>
  </si>
  <si>
    <t>Fan</t>
  </si>
  <si>
    <t>Linghang</t>
  </si>
  <si>
    <t>linghang.fan@emea.nec.com</t>
  </si>
  <si>
    <t>Summary of change: A note that UE does not need to know which QoS rule is</t>
  </si>
  <si>
    <t>Summary of change: Introducing sending an indication which EBI refer to the default EPS bearer</t>
  </si>
  <si>
    <r>
      <t xml:space="preserve">Revision of S2-180002. </t>
    </r>
    <r>
      <rPr>
        <sz val="9"/>
        <color indexed="10"/>
        <rFont val="Arial"/>
        <family val="2"/>
      </rPr>
      <t>LATE DOC</t>
    </r>
    <r>
      <rPr>
        <sz val="9"/>
        <rFont val="Arial"/>
        <family val="2"/>
      </rPr>
      <t>: Rx 17/01, 11:53. The report was approved and will be updated to accept revision marks and placed on the FTP server as version 1.0.0.</t>
    </r>
  </si>
  <si>
    <t>There were some issues with the parallel sessions and the schedule may be modified to improve this during the meeting. Some parallel sessions may need to use different convenors to avoid chairing overlaps. This agenda was approved and any schedule updates will be provided on the local server throughout the meeting.</t>
  </si>
  <si>
    <t>This LS was noted.</t>
  </si>
  <si>
    <t>Postponed S2-178308 from SA WG2#124. This LS was noted.</t>
  </si>
  <si>
    <t>Postponed S2-178388 from SA WG2#124. This LS was noted.</t>
  </si>
  <si>
    <t>Postponed S2-178408 from SA WG2#124. It was decided to await any input from RAN WG2 on this. This LS was noted.</t>
  </si>
  <si>
    <t>The SA WG2 Chairman suggested that this should be taken to the requirements group, rather than the architecture group. MediTek commented that such input is usually via LS from OPs, rather than company input. Comtech clarified that ATIS had not been able to provide an LS so member companies undertook to contribute this. Broadcom commented that there were issues with provision of MAC address in SA WG3. Qualcomm commented that this should be taken to SA WG1 first. This was left for off-line discussion on how to handle such requirements. This was then noted.</t>
  </si>
  <si>
    <t>Revised to S2-181074</t>
  </si>
  <si>
    <t>Qualcomm commented that there is an SA WG1 meeting soon and this should be discussed by SA WG1 first and there is no reason to start working on this in SA WG2 now. T-Mobile commented that SA WG3 also need to check this proposal. The SA WG2 Chairman commented that SA WG1 can ask SA WG3 to work on this in parallel. This was left for further consideration and was postponed.</t>
  </si>
  <si>
    <t>China Unicom, Huawei, OPPO</t>
  </si>
  <si>
    <t>Revision of postponed S2-178940 from S2#124. This was left for off-line discussion and revised in S2-181074.</t>
  </si>
  <si>
    <t>The SA WG2 Chairman commented that there is a need to get a common understanding of reliability between different groups, especially between the radio and Core Network groups' understanding of High Reliability. Clarification of the objectives are needed and consideration on whether this can be for both 4G and 5G systems or whether separate studies will be needed. This was then noted.</t>
  </si>
  <si>
    <t>There was some discussion and clarifications and separation of topics to facilitate any prioritisation that may be necessary in the future were requested. The relationship to SA WG1 requirements should also be taken into account. This was further discussed off-line and revised in S2-181075.</t>
  </si>
  <si>
    <t>Revised to S2-181075</t>
  </si>
  <si>
    <t>Postponed S2-178933 from SA WG2#124. If delegates consider anything is needed to be done in SA WG2, then contribution should be brought to a future meeting. This LS was then noted.</t>
  </si>
  <si>
    <t>Summary of change: 1) Clarify that LCS is a protocol that will be supported as part of NAS signalling</t>
  </si>
  <si>
    <t>This discussion paper proposes how to handle and allocate Reference point #s. It is proposed to endorse the allocation of an independent block of reference points for TS 23.501 and TS 23.503: 1) Reference point #s 31 - 40 for new reference point # proposals to TS 23.501 2) Reference point #s 41 - 50 for new reference point # proposals to TS 23.503 It is proposed to endorse the allocation of an independent block of reference points for TS 23.501 and TS 23.503:</t>
  </si>
  <si>
    <t>This proposal was endorsed in parallel session.</t>
  </si>
  <si>
    <t>Revised to S2-181076</t>
  </si>
  <si>
    <t>There were some clarifications needed and the heading naming should be harmonized. This was further discussed off-line and revised in S2-181077.</t>
  </si>
  <si>
    <t>Revised to S2-181077</t>
  </si>
  <si>
    <t>Overlaps with S2-180201 should be resolved and references used rather than duplication where possible. This was further discussed off-line and revised in S2-181078.</t>
  </si>
  <si>
    <t>Revised to S2-181078</t>
  </si>
  <si>
    <t>Clarification of this with respect to S2-180438 was needed. This was further discussed off-line and revised, merging S2-180438, in S2-181099</t>
  </si>
  <si>
    <t>Revised to S2-181099</t>
  </si>
  <si>
    <t>Merged into S2-181099.</t>
  </si>
  <si>
    <t>This was left for off-line discussion and revised in S2-181100.</t>
  </si>
  <si>
    <t>Revised to S2-181100</t>
  </si>
  <si>
    <t>23.401 CR3380R1: E-UTRAN and MME impacts during N26 based HO in the case of Network Sharing and Interworking with 5GS- TS 23.401</t>
  </si>
  <si>
    <t>This was left for off-line discussion to focus on sharing aspects and avoid overlap with other proposals and was revised in S2-181101.</t>
  </si>
  <si>
    <t>Revised to S2-181101</t>
  </si>
  <si>
    <t>Some clarification was needed that IMSI or non-IMSI identifiers can be used, if represented in the NAI format. The SUPI should be removed as it confuses this definition. This was further discussed off-line and revised in S2-181102.</t>
  </si>
  <si>
    <t>Revised to S2-181102</t>
  </si>
  <si>
    <t>It was clarified that all editor's notes should be resolved and removed or unresolved issues removed from the TSs by June 2018. This proposal for handling editor's notes was endorsed in parallel session.</t>
  </si>
  <si>
    <t>The use of 'entities' and 'mobile system' terminology should be checked for clarity. This was further discussed off-line and revised in S2-181103.</t>
  </si>
  <si>
    <t>Revised to S2-181103</t>
  </si>
  <si>
    <t>23.002 CR0304R1: Adding 5GS to the Network Architecture</t>
  </si>
  <si>
    <t>Reserved for Irfan's parallel sessions</t>
  </si>
  <si>
    <t>Revised to S2-180924</t>
  </si>
  <si>
    <t>Merged into S2-180925.</t>
  </si>
  <si>
    <t>Merged into S2-180924.</t>
  </si>
  <si>
    <t>Revised to S2-180925</t>
  </si>
  <si>
    <t>Revised to S2-180926</t>
  </si>
  <si>
    <t>Revised in parallel session to S2-180926</t>
  </si>
  <si>
    <t>Revised in parallel session, merging S2-180619 and S2-180564, to S2-180924</t>
  </si>
  <si>
    <t>Response to S2-180025. This was left for off-line discussion and revised, merging S2-180289 and S2-180307, in S2-181104.</t>
  </si>
  <si>
    <t>Revised to S2-181104</t>
  </si>
  <si>
    <t>Response to S2-180025. Merged into S2-181104.</t>
  </si>
  <si>
    <t>This was left for further off-line discussion and revised, merging S2-180169 and S2-180373, in S2-181105.</t>
  </si>
  <si>
    <t>Revised to S2-181105</t>
  </si>
  <si>
    <t>Merged into S2-181105</t>
  </si>
  <si>
    <t>This was discussed and left for further off-line discussion and revised in S2-181106.</t>
  </si>
  <si>
    <t>Revised to S2-181106</t>
  </si>
  <si>
    <t>This was left for further off-line discussion and revised in S2-181107.</t>
  </si>
  <si>
    <t>Revised to S2-181107</t>
  </si>
  <si>
    <t>This was discussed and left for further off-line discussion and revised in S2-181108.</t>
  </si>
  <si>
    <t>Revised to S2-181108</t>
  </si>
  <si>
    <t>Summary of change: 1) In the signalling from AMF to SMF include sufficient information to SMF regarding LADN so that SMF are able to process the request directly 2) Add GPSI in the corresponding interface to SMF</t>
  </si>
  <si>
    <t>23.502: LADN Signalling to SMF</t>
  </si>
  <si>
    <t>This could be re-worded as a notification when the UE changes area and the special part would be when it is encoded as a LADN. It was agreed that consistent approach should be used for these procedures. This was further discussed off-line and revised in S2-181109.</t>
  </si>
  <si>
    <t>Revised to S2-181109</t>
  </si>
  <si>
    <t>Summary of change: It is proposed to update TS 23.502 clause 4.3.2.2: 'UE Requested PDU Session Establishment' step 3 'From AMF to SMF' to include this indication (named as 'LADN_Status) to indicate current relationship between UE location and a LADN service area (i.e. IN, OUT, UNKNOWN). Additionally, based on step 3, it updates step 4 to allow SMF check the validity of the UE request: it checks: (If the DNN corresponds to an LADN), whether the UE is located IN, OUT, UNKNOWN to the LADN service area based on, LADN_Status and the UE location reporting from the AMF.</t>
  </si>
  <si>
    <t>23.501: Clarification on LADN PDU Session establishment handling</t>
  </si>
  <si>
    <t>Summary of change: The AMF and SMF know whether a DNN is a LADN DNN based on the UE subscription information received from the UDM. AMF indicates to UE whether a DNN is a LADN DNN. AMF indicates to UE that the LADN is not available in the UE's current Registration Area. Align the terms with 23.502 to 'UE presence in a LADN'. Add missing SMF behaviour when the UE presence in a LADN is OUT. Remove the redundant description for SMF behaviour when the UE presence in a LADN is IN or UNKNOWN.</t>
  </si>
  <si>
    <t xml:space="preserve">LS from NGNM:  NGMN White Paper on Service-based Architecture in 5G </t>
  </si>
  <si>
    <t>NGNM (180105 Liaison NGMN)</t>
  </si>
  <si>
    <t>Intention of the LS and required actions: NGMN is pleased to inform the recipients of this liaison statement that the White Paper of the NGMN Service-based Architecture in 5G has been published. The deliverable has been created by NGMN Mobile Network Operator-Partners. The document describes a service framework including service registration, service authorization, and service discovery. Service-based Architecture for 5G is designed in a forward-looking manner, such that the functionalities in 5G Core Network (CN) consist of services, the interface between Control Plane (CP) and User Plane (UP) should be Service Based Interface (SBI) and the Data Service should be used. The deployment aspects of SBA are explored along with the gap analysis and recommendations for related SDOs. NGMN kindly requests the recipients of this liaison to take the content of this White Paper and the recommendations into account for their ongoing work on the industry-wide 5G architecture.</t>
  </si>
  <si>
    <t>Revised to S2-181111</t>
  </si>
  <si>
    <t>WITHDRAWN: A NOTE is added to clarify the behaviour of MME/SGSN upon receiving request for change of UE presence in PRA reporting when UE is in CM-IDLE state.</t>
  </si>
  <si>
    <t>Summary of change: - 'Permanently' is removed - UE behaviour when a rejected S-NSSAI becomes allowed again is defined</t>
  </si>
  <si>
    <t>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</si>
  <si>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</si>
  <si>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Summary of change: Add a new clause to define the behaviour of SMF and PCF for supporting 3GPP PS Data Off feature.</t>
  </si>
  <si>
    <t>Summary of change: Clarify the behaviour of MME/S4-SGSN upon receiving request for notification of change of UE presence in PRA when UE is in CM-IDLE state.</t>
  </si>
  <si>
    <t>This contribution is proposed to discuss about paging for a PDU Session associated with non-3GPP access. Currently, AMF behaviour is not clear when it receives multiple messages associated with 3GPP and non-3GPP PDU Sessions while UE is in CM-IDLE in both accesses. Two candidate solutions are suggested and it is proposed to agree first solution.</t>
  </si>
  <si>
    <t>Summary of change: (1) Make alignments between clause 4.3.5.4 to 4.3.5.7 and clause 4.16.5. This part is hightlighted in green color. (2) Clarify the PCF behaviour in clause 4.16.5. This part is highlighted in blue color. (3) Correct wrong references in clause 5.2.5.4 and 5.2.8.3</t>
  </si>
  <si>
    <t>Summary of change: Specified SMF's behaviour on notifying DNN congestion to the AMF.</t>
  </si>
  <si>
    <t>Alignment of CIoT Preferred Network Behaviour with stage 3</t>
  </si>
  <si>
    <t>This was left for off-line discussion and revised in S2-181112.</t>
  </si>
  <si>
    <t>Revised to S2-181112</t>
  </si>
  <si>
    <t>The period of time to wait for notification should be defined. This was left for off-line discussion and merged into S2-181111.</t>
  </si>
  <si>
    <t>This was left for off-line discussion and merged into S2-181111.</t>
  </si>
  <si>
    <t>This was revised, to consider only the 'IN/OUT' parts only and to merge appropriate parts from other proposals, merging S2-180288 and S2-180545, in S2-181111.</t>
  </si>
  <si>
    <t>Created at meeting - Title TBD</t>
  </si>
  <si>
    <t>Revised to S2-181114</t>
  </si>
  <si>
    <t>This was merged into S2-181114.</t>
  </si>
  <si>
    <t>This was discussed and left for further off-line discussion and revised, merging S2-180751, in S2-181114.</t>
  </si>
  <si>
    <t>This was left for off-line discussions on the way forward for this. This was further discussed off-line and revised in S2-181115.</t>
  </si>
  <si>
    <t>Revised to S2-181115</t>
  </si>
  <si>
    <t>This was discussed and left for further off-line discussion and revised in S2-181116.</t>
  </si>
  <si>
    <t>Revised to S2-181116</t>
  </si>
  <si>
    <t>Revised to S2-180774</t>
  </si>
  <si>
    <t>Response to S2-180019. Revised in parallel session to S2-180774</t>
  </si>
  <si>
    <t>Postponed in parallel session.</t>
  </si>
  <si>
    <t>Revised to S2-180775</t>
  </si>
  <si>
    <t>Merged into S2-180775</t>
  </si>
  <si>
    <t>Revised in parallel session, merging S2-180491, to S2-180775</t>
  </si>
  <si>
    <t>Postponed S2-178416 from SA WG2#124. Noted in parallel session</t>
  </si>
  <si>
    <t>Agreed in parallel session</t>
  </si>
  <si>
    <t>Revised to S2-180776</t>
  </si>
  <si>
    <t>Revised in parallel session to S2-180776</t>
  </si>
  <si>
    <t>Revised to S2-180777</t>
  </si>
  <si>
    <t>Merged into S2-180777</t>
  </si>
  <si>
    <t>Revised in parallel session, merging S2-180540, to S2-180777</t>
  </si>
  <si>
    <t>Revision of S2-180560. Noted in parallel session</t>
  </si>
  <si>
    <t>Revised to S2-180778</t>
  </si>
  <si>
    <t>Revised in parallel session to S2-180778</t>
  </si>
  <si>
    <t>Revised to S2-180779</t>
  </si>
  <si>
    <t>Revised in parallel session to S2-180779</t>
  </si>
  <si>
    <t>23.502: Clarification on LADN related aspects - TS 23.502</t>
  </si>
  <si>
    <t>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</si>
  <si>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Revised to S2-181117</t>
  </si>
  <si>
    <t>Guilliam sebire</t>
  </si>
  <si>
    <t>Revised to S2-181119</t>
  </si>
  <si>
    <t>Revised to S2-181120</t>
  </si>
  <si>
    <t>Revised to S2-181121</t>
  </si>
  <si>
    <t>Revised in parallel session to S2-181121</t>
  </si>
  <si>
    <t>Revised to S2-181122</t>
  </si>
  <si>
    <t>Revised in parallel session to S2-181122</t>
  </si>
  <si>
    <t>Revised to S2-181123</t>
  </si>
  <si>
    <t>Part on services merged into S2-181121. Revised in parallel session to S2-181123</t>
  </si>
  <si>
    <t>Merged into S2-181120</t>
  </si>
  <si>
    <t>Revised in parallel session, merging S2-180756, to S2-181120</t>
  </si>
  <si>
    <t>Revised to S2-180928</t>
  </si>
  <si>
    <t>Revised in parallel session to S2-180928</t>
  </si>
  <si>
    <t>Revised to S2-180929</t>
  </si>
  <si>
    <t>Revised in parallel session to S2-180929</t>
  </si>
  <si>
    <t>Revised to S2-180930</t>
  </si>
  <si>
    <t>Revised in parallel session to S2-180930</t>
  </si>
  <si>
    <t>Merged into S2-180931</t>
  </si>
  <si>
    <t>Revised to S2-180931</t>
  </si>
  <si>
    <t>Revised in parallel session, merging S2-180190, to S2-180931</t>
  </si>
  <si>
    <t>This was presented and noted and the associated DraftCR was reviewed.</t>
  </si>
  <si>
    <t>The Expected UE Behaviour parameters should be checked for consistency with their definitions and some should be optional. This was left for further off-line discussion and revised in S2-181124.</t>
  </si>
  <si>
    <t>Revised to S2-181124</t>
  </si>
  <si>
    <t>Libunao</t>
  </si>
  <si>
    <t>Gerardo</t>
  </si>
  <si>
    <t>gerry.libunao@verizon.com</t>
  </si>
  <si>
    <t>Verizon UK Ltd</t>
  </si>
  <si>
    <t>Murhammer</t>
  </si>
  <si>
    <t>Leopold</t>
  </si>
  <si>
    <t>leopold.murhammer@t-mobile.at</t>
  </si>
  <si>
    <t>Varma</t>
  </si>
  <si>
    <t>Vijay</t>
  </si>
  <si>
    <t>vvarma@vencorelabs.com</t>
  </si>
  <si>
    <t>This was left for off-line discussion and merged into S2-181125.</t>
  </si>
  <si>
    <t>Revised to S2-181125</t>
  </si>
  <si>
    <t>This was merged into S2-181125.</t>
  </si>
  <si>
    <t>Revised to S2-181126</t>
  </si>
  <si>
    <t>There were some issues raised and this was further discussed off-line and revised in S2-181127.</t>
  </si>
  <si>
    <t>Revised to S2-181127</t>
  </si>
  <si>
    <t>The NSSAI mapping part was merged into S2-181126.</t>
  </si>
  <si>
    <t>There were some issues raised and this was further discussed off-line and revised, merging part of S2-180666, in S2-181126.</t>
  </si>
  <si>
    <t>There was some discussion and related proposals were reviewed. This was further discussed off-line and revised, merging S2-180255, S2-180643, S2-180152 and S2-180151, in S2-181125.</t>
  </si>
  <si>
    <t>Some clarifications were needed and Nokia asked whether the filters should be left to Stage 3 specification. The first change should be removed as it is covered by other proposals. This was further discussed off-line and revised in S2-181128.</t>
  </si>
  <si>
    <t>Revised to S2-181128</t>
  </si>
  <si>
    <t>Corrections to the figure and step 5 were needed and this was revised off-line in S2-181129.</t>
  </si>
  <si>
    <t>Revised to S2-181129</t>
  </si>
  <si>
    <t>The related DraftCR was reviewed and this was noted in parallel session.</t>
  </si>
  <si>
    <t>Some clarifications were needed and this was left for off-line discussion and revised in S2-181130.</t>
  </si>
  <si>
    <t>Revised to S2-181130</t>
  </si>
  <si>
    <t>Revised to S2-181131</t>
  </si>
  <si>
    <t>This was discussed and related proposals reviewed. This was merged into S2-181131.</t>
  </si>
  <si>
    <t>Some clarifications were needed and this was left for off-line discussion and revised, merging S2-180150, in S2-181131.</t>
  </si>
  <si>
    <t>Some clarifications were needed and this was further discussed off-line and revised in S2-181132.</t>
  </si>
  <si>
    <t>Revised to S2-181132</t>
  </si>
  <si>
    <t>This was discussed and related proposals were reviewed. The Note in the table and operation names needed correction and this was revised off-line in S2-181133.</t>
  </si>
  <si>
    <t>Revised to S2-181133</t>
  </si>
  <si>
    <t>Some clarifications were needed and this was further discussed off-line and revised in S2-181134.</t>
  </si>
  <si>
    <t>Revised to S2-181134</t>
  </si>
  <si>
    <t>Note 3 should be removed. Other clarifications were needed and this was further discussed off-line and revised in S2-181135.</t>
  </si>
  <si>
    <t>Revised to S2-181135</t>
  </si>
  <si>
    <t>Some clarifications were needed and this was further discussed off-line and revised in S2-181136.</t>
  </si>
  <si>
    <t>Revised to S2-181136</t>
  </si>
  <si>
    <t>LS from GSMA Packet IoTTF: LS reply to SA WG2 on Differentiation of LTE-M (eMTC) traffic from other LTE data traffic</t>
  </si>
  <si>
    <t>GSMA Packet IoTTF (IOTTF17 Doc003)</t>
  </si>
  <si>
    <t>GSMA Packet IoTTF thanks SA WG2 for reply liaison statement on Differentiation of LTE-M (eMTC) traffic from other LTE data traffic. IoTTF intended to: - Identify traffic coming from Cat. M1/M2 LTE UEs regardless if they initiate/receive traffic with or without any means of CIOT optimisations. The following identifications are out of scope: - Identify the volume of data sent in Coverage Enhancement Mode A and Coverage Enhancement Mode B regardless of the UE category that supports the Coverage Enhancement Mode, IoTTF understood that Coverage Enhancement Mode A, Coverage Enhancement Mode B, and Low Access Priority Indicator could not differentiate LTE-M traffic because they could be used for non-IoT UEs. GSMA needs to differentiate Mobile IoT traffic, both LTE-M and NB-IoT, from traditional user traffic. This is motivated by the operators' desire to apply different charging models to traffic from LTE-M devices and NB-IoT devices plus the requirements for identification and transparency when roaming. In roaming scenarios, when different charging models need to be applied to the traffic of such devices, GSMA believes that the roaming network needs to be able to detect which devices are LTE-M and NB-IoT. Right now NB-IoT devices can be distinguished thanks to the different RAT-type in charging information for NB-IoT traffic. In addition, GSMA would like to get a confirmation that voice traffic and data traffic can be already distinguished in the same manner done for traditional LTE. Action: IoTTF (PACKET) kindly requests SA WG2 to take above information into account suggest methods to identify LTE-M traffic in terms of charging/identification, in particular in roaming scenarios.</t>
  </si>
  <si>
    <t>Kazuto Shimizu</t>
  </si>
  <si>
    <t>Some clarifications were needed and this was discussed off-line and revised in S2-181138.</t>
  </si>
  <si>
    <t>Revised to S2-181138</t>
  </si>
  <si>
    <r>
      <t>Should be a DRAFTCR</t>
    </r>
    <r>
      <rPr>
        <sz val="9"/>
        <rFont val="Arial"/>
        <family val="2"/>
      </rPr>
      <t>. Some clarifications were needed and this was discussed off-line and revised in S2-181139.</t>
    </r>
  </si>
  <si>
    <t>Revised to S2-181139</t>
  </si>
  <si>
    <t>This was discussed and the related DraftCR was reviewed. This was noted in parallel session.</t>
  </si>
  <si>
    <t>There were some issues raised and this was left for off-line discussion and revised in S2-181140.</t>
  </si>
  <si>
    <t>Revised to S2-181140</t>
  </si>
  <si>
    <t>This was discussed and the related DraftCRs were reviewed. This was noted in parallel session.</t>
  </si>
  <si>
    <t>Summary of change: AMF and other network functions together control the quantity of messages that require the AMF to page the UE. In addition to SMF control, if additional requests received while waiting for a UE response to the Paging Request message, the AMF may determines to reject it. Proposal 1: AMF and other network functions shall together control the quantity of messages that require the AMF to page the UE. Proposal 2: If the AMF has sent two Paging Messages to RAN node, the AMF shall reject the subsequent messages with a No Response to Previous Paging Indication. Proposal 3: If the AMF has a Paging Messages to RAN node, the AMF shall reject the subsequent messages without a higher priority.</t>
  </si>
  <si>
    <t>There were some issues raised and this was left for off-line discussion and revised in S2-181141.</t>
  </si>
  <si>
    <t>Revised to S2-181141</t>
  </si>
  <si>
    <t>There were some issues raised and this was left for off-line discussion and revised in S2-181142.</t>
  </si>
  <si>
    <t>Revised to S2-181142</t>
  </si>
  <si>
    <t>Issues on the RAT Type usage and Target ID were raised and this was left for off-line discussion and revised in S2-181143.</t>
  </si>
  <si>
    <t>Revised to S2-181143</t>
  </si>
  <si>
    <t>This was discussed and a number of issues raised. The related DraftCRs were reviewed. This was left for off-line discussion and revised in S2-181144.</t>
  </si>
  <si>
    <t>Revised to S2-181144</t>
  </si>
  <si>
    <t>Revised to S2-180834</t>
  </si>
  <si>
    <t>Revised in parallel session to S2-180834</t>
  </si>
  <si>
    <t>Revised to S2-180835</t>
  </si>
  <si>
    <t>This was discussed and a number of issues raised. This was left for off-line discussion and revised in S2-181145.</t>
  </si>
  <si>
    <t>Revised to S2-181145</t>
  </si>
  <si>
    <t>This was discussed and a number of issues raised. This was left for off-line discussion and revised in S2-181146.</t>
  </si>
  <si>
    <t>Revised to S2-181146</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</si>
  <si>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colour. (3) Delete redundant text in 4.2.3.2. This part is highlighted in green colour.</t>
  </si>
  <si>
    <t>A number of clarifications and improvements to the requirements statements were needed. It was clarified that the UE can activate all and this should be checked for clarity in the text. This was then postponed in parallel session.</t>
  </si>
  <si>
    <t>This was discussed and a number of issues raised. This was left for off-line discussion and revised in S2-181147.</t>
  </si>
  <si>
    <t>Revised to S2-181147</t>
  </si>
  <si>
    <t>This was discussed and a number of issues raised. This was left for off-line discussion and revised in S2-181148.</t>
  </si>
  <si>
    <t>Revised to S2-181148</t>
  </si>
  <si>
    <t>There were some issues raised and this was left for off-line discussion and revised in S2-181149.</t>
  </si>
  <si>
    <t>Revised to S2-181149</t>
  </si>
  <si>
    <t>Response to S2-180729. Revised in parallel session to S2-180835</t>
  </si>
  <si>
    <t>Revised to S2-180836</t>
  </si>
  <si>
    <t>Revised in parallel session to S2-180836</t>
  </si>
  <si>
    <t>23.401 CR3386R1: Paging failure for CE-capable UEs after 2G/3G to 4G idle-mode mobility</t>
  </si>
  <si>
    <t>Revised to S2-180837</t>
  </si>
  <si>
    <t>Revised in parallel session to S2-180837</t>
  </si>
  <si>
    <t>23.401 CR3387R1: Paging failure for CE-capable UEs after 2G/3G to 4G idle-mode mobility</t>
  </si>
  <si>
    <t>Revised to S2-180838</t>
  </si>
  <si>
    <t>Revised in parallel session to S2-180838</t>
  </si>
  <si>
    <t>23.401 CR3388R1: Paging failure for CE-capable UEs after 2G/3G to 4G idle-mode mobility</t>
  </si>
  <si>
    <t>Revised to S2-180839</t>
  </si>
  <si>
    <t>Response to S2-175972 at S2-122BIS (already replied to in S2-176685). Revised in parallel session to S2-180839</t>
  </si>
  <si>
    <t>Revised to S2-180840</t>
  </si>
  <si>
    <t>Revised in parallel session to S2-180840</t>
  </si>
  <si>
    <t>23.401 CR3390R1: CIoT Attach correction</t>
  </si>
  <si>
    <t>Revised to S2-180841</t>
  </si>
  <si>
    <t>Revised in parallel session to S2-180841</t>
  </si>
  <si>
    <t>23.271 CR0430R1: Removal of hanging Editor's Note on support for deferred location</t>
  </si>
  <si>
    <t>Revised to S2-180842</t>
  </si>
  <si>
    <t>Revised in parallel session to S2-180842</t>
  </si>
  <si>
    <t>23.271 CR0431R1: Removal of hanging Editor's Note on support for deferred location</t>
  </si>
  <si>
    <t>Revised to S2-180843</t>
  </si>
  <si>
    <t>Response to S2-180028. Revised in parallel session to S2-180843</t>
  </si>
  <si>
    <t>Revised to S2-180824</t>
  </si>
  <si>
    <t>Revised in parallel session to S2-180824</t>
  </si>
  <si>
    <t>Revised to S2-180825</t>
  </si>
  <si>
    <t>Revised in parallel session to S2-180825</t>
  </si>
  <si>
    <t>Revised to S2-180826</t>
  </si>
  <si>
    <t>Merged into S2-180826</t>
  </si>
  <si>
    <t>Revised in parallel session, merging S2-180160 and S2-180217, to S2-180826</t>
  </si>
  <si>
    <t>Revised to S2-180827</t>
  </si>
  <si>
    <t>Merged into S2-180827</t>
  </si>
  <si>
    <t>Revised in parallel session, merging S2-180453, to S2-180827</t>
  </si>
  <si>
    <t>Revised to S2-180828</t>
  </si>
  <si>
    <t>Revised in parallel session, merging S2-180327, to S2-180828</t>
  </si>
  <si>
    <t>Merged into S2-180828.</t>
  </si>
  <si>
    <t>Revised to S2-180829</t>
  </si>
  <si>
    <t>Revised in parallel session to S2-180829</t>
  </si>
  <si>
    <t>Revised to S2-180830</t>
  </si>
  <si>
    <t>Revised in parallel session to S2-180830</t>
  </si>
  <si>
    <t>Revised to S2-180831</t>
  </si>
  <si>
    <t>Revised in parallel session to S2-180831</t>
  </si>
  <si>
    <t>Revised to S2-180832</t>
  </si>
  <si>
    <t>Revised in parallel session to S2-180832</t>
  </si>
  <si>
    <t>Revised to S2-180858</t>
  </si>
  <si>
    <t>Revised in parallel session to S2-180858</t>
  </si>
  <si>
    <t>Revised to S2-180859</t>
  </si>
  <si>
    <t>Revised in parallel session to S2-180859</t>
  </si>
  <si>
    <t>Revised to S2-180860</t>
  </si>
  <si>
    <t>Revised in parallel session to S2-180860</t>
  </si>
  <si>
    <t>Revised to S2-180861</t>
  </si>
  <si>
    <t>Revised in parallel session to S2-180861</t>
  </si>
  <si>
    <t>Revised to S2-180864</t>
  </si>
  <si>
    <t>Revised in parallel session to S2-180864</t>
  </si>
  <si>
    <t>Revised to S2-180862</t>
  </si>
  <si>
    <t>Revised in parallel session to S2-180862</t>
  </si>
  <si>
    <t>Revised to S2-180863</t>
  </si>
  <si>
    <t>Revised in parallel session to S2-180863</t>
  </si>
  <si>
    <t>Revised to S2-180844</t>
  </si>
  <si>
    <t>Revised in parallel session to S2-180844</t>
  </si>
  <si>
    <t>Revised to S2-180848</t>
  </si>
  <si>
    <t>Parallel session revision of S2-180716. Revised in parallel session to S2-180848</t>
  </si>
  <si>
    <t>Revised to S2-180845</t>
  </si>
  <si>
    <t>Revised in parallel session to S2-180845</t>
  </si>
  <si>
    <t>Revised to S2-180847</t>
  </si>
  <si>
    <t>Parallel session revision of S2-180717. Revised in parallel session to S2-180847</t>
  </si>
  <si>
    <t>Revised to S2-180857</t>
  </si>
  <si>
    <t>Parallel session revision of S2-180845. Revised in parallel session to S2-180857</t>
  </si>
  <si>
    <t>Revised to S2-180849</t>
  </si>
  <si>
    <t>Revised in parallel session to S2-180849</t>
  </si>
  <si>
    <t>Revised to S2-180851</t>
  </si>
  <si>
    <t>Parallel session revision of S2-180433. Revised in parallel session to S2-180851</t>
  </si>
  <si>
    <t>Revised to S2-180855</t>
  </si>
  <si>
    <t>Parallel session revision of S2-180849. Revised in parallel session to S2-180855</t>
  </si>
  <si>
    <t>Revised to S2-180850</t>
  </si>
  <si>
    <t>Revised in parallel session to S2-180850</t>
  </si>
  <si>
    <t>Revised to S2-180856</t>
  </si>
  <si>
    <t>Parallel session revision of S2-180390. Revised in parallel session to S2-180856</t>
  </si>
  <si>
    <t>Revised to S2-180854</t>
  </si>
  <si>
    <t>Revised in parallel session to S2-180854</t>
  </si>
  <si>
    <t>Revised to S2-180846</t>
  </si>
  <si>
    <t>Revised in parallel session to S2-180846</t>
  </si>
  <si>
    <t>Revised to S2-180853</t>
  </si>
  <si>
    <t>Parallel session revision of S2-180719. Revised in parallel session to S2-180853</t>
  </si>
  <si>
    <t>Revised to S2-180852</t>
  </si>
  <si>
    <t>Revised in parallel session to S2-180852</t>
  </si>
  <si>
    <t>There were a number of clarifications needed and this was left for further off-line discussion and revised in S2-181150.</t>
  </si>
  <si>
    <t>Revised to S2-181150</t>
  </si>
  <si>
    <t>This was presented and the related DraftCRs reviewed. This was noted in parallel session.</t>
  </si>
  <si>
    <t>This was reviewed and left for off-line discussion and revised in S2-181151.</t>
  </si>
  <si>
    <t>Revised to S2-181151</t>
  </si>
  <si>
    <t>Revised to S2-181152</t>
  </si>
  <si>
    <t>This was presented and related DraftCRs reviewed. This was noted in parallel session.</t>
  </si>
  <si>
    <r>
      <t>LATE DOC</t>
    </r>
    <r>
      <rPr>
        <sz val="9"/>
        <rFont val="Arial"/>
        <family val="2"/>
      </rPr>
      <t>: Rx 19/01, 22:30. It was suggested that the QoS rule is not provided to the UE so that no validation will be attempted. This was further discussed off-line and revised in S2-181153.</t>
    </r>
  </si>
  <si>
    <t>Revised to S2-181153</t>
  </si>
  <si>
    <r>
      <t>LATE DOC</t>
    </r>
    <r>
      <rPr>
        <sz val="9"/>
        <rFont val="Arial"/>
        <family val="2"/>
      </rPr>
      <t>: Rx 19/01, 22:30. There were a number of issues raised and this was further discussed off-line and revised in S2-181154.</t>
    </r>
  </si>
  <si>
    <t>Revised to S2-181154</t>
  </si>
  <si>
    <t>Some issues were raised and this was revised off-line in S2-181155.</t>
  </si>
  <si>
    <t>Revised to S2-181155</t>
  </si>
  <si>
    <t>There was some discussion on whether the timer is per-UE or a global timer. This was left for further off-line discussion and revised in S2-181156.</t>
  </si>
  <si>
    <t>Revised to S2-181156</t>
  </si>
  <si>
    <t>Broadcom asked why this is being proposed again after extensive discussions at SA WG2 meeting #122. MediaTek clarified that CT WG1 had discussed this and left the decision to SA WG2, adding an editor's note on the issue. MediaTek commented that Reflective QoS is not currently useable and it would need to be indicated that for high data throughputs it may not be reliable. This was noted in parallel session.</t>
  </si>
  <si>
    <t>This was presented and the related DraftCRs were reviewed. This was noted in parallel session.</t>
  </si>
  <si>
    <t>Revised to S2-180932</t>
  </si>
  <si>
    <t>Revised in parallel session to S2-180932</t>
  </si>
  <si>
    <t>23.228 CR1187R1: Clarification on additional IP address</t>
  </si>
  <si>
    <t>Revised to S2-180941</t>
  </si>
  <si>
    <t>Revised in parallel session to S2-180941</t>
  </si>
  <si>
    <t>Revised to S2-180943</t>
  </si>
  <si>
    <t>Response to S2-180003. Revised in parallel session to S2-180943</t>
  </si>
  <si>
    <t>Revised to S2-180944</t>
  </si>
  <si>
    <t>Revised in parallel session to S2-180944</t>
  </si>
  <si>
    <t>Revised to S2-180945</t>
  </si>
  <si>
    <t>Revised in parallel session to S2-180945</t>
  </si>
  <si>
    <t>Revised to S2-180947</t>
  </si>
  <si>
    <t>Revised in parallel session to S2-180947</t>
  </si>
  <si>
    <t>Revised to S2-180948</t>
  </si>
  <si>
    <t>Revised in parallel session to S2-180948</t>
  </si>
  <si>
    <t>Revised to S2-180949</t>
  </si>
  <si>
    <t>Revised in parallel session to S2-180949</t>
  </si>
  <si>
    <t>Revised to S2-180942</t>
  </si>
  <si>
    <t>Revised in parallel session to S2-180942</t>
  </si>
  <si>
    <t>Revised to S2-180950</t>
  </si>
  <si>
    <t>Revised in parallel session to S2-180950</t>
  </si>
  <si>
    <t>Revision of S2-180631. Noted in parallel session</t>
  </si>
  <si>
    <t>Revised to S2-180951</t>
  </si>
  <si>
    <t>Revised in parallel session to S2-180951</t>
  </si>
  <si>
    <t>23.167 CR0320R1: Emergency services over 5GC via untrusted non-3GPP access</t>
  </si>
  <si>
    <t>Revised to S2-180952</t>
  </si>
  <si>
    <t>Revised in parallel session to S2-180952</t>
  </si>
  <si>
    <t>Revised to S2-180953</t>
  </si>
  <si>
    <t>Revised in parallel session to S2-180953</t>
  </si>
  <si>
    <t>Revised to S2-180954</t>
  </si>
  <si>
    <t>There were a number of clarifications and corrections and this was left for off-line discussion and revised, merging S2-180712 and S2-180707, in S2-181157.</t>
  </si>
  <si>
    <t>Revised to S2-181157</t>
  </si>
  <si>
    <t>Merge into S2-181157</t>
  </si>
  <si>
    <t>Merged into S2-180954</t>
  </si>
  <si>
    <t>There were a number of clarifications and corrections and this was left for off-line discussion and revised in S2-181158.</t>
  </si>
  <si>
    <t>Revised to S2-181158</t>
  </si>
  <si>
    <t>Revised to S2-180957</t>
  </si>
  <si>
    <t>Revised in parallel session to S2-180957</t>
  </si>
  <si>
    <t>Revised to S2-180956</t>
  </si>
  <si>
    <t>Revised in parallel session, merging S2-180061, to S2-180956</t>
  </si>
  <si>
    <t>There were a number of clarifications and corrections and this was left for off-line discussion and revised in S2-181159.</t>
  </si>
  <si>
    <t>Revised to S2-181159</t>
  </si>
  <si>
    <t>Revised in parallel session, merging S2-180413, S2-180351 and S2-180551, to S2-180954</t>
  </si>
  <si>
    <t>Revised to S2-180955</t>
  </si>
  <si>
    <t>Revised in parallel session to S2-180955</t>
  </si>
  <si>
    <t>Revised to S2-180933</t>
  </si>
  <si>
    <t>Revised in parallel session to S2-180933</t>
  </si>
  <si>
    <t>Revised to S2-180934</t>
  </si>
  <si>
    <t>Revised in parallel session to S2-180934</t>
  </si>
  <si>
    <t>There were a number of clarifications and corrections and this was left for off-line discussion and revised in S2-181160.</t>
  </si>
  <si>
    <t>Revised to S2-181160</t>
  </si>
  <si>
    <t>Revised to S2-180935</t>
  </si>
  <si>
    <t>Revised in parallel session to S2-180935</t>
  </si>
  <si>
    <t>Revised to S2-180936</t>
  </si>
  <si>
    <t>Merged into S2-180936</t>
  </si>
  <si>
    <t>Revised in parallel session, merging S2-180496, S2-180562, S2-180714 and S2-180748, to S2-180936</t>
  </si>
  <si>
    <t>There were a number of clarifications and corrections and this was left for off-line discussion and revised in S2-181161.</t>
  </si>
  <si>
    <t>Revised to S2-181161</t>
  </si>
  <si>
    <t>Revised to S2-180937</t>
  </si>
  <si>
    <t>Revised in parallel session to S2-180937</t>
  </si>
  <si>
    <t>Revised to S2-180939</t>
  </si>
  <si>
    <t>Revised in parallel session to S2-180939</t>
  </si>
  <si>
    <t>Revised to S2-180940</t>
  </si>
  <si>
    <t>Revised in parallel session to S2-180940</t>
  </si>
  <si>
    <t>WITHDRAWN: Proposes a key issue related to IMS and 5G Service Based Interfaces</t>
  </si>
  <si>
    <t>Revised to S2-180938</t>
  </si>
  <si>
    <t>Revised in parallel session, merging S2-180713, to S2-180938</t>
  </si>
  <si>
    <t>Merged into S2-180938</t>
  </si>
  <si>
    <t>Open and see whether other proposals solve aspects. Revised off-line in S2-181163.</t>
  </si>
  <si>
    <t>Revised to S2-181163</t>
  </si>
  <si>
    <t>There were a number of issues raised and this was discussed off-line and revised in S2-181164.</t>
  </si>
  <si>
    <t>Revised to S2-181164</t>
  </si>
  <si>
    <t>Revised to S2-180958</t>
  </si>
  <si>
    <t>Revised in parallel session to S2-180958</t>
  </si>
  <si>
    <t>Revised to S2-180959</t>
  </si>
  <si>
    <t>Revised in parallel session to S2-180959</t>
  </si>
  <si>
    <t>Revised to S2-180960</t>
  </si>
  <si>
    <t>Revised in parallel session to S2-180960</t>
  </si>
  <si>
    <t>Revised to S2-180961</t>
  </si>
  <si>
    <t>Revised to S2-180962</t>
  </si>
  <si>
    <t>Revised in parallel session to S2-180962</t>
  </si>
  <si>
    <t>Merged into S2-180961</t>
  </si>
  <si>
    <t>Revised in parallel session, merging S2-180610 and S2-180196, to S2-180961</t>
  </si>
  <si>
    <t>Revised to S2-180963</t>
  </si>
  <si>
    <t>Revised in parallel session to S2-180963</t>
  </si>
  <si>
    <t>Revised to S2-180964</t>
  </si>
  <si>
    <t>Revised in parallel session to S2-180964</t>
  </si>
  <si>
    <t>Postponed S2-178410 from SA WG2#124. Noted in parallel session</t>
  </si>
  <si>
    <t>Revised to S2-180874</t>
  </si>
  <si>
    <t>Revised in parallel session to S2-180874</t>
  </si>
  <si>
    <t>Revised to S2-180875</t>
  </si>
  <si>
    <t>Revised in parallel session to S2-180875</t>
  </si>
  <si>
    <t>Revised to S2-180876</t>
  </si>
  <si>
    <t>Revised in parallel session to S2-180876</t>
  </si>
  <si>
    <t>A number of issues were raised and this was discussed off-line and revised in S2-181165.</t>
  </si>
  <si>
    <t>Revised to S2-181165</t>
  </si>
  <si>
    <t>Revised to S2-180877</t>
  </si>
  <si>
    <t>Revised in parallel session to S2-180877</t>
  </si>
  <si>
    <t>Revised to S2-180865</t>
  </si>
  <si>
    <t>Response to S2-180010. Revised in parallel session to S2-180865</t>
  </si>
  <si>
    <t>Huawei, ZTE, CATR, vivo, OPPO, China Unicom, China Telecom, CATT, China Mobile?</t>
  </si>
  <si>
    <t>A number of issues were raised and this was discussed off-line and revised in S2-181166.</t>
  </si>
  <si>
    <t>Revised to S2-181166</t>
  </si>
  <si>
    <t>Revised to S2-180866</t>
  </si>
  <si>
    <t>Revised in parallel session to S2-180866</t>
  </si>
  <si>
    <t>Revised to S2-180867</t>
  </si>
  <si>
    <t>Revised in parallel session to S2-180867</t>
  </si>
  <si>
    <t>A number of issues were raised and this was discussed off-line and revised in S2-181167.</t>
  </si>
  <si>
    <t>Revised to S2-181167</t>
  </si>
  <si>
    <t>Revised to S2-180868</t>
  </si>
  <si>
    <t>Revised in parallel session to S2-180868</t>
  </si>
  <si>
    <t>Revised to S2-180869</t>
  </si>
  <si>
    <t>Revised in parallel session to S2-180869</t>
  </si>
  <si>
    <t>Ericsson commented that the part adding new options should be removed and may be a topic for Rel-16. This was discussed off-line and revised in S2-181168.</t>
  </si>
  <si>
    <t>Revised to S2-181168</t>
  </si>
  <si>
    <t>Revised to S2-180870</t>
  </si>
  <si>
    <t>Revised in parallel session to S2-180870</t>
  </si>
  <si>
    <t>Revised to S2-180871</t>
  </si>
  <si>
    <t>A number of issues were raised and this was discussed off-line and revised in S2-181169.</t>
  </si>
  <si>
    <t>Revised to S2-181169</t>
  </si>
  <si>
    <r>
      <t>Should be a DRAFTCR.</t>
    </r>
    <r>
      <rPr>
        <sz val="9"/>
        <rFont val="Arial"/>
        <family val="2"/>
      </rPr>
      <t xml:space="preserve"> Revised in parallel session (as DraftCR) to S2-180871</t>
    </r>
  </si>
  <si>
    <t>Revised to S2-180872</t>
  </si>
  <si>
    <r>
      <t>Should be a DRAFTCR</t>
    </r>
    <r>
      <rPr>
        <sz val="9"/>
        <rFont val="Arial"/>
        <family val="2"/>
      </rPr>
      <t>. Revised in parallel session (as DraftCR) to S2-180872</t>
    </r>
  </si>
  <si>
    <t>A number of issues were raised and this was discussed off-line and revised in S2-181170.</t>
  </si>
  <si>
    <t>Revised to S2-181170</t>
  </si>
  <si>
    <t>A number of issues were raised and this was discussed off-line and revised in S2-181171.</t>
  </si>
  <si>
    <t>Revised to S2-181171</t>
  </si>
  <si>
    <t>Provides some considerations on how the ongoing work fits into the R16 timeline and that some actions may be needed with regard to available meeting resources. Proposal: - Continue in Feb with 1 TU per ongoing SI/WI and high TU allocation for maintenance - Monitor in Jan and Feb how the R15 maintenance effort develops - Consider during Feb work planning how much resources can ramp up in Q2 for ongoing SI/WI - Evaluate plausibility of the resources requested per SI/WI - Consider stretching the timeline for SI/WI - If not sufficient, possibly some prioritization exercise in Feb.</t>
  </si>
  <si>
    <t>This slide set provides justification for the SI proposal on 5G multicast-broadcast services</t>
  </si>
  <si>
    <t>Revision of postponed S2-178888 from S2#124. Qualcomm commented that this is an end-to-end project with a lot of requirements. There are a number of off-line discussions which delegates should consider contributing to, including multicast-broadcast topic in RAN WGs and suggested that if RAN WGs decide to go ahead that SA WG2 align any work with the decision.  Ericsson commented that the objectives are insufficient and should be clarified and improved and that any work should only start once the RAN capabilities are known. Vodafone suggested considering reusing the EPC MBMS stacks which may reduce the effort needed for this work. Nokia commented that the service targets need first to be defined. It was commented that Tesla have deployed an MBMS platform and intend to go commercial with this so the technology is not obsolete or unused. This was left for off-line discussion for a further proposal to a future meeting. This was then postponed.</t>
  </si>
  <si>
    <t>Objective: The scope of this study is to study potential enhancement to the Release 15 Service-Based Architecture (SBA) in order to provide higher flexibility and better modularization of the 5G System for the easier definition of different network slices and enable better re-use of the defined services. Moreover, the study should consider enhancements to the SBA in order to support high reliability of network function(s).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2) Feasibility study of extend the service concept from 5GC control plane to include user plane 3) Study the support of a communication enablement platform that can enhance e.g. - message routing &amp; forwarding - service discovery, registration &amp; authorisation, on its own without mandatory binding to a NF - selection of service instances - architecture aspects of failover handling - replication of forwarded messages to e.g. network tracing functions 4) Study the enhancement for high reliability of session management functions (e.g. SMF failure handling, resolve N11 'stickiness') Impact on UE and RAN is neither expected nor intended. The studies objective is to show an evolutionary path from an the Rel15 SBA towards a target SBA.</t>
  </si>
  <si>
    <t>Revision of S2-180768. There were a number of comments and this proposal was noted.</t>
  </si>
  <si>
    <t>Revised off-line to S2-181076</t>
  </si>
  <si>
    <t>Revision of S2-180444. The associated WID was reviewed. This was then noted.</t>
  </si>
  <si>
    <t>Revised to S2-180780</t>
  </si>
  <si>
    <t>Revised in parallel session to S2-180780</t>
  </si>
  <si>
    <t>Revised to S2-180782</t>
  </si>
  <si>
    <t>Revised in parallel session to S2-180782</t>
  </si>
  <si>
    <t>Revised to S2-180781</t>
  </si>
  <si>
    <t>Revised in parallel session to S2-180781</t>
  </si>
  <si>
    <t>Revised to S2-180784</t>
  </si>
  <si>
    <t>Revised in parallel session to S2-180784</t>
  </si>
  <si>
    <t>Revised to S2-180783</t>
  </si>
  <si>
    <t>Revised in parallel session to S2-180783</t>
  </si>
  <si>
    <t>Revised to S2-180785</t>
  </si>
  <si>
    <t>There were a number of comments and this was left for off-line discussion until the next meeting. This was then postponed.</t>
  </si>
  <si>
    <t>Merged into S2-180785</t>
  </si>
  <si>
    <t>Revised in parallel session, merging S2-180094, to S2-180785</t>
  </si>
  <si>
    <t>Some time will e allocated for this at the next meeting (e.g. 0.5 time unit). This was then postponed.</t>
  </si>
  <si>
    <t>Revised to S2-180786</t>
  </si>
  <si>
    <t>Revised in parallel session to S2-180786</t>
  </si>
  <si>
    <t>Revised to S2-180878</t>
  </si>
  <si>
    <t>Revised in parallel session to S2-180878</t>
  </si>
  <si>
    <t>Revised to S2-180879</t>
  </si>
  <si>
    <t>Revised in parallel session to S2-180879</t>
  </si>
  <si>
    <t>Revised to S2-180880</t>
  </si>
  <si>
    <t>Revised in parallel session to S2-180880</t>
  </si>
  <si>
    <t>Revised to S2-180881</t>
  </si>
  <si>
    <t>Revised in parallel session to S2-180881</t>
  </si>
  <si>
    <t>Revised to S2-180882</t>
  </si>
  <si>
    <t>Revised in parallel session to S2-180882</t>
  </si>
  <si>
    <t>Revised to S2-180883</t>
  </si>
  <si>
    <t>Revised in parallel session to S2-180883</t>
  </si>
  <si>
    <t>Response drafted in S2-180579. This was postponed in parallel session.</t>
  </si>
  <si>
    <t>Some clarification of the terminology was requested to avoid misunderstanding of both this acting as an Access Network and no interfaces being defined. It was suggested adding a high-level figure. This was left for off-line discussion and revised in S2-181172.</t>
  </si>
  <si>
    <t>Revised to S2-181172</t>
  </si>
  <si>
    <t>It was asked whether all trusted non-3GPP Accesses are intended to be supported. It was suggested that Trusted N3GPP Access should be clearly defined. Broadcom commented that the architectural principles are phrased more like solution. This was left for off-line discussion and revised in S2-181173.</t>
  </si>
  <si>
    <t>Revised to S2-181173</t>
  </si>
  <si>
    <t>Hédé</t>
  </si>
  <si>
    <t>Patrice</t>
  </si>
  <si>
    <t>patrice.hede@huawei.com</t>
  </si>
  <si>
    <t>Hui</t>
  </si>
  <si>
    <t>A number of issues with the references and definitions were raised. This was left for off-line discussion and revised in S2-181174.</t>
  </si>
  <si>
    <t>Revised to S2-181174</t>
  </si>
  <si>
    <t>Revised to S2-181175</t>
  </si>
  <si>
    <t>Nokia commented that the RG and 5RG need to be aligned with the definitions once they are agreed. Grammatical issues should also be corrected. This was left for off-line discussion and revised in S2-181176.</t>
  </si>
  <si>
    <t>Revised to S2-181176</t>
  </si>
  <si>
    <t>There were issues around whether bullets under b) should e split into separate scenarios or whether they are solutions for b), in which case they should not be under the key issue. It was decided to structure a common clause for scenarios at the next meeting. This was then postponed in parallel session.</t>
  </si>
  <si>
    <t>Some issues were raised and this was discussed off-line and revised in S2-181177.</t>
  </si>
  <si>
    <t>Revised to S2-181177</t>
  </si>
  <si>
    <t>Revised to S2-181178</t>
  </si>
  <si>
    <t>Nokia suggested that some aspects of this could be kept with respect to use of TR-69, but the differing policy aspects will need to co-exist. This was discussed off-line and merged into S2-181178.</t>
  </si>
  <si>
    <t>It was suggested to add an example of a service related configuration policy. Clarification of the objectives should also be made. This was left for off-line discussion and revised, merging S2-180574, in S2-181178.</t>
  </si>
  <si>
    <t>This should revised to remove 'as a 3GPP UE' in S2-181179.</t>
  </si>
  <si>
    <t>Revised to S2-181179</t>
  </si>
  <si>
    <t>ZTE asked to clarify that this intends to leverage the ATSSS work and not to make a parallel study. This was left for off-line discussion and revised in S2-181180.</t>
  </si>
  <si>
    <t>Revised to S2-181180</t>
  </si>
  <si>
    <t>It was commented that this is related to MBMS and should not be included at this time. Nokia commented that this unicast and multicast is not necessarily MBMS and could be added as a key issue. Some corrections and clarifications were requested and this was left for off-line discussion and revised in S2-181181.</t>
  </si>
  <si>
    <t>Revised to S2-181181</t>
  </si>
  <si>
    <t>Some clarifications were needed and this was discussed off-line and revised in S2-181182.</t>
  </si>
  <si>
    <t>Revised to S2-181182</t>
  </si>
  <si>
    <t>This was not handled.</t>
  </si>
  <si>
    <t>It was asked whether the applicability and use of LADN needs to be studied. This was left for off-line discussion and revised in S2-181183.</t>
  </si>
  <si>
    <t>Revised to S2-181183</t>
  </si>
  <si>
    <t>23.167 CR0321: Handling of emergency sessions over untrusted N3GPP access in 5GS</t>
  </si>
  <si>
    <t>Revised to S2-180977</t>
  </si>
  <si>
    <t>Response to S2-180029. Revised in parallel session to S2-180977</t>
  </si>
  <si>
    <t>MediaTek commented that they have raised an issue in SA WG1 with the security implications for emergency Calls. This LS was noted in parallel session.</t>
  </si>
  <si>
    <t>Merged into S2-180966</t>
  </si>
  <si>
    <t>Revised to S2-180966</t>
  </si>
  <si>
    <t>Revised in parallel session, merging S2-180404, to S2-180966</t>
  </si>
  <si>
    <t>Revised to S2-180967</t>
  </si>
  <si>
    <t>Revised in parallel session to S2-180967</t>
  </si>
  <si>
    <t>Revised in parallel session to S2-180925</t>
  </si>
  <si>
    <t>Merged into S2-180965.</t>
  </si>
  <si>
    <t>Revised to S2-180965</t>
  </si>
  <si>
    <t>Revised in parallel session, merging S2-180618 and S2-180566, to S2-180965</t>
  </si>
  <si>
    <t>Postponed S2-178411 from SA WG2#124. This LS was noted in parallel session.</t>
  </si>
  <si>
    <t>There were a number of clarifications and corrections needed and this was left for off-line discussion and revised in S2-181184.</t>
  </si>
  <si>
    <t>Revised to S2-181184</t>
  </si>
  <si>
    <t>Covered by S2-180472. Noted in parallel session</t>
  </si>
  <si>
    <t>Postponed S2-179126 from SA WG2#124. This LS was noted in parallel session.</t>
  </si>
  <si>
    <t>Revised to S2-180968</t>
  </si>
  <si>
    <t>Parallel session revision of S2-180469. Revised in parallel session to S2-180968</t>
  </si>
  <si>
    <t>Revised to S2-180969</t>
  </si>
  <si>
    <t>Confirm Sources! Revised in parallel session to S2-180969</t>
  </si>
  <si>
    <t>Revised to S2-180970</t>
  </si>
  <si>
    <t>Confirm Sources! Revised in parallel session to S2-180970</t>
  </si>
  <si>
    <t>Revised to S2-180971</t>
  </si>
  <si>
    <t>Confirm Sources! Revised in parallel session to S2-180971</t>
  </si>
  <si>
    <t>Revised to S2-180972</t>
  </si>
  <si>
    <t>Confirm Sources! Revised in parallel session to S2-180972</t>
  </si>
  <si>
    <t>Revised to S2-180973</t>
  </si>
  <si>
    <t>Confirm Sources! Revised in parallel session to S2-180973</t>
  </si>
  <si>
    <t>The related DraftCR was reviewed. This was noted in parallel session.</t>
  </si>
  <si>
    <t>23.501: Clarification of signalling with higher priority</t>
  </si>
  <si>
    <t>Summary of change: Clarify UEs behaviour related to initiating higher priority signalling.</t>
  </si>
  <si>
    <t>Some clarifications were needed and this was left for off-line discussion and revised in S2-181185.</t>
  </si>
  <si>
    <t>Revised to S2-181185</t>
  </si>
  <si>
    <t>Response to S2-180008. This was used as a basis for a reply and was discussed off-line and revised in S2-181186.</t>
  </si>
  <si>
    <t>Revised to S2-181186</t>
  </si>
  <si>
    <t>This was presented and noted in parallel session.</t>
  </si>
  <si>
    <t>Revised to S2-180974</t>
  </si>
  <si>
    <t>Confirm Sources! Revised in parallel session to S2-180974</t>
  </si>
  <si>
    <t>Revised to S2-180975</t>
  </si>
  <si>
    <t>Confirm Sources! Revised in parallel session to S2-180975</t>
  </si>
  <si>
    <t>Revised to S2-180976</t>
  </si>
  <si>
    <t>Confirm Sources!. Revised in parallel session to S2-180976</t>
  </si>
  <si>
    <t>Revised to S2-180978</t>
  </si>
  <si>
    <t>Revised in parallel session to S2-180978</t>
  </si>
  <si>
    <t>Revised to S2-180979</t>
  </si>
  <si>
    <t>Revised to S2-180980</t>
  </si>
  <si>
    <t>Revised in parallel session to S2-180980</t>
  </si>
  <si>
    <t>Revised to S2-180981</t>
  </si>
  <si>
    <t>Revised in parallel session to S2-180981</t>
  </si>
  <si>
    <t>Revised to S2-180982</t>
  </si>
  <si>
    <t>Revised in parallel session to S2-180982</t>
  </si>
  <si>
    <t>There was some discussion and it was noted that if additional information is needed then RAN WGs will need to be consulted on this. This was then noted in parallel session.</t>
  </si>
  <si>
    <t>A number of issues were raised and this was left for off-line discussion and revised in S2-181187.</t>
  </si>
  <si>
    <t>Revised to S2-181187</t>
  </si>
  <si>
    <t>Revised to S2-181188</t>
  </si>
  <si>
    <t>Response to S2-180026. Merged into S2-181188</t>
  </si>
  <si>
    <t>Response to S2-180026. The answers were reviewed and should be updated to include answers from S2-180238. This was left for off-line discussion and revised, merging S2-180238, in S2-181188.</t>
  </si>
  <si>
    <t>Reply LS to CT WG1 LS in C1-175413/S2-180027 on MM congestion control. This LS pertains to the handling of MM back-off timer across 3GPP systems</t>
  </si>
  <si>
    <t>Response to S2-180027. The answers were reviewed and should be updated to include answers from S2-180237 and S2-180682. This was left for off-line discussion and revised, merging S2-180237 and S2-180682, in S2-181189.</t>
  </si>
  <si>
    <t>Revised to S2-181189</t>
  </si>
  <si>
    <t>Response to S2-180027. Merged into S2-181189</t>
  </si>
  <si>
    <t>This was noted in parallel session.</t>
  </si>
  <si>
    <t>Revised to S2-181190</t>
  </si>
  <si>
    <t>Merged into S2-181190</t>
  </si>
  <si>
    <t>Summary of change: - Alignment the descriptions with the Table 5.2.3.3.1-1 - Adding an new type 'Slice Selection Subscription data' into the Table 5.2.3.3.1-1  It can be used for the Registration with AMF re-allocation. Instead of getting whole subscription data, get  only information for slice selection. - Adding an additional field (UE context for a PDU session) for SMF Selection Subscription data into the  Table 5.2.3.3.1-1  It was an agreement during non-3GPP related session at SA#124 that the UE context for a PDU session  stored in UDM can be used for the H-SMF selection in HR roaming, in case of the handover to 3GPP  access from N3GPP access via different PLMN. - Adding an additional field (Static IP address/prefix) for Session Management Subscription data into the  Table 5.2.3.3.1-1.</t>
  </si>
  <si>
    <t>Revised to S2-181191</t>
  </si>
  <si>
    <t>Merged into S2-181191.</t>
  </si>
  <si>
    <t>There were a number of issues raised and this was left for off-line discussion and revised in S2-181192.</t>
  </si>
  <si>
    <t>Revised to S2-181192</t>
  </si>
  <si>
    <t>Revised in parallel session, merging S2-180644, to S2-180979</t>
  </si>
  <si>
    <t>Merged in a 6.5.6 session into S2-180979.</t>
  </si>
  <si>
    <t>Revised to S2-181079</t>
  </si>
  <si>
    <t>Revised to S2-181080</t>
  </si>
  <si>
    <t>Revised in parallel session, merging part of S2-180478, to S2-181079</t>
  </si>
  <si>
    <t>Revised in parallel session, merging part of S2-180478, to S2-181080</t>
  </si>
  <si>
    <t>Revised to S2-181081</t>
  </si>
  <si>
    <t>Revised in parallel session to S2-181081</t>
  </si>
  <si>
    <t>Revised to S2-181082</t>
  </si>
  <si>
    <t>Revised in parallel session to S2-181082</t>
  </si>
  <si>
    <t>Revised to S2-181083</t>
  </si>
  <si>
    <t>Revised in parallel session to S2-181083</t>
  </si>
  <si>
    <t>Revised to S2-181084</t>
  </si>
  <si>
    <t>Revised in parallel session to S2-181084</t>
  </si>
  <si>
    <t>Revised to S2-181086</t>
  </si>
  <si>
    <t>Revised to S2-181085</t>
  </si>
  <si>
    <t>Revised in parallel session to S2-181085</t>
  </si>
  <si>
    <t>Merged into S2-181086</t>
  </si>
  <si>
    <t>Revised in parallel session, merging S2-180550, to S2-181086</t>
  </si>
  <si>
    <t>Revised to S2-180895</t>
  </si>
  <si>
    <t>Revised in parallel session to S2-180895</t>
  </si>
  <si>
    <t>23.214 CR0059R1: 23.214: Update of the Procedures Specified in TS 23.060</t>
  </si>
  <si>
    <t>Revised to S2-180896</t>
  </si>
  <si>
    <t>Revised in parallel session to S2-180896</t>
  </si>
  <si>
    <t>23.214 CR0060R1: 23.214: Update of the Procedures Specified in TS 23.060</t>
  </si>
  <si>
    <t>Revised to S2-180897</t>
  </si>
  <si>
    <t>Revised in parallel session to S2-180897</t>
  </si>
  <si>
    <t>23.214 CR0063R1: Correction of SDF Filter Description in PDR Table</t>
  </si>
  <si>
    <t>Revised to S2-180898</t>
  </si>
  <si>
    <t>Revised in parallel session to S2-180898</t>
  </si>
  <si>
    <t>23.214 CR0064R1: Correction of SDF Filter Description in PDR Table</t>
  </si>
  <si>
    <t>Confirm Sources! Noted in parallel session</t>
  </si>
  <si>
    <t>Confirm Sources! Merged into S2-180884</t>
  </si>
  <si>
    <t>Revised to S2-180884</t>
  </si>
  <si>
    <t>Revised to S2-180885</t>
  </si>
  <si>
    <t>Revised in parallel session to S2-180885</t>
  </si>
  <si>
    <t>Revised in parallel session, merging S2-180286, S2-180553 and S2-180554, to S2-180884</t>
  </si>
  <si>
    <t>Merged into S2-180884</t>
  </si>
  <si>
    <t>[DRAFT] LS on EPS Fallback for voice</t>
  </si>
  <si>
    <t>Revised to S2-180887</t>
  </si>
  <si>
    <t>Revised in parallel session to S2-180887</t>
  </si>
  <si>
    <t>Revised to S2-180888</t>
  </si>
  <si>
    <t>Revised in parallel session to S2-180888</t>
  </si>
  <si>
    <t>Revised to S2-180890</t>
  </si>
  <si>
    <r>
      <t>Should be a DRAFTCR.</t>
    </r>
    <r>
      <rPr>
        <sz val="9"/>
        <rFont val="Arial"/>
        <family val="2"/>
      </rPr>
      <t xml:space="preserve"> Revised in parallel session (as DraftCR) to S2-180890</t>
    </r>
  </si>
  <si>
    <t>There were some clarifications needed and this was further discussed off-line and revised in S2-181193.</t>
  </si>
  <si>
    <t>Revised to S2-181193</t>
  </si>
  <si>
    <t>Some clarification of the text was needed and this was left for off-line discussion and revised in S2-181194.</t>
  </si>
  <si>
    <t>Revised to S2-181194</t>
  </si>
  <si>
    <t>Qualcomm commented that changing the burst rate handling may lead to increased packet rejections. Ericsson did not think this proposed change improved anything. Vodafone questioned the deletion of note 4 in the table as this impacts the PDB values provided. Huawei commented that the UPF cannot enforce the MBR. This was left for off-line discussion and revised in S2-181195.</t>
  </si>
  <si>
    <t>Revised to S2-181195</t>
  </si>
  <si>
    <t>Revised to S2-180891</t>
  </si>
  <si>
    <t>Revised in parallel session to S2-180891</t>
  </si>
  <si>
    <t>Revision of S2-180422. There were further issues raised and this was left for further off-line discussion and revised in S2-181196.</t>
  </si>
  <si>
    <t>Revised to S2-181196</t>
  </si>
  <si>
    <t>Revised to S2-180892</t>
  </si>
  <si>
    <t>Revised in parallel session to S2-180892</t>
  </si>
  <si>
    <t>Revised to S2-180893</t>
  </si>
  <si>
    <t>Revised in parallel session to S2-180893</t>
  </si>
  <si>
    <t>Revised to S2-180894</t>
  </si>
  <si>
    <t>Revised in parallel session to S2-180894</t>
  </si>
  <si>
    <t>Parallel session revision of S2-180251. Noted in parallel session</t>
  </si>
  <si>
    <t>Huawei commented that there is a corresponding binding logic using a different approach proposed in another contribution. The group preferred to keep the possibility for a dynamic 5QI priority level overwriting and to add the 5QI priority level as parameter relevant for the QoS flow binding. This was then noted in parallel session.</t>
  </si>
  <si>
    <t>Revised to S2-181197</t>
  </si>
  <si>
    <t>Response to S2-180049. Revised to S2-181197</t>
  </si>
  <si>
    <t>Revised to S2-181198</t>
  </si>
  <si>
    <t>Revised to S2-181199</t>
  </si>
  <si>
    <t>Revised to S2-180983</t>
  </si>
  <si>
    <t>Revised in parallel session to S2-180983</t>
  </si>
  <si>
    <t>Revised to S2-180984</t>
  </si>
  <si>
    <t>Revised in parallel session to S2-180984</t>
  </si>
  <si>
    <t>Revised to S2-180985</t>
  </si>
  <si>
    <t>Revised in parallel session to S2-180985</t>
  </si>
  <si>
    <t>Revised to S2-180986</t>
  </si>
  <si>
    <t>Revised in parallel session to S2-180986</t>
  </si>
  <si>
    <t>Revised to S2-180987</t>
  </si>
  <si>
    <t>Revised in parallel session to S2-180987</t>
  </si>
  <si>
    <t>There were a number of issues raised and this was left for off-line discussion and revised in S2-181200.</t>
  </si>
  <si>
    <t>Revised to S2-181200</t>
  </si>
  <si>
    <t>Some work was need to further align with changes needed to S2-180451. This was left for off-line discussion and revised in S2-181251.</t>
  </si>
  <si>
    <t>Revised to S2-181251</t>
  </si>
  <si>
    <t>23.501: UE specific DRX parameter negotiation between UE and AMF</t>
  </si>
  <si>
    <t>Some clarifications were needed and this was left for off-line discussion and revised in S2-181252.</t>
  </si>
  <si>
    <t>Revised to S2-181252</t>
  </si>
  <si>
    <t>A number of issues were raised and this was left for off-line discussion and revised in S2-181253.</t>
  </si>
  <si>
    <t>Revised to S2-181253</t>
  </si>
  <si>
    <t>This needed to aligned with changes to be made to S2-180334 and was left for off-line discussion and revised in S2-181254.</t>
  </si>
  <si>
    <t>Revised to S2-181254</t>
  </si>
  <si>
    <t>Revised to S2-181255</t>
  </si>
  <si>
    <t>P-E</t>
  </si>
  <si>
    <t>Revision of S2-180622. Some issues were raised and this was left for off-line discussion and revised in S2-181255.</t>
  </si>
  <si>
    <t>Some issues were raised and this was left for off-line discussion and revised in S2-181256.</t>
  </si>
  <si>
    <t>Revised to S2-181256</t>
  </si>
  <si>
    <t>Some clarifications were needed and this was left for off-line discussion and revised in S2-181257.</t>
  </si>
  <si>
    <t>Revised to S2-181257</t>
  </si>
  <si>
    <t>23.060 CR2035R1: Use of identifiers for mobility between GERAN/UTRAN and 5GS</t>
  </si>
  <si>
    <t>23.502: Update of Reachability procedures</t>
  </si>
  <si>
    <t>The allowed area / not allowed area text needed clarification. This was left for off-line discussion and revised in S2-181258.</t>
  </si>
  <si>
    <t>Revised to S2-181258</t>
  </si>
  <si>
    <t>To: SA WG3, RAN WG2, RAN WG3. CC: CT WG3. Attachments: S2-181198, S2-181199</t>
  </si>
  <si>
    <t>Revision of S2-180189. Ericsson commented that it needs to be clarified that if integrity protection cannot be done then the whole procedure needs to be rejected. This was further discussed off-line and revised in S2-181259.</t>
  </si>
  <si>
    <t>Revised to S2-181259</t>
  </si>
  <si>
    <t>Revision of S2-180187. Some terminology clarification was needed. Nokia commented that as this needs RAN support it should be clarified that the policy is sent to the SMF. This was left for further off-line discussion and revised in S2-181260.</t>
  </si>
  <si>
    <t>Revised to S2-181260</t>
  </si>
  <si>
    <t>Summary of change: Addition of User Plane Security Policy in the N2 SM info provided to RAN during UP connection activation.  The UP Sec. Policy is optionally provided by PCF to SMF, in case dynamic PCC is supported.</t>
  </si>
  <si>
    <t>Revision of S2-180409. Terminology consistency needed to be improved. This was left for off-line discussion and revised in S2-181261.</t>
  </si>
  <si>
    <t>Revised to S2-181261</t>
  </si>
  <si>
    <t>Revision of S2-180687. This was revised to remove 'draft' in S2-181262.</t>
  </si>
  <si>
    <t>Revised to S2-181262</t>
  </si>
  <si>
    <t>Reply LS on details of network identifiers</t>
  </si>
  <si>
    <t>Revision of S2-180538, merging S2-180238. This was revised to remove revision marks and 'draft' in S2-181263.</t>
  </si>
  <si>
    <t>Revised to S2-181263</t>
  </si>
  <si>
    <t>Reply LS on session management congestion control</t>
  </si>
  <si>
    <t>Revised to S2-181264</t>
  </si>
  <si>
    <t>23.682 CR0382R1: Supporting Common API framework for SCEF</t>
  </si>
  <si>
    <t>Revised in parallel session to S2-181264.</t>
  </si>
  <si>
    <t>Revised to S2-181265</t>
  </si>
  <si>
    <t>Revised in parallel session to S2-181265</t>
  </si>
  <si>
    <t>Revised to S2-181266</t>
  </si>
  <si>
    <t>Revised in parallel session to S2-181266</t>
  </si>
  <si>
    <t>Revised to S2-181267</t>
  </si>
  <si>
    <t>Revision of S2-180068, merging part of S2-180666. Revised in parallel session to S2-181267</t>
  </si>
  <si>
    <t>Revised to S2-181268</t>
  </si>
  <si>
    <t>Revision of S2-180131, merging S2-180255, S2-180643, S2-180152 and S2-180151. Revised in parallel session to S2-181268</t>
  </si>
  <si>
    <t>Revised to S2-181269</t>
  </si>
  <si>
    <t>Revision of S2-180243. Revised in parallel session to S2-181269</t>
  </si>
  <si>
    <t>Revised to S2-181270</t>
  </si>
  <si>
    <t>Revision of S2-180479. Revised in parallel session to S2-181270</t>
  </si>
  <si>
    <t>Revised to S2-181087</t>
  </si>
  <si>
    <t>Revised in parallel session to S2-181087</t>
  </si>
  <si>
    <t>23.285 CR0039R1: Clarification on PC5 parameters from V2X Application Server</t>
  </si>
  <si>
    <t>To: RAN WG2. CC: CT WG1</t>
  </si>
  <si>
    <t>[DRAFT] Reply LS on Reliability for eV2X</t>
  </si>
  <si>
    <t>Revised to S2-181088</t>
  </si>
  <si>
    <t>23.285 CR0037R1: Support of Reliable transmission over PC5 using extended PPPP</t>
  </si>
  <si>
    <t>Merged into S2-181088</t>
  </si>
  <si>
    <t>Revised in parallel session, merging S2-180249, to S2-181088</t>
  </si>
  <si>
    <t>Revised to S2-181090</t>
  </si>
  <si>
    <t>Parallel session revision of S2-180510, merging part of S2-180478. Revised in parallel session to S2-181090</t>
  </si>
  <si>
    <t>Postponed S2-178224 from SA WG2#124. Noted in parallel session</t>
  </si>
  <si>
    <t>Postponed S2-178225 from SA WG2#124. Noted in parallel session</t>
  </si>
  <si>
    <t>Revised to S2-180988</t>
  </si>
  <si>
    <t>Revised in parallel session to S2-180988</t>
  </si>
  <si>
    <t>Revised to S2-180989</t>
  </si>
  <si>
    <t>Merged into S2-180989</t>
  </si>
  <si>
    <t>Revised in parallel session, merging S2-180276, to S2-180989</t>
  </si>
  <si>
    <t>Revised to S2-180990</t>
  </si>
  <si>
    <t>Revised in parallel session to S2-180990</t>
  </si>
  <si>
    <t>Revised to S2-180991</t>
  </si>
  <si>
    <t>Revised in parallel session to S2-180991</t>
  </si>
  <si>
    <t>Revised to S2-180992</t>
  </si>
  <si>
    <t>Revised in parallel session to S2-180992</t>
  </si>
  <si>
    <t>Revised to S2-180993</t>
  </si>
  <si>
    <t>Revised in parallel session to S2-180993</t>
  </si>
  <si>
    <t>Revised to S2-180994</t>
  </si>
  <si>
    <t>Revised in parallel session to S2-180994</t>
  </si>
  <si>
    <t>Revised to S2-180995</t>
  </si>
  <si>
    <t>Revised in parallel session to S2-180995</t>
  </si>
  <si>
    <t>Revised to S2-180996</t>
  </si>
  <si>
    <t>Revised in parallel session to S2-180996</t>
  </si>
  <si>
    <t>Revised to S2-180997</t>
  </si>
  <si>
    <t>Revised in parallel session to S2-180997</t>
  </si>
  <si>
    <t>Revised to S2-180998</t>
  </si>
  <si>
    <t>Revised in parallel session to S2-180998</t>
  </si>
  <si>
    <t>Revised to S2-180999</t>
  </si>
  <si>
    <t>Revised in parallel session to S2-180999</t>
  </si>
  <si>
    <t>[DRAFT] Reply LS on clarification on Restricted Operator Services</t>
  </si>
  <si>
    <t>FS_PARLOS_SA WG2</t>
  </si>
  <si>
    <t>Revised to S2-181001</t>
  </si>
  <si>
    <t>Revised in parallel session to S2-181001</t>
  </si>
  <si>
    <t>Revised to S2-181002</t>
  </si>
  <si>
    <t>Revised in parallel session to S2-181002</t>
  </si>
  <si>
    <t>Revised to S2-181003</t>
  </si>
  <si>
    <t>Revised in parallel session to S2-181003</t>
  </si>
  <si>
    <t>Revised to S2-181004</t>
  </si>
  <si>
    <t>Revised in parallel session to S2-181004</t>
  </si>
  <si>
    <t>Summary of change: 1. Specify a flow ( 4.17.X (new) ) for UPF discovery using the NRF. 2. Update NRF services so as to group NFStatusSubscribe and Nnrf_NFDiscoveryRequest in the same service as they handle the same data and clients (NF using NRF to get info on other NF) 3. Update NRF service operations with UPF related information such as UPF Discovery Information.</t>
  </si>
  <si>
    <t>Revision of Postponed P-CR S2-179325 from S2#124. Confirm Sources!. A number of clarifications were needed and this was left for off-line discussion and revised in S2-181271.</t>
  </si>
  <si>
    <t>Revised to S2-181271</t>
  </si>
  <si>
    <t>The use of Update or Delete needs to be checked. The service needed clarification. This was left for off-line discussion and revised in S2-181272.</t>
  </si>
  <si>
    <t>Revised to S2-181272</t>
  </si>
  <si>
    <t>There were a number of issues raised and this was left for off-line discussion and revised in S2-181273.</t>
  </si>
  <si>
    <t>Revised to S2-181273</t>
  </si>
  <si>
    <t>Key Open Issues of LADN Principles</t>
  </si>
  <si>
    <t>Drafted based on the discussion during LADN Drafting Session</t>
  </si>
  <si>
    <t>Revised to S2-181274</t>
  </si>
  <si>
    <t>Created in parallel session. This was discussed and used as a basis for questions for a show of hands on the options, revised in S2-181274.</t>
  </si>
  <si>
    <t>Revision of S2-180245. The title for clause 5.6.11 should be reinstated. It was decided to separate the procedures to have a generic procedure for this. this was postponed in parallel session.</t>
  </si>
  <si>
    <t>Revision of S2-180377, merging S2-180751. Postponed in parallel session</t>
  </si>
  <si>
    <t>Revision of S2-180346. The text on buffered data forwarding should be moved to the network initiated procedure. Other issues were raised and this was further discussed off-line and revised in S2-181275.</t>
  </si>
  <si>
    <t>Revised to S2-181275</t>
  </si>
  <si>
    <t>Revision of S2-180525. The text 'AMF may not notify' should be corrected. This was discussed off-line and revised in S2-181276.</t>
  </si>
  <si>
    <t>Revised to S2-181276</t>
  </si>
  <si>
    <t>Revision of S2-180667. There was some discussion on whether this should be included under the generic procedures. This was postponed in parallel session.</t>
  </si>
  <si>
    <t>Parallel session revision of S2-180066, merging S2-180756. There were some issues raised and this was further discussed off-line and revised in S2-181277.</t>
  </si>
  <si>
    <t>Revised to S2-181277</t>
  </si>
  <si>
    <t>Telecom Italia, ZTE, Oracle, NTT DOCOMO, Vodafone?, Orange?, Huawei?, Ericsson?</t>
  </si>
  <si>
    <t>Huawei, HiSilicon, Intel, Qualcomm Incorporated</t>
  </si>
  <si>
    <t>Revision of S2-180290, merging S2-180169 and S2-180373. The note 1 should be removed and this was revised accordingly in S2-181278.</t>
  </si>
  <si>
    <t>Revised to S2-181278</t>
  </si>
  <si>
    <t>Revision of S2-181164. Further corrections were needed and this was revised off-line in S2-181279.</t>
  </si>
  <si>
    <t>Revised to S2-181279</t>
  </si>
  <si>
    <t>Revision of S2-180167, merging S2-180289 and S2-180307. The attachment should be updated and indicate that this is a 'Draft CR'. This was revised also to remove 'draft' in S2-181280.</t>
  </si>
  <si>
    <t>Revised to S2-181280</t>
  </si>
  <si>
    <t>Reply LS on timers for the network-requested PDU session modification procedure and 'SSC mode 3'</t>
  </si>
  <si>
    <t>To: CT WG1. Attachments: S2-181278</t>
  </si>
  <si>
    <t>Revised to S2-180918</t>
  </si>
  <si>
    <t>Created in parallel session. Revised in parallel session to S2-180918</t>
  </si>
  <si>
    <t>Revised to S2-180919</t>
  </si>
  <si>
    <t>Parallel session revision of S2-180636. Revised in parallel session to S2-180919</t>
  </si>
  <si>
    <t>Revised to S2-180914</t>
  </si>
  <si>
    <t>Revised in parallel session to S2-180914</t>
  </si>
  <si>
    <t>23.682 CR0379R1: SMS reachability monitoring correction</t>
  </si>
  <si>
    <t>Revised to S2-180915</t>
  </si>
  <si>
    <t>Revised in parallel session to S2-180915</t>
  </si>
  <si>
    <t>23.682 CR0380R1: SMS reachability monitoring correction</t>
  </si>
  <si>
    <t>Revised to S2-180916</t>
  </si>
  <si>
    <t>Revised in parallel session to S2-180916</t>
  </si>
  <si>
    <t>23.682 CR0381R1: SMS reachability monitoring correction</t>
  </si>
  <si>
    <t>Revised to S2-180920</t>
  </si>
  <si>
    <t>Parallel session revision of S2-180384. Revised in parallel session to S2-180920</t>
  </si>
  <si>
    <t>Revised to S2-180917</t>
  </si>
  <si>
    <t>Revised in parallel session to S2-180917</t>
  </si>
  <si>
    <t>23.682 CR0378R1: Correction to cancelled monitoring Event in the network parameter configuration via SCEF</t>
  </si>
  <si>
    <t>Revised to S2-180921</t>
  </si>
  <si>
    <t>Parallel session revision of S2-180159. Revised in parallel session to S2-180921</t>
  </si>
  <si>
    <t>Revised to S2-180922</t>
  </si>
  <si>
    <t>Parallel session revision of S2-180326, merging S2-180160 and S2-180217. Revised in parallel session to S2-180922</t>
  </si>
  <si>
    <t>Revised to S2-180923</t>
  </si>
  <si>
    <t>Parallel session revision of S2-180161, merging S2-180453. Revised in parallel session to S2-180923</t>
  </si>
  <si>
    <t>Revised to S2-181201</t>
  </si>
  <si>
    <t>Parallel session revision of S2-180162, merging S2-180327. Revised in parallel session to S2-181201</t>
  </si>
  <si>
    <t>Revised to S2-181202</t>
  </si>
  <si>
    <t>Parallel session revision of S2-180709. Revised in parallel session to S2-181202</t>
  </si>
  <si>
    <t>Revised to S2-181281</t>
  </si>
  <si>
    <t>Revised to S2-181203</t>
  </si>
  <si>
    <t>Parallel session revision of S2-180614. Revised in parallel session to S2-181203</t>
  </si>
  <si>
    <t>Revised to S2-181204</t>
  </si>
  <si>
    <t>Parallel session revision of S2-180428. Revised in parallel session to S2-181204</t>
  </si>
  <si>
    <t>Revised to S2-181205</t>
  </si>
  <si>
    <t>Parallel session revision of S2-180429. Revised in parallel session to S2-181205</t>
  </si>
  <si>
    <t>Revised to S2-181282</t>
  </si>
  <si>
    <t>WITHDRAWN: This paper proposes a Key Issue on Support of equivalent overall functionalities as provided by SCEF for CIoT/MTC for FS_CIoT_5G.</t>
  </si>
  <si>
    <t>Parallel session revision of S2-180431. This was withdrawn.</t>
  </si>
  <si>
    <t>Revision of S2-180411. Terminology alignment between text and figures was needed. This was revised accordingly in S2-181283.</t>
  </si>
  <si>
    <t>Revised to S2-181283</t>
  </si>
  <si>
    <t>Revised to S2-181206</t>
  </si>
  <si>
    <t>Parallel session revision of S2-180427. Revised in parallel session to S2-181206</t>
  </si>
  <si>
    <t>Revised to S2-181207</t>
  </si>
  <si>
    <t>Parallel session revision of S2-180702. Revised in parallel session to S2-181207</t>
  </si>
  <si>
    <t>Revised to S2-180901</t>
  </si>
  <si>
    <t>Revised in parallel session to S2-180901</t>
  </si>
  <si>
    <t>Revised to S2-180902</t>
  </si>
  <si>
    <t>Revised in parallel session to S2-180902</t>
  </si>
  <si>
    <t>Revision of S2-180580. Use of 5G for non IMT2020 systems was questioned by Vodafone. Other issues were raised and this was discussed off-line and revised in S2-181284.</t>
  </si>
  <si>
    <t>Revised to S2-181284</t>
  </si>
  <si>
    <t>The definitions should be split into multiple smaller elements. This was left for off-line discussion and revised in S2-181175.</t>
  </si>
  <si>
    <t>Revision of S2-180581. Further issues were raised and this was left for off-line discussion and revised in S2-181285.</t>
  </si>
  <si>
    <t>Revised to S2-181285</t>
  </si>
  <si>
    <t>Revision of S2-180742, merging S2-180574. Set Off Box' should be 'Set Top Box'. Other clarifications were needed and this was revised in S2-181286.</t>
  </si>
  <si>
    <t>Revised to S2-181286</t>
  </si>
  <si>
    <t>Revision of S2-180586. Further clarifications were needed and this was left for off-line discussion and revised in S2-181287.</t>
  </si>
  <si>
    <t>Revised to S2-181287</t>
  </si>
  <si>
    <t>Revision of S2-180587. How' should be 'If and how' in the IGMPMLD bullet. This was revised accordingly in S2-181288.</t>
  </si>
  <si>
    <t>Revised to S2-181288</t>
  </si>
  <si>
    <t>Revised to S2-180903</t>
  </si>
  <si>
    <t>Revised in parallel session to S2-180903</t>
  </si>
  <si>
    <t>Revised to S2-180904</t>
  </si>
  <si>
    <t>Revised in parallel session to S2-180904</t>
  </si>
  <si>
    <t>Revised to S2-180905</t>
  </si>
  <si>
    <t>Revised in parallel session to S2-180905</t>
  </si>
  <si>
    <t>Revised to S2-180906</t>
  </si>
  <si>
    <t>Revised in parallel session to S2-180906</t>
  </si>
  <si>
    <t>Revision of S2-180688. The definition of Trusted Access required further clarification. The second new paragraph was removed and this was revised in S2-181282.</t>
  </si>
  <si>
    <t>Revised to S2-180907</t>
  </si>
  <si>
    <t>Created in parallel session. No agreement for this could be reached and this should be discussed until the next meeting. This was then withdrawn (not provided).</t>
  </si>
  <si>
    <t>WITHDRAWN: -</t>
  </si>
  <si>
    <t>Revised to S2-180909</t>
  </si>
  <si>
    <t>Revised in parallel session to S2-180909</t>
  </si>
  <si>
    <t>Revised to S2-180910</t>
  </si>
  <si>
    <t>Revised in parallel session to S2-180910</t>
  </si>
  <si>
    <t>Parallel session revision of S2-180067. Grammatical corrections were needed and this was revised off-line in S2-181289.</t>
  </si>
  <si>
    <t>Revised to S2-181289</t>
  </si>
  <si>
    <t>Revised to S2-180911</t>
  </si>
  <si>
    <t>Revised in parallel session to S2-180911</t>
  </si>
  <si>
    <t>Revised to S2-180912</t>
  </si>
  <si>
    <t>Revised in parallel session to S2-180912</t>
  </si>
  <si>
    <t>Revised to S2-180913</t>
  </si>
  <si>
    <t>Revised in parallel session to S2-180913</t>
  </si>
  <si>
    <t>There was no agreement on the underlying principles for default bearer ID. This was postponed in parallel session.</t>
  </si>
  <si>
    <t>INOBEAR assumptions, key issues and way forward</t>
  </si>
  <si>
    <t>Assumptions, key issues and way forward for the INOBEAR work, to form the basis for the solution that will be implemented by CR(s).</t>
  </si>
  <si>
    <t>Revised to S2-181208</t>
  </si>
  <si>
    <t>Created in parallel session. Revised in parallel session to S2-181208</t>
  </si>
  <si>
    <t>Revision of S2-180345. Further corrections were suggested and this was left for further off-line discussion and revised in S2-181290.</t>
  </si>
  <si>
    <t>Revised to S2-181290</t>
  </si>
  <si>
    <t>Revised to S2-181209</t>
  </si>
  <si>
    <t>Parallel session revision of S2-180846. Revised in parallel session to S2-181209</t>
  </si>
  <si>
    <t>WITHDRAWN: 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</si>
  <si>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Parallel session revision of S2-180665. No agreement was reached on this and this was withdrawn in parallel session (not provided).</t>
  </si>
  <si>
    <t>Revision of S2-180379. There were a number of issues raised and this was left for further off-line discussion and revised in S2-181291.</t>
  </si>
  <si>
    <t>Revised to S2-181291</t>
  </si>
  <si>
    <t>Revision of S2-181150. This was postponed in parallel session.</t>
  </si>
  <si>
    <t>Revision of S2-181174. Further corrections were needed and this was further discussed off-line and revised in S2-181292.</t>
  </si>
  <si>
    <t>Revised to S2-181292</t>
  </si>
  <si>
    <t>There was some discussion and this was left open for further discussion. This was merged into S2-181152.</t>
  </si>
  <si>
    <t>Revision of S2-181175. Further issues were raised and this was left for off-line discussion and revised in S2-181293.</t>
  </si>
  <si>
    <t>Revised to S2-181293</t>
  </si>
  <si>
    <t>This was reviewed and left for off-line discussion and revised in S2-181152, merging S2-180252.</t>
  </si>
  <si>
    <t>Revised to S2-180794</t>
  </si>
  <si>
    <t>Revised in parallel session to S2-180794</t>
  </si>
  <si>
    <t>Revised to S2-180787</t>
  </si>
  <si>
    <t>Moved to 6.5.9. Revised in parallel session to S2-180787</t>
  </si>
  <si>
    <t>Revised to S2-180795</t>
  </si>
  <si>
    <t>Parallel session revision of S2-180732. Revised in parallel session to S2-180795</t>
  </si>
  <si>
    <t>Postponed S2-178226 from SA WG2#124. Noted in parallel session</t>
  </si>
  <si>
    <t>Revised to S2-180796</t>
  </si>
  <si>
    <t>Revised in parallel session to S2-180796</t>
  </si>
  <si>
    <t>Revised to S2-180792</t>
  </si>
  <si>
    <t>Revised in parallel session to S2-180792</t>
  </si>
  <si>
    <t>Revised to S2-180793</t>
  </si>
  <si>
    <t>Revised in parallel session to S2-180793</t>
  </si>
  <si>
    <t>Revised to S2-180788</t>
  </si>
  <si>
    <t>Revised in parallel session to S2-180788</t>
  </si>
  <si>
    <t>[DRAFT] LS on CN selection using RRC redirection</t>
  </si>
  <si>
    <t>Revised to S2-180790</t>
  </si>
  <si>
    <t>Revised in parallel session to S2-180790</t>
  </si>
  <si>
    <t>Revised to S2-180791</t>
  </si>
  <si>
    <t>Merged into S2-180791</t>
  </si>
  <si>
    <t>Revised in parallel session, merging S2-180704 and S2-180399, to S2-180791</t>
  </si>
  <si>
    <t>Revised to S2-181010</t>
  </si>
  <si>
    <t>Parallel session revision of S2-180168. Revised in parallel session to S2-181010</t>
  </si>
  <si>
    <t>Revised to S2-181011</t>
  </si>
  <si>
    <t>Parallel session revision of S2-180170. Revised in parallel session to S2-181011</t>
  </si>
  <si>
    <t>Revised to S2-181012</t>
  </si>
  <si>
    <t>Parallel session revision of S2-180171. Revised in parallel session to S2-181012</t>
  </si>
  <si>
    <t>Revised to S2-181013</t>
  </si>
  <si>
    <t>Parallel session revision of S2-180173. Revised in parallel session to S2-181013</t>
  </si>
  <si>
    <t>Merged into S2-181005</t>
  </si>
  <si>
    <t>Revised to S2-181005</t>
  </si>
  <si>
    <t>Revised in parallel session, merging S2-180076, to S2-181005</t>
  </si>
  <si>
    <t>Revised to S2-181008</t>
  </si>
  <si>
    <t>Revised in parallel session to S2-181008</t>
  </si>
  <si>
    <t>Revised to S2-181007</t>
  </si>
  <si>
    <t>Revised in parallel session to S2-181007</t>
  </si>
  <si>
    <t>Revised to S2-180927</t>
  </si>
  <si>
    <r>
      <t>Should be a DRAFTCR</t>
    </r>
    <r>
      <rPr>
        <sz val="9"/>
        <rFont val="Arial"/>
        <family val="2"/>
      </rPr>
      <t>. Revised in parallel session (as DraftCR) to S2-180927</t>
    </r>
  </si>
  <si>
    <t>Revised to S2-181009</t>
  </si>
  <si>
    <t>Revised in parallel session to S2-181009</t>
  </si>
  <si>
    <t>Reserved forLaeYoung's parallel sessions</t>
  </si>
  <si>
    <t>Revised to S2-181210</t>
  </si>
  <si>
    <t>Parallel session revision of S2-180203, merging S2-180286, S2-180553 and S2-180554. Revised in parallel session to S2-181210</t>
  </si>
  <si>
    <t>Revised to S2-181211</t>
  </si>
  <si>
    <t>Parallel session revision of S2-180204. Revised in parallel session to S2-181211</t>
  </si>
  <si>
    <t>Revised to S2-181212</t>
  </si>
  <si>
    <t>Created in parallel session. Revised in parallel session to S2-181212</t>
  </si>
  <si>
    <t>LS on EPS Fallback for voice</t>
  </si>
  <si>
    <t>Revision of S2-181198. A number of issues were raised and this was further discussed off-line and revised in S2-181304.</t>
  </si>
  <si>
    <t>Revised to S2-181304</t>
  </si>
  <si>
    <t>Revision of S2-181199. There were many updates needed and the principles of this proposal were endorsed. This was then noted in parallel session.</t>
  </si>
  <si>
    <t>Revision of S2-181197. This LS was postponed in parallel session.</t>
  </si>
  <si>
    <t>Revision of S2-180407. There was some disagreement with removing the text that Service Reject message may include an indication or cause code requesting the UE to perform Registration Update procedure. It was decided to add an editor's note indicating that this is an issue for stage 3 to determine. This was revised off-line in S2-181305.</t>
  </si>
  <si>
    <t>Revised to S2-181305</t>
  </si>
  <si>
    <t>Revised to S2-181215</t>
  </si>
  <si>
    <t>Parallel session revision of S2-180363. Revised in parallel session to S2-181215</t>
  </si>
  <si>
    <t>Revision of S2-180489. Further issues were raised and this was left for off-line discussion and revised in S2-181306.</t>
  </si>
  <si>
    <t>Revised to S2-181306</t>
  </si>
  <si>
    <t>WITHDRAWN: Summary of change: Clarify that the RAN provides N2 parameters (e.g. PLMN ID, Location Information, Cell Identity and the RAT type) to the AMF and the AMF notifies such information to the SMF during handover procedure.</t>
  </si>
  <si>
    <t>Revision of S2-180521. Withdrawn in parallel session (not provided)</t>
  </si>
  <si>
    <t>Revision of S2-180549. Nokia suggested only keeping the reference to 23.501 and remove the other changes. There was some discussion on this and this was left for further off-line discussion and revised in S2-181307.</t>
  </si>
  <si>
    <t>Revised to S2-181307</t>
  </si>
  <si>
    <t>Summary of change: - The requirement is introduced</t>
  </si>
  <si>
    <t>Revised to S2-181216</t>
  </si>
  <si>
    <t>Revised in parallel session to S2-181216</t>
  </si>
  <si>
    <t>23.167 CR0321R1: Handling of emergency sessions over untrusted N3GPP access in 5GS</t>
  </si>
  <si>
    <t>Revised to S2-181213</t>
  </si>
  <si>
    <t>Parallel session revision of S2-180555. Revised in parallel session to S2-181213</t>
  </si>
  <si>
    <t>Revised to S2-181220</t>
  </si>
  <si>
    <t>Parallel session revision of S2-180892. Revised in parallel session to S2-181220</t>
  </si>
  <si>
    <t>Revised to S2-181214</t>
  </si>
  <si>
    <t>Parallel session revision of S2-180731. Revised in parallel session to S2-181214</t>
  </si>
  <si>
    <t>Revision of S2-180629. There were issues raised over the 5G-TMSI and this was left for further off-line discussion and revised in S2-181308.</t>
  </si>
  <si>
    <t>Revised to S2-181308</t>
  </si>
  <si>
    <t>Revision of S2-180711. Further clarifications were needed and this was left for off-line discussion and revised in S2-181309.</t>
  </si>
  <si>
    <t>Revised to S2-181309</t>
  </si>
  <si>
    <t>Nokia, Nokia Shanghai Bell, Samsung, Ericsson, ZTE</t>
  </si>
  <si>
    <t>23.502: Resolution of ENs in Service Request procedures</t>
  </si>
  <si>
    <t>Parallel session revision of S2-180715. Postponed in parallel session</t>
  </si>
  <si>
    <t>Revised to S2-181219</t>
  </si>
  <si>
    <t>Created in parallel session. Revised in parallel session to S2-181219</t>
  </si>
  <si>
    <t>[Draft] LS OUT on IMS registration for Dual-Registerated UE</t>
  </si>
  <si>
    <t>To: CT WG1. CC: CT WG4</t>
  </si>
  <si>
    <t>[Draft] LS OUT on IMS registration for Dual-Registered UE</t>
  </si>
  <si>
    <t>Revised to S2-181310</t>
  </si>
  <si>
    <t>Revision of S2-180451. This was withdrawn in parallel session (not provided).</t>
  </si>
  <si>
    <t>WITHDRAWN: Summary of change: 1. Deletion of indication that current 5G-GUTI is invalid from the AMF in UCU  2. Configured NSSAI may be included by the AMF in the UCU message</t>
  </si>
  <si>
    <t>Revised to S2-181217</t>
  </si>
  <si>
    <t>Parallel session revision of S2-180300. Revised in parallel session to S2-181217</t>
  </si>
  <si>
    <t>Revised to S2-181218</t>
  </si>
  <si>
    <t>Parallel session revision of S2-180454. Revised in parallel session to S2-181218</t>
  </si>
  <si>
    <t>Revision of S2-180334. Further issues were raised and this was left for further off-line discussion and revised in S2-181311.</t>
  </si>
  <si>
    <t>Revised to S2-181311</t>
  </si>
  <si>
    <t>Revision of S2-180335. Further issues were raised and this was left for further off-line discussion and revised in S2-181312.</t>
  </si>
  <si>
    <t>Revised to S2-181312</t>
  </si>
  <si>
    <t>Revised to S2-181029</t>
  </si>
  <si>
    <t>23.401 CR3381R1: Clarification on PRA reporting in ECM-IDLE state</t>
  </si>
  <si>
    <t>Revised in parallel session to S2-181029</t>
  </si>
  <si>
    <t>Revised to S2-181014</t>
  </si>
  <si>
    <t>Parallel session revision of S2-180569. Revised in parallel session to S2-181014</t>
  </si>
  <si>
    <t>Revision of S2-180201. Further corrections were needed and this was revised off-line in S2-181313.</t>
  </si>
  <si>
    <t>Revised to S2-181313</t>
  </si>
  <si>
    <t>Motorola Mobility, Lenovo, Qualcomm Incorporated</t>
  </si>
  <si>
    <t>Revised to S2-181015</t>
  </si>
  <si>
    <t>Parallel session revision of S2-180590. Revised in parallel session to S2-181015</t>
  </si>
  <si>
    <t>Revised to S2-181026</t>
  </si>
  <si>
    <t>Parallel session revision of S2-180941. Revised in parallel session to S2-181026</t>
  </si>
  <si>
    <t>Revised to S2-181016</t>
  </si>
  <si>
    <t>Parallel session revision of S2-180592. Revised in parallel session to S2-181016</t>
  </si>
  <si>
    <t>Revised to S2-181028</t>
  </si>
  <si>
    <t>Parallel session revision of S2-180943. Revised in parallel session to S2-181028</t>
  </si>
  <si>
    <t>Reply LS to CT WG1 on 5G service request procedure</t>
  </si>
  <si>
    <t>To: CT WG1. Attachments: S2-181026, S2-181027</t>
  </si>
  <si>
    <t>Revised to S2-181018</t>
  </si>
  <si>
    <t>Parallel session revision of S2-180459. Revised in parallel session to S2-181018</t>
  </si>
  <si>
    <t>Revised to S2-181024</t>
  </si>
  <si>
    <t>Parallel session revision of S2-180944. Revised in parallel session to S2-181024</t>
  </si>
  <si>
    <t>Revision of S2-181158. There were some issues raised and this was left for further off-line discussion and revised in S2-181314.</t>
  </si>
  <si>
    <t>Revised to S2-181314</t>
  </si>
  <si>
    <t>Revised to S2-181019</t>
  </si>
  <si>
    <t>Parallel session revision of S2-180519. Revised in parallel session to S2-181019</t>
  </si>
  <si>
    <t>Revision of S2-180663. Clarification on the need for the statement was needed. This was discussed off-line and revised in S2-181315.</t>
  </si>
  <si>
    <t>Revised to S2-181315</t>
  </si>
  <si>
    <t>Revision of S2-180110. This was withdrawn in parallel session (not provided).</t>
  </si>
  <si>
    <t>WITHDRAWN: Summary of change: The AMF initially selected at HO, selects a network slice supporting target AMF and relays the initial signalling from the source AMF to the target AMF. Target AMF responds directly to the source AMF.</t>
  </si>
  <si>
    <t>To: CT WG1. Attachments: S2-180945</t>
  </si>
  <si>
    <t>[DRAFT] LS on UE behaviour when it received paging associated with non-3GPP access</t>
  </si>
  <si>
    <t>Revised to S2-181020</t>
  </si>
  <si>
    <t>Created in parallel session. Revised in parallel session to S2-181020</t>
  </si>
  <si>
    <t>To: CT WG1. Attachments: S2-181019</t>
  </si>
  <si>
    <t>LS on UE behaviour when it received paging associated with non-3GPP access</t>
  </si>
  <si>
    <t>Revision of S2-180102. Further issues were raised and this was left for off-line discussion and revised in S2-181316.</t>
  </si>
  <si>
    <t>Revised to S2-181316</t>
  </si>
  <si>
    <t>Drafting session outcome</t>
  </si>
  <si>
    <t>Slicing interworking principles</t>
  </si>
  <si>
    <t>LS from CT WG4: Reply LS on Standardised Slice Service Types</t>
  </si>
  <si>
    <t>Revision of S2-180426. The impacts should be indicated correctly. This was revised accordingly in S2-181317.</t>
  </si>
  <si>
    <t>Revised to S2-181317</t>
  </si>
  <si>
    <t>23.002 CR0304R2: Adding 5GS to the Network Architecture</t>
  </si>
  <si>
    <t>Revised to S2-181021</t>
  </si>
  <si>
    <t>Parallel session revision of S2-180571. Revised in parallel session to S2-181021</t>
  </si>
  <si>
    <t>Revised to S2-181017</t>
  </si>
  <si>
    <t>Parallel session revision of S2-180591. Revised in parallel session to S2-181017</t>
  </si>
  <si>
    <t>Revised to S2-181027</t>
  </si>
  <si>
    <t>Parallel session revision of S2-180942. Revised in parallel session to S2-181027</t>
  </si>
  <si>
    <t>Revision of S2-180627. Merged into S2-181190</t>
  </si>
  <si>
    <t>There were a number of issues raised and this was left for off-line discussion and revised, merging S2-180471 and S2-180684, in S2-181190.</t>
  </si>
  <si>
    <t>Revised to S2-181022</t>
  </si>
  <si>
    <t>Parallel session revision of S2-180543. Revised in parallel session to S2-181022</t>
  </si>
  <si>
    <t>Revision of S2-180395. Some issues were raised and this was further discussed off-line and revised in S2-181318.</t>
  </si>
  <si>
    <t>Revised to S2-181318</t>
  </si>
  <si>
    <t>Revised to S2-181023</t>
  </si>
  <si>
    <t>Parallel session revision of S2-180458. Revised in parallel session to S2-181023</t>
  </si>
  <si>
    <t>23.167 CR0320R2: Emergency services over 5GC via untrusted non-3GPP access</t>
  </si>
  <si>
    <t>Revised to S2-181025</t>
  </si>
  <si>
    <t>Parallel session revision of S2-180951. Revised in parallel session to S2-181025</t>
  </si>
  <si>
    <t>23.167 CR0320R3: Emergency services over 5GC via untrusted non-3GPP access</t>
  </si>
  <si>
    <t>Parallel session revision of S2-180588. Noted in parallel session</t>
  </si>
  <si>
    <t>Revised to S2-181228</t>
  </si>
  <si>
    <t>Parallel session revision of S2-180213. Revised in parallel session to S2-181228</t>
  </si>
  <si>
    <t>Revised to S2-181229</t>
  </si>
  <si>
    <t>Parallel session revision of S2-180214. Revised in parallel session to S2-181229</t>
  </si>
  <si>
    <t>Revised to S2-181233</t>
  </si>
  <si>
    <t>Parallel session revision of S2-180860. Revised in parallel session to S2-181233</t>
  </si>
  <si>
    <t>Revised to S2-181230</t>
  </si>
  <si>
    <t>Parallel session revision of S2-180212. Revised in parallel session to S2-181230</t>
  </si>
  <si>
    <t>Revised to S2-181231</t>
  </si>
  <si>
    <t>Parallel session revision of S2-180141. Revised in parallel session to S2-181231</t>
  </si>
  <si>
    <t>Revised to S2-181232</t>
  </si>
  <si>
    <t>Parallel session revision of S2-180216. Revised in parallel session to S2-181232</t>
  </si>
  <si>
    <t>Revised to S2-181221</t>
  </si>
  <si>
    <t>Parallel session revision of S2-180697. Revised in parallel session to S2-181221</t>
  </si>
  <si>
    <t>Revised to S2-181222</t>
  </si>
  <si>
    <t>Parallel session revision of S2-180698. Revised in parallel session to S2-181222</t>
  </si>
  <si>
    <t>Revised to S2-181223</t>
  </si>
  <si>
    <t>Parallel session revision of S2-180700. Revised in parallel session to S2-181223</t>
  </si>
  <si>
    <t>Revised to S2-181224</t>
  </si>
  <si>
    <t>Parallel session revision of S2-180481. Revised in parallel session to S2-181224</t>
  </si>
  <si>
    <t>Merged into S2-180907</t>
  </si>
  <si>
    <t>WITHDRAWN: This contribution discusses and proposes key issue for support high accuracy positioning.</t>
  </si>
  <si>
    <t>Parallel session revision of S2-180291. Withdrawn (not provded, S2-180291 was merged into S2-180907)</t>
  </si>
  <si>
    <t>Revised in parallel session, merging S2-180291, to S2-180907</t>
  </si>
  <si>
    <t>Revised to S2-181225</t>
  </si>
  <si>
    <t>Parallel session revision of S2-180136. Revised in parallel session to S2-181225</t>
  </si>
  <si>
    <t>Revised to S2-181226</t>
  </si>
  <si>
    <t>Parallel session revision of S2-180482. Revised in parallel session to S2-181226</t>
  </si>
  <si>
    <t>Revised to S2-181227</t>
  </si>
  <si>
    <t>Parallel session revision of S2-180514. Revised in parallel session to S2-181227</t>
  </si>
  <si>
    <t>Revised to S2-181091</t>
  </si>
  <si>
    <t>Revised in parallel session to S2-181091</t>
  </si>
  <si>
    <t>Revision of S2-180576. The terminology needed alignment and the Rapporteur was asked to do this throughout the TR. This was revised off-line in S2-181339</t>
  </si>
  <si>
    <t>Revised to S2-181339</t>
  </si>
  <si>
    <t>Revised to S2-181030</t>
  </si>
  <si>
    <t>Parallel session revision of S2-180195. Revised in parallel session to S2-181030</t>
  </si>
  <si>
    <t>Revised to S2-181031</t>
  </si>
  <si>
    <t>Revised to S2-181038</t>
  </si>
  <si>
    <t>Parallel session revision of S2-180378. Merged into S2-181031</t>
  </si>
  <si>
    <t>Parallel session revision of S2-180262, merging S2-180610 and S2-180196. Revised in parallel session, merging S2-180962, to S2-181031</t>
  </si>
  <si>
    <t>Parallel session revision of S2-180961, merging S2-180962. Revised in parallel session to S2-181038</t>
  </si>
  <si>
    <t>Parallel session revision of S2-180376. Withdrawn in parallel session (not provided).</t>
  </si>
  <si>
    <t>WITHDRAWN: This contribution proposes a solution for encrypted traffic detection and verification.</t>
  </si>
  <si>
    <t>Revised to S2-181032</t>
  </si>
  <si>
    <t>Parallel session revision of S2-180495. Revised in parallel session to S2-181032</t>
  </si>
  <si>
    <t>Revised to S2-181033</t>
  </si>
  <si>
    <t>Parallel session revision of S2-180492. Revised in parallel session to S2-181033</t>
  </si>
  <si>
    <t>T-Mobile USA INC, Huawei, HiSilicon, ZTE, China Mobile, Nokia, Nokia Shanghai Bell</t>
  </si>
  <si>
    <t>Revised to S2-181034</t>
  </si>
  <si>
    <t>Parallel session revision of S2-180499, merging S2-180496, S2-180562, S2-180714 and S2-180748. Revised in parallel session to S2-181034</t>
  </si>
  <si>
    <t>Revised to S2-181035</t>
  </si>
  <si>
    <t>Parallel session revision of S2-180096. Revised in parallel session to S2-181035</t>
  </si>
  <si>
    <t>Revised to S2-181036</t>
  </si>
  <si>
    <t>Parallel session revision of S2-180098. Revised in parallel session to S2-181036</t>
  </si>
  <si>
    <t>Revised to S2-181037</t>
  </si>
  <si>
    <t>Parallel session revision of S2-180497, merging S2-180713. Revised in parallel session to S2-181037</t>
  </si>
  <si>
    <t>Revised to S2-181236</t>
  </si>
  <si>
    <t>Parallel session revision of S2-180835. Revised in parallel session to S2-181236</t>
  </si>
  <si>
    <t>Revised to S2-181240</t>
  </si>
  <si>
    <t>Parallel session revision of S2-180568. Revised in parallel session to S2-181240</t>
  </si>
  <si>
    <t>23.401 CR3386R2: Paging failure for CE-capable UEs after 2G/3G to 4G idle-mode mobility</t>
  </si>
  <si>
    <t>Revised to S2-181241</t>
  </si>
  <si>
    <t>Parallel session revision of S2-180570. Revised in parallel session to S2-181241</t>
  </si>
  <si>
    <t>23.401 CR3387R2: Paging failure for CE-capable UEs after 2G/3G to 4G idle-mode mobility</t>
  </si>
  <si>
    <t>Revised to S2-181242</t>
  </si>
  <si>
    <t>Parallel session revision of S2-180572. Revised in parallel session to S2-181242</t>
  </si>
  <si>
    <t>23.401 CR3388R2: Paging failure for CE-capable UEs after 2G/3G to 4G idle-mode mobility</t>
  </si>
  <si>
    <t>Revised to S2-181243</t>
  </si>
  <si>
    <t>Parallel session revision of S2-180573. Revised in parallel session to S2-181243</t>
  </si>
  <si>
    <t>Revised to S2-181237</t>
  </si>
  <si>
    <t>Parallel session revision of S2-180623. Revised in parallel session to S2-181237</t>
  </si>
  <si>
    <t>23.682 CR0379R2: SMS reachability monitoring correction</t>
  </si>
  <si>
    <t>Revised to S2-181238</t>
  </si>
  <si>
    <t>23.401 CR3378R1: Alignment CR for for storing CE mode B UE capability in MME</t>
  </si>
  <si>
    <t>Revised in parallel session to S2-181238</t>
  </si>
  <si>
    <t>Revised to S2-181239</t>
  </si>
  <si>
    <t>Response to S2-180030. Revised in parallel session to S2-181239</t>
  </si>
  <si>
    <t>LS reply on the information exposed to the SCS/AS for AS session establishment</t>
  </si>
  <si>
    <t>Belen Pancorbo</t>
  </si>
  <si>
    <t>To: CT WG3. CC: SA WG6</t>
  </si>
  <si>
    <t>Revised to S2-181234</t>
  </si>
  <si>
    <t>Parallel session revision of S2-180405. Revised in parallel session to S2-181234</t>
  </si>
  <si>
    <t>Parallel session revision of S2-180720. Withdrawn in parallel session (not provided).</t>
  </si>
  <si>
    <t>WITHDRAWN: 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</si>
  <si>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WITHDRAWN: Summary of change: Delete the related description of 'elapsed time' feature.</t>
  </si>
  <si>
    <t>Revised to S2-181235</t>
  </si>
  <si>
    <t>Revised in parallel session to S2-181235</t>
  </si>
  <si>
    <t>Parallel session revision of S2-180256. Withdrawn in parallel session (not provided).</t>
  </si>
  <si>
    <t>WITHDRAWN: 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</si>
  <si>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Revised to S2-181340</t>
  </si>
  <si>
    <t>Revision of S2-180299, merging S2-180471 and S2-180684. Revised to S2-181340</t>
  </si>
  <si>
    <t>Revised to S2-181341</t>
  </si>
  <si>
    <t>Revision of S2-181253. Revised to S2-181341</t>
  </si>
  <si>
    <t>Revised to S2-181342</t>
  </si>
  <si>
    <t>Revised to S2-181343</t>
  </si>
  <si>
    <t>Revision of S2-180358, merging S2-180237 and S2-180682. Revised to S2-181343</t>
  </si>
  <si>
    <t>Revision of S2-181290. Revised off-line to S2-181342</t>
  </si>
  <si>
    <t>Revised to S2-180797</t>
  </si>
  <si>
    <t>Parallel session revision of S2-180468, merging S2-180491. Revised in parallel session to S2-180797</t>
  </si>
  <si>
    <t>Revised to S2-180799</t>
  </si>
  <si>
    <t>Parallel session revision of S2-180763, merging S2-180540. Revised in parallel session to S2-180799</t>
  </si>
  <si>
    <t>Nokia, Nokia Shanghai Bell, LG Electronics</t>
  </si>
  <si>
    <t>Revised to S2-180800</t>
  </si>
  <si>
    <t>Parallel session revision of S2-180762. Revised in parallel session to S2-180800</t>
  </si>
  <si>
    <t>Revised to S2-180801</t>
  </si>
  <si>
    <t>Parallel session revision of S2-180306. Revised in parallel session to S2-180801</t>
  </si>
  <si>
    <t>Revised to S2-180802</t>
  </si>
  <si>
    <t>Parallel session revision of S2-180787. There was no agreement on the underlying principles for default bearer ID. The interworking related aspects were postponed in the 6.5.1 session. Revised in parallel session to S2-180802</t>
  </si>
  <si>
    <t>Revised to S2-180798</t>
  </si>
  <si>
    <t>Parallel session revision of S2-180739. Revised in parallel session to S2-180798</t>
  </si>
  <si>
    <t>Revised to S2-181040</t>
  </si>
  <si>
    <t>Revised to S2-181041</t>
  </si>
  <si>
    <t>Parallel session revision of S2-180129, merging S2-180404. Revised in parallel session to S2-181041</t>
  </si>
  <si>
    <t>Parallel session revision of S2-180130. Postponed in parallel session</t>
  </si>
  <si>
    <t>Revised to S2-181042</t>
  </si>
  <si>
    <t>Parallel session revision of S2-180925. Revised in parallel session to S2-181042</t>
  </si>
  <si>
    <t>Parallel session revision of S2-180419, merging S2-180619 and S2-180564. Revised in parallel session, merging S2-180926, to S2-181040</t>
  </si>
  <si>
    <t>Open, check whether the wanted clarification is already somewhere. Revised off-line to S2-181344.</t>
  </si>
  <si>
    <t>Revised to S2-181344</t>
  </si>
  <si>
    <t>Revised to S2-181043</t>
  </si>
  <si>
    <t>Parallel session revision of S2-180303. Revised in parallel session to S2-181043</t>
  </si>
  <si>
    <t>Revision of S2-180103, merging S2-180712 and S2-180707. Further corrections were needed and this was further discussed off-line and revised in S2-181345.</t>
  </si>
  <si>
    <t>Revised to S2-181345</t>
  </si>
  <si>
    <t>Revision of S2-181314. Ericsson commented that this implies the release of PDU sessions and there is already a procedure to release PDU sessions. This should be further discussed until the next meeting. This was then noted in parallel session.</t>
  </si>
  <si>
    <t>Revision of S2-181159. Further issues were raised and this was discussed off-line and revised in S2-181346.</t>
  </si>
  <si>
    <t>Revised to S2-181346</t>
  </si>
  <si>
    <t>Revised to S2-181039</t>
  </si>
  <si>
    <t>Revised in parallel session to S2-181039</t>
  </si>
  <si>
    <t>Revision of S2-181161. Further clarifications were required and this was left for off-line discussion and revised in S2-181347.</t>
  </si>
  <si>
    <t>Revised to S2-181347</t>
  </si>
  <si>
    <t>Revision of S2-181077. Another issue was raised and this was further discussed off-line and revised in S2-181348.</t>
  </si>
  <si>
    <t>Revised to S2-181348</t>
  </si>
  <si>
    <t>Revision of S2-180202, merging S2-180438. Issues were raised and this was left for further off-line discussion and revised in S2-181349.</t>
  </si>
  <si>
    <t>Revised to S2-181349</t>
  </si>
  <si>
    <t>Revision of S2-180437. Issues were raised and this was left for further off-line discussion and revised in S2-181350.</t>
  </si>
  <si>
    <t>Revised to S2-181350</t>
  </si>
  <si>
    <t>Revised to S2-181244</t>
  </si>
  <si>
    <t>Parallel session revision of S2-180826. Revised in parallel session to S2-181244</t>
  </si>
  <si>
    <t>Revised to S2-181245</t>
  </si>
  <si>
    <t>Parallel session revision of S2-180827. Revised in parallel session to S2-181245</t>
  </si>
  <si>
    <t>Revised to S2-181249</t>
  </si>
  <si>
    <t>Parallel session revision of S2-180923. Revised in parallel session to S2-181249</t>
  </si>
  <si>
    <t>Revised to S2-181246</t>
  </si>
  <si>
    <t>Parallel session revision of S2-180828. Revised in parallel session to S2-181246</t>
  </si>
  <si>
    <t>Revised to S2-181247</t>
  </si>
  <si>
    <t>Parallel session revision of S2-180829. Revised in parallel session to S2-181247</t>
  </si>
  <si>
    <t>Revised to S2-181248</t>
  </si>
  <si>
    <t>Parallel session revision of S2-180830. Revised in parallel session to S2-181248</t>
  </si>
  <si>
    <t>Revision of S2-181163. Issues were raised and this was left for further off-line discussion and revised in S2-181351.</t>
  </si>
  <si>
    <t>Revised to S2-181351</t>
  </si>
  <si>
    <t>Revision of S2-181119. Further issues were raised and this was left for further off-line discussion and revised in S2-181352.</t>
  </si>
  <si>
    <t>Revised to S2-181352</t>
  </si>
  <si>
    <t>Parallel session revision of S2-180432. A number of corrections were needed and this was further discussed off-line and revised in S2-181353.</t>
  </si>
  <si>
    <t>Revised to S2-181353</t>
  </si>
  <si>
    <t>Parallel session revision of S2-180655. Clarifications to the figure were needed and this was further discussed off-line and revised in S2-181354.</t>
  </si>
  <si>
    <t>Revised to S2-181354</t>
  </si>
  <si>
    <t>Revision of S2-180625. This was left for off-line discussion to check for overlaps with other proposals. This was merged into S2-181191</t>
  </si>
  <si>
    <t>Revision of S2-180057, merging S2-180641 and S2-180660. Further issues were raised and this was left for off-line discussion and revised in S2-181310.</t>
  </si>
  <si>
    <t>There were a number of issues raised and this was left for off-line discussion and revised, merging S2-180641 and S2-180660, in S2-181191.</t>
  </si>
  <si>
    <t>Revision of S2-180343. There were a number of issues raised and this was left for further off-line discussion and revised in S2-181355.</t>
  </si>
  <si>
    <t>Revised to S2-181355</t>
  </si>
  <si>
    <t>Parallel session revision of S2-181136. Clarification of the function of the BSF was requested. This was discussed off-line and revised in S2-181356.</t>
  </si>
  <si>
    <t>Revised to S2-181356</t>
  </si>
  <si>
    <t>Revision of S2-180470, merging S2-180150. Some clarifications were needed and this was revised off-line in S2-181357.</t>
  </si>
  <si>
    <t>Revised to S2-181357</t>
  </si>
  <si>
    <t>Not Handled.</t>
  </si>
  <si>
    <t>Revised to S2-181092</t>
  </si>
  <si>
    <t>Created in parallel session. Response to S2-180034. Revised in parallel session to S2-181092</t>
  </si>
  <si>
    <t>Revised to S2-181093</t>
  </si>
  <si>
    <t>Parallel session revision of S2-180344. Revised in parallel session to S2-181093</t>
  </si>
  <si>
    <t>Revised to S2-181094</t>
  </si>
  <si>
    <t>Parallel session revision of S2-180145, merging part of S2-180478. Revised in parallel session to S2-181094</t>
  </si>
  <si>
    <t>Revised to S2-181095</t>
  </si>
  <si>
    <t>Parallel session revision of S2-180147. Revised in parallel session to S2-181095</t>
  </si>
  <si>
    <t>Revised to S2-181096</t>
  </si>
  <si>
    <t>Parallel session revision of S2-180477. Revised in parallel session to S2-181096</t>
  </si>
  <si>
    <t>Revised to S2-181097</t>
  </si>
  <si>
    <t>Parallel session revision of S2-180148. Revised in parallel session to S2-181097</t>
  </si>
  <si>
    <t>Revised to S2-181098</t>
  </si>
  <si>
    <t>Parallel session revision of S2-180208, merging S2-180550. Revised in parallel session to S2-181098</t>
  </si>
  <si>
    <t>Revised to S2-181046</t>
  </si>
  <si>
    <t>Parallel session revision of S2-180058. Revised in parallel session to S2-181046</t>
  </si>
  <si>
    <t>Revised to S2-181048</t>
  </si>
  <si>
    <t>Parallel session revision of S2-180060, merging S2-180413, S2-180351 and S2-180551. Revised in parallel session to S2-181048</t>
  </si>
  <si>
    <t>Nokia, Nokia Shanghai Bell, Ericsson (0413)?, CATT (0551)?, Huawei (0351)?</t>
  </si>
  <si>
    <t>T-Mobile USA INC, Nokia, Nokia Shanghai Bell, Cisco</t>
  </si>
  <si>
    <t>Revised to S2-181047</t>
  </si>
  <si>
    <t>Parallel session revision of S2-180609. Revised in parallel session to S2-181047</t>
  </si>
  <si>
    <t>Revised to S2-181045</t>
  </si>
  <si>
    <t>Created in parallel session. Response to S2-180043. Revised in parallel session to S2-181045</t>
  </si>
  <si>
    <t>To: SA WG1, SA WG3. CC: CT WG1</t>
  </si>
  <si>
    <t>Revision of S2-181113. There was an on-line session to try to agree conclusions on the way forward. This was revised according to agreements in S2-181358.</t>
  </si>
  <si>
    <t>Revised to S2-181358</t>
  </si>
  <si>
    <t>Revised to S2-181044</t>
  </si>
  <si>
    <t>Parallel session revision of S2-180462. Revised in parallel session to S2-181044</t>
  </si>
  <si>
    <t>[DRAFT] LS on Unsynchronized UE parameter during Service Request</t>
  </si>
  <si>
    <t>Revised to S2-181360</t>
  </si>
  <si>
    <t>Revision of S2-180063. Revised off-line to S2-181360</t>
  </si>
  <si>
    <t>Hui.ni@huawei.com</t>
  </si>
  <si>
    <t>Revised to S2-180810</t>
  </si>
  <si>
    <t>Parallel session revision of S2-180774. Revised in parallel session to S2-180810</t>
  </si>
  <si>
    <t>Capturing EPC specifications impacts for 5GC interworking</t>
  </si>
  <si>
    <t>Revised to S2-180815</t>
  </si>
  <si>
    <t>Created in parallel session. Revised in parallel session to S2-180815</t>
  </si>
  <si>
    <t>Revised to S2-180811</t>
  </si>
  <si>
    <t>Parallel session revision of S2-180779. Revised in parallel session to S2-180811</t>
  </si>
  <si>
    <t>Revised to S2-180812</t>
  </si>
  <si>
    <t>Parallel session revision of S2-180613. Revised in parallel session to S2-180812</t>
  </si>
  <si>
    <t>Revised to S2-180813</t>
  </si>
  <si>
    <t>Parallel session revision of S2-180795. Revised in parallel session to S2-180813</t>
  </si>
  <si>
    <t>Revised to S2-180805</t>
  </si>
  <si>
    <t>Parallel session revision of S2-180652. Revised in parallel session to S2-180805</t>
  </si>
  <si>
    <t>Revised to S2-180806</t>
  </si>
  <si>
    <t>Parallel session revision of S2-180653. Revised in parallel session to S2-180806</t>
  </si>
  <si>
    <t>Revised to S2-180807</t>
  </si>
  <si>
    <t>Parallel session revision of S2-180125. Revised in parallel session to S2-180807</t>
  </si>
  <si>
    <t>Revised to S2-180804</t>
  </si>
  <si>
    <t>Parallel session revision of S2-180119, merging S2-180094. Revised in parallel session to S2-180804</t>
  </si>
  <si>
    <t>Parallel session revision of S2-180403. Noted in parallel session</t>
  </si>
  <si>
    <t>Revised to S2-180808</t>
  </si>
  <si>
    <t>Parallel session revision of S2-180163. Revised in parallel session to S2-180808</t>
  </si>
  <si>
    <t>Revised to S2-180814</t>
  </si>
  <si>
    <t>Parallel session revision of S2-180165. Revised in parallel session to S2-180814</t>
  </si>
  <si>
    <t>Revised to S2-180809</t>
  </si>
  <si>
    <t>Parallel session revision of S2-180730. Revised in parallel session to S2-180809</t>
  </si>
  <si>
    <t>Opened in parallel session. Noted in parallel session</t>
  </si>
  <si>
    <t>Revised to S2-181250</t>
  </si>
  <si>
    <t>Parallel session revision of S2-180861. Revised in parallel session to S2-181250</t>
  </si>
  <si>
    <t>Revised to S2-181319</t>
  </si>
  <si>
    <t>Parallel session revision of S2-180864. Revised in parallel session to S2-181319</t>
  </si>
  <si>
    <t>Parallel session revision of S2-180969. Postponed in parallel session.</t>
  </si>
  <si>
    <t>Parallel session revision of S2-180174. Postponed in parallel session.</t>
  </si>
  <si>
    <t>Revised to S2-181049</t>
  </si>
  <si>
    <t>Parallel session revision of S2-180978. Revised in parallel session to S2-181049</t>
  </si>
  <si>
    <t>Revised to S2-181050</t>
  </si>
  <si>
    <t>Parallel session revision of S2-180304, merging S2-180644. Revised in parallel session to S2-181050</t>
  </si>
  <si>
    <t>Revised to S2-181051</t>
  </si>
  <si>
    <t>Parallel session revision of S2-180305. Revised in parallel session to S2-181051</t>
  </si>
  <si>
    <t>Parallel session revision of S2-180435. Noted in parallel session</t>
  </si>
  <si>
    <t>Revised to S2-181052</t>
  </si>
  <si>
    <t>Revised in parallel session to S2-181052</t>
  </si>
  <si>
    <t>Parallel session revision of S2-180182. Merged into S2-181054</t>
  </si>
  <si>
    <t>Revised to S2-181054</t>
  </si>
  <si>
    <t>Parallel session revision of S2-180321. Revised in parallel session, merging S2-180990, to S2-181054</t>
  </si>
  <si>
    <t>Revised to S2-181055</t>
  </si>
  <si>
    <t>Parallel session revision of S2-180284. Revised in parallel session to S2-181055</t>
  </si>
  <si>
    <t>Revised to S2-181056</t>
  </si>
  <si>
    <t>Parallel session revision of S2-180253. Revised in parallel session to S2-181056</t>
  </si>
  <si>
    <t>Revised to S2-181053</t>
  </si>
  <si>
    <t>Parallel session revision of S2-180370. Revised in parallel session to S2-181053</t>
  </si>
  <si>
    <t>Parallel session revision of S2-180120. Some corrections were made on-line and this was revised accordingly in S2-181361.</t>
  </si>
  <si>
    <t>Revised to S2-181361</t>
  </si>
  <si>
    <t>Revision of S2-180984. Approved</t>
  </si>
  <si>
    <t>Parallel session revision of S2-180498. Further corrections were needed and this was revised off-line in S2-181362.</t>
  </si>
  <si>
    <t>Revised to S2-181362</t>
  </si>
  <si>
    <t>Parallel session revision of S2-180273. This was reviewed and approved.</t>
  </si>
  <si>
    <t>Revision of S2-180392. This was postponed.</t>
  </si>
  <si>
    <t>Revision of S2-180664. The text of the final change should be corrected for the CR. This was then Endorsed.</t>
  </si>
  <si>
    <t>Revision of S2-181313. The text of the 2nd change should include the modified bullet text. This was then Endorsed.</t>
  </si>
  <si>
    <t>Revision of S2-181099. This was withdrawn.</t>
  </si>
  <si>
    <t>Revision of S2-181078. This was withdrawn.</t>
  </si>
  <si>
    <t>WITHDRAWN: Summary of change: Clarifying PLMN selection related to shared networks in combination with interworking and access changes.</t>
  </si>
  <si>
    <t>WITHDRAWN: 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</si>
  <si>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Revision of S2-181157. This was reviewed and approved.</t>
  </si>
  <si>
    <t>WITHDRAWN: 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</si>
  <si>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Revision of S2-180750. This was withdrawn.</t>
  </si>
  <si>
    <t>Revision of S2-181189. This was postponed.</t>
  </si>
  <si>
    <t>Revision of S2-181191. This was reviewed and approved.</t>
  </si>
  <si>
    <t>Revision of S2-181311. Further issues were raised off-line and this was revised in S2-181363.</t>
  </si>
  <si>
    <t>Revised to S2-181363</t>
  </si>
  <si>
    <t>Revision of S2-180693. This was reviewed and approved.</t>
  </si>
  <si>
    <t>Revision of S2-180701. This was reviewed and approved.</t>
  </si>
  <si>
    <t>Revision of S2-180724. This was reviewed and approved.</t>
  </si>
  <si>
    <t>Revision of S2-180064. This was withdrawn.</t>
  </si>
  <si>
    <t>WITHDRAWN: 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</si>
  <si>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Revision of S2-181120. A minor editorial to the figure for option 1 should be done for the CR. This was then Endorsed.</t>
  </si>
  <si>
    <t>Revision of S2-181271. Further clarifications were needed and this was further discussed off-line and revised in S2-181364.</t>
  </si>
  <si>
    <t>Revised to S2-181364</t>
  </si>
  <si>
    <t>Revision of S2-180415. Further clarifications were needed and this was further discussed off-line and revised in S2-181365.</t>
  </si>
  <si>
    <t>Revised to S2-181365</t>
  </si>
  <si>
    <t>Revision of S2-181260. It was understood that the scope may need to change including UP encryption, depending on SA WG3 decisions. This was then Endorsed.</t>
  </si>
  <si>
    <t>Revision of S2-180240. Note 2 should be clarified and other corrections were proposed. This was discussed off-line and revised in S2-181366.</t>
  </si>
  <si>
    <t>Revised to S2-181366</t>
  </si>
  <si>
    <t>Revision of S2-180220. This was reviewed and approved.</t>
  </si>
  <si>
    <t>Revision of S2-180770. This was withdrawn.</t>
  </si>
  <si>
    <t>WITHDRAWN: Summary of change: A note that UE does not need to know which QoS rule is</t>
  </si>
  <si>
    <t>WITHDRAWN: Summary of change: Introducing sending an indication which EBI refer to the default EPS bearer</t>
  </si>
  <si>
    <t>Revision of S2-180771. This was withdrawn</t>
  </si>
  <si>
    <t>Revision of S2-181140. This was noted.</t>
  </si>
  <si>
    <t>Created at meeting. Some clarifications were requested and this was left for off-line discussion and was revised in S2-181367.</t>
  </si>
  <si>
    <t>Revised to S2-181367</t>
  </si>
  <si>
    <t>Revision of S2-181145. This was withdrawn.</t>
  </si>
  <si>
    <t>WITHDRAWN: Summary of change: Two changes are made for the Paging Policy Differentiation: 1. The indication of the corresponding QoS Flow is removed from the SMF buffering downlink data packet case. 2. PPI is removed from the N2 SM Information.</t>
  </si>
  <si>
    <t>Revision of S2-181146. This was reviewed and approved.</t>
  </si>
  <si>
    <t>Revision of S2-181148. This was noted.</t>
  </si>
  <si>
    <t>Revision of S2-180725. This was reviewed and approved.</t>
  </si>
  <si>
    <t>Parallel session revision of S2-181085. This was reviewed and approved.</t>
  </si>
  <si>
    <t>Parallel session revision of S2-181089. This was reviewed and revised to clean up revisions and remove 'draft' in S2-181368.</t>
  </si>
  <si>
    <t>Revised to S2-181368</t>
  </si>
  <si>
    <t>Reply LS on Reliability for eV2X</t>
  </si>
  <si>
    <t>Revision of S2-181092. This was approved.</t>
  </si>
  <si>
    <t>Response drafted in S2-181089. Final response in S2-181368</t>
  </si>
  <si>
    <t>Parallel session revision of S2-180838. It was decided to make this change for Rel-15 only. This was revised to correct the cover sheet category and WI Code and to tick the RAN box, in S2-181369.</t>
  </si>
  <si>
    <t>Revised to S2-181369</t>
  </si>
  <si>
    <t>23.401 CR3388R3: Paging failure for CE-capable UEs after 2G/3G to 4G idle-mode mobility</t>
  </si>
  <si>
    <t>Parallel session revision of S2-180836. It was decided to make this change for Rel-15 only. This CR was noted.</t>
  </si>
  <si>
    <t>Parallel session revision of S2-180837. It was decided to make this change for Rel-15 only. This CR was noted.</t>
  </si>
  <si>
    <t>Parallel session revision of S2-180839. This was revised to correct the attachment to the agreed Rel-15 CR only, to clean up and remove 'draft', in S2-181370.</t>
  </si>
  <si>
    <t>Revised to S2-181370</t>
  </si>
  <si>
    <t>Reply LS on Paging failures for CE Capable UEs</t>
  </si>
  <si>
    <t>To: RAN WG3, RAN WG2. Attachment: CR#3386 (Rel-13) vs. TS 23.401</t>
  </si>
  <si>
    <t>Revision of S2-181243. This was approved.</t>
  </si>
  <si>
    <t>Parallel session revision of S2-180628. This was revised to correct a reference in S2-181371.</t>
  </si>
  <si>
    <t>Revised to S2-181371</t>
  </si>
  <si>
    <t>23.401 CR3390R2: CIoT Attach correction</t>
  </si>
  <si>
    <t>Parallel session revision of S2-180888. This was revised off-line to align with another CR in S2-181372.</t>
  </si>
  <si>
    <t>Revised to S2-181372</t>
  </si>
  <si>
    <t>To: CT WG1, CT WG4</t>
  </si>
  <si>
    <t>Parallel session revision of S2-180873. Qualcomm did not think this adequately explains the problem and did not think CT WG4 need be sent this LS. Intel commented that the issue is related to non support of VoIP which is not described in the LS. Intel also commented that a Dual Radio UE will never invoke dual subscription, so the issue will not exist in deployment. It was suggested to simplify this LS and try to make a decision at the next meeting. This was revised off-line in S2-181373.</t>
  </si>
  <si>
    <t>Revised to S2-181373</t>
  </si>
  <si>
    <t>Parallel session revision of S2-181230. This was reviewed and approved.</t>
  </si>
  <si>
    <t>Parallel session revision of S2-181231. This was reviewed and approved.</t>
  </si>
  <si>
    <t>Parallel session revision of S2-180899. This was reviewed and endorsed.</t>
  </si>
  <si>
    <t>Parallel session revision of S2-180793. This was reviewed and approved.</t>
  </si>
  <si>
    <t>Parallel session revision of S2-180297. This was reviewed and approved.</t>
  </si>
  <si>
    <t>Revision of S2-180986. This was reviewed and approved.</t>
  </si>
  <si>
    <t>Parallel session revision of S2-180955. Nokia questioned the use cases. This was left for off-line discussion and revised in S2-181374.</t>
  </si>
  <si>
    <t>Revised to S2-181374</t>
  </si>
  <si>
    <t>Parallel session revision of S2-180954. Some clarifications were needed and this was revised off-line in S2-181375.</t>
  </si>
  <si>
    <t>Revised to S2-181375</t>
  </si>
  <si>
    <t>T-Mobile USA INC, Ericsson</t>
  </si>
  <si>
    <t>T-Mobile USA INC, Intel, AT&amp;T</t>
  </si>
  <si>
    <t>Parallel session revision of S2-180934. This was reviewed and approved.</t>
  </si>
  <si>
    <t>Parallel session revision of S2-180936. This was reviewed and approved.</t>
  </si>
  <si>
    <t>Parallel session revision of S2-181245. Agreed in parallel session. It was requested to remove the blue highlighted paragraph which is not a key issue. This was revised accordingly in S2-181376.</t>
  </si>
  <si>
    <t>Revised to S2-181376</t>
  </si>
  <si>
    <t>Revision of S2-181249. This was approved.</t>
  </si>
  <si>
    <t>Revision of S2-180336. Nokia commented that the parameters are already existing in EPS and should not be restricted to only this use. Qualcomm commented that this was covered in CIoT in Rel-15 and was not needed. It was commented that this is not related to power saving mode and therefore was not covered by the CIoT parameters. It was agreed to remove the 'or if the UE is stationary' from the UE moving trajectory parameter when this becomes a CR. This was endorsed in parallel session. Further objections were raised and this was further discussed off-line and revised in S2-181377.</t>
  </si>
  <si>
    <t>Revised to S2-181377</t>
  </si>
  <si>
    <t>Parallel session revision of S2-180430. Agreed in parallel session. It was decided to change 'UDM' to 'UDM or UDR via the UDM will provide Maximum Latency'. This was revised in S2-181379.</t>
  </si>
  <si>
    <t>Revised to S2-181378</t>
  </si>
  <si>
    <t>Revision of S2-180880. This was approved.</t>
  </si>
  <si>
    <t>Parallel session revision of S2-180233. Agreed in parallel session. The meeting number needed correction and this was revised in S2-181378</t>
  </si>
  <si>
    <t>Revised to S2-181379</t>
  </si>
  <si>
    <t>Parallel session revision of S2-180950. Agreed in parallel session. Further corrections were needed and this was revised off-line in S2-181380.</t>
  </si>
  <si>
    <t>Revised to S2-181380</t>
  </si>
  <si>
    <t>Revision of S2-181022. This was approved.</t>
  </si>
  <si>
    <t>Revision of S2-181178. This was agreed in parallel session. Further corrections were requested and this was revised off-line and revised in S2-181381.</t>
  </si>
  <si>
    <t>Revised to S2-181381</t>
  </si>
  <si>
    <t>Revised to S2-181382</t>
  </si>
  <si>
    <t>Revision of S2-180465. Revised off-line to S2-181382</t>
  </si>
  <si>
    <t>Revision of S2-181266. The 3GPP interfaces and NFs from figure and note 2 for the CR. This was endorsed.</t>
  </si>
  <si>
    <t>Revision of S2-181265. This was reviewed and approved.</t>
  </si>
  <si>
    <t>Revision of S2-181129. This was reviewed and approved.</t>
  </si>
  <si>
    <t>Revision of S2-180396. This was reviewed and agreed in parallel session. China mobile raise an issue with there being no IP address included. This was revised off-line in S2-181383.</t>
  </si>
  <si>
    <t>Revised to S2-181383</t>
  </si>
  <si>
    <t>Revision of S2-181270. This was reviewed and approved.</t>
  </si>
  <si>
    <t>Delegates should review these editorial changes and provide comments to the author before it is presented as a CR for the next meeting. This draftCR was agreed in parallel session. Block Approved</t>
  </si>
  <si>
    <t>Some alignment for upper/lower case is needed. This was agreed in parallel session. Block Approved</t>
  </si>
  <si>
    <t>This draftCR was agreed in parallel session. Block Approved</t>
  </si>
  <si>
    <t>TS version is wrong in the coversheet. Agreed in parallel session. Block Approved</t>
  </si>
  <si>
    <t>Parallel session revision of S2-180065. Agreed in parallel session. Block Approved</t>
  </si>
  <si>
    <t>Parallel session revision of S2-180559. Agreed in parallel session. Block Approved</t>
  </si>
  <si>
    <t>Parallel session revision of S2-180708. Agreed in parallel session. Block Approved</t>
  </si>
  <si>
    <t>Parallel session revision of S2-180164. Agreed in parallel session. Block Approved</t>
  </si>
  <si>
    <t>Parallel session revision of S2-180558, merging S2-180704 and S2-180399. Agreed in parallel session. Block Approved</t>
  </si>
  <si>
    <t>Parallel session revision of S2-180678. Agreed in parallel session. Block Approved</t>
  </si>
  <si>
    <t>Parallel session revision of S2-180775. Agreed in parallel session. Block Approved</t>
  </si>
  <si>
    <t>Parallel session revision of S2-180777. Agreed in parallel session. Block Approved</t>
  </si>
  <si>
    <t>Parallel session revision of S2-180778. Agreed in parallel session. Block Approved</t>
  </si>
  <si>
    <t>Parallel session revision of S2-180785. Agreed in parallel session. Block Approved</t>
  </si>
  <si>
    <t>Parallel session revision of S2-180784. Agreed in parallel session. Block Approved</t>
  </si>
  <si>
    <t>Parallel session revision of S2-180783. Agreed in parallel session. Block Approved</t>
  </si>
  <si>
    <t>Parallel session revision of S2-180788. Agreed in parallel session. Block Approved</t>
  </si>
  <si>
    <t>Parallel session revision of S2-180798. Agreed in parallel session. Block Approved</t>
  </si>
  <si>
    <t>Parallel session revision of S2-180801. Agreed in parallel session. Block Approved</t>
  </si>
  <si>
    <t>Parallel session revision of S2-180782. Agreed in parallel session. Block Approved</t>
  </si>
  <si>
    <t>Parallel session revision of S2-180802. Agreed in parallel session. Block Approved</t>
  </si>
  <si>
    <t>Parallel session revision of S2-180692. Agreed in parallel session. Block Approved</t>
  </si>
  <si>
    <t>Parallel session revision of S2-180270. Agreed in parallel session. Block Approved</t>
  </si>
  <si>
    <t>Parallel session revision of S2-180268. Agreed in parallel session. Block Approved</t>
  </si>
  <si>
    <t>Parallel session revision of S2-180632. Agreed in parallel session. Block Approved</t>
  </si>
  <si>
    <t>Parallel session revision of S2-180385. Agreed in parallel session. Block Approved</t>
  </si>
  <si>
    <t>Parallel session revision of S2-180844. Agreed in parallel session. Block Approved</t>
  </si>
  <si>
    <t>Parallel session revision of S2-180722. Agreed in parallel session. Block Approved</t>
  </si>
  <si>
    <t>Parallel session revision of S2-180391. Agreed in parallel session. Block Approved</t>
  </si>
  <si>
    <t>Parallel session revision of S2-180851. Agreed in parallel session. Block Approved</t>
  </si>
  <si>
    <t>Parallel session revision of S2-180850. Agreed in parallel session. Block Approved</t>
  </si>
  <si>
    <t>Parallel session revision of S2-180847. Agreed in parallel session. Block Approved</t>
  </si>
  <si>
    <t>Parallel session revision of S2-180215. Agreed in parallel session. Block Approved</t>
  </si>
  <si>
    <t>Parallel session revision of S2-180633. Agreed in parallel session. Block Approved</t>
  </si>
  <si>
    <t>Parallel session revision of S2-180455. Agreed in parallel session. Block Approved</t>
  </si>
  <si>
    <t>Parallel session revision of S2-180207. Agreed in parallel session. Block Approved</t>
  </si>
  <si>
    <t>Parallel session revision of S2-180230. Agreed in parallel session. Block Approved</t>
  </si>
  <si>
    <t>Parallel session revision of S2-180456. Agreed in parallel session. Block Approved</t>
  </si>
  <si>
    <t>Parallel session revision of S2-180331. Agreed in parallel session. Block Approved</t>
  </si>
  <si>
    <t>Parallel session revision of S2-180296. Agreed in parallel session. Block Approved</t>
  </si>
  <si>
    <t>Parallel session revision of S2-180467. Agreed in parallel session. Block Approved</t>
  </si>
  <si>
    <t>Parallel session revision of S2-180532. Agreed in parallel session. Block Approved</t>
  </si>
  <si>
    <t>Parallel session revision of S2-180224. Agreed in parallel session. Block Approved</t>
  </si>
  <si>
    <t>Parallel session revision of S2-180225. Agreed in parallel session. Block Approved</t>
  </si>
  <si>
    <t>Parallel session revision of S2-180607. Agreed in parallel session. Block Approved</t>
  </si>
  <si>
    <t>Parallel session revision of S2-180608. Agreed in parallel session. Block Approved</t>
  </si>
  <si>
    <t>Parallel session revision of S2-180695. Agreed in parallel session. Block Approved</t>
  </si>
  <si>
    <t>Parallel session revision of S2-180696. Agreed in parallel session. Block Approved</t>
  </si>
  <si>
    <t>Parallel session revision of S2-180513, merging S2-180291. Agreed in parallel session. Block Approved</t>
  </si>
  <si>
    <t>Parallel session revision of S2-180512. Agreed in parallel session. Block Approved</t>
  </si>
  <si>
    <t>Parallel session revision of S2-180483. Agreed in parallel session. Block Approved</t>
  </si>
  <si>
    <t>Parallel session revision of S2-180624. Agreed in parallel session. Block Approved</t>
  </si>
  <si>
    <t>Parallel session revision of S2-180626. Agreed in parallel session. Block Approved</t>
  </si>
  <si>
    <t>Parallel session revision of S2-180833. Agreed in parallel session. Block Approved</t>
  </si>
  <si>
    <t>Parallel session revision of S2-180843. Agreed in parallel session. Block Approved</t>
  </si>
  <si>
    <t>Parallel session revision of S2-180825. Agreed in parallel session. Block Approved</t>
  </si>
  <si>
    <t>Parallel session revision of S2-180457. Agreed in parallel session. Block Approved</t>
  </si>
  <si>
    <t>Parallel session revision of S2-180091. Agreed in parallel session. Block Approved</t>
  </si>
  <si>
    <t>Parallel session revision of S2-180611. Agreed in parallel session. Block Approved</t>
  </si>
  <si>
    <t>Parallel session revision of S2-180612, merging S2-180190. Agreed in parallel session. Block Approved</t>
  </si>
  <si>
    <t>Parallel session revision of S2-180741. Agreed in parallel session. Block Approved</t>
  </si>
  <si>
    <t>Parallel session revision of S2-180493. Agreed in parallel session. Block Approved</t>
  </si>
  <si>
    <t>Parallel session revision of S2-180097. Agreed in parallel session. Block Approved</t>
  </si>
  <si>
    <t>Parallel session revision of S2-180520. Agreed in parallel session. Block Approved</t>
  </si>
  <si>
    <t>Parallel session revision of S2-180544. Agreed in parallel session. Block Approved</t>
  </si>
  <si>
    <t>Parallel session revision of S2-180504, merging S2-180061. Agreed in parallel session. Block Approved</t>
  </si>
  <si>
    <t>Parallel session revision of S2-180758. Agreed in parallel session. Block Approved</t>
  </si>
  <si>
    <t>Parallel session revision of S2-180260. Agreed in parallel session. Block Approved</t>
  </si>
  <si>
    <t>Parallel session revision of S2-180261. Agreed in parallel session. Block Approved</t>
  </si>
  <si>
    <t>Parallel session revision of S2-180197. Agreed in parallel session. Block Approved</t>
  </si>
  <si>
    <t>Parallel session revision of S2-180436. Agreed in parallel session. Block Approved</t>
  </si>
  <si>
    <t>Parallel session revision of S2-180277. Agreed in parallel session. Block Approved</t>
  </si>
  <si>
    <t>Parallel session revision of S2-180324, merging S2-180276. Agreed in parallel session. Block Approved</t>
  </si>
  <si>
    <t>Parallel session revision of S2-180322. Agreed in parallel session. Block Approved</t>
  </si>
  <si>
    <t>Parallel session revision of S2-180461. Agreed in parallel session. Block Approved</t>
  </si>
  <si>
    <t>Parallel session revision of S2-180084. Agreed in parallel session. Block Approved</t>
  </si>
  <si>
    <t>Parallel session revision of S2-180085. Agreed in parallel session. Block Approved</t>
  </si>
  <si>
    <t>Parallel session revision of S2-180929. Agreed in parallel session. Block Approved</t>
  </si>
  <si>
    <t>Parallel session revision of S2-180945. Agreed in parallel session. Block Approved</t>
  </si>
  <si>
    <t>Parallel session revision of S2-180946. Agreed in parallel session. Block Approved</t>
  </si>
  <si>
    <t>Parallel session revision of S2-180949. Agreed in parallel session. Block Approved</t>
  </si>
  <si>
    <t>Parallel session revision of S2-181018. Agreed in parallel session. Block Approved</t>
  </si>
  <si>
    <t>Parallel session revision of S2-181023. Agreed in parallel session. Block Approved</t>
  </si>
  <si>
    <t>Parallel session revision of S2-181015. Agreed in parallel session. Block Approved</t>
  </si>
  <si>
    <t>Parallel session revision of S2-181017. Agreed in parallel session. Block Approved</t>
  </si>
  <si>
    <t>Parallel session revision of S2-181016. Agreed in parallel session. Block Approved</t>
  </si>
  <si>
    <t>Parallel session revision of S2-180960. Agreed in parallel session. Block Approved</t>
  </si>
  <si>
    <t>Parallel session revision of S2-180935. Agreed in parallel session. Block Approved</t>
  </si>
  <si>
    <t>Parallel session revision of S2-180937. Agreed in parallel session. Block Approved</t>
  </si>
  <si>
    <t>Parallel session revision of S2-180940. Agreed in parallel session. Block Approved</t>
  </si>
  <si>
    <t>Parallel session revision of S2-180938. Agreed in parallel session. Block Approved</t>
  </si>
  <si>
    <t>Parallel session revision of S2-181031. Agreed in parallel session. Block Approved</t>
  </si>
  <si>
    <t>Parallel session revision of S2-181004. Agreed in parallel session. Block Approved</t>
  </si>
  <si>
    <t>Parallel session revision of S2-180953. Agreed in parallel session. Block Approved</t>
  </si>
  <si>
    <t>Parallel session revision of S2-181043. Agreed in parallel session. Block Approved</t>
  </si>
  <si>
    <t>Parallel session revision of S2-180980. Agreed in parallel session. Block Approved</t>
  </si>
  <si>
    <t>Parallel session revision of S2-180232. Agreed in parallel session. Block Approved</t>
  </si>
  <si>
    <t>Parallel session revision of S2-180443. Agreed in parallel session. Block Approved</t>
  </si>
  <si>
    <t>Parallel session revision of S2-180511. Agreed in parallel session. Block Approved</t>
  </si>
  <si>
    <t>Parallel session revision of S2-180534. Agreed in parallel session. Block Approved</t>
  </si>
  <si>
    <t>Parallel session revision of S2-180209, merging S2-180249. Agreed in parallel session. Block Approved</t>
  </si>
  <si>
    <t>Parallel session revision of S2-181080. Agreed in parallel session. Block Approved</t>
  </si>
  <si>
    <t>Parallel session revision of S2-181091. Agreed in parallel session. Block Approved</t>
  </si>
  <si>
    <t>Parallel session revision of S2-181079. Agreed in parallel session. Block Approved</t>
  </si>
  <si>
    <t>Parallel session revision of S2-181082. Agreed in parallel session. Block Approved</t>
  </si>
  <si>
    <t>Parallel session revision of S2-181083. Agreed in parallel session. Block Approved</t>
  </si>
  <si>
    <t>Parallel session revision of S2-181086. Agreed in parallel session. Block Approved</t>
  </si>
  <si>
    <t>Revision of S2-180542. This was reviewed and agreed in parallel session. Block Approved</t>
  </si>
  <si>
    <t>Revision of S2-180668. Area Of Interest' should be capitalised throughout the TS. This was agreed in parallel session. Block Approved</t>
  </si>
  <si>
    <t>Revision of S2-180333. The cover sheet should be cleaned up when creating the CR. This was reviewed and agreed in parallel session. Block Approved</t>
  </si>
  <si>
    <t>Parallel session revision of S2-180362. This was reviewed and agreed in parallel session. Block Approved</t>
  </si>
  <si>
    <t>Revision of S2-180155. This was reviewed and agreed in parallel session. Block Approved</t>
  </si>
  <si>
    <t>Revision of S2-180473. This was reviewed and agreed in parallel session. Block Approved</t>
  </si>
  <si>
    <t>Revision of S2-180516. Agreed in parallel session. Block Approved</t>
  </si>
  <si>
    <t>Revision of S2-180330. This was reviewed and agreed in parallel session. Block Approved</t>
  </si>
  <si>
    <t>Revision of S2-180767. This was reviewed and agreed in parallel session. Block Approved</t>
  </si>
  <si>
    <t>Revision of S2-180488. This was reviewed and agreed in parallel session. Block Approved</t>
  </si>
  <si>
    <t>Revision of S2-180548. This was reviewed and agreed in parallel session. Block Approved</t>
  </si>
  <si>
    <t>Revision of S2-180677. This was reviewed and agreed in parallel session. Block Approved</t>
  </si>
  <si>
    <t>Revision of S2-180310. This was reviewed and agreed in parallel session. Block Approved</t>
  </si>
  <si>
    <t>Revision of S2-180311. This was reviewed and agreed in parallel session. Block Approved</t>
  </si>
  <si>
    <t>Revision of S2-180480. This was reviewed and agreed in parallel session. Block Approved</t>
  </si>
  <si>
    <t>Revision of S2-180153. This was reviewed and agreed in parallel session. Block Approved</t>
  </si>
  <si>
    <t>Revision of S2-180602. This was reviewed and agreed in parallel session. Block Approved</t>
  </si>
  <si>
    <t>Revision of S2-180585. This was reviewed and agreed in parallel session. Block Approved</t>
  </si>
  <si>
    <t>Revision of S2-180567. This was reviewed and agreed in parallel session. Block Approved</t>
  </si>
  <si>
    <t>Revision of S2-180199. This was agreed in parallel session. Block Approved</t>
  </si>
  <si>
    <t>Revision of S2-180575. This was agreed in parallel session. Block Approved</t>
  </si>
  <si>
    <t>Revision of S2-180766. This was reviewed and agreed in parallel session. Block Approved</t>
  </si>
  <si>
    <t>Revision of S2-180101. This was reviewed and agreed in parallel session. Block Approved</t>
  </si>
  <si>
    <t>Revision of S2-180308. This was reviewed and agreed in parallel session. Block Approved</t>
  </si>
  <si>
    <t>Revision of S2-180423. This was reviewed and agreed in parallel session. Block Approved</t>
  </si>
  <si>
    <t>Parallel session revision of S2-180878. Revision of S2-180878. Agreed in parallel session. Block Approved</t>
  </si>
  <si>
    <t>Parallel session revision of S2-180879. Agreed in parallel session. Block Approved</t>
  </si>
  <si>
    <t>Parallel session revision of S2-180882. Agreed in parallel session. Block Approved</t>
  </si>
  <si>
    <t>Parallel session revision of S2-180883. Agreed in parallel session. Block Approved</t>
  </si>
  <si>
    <t>Parallel session revision of S2-180853. Agreed in parallel session. Block Approved</t>
  </si>
  <si>
    <t>Parallel session revision of S2-180884. Agreed in parallel session. Block Approved</t>
  </si>
  <si>
    <t>Parallel session revision of S2-180885. Agreed in parallel session. Block Approved</t>
  </si>
  <si>
    <t>Parallel session revision of S2-180886. Agreed in parallel session. Block Approved</t>
  </si>
  <si>
    <t>Parallel session revision of S2-180893. Agreed in parallel session. Block Approved</t>
  </si>
  <si>
    <t>Parallel session revision of S2-180868. Agreed in parallel session. Block Approved</t>
  </si>
  <si>
    <t>Parallel session revision of S2-180871. Agreed in parallel session. Block Approved</t>
  </si>
  <si>
    <t>Parallel session revision of S2-181213. Agreed in parallel session. Block Approved</t>
  </si>
  <si>
    <t>Parallel session revision of S2-180903. Agreed in parallel session. Block Approved</t>
  </si>
  <si>
    <t>Parallel session revision of S2-180904. Agreed in parallel session. Block Approved</t>
  </si>
  <si>
    <t>Parallel session revision of S2-180905. Agreed in parallel session. Block Approved</t>
  </si>
  <si>
    <t>Parallel session revision of S2-180909. Agreed in parallel session. Block Approved</t>
  </si>
  <si>
    <t>Parallel session revision of S2-180910. Agreed in parallel session. Block Approved</t>
  </si>
  <si>
    <t>Parallel session revision of S2-180913. Agreed in parallel session. Block Approved</t>
  </si>
  <si>
    <t>Parallel session revision of S2-180859. Agreed in parallel session. Block Approved</t>
  </si>
  <si>
    <t>Parallel session revision of S2-180862. Agreed in parallel session. Block Approved</t>
  </si>
  <si>
    <t>Parallel session revision of S2-181229. Agreed in parallel session. Block Approved</t>
  </si>
  <si>
    <t>Parallel session revision of S2-180597. Agreed in parallel session. Block Approved</t>
  </si>
  <si>
    <t>Parallel session revision of S2-180919. Agreed in parallel session. Block Approved</t>
  </si>
  <si>
    <t>Parallel session revision of S2-180914. Agreed in parallel session. Block Approved</t>
  </si>
  <si>
    <t>Parallel session revision of S2-180382. Agreed in parallel session. Block Approved</t>
  </si>
  <si>
    <t>Parallel session revision of S2-180922. Agreed in parallel session. Block Approved</t>
  </si>
  <si>
    <t>Parallel session revision of S2-181201. Agreed in parallel session. Block Approved</t>
  </si>
  <si>
    <t>Parallel session revision of S2-181202. Agreed in parallel session. Block Approved</t>
  </si>
  <si>
    <t>Parallel session revision of S2-181203. Agreed in parallel session. Block Approved</t>
  </si>
  <si>
    <t>Revision of S2-180440. This was reviewed and agreed in parallel session. Block Approved</t>
  </si>
  <si>
    <t>Revision of S2-180658. This was reviewed and agreed in parallel session. Block Approved</t>
  </si>
  <si>
    <t>Revision of S2-181186. Agreed in parallel session. Block Approved</t>
  </si>
  <si>
    <t>Revision of S2-181188. Agreed in parallel session. Block Approved</t>
  </si>
  <si>
    <t>Parallel session revision of S2-181125. This was reviewed and agreed in parallel session. Block Approved</t>
  </si>
  <si>
    <t>Parallel session revision of S2-181135. This was reviewed and agreed in parallel session. Block Approved</t>
  </si>
  <si>
    <t>Revision of S2-181165. This was reviewed and agreed in parallel session. Block Approved</t>
  </si>
  <si>
    <t>Revision of S2-181105. This was reviewed and agreed in parallel session. Block Approved</t>
  </si>
  <si>
    <t>Revision of S2-181275. This was reviewed and agreed in parallel session. Block Approved</t>
  </si>
  <si>
    <t>Revision of S2-181104. This was reviewed and agreed in parallel session. Block Approved</t>
  </si>
  <si>
    <t>Revision of S2-181195. This was reviewed and agreed in parallel session. Block Approved</t>
  </si>
  <si>
    <t>Revision of S2-181173. This was agreed in parallel session. Block Approved</t>
  </si>
  <si>
    <t>Revision of S2-181172. This was agreed in parallel session. Block Approved</t>
  </si>
  <si>
    <t>Revision of S2-181181. This was agreed in parallel session. Block Approved</t>
  </si>
  <si>
    <t>Revision of S2-181254. Agreed in parallel session. Block Approved</t>
  </si>
  <si>
    <t>Revision of S2-181103. This was agreed in parallel session. Block Approved</t>
  </si>
  <si>
    <t>Revision of S2-181190. Agreed in parallel session. Block Approved</t>
  </si>
  <si>
    <t>Revision of S2-181315. This was reviewed and agreed in parallel session. Block Approved</t>
  </si>
  <si>
    <t>Revision of S2-181316. This was reviewed and agreed in parallel session. Block Approved</t>
  </si>
  <si>
    <t>Revision of S2-180606. The final note should be removed for the CR. This was endorsed.</t>
  </si>
  <si>
    <t>Revision of S2-181284. This was revised to indicate a role similar to the UE in S2-181384.</t>
  </si>
  <si>
    <t>Revised to S2-181384</t>
  </si>
  <si>
    <t>Revision of S2-181292. This was approved.</t>
  </si>
  <si>
    <t>Revision of S2-181285. This was revised to show revision marks correctly in S2-181385.</t>
  </si>
  <si>
    <t>Revised to S2-181385</t>
  </si>
  <si>
    <t>Revision of S2-181293. This was approved.</t>
  </si>
  <si>
    <t>Revision of S2-181286. This was reviewed and approved.</t>
  </si>
  <si>
    <t>Parallel session revision of S2-181126. Agreed in parallel session. This was reviewed and approved.</t>
  </si>
  <si>
    <t>Revision of S2-181183. This was reviewed and approved.</t>
  </si>
  <si>
    <t>Revision of S2-180680. This was postponed.</t>
  </si>
  <si>
    <t>The service operation naming needs to be improved and this should be discussed before presenting this as a CR. This was endorsed in parallel session. Block Endorsed</t>
  </si>
  <si>
    <t>NNet should be Nnef. The 'Get' operation should be 'Create'. These should be corrected when creating a CR from this. This was then endorsed in parallel session. Block Endorsed</t>
  </si>
  <si>
    <t>Technically endorsed in parallel session. Block Endorsed</t>
  </si>
  <si>
    <t>The filter name needed correcting and this should be done when creating a CR from this. This was endorsed in parallel session. Block Endorsed</t>
  </si>
  <si>
    <t>5GAN, RAT and Access Type terminology should be further clarified and off-line discussion on this was encouraged. This draftCR was endorsed in parallel session. Block Endorsed</t>
  </si>
  <si>
    <t>The category should be 'F' and the statements on what shall be specified should be made more stage 2 statements. This was endorsed in parallel session. Block Endorsed</t>
  </si>
  <si>
    <t>The figure update needed correction. This was endorsed in parallel session. Block Endorsed</t>
  </si>
  <si>
    <t>Mainly endorsed, fix coversheet, may -&gt; could. Endorsed in parallel session. Block Endorsed</t>
  </si>
  <si>
    <t>The use of 'SM' before NAs messages should be discussed. This draftCR was endorsed in parallel session. Block Endorsed</t>
  </si>
  <si>
    <t>There were some terminology corrections needed for 'RQI bit'. This should be a category D change. This was endorsed in parallel session. Block Endorsed</t>
  </si>
  <si>
    <t>The PDU session ID in the N11 message should not be removed. This was endorsed in parallel session. Block Endorsed</t>
  </si>
  <si>
    <t>There was some discussion and the Handover part of this was endorsed and should be used for a CR at the next meeting. Block Endorsed</t>
  </si>
  <si>
    <t>Corrections for N6 should be made for the conversion to CR. This was endorsed in parallel session. Block Endorsed</t>
  </si>
  <si>
    <t>The reference to the step should be removed. This was endorsed in parallel session. Block Endorsed</t>
  </si>
  <si>
    <t>There were some corrections needed and this should be done when creating a CR from this. This was endorsed in parallel session. Block Endorsed</t>
  </si>
  <si>
    <t>The first changed was endorsed in parallel session and a CR for this can be brought to the next meeting. Block Endorsed</t>
  </si>
  <si>
    <t>The first change should be removed to avoid overlap with other proposals. Endorsed in parallel session. Block Endorsed</t>
  </si>
  <si>
    <t>Some service operation names needed correction. This was endorsed in parallel session. Block Endorsed</t>
  </si>
  <si>
    <t>Parallel session revision of S2-180796. Endorsed in parallel session. Block Endorsed</t>
  </si>
  <si>
    <t>Parallel session revision of S2-180803. Endorsed in parallel session. Block Endorsed</t>
  </si>
  <si>
    <t>Parallel session revision of S2-180755. Endorsed in parallel session. Block Endorsed</t>
  </si>
  <si>
    <t>Revision of S2-180547. The LADN service area may need to be modified depending on the service area description agreed. This was endorsed in parallel session. Block Endorsed</t>
  </si>
  <si>
    <t>Revision of S2-180244. Align 'endpoint adr' with what gets adopted for 23.501. This was endorsed in parallel session. Block Endorsed</t>
  </si>
  <si>
    <t>Revision of S2-180312, merging S2-180252. The PDR acronym should be explained and SDF template and PDR usage should be checked for consistency for the CR. This was endorsed in parallel session. Block Endorsed</t>
  </si>
  <si>
    <t>Revision of S2-180139. The first change should be removed. This was endorsed in parallel session. Block Endorsed</t>
  </si>
  <si>
    <t>Revision of S2-180062. The use of the IPv6 Prefix needs to be clarified. This was reviewed and endorsed in parallel session. Block Endorsed</t>
  </si>
  <si>
    <t>Revision of S2-180292. Some alignment with other agreements need to be done for the CR. This was endorsed in parallel session. Block Endorsed</t>
  </si>
  <si>
    <t>Revision of S2-180294. The 'Data Set Id' and the use of Delete or Update needs to be further clarified for the CR. This was endorsed in parallel session. Block Endorsed</t>
  </si>
  <si>
    <t>Revision of S2-181121. The text on default S-NSSAI (twice) should be removed for the CR. This was endorsed in parallel session. Block Endorsed</t>
  </si>
  <si>
    <t>Revision of S2-181274. The conclusions in this document were endorsed in parallel session. Block Endorsed</t>
  </si>
  <si>
    <t>Revision of S2-181075. His was postponed.</t>
  </si>
  <si>
    <t>Parallel session revision of S2-180924, merging S2-180926. There were some issues raised and this was revised off-line in S2-181386.</t>
  </si>
  <si>
    <t>Revised to S2-181386</t>
  </si>
  <si>
    <t>Parallel session revision of S2-180966. This was reviewed and approved.</t>
  </si>
  <si>
    <t>Parallel session revision of S2-180420, merging S2-180618 and S2-180566. This was reviewed and approved.</t>
  </si>
  <si>
    <t>Parallel session revision of S2-180968. This was withdrawn.</t>
  </si>
  <si>
    <t>WITHDRAWN: 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</si>
  <si>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Parallel session revision of S2-180979. This was reviewed and approved.</t>
  </si>
  <si>
    <t>Parallel session revision of S2-180183. Some changes were needed and this was revised off-line in S2-181387.</t>
  </si>
  <si>
    <t>Revised to S2-181387</t>
  </si>
  <si>
    <t>Parallel session revision of S2-180993. This was reviewed and approved.</t>
  </si>
  <si>
    <t>Parallel session revision of S2-180081. in addition' should be shown with revision marks in the CR. This was endorsed.</t>
  </si>
  <si>
    <t>Parallel session revision of S2-180323. One of the bullets should have been removed. this was revised off-line in S2-181388.</t>
  </si>
  <si>
    <t>Revised to S2-181388</t>
  </si>
  <si>
    <t>Parallel session revision of S2-180132, merging S2-180076. Better wording had been suggested off-line and this was left for off-line discussion and revised in S2-181389.</t>
  </si>
  <si>
    <t>Revised to S2-181389</t>
  </si>
  <si>
    <t>Parallel session revision of S2-180634. A 'get' was overlooked and old figure should be shown deleted in the CR. This was endorsed.</t>
  </si>
  <si>
    <t>Parallel session revision of S2-181039. This was reviewed and approved.</t>
  </si>
  <si>
    <t>Parallel session revision of S2-180254. This was withdrawn.</t>
  </si>
  <si>
    <t>WITHDRAWN: Summary of change: Clarify the affected PCC rules and the QoS request for specific SDFs received from UE may be included in the Nsmf_EventExposure_Notify service</t>
  </si>
  <si>
    <t>Parallel session revision of S2-180757. The Data Set ID needs further work for the CR. This was endorsed.</t>
  </si>
  <si>
    <t>23.501: Moving Network Analytics functionality into 23.501</t>
  </si>
  <si>
    <t>23.502: Moving Network Analytics functionality into 23.501</t>
  </si>
  <si>
    <t>23.503: Moving Network Analytics functionality into 23.501</t>
  </si>
  <si>
    <t>Revision of S2-180441, merging S2-180288 and S2-180545. There was some discussion and this was then noted.</t>
  </si>
  <si>
    <t>Revision of S2-180442. This was withdrawn.</t>
  </si>
  <si>
    <t>WITHDRAWN: 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</si>
  <si>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Parallel session revision of S2-180994. Agreed in parallel session. Block Approved</t>
  </si>
  <si>
    <t>Parallel session revision of S2-180889. Agreed in parallel session. Revised in S2-181390.</t>
  </si>
  <si>
    <t>Revised to S2-181390</t>
  </si>
  <si>
    <t>23.167 CR0321R2: Handling of emergency sessions over untrusted N3GPP access in 5GS</t>
  </si>
  <si>
    <t>Revision of S2-180439. This was withdrawn.</t>
  </si>
  <si>
    <t>WITHDRAWN: Summary of change: Describe the impacts to E-UTRAN and MME for the N26 based handover between EPS and 5GS. Add the last used 5GS PLMN ID into the table of MME information storage in clause 5.7.2.</t>
  </si>
  <si>
    <t>Revision of S2-180502. This was withdrawn.</t>
  </si>
  <si>
    <t>WITHDRAWN: Summary of change: 1) Add explicit description that DNN include information on whether the DNN is LADN. 2) AMF can reject the PDU Session establishment request.</t>
  </si>
  <si>
    <t>It was suggested this can be handled directly with CRs under the scope of 5GS_Ph1. AT&amp;T commented that this should not be agreed for Rel-15 with an exception sheet at this time and could accept it for Rel-16. This should be discussed off-line and can be considered again at the next meeting. It was decided to use TEI15 for this work instead This was then noted.</t>
  </si>
  <si>
    <t>This was reviewed and should be considered throughout the meeting. Nokia commented that this sort of planning could be left for TSG SA Plenary. Ericsson commented that it is likely that time estimates for the work are not sufficient to complete all work and this should be tackled as soon as possible. The SA WG2 Chairman commented that some of the studies should be considered for extension to Q4 in order to have more stable way forward for the normative work. Ericsson commented that stretching the time line for all work is not the best way to start, but rather the more urgent work is progressed before considering starting other work, the 'back-burner' items to be identified in February. MediaTek commented that SA WG2 should provide the capacity for any new work to TSG SA and TSG SA should decide which work to focus on. Qualcomm commented that prioritisation should be done at the start by TSG SA, not in SA WG2, which should focus on technical contributions for the work to be done. It was agreed that the agenda for meeting #126 will be similar to the agenda for this meeting #125. This was then noted.</t>
  </si>
  <si>
    <t>Created in parallel session. Not Handled</t>
  </si>
  <si>
    <t>Revision of S2-181180. This was reviewed and approved.</t>
  </si>
  <si>
    <t>There were a number of comments and the proposal in S2-181117 was reviewed. Noted in parallel session.</t>
  </si>
  <si>
    <t>This was discussed and it was preferred that APIs are worked on a per Work Item, or Feature basis. This was then noted.</t>
  </si>
  <si>
    <t>Reply LS to GSMA NG SIGNAL on Interworking between networks with different 5G deployments</t>
  </si>
  <si>
    <t>LS reply on Mapping of Conversational Services to 5G System</t>
  </si>
  <si>
    <t>Reply LS on indication of preferred CIoT network behaviour</t>
  </si>
  <si>
    <t>Responses drafted in S2-180157 and S2-180384. Final response in S2-180920</t>
  </si>
  <si>
    <t>Postponed S2-178214 from SA WG2#124. Response drafted in S2-180592. Final response in S2-181028</t>
  </si>
  <si>
    <t>To: CT WG1. Attachment: S2-181211</t>
  </si>
  <si>
    <t>Reply LS on Paging in case of Enhanced Coverage Restriction</t>
  </si>
  <si>
    <t>To: RAN WG3. CC: RAN WG2. Attachment: S2-180918</t>
  </si>
  <si>
    <t>To: SA WG4. CC: SA WG1</t>
  </si>
  <si>
    <t>Response drafted in S2-180636. Final response in S2-181236</t>
  </si>
  <si>
    <t>Responses drafted in S2-180238 and S2-180538. Final response in S2-181263</t>
  </si>
  <si>
    <t>Responses drafted in S2-180167, S2-180289 and S2-180307. Final response in S2-181280</t>
  </si>
  <si>
    <t>To: RAN WG2. CC: CT WG1. Attachment: S2-181088 (TS 23.285 CR#0037)</t>
  </si>
  <si>
    <t>To: RAN WG3, RAN WG2. Attachment: S2-181369 - CR#3388 (Rel-15) vs. TS 23.401</t>
  </si>
  <si>
    <t>Revision of S2-181131. This was reviewed and approved.</t>
  </si>
  <si>
    <t>Revision of S2-181239. This was approved.</t>
  </si>
  <si>
    <t>WITHDRAWN: - NOT USED</t>
  </si>
  <si>
    <t>[DRAFT] LS on applicability of Connection Establishment Indication procedure after the establishment of S1 logical connection</t>
  </si>
  <si>
    <t>LS on the definition of the Nocs spending limit report service</t>
  </si>
  <si>
    <t>To: SA WG5. CC: CT WG3. Attachments: S2-180211, S2-180210</t>
  </si>
  <si>
    <t>Reply LS on clarification on Restricted Operator Services</t>
  </si>
  <si>
    <t>[DRAFT] LS OUT on IMS registration for Dual-Registered UE</t>
  </si>
  <si>
    <t>Postponed S2-178230 from SA WG2#124. This LS was postponed.</t>
  </si>
  <si>
    <t>Postponed S2-178412 from SA WG2#124. This LS was postponed.</t>
  </si>
  <si>
    <t>Responses drafted in S2-180056, S2-180189, S2-180410 and S2-180594. This LS was postponed.</t>
  </si>
  <si>
    <t>Postponed S2-178235 from SA WG2#124. Response drafted in S2-180687. Final response in S2-181262</t>
  </si>
  <si>
    <t>Postponed S2-178386 from SA WG2#124. Response drafted in S2-180455. Final response in S2-180865</t>
  </si>
  <si>
    <t>Postponed S2-178937 from SA WG2#124. Response drafted in S2-180739. Final response in S2-180810</t>
  </si>
  <si>
    <t>Responses drafted in S2-180237, S2-180358 and S2-180682. This LS was postponed</t>
  </si>
  <si>
    <t>Response drafted in S2-180234. This LS was postponed</t>
  </si>
  <si>
    <t>Response drafted in S2-180233. Final response in S2-181378</t>
  </si>
  <si>
    <t>Response drafted in S2-180659. This LS was postponed</t>
  </si>
  <si>
    <t>Merged into S2-180956</t>
  </si>
  <si>
    <t>Merged into S2-181079 and S2-181080</t>
  </si>
  <si>
    <t>Response to S2-180049. Not Handled.</t>
  </si>
  <si>
    <t>Response to S2-180028. Not Handled.</t>
  </si>
  <si>
    <t>Confirm Sources! Not Handled.</t>
  </si>
  <si>
    <t>Response to S2-180772. Not Handled.</t>
  </si>
  <si>
    <t>Response to S2-180051. Not Handled.</t>
  </si>
  <si>
    <t>Consider merging with S2-180664. Not Handled.</t>
  </si>
  <si>
    <r>
      <t>LATE DOC</t>
    </r>
    <r>
      <rPr>
        <sz val="9"/>
        <rFont val="Arial"/>
        <family val="2"/>
      </rPr>
      <t>: Rx 16/01, 16:50. Not Handled.</t>
    </r>
  </si>
  <si>
    <t>WITHDRAWN: Summary of change: It is proposed to add UE device type in term of SST (UE supported SST) in initial registration request and AMF may trigger UEconfiguration update procedure to update the Configured NSSAI.</t>
  </si>
  <si>
    <t>WITHDRAWN: Summary of change: It is proposed to add the Communication Pattern parameters into the parameter list of Expected UE Behaviour.</t>
  </si>
  <si>
    <t>Revision of S2-181291. For e-mail approval. WITHDRAWN</t>
  </si>
  <si>
    <t>Revision of S2-181124. For e-mail approval. WITHDRAWN</t>
  </si>
  <si>
    <t>WITHDRAWN: To: CT WG1, CT WG4</t>
  </si>
  <si>
    <t>Revision of S2-181219. For e-mail approval WITHDRAWN</t>
  </si>
  <si>
    <t>WITHDRAWN: Summary of change: This contribution proposes to update the Newtork Slice configuration description implementing the Prosals 1 - 4 from the 'Reason for change'.</t>
  </si>
  <si>
    <t>Revision of S2-181318. For e-mail approval WITHDRAWN</t>
  </si>
  <si>
    <t>Secretary of SA WG2</t>
  </si>
  <si>
    <t>Irfan (Cisco)</t>
  </si>
  <si>
    <t>Ericsson, InterDigital Inc.</t>
  </si>
  <si>
    <t>Ericsson, CATT, Convida Wireless, Samsung, Huawei, HiSilicon, Intel, AT&amp;T, Qualcomm, LG Electronics</t>
  </si>
  <si>
    <t>Qualcomm Inc., Convida Wireless LLC, Huawei, HiSilicon, Verizon Wireless, Interdigital, China Mobile</t>
  </si>
  <si>
    <t>NEC, Sony</t>
  </si>
  <si>
    <t>Ericsson, Charter Communications, Comcast, Huawei</t>
  </si>
  <si>
    <t>OPPO, Nokia, Nokia Shanghai Bell</t>
  </si>
  <si>
    <t>Qualcomm Incorporated, Huawei, AT&amp;T</t>
  </si>
  <si>
    <t>Huawei, HiSilicon, InterDigital Inc, AT&amp;T, Convida, Intel, Motorola Mobility, Lenovo, China Mobile, KPN</t>
  </si>
  <si>
    <t>Ericsson, NEC, Lenovo</t>
  </si>
  <si>
    <t>Qualcomm incorporated, Motorola Mobility, Lenovo</t>
  </si>
  <si>
    <t>Oracle, ZTE, Ericsson, Sandvine, Openet</t>
  </si>
  <si>
    <t>ZTE, Oracle, Convida Wireless</t>
  </si>
  <si>
    <t>Nokia, Nokia Shanghai Bell, Ericsson, CATT, Huawei?</t>
  </si>
  <si>
    <t>Huawei, HiSilicon,Ericsson</t>
  </si>
  <si>
    <t>Huawei, China Telecom, CATR, Telecom Italia, InterDigital, CATT, China Mobile, China Unicom, HiSilicon, III, Deutsche Telekom, NEC, Orange, NTT Docomo, Sprint, AT&amp;T, Verizon, KDDI, ITRI</t>
  </si>
  <si>
    <t>Nokia, Nokia Shanghai Bell, Qualcomm, SK Telecom, Telecom Italia, Siemens, Robert Bosch GmbH, Charter Communications, AT&amp;T</t>
  </si>
  <si>
    <t>Huawei, HiSilicon, CMCC</t>
  </si>
  <si>
    <t>LG Electronics, NTT DOCOMO, KPN, InterDigital</t>
  </si>
  <si>
    <t>Ericsson, CATT</t>
  </si>
  <si>
    <t>Intel, ZTE, ETRI, KDDI, Huawei</t>
  </si>
  <si>
    <t>Deutsche Telekom, China Mobile, AT&amp;T, NTT Docomo, Sprint, Vodafone, KDDI, Verizon, CATT, BT Plc, Interdigital, Telecom Italia</t>
  </si>
  <si>
    <t>Telecom Italia, ZTE, Oracle, Huawei</t>
  </si>
  <si>
    <t>Nokia, Nokia Shanghai Bell, Huawei, CATT, ZTE, Hisilicon,</t>
  </si>
  <si>
    <t>China Mobile, Huawei, HiSilicon</t>
  </si>
  <si>
    <t>Rapporteur (Samsung)</t>
  </si>
  <si>
    <t>Ericsson, Charter Communications, Comcast, Huawei, ZTE</t>
  </si>
  <si>
    <t>Ericsson, Charter Communications, Comcast, Huawei, ZTE, Nokia</t>
  </si>
  <si>
    <t>Qualcomm Incorporated, Nokia, Nokia Shangai Bell</t>
  </si>
  <si>
    <t>Ericsson, Qualcomm Incorporated, Nokia, Nokia Shangai Bell</t>
  </si>
  <si>
    <t>Nokia, Nokia Shanghai Bell, Cisco,</t>
  </si>
  <si>
    <t>Telecom Italia, ZTE, Oracle, NTT DOCOMO, Vodafone, Orange, Huawei, Ericsson</t>
  </si>
  <si>
    <t>Qualcomm Incorporated, Nokia, Nokia Shangai Bell, Ericsson</t>
  </si>
  <si>
    <t>Huawei, Hisilicon, Telecom Italia</t>
  </si>
  <si>
    <t>Huawei, Hisilicon, Telecom Italia, ETRI</t>
  </si>
  <si>
    <t>Ericsson, Qualcomm Inc., Intel, AT&amp;T, Vodafone</t>
  </si>
  <si>
    <t>Ericsson, Telecom Italia</t>
  </si>
  <si>
    <t>Nokia, Nokia Shanghai Bell, Ericsson, CATT, Huawei</t>
  </si>
  <si>
    <t>Nokia, Nokia Shanghai Bell, Qualcomm, SK Telecom, Telecom Italia, Siemens, Robert Bosch GmbH, Charter Communications, AT&amp;T, Comcast, NTT DoCoMo, KDDI, Samsung</t>
  </si>
  <si>
    <t>WITHDRAWN: Summary of change: Store the UE Policy status in the UDR. There is no need to add a UE Policy ID.</t>
  </si>
  <si>
    <t>Parallel session revision of S2-180320. Merged into S2-181040 WITHDRAWN</t>
  </si>
  <si>
    <t>S2-181459</t>
  </si>
  <si>
    <t>S2-181460</t>
  </si>
  <si>
    <t>S2-181461</t>
  </si>
  <si>
    <t>S2-181462</t>
  </si>
  <si>
    <t>S2-181463</t>
  </si>
  <si>
    <t>S2-181464</t>
  </si>
  <si>
    <t>S2-181465</t>
  </si>
  <si>
    <t>S2-181466</t>
  </si>
  <si>
    <t>S2-181467</t>
  </si>
  <si>
    <t>S2-181468</t>
  </si>
  <si>
    <t>S2-181469</t>
  </si>
  <si>
    <t>S2-181470</t>
  </si>
  <si>
    <t>S2-181471</t>
  </si>
  <si>
    <t>S2-181472</t>
  </si>
  <si>
    <t>S2-181473</t>
  </si>
  <si>
    <t>S2-181474</t>
  </si>
  <si>
    <t>S2-181475</t>
  </si>
  <si>
    <t>S2-181476</t>
  </si>
  <si>
    <t>S2-181477</t>
  </si>
  <si>
    <t>S2-181478</t>
  </si>
  <si>
    <t>S2-181479</t>
  </si>
  <si>
    <t>S2-181480</t>
  </si>
  <si>
    <t>S2-181481</t>
  </si>
  <si>
    <t>S2-181482</t>
  </si>
  <si>
    <t>S2-181483</t>
  </si>
  <si>
    <t>S2-181484</t>
  </si>
  <si>
    <t>S2-181485</t>
  </si>
  <si>
    <t>S2-181486</t>
  </si>
  <si>
    <t>S2-181487</t>
  </si>
  <si>
    <t>S2-181488</t>
  </si>
  <si>
    <t>S2-181489</t>
  </si>
  <si>
    <t>S2-181490</t>
  </si>
  <si>
    <t>S2-181491</t>
  </si>
  <si>
    <t>S2-181492</t>
  </si>
  <si>
    <t>S2-181493</t>
  </si>
  <si>
    <t>S2-181494</t>
  </si>
  <si>
    <t>S2-181495</t>
  </si>
  <si>
    <t>S2-181496</t>
  </si>
  <si>
    <t>S2-181497</t>
  </si>
  <si>
    <t>S2-181498</t>
  </si>
  <si>
    <t>S2-181499</t>
  </si>
  <si>
    <t>S2-181500</t>
  </si>
  <si>
    <t>S2-181501</t>
  </si>
  <si>
    <t>S2-181502</t>
  </si>
  <si>
    <t>S2-181503</t>
  </si>
  <si>
    <t>S2-181504</t>
  </si>
  <si>
    <t>S2-181505</t>
  </si>
  <si>
    <t>S2-181506</t>
  </si>
  <si>
    <t>S2-181507</t>
  </si>
  <si>
    <t>S2-181508</t>
  </si>
  <si>
    <t>S2-181509</t>
  </si>
  <si>
    <t>S2-181510</t>
  </si>
  <si>
    <t>S2-181511</t>
  </si>
  <si>
    <t>S2-181512</t>
  </si>
  <si>
    <t>S2-181513</t>
  </si>
  <si>
    <t>S2-181514</t>
  </si>
  <si>
    <t>S2-181515</t>
  </si>
  <si>
    <t>S2-181516</t>
  </si>
  <si>
    <t>S2-181517</t>
  </si>
  <si>
    <t>S2-181518</t>
  </si>
  <si>
    <t>S2-181519</t>
  </si>
  <si>
    <t>S2-181520</t>
  </si>
  <si>
    <t>S2-181521</t>
  </si>
  <si>
    <t>S2-181522</t>
  </si>
  <si>
    <t>S2-181523</t>
  </si>
  <si>
    <t>S2-181524</t>
  </si>
  <si>
    <t>S2-181525</t>
  </si>
  <si>
    <t>S2-181526</t>
  </si>
  <si>
    <t>S2-181527</t>
  </si>
  <si>
    <t>S2-181528</t>
  </si>
  <si>
    <t>S2-181529</t>
  </si>
  <si>
    <t>S2-181530</t>
  </si>
  <si>
    <t>S2-181531</t>
  </si>
  <si>
    <t>S2-181532</t>
  </si>
  <si>
    <t>S2-181533</t>
  </si>
  <si>
    <t>S2-181534</t>
  </si>
  <si>
    <t>S2-181535</t>
  </si>
  <si>
    <t>S2-181536</t>
  </si>
  <si>
    <t>S2-181537</t>
  </si>
  <si>
    <t>S2-181538</t>
  </si>
  <si>
    <t>S2-181539</t>
  </si>
  <si>
    <t>S2-181540</t>
  </si>
  <si>
    <t>S2-181541</t>
  </si>
  <si>
    <t>S2-181542</t>
  </si>
  <si>
    <t>S2-181543</t>
  </si>
  <si>
    <t>S2-181544</t>
  </si>
  <si>
    <t>S2-181545</t>
  </si>
  <si>
    <t>S2-181546</t>
  </si>
  <si>
    <t>S2-181547</t>
  </si>
  <si>
    <t>S2-181548</t>
  </si>
  <si>
    <t>S2-181549</t>
  </si>
  <si>
    <t>S2-181550</t>
  </si>
  <si>
    <t>S2-181551</t>
  </si>
  <si>
    <t>S2-181552</t>
  </si>
  <si>
    <t>S2-181553</t>
  </si>
  <si>
    <t>S2-181554</t>
  </si>
  <si>
    <t>S2-181555</t>
  </si>
  <si>
    <t>S2-181556</t>
  </si>
  <si>
    <t>S2-181557</t>
  </si>
  <si>
    <t>S2-181558</t>
  </si>
  <si>
    <t>S2-181559</t>
  </si>
  <si>
    <t>S2-181560</t>
  </si>
  <si>
    <t>S2-181561</t>
  </si>
  <si>
    <t>S2-181562</t>
  </si>
  <si>
    <t>S2-181563</t>
  </si>
  <si>
    <t>S2-181564</t>
  </si>
  <si>
    <t>S2-181565</t>
  </si>
  <si>
    <t>S2-181566</t>
  </si>
  <si>
    <t>S2-181567</t>
  </si>
  <si>
    <t>S2-181568</t>
  </si>
  <si>
    <t>S2-181569</t>
  </si>
  <si>
    <t>S2-181570</t>
  </si>
  <si>
    <t>S2-181571</t>
  </si>
  <si>
    <t>S2-181572</t>
  </si>
  <si>
    <t>S2-181573</t>
  </si>
  <si>
    <t>S2-181574</t>
  </si>
  <si>
    <t>S2-181575</t>
  </si>
  <si>
    <t>S2-181576</t>
  </si>
  <si>
    <t>S2-181577</t>
  </si>
  <si>
    <t>S2-181578</t>
  </si>
  <si>
    <t>S2-181579</t>
  </si>
  <si>
    <t>S2-181580</t>
  </si>
  <si>
    <t>S2-181581</t>
  </si>
  <si>
    <t>S2-181582</t>
  </si>
  <si>
    <t>S2-181583</t>
  </si>
  <si>
    <t>S2-181584</t>
  </si>
  <si>
    <t>S2-181585</t>
  </si>
  <si>
    <t>S2-181586</t>
  </si>
  <si>
    <t>S2-181587</t>
  </si>
  <si>
    <t>S2-181588</t>
  </si>
  <si>
    <t>S2-181589</t>
  </si>
  <si>
    <t>S2-181590</t>
  </si>
  <si>
    <t>S2-181591</t>
  </si>
  <si>
    <t>S2-181592</t>
  </si>
  <si>
    <t>S2-181593</t>
  </si>
  <si>
    <t>S2-181594</t>
  </si>
  <si>
    <t>S2-181595</t>
  </si>
  <si>
    <t>S2-181596</t>
  </si>
  <si>
    <t>S2-181597</t>
  </si>
  <si>
    <t>S2-181598</t>
  </si>
  <si>
    <t>S2-181599</t>
  </si>
  <si>
    <t>S2-181600</t>
  </si>
  <si>
    <t>S2-181601</t>
  </si>
  <si>
    <t>S2-181602</t>
  </si>
  <si>
    <t>S2-181603</t>
  </si>
  <si>
    <t>S2-181604</t>
  </si>
  <si>
    <t>S2-181605</t>
  </si>
  <si>
    <t>S2-181606</t>
  </si>
  <si>
    <t>S2-181607</t>
  </si>
  <si>
    <t>S2-181608</t>
  </si>
  <si>
    <t>S2-181609</t>
  </si>
  <si>
    <t>S2-181610</t>
  </si>
  <si>
    <t>S2-181611</t>
  </si>
  <si>
    <t>S2-181612</t>
  </si>
  <si>
    <t>S2-181613</t>
  </si>
  <si>
    <t>S2-181614</t>
  </si>
  <si>
    <t>S2-181615</t>
  </si>
  <si>
    <t>S2-181616</t>
  </si>
  <si>
    <t>S2-181617</t>
  </si>
  <si>
    <t>S2-181618</t>
  </si>
  <si>
    <t>S2-181619</t>
  </si>
  <si>
    <t>S2-181620</t>
  </si>
  <si>
    <t>S2-181621</t>
  </si>
  <si>
    <t>S2-181622</t>
  </si>
  <si>
    <t>S2-181623</t>
  </si>
  <si>
    <t>S2-181624</t>
  </si>
  <si>
    <t>S2-181625</t>
  </si>
  <si>
    <t>S2-181626</t>
  </si>
  <si>
    <t>S2-181627</t>
  </si>
  <si>
    <t>S2-181628</t>
  </si>
  <si>
    <t>S2-181629</t>
  </si>
  <si>
    <t>S2-181630</t>
  </si>
  <si>
    <t>S2-181631</t>
  </si>
  <si>
    <t>S2-181632</t>
  </si>
  <si>
    <t>S2-181633</t>
  </si>
  <si>
    <t>S2-181634</t>
  </si>
  <si>
    <t>S2-181635</t>
  </si>
  <si>
    <t>S2-181636</t>
  </si>
  <si>
    <t>S2-181637</t>
  </si>
  <si>
    <t>S2-181638</t>
  </si>
  <si>
    <t>S2-181639</t>
  </si>
  <si>
    <t>S2-181640</t>
  </si>
  <si>
    <t>S2-181641</t>
  </si>
  <si>
    <t>S2-181642</t>
  </si>
  <si>
    <t>S2-181643</t>
  </si>
  <si>
    <t>S2-181644</t>
  </si>
  <si>
    <t>S2-181645</t>
  </si>
  <si>
    <t>S2-181646</t>
  </si>
  <si>
    <t>S2-181647</t>
  </si>
  <si>
    <t>S2-181648</t>
  </si>
  <si>
    <t>S2-181649</t>
  </si>
  <si>
    <t>S2-181650</t>
  </si>
  <si>
    <t>S2-181651</t>
  </si>
  <si>
    <t>S2-181652</t>
  </si>
  <si>
    <t>S2-181653</t>
  </si>
  <si>
    <t>S2-181654</t>
  </si>
  <si>
    <t>S2-181655</t>
  </si>
  <si>
    <t>S2-181656</t>
  </si>
  <si>
    <t>S2-181657</t>
  </si>
  <si>
    <t>S2-181658</t>
  </si>
  <si>
    <t>S2-181659</t>
  </si>
  <si>
    <t>S2-181660</t>
  </si>
  <si>
    <t>S2-181661</t>
  </si>
  <si>
    <t>S2-181662</t>
  </si>
  <si>
    <t>S2-181663</t>
  </si>
  <si>
    <t>S2-181664</t>
  </si>
  <si>
    <t>S2-181665</t>
  </si>
  <si>
    <t>S2-181666</t>
  </si>
  <si>
    <t>S2-181667</t>
  </si>
  <si>
    <t>S2-181668</t>
  </si>
  <si>
    <t>S2-181669</t>
  </si>
  <si>
    <t>S2-181670</t>
  </si>
  <si>
    <t>S2-181671</t>
  </si>
  <si>
    <t>S2-181672</t>
  </si>
  <si>
    <t>S2-181673</t>
  </si>
  <si>
    <t>S2-181674</t>
  </si>
  <si>
    <t>S2-181675</t>
  </si>
  <si>
    <t>S2-181676</t>
  </si>
  <si>
    <t>S2-181677</t>
  </si>
  <si>
    <t>S2-181678</t>
  </si>
  <si>
    <t>S2-181679</t>
  </si>
  <si>
    <t>S2-181680</t>
  </si>
  <si>
    <t>S2-181681</t>
  </si>
  <si>
    <t>S2-181682</t>
  </si>
  <si>
    <t>S2-181683</t>
  </si>
  <si>
    <t>S2-181684</t>
  </si>
  <si>
    <t>S2-181685</t>
  </si>
  <si>
    <t>S2-181686</t>
  </si>
  <si>
    <t>S2-181687</t>
  </si>
  <si>
    <t>S2-181688</t>
  </si>
  <si>
    <t>S2-181689</t>
  </si>
  <si>
    <t>S2-181690</t>
  </si>
  <si>
    <t>S2-181691</t>
  </si>
  <si>
    <t>S2-181692</t>
  </si>
  <si>
    <t>S2-181693</t>
  </si>
  <si>
    <t>S2-181694</t>
  </si>
  <si>
    <t>S2-181695</t>
  </si>
  <si>
    <t>S2-181696</t>
  </si>
  <si>
    <t>S2-181697</t>
  </si>
  <si>
    <t>S2-181698</t>
  </si>
  <si>
    <t>S2-181699</t>
  </si>
  <si>
    <t>S2-181700</t>
  </si>
  <si>
    <t>S2-181701</t>
  </si>
  <si>
    <t>S2-181702</t>
  </si>
  <si>
    <t>S2-181703</t>
  </si>
  <si>
    <t>S2-181704</t>
  </si>
  <si>
    <t>S2-181705</t>
  </si>
  <si>
    <t>S2-181706</t>
  </si>
  <si>
    <t>S2-181707</t>
  </si>
  <si>
    <t>S2-181708</t>
  </si>
  <si>
    <t>S2-181709</t>
  </si>
  <si>
    <t>S2-181710</t>
  </si>
  <si>
    <t>S2-181711</t>
  </si>
  <si>
    <t>S2-181712</t>
  </si>
  <si>
    <t>S2-181713</t>
  </si>
  <si>
    <t>S2-181714</t>
  </si>
  <si>
    <t>S2-181715</t>
  </si>
  <si>
    <t>S2-181716</t>
  </si>
  <si>
    <t>S2-181717</t>
  </si>
  <si>
    <t>S2-181718</t>
  </si>
  <si>
    <t>S2-181719</t>
  </si>
  <si>
    <t>S2-181720</t>
  </si>
  <si>
    <t>S2-181721</t>
  </si>
  <si>
    <t>S2-181722</t>
  </si>
  <si>
    <t>S2-181723</t>
  </si>
  <si>
    <t>S2-181724</t>
  </si>
  <si>
    <t>S2-181725</t>
  </si>
  <si>
    <t>S2-181726</t>
  </si>
  <si>
    <t>S2-181727</t>
  </si>
  <si>
    <t>S2-181728</t>
  </si>
  <si>
    <t>S2-181729</t>
  </si>
  <si>
    <t>S2-181730</t>
  </si>
  <si>
    <t>S2-181731</t>
  </si>
  <si>
    <t>S2-181732</t>
  </si>
  <si>
    <t>S2-181733</t>
  </si>
  <si>
    <t>S2-181734</t>
  </si>
  <si>
    <t>S2-181735</t>
  </si>
  <si>
    <t>S2-181736</t>
  </si>
  <si>
    <t>S2-181737</t>
  </si>
  <si>
    <t>S2-181738</t>
  </si>
  <si>
    <t>S2-181739</t>
  </si>
  <si>
    <t>S2-181740</t>
  </si>
  <si>
    <t>S2-181741</t>
  </si>
  <si>
    <t>S2-181742</t>
  </si>
  <si>
    <t>S2-181743</t>
  </si>
  <si>
    <t>S2-181744</t>
  </si>
  <si>
    <t>S2-181745</t>
  </si>
  <si>
    <t>S2-181746</t>
  </si>
  <si>
    <t>S2-181747</t>
  </si>
  <si>
    <t>S2-181748</t>
  </si>
  <si>
    <t>S2-181749</t>
  </si>
  <si>
    <t>S2-181750</t>
  </si>
  <si>
    <t>S2-181751</t>
  </si>
  <si>
    <t>S2-181752</t>
  </si>
  <si>
    <t>S2-181753</t>
  </si>
  <si>
    <t>S2-181754</t>
  </si>
  <si>
    <t>S2-181755</t>
  </si>
  <si>
    <t>S2-181756</t>
  </si>
  <si>
    <t>S2-181757</t>
  </si>
  <si>
    <t>S2-181758</t>
  </si>
  <si>
    <t>S2-181759</t>
  </si>
  <si>
    <t>S2-181760</t>
  </si>
  <si>
    <t>S2-181761</t>
  </si>
  <si>
    <t>S2-181762</t>
  </si>
  <si>
    <t>S2-181763</t>
  </si>
  <si>
    <t>S2-181764</t>
  </si>
  <si>
    <t>S2-181765</t>
  </si>
  <si>
    <t>S2-181766</t>
  </si>
  <si>
    <t>S2-181767</t>
  </si>
  <si>
    <t>S2-181768</t>
  </si>
  <si>
    <t>S2-181769</t>
  </si>
  <si>
    <t>S2-181770</t>
  </si>
  <si>
    <t>S2-181771</t>
  </si>
  <si>
    <t>S2-181772</t>
  </si>
  <si>
    <t>S2-181773</t>
  </si>
  <si>
    <t>S2-181774</t>
  </si>
  <si>
    <t>S2-181775</t>
  </si>
  <si>
    <t>S2-181776</t>
  </si>
  <si>
    <t>S2-181777</t>
  </si>
  <si>
    <t>S2-181778</t>
  </si>
  <si>
    <t>S2-181779</t>
  </si>
  <si>
    <t>S2-181780</t>
  </si>
  <si>
    <t>S2-181781</t>
  </si>
  <si>
    <t>S2-181782</t>
  </si>
  <si>
    <t>S2-181783</t>
  </si>
  <si>
    <t>S2-181784</t>
  </si>
  <si>
    <t>S2-181785</t>
  </si>
  <si>
    <t>S2-181786</t>
  </si>
  <si>
    <t>S2-181787</t>
  </si>
  <si>
    <t>S2-181788</t>
  </si>
  <si>
    <t>S2-181789</t>
  </si>
  <si>
    <t>S2-181790</t>
  </si>
  <si>
    <t>S2-181791</t>
  </si>
  <si>
    <t>S2-181792</t>
  </si>
  <si>
    <t>S2-181793</t>
  </si>
  <si>
    <t>S2-181794</t>
  </si>
  <si>
    <t>S2-181795</t>
  </si>
  <si>
    <t>S2-181796</t>
  </si>
  <si>
    <t>S2-181797</t>
  </si>
  <si>
    <t>S2-181798</t>
  </si>
  <si>
    <t>S2-181799</t>
  </si>
  <si>
    <t>S2-181800</t>
  </si>
  <si>
    <t>S2-181801</t>
  </si>
  <si>
    <t>S2-181802</t>
  </si>
  <si>
    <t>S2-181803</t>
  </si>
  <si>
    <t>S2-181804</t>
  </si>
  <si>
    <t>S2-181805</t>
  </si>
  <si>
    <t>S2-181806</t>
  </si>
  <si>
    <t>S2-181807</t>
  </si>
  <si>
    <t>S2-181808</t>
  </si>
  <si>
    <t>S2-181809</t>
  </si>
  <si>
    <t>S2-181810</t>
  </si>
  <si>
    <t>S2-181811</t>
  </si>
  <si>
    <t>S2-181812</t>
  </si>
  <si>
    <t>S2-181813</t>
  </si>
  <si>
    <t>S2-181814</t>
  </si>
  <si>
    <t>S2-181815</t>
  </si>
  <si>
    <t>S2-181816</t>
  </si>
  <si>
    <t>S2-181817</t>
  </si>
  <si>
    <t>S2-181818</t>
  </si>
  <si>
    <t>S2-181819</t>
  </si>
  <si>
    <t>S2-181820</t>
  </si>
  <si>
    <t>S2-181821</t>
  </si>
  <si>
    <t>S2-181822</t>
  </si>
  <si>
    <t>S2-181823</t>
  </si>
  <si>
    <t>S2-181824</t>
  </si>
  <si>
    <t>S2-181825</t>
  </si>
  <si>
    <t>S2-181826</t>
  </si>
  <si>
    <t>S2-181827</t>
  </si>
  <si>
    <t>S2-181828</t>
  </si>
  <si>
    <t>S2-181829</t>
  </si>
  <si>
    <t>S2-181830</t>
  </si>
  <si>
    <t>S2-181831</t>
  </si>
  <si>
    <t>S2-181832</t>
  </si>
  <si>
    <t>S2-181833</t>
  </si>
  <si>
    <t>S2-181834</t>
  </si>
  <si>
    <t>S2-181835</t>
  </si>
  <si>
    <t>S2-181836</t>
  </si>
  <si>
    <t>S2-181837</t>
  </si>
  <si>
    <t>S2-181838</t>
  </si>
  <si>
    <t>S2-181839</t>
  </si>
  <si>
    <t>S2-181840</t>
  </si>
  <si>
    <t>S2-181841</t>
  </si>
  <si>
    <t>S2-181842</t>
  </si>
  <si>
    <t>S2-181843</t>
  </si>
  <si>
    <t>S2-181844</t>
  </si>
  <si>
    <t>S2-181845</t>
  </si>
  <si>
    <t>S2-181846</t>
  </si>
  <si>
    <t>S2-181847</t>
  </si>
  <si>
    <t>S2-181848</t>
  </si>
  <si>
    <t>S2-181849</t>
  </si>
  <si>
    <t>S2-181850</t>
  </si>
  <si>
    <t>S2-181851</t>
  </si>
  <si>
    <t>S2-181852</t>
  </si>
  <si>
    <t>S2-181853</t>
  </si>
  <si>
    <t>S2-181854</t>
  </si>
  <si>
    <t>S2-181855</t>
  </si>
  <si>
    <t>S2-181856</t>
  </si>
  <si>
    <t>S2-181857</t>
  </si>
  <si>
    <t>S2-181858</t>
  </si>
  <si>
    <t>S2-181859</t>
  </si>
  <si>
    <t>S2-181860</t>
  </si>
  <si>
    <t>S2-181861</t>
  </si>
  <si>
    <t>S2-181862</t>
  </si>
  <si>
    <t>S2-181863</t>
  </si>
  <si>
    <t>S2-181864</t>
  </si>
  <si>
    <t>S2-181865</t>
  </si>
  <si>
    <t>S2-181866</t>
  </si>
  <si>
    <t>S2-181867</t>
  </si>
  <si>
    <t>S2-181868</t>
  </si>
  <si>
    <t>S2-181869</t>
  </si>
  <si>
    <t>S2-181870</t>
  </si>
  <si>
    <t>S2-181871</t>
  </si>
  <si>
    <t>S2-181872</t>
  </si>
  <si>
    <t>S2-181873</t>
  </si>
  <si>
    <t>S2-181874</t>
  </si>
  <si>
    <t>S2-181875</t>
  </si>
  <si>
    <t>S2-181876</t>
  </si>
  <si>
    <t>S2-181877</t>
  </si>
  <si>
    <t>S2-181878</t>
  </si>
  <si>
    <t>S2-181879</t>
  </si>
  <si>
    <t>S2-181880</t>
  </si>
  <si>
    <t>S2-181881</t>
  </si>
  <si>
    <t>S2-181882</t>
  </si>
  <si>
    <t>S2-181883</t>
  </si>
  <si>
    <t>S2-181884</t>
  </si>
  <si>
    <t>S2-181885</t>
  </si>
  <si>
    <t>S2-181886</t>
  </si>
  <si>
    <t>S2-181887</t>
  </si>
  <si>
    <t>S2-181888</t>
  </si>
  <si>
    <t>S2-181889</t>
  </si>
  <si>
    <t>S2-181890</t>
  </si>
  <si>
    <t>S2-181891</t>
  </si>
  <si>
    <t>S2-181892</t>
  </si>
  <si>
    <t>S2-181893</t>
  </si>
  <si>
    <t>S2-181894</t>
  </si>
  <si>
    <t>S2-181895</t>
  </si>
  <si>
    <t>S2-181896</t>
  </si>
  <si>
    <t>S2-181897</t>
  </si>
  <si>
    <t>S2-181898</t>
  </si>
  <si>
    <t>S2-181899</t>
  </si>
  <si>
    <t>S2-181900</t>
  </si>
  <si>
    <t>S2-181901</t>
  </si>
  <si>
    <t>S2-181902</t>
  </si>
  <si>
    <t>S2-181903</t>
  </si>
  <si>
    <t>S2-181904</t>
  </si>
  <si>
    <t>S2-181905</t>
  </si>
  <si>
    <t>S2-181906</t>
  </si>
  <si>
    <t>S2-181907</t>
  </si>
  <si>
    <t>S2-181908</t>
  </si>
  <si>
    <t>S2-181909</t>
  </si>
  <si>
    <t>S2-181910</t>
  </si>
  <si>
    <t>S2-181911</t>
  </si>
  <si>
    <t>S2-181912</t>
  </si>
  <si>
    <t>S2-181913</t>
  </si>
  <si>
    <t>S2-181914</t>
  </si>
  <si>
    <t>S2-181915</t>
  </si>
  <si>
    <t>S2-181916</t>
  </si>
  <si>
    <t>S2-181917</t>
  </si>
  <si>
    <t>S2-181918</t>
  </si>
  <si>
    <t>S2-181919</t>
  </si>
  <si>
    <t>S2-181920</t>
  </si>
  <si>
    <t>S2-181921</t>
  </si>
  <si>
    <t>S2-181922</t>
  </si>
  <si>
    <t>S2-181923</t>
  </si>
  <si>
    <t>S2-181924</t>
  </si>
  <si>
    <t>S2-181925</t>
  </si>
  <si>
    <t>S2-181926</t>
  </si>
  <si>
    <t>S2-181927</t>
  </si>
  <si>
    <t>S2-181928</t>
  </si>
  <si>
    <t>S2-181929</t>
  </si>
  <si>
    <t>S2-181930</t>
  </si>
  <si>
    <t>S2-181931</t>
  </si>
  <si>
    <t>S2-181932</t>
  </si>
  <si>
    <t>S2-181933</t>
  </si>
  <si>
    <t>S2-181934</t>
  </si>
  <si>
    <t>S2-181935</t>
  </si>
  <si>
    <t>S2-181936</t>
  </si>
  <si>
    <t>S2-181937</t>
  </si>
  <si>
    <t>S2-181938</t>
  </si>
  <si>
    <t>S2-181939</t>
  </si>
  <si>
    <t>S2-181940</t>
  </si>
  <si>
    <t>S2-181941</t>
  </si>
  <si>
    <t>S2-181942</t>
  </si>
  <si>
    <t>S2-181943</t>
  </si>
  <si>
    <t>S2-181944</t>
  </si>
  <si>
    <t>S2-181945</t>
  </si>
  <si>
    <t>S2-181946</t>
  </si>
  <si>
    <t>S2-181947</t>
  </si>
  <si>
    <t>S2-181948</t>
  </si>
  <si>
    <t>S2-181949</t>
  </si>
  <si>
    <t>S2-181950</t>
  </si>
  <si>
    <t>S2-181951</t>
  </si>
  <si>
    <t>S2-181952</t>
  </si>
  <si>
    <t>S2-181953</t>
  </si>
  <si>
    <t>S2-181954</t>
  </si>
  <si>
    <t>S2-181955</t>
  </si>
  <si>
    <t>S2-181956</t>
  </si>
  <si>
    <t>S2-181957</t>
  </si>
  <si>
    <t>S2-181958</t>
  </si>
  <si>
    <t>S2-181959</t>
  </si>
  <si>
    <t>S2-181960</t>
  </si>
  <si>
    <t>S2-181961</t>
  </si>
  <si>
    <t>S2-181962</t>
  </si>
  <si>
    <t>S2-181963</t>
  </si>
  <si>
    <t>S2-181964</t>
  </si>
  <si>
    <t>S2-181965</t>
  </si>
  <si>
    <t>S2-181966</t>
  </si>
  <si>
    <t>S2-181967</t>
  </si>
  <si>
    <t>S2-181968</t>
  </si>
  <si>
    <t>S2-181969</t>
  </si>
  <si>
    <t>S2-181970</t>
  </si>
  <si>
    <t>S2-181971</t>
  </si>
  <si>
    <t>S2-181972</t>
  </si>
  <si>
    <t>S2-181973</t>
  </si>
  <si>
    <t>S2-181974</t>
  </si>
  <si>
    <t>S2-181975</t>
  </si>
  <si>
    <t>S2-181976</t>
  </si>
  <si>
    <t>S2-181977</t>
  </si>
  <si>
    <t>S2-181978</t>
  </si>
  <si>
    <t>S2-181979</t>
  </si>
  <si>
    <t>S2-181980</t>
  </si>
  <si>
    <t>S2-181981</t>
  </si>
  <si>
    <t>S2-181982</t>
  </si>
  <si>
    <t>S2-181983</t>
  </si>
  <si>
    <t>S2-181984</t>
  </si>
  <si>
    <t>S2-181985</t>
  </si>
  <si>
    <t>S2-181986</t>
  </si>
  <si>
    <t>S2-181987</t>
  </si>
  <si>
    <t>S2-181988</t>
  </si>
  <si>
    <t>S2-181989</t>
  </si>
  <si>
    <t>S2-181990</t>
  </si>
  <si>
    <t>S2-181991</t>
  </si>
  <si>
    <t>S2-181992</t>
  </si>
  <si>
    <t>S2-181993</t>
  </si>
  <si>
    <t>S2-181994</t>
  </si>
  <si>
    <t>S2-181995</t>
  </si>
  <si>
    <t>S2-181996</t>
  </si>
  <si>
    <t>S2-181997</t>
  </si>
  <si>
    <t>S2-181998</t>
  </si>
  <si>
    <t>S2-181999</t>
  </si>
  <si>
    <t>S2-182000</t>
  </si>
  <si>
    <t>S2-182001</t>
  </si>
  <si>
    <t>S2-182002</t>
  </si>
  <si>
    <t>S2-182003</t>
  </si>
  <si>
    <t>S2-182004</t>
  </si>
  <si>
    <t>S2-182005</t>
  </si>
  <si>
    <t>S2-182006</t>
  </si>
  <si>
    <t>S2-182007</t>
  </si>
  <si>
    <t>S2-182008</t>
  </si>
  <si>
    <t>S2-182009</t>
  </si>
  <si>
    <t>S2-182010</t>
  </si>
  <si>
    <t>S2-182011</t>
  </si>
  <si>
    <t>S2-182012</t>
  </si>
  <si>
    <t>S2-182013</t>
  </si>
  <si>
    <t>S2-182014</t>
  </si>
  <si>
    <t>S2-182015</t>
  </si>
  <si>
    <t>S2-182016</t>
  </si>
  <si>
    <t>S2-182017</t>
  </si>
  <si>
    <t>S2-182018</t>
  </si>
  <si>
    <t>S2-182019</t>
  </si>
  <si>
    <t>S2-182020</t>
  </si>
  <si>
    <t>S2-182021</t>
  </si>
  <si>
    <t>S2-182022</t>
  </si>
  <si>
    <t>S2-182023</t>
  </si>
  <si>
    <t>S2-182024</t>
  </si>
  <si>
    <t>S2-182025</t>
  </si>
  <si>
    <t>S2-182026</t>
  </si>
  <si>
    <t>S2-182027</t>
  </si>
  <si>
    <t>S2-182028</t>
  </si>
  <si>
    <t>S2-182029</t>
  </si>
  <si>
    <t>S2-182030</t>
  </si>
  <si>
    <t>S2-182031</t>
  </si>
  <si>
    <t>S2-182032</t>
  </si>
  <si>
    <t>S2-182033</t>
  </si>
  <si>
    <t>S2-182034</t>
  </si>
  <si>
    <t>S2-182035</t>
  </si>
  <si>
    <t>S2-182036</t>
  </si>
  <si>
    <t>S2-182037</t>
  </si>
  <si>
    <t>S2-182038</t>
  </si>
  <si>
    <t>S2-182039</t>
  </si>
  <si>
    <t>S2-182040</t>
  </si>
  <si>
    <t>S2-182041</t>
  </si>
  <si>
    <t>S2-182042</t>
  </si>
  <si>
    <t>S2-182043</t>
  </si>
  <si>
    <t>S2-182044</t>
  </si>
  <si>
    <t>S2-182045</t>
  </si>
  <si>
    <t>S2-182046</t>
  </si>
  <si>
    <t>S2-182047</t>
  </si>
  <si>
    <t>S2-182048</t>
  </si>
  <si>
    <t>S2-182049</t>
  </si>
  <si>
    <t>S2-182050</t>
  </si>
  <si>
    <t>S2-182051</t>
  </si>
  <si>
    <t>S2-182052</t>
  </si>
  <si>
    <t>S2-182053</t>
  </si>
  <si>
    <t>S2-182054</t>
  </si>
  <si>
    <t>S2-182055</t>
  </si>
  <si>
    <t>S2-182056</t>
  </si>
  <si>
    <t>S2-182057</t>
  </si>
  <si>
    <t>S2-182058</t>
  </si>
  <si>
    <t>S2-182059</t>
  </si>
  <si>
    <t>S2-182060</t>
  </si>
  <si>
    <t>S2-182061</t>
  </si>
  <si>
    <t>S2-182062</t>
  </si>
  <si>
    <t>S2-182063</t>
  </si>
  <si>
    <t>S2-182064</t>
  </si>
  <si>
    <t>S2-182065</t>
  </si>
  <si>
    <t>S2-182066</t>
  </si>
  <si>
    <t>S2-182067</t>
  </si>
  <si>
    <t>S2-182068</t>
  </si>
  <si>
    <t>S2-182069</t>
  </si>
  <si>
    <t>S2-182070</t>
  </si>
  <si>
    <t>S2-182071</t>
  </si>
  <si>
    <t>S2-182072</t>
  </si>
  <si>
    <t>S2-182073</t>
  </si>
  <si>
    <t>S2-182074</t>
  </si>
  <si>
    <t>S2-182075</t>
  </si>
  <si>
    <t>S2-182076</t>
  </si>
  <si>
    <t>S2-182077</t>
  </si>
  <si>
    <t>S2-182078</t>
  </si>
  <si>
    <t>S2-182079</t>
  </si>
  <si>
    <t>S2-182080</t>
  </si>
  <si>
    <t>S2-182081</t>
  </si>
  <si>
    <t>S2-182082</t>
  </si>
  <si>
    <t>S2-182083</t>
  </si>
  <si>
    <t>S2-182084</t>
  </si>
  <si>
    <t>S2-182085</t>
  </si>
  <si>
    <t>S2-182086</t>
  </si>
  <si>
    <t>S2-182087</t>
  </si>
  <si>
    <t>S2-182088</t>
  </si>
  <si>
    <t>S2-182089</t>
  </si>
  <si>
    <t>S2-182090</t>
  </si>
  <si>
    <t>S2-182091</t>
  </si>
  <si>
    <t>S2-182092</t>
  </si>
  <si>
    <t>S2-182093</t>
  </si>
  <si>
    <t>S2-182094</t>
  </si>
  <si>
    <t>S2-182095</t>
  </si>
  <si>
    <t>S2-182096</t>
  </si>
  <si>
    <t>S2-182097</t>
  </si>
  <si>
    <t>S2-182098</t>
  </si>
  <si>
    <t>S2-182099</t>
  </si>
  <si>
    <t>S2-182100</t>
  </si>
  <si>
    <t>S2-182101</t>
  </si>
  <si>
    <t>S2-182102</t>
  </si>
  <si>
    <t>S2-182103</t>
  </si>
  <si>
    <t>S2-182104</t>
  </si>
  <si>
    <t>S2-182105</t>
  </si>
  <si>
    <t>S2-182106</t>
  </si>
  <si>
    <t>S2-182107</t>
  </si>
  <si>
    <t>S2-182108</t>
  </si>
  <si>
    <t>S2-182109</t>
  </si>
  <si>
    <t>S2-182110</t>
  </si>
  <si>
    <t>S2-182111</t>
  </si>
  <si>
    <t>S2-182112</t>
  </si>
  <si>
    <t>S2-182113</t>
  </si>
  <si>
    <t>S2-182114</t>
  </si>
  <si>
    <t>S2-182115</t>
  </si>
  <si>
    <t>S2-182116</t>
  </si>
  <si>
    <t>S2-182117</t>
  </si>
  <si>
    <t>S2-182118</t>
  </si>
  <si>
    <t>S2-182119</t>
  </si>
  <si>
    <t>S2-182120</t>
  </si>
  <si>
    <t>S2-182121</t>
  </si>
  <si>
    <t>S2-182122</t>
  </si>
  <si>
    <t>S2-182123</t>
  </si>
  <si>
    <t>S2-182124</t>
  </si>
  <si>
    <t>S2-182125</t>
  </si>
  <si>
    <t>S2-182126</t>
  </si>
  <si>
    <t>S2-182127</t>
  </si>
  <si>
    <t>S2-182128</t>
  </si>
  <si>
    <t>S2-182129</t>
  </si>
  <si>
    <t>S2-182130</t>
  </si>
  <si>
    <t>S2-182131</t>
  </si>
  <si>
    <t>S2-182132</t>
  </si>
  <si>
    <t>S2-182133</t>
  </si>
  <si>
    <t>S2-182134</t>
  </si>
  <si>
    <t>S2-182135</t>
  </si>
  <si>
    <t>S2-182136</t>
  </si>
  <si>
    <t>S2-182137</t>
  </si>
  <si>
    <t>S2-182138</t>
  </si>
  <si>
    <t>S2-182139</t>
  </si>
  <si>
    <t>S2-182140</t>
  </si>
  <si>
    <t>S2-182141</t>
  </si>
  <si>
    <t>S2-182142</t>
  </si>
  <si>
    <t>S2-182143</t>
  </si>
  <si>
    <t>S2-182144</t>
  </si>
  <si>
    <t>S2-182145</t>
  </si>
  <si>
    <t>S2-182146</t>
  </si>
  <si>
    <t>S2-182147</t>
  </si>
  <si>
    <t>S2-182148</t>
  </si>
  <si>
    <t>S2-182149</t>
  </si>
  <si>
    <t>S2-182150</t>
  </si>
  <si>
    <t>S2-182151</t>
  </si>
  <si>
    <t>S2-182152</t>
  </si>
  <si>
    <t>S2-182153</t>
  </si>
  <si>
    <t>S2-182154</t>
  </si>
  <si>
    <t>S2-182155</t>
  </si>
  <si>
    <t>S2-182156</t>
  </si>
  <si>
    <t>S2-182157</t>
  </si>
  <si>
    <t>S2-182158</t>
  </si>
  <si>
    <t>S2-182159</t>
  </si>
  <si>
    <t>S2-182160</t>
  </si>
  <si>
    <t>S2-182161</t>
  </si>
  <si>
    <t>S2-182162</t>
  </si>
  <si>
    <t>S2-182163</t>
  </si>
  <si>
    <t>S2-182164</t>
  </si>
  <si>
    <t>S2-182165</t>
  </si>
  <si>
    <t>S2-182166</t>
  </si>
  <si>
    <t>S2-182167</t>
  </si>
  <si>
    <t>S2-182168</t>
  </si>
  <si>
    <t>S2-182169</t>
  </si>
  <si>
    <t>S2-182170</t>
  </si>
  <si>
    <t>S2-182171</t>
  </si>
  <si>
    <t>S2-182172</t>
  </si>
  <si>
    <t>S2-182173</t>
  </si>
  <si>
    <t>S2-182174</t>
  </si>
  <si>
    <t>S2-182175</t>
  </si>
  <si>
    <t>S2-182176</t>
  </si>
  <si>
    <t>S2-182177</t>
  </si>
  <si>
    <t>S2-182178</t>
  </si>
  <si>
    <t>S2-182179</t>
  </si>
  <si>
    <t>S2-182180</t>
  </si>
  <si>
    <t>S2-182181</t>
  </si>
  <si>
    <t>S2-182182</t>
  </si>
  <si>
    <t>S2-182183</t>
  </si>
  <si>
    <t>S2-182184</t>
  </si>
  <si>
    <t>S2-182185</t>
  </si>
  <si>
    <t>S2-182186</t>
  </si>
  <si>
    <t>S2-182187</t>
  </si>
  <si>
    <t>S2-182188</t>
  </si>
  <si>
    <t>S2-182189</t>
  </si>
  <si>
    <t>S2-182190</t>
  </si>
  <si>
    <t>S2-182191</t>
  </si>
  <si>
    <t>S2-182192</t>
  </si>
  <si>
    <t>S2-182193</t>
  </si>
  <si>
    <t>S2-182194</t>
  </si>
  <si>
    <t>S2-182195</t>
  </si>
  <si>
    <t>S2-182196</t>
  </si>
  <si>
    <t>S2-182197</t>
  </si>
  <si>
    <t>S2-182198</t>
  </si>
  <si>
    <t>S2-182199</t>
  </si>
  <si>
    <t>S2-182200</t>
  </si>
  <si>
    <t>S2-182201</t>
  </si>
  <si>
    <t>S2-182202</t>
  </si>
  <si>
    <t>S2-182203</t>
  </si>
  <si>
    <t>S2-182204</t>
  </si>
  <si>
    <t>S2-182205</t>
  </si>
  <si>
    <t>S2-182206</t>
  </si>
  <si>
    <t>S2-182207</t>
  </si>
  <si>
    <t>S2-182208</t>
  </si>
  <si>
    <t>S2-182209</t>
  </si>
  <si>
    <t>S2-182210</t>
  </si>
  <si>
    <t>S2-182211</t>
  </si>
  <si>
    <t>S2-182212</t>
  </si>
  <si>
    <t>S2-182213</t>
  </si>
  <si>
    <t>S2-182214</t>
  </si>
  <si>
    <t>S2-182215</t>
  </si>
  <si>
    <t>S2-182216</t>
  </si>
  <si>
    <t>S2-182217</t>
  </si>
  <si>
    <t>S2-182218</t>
  </si>
  <si>
    <t>S2-182219</t>
  </si>
  <si>
    <t>S2-182220</t>
  </si>
  <si>
    <t>S2-182221</t>
  </si>
  <si>
    <t>S2-182222</t>
  </si>
  <si>
    <t>S2-182223</t>
  </si>
  <si>
    <t>S2-182224</t>
  </si>
  <si>
    <t>S2-182225</t>
  </si>
  <si>
    <t>S2-182226</t>
  </si>
  <si>
    <t>S2-182227</t>
  </si>
  <si>
    <t>S2-182228</t>
  </si>
  <si>
    <t>S2-182229</t>
  </si>
  <si>
    <t>S2-182230</t>
  </si>
  <si>
    <t>S2-182231</t>
  </si>
  <si>
    <t>S2-182232</t>
  </si>
  <si>
    <t>S2-182233</t>
  </si>
  <si>
    <t>S2-182234</t>
  </si>
  <si>
    <t>S2-182235</t>
  </si>
  <si>
    <t>S2-182236</t>
  </si>
  <si>
    <t>S2-182237</t>
  </si>
  <si>
    <t>S2-182238</t>
  </si>
  <si>
    <t>S2-182239</t>
  </si>
  <si>
    <t>S2-182240</t>
  </si>
  <si>
    <t>S2-182241</t>
  </si>
  <si>
    <t>S2-182242</t>
  </si>
  <si>
    <t>S2-182243</t>
  </si>
  <si>
    <t>S2-182244</t>
  </si>
  <si>
    <t>S2-182245</t>
  </si>
  <si>
    <t>S2-182246</t>
  </si>
  <si>
    <t>S2-182247</t>
  </si>
  <si>
    <t>S2-182248</t>
  </si>
  <si>
    <t>S2-182249</t>
  </si>
  <si>
    <t>S2-182250</t>
  </si>
  <si>
    <t>S2-182251</t>
  </si>
  <si>
    <t>S2-182252</t>
  </si>
  <si>
    <t>S2-182253</t>
  </si>
  <si>
    <t>S2-182254</t>
  </si>
  <si>
    <t>S2-182255</t>
  </si>
  <si>
    <t>S2-182256</t>
  </si>
  <si>
    <t>S2-182257</t>
  </si>
  <si>
    <t>S2-182258</t>
  </si>
  <si>
    <t>S2-182259</t>
  </si>
  <si>
    <t>S2-182260</t>
  </si>
  <si>
    <t>S2-182261</t>
  </si>
  <si>
    <t>S2-182262</t>
  </si>
  <si>
    <t>S2-182263</t>
  </si>
  <si>
    <t>S2-182264</t>
  </si>
  <si>
    <t>S2-182265</t>
  </si>
  <si>
    <t>S2-182266</t>
  </si>
  <si>
    <t>S2-182267</t>
  </si>
  <si>
    <t>S2-182268</t>
  </si>
  <si>
    <t>S2-182269</t>
  </si>
  <si>
    <t>S2-182270</t>
  </si>
  <si>
    <t>S2-182271</t>
  </si>
  <si>
    <t>S2-182272</t>
  </si>
  <si>
    <t>S2-182273</t>
  </si>
  <si>
    <t>S2-182274</t>
  </si>
  <si>
    <t>S2-182275</t>
  </si>
  <si>
    <t>S2-182276</t>
  </si>
  <si>
    <t>S2-182277</t>
  </si>
  <si>
    <t>S2-182278</t>
  </si>
  <si>
    <t>S2-182279</t>
  </si>
  <si>
    <t>S2-182280</t>
  </si>
  <si>
    <t>S2-182281</t>
  </si>
  <si>
    <t>S2-182282</t>
  </si>
  <si>
    <t>S2-182283</t>
  </si>
  <si>
    <t>S2-182284</t>
  </si>
  <si>
    <t>S2-182285</t>
  </si>
  <si>
    <t>S2-182286</t>
  </si>
  <si>
    <t>S2-182287</t>
  </si>
  <si>
    <t>S2-182288</t>
  </si>
  <si>
    <t>S2-182289</t>
  </si>
  <si>
    <t>S2-182290</t>
  </si>
  <si>
    <t>S2-182291</t>
  </si>
  <si>
    <t>S2-182292</t>
  </si>
  <si>
    <t>S2-182293</t>
  </si>
  <si>
    <t>S2-182294</t>
  </si>
  <si>
    <t>S2-182295</t>
  </si>
  <si>
    <t>S2-182296</t>
  </si>
  <si>
    <t>S2-182297</t>
  </si>
  <si>
    <t>S2-182298</t>
  </si>
  <si>
    <t>S2-182299</t>
  </si>
  <si>
    <t>S2-182300</t>
  </si>
  <si>
    <t>S2-182301</t>
  </si>
  <si>
    <t>S2-182302</t>
  </si>
  <si>
    <t>S2-182303</t>
  </si>
  <si>
    <t>S2-182304</t>
  </si>
  <si>
    <t>S2-182305</t>
  </si>
  <si>
    <t>S2-182306</t>
  </si>
  <si>
    <t>S2-182307</t>
  </si>
  <si>
    <t>S2-182308</t>
  </si>
  <si>
    <t>S2-182309</t>
  </si>
  <si>
    <t>S2-182310</t>
  </si>
  <si>
    <t>S2-182311</t>
  </si>
  <si>
    <t>S2-182312</t>
  </si>
  <si>
    <t>S2-182313</t>
  </si>
  <si>
    <t>S2-182314</t>
  </si>
  <si>
    <t>S2-182315</t>
  </si>
  <si>
    <t>S2-182316</t>
  </si>
  <si>
    <t>S2-182317</t>
  </si>
  <si>
    <t>S2-182318</t>
  </si>
  <si>
    <t>S2-182319</t>
  </si>
  <si>
    <t>S2-182320</t>
  </si>
  <si>
    <t>S2-182321</t>
  </si>
  <si>
    <t>S2-182322</t>
  </si>
  <si>
    <t>S2-182323</t>
  </si>
  <si>
    <t>S2-182324</t>
  </si>
  <si>
    <t>S2-182325</t>
  </si>
  <si>
    <t>S2-182326</t>
  </si>
  <si>
    <t>S2-182327</t>
  </si>
  <si>
    <t>S2-182328</t>
  </si>
  <si>
    <t>S2-182329</t>
  </si>
  <si>
    <t>S2-182330</t>
  </si>
  <si>
    <t>S2-182331</t>
  </si>
  <si>
    <t>S2-182332</t>
  </si>
  <si>
    <t>S2-182333</t>
  </si>
  <si>
    <t>S2-182334</t>
  </si>
  <si>
    <t>S2-182335</t>
  </si>
  <si>
    <t>S2-182336</t>
  </si>
  <si>
    <t>S2-182337</t>
  </si>
  <si>
    <t>S2-182338</t>
  </si>
  <si>
    <t>S2-182339</t>
  </si>
  <si>
    <t>S2-182340</t>
  </si>
  <si>
    <t>S2-182341</t>
  </si>
  <si>
    <t>S2-182342</t>
  </si>
  <si>
    <t>S2-182343</t>
  </si>
  <si>
    <t>S2-182344</t>
  </si>
  <si>
    <t>S2-182345</t>
  </si>
  <si>
    <t>S2-182346</t>
  </si>
  <si>
    <t>S2-182347</t>
  </si>
  <si>
    <t>S2-182348</t>
  </si>
  <si>
    <t>S2-182349</t>
  </si>
  <si>
    <t>S2-182350</t>
  </si>
  <si>
    <t>S2-182351</t>
  </si>
  <si>
    <t>S2-182352</t>
  </si>
  <si>
    <t>S2-182353</t>
  </si>
  <si>
    <t>S2-182354</t>
  </si>
  <si>
    <t>S2-182355</t>
  </si>
  <si>
    <t>S2-182356</t>
  </si>
  <si>
    <t>S2-182357</t>
  </si>
  <si>
    <t>S2-182358</t>
  </si>
  <si>
    <t>S2-182359</t>
  </si>
  <si>
    <t>S2-182360</t>
  </si>
  <si>
    <t>S2-182361</t>
  </si>
  <si>
    <t>S2-182362</t>
  </si>
  <si>
    <t>S2-182363</t>
  </si>
  <si>
    <t>S2-182364</t>
  </si>
  <si>
    <t>S2-182365</t>
  </si>
  <si>
    <t>S2-182366</t>
  </si>
  <si>
    <t>S2-182367</t>
  </si>
  <si>
    <t>S2-182368</t>
  </si>
  <si>
    <t>S2-182369</t>
  </si>
  <si>
    <t>S2-182370</t>
  </si>
  <si>
    <t>S2-182371</t>
  </si>
  <si>
    <t>S2-182372</t>
  </si>
  <si>
    <t>S2-182373</t>
  </si>
  <si>
    <t>S2-182374</t>
  </si>
  <si>
    <t>S2-182375</t>
  </si>
  <si>
    <t>S2-182376</t>
  </si>
  <si>
    <t>S2-182377</t>
  </si>
  <si>
    <t>S2-182378</t>
  </si>
  <si>
    <t>S2-182379</t>
  </si>
  <si>
    <t>S2-182380</t>
  </si>
  <si>
    <t>S2-182381</t>
  </si>
  <si>
    <t>S2-182382</t>
  </si>
  <si>
    <t>S2-182383</t>
  </si>
  <si>
    <t>S2-182384</t>
  </si>
  <si>
    <t>S2-182385</t>
  </si>
  <si>
    <t>S2-182386</t>
  </si>
  <si>
    <t>S2-182387</t>
  </si>
  <si>
    <t>S2-182388</t>
  </si>
  <si>
    <t>S2-182389</t>
  </si>
  <si>
    <t>S2-182390</t>
  </si>
  <si>
    <t>S2-182391</t>
  </si>
  <si>
    <t>S2-182392</t>
  </si>
  <si>
    <t>S2-182393</t>
  </si>
  <si>
    <t>S2-182394</t>
  </si>
  <si>
    <t>S2-182395</t>
  </si>
  <si>
    <t>S2-182396</t>
  </si>
  <si>
    <t>S2-182397</t>
  </si>
  <si>
    <t>S2-182398</t>
  </si>
  <si>
    <t>S2-182399</t>
  </si>
  <si>
    <t>S2-182400</t>
  </si>
  <si>
    <t>S2-182401</t>
  </si>
  <si>
    <t>S2-182402</t>
  </si>
  <si>
    <t>S2-182403</t>
  </si>
  <si>
    <t>S2-182404</t>
  </si>
  <si>
    <t>S2-182405</t>
  </si>
  <si>
    <t>S2-182406</t>
  </si>
  <si>
    <t>S2-182407</t>
  </si>
  <si>
    <t>S2-182408</t>
  </si>
  <si>
    <t>S2-182409</t>
  </si>
  <si>
    <t>S2-182410</t>
  </si>
  <si>
    <t>S2-182411</t>
  </si>
  <si>
    <t>S2-182412</t>
  </si>
  <si>
    <t>S2-182413</t>
  </si>
  <si>
    <t>S2-182414</t>
  </si>
  <si>
    <t>S2-182415</t>
  </si>
  <si>
    <t>S2-182416</t>
  </si>
  <si>
    <t>S2-182417</t>
  </si>
  <si>
    <t>S2-182418</t>
  </si>
  <si>
    <t>S2-182419</t>
  </si>
  <si>
    <t>S2-182420</t>
  </si>
  <si>
    <t>S2-182421</t>
  </si>
  <si>
    <t>S2-182422</t>
  </si>
  <si>
    <t>S2-182423</t>
  </si>
  <si>
    <t>S2-182424</t>
  </si>
  <si>
    <t>S2-182425</t>
  </si>
  <si>
    <t>S2-182426</t>
  </si>
  <si>
    <t>S2-182427</t>
  </si>
  <si>
    <t>S2-182428</t>
  </si>
  <si>
    <t>S2-182429</t>
  </si>
  <si>
    <t>S2-182430</t>
  </si>
  <si>
    <t>S2-182431</t>
  </si>
  <si>
    <t>S2-182432</t>
  </si>
  <si>
    <t>S2-182433</t>
  </si>
  <si>
    <t>S2-182434</t>
  </si>
  <si>
    <t>S2-182435</t>
  </si>
  <si>
    <t>S2-182436</t>
  </si>
  <si>
    <t>S2-182437</t>
  </si>
  <si>
    <t>S2-182438</t>
  </si>
  <si>
    <t>S2-182439</t>
  </si>
  <si>
    <t>S2-182440</t>
  </si>
  <si>
    <t>S2-182441</t>
  </si>
  <si>
    <t>S2-182442</t>
  </si>
  <si>
    <t>S2-182443</t>
  </si>
  <si>
    <t>S2-182444</t>
  </si>
  <si>
    <t>S2-182445</t>
  </si>
  <si>
    <t>S2-182446</t>
  </si>
  <si>
    <t>S2-182447</t>
  </si>
  <si>
    <t>S2-182448</t>
  </si>
  <si>
    <t>S2-182449</t>
  </si>
  <si>
    <t>S2-182450</t>
  </si>
  <si>
    <t>S2-182451</t>
  </si>
  <si>
    <t>S2-182452</t>
  </si>
  <si>
    <t>S2-182453</t>
  </si>
  <si>
    <t>S2-182454</t>
  </si>
  <si>
    <t>S2-182455</t>
  </si>
  <si>
    <t>S2-182456</t>
  </si>
  <si>
    <t>S2-182457</t>
  </si>
  <si>
    <t>S2-182458</t>
  </si>
  <si>
    <t>S2-182459</t>
  </si>
  <si>
    <t>S2-182460</t>
  </si>
  <si>
    <t>S2-182461</t>
  </si>
  <si>
    <t>S2-182462</t>
  </si>
  <si>
    <t>S2-182463</t>
  </si>
  <si>
    <t>S2-182464</t>
  </si>
  <si>
    <t>S2-182465</t>
  </si>
  <si>
    <t>S2-182466</t>
  </si>
  <si>
    <t>S2-182467</t>
  </si>
  <si>
    <t>S2-182468</t>
  </si>
  <si>
    <t>S2-182469</t>
  </si>
  <si>
    <t>S2-182470</t>
  </si>
  <si>
    <t>S2-182471</t>
  </si>
  <si>
    <t>S2-182472</t>
  </si>
  <si>
    <t>S2-182473</t>
  </si>
  <si>
    <t>S2-182474</t>
  </si>
  <si>
    <t>S2-182475</t>
  </si>
  <si>
    <t>S2-182476</t>
  </si>
  <si>
    <t>S2-182477</t>
  </si>
  <si>
    <t>S2-182478</t>
  </si>
  <si>
    <t>S2-182479</t>
  </si>
  <si>
    <t>S2-182480</t>
  </si>
  <si>
    <t>S2-182481</t>
  </si>
  <si>
    <t>S2-182482</t>
  </si>
  <si>
    <t>S2-182483</t>
  </si>
  <si>
    <t>S2-182484</t>
  </si>
  <si>
    <t>S2-182485</t>
  </si>
  <si>
    <t>S2-182486</t>
  </si>
  <si>
    <t>S2-182487</t>
  </si>
  <si>
    <t>S2-182488</t>
  </si>
  <si>
    <t>S2-182489</t>
  </si>
  <si>
    <t>S2-182490</t>
  </si>
  <si>
    <t>S2-182491</t>
  </si>
  <si>
    <t>S2-182492</t>
  </si>
  <si>
    <t>S2-182493</t>
  </si>
  <si>
    <t>S2-182494</t>
  </si>
  <si>
    <t>S2-182495</t>
  </si>
  <si>
    <t>S2-182496</t>
  </si>
  <si>
    <t>S2-182497</t>
  </si>
  <si>
    <t>S2-182498</t>
  </si>
  <si>
    <t>S2-182499</t>
  </si>
  <si>
    <t>S2-182500</t>
  </si>
  <si>
    <t>S2-182501</t>
  </si>
  <si>
    <t>S2-182502</t>
  </si>
  <si>
    <t>S2-182503</t>
  </si>
  <si>
    <t>S2-182504</t>
  </si>
  <si>
    <t>S2-182505</t>
  </si>
  <si>
    <t>S2-182506</t>
  </si>
  <si>
    <t>S2-182507</t>
  </si>
  <si>
    <t>S2-182508</t>
  </si>
  <si>
    <t>S2-182509</t>
  </si>
  <si>
    <t>S2-182510</t>
  </si>
  <si>
    <t>S2-182511</t>
  </si>
  <si>
    <t>S2-182512</t>
  </si>
  <si>
    <t>S2-182513</t>
  </si>
  <si>
    <t>S2-182514</t>
  </si>
  <si>
    <t>S2-182515</t>
  </si>
  <si>
    <t>S2-182516</t>
  </si>
  <si>
    <t>S2-182517</t>
  </si>
  <si>
    <t>S2-182518</t>
  </si>
  <si>
    <t>S2-182519</t>
  </si>
  <si>
    <t>S2-182520</t>
  </si>
  <si>
    <t>S2-182521</t>
  </si>
  <si>
    <t>S2-182522</t>
  </si>
  <si>
    <t>S2-182523</t>
  </si>
  <si>
    <t>S2-182524</t>
  </si>
  <si>
    <t>S2-182525</t>
  </si>
  <si>
    <t>S2-182526</t>
  </si>
  <si>
    <t>S2-182527</t>
  </si>
  <si>
    <t>S2-182528</t>
  </si>
  <si>
    <t>S2-182529</t>
  </si>
  <si>
    <t>S2-182530</t>
  </si>
  <si>
    <t>S2-182531</t>
  </si>
  <si>
    <t>S2-182532</t>
  </si>
  <si>
    <t>S2-182533</t>
  </si>
  <si>
    <t>S2-182534</t>
  </si>
  <si>
    <t>S2-182535</t>
  </si>
  <si>
    <t>S2-182536</t>
  </si>
  <si>
    <t>S2-182537</t>
  </si>
  <si>
    <t>S2-182538</t>
  </si>
  <si>
    <t>S2-182539</t>
  </si>
  <si>
    <t>S2-182540</t>
  </si>
  <si>
    <t>S2-182541</t>
  </si>
  <si>
    <t>S2-182542</t>
  </si>
  <si>
    <t>S2-182543</t>
  </si>
  <si>
    <t>S2-182544</t>
  </si>
  <si>
    <t>S2-182545</t>
  </si>
  <si>
    <t>S2-182546</t>
  </si>
  <si>
    <t>S2-182547</t>
  </si>
  <si>
    <t>S2-182548</t>
  </si>
  <si>
    <t>S2-182549</t>
  </si>
  <si>
    <t>S2-182550</t>
  </si>
  <si>
    <t>S2-182551</t>
  </si>
  <si>
    <t>S2-182552</t>
  </si>
  <si>
    <t>S2-182553</t>
  </si>
  <si>
    <t>S2-182554</t>
  </si>
  <si>
    <t>S2-182555</t>
  </si>
  <si>
    <t>S2-182556</t>
  </si>
  <si>
    <t>S2-182557</t>
  </si>
  <si>
    <t>S2-182558</t>
  </si>
  <si>
    <t>S2-182559</t>
  </si>
  <si>
    <t>S2-182560</t>
  </si>
  <si>
    <t>S2-182561</t>
  </si>
  <si>
    <t>S2-182562</t>
  </si>
  <si>
    <t>S2-182563</t>
  </si>
  <si>
    <t>S2-182564</t>
  </si>
  <si>
    <t>S2-182565</t>
  </si>
  <si>
    <t>S2-182566</t>
  </si>
  <si>
    <t>S2-182567</t>
  </si>
  <si>
    <t>S2-182568</t>
  </si>
  <si>
    <t>S2-182569</t>
  </si>
  <si>
    <t>S2-182570</t>
  </si>
  <si>
    <t>S2-182571</t>
  </si>
  <si>
    <t>S2-182572</t>
  </si>
  <si>
    <t>S2-182573</t>
  </si>
  <si>
    <t>S2-182574</t>
  </si>
  <si>
    <t>S2-182575</t>
  </si>
  <si>
    <t>S2-182576</t>
  </si>
  <si>
    <t>S2-182577</t>
  </si>
  <si>
    <t>S2-182578</t>
  </si>
  <si>
    <t>S2-182579</t>
  </si>
  <si>
    <t>S2-182580</t>
  </si>
  <si>
    <t>S2-182581</t>
  </si>
  <si>
    <t>S2-182582</t>
  </si>
  <si>
    <t>S2-182583</t>
  </si>
  <si>
    <t>S2-182584</t>
  </si>
  <si>
    <t>S2-182585</t>
  </si>
  <si>
    <t>S2-182586</t>
  </si>
  <si>
    <t>S2-182587</t>
  </si>
  <si>
    <t>S2-182588</t>
  </si>
  <si>
    <t>S2-182589</t>
  </si>
  <si>
    <t>S2-182590</t>
  </si>
  <si>
    <t>S2-182591</t>
  </si>
  <si>
    <t>S2-182592</t>
  </si>
  <si>
    <t>S2-182593</t>
  </si>
  <si>
    <t>S2-182594</t>
  </si>
  <si>
    <t>S2-182595</t>
  </si>
  <si>
    <t>S2-182596</t>
  </si>
  <si>
    <t>S2-182597</t>
  </si>
  <si>
    <t>S2-182598</t>
  </si>
  <si>
    <t>S2-182599</t>
  </si>
  <si>
    <t>S2-182600</t>
  </si>
  <si>
    <t>S2-182601</t>
  </si>
  <si>
    <t>S2-182602</t>
  </si>
  <si>
    <t>S2-182603</t>
  </si>
  <si>
    <t>S2-182604</t>
  </si>
  <si>
    <t>S2-182605</t>
  </si>
  <si>
    <t>S2-182606</t>
  </si>
  <si>
    <t>S2-182607</t>
  </si>
  <si>
    <t>S2-182608</t>
  </si>
  <si>
    <t>S2-182609</t>
  </si>
  <si>
    <t>S2-182610</t>
  </si>
  <si>
    <t>S2-182611</t>
  </si>
  <si>
    <t>S2-182612</t>
  </si>
  <si>
    <t>S2-182613</t>
  </si>
  <si>
    <t>S2-182614</t>
  </si>
  <si>
    <t>S2-182615</t>
  </si>
  <si>
    <t>S2-182616</t>
  </si>
  <si>
    <t>S2-182617</t>
  </si>
  <si>
    <t>S2-182618</t>
  </si>
  <si>
    <t>S2-182619</t>
  </si>
  <si>
    <t>S2-182620</t>
  </si>
  <si>
    <t>S2-182621</t>
  </si>
  <si>
    <t>S2-182622</t>
  </si>
  <si>
    <t>S2-182623</t>
  </si>
  <si>
    <t>S2-182624</t>
  </si>
  <si>
    <t>S2-182625</t>
  </si>
  <si>
    <t>S2-182626</t>
  </si>
  <si>
    <t>S2-182627</t>
  </si>
  <si>
    <t>S2-182628</t>
  </si>
  <si>
    <t>S2-182629</t>
  </si>
  <si>
    <t>S2-182630</t>
  </si>
  <si>
    <t>S2-182631</t>
  </si>
  <si>
    <t>S2-182632</t>
  </si>
  <si>
    <t>S2-182633</t>
  </si>
  <si>
    <t>S2-182634</t>
  </si>
  <si>
    <t>S2-182635</t>
  </si>
  <si>
    <t>S2-182636</t>
  </si>
  <si>
    <t>S2-182637</t>
  </si>
  <si>
    <t>S2-182638</t>
  </si>
  <si>
    <t>S2-182639</t>
  </si>
  <si>
    <t>S2-182640</t>
  </si>
  <si>
    <t>S2-182641</t>
  </si>
  <si>
    <t>S2-182642</t>
  </si>
  <si>
    <t>S2-182643</t>
  </si>
  <si>
    <t>S2-182644</t>
  </si>
  <si>
    <t>S2-182645</t>
  </si>
  <si>
    <t>S2-182646</t>
  </si>
  <si>
    <t>S2-182647</t>
  </si>
  <si>
    <t>S2-182648</t>
  </si>
  <si>
    <t>S2-182649</t>
  </si>
  <si>
    <t>S2-182650</t>
  </si>
  <si>
    <t>S2-182651</t>
  </si>
  <si>
    <t>S2-182652</t>
  </si>
  <si>
    <t>S2-182653</t>
  </si>
  <si>
    <t>S2-182654</t>
  </si>
  <si>
    <t>S2-182655</t>
  </si>
  <si>
    <t>S2-182656</t>
  </si>
  <si>
    <t>S2-182657</t>
  </si>
  <si>
    <t>S2-182658</t>
  </si>
  <si>
    <t>S2-182659</t>
  </si>
  <si>
    <t>S2-182660</t>
  </si>
  <si>
    <t>S2-182661</t>
  </si>
  <si>
    <t>S2-182662</t>
  </si>
  <si>
    <t>S2-182663</t>
  </si>
  <si>
    <t>S2-182664</t>
  </si>
  <si>
    <t>S2-182665</t>
  </si>
  <si>
    <t>S2-182666</t>
  </si>
  <si>
    <t>S2-182667</t>
  </si>
  <si>
    <t>S2-182668</t>
  </si>
  <si>
    <t>S2-182669</t>
  </si>
  <si>
    <t>S2-182670</t>
  </si>
  <si>
    <t>S2-182671</t>
  </si>
  <si>
    <t>S2-182672</t>
  </si>
  <si>
    <t>S2-182673</t>
  </si>
  <si>
    <t>S2-182674</t>
  </si>
  <si>
    <t>S2-182675</t>
  </si>
  <si>
    <t>S2-182676</t>
  </si>
  <si>
    <t>S2-182677</t>
  </si>
  <si>
    <t>S2-182678</t>
  </si>
  <si>
    <t>S2-182679</t>
  </si>
  <si>
    <t>S2-182680</t>
  </si>
  <si>
    <t>S2-182681</t>
  </si>
  <si>
    <t>S2-182682</t>
  </si>
  <si>
    <t>S2-182683</t>
  </si>
  <si>
    <t>S2-182684</t>
  </si>
  <si>
    <t>S2-182685</t>
  </si>
  <si>
    <t>S2-182686</t>
  </si>
  <si>
    <t>S2-182687</t>
  </si>
  <si>
    <t>S2-182688</t>
  </si>
  <si>
    <t>S2-182689</t>
  </si>
  <si>
    <t>S2-182690</t>
  </si>
  <si>
    <t>S2-182691</t>
  </si>
  <si>
    <t>S2-182692</t>
  </si>
  <si>
    <t>S2-182693</t>
  </si>
  <si>
    <t>S2-182694</t>
  </si>
  <si>
    <t>S2-182695</t>
  </si>
  <si>
    <t>S2-182696</t>
  </si>
  <si>
    <t>S2-182697</t>
  </si>
  <si>
    <t>S2-182698</t>
  </si>
  <si>
    <t>S2-182699</t>
  </si>
  <si>
    <t>S2-182700</t>
  </si>
  <si>
    <t>S2-182701</t>
  </si>
  <si>
    <t>S2-182702</t>
  </si>
  <si>
    <t>S2-182703</t>
  </si>
  <si>
    <t>S2-182704</t>
  </si>
  <si>
    <t>S2-182705</t>
  </si>
  <si>
    <t>S2-182706</t>
  </si>
  <si>
    <t>S2-182707</t>
  </si>
  <si>
    <t>S2-182708</t>
  </si>
  <si>
    <t>S2-182709</t>
  </si>
  <si>
    <t>S2-182710</t>
  </si>
  <si>
    <t>S2-182711</t>
  </si>
  <si>
    <t>S2-182712</t>
  </si>
  <si>
    <t>S2-182713</t>
  </si>
  <si>
    <t>S2-182714</t>
  </si>
  <si>
    <t>S2-182715</t>
  </si>
  <si>
    <t>S2-182716</t>
  </si>
  <si>
    <t>S2-182717</t>
  </si>
  <si>
    <t>S2-182718</t>
  </si>
  <si>
    <t>S2-182719</t>
  </si>
  <si>
    <t>S2-182720</t>
  </si>
  <si>
    <t>S2-182721</t>
  </si>
  <si>
    <t>S2-182722</t>
  </si>
  <si>
    <t>S2-182723</t>
  </si>
  <si>
    <t>S2-182724</t>
  </si>
  <si>
    <t>S2-182725</t>
  </si>
  <si>
    <t>S2-182726</t>
  </si>
  <si>
    <t>S2-182727</t>
  </si>
  <si>
    <t>S2-182728</t>
  </si>
  <si>
    <t>S2-182729</t>
  </si>
  <si>
    <t>S2-182730</t>
  </si>
  <si>
    <t>S2-182731</t>
  </si>
  <si>
    <t>S2-182732</t>
  </si>
  <si>
    <t>S2-182733</t>
  </si>
  <si>
    <t>S2-182734</t>
  </si>
  <si>
    <t>S2-182735</t>
  </si>
  <si>
    <t>S2-182736</t>
  </si>
  <si>
    <t>S2-182737</t>
  </si>
  <si>
    <t>S2-182738</t>
  </si>
  <si>
    <t>S2-182739</t>
  </si>
  <si>
    <t>S2-182740</t>
  </si>
  <si>
    <t>S2-182741</t>
  </si>
  <si>
    <t>S2-182742</t>
  </si>
  <si>
    <t>S2-182743</t>
  </si>
  <si>
    <t>S2-182744</t>
  </si>
  <si>
    <t>S2-182745</t>
  </si>
  <si>
    <t>S2-182746</t>
  </si>
  <si>
    <t>S2-182747</t>
  </si>
  <si>
    <t>S2-182748</t>
  </si>
  <si>
    <t>S2-182749</t>
  </si>
  <si>
    <t>S2-182750</t>
  </si>
  <si>
    <t>S2-182751</t>
  </si>
  <si>
    <t>S2-182752</t>
  </si>
  <si>
    <t>S2-182753</t>
  </si>
  <si>
    <t>S2-182754</t>
  </si>
  <si>
    <t>S2-182755</t>
  </si>
  <si>
    <t>S2-182756</t>
  </si>
  <si>
    <t>S2-182757</t>
  </si>
  <si>
    <t>S2-182758</t>
  </si>
  <si>
    <t>S2-182759</t>
  </si>
  <si>
    <t>S2-182760</t>
  </si>
  <si>
    <t>S2-182761</t>
  </si>
  <si>
    <t>S2-182762</t>
  </si>
  <si>
    <t>S2-182763</t>
  </si>
  <si>
    <t>S2-182764</t>
  </si>
  <si>
    <t>S2-182765</t>
  </si>
  <si>
    <t>S2-182766</t>
  </si>
  <si>
    <t>S2-182767</t>
  </si>
  <si>
    <t>S2-182768</t>
  </si>
  <si>
    <t>S2-182769</t>
  </si>
  <si>
    <t>S2-182770</t>
  </si>
  <si>
    <t>S2-182771</t>
  </si>
  <si>
    <t>S2-182772</t>
  </si>
  <si>
    <t>S2-182773</t>
  </si>
  <si>
    <t>S2-182774</t>
  </si>
  <si>
    <t>S2-182775</t>
  </si>
  <si>
    <t>S2-182776</t>
  </si>
  <si>
    <t>S2-182777</t>
  </si>
  <si>
    <t>S2-182778</t>
  </si>
  <si>
    <t>S2-182779</t>
  </si>
  <si>
    <t>S2-182780</t>
  </si>
  <si>
    <t>S2-182781</t>
  </si>
  <si>
    <t>S2-182782</t>
  </si>
  <si>
    <t>S2-182783</t>
  </si>
  <si>
    <t>S2-182784</t>
  </si>
  <si>
    <t>S2-182785</t>
  </si>
  <si>
    <t>S2-182786</t>
  </si>
  <si>
    <t>S2-182787</t>
  </si>
  <si>
    <t>S2-182788</t>
  </si>
  <si>
    <t>S2-182789</t>
  </si>
  <si>
    <t>S2-182790</t>
  </si>
  <si>
    <t>S2-182791</t>
  </si>
  <si>
    <t>S2-182792</t>
  </si>
  <si>
    <t>S2-182793</t>
  </si>
  <si>
    <t>S2-182794</t>
  </si>
  <si>
    <t>S2-182795</t>
  </si>
  <si>
    <t>S2-182796</t>
  </si>
  <si>
    <t>S2-182797</t>
  </si>
  <si>
    <t>S2-182798</t>
  </si>
  <si>
    <t>S2-182799</t>
  </si>
  <si>
    <t>S2-182800</t>
  </si>
  <si>
    <t>S2-182801</t>
  </si>
  <si>
    <t>S2-182802</t>
  </si>
  <si>
    <t>S2-182803</t>
  </si>
  <si>
    <t>S2-182804</t>
  </si>
  <si>
    <t>S2-182805</t>
  </si>
  <si>
    <t>S2-182806</t>
  </si>
  <si>
    <t>S2-182807</t>
  </si>
  <si>
    <t>S2-182808</t>
  </si>
  <si>
    <t>S2-182809</t>
  </si>
  <si>
    <t>S2-182810</t>
  </si>
  <si>
    <t>S2-182811</t>
  </si>
  <si>
    <t>S2-182812</t>
  </si>
  <si>
    <t>S2-182813</t>
  </si>
  <si>
    <t>S2-182814</t>
  </si>
  <si>
    <t>S2-182815</t>
  </si>
  <si>
    <t>S2-182816</t>
  </si>
  <si>
    <t>S2-182817</t>
  </si>
  <si>
    <t>S2-182818</t>
  </si>
  <si>
    <t>S2-182819</t>
  </si>
  <si>
    <t>S2-182820</t>
  </si>
  <si>
    <t>S2-182821</t>
  </si>
  <si>
    <t>S2-182822</t>
  </si>
  <si>
    <t>S2-182823</t>
  </si>
  <si>
    <t>S2-182824</t>
  </si>
  <si>
    <t>S2-182825</t>
  </si>
  <si>
    <t>S2-182826</t>
  </si>
  <si>
    <t>S2-182827</t>
  </si>
  <si>
    <t>S2-182828</t>
  </si>
  <si>
    <t>S2-182829</t>
  </si>
  <si>
    <t>S2-182830</t>
  </si>
  <si>
    <t>S2-182831</t>
  </si>
  <si>
    <t>S2-182832</t>
  </si>
  <si>
    <t>S2-182833</t>
  </si>
  <si>
    <t>S2-182834</t>
  </si>
  <si>
    <t>S2-182835</t>
  </si>
  <si>
    <t>S2-182836</t>
  </si>
  <si>
    <t>S2-182837</t>
  </si>
  <si>
    <t>S2-182838</t>
  </si>
  <si>
    <t>S2-182839</t>
  </si>
  <si>
    <t>S2-182840</t>
  </si>
  <si>
    <t>S2-182841</t>
  </si>
  <si>
    <t>S2-182842</t>
  </si>
  <si>
    <t>S2-182843</t>
  </si>
  <si>
    <t>S2-182844</t>
  </si>
  <si>
    <t>S2-182845</t>
  </si>
  <si>
    <t>S2-182846</t>
  </si>
  <si>
    <t>S2-182847</t>
  </si>
  <si>
    <t>S2-182848</t>
  </si>
  <si>
    <t>S2-182849</t>
  </si>
  <si>
    <t>S2-182850</t>
  </si>
  <si>
    <t>S2-182851</t>
  </si>
  <si>
    <t>S2-182852</t>
  </si>
  <si>
    <t>S2-182853</t>
  </si>
  <si>
    <t>S2-182854</t>
  </si>
  <si>
    <t>S2-182855</t>
  </si>
  <si>
    <t>S2-182856</t>
  </si>
  <si>
    <t>S2-182857</t>
  </si>
  <si>
    <t>S2-182858</t>
  </si>
  <si>
    <t>S2-182859</t>
  </si>
  <si>
    <t>S2-182860</t>
  </si>
  <si>
    <t>S2-182861</t>
  </si>
  <si>
    <t>S2-182862</t>
  </si>
  <si>
    <t>S2-182863</t>
  </si>
  <si>
    <t>S2-182864</t>
  </si>
  <si>
    <t>S2-182865</t>
  </si>
  <si>
    <t>S2-182866</t>
  </si>
  <si>
    <t>S2-182867</t>
  </si>
  <si>
    <t>S2-182868</t>
  </si>
  <si>
    <t>S2-182869</t>
  </si>
  <si>
    <t>S2-182870</t>
  </si>
  <si>
    <t>S2-182871</t>
  </si>
  <si>
    <t>S2-182872</t>
  </si>
  <si>
    <t>S2-182873</t>
  </si>
  <si>
    <t>S2-182874</t>
  </si>
  <si>
    <t>Draft Report of meeting #125 for approval</t>
  </si>
  <si>
    <t>Draft Report of SA WG2 meeting #125</t>
  </si>
  <si>
    <t>Draft Agenda for SA WG2#126</t>
  </si>
  <si>
    <t>WITHDRAWN: 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</si>
  <si>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Parallel session revision of S2-180175. Postponed in parallel session. WITHDRAWN</t>
  </si>
  <si>
    <t>WITHDRAWN: 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</si>
  <si>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Parallel session revision of S2-180176. Postponed in parallel session. WITHDRAWN</t>
  </si>
  <si>
    <t>WITHDRAWN: 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</si>
  <si>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Parallel session revision of S2-180177. Postponed in parallel session. WITHDRAWN</t>
  </si>
  <si>
    <t>WITHDRAWN: Reply to CT WG3 LS proposing to select Option 1, i.e. use Npcf_SMPolicyControlGet to report modification of the association between the SMF and the PCF</t>
  </si>
  <si>
    <t>Parallel session revision of S2-180234. Postponed in parallel session. WITHDRAWN</t>
  </si>
  <si>
    <t>WITHDRAWN: 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</si>
  <si>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Parallel session revision of S2-180970. Postponed in parallel session. WITHDRAWN</t>
  </si>
  <si>
    <t>WITHDRAWN: 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</si>
  <si>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Parallel session revision of S2-180971. Postponed in parallel session. WITHDRAWN</t>
  </si>
  <si>
    <t>WITHDRAWN: 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</si>
  <si>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Parallel session revision of S2-180972. Postponed in parallel session. WITHDRAWN</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</si>
  <si>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</si>
  <si>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</si>
  <si>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</si>
  <si>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</si>
  <si>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TEI16 Category B/C - Enhancements and Improvements only - 3GPP Packet Access</t>
  </si>
  <si>
    <t>TEI16 Category B/C - Enhancements and Improvements only - PCC/QoS</t>
  </si>
  <si>
    <t>TEI16 Category B/C - Enhancements and Improvements only - Non-3GPP Access</t>
  </si>
  <si>
    <t>TEI16 Category B/C - Enhancements and Improvements only - IMS, IMS-Related, Emergency, Other</t>
  </si>
  <si>
    <t>WITHDRAWN: This contribution discusses key issue 4 for ATSSS</t>
  </si>
  <si>
    <t>Parallel session revision of S2-180298. For e-mail approval WITHDRAWN</t>
  </si>
  <si>
    <t>Revised to S2-181391</t>
  </si>
  <si>
    <t>Parallel session revision of S2-180082. Agreed in parallel session. Block Approved. Wrong document uploaded. Revised to S2-181391</t>
  </si>
  <si>
    <t>Revision of S2-180996. Block Approved</t>
  </si>
  <si>
    <t xml:space="preserve"> C:\Meetings\SAWG2\TSGS2_125_Gothenburg\DCRs</t>
  </si>
  <si>
    <t>23.739: Skeleton for TR 23.739</t>
  </si>
  <si>
    <t>Any PCC aspects related to AMF and UE policies.</t>
  </si>
  <si>
    <t>Any PCC aspects related to SMF/SM policies.</t>
  </si>
  <si>
    <t>Policy and charging control - PCC aspects related to AMF and UE policies</t>
  </si>
  <si>
    <t>Policy and charging control - PCC aspects related to SMF/SM policies</t>
  </si>
  <si>
    <t>6.5.6.1</t>
  </si>
  <si>
    <t>6.5.6.2</t>
  </si>
  <si>
    <t>Revision of S2-180992. For e-mail approval. Noted</t>
  </si>
  <si>
    <t>Revision of S2-181005. For e-mail approval. Postponed</t>
  </si>
  <si>
    <t>Revision of S2-181215. For e-mail approval. Approved</t>
  </si>
  <si>
    <t>Revision of S2-181216. For e-mail approval. Approved</t>
  </si>
  <si>
    <t>Revision of S2-181047. For e-mail approval. Approved</t>
  </si>
  <si>
    <t>Parallel session revision of S2-180906. For e-mail approval. Approved</t>
  </si>
  <si>
    <t>Created in parallel session. For e-mail approval. Noted</t>
  </si>
  <si>
    <t>Created in parallel session. For e-mail approval. e-mail revision 2 approved. Revised to S2-181392.</t>
  </si>
  <si>
    <t>Revised to S2-181392</t>
  </si>
  <si>
    <t>e-mail revision 2 of S2-180900. Approved</t>
  </si>
  <si>
    <t>LS on applicability of Connection Establishment Indication procedure after the establishment of S1 logical connection</t>
  </si>
  <si>
    <t>To: RAN WG3. Attachment: S2-181371</t>
  </si>
  <si>
    <t>Parallel session revision of S2-180484. For e-mail approval. Revision 1 approved. Revised in S2-181393</t>
  </si>
  <si>
    <t>Revised to S2-181393</t>
  </si>
  <si>
    <t>23.401 CR3381R2: Clarification on PRA reporting in ECM-IDLE state</t>
  </si>
  <si>
    <t>e-mail revision 1 of S2-181029. Approved</t>
  </si>
  <si>
    <t>Parallel session revision of S2-180505. For e-mail approval. e-mail revision 2 approved. Revised to S2-181394</t>
  </si>
  <si>
    <t>Revised to S2-181394</t>
  </si>
  <si>
    <t>23.682 CR0378R2: Correction to cancelled monitoring Event in the network parameter configuration via SCEF</t>
  </si>
  <si>
    <t>e-mail revision 2 of S2-180917. Approved</t>
  </si>
  <si>
    <t>Revision of S2-181341. For e-mail approval. e-mail revision 6 approved. Revised in S2-181395</t>
  </si>
  <si>
    <t>Revised to S2-181395</t>
  </si>
  <si>
    <t>e-mail revision 6 of S2-181363. Approved</t>
  </si>
  <si>
    <t>Revision of S2-181360. For e-mail approval. e-mail revision 2 approved. Revised in S2-181396.</t>
  </si>
  <si>
    <t>Revised to S2-181396</t>
  </si>
  <si>
    <t>e-mail revision 2 of S2-181364. Approved</t>
  </si>
  <si>
    <t>Revision of S2-181273. For e-mail approval. e-mail revision 1 approved. Revised in S2-181397</t>
  </si>
  <si>
    <t>Revised to S2-181397</t>
  </si>
  <si>
    <t>e-mail revision 1 of S2-181365. Approved</t>
  </si>
  <si>
    <t>Revision of S2-181184. For e-mail approval. e-mail revision 3 approved. Revised to S2-181398.</t>
  </si>
  <si>
    <t>Revised to S2-181398</t>
  </si>
  <si>
    <t>e-mail revision 3 of S2-181366. Approved</t>
  </si>
  <si>
    <t>Revision of S2-181040. For e-mail approval. e-mail revision 4 approved. Revised to S2-181399.</t>
  </si>
  <si>
    <t>Revised to S2-181399</t>
  </si>
  <si>
    <t>e-mil revision 4 of S2-181386. Approved</t>
  </si>
  <si>
    <t>Parallel session revision of S2-180991, merging S2-180990. For e-mail approval. e-mail revision 2 approved. Revised to S2-181400.</t>
  </si>
  <si>
    <t>Revised to S2-181400</t>
  </si>
  <si>
    <t>e-mail revision 2 of S2-181054. Approved</t>
  </si>
  <si>
    <t>Parallel session revision of S2-180250. For e-mail approval. e-mail revision 1 approved. Revised to S2-181401.</t>
  </si>
  <si>
    <t>Revised to S2-181401</t>
  </si>
  <si>
    <t>e-mail revision 1 of S2-180997. Approved</t>
  </si>
  <si>
    <t>Revision of S2-180999. For e-mail approval. Approved</t>
  </si>
  <si>
    <t>Revision of S2-181359. For e-mail approval. Noted</t>
  </si>
  <si>
    <t>Revision of S2-181142. For e-mail approval. e-mail revision 5 approved. Revised to S2-181402.</t>
  </si>
  <si>
    <t>Revised to S2-181402</t>
  </si>
  <si>
    <t>e-mail revision 5 of S2-181306. Approved</t>
  </si>
  <si>
    <t>Parallel session revision of S2-180874. For e-mail approval. e-mail revision 1 approved. Revised to S2-181403.</t>
  </si>
  <si>
    <t>Revised to S2-181403</t>
  </si>
  <si>
    <t>e-mail revision 1 of S2-181234. Approved</t>
  </si>
  <si>
    <t>Parallel session revision of S2-180792. For e-mail approval. e-mail revision 1 approved. Revised to S2-181404.</t>
  </si>
  <si>
    <t>Revised to S2-181404</t>
  </si>
  <si>
    <t>e-mail revision 1 of S2-180808. Approved</t>
  </si>
  <si>
    <t>Revision of S2-181130. For e-mail approval. e-mail revision 2 approved. Revised to S2-181405.</t>
  </si>
  <si>
    <t>Revised to S2-181405</t>
  </si>
  <si>
    <t>e-mail revision 2 of S2-181383. Approved</t>
  </si>
  <si>
    <t>Revision of S2-181048. For e-mail approval. e-mail revision 2 approved. Revised to S2-181406.</t>
  </si>
  <si>
    <t>Revised to S2-181406</t>
  </si>
  <si>
    <t>e-mail revision 2 of S2-181375. Approved</t>
  </si>
  <si>
    <t>Parallel session revision of S2-181000. For e-mail approval. e-mail revision 5 approved. Revised to S2-181407.</t>
  </si>
  <si>
    <t>Revised to S2-181407</t>
  </si>
  <si>
    <t>e-mail revision 5 of S2-181045. Approved</t>
  </si>
  <si>
    <t>Response drafted in S2-181000. Final response in S2-181407</t>
  </si>
  <si>
    <t>ChairmansNotes_Frank_01-26-1800 final</t>
  </si>
  <si>
    <t>Chairmans Notes at close of meeting (Frank Mademann)</t>
  </si>
  <si>
    <t>ChairmansNotes_Krisztian_01-26-1255</t>
  </si>
  <si>
    <t>Convenor (Apple)</t>
  </si>
  <si>
    <t>Krisztian Kiss</t>
  </si>
  <si>
    <t>Chairmans Notes at close of parallel sessions (Krisztian Kiss)</t>
  </si>
  <si>
    <t>Convenor (Intel)</t>
  </si>
  <si>
    <t>Convenor (LGE)</t>
  </si>
  <si>
    <t>Convenor (Cisco)</t>
  </si>
  <si>
    <t>Chairmans Notes at close of parallel sessions (Puneet Jain)</t>
  </si>
  <si>
    <t>Chairmans Notes at close of parallel sessions (LaeYoung Kim)</t>
  </si>
  <si>
    <t>Chairmans Notes at close of parallel sessions (Irfan Ali)</t>
  </si>
  <si>
    <t>ChairmansNotes_Puneet_01-26-1130</t>
  </si>
  <si>
    <t>ChairmansNotes_LaeYoung_01-26-0920</t>
  </si>
  <si>
    <t>ChairmansNotes_Irfan_01-26-1245</t>
  </si>
  <si>
    <t>NOT USED</t>
  </si>
  <si>
    <t>Reserved for e-mail approval revisions</t>
  </si>
  <si>
    <t>Provided by MCC for information. Not Handled</t>
  </si>
  <si>
    <t>23.501: CN assistance information enhancement</t>
  </si>
  <si>
    <t>CT WG1 has discussed the Service Gap Control feature for non-supporting UEs (e.g pre-15 release UEs) and the Resume connection handling captured in TS 23.401, sub clause 5.3.5A, step 3: - If there is a Service Gap timer running in the MME for the UE and the MME is not waiting for a MT paging response from the UE and the RRC Connection Establishment Cause for the Connection Resume Request is not 'mo-Signalling', the MME sends a Service Reject NAS message to the UE with a Mobility Management back-off timer corresponding to the remaining time of the current Service Gap timer and rejects the Context Resume Request with an appropriate cause indicating continued suspension. CT WG1 understanding of the above behaviour is an optimized solution instead of the use of two UE initiated procedures, i.e. 1) 'resume request' with 'resume reject' followed by 2) e.g. 'service request' with 'service reject' to provide the mobility management back off timer to the UE. This is the legacy functionality. In subclause 7.4 'Unknown or unforeseen message type' in TS 24.301 (NAS protocol) it is stated that 'If the UE receives a message not compatible with the protocol state, the UE shall return a status message (EMM STATUS or ESM STATUS depending on the PD) with cause #98 'message type not compatible with protocol state'.' Given this an unsolicited Service Reject message mentioned above will most probably be discarded by a receiving UE. No other solution has been identified with use of legacy NAS protocol to support an optimized solution for the connection resume attempt when UE is not allowed for service due to the service gap control feature. Action: CT WG1 kindly asks SA WG2 to note the information provided above and update their specifications.</t>
  </si>
  <si>
    <t>CT WG1 thanks SA WG2 for their reply LS on EDT procedures and AS NAS interaction from SA WG2. CT WG1 discussed the following question from SA WG2. SA WG2's question: SA WG2 would like to ask CT WG1 whether NAS Control Plane service request procedure has to be completed (with Service Accept or other DL NAS PDU) or the UE shall also treat the indication from the lower layers that the RRC connection has been released as successful completion of the procedure CT WG1's response: For the case of initiating a service request procedure for pending user data in IDLE state, the UE shall treat an indication of RRC connection release from the lower layers as successful completion of the service request procedure, see the following text in subclause 5.6.1.4.2 and Figure 5.6.1.1.2 of TS 24.301: For case b in subclause 5.6.1.1, the UE shall also treat the indication from the lower layers that the RRC connection has been released as successful completion of the procedure. The UE shall reset the service request attempt counter, stop the timer T3417 and enter the state EMM-REGISTERED CT WG1 would like to note that the Service Accept message is used during the service request procedure for EPS bearer context status synchronization or to activate/deactivate congestion control for transport of user data via the control plane and obviously the Service Accept cannot be sent if the S1/RRC connection is immediately released by the MME. Consequently, for the case when only one UP NAS PDU is sent and there is no reason to send DL NAS PDU (as stated above) the indication of RRC connection release from the lower layers can be considered a successful completion of the NAS control plane service request procedure. Action: CT WG1 kindly asks SA WG2 group to take above response into account</t>
  </si>
  <si>
    <t>In reply LS C1-173991, SA WG1 provided the following information about differentiation between an E-UTRA cell connected to 5GC and an E-UTRA cell connected to EPC to CT WG1: [CT WG1's Question 2]: Is there a service requirement to differentiate between 'E-UTRA connected to 5GC' and 'E-UTRA connected to EPC' within the same PLMN for the purpose of PLMN selection? [SA WG1's answer to Question 2] As described above, when an E-UTRA cell is part of an NG-RAN and NG-RAN is selected (and thereby a 5GC), the case 'E-UTRA connected to 5GC' in your question is covered. The case of an E-UTRA cell connected to EPC is already covered by the E-UTRAN Access Technologies in legacy specifications. Therefore, SA WG1 answers Yes. This effectively allows the operator to prioritize the use of EPC NAS over 5GC NAS for a given PLMN (by ranking 'PLMN A, E-UTRAN' higher than 'PLMN A, NG-RAN' in the 'Operator controlled PLMN Selector with Access Technology' data file in the USIM). CT WG1 observed that NOTE 1 in TS 23.501 subclause 5.17.1.1 conflicts with SA WG1's answer as the note suggests that the UE shall always prioritize selection of 5GCN over EPC even in a PLMN for which E-UTRAN is ranked higher priority than NG-RAN in the 'Operator controlled PLMN Selector with Access Technology' data file of the USIM: NOTE 1: When camping on E-UTRA that connects to 5GC, a UE supporting EPC NAS and 5GC NAS initiates 5GC NAS procedures when 5GC is supported by the serving PLMN. Action: CT WG1 kindly asks SA WG2 to consider removing NOTE 1 in TS 23.501 subclause 5.17.1.1 to avoid conflict with SA WG1's answer.</t>
  </si>
  <si>
    <t>CT WG1 thanks SA WG1 for their LS on selectively disabling legacy radio access. CT WG1 has discussed the LS as well as the associated SA WG1 agreed CR and has the following questions: Question 1: The SA WG1 agreed CR is against TS 22.011, and was agreed under TEI16, however SA WG1's LS only mentions the 5GS Phase 2 Work Item. Do the requirements agreed by SA WG1 apply only to 5GS, or do they also apply to EPS? Question 2: Can the user re-allow a radio technology that has been disallowed by the HPLMN? Question 3: Can the HPLMN re-allow a radio technology that has been disallowed by the user? Question 4: Shall the radio technologies disallowed by the HPLMN be re-allowed upon power-cycle or when the USIM is disabled? Question 5: Can the HPLMN disallow a radio technology included by the user in the 'User Controlled PLMN Selector with Access Technology' data file in the USIM? Question 6: Can the user disallow a radio access technology included by the HPLMN in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Question 9: Does the selective disabling of 'E-UTRA' imply both the disabling of E-UTRA connected to EPC and E-UTRA connected to 5GC? Or is it necessary to distinguish between the two?</t>
  </si>
  <si>
    <t>CT WG1 discussed stage-3 solution for the UE policy delivery as documented in 3GPP TS 23.502 subclause 4.2.4.3 and would like to ask the following questions: Question-1: Is the UE policy: Alt-A: delivered in NAS protocol, where AMF is responsible to ensure reliable delivery of the UE policy from the AMF to the UE? or Alt-B: delivered using an end-to-end protocol between the UE and the PCF (hPCF only, vPCF only, or either of them), for which the AMF solely provides transport of messages between the N1 reference point (on top of NAS protocol) and the N15 reference point but AMF is not responsible for reliable delivery of the UE policy from the AMF to the UE? Question-2: If Alt-B, will SA WG2 provide stage-2 requirements, information flows and functional description for the end-to-end protocol?. Action: CT WG1 would like to kindly ask SA WG2 to answer the questions above.</t>
  </si>
  <si>
    <t>CT WG1 is implementing DNN based congestion control (as specified in TS 23.501 subclause 5.19.7.3) and S-NSSAI based congestion control (as specified in TS 23.501 subclause 5.19.7.4) at stage 3. CT WG1 understand the DNN or S-NSSAI based congestion control are performed at the SMF over 5GSM layer. However, CT WG1 found the DNN or S-NSSAI based congestion control can be also performed at the AMF from below descriptions: 'The AMF may provide a NAS Transport Error message for the NAS Transport message carrying an SM message and in the NAS Transport Error message include a back-off timer and the associated DNN. While the back-off timer for the specific DNN is running, then the UE will not send any NAS messages for the specific DNN.' (TS 23.501 subclause 5.19.7.3) '- If an S-NSSAI is determined as congested, then the AMF may apply S-NSSAI based congestion control towards the UE, by providing an NAS Transport Error message for the NAS Transport message carrying the SM message and in the NAS Transport Error message include a back-off timer and an associated S-NSSAI and optionally in addition a DNN;' (TS 23.501 subclause 5.19.7.4) In light of NAS MM and SM protocols are layered and separated in 5GS, CT WG1 would like to ask: Question 1: In which use case do the DNN or S-NSSAI based congestion control need to be performed at the AMF? Question 2: The back-off timer and the associated DNN/S-NNSAI information to be provided by the AMF is used by which layer (either NAS-MM layer or NAS-SM layer) of the UE?. Action: CT WG1 kindly asks SA WG2 to answer above questions.</t>
  </si>
  <si>
    <t>CT WG3 thanks SA WG2 for the Reply LS on 5G Specification of Psy interface. In line with the guidance of SA WG2, and due to the overall design of the 5G core architecture and the anticipation that SA WG5 will also define service based OCS interfaces, CT WG3 assumes that N28 interface (i.e. the former Psy interface) will be implemented as a service-based interface. While procedural requirements for the N28 interface have been defined by SA WG2 in Clause 4.16.8 of TS 23.502, and in Clauses 5.3.8 and 6.1.3.17 of TS 23.503, a definition of a corresponding service (e.g. in TS 23.502) is not yet available. For this reason, CT WG3 has not yet started the corresponding stage 3 work, but CT WG3 has concerns that a timely completion could be endangered if the work is not started soon. CT WG3 would therefore like to ask SA WG2 to clarify if SA WG2 still intends to provide a service definition for the N28 interface in the Rel-15 timeframe, or if SA WG2 expects CT WG3 to base the stage 3 work only on the available stage 2 and design a suitable service based interface as part of the stage 3 work. Action: CT WG3 asks SA WG2 to kindly clarify if SA WG2 still intends to provide a service definition for the N28 interface in the Rel-15 timeframe, or if SA WG2 expects CT WG3 to base the stage 3 work only on the available procedural stage 2 description and design a suitable service based interface as part of the stage 3 work.</t>
  </si>
  <si>
    <t>In TS 23.682, subclause 5.6.0, it states: Monitoring Duration is an optional parameter that indicates the absolute time at which the related monitoring event request is considered to expire. For Monitoring Requests for a group, this parameter applies to every group member UE. It also indicates that when the Monitoring Duration is reached, the HSS shall send the aggregated event reports to the SCEF and the destination if the subscription is for group of UEs. However, there are still missing procedures. When specifying the stage 3 SCEF Northbound API for monitoring event procedure, CT WG3 discussed following options when the monitoring duration is reached: - Option 1: the HSS shall inform the MME/SGSN to delete the monitoring event and initiate the network-imitated Monitoring event deletion procedure and also send the aggregated event reports to the SCEF and the destination 3rd party; Or - Option 2: the SCS/AS shall send the HTTP DELETE request to delete the existing monitoring event subscription and then the SCEF/HSS/MME(s)/SGSN(s) will remove the context, in addition, the HSS shall send the accumulated reports to the SCEF and the destination 3rd party; Or - Option 3: the SCEF shall request the HSS and/or MME(s)/SGSN(s) to delete the related monitoring event configuration similar with the handling of Maximum number of reports; Or - Option 4: the entities delete the related configuration based on the locally stored Monitoring Duration. CT WG3 would like to ask which option indicated above or other solution is applicable for the timeout handling of monitoring duration. Action: CT WG3 kindly asks SA WG2 group to answer the above question.</t>
  </si>
  <si>
    <t>CT WG3 is specifying the T8 API for Group Message Delivery via MBMS procedures, according to stage 2 requirement in subclause 5.5.1 of TS 23.682. Those requirements seem to suggest the need for a new northbound API at the SCEF; on the southbound side the SCEF either uses the xMB interfaces as specified in TS 29.116 based on detailed requirements of SA WG4 in 3GPP TS 26.346, or the MB2 interface. However, the capabilities of the xMB interface and the MB2 interface differ, and the stage 2 seems to expose related differences also to the SCS/AS. Even the first message to be send by the SCS/AS differs depending on the used southbound interface. Furthermore, not all the detailed SA WG4 requirements are reflected in subclause 5.5.1. Some companies suggested to reuse the xMB API defined in 3GPP TS 29.116 as group messaging delivery API exposed by the SCEF for the scenario where the SCEF uses a xMB interface at the southbound side and to only define a new API that exposes capabilities equivalent to the MB2 interface for the scenario where the SCEF uses a MB2 interface at the southbound side. Other companies commented that it might be preferable to hide differences of southbound interfaces from the SCS/AS and define a single API. CT WG3 would welcome SA WG2 feedback on the following questions: 1. Does SA WG2 assume that all the detailed requirements for the Group Message Delivery via MBMS defined in 3GPP TS 26.346 apply for the T8 Group Message Delivery via MBMS procedures in subclause 5.5.1 of TS 23.682? 2. Is it feasible to hide differences of southbound interfaces for Group Message Delivery via MBMS from the SCS/AS?. Action: CT WG3 kindly asks SA WG2 group to provide feedback for the above question.</t>
  </si>
  <si>
    <t>CT WG3 agreed to a new WID proposal on stage-3 aspects of Common API Framework for 3GPP northbound APIs (CAPIF), following the approval of stage-2 CAPIF TS 23.222 by SA#78. The WID has identified possible impacts to 'Northbound APIs for SCEF - SCS/AS Interworking' as described in TS 29.122, '5G NF Services provided by NEF external exposure' and xMB APIs as described in TS 29.116, due to usage of CAPIF . In this regard, CT WG3 kindly asks SA WG4 if there are any plans to use CAPIF for xMB APIs and request to provide feedback on the potential impacts to the current xMB stage-2 specification due to the use of CAPIF.</t>
  </si>
  <si>
    <t>CT WG3 is specifying APIs for the T8 interface in TS 29.122 based on stage 2 requirements in TS 23.682. CT WG3 observed that for the different T8 APIs defined in CT WG3 the main resources correspond to long term transaction identifiers ('TLTRI') defined in stage2. However, CT WG3 decided that the TLTRI is not suitable as resource identifier as stage 2 requires that the TLTRI is assigned by the SCS/AS, i.e. the client. However, it is preferable that the server (i.e. SCEF) assigns resource identifiers as this may impact its internal handling and its ability for resource distribution. CT WG3 thus decided to use independent server-assigned resource identifiers that are communicated to the client and used by the client in subsequent communication. To satisfy stage 2 requirements, the TLTRI can also be used as an independent client-assigned correlating identifier. However, this identifier could be regarded as redundant. One way to avoid such redundancies could be that SA WG2 decides that the TLTRI is assigned by the server, i.e. the SCEF, rather than the client. This would allow CT WG3 to use the TLTRI as resource identifier. CT WG3 would thus like to ask SA WG2 whether it would be acceptable from a stage 2 perspective if stage 3 decided that the TLTRI is assigned by the SCEF. CT WG3 also observed that for the Mobile Terminated NIDD procedure in subclause 5.13.3 of TS 23.682, the short-term transaction identifier (TTRI) could also be used as resource identifier for a sub resource if it was assigned by the SCEF rather than the SCS/AS (as stage 2 currently requires). Again, CT WG3 would thus like to ask SA WG2 whether it would be acceptable from a stage 2 perspective if stage 3 decided that for the Mobile Terminated NIDD procedure TTRI is assigned by the SCEF. Action: CT WG3 would like to ask SA WG2 to kindly answer the question whether it would be acceptable from a stage 2 perspective if stage 3 decided that the TLTRI and for the Mobile Terminated NIDD procedure also the TTRI are assigned by the SCEF.</t>
  </si>
  <si>
    <t>CT WG3 is specifying APIs for the T8 interface in TS 29.122 based on stage 2 requirements in TS 23.682. In the pattern to subscribe to notifications via HTTP (also known as Webhooks), CT WG3 is using a scheme where the SCS/AS provides to the SCEF a URI (corresponding to the T8 Destination Address in TS 23.682) on which the SCS/AS is willing to accept notifications via HTTP POST. TS 23.682 clause 4.9.2 states that the T8 Destination Address is optional, and clause 5.6.3.1 states that in case it is missing, the address of the SCS/AS is assumed as the default T8 Destination Address. This is different from the 5G service interfaces, where providing the corresponding notification address is mandatory, according to TS 23.501. In the protocol design, CT WG3 suggests to always require that the SCS/AS provides explicitly the T8 Destination Address, to simplify the protocol as described in the design pattern of the 5G service interfaces. CT WG3 would thus like to ask SA WG2 whether it would be acceptable from a stage 2 perspective if stage 3 decided to require that the T8 Destination Address is always passed by the SCS/AS towards the SCEF in requests that create subscriptions for notification delivery over HTTP, e.g. as part of the Event Monitoring Procedure. Action: CT WG3 would like to ask SA WG2 whether it would be acceptable from a stage 2 perspective if stage 3 decided to require that the T8 Destination Address is always passed by the SCS/AS towards the SCEF in requests that create subscriptions for notification delivery over HTTP.</t>
  </si>
  <si>
    <t>RAN WG2 would like to thank SA WG2 for their LS in S2-175192 entitled 'Reply LS on Supported features by 5GC for E-UTRA connected to 5G CN'. Based on the discussion, RAN WG2 would like to provide the following answers to the questions raised by SA WG2 in their LS. [SA WG2 Question]: SA WG2 would like to inform RAN WGs that SA WG2 is not working on any specific CN (5GC) enhancements related to support of extended DRX in the context of 5GS_ph1 WID. On a related topic, SA WG2 would like to ask RAN WG2 to answer the following question for system design related to IDLE mode DRX cycle: - What does RAN WG2 expect as a (maximum) DRX value for New Radio in rel-15? [RAN WG2 Response]: In the RAN WG2 NR ad-hoc 1801 RAN WG2 made the following agreements: - Idle mode/inactive mode DRX cycle configuration in NR takes the default DRX cycle parameter in LTE as baseline. - The maximum idle/inactive mode DRX value in NR is 2.56s. Action: RAN WG2 would like to request SA WG2 to take the above information into account in the discussions of IDLE/INACTIVE mode DRX cycle.</t>
  </si>
  <si>
    <t>1.1 Rationale Within the context of designing the Service Based Interface (SBI) for 5G, SA WG3 has previously expressed the desire to apply application layer security to the N32 interface between PLMN operators for the interconnect (LS to CT WG4 in S3-173527). SA WG3 has more detailed understanding of a potential security solution for SBA in general and for N32 security in particular. SA WG3 has identified dependencies on the SBI design. SA WG3 will only be able to complete the specification of a security solution for SBA and N32 interface after CT WG3 and CT WG4 define messages, information elements and data structures transmitted over the N32 interface. In particular SA WG3 would like to ask CT WG3 and CT WG4 to consider the guidelines outlined in Section 1.2 when designing SBI. Furthermore, CT WG3 and CT WG4 could help SA WG3 getting a better understanding of design decisions, allowing SA WG3 to conclude on the security solution for SBA and N32 for Release 15. To this end, SA WG3 asks CT WG3 and CT WG4 to answer the questions in Section 1.3. 1.2 SBI Design Criteria Relevant for SA WG3 and Security Guidelines SA WG3 intends to specify a security solution for the N32 interface. Security controls, such as confidentiality (implemented by encryption), integrity and authenticity (implemented by message authentication codes (MAC) or digital signatures) shall be applied to the HTTP message. Furthermore, this protection may be applied on individual elements within the message (such as the SUPI in the URI or parts of the HTTP header including Cookies) and elements of the JSON or binary blobs contained in the message body. SA WG3 determined that end-to-end security based on TLS does not fulfil the requirements by GSMA for the N32 interface, c.f. S3-173407, when using interconnection providers. In TS 29.500, CT WG4 specifies the use of HTTP, RESTful interfaces, and JSON objects as application layer data structures. SA WG3 understands that CT WG4 wants to follow the RESTful paradigm, as they are used on the Internet. While this can be done consistently on any NF inside a single PLMN, SA WG3 has determined that the SEPP, as specified in TS 23.501, is required to follow a different approach when communicating to the SEPP of a peer PLMN. 1.2.1 SA WG3 Agreements for the N32 Interface (SEPP-to-SEPP communication) SA WG3 intends to specify a security solution for the N32 interface in 5GS on the application layer for Release 15. SA WG3 has agreed on the following points: 1. All information being sent between two NFs may be protected. This information may be contained in the HTTP request line, header and body. 2. Furthermore, this protection may be applied on individual elements within the request message (such as the SUPI in the URI or parts of the HTTP header including Cookies) and elements of the JSON or binary blobs contained in the message body. NOTE: SA WG3 recommends limiting the information elements contained in the URI to SUPI. 3. All information can be integrity protected in 5G Phase 1. Furthermore, confidentiality will be ensured for AVs and EAP keys and maybe also the SUPI. A more flexible protection scheme which would allow IPX providers to modify certain IEs is foreseen in Phase 2. SA WG3 is still to determine which objects will be altered and how to track these alterations. 4. The SEPP will ensure the security across N32 by re-arranging and re-writing all information contained in the HTTP Request line, header and body, such that all relevant information is in JSON objects and security protection can be applied. 5. In light of the SEPP transforming information from services, modifications or additions to these services should not require updates to SEPPs. 6. SA WG3 is studying error handling on N32, possibly with additional SEPP-to-SEPP messaging and security context setup. This may also result in additional SEPP-to-NF messaging in order to report errors. 7. SA WG3 assumes that all information necessary for routing between SEPPs by intermediary nodes will be contained in the HTTP Host-Header and the URI. 1.2.2 General Security Requirements for all SBI In addition, SA WG3 has further remarks on security-friendly SBA design. SA WG3 requests CT WG3/CT WG4 to follow the requirements below for all SBA messages and all SBI. This would allow implementations of SBA to be more robust, less error prone, to provide a smaller attack surface, and to result in less processing effort of messages. 1. Define a security-friendly API design that allows for uncomplicated identification of information elements and their types to enable efficient parsing and extraction of all contained information by the SEPP.' 2. Avoid duplicate IEs in JSON objects for the same attribute. Note: If the same IE appears more than once, it depends on the implementation whether the first or last occurrence in a message will be interpreted by a NF. This is likely to cause unpredictable behaviour and should be avoided. 3. Define the limit to the number of JSON objects in a signaling message, the number of IEs in one JSON object and the overall size of one JSON object. Note: This helps creating robust implementations where maliciously crafted messages cannot overflow buffers on NFs. 1.3 Questions on SBI Design SA WG3 asks the following questions to CT WG3/CT WG4. Answer to these questions will help SA WG3 to conclude the security solution for SBA and N32 in Rel.15. 1. It is SA WG3's understanding that SBA will fully be based on the protocol stack chosen in TR 29.891, clause 11.3.1.2.1. CP protocols that have been used in earlier 3GPP releases (e.g. DIAMETER, GTP) will not be used at all. Can CT WG4 confirm this assumption? 2. What information will be defined into the URI and in the HTTP/2 header? 3. With respect to the N32 interface, what data will be contained in the binary data blob and in which cases will it be used? 4. SA WG3 requests a list of all the inter-PLMN signalling messages and their Information Elements (IEs) that are exchanged between PLMNs through the N32 interface. 5. Will the SEPP need to keep state corresponding to the network functions for correct interpretation of the messages? 6. If NF is offloading state to its client, SA WG3 needs to know where this state (e.g. HTTP Cookies) is included in the messages.</t>
  </si>
  <si>
    <t>AGENDA</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</si>
  <si>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</si>
  <si>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LS from SA WG6: LS on Integration of northbound APIs with CAPIF</t>
  </si>
  <si>
    <t>LS from NGNM:  NGMN White Paper on Service-based Architecture in 5G</t>
  </si>
  <si>
    <t>LS from CT WG1: LS on service gap control with resume for non-supporting UE</t>
  </si>
  <si>
    <t>CT WG1 (C1-180389)</t>
  </si>
  <si>
    <t>Kaj Johansson</t>
  </si>
  <si>
    <t>CT WG1 (C1-180638)</t>
  </si>
  <si>
    <t>Osama Lotfallah</t>
  </si>
  <si>
    <t>LS from CT WG1: LS on CN selection</t>
  </si>
  <si>
    <t>CT WG1 (C1-180710)</t>
  </si>
  <si>
    <t>LS from CT WG1: LS on selectively disabling legacy radio access</t>
  </si>
  <si>
    <t>CT WG1 (C1-180711)</t>
  </si>
  <si>
    <t>LS from CT WG1: LS on UE policy delivery</t>
  </si>
  <si>
    <t>CT WG1 (C1-180712)</t>
  </si>
  <si>
    <t>Ivo Sedlacek</t>
  </si>
  <si>
    <t>LS from CT WG1: LS on DNN or S-NSSAI based congestion control performed at AMF</t>
  </si>
  <si>
    <t>CT WG1 (C1-180743)</t>
  </si>
  <si>
    <t>CT WG1 (C1-180761)</t>
  </si>
  <si>
    <t>In their LS, SA WG3 provided the following feedback: SA WG3 has already discussed S2-175286 and C1-173751 and concluded that these Liaison Statements have incomplete information for the USIM Steering of roaming mechanism. OTA messages can be sent at any time over SMS or data bearers (see 3GPP TS 31.111, 3GPP TS 31.115). These OTA messages can contain USIM Toolkit commands that are for immediate Action: (see 3GPP TS 31.116). The REFRESH - file update command can be issued which instructs the UE to take account of the new PLMN list immediately (available since Rel.99) or the REFRESH - Steering of Roaming which instructs the UE to perform a PLMN selection immediately taking a specific list of PLMN/RATs into account (available since rel.8). Therefore, SA WG3 kindly requests CT WG1 to provide a detailed answer to the following question: Question from SA WG3: CT WG1 to inform SA WG3 the deficits of the OTA mechanism, as described above in regard to meeting the requirements. Answer from CT WG1: CT WG1 thanks SA WG3 for their LS. CT WG1 has discussed the OTA mechanism compared to a new mechanism for 5GS and following is the outcomes of the discussion: - CT WG1 agreed that OTA mechanism will still be supported in 5GS. - CT WG1 has decided to standardize a new and native solution for 5GS for steering of roaming. SA WG3 will find the related agreed CRs (C1-180495 and C1-180462) to TR 24.890 attached to this LS. - CT WG1 is investigating options to encode the list of preferred PLMN/access technology combinations. - The native 5GS solution will be mandatory to support for the VPLMN and UEs and will be optionally used by HPLMN according to the home network operator strategy whether to use this native solution, or to use existing OTA mechanism or combinations of the solutions, or to not do any steering. - The rationale for having a new, native solution for 5GS is that: o some companies want to have a solution which does not require a dedicated network element; o the solution shall be using mandatory procedures to remove any possibility for VPLMN to suppress it and guarantee the steering request to be delivered to the UE; o integrity and confidentiality protection shall be ensured between HPLMN and UE; o In addition to steering policy updates VPLMN redirection during attach procedure shall be supported as specified in 22.011</t>
  </si>
  <si>
    <t>Marianne Mohali</t>
  </si>
  <si>
    <t>LS from CT WG3: LS on Reply on 5G Specification of N28 interface</t>
  </si>
  <si>
    <t>CT WG3 (C3-180174)</t>
  </si>
  <si>
    <t>LS from CT WG3: LS on Usage of Monitoring Duration</t>
  </si>
  <si>
    <t>CT WG3 (C3-180286)</t>
  </si>
  <si>
    <t>LS from CT WG3: LS on Requirement of Group Message Delivery via MBMS</t>
  </si>
  <si>
    <t>CT WG3 (C3-180292)</t>
  </si>
  <si>
    <t>LS from CT WG3: LS on usage of CAPIF for xMB APIs</t>
  </si>
  <si>
    <t>CT WG3 (C3-180353)</t>
  </si>
  <si>
    <t>Nishant Gupta</t>
  </si>
  <si>
    <t>LS from CT WG3: LS on Resource Identifiers for T8</t>
  </si>
  <si>
    <t>CT WG3 (C3-180358)</t>
  </si>
  <si>
    <t>Thomas Belling</t>
  </si>
  <si>
    <t>LS from CT WG3: LS on T8 Destination Address</t>
  </si>
  <si>
    <t>CT WG3 (C3-180372)</t>
  </si>
  <si>
    <t>LS from CT WG4: Reply to LS on 5G Charging Study Phase 1 on N4</t>
  </si>
  <si>
    <t>CT WG4 (C4-181381)</t>
  </si>
  <si>
    <t>CT WG4 thanks SA WG5 for their Reply LS on 5G Charging Study Phase 1 on N4. SA WG5 indicates in their LS that 'the current conclusion in the study has one solution using a subset of the current Sx'. CT WG4 assumes, from TR 32.899, that the subset of Sx functionalities not to be supported over N4 are: a) Online Charging, i.e. handling of time/volume quotas in the UP function, Quota Holding Time, and capability of the UP function to autonomously stop forwarding traffic (based on operator policies) or to redirect traffic when exceeding a quota; b) DTP based charging. CT WG4 kindly requests SA WG5 to provide the following clarifications: 1. Can SA WG5 confirm that the above understanding is correct and complete, and explain why a different functional split is intended for N4 compared to Sx for online charging? 2. Sx supports Credit Pooling (as was requested by SA WG5). Is support of Credit Pooling required in 5GC? If yes, how is this intended to be supported (Sx credit pooling relies on Sx quotas)? 3. CT WG4 decided to handle quotas in the UP function in EPC to minimize signalling interactions between the CP and UP functions, ensure that traffic is not sent beyond the granted quotas (when so required by the operator) and that traffic is redirected without delay nor packet loss when quotas are exhausted and Sx messages require retransmissions, e.g. upon loss of Sx messages or overload in the CP or UP function. Have these aspects been assessed for N4, if the handling of quotas is moved to the CP function? 4. Do IDT based charging and CTP based charging, as specified in TS 29.244 subclause 5.2.2.2.1, both need to be supported for N4? Does Envelope Reporting need to be supported for N4, and if so, with CTP Base Time Interval Type only? CT WG4 kindly reminds SA WG5 that if the charging behaviour for Sx and N4 differ, CT WG4 needs the SA WG5 normative specifications describing the charging functionalities for which a different behaviour is expected for N4 vs. Sx by March 2018, to allow CT WG4 to complete its stage 3 work by June 2018.</t>
  </si>
  <si>
    <t>LS from CT WG4: Reply LS on transparent relay between SMF in the VPLMN and SMF in the HPLMN</t>
  </si>
  <si>
    <t>CT WG4 (C4-181383)</t>
  </si>
  <si>
    <t>5GS_ph1</t>
  </si>
  <si>
    <t>CT WG4 thanks SA WG2 for their LS on transparent relay between SMF in the VPLMN and SMF in the HPLMN. CT WG4 considers that it is feasible to design a stage 3 solution over N16, along principles similar as those listed in SA WG2 Answers 4 and 5, allowing: ? the V-SMF to transfer NAS SM information which it does not need to interpret, in a container over N16 towards the H-SMF; ? the V-SMF to transfer NAS SM information which it does not comprehend (unknown IEs or IEs with an unknown value not set to 'reserved' according to the release to which the V-SMF complies), in a different container over N16 towards the H-SMF; ? the H-SMF to transfer NAS SM information which the V-SMF does not need to interpret, in one container over N16 towards the V-SMF; ? the V-SMF to append unknown NAS SM information received in the N16 container at the end of the NAS SM message it sends to the UE. The principles to transfer NAS SM information over N16 are specified in the attached 29.502 pCR. Action: CT WG4 kindly asks SA WG2 group to take the above information into account.</t>
  </si>
  <si>
    <t>RAN WG2 has discussed notification control for GBR QoS flows and would like to re-iterate the questions asked earlier in R2-1706143 (May 2017). 3GPP TS 23.501 states the following: 'It is up to the AN to establish the necessary AN resources that QoS Flows can be mapped to, and to release them. The AN shall indicate to the SMF when the AN resources onto which a QoS flow is mapped are released. […] If, for a given GBR QoS Flow, notification control is enabled and the NG-RAN determines that the GFBR cannot be fulfilled, RAN shall send a notification towards SMF. The RAN shall keep the QoS Flow, and should try to fulfil the GFBR. Upon receiving a notification from the RAN that the GFBR cannot be fulfilled, the 5GC may initiate N2 signalling to modify or remove the QoS Flow. When applicable, NG-RAN sends a new notification, informing SMF that the GFBR can be fulfilled again. After a configured time, the NG-RAN may send a subsequent notification that the GFBR cannot be fulfilled.' In RAN WG2's understanding the gNB is allowed to release a bearer/QoS flow for which a notification control to the CN is sent, and for which a response or Action: have not been received from the CN. This might be needed e.g. in overload conditions or in case of RLF. Concerns were expressed that not allowing the gNB to release a flow when notification control is enabled would leave radio resources under the control of 5GC. QFI Size For the SDAP sublayer, in order to keep the header contained within one byte, RAN WG2 has agreed to limit the number of QFI which can be signalled to 64. Therefore, RAN WG2 would like to understand if SA WG2 expects to use more than 64 reflective flows per PDU session per UE at a time. Action: RAN WG2 respectfully asks SA WG2 to provide feedback on the two points above.</t>
  </si>
  <si>
    <t>Benoist Sebire</t>
  </si>
  <si>
    <t>LS from RAN WG2: Reply LS on maximum idle mode DRX value</t>
  </si>
  <si>
    <t>RAN WG2 (R2-1801660)</t>
  </si>
  <si>
    <t>Brian Martin</t>
  </si>
  <si>
    <t>LS from SA WG3: Reply LS on clarification on Restricted Operator Services</t>
  </si>
  <si>
    <t>SA WG3 (S3-180347)</t>
  </si>
  <si>
    <t>SA WG3 thanks SA WG1 for their LS on clarification on Restricted Operator Services. SA WG3 discussed potential security impact of RLOS services over LTE and would like to inform SA WG1 and SA WG2 that RLOS has the potential to disrupt security even for users that don't intend to use RLOS unless appropriate procedures are in place. SA WG3 would like to reiterate the request to SA WG1 and SA WG2 to allow enough time for SA WG3 to study the security impact and possible security solutions for the complete service. SA WG3 would like to give some first, preliminary feedback on the questions posed in the LS. - Whether it can be assumed that an UE (authenticated or unauthenticated) is always aware that its request is for a Restricted Local Operator Service, hence the UE shall indicate it to the network. SA WG3 response: SA WG3 believes that, as the RLOS service is unprotected at the 3GPP level, a UE that does not wish to use the RLOS service explicitly should not be able to access the RLOS service as this would result in a bidding down attack and an unexpected loss of privacy for that user. Therefore SA WG3 agrees with SA WG1 that the UE shall pass an explicit indicator to the network for the use of RLOS before access to RLOS is granted.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WG3 response: SA WG3 believes that, as the RLOS service is unprotected at the 3GPP level, only a UE that wishes to use the RLOS service explicitly should be able to access the RLOS service else this would result in bidding down attacks and an unexpected loss of privacy for that user. SA WG3 is concerned that a roaming customer who is attached to RLOS without a specific request from the user would have an unexpected loss of privacy and could be subject to tracking, eavesdropping and other threats. - Whether an unauthenticated UE can be a UICC-less UE and whether an UE can use its IMEI when attaching for Restricted Local Operator Services. SA WG3 response: SA WG3 points out that as there is currently no security applied, using the IMEI or any permanent identifier of the user or their equipment over this interface could result in the user being easily tracked. Additionally, as the IMEI identifies the type of handset being used, this may also expose the user to targeted hacking attacks. Action: SA WG3 asks SA WG1 and SA WG2 groups to take the above information into account.</t>
  </si>
  <si>
    <t>LS from SA WG3: LS on SBI Design and its Security Implications</t>
  </si>
  <si>
    <t>SA WG3 (S3-180389)</t>
  </si>
  <si>
    <t>LS from RAN WG2: LS on QoS</t>
  </si>
  <si>
    <t>RAN WG2 (R2-1801645)</t>
  </si>
  <si>
    <t>CT WG1 thanks SA WG2 for their LS on encrypting broadcasted positioning data and LS on provisioning of positioning assistance data via LPPa for broadcast. CT WG1 has discussed the two options considered by SA WG2 for ciphering key distribution to suitably subscribed UEs and would like to convey the following feedback to SA WG2: - Option 1 will require the addition of new IEs in the ATTACH ACCEPT and TRACKING AREA UPDATE ACCEPT messages. This is feasible and CT WG1 does not see any issue with this Option. - Option 2 will not require any CT WG1 specification changes but will have more system-level impact than Option 1 as it will require adding support for request of ciphering keys by the UE in an MO-LR message, conveying the request from an MME to an E-SMLC, and adding support for the E-SMLC to send the ciphering keys to the UE using LPP. These changes are within CT WG4's and RAN WG2's remit. Consequently CT WG1 thinks Option 1 is a preferable way forward from a system-level point of view. Action: CT WG1 asks SA WG2 to take the above feedback into account.</t>
  </si>
  <si>
    <t>LS from CT WG1: LS on encrypting broadcasted positioning data and LS on provisioning of positioning assistance data via LPPa for broadcast</t>
  </si>
  <si>
    <t>CT WG1 (C1-180643)</t>
  </si>
  <si>
    <t>Handling of MM back-off timer</t>
  </si>
  <si>
    <t>This paper discusses the questions raised by CT WG1, the scenarios at hand and suggests corresponding responses.</t>
  </si>
  <si>
    <t>Draft Reply LS on Mobility Management congestion control</t>
  </si>
  <si>
    <t>Reply LS to CT WG1 LS in C1-175413/S2-1800027 on MM congestion control. This LS pertains to the handling of MM back-off timer across 3GPP systems</t>
  </si>
  <si>
    <t>Draft LS to CT WG1 on Number of concurrent QoS rules/packet filters</t>
  </si>
  <si>
    <t>This draft LS recommends CT WG1 to proceed with defining the number of concurrent QoS rules/packet filters the UE shall support in order to ensure consistent, predictable UE behavior.</t>
  </si>
  <si>
    <t>23.502 CR0001: Corrections on the specification of Network Exposure services</t>
  </si>
  <si>
    <t>23.502 CR0002: Corrections to PDU session establishment / modification procedure</t>
  </si>
  <si>
    <t>23.502 CR0003: Clean-up of the registration procedure</t>
  </si>
  <si>
    <t>23.502 CR0004: Configuration information the UE may exchange with the SMF during the lifetime of a PDU session</t>
  </si>
  <si>
    <t>23.502 CR0005: Using NRF for UPF discovery</t>
  </si>
  <si>
    <t>23.501 CR0001: Configuration information the UE may exchange with the SMF during the lifetime of a PDU session</t>
  </si>
  <si>
    <t>23.501 CR0002: Using NRF for UPF discovery</t>
  </si>
  <si>
    <t>23.501 CR0003: Configuration information the UE may exchange with the SMF during the lifetime of a PDU session</t>
  </si>
  <si>
    <t>23.501 CR0005: Correction of the definitions of Allowed NSSAI and Configured NSSAI</t>
  </si>
  <si>
    <t>23.501 CR0006: Allowed NSSAI and Access Type</t>
  </si>
  <si>
    <t>23.502 CR0006: Allowed NSSAI and Access Type</t>
  </si>
  <si>
    <t>23.501 CR0009: Clarification of SUCI</t>
  </si>
  <si>
    <t>23.501 CR0010: Miscellaneous editorial corrections (capitalization, messages, procedures etc.)</t>
  </si>
  <si>
    <t>23.501 CR0011: Corrections to RQoS logic when receiving DL packet with RQI</t>
  </si>
  <si>
    <t>23.501 CR0012: Reflective QoS support indication at PDU Session Establishment / Modification</t>
  </si>
  <si>
    <t>23.502 CR0007: Reflective QoS support indication at PDU Session Establishment / Modification</t>
  </si>
  <si>
    <t>23.502 CR0008: Corrections to the Inter-system mobility procedures</t>
  </si>
  <si>
    <t>23.502 CR0009: QoS clarifications for EPC interworking</t>
  </si>
  <si>
    <t>23.502 CR0010: EPS bearer ID allocation update</t>
  </si>
  <si>
    <t>Dear SA WG2 Chair: Thank you for your LS query (Reference: https://datatracker.ietf.org/liaison/1554/). The IETF DMM working group has reviewed the LS statement and below is our response based on the discussions in the WG and feedback. In our view, the work-item described in the LS query has three components: 1.) The approach of coloring IPv4 and IPv6 addresses/prefixes with mobility properties. This is about standardizing IP address address/prefix ³types'. Each ³type' has a certain behavior that the network is expected to provide. Section 3.1, of draft-ietf-dmm-ondemand-mobility-13 defines the following four address types, which are applicable to both IPv4 and IPv6 addresses and prefixes. #a. Fixed IP Address #b. Session-lasting IP Address #c. Non-persistent IP Address #d. Graceful Replacement IP Address These modes, #a, #b, #c,and #d can be mapped to the 3GPP SSC modes 1, 2 and 3. We are happy to report that this work-item is on track to become an ³informational standard', and will most likely will hit IESG very soon. We request 3GPP to provide any feedback that you may have on this draft. 2.) The approach of network including property meta-data in address assignment procedures There are multiple mechanisms for address configuration delivery to the end-host: #a.) DHCPv4 #b.) DHCPv6 #c.) IPv6 ND (PIO Options, others ..etc) #d.) IKEv2 Address Configuration Options There are many proposals on this including: https://www.ietf.org/id/draft-feng-dmm-ra-prefixtype-01.txt https://www.ietf.org/id/draft-moses-dmm-dhcp-ondemand-mobility-08.txt Also, some proposals from the previous years, which may be related: https://www.ietf.org/archive/id/draft-ietf-mif-mpvd-ndp-support-03.txt https://www.ietf.org/archive/id/draft-ietf-mif-mpvd-id-02.txt https://www.ietf.org/archive/id/draft-bhandari-dhc-class-based-prefix-05.tx t https://tools.ietf.org/html/draft-kaiser-nd-pd-01 Currently, some of these documents are under review in the IETF DMM WG. However, the DMM working group has not chosen any specific draft as WG document. Given the interest from 3GPP for this work, we will try to accelerate the document selection process and will try to move this work forward. This is subject to finding consensus for taking up this work, and the charter allowing this to be in DMM scope. We also like to point out that, all though the LS statement explicitly refers to both IPv4 and IPv6 address types, however it only mentions about (RA) (IPv6 ND implied) as the mechanism for address property delivery. It is to be noted that the approach of delivering coloring meta-data in RA messages will most likely be to limited to IPv6 address/prefix types and will not be extended to IPv4 addresses. If this capability is required for IPv4, we may have to possibly extend DHCP protocol(s). We request 3GPP to clarify if the Ask is explicitly for IPv6, or if its for both IPv4 and IPv6 address/prefix types. 3.) The approach of indicating the coloring meta-data to the applications on the mobile node (UE in 3GPP terminology). This is about extending socket interface with the property tags. This is covered in draft-ietf-dmm-ondemand-mobility-13, We are happy to report that this work is on track to become an ³informational standard', and will most likely will hit IESG very soon. We kindly request 3GPP to provide any feedback that you may have on this draft. Regards Dapeng Liu and Sri Gundavelli (Chairs IETF DMM Working Group)</t>
  </si>
  <si>
    <t>RAN WG3 has agreed to introduce an extended TAC in NR and NG-RAN, to increase deployment flexibility for operators while maintaining backwards compatibility with existing network deployments. NGAP will support a CHOICE between the legacy TAC (2 octets) and the new extended TAC (3 octets) to be signaled within the TAI. A gNB supporting NR cells may use either the legacy TAC or the new extended TAC, while an en-gNB supporting LTE cells may only use the legacy TAC. Action: RAN WG3 asks RAN WG2 and SA WG2 groups to take the above into account and provide feedback.</t>
  </si>
  <si>
    <t>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</si>
  <si>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RAN WG3 thanks SA WG2 for their LS on supporting non-3GPP access in NGAP. RAN WG3 had discussions on this topic. RAN WG3 would like to ask SA WG2 to clarify following aspects:  RAN WG3 was wondering whether an N3IWF would need to be identified via a specific Global N3IWF ID in NGAP. It was commented that the NGAP procedures involving routing that would need to make use of such a specific identification are not supported in the context of an N3IWF, and the only procedures utilising such identification are interface management procedures (NG Setup, etc) but any identity could be indicated there, e.g. use an eNB or gNB ID.  On User Location Information, TS 23.501 §5.6.2 specifies that an N3IWF: provides an UE local IP address (to reach the N3IWF), It was commented that such indication may provide a misleading address in case of private networks and therefore may not be useful. Action: RAN WG3 kindly ask SA WG2 to provide feedback on above aspects.</t>
  </si>
  <si>
    <t>RAN WG3 had discussion on introducing explicit per-UE TNLA binding release. Concerns have been raised by one company that applying the explicit per UE-TNLA binding release for a large number of UEs is likely for certain scenarios e.g. during an AMF planned removal, and this may result in substantial processing overload at the NG-RAN side. RAN WG3 would like to ask SA WG2 to provide feedback to this concern. If the concern is acknowledged by SA WG2, RAN WG3 would like SA WG2 to modify stage-2 to avoid such to happen, if needed. Action: RAN WG3 asks SA WG2 to provide feedback on the above.</t>
  </si>
  <si>
    <t>SA WG5 has discussed management of network slicing across multiple operators use case to support the following SA WG2 network slice as specified in TS 23.501. {...} SA WG5 kindly requests clarification from SA WG2 on, whether a network slice instance can be created across network operators in Release 15. For example: the network slice instance combining the core part of a network slice instance from network operator A and the shared RAN part from network operator X. Action: SA WG5 kindly requests SA WG2 on clarification of the scenario mentioned above.</t>
  </si>
  <si>
    <t>SA WG6 thanks 5GAA WG2 for the LS on V1 and V2 reference points. SA WG6 would like to inform 5GAA WG2 that 3GPP has approved a study item on application layer support for V2X services. This study will be conducted in SA WG6. The attached WID is for your reference which provides the details of the study.</t>
  </si>
  <si>
    <t>SA WG6 thanks SA WG2 for LS on default values for 5GS QoS averaging window for standardised 5QIs. Certain MC services such as MCPTT (QCI = 65) have short duration media transmissions (typically 3 to 5 seconds). As such, SA WG6 suggests the MCPTT service may benefit from an even shorter (less than the currently proposed 2000 ms) default average window size. Action: SA WG6 respectfully asks SA WG2 to take the above information into account.</t>
  </si>
  <si>
    <t>LS from IETF DMM: Reply LS on indicating service continuity usage of the additional IPv6 prefix in Router Advertisement</t>
  </si>
  <si>
    <t>IETF DMM (LS_from_IETF_DMM)</t>
  </si>
  <si>
    <t>Sri Gundavelli</t>
  </si>
  <si>
    <t>LS from RAN WG3: LS on Extending TAC for NR and NG-RAN</t>
  </si>
  <si>
    <t>RAN WG3 (R3-180634)</t>
  </si>
  <si>
    <t xml:space="preserve">Martin Israelsson </t>
  </si>
  <si>
    <t>LS from RAN WG3: Reply LS on User Plane Security Policy</t>
  </si>
  <si>
    <t>RAN WG3 (R3-180637)</t>
  </si>
  <si>
    <t>Liwei Qiu</t>
  </si>
  <si>
    <t>LS from RAN WG3: Reply LS on supporting non-3GPP access in NGAP</t>
  </si>
  <si>
    <t>RAN WG3 (R3-180639)</t>
  </si>
  <si>
    <t xml:space="preserve">NR_newRAT-Core </t>
  </si>
  <si>
    <t>LS from RAN WG3: LS on introducing explicit per-UE TNLA binding release in NGAP</t>
  </si>
  <si>
    <t>RAN WG3 (R3-180646)</t>
  </si>
  <si>
    <t>5GS_Ph1 / NR_newRAT</t>
  </si>
  <si>
    <t>Alexander Vesely</t>
  </si>
  <si>
    <t>LS from SA WG5: LS reply to reply to LS on 5G Charging Study Phase 1 on N4</t>
  </si>
  <si>
    <t>SA WG5 (S5-181302)</t>
  </si>
  <si>
    <t>SA WG5 thanks CT WG4 for their LS reply on 5G Charging Study Phase 1 on N4. SA WG5 would like to provide CT WG4 with the requested clarifications on the N4 behavior expected from charging's perspective for Rel-15 5G. SA WG5 can confirm, the following Ro/Rf (i.e. online/offline charging) TS 32.299 functionalities will not be specified in the Rel-15 new Service Based Interface introduced for charging in 5G System: - Credit Pooling (TS 32.299 clause 6.3.11) - CTP and DTP (TS 32.299 clause 6.5.7 Combinational quota) - Envelope reporting (TS 32.299 clause 6.5.6) SA WG5 would like to clarify the solution in TR 32.899 which is concluded to use a subset of current Sx, intends to address a new scenario which could be described as an offline charging enhanced with the possibility to stop or redirect traffic. For this new scenario, it should be possible for the CP to instruct the 'stop' or 'redirect' traffic: the constraint not to exceed the exact quota granted by the OCS would be alleviated. SA WG5 assumes these capabilities are already specified for Sx, otherwise SA WG5 would like to be informed. SA WG5 can confirm all the capabilities specified for Sx dedicated to Online charging ('i.e. handling of time/volume quotas in the UP function, Quota Holding Time, and capability of the UP function to autonomously stop forwarding traffic (based on operator policies) or to redirect traffic when exceeding a quota' as expressed by CT WG4 LS), are still required for N4, to address the other existing scenarios.</t>
  </si>
  <si>
    <t>LS from SA WG5: LS reply to LS from SA2 to SA5 on Response on 5G Specification of PSy</t>
  </si>
  <si>
    <t>SA WG5 (S5-181452)</t>
  </si>
  <si>
    <t>SA WG5 thanks SA WG2 for their LS on the 5G specification of PSy. SA WG5 would like to inform SA WG2 about their progress on the charging architecture for the 5G System, which also impacts the N28 reference point as defined by SA WG2 for the interactions between PCF and OCS. Per the TR 32.899 'Charging aspects of 5G system architecture phase 1' conclusion, SA WG5 has agreed during their SA WG5#117 meeting on CRs incorporating a converged online and offline charging system with a new service based interface for 5G system, in their umbrella TS 32.240 charging specification. The new clause 4.2.3 of TS 32.240 (per attached CR) specifies the charging architecture for the service based interface, with services exposed by the CHF (CHarging Function) through Nchf. The service related to the 'Spending limit report' functionality is part of the services exposed through Nchf, with the PCF as the consumer: SA WG5 assumes this service is specified by SA WG2, and has referenced the SA WG2 specification accordingly. SA WG5 would like to be informed about the service name selected by SA WG2 for the PCF consumer. Action: SA WG5 kindly asks SA WG2 to take the information above into account in their specifications, and inform SA WG5 about the service name selected by SA WG2 for the PCF consumer.</t>
  </si>
  <si>
    <t>LS from SA WG5: LS on alignment of clarification of network slicing and sharing concepts</t>
  </si>
  <si>
    <t>SA WG5 (S5-181529)</t>
  </si>
  <si>
    <t>Ishan Vaishnavi</t>
  </si>
  <si>
    <t>LS from SA WG6: Reply LS on V1 and V2 reference points</t>
  </si>
  <si>
    <t>SA WG6 (S6-180196)</t>
  </si>
  <si>
    <t>LS from SA WG6: Reply LS to SA WG2 on default values for 5GS QoS averaging window</t>
  </si>
  <si>
    <t>SA WG6 (S6-180222)</t>
  </si>
  <si>
    <t>LS from SA WG6: LS on signalling plane registration for the MC service UE for migration scenario</t>
  </si>
  <si>
    <t>SA WG6 (S6-180223)</t>
  </si>
  <si>
    <t>MCSMI</t>
  </si>
  <si>
    <t>SA WG6 has specified the migration management server (see subclause 7.4.2.2.11 of TS 23.280), in the functional architecture to support MC services UE migration. Further, during SA WG6#21, SA WG6 has agreed on a procedure describing the signalling plane registration for the MC service UE to support the migration scenario (see attached CR). Action: SA WG6 asks SA WG2 to take note of the above information.</t>
  </si>
  <si>
    <t>23.502 CR0012: Multiple request of Location Reporting for Area of Interest</t>
  </si>
  <si>
    <t>23.502 CR0013: SMF behaviour based on LADN notification</t>
  </si>
  <si>
    <t>23.502 CR0014: Clarification on Internal Event Exposure</t>
  </si>
  <si>
    <t>23.501 CR0013: Paging Policy Differentiation correction</t>
  </si>
  <si>
    <t>23.501 CR0014: Clarification on UE specific DRX parameter from old AMF to new AMF</t>
  </si>
  <si>
    <t>Discussion on customizing mobility management</t>
  </si>
  <si>
    <t>This paper proposes to discussion the use cases on using NWDA output to customize mobility management</t>
  </si>
  <si>
    <t>This contribution updates the use cases on customizing mobility management</t>
  </si>
  <si>
    <t>This paper proposes a solution to address the key issue#1 and #4.</t>
  </si>
  <si>
    <t>This paper proposes an extended buffering solution to address the key issue#3 'High latency communication'.</t>
  </si>
  <si>
    <t>0.3.0</t>
  </si>
  <si>
    <t>This paper proposes a solution to address the key issue#5 'Service Authorization and Provisioning to UE for eV2X communications over PC5 reference point'.</t>
  </si>
  <si>
    <t>This paper proposes a solution to address the key issue#6 'Service Authorization to NG-RAN for eV2X communications over PC5 reference point'.</t>
  </si>
  <si>
    <t>23.502 CR0015: Clarification on 5G-GUTI in EPS to 5GS Mobility Registration Procedure using N26</t>
  </si>
  <si>
    <t>23.502 CR0016: Adding missing text about UE policies related to Service Request including the List Of Allowed PDU Sessions</t>
  </si>
  <si>
    <t>23.503 CR0001: Clarification on PCF interaction</t>
  </si>
  <si>
    <t>23.501 CR0015: Clarification on PCF selection</t>
  </si>
  <si>
    <t>23.501 CR0016: Adding the new clause about SMSF selection</t>
  </si>
  <si>
    <t>23.502 CR0017: Update of NEF service for background data transfer</t>
  </si>
  <si>
    <t>23.502 CR0018: Update of NEF service for PFD management</t>
  </si>
  <si>
    <t>23.502 CR0019: Update of NEF service for background data transfer</t>
  </si>
  <si>
    <t>23.502 CR0020: Update of NEF service for PFD management</t>
  </si>
  <si>
    <t>23.502 CR0021: Clarification on handover applicability between 3GPP and non-3GPP accesses</t>
  </si>
  <si>
    <t>23.502 CR0022: Clarification on paging when it is related with both 3GPP and non-3GPP PDU Session</t>
  </si>
  <si>
    <t>23.501 CR0019: Clarification on mobility event subscription transfer</t>
  </si>
  <si>
    <t>23.502 CR0023: Sending EBI to the NG-RAN</t>
  </si>
  <si>
    <t>23.502 CR0024: Indirect data forwarding in home routed roaming case</t>
  </si>
  <si>
    <t>23.502 CR0025: Interaction between SMF and UPF during the inter-system change</t>
  </si>
  <si>
    <t>23.502 CR0026: Direct forwarding flag for handover from EPS to 5GS</t>
  </si>
  <si>
    <t>23.502 CR0027: Update to N2 Handover procedure</t>
  </si>
  <si>
    <t>23.502 CR0028: Clarification on inter-system change from EPS to 5GS</t>
  </si>
  <si>
    <t>23.791: Update to the use case on customizing mobility management</t>
  </si>
  <si>
    <t>23.502 CR0029: Clarification on keeping NAS signaling connection</t>
  </si>
  <si>
    <t>23.501 CR0020: Correction to handling of S-NSSAI mapping information</t>
  </si>
  <si>
    <t>23.502 CR0030: Clarification on SMS related Subscription data</t>
  </si>
  <si>
    <t>23.502 CR0031: Simplify the LADN PDU Session handling</t>
  </si>
  <si>
    <t>23.726: ETSUN solution for objective 1</t>
  </si>
  <si>
    <t>23.724: Solution on extended buffering</t>
  </si>
  <si>
    <t>23.786: Solution on Service Authorization and Provisioning to UE</t>
  </si>
  <si>
    <t>23.786: Solution on Service Authorization to NG-RAN</t>
  </si>
  <si>
    <t>23.502 CR0032: Clarification related to Subscription data type</t>
  </si>
  <si>
    <t>23.502 CR0033: Clarification on PCF association</t>
  </si>
  <si>
    <t>23.501 CR0017: Use of identifiers for mobility between GERAN/UTRAN and 5GS</t>
  </si>
  <si>
    <t>23.501 CR0018: Remaining IP address/prefix lifetime with SSC mode 3</t>
  </si>
  <si>
    <t>23.716 solutions: IPV6 address allocation mechanisms for RGW</t>
  </si>
  <si>
    <t>23.716 solutions: PDU Session Type</t>
  </si>
  <si>
    <t>23.716 solutions: Support of IPTV</t>
  </si>
  <si>
    <t>23.726 solutions: IP@ allocation by the UP</t>
  </si>
  <si>
    <t>This contribution proposes new solutions for key issue#5. In the proposed solution same or different QoS flows are established in second access.</t>
  </si>
  <si>
    <t>KDDI, TOYOTA ITC</t>
  </si>
  <si>
    <t>Huawei, HiSilicon, Telecom Italia</t>
  </si>
  <si>
    <t>Huawei, HiSilicon, Telecom Italia, ETRI</t>
  </si>
  <si>
    <t>This contribution proposes a solution for infrequent small data transfer through NAS and a direct interface between AMF and UPF.</t>
  </si>
  <si>
    <t>This contribution proposes to update architecture for Trusted N3GPP Accesses.</t>
  </si>
  <si>
    <t>This contribution proposes a solution for key issue 4.</t>
  </si>
  <si>
    <t>vivo</t>
  </si>
  <si>
    <t>Wen Wang</t>
  </si>
  <si>
    <t>(Not handled in SA WG2#125) this contribution proposes a key issue for non3gpp access support</t>
  </si>
  <si>
    <t>Summary of Telstra CRs for INOBEAR</t>
  </si>
  <si>
    <t>The discussion paper provides a summary of how the different CRs presented in Montreal meeting address procedures and other sections of TS 23.401, TS23.402 and TS23.167 for INOBEAR.</t>
  </si>
  <si>
    <t>Priority handling for KI4</t>
  </si>
  <si>
    <t>EBI principle in the NW supporting INOBEAR</t>
  </si>
  <si>
    <t>Discussion - Roaming support for LADN</t>
  </si>
  <si>
    <t>This contribution discusses the roaming support for LADN.</t>
  </si>
  <si>
    <t>Huawei, China Telecom, CATR, Telecom Italia, InterDigital, CATT, China Mobile, China Unicom, HiSilicon, III, Deutsche Telekom, NEC, Orange, NTT Docomo, Sprint, AT&amp;T, Verizon, KDDI, ITRI, Oppo</t>
  </si>
  <si>
    <t>This pCR proposes a candidate solution for the key issues in the use cases of that a SMF is not able to control UPFs throughout intra/inter PLMN(s). This pCR would also provide a concept to deal with the issue on multiple SMFs shared UPF.</t>
  </si>
  <si>
    <t>Satoru Matsushima</t>
  </si>
  <si>
    <t>Draft LS reply to CT WG1 on UE policies</t>
  </si>
  <si>
    <t>Proposed reply LS to CT WG1 on the information flows to deliver UE policies</t>
  </si>
  <si>
    <t>Procedures for management of UE access selection and PDU session selection related information</t>
  </si>
  <si>
    <t>Discussion on the options for management of UE access selection and PDU session selection information</t>
  </si>
  <si>
    <t>Adding some extra clarification/change to improve EPS fallback as approved in S2-181211. If agreed, the content can be incporporated into CR in S2-181637</t>
  </si>
  <si>
    <t>The contribution proposes solution for KI#6 - Management for Enhanced Coverage.</t>
  </si>
  <si>
    <t>This contribution proposes a new key issue on AF influence on traffic routing</t>
  </si>
  <si>
    <t>Updates to INOBEAR assumptions, key issues and way forward</t>
  </si>
  <si>
    <t>Based on further analyses, propose some updated to Assumptions, key issues and way forward for the INOBEAR work, to form the basis for the solution that will be implemented by CR(s).</t>
  </si>
  <si>
    <t>This paper proposes adding Reference TR/TS into TR 23.731.</t>
  </si>
  <si>
    <t>This contribution proposes a solution for key issue 1.</t>
  </si>
  <si>
    <t>This paper updates the KI#12: with more clear description of inter-RAT mobility, one open issues, etc.</t>
  </si>
  <si>
    <t>The SMF and PGW-C addresses in inter-system mobility</t>
  </si>
  <si>
    <t>This paper identifies a possible issue with current interworking procedures for what concern determining the SMF/PGW-C address during mobility from EPC to 5GC and vice versa. Current specifications assume that the SMF address (IP address or FQDN) is the same as the PGW-C address in EPC. This assumption may not hold.</t>
  </si>
  <si>
    <t>The paper discusses the issue of T-ADS query for dual registered UE, and proposes a solution.</t>
  </si>
  <si>
    <t>Discussion on alignment of non-3GPP &amp; 3GPP registration procedures</t>
  </si>
  <si>
    <t>This paper discusses the possibility to align the non-3GPP and 3GPP registration procedures by separating the NAS security and the SA security as it is done in 3GPP access.</t>
  </si>
  <si>
    <t>Update of PARLOS SID</t>
  </si>
  <si>
    <t>Since the requirements are now clarified by SA WG1, this revision of FS_PARLOS_SA WG2 SID is required to update the the objectives as well as the completion date.</t>
  </si>
  <si>
    <t>The architectural assumptions are updated to e.g. allow emergency calls from UEs attached for RLOS.</t>
  </si>
  <si>
    <t>Key issues are updated to take into account new information from SA WG1.</t>
  </si>
  <si>
    <t>This paper proposes a solution for attach and non-IMS restricted local operator services, with specific RLOS-APN.</t>
  </si>
  <si>
    <t>This paper proposes a solution for IMS restricted local operator services</t>
  </si>
  <si>
    <t>This paper proposes to add a key issue on the use of UDSF by IMS entities.</t>
  </si>
  <si>
    <t>This paper proposes a usecase : NWDA assisted determination of transfer policy for background data transfer.</t>
  </si>
  <si>
    <t>Reply LS on UE WLAN MAC address inclusion in E911 location information</t>
  </si>
  <si>
    <t>Nokia France</t>
  </si>
  <si>
    <t>This proposed LS is a reply to S1-180298, that explains that there are already solutions for WLAN access and there is no need for RAN WG2 to add yet another solution.</t>
  </si>
  <si>
    <t>This paper proposes a new key issue : exposure of the information for encrypted traffic detection outside 3GPP network..</t>
  </si>
  <si>
    <t>Discussion on Max Data Burst Volume for GBR QoS Flows</t>
  </si>
  <si>
    <t>This contribution introduces new characteristic to 5QI for GBR bearer.</t>
  </si>
  <si>
    <t>Introducing clarifications on PDB</t>
  </si>
  <si>
    <t>Implications from UE Max Data Burst Volume enforcement</t>
  </si>
  <si>
    <t>This contribution discusses implications from UE Max Data Burst Volume enforcement.</t>
  </si>
  <si>
    <t>Draft LS reply to LS from RAN WG2: LS on QoS</t>
  </si>
  <si>
    <t>Proposed reply LS to RAN WG2 on aspects of Notification Control</t>
  </si>
  <si>
    <t>This document proposes solutions to KI#5 and/or KI#6 Service Authorization based on the V2X architecture as shown in Annex A of TR 23.786.</t>
  </si>
  <si>
    <t>New Key Issue proposal for NR-Uu service auth</t>
  </si>
  <si>
    <t>The contribution proposes solution for Low Latency PDN Connectivity mobility initiated by PGW. It proposes both make-before-break and break-before-make schemes.</t>
  </si>
  <si>
    <t>Study on Network Slicing Phase-2</t>
  </si>
  <si>
    <t>Network slicing is one of the most important features in 5G. In Rel-15, there are open issues which were agreed to be deferred from Rel-15. In addition, SA WG1 is studying additional requirements to support different business role models for network slicing for Rel-16 in FS_BMNS. The intent of this SID is to consolidate these outstanding open issues and possible new requirements from FS_BMNS as well as other relevant stage one requirements which are applicable to Network slicing into one common study in Rel-16.</t>
  </si>
  <si>
    <t>ZTE Corporation, Telecom Italia, Oracle</t>
  </si>
  <si>
    <t>Reply LS on QoS</t>
  </si>
  <si>
    <t>TNL A Binding Release</t>
  </si>
  <si>
    <t>Nokia, Nokia Shanghai Bell, AT&amp;T, NTT DOCOMO, Verizon</t>
  </si>
  <si>
    <t>Reply LS on introducing explicit per-UE TNLA binding release in NGAP</t>
  </si>
  <si>
    <t>New SID on Enhanced support of Vertical and LAN Services</t>
  </si>
  <si>
    <t>Nokia, Nokia Shanghai Bell, Qualcomm, SK Telecom, Telecom Italia, Siemens, Robert Bosch GmbH, Charter Communications, Comcast, NTT DoCoMo, KDDI, Samsung</t>
  </si>
  <si>
    <t>New SID - Study for single radio voice continuity from 5GS to 3G</t>
  </si>
  <si>
    <t>This paper proposes a new SI on single radio voice continuity from 5GS to 3G</t>
  </si>
  <si>
    <t>23.503 CR0002: Remove EN related with Session binding</t>
  </si>
  <si>
    <t>23.501 CR0022: Clarification in LADN clause 5.6.5 - TS 23.501</t>
  </si>
  <si>
    <t>23.502 CR0034: Slicing handling for EPS to 5GS Mobility without N26</t>
  </si>
  <si>
    <t>23.502 CR0035: Keeping EBI transfer alignment</t>
  </si>
  <si>
    <t>23.501 CR0023: Clean up on the interworking without 26 indication</t>
  </si>
  <si>
    <t>23.502 CR0036: Clarification on the Emergency HO indication for EPS fallback</t>
  </si>
  <si>
    <t>23.502 CR0037: Alignment of Namf_MT_EnableUEReachability service operation</t>
  </si>
  <si>
    <t>23.502 CR0038: Mobility from EPC to 5GC</t>
  </si>
  <si>
    <t>23.793: QoS flow handling for MA PDU</t>
  </si>
  <si>
    <t>23.502 CR0039: Update of PCF behavior for background data transfer</t>
  </si>
  <si>
    <t>23.502 CR0040: Clarification on PDU Session Release timer provided to the UE for 'SSC mode 3'</t>
  </si>
  <si>
    <t>23.502 CR0041: Generalize exposure of Mobility Events from AMF</t>
  </si>
  <si>
    <t>23.502 CR0042: Align the UE location presence status of LADN Session into Network Triggered Service Request procedure</t>
  </si>
  <si>
    <t>23.502 CR0043: Correction on AF influence on traffic routing</t>
  </si>
  <si>
    <t>23.502 CR0044: Correction to RAN Initiated QoS Flow Mobility Procedure for Dual Connectivity</t>
  </si>
  <si>
    <t>23.501 CR0026: Update on Traffic Detection Information</t>
  </si>
  <si>
    <t>23.501 CR0027: Proposal of Specifying Packet Detection Rule</t>
  </si>
  <si>
    <t>23.501 CR0029: Clarification on Use of List of Parameter Values to Match in Event Filters</t>
  </si>
  <si>
    <t>23.501 CR0030: Clarification on the services for External Parameter Provisioning</t>
  </si>
  <si>
    <t>23.502 CR0045: Clarification on UDM service consumption order of UECM and SDM</t>
  </si>
  <si>
    <t>23.502 CR0046: Cleanup of the service request procedure</t>
  </si>
  <si>
    <t>23.502 CR0048: Update of handover cancel procedure</t>
  </si>
  <si>
    <t>23.501 CR0032: Clarification of the interworking between 5G and GERAN/UTRAN/E-UTRAN when UE is in RRC-inactive state.</t>
  </si>
  <si>
    <t>23.501 CR0033: Control of the Messages triggering Paging at AMF</t>
  </si>
  <si>
    <t>23.502 CR0049: Control of the Messages triggering Paging at AMF</t>
  </si>
  <si>
    <t>23.502 CR0050: Clarification for Area of validity in NW triggered SR procedure</t>
  </si>
  <si>
    <t>23.502 CR0051: Revision on Service Request procedure</t>
  </si>
  <si>
    <t>23.501 CR0034: Alighment with TS23.502 on Service Request procedure</t>
  </si>
  <si>
    <t>23.502 CR0052: Correction on Notification control for GBR QoS flow</t>
  </si>
  <si>
    <t>23.503 CR0004: Correction on Notification control for GBR QoS flow</t>
  </si>
  <si>
    <t>23.502 CR0053: Reflective QoS Timer transmission during PDU Session establishment</t>
  </si>
  <si>
    <t>23.503 CR0005: Addition of Reflective QoS Timer in PDU session related policy information</t>
  </si>
  <si>
    <t>23.501 CR0035: Corrections and clarifications for the usage of Packet Filter Set</t>
  </si>
  <si>
    <t>23.502 CR0055: PCF selection for AMF during inter NG-RAN node N2 based handover</t>
  </si>
  <si>
    <t>23.502 CR0056: Correction on PCF selection in SMF</t>
  </si>
  <si>
    <t>23.503 CR0006: Removal of editor's notes and addition of references to empty sections</t>
  </si>
  <si>
    <t>23.503 CR0007: Influence of additional non-standardized QoS parameters on QoS Flow Binding</t>
  </si>
  <si>
    <t>23.501 CR0036: Update Paging Policy Differentiation</t>
  </si>
  <si>
    <t>23.502 CR0057: Update Paging Policy Differentiation in Network triggered Service Request procedure</t>
  </si>
  <si>
    <t>23.503 CR0008: Additional PDU Session Type in Route Selection Descriptor</t>
  </si>
  <si>
    <t>23.501 CR0037: Correction to AF influence on traffic routing</t>
  </si>
  <si>
    <t>23.501 CR0038: Clarifications to AF influence on traffic routing</t>
  </si>
  <si>
    <t>23.502 CR0058: NEF service definitions for AF influence</t>
  </si>
  <si>
    <t>23.501 CR0039: Clarify NSSF discovery</t>
  </si>
  <si>
    <t>23.501 CR0040: Change subscribed S-NSSAI in UE to configured NSSAI of HPLMN</t>
  </si>
  <si>
    <t>23.501 CR0041: UDM discovery clarifications</t>
  </si>
  <si>
    <t>23.501 CR0042: Clarification on non-Standardized 5QI provided over N2 interface</t>
  </si>
  <si>
    <t>23.501 CR0043: Clarification on Notification Control</t>
  </si>
  <si>
    <t>23.503 CR0009: QoS rule generation</t>
  </si>
  <si>
    <t>23.724: Solution for infrequent small data transfer through NAS and a direct interface between AMF and UPF</t>
  </si>
  <si>
    <t>23.502 CR0059: Update Handover procedures in clause 4.11.1.2</t>
  </si>
  <si>
    <t>23.716: Update architecture for Trusted N3GPP Accesses</t>
  </si>
  <si>
    <t>23.204 CR0109R1: MT SMS domain selection by IP-SM-GW</t>
  </si>
  <si>
    <t>23.731: Solution for privacy verification</t>
  </si>
  <si>
    <t>23.502 CR0062: SMSF address deactivation and activation in AMF</t>
  </si>
  <si>
    <t>23.502 CR0063: Correction on SMSF Nsmsf_SMService_Activate service operation</t>
  </si>
  <si>
    <t>23.502 CR0064: Update on UE context in AMF to support query for terminating domain selection for IMS voice</t>
  </si>
  <si>
    <t>23.501: Local deactivation of MICO mode for emergency services</t>
  </si>
  <si>
    <t>23.502: Notification response</t>
  </si>
  <si>
    <t>23.503 CR0010: QoS rule generation</t>
  </si>
  <si>
    <t>23.501: Re-activation of PDU sessions based on UE policy</t>
  </si>
  <si>
    <t>23.501 CR0044: Corrections to UPF selection and resolution of related Editor's Note</t>
  </si>
  <si>
    <t>23.501 CR0045: Updates to the Security Edge Protection Proxy description</t>
  </si>
  <si>
    <t>23.501 CR0046: Homogeneous support for IMS voice over PS Session supported indication</t>
  </si>
  <si>
    <t>23.501 CR0047: Slice selection cleanup</t>
  </si>
  <si>
    <t>23.501 CR0048: Resource reservation for services sharing priority</t>
  </si>
  <si>
    <t>23.501 CR0050: Idle and connected state terminology cleanup</t>
  </si>
  <si>
    <t>23.501 CR0051: NAS congestion control update</t>
  </si>
  <si>
    <t>23.501 CR0052: Complete of IMS Emergency support in 5G including slice and local numbers</t>
  </si>
  <si>
    <t>23.502 CR0065: Resolution of ENs in Service Request procedures</t>
  </si>
  <si>
    <t>23.502 CR0066: Editorial correction to section 4.12.8</t>
  </si>
  <si>
    <t>23.502 CR0067: Nudm SDM service Subscription Data types updates</t>
  </si>
  <si>
    <t>23.502 CR0070: Add Nocs_SpendingLimitControl service, service operations and information flows</t>
  </si>
  <si>
    <t>23.502 CR0071: Correction/cleanup of IMS Emergency support</t>
  </si>
  <si>
    <t>23.502 CR0072: Idle and connected state terminology cleanup</t>
  </si>
  <si>
    <t>23.502 CR0073: LCS Correction of identities</t>
  </si>
  <si>
    <t>23.502 CR0074: Slice selection cleanup</t>
  </si>
  <si>
    <t>23.502 CR0076: Alignment of terminology and general cleanup</t>
  </si>
  <si>
    <t>23.503 CR0012: Resource reservation for services sharing priority</t>
  </si>
  <si>
    <t>23.501 CR0055: EPS Fallback for voice</t>
  </si>
  <si>
    <t>23.502 CR0077: EPS Fallback for voice</t>
  </si>
  <si>
    <t>23.502 CR0078: Application Trigger procedure updates</t>
  </si>
  <si>
    <t>23.501 CR0056: Network sharing prioritised PLMN handling</t>
  </si>
  <si>
    <t>23.502 CR0079: Specification of AN Parameters for Non-3GPP Access</t>
  </si>
  <si>
    <t>23.501 CR0057: Corrections to Combined N3IWF/ePDG Selection</t>
  </si>
  <si>
    <t>23.502 CR0080: Clarifying inclusion of TAU messages in Registration Request</t>
  </si>
  <si>
    <t>23.501 CR0058: Moving Network Analytics functionality into 23.501</t>
  </si>
  <si>
    <t>23.503 CR0015: Corrections to description of session management related policy enforcement</t>
  </si>
  <si>
    <t>23.502 CR0081: Moving Network Analytics functionality into 23.501</t>
  </si>
  <si>
    <t>23.501 CR0059: Correction on conditions for service request for emergency services fallback</t>
  </si>
  <si>
    <t>23.502 CR0082: Call flow for the PDU session setup for emergency with Emergency Service Support indicator</t>
  </si>
  <si>
    <t>23.501 CR0060: Indicating IMS voice over PS session supported W.R.T. the HO attach capability of the UE</t>
  </si>
  <si>
    <t>23.731: Solution for KI4: 5GC-MT-LR with privacy check</t>
  </si>
  <si>
    <t>23.501 CR0061: Clarification on UDR</t>
  </si>
  <si>
    <t>23.501 CR0062: QFI in N9</t>
  </si>
  <si>
    <t>23.501 CR0064: UE mobility event notification</t>
  </si>
  <si>
    <t>23.503 CR0017: Default URSP Rule</t>
  </si>
  <si>
    <t>23.503 CR0018: UE selects a PDU Session based on URSP</t>
  </si>
  <si>
    <t>23.503 CR0019: Additional PDU Session Type in Route Selection Descriptor</t>
  </si>
  <si>
    <t>23.502 CR0084: Clarification on the mapping between the GBR QoS flow and GBR didicated EPS bearer</t>
  </si>
  <si>
    <t>23.502 CR0085: Update 5GS and EPS handover procedures</t>
  </si>
  <si>
    <t>23.501 CR0065: Revisit of multiple PDU Sessions with same DN</t>
  </si>
  <si>
    <t>23.502 CR0086: N4 reporting for PDU Session Inactivity</t>
  </si>
  <si>
    <t>23.502 CR0087: Operation type in Nsmf_PDUSession_UpdateSMContext Request</t>
  </si>
  <si>
    <t>23.502 CR0088: Corrections of PDU session establishment procedure</t>
  </si>
  <si>
    <t>23.502 CR0090: N4 reporting for PDU Session Inactivity</t>
  </si>
  <si>
    <t>23.502 CR0091: Update PDU Session Modification procedures</t>
  </si>
  <si>
    <t>23.502 CR0092: Correction on DNN management</t>
  </si>
  <si>
    <t>23.502 CR0093: Correction to CN-initiated selective deactivation of UP connection of an existing PDU Session</t>
  </si>
  <si>
    <t>23.726: Candidate Solution for ETSUN Objective 1</t>
  </si>
  <si>
    <t>23.501 CR0066: Architectural solution for User Plane (UP) Security policy and User Plane Integrity Protection</t>
  </si>
  <si>
    <t>23.501 CR0067: Session binding for Ethernet PDU Session Type</t>
  </si>
  <si>
    <t>23.501 CR0068: CN assistance information enhancement</t>
  </si>
  <si>
    <t>23.501 CR0069: SSC mode of the additional PSA in an IPv6 multi-homed PDU Session</t>
  </si>
  <si>
    <t>23.502 CR0095: SSC mode of the additional PSA in an IPv6 multi-homed PDU Session</t>
  </si>
  <si>
    <t>23.501 CR0070: Inter-PLMN mobility when N26 is not used</t>
  </si>
  <si>
    <t>23.502 CR0096: Change to Required Inputs for Update service operation</t>
  </si>
  <si>
    <t>23.503 CR0020: Clarification on the handling of event triggers</t>
  </si>
  <si>
    <t>23.502 CR0099: Interworking without N26 related corrections</t>
  </si>
  <si>
    <t>23.502: EPS Fallback for voice further enhancements</t>
  </si>
  <si>
    <t>23.502 CR0100: Different Corrections of text and references</t>
  </si>
  <si>
    <t>23.724: Solution for KI#6 - Management for Enhanced Coverage</t>
  </si>
  <si>
    <t>23.501 CR0072: Clarification for S-NSSAI based congestion Control</t>
  </si>
  <si>
    <t>23.501 CR0073: Non-roaming Architecture for Network Exposure Function in reference point representation</t>
  </si>
  <si>
    <t>23.503 CR0008R1: Description of components in URSP</t>
  </si>
  <si>
    <t>23.502 CR0101: Cleaning up binding in BSF after PDU session termination</t>
  </si>
  <si>
    <t>23.502 CR0102: Update the Npcf_Policy Authorization Create Service  Definition</t>
  </si>
  <si>
    <t>23.502 CR0103: Npcf_Policy Authorization Delete Service  Description Correction</t>
  </si>
  <si>
    <t>23.726: KI: Handling AF influence traffic on traffic routing</t>
  </si>
  <si>
    <t>23.502 CR0104: Updates of NSSF Services</t>
  </si>
  <si>
    <t>23.501 CR0074: NSSF service update</t>
  </si>
  <si>
    <t>23.502 CR0105: Selection mode transfer over N11 and N16 (wildcard DNN)</t>
  </si>
  <si>
    <t>23.502 CR0107: Correcting the support of charging Characteristics</t>
  </si>
  <si>
    <t>23.502 CR0108: Handling of mapped EPS QoS parameters in IWK with EPC</t>
  </si>
  <si>
    <t>23.401 CR3388R4: Paging failure for CE-capable UEs after 2G/3G to 4G idle-mode mobility</t>
  </si>
  <si>
    <t>23.731: Update Reference TR/TS into the TR23.731</t>
  </si>
  <si>
    <t>23.731: 5GS LCS Functionality and Allocation to 5GS elements for Key Issue #1</t>
  </si>
  <si>
    <t>23.724: Updates to KI#12 Inter-RAT mobility support to/from NB-IoT</t>
  </si>
  <si>
    <t>23.501 CR0075: Correcting the support of charging Characteristics</t>
  </si>
  <si>
    <t>23.501 CR0076: Non-Allowed Area as criterion for Cell Reselection or trigger for PLMN Selection</t>
  </si>
  <si>
    <t>23.501 CR0077: Correction to the use of Redirection in EPS fallback for emergency services</t>
  </si>
  <si>
    <t>23.501 CR0078: Network Provided Location for non-3GPP access</t>
  </si>
  <si>
    <t>23.502 CR0109: Alignment of non-3GPP &amp; 3GPP registration procedures</t>
  </si>
  <si>
    <t>23.794: EIMS5G addition of a key issue</t>
  </si>
  <si>
    <t>23.791: NWDA assisted Determination of Transfer Policy</t>
  </si>
  <si>
    <t>23.787: New key issue: Exposure of the information for encrypted traffic detection outside 3GPP network</t>
  </si>
  <si>
    <t>23.501 CR0079: Introduction of Maximum Data Burst Volume for all GBR flows</t>
  </si>
  <si>
    <t>23.501 CR0080: Clarification on Notification Control</t>
  </si>
  <si>
    <t>23.501 CR0081: Removal of Allowed NSSAI indication to RAN</t>
  </si>
  <si>
    <t>23.502 CR0110: Network sharing PLMN handling</t>
  </si>
  <si>
    <t>23.502 CR0111: Move 5GS related impact from TS 23.401 to TS 23.502</t>
  </si>
  <si>
    <t>23.401 CR3395: Remove 5GS related impact from TS 23.401</t>
  </si>
  <si>
    <t>23.786: Solutions for KI#5 and KI#6 Service Authorisation</t>
  </si>
  <si>
    <t>23.786: Key issue of Service Authorization for eV2X over NR_Uu</t>
  </si>
  <si>
    <t>23.787: Solution Key Issue #1 Encrypted traffic detection and verification in the presence of an agreement between AS and MNO</t>
  </si>
  <si>
    <t>23.739: PGW Initiated Low Latency PDN Connection Mobility</t>
  </si>
  <si>
    <t>23.501: Clarifications of Subscribed and Configured S-NSSAI update</t>
  </si>
  <si>
    <t>23.501 CR0082: Updates to TS 23.501 Scope</t>
  </si>
  <si>
    <t>23.501 CR0083: Fixes for CP protocol stack</t>
  </si>
  <si>
    <t>23.501 CR0084: EPC to 5GC Migration fixes for Option 7</t>
  </si>
  <si>
    <t>23.501 CR0085: EPS Interworking: 5G-S-TMSI derivation and context retrieval</t>
  </si>
  <si>
    <t>23.501 CR0086: Fixes for Emergency Services and Emergency Services using Fallback</t>
  </si>
  <si>
    <t>23.502 CR0112: Fixes for Emergency Services using Fallback procedure</t>
  </si>
  <si>
    <t>23.502 CR0113: Fixes for UDM/UDR services</t>
  </si>
  <si>
    <t>23.501 CR0087: 5G QoS fixes for URLLC services related attributes - PDB, PER, MDB, 5QI</t>
  </si>
  <si>
    <t>23.501 CR0088: QoS Notification control and Release</t>
  </si>
  <si>
    <t>23.501 CR0089: GUTI unique across AMFs in an AMF SET</t>
  </si>
  <si>
    <t>23.501 CR0090: Partitioning of Identifier space to ensure success of Context retrieval for EPS Interworking</t>
  </si>
  <si>
    <t>23.501 CR0091: UDM Discovery with SUPI as input</t>
  </si>
  <si>
    <t>23.502 CR0114: EPS Interworking - Fixes for 5GS to EPS Mobility</t>
  </si>
  <si>
    <t>23.502 CR0115: EPS Interworking - EPS Bearer ID allocation for HR session</t>
  </si>
  <si>
    <t>23.502 CR0116: EPS Interworking - Fixes for 5GS-&gt;EPS HO</t>
  </si>
  <si>
    <t>23.502 CR0117: EPS Interworking - Fixes for EPS-&gt;5GS HO</t>
  </si>
  <si>
    <t>23.502 CR0118: EPS Interworking - Fixes for EPS to 5GS Mobility</t>
  </si>
  <si>
    <t>23.501 CR0092: Corrections to Emergency Services</t>
  </si>
  <si>
    <t>23.501 CR0093: Emergency Services Fallback</t>
  </si>
  <si>
    <t>23.502 CR0119: QoS Notification control and Release - TS 23.502</t>
  </si>
  <si>
    <t>23.724: Correction to Key Issue 4: Power Saving Functions</t>
  </si>
  <si>
    <t>23.501 CR0094: Configure AMF to periodically re-allocate 5G-GUTI</t>
  </si>
  <si>
    <t>23.502 CR0120: Configure AMF to periodically re-allocate 5G-GUTI</t>
  </si>
  <si>
    <t>Revision of approved DRAFTCR S2-181041. Revised in S2-181697</t>
  </si>
  <si>
    <t>Revised</t>
  </si>
  <si>
    <t>WITHDRAWN: Clarify each QoS rule provided by SMF is generated from a PCC rule. Re-submit the agreed draft CR of S2-181056.</t>
  </si>
  <si>
    <t>WITHDRAWN: Summary of change: Specifies that the NF profile of the consumer NF be used as a required input for the NFUpdate service operation and removed as an optional parameter for the 'Inputs, Optional' field.</t>
  </si>
  <si>
    <t>WITHDRAWN: It is proposed to clarify the handling of Subscribed S-NSSAI update and how the existing procedures for handling the Configured NSSAI update can be reused to support both Subscribed S-NSSAI and Configured NSSAI update. Furthermore, the S-NSSAI for the HPLMN that is provided through NSSP of the URSP shall be stored in the UE if it has not been stored in the Configured NSSAI of the HPLMN. NOTE: The changes for this CR are applied on top of the following draft CRs from SA WG2#125: S2-181122 and S2-180662.</t>
  </si>
  <si>
    <t>23.791 key issues: Update and new key Issue</t>
  </si>
  <si>
    <t>Discussion on optimizations for PCF services</t>
  </si>
  <si>
    <t>This discussion paper evaluates the basic operation of the PCF services in conjunction with the SMF event exposure related services. The paper identifies a few deficiencies/issues with the current design. Some optimizations to the PCF services are suggested, in order to resolve the identified issues.</t>
  </si>
  <si>
    <t>[DRAFT] LS reply on Response on 5G Specification of PSy and LS on Reply on 5G Specification of N28 interface</t>
  </si>
  <si>
    <t>LS reply to SA WG5 and CT WG3 LSs on N28 and Nchf service</t>
  </si>
  <si>
    <t>23.501 Data Off in 5GS</t>
  </si>
  <si>
    <t>This paper discuss the possibility that Data Off is not reported to the 5GC.</t>
  </si>
  <si>
    <t>This contribution proposes to reuse the EPC charging mechanism to collect charging information for RLOS PDN connection for Key Issue#EPC-6</t>
  </si>
  <si>
    <t>Policy authorization triggers</t>
  </si>
  <si>
    <t>Analysis of the list of event triggers in 23.503</t>
  </si>
  <si>
    <t>Discussion on session handling for interworking without N26</t>
  </si>
  <si>
    <t>This paper proposes to discuss some issues related with session handing for interworking without N26</t>
  </si>
  <si>
    <t>[DRAFT] Reply LS on V1 and V2 reference points</t>
  </si>
  <si>
    <t>Response to: LS on V1 and V2 reference points (S2-181421)</t>
  </si>
  <si>
    <t>LG Electronics, Charter Communications</t>
  </si>
  <si>
    <t>This paper proposes a solution to key issue#6 in TR 23.786.</t>
  </si>
  <si>
    <t>This paper proposes a solution to key issue#8 in TR 23.786.</t>
  </si>
  <si>
    <t>This paper proposes to update key issue#10 in TR 23.786.</t>
  </si>
  <si>
    <t>23.401 CR3396: Feature definition for supporting 15 EPS bearers</t>
  </si>
  <si>
    <t>23.501 CR0095: Clarifications of Subscribed and Configured S-NSSAI update</t>
  </si>
  <si>
    <t>23.401 CR3397: Mobility management related procedure updates for INOBEAR</t>
  </si>
  <si>
    <t>23.502 CR0121: Update Nnrf_NFDiscovery service based on the UE IP address</t>
  </si>
  <si>
    <t>23.503 CR0021: Update of UDR policy related subscription</t>
  </si>
  <si>
    <t>23.791: Key issues: Update and new key Issue</t>
  </si>
  <si>
    <t>23.502 CR0122: Update of Npcf_SMPolicyControl service</t>
  </si>
  <si>
    <t>23.502 CR0123: Update of Session Management Policy Establishment procedure</t>
  </si>
  <si>
    <t>23.502 CR0124: Updates to the EPS IWK message flow for PCC procedures</t>
  </si>
  <si>
    <t>23.502 CR0126: PCF subscribes to AMF events for SM policies</t>
  </si>
  <si>
    <t>23.501 CR0096: 23.501: Add the description on the support of PRA</t>
  </si>
  <si>
    <t>23.501 CR0097: 23.501 Data Off in 5GS</t>
  </si>
  <si>
    <t>23.502 CR0128: Nudm SDM service operations input parameter update</t>
  </si>
  <si>
    <t>23.502 CR0129: Nudr_DM service operations input parameter update</t>
  </si>
  <si>
    <t>23.502 CR0130: Nudr_DM service operations input parameter (Subs/Notif)</t>
  </si>
  <si>
    <t>23.502 CR0131: Nudm_SDM 'Access and Mobility Subscription data' update</t>
  </si>
  <si>
    <t>23.502 CR0132: MME and AMF registration in HSS+UDM</t>
  </si>
  <si>
    <t>23.502 CR0133: Update of Npcf_AMPolicyControl service</t>
  </si>
  <si>
    <t>23.401 CR3398: Interworking aspects of EPS with 5GS are captured in 23.501 and 23.502</t>
  </si>
  <si>
    <t>23.501 CR0098: Session handling for interworking without N26</t>
  </si>
  <si>
    <t>23.502 CR0134: Session handling for interworking without N26</t>
  </si>
  <si>
    <t>23.401 CR3399: Handover related updates for INOBEAR</t>
  </si>
  <si>
    <t>23.401 CR3400: Session management related procedure updates for INOBEAR</t>
  </si>
  <si>
    <t>23.167 CR0323: Emergency call related update for INOBEAR</t>
  </si>
  <si>
    <t>23.501 CR0099: Removal of MT SMS domain selection by SMSF</t>
  </si>
  <si>
    <t>23.502 CR0135: Removal of MT SMS domain selection by SMSF</t>
  </si>
  <si>
    <t>23.502 CR0136: Clarification on SMSF registration/deregistration with UDM</t>
  </si>
  <si>
    <t>23.786: Solution to key issue#6</t>
  </si>
  <si>
    <t>23.786: Solution to key issue#8</t>
  </si>
  <si>
    <t>23.786: Update to key issue#10</t>
  </si>
  <si>
    <t>23.501 CR0100: Roaming support for LADN</t>
  </si>
  <si>
    <t>23.715: Solution to Key issue #EPC-6 Collection of charging information</t>
  </si>
  <si>
    <t>SA WG4 thanks SA WG2 for confirming SA WG4's interpretation of the averaging window for active speech and DTX, and sharing the information on the signalling of the MaxPLR as part of the QoS Profile. Regarding SA WG2's question on whether there is any plan to provide some guidelines or examples on determining the MaxPLR value at PCF, SA WG4 would like to acknowledge that this is indeed part of the SA WG4 study FS_eVoLP. In particular, Table 5.1 of the attached TR 26.959 contains MaxPLR operating points for various codec configurations. Moreover, in clause 7.2.1 of TR 26.959, further guidance on how to set MaxPLR at the PCRF is provided based on the availability of the newly introduced 'adapt' parameter in the SDP. In addition, SA WG4 is also investigating and plans to document in TR 26.959 any MaxPLR recommendations taking into account the impact of application layer redundancy. Action: SA WG4 kindly asks SA WG2 to consider the information above.</t>
  </si>
  <si>
    <t>SA WG4 would like to thank SA WG2 for its LS regarding the 'Reply LS on FEC and ROHC for mission critical services over MBMS'. SA WG4 agreed to a new WID proposal named 'FEC and ROHC Activation for GCSE over MBMS' in order to support your CR documents S2-179600, S2-179073.</t>
  </si>
  <si>
    <t>As part of Release 15, SA WG4 has specified the Framework for Live Uplink Streaming (FLUS, TS 26.238), which can be beneficial e.g. for a professional media production vertical, in particular when the EPS or 5GS can ensure a certain QoS. Professional media production typically requires fairly high media bitrates at rather (configurable) low latencies. The service may compromise on latency in order to increase the media quality at a given bitrate. Note that the service bitrate for video services may vary to a high degree, since the compression level depends, for example, on the movement within the scene. In the following discussion, we assume a bitrate adaptive FLUS solution, where the FLUS source can adjust the service bitrate to the currently measured link bitrate. The figure below illustrates the desired video quality properties (and the resulting bitrates) and the resulting GFBR as an example. {...} The service bitrate of the video should be typically and preferably in the area of the target bitrate (dark green). A service bitrate larger than the target bitrate is not needed. The rate adaptation can reduce the service bitrate down to a lower threshold, (here 800kbps), which still results in a 'better than nothing' video quality. A service bitrate lower than this lower threshold is not usable and the service will stop the uplink streaming session. In order to reduce the QoS bearer rejections / pre-emptions probability, SA WG4 considers recommending the lowest acceptable service bitrate as the GFBR value. Note, the UE may move between cells and access systems while the live uplink stream is active. However, we understand that for EPC the 3GPP QoS system is only prioritizing the traffic flow until the GFBR is reached (i.e. only in the range of the 'unusable quality'). We would like to understand if SA WG2 is considering a QoS mechanism in 5GC that would give some priority to operating at bit rates above the GFBR as described above. Action: SA WG4 kindly asks SA WG2 to clarify how QoS flows are prioritized after the GFBR is fulfilled.</t>
  </si>
  <si>
    <t>SA WG4 would like to thank CT WG3 for its LS regarding the 'usage of CAPIF for xMB APIs'. SA WG4 agreed to a new WID proposal on stage-2 aspects of xMB, that is attached to this LS. SA WG4 foresees possible impacts to the current xMB specification as described in TS 26.346 and implemented in TS 29.116. SA WG4 plan to upgrade xMB API so that it becomes CAPIF compliant. SA WG4 kindly asks CT WG3 to take this information into consideration for future version of xMB API.</t>
  </si>
  <si>
    <t>Discussion on bearer handling when node capability is not known</t>
  </si>
  <si>
    <t>This contribution proposes some solutions to resolve the K3A, i.e. Down-selection of bearers when node capability is not known.</t>
  </si>
  <si>
    <t>Propose a solution for power save KI4 Track 2 based on MICO mode</t>
  </si>
  <si>
    <t>Discuss the legacy Control Plane solution and propose a migration solution to 5G system.</t>
  </si>
  <si>
    <t>LS from SA WG4: LS on Dynamic PLR Allocation in eVoLP</t>
  </si>
  <si>
    <t>SA WG4 (S4-180219)</t>
  </si>
  <si>
    <t>As part of the Rel-15 study item on 'Enhanced VoLTE Performance' (FS_eVoLP), SA WG4 is currently investigating the media handling support and potential enhancements for the codec-aware SRVCC optimizations, toward supplementing the SA WG2-defined normative eVoLP features in TS 23.203 and 23.401. The findings of this study are documented in TR 26.959 (latest version is attached). One of the identified eVoLP enhancements by SA WG4 is around a dynamic PLR allocation framework on DL PLR and UL PLR thresholds as described in clauses 8.2.2.4 and 8.2.3.6 of the attached TR 26.959. This framework enables further optimizations of the SRVCC thresholds for DL and UL after setting of the DL PLR and UL PLR thresholds at the eNB based on the SA WG2-defined signalling from the PCRF. The dynamic PLR allocation realizes this enhancement by adapting the DL PLR and UL PLR thresholds to the local RAN conditions considering UE coverage, leading to the SRVCC performance improvements as documented in TR 26.959. In contrast, PCRF-based setting of the DL PLR and UL PLR thresholds may cause early triggering of SRVCC at the eNB, as it does not consider the UE coverage conditions, as demonstrated by the examples in clause 8.2.2.4 of the attached TR 26.959. The support for dynamic PLR allocation requires additional RAN-level signalling of the recommended DL and UL PLR thresholds for SRVCC from UE to eNB, which may for instance be defined as part of the RRC signalling in TS 36.331. SA WG4 is currently considering a recommendation to conduct normative work in TS 26.114 toward specifying the necessary support at the media handling level for dynamic PLR allocation. SA WG4 would like to receive any feedback from RAN WG2 and SA WG2 on supporting this dynamic PLR allocation framework as part of the 3GPP eVoLP functionality. Action: SA WG4 kindly asks RAN WG2 and SA WG2 to consider the information above and share any feedback.</t>
  </si>
  <si>
    <t>SA WG4 (S4-180254)</t>
  </si>
  <si>
    <t>LS from SA WG4: Reply LS on FEC and ROHC for mission critical services over MBMS</t>
  </si>
  <si>
    <t>SA WG4 (S4-180275)</t>
  </si>
  <si>
    <t>FRASE</t>
  </si>
  <si>
    <t>Cédric Thiénot</t>
  </si>
  <si>
    <t>LS from SA WG4: LS on QoS for Live Uplink Streaming (FLUS)</t>
  </si>
  <si>
    <t>SA WG4 (S4-180301)</t>
  </si>
  <si>
    <t>Thorsten Lohmar</t>
  </si>
  <si>
    <t>LS from SA WG4: Reply LS on usage of CAPIF for xMB APIs</t>
  </si>
  <si>
    <t>SA WG4 (S4-180315)</t>
  </si>
  <si>
    <t>CAPIF4xMB</t>
  </si>
  <si>
    <t>23.502 CR0138: Clarification on Location reporting procedures</t>
  </si>
  <si>
    <t>23.502 CR0139: Correction to handovers between 3GPP and non-3GPP</t>
  </si>
  <si>
    <t>23.724: Solution for KI4 track 2: Power Saving Functions</t>
  </si>
  <si>
    <t>23.724: Solution for Control Plane migration to 5GS</t>
  </si>
  <si>
    <t>23.502 CR0140: Clarification and alignment on the NG-RAN behavoir for EPS/RAT fallback</t>
  </si>
  <si>
    <t>23.501 CR0101: Adding UE Emergency EPS fallback capability to network</t>
  </si>
  <si>
    <t>23.502 CR0141: Adding UE Emergency EPS fallback capability to network</t>
  </si>
  <si>
    <t>23.502 CR0142: Clarification on how the AMF initiates inter or intra system handover to E-UTRAN connect to both EPC and 5GC.</t>
  </si>
  <si>
    <t>23.502 CR0143: Clarification on the SM EPS bearer context from v-SMF</t>
  </si>
  <si>
    <t>23.502 CR0144: Modification on the EBI revocation and ARP change</t>
  </si>
  <si>
    <t>23.401 CR3401: Removing the EPS enhancement for the 5GS and adding a new clause to clarify the EPS enhancement is in the 5G spec.</t>
  </si>
  <si>
    <t>WITHDRAWN: 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</si>
  <si>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Revised to add attachments in S2-181852. WITHDRAWN</t>
  </si>
  <si>
    <t>WITHDRAWN: Adding a reporting trigger in N4 reporting procedure for PDU Session Inactivity.</t>
  </si>
  <si>
    <t>This paper proposes a Key Issue for FS_CIoT_5G related to Remote provisioning of 3GPP credentials for IoT device.</t>
  </si>
  <si>
    <t>Sony, Nokia, Nokia Shanghai Bell, Qualcomm Incorporated, Ericsson</t>
  </si>
  <si>
    <t>Telecom Italia, ZTE, Oracle, NTT DOCOMO, Vodafone, Orange, Huawei, Ericsson, Deutsche Telekom</t>
  </si>
  <si>
    <t>Discussion for Slice change</t>
  </si>
  <si>
    <t>This paper propose to discuss some issues related with Slice change</t>
  </si>
  <si>
    <t>Telecom Italia, China Mobile, Nokia, Nokia Shanghai Bell, Orange, AT&amp;T, SK Telecom, Verizon, Deutsche Telekom, Charter Communication</t>
  </si>
  <si>
    <t>[DRAFT] LS reply on Differentiation of LTE-M (eMTC) traffic from other LTE data traffic</t>
  </si>
  <si>
    <t>This paper improves the NCP based solution</t>
  </si>
  <si>
    <t>[DRAFT] Reply LS on Requirement of Group Message Delivery via MBMS</t>
  </si>
  <si>
    <t>Provides response to C3-180292</t>
  </si>
  <si>
    <t>Provdes response to GSMA Packet IoTTF and attaches CR to TS 23.401</t>
  </si>
  <si>
    <t>Paging cause to the UE</t>
  </si>
  <si>
    <t>Discusses the need for paging cause to the UE and proposes to send LS to RAN WGs to request signalling paging cause in the OTA paging message.</t>
  </si>
  <si>
    <t>[DRAFT] LS on Paging cause from RAN to UE</t>
  </si>
  <si>
    <t>SA WG2 discuss the possibility of sending a paging cause from AMF to RAN and from RAN to UE. The paging cause is used by the UE in order to differentiate paging for IMS voice vs paging caused by other traffic. SA WG2 would like to request feedback whether a 1-bit or 2-bit paging cause indicator can be sent from RAN to UE in paging message</t>
  </si>
  <si>
    <t>Way Forward on T-ADS for Dual Registration UEs</t>
  </si>
  <si>
    <t>Discusses the topic of T-ADS for Dual Registration UEs and proposes a way forward.</t>
  </si>
  <si>
    <t>This paper proposes a small data transfer via NAS solution.</t>
  </si>
  <si>
    <t>This paper proposes delay UL transmission for MO case for TX power saving purpose.</t>
  </si>
  <si>
    <t>5GS Temporary Identifiers and mapping - Requirements</t>
  </si>
  <si>
    <t>Analysing the size and structure of 5G System Temporary Identifier(s) and proposing the requirements.</t>
  </si>
  <si>
    <t>5GS Temporary Identifiers and mapping - solution proposal</t>
  </si>
  <si>
    <t>Based on the requirements the 5GS Temporary Identifiers need to fulfil, proposing a solution.</t>
  </si>
  <si>
    <t>[DRAFT] LS on 5GS Temporary Identifiers and mapping</t>
  </si>
  <si>
    <t>LS out on 5GS Temporary Identifiers</t>
  </si>
  <si>
    <t>[DRAFT] Reply LS on alignment of clarification of network slicing and sharing concepts</t>
  </si>
  <si>
    <t>Proposed LS reply on alignment of clarification of network slicing and sharing concepts</t>
  </si>
  <si>
    <t>[DRAFT] Reply LS on DNN or S-NSSAI based congestion control performed at AMF</t>
  </si>
  <si>
    <t>Proposed LS reply on DNN or S-NSSAI based congestion control performed at AMF</t>
  </si>
  <si>
    <t>Enhanced SRVCC for S8HR</t>
  </si>
  <si>
    <t>This contribution proposes the introduction of eSRVCC for S8HR.</t>
  </si>
  <si>
    <t>Discussion on options to limit the size of QFI to 6 bits in RAN</t>
  </si>
  <si>
    <t>This contribution discusses alternatives for limiting the QFI size to 6 bits in RAN.</t>
  </si>
  <si>
    <t>[DRAFT] LS reply to LS from SA WG4: QoS for Live Uplink Streaming (FLUS)</t>
  </si>
  <si>
    <t>Proposed reply LS to SA WG2 on how to define priority to get more than GFBR</t>
  </si>
  <si>
    <t>Solution for small data frequent communication</t>
  </si>
  <si>
    <t>Solution for High latency communication</t>
  </si>
  <si>
    <t>Solution for Power Saving Mode</t>
  </si>
  <si>
    <t>TEI15, NAPS</t>
  </si>
  <si>
    <t>This paper proposes a UE delay paging response for TX power saving purpose.</t>
  </si>
  <si>
    <t>New SID on enhancement of URLLC supporting in 5GC</t>
  </si>
  <si>
    <t>Marco Spini</t>
  </si>
  <si>
    <t>Adding roaming aspects to key issue 7</t>
  </si>
  <si>
    <t>23.502 CR0145: Sending S-NSSAI in AN signaling during service request procedure-23.502</t>
  </si>
  <si>
    <t>23.724: Key Issue on Remote provisioning of 3GPP credentials</t>
  </si>
  <si>
    <t>23.502 CR0146: Sending S-NSSAI to RAN during PDU session establishment</t>
  </si>
  <si>
    <t>23.724: Solution proposal 'Adjustable periodic Registration Update' for UE power saving</t>
  </si>
  <si>
    <t>23.502 CR0148: Corrections to NRF and NSSF services</t>
  </si>
  <si>
    <t>23.502 CR0150: LADN Signaling to SMF</t>
  </si>
  <si>
    <t>23.502 CR0151: Correction to UE Registration</t>
  </si>
  <si>
    <t>23.502 CR0152: Corrections to SMF selection</t>
  </si>
  <si>
    <t>23.402 CR2987: Non-3GPP access related aspects for INOBEAR</t>
  </si>
  <si>
    <t>23.501 CR0104: Clarification on modification of the set of network slices for a UE</t>
  </si>
  <si>
    <t>23.501 CR0105: UE support for Multi-homed IPv6 PDU Session</t>
  </si>
  <si>
    <t>23.502 CR0153: UE support for Multi-homed IPv6 PDU Session</t>
  </si>
  <si>
    <t>23.501 CR0106: 5GS support for network slicing</t>
  </si>
  <si>
    <t>23.401 CR3402: Introduction ot LTE-M RAT-type and Identification of LTE-M UE and traffic in the EPC</t>
  </si>
  <si>
    <t>23.502 CR0154: Adding the missing GPSI parameter in SMF</t>
  </si>
  <si>
    <t>23.793: Solution: NCP Based Solution Improvement</t>
  </si>
  <si>
    <t>23.401 CR3403: Alignment with stage-3 reporting and access restriction for unlicensed spectrum</t>
  </si>
  <si>
    <t>23.271 CR0432: Addition of Broadcast of Assistance Data for E-UTRAN</t>
  </si>
  <si>
    <t>23.401 CR3404: Identification of LTE-M (eMTC) traffic</t>
  </si>
  <si>
    <t>23.401 CR3405: Missing identification of step in clause 5.3.8.4</t>
  </si>
  <si>
    <t>23.502 CR0155: Transparent relay between V-SMF and H-SMF in case of different feature support</t>
  </si>
  <si>
    <t>23.502 CR0156: Preservation of GBR QoS Flows upon redirection</t>
  </si>
  <si>
    <t>23.502 CR0157: Handling of UE Core Network Capability and indication of UE support for Handover Attach to NG-RAN</t>
  </si>
  <si>
    <t>23.501 CR0107: UE Core Network Capability handling</t>
  </si>
  <si>
    <t>23.167 CR0324: Delivery of local emergency numbers in NAS</t>
  </si>
  <si>
    <t>23.501 CR0109: Domain selection for UE in Dual Registration mode</t>
  </si>
  <si>
    <t>23.228 CR1188: IMS registration procedures for UE in Dual Registration mode</t>
  </si>
  <si>
    <t>23.167 CR0325: Addition of Emergency Services Support using Fallback to Domain Selection Rules</t>
  </si>
  <si>
    <t>23.501 CR0110: MICO and interworking with EPC</t>
  </si>
  <si>
    <t>23.501 CR0111: Removal of NOTE related to camping on E-UTRA that connects to 5GC</t>
  </si>
  <si>
    <t>23.502 CR0158: Clarification on NSSAI configuration</t>
  </si>
  <si>
    <t>23.501 CR0112: Returning back to NG-RAN in case of EPS Fallback -23.501</t>
  </si>
  <si>
    <t>23.724: Solution for KI1: Infrequent small data transmission via NAS PDU</t>
  </si>
  <si>
    <t>23.501 CR0113: Returning back to NG-RAN in case of EPS fallback - 23502</t>
  </si>
  <si>
    <t>23.724: Solution for KI5: Delay UL transmission for MO case</t>
  </si>
  <si>
    <t>23.501 CR0114: 5GS Temporary Identifiers and mapping</t>
  </si>
  <si>
    <t>23.501 CR0115: Correction of NSSAI handling</t>
  </si>
  <si>
    <t>23.501 CR0116: Slice Availability update</t>
  </si>
  <si>
    <t>23.502 CR0160: Correction of used Registration Type</t>
  </si>
  <si>
    <t>23.502 CR0161: Adding text to empty General clause</t>
  </si>
  <si>
    <t>23.502 CR0162: EPC to 5GC mobility with N26</t>
  </si>
  <si>
    <t>23.502 CR0163: Re-use of definitions and abbreviations specified in TS 23.503</t>
  </si>
  <si>
    <t>23.501 CR0117: Use of priority parameters in scheduling</t>
  </si>
  <si>
    <t>23.724: Small data frequent communication</t>
  </si>
  <si>
    <t>23.724: Solution for High latency communication</t>
  </si>
  <si>
    <t>23.724: Power Saving Mode</t>
  </si>
  <si>
    <t>23.682 CR0383: Guard Time missing in Group Message Delivery via NIDD</t>
  </si>
  <si>
    <t>23.682 CR0384: Corrections of Group Message Delivery via NIDD</t>
  </si>
  <si>
    <t>23.682 CR0385: Group NIDD configuration</t>
  </si>
  <si>
    <t>23.724: Solution for KI5: Delay Paging Response for MT case</t>
  </si>
  <si>
    <t>23.731: Add roaming to Key Issues 7</t>
  </si>
  <si>
    <t>23.501: UE behavior clarification for Emergency Service</t>
  </si>
  <si>
    <t>Adding new key issue</t>
  </si>
  <si>
    <t>Considerations on 5WWC SID</t>
  </si>
  <si>
    <t>Consideration for revision of scope of the 5WWC SID</t>
  </si>
  <si>
    <t>5WWC SID revision</t>
  </si>
  <si>
    <t>Revised SID for recofusing and update timeplan</t>
  </si>
  <si>
    <t>Define the procedures for the 5G-RG registration</t>
  </si>
  <si>
    <t>[DRAFT] LS to BBF on general status of work</t>
  </si>
  <si>
    <t>Reply to BBF on question and assumption in SD-420</t>
  </si>
  <si>
    <t>[DRAFT] LS to BBF on slicing</t>
  </si>
  <si>
    <t>Reply to BBF on question on slicing</t>
  </si>
  <si>
    <t>This contribution proposes to add a solution for KI#1 on NAS transport. The decision is that defintion of Access Stratum is left to BBF scope, as done for NG RAN, so SA WG2 will not study it. When BBF provides the selected solution with all relevant details including possible impact on procedures, if any, SA WG2 will make further evaluation expressing the evolution from SA WG2 perspective.</t>
  </si>
  <si>
    <t>This contribution proposes to solution for support of Handover for the scenario of 5G-RG connected via wireline AN in KI5.</t>
  </si>
  <si>
    <t>This contribution proposes revised the architecture definition introducing the element within the Access Network and alignment with architecture included in BBF SD-420 (LS S2-180772).</t>
  </si>
  <si>
    <t>This contribution proposes to add PDU session procedures for 5G-RG connected via wireline AN.</t>
  </si>
  <si>
    <t>This contribution proposes to solution for Registration Management for the scenario of 5G-RG connected via W-5GAN and NG RAN in KI#5.</t>
  </si>
  <si>
    <t>This contribution proposes to solution for Connection Management for the scenario of 5G-RG connected via W-5GAN and NG RAN in KI#5.</t>
  </si>
  <si>
    <t>Propose a solution on how to establish the multi-access PDU Session and the NCP tunnel per QoS flow if necessary</t>
  </si>
  <si>
    <t>This contribution proposes revision of definition of scenarios. This document is the attempt of the Rapporteur to start the discussion of on the clarification of scenario to be considered in the study.</t>
  </si>
  <si>
    <t>New key issue added</t>
  </si>
  <si>
    <t>23.731: Key issues for eLCS on support eLTE positioning methods</t>
  </si>
  <si>
    <t>23.716: 5G-RG registration procedure</t>
  </si>
  <si>
    <t>23.716: KI#5: handover solution for wireline AN</t>
  </si>
  <si>
    <t>23.716: Solution #1: Architecture revision</t>
  </si>
  <si>
    <t>23.716: KI#5: PDU session procedures</t>
  </si>
  <si>
    <t>23.716: KI#5: Registration Management</t>
  </si>
  <si>
    <t>23.716: KI#5: Connection Management</t>
  </si>
  <si>
    <t>23.793: Solution 3: Multi-access PDU Session Establishment with NCP</t>
  </si>
  <si>
    <t>23.501 CR0118: Update of NW-triggered Service Request for N3GPP-only PDU session</t>
  </si>
  <si>
    <t>23.502 CR0164: Update of NW-triggered Service Request for N3GPP-only PDU session</t>
  </si>
  <si>
    <t>23.502 CR0165: Update of the Serivice Request Procedure</t>
  </si>
  <si>
    <t>23.716: Definition of scenario principles</t>
  </si>
  <si>
    <t>23.731: Key issues for eLCS on support NR positioning methods</t>
  </si>
  <si>
    <t>23.503 CR0025: Corrections to description of session management related policy enforcement</t>
  </si>
  <si>
    <t>23.501 CR0119: T-ADS with dual registered UE</t>
  </si>
  <si>
    <t>23.502 CR0147: Fixing the wrong usage of 'relocation'</t>
  </si>
  <si>
    <t>23.502 CR0149: Correction of handover procedure from 4G to 5G in Single Registration mode</t>
  </si>
  <si>
    <t>Revision of endorsed DRAFTCR S2-180807. Revised in S2-182098</t>
  </si>
  <si>
    <t>Revision of approved DRAFTCR S2-180812. Revised in S2-182107</t>
  </si>
  <si>
    <t>Revision of approved DRAFTCR S2-180794. Revised in S2-182108</t>
  </si>
  <si>
    <t>This paper an introduces a solution for Key Issue #9 on Support of common north-bound APIs for EPC-5GC Interworking.</t>
  </si>
  <si>
    <t>13.8.0</t>
  </si>
  <si>
    <t>APN Rate Control after PDN connection release and re-establishment</t>
  </si>
  <si>
    <t>This contribution analyses an issue with the current APN Rate Control mechanism and proposes a solution</t>
  </si>
  <si>
    <t>This contribution includes a clarification for the Network Slicing Key Issue for eV2X, and suggests a way forward.</t>
  </si>
  <si>
    <t>This contribution aims at amending the text of KI#3, adding the need to investigate impact on PCF and AF to support enhanced QoS features for eV2X over Uu interface.</t>
  </si>
  <si>
    <t>This contribution proposes a draft solution on AF influence on QoS for eV2X services.</t>
  </si>
  <si>
    <t>This contribution proposes to add sub-key issues for Key Issue #10: eV2X message transmission and reception to investigate NR-Uu reference point enhancements for localised V2X traffic to support eV2X requirements.</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</si>
  <si>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</si>
  <si>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proposes to extend Key Issue #5 by including also the service authorization and provisioning to UEs for eV2X communications over the Uu interface.</t>
  </si>
  <si>
    <t>Huawei, HiSilicon, Convida Wireless LLC</t>
  </si>
  <si>
    <t>This contribution proposes a new key issue to study solutions to support multiple QoS flows in one Unstructured PDU Session.</t>
  </si>
  <si>
    <t>This paper proposes a new Key Issue for 5G CIoT</t>
  </si>
  <si>
    <t>This paper proposes a solution for the Key Issue on Expected UE Behaviour</t>
  </si>
  <si>
    <t>This paper proposes extended buffering solution for the Key Issue on High Latency Communications in 5GS.</t>
  </si>
  <si>
    <t>This paper proposes to enhanced the MICO mode with an active time for the power saving function for 5G CIoT.</t>
  </si>
  <si>
    <t>Abstract of the contribution: This paper proposes a solution 'Communication pattern based MICO mode management' for UE power saving.</t>
  </si>
  <si>
    <t>5GMBS Study Item proposal</t>
  </si>
  <si>
    <t>This document proposes a new SID on 5G multicast-broadcast services</t>
  </si>
  <si>
    <t>Huawei, HiSilicon, CATR</t>
  </si>
  <si>
    <t>This contribution proposes to update the use case: NWDA-Assisted QoS Provisioning.</t>
  </si>
  <si>
    <t>This contribution proposes editorial corrections of TR 23.791</t>
  </si>
  <si>
    <t>This TDC proposes to update the architecture assumption for eNA Study.</t>
  </si>
  <si>
    <t>This contribution proposes a use case utilizing NWDA-assisted information to support UE achieving better QoS experience and improve network resource utilization.</t>
  </si>
  <si>
    <t>This contribution provides updates to Use Case NWDA-Assisted Traffic Handling.</t>
  </si>
  <si>
    <t>This contribution proposes a new use case in TR23.791 focus on the use of NWDAF to assist the detection of situations in E2E QoS profile of 5G scenarios.</t>
  </si>
  <si>
    <t>[DRAFT] Reply LS on Usage of Monitoring Durations</t>
  </si>
  <si>
    <t>This contribution replies the LS from the CT WG3 regarding the usage of monitoring duration.</t>
  </si>
  <si>
    <t>[DRAFT] Reply LS on Group Message Delivery via MBMS</t>
  </si>
  <si>
    <t>This contribution replies the LS from the CT WG3 regarding group message delivery via MBMS.</t>
  </si>
  <si>
    <t>On Configuration of the UE for Network slicing</t>
  </si>
  <si>
    <t>Discusses the options for UE configuration with necessary NSSP, Configured NSSAI for the PLMN, mapping information.</t>
  </si>
  <si>
    <t>A new solution for encrypted traffic detection and verification based on SLA.</t>
  </si>
  <si>
    <t>Vencore Labs, OEC, AT&amp;T</t>
  </si>
  <si>
    <t>This contribution adds a high-level solution for key issue 1 and 3, NAS transport and security for CPEs on wireline access.</t>
  </si>
  <si>
    <t>Convida Wireless LLC, Qualcomm Incorporated, Intel, AT&amp;T, Nokia, Nokia Shanghai Bell, Samsung</t>
  </si>
  <si>
    <t>Summary of change: Added statements to 5.20 explaining when CAPIF may be used and how it relates to the NEF.</t>
  </si>
  <si>
    <t>New SID for Enhancements to the Service-Based 5G System Architecture</t>
  </si>
  <si>
    <t>New SID proposal to enhance SBA in R16. As the update of S2-181117.</t>
  </si>
  <si>
    <t>Patrice Hédé</t>
  </si>
  <si>
    <t>Discussion for DNN or S-NSSAI based Congestion Control</t>
  </si>
  <si>
    <t>[DRAFT] LS Response on DNN or S-NSSAI based congestion control performed at AMF</t>
  </si>
  <si>
    <t>This is a proposed LS to CT WG1 responding to their request regarding DNN or S-NSSAI based congestion control performed at AMF</t>
  </si>
  <si>
    <t>Nokia, Nokia Shangai Bell, Qualcomm Incorporated</t>
  </si>
  <si>
    <t>Vodafone GmbH</t>
  </si>
  <si>
    <t>[DRAFT] LS response on User Plane Security Policy</t>
  </si>
  <si>
    <t>[DRAFT] Reply LS on supporting non-3GPP access in NGAP</t>
  </si>
  <si>
    <t>Reply LS on supporting non-3GPP access in NGAP</t>
  </si>
  <si>
    <t>Solution proposal for UE-requested Multi-access PDU Session establishment</t>
  </si>
  <si>
    <t>Update to ATSSS Key Issue#5 for handover handling for Multi-access PDU Sessions</t>
  </si>
  <si>
    <t>Network controlled solution for traffic steering within a Multi-access PDU Session</t>
  </si>
  <si>
    <t>Tthis contribution proposes to introduce a new key issue for small data transmission with variable frequency.</t>
  </si>
  <si>
    <t>The transition between CM-CONNECTED with RRC Inactive state and CM-CONNECTED state enables data transmission without the need for using the Service Request procedure to establish Access Stratum (AS) context in the NG-RAN and UE. Therefore, introducing the CM-CONNECTED with RRC Inactive state for frequent small data transmission, may save massive signalling between UE and the network.</t>
  </si>
  <si>
    <t>Proposes a solution for key issue 2, by introducing a method of IP address reservation between the UPF and SMF.</t>
  </si>
  <si>
    <t>Prioritization methods for handling reduction of bearers</t>
  </si>
  <si>
    <t>Discusses and Proposes a way forward for handling of the reduction of bearer support when support for INOBEAR is not ubiquitous across an operator's network.</t>
  </si>
  <si>
    <t>Discussion on IMS P-CSCF Discovery in 5GC</t>
  </si>
  <si>
    <t>Discusses the IP-CAN based discovery of P-CSCF in relation to 5GC with comparison to the similar method for GPRS/EPS.</t>
  </si>
  <si>
    <t>Editorial Clean-up, adding missed references, adding [x] to some references, adding some missed abbreviations.</t>
  </si>
  <si>
    <t>Proposes a solution for locating IMS nodes in a network physically close to the RAN nodes.</t>
  </si>
  <si>
    <t>Specifies two solutions to key issue 1 'Routing of IMS traffic via a localized UPF' using existing 5GC capability for AF to influence localized routing - one solution uses the IMS-AS as the 5G AF the second uses the P-CSCF as the 5G AF.</t>
  </si>
  <si>
    <t>Editorial Discussion on References to TS23.501 &amp; TS23.228 in Definitions</t>
  </si>
  <si>
    <t>Seeking clarification on use of references to documents other than TS 21.905 for references and abbreviations used in a TR document.</t>
  </si>
  <si>
    <t>EPS Interworking - Clarity SMF Registration</t>
  </si>
  <si>
    <t>This contribution addresses the open issues of Solution1 in 3GPP TR 23.793 v.0.2.0 and proposes an extension of the current proposal for the ATSSS framework.</t>
  </si>
  <si>
    <t>Florin Baboescu</t>
  </si>
  <si>
    <t>This contribution proposes to add architecture assumption that network nodes homogenously support ATSSS.</t>
  </si>
  <si>
    <t>23.501 EN resolution</t>
  </si>
  <si>
    <t>This paper summarizes the remaining ENs in TS 23.501, to track them and proposes way forward to resolve them.</t>
  </si>
  <si>
    <t>This contribution proposes a solution for Multi-Access PDU Session Establishment with single PDU Session ID.</t>
  </si>
  <si>
    <t>Discussion on paging for DL signaling associated with non-3GPP PDU Session</t>
  </si>
  <si>
    <t>It is proposed that downlink signalling for non-3GPP PDU Session can be sent over 3GPP access if the UE is in CM-IDLE in non-3GPP access</t>
  </si>
  <si>
    <t>Convida Wireless LLC, Qualcomm Incorporated, AT&amp;T, Intel, Nokia, Nokia Shanghai Bell, Samsung</t>
  </si>
  <si>
    <t>Summary of change: Clarifies that the SCEF may support the CAPIF.</t>
  </si>
  <si>
    <t>The contribution proposes solution for Reliable Small Data Delivery via NEF for KI#1 on support for infrequent small data transmission and KI#8 on support of the Reliable Data Service.</t>
  </si>
  <si>
    <t>Qualcomm Incorporated, LG Electronics, Intel</t>
  </si>
  <si>
    <t>This contribution proposed a new key issue for eV2X study to address the system migration and interworking aspects.</t>
  </si>
  <si>
    <t>Common API Framework (CAPIF) integration with SCEF and NEF</t>
  </si>
  <si>
    <t>This contribution propose Architectural principles and integration models for Common API Framework (CAPIF) integration with SCEF and NEF</t>
  </si>
  <si>
    <t>This contribution proposed to document the different architecture variants of the eV2X for the study.</t>
  </si>
  <si>
    <t>UE Policy delivery mechanism for 5GC</t>
  </si>
  <si>
    <t>This contribution provides an analysis of the two UE Policy delivery alternatives identified in CT WG1 LS and proposes a way forward.</t>
  </si>
  <si>
    <t>[DRAFT] LS on indicating service continuity usage of the additional IPv6 prefix in Router Advertisement</t>
  </si>
  <si>
    <t>Response to (email sent on: Fri, 2 Feb 2018 22:24:17) / S2-181481</t>
  </si>
  <si>
    <t>Intel, Huawei</t>
  </si>
  <si>
    <t>Intel, LG Electronics</t>
  </si>
  <si>
    <t>This contribution proposes an alternative architecture for 5GS V2X.</t>
  </si>
  <si>
    <t>This contribution proposes a solution for key issue #5</t>
  </si>
  <si>
    <t>This contribution proposes a solution for key issue #6</t>
  </si>
  <si>
    <t>This paper proposes a new use case on NWDAF assisting edge computing</t>
  </si>
  <si>
    <t>Potential Enhancement to support 3GPP PS DATA OFF Feature in 5GS</t>
  </si>
  <si>
    <t>Discuss the Potential Enhancement to support 3GPP PS DATA OFF Feature in 5GS</t>
  </si>
  <si>
    <t>[DRAFT] Response LS on UE policy delivery</t>
  </si>
  <si>
    <t>SA WG2 would like to ask CT WG1 to define the stage 3 protocols for UE Policy delivery support based on the above answers.</t>
  </si>
  <si>
    <t>This contribution provides a new key issue on support of EPS location services.</t>
  </si>
  <si>
    <t>This contribution provides an LMF Based Location Solution.</t>
  </si>
  <si>
    <t>Convida Wireless LLC, NEC</t>
  </si>
  <si>
    <t>This paper an introduces a solution for Key Issue #5 on UE Tx Power Saving Functions.</t>
  </si>
  <si>
    <t>This contribution proposes to use case on mIoT behaviour data collection and analysis.</t>
  </si>
  <si>
    <t>This contribution proposes a solution to address Key Issue 1: Support for infrequent small data transmission.</t>
  </si>
  <si>
    <t>Summary of change: In sub-clause 5.17.1.1, NOTE1 is rephrased to correct a misleading statement that a UE shall always select the 5GC NAS procedure when camping on an E-UTRA cell connected to 5GC.</t>
  </si>
  <si>
    <t>This contribution provides updates to ATSSS architecture which is defined as solution 1 in TR 23.793. This paper also adds description emphasizing ATSSS support by UDR, PCF, SMF and UPF for providing ATSSS functionality in 5GS.</t>
  </si>
  <si>
    <t>This contribution provides details on supporting UE-initiated and network-initiated ATSSS modes.</t>
  </si>
  <si>
    <t>Enabling core network sharing in Rel-16</t>
  </si>
  <si>
    <t>This discussion paper proposes to enable core network sharing in Rel-16</t>
  </si>
  <si>
    <t>New SID on supporting Flexible Local Area Data Network</t>
  </si>
  <si>
    <t>This paper was submitted for the initial discussion and we would like to propose to have a discussion about Rel.16 LADN for the future meeting.</t>
  </si>
  <si>
    <t>This contribution proposes to support Exception Reporting - update key issues</t>
  </si>
  <si>
    <t>23.502 CR0166: Correction to the UE Requested PDU Session Establishment via Untrusted non-3GPP Access Procedure</t>
  </si>
  <si>
    <t>23.502 CR0167: Correction for UE location in Xn based HO procedure</t>
  </si>
  <si>
    <t>23.724: Key Issue #9 Solution: SCEF+NEF Node</t>
  </si>
  <si>
    <t>23.402 CR2988: Correction to 4G non-3GPP location issue</t>
  </si>
  <si>
    <t>23.402 CR2989: Correction to 4G non-3GPP location issue</t>
  </si>
  <si>
    <t>23.402 CR2990: Correction to 4G non-3GPP location issue</t>
  </si>
  <si>
    <t>23.401 CR3408: Correction of APN Rate Control for PDN connection release and re-establishment</t>
  </si>
  <si>
    <t>23.682 CR0386: Correction of APN Rate Control for PDN connection release and re-establishment</t>
  </si>
  <si>
    <t>23.786: Clarification on Key Issue: Network Slicing for eV2X and initial solution</t>
  </si>
  <si>
    <t>23.786: Clarification of Key Issue #3: QoS Support for eV2X over Uu interface</t>
  </si>
  <si>
    <t>23.786: Solution for KI#3: Enhancements for QoS Monitoring and Control</t>
  </si>
  <si>
    <t>23.786: Extension of KI#10: V2X message transmission/reception over NR-Uu reference point</t>
  </si>
  <si>
    <t>23.786: Solution for KI#8: NEF Selection for Mobility Support</t>
  </si>
  <si>
    <t>23.786: Extension of KI#5 to Uu reference point</t>
  </si>
  <si>
    <t>23.724: Key Issue on Support Multiple QoS Flows for Unstructured PDU Session</t>
  </si>
  <si>
    <t>23.724: Key Issue on Expected UE Behaviour</t>
  </si>
  <si>
    <t>23.724: Solution for Key Issue on Expected UE Behaviour</t>
  </si>
  <si>
    <t>23.724: Solution for KI#3: Extended buffering in 5GC</t>
  </si>
  <si>
    <t>23.724: Solution for KI#4: MICO mode enhanced with Active Timer</t>
  </si>
  <si>
    <t>23.724: Solution for KI#4: MICO Mode Management for Expected Application Behaviour</t>
  </si>
  <si>
    <t>23.791: Use Case: Dynamic QoS Adjustment</t>
  </si>
  <si>
    <t>23.791: Editorial Revision for TR 23.791</t>
  </si>
  <si>
    <t>23.791: Update on the architecture assumption for TR 23.791</t>
  </si>
  <si>
    <t>23.791: Use Case: Network Information Exposure to Ues</t>
  </si>
  <si>
    <t>23.791: Update to Use Case NWDA-Assisted Traffic Handling</t>
  </si>
  <si>
    <t>23.791: Use Case: NWDA-assisted detection of situations in E2E QoS Profiles</t>
  </si>
  <si>
    <t>23.682 CR0387: Correction to the Usage of Monitoring Duration</t>
  </si>
  <si>
    <t>23.682 CR0388: Clarification of Group Message Delivery via MBMS</t>
  </si>
  <si>
    <t>23.501 CR0120: Clean up the description of BSF</t>
  </si>
  <si>
    <t>23.787: Solution for UE assisted encrypted traffic detection</t>
  </si>
  <si>
    <t>23.502 CR0168: Clarification of UDR usage in policy related procedures</t>
  </si>
  <si>
    <t>23.502 CR0169: Procedures to support paging priority handling</t>
  </si>
  <si>
    <t>23.502 CR0170: Correction of UDR usage in MM related procedures</t>
  </si>
  <si>
    <t>23.204 CR0110: Addition of description on SMSF address</t>
  </si>
  <si>
    <t>23.501 CR0121: Aligning the use of Access Control</t>
  </si>
  <si>
    <t>23.502 CR0171: Correction of UDR usage in specific service related procedures</t>
  </si>
  <si>
    <t>23.716: NAS and Security for 5G-RG on Wireline Access</t>
  </si>
  <si>
    <t>23.501 CR0122: User Plane management to support interworking with EPS</t>
  </si>
  <si>
    <t>23.501 CR0123: Corrections to LADN configuration and signalling</t>
  </si>
  <si>
    <t>23.726: ETSUN Solution to key issues 1 and 4</t>
  </si>
  <si>
    <t>23.502 CR0172: Correction for the invocation of Nudm_UECM_Deregistration service operation</t>
  </si>
  <si>
    <t>23.502 CR0173: Clarification of definition of endpoint address</t>
  </si>
  <si>
    <t>23.502 CR0174: SBA scope clarification</t>
  </si>
  <si>
    <t>23.501 CR0124: Supporting Common API framework for NEF</t>
  </si>
  <si>
    <t>23.502 CR0175: Correction of UDR usage in SM related procedures</t>
  </si>
  <si>
    <t>23.502 CR0176: Clarification on handover procedure for home-routed roaming scenario</t>
  </si>
  <si>
    <t>23.501 CR0125: Clarification on the management of service area restrictions</t>
  </si>
  <si>
    <t>23.502 CR0177: Correction to inter NG-RAN node N2 based handover</t>
  </si>
  <si>
    <t>23.502 CR0178: Clarification of the AN release condition in AMF</t>
  </si>
  <si>
    <t>23.501 CR0126: Clarification on NAS recovery procedure in RRC Inactive</t>
  </si>
  <si>
    <t>23.501 CR0127: Clarification on NAS-MM protocol</t>
  </si>
  <si>
    <t>23.502 CR0179: Correction on N4 Session Modification Request in Handover procedure</t>
  </si>
  <si>
    <t>23.502 CR0180: Correction on Service Request procedure when UE establishes a signalling connection only</t>
  </si>
  <si>
    <t>23.502 CR0181: Clarify how to send end marker during HO procedure</t>
  </si>
  <si>
    <t>23.501 CR0128: Mapping between 4G GUTI and 5G GUTI</t>
  </si>
  <si>
    <t>23.501 CR0129: Correction for congestion control</t>
  </si>
  <si>
    <t>23.501 CR0130: Clarification on PLMN selection in network sharing scenario</t>
  </si>
  <si>
    <t>23.501 CR0066R1: Architectural solution for User Plane (UP) Security policy and User Plane Integrity Protection</t>
  </si>
  <si>
    <t>23.502 CR0182: Xn handover and slice unavailability</t>
  </si>
  <si>
    <t>23.501 CR0131: Clarifying the use of DNNs/APNs for slicing and interworking</t>
  </si>
  <si>
    <t>23.502 CR0183: Aligning 23.502 onto 29.244 about PPD</t>
  </si>
  <si>
    <t>23.502 CR0184: User plane security policy</t>
  </si>
  <si>
    <t>23.501 CR0132: Service Request procedure corrections</t>
  </si>
  <si>
    <t>23.502 CR0185: Service Request procedure corrections</t>
  </si>
  <si>
    <t>23.502 CR0186: New cause for UP reactivation failure in Service Request procedure</t>
  </si>
  <si>
    <t>23.793: Update on ATSSS Key Issue #5</t>
  </si>
  <si>
    <t>23.793: Network-controlled Traffic Steering for Multi-access PDU Session</t>
  </si>
  <si>
    <t>23.724: KI: Support for small data transmission with variable frequency</t>
  </si>
  <si>
    <t>23.724: Solution: RRC Inactive for frequent small data transmission</t>
  </si>
  <si>
    <t>23.502 CR0187: Rejection of UP activation during the Registration procedure</t>
  </si>
  <si>
    <t>23.501 CR0133: Correction for the usage of RQI bit</t>
  </si>
  <si>
    <t>23.786: Update to Key Issue # 4</t>
  </si>
  <si>
    <t>23.502 CR0188: Activating a Background Data Transfer Policy</t>
  </si>
  <si>
    <t>23.203 CR1116: QCIs for URLLC</t>
  </si>
  <si>
    <t>23.726: Solution for Key Issue 2: IP Address Reservation for UPF</t>
  </si>
  <si>
    <t>23.401 CR3409: PGW Allocation of Bearer IDs to accommodate non-ubiquitous 15 bearer support</t>
  </si>
  <si>
    <t>23.794: Editorial Clean-up of TR</t>
  </si>
  <si>
    <t>23.794: Solution placing entire IMS in the localized network</t>
  </si>
  <si>
    <t>23.794: Solutions for local routing IMS traffic using 'AF Influence of routing'</t>
  </si>
  <si>
    <t>23.503 CR0026: Clarifying UE procedure for routing traffic using the URSP policies</t>
  </si>
  <si>
    <t>23.501 CR0134: Clarifications for QoS Framework</t>
  </si>
  <si>
    <t>23.502 CR0190: Service Request - AS Security Setup</t>
  </si>
  <si>
    <t>23.793: Architectural Extension for ATSSS Solution 1</t>
  </si>
  <si>
    <t>23.502 CR0191: Clarification on modification of the set of network slices for a UE</t>
  </si>
  <si>
    <t>23.793: ATSSS Architectural Assumptions - Homogenous support of ATSSS</t>
  </si>
  <si>
    <t>23.793: ATSSS Solution - Multi-Access PDU Session Establishment</t>
  </si>
  <si>
    <t>23.501 CR0135: DL signalling handling for non-3GPP PDU Session</t>
  </si>
  <si>
    <t>23.682 CR0382R2: Supporting Common API framework for SCEF</t>
  </si>
  <si>
    <t>23.501 CR0136: Clarification on location reporting for LADN in RRC Inactive clause 5.3.3.2.5 - TS 23.501</t>
  </si>
  <si>
    <t>23.724: Solution for KI#1 and KI#8: Reliable Small Data Delivery via NEF</t>
  </si>
  <si>
    <t>23.786: New key issue for eV2X system migration and interworking</t>
  </si>
  <si>
    <t>23.502 CR0192: Location reporting procedure for LADN in RRC Inactive state - TS 23.502</t>
  </si>
  <si>
    <t>23.786: Variants of eV2X architecture for eV2X UE provisioning/authorization</t>
  </si>
  <si>
    <t>23.502 CR0193: Exposure of Mobility Events from AMF</t>
  </si>
  <si>
    <t>23.503 CR0027: UE Policy delivery clarifications</t>
  </si>
  <si>
    <t>23.501 CR0137: Network Sharing and Interworking with EPS- TS 23.501</t>
  </si>
  <si>
    <t>23.502 CR0194: Clarification on N26 based HO procedure for the case of Network Sharing and Interworking with EPS- TS 23.502</t>
  </si>
  <si>
    <t>23.501 CR0138: Edge Computing Clarification</t>
  </si>
  <si>
    <t>23.502 CR0196: Address missing information to enable direct notification from SMF to AF in AF influence procedure</t>
  </si>
  <si>
    <t>23.501 CR0139: LADN Clarification - 23.501</t>
  </si>
  <si>
    <t>23.502 CR0197: LADN Clarification - 23.502</t>
  </si>
  <si>
    <t>23.501 CR0140: Supporting Fast Return to 5GS after EPS fallback - TS 23.501</t>
  </si>
  <si>
    <t>23.502 CR0198: Supporting Fast Return to 5GS after EPS fallback - TS 23.502</t>
  </si>
  <si>
    <t>23.786: Alternative Architecture for 5GS V2X</t>
  </si>
  <si>
    <t>23.786: Solution for key issue #5</t>
  </si>
  <si>
    <t>23.786: Solution for key issue #6</t>
  </si>
  <si>
    <t>23.791: New use case on NWDAF assisting edge computing</t>
  </si>
  <si>
    <t>23.501 CR0141: Supporting 3GPP PS Data Off in 5GS</t>
  </si>
  <si>
    <t>23.502 CR0199: Supporting 3GPP PS Data Off in 5GS</t>
  </si>
  <si>
    <t>23.503 CR0028: Supporting 3GPP PS Data Off in 5GS</t>
  </si>
  <si>
    <t>23.502 CR0200: UE Policy delivery procedure clarifications</t>
  </si>
  <si>
    <t>23.501 CR0142: Removal of notification control</t>
  </si>
  <si>
    <t>23.503 CR0029: PCF subscribes to AMF events for SM policies</t>
  </si>
  <si>
    <t>23.502 CR0201: Removal of notification control</t>
  </si>
  <si>
    <t>23.731: Key Issue on Support of EPS Location Services</t>
  </si>
  <si>
    <t>23.731: Addition of an LMF Based Location Solution</t>
  </si>
  <si>
    <t>23.724: Key Issue #5 Solution: MO Data Buffering</t>
  </si>
  <si>
    <t>23.787: Traffic identification and verification for key issues #1 and #2</t>
  </si>
  <si>
    <t>23.501 CR0143: Sending wait time for non-3GPP related procedure</t>
  </si>
  <si>
    <t>23.502 CR0202: Sending of wait time to the UE during non-3GPP related procedure</t>
  </si>
  <si>
    <t>23.791: Use Case on mIoT behaviour data collection and analysis</t>
  </si>
  <si>
    <t>23.724: Solution on infrequent small data transmission</t>
  </si>
  <si>
    <t>23.502 CR0203: Clarifications on EPS to 5GS handover procedure using N26</t>
  </si>
  <si>
    <t>23.502 CR0204: Request Type in PDN connectivity request for SRM interworking</t>
  </si>
  <si>
    <t>23.502 CR0205: Alignment CR for Application Function influence on traffic routing procedure</t>
  </si>
  <si>
    <t>23.501 CR0145: Clarification on TAI list assignment for different 5G RATs</t>
  </si>
  <si>
    <t>23.502 CR0206: PDU session ID in PDU session management procedure</t>
  </si>
  <si>
    <t>23.502 CR0207: Network sharing for supporting RRC redirection procedure</t>
  </si>
  <si>
    <t>23.501 CR0146: Network sharing for supporting RRC redirection procedure</t>
  </si>
  <si>
    <t>23.793: ATSSS architecture updates</t>
  </si>
  <si>
    <t>23.501 CR0148: Service reject when UE is in Non-Allowed area</t>
  </si>
  <si>
    <t>23.793: ATSSS operations modes</t>
  </si>
  <si>
    <t>23.501 CR0149: Clarification of SM congestion control</t>
  </si>
  <si>
    <t>23.502 CR0208: Reject Cause in Service Accept message</t>
  </si>
  <si>
    <t>23.501 CR0150: Updates to AF influence on traffic routing</t>
  </si>
  <si>
    <t>23.501 CR0151: Updates to description of CN Tunnel Info</t>
  </si>
  <si>
    <t>23.502 CR0059R1: Update Handover procedures in clause 4.11.1.2</t>
  </si>
  <si>
    <t>23.502 CR0209: UE context removal in UDM during deregistration procedure</t>
  </si>
  <si>
    <t>23.724: Support of Exception Reporting</t>
  </si>
  <si>
    <t>23.502 CR0210: Correction on non-3GPP Service request procedure</t>
  </si>
  <si>
    <t>23.502 CR0211: Indication for Non-geographically selected AMF</t>
  </si>
  <si>
    <t>23.715: Solution for EPC#4 Support of authenticated UEs</t>
  </si>
  <si>
    <t>This contribution proposes updates on Key Issue #3 and #4 to consider QoS handling during traffic switching or splitting.</t>
  </si>
  <si>
    <t>This contribution proposes a solution for Multi-access PDU session.</t>
  </si>
  <si>
    <t>This contribution proposes the enhancement to LCS architecture.</t>
  </si>
  <si>
    <t>This contribution proposes the solution for position via user plane transmission</t>
  </si>
  <si>
    <t>This contribution proposes the solution for Slicing dependent location service</t>
  </si>
  <si>
    <t>This contribution proposes the solution for location service exposure</t>
  </si>
  <si>
    <t>This contribution proposes the introduction and initial functional description for the Solution X: latency reduction of positioning operations for key issue #3 on support of low LCS latency.</t>
  </si>
  <si>
    <t>This contribution proposes a new key issue on coordination of positioning signalling transmitted via CP and UP</t>
  </si>
  <si>
    <t>23.501 CR0153: Editorial corrections in clause 5.3.2.4 Support of a UE registered over both 3GPP and Non-3GPP access</t>
  </si>
  <si>
    <t>23.716: Solution for 5G-RG Registration to 5GC</t>
  </si>
  <si>
    <t>23.787: UE-based Solution for Encrypted Traffic Detection</t>
  </si>
  <si>
    <t>23.502 CR0212: Updating Network Triggered Service Request to support selective re-activation of PDU session over non-3GPP access</t>
  </si>
  <si>
    <t>23.502 CR0213: Editorial corrections in clause 4.2.3.3 Network Triggered Service Request</t>
  </si>
  <si>
    <t>23.793: Update of solution 2</t>
  </si>
  <si>
    <t>23.793: Updates on Key Issue #3 and #4</t>
  </si>
  <si>
    <t>23.793: Proposed Solution for Multi-access PDU Session</t>
  </si>
  <si>
    <t>23.716: New Key Issue for Trusted Non-3GPP Access: Support of UEs without NAS</t>
  </si>
  <si>
    <t>23.501 CR0154: Clarification on the association of an S-NSSAI to a given application</t>
  </si>
  <si>
    <t>23.731: Enhancement to LCS architecture</t>
  </si>
  <si>
    <t>23.731: Solution for position via user plane transmission</t>
  </si>
  <si>
    <t>23.731: Solution for Slicing dependent location service</t>
  </si>
  <si>
    <t>23.731: Solution for location service exposure</t>
  </si>
  <si>
    <t>23.731: Introduction to the Solution for key issue on support of low LCS latency</t>
  </si>
  <si>
    <t>23.731: New KI proposal: Coordination of positioning signalling transmitted via CP and UP</t>
  </si>
  <si>
    <t>WITHDRAWN: Procedure to send wait timer during the non-3GPP procedure by N3IWF when AMF indicates congestion to the AN.</t>
  </si>
  <si>
    <t>Revision of approved DRAFTCR S2-181101. WITHDRAWN</t>
  </si>
  <si>
    <t>WITHDRAWN: Configuration information the UE may exchange with the SMF during the lifetime of a PDU session</t>
  </si>
  <si>
    <t>Withdrawn (replaced by S2-181460). WITHDRAWN</t>
  </si>
  <si>
    <t>WITHDRAWN: This CR is almost same as the endorsed draft CR (S2-180071). The difference is to change the service operation name from 'REQUEST' to 'CREATE'.</t>
  </si>
  <si>
    <t>WITHDRAWN: This CR is based on the draftCR (S2-180072). Update of NEF service for PFD management. Re-wrote the interaction between the NEF and AF as a service. Added the Transaction Reference ID for CAPIF.</t>
  </si>
  <si>
    <t>Revision of Endorsed DraftCR S2-180071. WITHDRAWN</t>
  </si>
  <si>
    <t>Revision of endorsed DraftCR S2-180072. WITHDRAWN</t>
  </si>
  <si>
    <t>Should be a CR for this meeting. WITHDRAWN</t>
  </si>
  <si>
    <t>In their LS SP-171078 SA plenary has tasked SA WG1, SA WG2 and SA WG3 to work on the support of Voice Service Continuity from 5G System to UTRAN CS. SA WG1 would like to inform that the attached CR was agreed. Action: Please take the requirements into account for your further work.</t>
  </si>
  <si>
    <t>SA WG1 thanks TSG SA for their LS on URLLC. In response, SA WG1 has agreed the attached Release 15 CRs - to align the URLLC KPI's table in TS 22.261 with the stage 2 agreements including the expected target RAN capabilities; - to specify URLLC KPIs applicable to EPS in TS 22.278 which align with stage 2 agreements including the expected target RAN capabilities. In addition, it has also been clarified that the requirements for 5G E-UTRA-NR Dual Connectivity connected to EPC are included in TS 22.278. Action: Please take the above agreements into account in Release 15.</t>
  </si>
  <si>
    <t>SA WG1 thanks CT WG1 for their LS, and would like to provide the background info that this originated by an LS from SA WG3 (S3-172144) where SA WG3 had considered what will happen when an operator discontinues its GSM network while the subscribers of that operator still have GSM capable UEs which will be subject for some attacks by e.g. false base stations. Such operator could hope that subscribers manually configure the UE to disable GSM. Currently, legacy UEs have MMI user settings that gives the user some possibility to disable radio technologies. This is proprietary by the phone manufacturer and may not have a setting to just disable GSM. Thereby specifying requirements for UE configuration of selective disabling of radio technology Rel-16 introduces a more consistent MMI user setting. In addition, to make it possible for the home operator to make sure that all UEs (of all types) will disallow use of e.g. GSM, SA WG1 introduced service requirements to specify a secure mechanism where the home operator could make the UE configuration remotely for the user. SA WG1 has discussed the LS and would like to provide the following answers: Question 1: The SA WG1 agreed CR is against TS 22.011, and was agreed under TEI16, however SA WG1's LS only mentions the 5GS Phase 2 Work Item. Do the requirements agreed by SA WG1 apply only to 5GS, or do they also apply to EPS? Answer 1: The security threat scenario on GSM is equally applicable for 3G, 4G and 5G phones with GSM radio. This is the reason for documenting this in TS 22.011. Question 2: Can the user re-allow a radio technology that has been disallowed by the HPLMN? Answer 2: No, the user cannot re-enable the disabled radio technology that has been disallowed by the HPLMN. Question 3: Can the HPLMN re-allow a radio technology that has been disallowed by the user? Answer 3: No, the home operator can only re-allow a radio technology that the home operator has previously dis-allowed. Question 4: Shall the radio technologies disallowed by the HPLMN be re-allowed upon power-cycle or when the USIM is disabled? Answer 4: The radio technologies disallowed by the user shall remain as it was before such events happen. The radio technologies disallowed by the HPLMN shall remain as it was before a power cycle. The radio technologies disallowed by the HPLMN shall be bound to the USIM. Question 5: Can the HPLMN disallow a radio technology included by the user in the 'User Controlled PLMN Selector with Access Technology' data file in the USIM? Answer 5: Yes, disabling of such radio technology is independent of the 'User Controlled PLMN Selector with Access Technology' data file on the USIM. Question 6: Can the user disallow a radio access technology included by the HPLMN in the 'Operator Controlled PLMN Selector with Access Technology' data file on the USIM? Answer 6: Yes, this case is an existing case in legacy mobiles, where the user has an MMI user setting to disable radio technologies independent of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Answer 7: A new CR makes the rewording that 'UE shall support a Man Machine Interface setting for the user to disable use of one or more of the ME's radio technologies' to clarify the intention. The UE may use the logon and locks normally provided by the smart phones to provide necessary security.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Answer 8: Yes, the disabled radio technologies remain disabled. In such situation, the user or the home operator will need to enable a radio technology to be able to use it again for normal non-prioritized services. A mobile phone vendor may assist the user through implementation logic beyond standardization. Question 9: Does the selective disabling of 'E-UTRA' imply both the disabling of E-UTRA connected to EPC and E-UTRA connected to 5GC? Or is it necessary to distinguish between the two? Answer 9: SA WG1 do not see any need for a home operator to dis-allow use of E-UTRA connected to EPC and E-UTRA connected to 5GC since this feature is about dis-allowing radio technologies. The SA WG3 LS (S3-172144) states 'RAN security has improved with each new generation of wireless technology to adapt to changing security threats' and to 'specify a configuration option on the UE that would selectively disable legacy access technologies'.</t>
  </si>
  <si>
    <t>LS from SA WG1: LS on UE WLAN MAC address inclusion in E911 location information</t>
  </si>
  <si>
    <t>SA WG1 (S1-180298)</t>
  </si>
  <si>
    <t>Based on a company contribution, SA WG1 has become aware of a discussion in RAN WG2 and SA WG2 which requires service requirement input. SA WG1 would like to offer guidance on the topic of the inclusion of UE WLAN MAC address in positioning information to support E911 positioning. SA WG1 has a generic requirement in TS 22.071 which cover the provision and utilisation of sources of information relating to positioning. 5.4.1 Sources of location information It shall be possible for the location determining process to make use of several sources of information in determining the location. Propagation and deployment conditions may limit the number or quality of measurements or additional measurements may be possible. Some ME may also have additional (independent) sources of position information. The LCS shall be capable of making use of the restricted or the extra information as appropriate for the service being requested. SA WG1 has become aware that in the U.S.A. some venues and Enterprises have opted out of National Emergency Address Database (NEAD) support and will instead deploy a network-based location solution defined by ATIS which relies on knowing the Wi-Fi MAC address of a UE and employing IEEE 802.11 positioning techniques to obtain an accurate civic location. SA WG1 supports that the 3GPP system should provide sufficient methods to convey timely information for the calculation of positioning information in support of emergency calls. As a result, the provision of UE WLAN MAC address in the transactions between the Target UE and the External location Server is important to support the varied positioning systems used to support E911 positioning. It is important, however, that this solution is restricted only to emergency call scenarios due to the privacy issues of exposing the UE MAC address.</t>
  </si>
  <si>
    <t>LS from SA WG1: LS on support of Voice Service Continuity from 5G System to UTRAN CS</t>
  </si>
  <si>
    <t>SA WG1 (S1-180595)</t>
  </si>
  <si>
    <t>5GVSC</t>
  </si>
  <si>
    <t>LS from SA WG1: LS on clarification on Restricted Operator Services</t>
  </si>
  <si>
    <t>SA WG1 (S1-180602)</t>
  </si>
  <si>
    <t>SA WG1 thanks SA WG2 and SA WG3 for their liaisons. Please find further comments and conclusions below. SA WG2 would like to comment that the requirement that UEs are not aware that the request is for RLOS is not possible. In SA WG2 view, the UEs needs to be aware that RLOS service is requested and corresponding indication is provided by the UE to the network in order to allow the network and the UE to differentiate 'normal' or Emergency Attach procedure from RLOS Attach procedure. … A legacy UE that fails authentication will go into limited service state and can only perform IMS emergency calls while in limited service state, if supported by the serving PLMN. … SA WG2 would also like to point out that if the network could 'accept' the Attach Request sent by the UE without the UE being aware that the Attach Request is for RLOS access, that could be a problem for automatic PLMN selection mode UE's roaming in a foreign PLMN as they might never access to their 'allowed VPLMN' for regular service. Based on the above SA WG1 understands that SA WG2 sees 3 types of network responses to Attach Requests: 1) The UE requests 'normal service' and the UE and network mutually authenticate - 'Normal' service is provided 2) The UE requests 'normal' service and the UE and network fail to mutually authenticate - UE is put into limited service state 3) The UE has selected a network which supports RLOS and has explicitly requests an RLOS - the RLOS service is provided without mutual authentication being completed or the UE being put into limited service state SA WG1 agrees that these are the only scenarios which should be allowed. based on this SA WG1 understands that it is required prior to Attach that a UE understand that the network to which it is attaching does or does not support RLOS, and that the UE shall always be aware if it is requesting an RLOS. Therefore, the network should make available an indication of RLOS support and the UE shall always include the restricted local operator service call type indicator when requesting RLOS. SA WG1 also understands that therefore the UE shall be aware of the support of RLOS by a network should be factored into automatic PLMN Selection. SA WG1 sees that RLOS can be considered a new 'state' that a UE can be put in by the network once attached - the UE has not been mutually authenticated and can therefore only successfully access RLOS service or to make emergency calls. The UE shall not enter this state unintentionally and once in this state, the UE shall not successfully access any non-RLOS services apart from emergency calls. As a result of the comments raised by SA WG2 and SA WG3, SA WG1 has agreed the attached CRs to TS 22.101 (which defines the usage of RLOS indicator &amp; the relationship with limited service state) and TS 22.011 (which includes RLOS availability into PLMN Selection). Action: SA WG1 asks SA WG2 and SA WG3 to take this into account.</t>
  </si>
  <si>
    <t>LS from SA WG1: Reply LS on URLLC</t>
  </si>
  <si>
    <t>SA WG1 (S1-180628)</t>
  </si>
  <si>
    <t>LS from SA WG1: Reply LS on selectively disabling legacy radio technologies</t>
  </si>
  <si>
    <t>SA WG1 (S1-180634)</t>
  </si>
  <si>
    <t>TEI16</t>
  </si>
  <si>
    <t>Krister Sällberg</t>
  </si>
  <si>
    <t>23.501 CR0155: Update of UE Network slicing configuration</t>
  </si>
  <si>
    <t>23.502 CR0214: Update of UE Network slicing configuration</t>
  </si>
  <si>
    <t>This paper proposes a new key issue on analytic information exposure to AF</t>
  </si>
  <si>
    <t>Captures impacts to 23.401 procedures for inter-working with 5GC</t>
  </si>
  <si>
    <t>This contribution discusses how to support Session Binding Mechanism for non-IP PDU Sessions.</t>
  </si>
  <si>
    <t>Proposes a solution how the SMF can verify the UE traffic</t>
  </si>
  <si>
    <t>This contribution proposes a solution for encrypted data detection and verification.</t>
  </si>
  <si>
    <t>Creating and editing figures in our specifications</t>
  </si>
  <si>
    <t>Addresses the questions raised on Key Issue #4 regarding support of QoS for enhanced V2X</t>
  </si>
  <si>
    <t>Addresses the questions raised on Key Issue #3 regarding the interaction between network slicing and IMS</t>
  </si>
  <si>
    <t>LG Electronics, Nokia, Nokia Shanghai Bell</t>
  </si>
  <si>
    <t>This paper proposes a solution for paging delay tolerant mobile terminals and applications for Key Issue #5 - UE TX Power Saving Functions..</t>
  </si>
  <si>
    <t>23.791: Key issue on Analytic Exposure to AF</t>
  </si>
  <si>
    <t>23.501 CR0156: Clarification of definition of endpoint address</t>
  </si>
  <si>
    <t>23.502 CR0215: Capturing impacts to 23.401 procedure for interworking with 5GC</t>
  </si>
  <si>
    <t>23.503 CR0030: Clean up for BSF</t>
  </si>
  <si>
    <t>23.501 CR0158: Clean up for BSF</t>
  </si>
  <si>
    <t>23.501 CR0159: Session Binding mechanism for non-IP PDU Session</t>
  </si>
  <si>
    <t>23.502 CR0216: Clean up for PCC related flows</t>
  </si>
  <si>
    <t>23.502 CR0217: UE Policy Delivery</t>
  </si>
  <si>
    <t>23.503 CR0032: Clarification on enforcement of Application Detection Control</t>
  </si>
  <si>
    <t>23.501 CR0160: Clarification on Area of Interest for Presence Area Reporting</t>
  </si>
  <si>
    <t>23.503 CR0033: Resolve the Editor's Note on Presence Reporting Area</t>
  </si>
  <si>
    <t>23.501 CR0161: Correction to Providing AF request to multiple PCFs</t>
  </si>
  <si>
    <t>23.503 CR0034: Update of event trigger section</t>
  </si>
  <si>
    <t>23.502 CR0218: Clarify policy update procedures</t>
  </si>
  <si>
    <t>23.502 CR0219: Editorial modifications in procedures related to PDU session anchor addition or removal</t>
  </si>
  <si>
    <t>23.787: Proposal of encrypted data verification</t>
  </si>
  <si>
    <t>23.787: Encrypted traffic data detection and verification</t>
  </si>
  <si>
    <t>23.501 CR0162: Clarification of signalling with higher priority</t>
  </si>
  <si>
    <t>23.786: Solution for Key Issue #4: Re-use PPPP mechanism for enhanced V2X</t>
  </si>
  <si>
    <t>23.794: AF influence on network slice selection for IMS services</t>
  </si>
  <si>
    <t>23.502 CR0220: Clarification on PCF association</t>
  </si>
  <si>
    <t>23.724: Paging for delay tolerant applications in the UE</t>
  </si>
  <si>
    <t>NTT DOCOMO, Telecom Italia, ZTE, China Mobile</t>
  </si>
  <si>
    <t>NTT DOCOMO, Nokia, Nokia Shanghai Bell, NEC</t>
  </si>
  <si>
    <t>OPPO, Telecom Italia, Qualcomm</t>
  </si>
  <si>
    <t>Revised in S2-182195</t>
  </si>
  <si>
    <t>Revised in S2-182256</t>
  </si>
  <si>
    <t>This contribution adds a new solution for the key issue 3: Network Slicing and IMS</t>
  </si>
  <si>
    <t>This contribution adds a new solution for the key issue 7: How can IMS utilize services provided by Npcf. The P-CSCF select the interface depend the RAT information.</t>
  </si>
  <si>
    <t>This contribution adds new key issue on the 5GS eV2X system interworking with EPS</t>
  </si>
  <si>
    <t>This contribution discusses the 5GS eV2X architecture and gives proposal</t>
  </si>
  <si>
    <t>RAN YUE</t>
  </si>
  <si>
    <t>This document provides solution for utilizing services provided by 5GC.</t>
  </si>
  <si>
    <t>This document provides some consideration and proposal for key Issue 6: Enabling SBA-based Sh.</t>
  </si>
  <si>
    <t>This document provides solution for KI on Discovery of Network Functions.</t>
  </si>
  <si>
    <t>This document proposes a solution for network slicing with common IMS network.</t>
  </si>
  <si>
    <t>This document provides solution for IMS traffic local routing.</t>
  </si>
  <si>
    <t>Allowed NSSAI per PLMN or per Access Type</t>
  </si>
  <si>
    <t>Analysis of impacts on 5G System of two alternatives</t>
  </si>
  <si>
    <t>Discussion of impacts of 6 bits for QFI</t>
  </si>
  <si>
    <t>Discussion of the impacts of having 6 bits for the QFI on the use of 5QI for the QFI value</t>
  </si>
  <si>
    <t>Proposal of Sequence Number Marking in the User Plane Packet</t>
  </si>
  <si>
    <t>Huawei, HiSilicon, SK Telecom</t>
  </si>
  <si>
    <t>It is proposed to mark user plane packet with sequence number in the packet header by user plane function.</t>
  </si>
  <si>
    <t>Specifying the UE procedure to get the Restricted Local operator service.</t>
  </si>
  <si>
    <t>: This contribution proposes a solution for key issue #6 for the differentiation of 3GPP RATs in ATSSS rule.</t>
  </si>
  <si>
    <t>We propose to consider the solution for UE registration using trusted non-3GPP access</t>
  </si>
  <si>
    <t>This contribution proposes to add the reference of TS23.503 and some abbreviations. It also corrects the reference of TS23.502.</t>
  </si>
  <si>
    <t>This contribution proposes to add the modification procedure to the Multi-access PDU sessions.</t>
  </si>
  <si>
    <t>This contribution proposes to add a new key issue of policy rule for ATSSS.</t>
  </si>
  <si>
    <t>China Telecom, China Mobile, China Unicom, Sprint, CATR, Huawei, Samsung, CATT, ZTE, OPPO</t>
  </si>
  <si>
    <t>The contribution proposes solution for KI#3 High latency communication and KI#4 power saving functions.</t>
  </si>
  <si>
    <t>This paper provides solution to detect encrypted traffic subject to resolve key issue 1 in TR 23.787.</t>
  </si>
  <si>
    <t>This paper proposed solution to detect encrypted traffic subject to resolve key issue 2 in TR 23.787.</t>
  </si>
  <si>
    <t>Qualcomm Incorporated, Huawei, HiSilicon, Convida Wireless LLC</t>
  </si>
  <si>
    <t>Assumptions, key issues and way forward for the INOBEAR work, to form the basis for the solution that will be implemented by CR(s). (As agreed in Gothenburg.)</t>
  </si>
  <si>
    <t>This paper proposes a solution to key issue#1 in TR 23.794.</t>
  </si>
  <si>
    <t>This contribution proposes a key issue on non-3GPP access support for LCS.</t>
  </si>
  <si>
    <t>This contribution proposes to update use case 4 on using NWDA output to customize mobility management in TR 23.791.</t>
  </si>
  <si>
    <t>Motorola Mobility, Lenovo, ZTE, Ericsson</t>
  </si>
  <si>
    <t>To address key issue'One UPF to be controlled by multiple SMF', the UPF's resource should be seperated in a kind of manner to avoid the conflict between different SMFs and also considering the high efficient usage. This CPT proposes the UPF's resource should be managed by CP, and provides 2 alternative solutions for UE IP/TEID assignment.</t>
  </si>
  <si>
    <t>This contribution proposes a solution to support ULCL/BP insertion in case the ULCL/BP is controlled by an SMF other than the SMF that controls the PSA of the central leg.</t>
  </si>
  <si>
    <t>This contribution proposes a solution to support SMF selection/reselection of SMF that controls the intermediate UPF for inter administrative region mobility</t>
  </si>
  <si>
    <t>Addition of PDU Session Type IPv4v6</t>
  </si>
  <si>
    <t>This document highlights a case where lack of support of the dual-stack PDU type IPv4v6 causes an issue. It is proposed that SA WG2 consider and solve this issue either in Rel-15 or Rel-16, preferably in Rel-15.</t>
  </si>
  <si>
    <t>Atsushi Minokuchi</t>
  </si>
  <si>
    <t>NTT DOCOMO, KDDI, Deutsche Telekom, Nokia, Vodafone, Telecom Italia, AT&amp;T, ZTE, NEC, Cisco, LG Electronics, Telstra</t>
  </si>
  <si>
    <t>Discussion on Handover Enhancement</t>
  </si>
  <si>
    <t>Discussion on handover challenge for real-time service and handover enhancement.</t>
  </si>
  <si>
    <t>This contribution proposes to update existing solution to Multi-Access PDU Session</t>
  </si>
  <si>
    <t>EN resolution</t>
  </si>
  <si>
    <t>Nokia, Nokia Shanghai Bell, Verizon, Ericsson</t>
  </si>
  <si>
    <t>Qualcomm Japan Inc</t>
  </si>
  <si>
    <t>Solution for infrequent small data communication</t>
  </si>
  <si>
    <t>This contribution discussed some additional issues that may be investigated for the use cases.</t>
  </si>
  <si>
    <t>Zhao Song</t>
  </si>
  <si>
    <t>Alignment with RAN and CT WG1 on fetching of UE Radio Capability and handling of S1AP Connection Establishment Indication</t>
  </si>
  <si>
    <t>This paper proposes the necessary alignment between SA WG2 and RAN/CT WG1 on fetching UE Radio Capability, and also proposes to revert the change in S2-181371.</t>
  </si>
  <si>
    <t>This contribution proposes to MA-PDU sessions release operations</t>
  </si>
  <si>
    <t>CAPIF integration with 3GPP northbound APIs</t>
  </si>
  <si>
    <t>Huawei, Samsung</t>
  </si>
  <si>
    <t>Proposal for CAPIF integration with 3GPP northbound APIs</t>
  </si>
  <si>
    <t>SA WG2 Chairman (HuaWei)</t>
  </si>
  <si>
    <t>Clarification on inter-PLMN Control Plane signaling</t>
  </si>
  <si>
    <t>This paper proposes some updates to the agreed changes in CR0045 to 23.501 in S2-181611 to clarify that all control plane messages in inter-PLMN signalling are transferred via the SEPP.</t>
  </si>
  <si>
    <t>This contribution proposes a solution to Key Issue 5 (Service Authorization and Provisioning to UE for eV2X communications over PC5 and Uu reference points).</t>
  </si>
  <si>
    <t>Working Process and Procedures</t>
  </si>
  <si>
    <t>Comments to S2-181807_Update of Npcf_AMPolicyControl service</t>
  </si>
  <si>
    <t>23.794: Solution for key issue 3: Network Slicing and IMS</t>
  </si>
  <si>
    <t>23.794: Solution for key issue 7: How can IMS utilize services provided by Npcf</t>
  </si>
  <si>
    <t>23.786: New key issue: 5GS eV2X system interworking with EPS</t>
  </si>
  <si>
    <t>23.786: 5GS eV2X architecture discussion and proposal</t>
  </si>
  <si>
    <t>23.502 CR0221: Correction on PCF selection in SMF</t>
  </si>
  <si>
    <t>23.501 CR0163: Local deactivation of MICO mode for emergency services</t>
  </si>
  <si>
    <t>23.502 CR0222: Notification response</t>
  </si>
  <si>
    <t>23.501 CR0164: Re-activation of PDU sessions based on UE policy</t>
  </si>
  <si>
    <t>23.794: Solution for utilizing services provided by 5GC</t>
  </si>
  <si>
    <t>23.794: Consideration on SBA-based Sh</t>
  </si>
  <si>
    <t>23.794: Solution for KI on Discovery of Network Functions</t>
  </si>
  <si>
    <t>23.794: Solution for Network Slicing and IMS Scenario 2</t>
  </si>
  <si>
    <t>23.794: Solution for IMS traffic local routing</t>
  </si>
  <si>
    <t>23.501 CR0165: Usage of Unified access control in priority mechanisms</t>
  </si>
  <si>
    <t>23.501 CR0166: Update Roaming reference architectures</t>
  </si>
  <si>
    <t>23.501 CR0167: Clarification on Allowed NSSAI when registered over several accesses simultaneously</t>
  </si>
  <si>
    <t>23.502 CR0223: S-NSSAI in the PDU Session Establishment Accept for roaming scenario</t>
  </si>
  <si>
    <t>23.501 CR0168: Clarification of UE Requested NSSAI</t>
  </si>
  <si>
    <t>23.501 CR0169: Temporary restriction of Reflective QoS</t>
  </si>
  <si>
    <t>23.502 CR0224: Temporary restriction of Reflective QoS</t>
  </si>
  <si>
    <t>23.501 CR0172: Proposal of Sequence Number Marking in the User Plane Function</t>
  </si>
  <si>
    <t>23.501 CR0173: SSC Mode Selection</t>
  </si>
  <si>
    <t>23.501 CR0174: Proposal of QER, URR and FAR</t>
  </si>
  <si>
    <t>23.715: Solution for RLOS attach procedure</t>
  </si>
  <si>
    <t>23.716: Solution of Key Issue 5.2.9 for 5G-RG as a UE-to-Network Relay</t>
  </si>
  <si>
    <t>23.501 CR0175: Remove QFI equals 5QI option</t>
  </si>
  <si>
    <t>23.502 CR0172R1: Correction for the invocation of Nudm_UECM_Deregistration service operation</t>
  </si>
  <si>
    <t>23.793: Solution for the differentiation of 3GPP RATs in ATSSS rule</t>
  </si>
  <si>
    <t>23.501 CR0176: Allow removal of QoS Flow by RAN after notification sent to SMF</t>
  </si>
  <si>
    <t>23.739: Triggering S/PGW-U reselection</t>
  </si>
  <si>
    <t>23.716: Architectural Update for Trusted non-3GPP Access</t>
  </si>
  <si>
    <t>23.501 CR0178: Update Establishing a PDU session in a Network Slice in various scenario</t>
  </si>
  <si>
    <t>23.793: Update for the references and abbreviations of ATSSS</t>
  </si>
  <si>
    <t>23.793: Update on Key Issue 5: Multi-access PDU sessions</t>
  </si>
  <si>
    <t>23.793: New Key Issue : Policy rule for ATSSS</t>
  </si>
  <si>
    <t>23.724: Solution of High latency communication and Power Saving Function</t>
  </si>
  <si>
    <t>23.502 CR0225: Clarification on subscription service for one time reporting</t>
  </si>
  <si>
    <t>23.787: Solution of Encrypted Traffic Detection for key issue#1 with agreement between AF and MNO</t>
  </si>
  <si>
    <t>23.787: Solution of Encrypted Traffic Detection for key issue#2 without agreement between AF and MNO</t>
  </si>
  <si>
    <t>23.724: Infrequent small data via NAS-SM</t>
  </si>
  <si>
    <t>23.503 CR0035: Clarification on AF using legacy Rx binding with relevant PCF</t>
  </si>
  <si>
    <t>23.724: Addition of SMS Delivery for Key Issues 1 and 2</t>
  </si>
  <si>
    <t>23.794: Solution to key issue#1</t>
  </si>
  <si>
    <t>23.502 CR0226: Clarification on Nnwdaf_EventsSubscription_Unsubscribe service operation</t>
  </si>
  <si>
    <t>23.731: Key Issue: Non-3GPP access support for LCS</t>
  </si>
  <si>
    <t>23.502 CR0227: Clarification on Network data analytics procedure</t>
  </si>
  <si>
    <t>23.791: Update to use case 4 on using NWDA output to customize mobility management</t>
  </si>
  <si>
    <t>23.501 CR0179: Slicing configuration update</t>
  </si>
  <si>
    <t>23.502 CR0228: Slicing configuration update</t>
  </si>
  <si>
    <t>23.501 CR0180: Update of Mobility Restrictions</t>
  </si>
  <si>
    <t>23.726: Solution: IP address allocation</t>
  </si>
  <si>
    <t>23.726: Solution to support ULCL/BP insertion</t>
  </si>
  <si>
    <t>23.726: Solution to support SMF selection/reselection for inter administrative mobility</t>
  </si>
  <si>
    <t>23.501 CR0181: Addition of PDU Session type IPv4v6</t>
  </si>
  <si>
    <t>23.502 CR0229: Addition of PDU Session type IPv4v6</t>
  </si>
  <si>
    <t>23.503 CR0036: Addition of PDU Session type IPv4v6</t>
  </si>
  <si>
    <t>23.502 CR0230: Update of Reachability procedrues</t>
  </si>
  <si>
    <t>23.793: Update the existing solution to Support of Multi-Access PDU Sessions</t>
  </si>
  <si>
    <t>23.501 CR0182: NSSAI clarification</t>
  </si>
  <si>
    <t>23.501 CR0183: Mapping of Requested NSSAI clarification</t>
  </si>
  <si>
    <t>23.401 CR3392R1: MME handling of unsupported APN</t>
  </si>
  <si>
    <t>23.724: Infrequent Small Data user plane transmission for CIoT</t>
  </si>
  <si>
    <t>23.401 CR3390R3: CIoT Attach correction</t>
  </si>
  <si>
    <t>23.401 CR3390R4: CIoT Attach correction</t>
  </si>
  <si>
    <t>23.791: Discussion on the use case of TS 23.791</t>
  </si>
  <si>
    <t>23.793: MA-PDU session release operations</t>
  </si>
  <si>
    <t>23.203 CR1117: Introduction of LTE-M RAT type and identification of LTE-M UE and traffic in the EPS</t>
  </si>
  <si>
    <t>23.682 CR0389: Introduction of LTE-M RAT type and identification of LTE-M UE and traffic in the EPS</t>
  </si>
  <si>
    <t>23.501 CR0185: Clarification on handling of Allowed NSSAI when the UE registers to a PLMN over more thatn one Access Type</t>
  </si>
  <si>
    <t>23.501 CR0186: Fix the notion of Default AMF in the Network Slicing section</t>
  </si>
  <si>
    <t>23.502 CR0231: 23.502 Clarification of mobility procedure from EPS to 5GS without N26 interface</t>
  </si>
  <si>
    <t>23.786: Solution for KI#5: Service Provisioning to UE for eV2X communications</t>
  </si>
  <si>
    <t>23.786: Solution for KI#8: Application Server and Local UPF (ULCL+PSA) relocation for Remote Driving</t>
  </si>
  <si>
    <t>23.501 CR0187: Select the same SMF+UPF for PDU sessions of the same DNN within one slice</t>
  </si>
  <si>
    <t>23.501 CR0188: EPS bearer context handling for N26 case</t>
  </si>
  <si>
    <t>23.204 CR0110R1: Addition of description on SMSF address</t>
  </si>
  <si>
    <t>23.724: Enhanced MICO for power saving solution</t>
  </si>
  <si>
    <t>WITHDRAWN: This contribution discusses and clarifies the use of Allowed NSSAI when the UE is registered both for 3GPP access and for N3GPP access, following *existing* fundamental definitions and principles specified in TS23.501</t>
  </si>
  <si>
    <t>WITHDRAWN: New SID for Study on enhancement of URLLC supporting in 5GC</t>
  </si>
  <si>
    <t>Revision of postponed S2-181074. WITHDRAWN</t>
  </si>
  <si>
    <t>WITHDRAWN: It is clarified that if 5GC has not indicated emergency service supporting using fallback for the TA and RAT where the UE is currently camping, or the UE does not support emergency services fallback, the UE may disable the 5G capability autonomously and initiate emergency session towards other system which supports emergency services.</t>
  </si>
  <si>
    <t>WITHDRAWN: The definition of endpoint address defined by SA WG2 was not aligned with CT WG4.</t>
  </si>
  <si>
    <t>WITHDRAWN: This CPT propose to clarify in rel-15, UPF cannot consume nor produce services.</t>
  </si>
  <si>
    <t>WITHDRAWN: This contribution proposes a solution to maintain the service continuity when Application Server and Local UPF (ULCL+PSA) both needs to be relocated due to UE mobility</t>
  </si>
  <si>
    <t>orange</t>
  </si>
  <si>
    <t>Comments to S2-181787 and S2-181788</t>
  </si>
  <si>
    <t>Orange, Telecom Italia, AT&amp;T, Ericsson, DT</t>
  </si>
  <si>
    <t>Summary of change: Correction of the RFC reference number for NAI and clarification of the second bullet in clause 5.9.2</t>
  </si>
  <si>
    <t>Work planning proposal</t>
  </si>
  <si>
    <t>Proposal on how to use meeting resources in Q2</t>
  </si>
  <si>
    <t>Motorola Mobility, Lenovo, Sprint</t>
  </si>
  <si>
    <t>23.502 CR0232: Clarification of interworking procedures without N26 interface</t>
  </si>
  <si>
    <t>23.221 CR0176: T-ADS for UE operating in Dual Registration mode</t>
  </si>
  <si>
    <t>23.502 CR0233: Clarification on the use of indicators for the support of interworking without N26 and interworking with N26</t>
  </si>
  <si>
    <t>23.724: Key Issue on restricted connectivity for remote provisioning of IoT UEs</t>
  </si>
  <si>
    <t>23.724: HLCom: Extended buffering at UPF of MT data for user plane</t>
  </si>
  <si>
    <t>23.724: Restricted connectivity to allow IoT UE remote provisioning</t>
  </si>
  <si>
    <t>Revision of approved DRAFTCR S2-181308. WITHDRAWN</t>
  </si>
  <si>
    <t>WITHDRAWN: Summary of change: clarifications on the principles of interworking without N26 and the way they are fulfilled</t>
  </si>
  <si>
    <t>Revision of approved DRAFTCR S2-180790. WITHDRAWN</t>
  </si>
  <si>
    <t>WITHDRAWN: Summary of change: Indication that interworking with N26 is supported is sent to the device Conditions for the UE to be in dual registration are clarified</t>
  </si>
  <si>
    <t>Revision of revised DRAFTCR S2-180793 (revision approved in S2-180814). WITHDRAWN</t>
  </si>
  <si>
    <t>Revision of approved CR S2-181371. Also provided in S2-182240. Revised in S2-182271</t>
  </si>
  <si>
    <t>Revised in S2-182277</t>
  </si>
  <si>
    <t>Revised in S2-182278</t>
  </si>
  <si>
    <t>WITHDRAWN: Discussion about the controller of the DNN/S-NSSAI based congestion control mechanism</t>
  </si>
  <si>
    <t>Study on enhancement of systems using EPS for Ultra Reliability using commodity equipment</t>
  </si>
  <si>
    <t>This proposed SID is a follow up to S2-180749 and SP-171024 which highlighted the need for a system level approach to the economic provision of ultra-reliable networks for low latency communication. Those documents also highlighted the anticipated future availability of release 15 dual connectivity devices as a potential enabler for solutions.</t>
  </si>
  <si>
    <t>This paper proposes additional Scenarios and principles for 5WWC. The contribution is built on top of S2-181932.</t>
  </si>
  <si>
    <t>Karl-Heinz Nenner</t>
  </si>
  <si>
    <t>As in the title</t>
  </si>
  <si>
    <t>This contribution provides a solution for key issue 1 and key issue 4 where the UE mobility is supported using insertion/relocation of an intermediate SMF if UE roams outside of the coverage area of the existing SMF.</t>
  </si>
  <si>
    <t>Discussion on aspects for LADN</t>
  </si>
  <si>
    <t>This conttribution describes several aspects related to LADN, starting from the requirements that led to the development of the LADN feature.</t>
  </si>
  <si>
    <t>MediaTek Inc., Nokia, Nokia Shanghai Bell, Intel Corporation, Qualcomm Incorporated, Telecom Italia, AT&amp;T, Oppo, Lenovo</t>
  </si>
  <si>
    <t>23.716: Definition of additional scenario principles</t>
  </si>
  <si>
    <t>23.401 CR3390R5: CIoT Attach correction</t>
  </si>
  <si>
    <t>23.739: Update to Solution #1</t>
  </si>
  <si>
    <t>23.726: Solution supporting addition and relocation of I-SMF</t>
  </si>
  <si>
    <t>23.501 CR0190: Correction on aspects for LADN</t>
  </si>
  <si>
    <t>23.501 CR0006R1: Allowed NSSAI and Access Type</t>
  </si>
  <si>
    <t>23.502 CR0006R1: Allowed NSSAI and Access Type</t>
  </si>
  <si>
    <t>23.501 CR0191: Clarification of configured NSSAI and NSSP update</t>
  </si>
  <si>
    <t>23.501 CR0192: Clarification of interworking procedures without N26 interface</t>
  </si>
  <si>
    <t>23.501 CR0193: Clarification on the use of indicators for the support of interworking without N26 and interworking with N26</t>
  </si>
  <si>
    <t>WITHDRAWN: 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</si>
  <si>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Revision of not handled DRAFTCR S2-180408. WITHDRAWN</t>
  </si>
  <si>
    <t>WITHDRAWN: 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</si>
  <si>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Revision of not handled DRAFTCR S2-180079. WITHDRAWN</t>
  </si>
  <si>
    <t>WITHDRAWN: Fixing issues by adding Guard Time in Group Message Delivery</t>
  </si>
  <si>
    <t>Ericsson, China Mobile</t>
  </si>
  <si>
    <t>C:\Meetings\SAWG2\TSGS2_126_Montreal\_Orig_Fmt</t>
  </si>
  <si>
    <t>C:\Meetings\SAWG2\TSGS2_126_Montreal\Docs</t>
  </si>
  <si>
    <t>C:\Meetings\SAWG2\TSGS2_126_Montreal\CRs</t>
  </si>
  <si>
    <t>20/02/2018: 16:00</t>
  </si>
  <si>
    <t>Qualcomm Incorporated, Convida Wireless LLC, Motorola Mobility, Lenovo</t>
  </si>
  <si>
    <t>23.167 CR0322: Inclusion of UE's WiFi MAC address in emergency calls</t>
  </si>
  <si>
    <t>Revision of unhandled draftCR S2-180054. WITHDRAWN</t>
  </si>
  <si>
    <t>Ericsson, Vodafone, Deutsche Telekom, NTT DoCoMo</t>
  </si>
  <si>
    <t>Nokia, Nokia Shanghai Bell, ZTE,,? ? ?</t>
  </si>
  <si>
    <t>Nokia, Nokia Shanghai Bell, cisco,</t>
  </si>
  <si>
    <t>MediaTek Inc., Nokia, Nokia Shanghai Bell, Intel Corporation, Qualcomm Incorporated, Telecom Italia, AT&amp;T, Oppo</t>
  </si>
  <si>
    <t>Nokia, Nokia Shanghai Bell, Samsung, Ericsson?</t>
  </si>
  <si>
    <t>ZTE,China Mobile</t>
  </si>
  <si>
    <t>Samsung, Huawei</t>
  </si>
  <si>
    <t>Samsung, Nokia, Nokia Shanghai Bell</t>
  </si>
  <si>
    <t>Samsung, Qualcomm Incorporated</t>
  </si>
  <si>
    <t>SoftBank</t>
  </si>
  <si>
    <t>Intel, NTT DOCOMO, Huawei, HiSilicon, Nokia, Nokia Shanghai Bell</t>
  </si>
  <si>
    <t>CATT, China Mobile</t>
  </si>
  <si>
    <t>Intel, Nokia, Nokia Shanghai Bell</t>
  </si>
  <si>
    <t>Nokia, Nokia Shanghai Bell, Motorola Mobility, Lenovo</t>
  </si>
  <si>
    <t>Cisco Systems, Vodafone</t>
  </si>
  <si>
    <t>ZTE, Oracle, Telecom Italia, ETRI, Nokia, Nokia Shanghai Bell, Verizon, Convida Wireless, Interdigital, NTT DoCoMo(?), NEC(?),</t>
  </si>
  <si>
    <t>Nokia, Nokia Shanghai Bell, Mediatek</t>
  </si>
  <si>
    <t>Nokia, Nokia Shanghai Bell, Verizon, AT&amp;T, Telecom Italia, NTT DOCOMO</t>
  </si>
  <si>
    <t>BlackBerry UK Ltd, Intel, Convida Wireless</t>
  </si>
  <si>
    <t>Apple, Inc.</t>
  </si>
  <si>
    <t>Telstra, AT&amp;T, Ericsson, Samsung</t>
  </si>
  <si>
    <t>Telstra, AT&amp;T, Samsung, Ericsson</t>
  </si>
  <si>
    <t>ORANGE, Telecom Italia, Telenor, AT&amp;T, KDDI, NTT DOCOMO, China Mobile, Telstra</t>
  </si>
  <si>
    <t>Intel, Qualcomm Inc., MediaTek Inc.</t>
  </si>
  <si>
    <t>Qualcomm Incorporated, MediaTek Inc., Nokia, Nokia Shanghai Bell, Ericsson</t>
  </si>
  <si>
    <t>Deutsche Telekom, China Mobile, AT&amp;T, NTT Docomo, Sprint, Vodafone, KDDI, Verizon, CATT, BT Plc, Interdigital, Telecom Italia, China Telecom, SK Telecom, Telia Company AB, Ericsson, ZTE, KT, Orange, CATR, NEC</t>
  </si>
  <si>
    <t>T-Mobile USA</t>
  </si>
  <si>
    <t>T-Mobile USA, Nokia, Nokia Shanghai Bell</t>
  </si>
  <si>
    <t>T-Mobile USA INC (Rapporteur)</t>
  </si>
  <si>
    <t>Broadcom</t>
  </si>
  <si>
    <t>Qualcomm Incorporated, InterDigital Inc., CATT,</t>
  </si>
  <si>
    <t>Huawei?, HiSilicon?, Nokia, Nokia Shanghai Bell</t>
  </si>
  <si>
    <t>InterDigital Inc,</t>
  </si>
  <si>
    <t>Huawei, HiSilicon, Ericsson, MediaTek Inc.</t>
  </si>
  <si>
    <t>Intel, Nokia, Nokia Shanghai Bell, Deutsche Telekom, Huawei, HiSilicon, ZTE, OPPO</t>
  </si>
  <si>
    <t>23.501 CR0170: Emergency Services Support indication per RAT</t>
  </si>
  <si>
    <t>23.501 CR0177: UE specific DRX parameters for CM-CONNECTED with Inactive state</t>
  </si>
  <si>
    <t>Summary of change: 1. § 4.15.1: setting an overall framework for subscription and reporting: When subscribing to event reporting the NF consumer provides: - An Event ID that identifies the type of event (e.g. PDU Session release, UE mobility out of an area of interest, etc…) - Event Filter: Provides Event Parameter Types and Event Parameter Value(s) to be matched against, in order to meet the condition for notifying the subscribed Event ID e.g. the Event Parameter Type could be 'Area of interest' and Event Parameter Value list could be list of TAs; The Event Filter depends on the Event ID. - Event Reporting Information described in the Table 4.15.1-1 below - The target of event reporting: this may indicate a specific UE or PDU Session, a group of UE(s) or any UE (i.e. all UEs), See B) below - A Notification target address (+ Notification Correlation Id) allowing it to correlate notifications received from the Event provider with this subscription See C) below 2. 5.2.2.3.2: add 'any UE' as target of event subscription  3. When a consumer NF subscribes for event notifications it provides Notification target address (+ Notification Correlation Id) allowing it to correlate Notifications received from the Event provider with this subscription. When the subscription is accepted the consumer NF receives from the Event provider an identifier (Subscription Correlation ID) allowing to further manage (modify, delete) this subscription; Notification target address AND Subscription Correlation ID are different information that should not be mixed in a single parameter. It is up to stage 3 to decide but The Notification target address may correspond to information where the consumer NF wants to receive the corresponding notifications 4. Splitting up throughout all Nxxx Subscription services between Event ID (Mandatory, defined as part of the Nxxx service), Event Filter (Optional, depends on Event ID) and Event Reporting Information (Maximum number of reports, …) where reference to 4.15.1 is made</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</si>
  <si>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 8. Removal of a few EN</t>
  </si>
  <si>
    <t>Summary of change: 1. Specify a flow ( 4.17.X (new) ) for UPF discovery using the NRF. 2. Update NRF services so as to group NFStatusSubscribe and Nnrf_NFDiscoveryRequest in the same service as they handle the same data and clients (NF usinf NRF to get info on other NF) 3. Update NRF service operations with UPF rlated information such as UPF Discovery Information</t>
  </si>
  <si>
    <t>Summary of change: It is corrected that the MM back-off timer shall not trigger cell/RAT/Access Type/PLMN change.</t>
  </si>
  <si>
    <t>Summary of change: - Rephrasing: 'S-NSSAIs values the UE could use' - Rephraseing: 'applicable to one or more PLMNs'</t>
  </si>
  <si>
    <t>Summary of change: - 'Permanently' is removed - UE behavior when a rejected S-NSSAI becomes 'allowed' again is defined</t>
  </si>
  <si>
    <t>Summary of change: - The requirement is removed, rephrased and introduced in TS23.167 instead - Indications are mutually exclusive - Misc. editorial corrections (Emergency Services) - [New vs. S2-181372] Replacing 'Emergency Services (Support) using fallback' by 'Emergency Fallback'  - [New vs. S2-181372] The conditions are clarified</t>
  </si>
  <si>
    <t>Summary of change: - The UE supporting RQoS functionality selectively indicates whether RQoS is supported for a PDU Session - The UE triggers a PDU Session Modification to temporarily restrict the further use of RQoS for a PDU Session.  - The UE silently starts deriving new QoS rules when conditions allow</t>
  </si>
  <si>
    <t>Summary of change: The UE triggers a PDU Session Modification to temporarily restrict the use of RQoS for a PDU Session, with a RQoS restriction indication that can be forwarded by the SMF to the UPF for adequate policing of UL packets.</t>
  </si>
  <si>
    <t>Summary of change: 1. 4.11.1.3.3, the active flag setting is changed to the 'PDU Session(s) to be re-activated'. PDU Session(s) to be re-activated and EPS Bearer Identity of the default bearer are added as optional input parameters to the definition of UpdateSMContext service operation.  2. Minor other corrections</t>
  </si>
  <si>
    <t>Summary of change: 1. The ARP list is changed to be mandatory input parameter for Namf_Communication_EBIAssignment Request, the parameter is needed to indicate the amount of requested EBIs. The corresponding EN is removed.  2. 'S-NSSAI' and 'Released EBI list' are added as input parameters for Namf_Communication_EBIAssignment service operation (5.2.2.2.13).  3. A new clause 4.11.1.4.x is added to describe a procedure for EPS bearer ID revokation when the EBI needs to be released e.g. when the corresponding QoS flow is released.  4. It is clarified the AMF stores the association of the assigned EBI, ARP pair and the PDU Session ID.</t>
  </si>
  <si>
    <t>Summary of change: Changed name of service operation. Added the Background Data Transfer policy reference ID and the description for step 9</t>
  </si>
  <si>
    <t>Summary of change: AMF includes Request Reference ID in the Location Report Control message to identify the request for the area of interest. The AMF may include Request Reference ID in the Cancel Location Reporting message which indicates the requested Location Reporting Control for the area of interest, so that the NG-RAN should terminate location reporting for the reference ID for a given UE.</t>
  </si>
  <si>
    <t>Summary of change: Clarify that the SMF shall perform as defined in the TS 23.501 section 5.6.5 when it is notified about UE presence in the LADN service area during the Handover procedures.</t>
  </si>
  <si>
    <t>Summary of change: Clarification on which procedure may trigger the mobility event notification.</t>
  </si>
  <si>
    <t>Summary of change: PPI is removed from the paging message.</t>
  </si>
  <si>
    <t>Summary of change: Re-wording is made for clarity in steps 17-18 regarding when the UE uses the updated 5G-GUTI in the Registration Accept.</t>
  </si>
  <si>
    <t>Summary of change: Adding 'according to UE policies' to the description related to the UE Triggered Service Request procedure in response to paging indicating non-3GPP access in step 6 of clause 4.2.3.3 Replacing 'if allowed by UE policies' with 'according to UE policies' in the description related to the UE Triggered Service Request procedure in response to NAS Notification message containing PDU Session associated with non-3GPP access in step 6 of clause 4.2.3.3</t>
  </si>
  <si>
    <t>Summary of change: - 4.2.2: general clarification - 5.3.3: general clarification - 5.3.4: clarification on unclear description about roaming options, LBO and HR. HR or LBO should be referring to a particular PDU session instead of per UE. - 6.1.2.1: updating based on the discussion at SA WG2#125 (Ericsson, S2-180990). - 6.1.2.2, 6.1.2.2.1: general clarification</t>
  </si>
  <si>
    <t>Summary of change: Updating the PCF selection with the following proposals - In roaming case, the AMF selects the V-PCF and the H-PCF for a UE. - In roaming case, based on operator policies, the AMF may send the selected H-PCF to the V-PCF during the policy association establishment. - The SMF may send the PCF selected by the AMF to the SMF during the PDU session establishment procedure  Fixing the typo in the clause 6.3.7.0</t>
  </si>
  <si>
    <t>Summary of change: Update of NEF service for background data transfer. Re-wrote the interaction between the NEF and AF as a service and added the parameter for support of CAPIF.</t>
  </si>
  <si>
    <t>Summary of change: Update of NEF service for PFD management. Re-wrote the interaction between the NEF and AF as a service. Added the Transaction Reference ID for CAPIF. Changed to Nudr_DM_Update.</t>
  </si>
  <si>
    <t>Summary of change: Clarify that the UE shall initiate UE Triggered Service Request procedure with List Of Allowed PDU Sessions when it receives paging request for a PDU Session associated with non-3GPP access even if there is no PDU Session that can be re-activated over the 3GPP access.</t>
  </si>
  <si>
    <t>Summary of change: Clarify that the new AMF may decide not to notify current status when the new AMF knows the event is reported by the old AMF</t>
  </si>
  <si>
    <t>Summary of change: 1. Clarifying that the PGW-C+SMF sends N4 session management messages to the UPF+PGW-U. 2 removing the related FFS.</t>
  </si>
  <si>
    <t>Summary of change: 1. Udpating the 5GS to EPS handover procedure to let AMF set the 'direct forwarding flag'; 2. Updating the EPS to 5GS handover procedure to send 'direct forwarding flag' to the SMF. 3. Updatting the related SMF service operation.</t>
  </si>
  <si>
    <t>Summary of change: Update the N2 based handover to allow: 1. The target gNB can receive QoS flow that are subject to data forwarding from the source to target container. 2. Add a condition for source NG-RAN indicating SMF which QoS flows are subject to data forwarding.</t>
  </si>
  <si>
    <t>Summary of change: 1. Introducing Nsmf_PDUSession_CreateSMContext service for inserting a default V-SMF. 2. Clarify the AMF needs to update the V-SMF for each home routed PDU session; 3. Update the Nsmf_PDUSession_CreateSMContext service.</t>
  </si>
  <si>
    <t>Summary of change: The PDU Session Establishment procedure and UE triggered Service Request procedure are updated to clarify that LADN PDU Session handling is performed after the onging system procedure.</t>
  </si>
  <si>
    <t>Summary of change: − Alignment the descriptions in the corresponding procedures with the Table 5.2.3.3.1-1 − Adding the new type 'Slice Selection Subscription data' into the Table 5.2.3.3.1-1  It can be used for the Registration with AMF re-allocation. Instead of getting whole subscription data, get only information for slice selection. − Adding the new type 'UE context in SMF data' into the Table 5.2.3.3.1-1  It was an agreement during non-3GPP relatd session at SA#124 that the UE context for a PDU session stored in UDM can be used for the H-SMF selection in HR roaming, in case of the handover to 3GPP access from N3GPP access via different PLMN. − Adding an additional field (Stactic IP address/prefix) for Session Management Subscription data into the Table 5.2.3.3.1-1</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</si>
  <si>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t>
  </si>
  <si>
    <t>Summary of change: Subscription Information may include a wildcard DNN per subscribed S-NSSAI: when a wildcard DNN is associated with a subscribed S-NSSAI, the UE is allowed to request access to any DNN value associated within the scope of this S-NSSAI.</t>
  </si>
  <si>
    <t>Summary of change: 1. § 6.1.3.2.2: controlled support of (AF) session binding for Ethernet PDU Session Type  2. modifications for slicing 3. Clarifications and Editorials.</t>
  </si>
  <si>
    <t>Summary of change: Principles of the changes : - How UE is aware/configured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for a subscribed LADN DNN configured in the UE (e.g. because that AMF is not configured with LADN information for a DNN) shall assume that it is outside of the LADN service area for such DNN - SMF has a configuration whether a DNN is a LADN DNN or not (this can e.g.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property of the subscription. This means that a DNN is a LADN DNN for all subscribers authorized to use that DNN.</t>
  </si>
  <si>
    <t>Summary of change: NG-RAN may forward the Emergency indication to the target eNB in the Source to Target Transparent Container.</t>
  </si>
  <si>
    <t>Summary of change: Remove reference to clause 4.2.3.4 and clause 4.2.2.3.3. Remove the NEF,PCF,SMF,UDM from known consumers of Namf_MT_EnableUEReachability in table 5.2.2.1-1 and add SMSF.  Further changes: remove the step number</t>
  </si>
  <si>
    <t>Summary of change: 1)  Similar to mechanism defined for AMF management, with UDSF deployment, the new AMF obtain the UE context from UDSF. Without UDSF deployment, the old AMF move the UE context to specific targt AMF in the same AMF set. 2)  For UE(s) in CONNECTED mode, after the it receives redirection request from AMF, 5G-AN considers this as a request to release the NGAP-UE-TNLA-binding with the corresponding AMF for the respective UE(s) while maintaining N3 (user plane connectivity) and UE context information. For subsequent N2 message, the 5G-AN should select the specific target AMF (provided by the original AMF) or a different AMF from the same AMF set and forward the subsequent N2 message.</t>
  </si>
  <si>
    <t>Summary of change: Update of Step 1b and 4 in the case of Session Management Policy Modification</t>
  </si>
  <si>
    <t>Summary of change: Change to Npcf_BDTPolicyControl_Create.</t>
  </si>
  <si>
    <t>Summary of change: Clarify that for LADN PDU session, if UE presence in LADN is Unknown status and DL data arrives, the SMF may not trigger a notification to the AMF.</t>
  </si>
  <si>
    <t>Summary of change: Clarify how 'list of parameter values to match' in the Event Filter can be used for some example events like area of interest, location change notification and AN type change notification.</t>
  </si>
  <si>
    <t>Summary of change: The changes are summarized as follows: 1. Modify the original figure of 4.15.6.2-1.  2. Modify/Correct the related descriptions in clause 4.15.6.2 to reflect the proposals mentioned above. 3. Add a new service provided by UDM to accommodate the parameter provisioning procedure.</t>
  </si>
  <si>
    <t>Summary of change: Clarify the following parts: 1.  If the UE wants to use UE specific DRX parameters, the UE shall include its preferred values consistently in every Initial Registration and Mobility Registration procedure. 2.  The AMF shall determine Accepted DRX parameters based on the received UE specific DRX parameters and the AMF should accept the UE requested values, but subject to operator policy the AMF may change the UE requested values. The AMF shall respond to the UE with the Accepted DRX parameters.  3.  The UE shall apply the DRX cycle broadcast in the cell bv the RAN unless it has received Accepted DRX parameters from the AMF in which case the UE shall apply either the DRX cycle broadcast in the cell or the Accepted DRX parameters, as defined in TS 38.304 [50] and TS 36.304 [52]. 4.  The Periodic Registration procedure does not change the UE's DRX settings.</t>
  </si>
  <si>
    <t>Summary of change: Clarify the following parts: 1.  In Initial Registration and Mobility Registration Update, UE provides the UE Requested DRX parameters, as defined in clause 5.4.5 of TS 23.501 [2]. 2.  In Registration Accept message, the Accepted DRX parameters are defined in clause 5.4.5 of TS 23.501 [2].</t>
  </si>
  <si>
    <t>Summary of change: Change 1: the SBA service (e.g. Nsmf_PDUSession_UpdateSMContext request/response in the N11 interface) shall be used 5G system. Change 2: The figure 4.11.1.2.3-1 is updated. Change 3: 'handover cancel indication' is added into the handover cancel procedure.</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</si>
  <si>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</si>
  <si>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</si>
  <si>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color. (3) Delete redundant text in 4.2.3.2. This part is highlighted in green color.</t>
  </si>
  <si>
    <t>Summary of change: Propose that the notification from AMF to UE shall always include the Access type and the UE always send the List of Allowed PDU session.</t>
  </si>
  <si>
    <t>Summary of change: Propose that the notification from AMF to UE shall always include the Access type.</t>
  </si>
  <si>
    <t>Summary of change: The AW, MDBV and Priority Level are added into PCC Rule information and considered during QoS Flow Binding.</t>
  </si>
  <si>
    <t>Summary of change: This paper proposes to use AF transaction ID for the AF to correlate AF request and SMF notification.</t>
  </si>
  <si>
    <t>Summary of change: This paper cleans up the notes and corrects wordings for consistency and clarification.</t>
  </si>
  <si>
    <t>Summary of change: It is proposed to add NEF service definitions to support AF influence.</t>
  </si>
  <si>
    <t>Summary of change: Clarify the address of the NSSF is locally configured in the AMF.</t>
  </si>
  <si>
    <t>Summary of change: Change Subscribed S-NSSAI in NSSP to S-NSSAI in 'Configured NSSAI for the HPLMN'.</t>
  </si>
  <si>
    <t>Summary of change: Clarify the 5QI is a mandatory parameter of a QoS profile only when the standardized or pre-configured 5QI is used. For a QoS Flow with a dynamically assigned 5QI, the dynamically assigned 5QI value is not used at AN, so it is also not needed to be signalled to AN in the QoS Profile.</t>
  </si>
  <si>
    <t>Summary of change: Clarify RAN may at any time decide to release the radio resources on which a QoS flow is mapped even notification control is enabled for this QoS flow, and send an indication to SMF.</t>
  </si>
  <si>
    <t>Summary of change: SSC mode is sent to UE during the PDN Connection Establishment procedure.</t>
  </si>
  <si>
    <t>Summary of change: SMSF is added as a possible SMS entity for MT SMS delivery.  In Rev1, changes in the following clauses (i.e. clauses for Service-level Interworking) are added: 6.9, 6.10, 6.13, 6.14, 6.15.2, 6.16.2, 6.18</t>
  </si>
  <si>
    <t>Summary of change: Namf_EventExposure service supports subscription and notificaition of information for terminating domain selection for IMS vocie.</t>
  </si>
  <si>
    <t>Summary of change: Clarify each QoS rule provided by SMF is generated from a PCC rule. The default QoS rule is generated by SMF based on a PCC rule which the 5QI and ARP equal to the authorized default 5QI and ARP. Clarify for a PDU session of unstructured type, only one PCC Rule is provided to SMF.</t>
  </si>
  <si>
    <t>Summary of change: Clarifying that the message filtering and policing by the SEPP is achieved without requiring updates of SLAs between the two PLMNs.  Replaced NOTE with normative text to clarify the behaviour of the SEPPs between PLMNs.</t>
  </si>
  <si>
    <t>Summary of change: The S-NSSAIs values used by the UE when moving from EPS to 5GS are clarified. Remove the statement that the AMF may select a different AMF as specified in clause 4.2.2.2.3 for the connected mode case.  Updates after SA WG2#125 (i.e. to SA WG2 approved S2-181347):  Add EBI from sent from the UE to the AMF. Add EBI as abbreviation, as defined in TS 23.401 i.e. without trying to change identity to identifier.</t>
  </si>
  <si>
    <t>Summary of change: Clarified the usage of 5G-AN and NG-RAN.  Clarified that the AMF can apply the general NAS level congestion control towards UEs using any of the 5G-ANs.   Clarified that change of untrusted non-3GPP access network or change of Access Type change does not stop the back-off timers.</t>
  </si>
  <si>
    <t>Summary of change: In clause 5.7.1.4,  refer to clause 5.7.6.1 for the definition of Packet Filter Set to ensure the consistency. Introduce 'match-all filter', and add a note that it's defined in TS 24.501. Clarify for unstructued PDU Session Type that default QoS rule does not contain an PFS In clause 5.7.1.5, add 'UL filter' for UL packet evaluation. In clause 5.7.6.1, add a note when the DL filter may be needed by the UE.</t>
  </si>
  <si>
    <t>Summary of change: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Additions done after SA WG2#125 (from SA WG2 approved draftCR in S2-181192):  Adopted the changes in clause 4.2.3.2 of the principles from the SA WG2 approved P-CR from SA WG2#124 in S2-178275 i.e. to avoid using relocation.</t>
  </si>
  <si>
    <t>Summary of change: Data items are added/removed for multiple Subscription Data types for the Nudm SDM service. Added information:  - UE Usage Type for EPC interworking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</si>
  <si>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Adding OCS service and service operations to transfer subscriber spending limits from OCS to the NF consumer. Information flows are also added. Changes from endorsed S2-180210 are: - - Change OCS and OFCS by CHF due to alignment with S2-181487 (LS from SA WG5 on Response on 5G Specification of PSy) - - Add CHF abbreviation. - - Nchf service operations are subscribe/unsubscribe/notify instead of create/delete/notify</t>
  </si>
  <si>
    <t>Summary of change: Usage of SUPI, GPSI and PEI as UE identity corrected. Correct spelling of USIM. Use correct wording for emergency registration. Pointer to figure 4.10.2-1 corrected to 4.13.5.1-1. Aligned information flow figures to template in Annex A.3. Change 'Nudm_UE ContextManagement_Get' to 'Nudm_UECM_Get'. From agreed draft CR: Fixed the editorial mistake in clauses 4.13.5.1 and 4.13.5.4 where the deleted figure was not visible.</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</si>
  <si>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  Changes after SA WG2#125 (compared to SA WG2 apporved draftCR in S2-181345):   - Changes in clause 5.2.11.2.3 undone as covered by (draftCR in) S2-181268.  - Change in clause 4.12.2.2 undone as covered by (draftCR) in S2-180930  - Modified 'relocated' to 're-alloced' in clause 4.9.1.3.3, steps 8a, 9a, 10a, 10b, 15a</t>
  </si>
  <si>
    <t>Summary of change: Adding Nocs service in service base representation architecture of PCC framework for the 5GS. Changes from endorsed S2-180211 are: - Change OCS and OFCS by CHF due to alignment with S2-181487 (LS from SA WG5 on Response on 5G Specification of PSy) - Add CHF abbreviation.</t>
  </si>
  <si>
    <t>Summary of change: The usage of Nudm_SDM_Get operation is described including new Subscription Data type: 'Identifier translation'. This new Subscription Data type requires GPSI as key, instead of SUPI. Nnef_Trigger service operation names are updated to reflect better the functionality performed.</t>
  </si>
  <si>
    <t>Summary of change: Clarifying support of for network selection of prioritized PLMN including at handover and network initiated connection release, including scenarios of interworking with EPS. Also clarified that 23.122 does not define all cases where multiple MNCs used within a country. DraftCR as agreed in S2-181348. Additional change SA WG2 #125 as documented by the meeting report 'ChairmansNotes_Frank_01-26-1800 final', are included : 'provides the NG-RAN with a prioritised list of permitted PLMNs.'</t>
  </si>
  <si>
    <t>Summary of change: Clarify that the UE specific DRX parameters in idle state is also applied to inactive state for UE to monitor CN-initiated paging.</t>
  </si>
  <si>
    <t>Summary of change: If 5GS is configured to support the interworking procedure without N26 interface and to redirect the UE to EPS to support IMS voice, the AMF indicates IMS voice over PS session supported over 3GPP access when HO attach capability is supported.</t>
  </si>
  <si>
    <t>Summary of change: First Change (in clause 4.3.2.2.3.2), Second Changes (in clause 4.17.5) and Third Changes (in clause 5.2.7.3) make sure to include the Endpoint Address (that is defined in TS 23.501 with a companion CR) for the discovered NF services as a result of NF/NF Service Discovery from the NRF.</t>
  </si>
  <si>
    <t>Summary of change: Introduce the concept of default URSP rule.</t>
  </si>
  <si>
    <t>Summary of change: Adding the call flow for the PDU session setup for emergency: when Emergency Service Support indicator for the current RAT is indicated to a UE, the UE will trigger PDU session setup to require emergency services. After reception of QoS flow setup for emergency services, NG RAN may accept the QoS flow setup in the current RAT, trigger RAT fallback within 5GC or trigger EPS fallback after reject the QoS flow setup according to network configuration and radio conditions, etc. Some typo correction is also added.</t>
  </si>
  <si>
    <t>Summary of change: 1. Add a new termilogy for 'Endpoint Address' 2. It is proposed to make sure that the NRF returns the HTTP URL-style endpoint address for the discovered NF service instances 3. NF Service Discovery is also service-based. So remove the following NOTE3: 'NOTE 3: Whether NRF is an enhancement of DNS server is to be determined during Stage 3.' 4. It is proposed to consider Endpoint Address as URI directly, and the definition of URI was defined by CT WG4 in TS 29.501.</t>
  </si>
  <si>
    <t>Summary of change: First change. New clause (5.3.X) for UE mobility event notification (by AMF) under 5.3 Registration Management and Connection Management 5.3.X UE mobility event notification (by AMF) New description for UE mobility event notification. Second change. New clause (5.4.X) for NG-RAN location reporting under 5.4 3GPP Specific 5.4.X NG-RAN location reporting Abstract description for NG-RAN location reporting based on request type 1) one-time precise reporting  2) continue reporting whenever UE changes cells  3) reporting for UE presence in Area or Interest Third change. Change '5.6.1 UE Location reporting notification'  '5.6.11 UE mobility event notification usage by SMF' - Removed redundant description for UE mobility event notification from 5.6.11 Fourth change. Change on 5.6.5 Support of local area data network - Removed redundant description for AMF behaviors and SMF subscription - Removed the description for RRC inactive state support to the 5.3.X Fifth change. An addition on list of AMF fuction in 6.2.1 - Add a functionality of 'UE mobility event notification' to AMF (6.2.1)</t>
  </si>
  <si>
    <t>Summary of change: Add the description about selecting a PDU Session based on URSP.</t>
  </si>
  <si>
    <t>Summary of change: So in this contribution, it is proposed to clarify that the relation between the QoS flows and the EPS bearers as follows, - There is a 1:1 relation between the GBR QoS flow and the GBR dedicated EPS bearer. - All non-GBR QoS flows are mapped to the default EPS bearer.</t>
  </si>
  <si>
    <t>Summary of change: 1. Some editorial corrections in 4.11.1.2.1, 4.11.1.2.2.2 and 4.11.1.2.3. 2. Change'PDU Session Modification' into 'Session Management Policy Modification' in step 5 of figure 4.11.1.2.2.2-1 and step 9 of Figure 4.11.1.2.2.3-1. 3. Align parameters N2 SM Information in step 7 and step 9 in 4.11.1.2.2.2 to N2 SM Information (PDU Session ID, QFI(s), QoS Profile(s), EPS Bearer Setup List ,V-CN Tunnel Info).</t>
  </si>
  <si>
    <t>Summary of change: A note to clarify that different APNs in EPC are used to represent the same DNN with different slices in 5GC</t>
  </si>
  <si>
    <t>Summary of change: (1) Clarify that the SMF should reject the PDU Session Establishment Request from the UE with an appropriate cause when the PDU Session cannot be established. (2) Change the service name in step 3 and 5 of the Figure 4.3.2.2.1-1. (3) Replace 'Access Technology Type' into 'Access Type' in step1. (4) Add 'or switching between 3GPP access and non-3GPP access' in step 2. (5) Change 'For' into 'for 'in 'Subscription For PDU Session Status Notification' in step 3, and 'then' to 'that' in step 3. (6) Correct wrong step number (step 19-&gt;step 20) in step 6.  (7) Add 'as described in TS 23.501 [2] clause 6.3.7' in discrption of step 7a. (8) Remove the overlap step number mark 9. (9) Move the step 'First Downlink Data' after step 16b.</t>
  </si>
  <si>
    <t>Summary of change: (1) The DNN is removed when the PDU Session is released. (2) The DNN is stored in the PDU Session level context of the AMF. (3) The DNN is transmitted from one AMF to another AMF during AMF relocation as part of the PDU Session information.</t>
  </si>
  <si>
    <t>Summary of change: Add the following new case that will trigger SMF to deactive a PDU session:  A PDU session is failed to setup due to no response from the SMF within maximum wait time during handover procedure in clause 4.9.1. For the new case and all QoS flows of a PDU session are rejected by the NG-RAN, add the description that the SMF should not invokes Namf_Communication_N1N2MessageTransfer service operation to release the NG-RAN resources associated with the PDU session with NG-RAN and UE.</t>
  </si>
  <si>
    <t>Summary of change: Introduces a mechanism where the SMF, upon creation of a PDU session, determines the UP security policy to be delivered as a request to the NG-RAN based on UE subscription information and PCC, enabling the HPLMN a degree of control on the activation of the UP integrity protection.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</si>
  <si>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 in the UE Subscription data (provided by UDM) - as policy data that may be associated e.g. with a Tuple (DNN, S-NSSAI) (where each of the DNN and S-NSSAI may be optional) or with a group of users (e.g. defined by an IMSI group): In the former case, the UDM provides the indication (whether AF control on a per MAC address is allowed on the PDU Session) as part of the UE subscription profile to the SMF during PDU session establishment. In the latter case, the PCF provides the indication (whether AF control on a per MAC address is allowed on the PDU Session) as a PDU session related policy to the SMF during PDU session establishment.</t>
  </si>
  <si>
    <t>Summary of change: The following new CN assistance information is added in s5.4.6.2: - UE stationary indication. If the AMF is aware the connecting UE is stationary (e.g. from the UE mobility pattern in the AMF, see clause 5.3.4.2), the AMF may include in the CN assistance information an UE stationary indication; - UE moving trajectory information. If the AMF is aware of the connecting UE's moving trajectory (e.g. from the UE mobility pattern in the AMF, see clause 5.3.4.2), the AMF may include in the CN assistance information an UE moving trajectory information.</t>
  </si>
  <si>
    <t>Summary of change: This CR proposes to add a reference to the IETF draft draft-feng-dmm-ra-prefixtype-01 that allows for providing IP address property meta-data in the Router Advertisement message according to the meanings in the IETF draft draft-ietf-dmm-ondemand-mobility-13.</t>
  </si>
  <si>
    <t>Summary of change: This CR proposes to to clarify that TAU is used upon inter-PLMN mobility only if the target PLMN is not an equivalent PLMN.</t>
  </si>
  <si>
    <t>Summary of change: 1. Complete UE Policy Configuration Update for UE policies information flows. 2. Remove PCF as consumer of Namf_Communication and Namf_MT.</t>
  </si>
  <si>
    <t>Summary of change: Redefine the event triggers as policy authorization parameters provided in the Npcf_SMPolicyControl service</t>
  </si>
  <si>
    <t>Summary of change: The UE provides its capability to support Attach with PDN request with request type Handover which is needed for interworking without N26 with IP Address preservation to the network. The network sends the indication that interworking without N26 is supported only to supporting UEs and the network can use the indication from the UE e.g. to determine whether to whether to indicate IMS Voice over PS support to the UE.</t>
  </si>
  <si>
    <t>Summary of change: Call flow corrected where the step 4 goes to the UE and reference corrected</t>
  </si>
  <si>
    <t>Summary of change: Clarifies all the scenarios when S-NSSAI congestion control back-off timer should be stopped.   Few editorial corrections.</t>
  </si>
  <si>
    <t>Summary of change: Update the call flow of 'Session management policy termination' to trigger the binding cleanup in BSF. After notifying AF about session termination the PCF should trigger the cleaning up binding information in BSF.</t>
  </si>
  <si>
    <t>Summary of change: Removing NRF from the NSSF consumer list which will align with SA WG2#125 meeting agreements of endorsed CR (S2-181277).</t>
  </si>
  <si>
    <t>Summary of change: Selection Mode is transferred from AMF to SMF (H-SMF via V-SMF). Typo (operation name ContextRequest) in § 5.2.8.2.10 + 5.2.8.1</t>
  </si>
  <si>
    <t>Summary of change: A model that is similar to N16 is defined: The PCF may provide SMF with policies that may contain - PDU Session related policy information as defined in clause 6.4 of TS 23.503 [45] - PCC rule information as defined in clause 6.3 of TS 23.503 [45] - Conditions To Update the 'Policy for a PDU Session' resource. When such a Conditions To Update is met the SMF shall update the 'Policy for a PDU Session' and provide information on the condition that has changed. Even though the SMF creates the 'Policy for a PDU Session' resource onto the PCF, each of the SMF and of the PCF needs to be able to modify a 'Policy for a PDU Session' resource and/or to ask for PDU Session Release. Thus, at Npcf_SMPolicyControl_Create, SMF informs the PCF about addressing information for its corresponding 'Policy for a PDU Session' resource, allowing PCF to use later on the Npcf_SMPolicyControl_Update and Npcf_SMPolicyControl_Release and Npcf_SMPolicyControl_StatusNotify operations. At PDU Session establishment the SMF creates a corresponding 'Policy for a PDU Session' resource on the PCF and provides relevant parameters for the PDU Session. in its answer the PCF may provide policies as defined above. When a Conditions To Update the 'Policy for a PDU Session' resource is met the SMF updates the 'Policy for a PDU Session' and provides information on the condition that has changed. In its answer the PCF may provide updated policies. The PCF may at anytime provide updated policies;  At PDU Session release the SMF deletes the corresponding 'Policy for a PDU Session' resource on the PCF;  + minor modif: In SM call flow in §4.3.4.3 refer to § 4.16.X and not to individual operations</t>
  </si>
  <si>
    <t>Summary of change: UDM/UDR provides Charging Charactistics to SMF. How it is used is defined in SA WG5 specifications .</t>
  </si>
  <si>
    <t>Summary of change: Definition of the mapping of 5G QoS parameters into EPS QoS parameters in the PGW-C+SMF and the EPS QoS parameters that he PCF+PCRF shall provide to the PGW-C+SMF via the N7 interface.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</si>
  <si>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 Reference to also clause 5.11.2 re-using the same procedure has been added.</t>
  </si>
  <si>
    <t>Summary of change: UDM/UDR provides Charging Charactistics to SMF. How it is used is specified in SA WG5 specifications</t>
  </si>
  <si>
    <t>Summary of change: This CR proposes to clarify that entering a Non-Allowed Area shall not be used by the UE as a criterion for Cell Reslection or trigger for PLMN or Selection.</t>
  </si>
  <si>
    <t>Summary of change: This CR corrects the use of the terms 'redirection' and 'handover'.</t>
  </si>
  <si>
    <t>Summary of change: It is specified that, if available, the 3GPP access UE location with its age is provided by the AMF to the SMF when the UE is on non-3GPP access only.</t>
  </si>
  <si>
    <t>Summary of change: - The N3IWF key is removed from the N2 message in step 9a; - The NAS Security Mode Complete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</si>
  <si>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The UE's Wi-Fi MAC address is passed to the P-CSCF during the establishment of the IMS emergency session. The P-CSCF queries the LRF, that queries the NEADS database.</t>
  </si>
  <si>
    <t>Summary of change: 'relocation', 'relocated' or 'relocating' replaced by:  - 're-allocated' / 're-allocation' (5 occurences)  - 'change' / 'changed' (2 occurences)  - 'replacing' (1 occurence)</t>
  </si>
  <si>
    <t>Summary of change: In order to clarify that RAN is not required to serve large bursts within the period of PDB, we propose that a maximum burst volume is defined for all GBR flows.  Proposal 1: Apply the characteristics parameter 'Maximum Data Burst Volume' for all GBR flows. Proposal 2: The default value of the maximum burst size is set to PDB*MFBR.</t>
  </si>
  <si>
    <t>Summary of change: It is clarified that for GBR QoS Flows with Notification Control enabled, RAN may remove the resources for that QoS Flow when RAN internal conditions, e.g. RLF, require it.</t>
  </si>
  <si>
    <t>Summary of change: Text indicating transfer of Allowed NSSAI to RAN is removed.</t>
  </si>
  <si>
    <t>Summary of change: Clarifying PLMN selection related to 5GS shared networks, in combination with interworking and PLMN selection at access changes between shared networks with EPS and 5GS.</t>
  </si>
  <si>
    <t>Summary of change: Including changes from the approved CR 3365r2 and TS 23.401 to be part of TS 23.502. A separate contribution reverts the impact from TS 23.401.</t>
  </si>
  <si>
    <t>Summary of change: Reverting changes introduced by CR 3365r2. A separate contribution introduces a matching impact to TS 23.502.</t>
  </si>
  <si>
    <t>Summary of change: 1) 'PGW-C+SMF indicates to the selected UPF that downlink User Plane for the indicated PDU Session may be switched to T-RAN.' removed from step 10 and instead, step 8 is extended with 'indicating that downlink User Plane for the indicated PDU Session may be switched to NG-RAN'. 2) '5G-RAN' replaced by 'NG-RAN in the figure. 3) Occurences of 'PGW-C+SMF' replaced by 'SMF + PGW-C'.</t>
  </si>
  <si>
    <t>Summary of change: 1) Clarify that LCS is a protocol that will be supported as part of NAS signaling</t>
  </si>
  <si>
    <t>Summary of change: If the UE has 5G-GUTI, it must derive S-TMSI from 5G-GUTI. Also, AMF can retrieve security context from another AMF (reducing the need to perform re-authentication), enabling security separation (as agreed in the last meeting). 1) Restructure modified paragraph as per tdoc S2-180540  2) Modify 5G-S-TMSI to GUAMI as per QCOM paper 3) Target AMF may retrieve MM context from another AMF or UDSF (if deployed). It was mentioned that UDSF needs to be generically stated elsewhere. However it is essential to clarify here specifically to avoid the following assumption: - New AMF queries Old AMF - Old AMF queries UDSF to retrieve UE context This is unnecessary when both old and new AMF are in the same AMF SET and UDSF is deployed as it can be supported as follows: - New AMF queries UDSF directly. This helps avoid one unnecessary and an additional step in this case.</t>
  </si>
  <si>
    <t>Summary of change: 1) Ensure that the AS procedure performed by the AN to redirect the UE is secure Revision: 1) Changed Security material -&gt; Security context. 2) Stated that security context is provided only for UEs that have been successfully authenticated</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</si>
  <si>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 Revision #1: 1) Undo change for IMS voice over PS Session as this is deleted by Ericsson CR. 2) Simplify Note and remove the part 'provided as part of subscription data' rather just say 'it is not sent to the consumer' 3) Update UDR service name to 'Data Management'</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</si>
  <si>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 Revision: 1) Remove UPF enforcement option for Max. Data Burst Size. 2) Undo deletion of Note 4. 3) Undo deletion of EN. 4) Changed PCEF to UPF terminating N6.</t>
  </si>
  <si>
    <t>Summary of change: Clarify that RAN can release the AN resources when notification control is enabled, then it shall notify the SMF that the AN resources to which the QoS flow is mapped to is released. If the AN decides to keep the AN resources when RAN cannot fulfil the GBR resources when the notification control is enabled, then the AN shall notify the SMF and keep trying to fulfill the requested QoS. Thus both implementation options are allowed.  It is proposed to make them sequential to avoid the standardized 5QI value hindering support for certain functionality (i.e. efficient user plane processing for option 1, reflective QoS etc)</t>
  </si>
  <si>
    <t>Summary of change: Explicitly state that the 5G-GUTI, 5G-S-TMSI can be unique across AMFs within an AMF SET. This is in fact a requirement to support AMF resiliency specified in stage 2. Add the missing deployment option.</t>
  </si>
  <si>
    <t>Summary of change: Clarify that the GUMMEI and GUAMI encoding space needs to be partitioned in order to enable MME discover an AMF without ambiguity.</t>
  </si>
  <si>
    <t>Summary of change: Add UDM Discovery using SUPI as one option that should be possible for UDM discovery</t>
  </si>
  <si>
    <t>Summary of change:  Clarify when AMF triggers cleanup of resources.</t>
  </si>
  <si>
    <t>Summary of change: Include the possibility of H-SMF requesting allocation of EPS Bearer ID. Also fix the call flows.</t>
  </si>
  <si>
    <t>Summary of change: 1) Modify step 2 to terminate Context Request in V-SMF. Avoid delay due to signaling towards H-SMF during HO scenario. 2) Modify step 20a AMF - V-SMF and use Nsmf_PDUSession_UpdateSM Context operation to indicate about data forwarding tunnel release. 3) Also update the corresponding service operation</t>
  </si>
  <si>
    <t>Summary of change: - Update step 4 - to indicate this is hoPreparationIndication attribute in N26 signalling, in first Update message sent to H-SMF, to signal that H-SMF shall NOT yet switch the DL user plane to V-SMF. - Step 11 stops at V-SMF and not H-SMF. This is fixed. - Step 13 is shown somehow at the H-SMF instead of being shown at V-SMF, where it should be. This is also fixed.</t>
  </si>
  <si>
    <t>Summary of change:  1) EPS to 5GS Idle mode mobility: requires to use a Create SM Context service operation towards V-SMF for HR PDU sessions (i.e. when there is no corresponding context existing yet in V-SMF); this also implies that some parameters defined in stage 2 for Update service operation need to be also defined for Create service operation (e.g. pduSessionsActivateList, EPS bearer contexts). 2) And update the corresponding service operation</t>
  </si>
  <si>
    <t>Summary of change: - The requirement is removed, rephrased and introduced in TS23.167 instead - Indications are mutually exclusive - Misc. editorial corrections (Emergency Services) Revision proposal: Clarify that the Emergency services support using fallback is applicable on a per RAT basis</t>
  </si>
  <si>
    <t>Summary of change: Clarify that the Emergency services support using fallback is applicable on a per RAT basis</t>
  </si>
  <si>
    <t>Summary of change: The UE may request the AMF to periodically re-allocate the 5G-GUTI, the AMF may adjust the UE requested 5G-GUTI lifetime to a network accepted value. The 5G-TMSI should be generated using cryptographically strong pseudo-randomness.</t>
  </si>
  <si>
    <t>Summary of change: The UE may request the AMF to periodically re-allocate the 5G-GUTI, the AMF may adjust the UE requested 5G-GUTI lifetime to a network accepted value.</t>
  </si>
  <si>
    <t>Summary of change: This CR adds the feature definition for supporting 15 EPS bearers</t>
  </si>
  <si>
    <t>Summary of change: It is proposed to update 5.15.3 to have the VPLMN to provide the Configured or Allowed S-NSSAI mapping between the VPLMN and the HPLMN as the result of the Subscribed S-NSSAI update. Clarifying the handling of Subscribed S-NSSAI update and how the existing procedures for handling the Configured NSSAI update in clause 5.15.4.1 can be reused to support both Subscribed S-NSSAI and Configured NSSAI update for both VPLMN and HPLMN. Furthermore, the S-NSSAI for the HPLMN that is provided through the URSP shall be stored in the UE as part of the Configured NSSAI for the HPLMN if it has not been stored. NOTE: The changes for this CR are applied on top of the following draft CRs from SA WG2#125: S2-181122 and S2-180662.</t>
  </si>
  <si>
    <t>Summary of change: Updating the EPS mobility management related procedures as required for INOBEAR.</t>
  </si>
  <si>
    <t>Summary of change: Alignment of 23.503 6.2.1.2, 6.2.1.3 and Table 6.6.2-2: Route Selection Descriptor Network Slice Selection entry with 23.503 6.1.2.2 UE access selection and PDU Session selection related policy control NSSP field. In addition an example URSP is copied and paste from 23.501 policy annex older version. Finally some clarifcations are added.</t>
  </si>
  <si>
    <t>Summary of change: This document proposes the addition of conditions to request Policy Control informationNpcf_SMPolicyControl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provide conditions to request Policy Control information  - Update the optional input parameters of the Npcf_SMPolicyControl_Get service operation to provide conditions to request Policy Control information (in the case of SMF initiated modifications). - Update the optional output parameters of the Npcf_SMPolicyControl_Get service operation toprovide conditions to request Policy Control information. - Update the optional input parameters of the Npcf_SMPolicyControl_UpdateNotify service operation with conditions to request Policy Control information.  Latest changes are based on the following agreements from the offline discussion 1/25 3:30pm:  We need to rename at least some of the *Events* included in the list of Event-Triggers in 23.503, so as not to be confused with those events defined in Nsmf event exposure. Proposal: 'Policy authorization triggers'.  'Policy authorization triggers' are sent as a request of the SMF to the PCF to update policy information for a PDU session (policy information=policy decision=policy rules + 'session level' instructions).  Policy authorization triggers are provided by using the Npcf_SMPolicyControl service. Ie the PCF will ask the SMF to come back to it with a report about one or more Policy authorization triggers (implicitly asking the PCF for a policy information) by using the response to Npcf_SMPolicyControl_Get service operation or either by invoking Npcf_SMPolicyControl_UpdateNotify service operation.   The SMF will then later come back to the PCF with a report about one or more Policy authorization triggers (implicitly asking the PCF for a policy information) by using the Npcf_SMPolicyControl_Get service operation.    It is still open if we need to define new service operations - Create or/and Update or whether we can simply use the Get operation for the above.  We need to evaluate whether 23.503 may define both Policy authorization triggers and event triggers that are reported using Nsmf_EventExposure.  We said that Nsmf_EventExposure should not include Policy specific information, for example, Enforced PCC rule request includes the PCC Rules, which were enforced, and so the Nsmf_EventExposure is not appropriated way to report it. On the other hand, UE IP address change may be reported using Nsmf_EventExposure.  Basically we can divide the list of events into three type of events as follows:  a) SMF reports the event, and does not need to wait for PCF instructions.  b) SMF reports the event and then needs to wait for PCF instructions.  c) SMF reports the event, and does not need to wait for PCF instructions, but there is an entanglement with Policy information. The table below contains Access independent event triggers, divided per the event categories indicated above:  Event trigger Description Wait/ pcc entangled PLMN change The UE has moved to another operators' domain.   Resource modification request A request for resource modification has been received by the SMF. wait Session AMBR change The subscribed Session AMBR has changed  Default QoS change The subscribed QoS has changed  Change in type of Access Type The access type of the PDU Session has changed.  Location change (serving area) The serving area of the UE has changed.  Location change (serving CN node) The serving core network node of the UE has changed.  Change of UE presence in Presence Reporting Area (see NOTE 1) The UE is entering/leaving a Presence Reporting Area  Out of credit Credit is no longer available. wait Enforced PCC rule request SMF is performing a PCC rules request as instructed by the PCF. pcc entangled (rule name) UE IP address change A UE IP address has been allocated/released  Access Network Charging Correlation Information Access Network Charging Correlation Information has been assigned.  Usage report  The PDU Session or the Monitoring key specific resources consumed by a UE either reached the threshold or needs to be reported for other reasons. pcc entangled (monitoring key) Start of application traffic detection and Stop of application traffic detection The start or the stop of application traffic has been detected. pcc entangled Application-Detection-Information AVP(s). Access Network Information report Access information as specified in the Access Network Information Reporting part of a PCC rule.  Credit management session failure Transient/Permanent Failure as specified by the OCS pcc entangled (affected rules) Removal of PCC rule The SMF reports when the PCC rule is removed pcc entangled (rule name) QoS targets of the QoS Flow cannot be fulfilled The SMF notify the PCF when receiving notification from RAN that QoS targets of the QoS Flow cannot be fulfilled   Table 6.1.3.5-1: Access independent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</si>
  <si>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include a list of Policy authorization triggers for requesting PCC Rules and PDU session related policies by using the Npcf_SMPolicyControl service. This can be done in step 5.</t>
  </si>
  <si>
    <t>Summary of change: 1. Removes the EN in 6.1.3.5 2. Removes the EN in 6.3.1</t>
  </si>
  <si>
    <t>Summary of change: Remove the above referred ENs. Remove Access Network Information Reporting and Data Network Access Change report from Table 6.3.1. Add the description on how PCF handles the event subscription from the AF and the event reporting to the AF..</t>
  </si>
  <si>
    <t>Summary of change: Update the IWK procedures to include the PCF+PCRF interactions.</t>
  </si>
  <si>
    <t>Summary of change: A model that is similar to N16 is defined: The PCF may provide AMF with policies that may contain - Access and mobility related policy information as defined in clause 6.5 of TS 23.503 [20] - UE access selection and PDU Session selection related policy information as defined in clause 6.6 of TS 23.503 [20] - Conditions To Update the 'Policy for a UE context' resource. When such a Conditions To Update is met the AMF shall update the 'Policy for a UE context' and provide information on the condition that has changed. Even though the AMF creates the 'Policy for a UE context' resource onto the PCF, each of the AMF and of the PCF needs to be able to modify a 'Policy for a UE context' resource and/or to ask for Policy Control association termination. Thus, at Npcf_AMPolicyControl_Create, AMF informs the PCF about addressing information for its corresponding 'Policy for a UE context' resource, allowing PCF to use later on the Npcf_AMPolicyControl_Update and Npcf_AMPolicyControl_Release and Npcf_AMPolicyControl_Notify operations. At UE registration or AMF relocation, the AMF creates a corresponding 'Policy for a UE context' resource on the PCF and provides relevant parameters for the UE context. In its answer the PCF may provide policies as defined above. When a Conditions To Update the 'Policy for a UE context' resource is met the AMF updates the 'Policy for a UE context' and provides information on the condition that has changed. In its answer the PCF may provide updated policies. The PCF may at anytime provide updated policies;  At UE Deregistration from the network, the AMF deletes the corresponding 'UE Deregistration from the network' resource on the PCF;</t>
  </si>
  <si>
    <t>Summary of change: Update the Session Management Policy Establishment and the Session Management Policy Modification message flows to include the interaction with AMF for the SM policy decision.</t>
  </si>
  <si>
    <t>Summary of change: PRA is defined the same as in TS 23.401/5.9.2.2 (differences are shown in green highlighted). The only difference is that PCF can also subscribe the event of PRA change from the AMF directly in addition to having to subscribing from SMF in the context of SBA.  It also clarifies that the area of interest and Presence Reporting Area are equivalent for AMF.</t>
  </si>
  <si>
    <t>Summary of change: Add a new clause for Data Off in 5GS</t>
  </si>
  <si>
    <t>Summary of change: Correct steps 11 and 14 and clarify the following: If the QoS Flow associated with the default QoS rule does not have an EPS Bearer ID assigned, the PDU session is deleted by the UE or PGW-C+SMF. If the QoS Flow associated with the default QoS rule has an EPS Bearer ID assigned, the PDU session is kept, and for the other QoS Flow(s) that don't have EPS Bearer ID(s) assigned, UE will locally delete the QoS rules associated with those QoS Flows, while the PGW-C+SMF will maintain the PCC rules associated with those QoS Flows and initiated dedicated bearer activation in step 18. Correct NOTE 5 of step 14.</t>
  </si>
  <si>
    <t>Summary of change: Both mandatory and optional input parameters are identified, depending on the data that is accessed, i.e. based on Subscription Data Types already defined. Based on that, 'Inputs, Optional' is updated for affected operations.</t>
  </si>
  <si>
    <t>Summary of change: Both mandatory and optional input parameters are identified, depending on the data that is accessed, i.e. based on Data Subsets already defined in different call flows.  Based on that, input parameters are updated for affected operations. This CR covers updates to Nudr_DM_Query, Nudr_DM_Create and Nudr_DM_Delete. A companion CR 0130 (revision of agreed Draft CR in S2-181268 in SA WG2#125) covers updates to Nudr_DM_Subscribe and Nudr_DM_Notify, since there is some collision to proposed changes in that Draft CR.  Possibility for multiple Data Subset Id(s) are defined for all operations.</t>
  </si>
  <si>
    <t>Summary of change: Both mandatory and optional input parameters are identified, depending on the data that is accessed, i.e. based on Data Subsets already defined in different call flows. Based on that, input parameters are updated for affected operations. This CR is a revision of agreed Draft CR in S2-181268 in SA WG2#125 to cover updates to Nudr_DM_Subscribe and Nudr_DM_Notify, since there is some collision to proposed changes. A companion CR 0129 covers updates to Nudr_DM_Query, Nudr_DM_Create and Nudr_DM_Delete (without collisions with this CR). Possibility for multiple Data Subset Id(s) are defined for all operations.</t>
  </si>
  <si>
    <t>Summary of change: PEI/PEI format is deleted from 'Access and Mobility Subscription data'</t>
  </si>
  <si>
    <t>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</si>
  <si>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Summary of change: In scope stated that interworking aspects with 5GS are captured in 23.501 and 23.502 Removed 5GS interworking aspects from the rest of the specification</t>
  </si>
  <si>
    <t>Summary of change: 1) It is proposed that PGW-C/SMF explicitly informs to UE whether the session should be maintained in EPS during PDU Session establishment procedure in 5GS.  2) The PDN connection in EPC, the UE reuses received S-NSSAI via PCO. Therefore the UE only consider the PDN connection(s) which have related S-NSSAI should be maintained when the UE moves to 5GS.</t>
  </si>
  <si>
    <t>Summary of change: 1) It is proposed that PGW-C/SMF explicitly informs to UE whether the session should be maintained in EPS during PDU Session establishment procedure in 5GC. 2) The PDN connection in EPC, the UE reuses received S-NSSAI via PCO. Therefore the UE only consider the PDN connection(s) which have related S-NSSAI should be maintained when the UE moves to 5GS.</t>
  </si>
  <si>
    <t>Summary of change: Updating the handover related procedures as required for INOBEAR.</t>
  </si>
  <si>
    <t>Summary of change: The dedicated bearer activation and the UE requested PDN connection procedure descriptions are updated to reflect the INOBEAR related functions.</t>
  </si>
  <si>
    <t>Summary of change: The text added clarifies that UE shall use the assumption that the network supports only 8 bearers.</t>
  </si>
  <si>
    <t>Summary of change: Remove MT SMS domain selection mechanism by SMSF</t>
  </si>
  <si>
    <t>Summary of change: - Clarifies that if NF Type is SMSF, Access Type is required as input for Nudm_UECM_Registration service operation in clause 5.2.3.2.1 - Clarifies that if NF Type is SMSF, Access Type is required as input for Nudm_UECM_Deregistration service operation in clause 4.13.3.2 and 5.2.3.2.3</t>
  </si>
  <si>
    <t>Summary of change: In clause 4.12.2.2, the following is clarified: The new AMF provides the Access Type set to 'Non-3GPP access' to the UDM when it registers with the UDM.</t>
  </si>
  <si>
    <t>Summary of change: It is proposed to add two sentences in clause 5.6.5 as follows: - In this release, LADN is supported only for non-roaming scenario. - The AMF does not provide the LADN Information to the roaming UE.</t>
  </si>
  <si>
    <t>Summary of change: It is clarified that the AMF may provide mulitple areas of interest to NG-RAN. The NG-RAN only report once location information when it detects the UE has move out of or into multiple areas of interest. The AMF may cancel the area of interest location report in NG-RAN.</t>
  </si>
  <si>
    <t>Summary of change: It is specified that the H-SMF indicates in the PDU Session Update that the UE shall not be notified.</t>
  </si>
  <si>
    <t>Summary of change: Adding UE Emergency EPS fallback capability to network</t>
  </si>
  <si>
    <t>Summary of change: Adding UE Emergency EPS fallback capability to network in the Registration procedure.</t>
  </si>
  <si>
    <t>Summary of change: if target E-UTRAN (eLTE) connects both to 5GC and EPC, the source NG-RAN shall indicates AMF whether this is intra or inter-system handover.</t>
  </si>
  <si>
    <t>Summary of change: Removing the notes 'In roaming scenario, the UE's SM EPS Contexts are obtained from the V-SMF.'</t>
  </si>
  <si>
    <t>Summary of change: The AMF request EBI number to be revoked to SMF. SMF makes the release decision. If the ARP is changed, the SMF update the EBI-ARP tpo AMF.</t>
  </si>
  <si>
    <t>Summary of change: Removing the EPS enhancement for the 5GS and adding a new clause to clarify the EPS enhancement is in the 5G spec.</t>
  </si>
  <si>
    <t>Summary of change: /* Issue 1 */  AN node sends list of S-NSSAI and corresponding wait time which is present in the Requested NSSAI and indicated as congested by the AMF.  /* Issue 2 */ Release the AN signaling connection for uplink signaling when a S-NSSAI of requested NSSAI is indicated as congested. Send list of S-NSSAI and corresponding wait time in AN signalling (e.g. RRC Connection Release) which are present in the Request NSSAI and indicated as congested by AMF.</t>
  </si>
  <si>
    <t>Summary of change: /* Issue 1 */  Specify that the UE sends S-NSSAI related to the PDU session being established during the AN signalling connection establishment of the service request procedure.</t>
  </si>
  <si>
    <t>Summary of change: - Fixed the misalignment between clauses 4.2.2.2.3, 4.3.2.2.3, 4.17.5, 5.2.7.3 and 5.2.16. - Removed Note 3 in clause 4.17.5. - Resolved the Editor's note on NRF as NSSF consumer. - Minor editorial change.</t>
  </si>
  <si>
    <t>Summary of change: In the signaling from AMF to SMF, include sufficient information to SMF regarding LADN so that SMF are able to process the request directly</t>
  </si>
  <si>
    <t>Summary of change: - Fixed the optionality of the Mapping Of Requested NSSAI in clause 4.2.2.2.2. - Updated labels in figure 4.2.2.2.3-1 with the correct service operation names. - Updated the text below the figure 4.2.2.2.3-1 with the correct service operation names - Fixed the misalignment between clauses 4.2.2.2.3 and 5.2.16.2.1 adding the indication if a Subscribed S-NSSAI is marked as default S-NSSAI.</t>
  </si>
  <si>
    <t>Summary of change: - Updated labels in figures 4.3.2.2.3.2-1, 4.3.2.2.3.3-1 and 4.3.2.2.3.3-2 with the correct service operation names. - Updated the text below the figures 4.3.2.2.3.2-1, 4.3.2.2.3.3-1 and 4.3.2.2.3.3-2 with the correct service operation names. - Added missing parameters. - Added text to steps in 3(A) and 3(B) of Option 2 to align with steps 7-8 of Option 1 for SMF selection. - Removed steps in 3(C) of Option 2 for SMF selection (NRF is no more NSSF consumer). - Minor editorial changes</t>
  </si>
  <si>
    <t>Summary of change: This CR adds clarification about the limitations applicable for E-UTRAN to non-3GPP handover for a UE that supports 15 bearers on E-UTRAN</t>
  </si>
  <si>
    <t>Summary of change: 1) clarify Generic UE Configuration update  UE Configuration update 2) the explanation for immediate &amp; delayed release is removed 3) clarify the UE behaviour (deletes context of PDU sessions &amp; enters RM-DEREGISTERED) 4) clarify the AMF shall release any association with serving SMFs &amp; AMF</t>
  </si>
  <si>
    <t>Summary of change: This CR proposes to to clarify that UE's support for Multi-homed IPv6 PDU Session is indicated to the network as part of its 5G Session Management capability.</t>
  </si>
  <si>
    <t>Summary of change: - Clarified that 5G System shall support network slicing. - Fixed three occurrences where current text suggests the wrong idea that network slicing support is not mandatory in a 5G System.</t>
  </si>
  <si>
    <t>Summary of change: As per GSMA request this CR provides a solution to this by adding a new LTE-M RAT Type, without requiring the RAN to collect data on when CE mode A/B is used but just relying on the UE capabilities signalled by the UE to the RAN. The RAN then conveys the information the UE RAN capabilities include LTE Cat-M1/2 to the the information to the CN.</t>
  </si>
  <si>
    <t>Summary of change: Add the missing parameter in the SMF's service interface.</t>
  </si>
  <si>
    <t>Summary of change: Aligns with stage-3 decisions of CT WG4 to define only one value for unlicensed spectrum data volume reporting and access restriction and not differentiate between LAA, LWA/LWIP.</t>
  </si>
  <si>
    <t>Summary of change: Adds a new procedure for transferring assistance data from an E-SMLC to an eNodeB for broadcast to target UEs. This procedure is based on current agreements in RAN but may need to be updated later after the RAN solution is finalized. Another procedure is added to enable delivery of ciphering keys to UEs by an E-SMLC via an MME using mobility management Attach and TAU procedures. Definition of new subscription data for ciphering keys is added for an HLR/HSS. MME and E-SMLC functional description is updated.</t>
  </si>
  <si>
    <t>Summary of change: - When eNB receives the UE radio capability, the eNB extracts the cat-M1/M2 information. If UE is cat-M1/M2, the eNB provides the Cat-M1/M2 information separately in a different IE to MME - The MME stores this information, until UE detaches. - The MME provides the Cat-M1/M2 information to S-GW/P-GW - In case of MME change, the source MME provides the cat-M1/M2 information to the target MME over S10.</t>
  </si>
  <si>
    <t>Summary of change: Clarifies the sequence of steps in MME</t>
  </si>
  <si>
    <t>Summary of change: - The V-SMF transfers NAS SM information which it does not comprehend (unknown IEs or IEs with an unknown value not set to 'reserved' according to the release to which the V-SMF complies), in a separate container over N16 towards the H-SMF. - The H-SMF transfers NAS SM information which the V-SMF does not need to interpret, in one container over N16 towards the V-SMF;  - The V-SMF appends unknown NAS SM information received in the N16 container at the end of the NAS SM message it sends to the UE</t>
  </si>
  <si>
    <t>Summary of change: 1. Adds UE MM Core Network Capability in Registration procedure (currently missing) 2. Indication for UEs capability for 'Handover' Attach is conveyed to NG-RAN and is taken into by NG-RAN before triggering EPS/RAT fallback</t>
  </si>
  <si>
    <t>Summary of change: UE MM Core Network Capability description is missing and addition of HO Attach in UE MM Core Network Capability is needed</t>
  </si>
  <si>
    <t>Summary of change: Replaces the EN with a NOTE that gives reference to TS 24.501 for the delivery of local emergency numbers in NAS</t>
  </si>
  <si>
    <t>Summary of change: Clarifies that eCall over IMS in 5GS is only supported over E-UTRA and not NR.</t>
  </si>
  <si>
    <t>Summary of change: Clarifies that a reasonable implementation of voice centric UE will keep the IMS PDU Session to a system that supports voice over IMS.</t>
  </si>
  <si>
    <t>Summary of change: Clarifies the UE IMS registraton procedure for Dual Registration</t>
  </si>
  <si>
    <t>Summary of change: Add a definition of the emergency services support using fallback (ESF) indication to Table H.1. Modify rows C and F of Table H.1 to make use of the ESF indication. Add a new Note 5 to clarify usage of the ESF indication.</t>
  </si>
  <si>
    <t>Summary of change: Defines UE behaviour when MICO mode is allocated and moves to EPC/GPRS</t>
  </si>
  <si>
    <t>Summary of change: Removes NOTE related to camping on E-UTRA that connects to 5GC</t>
  </si>
  <si>
    <t>Summary of change: In clause 4.2.4.2 in TS 23.502, modified the Configuration Update Indication parameter in the UE Configuration Update Command message to indicate either acknowledgement or acknowledgement and re-registration requested by the network. Clarified the condition under which immediate or delayed re-registration is requested after Configured/Allowed NSSAI update.</t>
  </si>
  <si>
    <t>Summary of change: Adding a new clause describing the returning back to NG-RAN</t>
  </si>
  <si>
    <t>Summary of change: Adding description related to returning back in clase 4.13.x, 4.9 and 4.11.</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</si>
  <si>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 Changes compared with agreed draft CR S2-180965 are editorial to remove changes on changes, those are highligted in yellow.</t>
  </si>
  <si>
    <t>Summary of change: Clarify that multiple AMF Set IDs and/or AMF Pointers may be used by an AMF. Changing the AMF Region ID and AMF Set ID mapping to MMEGI and MMEC.</t>
  </si>
  <si>
    <t>Summary of change: Align all over that the Default S-NSSAIs also apply when no S-NSSAI in the Requested NSSAI is present in the subscribed S-NSSAIs Clarify and align the usage of Home PLMN values, Visited PLMN values and Subscribed values. Complete the cases to construct the Requested NSSAI Add the Mapping to the Modification chapter 5.15.5.2.2 And some other clean up has been included all over, so as some rewriting to make some paragraphs more understandable.</t>
  </si>
  <si>
    <t>Summary of change: Adding support for which PLMN an S-NSSAI is defined for and providing the list of PLMNs supported by the AMF when establishing the NG2 connection with the AMF or when the AMF updates the N2 connection.</t>
  </si>
  <si>
    <t>Summary of change: Re-use the Mobility Registration Update when the UE needs to update its capabilities or protocol parameters.</t>
  </si>
  <si>
    <t>Summary of change: Add text to the general clause.</t>
  </si>
  <si>
    <t>Summary of change: Adding EBI to the information sent by the UE to the AMF at Registration at EPS to 5GS mobility.</t>
  </si>
  <si>
    <t>Summary of change: Adding reference to TS 23.503 for definitions and abbreviations.</t>
  </si>
  <si>
    <t>Summary of change: When configured by the operator, ARP PL is used to prioritize sufficient resources in scheduling to fulfil the QoS requirements. In that case, 5QI PL is used to define the priority to get more resources once GFBR is fulfilled.</t>
  </si>
  <si>
    <t>Summary of change: 1. Allow the SCEF to buffer the non-IP data for a group of UEs. 2. Clarify that the notification is sent for each UE. 3. Add Trigger Indication in Group MT NIDD Submit Indication to SCS/AS.</t>
  </si>
  <si>
    <t>Summary of change: Allow the SCS/AS to configure NIDD for a UE group.  Introduce authorization of a External Group ID in HSS at NIDD configuration.  Minimize HSS signalling in clause 5.5.3 at Group Message Delivery via unicast MT NIDD by using a list stored in SCEF instead of doing an additional HSS query.</t>
  </si>
  <si>
    <t>Summary of change: AMF gets the allowed access type(s) of the PDU session during PDU session establishment procedure, after receiving N11 message, AMF based on the CM state of UE and the allowed access type(s) determines whether to trigger the UP activation/paging.</t>
  </si>
  <si>
    <t>Summary of change: Clarify that in step 1 the 'list of PDU sessions to be activated' includes the PDU sessions over the 3GPP access and non-3GPP access for the uplink traffic data pending.</t>
  </si>
  <si>
    <t>Summary of change: Changed it to say step 12.</t>
  </si>
  <si>
    <t>Summary of change: Step 2 of section 4.9.1.2.2 in TS 23.502 includes details regarding assigning RAN identifier to UE location attribute of the Nsmf_PDUSession_UpdateSMContext request operation. Currently, it is unclear whether RAN identifier reflects identifier of the RAN or cell. If this identifier is RAN identifier, it will not be correct since AMF receives target cell identifier in N2 Path Switch Request message from the RAN and not the RAN identifier.</t>
  </si>
  <si>
    <t>Summary of change: It is clarified that, if necessary, the MME shall also initiate the establishment of the UE's S11 connection after receiving the eNB CP Relocation Indication message.</t>
  </si>
  <si>
    <t>Rel-15 mirror CR: Summary of change: It is clarified that, if necessary, the MME shall also initiate the establishment of the UE's S11 connection after receiving the eNB CP Relocation Indication message.</t>
  </si>
  <si>
    <t>Summary of change: The interaction between 3GPP AAA server and ePDG related to WLAN Location Information is moved from step 3 and step 4</t>
  </si>
  <si>
    <t>Rel-14 mirror CR: Summary of change: The interaction between 3GPP AAA server and ePDG related to WLAN Location Information is moved from step 3 and step 4</t>
  </si>
  <si>
    <t>Rel-15 mirror CR: Summary of change: The interaction between 3GPP AAA server and ePDG related to WLAN Location Information is moved from step 3 and step 4</t>
  </si>
  <si>
    <t>Summary of change: The description of APN Rate Control, attach, detach, PDN connectivity as well as of PDN disconnection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</si>
  <si>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</si>
  <si>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When the monitoring duration expires for a continuous Monitroing Request for an individual UE or a group of UEs, the SCEF requests the HSS (for monitoring events configuraed via HSS) or MME(s)/SGSN(s) (for monitoring events configurated directly with the MME/SGSN) to delete the related monitoring event configuration and also deletes its associated Monitoring Event configuration.</t>
  </si>
  <si>
    <t>Summary of change: 1) Unify the message to contain the parameters for MB2 or xMB respectively. 2) Correct the steps for xMB interface to activate the MBMS bearer. 3) Correct the descriptions for xMB interface to create the service.</t>
  </si>
  <si>
    <t>Summary of change: Make BSF description more general and refer to the description of TS 23.503.</t>
  </si>
  <si>
    <t>Summary of change: The flows that PCF invoke UDR services for both to retrieve/subscribe to changes of the UE Context Policy information and PDU session information are clarified in policy related procedures. This contribution is aligned with principles described in S2-181453 on 'corrections on the specification of Network Exposure services' to extend subscribe/unsubscribe/notify service operations and proposed updates to define a key in Nudr service. This key is SUPI for Policy Association, Session Management Policy Control procedures and Update of Subscriber data.</t>
  </si>
  <si>
    <t>Summary of change: Though the AMF and other network functions together need to control the quantity of messages that require the AMF to page the UE, when the UPF should send additional Data Notification to the SMF and when the SMF should send additional N1N2 message to the AMF should be unambigously specified, particularly the priority aspects.  Proposal 1: When the UPF receives the first Downlink Data for a QoS Flow in the same or different PDU session, indicate that the UPF should send another Data Notification Message to the SMF. Proposal 2: The SMF while waiting for the User Plane Connection to be activated, receives any additional Data Notification message, the SMF should check if the QoS flow indicates an ARP priority level associated with Priority Service and if so send another message to the AMF indicating higher priority. Proposal 3: Delete the erroneous statement relating to the SMF action for regulatory prioritized services.</t>
  </si>
  <si>
    <t>Summary of change: The flows that UDM may invoke UDR services are clarified in MM related procedures.</t>
  </si>
  <si>
    <t>Summary of change: Addition of description that the SMSF address is stored in HSS/UDM according to the procedure specified in TS 23.502.</t>
  </si>
  <si>
    <t>Summary of change: Replaced, where applicable, the use of Access Class Barring mechanisms with Unified Access Control mechanisms and updated the reference.</t>
  </si>
  <si>
    <t>Summary of change: The flows that UDM may invoke UDR services in specific services are corrected.</t>
  </si>
  <si>
    <t>Summary of change: Add new clause to specify usage of N4 for interworking with EPC</t>
  </si>
  <si>
    <t>Summary of change: Principles of the changes: - How UE is aware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(e.g. because that AMF is not configured with LADN information for a DNN) shall assume that it is outside of the LADN service area - SMF has a configuration whether a DNN is a LADN DNN or not (this can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proprty of the subscription. This means that a LDN DNN is a LADN DNN for all subscribers authorized to use that DNN.</t>
  </si>
  <si>
    <t>Summary of change: Clarify the subscription to notification in Nudm_UECM_Deregistration is subscription to the Nudm_UECM_DeregistrationNotification only for AMF.</t>
  </si>
  <si>
    <t>Summary of change: The flows that UDM may invoke UDR services in session related procedures are clarified.</t>
  </si>
  <si>
    <t>Summary of change: Add a note to clarify that the SMF is a V-SMF in the N2 handover procedure for home-routed roaming case</t>
  </si>
  <si>
    <t>Summary of change: Clarification on RAN handling for service area restriction when UE is in CM-CONNECTED state. It is proposed to remove the service area restriction in Handover restriction list sent to the RAN.</t>
  </si>
  <si>
    <t>Summary of change:  Correct the wrong refered steps in 4.9.1.3.2.  Delete the unnecessary standalone registeration in step 7</t>
  </si>
  <si>
    <t>Summary of change: Add a new case: if AMF receives a Service Request or Registration Request to establish another NAS signalling connection still via NG-RAN, the AMF shall initiate AN Release procedure.</t>
  </si>
  <si>
    <t>Summary of change: In clause 5.3.3.2.5, clarify that the Mobility Registration Update procedure is used for recovering the NAS connection signalling.</t>
  </si>
  <si>
    <t>Summary of change: 1. Move the LADN related description to the last part of this procedure with a minor change.  2. Add a description for mobility related events notification from AMF.</t>
  </si>
  <si>
    <t>Summary of change: For signalling connection only Service Request: 1. Correct the skipped steps defined in step 3. 2. Add the clue for AMF awaring the type of service request is 'signalling connection only'. 3. Clarify when UE is in CM-IDLE state, NG-RAN will not store the SM-related information.</t>
  </si>
  <si>
    <t>Summary of change: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t>
  </si>
  <si>
    <t>Summary of change: 5G &lt;AMF Region ID&gt; and &lt;AMF Set ID&gt; maps to 4G &lt;MMEGI&gt;</t>
  </si>
  <si>
    <t>Summary of change: DNN/S-NSSAI based congestion control is applicable at the AMF when the OAM activates it for particular DNN/S-NSSAI.</t>
  </si>
  <si>
    <t>Summary of change: - Target RAN indicates whether a PDU session has been rejected due to S-NSSAI not supported - AMF triggers the PDU session release for the PDU sessions that are rejected by the Target RAN because the S-NSSAI is not supported</t>
  </si>
  <si>
    <t>Summary of change: .align 23.502 onto 29.244: the UPF unconditionaly reports DSCP</t>
  </si>
  <si>
    <t>Summary of change: Addition of User Plane Security Enforcement information in the N2 SM info provided to RAN during UP connection activation.  The User Plane Security Policy is optionally provided by PCF to SMF, in case dyanmic PCC is supported.</t>
  </si>
  <si>
    <t>Summary of change: 1, In Step 11 a new cause of 'resource unavailability' for UP connection activation failure is added; 2, For the cause of 'resource unavailability', the UE may retry UP connection activation using Service Request.</t>
  </si>
  <si>
    <t>Summary of change: Change RQI bit instances in the subclause to RQI</t>
  </si>
  <si>
    <t>Summary of change: Updated the Session Management Policy Modification procedure to show that the AF may contact the PCF directly to activate a background data transfer policy.   Added an input to the Npcf_PolicyAuthorization_Create and Npcf_PolicyAuthorization_Update service operations so that the Background Data Transfer Reference ID can be provided to the PCF when the service is activated.  Updated the description of the BDT procedure to clarify that 'Once negotiation is complete, the AF invokes the Npcf_PolicyAuthorization_Create service directly with PCF, or via the NEF, to activate the background data transfer policy for an individual UE.'</t>
  </si>
  <si>
    <t>Summary of change: 2 new QCIs are introduced.   Normal definitions of jitter relate to the statistical variability of the packets' delays. Modern 3GPP systems rely on Hybrid ARQ - which introduces jitter in the order of one to multiple milliseconds. Hence when documenting QCIs for services that require very high reliability, and for which TS 22.261 specifies a relatively high jitter (e.g. jitter of 20 ms and e2e latency of 10 ms), it seems reasonable to take the packet delay budget for 99.999% of packets to be equal to the sum of TS 22.261's e2e latency plus the jitter.</t>
  </si>
  <si>
    <t>Summary of change: Add a Note to EPS bearer identity description to allow for MME to use an implementation specific algorithm to allocate bearer IDs using a deterministic method.</t>
  </si>
  <si>
    <t>Summary of change: Update text under the diagram for PDU Session Establishment method for 'non roaming and local breakout' (4.3.2.2.1), such that, if the UE requests a PDU Session for IMS, the UE can indicate it is requesting a P-CSCF IP address (or addresses), and that this request is transparently passed to the SMF, and that the SMF includes the address in the response. There is no need to make any changes to 'home routed roaming'(4.3.2.2.2) as this references the changed steps in the non roaming procedure (4.3.2.2.1). Whether the indicator is passed via Extended PCO defined in TS 24.501 or a separated parameter is under stage 3 responsibility.</t>
  </si>
  <si>
    <t>Summary of change: A new clause is added within 23.503 that contains information on the UE procedure for routing traffic based on URSP policies. The following is clarified: - How the UE selects a URSP policy - How the UE selects a route selection descriptor within a URSP policy - How the UE routes traffic to an existing PDU session or a new PDU session based on the selected URSP policy In addition, it is proposed</t>
  </si>
  <si>
    <t>Summary of change: Removed an note on per SDF enforcement as it is misleading (MFBR is not per SDF) Clarification on MFBR and GFBR role for GBR flows, Clarified what are the compliance requirements for QoS flows, and possible enforcement points. Calrified the MDBV applies only to delay critical Resource type Moved E and F 5QI to delay critical GBR resource type Renumbered the 5QIs so letters are not used (good to have uniform way to identify 5QIs for our Stage 3 colleagues) Adjusted the PER fo a delay critical 5QI to be aligned to stage 1 new requirement (from 10^-6 to 10^-5). Added the possibility to signal the PDB to the RAN.</t>
  </si>
  <si>
    <t>Summary of change: It is proposed to add AS security setup for Service request. Some considerations on doing it in step 3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 AMF can also provide HRL at this point. In step 12, only PDU session (UP related) context is included.</t>
  </si>
  <si>
    <t>Summary of change: It is proposed to delete the example usage of 'modification fo Set of Network Slice' from De-registration with re-registration</t>
  </si>
  <si>
    <t>Summary of change: 1. Clarify that downlink signalling for non-3GPP PDU Session can be sent over 3GPP access if the UE is in CM-IDLE in non-3GPP access. 2. Clarify that the SMF provides PDU Session ID to the AMF when it sends notification to the AMF. 3. Remove unnecessay sentence based on agreement in S2-181026.</t>
  </si>
  <si>
    <t>Summary of change: Add text to describe that during Registration procedure, Inter NG-RAN node N2 based handover procedure, AMF Auto-recovery procedure and AMF Planned removal procedure, when there is a change of AMF, the old AMF sends all all event subscriptions to new AMF. The new AMF allocates a new Subscription Correlation ID for each event subscription and notifies the NF consumer of the new Subscription Correlation ID</t>
  </si>
  <si>
    <t>Summary of change: Provide stage 2 description for the UE Policy delivery from PCF to UE via an end-to-end protocol that provides reliability. Clarify that in the roaming case, V-PCF is in charge of the UE Policy delivery handling.</t>
  </si>
  <si>
    <t>Summary of change: Add missing description on how EPS network elements behave in case of network sharing and interworking with 5GS.</t>
  </si>
  <si>
    <t>Summary of change: Add reference to 23.501 for the network selection in NG-RAN and E-UTRAN during handover procedure with N26 between EPS and 5GS in case of network sharing. Correct the wrong and missing description.</t>
  </si>
  <si>
    <t>Summary of change: Rephrase the paragraph to say 'Edge computing can be supported by one or a combination of the following enablers'.</t>
  </si>
  <si>
    <t>Summary of change: Add description and reference to clause 4.2.4.2, align the terminology used in clause 4.2.4.2 with clause 4.5.1.</t>
  </si>
  <si>
    <t>Summary of change: Add description in clause 4.3.6.2 to say that PCF needs to tell SMF about the IP address and port of AF Control Plane which the SMF shall use to send direct notification to AF.</t>
  </si>
  <si>
    <t>Summary of change: Clarify the LADN support only applies to non-roaming and LBO roaming scenarios. Remove the text describing configuration of LADN Information in AMF and when/how AMF sends the LADN Information to UE in order to make LADN support transparent to AMF. Add description on configuring LADN Information in SMF and how SMF responds to UE when the SMF receives the PDU Session Establishment Request and what additional information needs to be included in the NAS SM response message. Address how the UE knows whether a DNN is LADN DNN based on the discussion and endorsed paper S2-181358. Replace 'shall' with 'may'. Align the terms with 23.502 to 'UE presence in LADN service area'. Remove the redudant description for SMF behavior when the UE presence in a LADN is IN or UNKNOWN. Merge changes from Huawei paper S2-180288 on SMF behavior.</t>
  </si>
  <si>
    <t>Summary of change: Clarify the SMF behavior on rejecting the request when UE's presence in a LADN is OUT for the procedure of General Registration and UE Requested PDU Session Modification procedure. The SMF includes the LADN service area information in the PDU Session Establishment Response and PDU Session Reject message. Editorial change in clause 4.2.3.2.</t>
  </si>
  <si>
    <t>Summary of change: Add a new clause to address how to support fast return to 5GS after EPS fallback.</t>
  </si>
  <si>
    <t>Summary of change: Add description to address how to support fast return to 5GS after EPS fallback.</t>
  </si>
  <si>
    <t>Summary of change: Add a new clause to support 3GPP PS Data Off in 5GS</t>
  </si>
  <si>
    <t>Summary of change: Add a new clause to define the behavior of SMF and PCF for supporting 3GPP PS Data Off feature.</t>
  </si>
  <si>
    <t>Summary of change: Provide stage 2 information flow and functional description for the end-to-end protocol for the UE Policy delivery.</t>
  </si>
  <si>
    <t>Summary of change: Proposes to remove Notification Control functionality</t>
  </si>
  <si>
    <t>Summary of change: Update 3GPP access dependent event triggers to include more event trigers  Added the description on how a PCF get the AMF address for subscribing event notification.</t>
  </si>
  <si>
    <t>Summary of change: First change: In the procedure for AF influence on traffic routing, the AF and the PCF interactions in step 2 and 3, and the PCF and SMF interactions in step 5 refer to the step 1b and 2b, and the step 5 and 6 of Session Management Policy Modification, respectively.  Second change: In Session Management Policy Modification, Npcf_PolicyAuthorization_Create/Update service operation is proposed for the step 1b and 2b in order to align with the procedure of AF influence on traffic routing   Third chage:  In the step 1b of PDU Session Modification, it is clarified that AF influence on traffic routing can be a triggering condition by referring to the PCF and the SMF interaction in the procedure of AF infleunce on traffic routing. In the last step (i.e., step 12), it is added that UP reconfiguration may be occurred by the consecutive step of AF influence on traffic routing procedure (i.e., step 6 in clause 4.3.6.2).</t>
  </si>
  <si>
    <t>Summary of change: 5G-RAT is replaced by 3GPP access, and the text is rephrased accordingly:  The 5G System shall support allocating a single TAI List over different 3GPP accesses.</t>
  </si>
  <si>
    <t>Summary of change: 1. PDU session ID is included in N1 SM NAS message in UE requested PDU session establishement/modification/release procedure.</t>
  </si>
  <si>
    <t>Summary of change: Clarify that when the UE initiates the service request in a Non-Allowed Area, AMF will rejects the service request to UE.</t>
  </si>
  <si>
    <t>Summary of change: - Back-off timer for a DNN congestion control is applied to the specific APN when UE moves from 5GS to EPS. - Back-off timer for a S-NSSAI and back-off timer for a combination of S-NSSAI and DNN does not apply to any APN ESM procedure when UE moves from 5GS to EPS.</t>
  </si>
  <si>
    <t>Summary of change: A single rejection cause is included in Service Accept if multiple PDU session re-activation are rejected by SMFs.</t>
  </si>
  <si>
    <t>Summary of change: This paper makes the following two changes: 1. Corrects statement in first paragraph for AF belonging to the 3rd party. Existing statement is not readable. 2. Provides editorial updates to statement for better readability</t>
  </si>
  <si>
    <t>Summary of change: Existing description of CN Tunnel Info does not include modification of CN Tunnel Info attribute when it is allocated either by SMF or UPF. This paper updates existing text to include these details.</t>
  </si>
  <si>
    <t>Summary of change: Add 'NGAP' in front of DOWNLINK NAS TRANSPORT message.</t>
  </si>
  <si>
    <t>Summary of change: 1. Adding that SMF invoke Nudm_SDM_Unsubscribe and Nudm_UECM_Deregistration service operations at Step 5 for the UDM to remove the corresponding subscription and UE context. 2. Adding that AMF invoke Nudm_SDM_Unsubscribe at Step 6 for the UDM to remove the corresponding subscription.</t>
  </si>
  <si>
    <t>Summary of change: Correct the reference.</t>
  </si>
  <si>
    <t>Summary of change: Remove the usage of AMF Regional ID from the 5G-GUTI which is delived to the UE during non-3GPP registration procedure.</t>
  </si>
  <si>
    <t>Summary of change: This contribution proposes editorial updates in clause 5.3.2.4 to support the Implicit Deregistration timers for 3GPP and non-3GPP accesses and the UE deregistration timer for non-3GPP access.</t>
  </si>
  <si>
    <t>Summary of change: This CR proposes editorial updates of step 6 in clause 4.2.3.3 to have the access type in NAS notification message.</t>
  </si>
  <si>
    <t>Summary of change: Clarified that the association of an S-NSSAI to a given application is done without the need to consult the Configured NSSAI for the HPLMN.</t>
  </si>
  <si>
    <t>Summary of change: Added the description on how the UE determines the Configured NSSAI for the HPLMN from the S-NSSAI(s) contained in the full set of URSP rules.</t>
  </si>
  <si>
    <t>Summary of change: It is proposed that UPF cannot consume the services from other NFs.</t>
  </si>
  <si>
    <t>Summary of change: Update the procedure in TS 23.502: 1) Add ithe interaction between PCF and UDR. 2) Update the UDR services.</t>
  </si>
  <si>
    <t>Summary of change: This document proposes clarifications and corrections in clauses 5.6.7 and 6.3.7.2 so that the solution in 6.3.7.2 is applicable to AF requests that target non-specific PDU Sessions of a single UE.</t>
  </si>
  <si>
    <t>Summary of change: 1. For UE requested PDU Session Modification procedure, the SMF invokes Npcf_SMPolicyControl_Get operation to get updated policy information for the PDU Session.  2. Clarify that the SMF can continue executing other procedures after it received the Nsmf_EventExposure_Notify response from PCF in clause 4.16.5.</t>
  </si>
  <si>
    <t>Summary of change: The Nsmf_EventExposure_Notify operation in clause 4.3.5.4 to 4.3.5.7 is replaced by a reference to the Session Management Policy Modification procedure defined in clause 4.16.5.</t>
  </si>
  <si>
    <t>Summary of change: Clarify the higher priority signaling in congestion control.</t>
  </si>
  <si>
    <t>Summary of change: - 4.2.2.2.2-1: Registration, step 5: Removing 'PCF ID' because it is already included in UE context exchanged for inter-AMF mobility. Step 16: change 'PCF ID' into '(V-)PCF ID'; Step 14: clarifies that AMF selects both the V-PCF and H-PCF for the roaming case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 Change from: 181050: - 4.2.2.2.2-1: Registration, Step 14: clarifies that AMF selects both the V-PCF and H-PCF for the roaming case</t>
  </si>
  <si>
    <t>Summary of change: 1. Delete the requirement for the UE to request deactivation of MICO mode via Registration procedure while the UE is in CM-CONNECTED state after PDU Establishment procedure for Emergency Services is completed. 2. Mandete the UE and network to deactivate MICO mode upon the establishment of PDU session for emergency services.</t>
  </si>
  <si>
    <t>Summary of change: Fixing the references and usage of Access Classes to Access Identities and Access class barring to Unified access control.</t>
  </si>
  <si>
    <t>Summary of change: Change 1: For roaming scenario, the AMF provides the S-NSSAI from the Allowed NSSAI and the corresponding S-NSSAI from the Configured NSSAI for the HPLMN to the SMF. Change 2: For roaming scenario, the PDU Session Establishment Accept should contain both S-NSSAI from the Allowed NSSAI and corresponding S-NSSAI from the Configured NSSAI for the HPLMN. Change 3: The S-NSSAI in the N2 SM container returned by SMF to (R)AN in the PDU Session establishment is from Allowed NSSAI.</t>
  </si>
  <si>
    <t>Summary of change: Clarify that UE include S-NSSAI of established PDU sessions (PDN connections) into UE requested NSSAI.  In case no Configured NSSAI or an Allowed NSSAI for the PLMN the UE is attempting to register to, then the UE shall not include any Requested NSSAI in AN signalling. Also in NAS include a Requested NSSAI for the registered PLMN is included.</t>
  </si>
  <si>
    <t>Summary of change: This CR proposes to to clarify that UE shall be able to indicate to the network: 1) the number of supported packet filters for Reflective QoS upon PDU Session establishment 2) that it is unable to create additional Reflective QoS rules for a specific PDU Session due to insufficient resources (using PDU Session Modification) 3) that it is able to resume the creation of additional Reflective QoS rules for a specific PDU Session (using PDU Session Modification)</t>
  </si>
  <si>
    <t>Summary of change: This CR proposes to to clarify that UE shall be able to indicate to the network: 1) the number of supported packet filters for Reflective QoS upon PDU Session establishment 2) that it is unable to use Reflective QoS for a specific PDU Session due to insufficient resources (using PDU Session Modification) 3) that it is able to resume the use of Reflective QoS for a specific PDU Session (using PDU Session Modification)</t>
  </si>
  <si>
    <t>Summary of change: It is proposed that N4-u user plane tunnel is used for packet forwarding between UPF and SMF.</t>
  </si>
  <si>
    <t>Summary of change: Instead of modifying the Reqeusted SSC mode, the SMF rejects the PDU Session establishement request with information on the SSC modes suggested. The UE can use one of these SSC modes or select another URSP rule, if present.</t>
  </si>
  <si>
    <t>Summary of change: The same parameters as described in the CUPS specification TS 23.214 are proposed for the QER, URR and FAR of the UPF. Terminology is aligned and parameters that are not needed in 5GS are proposed to be removed.</t>
  </si>
  <si>
    <t>Summary of change: The option to use the 5QI as the QFI is removed.</t>
  </si>
  <si>
    <t>Summary of change: The text is changed to state that the RAN may decide to release the QoS Flow.</t>
  </si>
  <si>
    <t>Summary of change: It is clarified in corresponding description of one time reporting subscription that no explicit procedure to unsubscribe.</t>
  </si>
  <si>
    <t>Summary of change: New texts are added to clarify BSF can be queried by DRA for relevant PCF, for AFs using legacy Rx interface. BSF routes diameter requests only when it receives the requests.</t>
  </si>
  <si>
    <t>Summary of change: Remove the periodicity and load level threshold value are not needed in the Nnwdaf_EventsSubscription_Unsubscribe service operation</t>
  </si>
  <si>
    <t>Summary of change: Remove the Nnwdaf_AnalyticsInfo_Response service operation. Change the service name into Nnwdaf_AnalyticsInfo and Nnwdaf_EventsSubscription.</t>
  </si>
  <si>
    <t>Summary of change: It is proposed to clarify the following:  1) the mapping of each S-NSSAI of the Configured NSSAI corrsponds to one or more S-NSSAI values in the Configured NSSAI for the HPLMN.  2) either the AMF or the NSSF can derive the Configured NSSAI for the Serving PLMN and the corresponding mapping information for the Configured NSSAI.  3) During the Initial UE Registration Procedure, the AMF/NSSF may also provide the Configured NSSAI together with the Allowed NSSAI to the UE.  4) When the UE is provided a new Configured NSSAI, the UE stores the new Configured NSSAI and overrides any previously stored Configured NSSAI for this PLMN, but the UE does not delete any stored Allowed NSSAI and rejected S-NSSAI for this PLMN.  5) A modification of the Allowed NSSAI may also trigger a change in the Configured NSSAI and the rejected S-NSSAIs.  6) The functionality of the NSSF is enhanced to also determine the Configured NSSAI and, if needed, the mapping to the Subscribed S-NSSAIs.</t>
  </si>
  <si>
    <t>Summary of change: 1) It is proposed to re-use and enhance the existing NSSF service operation Nnssf_NSSelection_Get in order for the AMF to request the Configured NSSAI from the NSSF. 2) It is further proposed to enhance the Registration procedure by including the Configured NSSAI in the Registration Accept message.</t>
  </si>
  <si>
    <t>Summary of change: Add PDU Session type IPv4v6. Add clarification on setting a different PDU type for the second PDU session to the same DNN Add a text on V-SMF's behavior for the home routed case.</t>
  </si>
  <si>
    <t>Summary of change: Add PDU Session type IPv4v6</t>
  </si>
  <si>
    <t>Summary of change: Text is updated to state that the rejected S-NSSAIs can be deleted at UE Configuration Update procedure.</t>
  </si>
  <si>
    <t>Summary of change: Text is updated to state that the mapping of Requested NSSAI is provided in NAS messages if the information is available in the UE.</t>
  </si>
  <si>
    <t>Summary of change: During Attach with UE requested default PDN connectivity procedure or UE requested PDN connectivity procedure, if the UE provides an unsupported APN, based on operator policy, the MME may continue the procedure, using a network supported APN within the network in the procedure, and the network responds to the UE indicating the requested APN.  Removal of hanging text with no meaning in clause 5.10.2, step 6, and other editorial corrections.</t>
  </si>
  <si>
    <t>Summary of change: If a UE in CM-CONNECTED with RRC Inactive state performs cell selection to the GERAN/UTRAN, as the 5G does not interwork with 3G/2G system, the UE shall follow the idle mode mobility procedures specified in clause 5.17 (where it is specified that the UE triggers the initial attach to the 2G/3G network, unless it is explicitly forbidden for some reason).  If a UE in CM-CONNECTED with RRC Inactive state performs cell selection to the E-UTRAN, then according to clause 5.17, the UE triggers TAU or 'handover' attach to the the 4G network.</t>
  </si>
  <si>
    <t>Summary of change: Addition of UE Radio Capability Match Request procedure as the way for the MME to obtain the UE Radio Capabilities when Connection Establishment Indication procedure is not applicable.</t>
  </si>
  <si>
    <t>Summary of change: Clause 5.3.4B  Add a condition that MME doesn't send S1AP CONNECTION ESTABLISHMENT INDICATION message, i.e. if MME needs to send NAS Service Accept, S1AP CONNECTION ESTABLISHMENT INDICATION message will not be sent.   Clause 5.11.2  For initial Attach or TAU, clarify that UE Radio Capability is sent in S1AP DOWNLINK NAS TRANSPORT message;  In subseequent ECM connection, clarify that S1AP CONNECTION ESTABLISHMENT INDICATION message is only sent if MME has no NAS PDU to send in downlink after receiving S1AP INITIAL UE MESSAGE.</t>
  </si>
  <si>
    <t>Summary of change: As per GSMA request this CR provides a solution to this by adding a new LTE-M RAT Type, without requiring the RAN to collect data on when CE mode A/B is used but just relying on the UE capabilities signalled by the UE to the RAN. The distinction between WB-E-UTRAN and LTE-M is brought into this TS.</t>
  </si>
  <si>
    <t>Summary of change: When a UE registers to a common PLMN over both 3GPP and N3GPP, the AMF uses a single Allowed NSSAI to communicate allowed S-NSSAIs. In addition, the AMF communicates whether an S-NSSAI is not valid or restricted in a particular Access Type.</t>
  </si>
  <si>
    <t>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</si>
  <si>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Summary of change: If the DNN support interworking with EPS per subscription information, multiple PDU sessions of the same DNN within one S-NSSAI, the SMF/UPF selection should assure the same SMF and UPF are selected.  Thus when the UE requests a new PDU session, based subscription information, the SMF selection function in the AMF shall select the SMF corresponding to existing PDU session if there is an existing PDU Session for the UE to the same DNN and S-NSSAI. Based on the subscription information, the selected SMF shall select the UPF corresponding to existing PDU Session for the UE to the same DNN and S-NSSAI.</t>
  </si>
  <si>
    <t>Summary of change: 1. Update the step 1, PDU session establishment step 10(LBO/Non Roaming)/ step 12(HR) is moved to step 8.  2. Modify to the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</si>
  <si>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Summary of change: Addition of description that the SMSF address is stored in the UDM according to the procedure specified in TS 23.502.</t>
  </si>
  <si>
    <t>Summary of change: This CR proposes to to clarify that the information about last radio contact provided from the HSS to the T-ADS is provided for each of the PS registrations.</t>
  </si>
  <si>
    <t>Summary of change: 1. The information whether a DNN is an LADN DNN is configured in the SMF. 2. Remove the subscription information from the UDM. 3. Add a mechanism how the AMF notifies the UE LADN service area.  4. Add an NOTE that any optimization is not needed for the scenario the UE is out of LADN service area. 5. Editorial modifications.</t>
  </si>
  <si>
    <t>Summary of change: Clarify that the S-NSSAIs of updated configurated NSSAI are suggested to be the same with the ones of updated NSSP.</t>
  </si>
  <si>
    <t>This contribution proposes a solution for KI4.</t>
  </si>
  <si>
    <t>This contribution proposes a solution for encrypted traffic detection and verification in the presence of an agreement between AS and MNO.</t>
  </si>
  <si>
    <t>This contribution proposes modifications to Key Issue 4 to fully align the KI so that its capabilities are comparable to Power Saving Mode currently specified in 3GPP TS 23.682.</t>
  </si>
  <si>
    <t>This contribution proposes to update to the existing Key Issue on Support of PC5 QoS framework.</t>
  </si>
  <si>
    <t>This contribution proposes a solution for Support of authenticated UEs access to RLOS.</t>
  </si>
  <si>
    <t>This document proposes a procedure that enables a 5G-RG to register with the 5G core network. The proposed procedure aligns very well with the registration via untrusted non-3GPP access networks, as specified in TS 23.502, clause 4.12.2.2.</t>
  </si>
  <si>
    <t>This document specifies a solution that enables the network to detect the application associated with an encrypted data flow by using the 'detection information' provided by the UE. This 'detection information' is an Application Key (AppKey), i.e. a short-length number that is embedded by the UE into the first packet which initiates an encrypted data flow, e.g. into a TCP SYN packet to port 443.</t>
  </si>
  <si>
    <t>This document updates Solution 2 by providing more details on the MA-PDU session establishment procedure, also referred to as 'combined establishment'.</t>
  </si>
  <si>
    <t>A new key issue is proposed below which will study how UEs without NAS support (but with 3GPP credentials) would be able to establish connectivity with the 5GC and to utilize 5G services.</t>
  </si>
  <si>
    <t>S2-181748 describes how the PDN GW can get the UPF to be relocated. This contribution discusses how to trigger the PDN GW into invoking the actions in S2-181748.</t>
  </si>
  <si>
    <t>This contribution proposes to add SMS delivery to key issues 1 and 2.</t>
  </si>
  <si>
    <t>This paper proposes to enhance MICO to ensure the UE stays reachable for MT data when it moves to CM-CONNECTED state.</t>
  </si>
  <si>
    <t>This paper proposes a solution for extended buffering at the UPF for mobile terminated user plane data packets.</t>
  </si>
  <si>
    <t>This paper proposes a key issue on remote provisioning of IoT UEs.</t>
  </si>
  <si>
    <t>This contribution analyse the prioritisation of bearers during different mobility procedure and proposes to indicate the ARP of EPS bearer to the UE for KI4.</t>
  </si>
  <si>
    <t>This contribution analyses the alternatives and provides a principle proposal for KI8.</t>
  </si>
  <si>
    <t>To: GSMA Packet IoTTF, NG/Packet. CC: RAN WG3, RAN WG2, CT WG4. Attachments: 23.401 CR xxxx</t>
  </si>
  <si>
    <t>To: SA WG3, RAN WG2, RAN WG3. CC: CT WG3. Attachments: S2-18abcd, S2-18abcd</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</si>
  <si>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Potential area of study includes, evaluating the mechanism available in 5G system as well as any potential enhancements that may be investigated to improve the potential shortcomings identified by the study use cases. NG-RAN remains making any final decisions regarding handover/reselection/redirection as RAN has the responsibility into radio and load conditions which govern the success of such a decision.</t>
  </si>
  <si>
    <t>Revision of approved DraftCR S2-181056. WITHDRAWN</t>
  </si>
  <si>
    <t>WITHDRAWN: This contribution proposes a new Key Issue on the restricted connectivity to allow initial IoT UE remote provisioning.</t>
  </si>
  <si>
    <r>
      <t xml:space="preserve">Revision of endorsed DRAFTCR S2-181304. </t>
    </r>
    <r>
      <rPr>
        <sz val="9"/>
        <color rgb="FFFF0000"/>
        <rFont val="Arial"/>
        <family val="2"/>
      </rPr>
      <t>Confirm sources.</t>
    </r>
    <r>
      <rPr>
        <sz val="9"/>
        <rFont val="Arial"/>
        <family val="2"/>
      </rPr>
      <t xml:space="preserve"> Revised in S2-182005</t>
    </r>
  </si>
  <si>
    <t>Revision of S2-180474. The statement 'For all 5QIs ...' should be checked. Further issues were raised and this was left for further off-line discussion and revised in S2-181281.</t>
  </si>
  <si>
    <t>Summary of change: Except for condition of the Emergency services support using fallback is provided, adding the condition of the Emergency Services Support indicator is not provided for the RAT camped by the UE to indicate the UE supporting Emergency Services fallback to initiate the service request for emergency services fallback.</t>
  </si>
  <si>
    <t>SEW1</t>
  </si>
  <si>
    <t>Response to S2-182134. Revised to S2-182283</t>
  </si>
  <si>
    <t>Paul Schliwa-Bertling</t>
  </si>
  <si>
    <t>WITHDRAWN: Send S-NSSAI to the RAN node during the PDU session establishment procedure.</t>
  </si>
  <si>
    <t>WITHDRAWN: Procedure to send the wait time during the non-3GPP related AN signaling connection establishment procedure is defined</t>
  </si>
  <si>
    <t>Revised to S2-182284</t>
  </si>
  <si>
    <t xml:space="preserve"> Revised to S2-182284</t>
  </si>
  <si>
    <t>China Telecom Corporation Ltd.</t>
  </si>
  <si>
    <t>LS from GSMA RILTE: LS on PS Data Off for 5G</t>
  </si>
  <si>
    <t>GSMA RILTE (RILTE64_117)</t>
  </si>
  <si>
    <t>NG RILTE kindly asked 3GPP for 'long terms solution' of Data Off functionality for 3GPP 2G/3G/LTE access (RILTE#46 Doc 118, July 2015 - in 2015 no other 3GPP access was available). As requested, 3GPP standardized solutions to support this feature in 3GPP Rel-14 and Rel-15. Now 3GPP is standardizing the 5G system, and GSMA would like to point out that support for PS Data Off feature is required in 5G system as well, starting from the first 3GPP release that includes the specifications of the 5G system. MNOs have strong need for continuously support of Data Off functionality and expect that in 5G system the same functionality will be provided as for 2G/3G/4G, no matter which 3GPP packet data access is used. Action: to TSG SA, SA WG1, SA WG2: NG RILTE kindly asks 3GPP to update their specifications and provide PS Data Off solution for 5G system starting from 3GPP Rel-15.</t>
  </si>
  <si>
    <t>Discussion on LADN options</t>
  </si>
  <si>
    <t>The contribution discusses options for LADN.</t>
  </si>
  <si>
    <t>181453</t>
  </si>
  <si>
    <t>181454</t>
  </si>
  <si>
    <t>181455</t>
  </si>
  <si>
    <t>181457</t>
  </si>
  <si>
    <t>181459</t>
  </si>
  <si>
    <t>181460</t>
  </si>
  <si>
    <t>181463</t>
  </si>
  <si>
    <t>181464</t>
  </si>
  <si>
    <t>181466</t>
  </si>
  <si>
    <t>181467</t>
  </si>
  <si>
    <t>181468</t>
  </si>
  <si>
    <t>181469</t>
  </si>
  <si>
    <t>181470</t>
  </si>
  <si>
    <t>181471</t>
  </si>
  <si>
    <t>181472</t>
  </si>
  <si>
    <t>181475</t>
  </si>
  <si>
    <t>181476</t>
  </si>
  <si>
    <t>181477</t>
  </si>
  <si>
    <t>181478</t>
  </si>
  <si>
    <t>181479</t>
  </si>
  <si>
    <t>181480</t>
  </si>
  <si>
    <t>181492</t>
  </si>
  <si>
    <t>181493</t>
  </si>
  <si>
    <t>181494</t>
  </si>
  <si>
    <t>181495</t>
  </si>
  <si>
    <t>181496</t>
  </si>
  <si>
    <t>181497</t>
  </si>
  <si>
    <t>181498</t>
  </si>
  <si>
    <t>181499</t>
  </si>
  <si>
    <t>181500</t>
  </si>
  <si>
    <t>181501</t>
  </si>
  <si>
    <t>181504</t>
  </si>
  <si>
    <t>181505</t>
  </si>
  <si>
    <t>181506</t>
  </si>
  <si>
    <t>181507</t>
  </si>
  <si>
    <t>181508</t>
  </si>
  <si>
    <t>181509</t>
  </si>
  <si>
    <t>181510</t>
  </si>
  <si>
    <t>181511</t>
  </si>
  <si>
    <t>181512</t>
  </si>
  <si>
    <t>181513</t>
  </si>
  <si>
    <t>181514</t>
  </si>
  <si>
    <t>181515</t>
  </si>
  <si>
    <t>181516</t>
  </si>
  <si>
    <t>181519</t>
  </si>
  <si>
    <t>181520</t>
  </si>
  <si>
    <t>181521</t>
  </si>
  <si>
    <t>181522</t>
  </si>
  <si>
    <t>181527</t>
  </si>
  <si>
    <t>181528</t>
  </si>
  <si>
    <t>181533</t>
  </si>
  <si>
    <t>181534</t>
  </si>
  <si>
    <t>181535</t>
  </si>
  <si>
    <t>181536</t>
  </si>
  <si>
    <t>181537</t>
  </si>
  <si>
    <t>181538</t>
  </si>
  <si>
    <t>181539</t>
  </si>
  <si>
    <t>181540</t>
  </si>
  <si>
    <t>181541</t>
  </si>
  <si>
    <t>181542</t>
  </si>
  <si>
    <t>181543</t>
  </si>
  <si>
    <t>181545</t>
  </si>
  <si>
    <t>181546</t>
  </si>
  <si>
    <t>181547</t>
  </si>
  <si>
    <t>181548</t>
  </si>
  <si>
    <t>181549</t>
  </si>
  <si>
    <t>181550</t>
  </si>
  <si>
    <t>181551</t>
  </si>
  <si>
    <t>181552</t>
  </si>
  <si>
    <t>181553</t>
  </si>
  <si>
    <t>181554</t>
  </si>
  <si>
    <t>181555</t>
  </si>
  <si>
    <t>181556</t>
  </si>
  <si>
    <t>181557</t>
  </si>
  <si>
    <t>181558</t>
  </si>
  <si>
    <t>181559</t>
  </si>
  <si>
    <t>181560</t>
  </si>
  <si>
    <t>181561</t>
  </si>
  <si>
    <t>181562</t>
  </si>
  <si>
    <t>181563</t>
  </si>
  <si>
    <t>181564</t>
  </si>
  <si>
    <t>181565</t>
  </si>
  <si>
    <t>181566</t>
  </si>
  <si>
    <t>181567</t>
  </si>
  <si>
    <t>181568</t>
  </si>
  <si>
    <t>181569</t>
  </si>
  <si>
    <t>181570</t>
  </si>
  <si>
    <t>181571</t>
  </si>
  <si>
    <t>181572</t>
  </si>
  <si>
    <t>181573</t>
  </si>
  <si>
    <t>181574</t>
  </si>
  <si>
    <t>181575</t>
  </si>
  <si>
    <t>181576</t>
  </si>
  <si>
    <t>181577</t>
  </si>
  <si>
    <t>181578</t>
  </si>
  <si>
    <t>181579</t>
  </si>
  <si>
    <t>181580</t>
  </si>
  <si>
    <t>181582</t>
  </si>
  <si>
    <t>181583</t>
  </si>
  <si>
    <t>181584</t>
  </si>
  <si>
    <t>181585</t>
  </si>
  <si>
    <t>181586</t>
  </si>
  <si>
    <t>181587</t>
  </si>
  <si>
    <t>181588</t>
  </si>
  <si>
    <t>181589</t>
  </si>
  <si>
    <t>181592</t>
  </si>
  <si>
    <t>181593</t>
  </si>
  <si>
    <t>181594</t>
  </si>
  <si>
    <t>181597</t>
  </si>
  <si>
    <t>181599</t>
  </si>
  <si>
    <t>181600</t>
  </si>
  <si>
    <t>181601</t>
  </si>
  <si>
    <t>181604</t>
  </si>
  <si>
    <t>181610</t>
  </si>
  <si>
    <t>181611</t>
  </si>
  <si>
    <t>181612</t>
  </si>
  <si>
    <t>181613</t>
  </si>
  <si>
    <t>181614</t>
  </si>
  <si>
    <t>181615</t>
  </si>
  <si>
    <t>181616</t>
  </si>
  <si>
    <t>181617</t>
  </si>
  <si>
    <t>181618</t>
  </si>
  <si>
    <t>181619</t>
  </si>
  <si>
    <t>181620</t>
  </si>
  <si>
    <t>181621</t>
  </si>
  <si>
    <t>181622</t>
  </si>
  <si>
    <t>181623</t>
  </si>
  <si>
    <t>181624</t>
  </si>
  <si>
    <t>181625</t>
  </si>
  <si>
    <t>181626</t>
  </si>
  <si>
    <t>181627</t>
  </si>
  <si>
    <t>181628</t>
  </si>
  <si>
    <t>181629</t>
  </si>
  <si>
    <t>181630</t>
  </si>
  <si>
    <t>181631</t>
  </si>
  <si>
    <t>181632</t>
  </si>
  <si>
    <t>181633</t>
  </si>
  <si>
    <t>181634</t>
  </si>
  <si>
    <t>181635</t>
  </si>
  <si>
    <t>181636</t>
  </si>
  <si>
    <t>181637</t>
  </si>
  <si>
    <t>181638</t>
  </si>
  <si>
    <t>181639</t>
  </si>
  <si>
    <t>181640</t>
  </si>
  <si>
    <t>181641</t>
  </si>
  <si>
    <t>181642</t>
  </si>
  <si>
    <t>181643</t>
  </si>
  <si>
    <t>181644</t>
  </si>
  <si>
    <t>181646</t>
  </si>
  <si>
    <t>181648</t>
  </si>
  <si>
    <t>181649</t>
  </si>
  <si>
    <t>181650</t>
  </si>
  <si>
    <t>181654</t>
  </si>
  <si>
    <t>181655</t>
  </si>
  <si>
    <t>181656</t>
  </si>
  <si>
    <t>181657</t>
  </si>
  <si>
    <t>181658</t>
  </si>
  <si>
    <t>181660</t>
  </si>
  <si>
    <t>181661</t>
  </si>
  <si>
    <t>181662</t>
  </si>
  <si>
    <t>181663</t>
  </si>
  <si>
    <t>181664</t>
  </si>
  <si>
    <t>181665</t>
  </si>
  <si>
    <t>181667</t>
  </si>
  <si>
    <t>181668</t>
  </si>
  <si>
    <t>181669</t>
  </si>
  <si>
    <t>181670</t>
  </si>
  <si>
    <t>181671</t>
  </si>
  <si>
    <t>181672</t>
  </si>
  <si>
    <t>181673</t>
  </si>
  <si>
    <t>181676</t>
  </si>
  <si>
    <t>181677</t>
  </si>
  <si>
    <t>181678</t>
  </si>
  <si>
    <t>181679</t>
  </si>
  <si>
    <t>181680</t>
  </si>
  <si>
    <t>181681</t>
  </si>
  <si>
    <t>181682</t>
  </si>
  <si>
    <t>181684</t>
  </si>
  <si>
    <t>181687</t>
  </si>
  <si>
    <t>181689</t>
  </si>
  <si>
    <t>181690</t>
  </si>
  <si>
    <t>181691</t>
  </si>
  <si>
    <t>181693</t>
  </si>
  <si>
    <t>181695</t>
  </si>
  <si>
    <t>181696</t>
  </si>
  <si>
    <t>181697</t>
  </si>
  <si>
    <t>181698</t>
  </si>
  <si>
    <t>181699</t>
  </si>
  <si>
    <t>181700</t>
  </si>
  <si>
    <t>181702</t>
  </si>
  <si>
    <t>181703</t>
  </si>
  <si>
    <t>181704</t>
  </si>
  <si>
    <t>181705</t>
  </si>
  <si>
    <t>181706</t>
  </si>
  <si>
    <t>181710</t>
  </si>
  <si>
    <t>181711</t>
  </si>
  <si>
    <t>181716</t>
  </si>
  <si>
    <t>181719</t>
  </si>
  <si>
    <t>181720</t>
  </si>
  <si>
    <t>181721</t>
  </si>
  <si>
    <t>181723</t>
  </si>
  <si>
    <t>181724</t>
  </si>
  <si>
    <t>181734</t>
  </si>
  <si>
    <t>181736</t>
  </si>
  <si>
    <t>181739</t>
  </si>
  <si>
    <t>181740</t>
  </si>
  <si>
    <t>181742</t>
  </si>
  <si>
    <t>181743</t>
  </si>
  <si>
    <t>181744</t>
  </si>
  <si>
    <t>181749</t>
  </si>
  <si>
    <t>181752</t>
  </si>
  <si>
    <t>181753</t>
  </si>
  <si>
    <t>181754</t>
  </si>
  <si>
    <t>181755</t>
  </si>
  <si>
    <t>181756</t>
  </si>
  <si>
    <t>181757</t>
  </si>
  <si>
    <t>181758</t>
  </si>
  <si>
    <t>181759</t>
  </si>
  <si>
    <t>181760</t>
  </si>
  <si>
    <t>181764</t>
  </si>
  <si>
    <t>181765</t>
  </si>
  <si>
    <t>181768</t>
  </si>
  <si>
    <t>181769</t>
  </si>
  <si>
    <t>181770</t>
  </si>
  <si>
    <t>181771</t>
  </si>
  <si>
    <t>181772</t>
  </si>
  <si>
    <t>181773</t>
  </si>
  <si>
    <t>181774</t>
  </si>
  <si>
    <t>181775</t>
  </si>
  <si>
    <t>181778</t>
  </si>
  <si>
    <t>181779</t>
  </si>
  <si>
    <t>181780</t>
  </si>
  <si>
    <t>181751</t>
  </si>
  <si>
    <t>181782</t>
  </si>
  <si>
    <t>181783</t>
  </si>
  <si>
    <t>181784</t>
  </si>
  <si>
    <t>181787</t>
  </si>
  <si>
    <t>181788</t>
  </si>
  <si>
    <t>181790</t>
  </si>
  <si>
    <t>181791</t>
  </si>
  <si>
    <t>181792</t>
  </si>
  <si>
    <t>181793</t>
  </si>
  <si>
    <t>181794</t>
  </si>
  <si>
    <t>181795</t>
  </si>
  <si>
    <t>181796</t>
  </si>
  <si>
    <t>181798</t>
  </si>
  <si>
    <t>181800</t>
  </si>
  <si>
    <t>181802</t>
  </si>
  <si>
    <t>181803</t>
  </si>
  <si>
    <t>181804</t>
  </si>
  <si>
    <t>181805</t>
  </si>
  <si>
    <t>181806</t>
  </si>
  <si>
    <t>181807</t>
  </si>
  <si>
    <t>181808</t>
  </si>
  <si>
    <t>181810</t>
  </si>
  <si>
    <t>181811</t>
  </si>
  <si>
    <t>181812</t>
  </si>
  <si>
    <t>181813</t>
  </si>
  <si>
    <t>181815</t>
  </si>
  <si>
    <t>181816</t>
  </si>
  <si>
    <t>181817</t>
  </si>
  <si>
    <t>181818</t>
  </si>
  <si>
    <t>181819</t>
  </si>
  <si>
    <t>181823</t>
  </si>
  <si>
    <t>181825</t>
  </si>
  <si>
    <t>181826</t>
  </si>
  <si>
    <t>181829</t>
  </si>
  <si>
    <t>181830</t>
  </si>
  <si>
    <t>181831</t>
  </si>
  <si>
    <t>181832</t>
  </si>
  <si>
    <t>181833</t>
  </si>
  <si>
    <t>181834</t>
  </si>
  <si>
    <t>181835</t>
  </si>
  <si>
    <t>181836</t>
  </si>
  <si>
    <t>181837</t>
  </si>
  <si>
    <t>181843</t>
  </si>
  <si>
    <t>181847</t>
  </si>
  <si>
    <t>181848</t>
  </si>
  <si>
    <t>181849</t>
  </si>
  <si>
    <t>181850</t>
  </si>
  <si>
    <t>181851</t>
  </si>
  <si>
    <t>181854</t>
  </si>
  <si>
    <t>181855</t>
  </si>
  <si>
    <t>181856</t>
  </si>
  <si>
    <t>181857</t>
  </si>
  <si>
    <t>181858</t>
  </si>
  <si>
    <t>181859</t>
  </si>
  <si>
    <t>181862</t>
  </si>
  <si>
    <t>181863</t>
  </si>
  <si>
    <t>181865</t>
  </si>
  <si>
    <t>181867</t>
  </si>
  <si>
    <t>181870</t>
  </si>
  <si>
    <t>181871</t>
  </si>
  <si>
    <t>181872</t>
  </si>
  <si>
    <t>181873</t>
  </si>
  <si>
    <t>181874</t>
  </si>
  <si>
    <t>181875</t>
  </si>
  <si>
    <t>181877</t>
  </si>
  <si>
    <t>181878</t>
  </si>
  <si>
    <t>181879</t>
  </si>
  <si>
    <t>181880</t>
  </si>
  <si>
    <t>181881</t>
  </si>
  <si>
    <t>181883</t>
  </si>
  <si>
    <t>181884</t>
  </si>
  <si>
    <t>181886</t>
  </si>
  <si>
    <t>181888</t>
  </si>
  <si>
    <t>181891</t>
  </si>
  <si>
    <t>181893</t>
  </si>
  <si>
    <t>181894</t>
  </si>
  <si>
    <t>181895</t>
  </si>
  <si>
    <t>181896</t>
  </si>
  <si>
    <t>181897</t>
  </si>
  <si>
    <t>181900</t>
  </si>
  <si>
    <t>181903</t>
  </si>
  <si>
    <t>181909</t>
  </si>
  <si>
    <t>181910</t>
  </si>
  <si>
    <t>181912</t>
  </si>
  <si>
    <t>181929</t>
  </si>
  <si>
    <t>181930</t>
  </si>
  <si>
    <t>181931</t>
  </si>
  <si>
    <t>181934</t>
  </si>
  <si>
    <t>181935</t>
  </si>
  <si>
    <t>181936</t>
  </si>
  <si>
    <t>181938</t>
  </si>
  <si>
    <t>181940</t>
  </si>
  <si>
    <t>181941</t>
  </si>
  <si>
    <t>181942</t>
  </si>
  <si>
    <t>181943</t>
  </si>
  <si>
    <t>181944</t>
  </si>
  <si>
    <t>181946</t>
  </si>
  <si>
    <t>181947</t>
  </si>
  <si>
    <t>181968</t>
  </si>
  <si>
    <t>181970</t>
  </si>
  <si>
    <t>181973</t>
  </si>
  <si>
    <t>181975</t>
  </si>
  <si>
    <t>181976</t>
  </si>
  <si>
    <t>181977</t>
  </si>
  <si>
    <t>181978</t>
  </si>
  <si>
    <t>181979</t>
  </si>
  <si>
    <t>181980</t>
  </si>
  <si>
    <t>181982</t>
  </si>
  <si>
    <t>181983</t>
  </si>
  <si>
    <t>181985</t>
  </si>
  <si>
    <t>181988</t>
  </si>
  <si>
    <t>181989</t>
  </si>
  <si>
    <t>181991</t>
  </si>
  <si>
    <t>181992</t>
  </si>
  <si>
    <t>181993</t>
  </si>
  <si>
    <t>181994</t>
  </si>
  <si>
    <t>181995</t>
  </si>
  <si>
    <t>181996</t>
  </si>
  <si>
    <t>181997</t>
  </si>
  <si>
    <t>181998</t>
  </si>
  <si>
    <t>181999</t>
  </si>
  <si>
    <t>182000</t>
  </si>
  <si>
    <t>182003</t>
  </si>
  <si>
    <t>182004</t>
  </si>
  <si>
    <t>182006</t>
  </si>
  <si>
    <t>182007</t>
  </si>
  <si>
    <t>182008</t>
  </si>
  <si>
    <t>182009</t>
  </si>
  <si>
    <t>182011</t>
  </si>
  <si>
    <t>182014</t>
  </si>
  <si>
    <t>182020</t>
  </si>
  <si>
    <t>182021</t>
  </si>
  <si>
    <t>182024</t>
  </si>
  <si>
    <t>182025</t>
  </si>
  <si>
    <t>182028</t>
  </si>
  <si>
    <t>182030</t>
  </si>
  <si>
    <t>182035</t>
  </si>
  <si>
    <t>182036</t>
  </si>
  <si>
    <t>182038</t>
  </si>
  <si>
    <t>182040</t>
  </si>
  <si>
    <t>182046</t>
  </si>
  <si>
    <t>182047</t>
  </si>
  <si>
    <t>182048</t>
  </si>
  <si>
    <t>182051</t>
  </si>
  <si>
    <t>182055</t>
  </si>
  <si>
    <t>182056</t>
  </si>
  <si>
    <t>182057</t>
  </si>
  <si>
    <t>182058</t>
  </si>
  <si>
    <t>182059</t>
  </si>
  <si>
    <t>182060</t>
  </si>
  <si>
    <t>182061</t>
  </si>
  <si>
    <t>182062</t>
  </si>
  <si>
    <t>182063</t>
  </si>
  <si>
    <t>182065</t>
  </si>
  <si>
    <t>182066</t>
  </si>
  <si>
    <t>182072</t>
  </si>
  <si>
    <t>182073</t>
  </si>
  <si>
    <t>182074</t>
  </si>
  <si>
    <t>182075</t>
  </si>
  <si>
    <t>182077</t>
  </si>
  <si>
    <t>182078</t>
  </si>
  <si>
    <t>182079</t>
  </si>
  <si>
    <t>182088</t>
  </si>
  <si>
    <t>182089</t>
  </si>
  <si>
    <t>182090</t>
  </si>
  <si>
    <t>182091</t>
  </si>
  <si>
    <t>182092</t>
  </si>
  <si>
    <t>182093</t>
  </si>
  <si>
    <t>182095</t>
  </si>
  <si>
    <t>182096</t>
  </si>
  <si>
    <t>182098</t>
  </si>
  <si>
    <t>182100</t>
  </si>
  <si>
    <t>182102</t>
  </si>
  <si>
    <t>182103</t>
  </si>
  <si>
    <t>182104</t>
  </si>
  <si>
    <t>182106</t>
  </si>
  <si>
    <t>182107</t>
  </si>
  <si>
    <t>182108</t>
  </si>
  <si>
    <t>182110</t>
  </si>
  <si>
    <t>182111</t>
  </si>
  <si>
    <t>182113</t>
  </si>
  <si>
    <t>182114</t>
  </si>
  <si>
    <t>182116</t>
  </si>
  <si>
    <t>182119</t>
  </si>
  <si>
    <t>182120</t>
  </si>
  <si>
    <t>182125</t>
  </si>
  <si>
    <t>182132</t>
  </si>
  <si>
    <t>182133</t>
  </si>
  <si>
    <t>182141</t>
  </si>
  <si>
    <t>182143</t>
  </si>
  <si>
    <t>182144</t>
  </si>
  <si>
    <t>182146</t>
  </si>
  <si>
    <t>182147</t>
  </si>
  <si>
    <t>182148</t>
  </si>
  <si>
    <t>182149</t>
  </si>
  <si>
    <t>182150</t>
  </si>
  <si>
    <t>182151</t>
  </si>
  <si>
    <t>182152</t>
  </si>
  <si>
    <t>182153</t>
  </si>
  <si>
    <t>182154</t>
  </si>
  <si>
    <t>182155</t>
  </si>
  <si>
    <t>182156</t>
  </si>
  <si>
    <t>182159</t>
  </si>
  <si>
    <t>182163</t>
  </si>
  <si>
    <t>182169</t>
  </si>
  <si>
    <t>182170</t>
  </si>
  <si>
    <t>182171</t>
  </si>
  <si>
    <t>182172</t>
  </si>
  <si>
    <t>182178</t>
  </si>
  <si>
    <t>182179</t>
  </si>
  <si>
    <t>182181</t>
  </si>
  <si>
    <t>182182</t>
  </si>
  <si>
    <t>182183</t>
  </si>
  <si>
    <t>182184</t>
  </si>
  <si>
    <t>182185</t>
  </si>
  <si>
    <t>182187</t>
  </si>
  <si>
    <t>182189</t>
  </si>
  <si>
    <t>182190</t>
  </si>
  <si>
    <t>182191</t>
  </si>
  <si>
    <t>182194</t>
  </si>
  <si>
    <t>182195</t>
  </si>
  <si>
    <t>182198</t>
  </si>
  <si>
    <t>182201</t>
  </si>
  <si>
    <t>182207</t>
  </si>
  <si>
    <t>182212</t>
  </si>
  <si>
    <t>182215</t>
  </si>
  <si>
    <t>182217</t>
  </si>
  <si>
    <t>182219</t>
  </si>
  <si>
    <t>182220</t>
  </si>
  <si>
    <t>182221</t>
  </si>
  <si>
    <t>182226</t>
  </si>
  <si>
    <t>182227</t>
  </si>
  <si>
    <t>182228</t>
  </si>
  <si>
    <t>182229</t>
  </si>
  <si>
    <t>182232</t>
  </si>
  <si>
    <t>182233</t>
  </si>
  <si>
    <t>182235</t>
  </si>
  <si>
    <t>182238</t>
  </si>
  <si>
    <t>182239</t>
  </si>
  <si>
    <t>182240</t>
  </si>
  <si>
    <t>182244</t>
  </si>
  <si>
    <t>182245</t>
  </si>
  <si>
    <t>182249</t>
  </si>
  <si>
    <t>182250</t>
  </si>
  <si>
    <t>182251</t>
  </si>
  <si>
    <t>182254</t>
  </si>
  <si>
    <t>182255</t>
  </si>
  <si>
    <t>182256</t>
  </si>
  <si>
    <t>182262</t>
  </si>
  <si>
    <t>182264</t>
  </si>
  <si>
    <t>182271</t>
  </si>
  <si>
    <t>182276</t>
  </si>
  <si>
    <t>182277</t>
  </si>
  <si>
    <t>182278</t>
  </si>
  <si>
    <t>182279</t>
  </si>
  <si>
    <t>182281</t>
  </si>
  <si>
    <t>182282</t>
  </si>
  <si>
    <t>0001</t>
  </si>
  <si>
    <t>corrections on the specification of Network Exposure services</t>
  </si>
  <si>
    <t>0002</t>
  </si>
  <si>
    <t>Corrections to PDU session establishment / modification procedure</t>
  </si>
  <si>
    <t>0003</t>
  </si>
  <si>
    <t>Clean-up of the registration procedure</t>
  </si>
  <si>
    <t>0005</t>
  </si>
  <si>
    <t>Using NRF for UPF discovery</t>
  </si>
  <si>
    <t>Configuration information the UE may exchange with the SMF during the lifetime of a PDU session</t>
  </si>
  <si>
    <t>0004</t>
  </si>
  <si>
    <t>Handling of MM back-off timer for N3GPP Access</t>
  </si>
  <si>
    <t>Correction of the definitions of Allowed NSSAI and Configured NSSAI</t>
  </si>
  <si>
    <t>0006</t>
  </si>
  <si>
    <t>0007</t>
  </si>
  <si>
    <t>Correction to rejected S-NSSAI</t>
  </si>
  <si>
    <t>0008</t>
  </si>
  <si>
    <t>Corrections to Emergency Services</t>
  </si>
  <si>
    <t>0009</t>
  </si>
  <si>
    <t>Clarification of SUCI</t>
  </si>
  <si>
    <t>0010</t>
  </si>
  <si>
    <t>Miscellaneous editorial corrections (capitalization, messages, procedures etc.)</t>
  </si>
  <si>
    <t>0011</t>
  </si>
  <si>
    <t>Corrections to RQoS logic when receiving DL packet with RQI</t>
  </si>
  <si>
    <t>0012</t>
  </si>
  <si>
    <t>Reflective QoS support indication at PDU Session Establishment / Modification</t>
  </si>
  <si>
    <t>Reflective QoS support indication at PDU Session Modification</t>
  </si>
  <si>
    <t>Corrections to the Inter-system mobility procedures</t>
  </si>
  <si>
    <t>QoS clarifications for EPC interworking</t>
  </si>
  <si>
    <t>EPS bearer ID allocation update</t>
  </si>
  <si>
    <t>Correction of Npcf_BDTPolicyControl service operation (Backbround data transfer)</t>
  </si>
  <si>
    <t>Multiple request of Location Reporting for Area of Interest</t>
  </si>
  <si>
    <t>0013</t>
  </si>
  <si>
    <t>SMF behaviour based on LADN notification</t>
  </si>
  <si>
    <t>0014</t>
  </si>
  <si>
    <t>Clarification on Internal Event Exposure</t>
  </si>
  <si>
    <t>Paging Policy Differentiation correction</t>
  </si>
  <si>
    <t>Clarification on UE specific DRX parameter from old AMF to new AMF</t>
  </si>
  <si>
    <t>0015</t>
  </si>
  <si>
    <t>Clarification on 5G-GUTI in EPS to 5GS Mobility Registration Procedure using N26</t>
  </si>
  <si>
    <t>0016</t>
  </si>
  <si>
    <t>Adding missing text about UE policies related to Service Request including the List Of Allowed PDU Sessions</t>
  </si>
  <si>
    <t>Clarification on PCF interaction</t>
  </si>
  <si>
    <t>Clarification on PCF selection</t>
  </si>
  <si>
    <t>Adding the new clause about SMSF selection</t>
  </si>
  <si>
    <t>Update of NEF service for background data transfer</t>
  </si>
  <si>
    <t>Update of NEF service for PFD managemente</t>
  </si>
  <si>
    <t>0017</t>
  </si>
  <si>
    <t>Use of identifiers for mobility between GERAN/UTRAN and 5GS</t>
  </si>
  <si>
    <t>0018</t>
  </si>
  <si>
    <t>Remaining IP address/prefix lifetime with SSC mode 3</t>
  </si>
  <si>
    <t>0021</t>
  </si>
  <si>
    <t>Clarification on handover applicability between 3GPP and non-3GPP accesses</t>
  </si>
  <si>
    <t>0022</t>
  </si>
  <si>
    <t>Clarification on paging when it is related with both 3GPP and non-3GPP PDU Session</t>
  </si>
  <si>
    <t>0019</t>
  </si>
  <si>
    <t>Clarification on mobility event subscription transfer</t>
  </si>
  <si>
    <t>0023</t>
  </si>
  <si>
    <t>Sending EBI to the NG-RAN</t>
  </si>
  <si>
    <t>0024</t>
  </si>
  <si>
    <t>Indirect data forwarding in home routed roaming case</t>
  </si>
  <si>
    <t>0025</t>
  </si>
  <si>
    <t>Interaction between SMF and UPF during the inter-system change</t>
  </si>
  <si>
    <t>0026</t>
  </si>
  <si>
    <t>Direct forwarding flag for handover from EPS to 5GS</t>
  </si>
  <si>
    <t>0027</t>
  </si>
  <si>
    <t>Update to N2 Handover procedure</t>
  </si>
  <si>
    <t>0028</t>
  </si>
  <si>
    <t>Clarification on inter-system change from EPS to 5GS</t>
  </si>
  <si>
    <t>0029</t>
  </si>
  <si>
    <t>Clarification on keeping NAS signaling connection</t>
  </si>
  <si>
    <t>0020</t>
  </si>
  <si>
    <t>Correction to handling of S-NSSAI mapping information</t>
  </si>
  <si>
    <t>0030</t>
  </si>
  <si>
    <t>Clarification on SMS related Subscription data</t>
  </si>
  <si>
    <t>0031</t>
  </si>
  <si>
    <t>Simplify the LADN PDU Session handling</t>
  </si>
  <si>
    <t>0032</t>
  </si>
  <si>
    <t>Clarification related to Subscription data type</t>
  </si>
  <si>
    <t>0033</t>
  </si>
  <si>
    <t>Clarification on PCF association</t>
  </si>
  <si>
    <t>wildcard DNN subcription</t>
  </si>
  <si>
    <t>Remove EN related with Session binding</t>
  </si>
  <si>
    <t>Clarification in LADN clause 5.6.5 - TS 23.501</t>
  </si>
  <si>
    <t>0034</t>
  </si>
  <si>
    <t>Slicing handling for EPS to 5GS Mobility without N26</t>
  </si>
  <si>
    <t>0035</t>
  </si>
  <si>
    <t>keeping EBI transfer alignment</t>
  </si>
  <si>
    <t>clean up on the interworking without 26 indication</t>
  </si>
  <si>
    <t>0036</t>
  </si>
  <si>
    <t>Clarification on the Emergency HO indication for EPS fallback</t>
  </si>
  <si>
    <t>0037</t>
  </si>
  <si>
    <t>TS23.502 Alignment of Namf_MT_EnableUEReachability service operation</t>
  </si>
  <si>
    <t>TS 23.501 mobility from EPC to 5GC</t>
  </si>
  <si>
    <t>0038</t>
  </si>
  <si>
    <t>TS 23.502 mobility from EPC to 5GC</t>
  </si>
  <si>
    <t>AMF Load Re-Balancing For CONNECTED mode UE</t>
  </si>
  <si>
    <t>UPDATE of Session Management Policy Modification for background data transfer</t>
  </si>
  <si>
    <t>Correction for background data transfer for TS 23.503</t>
  </si>
  <si>
    <t>0040</t>
  </si>
  <si>
    <t>TS23.502: Clarification on  PDU Session Release timer provided to the UE for SSC mode 3</t>
  </si>
  <si>
    <t>0041</t>
  </si>
  <si>
    <t>Generalize exposure of Mobility Events from AMF</t>
  </si>
  <si>
    <t>0042</t>
  </si>
  <si>
    <t>TS 23.502: Align the UE location presence status of LADN Session into Network Triggered Service Request procedure</t>
  </si>
  <si>
    <t>0043</t>
  </si>
  <si>
    <t>Rel- 15</t>
  </si>
  <si>
    <t>Correction on AF influence on traffic routing</t>
  </si>
  <si>
    <t>0044</t>
  </si>
  <si>
    <t>Correction to RAN Initiated QoS Flow Mobility Procedure for Dual Connectivity</t>
  </si>
  <si>
    <t>Update on Traffic Detection Information</t>
  </si>
  <si>
    <t>Proposal of Specifying Packet Detection Rule</t>
  </si>
  <si>
    <t>Relation between the SSC mode 3 and  the PDU type</t>
  </si>
  <si>
    <t>Clarification on Use of List of Parameter Values to Match in Event Filters</t>
  </si>
  <si>
    <t>TS 23.502: Clarification on the services for External Parameter Provisioning</t>
  </si>
  <si>
    <t>0045</t>
  </si>
  <si>
    <t>Clarification on UDM service consumption order of UECM and SDM</t>
  </si>
  <si>
    <t>0046</t>
  </si>
  <si>
    <t>TS 23.502: Cleanup of the service request procedure</t>
  </si>
  <si>
    <t>TS 23.501: UE-specific DRX parameter negotiation between UE and AMF</t>
  </si>
  <si>
    <t>0047</t>
  </si>
  <si>
    <t>TS 23.502: UE-specific DRX parameter negotiation between UE and AMF</t>
  </si>
  <si>
    <t>0048</t>
  </si>
  <si>
    <t>Update of handover cancel procedure</t>
  </si>
  <si>
    <t>TS 23.501: Clarification of the interworking between 5G and GERAN/UTRAN/E-UTRAN when UE is in RRC Inactive state</t>
  </si>
  <si>
    <t>Control of the Messages triggering Paging at AMF</t>
  </si>
  <si>
    <t>f.0.0</t>
  </si>
  <si>
    <t>0049</t>
  </si>
  <si>
    <t>0050</t>
  </si>
  <si>
    <t>Clarification for Area of validity in NW triggered SR procedure</t>
  </si>
  <si>
    <t>Revision on Service Request procedure</t>
  </si>
  <si>
    <t>0051</t>
  </si>
  <si>
    <t>Alighment with TS23.502 on Service Request procedure</t>
  </si>
  <si>
    <t>0052</t>
  </si>
  <si>
    <t>Correction on Notification Control for GBR QoS flow</t>
  </si>
  <si>
    <t>0053</t>
  </si>
  <si>
    <t>Reflective QoS Timer transmission during PDU Session establishment</t>
  </si>
  <si>
    <t>Addition of Reflective QoS Timer in PDU session related policy information</t>
  </si>
  <si>
    <t>Corrections and clarifications for the usage of Packet Filter Set</t>
  </si>
  <si>
    <t>0054</t>
  </si>
  <si>
    <t>Correction on Policy association procedure during AMF relocation</t>
  </si>
  <si>
    <t>0055</t>
  </si>
  <si>
    <t>PCF selection for AMF during inter NG-RAN node N2 based handover</t>
  </si>
  <si>
    <t>0056</t>
  </si>
  <si>
    <t>Correction on PCF selection in SMF</t>
  </si>
  <si>
    <t>Removal of editor's notes and addition of references to empty sections</t>
  </si>
  <si>
    <t>Influence of additional non-standardized QoS parameters on QoS Flow Binding</t>
  </si>
  <si>
    <t>Update Paging Policy Differentiation</t>
  </si>
  <si>
    <t>0057</t>
  </si>
  <si>
    <t>Update Paging Policy Differentiation in Network triggered Service Request procedure</t>
  </si>
  <si>
    <t>Description of components in URSP</t>
  </si>
  <si>
    <t>Correction to AF influence on traffic routing</t>
  </si>
  <si>
    <t>Clarifications to AF influence on traffic routing</t>
  </si>
  <si>
    <t>0058</t>
  </si>
  <si>
    <t>NEF service definitions for AF influence</t>
  </si>
  <si>
    <t>0039</t>
  </si>
  <si>
    <t>Clarify NSSF discovery</t>
  </si>
  <si>
    <t>Change subscribed S-NSSAI in UE to configured NSSAI of HPLMN</t>
  </si>
  <si>
    <t>041</t>
  </si>
  <si>
    <t>UDM discovery clarifications</t>
  </si>
  <si>
    <t>Clarification on non-Standardized 5QI provided over N2 interface</t>
  </si>
  <si>
    <t>Clarification on Notification Control</t>
  </si>
  <si>
    <t>Update Handover procedures in clause 4.11.1.2</t>
  </si>
  <si>
    <t>TS 23.502 Clean up of FFSs in 4.11.1.2.2</t>
  </si>
  <si>
    <t>23.502 A new annex for generating  EPS PDN Connection parameters from 5G PDU Session parameters</t>
  </si>
  <si>
    <t>0109</t>
  </si>
  <si>
    <t>MT SMS domain selection by IP-SM-GW</t>
  </si>
  <si>
    <t>0062</t>
  </si>
  <si>
    <t>SMSF address deactivation and activation in AMF</t>
  </si>
  <si>
    <t>0063</t>
  </si>
  <si>
    <t>Correction on SMSF Nsmsf_SMService_Activate service operation</t>
  </si>
  <si>
    <t>0064</t>
  </si>
  <si>
    <t>Update on UE context in AMF to support query for terminating domain selection for IMS voice</t>
  </si>
  <si>
    <t>QoS rule generation</t>
  </si>
  <si>
    <t>Corrections to UPF selection and resolution of related Editor's Note</t>
  </si>
  <si>
    <t>Updates to the Security Edge Protection Proxy description</t>
  </si>
  <si>
    <t>UE policies granularity and UE assistance for policy evaluation</t>
  </si>
  <si>
    <t>Homogeneous support for IMS voice over PS Session supported indication</t>
  </si>
  <si>
    <t>Slice selection cleanup</t>
  </si>
  <si>
    <t>Resource reservation for services sharing priority</t>
  </si>
  <si>
    <t>Replace PUI with GPSI</t>
  </si>
  <si>
    <t>Idle and connected state terminology cleanup</t>
  </si>
  <si>
    <t>NAS congestion control update</t>
  </si>
  <si>
    <t>Complete of IMS Emergency support in 5G including slice and local numbers</t>
  </si>
  <si>
    <t>Traffic mapping information that disallows UL packets</t>
  </si>
  <si>
    <t>Clean-up of Characteristics signaling.</t>
  </si>
  <si>
    <t>0065</t>
  </si>
  <si>
    <t>Resolution of ENs in Service Request procedures</t>
  </si>
  <si>
    <t>0066</t>
  </si>
  <si>
    <t>Editorial correction to section 4.12.8</t>
  </si>
  <si>
    <t>Nudm SDM service Subscription Data types updates</t>
  </si>
  <si>
    <t>0069</t>
  </si>
  <si>
    <t>0070</t>
  </si>
  <si>
    <t>Add Nocs_SpendingLimitControl service, service operations and information flows</t>
  </si>
  <si>
    <t>0071</t>
  </si>
  <si>
    <t>Correction/cleanup of IMS Emergency support</t>
  </si>
  <si>
    <t>0072</t>
  </si>
  <si>
    <t>0073</t>
  </si>
  <si>
    <t>LCS Correction of identities</t>
  </si>
  <si>
    <t>0074</t>
  </si>
  <si>
    <t>0075</t>
  </si>
  <si>
    <t>Proposed resolution of Editors Notes on clause 4.16</t>
  </si>
  <si>
    <t>0076</t>
  </si>
  <si>
    <t>Alignment of terminology and general cleanup</t>
  </si>
  <si>
    <t>Add Nchf service in service base representation architecture</t>
  </si>
  <si>
    <t>EPS Fallback for voice</t>
  </si>
  <si>
    <t>0077</t>
  </si>
  <si>
    <t>Application Trigger procedure updates</t>
  </si>
  <si>
    <t>Network sharing prioritised PLMN handling</t>
  </si>
  <si>
    <t>0079</t>
  </si>
  <si>
    <t>Specification of AN Parameters for Non-3GPP Access</t>
  </si>
  <si>
    <t>Corrections to Combined N3IWF/ePDG Selection</t>
  </si>
  <si>
    <t>0080</t>
  </si>
  <si>
    <t>Clarifying inclusion of TAU messages in Registration Request</t>
  </si>
  <si>
    <t>Moving Network Analytics funtionality into 23.501</t>
  </si>
  <si>
    <t>Moving NWDAF to 23.501</t>
  </si>
  <si>
    <t>0059</t>
  </si>
  <si>
    <t>Correction on conditions for service request for emergency services fallback</t>
  </si>
  <si>
    <t>0082</t>
  </si>
  <si>
    <t>Call flow for the PDU session setup for emergency with Emergency Service Support indicator</t>
  </si>
  <si>
    <t>0060</t>
  </si>
  <si>
    <t>Indicating IMS voice over PS session supported W.R.T. the HO attach capability of the UE</t>
  </si>
  <si>
    <t>0061</t>
  </si>
  <si>
    <t>Clarification on UDR - TS 23.501</t>
  </si>
  <si>
    <t>QFI in N9</t>
  </si>
  <si>
    <t>NF Service Discovery Corrections - TS 23.501</t>
  </si>
  <si>
    <t>0083</t>
  </si>
  <si>
    <t>NF Service Discovery - TS 23.502</t>
  </si>
  <si>
    <t>UE mobility tracking and reporting</t>
  </si>
  <si>
    <t>Default URSP Rule</t>
  </si>
  <si>
    <t>UE selects a PDU Session based on URSP</t>
  </si>
  <si>
    <t>Additional PDU Session Type in Route Selection Descriptor</t>
  </si>
  <si>
    <t>0084</t>
  </si>
  <si>
    <t>Clarification for the mapping between the GBR QoS flow and GBR didicated EPS bearer</t>
  </si>
  <si>
    <t>0085</t>
  </si>
  <si>
    <t>TS 23.502 Update 5GS and EPS handover procedures</t>
  </si>
  <si>
    <t>Revisit of multiple PDU Sessions with same DNN</t>
  </si>
  <si>
    <t>0087</t>
  </si>
  <si>
    <t>Operation type in Nsmf_PDUSession_UpdateSMContext Request</t>
  </si>
  <si>
    <t>0088</t>
  </si>
  <si>
    <t>Corrections of PDU session establishment procedure</t>
  </si>
  <si>
    <t>0089</t>
  </si>
  <si>
    <t>Correction on Secondary authorization/authentication procedure</t>
  </si>
  <si>
    <t>0090</t>
  </si>
  <si>
    <t>TS 23.502: N4 reporting for PDU Session Inactivity</t>
  </si>
  <si>
    <t>0091</t>
  </si>
  <si>
    <t>TS 23.502 Update PDU Session Modification procedures</t>
  </si>
  <si>
    <t>0092</t>
  </si>
  <si>
    <t>Correction on DNN management</t>
  </si>
  <si>
    <t>0093</t>
  </si>
  <si>
    <t>Correction to CN-initiated selective deactivation of UP connection of an existing PDU Session</t>
  </si>
  <si>
    <t>0094</t>
  </si>
  <si>
    <t>Mobility Restrictions when Roaming</t>
  </si>
  <si>
    <t>Architectural solution for User Plane (UP) Security policy and User Plane Integrity Protection</t>
  </si>
  <si>
    <t>0067</t>
  </si>
  <si>
    <t>controlled support of (AF) session binding for Ethernet PDU Session Type</t>
  </si>
  <si>
    <t>0068</t>
  </si>
  <si>
    <t>CN assistance information enhancement</t>
  </si>
  <si>
    <t>SSC mode of the additional PSA in an IPv6 multi-homed PDU Session</t>
  </si>
  <si>
    <t>0095</t>
  </si>
  <si>
    <t>Inter-PLMN mobility when N26 is not used</t>
  </si>
  <si>
    <t>0097</t>
  </si>
  <si>
    <t>Change to Required Inputs for Update service operation</t>
  </si>
  <si>
    <t>0098</t>
  </si>
  <si>
    <t>Delivery of UE Access and PDU session related information by the PCF to the UE</t>
  </si>
  <si>
    <t>Clarification on the handling of event triggers</t>
  </si>
  <si>
    <t>Interworking without N26 corrections</t>
  </si>
  <si>
    <t>0099</t>
  </si>
  <si>
    <t>0100</t>
  </si>
  <si>
    <t>Different Corrections of text and references</t>
  </si>
  <si>
    <t>Clarification for S-NSSAI based congestion Control</t>
  </si>
  <si>
    <t>0101</t>
  </si>
  <si>
    <t>Cleaning up binding in BSF after PDU session termination</t>
  </si>
  <si>
    <t>0102</t>
  </si>
  <si>
    <t>Update the Npcf_Policy Authorization Create Service  Definition</t>
  </si>
  <si>
    <t>0103</t>
  </si>
  <si>
    <t>Npcf_Policy Authorization Delete Service  Description Correction</t>
  </si>
  <si>
    <t>0104</t>
  </si>
  <si>
    <t>Updates of NSSF Services</t>
  </si>
  <si>
    <t>23.501- NSSF service update</t>
  </si>
  <si>
    <t>0105</t>
  </si>
  <si>
    <t>Selection mode transfer over  N11 and N16 (wildcard DNN)</t>
  </si>
  <si>
    <t>0106</t>
  </si>
  <si>
    <t>Update to PCF-SMF interface ( Npcf_SMPolicyControl service)</t>
  </si>
  <si>
    <t>0107</t>
  </si>
  <si>
    <t>Correcting the support of charging Characteristics</t>
  </si>
  <si>
    <t>0108</t>
  </si>
  <si>
    <t>Handling of mapped EPS QoS parameters in IWK with EPC</t>
  </si>
  <si>
    <t>3388</t>
  </si>
  <si>
    <t>Paging failure for CE-capable UEs after 2G/3G to 4G idle-mode mobility</t>
  </si>
  <si>
    <t>Non-Allowed Area as criterion for Cell Reselection or trigger for PLMN Selection</t>
  </si>
  <si>
    <t>Correction to the use of Redirection in EPS fallback for emergency services</t>
  </si>
  <si>
    <t>0078</t>
  </si>
  <si>
    <t>Network Provided Location for non-3GPP access</t>
  </si>
  <si>
    <t>Alignment of non-3GPP &amp; 3GPP registration procedures</t>
  </si>
  <si>
    <t>0322</t>
  </si>
  <si>
    <t>Inclusion of UE's WiFi MAC address in emergency calls</t>
  </si>
  <si>
    <t>0147</t>
  </si>
  <si>
    <t>Fixing the wrong usage of "relocation"</t>
  </si>
  <si>
    <t>Introduction of 'Maximum Data Burst Volume' for all GBR flows</t>
  </si>
  <si>
    <t>0081</t>
  </si>
  <si>
    <t>Removal of Allowed NSSAI indication to RAN</t>
  </si>
  <si>
    <t>network sharing PLMN handling without the 23.401/23.502 parts of the CR</t>
  </si>
  <si>
    <t>0110</t>
  </si>
  <si>
    <t>Network sharing PLMN handling</t>
  </si>
  <si>
    <t>0111</t>
  </si>
  <si>
    <t>Move 5GS related impact from TS 23.401 to TS 23.502</t>
  </si>
  <si>
    <t>3395</t>
  </si>
  <si>
    <t>Remove 5GS related impact from TS 23.401</t>
  </si>
  <si>
    <t>0149</t>
  </si>
  <si>
    <t>Correction of handover procedure from 4G to 5G in Single Registration mode</t>
  </si>
  <si>
    <t>Updates to TS 23.501 Scope</t>
  </si>
  <si>
    <t>Fixes for CP protocol stack</t>
  </si>
  <si>
    <t>EPC to 5GC Migration fixes for Option 7</t>
  </si>
  <si>
    <t>EPS Interworking: 5G-S-TMSI derivation and context retrieval</t>
  </si>
  <si>
    <t>0086</t>
  </si>
  <si>
    <t>Fixes for Emergency Services and Emergency Services using Fallback</t>
  </si>
  <si>
    <t>0112</t>
  </si>
  <si>
    <t>Fixes for Emergency Services using Fallback procedure</t>
  </si>
  <si>
    <t>0113</t>
  </si>
  <si>
    <t>Fixes for UDM/UDR services</t>
  </si>
  <si>
    <t>5G QoS fixes for URLLC services related attributes - PDB, PER, MDB, 5QI</t>
  </si>
  <si>
    <t>QoS Notification control and Release</t>
  </si>
  <si>
    <t>GUTI unique across AMFs in an AMF SET</t>
  </si>
  <si>
    <t>Partitioning of Identifier space to ensure success of Context retrieval for EPS Interworking</t>
  </si>
  <si>
    <t>UDM Discovery with SUPI as input</t>
  </si>
  <si>
    <t>0114</t>
  </si>
  <si>
    <t>EPS Interworking - Fixes for 5GS to EPS Mobility</t>
  </si>
  <si>
    <t>0115</t>
  </si>
  <si>
    <t>EPS Interworking - EPS Bearer ID allocation for HR session</t>
  </si>
  <si>
    <t>0116</t>
  </si>
  <si>
    <t>EPS Interworking - Fixes for 5GS-&gt;EPS HO</t>
  </si>
  <si>
    <t>0117</t>
  </si>
  <si>
    <t>EPS Interworking - Fixes for EPS-&gt;5GS HO</t>
  </si>
  <si>
    <t>0118</t>
  </si>
  <si>
    <t>EPS Interworking - Fixes for EPS to 5GS Mobility</t>
  </si>
  <si>
    <t>Emergency Services Fallback</t>
  </si>
  <si>
    <t>0119</t>
  </si>
  <si>
    <t>Configure AMF to periodically re-allocate 5G-GUTI</t>
  </si>
  <si>
    <t>0120</t>
  </si>
  <si>
    <t>3396</t>
  </si>
  <si>
    <t>Feature definition for supporting 15 EPS bearers</t>
  </si>
  <si>
    <t>Clarifications of Subscribed and Configured S-NSSAI update</t>
  </si>
  <si>
    <t>3397</t>
  </si>
  <si>
    <t>INOBEAR - mobility management related updates</t>
  </si>
  <si>
    <t>23.502Update Nnrf_NFDiscovery service based on the UE IP address</t>
  </si>
  <si>
    <t>Update of UDR policy related subscription</t>
  </si>
  <si>
    <t>Update of Npcf_SMPolicyControl service</t>
  </si>
  <si>
    <t>Update of Session Management Policy Establishment procedure</t>
  </si>
  <si>
    <t>Remove EN related with EPC IWK</t>
  </si>
  <si>
    <t>Remove some ENs</t>
  </si>
  <si>
    <t>AF subscription to AMF and SMF events and events reporting</t>
  </si>
  <si>
    <t>0124</t>
  </si>
  <si>
    <t>Updates to the EPS IWK message flow for PCC procedures</t>
  </si>
  <si>
    <t>0125</t>
  </si>
  <si>
    <t>Update to PCF-AMF interface and Npcf_AMPolicyControl service</t>
  </si>
  <si>
    <t>0126</t>
  </si>
  <si>
    <t>PCF subscribes to AMF events for SM policies</t>
  </si>
  <si>
    <t>Add the description on the support of PRA</t>
  </si>
  <si>
    <t>Data Off in 5GS</t>
  </si>
  <si>
    <t>0127</t>
  </si>
  <si>
    <t>Correction on 5GS to EPS handover using N26 interface</t>
  </si>
  <si>
    <t>0128</t>
  </si>
  <si>
    <t>Nudm SDM service operations input parameter update</t>
  </si>
  <si>
    <t>0129</t>
  </si>
  <si>
    <t>Nudr_DM service operations input parameter update</t>
  </si>
  <si>
    <t>0130</t>
  </si>
  <si>
    <t>Nudr_DM service operations input parameter (Subs/Notif)</t>
  </si>
  <si>
    <t>0131</t>
  </si>
  <si>
    <t>Nudm_SDM "Access and Mobility Subscription data" update</t>
  </si>
  <si>
    <t>0132</t>
  </si>
  <si>
    <t>MME and AMF registration in HSS+UDM</t>
  </si>
  <si>
    <t>Update of Npcf_AMPolicyControl service</t>
  </si>
  <si>
    <t>3398</t>
  </si>
  <si>
    <t>Interworking aspects of EPS with 5GS are captured in 23.501 and 23.502</t>
  </si>
  <si>
    <t>Session handling for interworking without N26</t>
  </si>
  <si>
    <t>0134</t>
  </si>
  <si>
    <t>Session handling for without N26 interworking</t>
  </si>
  <si>
    <t>3399</t>
  </si>
  <si>
    <t>Handover related updates for INOBEAR</t>
  </si>
  <si>
    <t>3400</t>
  </si>
  <si>
    <t>Session management related updates for INOBEAR</t>
  </si>
  <si>
    <t>0323</t>
  </si>
  <si>
    <t>Emergency call related update for INOBEAR</t>
  </si>
  <si>
    <t>Removal of MT SMS domain selection by SMSF</t>
  </si>
  <si>
    <t>0135</t>
  </si>
  <si>
    <t>0136</t>
  </si>
  <si>
    <t>Clarification on SMSF registration/deregistration with UDM</t>
  </si>
  <si>
    <t>0137</t>
  </si>
  <si>
    <t>Clarification on AMF registration with UDM for Registration procedure for untrusted non-3GPP access</t>
  </si>
  <si>
    <t>No roaming support for LADN</t>
  </si>
  <si>
    <t>0138</t>
  </si>
  <si>
    <t>Clarification on Location reporting procedures</t>
  </si>
  <si>
    <t>0139</t>
  </si>
  <si>
    <t>Correction to handovers between 3GPP and non-3GPP</t>
  </si>
  <si>
    <t>0140</t>
  </si>
  <si>
    <t>Clarification and alignment on the NG-RAN behavoir for EPS/RAT fallback</t>
  </si>
  <si>
    <t>Adding UE Emergency EPS fallback capability to network</t>
  </si>
  <si>
    <t>0141</t>
  </si>
  <si>
    <t>0142</t>
  </si>
  <si>
    <t>Clarification on how the AMF initiates inter or intra system handover to E-UTRAN connect to both EPC and 5GC.</t>
  </si>
  <si>
    <t>0143</t>
  </si>
  <si>
    <t>Clarification on the SM EPS bearer context from v-SMF</t>
  </si>
  <si>
    <t>0144</t>
  </si>
  <si>
    <t>Modification on the EBI revocation and ARP change</t>
  </si>
  <si>
    <t>3401</t>
  </si>
  <si>
    <t>Removing the EPS enhancement for the 5GS and adding  a new clause to clarify the EPS enhancement is in the 5G spec.</t>
  </si>
  <si>
    <t>Sending of congested S-NSSAI during AN signaling connection Establishment</t>
  </si>
  <si>
    <t>Sending S-NSSAI in AN signaling during service request procedure</t>
  </si>
  <si>
    <t>0145</t>
  </si>
  <si>
    <t>Sending S-NSSAI in AN signaling during service request procedure-23.502</t>
  </si>
  <si>
    <t>0148</t>
  </si>
  <si>
    <t>Corrections to NRF and NSSF services</t>
  </si>
  <si>
    <t>0150</t>
  </si>
  <si>
    <t>LADN Signaling to SMF</t>
  </si>
  <si>
    <t>0151</t>
  </si>
  <si>
    <t>Correction to UE Registration</t>
  </si>
  <si>
    <t>0152</t>
  </si>
  <si>
    <t>Corrections to SMF selection</t>
  </si>
  <si>
    <t>2987</t>
  </si>
  <si>
    <t>Non-3GPP access related aspects for INOBEAR</t>
  </si>
  <si>
    <t>Clarification on modification of the set of network slices for a UE</t>
  </si>
  <si>
    <t>UE support for Multi-homed IPv6 PDU Session</t>
  </si>
  <si>
    <t>0153</t>
  </si>
  <si>
    <t>5GS support for network slicing</t>
  </si>
  <si>
    <t>3402</t>
  </si>
  <si>
    <t>Introduction ot LTE-M RAT-type and Identification of LTE-M UE and traffic in the EPC</t>
  </si>
  <si>
    <t>0154</t>
  </si>
  <si>
    <t>Adding the missing GPSI parameter in SMF</t>
  </si>
  <si>
    <t>3403</t>
  </si>
  <si>
    <t>Alignment with stage-3 reporting and access restriction for unlicensed spectrum</t>
  </si>
  <si>
    <t>0432</t>
  </si>
  <si>
    <t>Addition of Broadcast of Assistance Data for E-UTRAN</t>
  </si>
  <si>
    <t>3404</t>
  </si>
  <si>
    <t>Identification of LTE-M (eMTC) traffic</t>
  </si>
  <si>
    <t>3405</t>
  </si>
  <si>
    <t>Missing identification of step in clause 5.3.8.4</t>
  </si>
  <si>
    <t>0155</t>
  </si>
  <si>
    <t>Transparent relay between V-SMF and  H-SMF in case of different feature support</t>
  </si>
  <si>
    <t>0156</t>
  </si>
  <si>
    <t>Preservation of GBR QoS Flows upon redirection</t>
  </si>
  <si>
    <t>0157</t>
  </si>
  <si>
    <t>Handling of UE Core Network Capability and indication of UE support for Handover Attach to NG-RAN</t>
  </si>
  <si>
    <t>UE Core Network Capability handling</t>
  </si>
  <si>
    <t>0324</t>
  </si>
  <si>
    <t>Delivery of local emergency numbers in NAS</t>
  </si>
  <si>
    <t>eCall over IMS supported over E-UTRA only</t>
  </si>
  <si>
    <t>Domain selection for UE in Dual Registration mode</t>
  </si>
  <si>
    <t>1188</t>
  </si>
  <si>
    <t>IMS registration procedures for UE in Dual Registration mode</t>
  </si>
  <si>
    <t>0325</t>
  </si>
  <si>
    <t>Addition of Emergency Services Support using Fallback to Domain Selection Rules</t>
  </si>
  <si>
    <t>MICO and interworking with EPC</t>
  </si>
  <si>
    <t>Removal of NOTE related to camping on E-UTRA that connects to 5GC</t>
  </si>
  <si>
    <t>x.y.z</t>
  </si>
  <si>
    <t>0158</t>
  </si>
  <si>
    <t>Clarification on NSSAI configuration</t>
  </si>
  <si>
    <t>Returning back to NG-RAN in case of RAT/EPS Fallback</t>
  </si>
  <si>
    <t>Returning back to NG-RAN in case of EPS Fallback</t>
  </si>
  <si>
    <t>0159</t>
  </si>
  <si>
    <t>UE assisted UE policies calculation in PCF</t>
  </si>
  <si>
    <t>Changed length and mapping of 5GS Temporary Identifiers</t>
  </si>
  <si>
    <t>Correction of NSSAI handling</t>
  </si>
  <si>
    <t>Slice Availability update</t>
  </si>
  <si>
    <t>0160</t>
  </si>
  <si>
    <t>Correction of used Registration Type</t>
  </si>
  <si>
    <t>0161</t>
  </si>
  <si>
    <t>Adding text to empty General clause</t>
  </si>
  <si>
    <t>0162</t>
  </si>
  <si>
    <t>EPC to 5GC mobility with N26</t>
  </si>
  <si>
    <t>0163</t>
  </si>
  <si>
    <t>Re-use of definitions and abbreviations specified in TS 23.503</t>
  </si>
  <si>
    <t>Priority parameters for scheduling</t>
  </si>
  <si>
    <t>0384</t>
  </si>
  <si>
    <t>Corrections of Group Message Delivery via NIDD</t>
  </si>
  <si>
    <t>0385</t>
  </si>
  <si>
    <t>Group NIDD configuration</t>
  </si>
  <si>
    <t>0177</t>
  </si>
  <si>
    <t>UE specific DRX parameters for CM-CONNECTED with Inactive state</t>
  </si>
  <si>
    <t>Update of NW-triggered Service Request for N3GPP-only PDU session</t>
  </si>
  <si>
    <t>0164</t>
  </si>
  <si>
    <t>0165</t>
  </si>
  <si>
    <t>Update of the service Request Procedure</t>
  </si>
  <si>
    <t>0170</t>
  </si>
  <si>
    <t>Corrections to description of session management related policy enforcement</t>
  </si>
  <si>
    <t>T-ADS with dual registered UE</t>
  </si>
  <si>
    <t>0166</t>
  </si>
  <si>
    <t>Correction to the UE Requested PDU Session Establishment via Untrusted non-3GPP Access Procedure</t>
  </si>
  <si>
    <t>0167</t>
  </si>
  <si>
    <t>Correction for UE location in Xn based HO procedure</t>
  </si>
  <si>
    <t>3406</t>
  </si>
  <si>
    <t>Correction to eNB CP Relocation Indication procedure</t>
  </si>
  <si>
    <t>3407</t>
  </si>
  <si>
    <t>2988</t>
  </si>
  <si>
    <t>Correction to 4G non-3GPP location issue</t>
  </si>
  <si>
    <t>2989</t>
  </si>
  <si>
    <t>2990</t>
  </si>
  <si>
    <t>3408</t>
  </si>
  <si>
    <t>Correction of APN Rate Control for PDN connection release and re-establishment</t>
  </si>
  <si>
    <t>0386</t>
  </si>
  <si>
    <t>0387</t>
  </si>
  <si>
    <t>Correction to the Usage of Monitoring Duration</t>
  </si>
  <si>
    <t>0388</t>
  </si>
  <si>
    <t>Clarification of Group Message Delivery via MBMS</t>
  </si>
  <si>
    <t>Clean up the description of BSF</t>
  </si>
  <si>
    <t>0168</t>
  </si>
  <si>
    <t>Clarification of UDR usage in policy related procedures</t>
  </si>
  <si>
    <t>0169</t>
  </si>
  <si>
    <t>Procedures to support paging priority handling</t>
  </si>
  <si>
    <t>Correction of UDR usage in MM related procedures</t>
  </si>
  <si>
    <t>Addition of description on SMSF address</t>
  </si>
  <si>
    <t>0121</t>
  </si>
  <si>
    <t>Aligning the use of Access Control</t>
  </si>
  <si>
    <t>0171</t>
  </si>
  <si>
    <t>Correction of UDR usage in specific service related procedures</t>
  </si>
  <si>
    <t>0122</t>
  </si>
  <si>
    <t>User Plane management to support interworking with EPS</t>
  </si>
  <si>
    <t>0123</t>
  </si>
  <si>
    <t>Corrections to LADN configuration and signalling</t>
  </si>
  <si>
    <t>0172</t>
  </si>
  <si>
    <t>Correction for the invocation of Nudm_UECM_Deregistration service operation</t>
  </si>
  <si>
    <t>Supporting Common API framework for NEF</t>
  </si>
  <si>
    <t>0175</t>
  </si>
  <si>
    <t>Correction of UDR usage in SM related procedures</t>
  </si>
  <si>
    <t>0176</t>
  </si>
  <si>
    <t>Clarification on handover procedure for home-routed roaming scenario.</t>
  </si>
  <si>
    <t>Clarification on the management of service area restricitions</t>
  </si>
  <si>
    <t>Correction to inter NG-RAN node N2 based handover</t>
  </si>
  <si>
    <t>0178</t>
  </si>
  <si>
    <t>Clarification of the AN release condition in AMF</t>
  </si>
  <si>
    <t>Clarification on NAS recovery procedure in RRC Inactive</t>
  </si>
  <si>
    <t>Clarification on NAS-MM protocol</t>
  </si>
  <si>
    <t>0179</t>
  </si>
  <si>
    <t>Correction on N4 Session Modification Request in Handover procedure</t>
  </si>
  <si>
    <t>0180</t>
  </si>
  <si>
    <t>Correction on Service Request procedure when UE establishes a signalling connection only</t>
  </si>
  <si>
    <t>0181</t>
  </si>
  <si>
    <t>Clarify how to send end marker during HO procedure</t>
  </si>
  <si>
    <t>Mapping between 4G GUTI and 5G GUTI</t>
  </si>
  <si>
    <t>Correction for congestion control</t>
  </si>
  <si>
    <t>Clarification on PLMN selection in network sharing scenario</t>
  </si>
  <si>
    <t>0182</t>
  </si>
  <si>
    <t>TS 23.502: Xn handover and slice unavailability</t>
  </si>
  <si>
    <t>Clarifying the use of DNNs/APNs for slicing and interworking</t>
  </si>
  <si>
    <t>0183</t>
  </si>
  <si>
    <t>Aligning 23.502 onto 29.244 about PPD</t>
  </si>
  <si>
    <t>0184</t>
  </si>
  <si>
    <t>User plane security policy</t>
  </si>
  <si>
    <t>0185</t>
  </si>
  <si>
    <t>Service Request procedure corrections</t>
  </si>
  <si>
    <t>0186</t>
  </si>
  <si>
    <t>New cause for UP reactivation failure in Service Request procedure</t>
  </si>
  <si>
    <t>0187</t>
  </si>
  <si>
    <t>Rejection of UP activation during the Registration procedure</t>
  </si>
  <si>
    <t>133</t>
  </si>
  <si>
    <t>Correction for the usage of RQI bit</t>
  </si>
  <si>
    <t>0188</t>
  </si>
  <si>
    <t>Activating a Background Data Transfer Policy</t>
  </si>
  <si>
    <t>1116</t>
  </si>
  <si>
    <t>QCIs for URLLC</t>
  </si>
  <si>
    <t>3409</t>
  </si>
  <si>
    <t>PGW Allocation of Bearer IDs to accommodate non-ubiquitious 15 bearer support</t>
  </si>
  <si>
    <t>0189</t>
  </si>
  <si>
    <t>P-CSCF Discovery for IMS in 5GC using IP-CAN method</t>
  </si>
  <si>
    <t>Clarifying UE procedure for routing traffic using the URSP policies</t>
  </si>
  <si>
    <t>Clarifications for QoS Framework</t>
  </si>
  <si>
    <t>0190</t>
  </si>
  <si>
    <t>Service Request - AS Security Setup</t>
  </si>
  <si>
    <t>0191</t>
  </si>
  <si>
    <t>DL signalling handling for non-3GPP PDU Session</t>
  </si>
  <si>
    <t>0382</t>
  </si>
  <si>
    <t>Supporting Common API framework for SCEF</t>
  </si>
  <si>
    <t>Clarification on location reporting for LADN in RRC Inactive clause 5.3.3.2.5 - TS 23.501</t>
  </si>
  <si>
    <t>0192</t>
  </si>
  <si>
    <t>Location reporting procedure for LADN in RRC Inactive state - TS 23.502</t>
  </si>
  <si>
    <t>0193</t>
  </si>
  <si>
    <t>TS23.502 Exposure of Mobility Events from AMF</t>
  </si>
  <si>
    <t>UE Policy delivery clarifications</t>
  </si>
  <si>
    <t>Network Sharing and Interworking with EPS- TS 23.501</t>
  </si>
  <si>
    <t>0194</t>
  </si>
  <si>
    <t>Clarification on N26 based HO procedure for the case of Network Sharing and Interworking with EPS- TS 23.502</t>
  </si>
  <si>
    <t>Edge Computing Clarification - TS 23.501</t>
  </si>
  <si>
    <t>0195</t>
  </si>
  <si>
    <t>Clarification on AMF behavior due to Subscriber Data Change in UDM - TS 23.502</t>
  </si>
  <si>
    <t>0196</t>
  </si>
  <si>
    <t>Address missing information to enable direct notification from SMF to AF in AF influence procedure</t>
  </si>
  <si>
    <t>0197</t>
  </si>
  <si>
    <t>Clarification on LADN related aspects- TS 23.502</t>
  </si>
  <si>
    <t>Supporting Fast Return to 5GS after EPS fallback - TS 23.501</t>
  </si>
  <si>
    <t>0198</t>
  </si>
  <si>
    <t>Supporting Fast Return to 5GS after EPS fallback - TS 23.502</t>
  </si>
  <si>
    <t>Supporting 3GPP PS Data Off in 5GS</t>
  </si>
  <si>
    <t>0199</t>
  </si>
  <si>
    <t>0200</t>
  </si>
  <si>
    <t>UE Policy delivery procedure clarifications</t>
  </si>
  <si>
    <t>Removal of notification control</t>
  </si>
  <si>
    <t>0201</t>
  </si>
  <si>
    <t>Management of service area restriction informaiton</t>
  </si>
  <si>
    <t>0203</t>
  </si>
  <si>
    <t>Clarifications on EPS to 5GS handover procedure using N26</t>
  </si>
  <si>
    <t>0204</t>
  </si>
  <si>
    <t>Request Type in PDN connectivity request for SRM interworking</t>
  </si>
  <si>
    <t>0205</t>
  </si>
  <si>
    <t>Alignment CR for Application Function influence on traffic routing procedure</t>
  </si>
  <si>
    <t>Clarification on TAI list assignment for different 5G RATs</t>
  </si>
  <si>
    <t>0206</t>
  </si>
  <si>
    <t>PDU session ID in PDU session management procedure</t>
  </si>
  <si>
    <t>0146</t>
  </si>
  <si>
    <t>Network sharing for supporting RRC redirection procedure</t>
  </si>
  <si>
    <t>Selection of NAS procedures for E-UTRA connected to both EPC and 5GC</t>
  </si>
  <si>
    <t>Service reject when UE is in Non-Allowed area</t>
  </si>
  <si>
    <t>Clarification of SM congestion control</t>
  </si>
  <si>
    <t>0208</t>
  </si>
  <si>
    <t>Reject Cause in Service Accept message</t>
  </si>
  <si>
    <t>Updates to AF influence on traffic routing</t>
  </si>
  <si>
    <t>Updates to description of CN Tunnel Info</t>
  </si>
  <si>
    <t>Clarification on RRM desciption</t>
  </si>
  <si>
    <t>0209</t>
  </si>
  <si>
    <t>UE context removal in UDM during deregistration procedure</t>
  </si>
  <si>
    <t>Correction on non-3GPP Service request procedure</t>
  </si>
  <si>
    <t>Indication for Non-geographically selected AMF</t>
  </si>
  <si>
    <t>Editorial corrections in clause 5.3.2.4 Support of a UE registered over both 3GPP and Non-3GPP access</t>
  </si>
  <si>
    <t>0212</t>
  </si>
  <si>
    <t>Updating Network Triggered Service Request to support selective re-activation of PDU session over non-3GPP access</t>
  </si>
  <si>
    <t>0213</t>
  </si>
  <si>
    <t>Editorial corrections in clause 4.2.3.3 Network Triggered Service Request</t>
  </si>
  <si>
    <t>Clarification on the association of an S-NSSAI to a given application</t>
  </si>
  <si>
    <t>Update of UE Network slicing configuration</t>
  </si>
  <si>
    <t>0214</t>
  </si>
  <si>
    <t>SBA Scope Clarification</t>
  </si>
  <si>
    <t>Clean up for BSF</t>
  </si>
  <si>
    <t>Session Binding Mechanism for non-IP PDU Session</t>
  </si>
  <si>
    <t>0216</t>
  </si>
  <si>
    <t>Clean up for PCC related flows</t>
  </si>
  <si>
    <t>0217</t>
  </si>
  <si>
    <t>UE Policy Delivery</t>
  </si>
  <si>
    <t>Clarification on enforcement of Application Detection Control</t>
  </si>
  <si>
    <t>Clarification on Area of Interest for Presence Area Reporting</t>
  </si>
  <si>
    <t>Resolve the Editor's Note on Presence Reporting Area</t>
  </si>
  <si>
    <t>Correction to Providing AF request to mulitple PCFs</t>
  </si>
  <si>
    <t>Update of event trigger section</t>
  </si>
  <si>
    <t>0218</t>
  </si>
  <si>
    <t>Clarify policy update procedures</t>
  </si>
  <si>
    <t>0219</t>
  </si>
  <si>
    <t>Editorial modifications in procedures related to PDU session anchor addition or removal</t>
  </si>
  <si>
    <t>Clarification of signaling with higher priority</t>
  </si>
  <si>
    <t>0220</t>
  </si>
  <si>
    <t>0221</t>
  </si>
  <si>
    <t>Local deactivation of MICO mode for emergency services</t>
  </si>
  <si>
    <t>0222</t>
  </si>
  <si>
    <t>Notification response</t>
  </si>
  <si>
    <t>Re-activation of PDU sessions based on UE policy</t>
  </si>
  <si>
    <t>Usage of Unified access control in priority mechanisms</t>
  </si>
  <si>
    <t>Update Roaming reference architectures</t>
  </si>
  <si>
    <t>Clarification on Allowed NSSAI when registered over several accesses simultaneously</t>
  </si>
  <si>
    <t>0223</t>
  </si>
  <si>
    <t>S-NSSAI in the PDU Session Establishment Accept for roaming scenario</t>
  </si>
  <si>
    <t>Clarification of  UE Requested NSSAI</t>
  </si>
  <si>
    <t>Temporary restriction of Reflective QoS</t>
  </si>
  <si>
    <t>0224</t>
  </si>
  <si>
    <t>N4 User Plane Path</t>
  </si>
  <si>
    <t>0173</t>
  </si>
  <si>
    <t>SSC Mode Selection</t>
  </si>
  <si>
    <t>0174</t>
  </si>
  <si>
    <t>Proposal of QER, URR and FAR</t>
  </si>
  <si>
    <t>Remove QFI equals 5QI option</t>
  </si>
  <si>
    <t>Allow removal of QoS Flow by RAN after notification sent to SMF</t>
  </si>
  <si>
    <t>Update Establishing a PDU session in a Network Slice in various scenario</t>
  </si>
  <si>
    <t>0225</t>
  </si>
  <si>
    <t>Clarification on subscription service for one time reporting</t>
  </si>
  <si>
    <t>Clarification on AF using legacy Rx binding with relevant PCF</t>
  </si>
  <si>
    <t>0226</t>
  </si>
  <si>
    <t>Clarification on Nnwdaf_EventsSubscription_Unsubscribe service operation</t>
  </si>
  <si>
    <t>0227</t>
  </si>
  <si>
    <t>Clarification on Network data analytics procedure</t>
  </si>
  <si>
    <t>Slicing configuration update</t>
  </si>
  <si>
    <t>0228</t>
  </si>
  <si>
    <t>Addition of PDU Session type IPv4v6</t>
  </si>
  <si>
    <t>0229</t>
  </si>
  <si>
    <t>0230</t>
  </si>
  <si>
    <t>23.502: Update of Reachability procedrues</t>
  </si>
  <si>
    <t>NSSAI clarification</t>
  </si>
  <si>
    <t>Mapping of Requested NSSAI clarification</t>
  </si>
  <si>
    <t>3392</t>
  </si>
  <si>
    <t>MME handling of unsupported  APN</t>
  </si>
  <si>
    <t>Clarification of the interworking between 5G and GERAN/UTRAN/E-UTRAN when UE is in RRC-inactive state</t>
  </si>
  <si>
    <t>3390</t>
  </si>
  <si>
    <t>CIoT attach correction</t>
  </si>
  <si>
    <t>1117</t>
  </si>
  <si>
    <t>Introduction ot LTE-M RAT type and Identification of LTE-M UE and traffic in the EPS</t>
  </si>
  <si>
    <t>0389</t>
  </si>
  <si>
    <t>Clarification on handling of Allowed NSSAI when the UE registers to a PLMN over more thatn one Access Type</t>
  </si>
  <si>
    <t>Fix the notion of Default AMF in the Network Slicing section</t>
  </si>
  <si>
    <t>0231</t>
  </si>
  <si>
    <t>Clarification on notify message in the mobility procedure from EPS to 5GS without N26 interface.</t>
  </si>
  <si>
    <t>Select the same SMF+UPF for PDU sessions of the same DNN within one slice</t>
  </si>
  <si>
    <t>EPS bearer context handling for N26 case</t>
  </si>
  <si>
    <t>T-ADS for UE operating in Dual Registration mode</t>
  </si>
  <si>
    <t>Subscription Permanent Identifier</t>
  </si>
  <si>
    <t>Correction on aspects for LADN</t>
  </si>
  <si>
    <t>Clarification of configured NSSAI and NSSP update</t>
  </si>
  <si>
    <t>Clarification of interworking procedures without N26 interface.</t>
  </si>
  <si>
    <t>Clarification on the use of the indicator for the support of interworking without N26 and interworking with N26.</t>
  </si>
  <si>
    <t>181766</t>
  </si>
  <si>
    <t>181937</t>
  </si>
  <si>
    <t>0</t>
  </si>
  <si>
    <t>0096</t>
  </si>
  <si>
    <t>0133</t>
  </si>
  <si>
    <t>0210</t>
  </si>
  <si>
    <t>0211</t>
  </si>
  <si>
    <t>[DRAFT] Reply LS on PLMN and RAT selection policies for roaming</t>
  </si>
  <si>
    <t>To: CT WG1, SA WG3. CC: CT WG6, SA WG3LI, CT WG3, SA WG1</t>
  </si>
  <si>
    <t>Revised to S2-182288</t>
  </si>
  <si>
    <t>Revised to S2-182289</t>
  </si>
  <si>
    <t>Should be a CR for this meeting. Revised as CR to S2-182290</t>
  </si>
  <si>
    <t>Ericsson, Charter Communications, Qualcomm Inc., Nokia, Nokia Shanghai Bell, Huawei</t>
  </si>
  <si>
    <t>23.502 CR0234: EPS Fallback for voice further enhancements</t>
  </si>
  <si>
    <t>Maria-Cruz Bartolome</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</si>
  <si>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Scenario 3: The LTE access node and NG-RAN access node are connected to EPC. (Intra-system redirection) Potential area of study includes evaluating the mechanism available in 5G system as well as any potential enhancements that may improve the potential shortcomings identified by the study use cases. NG-RAN remains making any final decisions regarding handover/reselection/redirection as RAN has the responsibility into radio and load conditions which govern the success of such a decision.</t>
  </si>
  <si>
    <t>HUAWEI, HiSilicon</t>
  </si>
  <si>
    <t>WITHDRAWN: Proposes that SA WG2 (and 3GPP) considers using open-source software called msc-generator to create and edit figures in our 5GC specifications.</t>
  </si>
  <si>
    <t>Changes to the schedule were discussed and the SA WG2 Chairman reported that there were many requests and no further rescheduling could be readily found. This will be reviewed during the meeting and changes made according to progress and agreements. Any further schedule changes will be provided on the local server. The agenda was then approved.</t>
  </si>
  <si>
    <t>Considerations: - In compliance with antitrust/competition laws, standards definition follows open and transparent processes. - Everybody having an interest in the standards defined by an standards defining organisation should be able to contribute and being involved in defining standards. - 3GPP membership defines involvement by the 3GPP Working Procedures (WP). - For the daily work in the WGs making decisions might be the main aspect related to antitrust/competition. Specifically in situations where consensus is not easy to determine. - 3GPP WP require that WGs shall endeavour to reach consensus on all issues. - 3GPP WP describe some means for making decisions. Decision making: - Decisions are taken in an open, transparent and inclusive way following the 3GPP WP. - 3GPP WP on submitting contributions : An Individual Member has the right to participate in the work of 3GPP by attending meetings of the TSG and subtending groups. - 3GPP WPs require: Contributions on which decisions will be based should be made available in good time before each meeting. - To allow everybody with a potential interest taking part in the work and decision making, any input that may require taking a decision shall be available in good time before making the decision. - As any topic may escalate and require taking a decision, basically any input should be submitted in good time (TD submission deadline). - Decisions are taken during ordinary meetings. It is also possible to make decisions at other occasions (via e-mail or during an ad-hoc meeting), if the WG or TSG agreed to do so. - With a higher granularity the topics and thereby potential decision making are known from the draft agenda (3GPP WPs require a draft agenda to be issued 21 days before the meeting). Determining consensus: - WP define consensus as: General agreement, characterized by the absence of sustained opposition to substantial issues by any important part of the concerned interest and by a process that involves seeking to take into account the views of all parties concerned and to reconcile any conflicting arguments. (Note: consensus need not imply unanimity). - It should be noted that consensus is not necessarily to be reached within the WG. Whether there is finally any sustained opposition the TSG may determine. I.e. decision making may escalate from WG to TSG.</t>
  </si>
  <si>
    <t>This was provided for information and was noted.</t>
  </si>
  <si>
    <t>This issue should be handled by TSG SA and the SA WG2 TRs should continue to use the references to 23.501 and 23.502 for the time being. This was then noted.</t>
  </si>
  <si>
    <t>The draft report from the previous meeting was approved and will be placed on the FTP server as version 1.0.0.</t>
  </si>
  <si>
    <t>Postponed S2-180022 from S2#125. This LS was noted.</t>
  </si>
  <si>
    <t>Postponed S2-181110 from S2#125. This LS was noted.</t>
  </si>
  <si>
    <t>There were a number of comments and this was left for off-line discussion and revised in S2-182541.</t>
  </si>
  <si>
    <t>Revised to S2-182541</t>
  </si>
  <si>
    <t>Ericsson suggested not specifying timings in ms but to lave this for an external input and to 'Study' potential impacts rather than identify them. Qualcomm asked to clarify that this does not affect UE aspects and handover procedures will not be modified. This was left for off-line discussion and revised in S2-182542.</t>
  </si>
  <si>
    <t>Revised to S2-182542</t>
  </si>
  <si>
    <t>There were a number of comments and this was left for off-line discussion and revised in S2-182543.</t>
  </si>
  <si>
    <t>Revised to S2-182543</t>
  </si>
  <si>
    <t>There were some issues raised on the scope and any extension to the scope of the study. This was left for further off-line discussion and revised in S2-182544.</t>
  </si>
  <si>
    <t>Revised to S2-182544</t>
  </si>
  <si>
    <t>WITHDRAWN: Summary of change: 1. For notification message sent over 3GPP access, correct the UE responses and corresponding AMF behavior when re-activation of PDU session over 3GPP allowed and not allowed by UE policy. 2. For notification message sent over non-3GPP access, correct the UE responses and corresponding AMF behavior when 3GPP access is available and not available.</t>
  </si>
  <si>
    <t>WITHDRAWN: Summary of change: Upon reception of notification message, the UE shall initiate a service request procedure over 3GPP access if allowed by UE policy.</t>
  </si>
  <si>
    <r>
      <rPr>
        <sz val="9"/>
        <rFont val="Arial"/>
        <family val="2"/>
      </rPr>
      <t xml:space="preserve">Revision of approved DraftCR S2-180743. </t>
    </r>
    <r>
      <rPr>
        <sz val="9"/>
        <color indexed="10"/>
        <rFont val="Arial"/>
        <family val="2"/>
      </rPr>
      <t>LATE DOC</t>
    </r>
    <r>
      <rPr>
        <sz val="9"/>
        <rFont val="Arial"/>
        <family val="2"/>
      </rPr>
      <t>: Rx 20/02, 17:14. This was revised to remove 'draft' in S2-182545.</t>
    </r>
  </si>
  <si>
    <t>Revised to S2-182545</t>
  </si>
  <si>
    <t>23.501 CR0020R1: Correction to handling of S-NSSAI mapping information</t>
  </si>
  <si>
    <t>Revision of approved DRAFTCR S2-181347. This was revised off-line in S2-182546.</t>
  </si>
  <si>
    <t>Revised to S2-182546</t>
  </si>
  <si>
    <t>23.501 CR0047R1: Slice selection cleanup</t>
  </si>
  <si>
    <t>Revision of endorsed DRAFTCR S2-181344. The ME impact needed to be indicated. This was revised in S2-182547.</t>
  </si>
  <si>
    <t>Revised to S2-182547</t>
  </si>
  <si>
    <t>23.501 CR0040R1: Change subscribed S-NSSAI in UE to configured NSSAI of HPLMN</t>
  </si>
  <si>
    <t>This should be considered with an overlapping CR. Ericsson commented that the comment on what is not included for mapping should be removed. This was left for off-line discussion to remove overlapping changes and leave separate CRs, in S2-182548.</t>
  </si>
  <si>
    <t>Revised to S2-182548</t>
  </si>
  <si>
    <t>23.501 CR0183R1: Mapping of Requested NSSAI clarification</t>
  </si>
  <si>
    <t>It was commented that the associated mapping for a new NSSAI is not necessary for the condition. Other changes were covered by other CRs and this was then noted in parallel session.</t>
  </si>
  <si>
    <t>Some corrections were needed and this was left for off-line discussion and revised in S2-182549.</t>
  </si>
  <si>
    <t>Revised to S2-182549</t>
  </si>
  <si>
    <t>23.501 CR0106R1: 5GS support for network slicing</t>
  </si>
  <si>
    <t>Revision of S2-181466. There were issues raised with the understanding of the impacts of this solution and the solution proposed by MediaTek and this was considered necessary in order to make a decision on this. This was left for an off-line drafting session and was revised in S2-182550.</t>
  </si>
  <si>
    <t>Revised to S2-182550</t>
  </si>
  <si>
    <t>23.501 CR0006R2: Allowed NSSAI and Access Type</t>
  </si>
  <si>
    <t>There was some discussion and a check was needed on whether this was already covered in the TSs. This was left for off-line discussion and revised in S2-182551.</t>
  </si>
  <si>
    <t>Revised to S2-182551</t>
  </si>
  <si>
    <t>23.501 CR0178R1: Update Establishing a PDU session in a Network Slice in various scenario</t>
  </si>
  <si>
    <t>There were a number of issues raised and clarification needed. This was left for off-line discussion and revised, merging S2-182279, in S2-182552.</t>
  </si>
  <si>
    <t>Revised to S2-182552</t>
  </si>
  <si>
    <t>23.501 CR0155R1: Update of UE Network slicing configuration</t>
  </si>
  <si>
    <r>
      <t>LATE DOC</t>
    </r>
    <r>
      <rPr>
        <sz val="9"/>
        <rFont val="Arial"/>
        <family val="2"/>
      </rPr>
      <t>: Rx 20/02, 16:57. No CR number. There were some issues raised and this was left for off-line discussion and merged into S2-182252.</t>
    </r>
  </si>
  <si>
    <t>TS 23.502 specifies in subclause 5.2.8.3 for the Nsmf_EventExposure Service that 'Access independent event triggers defined in Table 6.1.3.5-1 of TS 23.503' are among the events supported by that service. That table also lists 'Removal of PCC rule', 'QoS targets of the QoS Flow cannot be fulfilled or can be fulfilled again', 'Start of application traffic detection', 'Stop of application traffic detection', and 'Usage report' as Events. Those events seem to relate to service data flows or PCC rules. However, the Nsmf_EventExposure Service seems otherwise agnostic of service data flows and/or PCC rules, as no related parameters are defined for the service operations of the Nsmf_EventExposure Service. PCC rules are defined as part as part of the Npcf_SMPolicyControl service and CT WG3 assumes so far for non-predefined PCC rules that their identifiers are unique only for given Npcf_SMPolicyControl service context. CT WG3 would like to ask the following related questions: 1. Do the 'Removal of PCC rule', 'QoS targets of the QoS Flow cannot be fulfilled or can be fulfilled again', 'Start of application traffic detection', 'Stop of application traffic detection', and 'Usage report' events indeed relate to PCC rules defined as part of the Npcf_SMPolicyControl service? 2. If so, is also a subscription to those events for individual PCC rules intended? 3. If so, what is the scope of uniqueness and visibility of PCC rules identifiers? 4. Are there additional events of the Nsmf_EventExposure Service not listed in question 1 that relate to PCC rules? It has also been suggested in CT WG3 that the above events could be handled within the Npcf_SMPolicyControl service rather than Nsmf_EventExposure Service to solve the above issues. Action: CT WG3 asks SA WG2 to answer the above questions related to possibly PCC rule related events within the Nsmf_EventExposure Service and to consider related stage 2 improvements.</t>
  </si>
  <si>
    <t>CT WG3 (C3-181219)</t>
  </si>
  <si>
    <t>LS from CT WG3: LS on Questions on Events related to Service Data Flows in the Nsmf_EventExposure service</t>
  </si>
  <si>
    <t>Revised to S2-182441</t>
  </si>
  <si>
    <t>Revision of endorsed draftCR S2-181008. Revised in parallel session to S2-182441</t>
  </si>
  <si>
    <t>Revised to S2-182442</t>
  </si>
  <si>
    <t>23.502 CR0056R1: Correction on PCF selection in SMF</t>
  </si>
  <si>
    <t>Revision of approved DRAFTCR S2-181388. Revised in parallel session, merging S2-182169, to S2-182442</t>
  </si>
  <si>
    <t>Revised to S2-182443</t>
  </si>
  <si>
    <t>Revision of approved DRAFTCR S2-180989. Revised in parallel session to S2-182443</t>
  </si>
  <si>
    <t>23.503 CR0006R1: Removal of editor's notes and addition of references to empty sections</t>
  </si>
  <si>
    <t>Revised to S2-182444</t>
  </si>
  <si>
    <t>Revision of approved DRAFTCR S2-181055. Revised in parallel session to S2-182444</t>
  </si>
  <si>
    <t>23.503 CR0007R1: Influence of additional non-standardized QoS parameters on QoS Flow Binding</t>
  </si>
  <si>
    <t>Revised to S2-182445</t>
  </si>
  <si>
    <t>Revision of approved DRAFTCR S2-181056. Revised in parallel session to S2-182445</t>
  </si>
  <si>
    <t>23.503 CR0010R1: QoS rule generation</t>
  </si>
  <si>
    <t>Revised to S2-182446</t>
  </si>
  <si>
    <t>Revision of approved DRAFTCR S2-181391. Revised in parallel session to S2-182446</t>
  </si>
  <si>
    <t>23.503 CR0012R1: Resource reservation for services sharing priority</t>
  </si>
  <si>
    <t>Revised to S2-182447</t>
  </si>
  <si>
    <t>Revision of endorsed DRAFTCR S2-180211. Revised in parallel session to S2-182447</t>
  </si>
  <si>
    <t>Revised to S2-182449</t>
  </si>
  <si>
    <t>Revision of approved DRAFTCR S2-180982. Revised in parallel session to S2-182449</t>
  </si>
  <si>
    <t>Revised to S2-182450</t>
  </si>
  <si>
    <t>Revision of endorsed DRAFTCR S2-180210. Revised in parallel session to S2-182450</t>
  </si>
  <si>
    <t>23.502 CR0070R1: Add Nocs_SpendingLimitControl service, service operations and information flows</t>
  </si>
  <si>
    <t>Revised to S2-182448</t>
  </si>
  <si>
    <t>Response to S2-181487 and S2-181440. Revised in parallel session to S2-182448</t>
  </si>
  <si>
    <t>Revised to S2-182554</t>
  </si>
  <si>
    <t>23.502 CR0001R1: Corrections on the specification of Network Exposure services</t>
  </si>
  <si>
    <t>Revision of endorsed DraftCR S2-180071. The highlighting should be removed from the figure. This was revised accordingly in S2-182555</t>
  </si>
  <si>
    <t>Revised to S2-182555</t>
  </si>
  <si>
    <t>23.502 CR0019R1: Update of NEF service for background data transfer</t>
  </si>
  <si>
    <t>Revision of endorsed DraftCR S2-180072. The highlighting should be removed from the figure and changes on changes removed. This was revised accordingly in S2-182556.</t>
  </si>
  <si>
    <t>Revised to S2-182556</t>
  </si>
  <si>
    <t>23.502 CR0020R1: Update of NEF service for PFD management</t>
  </si>
  <si>
    <t>Revision of approved DRAFTCR S2-181128. 23.502, not 23.501 CR! This was revised to clarify the text and correct the CR number to the correct TS in S2-182557.</t>
  </si>
  <si>
    <t>Revised to S2-182557</t>
  </si>
  <si>
    <t>23.502 CR0235: Clarification on Use of List of Parameter Values to Match in Event Filters</t>
  </si>
  <si>
    <t>Revision of approved DRAFTCR S2-181355. 23.502, not 23.501 CR! This was revised to correct the CR number to the correct TS in S2-182558.</t>
  </si>
  <si>
    <t>Revised to S2-182558</t>
  </si>
  <si>
    <t>23.502 CR0236: Clarification on the services for External Parameter Provisioning</t>
  </si>
  <si>
    <t>Revision of approved DRAFTCR S2-181356. Corrections were needed and this was discussed off-line and revised in S2-182559.</t>
  </si>
  <si>
    <t>Revised to S2-182559</t>
  </si>
  <si>
    <t>23.502 CR0058R1: NEF service definitions for AF influence</t>
  </si>
  <si>
    <t>Revision of endorsed DRAFTCR S2-180242. Corrections were needed and this was discussed off-line and revised in S2-182560.</t>
  </si>
  <si>
    <t>Revised to S2-182560</t>
  </si>
  <si>
    <t>23.501 CR0061R1: Clarification on UDR</t>
  </si>
  <si>
    <t>Revision of approved DRAFTCR S2-181269. Corrections were needed and the category should be checked. This was discussed off-line and revised in S2-182561.</t>
  </si>
  <si>
    <t>Revised to S2-182561</t>
  </si>
  <si>
    <t>Revision of endorsed DRAFTCR S2-181127. This was revised to correct to Cat F in S2-182562.</t>
  </si>
  <si>
    <t>Revised to S2-182562</t>
  </si>
  <si>
    <t>Revision of approved DRAFTCR S2-180179. The cover sheet details required correction and this was revised in S2-182563.</t>
  </si>
  <si>
    <t>Revised to S2-182563</t>
  </si>
  <si>
    <t>Revision of endorsed DRAFTCR S2-180706. This was revised to category F in S2-182564.</t>
  </si>
  <si>
    <t>Revised to S2-182564</t>
  </si>
  <si>
    <t>23.502 CR0104R1: Updates of NSSF Services</t>
  </si>
  <si>
    <t>Revision of approved DRAFTCR S2-181133. Note 1 was removed from the CR and this was revised in S2-182565.</t>
  </si>
  <si>
    <t>Revised to S2-182565</t>
  </si>
  <si>
    <t>23.502 CR0113R1: Fixes for UDM/UDR services</t>
  </si>
  <si>
    <t>Revision of approved DRAFTCR S2-181268. There were a number of corrections needed and this was left for off-line discussion and merged into S2-182554.</t>
  </si>
  <si>
    <r>
      <t xml:space="preserve">Revision of approved draftCR S2-181268. </t>
    </r>
    <r>
      <rPr>
        <sz val="9"/>
        <color rgb="FFFF0000"/>
        <rFont val="Arial"/>
        <family val="2"/>
      </rPr>
      <t>Confirm sources</t>
    </r>
    <r>
      <rPr>
        <sz val="9"/>
        <rFont val="Arial"/>
        <family val="2"/>
      </rPr>
      <t>. There were some clarifications needed and this was left for off-line discussion and revised, merging S2-181804, in S2-182554.</t>
    </r>
  </si>
  <si>
    <t>Revision of approved DRAFTCR S2-181405. No CR number. This was revised to add correct CR number in S2-182566.</t>
  </si>
  <si>
    <t>Revised to S2-182566</t>
  </si>
  <si>
    <t>23.502 CR0121R1: Update Nnrf_NFDiscovery service based on the UE IP address</t>
  </si>
  <si>
    <t>This was revised to add the source to TSG in S2-182567.</t>
  </si>
  <si>
    <t>Revised to S2-182567</t>
  </si>
  <si>
    <t>23.501 CR0041R1: UDM discovery clarifications</t>
  </si>
  <si>
    <t>This should be category 'F'. This was revised accordingly in S2-182568.</t>
  </si>
  <si>
    <t>Revised to S2-182568</t>
  </si>
  <si>
    <t>23.501 CR0074R1: NSSF service update</t>
  </si>
  <si>
    <t>TD number error. No CR number. Some clarifications were needed and this was discussed off-line and revised in S2-182569.</t>
  </si>
  <si>
    <t>Revised to S2-182569</t>
  </si>
  <si>
    <t>23.501 CR0091R1: UDM Discovery with SUPI as input</t>
  </si>
  <si>
    <t>There were some clarifications needed and this was left for off-line discussion and revised in S2-182570.</t>
  </si>
  <si>
    <t>Revised to S2-182570</t>
  </si>
  <si>
    <t>23.502 CR0128R1: Nudm SDM service operations input parameter update</t>
  </si>
  <si>
    <t>There were some clarifications needed and this was left for off-line discussion and revised in S2-182601.</t>
  </si>
  <si>
    <t>Revised to S2-182601</t>
  </si>
  <si>
    <t>23.502 CR0129R1: Nudr_DM service operations input parameter update</t>
  </si>
  <si>
    <t>Revised to S2-182602</t>
  </si>
  <si>
    <t>23.502 CR0172R2: Correction for the invocation of Nudm_UECM_Deregistration service operation</t>
  </si>
  <si>
    <t>There were some clarifications needed and this was left for off-line discussion and revised in S2-182603.</t>
  </si>
  <si>
    <t>Revised to S2-182603</t>
  </si>
  <si>
    <t>23.502 CR0193R1: Exposure of Mobility Events from AMF</t>
  </si>
  <si>
    <t>Reserved for Mirko's parallel sessions</t>
  </si>
  <si>
    <t>Revised to S2-182451</t>
  </si>
  <si>
    <t>23.503 CR0002R1: Remove EN related with Session binding</t>
  </si>
  <si>
    <t>Revised to S2-182452</t>
  </si>
  <si>
    <t>23.501 CR0067R1: Session binding for Ethernet PDU Session Type</t>
  </si>
  <si>
    <t>Revised to S2-182453</t>
  </si>
  <si>
    <t>Revised in parallel session to S2-182453</t>
  </si>
  <si>
    <t>23.502 CR0101R1: Cleaning up binding in BSF after PDU session termination</t>
  </si>
  <si>
    <t>No CR number. Merged into S2-182454</t>
  </si>
  <si>
    <t>Merged into S2-182451</t>
  </si>
  <si>
    <t>Revised to S2-182454</t>
  </si>
  <si>
    <t>23.501 CR0158R1: Clean up for BSF</t>
  </si>
  <si>
    <t>Revised in parallel session, merging S2-181973, to S2-182454</t>
  </si>
  <si>
    <t>Revised in parallel session, merging S2-182143, to S2-182451</t>
  </si>
  <si>
    <t>Revised to S2-182455</t>
  </si>
  <si>
    <t>Revised in parallel session to S2-182455</t>
  </si>
  <si>
    <t>Merged into S2-182452</t>
  </si>
  <si>
    <t>Revised in parallel session, merging S2-182147, to S2-182452</t>
  </si>
  <si>
    <t>Offline effort on Allowed NSSAI for UEs with more than one Access Type</t>
  </si>
  <si>
    <t>Discussion on similarities and differences between solutions addressing handling of Allowed NSSAI over multiple accesses</t>
  </si>
  <si>
    <t>Revised to S2-182639</t>
  </si>
  <si>
    <t>Revised in parallel session to S2-182639</t>
  </si>
  <si>
    <t>[DRAFT] LS on Allowed NSSAI indication to RAN</t>
  </si>
  <si>
    <t>Summary of change: Clarified that if the Mapping Of Allowed NSSAI was provided to the UE, then the UE shall provide in the PDU Session Request both the S-NSSAI from the Allowed NSSAI and the corresponding S-NSSAI from the Mapping Of Allowed NSSAI.</t>
  </si>
  <si>
    <t>5.0.0</t>
  </si>
  <si>
    <t>23.502 CR0237: Correction to PDU Session Establishment procedure</t>
  </si>
  <si>
    <t>Revised to S2-182630</t>
  </si>
  <si>
    <t>Revision of approved DRAFTCR S2-180099. Revised in parallel session to S2-182630</t>
  </si>
  <si>
    <t>23.502 CR0076R1: Alignment of terminology and general cleanup</t>
  </si>
  <si>
    <t>Revised to S2-182631</t>
  </si>
  <si>
    <t>Revision of approved DRAFTCR S2-180466. Revised in parallel session to S2-182631</t>
  </si>
  <si>
    <t>23.501 CR0082R1: Updates to TS 23.501 Scope</t>
  </si>
  <si>
    <t>Revised to S2-182632</t>
  </si>
  <si>
    <t>Revision of approved DRAFTCR S2-180515. Revised in parallel session to S2-182632</t>
  </si>
  <si>
    <t>23.501 CR0083R1: Fixes for CP protocol stack</t>
  </si>
  <si>
    <t>Revised to S2-182633</t>
  </si>
  <si>
    <t>Revision of revised DRAFTCR S2-180202. No CR number. Revised in parallel session to S2-182633</t>
  </si>
  <si>
    <t>23.502 CR0110R1: Network sharing PLMN handling</t>
  </si>
  <si>
    <t>Revised to S2-182634</t>
  </si>
  <si>
    <t>Revision of endorsed DRAFTCR S2-181348. Revised in parallel session to S2-182634</t>
  </si>
  <si>
    <t>23.501 CR0056R1: Network sharing prioritised PLMN handling</t>
  </si>
  <si>
    <t>Revised to S2-182641</t>
  </si>
  <si>
    <t>Revised in parallel session to S2-182641</t>
  </si>
  <si>
    <t>23.502 CR0163R1: Re-use of definitions and abbreviations specified in TS 23.503</t>
  </si>
  <si>
    <t>WITHDRAWN: This paper summarizes the remaining ENs in TS 23.502.</t>
  </si>
  <si>
    <t>Revised to S2-182635</t>
  </si>
  <si>
    <t>Revision of postponed DRAFTCR S2-181102. Revised in parallel session to S2-182635</t>
  </si>
  <si>
    <t>Revised to S2-182636</t>
  </si>
  <si>
    <t>Response to S2-181488. Revised in parallel session to S2-182636</t>
  </si>
  <si>
    <t>Revised to S2-182637</t>
  </si>
  <si>
    <t>Revised in parallel session to S2-182637</t>
  </si>
  <si>
    <t>23.501 CR0137R1: Network Sharing and Interworking with EPS- TS 23.501</t>
  </si>
  <si>
    <t>Revised to S2-182638</t>
  </si>
  <si>
    <t>Revised in parallel session to S2-182638</t>
  </si>
  <si>
    <t>23.502 CR0194R1: Clarification on N26 based HO procedure for the case of Network Sharing and Interworking with EPS- TS 23.502</t>
  </si>
  <si>
    <t>Revised to S2-182693</t>
  </si>
  <si>
    <t>Revision of endorsed draftCR S2-181171. Some corrections were needed and this was left for off-line discussion and revised in S2-182693.</t>
  </si>
  <si>
    <t>23.502 CR0002R1: Corrections to PDU session establishment / modification procedure</t>
  </si>
  <si>
    <t>Revision of approved draftCR S2-181396. Some clean up was needed and opinions of other companies were sought. This was left for off-line discussion and revised in S2-182694.</t>
  </si>
  <si>
    <t>Revised to S2-182694</t>
  </si>
  <si>
    <t>Revision of part endorsed DraftCR S2-180546. Some clarifications were needed to make the notification service more generic. This was discussed off-line and revised in S2-182695.</t>
  </si>
  <si>
    <t>Revised to S2-182695</t>
  </si>
  <si>
    <t>23.502 CR0013R1: SMF behaviour based on LADN notification</t>
  </si>
  <si>
    <t>Revision of approved DraftCR S2-180372. The referenced related CR should be correctly specified or removed. This was left for off-line checking and revised in S2-182696.</t>
  </si>
  <si>
    <t>Revised to S2-182696</t>
  </si>
  <si>
    <t>23.501 CR0018R1: Remaining IP address/prefix lifetime with SSC mode 3</t>
  </si>
  <si>
    <t>Revision of approved DRAFTCR S2-181107. MCC offered to correct the capitalization of 'Area Of Interest' throughout the TSs if there is a request under 'Other comments' in a CR doing this. This was revised to add this in S2-182697.</t>
  </si>
  <si>
    <t>Revised to S2-182697</t>
  </si>
  <si>
    <t>23.502 CR0041R1: Generalize exposure of Mobility Events from AMF</t>
  </si>
  <si>
    <t>Revision of approved DRAFTCR S2-181108. Some clarification was needed and this was left for off-line discussion and revised in S2-182698.</t>
  </si>
  <si>
    <t>Revised to S2-182698</t>
  </si>
  <si>
    <t>23.502 CR0042R1: Align the UE location presence status of LADN Session into Network Triggered Service Request procedure</t>
  </si>
  <si>
    <t>Revision of approved DRAFTCR S2-180490. The ME impact should be indicated. This was revised in S2-182699.</t>
  </si>
  <si>
    <t>Revised to S2-182699</t>
  </si>
  <si>
    <t>Revision of approved DRAFTCR S2-181168. The underscoring of '(or no DNAI)' should be checked and corrected. This was revised off-line in S2-182700.</t>
  </si>
  <si>
    <t>Revised to S2-182700</t>
  </si>
  <si>
    <t>23.501 CR0037R1: Correction to AF influence on traffic routing</t>
  </si>
  <si>
    <t>Revision of approved DRAFTCR S2-181357. Huawei commented that there are 'must' and 'may' used in notes which need corrections. Other corrections were suggested and this was left for off-line discussion and revised in S2-182701.</t>
  </si>
  <si>
    <t>Revised to S2-182701</t>
  </si>
  <si>
    <t>23.502 CR0078R1: Application Trigger procedure updates</t>
  </si>
  <si>
    <t>Revision of endorsed DRAFTCR S2-180539. The Reason for change and Summary of change needed updating and this was revised in S2-182702.</t>
  </si>
  <si>
    <t>Revised to S2-182702</t>
  </si>
  <si>
    <t>23.502 CR0206R1: PDU session ID in PDU session management procedure</t>
  </si>
  <si>
    <t>Revision of revised DRAFTCR S2-181272 (S2-181397 was approved). Some clean-up was needed and this was discussed off-line and revised in S2-182703.</t>
  </si>
  <si>
    <t>Revised to S2-182703</t>
  </si>
  <si>
    <t>23.502 CR0175R1: Correction of UDR usage in SM related procedures</t>
  </si>
  <si>
    <t>This was reviewed and left for off-line discussion and revised in S2-182704.</t>
  </si>
  <si>
    <t>Revised to S2-182704</t>
  </si>
  <si>
    <t>23.501 CR0069R1: SSC mode of the additional PSA in an IPv6 multi-homed PDU Session</t>
  </si>
  <si>
    <t>Response to S2-181481. This was reviewed and left for off-line discussion and revised in S2-182705.</t>
  </si>
  <si>
    <t>Revised to S2-182705</t>
  </si>
  <si>
    <t>Some corrections were needed and this was revised off-line in S2-182706.</t>
  </si>
  <si>
    <t>Revised to S2-182706</t>
  </si>
  <si>
    <t>23.502 CR0155R1: Transparent relay between V-SMF and H-SMF in case of different feature support</t>
  </si>
  <si>
    <t>The note should be removed rather than voided. Huawei asked whether this had been checked to work with all modes and features and added that this is addition of a Feature and should be Cat B. T-Mobile commented that the UE request for type IPv4v6 is incorrect. This was left for off-line discussion and revised in S2-182707.</t>
  </si>
  <si>
    <t>Revised to S2-182707</t>
  </si>
  <si>
    <t>23.501 CR0181R1: Addition of PDU Session type IPv4v6</t>
  </si>
  <si>
    <t>This was left for off-line discussion and revised in S2-182708.</t>
  </si>
  <si>
    <t>Revised to S2-182708</t>
  </si>
  <si>
    <t>23.502 CR0229R1: Addition of PDU Session type IPv4v6</t>
  </si>
  <si>
    <t>23.501 CR0021: Wildcard DNN subscription</t>
  </si>
  <si>
    <t>This was left for off-line discussion and revised in S2-182709.</t>
  </si>
  <si>
    <t>Revised to S2-182709</t>
  </si>
  <si>
    <t>23.503 CR0036R1: Addition of PDU Session type IPv4v6</t>
  </si>
  <si>
    <t>A number of issues were raised and this was discussed off-line and revised in S2-182710.</t>
  </si>
  <si>
    <t>Revised to S2-182710</t>
  </si>
  <si>
    <t>23.501 CR0021R1: Wildcard DNN subscription</t>
  </si>
  <si>
    <t>Issues were raised and this was discussed off-line and revised in S2-182711.</t>
  </si>
  <si>
    <t>Revised to S2-182711</t>
  </si>
  <si>
    <t>23.502 CR0105R1: Selection mode transfer over N11 and N16 (wildcard DNN)</t>
  </si>
  <si>
    <t>Issues were raised and this was discussed off-line and revised in S2-182712.</t>
  </si>
  <si>
    <t>Revised to S2-182712</t>
  </si>
  <si>
    <t>23.502 CR0092R1: Correction on DNN management</t>
  </si>
  <si>
    <r>
      <t>LATE DOC</t>
    </r>
    <r>
      <rPr>
        <sz val="9"/>
        <rFont val="Arial"/>
        <family val="2"/>
      </rPr>
      <t>: Rx 20/02, 17:41. Postponed in parallel session</t>
    </r>
  </si>
  <si>
    <t>Revised to S2-182456</t>
  </si>
  <si>
    <r>
      <t xml:space="preserve">Revision of S2-181732. Response to S2-182134. </t>
    </r>
    <r>
      <rPr>
        <sz val="9"/>
        <color rgb="FFFF0000"/>
        <rFont val="Arial"/>
        <family val="2"/>
      </rPr>
      <t>LATE DOC</t>
    </r>
    <r>
      <rPr>
        <sz val="9"/>
        <rFont val="Arial"/>
        <family val="2"/>
      </rPr>
      <t>: Rx 22/02, 18:20. Revised in parallel session to S2-182456</t>
    </r>
  </si>
  <si>
    <t>Revised to S2-182457</t>
  </si>
  <si>
    <t>Revised in parallel session to S2-182457</t>
  </si>
  <si>
    <t>Revised to S2-182458</t>
  </si>
  <si>
    <t>Revised in parallel session to S2-182458</t>
  </si>
  <si>
    <t>Revised to S2-182459</t>
  </si>
  <si>
    <t>Revised in parallel session to S2-182459</t>
  </si>
  <si>
    <t>Revised to S2-182460</t>
  </si>
  <si>
    <t>Revised in parallel session to S2-182460</t>
  </si>
  <si>
    <t>Revised to S2-182604</t>
  </si>
  <si>
    <t>Revision of approved DraftCR S2-181050. Revised in parallel session to S2-182604</t>
  </si>
  <si>
    <t>23.502 CR0033R1: Clarification on PCF association</t>
  </si>
  <si>
    <t>Revision of approved DRAFTCR S2-181258. Ericsson commented that allowing dynamic areas should be reconsidered. This was left for off-line discussion and revised in S2-182713.</t>
  </si>
  <si>
    <t>Revised to S2-182713</t>
  </si>
  <si>
    <t>Revision of approved draftCR S2-181310. The cover sheet needed correction and this was revised in S2-182714.</t>
  </si>
  <si>
    <t>Revised to S2-182714</t>
  </si>
  <si>
    <t>23.502 CR0003R1: Clean-up of the registration procedure</t>
  </si>
  <si>
    <t>Revision of approved DRAFTCR S2-181255. Ericsson asked to clarify responses to steps 5b and 5c. This was left for off-line discussion and revised in S2-182715.</t>
  </si>
  <si>
    <t>Revised to S2-182715</t>
  </si>
  <si>
    <t>23.502 CR0209R1: UE context removal in UDM during deregistration procedure</t>
  </si>
  <si>
    <t>Revision of endorsed DRAFTCR S2-180744. The clauses affected and clarification of the text was needed. This was revised off-line in S2-182716.</t>
  </si>
  <si>
    <t>Revised to S2-182716</t>
  </si>
  <si>
    <t>23.502 CR0230R1: Update of Reachability procedrues</t>
  </si>
  <si>
    <t>The clauses affected and WI Code should be corrected. This was revised in S2-182717.</t>
  </si>
  <si>
    <t>Revised to S2-182717</t>
  </si>
  <si>
    <t>Qualcomm commented that for dual PLMN support, only same PLMN or equivalent PLMN should be considered. MediaTek agreed that this would simplify solutions but the intention was to allow more flexibility to operators for support. Intel and Ericsson supported the Qualcomm approach. This was then noted in parallel session.</t>
  </si>
  <si>
    <t>Response to S2-181423. This was merged into S2-182718.</t>
  </si>
  <si>
    <t>Response to S2-181423. This was left for off-line discussion and revised, merging S2-181462, in S2-182718.</t>
  </si>
  <si>
    <t>Revised to S2-182718</t>
  </si>
  <si>
    <t>Revised to S2-182719</t>
  </si>
  <si>
    <t>23.501 CR0072R1: Clarification for S-NSSAI based congestion Control</t>
  </si>
  <si>
    <t>There were some corrections needed and this was left for off-line discussion and revised in S2-182720.</t>
  </si>
  <si>
    <t>Revised to S2-182720</t>
  </si>
  <si>
    <t>23.501 CR0129R1: Correction for congestion control</t>
  </si>
  <si>
    <t>There were some corrections needed and this was left for off-line discussion and revised in S2-182719.</t>
  </si>
  <si>
    <t>There were some issues with handling congestion were slices could be alternative routes to the same DNN. This was left for off-line discussion and was revised in S2-182721.</t>
  </si>
  <si>
    <t>Revised to S2-182721</t>
  </si>
  <si>
    <t>23.501 CR0149R1: Clarification of SM congestion control</t>
  </si>
  <si>
    <t>Response to S2-181438. This was left for off-line discussion and revised, merging S2-182002, S2-182022 and S2-182097, in S2-182722.</t>
  </si>
  <si>
    <t>Revised to S2-182722</t>
  </si>
  <si>
    <r>
      <rPr>
        <sz val="9"/>
        <color rgb="FFFF0000"/>
        <rFont val="Arial"/>
        <family val="2"/>
      </rPr>
      <t>LATE DOC</t>
    </r>
    <r>
      <rPr>
        <sz val="9"/>
        <rFont val="Arial"/>
        <family val="2"/>
      </rPr>
      <t>: Response to S2-181439. This was reviewed and revised to remove 'draft' in S2-182723.</t>
    </r>
  </si>
  <si>
    <t>Revised to S2-182723</t>
  </si>
  <si>
    <t>Reply LS on PLMN and RAT selection policies for roaming</t>
  </si>
  <si>
    <t>This LS was postponed in parallel session.</t>
  </si>
  <si>
    <t>Response to S2-181485. Ericsson suggested the indication of no signalling increase should be better explained. This was left for off-line discussion and revised in S2-182724.</t>
  </si>
  <si>
    <t>Revised to S2-182724</t>
  </si>
  <si>
    <t>There were some clarifications needed and this was left for off-line discussion and revised in S2-182725.</t>
  </si>
  <si>
    <t>Revised to S2-182725</t>
  </si>
  <si>
    <r>
      <t xml:space="preserve">Revision of approved DRAFTCR S2-181388. </t>
    </r>
    <r>
      <rPr>
        <sz val="9"/>
        <color rgb="FFFF0000"/>
        <rFont val="Arial"/>
        <family val="2"/>
      </rPr>
      <t>Confirm sources</t>
    </r>
    <r>
      <rPr>
        <sz val="9"/>
        <rFont val="Arial"/>
        <family val="2"/>
      </rPr>
      <t>. Merged into S2-182442</t>
    </r>
  </si>
  <si>
    <t>Response to S2-181438. Merged into S2-182722.</t>
  </si>
  <si>
    <t>The new added clauses should be shown with revision marks. This was further checked off-line and revised in S2-182726.</t>
  </si>
  <si>
    <t>Revised to S2-182726</t>
  </si>
  <si>
    <t>23.501 CR0064R1: UE mobility event notification</t>
  </si>
  <si>
    <t>It was commented that a CR would also be needed to TS 23.501 which should be considered for the next meeting. Some corrections and clarifications were needed and this was revised off-line in S2-182727.</t>
  </si>
  <si>
    <t>Revised to S2-182727</t>
  </si>
  <si>
    <t>23.502 CR0160R1: Correction of used Registration Type</t>
  </si>
  <si>
    <t>Ericsson asked for some time to check this proposal to allow the RAN to move the UE in a non-allowed area. Capitalisation of terms was needed. This was left for off-line review and revised in S2-182728.</t>
  </si>
  <si>
    <t>Revised to S2-182728</t>
  </si>
  <si>
    <t>23.501 CR0125R1: Clarification on the management of service area restrictions</t>
  </si>
  <si>
    <t>Revised to S2-182605</t>
  </si>
  <si>
    <t>Revision of approved DRAFTCR S2-181399. Revised in parallel session to S2-182605</t>
  </si>
  <si>
    <t>Revised to S2-182606</t>
  </si>
  <si>
    <t>Revision of approved DRAFTCR S2-181052. Revised in parallel session to S2-182606</t>
  </si>
  <si>
    <t>Revised to S2-182607</t>
  </si>
  <si>
    <t>Revision of approved DRAFTCR S2-181053. Revised in parallel session to S2-182607</t>
  </si>
  <si>
    <t>Revised to S2-182608</t>
  </si>
  <si>
    <t>Revision of approved DRAFTCR S2-180965. Revised in parallel session to S2-182608</t>
  </si>
  <si>
    <t>Revision of approved DRAFTCR S2-181050. Noted in parallel session</t>
  </si>
  <si>
    <t>Revised to S2-182609</t>
  </si>
  <si>
    <t>Revised in parallel session to S2-182609</t>
  </si>
  <si>
    <t>Revised to S2-182610</t>
  </si>
  <si>
    <t>23.502 CR0168R1: Clarification of UDR usage in policy related procedures</t>
  </si>
  <si>
    <t>Merged into S2-182610</t>
  </si>
  <si>
    <t>Revised in parallel session, merging S2-182149, to S2-182610</t>
  </si>
  <si>
    <t>Revised to S2-182611</t>
  </si>
  <si>
    <t>Revised in parallel session to S2-182611</t>
  </si>
  <si>
    <t>23.503 CR0017R1: Default URSP Rule</t>
  </si>
  <si>
    <t>Revised to S2-182612</t>
  </si>
  <si>
    <t>23.503 CR0018R1: UE selects a PDU Session based on URSP</t>
  </si>
  <si>
    <t>Merged in S2-182612</t>
  </si>
  <si>
    <t>Revised in parallel session, merging S2-182035, to S2-182612</t>
  </si>
  <si>
    <t>Revised to S2-182464</t>
  </si>
  <si>
    <t>Revised in parallel session to S2-182464</t>
  </si>
  <si>
    <t>Revised to S2-182465</t>
  </si>
  <si>
    <t>No CR number. Revised in parallel session to S2-182465</t>
  </si>
  <si>
    <t>23.502 CR0133R1: Update of Npcf_AMPolicyControl service</t>
  </si>
  <si>
    <t>Revised to S2-182649</t>
  </si>
  <si>
    <t>Revision of approved DraftCR S2-180649. Revised in parallel session to S2-182649</t>
  </si>
  <si>
    <t>23.502 CR0023R1: Sending EBI to the NG-RAN</t>
  </si>
  <si>
    <t>Revised to S2-182650</t>
  </si>
  <si>
    <t>Revision of approved DraftCR S2-180805. Revised in parallel session to S2-182650</t>
  </si>
  <si>
    <t>23.502 CR0024R1: Indirect data forwarding in home routed roaming case</t>
  </si>
  <si>
    <t>Revised to S2-182651</t>
  </si>
  <si>
    <t>Revision of approved DraftCR S2-180806. Revised in parallel session to S2-182651</t>
  </si>
  <si>
    <t>23.502 CR0025R1: Interaction between SMF and UPF during the inter-system change</t>
  </si>
  <si>
    <t>Revised to S2-182652</t>
  </si>
  <si>
    <t>Revision of approved DraftCR S2-180794. Revision of S2-181592. Revised in parallel session to S2-182652</t>
  </si>
  <si>
    <t>23.502 CR0059R2: Update Handover procedures in clause 4.11.1.2</t>
  </si>
  <si>
    <t>Revised to S2-182653</t>
  </si>
  <si>
    <t>Revision of S2-181593. Revised in parallel session to S2-182653</t>
  </si>
  <si>
    <t>Revised to S2-182654</t>
  </si>
  <si>
    <t>Revised to S2-182655</t>
  </si>
  <si>
    <t>Revision of approved DRAFTCR S2-180797. Revised in parallel session to S2-182655</t>
  </si>
  <si>
    <t>23.501 CR0084R1: EPC to 5GC Migration fixes for Option 7</t>
  </si>
  <si>
    <t>Revised to S2-182656</t>
  </si>
  <si>
    <t>Revision of approved DRAFTCR S2-180799. Revised in parallel session to S2-182656</t>
  </si>
  <si>
    <t>23.501 CR0085R1: EPS Interworking: 5G-S-TMSI derivation and context retrieval</t>
  </si>
  <si>
    <t>Revised to S2-182658</t>
  </si>
  <si>
    <t>Revision of approved DRAFTCR S2-180804. Revised in parallel session to S2-182658</t>
  </si>
  <si>
    <t>23.502 CR0132R1: MME and AMF registration in HSS+UDM</t>
  </si>
  <si>
    <t>Revised to S2-182659</t>
  </si>
  <si>
    <t>Revision of approved DRAFTCR S2-180811. Revised in parallel session to S2-182659</t>
  </si>
  <si>
    <t>23.502 CR0203R1: Clarifications on EPS to 5GS handover procedure using N26</t>
  </si>
  <si>
    <t>Revised to S2-182660</t>
  </si>
  <si>
    <t>Revision of approved DRAFTCR S2-180809. Revised in parallel session to S2-182660</t>
  </si>
  <si>
    <t>23.502 CR0204R1: Request Type in PDN connectivity request for SRM interworking</t>
  </si>
  <si>
    <t>Revised to S2-182645</t>
  </si>
  <si>
    <t>Revision of revised DRAFTCR S2-180808 (revision in S2-181404 was approved). Revised in parallel session to S2-182645</t>
  </si>
  <si>
    <t>23.502 CR0231R1: 23.502 Clarification of mobility procedure from EPS to 5GS without N26 interface</t>
  </si>
  <si>
    <t>Revised to S2-182643</t>
  </si>
  <si>
    <t>Revision of approved DRAFTCR S2-180790. Revised in parallel session to S2-182643</t>
  </si>
  <si>
    <t>23.501 CR0192R1: Clarification of interworking procedures without N26 interface</t>
  </si>
  <si>
    <t>Revision of approved DRAFTCR S2-180814. Noted in parallel session</t>
  </si>
  <si>
    <t>Nokia asked whether the values were compatible for ITS backhaul. Vodafone clarified that the delay + jitter + survival time values were the limits for ITS and these values appeared reasonable to meet the requirements. Intel asked for some clarification of the jitter figures used, as jitter is defined as the maximum delay from the normal delay. Qualcomm commented that the figures appear different from the 5GS QoS figures. Vodafone replied that these are compatible with the intelligent transport system figures. The SA WG2 Chairman proposed that figures can be adjusted later if any problems are identified. This was revised off-line to remove highlighting and clean up the cover page in S2-182729.</t>
  </si>
  <si>
    <t>Revised to S2-182729</t>
  </si>
  <si>
    <t>23.203 CR1116R1: QCIs for URLLC</t>
  </si>
  <si>
    <t>[DRAFT] Reply LS on URLLC</t>
  </si>
  <si>
    <t>Revision of approved DRAFTCR S2-181156. This was revised to remove changes on changes in S2-182731.</t>
  </si>
  <si>
    <t>Revised to S2-182731</t>
  </si>
  <si>
    <t>23.503 CR0005R1: Addition of Reflective QoS Timer in PDU session related policy information</t>
  </si>
  <si>
    <t>Revision of approved DRAFTCR S2-181151. Some corrections and clarifications were needed and this was left for off-line discussion and revised in S2-182732.</t>
  </si>
  <si>
    <t>Revised to S2-182732</t>
  </si>
  <si>
    <t>Summary of change: Reformulate text, so that all signalled characteristics parameters are included</t>
  </si>
  <si>
    <t>23.501 CR0054: Clean-up of Characteristics signalling</t>
  </si>
  <si>
    <t>Qualcomm commented that this had already been considered and decided not to do this in SA WG2. There was no support for this CR and it was noted in parallel session.</t>
  </si>
  <si>
    <t>Revised to S2-182733</t>
  </si>
  <si>
    <t>23.501 CR0054R1: Clean-up of Characteristics signalling</t>
  </si>
  <si>
    <t>Postponed S2-180036 from S2#125. Noted in parallel session</t>
  </si>
  <si>
    <t>Revised to S2-182648</t>
  </si>
  <si>
    <t>23.401 CR3398R1: Interworking aspects of EPS with 5GS are captured in 23.501 and 23.502</t>
  </si>
  <si>
    <t>Revised in parallel session, merging S2-181744 and S2-181835, to S2-182648</t>
  </si>
  <si>
    <t>Merged into S2-182648</t>
  </si>
  <si>
    <t>WITHDRAWN: This discussion paper follows discussions that took place in CT WG1 and that need conclusions in SA WG2 regarding mitigation of UE impact of RQoS. It is an updated from S2-180366 seen at SA WG2#125</t>
  </si>
  <si>
    <t>Withdrawn (not provided)</t>
  </si>
  <si>
    <t>This was left for off-line discussion and revised in S2-182734.</t>
  </si>
  <si>
    <t>Revised to S2-182734</t>
  </si>
  <si>
    <t>23.501 CR0175R1: Remove QFI equals 5QI option</t>
  </si>
  <si>
    <t>Response to S2-181448. This was left for off-line discussion and revised in S2-182735.</t>
  </si>
  <si>
    <t>Revised to S2-182735</t>
  </si>
  <si>
    <t>There were a number of issues raised and this was left for off-line discussion and revised, merging S2-181589, in S2-182736.</t>
  </si>
  <si>
    <t>Revised to S2-182736</t>
  </si>
  <si>
    <t>23.501 CR0088R1: QoS Notification control and Release</t>
  </si>
  <si>
    <t>Merged into S2-182736</t>
  </si>
  <si>
    <t>This was left for off-line discussion and revised in S2-182737.</t>
  </si>
  <si>
    <t>Revised to S2-182737</t>
  </si>
  <si>
    <t>23.501 CR0117R1: Use of priority parameters in scheduling</t>
  </si>
  <si>
    <t>Revised to S2-182646</t>
  </si>
  <si>
    <t>23.502 CR0111R1: Move 5GS related impact from TS 23.401 to TS 23.502</t>
  </si>
  <si>
    <t>Revised to S2-182647</t>
  </si>
  <si>
    <t>23.502 CR0215R1: Capturing impacts to 23.401 procedure for interworking with 5GC</t>
  </si>
  <si>
    <r>
      <t>LATE DOC</t>
    </r>
    <r>
      <rPr>
        <sz val="9"/>
        <rFont val="Arial"/>
        <family val="2"/>
      </rPr>
      <t>: Rx 26/02, 02:40. Revised in parallel session to S2-182647</t>
    </r>
  </si>
  <si>
    <t>Revised to S2-182662</t>
  </si>
  <si>
    <t>Revised in parallel session to S2-182662</t>
  </si>
  <si>
    <t>23.502 CR0009R1: QoS clarifications for EPC interworking</t>
  </si>
  <si>
    <t>Revised off-line to S2-182739.</t>
  </si>
  <si>
    <t>Revised to S2-182739</t>
  </si>
  <si>
    <t>23.501 CR0095R1: Clarifications of Subscribed and Configured S-NSSAI update</t>
  </si>
  <si>
    <t>Revised to S2-182661</t>
  </si>
  <si>
    <t>Revised in parallel session to S2-182661</t>
  </si>
  <si>
    <t>23.502 CR0008R1: Corrections to the Inter-system mobility procedures</t>
  </si>
  <si>
    <t>Merged into S2-182654</t>
  </si>
  <si>
    <t>Revision of S2-181594. Revised in parallel session, merging S2-181663, to S2-182654</t>
  </si>
  <si>
    <t>There were issues raised over the need for this and companies were asked to further discuss this off-line to come to an agreement. This was then noted in parallel session.</t>
  </si>
  <si>
    <t>Revised to S2-182740</t>
  </si>
  <si>
    <r>
      <t xml:space="preserve">Revision of S2-182205. </t>
    </r>
    <r>
      <rPr>
        <sz val="9"/>
        <color rgb="FFFF0000"/>
        <rFont val="Arial"/>
        <family val="2"/>
      </rPr>
      <t>LATE DOC:</t>
    </r>
    <r>
      <rPr>
        <sz val="9"/>
        <rFont val="Arial"/>
        <family val="2"/>
      </rPr>
      <t xml:space="preserve"> Rx 25/02, 21:20. Revised off-line to S2-182740</t>
    </r>
  </si>
  <si>
    <t>There were a number of issues raised and discussion on this proposal. This was left for off-line discussion and revised in S2-182741.</t>
  </si>
  <si>
    <t>Revised to S2-182741</t>
  </si>
  <si>
    <t>23.501 CR0134R1: Clarifications for QoS Framework</t>
  </si>
  <si>
    <r>
      <t xml:space="preserve">Response to S2-181448. </t>
    </r>
    <r>
      <rPr>
        <sz val="9"/>
        <color indexed="10"/>
        <rFont val="Arial"/>
        <family val="2"/>
      </rPr>
      <t>LATE DOC</t>
    </r>
    <r>
      <rPr>
        <sz val="9"/>
        <rFont val="Arial"/>
        <family val="2"/>
      </rPr>
      <t>: Rx 22/02, 19:30. This was discussed off-line and revised in S2-182742.</t>
    </r>
  </si>
  <si>
    <t>Revised to S2-182742</t>
  </si>
  <si>
    <t>Discussion on Reflective QoS</t>
  </si>
  <si>
    <t>Background:  (S2-181473) S2-181475, S2-181476 S2-181484, S2-181485  Issues  Nr. of packet filters supported by the UE  Alt 1: Yes (with LS to CT WG1)  Alt 2: No  RQoS on a PDU Session basis  RQoS Support not indicated for all PDU Session establishments  Temporary Restriction of RQoS  Restriction ON: PDU Session Modification  UE behaviour during restriction   Alt 1: Existing UE-derived QoS rules continue   Alt 2: UE Implementation  Restriction OFF   Alt 1: Silent   Alt 2: PDU Session Modification.</t>
  </si>
  <si>
    <t>There were a number of views expressed and this was left for off-line discussion and revised in S2-182743.</t>
  </si>
  <si>
    <t>Revised to S2-182743</t>
  </si>
  <si>
    <t>Revision of approved DRAFTCR S2-181193. There were some issues raised and this was revised off-line in S2-182744.</t>
  </si>
  <si>
    <t>Revised to S2-182744</t>
  </si>
  <si>
    <t>23.502 CR0052R1: Correction on Notification control for GBR QoS flow</t>
  </si>
  <si>
    <t>Revision of revised DRAFTCR S2-181195 (the revision in S2-181281 was approved). A related proposal was provided in S2-181737. This was left for off-line discussion and revised in S2-182745.</t>
  </si>
  <si>
    <t>Revised to S2-182745</t>
  </si>
  <si>
    <t>23.501 CR0087R1: 5G QoS fixes for URLLC services related attributes - PDB, PER, MDB, 5QI</t>
  </si>
  <si>
    <t>Revision of S2-182284. There were some clarifications and corrections requested and this was further discussed off-line and revised in S2-182751.</t>
  </si>
  <si>
    <t>Revised to S2-182751</t>
  </si>
  <si>
    <t>Qualcomm commented that there was expected to be discussion on this at TSG RAN and wanted to know the scope of the RAN work for Rel-16 before deciding upon a WID for this and suggested discussing again at the next SA WG2 meeting. Huawei asked whether this can be endorsed or conditionally approved here depending on the decisions at the TSG RAN Plenary. Nokia asked to clarify what 'full service' means. Qualcomm did not think this could be conditionally approved until the scope of the RAN work is known. This was left for further off-line discussion and was revised in S2-182752.</t>
  </si>
  <si>
    <t>Revised to S2-182752</t>
  </si>
  <si>
    <t>This was an alignment to the work plan. It was asked whether this is ready for information to TSG SA at this meeting. It was decided to send it for information and approval in June 2018. This was revised in S2-182753</t>
  </si>
  <si>
    <t>Revised to S2-182753</t>
  </si>
  <si>
    <t>Revision of S2-181725. Approved</t>
  </si>
  <si>
    <r>
      <t>Confirm sources</t>
    </r>
    <r>
      <rPr>
        <sz val="9"/>
        <rFont val="Arial"/>
        <family val="2"/>
      </rPr>
      <t>. Huawei commented that there this could be a very large study and asked to restrict the scope to a manageable proportion. T-Mobile agreed that the scope should be better defined. It was suggested that the SID should be updated when the SA WG1 requirements are available. This was left for off-line discussion and revised in S2-182754.</t>
    </r>
  </si>
  <si>
    <t>Revised to S2-182754</t>
  </si>
  <si>
    <t>Postponed S2-180773 from S2#125. Orange commented that S8HR is not used in SA WG2 specifications, but 'roaming scenarios without IMS interface' is used. It was asked whether this should be done for Rel-15 or just added to Rel-16 and completed early. It was decided to allow 0.5 session for this at the SA WG2#127BIS meeting in May 2018. This LS was then noted.</t>
  </si>
  <si>
    <t>T-Mobile questioned the applicability of LADN to 3GPP accesses. Nokia commented that this should be considered after the completion of Rel-15 and the LADN is stable. Ericsson agreed with Nokia. Qualcomm also thought this should not be considered at present. This was then noted.</t>
  </si>
  <si>
    <t>It was suggested to remove the examples as they are not needed for the objectives. The restriction to EPS should also be reconsidered as it may be applicable to other systems. This was left for off-line discussion and revised in S2-182755.</t>
  </si>
  <si>
    <t>Revised to S2-182755</t>
  </si>
  <si>
    <t>It should be clarified what is needed for this which cannot be achieved using slicing. This was noted.</t>
  </si>
  <si>
    <t>WITHDRAWN: 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</si>
  <si>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Revision of approved DRAFTCR S2-180876 WITHDRAWN</t>
  </si>
  <si>
    <t>Revised to S2-182748</t>
  </si>
  <si>
    <t>Revision of approved DRAFTCR S2-180595. Revised in parallel session to S2-182748</t>
  </si>
  <si>
    <t>Revised to S2-182749</t>
  </si>
  <si>
    <t>Revision of approved DRAFTCR S2-181235. Revised in parallel session to S2-182749</t>
  </si>
  <si>
    <t>23.502 CR0192R1: Location reporting procedure for LADN in RRC Inactive state - TS 23.502</t>
  </si>
  <si>
    <t>Revised to S2-182750</t>
  </si>
  <si>
    <t>Revised in parallel session to S2-182750</t>
  </si>
  <si>
    <t>23.501 CR0177R1: UE specific DRX parameters for CM-CONNECTED with Inactive state</t>
  </si>
  <si>
    <t>Revised to S2-182746</t>
  </si>
  <si>
    <t>Revised in parallel session to S2-182746</t>
  </si>
  <si>
    <t>Revised to S2-182747</t>
  </si>
  <si>
    <t>Revised in parallel session to S2-182747</t>
  </si>
  <si>
    <t>This was reviewed and endorsed.</t>
  </si>
  <si>
    <t>The time units were discussed and updated and this was revised in S2-182756</t>
  </si>
  <si>
    <t>Revised to S2-182756</t>
  </si>
  <si>
    <t>Revision of S2-182247. Endorsed</t>
  </si>
  <si>
    <t>Revision of approved DRAFTCR S2-180876. Revised in parallel session to S2-182757</t>
  </si>
  <si>
    <t>Revised to S2-182757</t>
  </si>
  <si>
    <t>Revised to S2-182470</t>
  </si>
  <si>
    <t>Revised in parallel session to S2-182470</t>
  </si>
  <si>
    <t>23.503 CR0035R1: Clarification on AF using legacy Rx binding with relevant PCF</t>
  </si>
  <si>
    <t>Revised to S2-182461</t>
  </si>
  <si>
    <t>Revised in parallel session to S2-182461</t>
  </si>
  <si>
    <t>23.503 CR0020R1: Clarification on the handling of event triggers</t>
  </si>
  <si>
    <t>Revised to S2-182462</t>
  </si>
  <si>
    <t>Revised to S2-182463</t>
  </si>
  <si>
    <t>No CR number. Revised in parallel session to S2-182463</t>
  </si>
  <si>
    <t>23.502 CR0122R1: Update of Npcf_SMPolicyControl service</t>
  </si>
  <si>
    <t>Merged into S2-182462</t>
  </si>
  <si>
    <t>No CR number. Merged into S2-182462</t>
  </si>
  <si>
    <t>Revised in parallel session, merging S2-181788  and S2-182155, to S2-182462</t>
  </si>
  <si>
    <t>WITHDRAWN: This document provides comments to S2-181787_Update of Npcf_SMPolicyControl Service and S2-181788_Update of Session Management Policy Establishment procedure.</t>
  </si>
  <si>
    <t>Revised to S2-182466</t>
  </si>
  <si>
    <t>23.502 CR0188R1: Activating a Background Data Transfer Policy</t>
  </si>
  <si>
    <t>Merged into S2-182466</t>
  </si>
  <si>
    <t>Revised in parallel session, merging S2-181545, to S2-182466</t>
  </si>
  <si>
    <t>Revised to S2-182467</t>
  </si>
  <si>
    <t>Revised in parallel session to S2-182467</t>
  </si>
  <si>
    <t>Revised to S2-182468</t>
  </si>
  <si>
    <t>Revision of not handled DRAFTCR S2-180078. Revised in parallel session to S2-182468</t>
  </si>
  <si>
    <t>23.501 CR0058R1: Moving Network Analytics functionality into 23.501</t>
  </si>
  <si>
    <t>Revised to S2-182469</t>
  </si>
  <si>
    <t>Revision of not handled DRAFTCR S2-180080. Revised in parallel session to S2-182469</t>
  </si>
  <si>
    <t>Revised to S2-182471</t>
  </si>
  <si>
    <t>Revised in parallel session to S2-182471</t>
  </si>
  <si>
    <t>Revised to S2-182485</t>
  </si>
  <si>
    <t>Response to S2-181484. Revised in parallel session to S2-182485</t>
  </si>
  <si>
    <t>Revised to S2-182486</t>
  </si>
  <si>
    <t>23.502 CR0051R1: Revision on Service Request procedure</t>
  </si>
  <si>
    <t>Revision of approved DRAFTCR S2-181026. Wrong CR number! Revised in parallel session to S2-182486</t>
  </si>
  <si>
    <t>Revised to S2-182487</t>
  </si>
  <si>
    <t>23.501 CR0034R1: Alighment with TS23.502 on Service Request procedure</t>
  </si>
  <si>
    <t>Revision of approved DRAFTCR S2-181027. Wrong CR number! Revised in parallel session to S2-182487</t>
  </si>
  <si>
    <t>Revised to S2-182488</t>
  </si>
  <si>
    <t>Revision of approved DRAFTCR S2-181014. Revised in parallel session to S2-182488</t>
  </si>
  <si>
    <t>23.501 CR0153R1: Editorial corrections in clause 5.3.2.4 Support of a UE registered over both 3GPP and Non-3GPP access</t>
  </si>
  <si>
    <t>Revised to S2-182489</t>
  </si>
  <si>
    <t>Revision of approved DRAFTCR S2-181021. Revised in parallel session to S2-182489</t>
  </si>
  <si>
    <t>23.502 CR0212R1: Updating Network Triggered Service Request to support selective re-activation of PDU session over non-3GPP access</t>
  </si>
  <si>
    <t>Revised to S2-182481</t>
  </si>
  <si>
    <t>Revised in parallel session to S2-182481</t>
  </si>
  <si>
    <t>Revised to S2-182482</t>
  </si>
  <si>
    <t>Revised in parallel session to S2-182482</t>
  </si>
  <si>
    <t>Revised to S2-182483</t>
  </si>
  <si>
    <t>Revised in parallel session to S2-182483</t>
  </si>
  <si>
    <t>Revised to S2-182484</t>
  </si>
  <si>
    <t>Revised in parallel session to S2-182484</t>
  </si>
  <si>
    <t>WITHDRAWN: Traffic identification and verification for key issues #1 and #2</t>
  </si>
  <si>
    <t>Revised to S2-182472</t>
  </si>
  <si>
    <t>Revised in parallel session to S2-182472</t>
  </si>
  <si>
    <t>Revised to S2-182473</t>
  </si>
  <si>
    <t>Revised in parallel session to S2-182473</t>
  </si>
  <si>
    <t>Revised to S2-182474</t>
  </si>
  <si>
    <t>Revised in parallel session to S2-182474</t>
  </si>
  <si>
    <t>Revised to S2-182475</t>
  </si>
  <si>
    <t>Revised in parallel session to S2-182475</t>
  </si>
  <si>
    <t>Revised to S2-182476</t>
  </si>
  <si>
    <t>Revised in parallel session to S2-182476</t>
  </si>
  <si>
    <t>Revised to S2-182477</t>
  </si>
  <si>
    <t>Revised in parallel session to S2-182477</t>
  </si>
  <si>
    <t>Revised to S2-182478</t>
  </si>
  <si>
    <t>Revised in parallel session to S2-182478</t>
  </si>
  <si>
    <t>Revised to S2-182479</t>
  </si>
  <si>
    <t>Revised in parallel session to S2-182479</t>
  </si>
  <si>
    <t>Revised to S2-182480</t>
  </si>
  <si>
    <t>Revised in parallel session to S2-182480</t>
  </si>
  <si>
    <t>Revised to S2-182304</t>
  </si>
  <si>
    <t>Revision of approved DraftCR S2-180890. Revised in parallel session to S2-182304</t>
  </si>
  <si>
    <t>23.501 CR0086R1: Fixes for Emergency Services and Emergency Services using Fallback</t>
  </si>
  <si>
    <t>Revised to S2-182305</t>
  </si>
  <si>
    <t>Merged into S2-182305</t>
  </si>
  <si>
    <t>Revision of approved DRAFTCR S2-181372. Merged into S2-182305</t>
  </si>
  <si>
    <t>Revised to S2-182306</t>
  </si>
  <si>
    <t>Revised in parallel session to S2-182306</t>
  </si>
  <si>
    <t>23.167 CR0325R1: Addition of Emergency Services Support using Fallback to Domain Selection Rules</t>
  </si>
  <si>
    <t>Revised to S2-182308</t>
  </si>
  <si>
    <r>
      <t xml:space="preserve">Revision of S2-181690. </t>
    </r>
    <r>
      <rPr>
        <sz val="9"/>
        <color rgb="FFFF0000"/>
        <rFont val="Arial"/>
        <family val="2"/>
      </rPr>
      <t>LATE DOC</t>
    </r>
    <r>
      <rPr>
        <sz val="9"/>
        <rFont val="Arial"/>
        <family val="2"/>
      </rPr>
      <t>: Revised in parallel session to S2-182308</t>
    </r>
  </si>
  <si>
    <t>Revised to S2-182309</t>
  </si>
  <si>
    <r>
      <t xml:space="preserve">Revision of S2-181691. </t>
    </r>
    <r>
      <rPr>
        <sz val="9"/>
        <color rgb="FFFF0000"/>
        <rFont val="Arial"/>
        <family val="2"/>
      </rPr>
      <t>LATE DOC</t>
    </r>
    <r>
      <rPr>
        <sz val="9"/>
        <rFont val="Arial"/>
        <family val="2"/>
      </rPr>
      <t>: Revised in parallel session to S2-182309</t>
    </r>
  </si>
  <si>
    <t>Revised to S2-182303</t>
  </si>
  <si>
    <t>23.502 CR0234R1: EPS Fallback for voice further enhancements</t>
  </si>
  <si>
    <r>
      <t>Revision of S2-181692.</t>
    </r>
    <r>
      <rPr>
        <sz val="9"/>
        <color rgb="FFFF0000"/>
        <rFont val="Arial"/>
        <family val="2"/>
      </rPr>
      <t xml:space="preserve"> LATE DOC</t>
    </r>
    <r>
      <rPr>
        <sz val="9"/>
        <rFont val="Arial"/>
        <family val="2"/>
      </rPr>
      <t>:. Revised in parallel session to S2-182303</t>
    </r>
  </si>
  <si>
    <t>Revised to S2-182310</t>
  </si>
  <si>
    <t>Revised in parallel session to S2-182310</t>
  </si>
  <si>
    <t>23.501 CR0077R1: Correction to the use of Redirection in EPS fallback for emergency services</t>
  </si>
  <si>
    <t>Revised in parallel session, merging S2-181773, S2-181774 and S2-181648, to S2-182305</t>
  </si>
  <si>
    <t>Revised to S2-182307</t>
  </si>
  <si>
    <t>Revised in parallel session to S2-182307</t>
  </si>
  <si>
    <t>23.501 CR0170R1: Emergency Services Support indication per RAT</t>
  </si>
  <si>
    <t>Revised to S2-182291</t>
  </si>
  <si>
    <t>Revised in parallel session to S2-182291</t>
  </si>
  <si>
    <t>Revised to S2-182292</t>
  </si>
  <si>
    <t>Revised in parallel session to S2-182292</t>
  </si>
  <si>
    <t>Revised to S2-182293</t>
  </si>
  <si>
    <t>Revised in parallel session to S2-182293</t>
  </si>
  <si>
    <t>Revised to S2-182294</t>
  </si>
  <si>
    <t>Revised in parallel session to S2-182294</t>
  </si>
  <si>
    <t>Revised to S2-182295</t>
  </si>
  <si>
    <t>Revised in parallel session to S2-182295</t>
  </si>
  <si>
    <t>Revised to S2-182296</t>
  </si>
  <si>
    <t>Revised in parallel session to S2-182296</t>
  </si>
  <si>
    <t>Revised to S2-182297</t>
  </si>
  <si>
    <t>Revised in parallel session to S2-182297</t>
  </si>
  <si>
    <t>Revised to S2-182298</t>
  </si>
  <si>
    <t>Revised in parallel session to S2-182298</t>
  </si>
  <si>
    <t>Revised to S2-182299</t>
  </si>
  <si>
    <t>Revised in parallel session to S2-182299</t>
  </si>
  <si>
    <t>Revised to S2-182300</t>
  </si>
  <si>
    <t>Revised in parallel session to S2-182300</t>
  </si>
  <si>
    <t>Revised to S2-182301</t>
  </si>
  <si>
    <t>Revised in parallel session to S2-182301</t>
  </si>
  <si>
    <t>Revised to S2-182302</t>
  </si>
  <si>
    <t>Revised in parallel session to S2-182302</t>
  </si>
  <si>
    <t>Revised to S2-182322</t>
  </si>
  <si>
    <t>Revised in parallel session to S2-182322</t>
  </si>
  <si>
    <t>23.401 CR3388R5: Paging failure for CE-capable UEs after 2G/3G to 4G idle-mode mobility</t>
  </si>
  <si>
    <t>Postponed S2-180039 from S2#125. Response already sent at SA WG2#125 in S2-181370</t>
  </si>
  <si>
    <t>Revised to S2-182323</t>
  </si>
  <si>
    <t>Revised in parallel session to S2-182323</t>
  </si>
  <si>
    <t>Revised to S2-182324</t>
  </si>
  <si>
    <t>Revised in parallel session to S2-182324</t>
  </si>
  <si>
    <t>Revised to S2-182327</t>
  </si>
  <si>
    <t>Response to S2-181441. Revised in parallel session to S2-182327</t>
  </si>
  <si>
    <t>Response to S2-181442. Noted in parallel session</t>
  </si>
  <si>
    <t>Revised to S2-182328</t>
  </si>
  <si>
    <t>Response to S2-181442. Revised in parallel session to S2-182328</t>
  </si>
  <si>
    <t>Revised to S2-182325</t>
  </si>
  <si>
    <t>Revision of approved DRAFTCR S2-181353. Revised in parallel session to S2-182325</t>
  </si>
  <si>
    <t>23.501 CR0124R1: Supporting Common API framework for NEF</t>
  </si>
  <si>
    <t>Revised to S2-182326</t>
  </si>
  <si>
    <t>Revision of agreed CR S2-181264 from S2#125. Revised in parallel session to S2-182326</t>
  </si>
  <si>
    <t>23.682 CR0382R3: Supporting Common API framework for SCEF</t>
  </si>
  <si>
    <t>Revised to S2-182313</t>
  </si>
  <si>
    <t>Revised in parallel session to S2-182313</t>
  </si>
  <si>
    <t>Revised to S2-182314</t>
  </si>
  <si>
    <t>Revised in parallel session to S2-182314</t>
  </si>
  <si>
    <t>Revised to S2-182315</t>
  </si>
  <si>
    <t>Revised in parallel session to S2-182315</t>
  </si>
  <si>
    <t>Revised to S2-182316</t>
  </si>
  <si>
    <t>Revised in parallel session to S2-182316</t>
  </si>
  <si>
    <t>Revised to S2-182317</t>
  </si>
  <si>
    <t>Revised in parallel session to S2-182317</t>
  </si>
  <si>
    <t>Revised to S2-182318</t>
  </si>
  <si>
    <t>Revised to S2-182319</t>
  </si>
  <si>
    <t>Revised in parallel session to S2-182319</t>
  </si>
  <si>
    <t>Merged into S2-182318</t>
  </si>
  <si>
    <t>Revised in parallel session, merging S2-181885, to S2-182318</t>
  </si>
  <si>
    <t>Revised to S2-182320</t>
  </si>
  <si>
    <t>Revised in parallel session to S2-182320</t>
  </si>
  <si>
    <t>Revised to S2-182321</t>
  </si>
  <si>
    <t>Revised in parallel session to S2-182321</t>
  </si>
  <si>
    <t>Revised to S2-182331</t>
  </si>
  <si>
    <t>Revised in parallel session to S2-182331</t>
  </si>
  <si>
    <t>Revised to S2-182332</t>
  </si>
  <si>
    <t>Revised in parallel session to S2-182332</t>
  </si>
  <si>
    <t>Revised to S2-182333</t>
  </si>
  <si>
    <t>Revised in parallel session to S2-182333</t>
  </si>
  <si>
    <t>Revised to S2-182311</t>
  </si>
  <si>
    <t>Revised in parallel session to S2-182311</t>
  </si>
  <si>
    <t>23.401 CR3396R1: Feature definition for supporting 15 EPS bearers</t>
  </si>
  <si>
    <t>Revised to S2-182329</t>
  </si>
  <si>
    <t>Parallel session revision of S2-181780. Revised in parallel session to S2-182329</t>
  </si>
  <si>
    <t>23.401 CR3396R2: Feature definition for supporting 15 EPS bearers</t>
  </si>
  <si>
    <t>[DRAFT] LS on INOBEAR</t>
  </si>
  <si>
    <t>Revised to S2-182330</t>
  </si>
  <si>
    <t>Created in parallel session. Revised in parallel session to S2-182330</t>
  </si>
  <si>
    <t>It was suggested to specify what is included, rather than what is not included in this release. This was left for off-line discussion and revised in S2-182758.</t>
  </si>
  <si>
    <t>Revised to S2-182758</t>
  </si>
  <si>
    <t>23.501 CR0154R1: Clarification on the association of an S-NSSAI to a given application</t>
  </si>
  <si>
    <t>Revised to S2-182759</t>
  </si>
  <si>
    <t>Revision of S2-181467. Revised to S2-182759</t>
  </si>
  <si>
    <t>23.502 CR0006R2: Allowed NSSAI and Access Type</t>
  </si>
  <si>
    <t>There were a number of issues discussed and the changes covered by other CRs should be removed. This was left for off-line discussion and revised in S2-182760.</t>
  </si>
  <si>
    <t>Revised to S2-182760</t>
  </si>
  <si>
    <t>23.501 CR0115R1: Correction of NSSAI handling</t>
  </si>
  <si>
    <t>Some clarification was needed and this was left for off-line discussion and revised in S2-182761.</t>
  </si>
  <si>
    <t>Revised to S2-182761</t>
  </si>
  <si>
    <t>23.502 CR0223R1: S-NSSAI in the PDU Session Establishment Accept for roaming scenario</t>
  </si>
  <si>
    <t>Revision of noted DRAFTCR S2-181342. Some issues were raised and this was left for off-line discussion and revised in S2-182762.</t>
  </si>
  <si>
    <t>Revised to S2-182762</t>
  </si>
  <si>
    <t>23.501 CR0168R1: Clarification of UE Requested NSSAI</t>
  </si>
  <si>
    <t>Revision of S2-181781. Some issues were raised and this was left for off-line discussion and revised in S2-182763.</t>
  </si>
  <si>
    <t>Revised to S2-182763</t>
  </si>
  <si>
    <t>23.501 CR0095R2: Clarifications of Subscribed and Configured S-NSSAI update</t>
  </si>
  <si>
    <t>Some issues were raised and this was left for off-line discussion and revised in S2-182764.</t>
  </si>
  <si>
    <t>Revised to S2-182764</t>
  </si>
  <si>
    <t>23.501 CR0179R1: Slicing configuration update</t>
  </si>
  <si>
    <t>Some clarifications were suggested and the list of examples should include a statement that it is not an exhaustive list. This was left for off-line discussion and revised in S2-182765.</t>
  </si>
  <si>
    <t>Revised to S2-182765</t>
  </si>
  <si>
    <t>23.502 CR0228R1: Slicing configuration update</t>
  </si>
  <si>
    <t>Some issues were raised and this was left for off-line discussion and revised in S2-182766.</t>
  </si>
  <si>
    <t>Revised to S2-182766</t>
  </si>
  <si>
    <t>23.501 CR0104R1: Clarification on modification of the set of network slices for a UE</t>
  </si>
  <si>
    <t>Telecom Italia commented that this was submitted before off-line discussion and suggested it is updated to reflect further agreements made. There were other issues raised and this was left for off-line discussion and revised in S2-182767.</t>
  </si>
  <si>
    <t>Revised to S2-182767</t>
  </si>
  <si>
    <t>23.502 CR0158R1: Clarification on NSSAI configuration</t>
  </si>
  <si>
    <t>WITHDRAWN: Summary of change: Clarified that if a new URSP rule is included in the UE Policy, UE shall ensure the consistence between the S-NSSAI(s) in the full set of URSP rules and the Configured NSSAI for the HPLMN as described in TS 23.501, clause 5.15.4.2.</t>
  </si>
  <si>
    <t>23.501 CR0102: Sending of congested S-NSSAI during AN signalling connection Establishment</t>
  </si>
  <si>
    <t>There were a number of comments and this was left for off-line discussion and revised in S2-182768.</t>
  </si>
  <si>
    <t>Revised to S2-182768</t>
  </si>
  <si>
    <t>23.501 CR0102R1: Sending of congested S-NSSAI during AN signalling connection Establishment</t>
  </si>
  <si>
    <t>Summary of change: /* Issue 1 */ Specify that the S-NSSAI is sent during AN signalling connection establishment.  /* Issue 2 */ Specify that the UE sends S-NSSAI related to the PDU session being established during the AN signalling connection establishment of the service request procedure.</t>
  </si>
  <si>
    <t>23.501 CR0103: Sending S-NSSAI in AN signalling during service request procedure</t>
  </si>
  <si>
    <t>There were a number of comments and this was left for off-line discussion and revised in S2-182769.</t>
  </si>
  <si>
    <t>Revised to S2-182769</t>
  </si>
  <si>
    <t>23.501 CR0103R1: Sending S-NSSAI in AN signalling during service request procedure</t>
  </si>
  <si>
    <t>Some improvement to the use of 'AMF set' should be considered. This was left for off-line discussion and revised in S2-182770.</t>
  </si>
  <si>
    <t>Revised to S2-182770</t>
  </si>
  <si>
    <t>23.501 CR0186R1: Fix the notion of Default AMF in the Network Slicing section</t>
  </si>
  <si>
    <t>CR cover sheet shows 23.501! Noted in parallel session</t>
  </si>
  <si>
    <t>This was discussed and noted in parallel session</t>
  </si>
  <si>
    <t>Cover sheet shows 23.502!. There were some issues to resolve and this was left for off-line discussion and revised in S2-182771.</t>
  </si>
  <si>
    <t>Revised to S2-182771</t>
  </si>
  <si>
    <t>23.501 CR0187R1: Select the same SMF+UPF for PDU sessions of the same DNN within one slice</t>
  </si>
  <si>
    <t>Revised to S2-182500</t>
  </si>
  <si>
    <t>Revision of approved DRAFTCR S2-180931. Revised in parallel session to S2-182500</t>
  </si>
  <si>
    <t>23.501 CR0057R1: Corrections to Combined N3IWF/ePDG Selection</t>
  </si>
  <si>
    <t>Revised to S2-182490</t>
  </si>
  <si>
    <t>Revised in parallel session to S2-182490</t>
  </si>
  <si>
    <t>Revised to S2-182491</t>
  </si>
  <si>
    <t>Revised in parallel session to S2-182491</t>
  </si>
  <si>
    <t>Revised to S2-182492</t>
  </si>
  <si>
    <t>Revised in parallel session to S2-182492</t>
  </si>
  <si>
    <t>Revised to S2-182493</t>
  </si>
  <si>
    <t>Revised to S2-182494</t>
  </si>
  <si>
    <t>Response to S2-181429. Revised in parallel session to S2-182494</t>
  </si>
  <si>
    <t>Revised to S2-182495</t>
  </si>
  <si>
    <t>Response to S2-181429. Revised in parallel session to S2-182495</t>
  </si>
  <si>
    <t>Revised to S2-182496</t>
  </si>
  <si>
    <t>Merged into S2-182496</t>
  </si>
  <si>
    <t>Revised in parallel session, merging S2-181932, to S2-182496</t>
  </si>
  <si>
    <t>Revised to S2-182497</t>
  </si>
  <si>
    <t>Revised in parallel session to S2-182497</t>
  </si>
  <si>
    <t>Revised to S2-182498</t>
  </si>
  <si>
    <t>Revised to S2-182499</t>
  </si>
  <si>
    <t>Revised in parallel session to S2-182499</t>
  </si>
  <si>
    <t>Merged into S2-182498</t>
  </si>
  <si>
    <t>Revised in parallel session, merging S2-181919, to S2-182498</t>
  </si>
  <si>
    <t>Ericsson commented that this should be a Category B or C CR and asked to clarify the text as it was difficult to understand. The uniqueness of the TMSI also needed further work. There were a number of issues and questions and this was left for further off-line discussion and revised in S2-182772.</t>
  </si>
  <si>
    <t>Revised to S2-182772</t>
  </si>
  <si>
    <t>23.501 CR0089R1: GUTI unique across AMFs in an AMF SET</t>
  </si>
  <si>
    <t>Huawei commented that the AMF sets can be combined with the region code and suggested 256 rather than 2000 should be enough. It was suggested that the paging message should be maximum 40 bits within the AMF region. It was suggested to send an LS to RAN WGs to ask whether this can be increased and Ericsson suggested continuing work with the assumption of 40 bits until a response is received from RAN WGs. This was then noted in parallel session.</t>
  </si>
  <si>
    <t>There were a number of comments and the related CR in S2-181891 was reviewed. This was noted in parallel session.</t>
  </si>
  <si>
    <t>WITHDRAWN: Summary of change: In clause 8.2.2.1, delete the EN and add a new use cases for NAS-MM protocol transmission.</t>
  </si>
  <si>
    <t>This was reviewed and left for off-line discussion, also to clean up changes on changes and was revised in S2-182774.</t>
  </si>
  <si>
    <t>Revised to S2-182774</t>
  </si>
  <si>
    <t>23.502 CR0170R1: Correction of UDR usage in MM related procedures</t>
  </si>
  <si>
    <t>Some issues were raised and this was left for off-line discussion and revised in S2-182775.</t>
  </si>
  <si>
    <t>Revised to S2-182775</t>
  </si>
  <si>
    <t>23.502 CR0190R1: Service Request - AS Security Setup</t>
  </si>
  <si>
    <t>Some clarification was needed. Revision marks should be removed from the cover sheet. This was left for off-line discussion and revised in S2-182776.</t>
  </si>
  <si>
    <t>Revised to S2-182776</t>
  </si>
  <si>
    <t>23.501 CR0145R1: Clarification on TAI list assignment for different 5G RATs</t>
  </si>
  <si>
    <t>Capitalization of some terms should be corrected. This was left for off-line discussion and revised, merging S2-181979, in S2-182777.</t>
  </si>
  <si>
    <t>Revised to S2-182777</t>
  </si>
  <si>
    <t>23.501 CR0165R1: Usage of Unified access control in priority mechanisms</t>
  </si>
  <si>
    <t>Merged into S2-182777</t>
  </si>
  <si>
    <t>Revision of approved DRAFTCR S2-181139. The cover sheet needed to be replaced with the template version. This was revised off-line in S2-182778.</t>
  </si>
  <si>
    <t>Revised to S2-182778</t>
  </si>
  <si>
    <t>23.502 CR0167R1: Correction for UE location in Xn based HO procedure</t>
  </si>
  <si>
    <t>It was suggested to add the added text for roaming scenarios in the beginning of the procedure description instead, indicating that the functions are then in the visited network. This was left for off-line discussion and revised in S2-182779.</t>
  </si>
  <si>
    <t>Revised to S2-182779</t>
  </si>
  <si>
    <t>23.502 CR0176R1: Clarification on handover procedure for home-routed roaming scenario</t>
  </si>
  <si>
    <t>Revision of approved DRAFTCR S2-180737. This should be a Cat F CR. This should be done in TS 23.502 instead. This was revised to keep only the second change in S2-182780.</t>
  </si>
  <si>
    <t>Revised to S2-182780</t>
  </si>
  <si>
    <t>23.501 CR0180R1: Update of Mobility Restrictions</t>
  </si>
  <si>
    <t>Some clarifications were needed and this was left for off-line discussion and revised in S2-182781.</t>
  </si>
  <si>
    <t>Revised to S2-182781</t>
  </si>
  <si>
    <t>23.502 CR0179R1: Correction on N4 Session Modification Request in Handover procedure</t>
  </si>
  <si>
    <t>Huawei commented that they wished to remove the first proposed change. This was left for off-line discussion and revised in S2-182782.</t>
  </si>
  <si>
    <t>Revised to S2-182782</t>
  </si>
  <si>
    <t>23.502 CR0180R1: Correction on Service Request procedure when UE establishes a signalling connection only</t>
  </si>
  <si>
    <t>DOCOMO asked for clarification of which issue this is trying to solve. MediaTek commented that currently the UE will receive a network failure indication and use back-off and retry procedures, whereas this can lead to repeated retries by the UE. The second cause value should be discussed further. this was left for off-line discussion and revised in S2-182783.</t>
  </si>
  <si>
    <t>Revised to S2-182783</t>
  </si>
  <si>
    <t>23.502 CR0186R1: New cause for UP reactivation failure in Service Request procedure</t>
  </si>
  <si>
    <t>Summary of Slicing interworking drafting session</t>
  </si>
  <si>
    <t>Revised to S2-182501</t>
  </si>
  <si>
    <t>Revised in parallel session to S2-182501</t>
  </si>
  <si>
    <t>Revised to S2-182502</t>
  </si>
  <si>
    <t>Revised in parallel session to S2-182502</t>
  </si>
  <si>
    <t>Revised to S2-182503</t>
  </si>
  <si>
    <t>Revised in parallel session to S2-182503</t>
  </si>
  <si>
    <t>Revised to S2-182504</t>
  </si>
  <si>
    <t>Revised in parallel session to S2-182504</t>
  </si>
  <si>
    <t>Revised to S2-182505</t>
  </si>
  <si>
    <t>Revised in parallel session to S2-182505</t>
  </si>
  <si>
    <t>Revised to S2-182506</t>
  </si>
  <si>
    <t>Revised in parallel session to S2-182506</t>
  </si>
  <si>
    <t>Revised to S2-182507</t>
  </si>
  <si>
    <t>Revised in parallel session to S2-182507</t>
  </si>
  <si>
    <t>Revised to S2-182334</t>
  </si>
  <si>
    <t>Revised in parallel session to S2-182334</t>
  </si>
  <si>
    <t>23.501 CR0107R1: UE Core Network Capability handling</t>
  </si>
  <si>
    <t>Revised to S2-182335</t>
  </si>
  <si>
    <t>Revised in parallel session to S2-182335</t>
  </si>
  <si>
    <t>23.502 CR0157R1: Handling of UE Core Network Capability and indication of UE support for Handover Attach to NG-RAN</t>
  </si>
  <si>
    <t>No CR number. Noted in parallel session</t>
  </si>
  <si>
    <t>No CR number. 23.502, not 23.501 CR!. Noted in parallel session</t>
  </si>
  <si>
    <t>Revised to S2-182336</t>
  </si>
  <si>
    <t>Revised in parallel session to S2-182336</t>
  </si>
  <si>
    <t>23.502 CR0171R1: Correction of UDR usage in specific service related procedures</t>
  </si>
  <si>
    <t>Revised to S2-182337</t>
  </si>
  <si>
    <t>Revision of approved DraftCR S2-181217. Revised in parallel session to S2-182337</t>
  </si>
  <si>
    <t>23.502 CR0030R1: Clarification on SMS related Subscription data</t>
  </si>
  <si>
    <t>Revised to S2-182338</t>
  </si>
  <si>
    <t>Revision of S2-181978. Revised in parallel session to S2-182338</t>
  </si>
  <si>
    <t>23.204 CR0110R2: Addition of description on SMSF address</t>
  </si>
  <si>
    <t>Ericsson commented that the Rel-15 SA WG3 work on this is already fixed and asked why this is considered necessary for Rel-15 in stage 2. It was decided to wait for SA WG3 input on this and the CR was postponed in parallel session.</t>
  </si>
  <si>
    <t>Nokia, Nokia Shanghai Bell, Qualcomm Incorporated?, Ericsson?</t>
  </si>
  <si>
    <t>Revision of S2-181677 (Revision of endorsed DRAFTCR S2-181304). Some clarification to the required and preferred descriptions was needed and revision marks removed from the CR cover sheet. This was left for off-line discussion and revised in S2-182785.</t>
  </si>
  <si>
    <t>Revised to S2-182785</t>
  </si>
  <si>
    <t>23.501 CR0066R2: Architectural solution for User Plane (UP) Security policy and User Plane Integrity Protection</t>
  </si>
  <si>
    <t>Revision of endorsed principles DRAFTCR S2-181261. Ericsson suggested also adding the User Plane security policy into the tables in this CR. This was left for off-line discussion and revised in S2-182786.</t>
  </si>
  <si>
    <t>Revised to S2-182786</t>
  </si>
  <si>
    <t>23.502 CR0184R1: User plane security policy</t>
  </si>
  <si>
    <t>Update of S2-181483 to add attachments. This LS was noted in parallel session.</t>
  </si>
  <si>
    <t>Revised to S2-182787</t>
  </si>
  <si>
    <t>Revision of postponed LS OUT S2-181259. Response to S2-181427, S2-181419 and S2-181420. A number of clarifications were suggested and this was left for off-line discussion and revised in S2-182787.</t>
  </si>
  <si>
    <t>Revision of approved DRAFTCR S2-181398. Some issues were raised and this was discussed off-line and revised in S2-182788.</t>
  </si>
  <si>
    <t>Revised to S2-182788</t>
  </si>
  <si>
    <t>23.501 CR0045R1: Updates to the Security Edge Protection Proxy description</t>
  </si>
  <si>
    <t>Some issues were raised and this was discussed off-line and revised in S2-182789.</t>
  </si>
  <si>
    <t>Revised to S2-182789</t>
  </si>
  <si>
    <t>Revised to S2-182343</t>
  </si>
  <si>
    <t>Parallel session revision of S2-182312. Revised in parallel session to S2-182343</t>
  </si>
  <si>
    <t>Revised to S2-182355</t>
  </si>
  <si>
    <t>Parallel session revision of S2-182330. Revised in parallel session to S2-182355</t>
  </si>
  <si>
    <t>LS on INOBEAR</t>
  </si>
  <si>
    <t>Revision of S2-181453, merging S2-181804. There were a number of corrections needed and this was further discussed off-line and revised, merging S2-182207, in S2-182790.</t>
  </si>
  <si>
    <t>Revised to S2-182790</t>
  </si>
  <si>
    <t>23.502 CR0001R2: Corrections on the specification of Network Exposure services</t>
  </si>
  <si>
    <t>Merged into S2-182790</t>
  </si>
  <si>
    <t>Revision of S2-181555. Editorial corrections were needed and this was revised off-line in S2-182791.</t>
  </si>
  <si>
    <t>Revised to S2-182791</t>
  </si>
  <si>
    <t>23.502 CR0235R1: Clarification on Use of List of Parameter Values to Match in Event Filters</t>
  </si>
  <si>
    <t>Revision of S2-181802. The data key values in the table needed alignment and this was revised in S2-182792.</t>
  </si>
  <si>
    <t>Revised to S2-182792</t>
  </si>
  <si>
    <t>23.502 CR0128R2: Nudm SDM service operations input parameter update</t>
  </si>
  <si>
    <t>Revision of S2-181803. The data key values in the table needed alignment and this was revised in S2-182793.</t>
  </si>
  <si>
    <t>Revised to S2-182793</t>
  </si>
  <si>
    <t>23.502 CR0129R2: Nudr_DM service operations input parameter update</t>
  </si>
  <si>
    <t>Revision of S2-181584. Nokia asked to use different term than 'forward the request'. This was left for off-line discussion and revised in S2-182794.</t>
  </si>
  <si>
    <t>Revised to S2-182794</t>
  </si>
  <si>
    <t>23.502 CR0058R2: NEF service definitions for AF influence</t>
  </si>
  <si>
    <t>Revised to S2-182339</t>
  </si>
  <si>
    <t>Revised in parallel session to S2-182339</t>
  </si>
  <si>
    <t>23.167 CR0324R1: Delivery of local emergency numbers in NAS</t>
  </si>
  <si>
    <t>Revised to S2-182341</t>
  </si>
  <si>
    <t>Revised in parallel session to S2-182341</t>
  </si>
  <si>
    <t>23.501 CR0109R1: Domain selection for UE in Dual Registration mode</t>
  </si>
  <si>
    <t>Revised to S2-182342</t>
  </si>
  <si>
    <t>Revised in parallel session to S2-182342</t>
  </si>
  <si>
    <t>23.228 CR1188R1: IMS registration procedures for UE in Dual Registration mode</t>
  </si>
  <si>
    <t>Revised to S2-182340</t>
  </si>
  <si>
    <t>Revision of approved DRAFTCR S2-180870. Revised in parallel session to S2-182340</t>
  </si>
  <si>
    <t>23.502 CR0073R1: LCS Correction of identities</t>
  </si>
  <si>
    <t>The figure needed some cleaning and this was revised off-line in S2-182795.</t>
  </si>
  <si>
    <t>Revised to S2-182795</t>
  </si>
  <si>
    <t>23.502 CR0205R1: Alignment CR for Application Function influence on traffic routing procedure</t>
  </si>
  <si>
    <t>The parameters used should be implicit and covered in TS 23.503 and this was not needed. Noted in parallel session.</t>
  </si>
  <si>
    <t>Huawei commented that the second change was incorrect as it changed the meaning. Application Function (AF) should be AF. This was left for off-line discussion and revised in S2-182796.</t>
  </si>
  <si>
    <t>Revised to S2-182796</t>
  </si>
  <si>
    <t>23.501 CR0150R1: Updates to AF influence on traffic routing</t>
  </si>
  <si>
    <t>CHF should be expanded to Charging Function. This was revised accordingly in S2-182797.</t>
  </si>
  <si>
    <t>Revised to S2-182797</t>
  </si>
  <si>
    <t>23.502 CR0107R1: Correcting the support of charging Characteristics</t>
  </si>
  <si>
    <t>Wrong CR number!. The reference to the charging specification should be added and the correct CR number included. This was revised accordingly in S2-182798.</t>
  </si>
  <si>
    <t>Revised to S2-182798</t>
  </si>
  <si>
    <t>23.501 CR0075R1: Correcting the support of charging Characteristics</t>
  </si>
  <si>
    <t>Some clarification on the area of interest was needed. This was left for off-line discussion and revised in S2-182799.</t>
  </si>
  <si>
    <t>Revised to S2-182799</t>
  </si>
  <si>
    <t>23.502 CR0138R1: Clarification on Location reporting procedures</t>
  </si>
  <si>
    <t>Clarification of the provision of an indication of support was requested. This was discussed off-line and revised in S2-182800.</t>
  </si>
  <si>
    <t>Revised to S2-182800</t>
  </si>
  <si>
    <t>23.501 CR0105R1: UE support for Multi-homed IPv6 PDU Session</t>
  </si>
  <si>
    <t>IPv4 should be changed to IPv4v6. Other clarifications were requested. This was discussed off-line and revised in S2-182801.</t>
  </si>
  <si>
    <t>Revised to S2-182801</t>
  </si>
  <si>
    <t>23.502 CR0153R1: UE support for Multi-homed IPv6 PDU Session</t>
  </si>
  <si>
    <t>A cover sheet correction was needed and this was revised in S2-182802.</t>
  </si>
  <si>
    <t>Revised to S2-182802</t>
  </si>
  <si>
    <t>23.502 CR0090R1: N4 reporting for PDU Session Inactivity</t>
  </si>
  <si>
    <t>Nokia commented that the information in the table appears to be from TS 29.244 and asked whether this detail is needed and whether it should be reproduced here. Ericsson commented that this was done in this way for EPC in TS 23.214. This was left for off-line discussion and revised in S2-182803.</t>
  </si>
  <si>
    <t>Revised to S2-182803</t>
  </si>
  <si>
    <t>23.501 CR0174R1: Proposal of QER, URR and FAR</t>
  </si>
  <si>
    <t>Some clarifications were requested and this was left for off-line discussion and revised in S2-182804.</t>
  </si>
  <si>
    <t>Revised to S2-182804</t>
  </si>
  <si>
    <t>Some issues were raised and this was left for off-line discussion and revised in S2-182805.</t>
  </si>
  <si>
    <t>Revised to S2-182805</t>
  </si>
  <si>
    <t>Revision of unhandled draftCR S2-180054. Ericsson suggested checking the agreements in CT WG4 before agreeing these change. This was left for off-line discussion and revised in S2-182806.</t>
  </si>
  <si>
    <t>Revised to S2-182806</t>
  </si>
  <si>
    <t>23.501 CR0003R1: Configuration information the UE may exchange with the SMF during the lifetime of a PDU session</t>
  </si>
  <si>
    <t>Some improvements to the text was needed and this was revised off-line in S2-182807.</t>
  </si>
  <si>
    <t>Revised to S2-182807</t>
  </si>
  <si>
    <t>Some clarifications were needed and this was left for off-line discussion and revised in S2-182808.</t>
  </si>
  <si>
    <t>Revised to S2-182808</t>
  </si>
  <si>
    <t>23.502 CR0088R1: Corrections of PDU session establishment procedure</t>
  </si>
  <si>
    <t>Some corrections and clarifications were needed and this was left for off-line discussion and revised in S2-182809.</t>
  </si>
  <si>
    <t>Revised to S2-182809</t>
  </si>
  <si>
    <t>23.502 CR0091R1: Update PDU Session Modification procedures</t>
  </si>
  <si>
    <t>Capitalization should be corrected and used consistently. This was revised accordingly in S2-182810.</t>
  </si>
  <si>
    <t>Revised to S2-182810</t>
  </si>
  <si>
    <t>23.502 CR0087R1: Operation type in Nsmf_PDUSession_UpdateSMContext Request</t>
  </si>
  <si>
    <t>Clarification of SSC mode and allowed SSC mode needed better definition. This was left for off-line discussion and revised in S2-182811.</t>
  </si>
  <si>
    <t>Revised to S2-182811</t>
  </si>
  <si>
    <t>23.501 CR0173R1: SSC Mode Selection</t>
  </si>
  <si>
    <t>Some clarifications were needed and the cover sheet should be corrected. This was revised in S2-182812.</t>
  </si>
  <si>
    <t>Revised to S2-182812</t>
  </si>
  <si>
    <t>23.501 CR0151R1: Updates to description of CN Tunnel Info</t>
  </si>
  <si>
    <t>Revision of unhandled draftCR S2-180241. Some issues were raised and this was left for off-line discussion and revised in S2-182813.</t>
  </si>
  <si>
    <t>Revised to S2-182813</t>
  </si>
  <si>
    <t>23.501 CR0002R1: Using NRF for UPF discovery</t>
  </si>
  <si>
    <t>Revised to S2-182814</t>
  </si>
  <si>
    <t>23.501 CR0022R1: Clarification in LADN clause 5.6.5 - TS 23.501</t>
  </si>
  <si>
    <r>
      <t>Revision of noted DRAFTCR S2-181111.</t>
    </r>
    <r>
      <rPr>
        <sz val="9"/>
        <color rgb="FFFF0000"/>
        <rFont val="Arial"/>
        <family val="2"/>
      </rPr>
      <t xml:space="preserve"> Confirm sources.</t>
    </r>
    <r>
      <rPr>
        <sz val="9"/>
        <rFont val="Arial"/>
        <family val="2"/>
      </rPr>
      <t xml:space="preserve"> No CR number. Revised off-lin to S2-182814</t>
    </r>
  </si>
  <si>
    <t>Revised to S2-182344</t>
  </si>
  <si>
    <t>Revised in parallel session to S2-182344</t>
  </si>
  <si>
    <t>Revised to S2-182345</t>
  </si>
  <si>
    <t>Revised in parallel session to S2-182345</t>
  </si>
  <si>
    <t>Revised to S2-182346</t>
  </si>
  <si>
    <t>Revised to S2-182348</t>
  </si>
  <si>
    <t>Revised in parallel session to S2-182348</t>
  </si>
  <si>
    <t>Revised to S2-182349</t>
  </si>
  <si>
    <t>Revised in parallel session to S2-182349</t>
  </si>
  <si>
    <t>Revised to S2-182350</t>
  </si>
  <si>
    <t>Revised in parallel session to S2-182350</t>
  </si>
  <si>
    <t>Revised to S2-182351</t>
  </si>
  <si>
    <t>Revised in parallel session to S2-182351</t>
  </si>
  <si>
    <t>Revised to S2-182352</t>
  </si>
  <si>
    <t>Revised in parallel session to S2-182352</t>
  </si>
  <si>
    <t>Revised to S2-182353</t>
  </si>
  <si>
    <t>Revised in parallel session to S2-182353</t>
  </si>
  <si>
    <t>Revised to S2-182354</t>
  </si>
  <si>
    <t>Revised in parallel session to S2-182354</t>
  </si>
  <si>
    <t>Revised to S2-182359</t>
  </si>
  <si>
    <t>Revised in parallel session to S2-182359</t>
  </si>
  <si>
    <t>Revised to S2-182360</t>
  </si>
  <si>
    <t>Revised in parallel session to S2-182360</t>
  </si>
  <si>
    <t>Revised to S2-182361</t>
  </si>
  <si>
    <t>Revised in parallel session to S2-182361</t>
  </si>
  <si>
    <t>Revised to S2-182508</t>
  </si>
  <si>
    <t>Revised in parallel session to S2-182508</t>
  </si>
  <si>
    <t>Revised to S2-182509</t>
  </si>
  <si>
    <t>Revised in parallel session to S2-182509</t>
  </si>
  <si>
    <t>Revised to S2-182510</t>
  </si>
  <si>
    <t>Revised in parallel session to S2-182510</t>
  </si>
  <si>
    <t>Revised to S2-182511</t>
  </si>
  <si>
    <t>Revised in parallel session to S2-182511</t>
  </si>
  <si>
    <t>Revised to S2-182571</t>
  </si>
  <si>
    <t>Response to S2-181421. Revised in parallel session to S2-182571</t>
  </si>
  <si>
    <t>Revised to S2-182572</t>
  </si>
  <si>
    <t>Revised in parallel session to S2-182572</t>
  </si>
  <si>
    <t>Revised to S2-182573</t>
  </si>
  <si>
    <t>Revised in parallel session to S2-182573</t>
  </si>
  <si>
    <t>Revised to S2-182574</t>
  </si>
  <si>
    <t>Merged into S2-182574</t>
  </si>
  <si>
    <t>Revised in parallel session, merging S2-181954, to S2-182574</t>
  </si>
  <si>
    <t>Revised to S2-182575</t>
  </si>
  <si>
    <t>Merged into S2-182575</t>
  </si>
  <si>
    <t>Revised in parallel session, merging S2-182167, to S2-182575</t>
  </si>
  <si>
    <t>Revised to S2-182576</t>
  </si>
  <si>
    <t>Revised in parallel session to S2-182576</t>
  </si>
  <si>
    <t>Revised to S2-182577</t>
  </si>
  <si>
    <t>Revised in parallel session to S2-182577</t>
  </si>
  <si>
    <t>Revised to S2-182578</t>
  </si>
  <si>
    <t>Revised in parallel session to S2-182578</t>
  </si>
  <si>
    <t>Reply LS on mobility management congestion control</t>
  </si>
  <si>
    <t>Revised to S2-182819</t>
  </si>
  <si>
    <t>Revision of S2-182003. Revised in parallel session to S2-182819</t>
  </si>
  <si>
    <t>23.501 CR0129R2: Correction for congestion control</t>
  </si>
  <si>
    <t>Revised to S2-182821</t>
  </si>
  <si>
    <t>Revision of S2-181763. Revised in parallel session to S2-182821</t>
  </si>
  <si>
    <t>Revised to S2-182820</t>
  </si>
  <si>
    <t>23.501 CR0064R2: UE mobility event notification</t>
  </si>
  <si>
    <t>Revised to S2-182825</t>
  </si>
  <si>
    <t>Revision of S2-182038. Revised in parallel session to S2-182825</t>
  </si>
  <si>
    <t>23.502 CR0190R2: Service Request - AS Security Setup</t>
  </si>
  <si>
    <t>Revised to S2-182816</t>
  </si>
  <si>
    <t>Revised in parallel session to S2-182816</t>
  </si>
  <si>
    <t>23.502 CR0027R1: Update to N2 Handover procedure</t>
  </si>
  <si>
    <t>Revised to S2-182815</t>
  </si>
  <si>
    <t>Revised in parallel session to S2-182815</t>
  </si>
  <si>
    <t>23.502 CR0169R1: Procedures to support paging priority handling</t>
  </si>
  <si>
    <t>Revised to S2-182817</t>
  </si>
  <si>
    <t>Revised in parallel session to S2-182817</t>
  </si>
  <si>
    <t>23.502 CR0187R1: Rejection of UP activation during the Registration procedure</t>
  </si>
  <si>
    <t>Revised to S2-182818</t>
  </si>
  <si>
    <t>Revised in parallel session to S2-182818</t>
  </si>
  <si>
    <t>23.502 CR0181R1: Clarify how to send end marker during HO procedure</t>
  </si>
  <si>
    <t>Revised to S2-182824</t>
  </si>
  <si>
    <t>Revision of S2-182238. Revised in parallel session to S2-182824</t>
  </si>
  <si>
    <t>Revised to S2-182822</t>
  </si>
  <si>
    <t>23.501, not 23.502 CR!. Revised in parallel session to S2-182822</t>
  </si>
  <si>
    <t>23.501 CR0195: Clarification of the AN release condition in AMF</t>
  </si>
  <si>
    <t>Revised to S2-182823</t>
  </si>
  <si>
    <t>Revised in parallel session to S2-182823</t>
  </si>
  <si>
    <t>23.501 CR0126R1: Clarification on NAS recovery procedure in RRC Inactive</t>
  </si>
  <si>
    <t>CT WG4 thanks SA WG2 for their LS on Response to LS on encrypting broadcasted positioning data and LS on provisioning of positioning assistance data via LPPa for broadcast. CT WG4 has discussed the two options considered by SA WG2 for ciphering key distribution to suitably subscribed UEs and would like to convey the following feedback to SA WG2: - Option 1 and Option 2 will have similar specification impacts - Option 2 will have more UE impacts, more MME impacts and more E-SMLC impacts than Option 1 in terms of the procedures that these entities would be required to support and perform - Option 2 will generate additional signalling (since UEs would have to perform an additional MO-LR procedure to obtain ciphering keys) whereas Option 1 will not (since the ciphering keys would be distributed using mobilility management procedures that the UE and network would anyhow need to perform), so Option 2 has more system operation impacts than Option 1 Based on the above comparison, CT WG4 thinks Option 1 is a preferable way forward from a system-level point of view. Action: CT WG4 asks SA WG2 to take the above feedback into account.</t>
  </si>
  <si>
    <t>LS from CT WG4: LS on encrypting broadcasted positioning data and on provisioning of positioning assistance data via LPPa for broadcast</t>
  </si>
  <si>
    <t>CT WG4 (C4-182150)</t>
  </si>
  <si>
    <t>Revised to S2-182663</t>
  </si>
  <si>
    <t>Merged into S2-182663</t>
  </si>
  <si>
    <t>Revision of postponed DRAFTCR S2-180077. Revised in parallel session, merging S2-181881, to S2-182663</t>
  </si>
  <si>
    <t>Revised to S2-182664</t>
  </si>
  <si>
    <t>Revised in parallel session to S2-182664</t>
  </si>
  <si>
    <t>23.501 CR0122R1: User Plane management to support interworking with EPS</t>
  </si>
  <si>
    <t>Revised to S2-182665</t>
  </si>
  <si>
    <t>Revised in parallel session to S2-182665</t>
  </si>
  <si>
    <t>23.501 CR0090R1: Partitioning of Identifier space to ensure success of Context retrieval for EPS Interworking</t>
  </si>
  <si>
    <t>Revised to S2-182666</t>
  </si>
  <si>
    <t>23.502 CR0118R1: EPS Interworking - Fixes for EPS to 5GS Mobility</t>
  </si>
  <si>
    <t>Merged into S2-182666</t>
  </si>
  <si>
    <t>Revised in parallel session, merging S2-181516, to S2-182666</t>
  </si>
  <si>
    <t>Revised to S2-182667</t>
  </si>
  <si>
    <t>Revised in parallel session to S2-182667</t>
  </si>
  <si>
    <t>23.502 CR0117R1: EPS Interworking - Fixes for EPS-&gt;5GS HO</t>
  </si>
  <si>
    <t>Revised to S2-182668</t>
  </si>
  <si>
    <t>Should be a CR for this meeting. Revised in parallel session to S2-182668</t>
  </si>
  <si>
    <t>23.502 CR0149R1: Correction of handover procedure from 4G to 5G in Single Registration mode</t>
  </si>
  <si>
    <t>Revised to S2-182366</t>
  </si>
  <si>
    <t>Revision of S2-182239. Revised in parallel session to S2-182366</t>
  </si>
  <si>
    <t>23.401 CR3390R6: CIoT Attach correction</t>
  </si>
  <si>
    <t>Revised to S2-182364</t>
  </si>
  <si>
    <t>Revised in parallel session to S2-182364</t>
  </si>
  <si>
    <t>23.682 CR0384R1: Corrections of Group Message Delivery via NIDD</t>
  </si>
  <si>
    <t>Merged into S2-182362</t>
  </si>
  <si>
    <t>Revised to S2-182362</t>
  </si>
  <si>
    <t>23.401 CR3404R1: Identification of LTE-M (eMTC) traffic</t>
  </si>
  <si>
    <t>Revised in parallel session to S2-182362</t>
  </si>
  <si>
    <t>Revised to S2-182372</t>
  </si>
  <si>
    <t>Parallel session revision of S2-181865. Revised in parallel session to S2-182372</t>
  </si>
  <si>
    <t>23.401 CR3404R2: Identification of LTE-M (eMTC) traffic</t>
  </si>
  <si>
    <t>[DRAFT] LS on Differentiation of LTE-M (eMTC) traffic from other LTE data traffic</t>
  </si>
  <si>
    <t>To: RAN WG3, CT WG3, CT WG4, SA WG5</t>
  </si>
  <si>
    <t>Revised to S2-182373</t>
  </si>
  <si>
    <t>Created in parallel session. Revised in parallel session to S2-182373</t>
  </si>
  <si>
    <t>Revised to S2-182367</t>
  </si>
  <si>
    <t>Revised in parallel session to S2-182367</t>
  </si>
  <si>
    <t>23.401 CR3403R1: Alignment with stage-3 reporting and access restriction for unlicensed spectrum</t>
  </si>
  <si>
    <t>Revised to S2-182368</t>
  </si>
  <si>
    <t>Revised in parallel session to S2-182368</t>
  </si>
  <si>
    <t>23.271 CR0432R1: Addition of Broadcast of Assistance Data for E-UTRAN</t>
  </si>
  <si>
    <t>[DRAFT] LS on encrypting broadcasted positioning data and LS on provisioning of positioning assistance data via LPPa for broadcast</t>
  </si>
  <si>
    <t>To: CT WG1. CC: RAN WG3, RAN WG2, CT WG4, SA WG3</t>
  </si>
  <si>
    <t>Revised to S2-182370</t>
  </si>
  <si>
    <t>Revised in parallel session to S2-182370</t>
  </si>
  <si>
    <t>23.401 CR3405R1: Missing identification of step in clause 5.3.8.4</t>
  </si>
  <si>
    <t>Revised to S2-182365</t>
  </si>
  <si>
    <t>Revision of unhandled DRAFTCR S2-180140. Will be discussed offline if any agreement is feasible. Revised in parallel session to S2-182365</t>
  </si>
  <si>
    <t>Revised to S2-182371</t>
  </si>
  <si>
    <t>Revision of postponed DRAFTCR S2-180647. Revised in parallel session to S2-182371</t>
  </si>
  <si>
    <t>23.401 CR3392R2: MME handling of unsupported APN</t>
  </si>
  <si>
    <t>Revised to S2-182356</t>
  </si>
  <si>
    <t>Revised in parallel session to S2-182356</t>
  </si>
  <si>
    <t>23.501 CR0141R1: Supporting 3GPP PS Data Off in 5GS</t>
  </si>
  <si>
    <t>Revised to S2-182357</t>
  </si>
  <si>
    <t>Revised in parallel session to S2-182357</t>
  </si>
  <si>
    <t>23.502 CR0199R1: Supporting 3GPP PS Data Off in 5GS</t>
  </si>
  <si>
    <t>Revised to S2-182358</t>
  </si>
  <si>
    <t>Revised in parallel session to S2-182358</t>
  </si>
  <si>
    <t>23.503 CR0028R1: Supporting 3GPP PS Data Off in 5GS</t>
  </si>
  <si>
    <t>Proposals for the way forward</t>
  </si>
  <si>
    <t>This was reviewed and the proposal for option 2 was adopted as a way forward: Option 2: Basic support for slicing interworking in Rel 15; complete solution may be added in Rel 16. This work will be continued until the next meeting. Related CRs in S2-181541 and S2-181542 were reviewed. This report was then noted in parallel session.</t>
  </si>
  <si>
    <t>Revision of S2-182278. This was left for off-line discussion and revised in S2-182827.</t>
  </si>
  <si>
    <t>Revised to S2-182827</t>
  </si>
  <si>
    <t>23.502 CR0006R3: Allowed NSSAI and Access Type</t>
  </si>
  <si>
    <t>Revision of S2-182277. This was left for off-line discussion and revised in S2-182828.</t>
  </si>
  <si>
    <t>Revised to S2-182828</t>
  </si>
  <si>
    <t>23.501 CR0006R3: Allowed NSSAI and Access Type</t>
  </si>
  <si>
    <t>WITHDRAWN: Discussion on similarities and differences between solutions addressing handling of Allowed NSSAI over multiple accesses</t>
  </si>
  <si>
    <t>Parallel session revision of S2-182629. Withdrawn (not provided)</t>
  </si>
  <si>
    <t>Revision of S2-182254. Clarification of whether this is subscribed DNN or dynamic DNN was needed and this was left for off-line discussion and revised in S2-182829.</t>
  </si>
  <si>
    <t>Revised to S2-182829</t>
  </si>
  <si>
    <t>23.501 CR0187R2: Select the same SMF+UPF for PDU sessions of the same DNN within one slice</t>
  </si>
  <si>
    <t>Revision of S2-182183. Nokia commented that there is no reason to mention including the Requested NSSAI, as this is not done for the other parameters which also should be included. Ericsson commented they would prefer that the UE uses a standard procedure. This was left for off-line discussion and revised in S2-182830.</t>
  </si>
  <si>
    <t>Revised to S2-182830</t>
  </si>
  <si>
    <t>23.501 CR0168R2: Clarification of UE Requested NSSAI</t>
  </si>
  <si>
    <t>Motorola Mobility, Lenovo, ZTE, Ericsson, Samsung</t>
  </si>
  <si>
    <t>Revision of S2-182219. There was missing end of a sentence which should be reinstated. This was left for off-line discussion and revised in S2-182831.</t>
  </si>
  <si>
    <t>Revised to S2-182831</t>
  </si>
  <si>
    <t>23.501 CR0179R2: Slicing configuration update</t>
  </si>
  <si>
    <t>It should be checked whether an AMF can support more than one PLMN ID. Some clarifications were needed and this was left for off-line discussion and revised in S2-182832.</t>
  </si>
  <si>
    <t>Revised to S2-182832</t>
  </si>
  <si>
    <t>23.501 CR0116R1: Slice Availability update</t>
  </si>
  <si>
    <t>Revision of S2-182220. Typographical errors needed correcting and this was revised in S2-182833.</t>
  </si>
  <si>
    <t>Revised to S2-182833</t>
  </si>
  <si>
    <t>23.502 CR0228R2: Slicing configuration update</t>
  </si>
  <si>
    <t>Revision of S2-181854. It was suggested to change 're-allocated' back to 'determined'. ZTE commented that the change was only relevant for roaming cases. Some grammatical errors were also noticed. This was left for off-line discussion and revised in S2-182834.</t>
  </si>
  <si>
    <t>Revised to S2-182834</t>
  </si>
  <si>
    <t>23.501 CR0104R2: Clarification on modification of the set of network slices for a UE</t>
  </si>
  <si>
    <t>Telecom Italia, China Mobile</t>
  </si>
  <si>
    <t>Revision of S2-182132, merging S2-182279. It was decided to remove the contentious part of this and this was discussed off-line and revised in S2-182835.</t>
  </si>
  <si>
    <t>Revised to S2-182835</t>
  </si>
  <si>
    <t>23.501 CR0155R2: Update of UE Network slicing configuration</t>
  </si>
  <si>
    <t>Revision of S2-181836. Some issues were raised and this was left for further off-line discussion and revised in S2-182836.</t>
  </si>
  <si>
    <t>Revised to S2-182836</t>
  </si>
  <si>
    <t>23.501 CR0102R2: Sending of congested S-NSSAI during AN signalling connection Establishment</t>
  </si>
  <si>
    <t>Revision of S2-181837. There was some argument against the need for this and the CR was postponed in parallel session.</t>
  </si>
  <si>
    <t>23.501 CR0189: Subscription Permanent Identifier</t>
  </si>
  <si>
    <t>23.501 CR0189R1: Subscription Permanent Identifier</t>
  </si>
  <si>
    <t>ORANGE, Telecom Italia, AT&amp;T, Ericsson, Deutsche Telekom</t>
  </si>
  <si>
    <t>Parallel session revision of S2-181898. This was revised to clean up revision marks, remove 'draft' and correct meeting venue in S2-182837.</t>
  </si>
  <si>
    <t>To: SA WG5</t>
  </si>
  <si>
    <t>Revised to S2-182837</t>
  </si>
  <si>
    <t>Reply LS on alignment of clarification of network slicing and sharing concepts</t>
  </si>
  <si>
    <t>Revision of S2-182125. This was revised to correct 'are' to 'is' in S2-182838.</t>
  </si>
  <si>
    <t>Revised to S2-182838</t>
  </si>
  <si>
    <t>23.501 CR0154R2: Clarification on the association of an S-NSSAI to a given application</t>
  </si>
  <si>
    <t>Revision of S2-182739. Subscription procedures described here are already cover elsewhere and can be removed. This was left for off-line discussion and revised in S2-182839.</t>
  </si>
  <si>
    <t>Revised to S2-182839</t>
  </si>
  <si>
    <t>23.501 CR0095R3: Clarifications of Subscribed and Configured S-NSSAI update</t>
  </si>
  <si>
    <t>OPPO, Telecom Italia, Qualcomm, Intel</t>
  </si>
  <si>
    <t>Revision of S2-181883. Some editorial corrections were needed and changes on changes should be removed. InterDigital asked to added to the source companies. This was revised off-line in S2-182840.</t>
  </si>
  <si>
    <t>Revised to S2-182840</t>
  </si>
  <si>
    <t>23.502 CR0158R2: Clarification on NSSAI configuration</t>
  </si>
  <si>
    <t>S2-182875</t>
  </si>
  <si>
    <t>S2-182876</t>
  </si>
  <si>
    <t>S2-182877</t>
  </si>
  <si>
    <t>S2-182878</t>
  </si>
  <si>
    <t>S2-182879</t>
  </si>
  <si>
    <t>S2-182880</t>
  </si>
  <si>
    <t>S2-182881</t>
  </si>
  <si>
    <t>S2-182882</t>
  </si>
  <si>
    <t>S2-182883</t>
  </si>
  <si>
    <t>S2-182884</t>
  </si>
  <si>
    <t>S2-182885</t>
  </si>
  <si>
    <t>S2-182886</t>
  </si>
  <si>
    <t>S2-182887</t>
  </si>
  <si>
    <t>S2-182888</t>
  </si>
  <si>
    <t>S2-182889</t>
  </si>
  <si>
    <t>S2-182890</t>
  </si>
  <si>
    <t>S2-182891</t>
  </si>
  <si>
    <t>S2-182892</t>
  </si>
  <si>
    <t>S2-182893</t>
  </si>
  <si>
    <t>S2-182894</t>
  </si>
  <si>
    <t>S2-182895</t>
  </si>
  <si>
    <t>S2-182896</t>
  </si>
  <si>
    <t>S2-182897</t>
  </si>
  <si>
    <t>S2-182898</t>
  </si>
  <si>
    <t>S2-182899</t>
  </si>
  <si>
    <t>S2-182900</t>
  </si>
  <si>
    <t>S2-182901</t>
  </si>
  <si>
    <t>S2-182902</t>
  </si>
  <si>
    <t>S2-182903</t>
  </si>
  <si>
    <t>S2-182904</t>
  </si>
  <si>
    <t>S2-182905</t>
  </si>
  <si>
    <t>S2-182906</t>
  </si>
  <si>
    <t>S2-182907</t>
  </si>
  <si>
    <t>S2-182908</t>
  </si>
  <si>
    <t>S2-182909</t>
  </si>
  <si>
    <t>S2-182910</t>
  </si>
  <si>
    <t>S2-182911</t>
  </si>
  <si>
    <t>S2-182912</t>
  </si>
  <si>
    <t>S2-182913</t>
  </si>
  <si>
    <t>S2-182914</t>
  </si>
  <si>
    <t>S2-182915</t>
  </si>
  <si>
    <t>S2-182916</t>
  </si>
  <si>
    <t>S2-182917</t>
  </si>
  <si>
    <t>S2-182918</t>
  </si>
  <si>
    <t>S2-182919</t>
  </si>
  <si>
    <t>S2-182920</t>
  </si>
  <si>
    <t>Revised to S2-182579</t>
  </si>
  <si>
    <t>Parallel session revision of S2-181814. Revised in parallel session to S2-182579</t>
  </si>
  <si>
    <t>Revised to S2-182580</t>
  </si>
  <si>
    <t>Parallel session revision of S2-182053. Revised in parallel session to S2-182580</t>
  </si>
  <si>
    <t>Qualcomm Incorporated, LG Electronics, Intel, ZTE</t>
  </si>
  <si>
    <t>Revised to S2-182581</t>
  </si>
  <si>
    <t>Parallel session revision of S2-182050, merging S2-182167. Revised in parallel session to S2-182581</t>
  </si>
  <si>
    <t>Revised to S2-182582</t>
  </si>
  <si>
    <t>Parallel session revision of S2-181950. Revised in parallel session to S2-182582</t>
  </si>
  <si>
    <t>Revised to S2-182583</t>
  </si>
  <si>
    <t>Revised in parallel session to S2-182583</t>
  </si>
  <si>
    <t>Revised to S2-182584</t>
  </si>
  <si>
    <t>Parallel session revision of S2-181948. Revised in parallel session to S2-182584</t>
  </si>
  <si>
    <t>Revision of S2-181454. This was revised to remove changes on cover page and fix note numbering in S2-182841</t>
  </si>
  <si>
    <t>Revised to S2-182841</t>
  </si>
  <si>
    <t>23.502 CR0002R2: Corrections to PDU session establishment / modification procedure</t>
  </si>
  <si>
    <t>Revision of S2-181989. Some grammatical corrections were needed and this was revised in S2-182842.</t>
  </si>
  <si>
    <t>Revised to S2-182842</t>
  </si>
  <si>
    <t>23.502 CR0175R2: Correction of UDR usage in SM related procedures</t>
  </si>
  <si>
    <t>Revision of S2-181870. The Category should be F. This was revised in S2-182843.</t>
  </si>
  <si>
    <t>Revised to S2-182843</t>
  </si>
  <si>
    <t>23.502 CR0155R2: Transparent relay between V-SMF and H-SMF in case of different feature support</t>
  </si>
  <si>
    <t>Revision of S2-182064. The reference to the IETF incoming document e-mail should be removed. Other clarifications were needed and this was left for off-line discussion and revised in S2-182844.</t>
  </si>
  <si>
    <t>Revised to S2-182844</t>
  </si>
  <si>
    <t>Revision of S2-181533. Huawei asked to clarify the 'any DNN value' text. This was discussed off-line and revised in S2-182845.</t>
  </si>
  <si>
    <t>Revised to S2-182845</t>
  </si>
  <si>
    <t>23.501 CR0021R2: Wildcard DNN subscription</t>
  </si>
  <si>
    <t>Revision of S2-181704. The Other comments of the cover sheet contains revision marks and should be removed. Other clarifications to the proposed text were needed and this was left for off-line discussion and revised in S2-182846.</t>
  </si>
  <si>
    <t>Revised to S2-182846</t>
  </si>
  <si>
    <t>23.502 CR0105R2: Selection mode transfer over N11 and N16 (wildcard DNN)</t>
  </si>
  <si>
    <t>Parallel session revision of S2-182343. Agreed in parallel session. Approved on overnight e-mail</t>
  </si>
  <si>
    <t>To: CT WG1, CT WG4, RAN WG3, RAN WG2</t>
  </si>
  <si>
    <t>Revision of S2-181535. Qualcomm commented that there is an issue on the SMF not knowing whether the UE is authorised to use the LADN service. This was left for off-line discussion and revised in S2-182847.</t>
  </si>
  <si>
    <t>Revised to S2-182847</t>
  </si>
  <si>
    <t>23.501 CR0022R2: Clarification in LADN clause 5.6.5 - TS 23.501</t>
  </si>
  <si>
    <t>Revision of S2-181825. There were a number of issues raised and this was left for further off-line discussion and revised in S2-182848.</t>
  </si>
  <si>
    <t>Revised to S2-182848</t>
  </si>
  <si>
    <t>23.502 CR0138R2: Clarification on Location reporting procedures</t>
  </si>
  <si>
    <t>Revision of S2-182187. The cover sheet should be cleaned up and the table heading should be above the table. A reference should also be added. This was revised off-line in S2-182849.</t>
  </si>
  <si>
    <t>Revised to S2-182849</t>
  </si>
  <si>
    <t>Revision of S2-181460. Ericsson commented that 23.380 has not been updated and asked whether this should be described. This was revised off-line in S2-182850.</t>
  </si>
  <si>
    <t>Revised to S2-182850</t>
  </si>
  <si>
    <t>23.501 CR0003R2: Configuration information the UE may exchange with the SMF during the lifetime of a PDU session</t>
  </si>
  <si>
    <t>Revision of approved DraftCR S2-181276. There were other related CR proposals on the clause and this was left open in parallel session. Merged into S2-182820.</t>
  </si>
  <si>
    <t>Revision of S2-181658. Revised in parallel session, merging S2-181510, to S2-182820</t>
  </si>
  <si>
    <t>Revision of S2-181549. Further issues were raised and this was discussed off-line and revised in S2-182851.</t>
  </si>
  <si>
    <t>Revised to S2-182851</t>
  </si>
  <si>
    <t>23.502 CR0042R2: Align the UE location presence status of LADN Session into Network Triggered Service Request procedure</t>
  </si>
  <si>
    <t>Revision of S2-182106. Update' needs to be removed twice. This was revised in S2-182852.</t>
  </si>
  <si>
    <t>Revised to S2-182852</t>
  </si>
  <si>
    <t>23.501 CR0151R2: Updates to description of CN Tunnel Info</t>
  </si>
  <si>
    <t>WITHDRAWN: Summary of change: Propose to achieve sequence number marking on user plane packet.</t>
  </si>
  <si>
    <t>Revision of S2-182710. Some clarifications were suggested and this was revised off-line in S2-182853.</t>
  </si>
  <si>
    <t>Revised to S2-182853</t>
  </si>
  <si>
    <t>Revised to S2-182615</t>
  </si>
  <si>
    <t>Parallel session revision of S2-181528. Revised in parallel session to S2-182615</t>
  </si>
  <si>
    <t>23.502 CR0033R2: Clarification on PCF association</t>
  </si>
  <si>
    <t>Revised to S2-182617</t>
  </si>
  <si>
    <t>Response to S2-181437. Revised in parallel session to S2-182617</t>
  </si>
  <si>
    <t>Revised to S2-182616</t>
  </si>
  <si>
    <t>Parallel session revision of S2-181687. Revised in parallel session to S2-182616</t>
  </si>
  <si>
    <t>Revised to S2-182613</t>
  </si>
  <si>
    <t>No CR number. Revised in parallel session to S2-182613</t>
  </si>
  <si>
    <t>23.503 CR0021R1: Update of UDR policy related subscription</t>
  </si>
  <si>
    <t>Revised to S2-182614</t>
  </si>
  <si>
    <t>Revised in parallel session to S2-182614</t>
  </si>
  <si>
    <t>23.502 CR0124R1: Updates to the EPS IWK message flow for PCC procedures</t>
  </si>
  <si>
    <t>Revised to S2-182512</t>
  </si>
  <si>
    <t>Revised in parallel session to S2-182512</t>
  </si>
  <si>
    <t>23.502 CR0109R1: Alignment of non-3GPP &amp; 3GPP registration procedures</t>
  </si>
  <si>
    <t>Revised to S2-182513</t>
  </si>
  <si>
    <t>Revised in parallel session to S2-182513</t>
  </si>
  <si>
    <t>Revised to S2-182514</t>
  </si>
  <si>
    <t>Revised in parallel session to S2-182514</t>
  </si>
  <si>
    <t>23.501 CR0078R1: Network Provided Location for non-3GPP access</t>
  </si>
  <si>
    <t>Revised to S2-182515</t>
  </si>
  <si>
    <t>Revised in parallel session to S2-182515</t>
  </si>
  <si>
    <t>23.501 CR0135R1: DL signalling handling for non-3GPP PDU Session</t>
  </si>
  <si>
    <t>Revised to S2-182517</t>
  </si>
  <si>
    <t>Revised in parallel session to S2-182517</t>
  </si>
  <si>
    <t>23.502 CR0213R1: Editorial corrections in clause 4.2.3.3 Network Triggered Service Request</t>
  </si>
  <si>
    <t>Revised to S2-182518</t>
  </si>
  <si>
    <t>TD number error. Revised in parallel session to S2-182518</t>
  </si>
  <si>
    <t>23.502 CR0166R1: Correction to the UE Requested PDU Session Establishment via Untrusted non-3GPP Access Procedure</t>
  </si>
  <si>
    <t>Revised to S2-182519</t>
  </si>
  <si>
    <t>No CR number. Revised in parallel session to S2-182519</t>
  </si>
  <si>
    <t>23.502 CR0210R1: Correction on non-3GPP Service request procedure</t>
  </si>
  <si>
    <t>Revised to S2-182520</t>
  </si>
  <si>
    <t>No CR number. Revised in parallel session to S2-182520</t>
  </si>
  <si>
    <t>23.502 CR0211R1: Indication for Non-geographically selected AMF</t>
  </si>
  <si>
    <t>Revised to S2-182521</t>
  </si>
  <si>
    <t>Revised in parallel session to S2-182521</t>
  </si>
  <si>
    <t>23.502 CR0139R1: Correction to handovers between 3GPP and non-3GPP</t>
  </si>
  <si>
    <t>Revised to S2-182529</t>
  </si>
  <si>
    <t>Parallel session revision of S2-181705, merging S2-181788  and S2-182155. Revised in parallel session to S2-182529</t>
  </si>
  <si>
    <t>Revised to S2-182522</t>
  </si>
  <si>
    <t>Revision of unhandled DRAFTCR S2-180408. Revised in parallel session to S2-182522</t>
  </si>
  <si>
    <t>23.503 CR0025R1: Corrections to description of session management related policy enforcement</t>
  </si>
  <si>
    <t>Revised to S2-182523</t>
  </si>
  <si>
    <t>Revised in parallel session to S2-182523</t>
  </si>
  <si>
    <t>23.502 CR0216R1: Clean up for PCC related flows</t>
  </si>
  <si>
    <t>Revised to S2-182524</t>
  </si>
  <si>
    <t>Revised in parallel session to S2-182524</t>
  </si>
  <si>
    <t>23.503 CR0032R1: Clarification on enforcement of Application Detection Control</t>
  </si>
  <si>
    <t>Revised to S2-182525</t>
  </si>
  <si>
    <t>23.501 CR0160R1: Clarification on Area of Interest for Presence Area Reporting</t>
  </si>
  <si>
    <t>Revision of postponed DRAFTCR S2-180269. No CR number. Merged into S2-182525</t>
  </si>
  <si>
    <t>Revised in parallel session, merging S2-181796, to S2-182525</t>
  </si>
  <si>
    <t>Revised to S2-182526</t>
  </si>
  <si>
    <t>Revised in parallel session to S2-182526</t>
  </si>
  <si>
    <t>23.503 CR0033R1: Resolve the Editor's Note on Presence Reporting Area</t>
  </si>
  <si>
    <t>Revised to S2-182527</t>
  </si>
  <si>
    <t>Revised in parallel session to S2-182527</t>
  </si>
  <si>
    <t>23.501 CR0161R1: Correction to Providing AF request to multiple PCFs</t>
  </si>
  <si>
    <t>Revised to S2-182528</t>
  </si>
  <si>
    <t>Revised in parallel session to S2-182528</t>
  </si>
  <si>
    <t>23.503 CR0034R1: Update of event trigger section</t>
  </si>
  <si>
    <t>Revised to S2-182672</t>
  </si>
  <si>
    <t>23.502 CR0238: EPS bearer context handling for N26 case</t>
  </si>
  <si>
    <t>Summary of change: 1. Update the step 1, PDU session establishment step 10(LBO/Non Roaming)/ step 12(HR) is moved to step 8.  2. Modify to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</si>
  <si>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This is a 23.502 CR! Revised in parallel session as a new 23.502 CR to S2-182672</t>
  </si>
  <si>
    <t>Revised to S2-182374</t>
  </si>
  <si>
    <t>Revised in parallel session to S2-182374</t>
  </si>
  <si>
    <t>23.682 CR0387R1: Correction to the Usage of Monitoring Duration</t>
  </si>
  <si>
    <t>Revision of approved DRAFTCR S2-181194. Some improvement to the text was requested and this was left for off-line discussion and revised in S2-182733.</t>
  </si>
  <si>
    <t>Revision of S2-181759. Ericsson did not agree that the Max Data Burst Rate enforcement is needed as there is a proposal to use GBR instead and the RAN should not cut off at the limit if there is resource available above the MDBR figure. Nokia commented that enforcement is needed for QoS to work. Huawei also shared the concerns of Ericsson. The clause was removed for this CR and it was revised in S2-182854.</t>
  </si>
  <si>
    <t>Revised to S2-182854</t>
  </si>
  <si>
    <t>23.501 CR0087R2: 5G QoS fixes for URLLC services related attributes - PDB, PER, MDB, 5QI</t>
  </si>
  <si>
    <t>Revised to S2-182855</t>
  </si>
  <si>
    <t>23.501 CR0088R2: QoS Notification control and Release</t>
  </si>
  <si>
    <t>[DRAFT] LS reply to LS from RAN WG2: LS on QoS</t>
  </si>
  <si>
    <t>Revision of S2-181741. This was left for further off-line discussion and to clean up the LS and add attachments and was revised in S2-182856.</t>
  </si>
  <si>
    <t>Revised to S2-182856</t>
  </si>
  <si>
    <t>This was reviewed and left for off-line discussion. Merged into S2-182855</t>
  </si>
  <si>
    <t>Revision of S2-181760, merging S2-181589. This was revised off-line, merging S2-181739, in S2-182855.</t>
  </si>
  <si>
    <t>Revised to S2-182857</t>
  </si>
  <si>
    <t>23.501 CR0179R3: Slicing configuration update</t>
  </si>
  <si>
    <t>Revision of S2-182764. Revised off-line to S2-182857</t>
  </si>
  <si>
    <t>Revision of S2-182738. This was reviewed and the proposal endorsed. Input on this should follow normal procedures based on contributions.</t>
  </si>
  <si>
    <t>This was left for off-line discussion. This was postponed in parallel session.</t>
  </si>
  <si>
    <t>This was left for off-line discussion. Noted in parallel session</t>
  </si>
  <si>
    <t>Revision of S2-182036. There were some issues raised and this was left for off-line discussion and revised in S2-182858.</t>
  </si>
  <si>
    <t>Revised to S2-182858</t>
  </si>
  <si>
    <t>23.501 CR0134R2: Clarifications for QoS Framework</t>
  </si>
  <si>
    <t>Nokia, Nokia Shanghai Bell, Mediatek, Ericsson, CATT</t>
  </si>
  <si>
    <t>Revision of S2-182736, merging S2-181739. Only 5.7.2.4 should be included in the CR. Changes on changes and revision marks in cover page should be removed. There were some issues raised and this was left for off-line discussion and revised in S2-182859.</t>
  </si>
  <si>
    <t>Revised to S2-182859</t>
  </si>
  <si>
    <t>23.501 CR0088R3: QoS Notification control and Release</t>
  </si>
  <si>
    <t>WITHDRAWN: Summary of change: The option to use the 5QI as the QFI is removed.</t>
  </si>
  <si>
    <t>Revision of S2-182194. Withdrawn (not provided)</t>
  </si>
  <si>
    <t>Revision of S2-181903. Withdrawn (not provided)</t>
  </si>
  <si>
    <t>WITHDRAWN: Summary of change: When configured by the operator, ARP PL is used to prioritize sufficient resources in scheduling to fulfil the QoS requirements. In that case, 5QI PL is used to define the priority to get more resources once GFBR is fulfilled.</t>
  </si>
  <si>
    <t>Revision of S2-181904. Withdrawn (not provided)</t>
  </si>
  <si>
    <t>WITHDRAWN: Proposed reply LS to SA WG2 on how to define priority to get more than GFBR</t>
  </si>
  <si>
    <t>Revision of S2-181767. Revised off-line to S2-182860.</t>
  </si>
  <si>
    <t>Revised to S2-182860</t>
  </si>
  <si>
    <t>S2-182921</t>
  </si>
  <si>
    <t>S2-182922</t>
  </si>
  <si>
    <t>S2-182923</t>
  </si>
  <si>
    <t>S2-182924</t>
  </si>
  <si>
    <t>S2-182925</t>
  </si>
  <si>
    <t>S2-182926</t>
  </si>
  <si>
    <t>S2-182927</t>
  </si>
  <si>
    <t>S2-182928</t>
  </si>
  <si>
    <t>S2-182929</t>
  </si>
  <si>
    <t>S2-182930</t>
  </si>
  <si>
    <t>S2-182931</t>
  </si>
  <si>
    <t>S2-182932</t>
  </si>
  <si>
    <t>S2-182933</t>
  </si>
  <si>
    <t>S2-182934</t>
  </si>
  <si>
    <t>S2-182935</t>
  </si>
  <si>
    <t>S2-182936</t>
  </si>
  <si>
    <t>S2-182937</t>
  </si>
  <si>
    <t>S2-182938</t>
  </si>
  <si>
    <t>S2-182939</t>
  </si>
  <si>
    <t>S2-182940</t>
  </si>
  <si>
    <t>S2-182941</t>
  </si>
  <si>
    <t>S2-182942</t>
  </si>
  <si>
    <t>S2-182943</t>
  </si>
  <si>
    <t>S2-182944</t>
  </si>
  <si>
    <t>S2-182945</t>
  </si>
  <si>
    <t>S2-182946</t>
  </si>
  <si>
    <t>S2-182947</t>
  </si>
  <si>
    <t>S2-182948</t>
  </si>
  <si>
    <t>S2-182949</t>
  </si>
  <si>
    <t>S2-182950</t>
  </si>
  <si>
    <t>S2-182951</t>
  </si>
  <si>
    <t>S2-182952</t>
  </si>
  <si>
    <t>S2-182953</t>
  </si>
  <si>
    <t>S2-182954</t>
  </si>
  <si>
    <t>S2-182955</t>
  </si>
  <si>
    <t>S2-182956</t>
  </si>
  <si>
    <t>S2-182957</t>
  </si>
  <si>
    <t>S2-182958</t>
  </si>
  <si>
    <t>S2-182959</t>
  </si>
  <si>
    <t>S2-182960</t>
  </si>
  <si>
    <t>S2-182961</t>
  </si>
  <si>
    <t>S2-182962</t>
  </si>
  <si>
    <t>S2-182963</t>
  </si>
  <si>
    <t>S2-182964</t>
  </si>
  <si>
    <t>S2-182965</t>
  </si>
  <si>
    <t>S2-182966</t>
  </si>
  <si>
    <t>S2-182967</t>
  </si>
  <si>
    <t>S2-182968</t>
  </si>
  <si>
    <t>S2-182969</t>
  </si>
  <si>
    <t>S2-182970</t>
  </si>
  <si>
    <t>S2-182971</t>
  </si>
  <si>
    <t>S2-182972</t>
  </si>
  <si>
    <t>S2-182973</t>
  </si>
  <si>
    <t>S2-182974</t>
  </si>
  <si>
    <t>S2-182975</t>
  </si>
  <si>
    <t>Revised to S2-182397</t>
  </si>
  <si>
    <t>Parallel session revision of S2-181969. Revised in parallel session to S2-182397</t>
  </si>
  <si>
    <t>To: CT WG3. CC: CT WG4</t>
  </si>
  <si>
    <t>Reply LS on Usage of Monitoring Duration</t>
  </si>
  <si>
    <t>Reply LS on Group Message Delivery via MBMS</t>
  </si>
  <si>
    <t>To: CT WG3. CC: SA WG4</t>
  </si>
  <si>
    <t>Revised to S2-182398</t>
  </si>
  <si>
    <t>Parallel session revision of S2-181971. Revised in parallel session to S2-182398</t>
  </si>
  <si>
    <t>Revised to S2-182861</t>
  </si>
  <si>
    <t>23.502 CR0049R1: Control of the Messages triggering Paging at AMF</t>
  </si>
  <si>
    <t>Revision of approved DRAFTCR S2-181402. Revised, merging S2-182815, to S2-182861</t>
  </si>
  <si>
    <t>Parallel session revision of S2-181976. Merged into S2-182861</t>
  </si>
  <si>
    <t>Revision of S2-182855. Further corrections were needed and this was revised in S2-182862.</t>
  </si>
  <si>
    <t>Revised to S2-182862</t>
  </si>
  <si>
    <t>23.501 CR0088R4: QoS Notification control and Release</t>
  </si>
  <si>
    <t>LS reply to LS from RAN WG2: LS on QoS</t>
  </si>
  <si>
    <t>Revision of S2-182741. Further corrections were needed and this was left for off-line discussion and revised in S2-182863.</t>
  </si>
  <si>
    <t>Revised to S2-182863</t>
  </si>
  <si>
    <t>23.501 CR0134R3: Clarifications for QoS Framework</t>
  </si>
  <si>
    <t>Revised to S2-182399</t>
  </si>
  <si>
    <t>Parallel session revision of S2-181909. Revised in parallel session to S2-182399</t>
  </si>
  <si>
    <t>23.682 CR0384R2: Corrections of Group Message Delivery via NIDD</t>
  </si>
  <si>
    <t>Revised to S2-182864</t>
  </si>
  <si>
    <t>23.501 CR0187R3: Select the same SMF+UPF for PDU sessions of the same DNN within one slice</t>
  </si>
  <si>
    <t>Revision of S2-182771. Revised off-line to S2-182864</t>
  </si>
  <si>
    <t>Revision of approved DRAFTCR S2-181211. Noted in parallel session</t>
  </si>
  <si>
    <t>Revised to S2-182376</t>
  </si>
  <si>
    <t>Parallel session revision of S2-181469, merging S2-181773, S2-181774 and S2-181648. Revised in parallel session to S2-182376</t>
  </si>
  <si>
    <t>Revised to S2-182377</t>
  </si>
  <si>
    <t>Parallel session revision of S2-181879. Revised in parallel session to S2-182377</t>
  </si>
  <si>
    <t>23.167 CR0325R2: Addition of Emergency Services Support using Fallback to Domain Selection Rules</t>
  </si>
  <si>
    <t>Revised to S2-182378</t>
  </si>
  <si>
    <t>Parallel session revision of S2-182288. Revised in parallel session to S2-182378</t>
  </si>
  <si>
    <t>Revised to S2-182379</t>
  </si>
  <si>
    <t>Parallel session revision of S2-182289. Revised in parallel session to S2-182379</t>
  </si>
  <si>
    <t>Revised to S2-182380</t>
  </si>
  <si>
    <t>Parallel session revision of S2-182290. Revised in parallel session to S2-182380</t>
  </si>
  <si>
    <t>23.502 CR0234R2: EPS Fallback for voice further enhancements</t>
  </si>
  <si>
    <t>Revised to S2-182375</t>
  </si>
  <si>
    <t>Will be checked offline if anything can be agreed. Revised in parallel session to S2-182375</t>
  </si>
  <si>
    <t>23.502 CR0082R1: Call flow for the PDU session setup for emergency with Emergency Service Support indicator</t>
  </si>
  <si>
    <t>Revised to S2-182381</t>
  </si>
  <si>
    <t>Parallel session revision of S2-181649. Revised in parallel session to S2-182381</t>
  </si>
  <si>
    <t>23.502 CR0082R2: Call flow for the PDU session setup for emergency with Emergency Service Support indicator</t>
  </si>
  <si>
    <t>Revised to S2-182382</t>
  </si>
  <si>
    <t>Parallel session revision of S2-181873. Revised in parallel session to S2-182382</t>
  </si>
  <si>
    <t>23.501 CR0107R2: UE Core Network Capability handling</t>
  </si>
  <si>
    <t>Revision of S2-181899, merging S2-182002, S2-182022 and S2-182097. This was revised to clean up the LS in S2-182865.</t>
  </si>
  <si>
    <t>Revised to S2-182865</t>
  </si>
  <si>
    <t>Reply LS on DNN or S-NSSAI based congestion control performed at AMF</t>
  </si>
  <si>
    <t>Revision of S2-181543. Clarification of the text was needed and this was left for off-line discussion and revised in S2-182891.</t>
  </si>
  <si>
    <t>Revised to S2-182891</t>
  </si>
  <si>
    <t>Samsung, Nokia, Nokia Shanghai Bell, LG Electronics</t>
  </si>
  <si>
    <t>Parallel session revision of S2-182726, merging S2-181510. There were a number of comments and this was further discussed off-line and revised in S2-182892.</t>
  </si>
  <si>
    <t>Revised to S2-182892</t>
  </si>
  <si>
    <t>23.501 CR0064R3: UE mobility event notification</t>
  </si>
  <si>
    <t>Revision of S2-181977. Editorial clean up was needed and this was revised in S2-182893.</t>
  </si>
  <si>
    <t>Revised to S2-182893</t>
  </si>
  <si>
    <t>23.502 CR0170R2: Correction of UDR usage in MM related procedures</t>
  </si>
  <si>
    <t>WITHDRAWN: Summary of change: Clarification on RAN handling for service area restriction when UE is in CM-CONNECTED state. It is proposed to remove the service area restriction in Handover restriction list sent to the RAN.</t>
  </si>
  <si>
    <t>Revision of S2-181992. Withdrawn (not provided)</t>
  </si>
  <si>
    <t>Parallel session revision of S2-182775. There were a number of comments and some clean-up of the CR was needed. This was left for off-line discussion and revised in S2-182894.</t>
  </si>
  <si>
    <t>Revised to S2-182894</t>
  </si>
  <si>
    <t>23.502 CR0190R3: Service Request - AS Security Setup</t>
  </si>
  <si>
    <t>[DRAFT] LS on 5G-S-TMSI code space</t>
  </si>
  <si>
    <t>To: RAN WG2, RAN WG3. CC: CT WG1, CT WG4. Attachments: S2-181889</t>
  </si>
  <si>
    <t>Created in parallel session. There were some clarifications requested and this was left for off-line discussion and revised in S2-182895.</t>
  </si>
  <si>
    <t>Revised to S2-182895</t>
  </si>
  <si>
    <t>Revised to S2-182896</t>
  </si>
  <si>
    <t>Parallel session revision of S2-182020. Capitalization of User Plane and PDU Session was needed. This was revised in S2-182896.</t>
  </si>
  <si>
    <t>23.502 CR0187R2: Rejection of UP activation during the Registration procedure</t>
  </si>
  <si>
    <t>Parallel session revision of S2-181994. New CR number: 0195. Withdrawn (not provided)</t>
  </si>
  <si>
    <t>WITHDRAWN: Summary of change: Add a new case: if AMF receives a Service Request or Registration Request to establish another NAS signalling connection still via NG-RAN, the AMF shall initiate AN Release procedure.</t>
  </si>
  <si>
    <t>Revision of S2-182005. Some issues were raised and this was further discussed off-line and revised in S2-182897.</t>
  </si>
  <si>
    <t>Revised to S2-182897</t>
  </si>
  <si>
    <t>23.501 CR0066R3: Architectural solution for User Plane (UP) Security policy and User Plane Integrity Protection</t>
  </si>
  <si>
    <t>Revised to S2-182385</t>
  </si>
  <si>
    <t>Parallel session revision of S2-181872. Revised in parallel session to S2-182385</t>
  </si>
  <si>
    <t>23.502 CR0157R2: Handling of UE Core Network Capability and indication of UE support for Handover Attach to NG-RAN</t>
  </si>
  <si>
    <t>Revised to S2-182386</t>
  </si>
  <si>
    <t>Parallel session revision of S2-181980. Revised in parallel session to S2-182386</t>
  </si>
  <si>
    <t>23.502 CR0171R2: Correction of UDR usage in specific service related procedures</t>
  </si>
  <si>
    <t>Revised to S2-182383</t>
  </si>
  <si>
    <t>Parallel session revision of S2-181877. Revised in parallel session to S2-182383</t>
  </si>
  <si>
    <t>23.501 CR0109R2: Domain selection for UE in Dual Registration mode</t>
  </si>
  <si>
    <t>Revised to S2-182384</t>
  </si>
  <si>
    <t>Parallel session revision of S2-181878. Revised in parallel session to S2-182384</t>
  </si>
  <si>
    <t>23.228 CR1188R2: IMS registration procedures for UE in Dual Registration mode</t>
  </si>
  <si>
    <t>Revised to S2-182387</t>
  </si>
  <si>
    <t>Parallel session revision of S2-181715. Revised in parallel session to S2-182387</t>
  </si>
  <si>
    <t>Parallel session revision of S2-182213. Withdrawn (not provided)</t>
  </si>
  <si>
    <t>WITHDRAWN: This contribution proposes to add SMS delivery to key issues 1 and 2.</t>
  </si>
  <si>
    <t>Revised to S2-182388</t>
  </si>
  <si>
    <t>Parallel session revision of S2-181956. Revised in parallel session to S2-182388</t>
  </si>
  <si>
    <t>Revised to S2-182389</t>
  </si>
  <si>
    <t>Parallel session revision of S2-181955. Revised in parallel session to S2-182389</t>
  </si>
  <si>
    <t>Revised to S2-182390</t>
  </si>
  <si>
    <t>Parallel session revision of S2-182210, merging S2-181885. Revised in parallel session to S2-182390</t>
  </si>
  <si>
    <t>Qualcomm Incorporated, Huawei, HiSilicon, Convida Wireless LLC, NEC</t>
  </si>
  <si>
    <t>Revised to S2-182391</t>
  </si>
  <si>
    <t>Parallel session revision of S2-181591. Revised in parallel session to S2-182391</t>
  </si>
  <si>
    <t>Revised to S2-182392</t>
  </si>
  <si>
    <t>Parallel session revision of S2-182087. Revised in parallel session to S2-182392</t>
  </si>
  <si>
    <t>Revised to S2-182393</t>
  </si>
  <si>
    <t>Parallel session revision of S2-182049. Revised in parallel session to S2-182393</t>
  </si>
  <si>
    <t>Revised to S2-182394</t>
  </si>
  <si>
    <t>Parallel session revision of S2-182237. Revised in parallel session to S2-182394</t>
  </si>
  <si>
    <t>Revised to S2-182395</t>
  </si>
  <si>
    <t>Parallel session revision of S2-181828. Revised in parallel session to S2-182395</t>
  </si>
  <si>
    <t>Revised to S2-182396</t>
  </si>
  <si>
    <t>Parallel session revision of S2-181905. Revised in parallel session to S2-182396</t>
  </si>
  <si>
    <t>Revised to S2-182670</t>
  </si>
  <si>
    <t>Revised in parallel session to S2-182670</t>
  </si>
  <si>
    <t>23.502 CR0115R1: EPS Interworking - EPS Bearer ID allocation for HR session</t>
  </si>
  <si>
    <t>Revised to S2-182673</t>
  </si>
  <si>
    <t>Revised in parallel session to S2-182673</t>
  </si>
  <si>
    <t>23.502 CR0144R1: Modification on the EBI revocation and ARP change</t>
  </si>
  <si>
    <t>Revised to S2-182674</t>
  </si>
  <si>
    <t>Revised in parallel session to S2-182674</t>
  </si>
  <si>
    <t>23.502 CR0108R1: Handling of mapped EPS QoS parameters in IWK with EPC</t>
  </si>
  <si>
    <t>Revised to S2-182671</t>
  </si>
  <si>
    <t>Revised in parallel session to S2-182671</t>
  </si>
  <si>
    <t>23.502 CR0143R1: Clarification on the SM EPS bearer context from v-SMF</t>
  </si>
  <si>
    <t>Revised to S2-182677</t>
  </si>
  <si>
    <t>Revised in parallel session to S2-182677</t>
  </si>
  <si>
    <t>23.502 CR0029R1: Clarification on keeping NAS signaling connection</t>
  </si>
  <si>
    <t>Revised to S2-182678</t>
  </si>
  <si>
    <t>Revised in parallel session to S2-182678</t>
  </si>
  <si>
    <t>23.502 CR0142R1: Clarification on how the AMF initiates inter or intra system handover to E-UTRAN connect to both EPC and 5GC.</t>
  </si>
  <si>
    <t>Revised to S2-182679</t>
  </si>
  <si>
    <t>Revised in parallel session to S2-182679</t>
  </si>
  <si>
    <t>23.501 CR0110R1: MICO and interworking with EPC</t>
  </si>
  <si>
    <t>Revised to S2-182680</t>
  </si>
  <si>
    <t>Revised in parallel session to S2-182680</t>
  </si>
  <si>
    <t>23.502 CR0116R1: EPS Interworking - Fixes for 5GS-&gt;EPS HO</t>
  </si>
  <si>
    <t>Revised to S2-182669</t>
  </si>
  <si>
    <t>Revised in parallel session to S2-182669</t>
  </si>
  <si>
    <t>Revised to S2-182681</t>
  </si>
  <si>
    <t>Revised in parallel session to S2-182681</t>
  </si>
  <si>
    <t>23.502 CR0085R1: Update 5GS and EPS handover procedures</t>
  </si>
  <si>
    <t>Revised to S2-182682</t>
  </si>
  <si>
    <t>Revised in parallel session to S2-182682</t>
  </si>
  <si>
    <t>23.502 CR0114R1: EPS Interworking - Fixes for 5GS to EPS Mobility</t>
  </si>
  <si>
    <t>Revised to S2-182675</t>
  </si>
  <si>
    <t>Revised in parallel session to S2-182675</t>
  </si>
  <si>
    <t>23.502 CR0100R1: Different Corrections of text and references</t>
  </si>
  <si>
    <t>Revised to S2-182676</t>
  </si>
  <si>
    <t>Revised in parallel session to S2-182676</t>
  </si>
  <si>
    <t>23.502 CR0140R1: Clarification and alignment on the NG-RAN behavoir for EPS/RAT fallback</t>
  </si>
  <si>
    <t>Merged into S2-182646</t>
  </si>
  <si>
    <t>Revised in parallel session, merging S2-181896, to S2-182646</t>
  </si>
  <si>
    <t>Revised to S2-182898</t>
  </si>
  <si>
    <t>Revision of S2-182554, merging S2-182207. Revised in parallel session to S2-182898</t>
  </si>
  <si>
    <t>23.502 CR0001R3: Corrections on the specification of Network Exposure services</t>
  </si>
  <si>
    <t>Revised to S2-182899</t>
  </si>
  <si>
    <t>Revision of S2-181556. Revised in parallel session to S2-182899</t>
  </si>
  <si>
    <t>23.502 CR0236R1: Clarification on the services for External Parameter Provisioning</t>
  </si>
  <si>
    <t>Revised to S2-182903</t>
  </si>
  <si>
    <t>Parallel session revision of S2-182558. Revised in parallel session to S2-182903</t>
  </si>
  <si>
    <t>23.502 CR0236R2: Clarification on the services for External Parameter Provisioning</t>
  </si>
  <si>
    <t>Revised to S2-182900</t>
  </si>
  <si>
    <t>Revision of S2-182559. Revised in parallel session to S2-182900</t>
  </si>
  <si>
    <t>23.502 CR0058R3: NEF service definitions for AF influence</t>
  </si>
  <si>
    <t>Revision of S2-181985. Nokia commented that all calls flows use subscribe and unsubscribe and to change to an implicit method many other changes will be needed. This was left for off-line discussion and revised in S2-182602.</t>
  </si>
  <si>
    <t>Revised to S2-182901</t>
  </si>
  <si>
    <t>Revision of S2-182055. Revised in parallel session to S2-182901</t>
  </si>
  <si>
    <t>23.502 CR0193R2: Exposure of Mobility Events from AMF</t>
  </si>
  <si>
    <t>Revised to S2-182902</t>
  </si>
  <si>
    <t>Revision of S2-182141. Revised in parallel session to S2-182902</t>
  </si>
  <si>
    <t>Revised to S2-182904</t>
  </si>
  <si>
    <t>Revised to S2-182905</t>
  </si>
  <si>
    <t>Revision of S2-181990. Further corrections were made and this was revised in S2-182904</t>
  </si>
  <si>
    <t>Revision of S2-181674. This was cleaned up to remove revision marks and add supporting companies and was revised in S2-182905</t>
  </si>
  <si>
    <t>Revision of S2-182541. Approved</t>
  </si>
  <si>
    <t>Revision of S2-182542. Approved</t>
  </si>
  <si>
    <t>Revised to S2-182906</t>
  </si>
  <si>
    <t>Revised to S2-182907</t>
  </si>
  <si>
    <t>Revision of S2-182543. Further issues were raised and this was revised off-line in S2-182906.</t>
  </si>
  <si>
    <t>Revision of S2-181777. Further issues were raised and this was revised off-line in S2-182907.</t>
  </si>
  <si>
    <t>Revised to S2-182912</t>
  </si>
  <si>
    <t>Revision of S2-182544. The note in the final paragraph should read: 'Note: The expected feature ...'. This was revised accordingly in S2-182912</t>
  </si>
  <si>
    <r>
      <t xml:space="preserve">Revision of S2-182907. Approved. </t>
    </r>
    <r>
      <rPr>
        <sz val="9"/>
        <color rgb="FF0000FF"/>
        <rFont val="Arial"/>
        <family val="2"/>
      </rPr>
      <t>Deutsche Telekom objected to this as they consider the Scope of the work too limited.</t>
    </r>
  </si>
  <si>
    <t>Revised to S2-182908</t>
  </si>
  <si>
    <t>Revision of S2-182740. Further issues were raised and this was revised off-line in S2-182908.</t>
  </si>
  <si>
    <t>Revision of S2-181961. This was postponed.</t>
  </si>
  <si>
    <t>Revised to S2-182909</t>
  </si>
  <si>
    <t>Revision of S2-181750. Further issues were raised and this was revised off-line in S2-182909</t>
  </si>
  <si>
    <t>Revised to S2-182913</t>
  </si>
  <si>
    <t>Revision of S2-182754. This was cleaned up to remove revision marks and add supporting companies and was revised in S2-182913</t>
  </si>
  <si>
    <t>ZTE, Oracle, Telecom Italia, ETRI, Nokia, Nokia Shanghai Bell, Verizon, Convida Wireless, Interdigital, KDDI, NTT DoCoMo, NEC, AT&amp;T, Ericsson</t>
  </si>
  <si>
    <t>Revised to S2-182910</t>
  </si>
  <si>
    <t>Revision of S2-182269. This was cleaned up to remove revision marks and was revised in S2-182910</t>
  </si>
  <si>
    <t>Revision of S2-182755. Approved</t>
  </si>
  <si>
    <t>Revised in parallel session to S2-182493 and handled under agenda item 7.1.</t>
  </si>
  <si>
    <t>Revised to S2-182911</t>
  </si>
  <si>
    <t>Parallel session revision of S2-181918 from agenda item 6.7. Some issues were raised and this was revised off-line in S2-182911.</t>
  </si>
  <si>
    <t>Revised to S2-182873</t>
  </si>
  <si>
    <t>Parallel session revision of S2-181576. Revised in parallel session to S2-182873</t>
  </si>
  <si>
    <t>23.503 CR0006R2: Removal of editor's notes and addition of references to empty sections</t>
  </si>
  <si>
    <t>Revised to S2-182874</t>
  </si>
  <si>
    <t>Parallel session revision of S2-181635. Revised in parallel session to S2-182874</t>
  </si>
  <si>
    <t>Revised to S2-182875</t>
  </si>
  <si>
    <t>Parallel session revision of S2-181789. Revised in parallel session to S2-182875</t>
  </si>
  <si>
    <t>LS reply on Response on 5G Specification of PSy and LS on Reply on 5G Specification of N28 interface</t>
  </si>
  <si>
    <t>Revised to S2-182872</t>
  </si>
  <si>
    <t>Parallel session revision of S2-181698. Revised in parallel session to S2-182872</t>
  </si>
  <si>
    <t>23.502 CR0101R2: Cleaning up binding in BSF after PDU session termination</t>
  </si>
  <si>
    <t>Revised to S2-182877</t>
  </si>
  <si>
    <t>Parallel session revision of S2-182144, merging S2-181973. Revised in parallel session to S2-182877</t>
  </si>
  <si>
    <t>23.501 CR0158R2: Clean up for BSF</t>
  </si>
  <si>
    <t>Revised to S2-182876</t>
  </si>
  <si>
    <t>Parallel session revision of S2-182462. Revised in parallel session to S2-182876</t>
  </si>
  <si>
    <t>Revised to S2-182535</t>
  </si>
  <si>
    <t>Parallel session revision of S2-182013. Revised in parallel session to S2-182535</t>
  </si>
  <si>
    <t>Revised to S2-182536</t>
  </si>
  <si>
    <t>Parallel session revision of S2-181566. Revised in parallel session to S2-182536</t>
  </si>
  <si>
    <t>23.502 CR0051R2: Revision on Service Request procedure</t>
  </si>
  <si>
    <t>Revised to S2-182537</t>
  </si>
  <si>
    <t>Parallel session revision of S2-181567. Revised in parallel session to S2-182537</t>
  </si>
  <si>
    <t>23.501 CR0034R2: Alighment with TS23.502 on Service Request procedure</t>
  </si>
  <si>
    <t>Revised to S2-182538</t>
  </si>
  <si>
    <t>Parallel session revision of S2-181641. Revised in parallel session to S2-182538</t>
  </si>
  <si>
    <t>23.501 CR0057R2: Corrections to Combined N3IWF/ePDG Selection</t>
  </si>
  <si>
    <t>Revised to S2-182539</t>
  </si>
  <si>
    <t>Parallel session revision of S2-181723. Revised in parallel session to S2-182539</t>
  </si>
  <si>
    <t>23.502 CR0109R2: Alignment of non-3GPP &amp; 3GPP registration procedures</t>
  </si>
  <si>
    <t>Revised to S2-182870</t>
  </si>
  <si>
    <t>Parallel session revision of S2-182512. Revised in parallel session to S2-182870</t>
  </si>
  <si>
    <t>23.502 CR0109R3: Alignment of non-3GPP &amp; 3GPP registration procedures</t>
  </si>
  <si>
    <t>Revised to S2-182540</t>
  </si>
  <si>
    <t>Parallel session revision of S2-181721. Revised in parallel session to S2-182540</t>
  </si>
  <si>
    <t>23.501 CR0078R2: Network Provided Location for non-3GPP access</t>
  </si>
  <si>
    <t>Revised to S2-182866</t>
  </si>
  <si>
    <t>Parallel session revision of S2-182046. Revised in parallel session to S2-182866</t>
  </si>
  <si>
    <t>23.501 CR0135R2: DL signalling handling for non-3GPP PDU Session</t>
  </si>
  <si>
    <t>Revised to S2-182867</t>
  </si>
  <si>
    <t>Created in parallel session. Revised in parallel session to S2-182867</t>
  </si>
  <si>
    <t>Revised to S2-182869</t>
  </si>
  <si>
    <t>Parallel session revision of S2-182516. Revised in parallel session to S2-182869</t>
  </si>
  <si>
    <t>[DRAFT] LS on downlink signalling pending over non-3GPP access</t>
  </si>
  <si>
    <t>Revised to S2-182871</t>
  </si>
  <si>
    <t>Parallel session revision of S2-182867. Revised in parallel session to S2-182871</t>
  </si>
  <si>
    <t>Revised to S2-182868</t>
  </si>
  <si>
    <t>Parallel session revision of S2-182114. Revised in parallel session to S2-182868</t>
  </si>
  <si>
    <t>23.502 CR0211R2: Indication for Non-geographically selected AMF</t>
  </si>
  <si>
    <t>Revised to S2-182530</t>
  </si>
  <si>
    <t>Parallel session revision of S2-181523. Revised in parallel session to S2-182530</t>
  </si>
  <si>
    <t>Revised to S2-182533</t>
  </si>
  <si>
    <t>Parallel session revision of S2-182475. Revised in parallel session to S2-182533</t>
  </si>
  <si>
    <t>Revised to S2-182531</t>
  </si>
  <si>
    <t>Parallel session revision of S2-182026. Revised in parallel session to S2-182531</t>
  </si>
  <si>
    <t>Revised to S2-182534</t>
  </si>
  <si>
    <t>Parallel session revision of S2-182476. Revised in parallel session to S2-182534</t>
  </si>
  <si>
    <t>Revised to S2-182532</t>
  </si>
  <si>
    <t>Parallel session revision of S2-182223. Revised in parallel session to S2-182532</t>
  </si>
  <si>
    <t>Revised to S2-182416</t>
  </si>
  <si>
    <t>Parallel session revision of S2-182364. Revised in parallel session to S2-182416</t>
  </si>
  <si>
    <t>23.682 CR0384R3: Corrections of Group Message Delivery via NIDD</t>
  </si>
  <si>
    <t>Revised to S2-182412</t>
  </si>
  <si>
    <t>23.401 CR3404R3: Identification of LTE-M (eMTC) traffic</t>
  </si>
  <si>
    <r>
      <t xml:space="preserve">Parallel session revision of S2-182362. </t>
    </r>
    <r>
      <rPr>
        <sz val="9"/>
        <color rgb="FF0000FF"/>
        <rFont val="Arial"/>
        <family val="2"/>
      </rPr>
      <t>For Technical Endorsement.</t>
    </r>
    <r>
      <rPr>
        <sz val="9"/>
        <rFont val="Arial"/>
        <family val="2"/>
      </rPr>
      <t xml:space="preserve"> Revised in parallel session to S2-182412</t>
    </r>
  </si>
  <si>
    <t>Revised to S2-182411</t>
  </si>
  <si>
    <t>Parallel session revision of S2-182363. Revised in parallel session to S2-182411</t>
  </si>
  <si>
    <t>Revised to S2-182413</t>
  </si>
  <si>
    <t>Parallel session revision of S2-181988. Revised in parallel session to S2-182413</t>
  </si>
  <si>
    <t>23.501 CR0124R2: Supporting Common API framework for NEF</t>
  </si>
  <si>
    <t>Revised to S2-182414</t>
  </si>
  <si>
    <t>Parallel session revision of S2-182047. Revised in parallel session to S2-182414</t>
  </si>
  <si>
    <t>23.682 CR0382R4: Supporting Common API framework for SCEF</t>
  </si>
  <si>
    <t>Revised to S2-182415</t>
  </si>
  <si>
    <t>Created in parallel session. Response to S2-181452 and S2-182826. Revised in parallel session to S2-182415</t>
  </si>
  <si>
    <t>LS on encrypting broadcasted positioning data and LS on provisioning of positioning assistance data via LPPa for broadcast</t>
  </si>
  <si>
    <t>Revised to S2-182401</t>
  </si>
  <si>
    <t>Parallel session revision of S2-181731. Revised in parallel session to S2-182401</t>
  </si>
  <si>
    <t>Revised to S2-182402</t>
  </si>
  <si>
    <t>Parallel session revision of S2-181962. Revised in parallel session to S2-182402</t>
  </si>
  <si>
    <t>Revised to S2-182403</t>
  </si>
  <si>
    <t>Parallel session revision of S2-182070. Revised in parallel session to S2-182403</t>
  </si>
  <si>
    <t>Revised to S2-182404</t>
  </si>
  <si>
    <t>Parallel session revision of S2-182086. Revised in parallel session to S2-182404</t>
  </si>
  <si>
    <t>Revised to S2-182405</t>
  </si>
  <si>
    <t>Parallel session revision of S2-182139. Revised in parallel session to S2-182405</t>
  </si>
  <si>
    <t>Revised to S2-182406</t>
  </si>
  <si>
    <t>Parallel session revision of S2-181933. Revised in parallel session to S2-182406</t>
  </si>
  <si>
    <t>Revised to S2-182407</t>
  </si>
  <si>
    <t>Parallel session revision of S2-182080. Revised in parallel session to S2-182407</t>
  </si>
  <si>
    <t>Revised to S2-182408</t>
  </si>
  <si>
    <t>Parallel session revision of S2-182216. Revised in parallel session to S2-182408</t>
  </si>
  <si>
    <t>Revised to S2-182409</t>
  </si>
  <si>
    <t>Parallel session revision of S2-181598. Revised in parallel session to S2-182409</t>
  </si>
  <si>
    <t>Revised to S2-182410</t>
  </si>
  <si>
    <t>Parallel session revision of S2-182126. Revised in parallel session to S2-182410</t>
  </si>
  <si>
    <t>Revised to S2-182400</t>
  </si>
  <si>
    <t>Parallel session revision of S2-182311. Revised in parallel session to S2-182400</t>
  </si>
  <si>
    <t>23.401 CR3396R3: Feature definition for supporting 15 EPS bearers</t>
  </si>
  <si>
    <t>Revision of S2-182550. Access Type' should be capitalized. The limit of eight S-NNSAIs was discussed. This was left for off-line discussion and revised in S2-182914.</t>
  </si>
  <si>
    <t>Revised to S2-182914</t>
  </si>
  <si>
    <t>23.501 CR0006R4: Allowed NSSAI and Access Type</t>
  </si>
  <si>
    <t>Revision of S2-182759. Access Type' should be capitalized. The limit of eight S-NNSAIs was discussed. This was left for off-line discussion and revised in S2-182915.</t>
  </si>
  <si>
    <t>Revised to S2-182915</t>
  </si>
  <si>
    <t>23.502 CR0006R4: Allowed NSSAI and Access Type</t>
  </si>
  <si>
    <t>Created in parallel session. Revised off-line to S2-182916.</t>
  </si>
  <si>
    <t>Revised to S2-182916</t>
  </si>
  <si>
    <t>To: RAN WG3. CC: RAN WG2</t>
  </si>
  <si>
    <t>Revision of S2-182829. Further clarifications were needed and the CR revision number should be corrected. This was further discussed off-line and revised in S2-182917.</t>
  </si>
  <si>
    <t>Revised to S2-182917</t>
  </si>
  <si>
    <t>23.501 CR0187R4: Select the same SMF+UPF for PDU sessions of the same DNN within one slice</t>
  </si>
  <si>
    <t>Revision of S2-182201. Some further corrections were needed and this was discussed off-line and revised in S2-182918.</t>
  </si>
  <si>
    <t>Revised to S2-182918</t>
  </si>
  <si>
    <t>23.501 CR0178R2: Update Establishing a PDU session in a Network Slice in various scenario</t>
  </si>
  <si>
    <t>Revision of S2-181893. There were some editorial issues and formatting problems. This was revised off-line in S2-182919.</t>
  </si>
  <si>
    <t>Revised to S2-182919</t>
  </si>
  <si>
    <t>23.501 CR0115R2: Correction of NSSAI handling</t>
  </si>
  <si>
    <t>Revision of S2-182762. Some issues were raised and this was left for further off-line discussion and revised in S2-182920.</t>
  </si>
  <si>
    <t>Revised to S2-182920</t>
  </si>
  <si>
    <t>23.501 CR0168R3: Clarification of UE Requested NSSAI</t>
  </si>
  <si>
    <t>Revision of S2-182763. The added paragraph in 5.15.3 needed rewriting to clarify the meaning. A number of other clarifications were requested. This was left for off-line discussion and revised in S2-182921.</t>
  </si>
  <si>
    <t>Revised to S2-182921</t>
  </si>
  <si>
    <t>23.501 CR0095R4: Clarifications of Subscribed and Configured S-NSSAI update</t>
  </si>
  <si>
    <t>Revision of S2-182831. Some clarifications were needed and this was left for off-line discussion and revised in S2-182922.</t>
  </si>
  <si>
    <t>Revised to S2-182922</t>
  </si>
  <si>
    <t>23.501 CR0179R4: Slicing configuration update</t>
  </si>
  <si>
    <t>Revision of S2-182766. Some editorial corrections and capitalization was needed. This was revised accordingly in S2-182923.</t>
  </si>
  <si>
    <t>Revised to S2-182923</t>
  </si>
  <si>
    <t>23.501 CR0104R3: Clarification on modification of the set of network slices for a UE</t>
  </si>
  <si>
    <t>Revised to S2-182924</t>
  </si>
  <si>
    <t>Revision of S2-182767. The figure should be made visible in draft mode and the WI ode should be corrected. This was revised accordingly in S2-182924. Agreed in parallel session. Revised to S2-182924</t>
  </si>
  <si>
    <t>23.502 CR0158R3: Clarification on NSSAI configuration</t>
  </si>
  <si>
    <t>Revision of S2-182768. Further issues were raised and this was left for further off-line discussion and revised in S2-182925.</t>
  </si>
  <si>
    <t>Revised to S2-182925</t>
  </si>
  <si>
    <t>23.501 CR0102R3: Sending of congested S-NSSAI during AN signalling connection Establishment</t>
  </si>
  <si>
    <t>Revision of S2-182640. There was some discussion on this and it was suggested that this may not be needed any longer. It was decided to check the progress of RAN WG3 on this at their meeting. This was further discussed off-line and revised in S2-182926.</t>
  </si>
  <si>
    <t>Revised to S2-182926</t>
  </si>
  <si>
    <t>WITHDRAWN: Summary of change: Clarification on the PLMN selection for networking sharing scenario, NG-RAN should take the per PLMN RAT restriction into account when NG-RAN select a target PLMN.</t>
  </si>
  <si>
    <t>Opened in parallel session to discuss further offline WITHDRAWN</t>
  </si>
  <si>
    <t>Parallel session revision of S2-182057. The use of 'Impact' in the headings should be avoided. This was left for off-line discussion and revised in S2-182927.</t>
  </si>
  <si>
    <t>Revised to S2-182927</t>
  </si>
  <si>
    <t>23.501 CR0137R2: Network Sharing and Interworking with EPS- TS 23.501</t>
  </si>
  <si>
    <t>Revision of S2-182551. Further corrections were needed and this was discussed off-line and revised in S2-182948.</t>
  </si>
  <si>
    <t>Revised to S2-182948</t>
  </si>
  <si>
    <t>23.501 CR0178R3: Update Establishing a PDU session in a Network Slice in various scenario</t>
  </si>
  <si>
    <t>Revision of S2-182864. It was decided to use 'should' instead of 'shall'. This was revised accordingly in S2-182949.</t>
  </si>
  <si>
    <t>Revised to S2-182949</t>
  </si>
  <si>
    <t>23.501 CR0187R5: Select the same SMF+UPF for PDU sessions of the same DNN within one slice</t>
  </si>
  <si>
    <t>Revision of S2-182857. There were some clarifications requested and this was left for off-line discussion and revised in S2-182950.</t>
  </si>
  <si>
    <t>Revised to S2-182950</t>
  </si>
  <si>
    <t>23.501 CR0179R5: Slicing configuration update</t>
  </si>
  <si>
    <t>Revision of S2-182830. Nokia commented that the DU session 'shall' be released, rather than 'may'. This was left for off-line discussion and was revised in S2-182951.</t>
  </si>
  <si>
    <t>Revised to S2-182951</t>
  </si>
  <si>
    <t>23.501 CR0168R4: Clarification of UE Requested NSSAI</t>
  </si>
  <si>
    <t>Revised to S2-182952</t>
  </si>
  <si>
    <t>Revision of S2-182916. Revised off-line to S2-182952</t>
  </si>
  <si>
    <t>S2-182976</t>
  </si>
  <si>
    <t>S2-182977</t>
  </si>
  <si>
    <t>S2-182978</t>
  </si>
  <si>
    <t>S2-182979</t>
  </si>
  <si>
    <t>S2-182980</t>
  </si>
  <si>
    <t>S2-182981</t>
  </si>
  <si>
    <t>S2-182982</t>
  </si>
  <si>
    <t>S2-182983</t>
  </si>
  <si>
    <t>S2-182984</t>
  </si>
  <si>
    <t>S2-182985</t>
  </si>
  <si>
    <t>S2-182986</t>
  </si>
  <si>
    <t>S2-182987</t>
  </si>
  <si>
    <t>S2-182988</t>
  </si>
  <si>
    <t>S2-182989</t>
  </si>
  <si>
    <t>S2-182990</t>
  </si>
  <si>
    <t>S2-182991</t>
  </si>
  <si>
    <t>S2-182992</t>
  </si>
  <si>
    <t>S2-182993</t>
  </si>
  <si>
    <t>S2-182994</t>
  </si>
  <si>
    <t>S2-182995</t>
  </si>
  <si>
    <t>S2-182996</t>
  </si>
  <si>
    <t>S2-182997</t>
  </si>
  <si>
    <t>S2-182998</t>
  </si>
  <si>
    <t>S2-182999</t>
  </si>
  <si>
    <t>S2-183000</t>
  </si>
  <si>
    <t>S2-183001</t>
  </si>
  <si>
    <t>S2-183002</t>
  </si>
  <si>
    <t>S2-183003</t>
  </si>
  <si>
    <t>S2-183004</t>
  </si>
  <si>
    <t>S2-183005</t>
  </si>
  <si>
    <t>S2-183006</t>
  </si>
  <si>
    <t>S2-183007</t>
  </si>
  <si>
    <t>S2-183008</t>
  </si>
  <si>
    <t>S2-183009</t>
  </si>
  <si>
    <t>S2-183010</t>
  </si>
  <si>
    <t>S2-183011</t>
  </si>
  <si>
    <t>S2-183012</t>
  </si>
  <si>
    <t>S2-183013</t>
  </si>
  <si>
    <t>S2-183014</t>
  </si>
  <si>
    <t>S2-183015</t>
  </si>
  <si>
    <t>S2-183016</t>
  </si>
  <si>
    <t>S2-183017</t>
  </si>
  <si>
    <t>S2-183018</t>
  </si>
  <si>
    <t>S2-183019</t>
  </si>
  <si>
    <t>S2-183020</t>
  </si>
  <si>
    <t>S2-183021</t>
  </si>
  <si>
    <t>S2-183022</t>
  </si>
  <si>
    <t>S2-183023</t>
  </si>
  <si>
    <t>S2-183024</t>
  </si>
  <si>
    <t>S2-183025</t>
  </si>
  <si>
    <t>S2-183026</t>
  </si>
  <si>
    <t>Revised to S2-182619</t>
  </si>
  <si>
    <t>Parallel session revision of S2-182076. Revised in parallel session to S2-182619</t>
  </si>
  <si>
    <t>Revised to S2-182623</t>
  </si>
  <si>
    <t>Parallel session revision of S2-182609. Revised in parallel session to S2-182623</t>
  </si>
  <si>
    <t>Parallel session revision of S2-181807. Withdrawn in parallel session</t>
  </si>
  <si>
    <t>WITHDRAWN: 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</si>
  <si>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Revised to S2-182620</t>
  </si>
  <si>
    <t>Parallel session revision of S2-181975, merging S2-182149. Revised in parallel session to S2-182620</t>
  </si>
  <si>
    <t>23.502 CR0168R2: Clarification of UDR usage in policy related procedures</t>
  </si>
  <si>
    <t>Revised to S2-182624</t>
  </si>
  <si>
    <t>Parallel session revision of S2-182610. Revised in parallel session to S2-182624</t>
  </si>
  <si>
    <t>23.502 CR0168R3: Clarification of UDR usage in policy related procedures</t>
  </si>
  <si>
    <t>Revised to S2-182621</t>
  </si>
  <si>
    <t>Parallel session revision of S2-181660. Revised in parallel session to S2-182621</t>
  </si>
  <si>
    <t>Revised to S2-182626</t>
  </si>
  <si>
    <t>Parallel session revision of S2-181661, merging S2-182035. Revised in parallel session to S2-182626</t>
  </si>
  <si>
    <t>23.503 CR0018R2: UE selects a PDU Session based on URSP</t>
  </si>
  <si>
    <t>There was some discussion on whether optimisation should be added. It was decided to wait for feedback from CT WG1. Noted in parallel session.</t>
  </si>
  <si>
    <t>Revised to S2-182625</t>
  </si>
  <si>
    <t>Parallel session revision of S2-181784. Revised in parallel session to S2-182625</t>
  </si>
  <si>
    <t>23.503 CR0021R2: Update of UDR policy related subscription</t>
  </si>
  <si>
    <t>Revised to S2-182417</t>
  </si>
  <si>
    <t>Parallel session revision of S2-181609. Revised in parallel session to S2-182417</t>
  </si>
  <si>
    <t>Revised to S2-182418</t>
  </si>
  <si>
    <t>Parallel session revision of S2-182032. Revised in parallel session to S2-182418</t>
  </si>
  <si>
    <t>Revised to S2-182419</t>
  </si>
  <si>
    <t>Parallel session revision of S2-182033. Revised in parallel session to S2-182419</t>
  </si>
  <si>
    <t>Revision of S2-181764. The sentence on the uniqueness of the 5G-S-TMSI should be removed as this is already defined. The text on GUAMI should also be clarified. Intel suggested this should be a Category C CR and suggested some clarifications. This was left for off-line discussion and revised in S2-182963.</t>
  </si>
  <si>
    <t>Revised to S2-182963</t>
  </si>
  <si>
    <t>23.501 CR0089R2: GUTI unique across AMFs in an AMF SET</t>
  </si>
  <si>
    <t>Revision of S2-182773. This was revised to clean up the LS and remove 'draft' in S2-182964.</t>
  </si>
  <si>
    <t>Revised to S2-182964</t>
  </si>
  <si>
    <t>Revision of S2-182825. It was decided not to change this text and this CR was noted in parallel session.</t>
  </si>
  <si>
    <t>Revision of S2-182092. This was reviewed and further discussion was needed. This was revised off-line in S2-182965.</t>
  </si>
  <si>
    <t>Revised to S2-182965</t>
  </si>
  <si>
    <t>23.501 CR0145R2: Clarification on TAI list assignment for different 5G RATs</t>
  </si>
  <si>
    <t>Revision of S2-182088. Some capitalization and editorial corrections were needed and this was revised in S2-182966.</t>
  </si>
  <si>
    <t>Revised to S2-182966</t>
  </si>
  <si>
    <t>LS on 5G-S-TMSI code space</t>
  </si>
  <si>
    <t>Revision of S2-181680. Withdrawn in parallel session</t>
  </si>
  <si>
    <t>WITHDRAWN: Summary of change: This CR proposes to add a reference to the IETF draft draft-feng-dmm-ra-prefixtype-01 that allows for providing IP address property meta-data in the Router Advertisement message according to the meanings in the IETF draft draft-ietf-dmm-ondemand-mobility-13.</t>
  </si>
  <si>
    <t>To: IETF Internet Area, IETF DMM. CC: IETF 6MAN, CT WG1, TSG CT</t>
  </si>
  <si>
    <t>Revision of S2-182705. This was revised to improve the grammar of the action and remove 'draft' in S2-182967.</t>
  </si>
  <si>
    <t>Revised to S2-182967</t>
  </si>
  <si>
    <t>Revision of S2-182191. It was decided to remove the key and SCI parts. This was revised accordingly in S2-182968.</t>
  </si>
  <si>
    <t>Revised to S2-182968</t>
  </si>
  <si>
    <t>23.501 CR0174R2: Proposal of QER, URR and FAR</t>
  </si>
  <si>
    <t>Revision of S2-181457. A note to refer to TS 29.50x for stage 3 details should be added. Other clarifications were needed and this was left for off-line discussion and revised in S2-182969.</t>
  </si>
  <si>
    <t>Revised to S2-182969</t>
  </si>
  <si>
    <t>Revision of S2-182711. Further issues were raised and this was further discussed off-line and revised in S2-182970.</t>
  </si>
  <si>
    <t>Revised to S2-182970</t>
  </si>
  <si>
    <t>23.502 CR0105R3: Selection mode transfer over N11 and N16 (wildcard DNN)</t>
  </si>
  <si>
    <t>Revision of S2-182814. Wrong document uploaded. Revised in S2-182971</t>
  </si>
  <si>
    <t>Revised to S2-182971</t>
  </si>
  <si>
    <t>23.501 CR0022R3: Clarification in LADN clause 5.6.5 - TS 23.501</t>
  </si>
  <si>
    <t>Revision of S2-182847. Further issues were raised and this was left for off-line discussion and revised in S2-182972.</t>
  </si>
  <si>
    <t>Revised to S2-182972</t>
  </si>
  <si>
    <t>23.501 CR0022R4: Clarification in LADN clause 5.6.5 - TS 23.501</t>
  </si>
  <si>
    <t>Revision of S2-181459. Some editorial corrections were needed and this was revised accordingly in S2-182973.</t>
  </si>
  <si>
    <t>Revised to S2-182973</t>
  </si>
  <si>
    <t>23.501 CR0002R2: Using NRF for UPF discovery</t>
  </si>
  <si>
    <t>Revised to S2-182974</t>
  </si>
  <si>
    <t>Parallel session revision of S2-182350. Wrong document uploaded. Revised to S2-182974</t>
  </si>
  <si>
    <t>S2-183027</t>
  </si>
  <si>
    <t>S2-183028</t>
  </si>
  <si>
    <t>S2-183029</t>
  </si>
  <si>
    <t>S2-183030</t>
  </si>
  <si>
    <t>S2-183031</t>
  </si>
  <si>
    <t>S2-183032</t>
  </si>
  <si>
    <t>S2-183033</t>
  </si>
  <si>
    <t>S2-183034</t>
  </si>
  <si>
    <t>S2-183035</t>
  </si>
  <si>
    <t>S2-183036</t>
  </si>
  <si>
    <t>S2-183037</t>
  </si>
  <si>
    <t>S2-183038</t>
  </si>
  <si>
    <t>S2-183039</t>
  </si>
  <si>
    <t>S2-183040</t>
  </si>
  <si>
    <t>S2-183041</t>
  </si>
  <si>
    <t>S2-183042</t>
  </si>
  <si>
    <t>S2-183043</t>
  </si>
  <si>
    <t>S2-183044</t>
  </si>
  <si>
    <t>S2-183045</t>
  </si>
  <si>
    <t>S2-183046</t>
  </si>
  <si>
    <t>S2-183047</t>
  </si>
  <si>
    <t>S2-183048</t>
  </si>
  <si>
    <t>S2-183049</t>
  </si>
  <si>
    <t>S2-183050</t>
  </si>
  <si>
    <t>S2-183051</t>
  </si>
  <si>
    <t>S2-183052</t>
  </si>
  <si>
    <t>S2-183053</t>
  </si>
  <si>
    <t>S2-183054</t>
  </si>
  <si>
    <t>S2-183055</t>
  </si>
  <si>
    <t>S2-183056</t>
  </si>
  <si>
    <t>S2-183057</t>
  </si>
  <si>
    <t>S2-183058</t>
  </si>
  <si>
    <t>S2-183059</t>
  </si>
  <si>
    <t>S2-183060</t>
  </si>
  <si>
    <t>S2-183061</t>
  </si>
  <si>
    <t>S2-183062</t>
  </si>
  <si>
    <t>S2-183063</t>
  </si>
  <si>
    <t>S2-183064</t>
  </si>
  <si>
    <t>Revised to S2-182878</t>
  </si>
  <si>
    <t>Parallel session revision of S2-182124. Revised in parallel session to S2-182878</t>
  </si>
  <si>
    <t>Revised to S2-182879</t>
  </si>
  <si>
    <t>Parallel session revision of S2-181920. Revised in parallel session to S2-182879</t>
  </si>
  <si>
    <t>To: BBF, TSG SA. CC: SA WG3, SA WG5</t>
  </si>
  <si>
    <t>Revised to S2-182880</t>
  </si>
  <si>
    <t>Parallel session revision of S2-182270, merging S2-181932. Revised in parallel session to S2-182880</t>
  </si>
  <si>
    <t>Revised to S2-182881</t>
  </si>
  <si>
    <t>Parallel session revision of S2-181981, merging S2-181919. Revised in parallel session to S2-182881</t>
  </si>
  <si>
    <t>Revised to S2-182882</t>
  </si>
  <si>
    <t>Parallel session revision of S2-182117. Revised in parallel session to S2-182882</t>
  </si>
  <si>
    <t>Revised to S2-182883</t>
  </si>
  <si>
    <t>Parallel session revision of S2-182039. Revised in parallel session to S2-182883</t>
  </si>
  <si>
    <t>Revised to S2-182884</t>
  </si>
  <si>
    <t>Parallel session revision of S2-182099. Revised in parallel session to S2-182884</t>
  </si>
  <si>
    <t>Revised to S2-182885</t>
  </si>
  <si>
    <t>Parallel session revision of S2-181861. Revised in parallel session to S2-182885</t>
  </si>
  <si>
    <t>Revised to S2-182886</t>
  </si>
  <si>
    <t>Parallel session revision of S2-181928. Revised in parallel session to S2-182886</t>
  </si>
  <si>
    <t>Revised to S2-182683</t>
  </si>
  <si>
    <t>23.502 CR0026R1: Direct forwarding flag for handover from EPS to 5GS</t>
  </si>
  <si>
    <t>Revised in parallel session to S2-182683</t>
  </si>
  <si>
    <t>Revised to S2-182684</t>
  </si>
  <si>
    <t>Parallel session revision of S2-182098, merging S2-181663. Revised in parallel session to S2-182684</t>
  </si>
  <si>
    <t>Revised to S2-182685</t>
  </si>
  <si>
    <t>Parallel session revision of S2-182096, merging S2-181881. Revised in parallel session to S2-182685</t>
  </si>
  <si>
    <t>Parallel session revision of S2-182251. Merged into S2-182954</t>
  </si>
  <si>
    <t>Revised to S2-182686</t>
  </si>
  <si>
    <t>Created in parallel session. Revised in parallel session to S2-182686</t>
  </si>
  <si>
    <t>Revised to S2-182687</t>
  </si>
  <si>
    <t>Parallel session revision of S2-181743, merging S2-181896. Revised in parallel session to S2-182687</t>
  </si>
  <si>
    <t>23.502 CR0111R2: Move 5GS related impact from TS 23.401 to TS 23.502</t>
  </si>
  <si>
    <t>Revised to S2-182954</t>
  </si>
  <si>
    <t>Parallel session revision of S2-182646. Revised in parallel session to S2-182954</t>
  </si>
  <si>
    <t>23.502 CR0111R3: Move 5GS related impact from TS 23.401 to TS 23.502</t>
  </si>
  <si>
    <t>Revised to S2-182689</t>
  </si>
  <si>
    <t>Parallel session revision of S2-181982. Revised in parallel session to S2-182689</t>
  </si>
  <si>
    <t>23.501 CR0122R2: User Plane management to support interworking with EPS</t>
  </si>
  <si>
    <r>
      <rPr>
        <sz val="9"/>
        <color rgb="FF0000FF"/>
        <rFont val="Arial"/>
        <family val="2"/>
      </rPr>
      <t>Decision on this topic is expected to be taken on Monday of SA WG2#127.</t>
    </r>
    <r>
      <rPr>
        <sz val="9"/>
        <rFont val="Arial"/>
        <family val="2"/>
      </rPr>
      <t xml:space="preserve"> Noted in parallel session</t>
    </r>
  </si>
  <si>
    <t>Revised to S2-182691</t>
  </si>
  <si>
    <t>Parallel session revision of S2-181772, merging S2-181516. Revised in parallel session to S2-182691</t>
  </si>
  <si>
    <t>23.502 CR0118R2: EPS Interworking - Fixes for EPS to 5GS Mobility</t>
  </si>
  <si>
    <t>Revised to S2-182690</t>
  </si>
  <si>
    <t>Parallel session revision of S2-182255. Revised in parallel session to S2-182690</t>
  </si>
  <si>
    <t>23.502 CR0238R1: EPS bearer context handling for N26 case</t>
  </si>
  <si>
    <t>Revised to S2-182692</t>
  </si>
  <si>
    <t>Parallel session revision of S2-181832. Revised in parallel session to S2-182692</t>
  </si>
  <si>
    <t>23.502 CR0142R2: Clarification on how the AMF initiates inter or intra system handover to E-UTRAN connect to both EPC and 5GC.</t>
  </si>
  <si>
    <t>Revised to S2-182953</t>
  </si>
  <si>
    <t>Parallel session revision of S2-181880. Revised in parallel session to S2-182953</t>
  </si>
  <si>
    <t>23.501 CR0110R2: MICO and interworking with EPC</t>
  </si>
  <si>
    <t>Revised to S2-182889</t>
  </si>
  <si>
    <t>Parallel session revision of S2-182146. Revised in parallel session to S2-182889</t>
  </si>
  <si>
    <t>Revised to S2-182890</t>
  </si>
  <si>
    <t>Parallel session revision of S2-182212. Revised in parallel session to S2-182890</t>
  </si>
  <si>
    <t>23.503 CR0035R2: Clarification on AF using legacy Rx binding with relevant PCF</t>
  </si>
  <si>
    <t>Revised to S2-182941</t>
  </si>
  <si>
    <t>Parallel session revision of S2-182470. Revised in parallel session to S2-182941</t>
  </si>
  <si>
    <t>23.503 CR0035R3: Clarification on AF using legacy Rx binding with relevant PCF</t>
  </si>
  <si>
    <t>Revised to S2-182887</t>
  </si>
  <si>
    <t>Response to S2-181424. Revised in parallel session to S2-182887</t>
  </si>
  <si>
    <t>Revised to S2-182940</t>
  </si>
  <si>
    <t>Parallel session revision of S2-181686. Revised in parallel session to S2-182940</t>
  </si>
  <si>
    <t>Revised to S2-182928</t>
  </si>
  <si>
    <t>Parallel session revision of S2-181689. Revised in parallel session to S2-182928</t>
  </si>
  <si>
    <t>23.503 CR0020R2: Clarification on the handling of event triggers</t>
  </si>
  <si>
    <t>Revised to S2-182975</t>
  </si>
  <si>
    <t>Parallel session revision of S2-182365. Revised off-line to S2-182975</t>
  </si>
  <si>
    <t>Parallel session revision of S2-182158. Some issues were raised and this was revised off-line in S2-182976.</t>
  </si>
  <si>
    <t>Revised to S2-182976</t>
  </si>
  <si>
    <t>Outstanding issue for Allowed NSSAI</t>
  </si>
  <si>
    <t>Revised to S2-182943</t>
  </si>
  <si>
    <t>Parallel session revision of S2-182529. Revised in parallel session to S2-182943</t>
  </si>
  <si>
    <t>Revised to S2-182929</t>
  </si>
  <si>
    <t>Parallel session revision of S2-181787. Revised in parallel session to S2-182929</t>
  </si>
  <si>
    <t>23.502 CR0122R2: Update of Npcf_SMPolicyControl service</t>
  </si>
  <si>
    <t>Revised to S2-182937</t>
  </si>
  <si>
    <t>Parallel session revision of S2-182463. Revised in parallel session to S2-182937</t>
  </si>
  <si>
    <t>23.502 CR0122R3: Update of Npcf_SMPolicyControl service</t>
  </si>
  <si>
    <t>Revised to S2-182930</t>
  </si>
  <si>
    <t>Parallel session revision of S2-182024, merging S2-181545. Revised in parallel session to S2-182930</t>
  </si>
  <si>
    <t>23.502 CR0188R2: Activating a Background Data Transfer Policy</t>
  </si>
  <si>
    <t>Revised to S2-182931</t>
  </si>
  <si>
    <t>Parallel session revision of S2-181792. Revised in parallel session to S2-182931</t>
  </si>
  <si>
    <t>Revised to S2-182942</t>
  </si>
  <si>
    <t>Parallel session revision of S2-182471. Revised in parallel session to S2-182942</t>
  </si>
  <si>
    <t>Revised to S2-182932</t>
  </si>
  <si>
    <t>Parallel session revision of S2-182150. Revised in parallel session to S2-182932</t>
  </si>
  <si>
    <t>23.503 CR0032R2: Clarification on enforcement of Application Detection Control</t>
  </si>
  <si>
    <t>Revised to S2-182933</t>
  </si>
  <si>
    <t>Parallel session revision of S2-182151, merging S2-181796. Revised in parallel session to S2-182933</t>
  </si>
  <si>
    <t>23.501 CR0160R2: Clarification on Area of Interest for Presence Area Reporting</t>
  </si>
  <si>
    <t>Revised to S2-182938</t>
  </si>
  <si>
    <t>Parallel session revision of S2-182525. Revised in parallel session to S2-182938</t>
  </si>
  <si>
    <t>23.501 CR0160R3: Clarification on Area of Interest for Presence Area Reporting</t>
  </si>
  <si>
    <t>Revised to S2-182934</t>
  </si>
  <si>
    <t>Parallel session revision of S2-182152. Revised in parallel session to S2-182934</t>
  </si>
  <si>
    <t>23.503 CR0033R2: Resolve the Editor's Note on Presence Reporting Area</t>
  </si>
  <si>
    <t>Revised to S2-182935</t>
  </si>
  <si>
    <t>Parallel session revision of S2-182153. Revised in parallel session to S2-182935</t>
  </si>
  <si>
    <t>23.501 CR0161R2: Correction to Providing AF request to multiple PCFs</t>
  </si>
  <si>
    <t>Revised to S2-182939</t>
  </si>
  <si>
    <t>Parallel session revision of S2-182527. Revised in parallel session to S2-182939</t>
  </si>
  <si>
    <t>23.501 CR0161R3: Correction to Providing AF request to multiple PCFs</t>
  </si>
  <si>
    <t>Revised to S2-182936</t>
  </si>
  <si>
    <t>Parallel session revision of S2-182154. Revised in parallel session to S2-182936</t>
  </si>
  <si>
    <t>23.503 CR0034R2: Update of event trigger section</t>
  </si>
  <si>
    <t>Revised to S2-182888</t>
  </si>
  <si>
    <t>Parallel session revision of S2-181727. Revised in parallel session to S2-182888</t>
  </si>
  <si>
    <t>Parallel session revision of S2-182157. This was reviewed and approved.</t>
  </si>
  <si>
    <t>Parallel session revision of S2-182118. This was reviewed and approved.</t>
  </si>
  <si>
    <t>Parallel session revision of S2-181726. This was reviewed and approved.</t>
  </si>
  <si>
    <t>Parallel session revision of S2-181882. This was reviewed and approved.</t>
  </si>
  <si>
    <t>Parallel session revision of S2-181728. This was reviewed and approved.</t>
  </si>
  <si>
    <t>Parallel session revision of S2-182509. This was reviewed and approved.</t>
  </si>
  <si>
    <t>Revised to S2-182978</t>
  </si>
  <si>
    <t>Parallel session revision of S2-181748. Some issues were raised and this was left for off-line discussion and revised in S2-182976. Revised to S2-182978</t>
  </si>
  <si>
    <t>Parallel session revision of S2-182199. This was reviewed and approved.</t>
  </si>
  <si>
    <t>Parallel session revision of S2-182177. Editorial corrections were needed and this was revised off-line in S2-182979.</t>
  </si>
  <si>
    <t>Revised to S2-182979</t>
  </si>
  <si>
    <t>Parallel session revision of S2-182214. This was reviewed and approved.</t>
  </si>
  <si>
    <t>Parallel session revision of S2-182162. Some issues were raised and this was left for off-line discussion and revised in S2-182980.</t>
  </si>
  <si>
    <t>Revised to S2-182980</t>
  </si>
  <si>
    <t>Revision of S2-182828. This was reviewed and approved.</t>
  </si>
  <si>
    <t>Revision of S2-182827. This was reviewed and approved.</t>
  </si>
  <si>
    <t>It was endorsed that there is an issue similar to that outlined in this contribution which SA WG2 should endeavour to resolve at the next meeting.</t>
  </si>
  <si>
    <t>WITHDRAWN: Summary of change: This contribution propose to update Establishing a PDU session in a Network Slice in various scenario.</t>
  </si>
  <si>
    <t>Revision of S2-182918. Withdrawn (not provided)</t>
  </si>
  <si>
    <t>Revision of S2-182926. This was further discussed off-line and revised in S2-182981.</t>
  </si>
  <si>
    <t>Revised to S2-182981</t>
  </si>
  <si>
    <t>Revision of S2-182920. An editorial correction was needed and this was revised to S2-182982</t>
  </si>
  <si>
    <t>Revised to S2-182982</t>
  </si>
  <si>
    <t>23.501 CR0168R5: Clarification of UE Requested NSSAI</t>
  </si>
  <si>
    <t>Revision of S2-182951. Approved</t>
  </si>
  <si>
    <t>Revision of S2-182839. Further corrections were requested and this was discussed off-line and revised in S2-182983.</t>
  </si>
  <si>
    <t>Revised to S2-182983</t>
  </si>
  <si>
    <t>23.501 CR0095R5: Clarifications of Subscribed and Configured S-NSSAI update</t>
  </si>
  <si>
    <t>Revision of S2-182922. Further corrections were requested and this was discussed off-line and revised in S2-182984.</t>
  </si>
  <si>
    <t>Revised to S2-182984</t>
  </si>
  <si>
    <t>23.501 CR0179R6: Slicing configuration update</t>
  </si>
  <si>
    <t>Revision of S2-182836. Some corrections were agreed and this was revised accordingly in S2-182985</t>
  </si>
  <si>
    <t>Revised to S2-182985</t>
  </si>
  <si>
    <t>23.501 CR0102R4: Sending of congested S-NSSAI during AN signalling connection Establishment</t>
  </si>
  <si>
    <t>Revision of S2-182925. Approved</t>
  </si>
  <si>
    <t>Revision of S2-182250. Withdrawn (not provided)</t>
  </si>
  <si>
    <t>WITHDRAWN: 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</si>
  <si>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Revision of S2-182637. This was reviewed and approved.</t>
  </si>
  <si>
    <t>Revision of S2-182772. Further issues were raised and this was left for off-line discussion and revised in S2-182986.</t>
  </si>
  <si>
    <t>Revised to S2-182986</t>
  </si>
  <si>
    <t>23.501 CR0089R3: GUTI unique across AMFs in an AMF SET</t>
  </si>
  <si>
    <t>Revision of S2-182694. Some editorial corrections were needed and this was revised accordingly in S2-182987</t>
  </si>
  <si>
    <t>Revised to S2-182987</t>
  </si>
  <si>
    <t>Revision of S2-182969. Approved</t>
  </si>
  <si>
    <t>Revised to S2-182988</t>
  </si>
  <si>
    <t>23.503 CR0035R4: Clarification on AF using legacy Rx binding with relevant PCF</t>
  </si>
  <si>
    <t>Parallel session revision of S2-182890. Revised off-line to S2-182988</t>
  </si>
  <si>
    <t>Revision of S2-182846. Some corrections were needed and this was revised accordingly in S2-182989</t>
  </si>
  <si>
    <t>Revised to S2-182989</t>
  </si>
  <si>
    <t>23.502 CR0105R4: Selection mode transfer over N11 and N16 (wildcard DNN)</t>
  </si>
  <si>
    <t>Revision of S2-182970. Approved</t>
  </si>
  <si>
    <t>Revision of S2-182785. The cover sheet needed clean up and an editorial correction was needed. This was revised accordingly in S2-182990</t>
  </si>
  <si>
    <t>Revised to S2-182990</t>
  </si>
  <si>
    <t>23.501 CR0066R4: Architectural solution for User Plane (UP) Security policy and User Plane Integrity Protection</t>
  </si>
  <si>
    <t>Revision of S2-182897. Approved</t>
  </si>
  <si>
    <t>Revision of S2-182009. An editorial correction was needed. This was revised accordingly in S2-182991</t>
  </si>
  <si>
    <t>Revised to S2-182991</t>
  </si>
  <si>
    <t>23.502 CR0184R2: User plane security policy</t>
  </si>
  <si>
    <t>Revision of S2-182786. Approved</t>
  </si>
  <si>
    <t>Revision of S2-182858. Some clarifications were needed and this was further discussed off-line and revised in S2-182992.</t>
  </si>
  <si>
    <t>Revised to S2-182992</t>
  </si>
  <si>
    <t>23.501 CR0134R4: Clarifications for QoS Framework</t>
  </si>
  <si>
    <t>Parallel session revision of S2-182790. It was decided to remove note 2. This was revised accordingly in S2-182993</t>
  </si>
  <si>
    <t>Revised to S2-182993</t>
  </si>
  <si>
    <t>23.502 CR0001R4: Corrections on the specification of Network Exposure services</t>
  </si>
  <si>
    <t>Revision of S2-182751. This was revised to remove revision marks in S2-182994</t>
  </si>
  <si>
    <t>Revised to S2-182994</t>
  </si>
  <si>
    <t>Revision of S2-182908. Approved</t>
  </si>
  <si>
    <t>WITHDRAWN: Summary of change: Addition of UE Radio Capability Match Request procedure as the way for the MME to obtain the UE Radio Capabilities when Connection Establishment Indication procedure is not applicable.</t>
  </si>
  <si>
    <r>
      <t>Parallel session revision of S2-182271. Pending RAN WG3 feedback. This was withdrawn (not provided).</t>
    </r>
    <r>
      <rPr>
        <b/>
        <sz val="9"/>
        <color rgb="FF0000FF"/>
        <rFont val="Arial"/>
        <family val="2"/>
      </rPr>
      <t xml:space="preserve"> The originally agreed CR from SA WG2#125 (S2-181371) was no longer agreed and was noted.</t>
    </r>
  </si>
  <si>
    <t>WITHDRAWN: New SID on Enhanced support of Vertical and LAN Services</t>
  </si>
  <si>
    <t>Revision of S2-182860. Withdrawn (not provided)</t>
  </si>
  <si>
    <t>Parallel session revision of S2-182399. Further changes were needed and this was revised off-line in S2-182995.</t>
  </si>
  <si>
    <t>Revised to S2-182995</t>
  </si>
  <si>
    <t>23.682 CR0384R4: Corrections of Group Message Delivery via NIDD</t>
  </si>
  <si>
    <t>Parallel session revision of S2-182305. This was reviewed and approved.</t>
  </si>
  <si>
    <t>Parallel session revision of S2-182375. This was reviewed and approved.</t>
  </si>
  <si>
    <t>Parallel session revision of S2-181720. This was reviewed and approved.</t>
  </si>
  <si>
    <t>Parallel session revision of S2-182256. This was reviewed and approved.</t>
  </si>
  <si>
    <t>This was noted.</t>
  </si>
  <si>
    <t>Parallel session revision of S2-182329. This was reviewed and approved.</t>
  </si>
  <si>
    <t>Parallel session revision of S2-182072. This was reviewed and approved.</t>
  </si>
  <si>
    <t>Parallel session revision of S2-182073. This was reviewed and approved.</t>
  </si>
  <si>
    <t>Parallel session revision of S2-182074. The heading for the clause should not be shown as added text. This was revised accordingly in S2-182996</t>
  </si>
  <si>
    <t>Revised to S2-182996</t>
  </si>
  <si>
    <t>23.503 CR0028R2: Supporting 3GPP PS Data Off in 5GS</t>
  </si>
  <si>
    <t>Revision of S2-182358. Approved</t>
  </si>
  <si>
    <t>Parallel session revision of S2-182611. The first sentence of the change was modified and this was revised in S2-182997</t>
  </si>
  <si>
    <t>Revised to S2-182997</t>
  </si>
  <si>
    <t>23.503 CR0017R3: Default URSP Rule</t>
  </si>
  <si>
    <t>Revision of S2-182621. Approved</t>
  </si>
  <si>
    <t>Parallel session revision of S2-181534, merging S2-182143. Some issues were raised and this was further discussed off-line and revised in S2-182998.</t>
  </si>
  <si>
    <t>Revised to S2-182998</t>
  </si>
  <si>
    <t>23.503 CR0002R2: Remove EN related with Session binding</t>
  </si>
  <si>
    <t>Parallel session revision of S2-181678, merging S2-182147. Some issues were raised and this was further discussed off-line and revised in S2-182999.</t>
  </si>
  <si>
    <t>Revised to S2-182999</t>
  </si>
  <si>
    <t>23.501 CR0067R2: Session binding for Ethernet PDU Session Type</t>
  </si>
  <si>
    <t>Revision of S2-182941. Only the changed clauses should be included. This was revised accordingly in S2-183000</t>
  </si>
  <si>
    <t>Revised to S2-183000</t>
  </si>
  <si>
    <t>23.503 CR0035R5: Clarification on AF using legacy Rx binding with relevant PCF</t>
  </si>
  <si>
    <t>Revision of S2-182988. Approved</t>
  </si>
  <si>
    <t>Parallel session revision of S2-182876. Some issues were raised and this was further discussed off-line and revised in S2-183001.</t>
  </si>
  <si>
    <t>Revised to S2-183001</t>
  </si>
  <si>
    <t>Revised to S2-183002</t>
  </si>
  <si>
    <t>Parallel session revision of S2-182319. Revised off-line to S2-183002</t>
  </si>
  <si>
    <t>Parallel session revision of S2-182325. Agreed in parallel session. Some editorial corrections were needed and this was revised in S2-183003</t>
  </si>
  <si>
    <t>Revised to S2-183003</t>
  </si>
  <si>
    <t>23.501 CR0124R3: Supporting Common API framework for NEF</t>
  </si>
  <si>
    <t>Revision of S2-182413. Approved</t>
  </si>
  <si>
    <t>Parallel session revision of S2-182603. Agreed in parallel session. Some corrections were needed and this was revised in S2-183004</t>
  </si>
  <si>
    <t>Revised to S2-183004</t>
  </si>
  <si>
    <t>23.502 CR0193R3: Exposure of Mobility Events from AMF</t>
  </si>
  <si>
    <t>Revision of S2-182901. Approved</t>
  </si>
  <si>
    <t>Parallel session revision of S2-181612. Agreed in parallel session. Huawei commented that there were new paragraphs not marked with revisions. These should be shown as added text. This was revised accordingly in S2-183005</t>
  </si>
  <si>
    <t>Revised to S2-183005</t>
  </si>
  <si>
    <t>Revision of S2-182605. Approved</t>
  </si>
  <si>
    <t>Revision of approved DRAFTCR S2-181185. Agreed in parallel session. Cisco commented that there are no lower or higher priority defined for this. This was left for off-line discussion and revised in S2-183006.</t>
  </si>
  <si>
    <t>Revised to S2-183006</t>
  </si>
  <si>
    <t>23.501 CR0162R1: Clarification of signalling with higher priority</t>
  </si>
  <si>
    <t>Revised to S2-183007</t>
  </si>
  <si>
    <t>23.501 CR0189R2: Subscription Permanent Identifier</t>
  </si>
  <si>
    <t>Parallel session revision of S2-182264. Agreed in parallel session. Qualcomm raised some issues and this was left for off-line discussion and revised in S2-183007.</t>
  </si>
  <si>
    <t>Agreed in parallel session. An instance of IPv6 should be IPv4v6. Other issues were raised and this was left for off-line discussion and revised in S2-183008.</t>
  </si>
  <si>
    <t>Revised to S2-183008</t>
  </si>
  <si>
    <t>23.503 CR0019R1: Additional PDU Session Type in Route Selection Descriptor</t>
  </si>
  <si>
    <t>Revision of S2-182952. A number of issues were raised and this was left for off-line discussion and revised in S2-183009.</t>
  </si>
  <si>
    <t>Revised to S2-183009</t>
  </si>
  <si>
    <t>Parallel session revision of S2-182613. Agreed in parallel session. The cover sheet was incomplete and this was revised in S2-183010</t>
  </si>
  <si>
    <t>Revised to S2-183010</t>
  </si>
  <si>
    <t>23.503 CR0021R3: Update of UDR policy related subscription</t>
  </si>
  <si>
    <t>Revision of S2-182625. Approved</t>
  </si>
  <si>
    <t>To: SA WG1. CC: RAN WG2</t>
  </si>
  <si>
    <t>Created in parallel session. Response to S2-182137. Some clarifications were suggested and this was left for off-line discussion and revised in S2-183011.</t>
  </si>
  <si>
    <t>Revised to S2-183011</t>
  </si>
  <si>
    <t>Revision of S2-182963. Vodafone asked for the cover sheet information to be aligned with the content of the CR. This was revised in S2-183012</t>
  </si>
  <si>
    <t>Revised to S2-183012</t>
  </si>
  <si>
    <t>23.501 CR0089R4: GUTI unique across AMFs in an AMF SET</t>
  </si>
  <si>
    <t>Revision of S2-182776. This was reviewed and approved.</t>
  </si>
  <si>
    <t>Revision of S2-182971. This was reviewed and approved.</t>
  </si>
  <si>
    <t>Revision of S2-182863. Some corrections and clean-ups were needed and this was revised in S2-183013</t>
  </si>
  <si>
    <t>Revised to S2-183013</t>
  </si>
  <si>
    <t>23.501 CR0134R5: Clarifications for QoS Framework</t>
  </si>
  <si>
    <t>Revision of S2-182992. Approved</t>
  </si>
  <si>
    <t>Revised to S2-183014</t>
  </si>
  <si>
    <t>23.502 CR0001R5: Corrections on the specification of Network Exposure services</t>
  </si>
  <si>
    <t>Revision of S2-182993. Approved</t>
  </si>
  <si>
    <t>Revision of S2-182730. This was reviewed and revised to remove 'draft' in S2-183015</t>
  </si>
  <si>
    <t>Revised to S2-183015</t>
  </si>
  <si>
    <t>Revision of S2-183011. Approved</t>
  </si>
  <si>
    <t>Response drafted in S2-182730. Final response in S2-183015</t>
  </si>
  <si>
    <t>Revision of S2-182493. Faulty file uploaded. Revised in S2-183016</t>
  </si>
  <si>
    <t>Revised to S2-183016</t>
  </si>
  <si>
    <t>To: CT WG1. CC: CT WG3. Attachment: S2-182623 (TS 23.502 CR0098)</t>
  </si>
  <si>
    <t>Response LS on UE policy delivery</t>
  </si>
  <si>
    <t>Revision of S2-182416. TEI15 should be removed from the WI code as NAPS is Rel-15. This was revised in S2-183017</t>
  </si>
  <si>
    <t>Revised to S2-183017</t>
  </si>
  <si>
    <t>23.682 CR0384R5: Corrections of Group Message Delivery via NIDD</t>
  </si>
  <si>
    <t>Revision of S2-182995. Approved</t>
  </si>
  <si>
    <t>Parallel session revision of S2-182617. This was reviewed and approved.</t>
  </si>
  <si>
    <t>Parallel session revision of S2-181793. Postponed</t>
  </si>
  <si>
    <t>WITHDRAWN: Summary of change: Update the IWK procedures to include the PCF+PCRF interactions.</t>
  </si>
  <si>
    <t>Parallel session revision of S2-181794. There were some issues raised and this was left for off-line discussion and revised in S2-183018.</t>
  </si>
  <si>
    <t>Revised to S2-183018</t>
  </si>
  <si>
    <t>[DRAFT] LS on UE WLAN MAC address inclusion in E911 location information</t>
  </si>
  <si>
    <t>To: SA WG1, RAN WG2, SA WG3</t>
  </si>
  <si>
    <t>Parallel session revision of S2-182283. Qualcomm did not think this LS should be sent from this meeting. It was suggested to copy TSG RAN and TSG SA. This was left for off-line discussion and revised in S2-183019.</t>
  </si>
  <si>
    <t>Revised to S2-183019</t>
  </si>
  <si>
    <r>
      <t xml:space="preserve">Revision of S2-182909. Approved. </t>
    </r>
    <r>
      <rPr>
        <sz val="9"/>
        <color rgb="FF0000FF"/>
        <rFont val="Arial"/>
        <family val="2"/>
      </rPr>
      <t>ZTE asked to add the following statement to this report: SA WG1 is currently studying additional requirements related to Business Role Models for Network Slicing and Standardized SST; once these activities conclude a second phase of this study is anticipated, when this occurs this SID will be updated to reflect the requirements identified by SA WG1.</t>
    </r>
  </si>
  <si>
    <t>Revision of S2-182452. This was reviewed and left for off-line discussion and revised in S2-183020.</t>
  </si>
  <si>
    <t>Revised to S2-183020</t>
  </si>
  <si>
    <t>23.501 CR0067R3: Session binding for Ethernet PDU Session Type</t>
  </si>
  <si>
    <t>Revision of S2-182451. It was decided to add the GPSI to the parmeters list. This was revised accordingly in S2-183021</t>
  </si>
  <si>
    <t>Revised to S2-183021</t>
  </si>
  <si>
    <t>23.503 CR0002R3: Remove EN related with Session binding</t>
  </si>
  <si>
    <t>Revision of S2-182998. Approved</t>
  </si>
  <si>
    <t>Parallel session revision of S2-182887. This was revised to also reply to another LS and to remove 'draft' and correct the source, in S2-183022.</t>
  </si>
  <si>
    <t>Revised to S2-183022</t>
  </si>
  <si>
    <t>Revision of S2-182943. Further corrections were needed and changes on changes should be removed. This was revised off-line in S2-183023.</t>
  </si>
  <si>
    <t>Revised to S2-183023</t>
  </si>
  <si>
    <t>Parallel session revision of S2-182869. This was reviewed and revised to remove 'draft' and clean up the text, in S2-183024</t>
  </si>
  <si>
    <t>Revised to S2-183024</t>
  </si>
  <si>
    <t>Revision of S2-182871. Approved</t>
  </si>
  <si>
    <t>Revision of S2-182981. This was reviewed and revised to remove 'draft' and clean up the text, in S2-183025</t>
  </si>
  <si>
    <t>Revised to S2-183025</t>
  </si>
  <si>
    <t>Revision of S2-183009. Approved</t>
  </si>
  <si>
    <t>Revision of S2-182911. This was revised to show revisions from the current approved SID and a clean version in S2-183026</t>
  </si>
  <si>
    <t>Revised to S2-183026</t>
  </si>
  <si>
    <t>Revision of S2-183016. Approved</t>
  </si>
  <si>
    <t>Revision of S2-183001. This was revised to remove changes on changes and correct the figure in S2-183027</t>
  </si>
  <si>
    <t>Revised to S2-183027</t>
  </si>
  <si>
    <t>Revision of S2-183023. Approved</t>
  </si>
  <si>
    <t>Revision of approved CR S2-181371. Also provided in S2-182239. Pending RAN WG3 feedback. Merged into S2-182271</t>
  </si>
  <si>
    <t>Parallel session revision of S2-182058. Merged into S2-182633.</t>
  </si>
  <si>
    <t>Revision of S2-182635. This was reviewed and approved.</t>
  </si>
  <si>
    <t>Revision of S2-182898. 'consumers' should be 'consumer'. This was revised accordingly in S2-183014</t>
  </si>
  <si>
    <t>Postponed S2-180021 from S2#125. Response drafted in S2-181814. Final response in S2-182579</t>
  </si>
  <si>
    <t>Postponed S2-180027 from S2#125. Responses drafted in S2-181462 and S2-182236. Final response in S2-182718</t>
  </si>
  <si>
    <t>Response drafted in S2-182287. Final response in S2-182723</t>
  </si>
  <si>
    <t>Response drafted in S2-181763. Final response in S2-182821</t>
  </si>
  <si>
    <t>Response drafted in S2-181898. Final response in S2-182837</t>
  </si>
  <si>
    <t>Response drafted in S2-181904. Final response in S2-182856</t>
  </si>
  <si>
    <t>Responses drafted in S2-181899, S2-182002, S2-182022 and S2-182097. Final response in S2-182865</t>
  </si>
  <si>
    <t>Response drafted in S2-181789. Final response in S2-182875</t>
  </si>
  <si>
    <t>Response to S2-179625. Response drafted in S2-182064. Final response in S2-182967</t>
  </si>
  <si>
    <t>Response drafted in S2-181969. Final response in S2-182397</t>
  </si>
  <si>
    <t>Responses drafted in S2-181864 and S2-181971. Final response in S2-182398</t>
  </si>
  <si>
    <t>LS on Differentiation of LTE-M (eMTC) traffic from other LTE data traffic</t>
  </si>
  <si>
    <t>Reply drafted in S2-182369. Final response in S2-182415</t>
  </si>
  <si>
    <t>Response drafted in S2-182013. Final response in S2-182535</t>
  </si>
  <si>
    <t>Reply LS on V1 and V2 reference points</t>
  </si>
  <si>
    <t>Agreed in parallel session. This was block approved.</t>
  </si>
  <si>
    <t>Revision of approved DraftCR S2-181149. Agreed in parallel session. This was block approved.</t>
  </si>
  <si>
    <t>Revision of endorsed DraftCR S2-181116. Agreed in parallel session. This was block approved.</t>
  </si>
  <si>
    <t>Revision of approved DraftCR S2-181144. Agreed in parallel session. This was block approved.</t>
  </si>
  <si>
    <t>Revision of approved DraftCR S2-180721. Agreed in parallel session. This was block approved.</t>
  </si>
  <si>
    <t>Revision of approved DraftCR S2-181380. Agreed in parallel session. This was block approved.</t>
  </si>
  <si>
    <t>Revision of approved DraftCR S2-180948. Agreed in parallel session. This was block approved.</t>
  </si>
  <si>
    <t>Revision of approved DraftCR S2-181051. Agreed in parallel session. This was block approved.</t>
  </si>
  <si>
    <t>Revision of approved DraftCR S2-181049. Agreed in parallel session. This was block approved.</t>
  </si>
  <si>
    <t>Revision of approved DraftCR S2-180301. Agreed in parallel session. This was block approved.</t>
  </si>
  <si>
    <t>Revision of approved DraftCR S2-181256. Agreed in parallel session. This was block approved.</t>
  </si>
  <si>
    <t>Revision of approved DraftCR S2-180947. Agreed in parallel session. This was block approved.</t>
  </si>
  <si>
    <t>Revision of approved DraftCR S2-181019. Agreed in parallel session. This was block approved.</t>
  </si>
  <si>
    <t>Revision of approved DraftCR S2-181340. Agreed in parallel session. This was block approved.</t>
  </si>
  <si>
    <t>Revision of approved DRAFTCR S2-180640. Agreed in parallel session. This was block approved.</t>
  </si>
  <si>
    <t>Revision of approved DRAFTCR S2-180780. Agreed in parallel session. This was block approved.</t>
  </si>
  <si>
    <t>Revision of approved DRAFTCR S2-180791. Agreed in parallel session. This was block approved.</t>
  </si>
  <si>
    <t>Revision of approved DRAFTCR S2-181220. Agreed in parallel session. This was block approved.</t>
  </si>
  <si>
    <t>Revision of endorsed DRAFTCR S2-180642. Agreed in parallel session. This was block approved.</t>
  </si>
  <si>
    <t>Revision of not handled DRAFTCR S2-180638. Agreed in parallel session. This was block approved.</t>
  </si>
  <si>
    <t>Revision of not handled DRAFTCR S2-180639. Agreed in parallel session. This was block approved.</t>
  </si>
  <si>
    <t>Revision of approved DRAFTCR S2-181278. Agreed in parallel session. This was block approved.</t>
  </si>
  <si>
    <t>Revision of endorsed DRAFTCR S2-180265. Agreed in parallel session. This was block approved.</t>
  </si>
  <si>
    <t>Revision of approved DRAFTCR S2-181169. Agreed in parallel session. This was block approved.</t>
  </si>
  <si>
    <t>Revision of approved DRAFTCR S2-181170. Agreed in parallel session. This was block approved.</t>
  </si>
  <si>
    <t>Revision of endorsed DRAFTCR S2-180603. Agreed in parallel session. This was block approved.</t>
  </si>
  <si>
    <t>Revision of endorsed DRAFTCR S2-181134. Agreed in parallel session. This was block approved.</t>
  </si>
  <si>
    <t>Revision of approved DRAFTCR S2-181279. Agreed in parallel session. This was block approved.</t>
  </si>
  <si>
    <t>Revision of approved DRAFTCR S2-181395. Agreed in parallel session. This was block approved.</t>
  </si>
  <si>
    <t>Revision of approved DRAFTCR S2-181312. Agreed in parallel session. This was block approved.</t>
  </si>
  <si>
    <t>Revision of approved DRAFTCR S2-181138. Agreed in parallel session. This was block approved.</t>
  </si>
  <si>
    <t>Revision of approved DRAFTCR S2-181141. Agreed in parallel session. This was block approved.</t>
  </si>
  <si>
    <t>Revision of approved DRAFTCR S2-181147. Agreed in parallel session. This was block approved.</t>
  </si>
  <si>
    <t>Revision of approved DRAFTCR S2-180309. Agreed in parallel session. This was block approved.</t>
  </si>
  <si>
    <t>Revision of approved DRAFTCR S2-181155. Agreed in parallel session. This was block approved.</t>
  </si>
  <si>
    <t>Revision of endorsed DRAFTCR S2-181152. Agreed in parallel session. This was block approved.</t>
  </si>
  <si>
    <t>Revision of approved DRAFTCR S2-181400. Agreed in parallel session. This was block approved.</t>
  </si>
  <si>
    <t>Revision of approved DRAFTCR S2-180998. Agreed in parallel session. This was block approved.</t>
  </si>
  <si>
    <t>Revision of approved DRAFTCR S2-180675. Agreed in parallel session. This was block approved.</t>
  </si>
  <si>
    <t>Revision of endorsed DRAFTCR S2-180676. Agreed in parallel session. This was block approved.</t>
  </si>
  <si>
    <t>Revision of endorsed DRAFTCR S2-181167. Agreed in parallel session. This was block approved.</t>
  </si>
  <si>
    <t>Revision of approved DRAFTCR S2-181346. Agreed in parallel session. This was block approved.</t>
  </si>
  <si>
    <t>Revision of approved DRAFTCR S2-180355. Agreed in parallel session. This was block approved.</t>
  </si>
  <si>
    <t>Revision of approved DRAFTCR S2-180356. Agreed in parallel session. This was block approved.</t>
  </si>
  <si>
    <t>Revision of approved DRAFTCR S2-181397. Agreed in parallel session. This was block approved.</t>
  </si>
  <si>
    <t>Revision of approved DRAFTCR S2-180424. Agreed in parallel session. This was block approved.</t>
  </si>
  <si>
    <t>Revision of endorsed DRAFTCR S2-180995. Agreed in parallel session. This was block approved.</t>
  </si>
  <si>
    <t>Revision of approved DRAFTCR S2-180228. Agreed in parallel session. This was block approved.</t>
  </si>
  <si>
    <t>Revision of approved DRAFTCR S2-180104. Agreed in parallel session. This was block approved.</t>
  </si>
  <si>
    <t>Revision of endorsed DRAFTCR S2-180239. There was some issue on stopping the back-off timer on change of Access Type. Agreed in parallel session. This was block approved.</t>
  </si>
  <si>
    <t>Revision of approved DRAFTCR S2-181214. Agreed in parallel session. This was block approved.</t>
  </si>
  <si>
    <t>Revision of approved DRAFTCR S2-181192. Agreed in parallel session. This was block approved.</t>
  </si>
  <si>
    <t>Revision of approved DRAFTCR S2-180928. Agreed in parallel session. This was block approved.</t>
  </si>
  <si>
    <t>Revision of approved DRAFTCR S2-181132. Agreed in parallel session. This was block approved.</t>
  </si>
  <si>
    <t>Revision of approved DRAFTCR S2-180229. Agreed in parallel session. This was block approved.</t>
  </si>
  <si>
    <t>Revision of endorsed DRAFTCR S2-180221. Agreed in parallel session. This was block approved.</t>
  </si>
  <si>
    <t>Revision of approved DRAFTCR S2-180866. Agreed in parallel session. This was block approved.</t>
  </si>
  <si>
    <t>Revision of approved DRAFTCR S2-180105. Agreed in parallel session. This was block approved.</t>
  </si>
  <si>
    <t>Revision of approved DRAFTCR S2-181345. Agreed in parallel session. This was block approved.</t>
  </si>
  <si>
    <t>Revision of approved DRAFTCR S2-181210. Agreed in parallel session. This was block approved.</t>
  </si>
  <si>
    <t>Revision of approved DRAFTCR S2-180930. Agreed in parallel session. This was block approved.</t>
  </si>
  <si>
    <t>Revision of approved DRAFTCR S2-180776. Agreed in parallel session. This was block approved.</t>
  </si>
  <si>
    <t>Revision of not handled DRAFTCR S2-180222. Agreed in parallel session. This was block approved.</t>
  </si>
  <si>
    <t>Revision of approved DRAFTCR S2-180246. Agreed in parallel session. This was block approved.</t>
  </si>
  <si>
    <t>Revision of approved DRAFTCR S2-181403. Agreed in parallel session. This was block approved.</t>
  </si>
  <si>
    <t>Revision of endorsed DRAFTCR S2-181354. Agreed in parallel session. This was block approved.</t>
  </si>
  <si>
    <t>Revision of S2-181580. Agreed in parallel session. This was block approved.</t>
  </si>
  <si>
    <t>Revision of approved DRAFTCR S2-180891. Agreed in parallel session. This was block approved.</t>
  </si>
  <si>
    <t>Revision of approved DRAFTCR S2-180988. Agreed in parallel session. This was block approved.</t>
  </si>
  <si>
    <t>Revision of approved DRAFTCR S2-181267. Agreed in parallel session. This was block approved.</t>
  </si>
  <si>
    <t>Revision of endorsed DRAFTCR S2-181289. Agreed in parallel session. This was block approved.</t>
  </si>
  <si>
    <t>Revision of endorsed DRAFTCR S2-181277. Agreed in parallel session. This was block approved.</t>
  </si>
  <si>
    <t>Revision of approved DRAFTCR S2-180387. Agreed in parallel session. This was block approved.</t>
  </si>
  <si>
    <t>This should be highlighted to TSG SA plenary in SA WG2 Chairman's report. Agreed in parallel session. This was block approved.</t>
  </si>
  <si>
    <t>Revision of approved DRAFTCR S2-181308. Agreed in parallel session. This was block approved.</t>
  </si>
  <si>
    <t>Revision of approved DRAFTCR S2-181101. Agreed in parallel session. This was block approved.</t>
  </si>
  <si>
    <t>Revision of unhandled DRAFTCR S2-180662. Agreed in parallel session. This was block approved.</t>
  </si>
  <si>
    <t>Parallel session revision of S2-181914. Agreed in parallel session. This was block approved.</t>
  </si>
  <si>
    <t>Parallel session revision of S2-181916. Agreed in parallel session. This was block approved.</t>
  </si>
  <si>
    <t>Parallel session revision of S2-182131. Agreed in parallel session. This was block approved.</t>
  </si>
  <si>
    <t>Parallel session revision of S2-181651. Agreed in parallel session. This was block approved.</t>
  </si>
  <si>
    <t>Parallel session revision of S2-181714. Agreed in parallel session. This was block approved.</t>
  </si>
  <si>
    <t>Parallel session revision of S2-182081. Agreed in parallel session. This was block approved.</t>
  </si>
  <si>
    <t>Parallel session revision of S2-182130. Agreed in parallel session. This was block approved.</t>
  </si>
  <si>
    <t>Parallel session revision of S2-181756. Agreed in parallel session. This was block approved.</t>
  </si>
  <si>
    <t>Parallel session revision of S2-181934. Agreed in parallel session. This was block approved.</t>
  </si>
  <si>
    <t>Parallel session revision of S2-181776. Agreed in parallel session. This was block approved.</t>
  </si>
  <si>
    <t>Parallel session revision of S2-182112. Agreed in parallel session. This was block approved.</t>
  </si>
  <si>
    <t>Parallel session revision of S2-181940. Agreed in parallel session. This was block approved.</t>
  </si>
  <si>
    <t>Parallel session revision of S2-181941. Agreed in parallel session. This was block approved.</t>
  </si>
  <si>
    <t>Parallel session revision of S2-181521. Agreed in parallel session. This was block approved.</t>
  </si>
  <si>
    <t>Parallel session revision of S2-181874. Agreed in parallel session. This was block approved.</t>
  </si>
  <si>
    <t>Parallel session revision of S2-181630. Agreed in parallel session. This was block approved.</t>
  </si>
  <si>
    <t>Parallel session revision of S2-181963. Agreed in parallel session. This was block approved.</t>
  </si>
  <si>
    <t>Parallel session revision of S2-181964. Agreed in parallel session. This was block approved.</t>
  </si>
  <si>
    <t>Parallel session revision of S2-182241. Agreed in parallel session. This was block approved.</t>
  </si>
  <si>
    <t>Parallel session revision of S2-181862. Agreed in parallel session. This was block approved.</t>
  </si>
  <si>
    <t>Parallel session revision of S2-181867. Agreed in parallel session. This was block approved.</t>
  </si>
  <si>
    <t>Parallel session revision of S2-182235. Agreed in parallel session. This was block approved.</t>
  </si>
  <si>
    <t>Parallel session revision of S2-181968. Agreed in parallel session. This was block approved.</t>
  </si>
  <si>
    <t>Parallel session revision of S2-182306. Agreed in parallel session. This was block approved.</t>
  </si>
  <si>
    <t>Parallel session revision of S2-182308. Agreed in parallel session. This was block approved.</t>
  </si>
  <si>
    <t>Parallel session revision of S2-182309. Agreed in parallel session. This was block approved.</t>
  </si>
  <si>
    <t>Parallel session revision of S2-182303. Agreed in parallel session. This was block approved.</t>
  </si>
  <si>
    <t>Parallel session revision of S2-182334. Agreed in parallel session. This was block approved.</t>
  </si>
  <si>
    <t>Parallel session revision of S2-182341. Agreed in parallel session. This was block approved.</t>
  </si>
  <si>
    <t>Parallel session revision of S2-182342. Agreed in parallel session. This was block approved.</t>
  </si>
  <si>
    <t>Parallel session revision of S2-182335. Agreed in parallel session. This was block approved.</t>
  </si>
  <si>
    <t>Parallel session revision of S2-182336. Agreed in parallel session. This was block approved.</t>
  </si>
  <si>
    <t>Parallel session revision of S2-182317. Agreed in parallel session. This was block approved.</t>
  </si>
  <si>
    <t>Parallel session revision of S2-182327. Agreed in parallel session. This was block approved.</t>
  </si>
  <si>
    <t>Parallel session revision of S2-182328. Agreed in parallel session. This was block approved.</t>
  </si>
  <si>
    <t>Parallel session revision of S2-182351. Agreed in parallel session. This was block approved.</t>
  </si>
  <si>
    <t>Parallel session revision of S2-182352. Agreed in parallel session. This was block approved.</t>
  </si>
  <si>
    <t>Parallel session revision of S2-182353. Agreed in parallel session. This was block approved.</t>
  </si>
  <si>
    <t>Parallel session revision of S2-182293. Agreed in parallel session. This was block approved.</t>
  </si>
  <si>
    <t>Parallel session revision of S2-182296. Agreed in parallel session. This was block approved.</t>
  </si>
  <si>
    <t>Parallel session revision of S2-182301. Agreed in parallel session. This was block approved.</t>
  </si>
  <si>
    <t>Parallel session revision of S2-182373. Agreed in parallel session. This was block approved.</t>
  </si>
  <si>
    <t>Parallel session revision of S2-182326. Agreed in parallel session. This was block approved.</t>
  </si>
  <si>
    <t>Parallel session revision of S2-182369. Agreed in parallel session. This was block approved.</t>
  </si>
  <si>
    <t>Parallel session revision of S2-182459. Agreed in parallel session. This was block approved.</t>
  </si>
  <si>
    <t>Parallel session revision of S2-182460. Agreed in parallel session. This was block approved.</t>
  </si>
  <si>
    <t>Parallel session revision of S2-181480. Agreed in parallel session. This was block approved.</t>
  </si>
  <si>
    <t>Parallel session revision, merging S2-182169, of S2-181575. Agreed in parallel session. This was block approved.</t>
  </si>
  <si>
    <t>Parallel session revision of S2-181577. Agreed in parallel session. This was block approved.</t>
  </si>
  <si>
    <t>Parallel session revision of S2-181604. Agreed in parallel session. This was block approved.</t>
  </si>
  <si>
    <t>Parallel session revision of S2-181634. Agreed in parallel session. This was block approved.</t>
  </si>
  <si>
    <t>Parallel session revision of S2-181790. Agreed in parallel session. This was block approved.</t>
  </si>
  <si>
    <t>Parallel session revision of S2-181627. Agreed in parallel session. This was block approved.</t>
  </si>
  <si>
    <t>Parallel session revision of S2-182031. Agreed in parallel session. This was block approved.</t>
  </si>
  <si>
    <t>Parallel session revision of S2-181546. Agreed in parallel session. This was block approved.</t>
  </si>
  <si>
    <t>Parallel session revision of S2-181643. Agreed in parallel session. This was block approved.</t>
  </si>
  <si>
    <t>Parallel session revision of S2-181646. Agreed in parallel session. This was block approved.</t>
  </si>
  <si>
    <t>Parallel session revision of S2-181701. Agreed in parallel session. This was block approved.</t>
  </si>
  <si>
    <t>Parallel session revision of S2-181984. Agreed in parallel session. This was block approved.</t>
  </si>
  <si>
    <t>Parallel session revision of S2-182273. Agreed in parallel session. This was block approved.</t>
  </si>
  <si>
    <t>Parallel session revision of S2-182222. Agreed in parallel session. This was block approved.</t>
  </si>
  <si>
    <t>Parallel session revision of S2-181532. Agreed in parallel session. This was block approved.</t>
  </si>
  <si>
    <t>Parallel session revision of S2-182224. Agreed in parallel session. This was block approved.</t>
  </si>
  <si>
    <t>Parallel session revision of S2-182116. Agreed in parallel session. This was block approved.</t>
  </si>
  <si>
    <t>Parallel session revision of S2-182119. Agreed in parallel session. This was block approved.</t>
  </si>
  <si>
    <t>Parallel session revision of S2-181581. Agreed in parallel session. This was block approved.</t>
  </si>
  <si>
    <t>Parallel session revision of S2-182200. Agreed in parallel session. This was block approved.</t>
  </si>
  <si>
    <t>Parallel session revision of S2-181924. Agreed in parallel session. This was block approved.</t>
  </si>
  <si>
    <t>Parallel session revision of S2-182203. Agreed in parallel session. This was block approved.</t>
  </si>
  <si>
    <t>Parallel session revision of S2-182121. Agreed in parallel session. This was block approved.</t>
  </si>
  <si>
    <t>Parallel session revision of S2-182231. Agreed in parallel session. This was block approved.</t>
  </si>
  <si>
    <t>Parallel session revision of S2-181819. Agreed in parallel session. This was block approved.</t>
  </si>
  <si>
    <t>Parallel session revision of S2-182120. Agreed in parallel session. This was block approved.</t>
  </si>
  <si>
    <t>Parallel session revision of S2-181937. Agreed in parallel session. This was block approved.</t>
  </si>
  <si>
    <t>Parallel session revision of S2-182113. Agreed in parallel session. This was block approved.</t>
  </si>
  <si>
    <t>Parallel session revision of S2-181826. Agreed in parallel session. This was block approved.</t>
  </si>
  <si>
    <t>Parallel session revision of S2-181935. Agreed in parallel session. This was block approved.</t>
  </si>
  <si>
    <t>Parallel session revision of S2-182148. Agreed in parallel session. This was block approved.</t>
  </si>
  <si>
    <t>Parallel session revision of S2-182479. Agreed in parallel session. This was block approved.</t>
  </si>
  <si>
    <t>Parallel session revision of S2-182530. Agreed in parallel session. This was block approved.</t>
  </si>
  <si>
    <t>Parallel session revision of S2-182531. Agreed in parallel session. This was block approved.</t>
  </si>
  <si>
    <t>Parallel session revision of S2-182485. Agreed in parallel session. This was block approved.</t>
  </si>
  <si>
    <t>Parallel session revision of S2-182486. Agreed in parallel session. This was block approved.</t>
  </si>
  <si>
    <t>Parallel session revision of S2-182487. Agreed in parallel session. This was block approved.</t>
  </si>
  <si>
    <t>Parallel session revision of S2-182500. Agreed in parallel session. This was block approved.</t>
  </si>
  <si>
    <t>Parallel session revision of S2-182514. Agreed in parallel session. This was block approved.</t>
  </si>
  <si>
    <t>Revision of S2-181520. Agreed in parallel session. This was block approved.</t>
  </si>
  <si>
    <t>Revision of S2-181614. Agreed in parallel session. This was block approved.</t>
  </si>
  <si>
    <t>Revision of S2-181586. Agreed in parallel session. This was block approved.</t>
  </si>
  <si>
    <t>Revision of S2-182233. Agreed in parallel session. This was block approved.</t>
  </si>
  <si>
    <t>Revision of S2-181857. Agreed in parallel session. This was block approved.</t>
  </si>
  <si>
    <t>Revision of S2-181504. Agreed in parallel session. This was block approved.</t>
  </si>
  <si>
    <t>Revision of S2-181505. Agreed in parallel session. This was block approved.</t>
  </si>
  <si>
    <t>Revision of S2-181654. Agreed in parallel session. This was block approved.</t>
  </si>
  <si>
    <t>Revision of S2-181656. Agreed in parallel session. This was block approved.</t>
  </si>
  <si>
    <t>Revision of S2-181657. Agreed in parallel session. This was block approved.</t>
  </si>
  <si>
    <t>Revision of S2-181684. Agreed in parallel session. This was block approved.</t>
  </si>
  <si>
    <t>Revision of S2-181702. Agreed in parallel session. This was block approved.</t>
  </si>
  <si>
    <t>Revision of S2-181758. Agreed in parallel session. This was block approved.</t>
  </si>
  <si>
    <t>Revision of S2-181783. Agreed in parallel session. This was block approved.</t>
  </si>
  <si>
    <t>Revision of S2-181587. Agreed in parallel session. This was block approved.</t>
  </si>
  <si>
    <t>Revision of S2-181703. Agreed in parallel session. This was block approved.</t>
  </si>
  <si>
    <t>Revision of S2-181766. Agreed in parallel session. This was block approved.</t>
  </si>
  <si>
    <t>Parallel session revision of S2-181746, merging S2-181954. Agreed in parallel session. This was block approved.</t>
  </si>
  <si>
    <t>Parallel session revision of S2-182023. Agreed in parallel session. This was block approved.</t>
  </si>
  <si>
    <t>Parallel session revision of S2-182571. Agreed in parallel session. This was block approved.</t>
  </si>
  <si>
    <t>Parallel session revision of S2-182572. Agreed in parallel session. This was block approved.</t>
  </si>
  <si>
    <t>Parallel session revision of S2-182578. Agreed in parallel session. This was block approved.</t>
  </si>
  <si>
    <t>Revision of S2-182195. Agreed in parallel session. This was block approved.</t>
  </si>
  <si>
    <t>Parallel session revision of S2-181632. Agreed in parallel session. This was block approved.</t>
  </si>
  <si>
    <t>Parallel session revision of S2-181676. Agreed in parallel session. This was block approved.</t>
  </si>
  <si>
    <t>Parallel session revision of S2-181888. Agreed in parallel session. This was block approved.</t>
  </si>
  <si>
    <t>Parallel session revision of S2-182604. Agreed in parallel session. This was block approved.</t>
  </si>
  <si>
    <t>Parallel session revision of S2-182616. Agreed in parallel session. This was block approved.</t>
  </si>
  <si>
    <t>Parallel session revision of S2-182620. Agreed in parallel session. This was block approved.</t>
  </si>
  <si>
    <t>Parallel session revision of S2-182612. Agreed in parallel session. This was block approved.</t>
  </si>
  <si>
    <t>Parallel session revision of S2-181633. Agreed in parallel session. This was block approved.</t>
  </si>
  <si>
    <t>Parallel session revision of S2-181752. Agreed in parallel session. This was block approved.</t>
  </si>
  <si>
    <t>Parallel session revision of S2-181753. Agreed in parallel session. This was block approved.</t>
  </si>
  <si>
    <t>Parallel session revision of S2-181742. Agreed in parallel session. This was block approved.</t>
  </si>
  <si>
    <t>Parallel session revision of S2-181639. Agreed in parallel session. This was block approved.</t>
  </si>
  <si>
    <t>Parallel session revision of S2-181900. Agreed in parallel session. This was block approved.</t>
  </si>
  <si>
    <t>Created in parallel session. Agreed in parallel session. This was block approved.</t>
  </si>
  <si>
    <t>Parallel session revision of S2-182281. Agreed in parallel session. This was block approved.</t>
  </si>
  <si>
    <t>Parallel session revision of S2-182142. Agreed in parallel session. This was block approved.</t>
  </si>
  <si>
    <t>Parallel session revision of S2-181808, merging S2-181744 and S2-181835. Agreed in parallel session. This was block approved.</t>
  </si>
  <si>
    <t>Parallel session revision of S2-181511. Agreed in parallel session. This was block approved.</t>
  </si>
  <si>
    <t>Parallel session revision of S2-181512. Agreed in parallel session. This was block approved.</t>
  </si>
  <si>
    <t>Parallel session revision of S2-181513. Agreed in parallel session. This was block approved.</t>
  </si>
  <si>
    <t>Parallel session revision of S2-182108. Agreed in parallel session. This was block approved.</t>
  </si>
  <si>
    <t>Parallel session revision of S2-182107. Agreed in parallel session. This was block approved.</t>
  </si>
  <si>
    <t>Parallel session revision of S2-181754. Agreed in parallel session. This was block approved.</t>
  </si>
  <si>
    <t>Parallel session revision of S2-181755. Agreed in parallel session. This was block approved.</t>
  </si>
  <si>
    <t>Parallel session revision of S2-181806. Agreed in parallel session. This was block approved.</t>
  </si>
  <si>
    <t>Parallel session revision of S2-182089. Agreed in parallel session. This was block approved.</t>
  </si>
  <si>
    <t>Parallel session revision of S2-182090. Agreed in parallel session. This was block approved.</t>
  </si>
  <si>
    <t>Parallel session revision of S2-181477. Agreed in parallel session. This was block approved.</t>
  </si>
  <si>
    <t>Parallel session revision of S2-181478. Agreed in parallel session. This was block approved.</t>
  </si>
  <si>
    <t>Parallel session revision of S2-181765. Agreed in parallel session. This was block approved.</t>
  </si>
  <si>
    <t>Parallel session revision of S2-181771. Agreed in parallel session. This was block approved.</t>
  </si>
  <si>
    <t>Parallel session revision of S2-181749. Agreed in parallel session. This was block approved.</t>
  </si>
  <si>
    <t>Parallel session revision of S2-181800. Agreed in parallel session. This was block approved.</t>
  </si>
  <si>
    <t>Parallel session revision of S2-181769. Agreed in parallel session. This was block approved.</t>
  </si>
  <si>
    <t>Parallel session revision of S2-181833. Agreed in parallel session. This was block approved.</t>
  </si>
  <si>
    <t>Parallel session revision of S2-181834. Agreed in parallel session. This was block approved.</t>
  </si>
  <si>
    <t>Parallel session revision of S2-181710. Agreed in parallel session. This was block approved.</t>
  </si>
  <si>
    <t>Parallel session revision of S2-181693. Agreed in parallel session. This was block approved.</t>
  </si>
  <si>
    <t>Parallel session revision of S2-181829. Agreed in parallel session. This was block approved.</t>
  </si>
  <si>
    <t>Parallel session revision of S2-181519. Agreed in parallel session. This was block approved.</t>
  </si>
  <si>
    <t>Parallel session revision of S2-181770. Agreed in parallel session. This was block approved.</t>
  </si>
  <si>
    <t>Parallel session revision of S2-181664. Agreed in parallel session. This was block approved.</t>
  </si>
  <si>
    <t>Parallel session revision of S2-181768. Agreed in parallel session. This was block approved.</t>
  </si>
  <si>
    <t>Parallel session revision of S2-181514. Agreed in parallel session. This was block approved.</t>
  </si>
  <si>
    <t>Parallel session revision of S2-182654. Agreed in parallel session. This was block approved.</t>
  </si>
  <si>
    <t>Parallel session revision of S2-182663. Agreed in parallel session. This was block approved.</t>
  </si>
  <si>
    <t>Parallel session revision of S2-182644. Agreed in parallel session. This was block approved.</t>
  </si>
  <si>
    <t>Parallel session revision of S2-182664. Agreed in parallel session. This was block approved.</t>
  </si>
  <si>
    <t>Parallel session revision of S2-182672. Agreed in parallel session. This was block approved.</t>
  </si>
  <si>
    <t>Parallel session revision of S2-182666. Agreed in parallel session. This was block approved.</t>
  </si>
  <si>
    <t>Parallel session revision of S2-182678. Agreed in parallel session. This was block approved.</t>
  </si>
  <si>
    <t>Revision of S2-181493. Agreed in parallel session. This was block approved.</t>
  </si>
  <si>
    <t>Revision of S2-181507. Agreed in parallel session. This was block approved.</t>
  </si>
  <si>
    <t>Revision of S2-181548. Agreed in parallel session. This was block approved.</t>
  </si>
  <si>
    <t>Revision of S2-181554. Agreed in parallel session. This was block approved.</t>
  </si>
  <si>
    <t>Revision of S2-181582. Agreed in parallel session. This was block approved.</t>
  </si>
  <si>
    <t>Revision of S2-181638. Agreed in parallel session. This was block approved.</t>
  </si>
  <si>
    <t>Revision of S2-182093. Agreed in parallel session. This was block approved.</t>
  </si>
  <si>
    <t>Revision of S2-182226. Agreed in parallel session. This was block approved.</t>
  </si>
  <si>
    <t>Revision of S2-182227. Agreed in parallel session. This was block approved.</t>
  </si>
  <si>
    <t>Revision of S2-182228. Agreed in parallel session. This was block approved.</t>
  </si>
  <si>
    <t>Revision of S2-181672. Agreed in parallel session. This was block approved.</t>
  </si>
  <si>
    <t>Revision of S2-181455. Agreed in parallel session. This was block approved.</t>
  </si>
  <si>
    <t>Revision of S2-182111. Agreed in parallel session. This was block approved.</t>
  </si>
  <si>
    <t>Revision of S2-182229. Agreed in parallel session. This was block approved.</t>
  </si>
  <si>
    <t>Revision of S2-182060. Agreed in parallel session. This was block approved.</t>
  </si>
  <si>
    <t>Revision of S2-182236, merging S2-181462. Agreed in parallel session. This was block approved.</t>
  </si>
  <si>
    <t>Revision of S2-181695. Agreed in parallel session. This was block approved.</t>
  </si>
  <si>
    <t>Revision of S2-182102. Agreed in parallel session. This was block approved.</t>
  </si>
  <si>
    <t>Revision of S2-182287. Agreed in parallel session. This was block approved.</t>
  </si>
  <si>
    <t>Revision of S2-181895. Agreed in parallel session. This was block approved.</t>
  </si>
  <si>
    <t>Revision of S2-182025. Agreed in parallel session. Intel requested the following statement to be added to the meeting report: Intel is of the opinion that the Stage 1 requirements for delay and jitter are not accurately covered by the two QCIs (intelligent transport and electricity distribution) in S2-182025. This was block approved.</t>
  </si>
  <si>
    <t>Revision of S2-181571. Agreed in parallel session. This was block approved.</t>
  </si>
  <si>
    <t>Revision of S2-181620. Agreed in parallel session. This was block approved.</t>
  </si>
  <si>
    <t>Revision of S2-181621. Agreed in parallel session. This was block approved.</t>
  </si>
  <si>
    <t>Revision of S2-181568. Agreed in parallel session. This was block approved.</t>
  </si>
  <si>
    <t>Parallel session revision of S2-182048. Agreed in parallel session. This was block approved.</t>
  </si>
  <si>
    <t>Parallel session revision of S2-182051. Agreed in parallel session. This was block approved.</t>
  </si>
  <si>
    <t>Parallel session revision of S2-181912. Agreed in parallel session. This was block approved.</t>
  </si>
  <si>
    <t>Revision of S2-182182. Agreed in parallel session. This was block approved.</t>
  </si>
  <si>
    <t>Revision of S2-182178, merging S2-181979. Agreed in parallel session. This was block approved.</t>
  </si>
  <si>
    <t>Revision of S2-181938. Agreed in parallel session. This was block approved.</t>
  </si>
  <si>
    <t>Revision of S2-181991. Agreed in parallel session. This was block approved.</t>
  </si>
  <si>
    <t>Revision of S2-182221. Agreed in parallel session. This was block approved.</t>
  </si>
  <si>
    <t>Revision of S2-181997. Agreed in parallel session. This was block approved.</t>
  </si>
  <si>
    <t>Revision of S2-181998. Agreed in parallel session. This was block approved.</t>
  </si>
  <si>
    <t>Revision of S2-182014. Agreed in parallel session. This was block approved.</t>
  </si>
  <si>
    <t>Revision of S2-181611. Agreed in parallel session. This was block approved.</t>
  </si>
  <si>
    <t>Revision of S2-182557. Agreed in parallel session. This was block approved.</t>
  </si>
  <si>
    <t>Revision of S2-182570. Agreed in parallel session. This was block approved.</t>
  </si>
  <si>
    <t>Revision of S2-182601. Agreed in parallel session. This was block approved.</t>
  </si>
  <si>
    <t>Revision of S2-182091. Agreed in parallel session. This was block approved.</t>
  </si>
  <si>
    <t>Revision of S2-182104. Agreed in parallel session. This was block approved.</t>
  </si>
  <si>
    <t>Revision of S2-181706. Agreed in parallel session. This was block approved.</t>
  </si>
  <si>
    <t>Revision of S2-181716. Agreed in parallel session. This was block approved.</t>
  </si>
  <si>
    <t>Revision of S2-181855. Agreed in parallel session. This was block approved.</t>
  </si>
  <si>
    <t>Revision of S2-181856. Agreed in parallel session. This was block approved.</t>
  </si>
  <si>
    <t>Revision of S2-181670. Agreed in parallel session. This was block approved.</t>
  </si>
  <si>
    <t>Revision of S2-182030. Agreed in parallel session. This was block approved.</t>
  </si>
  <si>
    <t>Revision of S2-181669. Agreed in parallel session. This was block approved.</t>
  </si>
  <si>
    <t>Revision of S2-181668. Agreed in parallel session. This was block approved.</t>
  </si>
  <si>
    <t>Revision of S2-181671. Agreed in parallel session. This was block approved.</t>
  </si>
  <si>
    <t>Revision of S2-181667. Agreed in parallel session. This was block approved.</t>
  </si>
  <si>
    <t>Revision of S2-182190. Agreed in parallel session. This was block approved.</t>
  </si>
  <si>
    <t>Parallel session revision of S2-181515. Agreed in parallel session. This was block approved.</t>
  </si>
  <si>
    <t>Parallel session revision of S2-181999. Agreed in parallel session. This was block approved.</t>
  </si>
  <si>
    <t>Parallel session revision of S2-182720. Agreed in parallel session. This was block approved.</t>
  </si>
  <si>
    <t>Parallel session revision of S2-182724. Agreed in parallel session. This was block approved.</t>
  </si>
  <si>
    <t>Parallel session revision of S2-181995. Agreed in parallel session. This was block approved.</t>
  </si>
  <si>
    <t>Parallel session revision of S2-182757. Agreed in parallel session. This was block approved.</t>
  </si>
  <si>
    <t>Revision of S2-181894. Agreed in parallel session. This was block approved.</t>
  </si>
  <si>
    <t>Revision of S2-182765. Agreed in parallel session. This was block approved.</t>
  </si>
  <si>
    <t>Revision of S2-182552. Qualcomm commented that the change in 5.15.4.2 repeats the same information. Agreed in parallel session. This was block approved.</t>
  </si>
  <si>
    <t>Revision of S2-182636. Agreed in parallel session. This was block approved.</t>
  </si>
  <si>
    <t>Revision of S2-182758. Agreed in parallel session. This was block approved.</t>
  </si>
  <si>
    <t>Revision of S2-182693. Agreed in parallel session. This was block approved.</t>
  </si>
  <si>
    <t>Revision of S2-182703. Agreed in parallel session. This was block approved.</t>
  </si>
  <si>
    <t>Revision of S2-182706. Agreed in parallel session. This was block approved.</t>
  </si>
  <si>
    <t>Revision of S2-182799. Agreed in parallel session. This was block approved.</t>
  </si>
  <si>
    <t>Revision of S2-182804. Agreed in parallel session. This was block approved.</t>
  </si>
  <si>
    <t>Revision of S2-182806. Agreed in parallel session. This was block approved.</t>
  </si>
  <si>
    <t>Revision of S2-182698. Agreed in parallel session. This was block approved.</t>
  </si>
  <si>
    <t>Revision of S2-182812. Agreed in parallel session. This was block approved.</t>
  </si>
  <si>
    <t>Revision of S2-182845. Agreed in parallel session. This was block approved.</t>
  </si>
  <si>
    <t>Revision of S2-182745. Agreed in parallel session. This was block approved.</t>
  </si>
  <si>
    <t>Revision of S2-182735. Agreed in parallel session. This was block approved.</t>
  </si>
  <si>
    <t>Revision of S2-181564, merging S2-182815. Agreed in parallel session. This was block approved.</t>
  </si>
  <si>
    <t>Revision of S2-182859. Agreed in parallel session. This was block approved.</t>
  </si>
  <si>
    <t>Revision of S2-182722. Agreed in parallel session. This was block approved.</t>
  </si>
  <si>
    <t>Parallel session revision of S2-182515. Agreed in parallel session. This was block approved.</t>
  </si>
  <si>
    <t>Parallel session revision of S2-182520. Agreed in parallel session. This was block approved.</t>
  </si>
  <si>
    <t>Parallel session revision of S2-182539. Agreed in parallel session. This was block approved.</t>
  </si>
  <si>
    <t>Parallel session revision of S2-182453. Agreed in parallel session. This was block approved.</t>
  </si>
  <si>
    <t>Parallel session revision of S2-182443. Agreed in parallel session. This was block approved.</t>
  </si>
  <si>
    <t>Parallel session revision of S2-182447. Agreed in parallel session. This was block approved.</t>
  </si>
  <si>
    <t>Parallel session revision of S2-182448. Agreed in parallel session. This was block approved.</t>
  </si>
  <si>
    <t>Parallel session revision of S2-182454. Agreed in parallel session. This was block approved.</t>
  </si>
  <si>
    <t>Parallel session revision of S2-182490. Agreed in parallel session. This was block approved.</t>
  </si>
  <si>
    <t>Parallel session revision of S2-182498. Agreed in parallel session. This was block approved.</t>
  </si>
  <si>
    <t>Parallel session revision of S2-182499. Agreed in parallel session. This was block approved.</t>
  </si>
  <si>
    <t>Parallel session revision of S2-182502. Agreed in parallel session. This was block approved.</t>
  </si>
  <si>
    <t>Parallel session revision of S2-182503. Agreed in parallel session. This was block approved.</t>
  </si>
  <si>
    <t>Parallel session revision of S2-182506. Agreed in parallel session. This was block approved.</t>
  </si>
  <si>
    <t>Parallel session revision of S2-182455. Agreed in parallel session. This was block approved.</t>
  </si>
  <si>
    <t>Revision of S2-182725. Agreed in parallel session. This was block approved.</t>
  </si>
  <si>
    <t>Revision of S2-182820. Agreed in parallel session. This was block approved.</t>
  </si>
  <si>
    <t>Revision of S2-182774. Agreed in parallel session. This was block approved.</t>
  </si>
  <si>
    <t>Revision of S2-182817. Agreed in parallel session. This was block approved.</t>
  </si>
  <si>
    <t>Parallel session revision of S2-182794. Agreed in parallel session. This was block approved.</t>
  </si>
  <si>
    <t>Parallel session revision of S2-182789. Agreed in parallel session. This was block approved.</t>
  </si>
  <si>
    <t>Parallel session revision of S2-182899. Agreed in parallel session. This was block approved.</t>
  </si>
  <si>
    <t>Revision of S2-182760. Agreed in parallel session. This was block approved.</t>
  </si>
  <si>
    <t>Revision of S2-182834. Agreed in parallel session. This was block approved.</t>
  </si>
  <si>
    <t>Revision of S2-182840. Agreed in parallel session. This was block approved.</t>
  </si>
  <si>
    <t>Parallel session revision of S2-182461. Agreed in parallel session. This was block approved.</t>
  </si>
  <si>
    <t>Parallel session revision of S2-182466. Agreed in parallel session. This was block approved.</t>
  </si>
  <si>
    <t>Parallel session revision of S2-182524. Agreed in parallel session. This was block approved.</t>
  </si>
  <si>
    <t>Parallel session revision of S2-182526. Agreed in parallel session. This was block approved.</t>
  </si>
  <si>
    <t>Parallel session revision of S2-182528. Agreed in parallel session. This was block approved.</t>
  </si>
  <si>
    <t>Parallel session revision of S2-182929. Agreed in parallel session. This was block approved.</t>
  </si>
  <si>
    <t>Parallel session revision of S2-182933. Agreed in parallel session. This was block approved.</t>
  </si>
  <si>
    <t>Parallel session revision of S2-182935. Agreed in parallel session. This was block approved.</t>
  </si>
  <si>
    <t>Parallel session revision of S2-182931. Agreed in parallel session. This was block approved.</t>
  </si>
  <si>
    <t>Revision of S2-182917. Agreed in parallel session. This was block approved.</t>
  </si>
  <si>
    <t>Parallel session revision of S2-182679. Agreed in parallel session. This was block approved.</t>
  </si>
  <si>
    <t>Parallel session revision of S2-182687. Agreed in parallel session. This was block approved.</t>
  </si>
  <si>
    <t>Revision of S2-182895. Agreed in parallel session. This was block approved.</t>
  </si>
  <si>
    <t>Revision of S2-182713. Agreed in parallel session. This was block approved.</t>
  </si>
  <si>
    <t>Revision of S2-182844. Agreed in parallel session. This was block approved.</t>
  </si>
  <si>
    <t>Revision of S2-182803. Agreed in parallel session. This was block approved.</t>
  </si>
  <si>
    <t>Revision of S2-182813. Agreed in parallel session. This was block approved.</t>
  </si>
  <si>
    <t>Revision of S2-182401. Agreed in parallel session. This was block approved.</t>
  </si>
  <si>
    <r>
      <t xml:space="preserve">Parallel session revision of S2-181863. </t>
    </r>
    <r>
      <rPr>
        <sz val="9"/>
        <color rgb="FF0000FF"/>
        <rFont val="Arial"/>
        <family val="2"/>
      </rPr>
      <t>For Technical Endorsement</t>
    </r>
    <r>
      <rPr>
        <sz val="9"/>
        <rFont val="Arial"/>
        <family val="2"/>
      </rPr>
      <t>. Endorsed in parallel session. This was block endorsed</t>
    </r>
  </si>
  <si>
    <r>
      <t xml:space="preserve">Parallel session revision of S2-182372. </t>
    </r>
    <r>
      <rPr>
        <sz val="9"/>
        <color rgb="FF0000FF"/>
        <rFont val="Arial"/>
        <family val="2"/>
      </rPr>
      <t>Endorsed</t>
    </r>
    <r>
      <rPr>
        <sz val="9"/>
        <rFont val="Arial"/>
        <family val="2"/>
      </rPr>
      <t xml:space="preserve"> in parallel session. This was block endorsed</t>
    </r>
  </si>
  <si>
    <t>Revision of S2-182921. This was reviewed and approved.</t>
  </si>
  <si>
    <t>Revision of S2-182950. This was reviewed and approved.</t>
  </si>
  <si>
    <t>Reply LS on URLLC</t>
  </si>
  <si>
    <t>To: SA WG5, CT WG3. Attachments: S2-182874, S2-182450</t>
  </si>
  <si>
    <t>To: RAN WG3, CT WG3, CT WG4, SA WG5. CC: RAN WG2. Attachment: S2-182412</t>
  </si>
  <si>
    <t>Reply LS on 5G service request procedure</t>
  </si>
  <si>
    <t>[DRAFT] Reply LS on 5G service request procedure</t>
  </si>
  <si>
    <t>To: RAN WG2, RAN WG3, CT WG4, CT WG1. CC: SA WG3. Attachments: S2-182368</t>
  </si>
  <si>
    <t>To: TSG SA. Attachments: S2-181087</t>
  </si>
  <si>
    <t>To: CT WG1. CC: CT WG6, SA WG3-LI, SA WG3, CT WG3, SA WG1</t>
  </si>
  <si>
    <t>To: RAN WG2, CT WG1, RAN WG3. Attachment: TS 23.501 CR0088 (S2-182862)</t>
  </si>
  <si>
    <t>Response drafted in S2-182076. Final response in S2-182619</t>
  </si>
  <si>
    <t>To: CT WG3. CC: CT WG4. Attachment: CR#0387 vs. TS 23.682 (S2-182374)</t>
  </si>
  <si>
    <t>WITHDRAWN: This document provides comments to S2-181807</t>
  </si>
  <si>
    <t>Reserved for LaeYoung's parallel sessions</t>
  </si>
  <si>
    <t>23.504</t>
  </si>
  <si>
    <t>15.0.1</t>
  </si>
  <si>
    <t>23.502 CR0017R2: Default URSP Rule</t>
  </si>
  <si>
    <t>23.504 CR0124R2: Updates to the EPS IWK message flow for PCC procedures</t>
  </si>
  <si>
    <t>Revision of S2-182614. Withdrawn.</t>
  </si>
  <si>
    <t>Postponed S2-180051 from S2#125. Postponed</t>
  </si>
  <si>
    <t>Postponed S2-181137 from S2#125. Responses drafted in S2-181860 and S2-181866. Postponed</t>
  </si>
  <si>
    <t>Response to S2-181437. Not Handled</t>
  </si>
  <si>
    <t>Revision of approved DRAFTCR S2-181281. Should be a CR for this meeting. This needed further off-line discussion. Not Handled</t>
  </si>
  <si>
    <r>
      <t>LATE DOC</t>
    </r>
    <r>
      <rPr>
        <sz val="9"/>
        <rFont val="Arial"/>
        <family val="2"/>
      </rPr>
      <t>: Rx 25/02, 15:20. Not Handled</t>
    </r>
  </si>
  <si>
    <t>Response to S2-181448. Not Handled</t>
  </si>
  <si>
    <t>Response to S2-181432. Not Handled</t>
  </si>
  <si>
    <t>Revision of unhandled DRAFTCR S2-180747. No CR number. Not Handled</t>
  </si>
  <si>
    <r>
      <t>LATE DOC</t>
    </r>
    <r>
      <rPr>
        <sz val="9"/>
        <rFont val="Arial"/>
        <family val="2"/>
      </rPr>
      <t>: Rx 20/02, 16:44. Not Handled</t>
    </r>
  </si>
  <si>
    <r>
      <t>LATE DOC</t>
    </r>
    <r>
      <rPr>
        <sz val="9"/>
        <rFont val="Arial"/>
        <family val="2"/>
      </rPr>
      <t>: Rx 20/02, 17:20. Not Handled</t>
    </r>
  </si>
  <si>
    <t>Revision of unhandled DRAFTCR S2-180127. Not Handled</t>
  </si>
  <si>
    <t>Revision of endorsed Discussion document S2-181208. Not Handled</t>
  </si>
  <si>
    <t>Revised in S2-182271</t>
  </si>
  <si>
    <r>
      <t>LATE DOC</t>
    </r>
    <r>
      <rPr>
        <sz val="9"/>
        <rFont val="Arial"/>
        <family val="2"/>
      </rPr>
      <t>: Rx 23/02, 17:50. Not Handled</t>
    </r>
  </si>
  <si>
    <r>
      <t xml:space="preserve">Revision of S2-182986. Approved. </t>
    </r>
    <r>
      <rPr>
        <sz val="9"/>
        <color rgb="FF0000FF"/>
        <rFont val="Arial"/>
        <family val="2"/>
      </rPr>
      <t>Nokia asked for the following to be added to this report:</t>
    </r>
    <r>
      <rPr>
        <sz val="9"/>
        <rFont val="Arial"/>
        <family val="2"/>
      </rPr>
      <t xml:space="preserve"> AMF Selection aspects that the 5G-AN (i.e. when it receives a common AMF Pointer value from one or more AMFs) and should consider at the time of routing Service Request, and also potential impacts to uniqueness of 5G-TMSI within the scope of the AMFs that advertise the same AMF Pointer value.</t>
    </r>
  </si>
  <si>
    <t>To: CT WG3. Attachments: S2-183022, S2-182928</t>
  </si>
  <si>
    <t>Ericsson, Qualcomm Inc.?, Charter Communications, Nokia, Nokia Shanghai Bell</t>
  </si>
  <si>
    <t>Ericsson, Qualcomm Inc?., Charter Communications, Nokia, Nokia Shanghai Bell</t>
  </si>
  <si>
    <t>Ericsson, Charter Communications, Qualcomm Inc., Nokia, Nokia Shanghai Bell, Huawei, ZTE, MediaTek</t>
  </si>
  <si>
    <t>Ericsson, Qualcomm Inc., Charter Communications, Nokia, Nokia Shanghai Bell, MediaTek</t>
  </si>
  <si>
    <t>Huawei, HiSilicon, Convida Wireless LLC, InterDigital Inc., Nokia, Nokia Shanghai Bell, CATT</t>
  </si>
  <si>
    <t>Intel, Convida Wireless LLC, Samsung</t>
  </si>
  <si>
    <t>CATT, Lenovo, Motorola Mobility</t>
  </si>
  <si>
    <t>Intel, Nokia, Nokia Shanghai Bell, Deutsche Telekom, Huawei, Hisilicon, ZTE, OPPO, Qualcomm Incorporated, Orange, AT&amp;T, Telecom Italia, CMCC, Ericsson</t>
  </si>
  <si>
    <t>Huawei, HiSilicon, Convida Wireless LLC, Samsung</t>
  </si>
  <si>
    <t>Nokia, Nokia Shanghai Bell, Verizon, Ericsson, Orange</t>
  </si>
  <si>
    <t>Huawei, HiSilicon, Convida Wireless LLC, Ericsson, Nokia, Nokia Shanghai Bell</t>
  </si>
  <si>
    <t>Ericsson, Qualcomm Inc., Charter Communications, Nokia, Nokia Shanghai Bell, MediaTek, Comcast, Intel</t>
  </si>
  <si>
    <t>Ericsson, Charter Communications, Qualcomm Inc., Nokia, Nokia Shanghai Bell, Huawei, ZTE, MediaTek, Comcast, Intel</t>
  </si>
  <si>
    <t>Vivo, ZTE, CATR, Huawei</t>
  </si>
  <si>
    <t>Qualcomm Incorporated, Huawei, HiSilicon, Convida Wireless LLC, NEC, InterDigital, Inc., Oppo</t>
  </si>
  <si>
    <t>Telstra, AT&amp;T, Samsung, Ericsson, ZTE</t>
  </si>
  <si>
    <t>Huawei, HiSilicon, CATR, NEC</t>
  </si>
  <si>
    <t>Qualcomm Incorporated, Nokia, Nokia Shanghai Bell, Orange</t>
  </si>
  <si>
    <t>Convida Wireless LLC, Qualcomm Incorporated, Intel, AT&amp;T, Nokia, Nokia Shanghai Bell, Samsung, Huawei</t>
  </si>
  <si>
    <t>Convida Wireless LLC, Qualcomm Incorporated, AT&amp;T, Intel, Nokia, Nokia Shanghai Bell, Samsung, Huawei</t>
  </si>
  <si>
    <t>Huawei, HiSilicon, Cisco Systems, Nokia, Nokia Shanghai Bell</t>
  </si>
  <si>
    <t>Ericsson Nokia, Nokia Shanghai Bell</t>
  </si>
  <si>
    <t>Convida Wireless LLC, Ericsson, KDDI</t>
  </si>
  <si>
    <t>Ericsson, KDDI, AT&amp;T, Deutsche Telekom</t>
  </si>
  <si>
    <t>Huawei, HiSilicon, OPPO</t>
  </si>
  <si>
    <t>Huawei, HiSilicon, Nokia</t>
  </si>
  <si>
    <t>Deutsche Telekom, China Mobile, AT&amp;T, NTT Docomo, Sprint, Vodafone, KDDI, Verizon, CATT, BT Plc, Interdigital, Telecom Italia, China Telecom, SK Telecom, Telia Company AB, Ericsson, ZTE, KT, Orange, CATR, NEC, CHTTL, Nokia, Nokia Shanghai Bell, Samsung, Rogers, Telstra, KPN, Cisco, Huawei, HiSilicon</t>
  </si>
  <si>
    <t>Huawei, China Telecom, CATR, Telecom Italia, InterDigital, CATT, China Mobile, China Unicom, HiSilicon, III, Deutsche Telekom, NEC, Orange, NTT Docomo, Sprint, AT&amp;T, Verizon, KDDI, ITRI, Oppo, LG Electronics, Nokia, Nokia Shanghai Bell</t>
  </si>
  <si>
    <t>Telecom Italia, China Mobile, Nokia, Nokia Shanghai Bell, Orange, AT&amp;T, SK Telecom, Verizon, Deutsche Telekom, Charter Communications, Oracle</t>
  </si>
  <si>
    <t>MediaTek Inc., Nokia, Nokia Shanghai Bell, Intel Corporation, Qualcomm Incorporated, Telecom Italia, AT&amp;T, Oppo, Lenovo, Motorola Mobility, Orange, ZTE, Sprint, KDDI, NTT DoCoMo, Samsung, vivo, LG Electronics, NEC, Sony, Oracle, Cisco, China Mobile, T-Mobile USA, Deutsche Telekom</t>
  </si>
  <si>
    <t>Nokia, Nokia Shanghai Bell, ZTE, Ericsson</t>
  </si>
  <si>
    <t>Ericsson, Huawei, HiSilicon</t>
  </si>
  <si>
    <t>China Mobile, Ericsson, Huawei, HiSilicon</t>
  </si>
  <si>
    <t>Huawei, HiSilicon, Motorola Mobility, Lenovo</t>
  </si>
  <si>
    <t>Ericsson, NEC, Nokia, Nokia Shangai Bell, Lenovo, LGE</t>
  </si>
  <si>
    <t>Cisco Systems, ZTE</t>
  </si>
  <si>
    <t>Cisco Systems, Ericsson, ZTE</t>
  </si>
  <si>
    <t>Nokia, Nokia Shanghai Bell, CATT</t>
  </si>
  <si>
    <t>NTT DOCOMO, KDDI, Deutsche Telekom, Nokia, Vodafone, Telecom Italia, AT&amp;T, ZTE, NEC, Cisco, LG Electronics, Telstra, Verizon, ORANGE</t>
  </si>
  <si>
    <t>China Telecom, China Mobile, China Unicom, Sprint, CATR, Huawei, Samsung, CATT, ZTE, OPPO, Verizon UK Ltd</t>
  </si>
  <si>
    <t>Cisco Systems, Vodafone, Verizon, NEC</t>
  </si>
  <si>
    <t>Huawei, Hisilicon, Nokia, Nokia Shanghai Bell</t>
  </si>
  <si>
    <t>NEC Corporation, Nokia, Nokia Shanghai Bell</t>
  </si>
  <si>
    <t>KPN, Vencore Labs, OEC, AT&amp;T, MediaTek Inc</t>
  </si>
  <si>
    <t>Nokia, Nokia Shangai Bell, Qualcomm Incorporated, Ericssson</t>
  </si>
  <si>
    <t>Ericsson, Telecom Italia, Deutsche Telekom AG</t>
  </si>
  <si>
    <t>Nokia, Nokia Shanghai Bell, ZTE, Ericsson, China Mobile</t>
  </si>
  <si>
    <t>Huawei, HiSilicon, Deutsche Telekom AG</t>
  </si>
  <si>
    <t>Nokia, Nokia Shanghai Bell, Deutsch Telecom</t>
  </si>
  <si>
    <t>Nokia, Nokia Shanghai Bell, Deutsch Telekom</t>
  </si>
  <si>
    <t>Vencore Labs, OEC, AT&amp;T, Huawei</t>
  </si>
  <si>
    <t>Huawei, Hisilicon, Nokia, Nokia Shanghai Bell, Ericsson</t>
  </si>
  <si>
    <t>MediaTek Inc., Nokia, Nokia Shanghai Bell, Intel Corporation, Qualcomm Incorporated, Telecom Italia, AT&amp;T, Oppo, Lenovo, Motorola Mobility, Orange, ZTE, Sprint, KDDI, NTT DoCoMo, Samsung, vivo, LG Electronics, NEC, Sony, Oracle, Cisco, China Mobile, T-Mobile USA, Deutsche Telekom, Ericsson</t>
  </si>
  <si>
    <t>Motorola Mobility, Lenovo, ZTE, Ericsson, Samsung, InterDigital Inc.</t>
  </si>
  <si>
    <t>LG Electronics, Intel, Qualcomm</t>
  </si>
  <si>
    <t>OPPO, Telecom Italia, Qualcomm, Intel, Interdigital</t>
  </si>
  <si>
    <t>Motorola Mobility, Lenovo, ZTE, Ericsson, Samsung, InterDigital Inc</t>
  </si>
  <si>
    <t>Huawei, Hisilicon, Vencore Labs, OEC, AT&amp;T</t>
  </si>
  <si>
    <t>Huawei, China Telecom, CATR, Telecom Italia, InterDigital, CATT, China Mobile, China Unicom, HiSilicon, III, Deutsche Telekom, NEC, Orange, NTT Docomo, Sprint, AT&amp;T, Verizon, KDDI, ITRI, Oppo, LG Electronics, Nokia, Nokia Shanghai Bell, ZTE</t>
  </si>
  <si>
    <t>China Telecom, China Mobile, China Unicom, Sprint, CATR, Huawei, Samsung, CATT, ZTE, OPPO, Verizon UK Ltd, AT&amp;T</t>
  </si>
  <si>
    <t>ZTE, Oracle, Telecom Italia, ETRI, Nokia, Nokia Shanghai Bell, Verizon, Convida Wireless, Interdigital, KDDI, NTT DoCoMo, NEC, AT&amp;T, Ericsson, LG, Lenovo, Motorola Mobility, China Mobile, CATR (?), CATT (?), Huawei (?)</t>
  </si>
  <si>
    <t>ZTE, Oracle, Telecom Italia, ETRI, Nokia, Nokia Shanghai Bell, Verizon, Convida Wireless, Interdigital, KDDI, NTT DoCoMo, NEC, AT&amp;T, Ericsson, LG, Lenovo, Motorola Mobility, China Mobile, CATR , CATT, Huawei, Deutsche Telekom</t>
  </si>
  <si>
    <t>Intel, Ericsson</t>
  </si>
  <si>
    <t>Nokia, Nokia Shanghai Bell, Deutsche Telekom</t>
  </si>
  <si>
    <t>Qualcomm</t>
  </si>
  <si>
    <t>{CR}</t>
  </si>
  <si>
    <r>
      <t xml:space="preserve">Revision of S2-181242. This was approved. </t>
    </r>
    <r>
      <rPr>
        <sz val="9"/>
        <color rgb="FF0000FF"/>
        <rFont val="Arial"/>
        <family val="2"/>
      </rPr>
      <t>Ericsson objected to the agreement of this CR</t>
    </r>
    <r>
      <rPr>
        <sz val="9"/>
        <rFont val="Arial"/>
        <family val="2"/>
      </rPr>
      <t>. Revised at S2#126 in S2-182322</t>
    </r>
  </si>
  <si>
    <t>Agreed in parallel session. Block Approved. Revised at S2#126 in S2-181597</t>
  </si>
  <si>
    <t>Revision of S2-180661. This was reviewed and approved. Revised at S2#126 in S2-182047</t>
  </si>
  <si>
    <t>Revision of S2-180840. This was approved. Revised at S2#126 in S2-182239 and S2-182240. This was unagreed at SA WG2#126.</t>
  </si>
  <si>
    <r>
      <t xml:space="preserve">Parallel session revision of S2-181711. Agreed in parallel session with </t>
    </r>
    <r>
      <rPr>
        <sz val="9"/>
        <color rgb="FFFF0000"/>
        <rFont val="Arial"/>
        <family val="2"/>
      </rPr>
      <t>one objection from Ericsson</t>
    </r>
    <r>
      <rPr>
        <sz val="9"/>
        <rFont val="Arial"/>
        <family val="2"/>
      </rPr>
      <t>. It was reported that an LS from RAN WG3 (which should be provided to the next meeting) does not align with this CR. Qualcomm commented that this was a revision of an agreed CR from the previous meeting. Nokia commented that the CR was agreed at the previous meeting assuming a response from RAN WG3 would be available at this meeting. Intel suggested that this CR should be agreed and companies can provide input to TSG SA. There were three company objections to approving this CR. This was approved with an objection from Ericsson. Ericsson proposed to postpone this CR due to its dependency with RAN WG3 LS response (R3-181530) which points out the proposal in S2-182322 is not aligned with RAN WG3 specification. RAN WG3 communicates in this LS to SA WG2: 'The purpose of this procedure is specified as 'for the MME to request the eNB to derive and provide an indication to the MME whether the UE radio capabilities are compatible with the network configuration for voice continuity.' With regards to the SA WG2 CR#3388 to TS 23.401 the below changes cause misalignment with TS 36.413: - The procedure text changes in step 1 removed 'The MME indicates whether the MME wants to  receive Voice support match indicator' and made the procedure general, this leads to  misalignment with TS 36.413.' And the action to SA WG2: 'RAN WG3 respectfully requests SA WG2 to take the above into account, and update the specification accordingly so no misalignment is introduced.'</t>
    </r>
  </si>
  <si>
    <t>Parallel session revision of S2-180386. Agreed in parallel session. Block Approved. No Rel-15 TS exists, so this CR is not required. Noted</t>
  </si>
  <si>
    <t>23.032 CR0014: Correction to the speed encoding</t>
  </si>
  <si>
    <t>23.401 CR3391: Addition of EC restriction parameter in S1 AP PAGING message</t>
  </si>
  <si>
    <t>23.401 CR3391R1: Addition of EC restriction parameter in S1 AP PAGING message</t>
  </si>
  <si>
    <t>23.401 CR3394R1: Addition of EC restriction parameter in S1 AP PAGING message</t>
  </si>
  <si>
    <t>23.401 CR3394: Addition of EC restriction parameter in S1 AP PAGING message</t>
  </si>
  <si>
    <t>23.401 CR3406: Correction to eNB CP Relocation Indication procedure</t>
  </si>
  <si>
    <t>23.401 CR3406R1: Correction to eNB CP Relocation Indication procedure</t>
  </si>
  <si>
    <t>23.401 CR3407R1: Correction to eNB CP Relocation Indication procedure</t>
  </si>
  <si>
    <t>23.401 CR3407: Correction to eNB CP Relocation Indication procedure</t>
  </si>
  <si>
    <t>23.501 CR0004: Handling of MM back-off timer for N3GPP Access</t>
  </si>
  <si>
    <t>23.501 CR0007: Correction to rejected S-NSSAI</t>
  </si>
  <si>
    <t>23.501 CR0008: Corrections to Emergency Services</t>
  </si>
  <si>
    <t>23.501 CR0008R1: Corrections to Emergency Services</t>
  </si>
  <si>
    <t>23.501 CR0008R2: Corrections to Emergency Services</t>
  </si>
  <si>
    <t>23.501 CR0021R3: Wildcard DNN subcription</t>
  </si>
  <si>
    <t>23.501 CR0025: AMF Load Re-Balancing For CONNECTED mode UE</t>
  </si>
  <si>
    <t>23.501 CR0025R1: AMF Load Re-Balancing For CONNECTED mode UE</t>
  </si>
  <si>
    <t>23.501 CR0025R2: AMF Load Re-Balancing For CONNECTED mode UE</t>
  </si>
  <si>
    <t>23.501 CR0028: Relation between the SSC mode 3 and the PDU type</t>
  </si>
  <si>
    <t>23.501 CR0028R1: Relation between the SSC mode 3 and the PDU type</t>
  </si>
  <si>
    <t>23.501 CR0031: UE-specific DRX parameter negotiation between UE and AMF</t>
  </si>
  <si>
    <t>23.501 CR0049: Replace PUI with GPSI</t>
  </si>
  <si>
    <t>23.501 CR0053: Traffic mapping information that disallows UL packets</t>
  </si>
  <si>
    <t>23.501 CR0053R1: Traffic mapping information that disallows UL packets</t>
  </si>
  <si>
    <t>23.501 CR0063: NF Service Discovery Corrections</t>
  </si>
  <si>
    <t>23.501 CR0063R1: NF Service Discovery Corrections</t>
  </si>
  <si>
    <t>23.501 CR0071R3: Interworking without N26 corrections</t>
  </si>
  <si>
    <t>23.501 CR0071R2: Interworking without N26 corrections</t>
  </si>
  <si>
    <t>23.501 CR0071R1: Interworking without N26 corrections</t>
  </si>
  <si>
    <t>23.501 CR0071: Interworking without N26 corrections</t>
  </si>
  <si>
    <t>23.501 CR0108: eCall over IMS supported over E-UTRA only</t>
  </si>
  <si>
    <t>23.501 CR0144: Management of service area restriction information</t>
  </si>
  <si>
    <t>23.501 CR0144R1: Management of service area restriction information</t>
  </si>
  <si>
    <t>23.501 CR0144R2: Management of service area restriction information</t>
  </si>
  <si>
    <t>23.501 CR0147: Selection of NAS procedures for E-UTRA connected to both EPC and 5GC</t>
  </si>
  <si>
    <t>23.501 CR0147R1: Selection of NAS procedures for E-UTRA connected to both EPC and 5GC</t>
  </si>
  <si>
    <t>23.501 CR0147R2: Selection of NAS procedures for E-UTRA connected to both EPC and 5GC</t>
  </si>
  <si>
    <t>23.501 CR0157: SBA Scope Clarification</t>
  </si>
  <si>
    <t>23.501 CR0157R1: SBA Scope Clarification</t>
  </si>
  <si>
    <t>23.501 CR0157R2: SBA Scope Clarification</t>
  </si>
  <si>
    <t>23.501 CR0171: N4 User Plane Path</t>
  </si>
  <si>
    <t>23.501 CR0171R1: N4 User Plane Path</t>
  </si>
  <si>
    <t>23.501 CR0171R2: N4 User Plane Path</t>
  </si>
  <si>
    <t>23.501 CR0194: Clarification on the use of the indicator for the support of interworking without N26</t>
  </si>
  <si>
    <t>23.501 CR0194R1: Clarification on the use of the indicator for the support of interworking without N26</t>
  </si>
  <si>
    <t>23.502 CR0011: Correction of Npcf_BDTPolicyControl service operation (Backbround data transfer)</t>
  </si>
  <si>
    <t>23.502 CR0011R1: Correction of Npcf_BDTPolicyControl service operation (Backbround data transfer)</t>
  </si>
  <si>
    <t>23.502 CR0060: Clean up of FFSs in 4.11.1.2.2</t>
  </si>
  <si>
    <t>23.502 CR0060R1: Clean up of FFSs in 4.11.1.2.2</t>
  </si>
  <si>
    <t>23.502 CR0060R2: Clean up of FFSs in 4.11.1.2.2</t>
  </si>
  <si>
    <t>23.502 CR0061: A new annex for generating EPS PDN Connection parameters from 5G PDU Session parameters</t>
  </si>
  <si>
    <t>23.502 CR0061R1: A new annex for generating EPS PDN Connection parameters from 5G PDU Session parameters</t>
  </si>
  <si>
    <t>23.502 CR0061R2: A new annex for generating EPS PDN Connection parameters from 5G PDU Session parameters</t>
  </si>
  <si>
    <t>23.502 CR0061R3: A new annex for generating EPS PDN Connection parameters from 5G PDU Session parameters</t>
  </si>
  <si>
    <t>23.502 CR0069: Traffic mapping information that disallows UL packets</t>
  </si>
  <si>
    <t>23.502 CR0068: Replace PUI with GPSI</t>
  </si>
  <si>
    <t>23.502 CR0075: Proposed resolution of Editor's Notes on clause 4.16</t>
  </si>
  <si>
    <t>23.502 CR0075R1: Proposed resolution of Editor's Notes on clause 4.16</t>
  </si>
  <si>
    <t>23.502 CR0083: NF Service Discovery</t>
  </si>
  <si>
    <t>23.502 CR0083R1: NF Service Discovery</t>
  </si>
  <si>
    <t>23.502 CR0089: Correction on Secondary authorization/authentication procedure</t>
  </si>
  <si>
    <t>23.502 CR0089R1: Correction on Secondary authorization/authentication procedure</t>
  </si>
  <si>
    <t>23.502 CR0094: Mobility Restrictions when Roaming</t>
  </si>
  <si>
    <t>23.502 CR0094R1: Mobility Restrictions when Roaming</t>
  </si>
  <si>
    <t>23.502 CR0097: Change to Required Inputs for Update service operation</t>
  </si>
  <si>
    <t>23.502 CR0097R1: Change to Required Inputs for Update service operation</t>
  </si>
  <si>
    <t>23.502 CR0098: Delivery of UE Access and PDU session related information by the PCF to the UE</t>
  </si>
  <si>
    <t>23.502 CR0098R1: Delivery of UE Access and PDU session related information by the PCF to the UE</t>
  </si>
  <si>
    <t>23.502 CR0098R2: Delivery of UE Access and PDU session related information by the PCF to the UE</t>
  </si>
  <si>
    <t>23.502 CR0098R3: Delivery of UE Access and PDU session related information by the PCF to the UE</t>
  </si>
  <si>
    <t>23.502 CR0099R1: Interworking without N26 corrections</t>
  </si>
  <si>
    <t>23.502 CR0099R2: Interworking without N26 corrections</t>
  </si>
  <si>
    <t>23.502 CR0099R3: Interworking without N26 corrections</t>
  </si>
  <si>
    <t>23.502 CR0106: Update to PCF-SMF interface ( Npcf_SMPolicyControl service)</t>
  </si>
  <si>
    <t>23.502 CR0106R1: Update to PCF-SMF interface ( Npcf_SMPolicyControl service)</t>
  </si>
  <si>
    <t>23.502 CR0106R2: Update to PCF-SMF interface ( Npcf_SMPolicyControl service)</t>
  </si>
  <si>
    <t>23.502 CR0106R3: Update to PCF-SMF interface ( Npcf_SMPolicyControl service)</t>
  </si>
  <si>
    <t>23.502 CR0106R4: Update to PCF-SMF interface ( Npcf_SMPolicyControl service)</t>
  </si>
  <si>
    <t>23.502 CR0106R5: Update to PCF-SMF interface ( Npcf_SMPolicyControl service)</t>
  </si>
  <si>
    <t>23.502 CR0106R6: Update to PCF-SMF interface ( Npcf_SMPolicyControl service)</t>
  </si>
  <si>
    <t>23.502 CR0106R7: Update to PCF-SMF interface ( Npcf_SMPolicyControl service)</t>
  </si>
  <si>
    <t>23.502 CR0127: Correction on 5GS to EPS handover using N26 interface</t>
  </si>
  <si>
    <t>23.502 CR0127R1: Correction on 5GS to EPS handover using N26 interface</t>
  </si>
  <si>
    <t>23.502 CR0137: Clarification on AMF registration with UDM for Registration procedure for untrusted non-3GPP access</t>
  </si>
  <si>
    <t>23.502 CR0137R1: Clarification on AMF registration with UDM for Registration procedure for untrusted non-3GPP access</t>
  </si>
  <si>
    <t>23.502 CR0159: UE assisted UE policies calculation in PCF</t>
  </si>
  <si>
    <t>23.502 CR0159R1: UE assisted UE policies calculation in PCF</t>
  </si>
  <si>
    <t>23.502 CR0195R1: Clarification on AMF behaviour due to Subscriber Data Change in UDM</t>
  </si>
  <si>
    <t>23.502 CR0195: Clarification on AMF behaviour due to Subscriber Data Change in UDM</t>
  </si>
  <si>
    <t>23.503 CR0003: Correction for background data transfer for TS 23.503</t>
  </si>
  <si>
    <t>23.503 CR0003R1: Correction for background data transfer for TS 23.503</t>
  </si>
  <si>
    <t>23.503 CR0013: Add Nchf service in service base representation architecture</t>
  </si>
  <si>
    <t>23.503 CR0013R1: Add Nchf service in service base representation architecture</t>
  </si>
  <si>
    <t>23.503 CR0013R2: Add Nchf service in service base representation architecture</t>
  </si>
  <si>
    <t>23.503 CR0014: Traffic mapping information that disallows UL packets</t>
  </si>
  <si>
    <t>23.503 CR0016: Moving NWDAF to 23.501</t>
  </si>
  <si>
    <t>23.503 CR0016R1: Moving NWDAF to 23.501</t>
  </si>
  <si>
    <t>23.503 CR0022: Remove EN related with EPC IWK</t>
  </si>
  <si>
    <t>23.503 CR0022R1: Remove EN related with EPC IWK</t>
  </si>
  <si>
    <t>23.503 CR0023: Remove some ENs</t>
  </si>
  <si>
    <t>23.503 CR0024: AF subscription to AMF and SMF events and events reporting</t>
  </si>
  <si>
    <t>23.503 CR0024R1: AF subscription to AMF and SMF events and events reporting</t>
  </si>
  <si>
    <t>23.503 CR0024R2: AF subscription to AMF and SMF events and events reporting</t>
  </si>
  <si>
    <t>23.503 CR0024R3: AF subscription to AMF and SMF events and events reporting</t>
  </si>
  <si>
    <t>23.503 CR0031: Session Binding Mechanism for non-IP PDU Session</t>
  </si>
  <si>
    <t>23.503 CR0031R1: Session Binding Mechanism for non-IP PDU Session</t>
  </si>
  <si>
    <t>23.503 CR0031R2: Session Binding Mechanism for non-IP PDU Session</t>
  </si>
  <si>
    <t>23.002 CR0303: Inclusion of the Ms reference point</t>
  </si>
  <si>
    <t>23.501 CR0152: Clarification on RRM desciption</t>
  </si>
  <si>
    <t>23.501 CR0184: Clarification of the interworking between 5G and GERAN/UTRAN/E-UTRAN when UE is in RRC-inactive state</t>
  </si>
  <si>
    <t>23.501 CR0184R1: Clarification of the interworking between 5G and GERAN/UTRAN/E-UTRAN when UE is in RRC-inactive state</t>
  </si>
  <si>
    <t>23.501 CR0184R2: Clarification of the interworking between 5G and GERAN/UTRAN/E-UTRAN when UE is in RRC-inactive state</t>
  </si>
  <si>
    <t>23.502 CR0047: UE-specific DRX parameter negotiation between UE and AMF</t>
  </si>
  <si>
    <t>23.502 CR0054: Correction on Policy association procedure during AMF relocation</t>
  </si>
  <si>
    <t>23.502 CR0189: P-CSCF Discovery for IMS in 5GC using IP-CAN method</t>
  </si>
  <si>
    <t>23.502 CR0189R1: P-CSCF Discovery for IMS in 5GC using IP-CAN method</t>
  </si>
  <si>
    <t>23.503 CR0011: UE policies granularity and UE assistance for policy evaluation</t>
  </si>
  <si>
    <t>23.503 CR0011R1: UE policies granularity and UE assistance for policy evaluation</t>
  </si>
  <si>
    <t>23.503 CR0011R2: UE policies granularity and UE assistance for policy evaluation</t>
  </si>
  <si>
    <t>Revised in parallel session to S2-182347 (not provided). Merged into S2-182346.</t>
  </si>
  <si>
    <t>Revised in parallel session, merging S2-182218, to S2-182346.</t>
  </si>
  <si>
    <t>Parallel session revision of S2-181518, merging S2-182218. Agreed in parallel session. This was block approved.</t>
  </si>
  <si>
    <t>Parallel session revision of S2-182218(withdrawn, not provided). S2-182218 was merged into S2-182346.</t>
  </si>
  <si>
    <t>WITHDRAWN: This contribution proposes to update use case 4 on using NWDA output to customize mobility management in TR 23.791.</t>
  </si>
  <si>
    <r>
      <t xml:space="preserve">Agreed in parallel session. This was block approved. Added to e-mail approval documents. </t>
    </r>
    <r>
      <rPr>
        <sz val="9"/>
        <color rgb="FF0000FF"/>
        <rFont val="Arial"/>
        <family val="2"/>
      </rPr>
      <t xml:space="preserve">e-mail revision 1 approved. Revised to S2-183028. </t>
    </r>
  </si>
  <si>
    <r>
      <t xml:space="preserve">Revision of S2-182012. </t>
    </r>
    <r>
      <rPr>
        <sz val="9"/>
        <color rgb="FF0000FF"/>
        <rFont val="Arial"/>
        <family val="2"/>
      </rPr>
      <t>This was left for e-mail approval.</t>
    </r>
    <r>
      <rPr>
        <sz val="9"/>
        <rFont val="Arial"/>
        <family val="2"/>
      </rPr>
      <t xml:space="preserve"> Approved. Revised to remove 'draft' in S2-183029.</t>
    </r>
  </si>
  <si>
    <r>
      <t xml:space="preserve">Revision of S2-181662. Qualcomm objected to this CR in principle as they did not see the need for this. </t>
    </r>
    <r>
      <rPr>
        <sz val="9"/>
        <color rgb="FF0000FF"/>
        <rFont val="Arial"/>
        <family val="2"/>
      </rPr>
      <t>This was left for e-mail approval. Postponed</t>
    </r>
  </si>
  <si>
    <t>Postponed S2-180007 from S2#125. Response drafted in S2-182012. Final response in S2-183029.</t>
  </si>
  <si>
    <t>Postponed S2-180015 from S2#125. Response drafted in S2-182012. Final response in S2-183029.</t>
  </si>
  <si>
    <t>Postponed S2-180049 from S2#125. Response drafted in S2-182012. Final response in S2-183029.</t>
  </si>
  <si>
    <t>23.502 CR0125: Update to PCF-AMF interface and Npcf_AMPolicyControl service</t>
  </si>
  <si>
    <t>23.502 CR0125R1: Update to PCF-AMF interface and Npcf_AMPolicyControl service</t>
  </si>
  <si>
    <t>23.502 CR0125R2: Update to PCF-AMF interface and Npcf_AMPolicyControl service</t>
  </si>
  <si>
    <r>
      <t xml:space="preserve">Revision of S2-182464. This was left for </t>
    </r>
    <r>
      <rPr>
        <sz val="9"/>
        <color rgb="FF0000FF"/>
        <rFont val="Arial"/>
        <family val="2"/>
      </rPr>
      <t>e-mail approval. e-mail revision 5 approved</t>
    </r>
    <r>
      <rPr>
        <sz val="9"/>
        <rFont val="Arial"/>
        <family val="2"/>
      </rPr>
      <t>. Revised to S2-183030.</t>
    </r>
  </si>
  <si>
    <r>
      <t xml:space="preserve">Revision of S2-182999. </t>
    </r>
    <r>
      <rPr>
        <sz val="9"/>
        <color rgb="FF0000FF"/>
        <rFont val="Arial"/>
        <family val="2"/>
      </rPr>
      <t>This was left for e-mail approval. Postponed</t>
    </r>
  </si>
  <si>
    <t>Revision of S2-182940. This was left for e-mail approval. e-mail revision 1 approved. Revised to S2-183031.</t>
  </si>
  <si>
    <t>Postponed S2-180029 from S2#125. Response drafted in S2-181686. Final response in S2-183031</t>
  </si>
  <si>
    <r>
      <t xml:space="preserve">Revision of S2-182456. This was left for e-mail approval. </t>
    </r>
    <r>
      <rPr>
        <sz val="9"/>
        <color rgb="FF0000FF"/>
        <rFont val="Arial"/>
        <family val="2"/>
      </rPr>
      <t xml:space="preserve">e-mail revision 11 approved. </t>
    </r>
    <r>
      <rPr>
        <sz val="9"/>
        <rFont val="Arial"/>
        <family val="2"/>
      </rPr>
      <t>Revised to S2-183032.</t>
    </r>
  </si>
  <si>
    <t>Parallel session revision of S2-182067. This was left for e-mail approval. e-mail revision 1 approved. Revised to S2-183033.</t>
  </si>
  <si>
    <t>Parallel session revision of S2-182575. This was left for e-mail approval. e-mail revision 4 approved. Revised to S2-183034.</t>
  </si>
  <si>
    <t>Parallel session revision of S2-182576. This was left for e-mail approval. e-mail approved</t>
  </si>
  <si>
    <t>Parallel session revision of S2-181952. This was left for e-mail approval. Postponed</t>
  </si>
  <si>
    <t>To: BBF. CC: TSG SA, SA WG5</t>
  </si>
  <si>
    <t>Parallel session revision of S2-181921. This was left for e-mail approval. e-mail approved. Revised to remove 'draft' in S2-183035.</t>
  </si>
  <si>
    <t>Postponed S2-180772 from S2#125. Responses drafted in S2-181920 and S2-181921. Final responses in S2-183035 and S2-183036</t>
  </si>
  <si>
    <r>
      <t xml:space="preserve">Parallel session revision of S2-182496. This was left for e-mail approval. </t>
    </r>
    <r>
      <rPr>
        <sz val="9"/>
        <color rgb="FF0000FF"/>
        <rFont val="Arial"/>
        <family val="2"/>
      </rPr>
      <t>e-mail revision 2 approved</t>
    </r>
    <r>
      <rPr>
        <sz val="9"/>
        <rFont val="Arial"/>
        <family val="2"/>
      </rPr>
      <t>. Revised to S2-183037.</t>
    </r>
  </si>
  <si>
    <r>
      <t xml:space="preserve">Parallel session revision of S2-182507. This was left for e-mail approval. </t>
    </r>
    <r>
      <rPr>
        <sz val="9"/>
        <color rgb="FF0000FF"/>
        <rFont val="Arial"/>
        <family val="2"/>
      </rPr>
      <t>e-mail revision 3 approved</t>
    </r>
    <r>
      <rPr>
        <sz val="9"/>
        <rFont val="Arial"/>
        <family val="2"/>
      </rPr>
      <t>. Revised to S2-183038.</t>
    </r>
  </si>
  <si>
    <r>
      <t xml:space="preserve">Parallel session revision of S2-182314. This was left for e-mail approval. </t>
    </r>
    <r>
      <rPr>
        <sz val="9"/>
        <color rgb="FF0000FF"/>
        <rFont val="Arial"/>
        <family val="2"/>
      </rPr>
      <t>e-mail approved</t>
    </r>
  </si>
  <si>
    <r>
      <t xml:space="preserve">Parallel session revision of S2-182318. This was left for e-mail approval. </t>
    </r>
    <r>
      <rPr>
        <sz val="9"/>
        <color rgb="FF0000FF"/>
        <rFont val="Arial"/>
        <family val="2"/>
      </rPr>
      <t>e-mail approved</t>
    </r>
  </si>
  <si>
    <r>
      <t xml:space="preserve">Parallel session revision of S2-182320. This was left for e-mail approval. </t>
    </r>
    <r>
      <rPr>
        <sz val="9"/>
        <color rgb="FF0000FF"/>
        <rFont val="Arial"/>
        <family val="2"/>
      </rPr>
      <t>e-mail revision 3 approved</t>
    </r>
    <r>
      <rPr>
        <sz val="9"/>
        <rFont val="Arial"/>
        <family val="2"/>
      </rPr>
      <t>. Revised to S2-183039.</t>
    </r>
  </si>
  <si>
    <r>
      <t xml:space="preserve">Parallel session revision of S2-182321. This was left for e-mail approval. </t>
    </r>
    <r>
      <rPr>
        <sz val="9"/>
        <color rgb="FF0000FF"/>
        <rFont val="Arial"/>
        <family val="2"/>
      </rPr>
      <t>e-mail revision 1 approved.</t>
    </r>
    <r>
      <rPr>
        <sz val="9"/>
        <rFont val="Arial"/>
        <family val="2"/>
      </rPr>
      <t xml:space="preserve"> Revised to S2-183040. </t>
    </r>
  </si>
  <si>
    <r>
      <t xml:space="preserve">Parallel session revision of S2-182331. This was left for e-mail approval. </t>
    </r>
    <r>
      <rPr>
        <sz val="9"/>
        <color rgb="FF0000FF"/>
        <rFont val="Arial"/>
        <family val="2"/>
      </rPr>
      <t>e-mail revision 1 approved</t>
    </r>
    <r>
      <rPr>
        <sz val="9"/>
        <rFont val="Arial"/>
        <family val="2"/>
      </rPr>
      <t>. Revised to S2-183041.</t>
    </r>
  </si>
  <si>
    <r>
      <t>Parallel session revision of S2-182332. This was left for e-mail approval.</t>
    </r>
    <r>
      <rPr>
        <sz val="9"/>
        <color rgb="FF0000FF"/>
        <rFont val="Arial"/>
        <family val="2"/>
      </rPr>
      <t xml:space="preserve"> e-mail revision 4 approved</t>
    </r>
    <r>
      <rPr>
        <sz val="9"/>
        <rFont val="Arial"/>
        <family val="2"/>
      </rPr>
      <t>. Revised to S2-183042.</t>
    </r>
  </si>
  <si>
    <r>
      <t xml:space="preserve">Parallel session revision of S2-182333. This was left for e-mail approval. </t>
    </r>
    <r>
      <rPr>
        <sz val="9"/>
        <color rgb="FF0000FF"/>
        <rFont val="Arial"/>
        <family val="2"/>
      </rPr>
      <t>e-mail approved</t>
    </r>
  </si>
  <si>
    <r>
      <t xml:space="preserve">Revision of S2-182389. This was left for e-mail approval. </t>
    </r>
    <r>
      <rPr>
        <sz val="9"/>
        <color rgb="FF0000FF"/>
        <rFont val="Arial"/>
        <family val="2"/>
      </rPr>
      <t>e-mail revision 1 approved.</t>
    </r>
    <r>
      <rPr>
        <sz val="9"/>
        <rFont val="Arial"/>
        <family val="2"/>
      </rPr>
      <t xml:space="preserve"> Revised to S2-183043.</t>
    </r>
  </si>
  <si>
    <r>
      <t xml:space="preserve">Revision of S2-182391. This was left for e-mail approval. </t>
    </r>
    <r>
      <rPr>
        <sz val="9"/>
        <color rgb="FF0000FF"/>
        <rFont val="Arial"/>
        <family val="2"/>
      </rPr>
      <t>e-mail revision 1 approved.</t>
    </r>
    <r>
      <rPr>
        <sz val="9"/>
        <rFont val="Arial"/>
        <family val="2"/>
      </rPr>
      <t xml:space="preserve"> Revised to S2-183044.</t>
    </r>
  </si>
  <si>
    <r>
      <t xml:space="preserve">Parallel session revision of S2-182208. This was left for e-mail approval. </t>
    </r>
    <r>
      <rPr>
        <sz val="9"/>
        <color rgb="FF0000FF"/>
        <rFont val="Arial"/>
        <family val="2"/>
      </rPr>
      <t>e-mail revision 3 approved.</t>
    </r>
    <r>
      <rPr>
        <sz val="9"/>
        <rFont val="Arial"/>
        <family val="2"/>
      </rPr>
      <t xml:space="preserve"> Revised to S2-183045.</t>
    </r>
  </si>
  <si>
    <t>Revision of S2-182483. This was left for e-mail approval. Postponed</t>
  </si>
  <si>
    <r>
      <t xml:space="preserve">Parallel session revision of S2-181785. This was left for e-mail approval. </t>
    </r>
    <r>
      <rPr>
        <sz val="9"/>
        <color rgb="FF0000FF"/>
        <rFont val="Arial"/>
        <family val="2"/>
      </rPr>
      <t>e-mail approved</t>
    </r>
  </si>
  <si>
    <r>
      <t xml:space="preserve">Parallel session revision of S2-182354. This was left for e-mail approval. </t>
    </r>
    <r>
      <rPr>
        <sz val="9"/>
        <color rgb="FF0000FF"/>
        <rFont val="Arial"/>
        <family val="2"/>
      </rPr>
      <t>e-mail approved</t>
    </r>
  </si>
  <si>
    <r>
      <t xml:space="preserve">Parallel session revision of S2-182294. This was left for e-mail approval. </t>
    </r>
    <r>
      <rPr>
        <sz val="9"/>
        <color rgb="FF0000FF"/>
        <rFont val="Arial"/>
        <family val="2"/>
      </rPr>
      <t>e-mail approved</t>
    </r>
  </si>
  <si>
    <r>
      <t xml:space="preserve">Parallel session revision of S2-182297. This was left for e-mail approval. </t>
    </r>
    <r>
      <rPr>
        <sz val="9"/>
        <color rgb="FF0000FF"/>
        <rFont val="Arial"/>
        <family val="2"/>
      </rPr>
      <t>e-mail approved</t>
    </r>
  </si>
  <si>
    <r>
      <t>Parallel session revision of S2-182458. This was left for e-mail approval.</t>
    </r>
    <r>
      <rPr>
        <sz val="9"/>
        <color rgb="FF0000FF"/>
        <rFont val="Arial"/>
        <family val="2"/>
      </rPr>
      <t xml:space="preserve"> e-mail revision 2 approved.</t>
    </r>
    <r>
      <rPr>
        <sz val="9"/>
        <rFont val="Arial"/>
        <family val="2"/>
      </rPr>
      <t xml:space="preserve"> Revised to S2-183046.</t>
    </r>
  </si>
  <si>
    <r>
      <t xml:space="preserve">Revision of S2-182359. This was left for e-mail approval. </t>
    </r>
    <r>
      <rPr>
        <sz val="9"/>
        <color rgb="FF0000FF"/>
        <rFont val="Arial"/>
        <family val="2"/>
      </rPr>
      <t>e-mail revision 3 approved</t>
    </r>
    <r>
      <rPr>
        <sz val="9"/>
        <rFont val="Arial"/>
        <family val="2"/>
      </rPr>
      <t>. Revised to S2-183047.</t>
    </r>
  </si>
  <si>
    <r>
      <t xml:space="preserve">Revision of S2-182361. This was left for e-mail approval. </t>
    </r>
    <r>
      <rPr>
        <sz val="9"/>
        <color rgb="FF0000FF"/>
        <rFont val="Arial"/>
        <family val="2"/>
      </rPr>
      <t>e-mail approved</t>
    </r>
  </si>
  <si>
    <r>
      <t xml:space="preserve">Revision of S2-182746. This was left for e-mail approval. </t>
    </r>
    <r>
      <rPr>
        <sz val="9"/>
        <color rgb="FF0000FF"/>
        <rFont val="Arial"/>
        <family val="2"/>
      </rPr>
      <t>e-mail revision 4 approved.</t>
    </r>
    <r>
      <rPr>
        <sz val="9"/>
        <rFont val="Arial"/>
        <family val="2"/>
      </rPr>
      <t xml:space="preserve"> Revised to S2-183048.</t>
    </r>
  </si>
  <si>
    <r>
      <t xml:space="preserve">Parallel session revision of S2-182494. This was left for e-mail approval. </t>
    </r>
    <r>
      <rPr>
        <sz val="9"/>
        <color rgb="FF0000FF"/>
        <rFont val="Arial"/>
        <family val="2"/>
      </rPr>
      <t>e-mail revision 1 approved.</t>
    </r>
    <r>
      <rPr>
        <sz val="9"/>
        <rFont val="Arial"/>
        <family val="2"/>
      </rPr>
      <t xml:space="preserve"> Revised to S2-183036.</t>
    </r>
  </si>
  <si>
    <r>
      <t xml:space="preserve">Revision of S2-182159. This was left for e-mail approval. </t>
    </r>
    <r>
      <rPr>
        <sz val="9"/>
        <color rgb="FF0000FF"/>
        <rFont val="Arial"/>
        <family val="2"/>
      </rPr>
      <t>Noted</t>
    </r>
  </si>
  <si>
    <t>LS response on User Plane Security Policy</t>
  </si>
  <si>
    <t>LS reply on Clarification on Npcf_SMPolicyControl service</t>
  </si>
  <si>
    <t>To: CT WG3. Attachments: S2-183027, S2-182928</t>
  </si>
  <si>
    <t>LS on UE WLAN MAC address inclusion in E911 location information</t>
  </si>
  <si>
    <t>Alternative Architecture for 5GS V2X</t>
  </si>
  <si>
    <t>New key issue for eV2X system migration and interworking</t>
  </si>
  <si>
    <t>LS to BBF on slicing</t>
  </si>
  <si>
    <t>LS to BBF on general status of work</t>
  </si>
  <si>
    <t>To: BBF. CC: TSG SA, SA WG3, SA WG5</t>
  </si>
  <si>
    <t>Definition of additional scenario principles</t>
  </si>
  <si>
    <t>Solution 3: Multi-access PDU Session Establishment with NCP</t>
  </si>
  <si>
    <t>Solution on infrequent small data transmission</t>
  </si>
  <si>
    <t>e-mail revision 3 of S2-182392. e-mail approved</t>
  </si>
  <si>
    <t>Solution for KI#1 and KI#8: Reliable Small Data Delivery via NEF</t>
  </si>
  <si>
    <t>e-mail revision 1 of S2-182393. e-mail approved</t>
  </si>
  <si>
    <t>Infrequent Small Data user plane transmission for CIoT</t>
  </si>
  <si>
    <t>e-mail revision 1 of S2-182394. e-mail approved</t>
  </si>
  <si>
    <t>Solution for Control Plane migration to 5GS</t>
  </si>
  <si>
    <t>e-mail revision 4 of S2-182395. e-mail approved</t>
  </si>
  <si>
    <t>Key Issue on Support Multiple QoS Flows for Unstructured PDU Session</t>
  </si>
  <si>
    <t>e-mail revision 1 of S2-182975. e-mail approved</t>
  </si>
  <si>
    <t>Solution for infrequent small data transfer through NAS and a direct interface between AMF and UPF</t>
  </si>
  <si>
    <t>e-mail revision 1 of S2-183002. e-mail approved</t>
  </si>
  <si>
    <t>Solution of Encrypted Traffic Detection for key issue#1 with agreement between AF and MNO</t>
  </si>
  <si>
    <t>e-mail revision 3 of S2-182484. e-mail approved</t>
  </si>
  <si>
    <t>e-mail revision 2 of S2-182417. e-mail approved</t>
  </si>
  <si>
    <t>Solution for IMS traffic local routing</t>
  </si>
  <si>
    <t>e-mail revision 3 of S2-182979. e-mail approved</t>
  </si>
  <si>
    <t>PGW Initiated Low Latency PDN Connection Mobility</t>
  </si>
  <si>
    <t>e-mail revision 4 of S2-182978. e-mail approved</t>
  </si>
  <si>
    <t>e-mail revision of S2-182787. e-mail approved</t>
  </si>
  <si>
    <t>e-mail revision 5 of S2-183018. This CR was e-mail agreed</t>
  </si>
  <si>
    <t>e-mail revision 1 of S2-181468. This CR was e-mail agreed</t>
  </si>
  <si>
    <t>e-mail revision 1 of S2-183022. e-mail approved</t>
  </si>
  <si>
    <t>e-mail revision 11 of S2-183019. e-mail approved</t>
  </si>
  <si>
    <t>e-mail revision 1 of S2-182573. e-mail approved</t>
  </si>
  <si>
    <t>e-mail revision of S2-182495. e-mail approved</t>
  </si>
  <si>
    <t>e-mail revision 1 of S2-182879. e-mail approved</t>
  </si>
  <si>
    <t>e-mail revision 4 of S2-182581. e-mail approved</t>
  </si>
  <si>
    <t>e-mail revision 2 of S2-182880. e-mail approved</t>
  </si>
  <si>
    <t>e-mail revision 3 of S2-182886. e-mail approved</t>
  </si>
  <si>
    <t>To: SA WG3, RAN WG2, RAN WG3. CC: CT WG3. Attachments: S2-182990, S2-182991</t>
  </si>
  <si>
    <t>Response drafted in S2-181732. Final response in S2-183032</t>
  </si>
  <si>
    <t>Study on Enhancement of Network Slicing</t>
  </si>
  <si>
    <t>S2-183065</t>
  </si>
  <si>
    <t>S2-183066</t>
  </si>
  <si>
    <t>S2-183067</t>
  </si>
  <si>
    <t>S2-183068</t>
  </si>
  <si>
    <t>S2-183069</t>
  </si>
  <si>
    <t>S2-183070</t>
  </si>
  <si>
    <t>S2-183071</t>
  </si>
  <si>
    <t>S2-183072</t>
  </si>
  <si>
    <t>S2-183073</t>
  </si>
  <si>
    <t>S2-183074</t>
  </si>
  <si>
    <t>S2-183075</t>
  </si>
  <si>
    <t>S2-183076</t>
  </si>
  <si>
    <t>S2-183077</t>
  </si>
  <si>
    <t>S2-183078</t>
  </si>
  <si>
    <t>S2-183079</t>
  </si>
  <si>
    <t>S2-183080</t>
  </si>
  <si>
    <t>S2-183081</t>
  </si>
  <si>
    <t>S2-183082</t>
  </si>
  <si>
    <t>S2-183083</t>
  </si>
  <si>
    <t>S2-183084</t>
  </si>
  <si>
    <t>S2-183085</t>
  </si>
  <si>
    <t>S2-183086</t>
  </si>
  <si>
    <t>S2-183087</t>
  </si>
  <si>
    <t>S2-183088</t>
  </si>
  <si>
    <t>S2-183089</t>
  </si>
  <si>
    <t>S2-183090</t>
  </si>
  <si>
    <t>S2-183091</t>
  </si>
  <si>
    <t>S2-183092</t>
  </si>
  <si>
    <t>S2-183093</t>
  </si>
  <si>
    <t>S2-183094</t>
  </si>
  <si>
    <t>S2-183095</t>
  </si>
  <si>
    <t>S2-183096</t>
  </si>
  <si>
    <t>S2-183097</t>
  </si>
  <si>
    <t>S2-183098</t>
  </si>
  <si>
    <t>S2-183099</t>
  </si>
  <si>
    <t>S2-183100</t>
  </si>
  <si>
    <t>S2-183101</t>
  </si>
  <si>
    <t>S2-183102</t>
  </si>
  <si>
    <t>S2-183103</t>
  </si>
  <si>
    <t>S2-183104</t>
  </si>
  <si>
    <t>S2-183105</t>
  </si>
  <si>
    <t>S2-183106</t>
  </si>
  <si>
    <t>S2-183107</t>
  </si>
  <si>
    <t>S2-183108</t>
  </si>
  <si>
    <t>S2-183109</t>
  </si>
  <si>
    <t>S2-183110</t>
  </si>
  <si>
    <t>S2-183111</t>
  </si>
  <si>
    <t>S2-183112</t>
  </si>
  <si>
    <t>S2-183113</t>
  </si>
  <si>
    <t>S2-183114</t>
  </si>
  <si>
    <t>S2-183115</t>
  </si>
  <si>
    <t>S2-183116</t>
  </si>
  <si>
    <t>S2-183117</t>
  </si>
  <si>
    <t>S2-183118</t>
  </si>
  <si>
    <t>S2-183119</t>
  </si>
  <si>
    <t>S2-183120</t>
  </si>
  <si>
    <t>S2-183121</t>
  </si>
  <si>
    <t>S2-183122</t>
  </si>
  <si>
    <t>S2-183123</t>
  </si>
  <si>
    <t>S2-183124</t>
  </si>
  <si>
    <t>S2-183125</t>
  </si>
  <si>
    <t>S2-183126</t>
  </si>
  <si>
    <t>S2-183127</t>
  </si>
  <si>
    <t>S2-183128</t>
  </si>
  <si>
    <t>S2-183129</t>
  </si>
  <si>
    <t>S2-183130</t>
  </si>
  <si>
    <t>S2-183131</t>
  </si>
  <si>
    <t>S2-183132</t>
  </si>
  <si>
    <t>S2-183133</t>
  </si>
  <si>
    <t>S2-183134</t>
  </si>
  <si>
    <t>S2-183135</t>
  </si>
  <si>
    <t>S2-183136</t>
  </si>
  <si>
    <t>S2-183137</t>
  </si>
  <si>
    <t>S2-183138</t>
  </si>
  <si>
    <t>S2-183139</t>
  </si>
  <si>
    <t>S2-183140</t>
  </si>
  <si>
    <t>S2-183141</t>
  </si>
  <si>
    <t>S2-183142</t>
  </si>
  <si>
    <t>S2-183143</t>
  </si>
  <si>
    <t>S2-183144</t>
  </si>
  <si>
    <t>S2-183145</t>
  </si>
  <si>
    <t>S2-183146</t>
  </si>
  <si>
    <t>S2-183147</t>
  </si>
  <si>
    <t>S2-183148</t>
  </si>
  <si>
    <t>S2-183149</t>
  </si>
  <si>
    <t>S2-183150</t>
  </si>
  <si>
    <t>S2-183151</t>
  </si>
  <si>
    <t>S2-183152</t>
  </si>
  <si>
    <t>S2-183153</t>
  </si>
  <si>
    <t>S2-183154</t>
  </si>
  <si>
    <t>S2-183155</t>
  </si>
  <si>
    <t>S2-183156</t>
  </si>
  <si>
    <t>S2-183157</t>
  </si>
  <si>
    <t>S2-183158</t>
  </si>
  <si>
    <t>S2-183159</t>
  </si>
  <si>
    <t>S2-183160</t>
  </si>
  <si>
    <t>S2-183161</t>
  </si>
  <si>
    <t>S2-183162</t>
  </si>
  <si>
    <t>S2-183163</t>
  </si>
  <si>
    <t>S2-183164</t>
  </si>
  <si>
    <t>S2-183165</t>
  </si>
  <si>
    <t>S2-183166</t>
  </si>
  <si>
    <t>S2-183167</t>
  </si>
  <si>
    <t>S2-183168</t>
  </si>
  <si>
    <t>S2-183169</t>
  </si>
  <si>
    <t>S2-183170</t>
  </si>
  <si>
    <t>S2-183171</t>
  </si>
  <si>
    <t>S2-183172</t>
  </si>
  <si>
    <t>S2-183173</t>
  </si>
  <si>
    <t>S2-183174</t>
  </si>
  <si>
    <t>S2-183175</t>
  </si>
  <si>
    <t>S2-183176</t>
  </si>
  <si>
    <t>S2-183177</t>
  </si>
  <si>
    <t>S2-183178</t>
  </si>
  <si>
    <t>S2-183179</t>
  </si>
  <si>
    <t>S2-183180</t>
  </si>
  <si>
    <t>S2-183181</t>
  </si>
  <si>
    <t>S2-183182</t>
  </si>
  <si>
    <t>S2-183183</t>
  </si>
  <si>
    <t>S2-183184</t>
  </si>
  <si>
    <t>S2-183185</t>
  </si>
  <si>
    <t>S2-183186</t>
  </si>
  <si>
    <t>S2-183187</t>
  </si>
  <si>
    <t>S2-183188</t>
  </si>
  <si>
    <t>S2-183189</t>
  </si>
  <si>
    <t>S2-183190</t>
  </si>
  <si>
    <t>S2-183191</t>
  </si>
  <si>
    <t>S2-183192</t>
  </si>
  <si>
    <t>S2-183193</t>
  </si>
  <si>
    <t>S2-183194</t>
  </si>
  <si>
    <t>S2-183195</t>
  </si>
  <si>
    <t>S2-183196</t>
  </si>
  <si>
    <t>S2-183197</t>
  </si>
  <si>
    <t>S2-183198</t>
  </si>
  <si>
    <t>S2-183199</t>
  </si>
  <si>
    <t>S2-183200</t>
  </si>
  <si>
    <t>S2-183201</t>
  </si>
  <si>
    <t>S2-183202</t>
  </si>
  <si>
    <t>S2-183203</t>
  </si>
  <si>
    <t>S2-183204</t>
  </si>
  <si>
    <t>S2-183205</t>
  </si>
  <si>
    <t>S2-183206</t>
  </si>
  <si>
    <t>S2-183207</t>
  </si>
  <si>
    <t>S2-183208</t>
  </si>
  <si>
    <t>S2-183209</t>
  </si>
  <si>
    <t>S2-183210</t>
  </si>
  <si>
    <t>S2-183211</t>
  </si>
  <si>
    <t>S2-183212</t>
  </si>
  <si>
    <t>S2-183213</t>
  </si>
  <si>
    <t>S2-183214</t>
  </si>
  <si>
    <t>S2-183215</t>
  </si>
  <si>
    <t>S2-183216</t>
  </si>
  <si>
    <t>S2-183217</t>
  </si>
  <si>
    <t>S2-183218</t>
  </si>
  <si>
    <t>S2-183219</t>
  </si>
  <si>
    <t>S2-183220</t>
  </si>
  <si>
    <t>S2-183221</t>
  </si>
  <si>
    <t>S2-183222</t>
  </si>
  <si>
    <t>S2-183223</t>
  </si>
  <si>
    <t>S2-183224</t>
  </si>
  <si>
    <t>S2-183225</t>
  </si>
  <si>
    <t>S2-183226</t>
  </si>
  <si>
    <t>S2-183227</t>
  </si>
  <si>
    <t>S2-183228</t>
  </si>
  <si>
    <t>S2-183229</t>
  </si>
  <si>
    <t>S2-183230</t>
  </si>
  <si>
    <t>S2-183231</t>
  </si>
  <si>
    <t>S2-183232</t>
  </si>
  <si>
    <t>S2-183233</t>
  </si>
  <si>
    <t>S2-183234</t>
  </si>
  <si>
    <t>S2-183235</t>
  </si>
  <si>
    <t>S2-183236</t>
  </si>
  <si>
    <t>S2-183237</t>
  </si>
  <si>
    <t>S2-183238</t>
  </si>
  <si>
    <t>S2-183239</t>
  </si>
  <si>
    <t>S2-183240</t>
  </si>
  <si>
    <t>S2-183241</t>
  </si>
  <si>
    <t>S2-183242</t>
  </si>
  <si>
    <t>S2-183243</t>
  </si>
  <si>
    <t>S2-183244</t>
  </si>
  <si>
    <t>S2-183245</t>
  </si>
  <si>
    <t>S2-183246</t>
  </si>
  <si>
    <t>S2-183247</t>
  </si>
  <si>
    <t>S2-183248</t>
  </si>
  <si>
    <t>S2-183249</t>
  </si>
  <si>
    <t>S2-183250</t>
  </si>
  <si>
    <t>S2-183251</t>
  </si>
  <si>
    <t>S2-183252</t>
  </si>
  <si>
    <t>S2-183253</t>
  </si>
  <si>
    <t>S2-183254</t>
  </si>
  <si>
    <t>S2-183255</t>
  </si>
  <si>
    <t>S2-183256</t>
  </si>
  <si>
    <t>S2-183257</t>
  </si>
  <si>
    <t>S2-183258</t>
  </si>
  <si>
    <t>S2-183259</t>
  </si>
  <si>
    <t>S2-183260</t>
  </si>
  <si>
    <t>S2-183261</t>
  </si>
  <si>
    <t>S2-183262</t>
  </si>
  <si>
    <t>S2-183263</t>
  </si>
  <si>
    <t>S2-183264</t>
  </si>
  <si>
    <t>S2-183265</t>
  </si>
  <si>
    <t>S2-183266</t>
  </si>
  <si>
    <t>S2-183267</t>
  </si>
  <si>
    <t>S2-183268</t>
  </si>
  <si>
    <t>S2-183269</t>
  </si>
  <si>
    <t>S2-183270</t>
  </si>
  <si>
    <t>S2-183271</t>
  </si>
  <si>
    <t>S2-183272</t>
  </si>
  <si>
    <t>S2-183273</t>
  </si>
  <si>
    <t>S2-183274</t>
  </si>
  <si>
    <t>S2-183275</t>
  </si>
  <si>
    <t>S2-183276</t>
  </si>
  <si>
    <t>S2-183277</t>
  </si>
  <si>
    <t>S2-183278</t>
  </si>
  <si>
    <t>S2-183279</t>
  </si>
  <si>
    <t>S2-183280</t>
  </si>
  <si>
    <t>S2-183281</t>
  </si>
  <si>
    <t>S2-183282</t>
  </si>
  <si>
    <t>S2-183283</t>
  </si>
  <si>
    <t>S2-183284</t>
  </si>
  <si>
    <t>S2-183285</t>
  </si>
  <si>
    <t>S2-183286</t>
  </si>
  <si>
    <t>S2-183287</t>
  </si>
  <si>
    <t>S2-183288</t>
  </si>
  <si>
    <t>S2-183289</t>
  </si>
  <si>
    <t>S2-183290</t>
  </si>
  <si>
    <t>S2-183291</t>
  </si>
  <si>
    <t>S2-183292</t>
  </si>
  <si>
    <t>S2-183293</t>
  </si>
  <si>
    <t>S2-183294</t>
  </si>
  <si>
    <t>S2-183295</t>
  </si>
  <si>
    <t>S2-183296</t>
  </si>
  <si>
    <t>S2-183297</t>
  </si>
  <si>
    <t>S2-183298</t>
  </si>
  <si>
    <t>S2-183299</t>
  </si>
  <si>
    <t>S2-183300</t>
  </si>
  <si>
    <t>S2-183301</t>
  </si>
  <si>
    <t>S2-183302</t>
  </si>
  <si>
    <t>S2-183303</t>
  </si>
  <si>
    <t>S2-183304</t>
  </si>
  <si>
    <t>S2-183305</t>
  </si>
  <si>
    <t>S2-183306</t>
  </si>
  <si>
    <t>S2-183307</t>
  </si>
  <si>
    <t>S2-183308</t>
  </si>
  <si>
    <t>S2-183309</t>
  </si>
  <si>
    <t>S2-183310</t>
  </si>
  <si>
    <t>S2-183311</t>
  </si>
  <si>
    <t>S2-183312</t>
  </si>
  <si>
    <t>S2-183313</t>
  </si>
  <si>
    <t>S2-183314</t>
  </si>
  <si>
    <t>S2-183315</t>
  </si>
  <si>
    <t>S2-183316</t>
  </si>
  <si>
    <t>S2-183317</t>
  </si>
  <si>
    <t>S2-183318</t>
  </si>
  <si>
    <t>S2-183319</t>
  </si>
  <si>
    <t>S2-183320</t>
  </si>
  <si>
    <t>S2-183321</t>
  </si>
  <si>
    <t>S2-183322</t>
  </si>
  <si>
    <t>S2-183323</t>
  </si>
  <si>
    <t>S2-183324</t>
  </si>
  <si>
    <t>S2-183325</t>
  </si>
  <si>
    <t>S2-183326</t>
  </si>
  <si>
    <t>S2-183327</t>
  </si>
  <si>
    <t>S2-183328</t>
  </si>
  <si>
    <t>S2-183329</t>
  </si>
  <si>
    <t>S2-183330</t>
  </si>
  <si>
    <t>S2-183331</t>
  </si>
  <si>
    <t>S2-183332</t>
  </si>
  <si>
    <t>S2-183333</t>
  </si>
  <si>
    <t>S2-183334</t>
  </si>
  <si>
    <t>S2-183335</t>
  </si>
  <si>
    <t>S2-183336</t>
  </si>
  <si>
    <t>S2-183337</t>
  </si>
  <si>
    <t>S2-183338</t>
  </si>
  <si>
    <t>S2-183339</t>
  </si>
  <si>
    <t>S2-183340</t>
  </si>
  <si>
    <t>S2-183341</t>
  </si>
  <si>
    <t>S2-183342</t>
  </si>
  <si>
    <t>S2-183343</t>
  </si>
  <si>
    <t>S2-183344</t>
  </si>
  <si>
    <t>S2-183345</t>
  </si>
  <si>
    <t>S2-183346</t>
  </si>
  <si>
    <t>S2-183347</t>
  </si>
  <si>
    <t>S2-183348</t>
  </si>
  <si>
    <t>S2-183349</t>
  </si>
  <si>
    <t>S2-183350</t>
  </si>
  <si>
    <t>S2-183351</t>
  </si>
  <si>
    <t>S2-183352</t>
  </si>
  <si>
    <t>S2-183353</t>
  </si>
  <si>
    <t>S2-183354</t>
  </si>
  <si>
    <t>S2-183355</t>
  </si>
  <si>
    <t>S2-183356</t>
  </si>
  <si>
    <t>S2-183357</t>
  </si>
  <si>
    <t>S2-183358</t>
  </si>
  <si>
    <t>S2-183359</t>
  </si>
  <si>
    <t>S2-183360</t>
  </si>
  <si>
    <t>S2-183361</t>
  </si>
  <si>
    <t>S2-183362</t>
  </si>
  <si>
    <t>S2-183363</t>
  </si>
  <si>
    <t>S2-183364</t>
  </si>
  <si>
    <t>S2-183365</t>
  </si>
  <si>
    <t>S2-183366</t>
  </si>
  <si>
    <t>S2-183367</t>
  </si>
  <si>
    <t>S2-183368</t>
  </si>
  <si>
    <t>S2-183369</t>
  </si>
  <si>
    <t>S2-183370</t>
  </si>
  <si>
    <t>S2-183371</t>
  </si>
  <si>
    <t>S2-183372</t>
  </si>
  <si>
    <t>S2-183373</t>
  </si>
  <si>
    <t>S2-183374</t>
  </si>
  <si>
    <t>S2-183375</t>
  </si>
  <si>
    <t>S2-183376</t>
  </si>
  <si>
    <t>S2-183377</t>
  </si>
  <si>
    <t>S2-183378</t>
  </si>
  <si>
    <t>S2-183379</t>
  </si>
  <si>
    <t>S2-183380</t>
  </si>
  <si>
    <t>S2-183381</t>
  </si>
  <si>
    <t>S2-183382</t>
  </si>
  <si>
    <t>S2-183383</t>
  </si>
  <si>
    <t>S2-183384</t>
  </si>
  <si>
    <t>S2-183385</t>
  </si>
  <si>
    <t>S2-183386</t>
  </si>
  <si>
    <t>S2-183387</t>
  </si>
  <si>
    <t>S2-183388</t>
  </si>
  <si>
    <t>S2-183389</t>
  </si>
  <si>
    <t>S2-183390</t>
  </si>
  <si>
    <t>S2-183391</t>
  </si>
  <si>
    <t>S2-183392</t>
  </si>
  <si>
    <t>S2-183393</t>
  </si>
  <si>
    <t>S2-183394</t>
  </si>
  <si>
    <t>S2-183395</t>
  </si>
  <si>
    <t>S2-183396</t>
  </si>
  <si>
    <t>S2-183397</t>
  </si>
  <si>
    <t>S2-183398</t>
  </si>
  <si>
    <t>S2-183399</t>
  </si>
  <si>
    <t>S2-183400</t>
  </si>
  <si>
    <t>S2-183401</t>
  </si>
  <si>
    <t>S2-183402</t>
  </si>
  <si>
    <t>S2-183403</t>
  </si>
  <si>
    <t>S2-183404</t>
  </si>
  <si>
    <t>S2-183405</t>
  </si>
  <si>
    <t>S2-183406</t>
  </si>
  <si>
    <t>S2-183407</t>
  </si>
  <si>
    <t>S2-183408</t>
  </si>
  <si>
    <t>S2-183409</t>
  </si>
  <si>
    <t>S2-183410</t>
  </si>
  <si>
    <t>S2-183411</t>
  </si>
  <si>
    <t>S2-183412</t>
  </si>
  <si>
    <t>S2-183413</t>
  </si>
  <si>
    <t>S2-183414</t>
  </si>
  <si>
    <t>S2-183415</t>
  </si>
  <si>
    <t>S2-183416</t>
  </si>
  <si>
    <t>S2-183417</t>
  </si>
  <si>
    <t>S2-183418</t>
  </si>
  <si>
    <t>S2-183419</t>
  </si>
  <si>
    <t>S2-183420</t>
  </si>
  <si>
    <t>S2-183421</t>
  </si>
  <si>
    <t>S2-183422</t>
  </si>
  <si>
    <t>S2-183423</t>
  </si>
  <si>
    <t>S2-183424</t>
  </si>
  <si>
    <t>S2-183425</t>
  </si>
  <si>
    <t>S2-183426</t>
  </si>
  <si>
    <t>S2-183427</t>
  </si>
  <si>
    <t>S2-183428</t>
  </si>
  <si>
    <t>S2-183429</t>
  </si>
  <si>
    <t>S2-183430</t>
  </si>
  <si>
    <t>S2-183431</t>
  </si>
  <si>
    <t>S2-183432</t>
  </si>
  <si>
    <t>S2-183433</t>
  </si>
  <si>
    <t>S2-183434</t>
  </si>
  <si>
    <t>S2-183435</t>
  </si>
  <si>
    <t>S2-183436</t>
  </si>
  <si>
    <t>S2-183437</t>
  </si>
  <si>
    <t>S2-183438</t>
  </si>
  <si>
    <t>S2-183439</t>
  </si>
  <si>
    <t>S2-183440</t>
  </si>
  <si>
    <t>S2-183441</t>
  </si>
  <si>
    <t>S2-183442</t>
  </si>
  <si>
    <t>S2-183443</t>
  </si>
  <si>
    <t>S2-183444</t>
  </si>
  <si>
    <t>S2-183445</t>
  </si>
  <si>
    <t>S2-183446</t>
  </si>
  <si>
    <t>S2-183447</t>
  </si>
  <si>
    <t>S2-183448</t>
  </si>
  <si>
    <t>S2-183449</t>
  </si>
  <si>
    <t>S2-183450</t>
  </si>
  <si>
    <t>S2-183451</t>
  </si>
  <si>
    <t>S2-183452</t>
  </si>
  <si>
    <t>S2-183453</t>
  </si>
  <si>
    <t>S2-183454</t>
  </si>
  <si>
    <t>S2-183455</t>
  </si>
  <si>
    <t>S2-183456</t>
  </si>
  <si>
    <t>S2-183457</t>
  </si>
  <si>
    <t>S2-183458</t>
  </si>
  <si>
    <t>S2-183459</t>
  </si>
  <si>
    <t>S2-183460</t>
  </si>
  <si>
    <t>S2-183461</t>
  </si>
  <si>
    <t>S2-183462</t>
  </si>
  <si>
    <t>S2-183463</t>
  </si>
  <si>
    <t>S2-183464</t>
  </si>
  <si>
    <t>S2-183465</t>
  </si>
  <si>
    <t>S2-183466</t>
  </si>
  <si>
    <t>S2-183467</t>
  </si>
  <si>
    <t>S2-183468</t>
  </si>
  <si>
    <t>S2-183469</t>
  </si>
  <si>
    <t>S2-183470</t>
  </si>
  <si>
    <t>S2-183471</t>
  </si>
  <si>
    <t>S2-183472</t>
  </si>
  <si>
    <t>S2-183473</t>
  </si>
  <si>
    <t>S2-183474</t>
  </si>
  <si>
    <t>S2-183475</t>
  </si>
  <si>
    <t>S2-183476</t>
  </si>
  <si>
    <t>S2-183477</t>
  </si>
  <si>
    <t>S2-183478</t>
  </si>
  <si>
    <t>S2-183479</t>
  </si>
  <si>
    <t>S2-183480</t>
  </si>
  <si>
    <t>S2-183481</t>
  </si>
  <si>
    <t>S2-183482</t>
  </si>
  <si>
    <t>S2-183483</t>
  </si>
  <si>
    <t>S2-183484</t>
  </si>
  <si>
    <t>S2-183485</t>
  </si>
  <si>
    <t>S2-183486</t>
  </si>
  <si>
    <t>S2-183487</t>
  </si>
  <si>
    <t>S2-183488</t>
  </si>
  <si>
    <t>S2-183489</t>
  </si>
  <si>
    <t>S2-183490</t>
  </si>
  <si>
    <t>S2-183491</t>
  </si>
  <si>
    <t>S2-183492</t>
  </si>
  <si>
    <t>S2-183493</t>
  </si>
  <si>
    <t>S2-183494</t>
  </si>
  <si>
    <t>S2-183495</t>
  </si>
  <si>
    <t>S2-183496</t>
  </si>
  <si>
    <t>S2-183497</t>
  </si>
  <si>
    <t>S2-183498</t>
  </si>
  <si>
    <t>S2-183499</t>
  </si>
  <si>
    <t>S2-183500</t>
  </si>
  <si>
    <t>S2-183501</t>
  </si>
  <si>
    <t>S2-183502</t>
  </si>
  <si>
    <t>S2-183503</t>
  </si>
  <si>
    <t>S2-183504</t>
  </si>
  <si>
    <t>S2-183505</t>
  </si>
  <si>
    <t>S2-183506</t>
  </si>
  <si>
    <t>S2-183507</t>
  </si>
  <si>
    <t>S2-183508</t>
  </si>
  <si>
    <t>S2-183509</t>
  </si>
  <si>
    <t>S2-183510</t>
  </si>
  <si>
    <t>S2-183511</t>
  </si>
  <si>
    <t>S2-183512</t>
  </si>
  <si>
    <t>S2-183513</t>
  </si>
  <si>
    <t>S2-183514</t>
  </si>
  <si>
    <t>S2-183515</t>
  </si>
  <si>
    <t>S2-183516</t>
  </si>
  <si>
    <t>S2-183517</t>
  </si>
  <si>
    <t>S2-183518</t>
  </si>
  <si>
    <t>S2-183519</t>
  </si>
  <si>
    <t>S2-183520</t>
  </si>
  <si>
    <t>S2-183521</t>
  </si>
  <si>
    <t>S2-183522</t>
  </si>
  <si>
    <t>S2-183523</t>
  </si>
  <si>
    <t>S2-183524</t>
  </si>
  <si>
    <t>S2-183525</t>
  </si>
  <si>
    <t>S2-183526</t>
  </si>
  <si>
    <t>S2-183527</t>
  </si>
  <si>
    <t>S2-183528</t>
  </si>
  <si>
    <t>S2-183529</t>
  </si>
  <si>
    <t>S2-183530</t>
  </si>
  <si>
    <t>S2-183531</t>
  </si>
  <si>
    <t>S2-183532</t>
  </si>
  <si>
    <t>S2-183533</t>
  </si>
  <si>
    <t>S2-183534</t>
  </si>
  <si>
    <t>S2-183535</t>
  </si>
  <si>
    <t>S2-183536</t>
  </si>
  <si>
    <t>S2-183537</t>
  </si>
  <si>
    <t>S2-183538</t>
  </si>
  <si>
    <t>S2-183539</t>
  </si>
  <si>
    <t>S2-183540</t>
  </si>
  <si>
    <t>S2-183541</t>
  </si>
  <si>
    <t>S2-183542</t>
  </si>
  <si>
    <t>S2-183543</t>
  </si>
  <si>
    <t>S2-183544</t>
  </si>
  <si>
    <t>S2-183545</t>
  </si>
  <si>
    <t>S2-183546</t>
  </si>
  <si>
    <t>S2-183547</t>
  </si>
  <si>
    <t>S2-183548</t>
  </si>
  <si>
    <t>S2-183549</t>
  </si>
  <si>
    <t>S2-183550</t>
  </si>
  <si>
    <t>S2-183551</t>
  </si>
  <si>
    <t>S2-183552</t>
  </si>
  <si>
    <t>S2-183553</t>
  </si>
  <si>
    <t>S2-183554</t>
  </si>
  <si>
    <t>S2-183555</t>
  </si>
  <si>
    <t>S2-183556</t>
  </si>
  <si>
    <t>S2-183557</t>
  </si>
  <si>
    <t>S2-183558</t>
  </si>
  <si>
    <t>S2-183559</t>
  </si>
  <si>
    <t>S2-183560</t>
  </si>
  <si>
    <t>S2-183561</t>
  </si>
  <si>
    <t>S2-183562</t>
  </si>
  <si>
    <t>S2-183563</t>
  </si>
  <si>
    <t>S2-183564</t>
  </si>
  <si>
    <t>S2-183565</t>
  </si>
  <si>
    <t>S2-183566</t>
  </si>
  <si>
    <t>S2-183567</t>
  </si>
  <si>
    <t>S2-183568</t>
  </si>
  <si>
    <t>S2-183569</t>
  </si>
  <si>
    <t>S2-183570</t>
  </si>
  <si>
    <t>S2-183571</t>
  </si>
  <si>
    <t>S2-183572</t>
  </si>
  <si>
    <t>S2-183573</t>
  </si>
  <si>
    <t>S2-183574</t>
  </si>
  <si>
    <t>S2-183575</t>
  </si>
  <si>
    <t>S2-183576</t>
  </si>
  <si>
    <t>S2-183577</t>
  </si>
  <si>
    <t>S2-183578</t>
  </si>
  <si>
    <t>S2-183579</t>
  </si>
  <si>
    <t>S2-183580</t>
  </si>
  <si>
    <t>S2-183581</t>
  </si>
  <si>
    <t>S2-183582</t>
  </si>
  <si>
    <t>S2-183583</t>
  </si>
  <si>
    <t>S2-183584</t>
  </si>
  <si>
    <t>S2-183585</t>
  </si>
  <si>
    <t>S2-183586</t>
  </si>
  <si>
    <t>S2-183587</t>
  </si>
  <si>
    <t>S2-183588</t>
  </si>
  <si>
    <t>S2-183589</t>
  </si>
  <si>
    <t>S2-183590</t>
  </si>
  <si>
    <t>S2-183591</t>
  </si>
  <si>
    <t>S2-183592</t>
  </si>
  <si>
    <t>S2-183593</t>
  </si>
  <si>
    <t>S2-183594</t>
  </si>
  <si>
    <t>S2-183595</t>
  </si>
  <si>
    <t>S2-183596</t>
  </si>
  <si>
    <t>S2-183597</t>
  </si>
  <si>
    <t>S2-183598</t>
  </si>
  <si>
    <t>S2-183599</t>
  </si>
  <si>
    <t>S2-183600</t>
  </si>
  <si>
    <t>S2-183601</t>
  </si>
  <si>
    <t>S2-183602</t>
  </si>
  <si>
    <t>S2-183603</t>
  </si>
  <si>
    <t>S2-183604</t>
  </si>
  <si>
    <t>S2-183605</t>
  </si>
  <si>
    <t>S2-183606</t>
  </si>
  <si>
    <t>S2-183607</t>
  </si>
  <si>
    <t>S2-183608</t>
  </si>
  <si>
    <t>S2-183609</t>
  </si>
  <si>
    <t>S2-183610</t>
  </si>
  <si>
    <t>S2-183611</t>
  </si>
  <si>
    <t>S2-183612</t>
  </si>
  <si>
    <t>S2-183613</t>
  </si>
  <si>
    <t>S2-183614</t>
  </si>
  <si>
    <t>S2-183615</t>
  </si>
  <si>
    <t>S2-183616</t>
  </si>
  <si>
    <t>S2-183617</t>
  </si>
  <si>
    <t>S2-183618</t>
  </si>
  <si>
    <t>S2-183619</t>
  </si>
  <si>
    <t>S2-183620</t>
  </si>
  <si>
    <t>S2-183621</t>
  </si>
  <si>
    <t>S2-183622</t>
  </si>
  <si>
    <t>S2-183623</t>
  </si>
  <si>
    <t>S2-183624</t>
  </si>
  <si>
    <t>S2-183625</t>
  </si>
  <si>
    <t>S2-183626</t>
  </si>
  <si>
    <t>S2-183627</t>
  </si>
  <si>
    <t>S2-183628</t>
  </si>
  <si>
    <t>S2-183629</t>
  </si>
  <si>
    <t>S2-183630</t>
  </si>
  <si>
    <t>S2-183631</t>
  </si>
  <si>
    <t>S2-183632</t>
  </si>
  <si>
    <t>S2-183633</t>
  </si>
  <si>
    <t>S2-183634</t>
  </si>
  <si>
    <t>S2-183635</t>
  </si>
  <si>
    <t>S2-183636</t>
  </si>
  <si>
    <t>S2-183637</t>
  </si>
  <si>
    <t>S2-183638</t>
  </si>
  <si>
    <t>S2-183639</t>
  </si>
  <si>
    <t>S2-183640</t>
  </si>
  <si>
    <t>S2-183641</t>
  </si>
  <si>
    <t>S2-183642</t>
  </si>
  <si>
    <t>S2-183643</t>
  </si>
  <si>
    <t>S2-183644</t>
  </si>
  <si>
    <t>S2-183645</t>
  </si>
  <si>
    <t>S2-183646</t>
  </si>
  <si>
    <t>S2-183647</t>
  </si>
  <si>
    <t>S2-183648</t>
  </si>
  <si>
    <t>S2-183649</t>
  </si>
  <si>
    <t>S2-183650</t>
  </si>
  <si>
    <t>S2-183651</t>
  </si>
  <si>
    <t>S2-183652</t>
  </si>
  <si>
    <t>S2-183653</t>
  </si>
  <si>
    <t>S2-183654</t>
  </si>
  <si>
    <t>S2-183655</t>
  </si>
  <si>
    <t>S2-183656</t>
  </si>
  <si>
    <t>S2-183657</t>
  </si>
  <si>
    <t>S2-183658</t>
  </si>
  <si>
    <t>S2-183659</t>
  </si>
  <si>
    <t>S2-183660</t>
  </si>
  <si>
    <t>S2-183661</t>
  </si>
  <si>
    <t>S2-183662</t>
  </si>
  <si>
    <t>S2-183663</t>
  </si>
  <si>
    <t>S2-183664</t>
  </si>
  <si>
    <t>S2-183665</t>
  </si>
  <si>
    <t>S2-183666</t>
  </si>
  <si>
    <t>S2-183667</t>
  </si>
  <si>
    <t>S2-183668</t>
  </si>
  <si>
    <t>S2-183669</t>
  </si>
  <si>
    <t>S2-183670</t>
  </si>
  <si>
    <t>S2-183671</t>
  </si>
  <si>
    <t>S2-183672</t>
  </si>
  <si>
    <t>S2-183673</t>
  </si>
  <si>
    <t>S2-183674</t>
  </si>
  <si>
    <t>S2-183675</t>
  </si>
  <si>
    <t>S2-183676</t>
  </si>
  <si>
    <t>S2-183677</t>
  </si>
  <si>
    <t>S2-183678</t>
  </si>
  <si>
    <t>S2-183679</t>
  </si>
  <si>
    <t>S2-183680</t>
  </si>
  <si>
    <t>S2-183681</t>
  </si>
  <si>
    <t>S2-183682</t>
  </si>
  <si>
    <t>S2-183683</t>
  </si>
  <si>
    <t>S2-183684</t>
  </si>
  <si>
    <t>S2-183685</t>
  </si>
  <si>
    <t>S2-183686</t>
  </si>
  <si>
    <t>S2-183687</t>
  </si>
  <si>
    <t>S2-183688</t>
  </si>
  <si>
    <t>S2-183689</t>
  </si>
  <si>
    <t>S2-183690</t>
  </si>
  <si>
    <t>S2-183691</t>
  </si>
  <si>
    <t>S2-183692</t>
  </si>
  <si>
    <t>S2-183693</t>
  </si>
  <si>
    <t>S2-183694</t>
  </si>
  <si>
    <t>S2-183695</t>
  </si>
  <si>
    <t>S2-183696</t>
  </si>
  <si>
    <t>S2-183697</t>
  </si>
  <si>
    <t>S2-183698</t>
  </si>
  <si>
    <t>S2-183699</t>
  </si>
  <si>
    <t>S2-183700</t>
  </si>
  <si>
    <t>S2-183701</t>
  </si>
  <si>
    <t>S2-183702</t>
  </si>
  <si>
    <t>S2-183703</t>
  </si>
  <si>
    <t>S2-183704</t>
  </si>
  <si>
    <t>S2-183705</t>
  </si>
  <si>
    <t>S2-183706</t>
  </si>
  <si>
    <t>S2-183707</t>
  </si>
  <si>
    <t>S2-183708</t>
  </si>
  <si>
    <t>S2-183709</t>
  </si>
  <si>
    <t>S2-183710</t>
  </si>
  <si>
    <t>S2-183711</t>
  </si>
  <si>
    <t>S2-183712</t>
  </si>
  <si>
    <t>S2-183713</t>
  </si>
  <si>
    <t>S2-183714</t>
  </si>
  <si>
    <t>S2-183715</t>
  </si>
  <si>
    <t>S2-183716</t>
  </si>
  <si>
    <t>S2-183717</t>
  </si>
  <si>
    <t>S2-183718</t>
  </si>
  <si>
    <t>S2-183719</t>
  </si>
  <si>
    <t>S2-183720</t>
  </si>
  <si>
    <t>S2-183721</t>
  </si>
  <si>
    <t>S2-183722</t>
  </si>
  <si>
    <t>S2-183723</t>
  </si>
  <si>
    <t>S2-183724</t>
  </si>
  <si>
    <t>S2-183725</t>
  </si>
  <si>
    <t>S2-183726</t>
  </si>
  <si>
    <t>S2-183727</t>
  </si>
  <si>
    <t>S2-183728</t>
  </si>
  <si>
    <t>S2-183729</t>
  </si>
  <si>
    <t>S2-183730</t>
  </si>
  <si>
    <t>S2-183731</t>
  </si>
  <si>
    <t>S2-183732</t>
  </si>
  <si>
    <t>S2-183733</t>
  </si>
  <si>
    <t>S2-183734</t>
  </si>
  <si>
    <t>S2-183735</t>
  </si>
  <si>
    <t>S2-183736</t>
  </si>
  <si>
    <t>S2-183737</t>
  </si>
  <si>
    <t>S2-183738</t>
  </si>
  <si>
    <t>S2-183739</t>
  </si>
  <si>
    <t>S2-183740</t>
  </si>
  <si>
    <t>S2-183741</t>
  </si>
  <si>
    <t>S2-183742</t>
  </si>
  <si>
    <t>S2-183743</t>
  </si>
  <si>
    <t>S2-183744</t>
  </si>
  <si>
    <t>S2-183745</t>
  </si>
  <si>
    <t>S2-183746</t>
  </si>
  <si>
    <t>S2-183747</t>
  </si>
  <si>
    <t>S2-183748</t>
  </si>
  <si>
    <t>S2-183749</t>
  </si>
  <si>
    <t>S2-183750</t>
  </si>
  <si>
    <t>S2-183751</t>
  </si>
  <si>
    <t>S2-183752</t>
  </si>
  <si>
    <t>S2-183753</t>
  </si>
  <si>
    <t>S2-183754</t>
  </si>
  <si>
    <t>S2-183755</t>
  </si>
  <si>
    <t>S2-183756</t>
  </si>
  <si>
    <t>S2-183757</t>
  </si>
  <si>
    <t>S2-183758</t>
  </si>
  <si>
    <t>S2-183759</t>
  </si>
  <si>
    <t>S2-183760</t>
  </si>
  <si>
    <t>S2-183761</t>
  </si>
  <si>
    <t>S2-183762</t>
  </si>
  <si>
    <t>S2-183763</t>
  </si>
  <si>
    <t>S2-183764</t>
  </si>
  <si>
    <t>S2-183765</t>
  </si>
  <si>
    <t>S2-183766</t>
  </si>
  <si>
    <t>S2-183767</t>
  </si>
  <si>
    <t>S2-183768</t>
  </si>
  <si>
    <t>S2-183769</t>
  </si>
  <si>
    <t>S2-183770</t>
  </si>
  <si>
    <t>S2-183771</t>
  </si>
  <si>
    <t>S2-183772</t>
  </si>
  <si>
    <t>S2-183773</t>
  </si>
  <si>
    <t>S2-183774</t>
  </si>
  <si>
    <t>S2-183775</t>
  </si>
  <si>
    <t>S2-183776</t>
  </si>
  <si>
    <t>S2-183777</t>
  </si>
  <si>
    <t>S2-183778</t>
  </si>
  <si>
    <t>S2-183779</t>
  </si>
  <si>
    <t>S2-183780</t>
  </si>
  <si>
    <t>S2-183781</t>
  </si>
  <si>
    <t>S2-183782</t>
  </si>
  <si>
    <t>S2-183783</t>
  </si>
  <si>
    <t>S2-183784</t>
  </si>
  <si>
    <t>S2-183785</t>
  </si>
  <si>
    <t>S2-183786</t>
  </si>
  <si>
    <t>S2-183787</t>
  </si>
  <si>
    <t>S2-183788</t>
  </si>
  <si>
    <t>S2-183789</t>
  </si>
  <si>
    <t>S2-183790</t>
  </si>
  <si>
    <t>S2-183791</t>
  </si>
  <si>
    <t>S2-183792</t>
  </si>
  <si>
    <t>S2-183793</t>
  </si>
  <si>
    <t>S2-183794</t>
  </si>
  <si>
    <t>S2-183795</t>
  </si>
  <si>
    <t>S2-183796</t>
  </si>
  <si>
    <t>S2-183797</t>
  </si>
  <si>
    <t>S2-183798</t>
  </si>
  <si>
    <t>S2-183799</t>
  </si>
  <si>
    <t>S2-183800</t>
  </si>
  <si>
    <t>S2-183801</t>
  </si>
  <si>
    <t>S2-183802</t>
  </si>
  <si>
    <t>S2-183803</t>
  </si>
  <si>
    <t>S2-183804</t>
  </si>
  <si>
    <t>S2-183805</t>
  </si>
  <si>
    <t>S2-183806</t>
  </si>
  <si>
    <t>S2-183807</t>
  </si>
  <si>
    <t>S2-183808</t>
  </si>
  <si>
    <t>S2-183809</t>
  </si>
  <si>
    <t>S2-183810</t>
  </si>
  <si>
    <t>S2-183811</t>
  </si>
  <si>
    <t>S2-183812</t>
  </si>
  <si>
    <t>S2-183813</t>
  </si>
  <si>
    <t>S2-183814</t>
  </si>
  <si>
    <t>S2-183815</t>
  </si>
  <si>
    <t>S2-183816</t>
  </si>
  <si>
    <t>S2-183817</t>
  </si>
  <si>
    <t>S2-183818</t>
  </si>
  <si>
    <t>S2-183819</t>
  </si>
  <si>
    <t>S2-183820</t>
  </si>
  <si>
    <t>S2-183821</t>
  </si>
  <si>
    <t>S2-183822</t>
  </si>
  <si>
    <t>S2-183823</t>
  </si>
  <si>
    <t>S2-183824</t>
  </si>
  <si>
    <t>S2-183825</t>
  </si>
  <si>
    <t>S2-183826</t>
  </si>
  <si>
    <t>S2-183827</t>
  </si>
  <si>
    <t>S2-183828</t>
  </si>
  <si>
    <t>S2-183829</t>
  </si>
  <si>
    <t>S2-183830</t>
  </si>
  <si>
    <t>S2-183831</t>
  </si>
  <si>
    <t>S2-183832</t>
  </si>
  <si>
    <t>S2-183833</t>
  </si>
  <si>
    <t>S2-183834</t>
  </si>
  <si>
    <t>S2-183835</t>
  </si>
  <si>
    <t>S2-183836</t>
  </si>
  <si>
    <t>S2-183837</t>
  </si>
  <si>
    <t>S2-183838</t>
  </si>
  <si>
    <t>S2-183839</t>
  </si>
  <si>
    <t>S2-183840</t>
  </si>
  <si>
    <t>S2-183841</t>
  </si>
  <si>
    <t>S2-183842</t>
  </si>
  <si>
    <t>S2-183843</t>
  </si>
  <si>
    <t>S2-183844</t>
  </si>
  <si>
    <t>S2-183845</t>
  </si>
  <si>
    <t>S2-183846</t>
  </si>
  <si>
    <t>S2-183847</t>
  </si>
  <si>
    <t>S2-183848</t>
  </si>
  <si>
    <t>S2-183849</t>
  </si>
  <si>
    <t>S2-183850</t>
  </si>
  <si>
    <t>S2-183851</t>
  </si>
  <si>
    <t>S2-183852</t>
  </si>
  <si>
    <t>S2-183853</t>
  </si>
  <si>
    <t>S2-183854</t>
  </si>
  <si>
    <t>S2-183855</t>
  </si>
  <si>
    <t>S2-183856</t>
  </si>
  <si>
    <t>S2-183857</t>
  </si>
  <si>
    <t>S2-183858</t>
  </si>
  <si>
    <t>S2-183859</t>
  </si>
  <si>
    <t>S2-183860</t>
  </si>
  <si>
    <t>S2-183861</t>
  </si>
  <si>
    <t>S2-183862</t>
  </si>
  <si>
    <t>S2-183863</t>
  </si>
  <si>
    <t>S2-183864</t>
  </si>
  <si>
    <t>S2-183865</t>
  </si>
  <si>
    <t>S2-183866</t>
  </si>
  <si>
    <t>S2-183867</t>
  </si>
  <si>
    <t>S2-183868</t>
  </si>
  <si>
    <t>S2-183869</t>
  </si>
  <si>
    <t>S2-183870</t>
  </si>
  <si>
    <t>S2-183871</t>
  </si>
  <si>
    <t>S2-183872</t>
  </si>
  <si>
    <t>S2-183873</t>
  </si>
  <si>
    <t>S2-183874</t>
  </si>
  <si>
    <t>S2-183875</t>
  </si>
  <si>
    <t>S2-183876</t>
  </si>
  <si>
    <t>S2-183877</t>
  </si>
  <si>
    <t>S2-183878</t>
  </si>
  <si>
    <t>S2-183879</t>
  </si>
  <si>
    <t>S2-183880</t>
  </si>
  <si>
    <t>S2-183881</t>
  </si>
  <si>
    <t>S2-183882</t>
  </si>
  <si>
    <t>S2-183883</t>
  </si>
  <si>
    <t>S2-183884</t>
  </si>
  <si>
    <t>S2-183885</t>
  </si>
  <si>
    <t>S2-183886</t>
  </si>
  <si>
    <t>S2-183887</t>
  </si>
  <si>
    <t>S2-183888</t>
  </si>
  <si>
    <t>S2-183889</t>
  </si>
  <si>
    <t>S2-183890</t>
  </si>
  <si>
    <t>S2-183891</t>
  </si>
  <si>
    <t>S2-183892</t>
  </si>
  <si>
    <t>S2-183893</t>
  </si>
  <si>
    <t>S2-183894</t>
  </si>
  <si>
    <t>S2-183895</t>
  </si>
  <si>
    <t>S2-183896</t>
  </si>
  <si>
    <t>S2-183897</t>
  </si>
  <si>
    <t>S2-183898</t>
  </si>
  <si>
    <t>S2-183899</t>
  </si>
  <si>
    <t>S2-183900</t>
  </si>
  <si>
    <t>S2-183901</t>
  </si>
  <si>
    <t>S2-183902</t>
  </si>
  <si>
    <t>S2-183903</t>
  </si>
  <si>
    <t>S2-183904</t>
  </si>
  <si>
    <t>S2-183905</t>
  </si>
  <si>
    <t>S2-183906</t>
  </si>
  <si>
    <t>S2-183907</t>
  </si>
  <si>
    <t>S2-183908</t>
  </si>
  <si>
    <t>S2-183909</t>
  </si>
  <si>
    <t>S2-183910</t>
  </si>
  <si>
    <t>S2-183911</t>
  </si>
  <si>
    <t>S2-183912</t>
  </si>
  <si>
    <t>S2-183913</t>
  </si>
  <si>
    <t>S2-183914</t>
  </si>
  <si>
    <t>S2-183915</t>
  </si>
  <si>
    <t>S2-183916</t>
  </si>
  <si>
    <t>S2-183917</t>
  </si>
  <si>
    <t>S2-183918</t>
  </si>
  <si>
    <t>S2-183919</t>
  </si>
  <si>
    <t>S2-183920</t>
  </si>
  <si>
    <t>S2-183921</t>
  </si>
  <si>
    <t>S2-183922</t>
  </si>
  <si>
    <t>S2-183923</t>
  </si>
  <si>
    <t>S2-183924</t>
  </si>
  <si>
    <t>S2-183925</t>
  </si>
  <si>
    <t>S2-183926</t>
  </si>
  <si>
    <t>S2-183927</t>
  </si>
  <si>
    <t>S2-183928</t>
  </si>
  <si>
    <t>S2-183929</t>
  </si>
  <si>
    <t>S2-183930</t>
  </si>
  <si>
    <t>S2-183931</t>
  </si>
  <si>
    <t>S2-183932</t>
  </si>
  <si>
    <t>S2-183933</t>
  </si>
  <si>
    <t>S2-183934</t>
  </si>
  <si>
    <t>S2-183935</t>
  </si>
  <si>
    <t>S2-183936</t>
  </si>
  <si>
    <t>S2-183937</t>
  </si>
  <si>
    <t>S2-183938</t>
  </si>
  <si>
    <t>S2-183939</t>
  </si>
  <si>
    <t>S2-183940</t>
  </si>
  <si>
    <t>S2-183941</t>
  </si>
  <si>
    <t>S2-183942</t>
  </si>
  <si>
    <t>S2-183943</t>
  </si>
  <si>
    <t>S2-183944</t>
  </si>
  <si>
    <t>S2-183945</t>
  </si>
  <si>
    <t>S2-183946</t>
  </si>
  <si>
    <t>S2-183947</t>
  </si>
  <si>
    <t>S2-183948</t>
  </si>
  <si>
    <t>S2-183949</t>
  </si>
  <si>
    <t>S2-183950</t>
  </si>
  <si>
    <t>S2-183951</t>
  </si>
  <si>
    <t>S2-183952</t>
  </si>
  <si>
    <t>S2-183953</t>
  </si>
  <si>
    <t>S2-183954</t>
  </si>
  <si>
    <t>S2-183955</t>
  </si>
  <si>
    <t>S2-183956</t>
  </si>
  <si>
    <t>S2-183957</t>
  </si>
  <si>
    <t>S2-183958</t>
  </si>
  <si>
    <t>S2-183959</t>
  </si>
  <si>
    <t>S2-183960</t>
  </si>
  <si>
    <t>S2-183961</t>
  </si>
  <si>
    <t>S2-183962</t>
  </si>
  <si>
    <t>S2-183963</t>
  </si>
  <si>
    <t>S2-183964</t>
  </si>
  <si>
    <t>S2-183965</t>
  </si>
  <si>
    <t>S2-183966</t>
  </si>
  <si>
    <t>S2-183967</t>
  </si>
  <si>
    <t>S2-183968</t>
  </si>
  <si>
    <t>S2-183969</t>
  </si>
  <si>
    <t>S2-183970</t>
  </si>
  <si>
    <t>S2-183971</t>
  </si>
  <si>
    <t>S2-183972</t>
  </si>
  <si>
    <t>S2-183973</t>
  </si>
  <si>
    <t>S2-183974</t>
  </si>
  <si>
    <t>S2-183975</t>
  </si>
  <si>
    <t>S2-183976</t>
  </si>
  <si>
    <t>S2-183977</t>
  </si>
  <si>
    <t>S2-183978</t>
  </si>
  <si>
    <t>S2-183979</t>
  </si>
  <si>
    <t>S2-183980</t>
  </si>
  <si>
    <t>S2-183981</t>
  </si>
  <si>
    <t>S2-183982</t>
  </si>
  <si>
    <t>S2-183983</t>
  </si>
  <si>
    <t>S2-183984</t>
  </si>
  <si>
    <t>S2-183985</t>
  </si>
  <si>
    <t>S2-183986</t>
  </si>
  <si>
    <t>S2-183987</t>
  </si>
  <si>
    <t>S2-183988</t>
  </si>
  <si>
    <t>S2-183989</t>
  </si>
  <si>
    <t>S2-183990</t>
  </si>
  <si>
    <t>S2-183991</t>
  </si>
  <si>
    <t>S2-183992</t>
  </si>
  <si>
    <t>S2-183993</t>
  </si>
  <si>
    <t>S2-183994</t>
  </si>
  <si>
    <t>S2-183995</t>
  </si>
  <si>
    <t>S2-183996</t>
  </si>
  <si>
    <t>S2-183997</t>
  </si>
  <si>
    <t>S2-183998</t>
  </si>
  <si>
    <t>S2-183999</t>
  </si>
  <si>
    <t>S2-184000</t>
  </si>
  <si>
    <t>S2-184001</t>
  </si>
  <si>
    <t>S2-184002</t>
  </si>
  <si>
    <t>S2-184003</t>
  </si>
  <si>
    <t>S2-184004</t>
  </si>
  <si>
    <t>S2-184005</t>
  </si>
  <si>
    <t>S2-184006</t>
  </si>
  <si>
    <t>S2-184007</t>
  </si>
  <si>
    <t>S2-184008</t>
  </si>
  <si>
    <t>S2-184009</t>
  </si>
  <si>
    <t>S2-184010</t>
  </si>
  <si>
    <t>S2-184011</t>
  </si>
  <si>
    <t>S2-184012</t>
  </si>
  <si>
    <t>S2-184013</t>
  </si>
  <si>
    <t>S2-184014</t>
  </si>
  <si>
    <t>S2-184015</t>
  </si>
  <si>
    <t>S2-184016</t>
  </si>
  <si>
    <t>S2-184017</t>
  </si>
  <si>
    <t>S2-184018</t>
  </si>
  <si>
    <t>S2-184019</t>
  </si>
  <si>
    <t>S2-184020</t>
  </si>
  <si>
    <t>S2-184021</t>
  </si>
  <si>
    <t>S2-184022</t>
  </si>
  <si>
    <t>S2-184023</t>
  </si>
  <si>
    <t>S2-184024</t>
  </si>
  <si>
    <t>S2-184025</t>
  </si>
  <si>
    <t>S2-184026</t>
  </si>
  <si>
    <t>S2-184027</t>
  </si>
  <si>
    <t>S2-184028</t>
  </si>
  <si>
    <t>S2-184029</t>
  </si>
  <si>
    <t>S2-184030</t>
  </si>
  <si>
    <t>S2-184031</t>
  </si>
  <si>
    <t>S2-184032</t>
  </si>
  <si>
    <t>S2-184033</t>
  </si>
  <si>
    <t>S2-184034</t>
  </si>
  <si>
    <t>S2-184035</t>
  </si>
  <si>
    <t>S2-184036</t>
  </si>
  <si>
    <t>S2-184037</t>
  </si>
  <si>
    <t>S2-184038</t>
  </si>
  <si>
    <t>S2-184039</t>
  </si>
  <si>
    <t>S2-184040</t>
  </si>
  <si>
    <t>S2-184041</t>
  </si>
  <si>
    <t>S2-184042</t>
  </si>
  <si>
    <t>S2-184043</t>
  </si>
  <si>
    <t>S2-184044</t>
  </si>
  <si>
    <t>S2-184045</t>
  </si>
  <si>
    <t>S2-184046</t>
  </si>
  <si>
    <t>S2-184047</t>
  </si>
  <si>
    <t>S2-184048</t>
  </si>
  <si>
    <t>S2-184049</t>
  </si>
  <si>
    <t>S2-184050</t>
  </si>
  <si>
    <t>S2-184051</t>
  </si>
  <si>
    <t>S2-184052</t>
  </si>
  <si>
    <t>S2-184053</t>
  </si>
  <si>
    <t>S2-184054</t>
  </si>
  <si>
    <t>S2-184055</t>
  </si>
  <si>
    <t>S2-184056</t>
  </si>
  <si>
    <t>S2-184057</t>
  </si>
  <si>
    <t>S2-184058</t>
  </si>
  <si>
    <t>S2-184059</t>
  </si>
  <si>
    <t>S2-184060</t>
  </si>
  <si>
    <t>S2-184061</t>
  </si>
  <si>
    <t>S2-184062</t>
  </si>
  <si>
    <t>S2-184063</t>
  </si>
  <si>
    <t>S2-184064</t>
  </si>
  <si>
    <t>S2-184065</t>
  </si>
  <si>
    <t>S2-184066</t>
  </si>
  <si>
    <t>S2-184067</t>
  </si>
  <si>
    <t>S2-184068</t>
  </si>
  <si>
    <t>S2-184069</t>
  </si>
  <si>
    <t>S2-184070</t>
  </si>
  <si>
    <t>S2-184071</t>
  </si>
  <si>
    <t>S2-184072</t>
  </si>
  <si>
    <t>S2-184073</t>
  </si>
  <si>
    <t>S2-184074</t>
  </si>
  <si>
    <t>S2-184075</t>
  </si>
  <si>
    <t>S2-184076</t>
  </si>
  <si>
    <t>S2-184077</t>
  </si>
  <si>
    <t>S2-184078</t>
  </si>
  <si>
    <t>S2-184079</t>
  </si>
  <si>
    <t>S2-184080</t>
  </si>
  <si>
    <t>S2-184081</t>
  </si>
  <si>
    <t>S2-184082</t>
  </si>
  <si>
    <t>S2-184083</t>
  </si>
  <si>
    <t>S2-184084</t>
  </si>
  <si>
    <t>S2-184085</t>
  </si>
  <si>
    <t>S2-184086</t>
  </si>
  <si>
    <t>S2-184087</t>
  </si>
  <si>
    <t>S2-184088</t>
  </si>
  <si>
    <t>S2-184089</t>
  </si>
  <si>
    <t>S2-184090</t>
  </si>
  <si>
    <t>S2-184091</t>
  </si>
  <si>
    <t>S2-184092</t>
  </si>
  <si>
    <t>S2-184093</t>
  </si>
  <si>
    <t>S2-184094</t>
  </si>
  <si>
    <t>S2-184095</t>
  </si>
  <si>
    <t>S2-184096</t>
  </si>
  <si>
    <t>S2-184097</t>
  </si>
  <si>
    <t>S2-184098</t>
  </si>
  <si>
    <t>S2-184099</t>
  </si>
  <si>
    <t>S2-184100</t>
  </si>
  <si>
    <t>S2-184101</t>
  </si>
  <si>
    <t>S2-184102</t>
  </si>
  <si>
    <t>S2-184103</t>
  </si>
  <si>
    <t>S2-184104</t>
  </si>
  <si>
    <t>S2-184105</t>
  </si>
  <si>
    <t>S2-184106</t>
  </si>
  <si>
    <t>S2-184107</t>
  </si>
  <si>
    <t>S2-184108</t>
  </si>
  <si>
    <t>S2-184109</t>
  </si>
  <si>
    <t>S2-184110</t>
  </si>
  <si>
    <t>S2-184111</t>
  </si>
  <si>
    <t>S2-184112</t>
  </si>
  <si>
    <t>S2-184113</t>
  </si>
  <si>
    <t>S2-184114</t>
  </si>
  <si>
    <t>S2-184115</t>
  </si>
  <si>
    <t>S2-184116</t>
  </si>
  <si>
    <t>S2-184117</t>
  </si>
  <si>
    <t>S2-184118</t>
  </si>
  <si>
    <t>S2-184119</t>
  </si>
  <si>
    <t>S2-184120</t>
  </si>
  <si>
    <t>S2-184121</t>
  </si>
  <si>
    <t>S2-184122</t>
  </si>
  <si>
    <t>S2-184123</t>
  </si>
  <si>
    <t>S2-184124</t>
  </si>
  <si>
    <t>S2-184125</t>
  </si>
  <si>
    <t>S2-184126</t>
  </si>
  <si>
    <t>S2-184127</t>
  </si>
  <si>
    <t>S2-184128</t>
  </si>
  <si>
    <t>S2-184129</t>
  </si>
  <si>
    <t>S2-184130</t>
  </si>
  <si>
    <t>S2-184131</t>
  </si>
  <si>
    <t>S2-184132</t>
  </si>
  <si>
    <t>S2-184133</t>
  </si>
  <si>
    <t>S2-184134</t>
  </si>
  <si>
    <t>S2-184135</t>
  </si>
  <si>
    <t>S2-184136</t>
  </si>
  <si>
    <t>S2-184137</t>
  </si>
  <si>
    <t>S2-184138</t>
  </si>
  <si>
    <t>S2-184139</t>
  </si>
  <si>
    <t>S2-184140</t>
  </si>
  <si>
    <t>S2-184141</t>
  </si>
  <si>
    <t>S2-184142</t>
  </si>
  <si>
    <t>S2-184143</t>
  </si>
  <si>
    <t>S2-184144</t>
  </si>
  <si>
    <t>S2-184145</t>
  </si>
  <si>
    <t>S2-184146</t>
  </si>
  <si>
    <t>S2-184147</t>
  </si>
  <si>
    <t>S2-184148</t>
  </si>
  <si>
    <t>S2-184149</t>
  </si>
  <si>
    <t>S2-184150</t>
  </si>
  <si>
    <t>S2-184151</t>
  </si>
  <si>
    <t>S2-184152</t>
  </si>
  <si>
    <t>S2-184153</t>
  </si>
  <si>
    <t>S2-184154</t>
  </si>
  <si>
    <t>S2-184155</t>
  </si>
  <si>
    <t>S2-184156</t>
  </si>
  <si>
    <t>S2-184157</t>
  </si>
  <si>
    <t>S2-184158</t>
  </si>
  <si>
    <t>S2-184159</t>
  </si>
  <si>
    <t>S2-184160</t>
  </si>
  <si>
    <t>S2-184161</t>
  </si>
  <si>
    <t>S2-184162</t>
  </si>
  <si>
    <t>S2-184163</t>
  </si>
  <si>
    <t>S2-184164</t>
  </si>
  <si>
    <t>S2-184165</t>
  </si>
  <si>
    <t>S2-184166</t>
  </si>
  <si>
    <t>S2-184167</t>
  </si>
  <si>
    <t>S2-184168</t>
  </si>
  <si>
    <t>S2-184169</t>
  </si>
  <si>
    <t>S2-184170</t>
  </si>
  <si>
    <t>S2-184171</t>
  </si>
  <si>
    <t>S2-184172</t>
  </si>
  <si>
    <t>S2-184173</t>
  </si>
  <si>
    <t>S2-184174</t>
  </si>
  <si>
    <t>S2-184175</t>
  </si>
  <si>
    <t>S2-184176</t>
  </si>
  <si>
    <t>S2-184177</t>
  </si>
  <si>
    <t>S2-184178</t>
  </si>
  <si>
    <t>S2-184179</t>
  </si>
  <si>
    <t>S2-184180</t>
  </si>
  <si>
    <t>S2-184181</t>
  </si>
  <si>
    <t>S2-184182</t>
  </si>
  <si>
    <t>S2-184183</t>
  </si>
  <si>
    <t>S2-184184</t>
  </si>
  <si>
    <t>S2-184185</t>
  </si>
  <si>
    <t>S2-184186</t>
  </si>
  <si>
    <t>S2-184187</t>
  </si>
  <si>
    <t>S2-184188</t>
  </si>
  <si>
    <t>S2-184189</t>
  </si>
  <si>
    <t>S2-184190</t>
  </si>
  <si>
    <t>S2-184191</t>
  </si>
  <si>
    <t>S2-184192</t>
  </si>
  <si>
    <t>S2-184193</t>
  </si>
  <si>
    <t>S2-184194</t>
  </si>
  <si>
    <t>S2-184195</t>
  </si>
  <si>
    <t>S2-184196</t>
  </si>
  <si>
    <t>S2-184197</t>
  </si>
  <si>
    <t>S2-184198</t>
  </si>
  <si>
    <t>S2-184199</t>
  </si>
  <si>
    <t>S2-184200</t>
  </si>
  <si>
    <t>S2-184201</t>
  </si>
  <si>
    <t>S2-184202</t>
  </si>
  <si>
    <t>S2-184203</t>
  </si>
  <si>
    <t>S2-184204</t>
  </si>
  <si>
    <t>S2-184205</t>
  </si>
  <si>
    <t>S2-184206</t>
  </si>
  <si>
    <t>S2-184207</t>
  </si>
  <si>
    <t>S2-184208</t>
  </si>
  <si>
    <t>S2-184209</t>
  </si>
  <si>
    <t>S2-184210</t>
  </si>
  <si>
    <t>S2-184211</t>
  </si>
  <si>
    <t>S2-184212</t>
  </si>
  <si>
    <t>S2-184213</t>
  </si>
  <si>
    <t>S2-184214</t>
  </si>
  <si>
    <t>S2-184215</t>
  </si>
  <si>
    <t>S2-184216</t>
  </si>
  <si>
    <t>S2-184217</t>
  </si>
  <si>
    <t>S2-184218</t>
  </si>
  <si>
    <t>S2-184219</t>
  </si>
  <si>
    <t>S2-184220</t>
  </si>
  <si>
    <t>S2-184221</t>
  </si>
  <si>
    <t>S2-184222</t>
  </si>
  <si>
    <t>S2-184223</t>
  </si>
  <si>
    <t>S2-184224</t>
  </si>
  <si>
    <t>S2-184225</t>
  </si>
  <si>
    <t>S2-184226</t>
  </si>
  <si>
    <t>S2-184227</t>
  </si>
  <si>
    <t>S2-184228</t>
  </si>
  <si>
    <t>S2-184229</t>
  </si>
  <si>
    <t>S2-184230</t>
  </si>
  <si>
    <t>S2-184231</t>
  </si>
  <si>
    <t>S2-184232</t>
  </si>
  <si>
    <t>S2-184233</t>
  </si>
  <si>
    <t>S2-184234</t>
  </si>
  <si>
    <t>S2-184235</t>
  </si>
  <si>
    <t>S2-184236</t>
  </si>
  <si>
    <t>S2-184237</t>
  </si>
  <si>
    <t>S2-184238</t>
  </si>
  <si>
    <t>S2-184239</t>
  </si>
  <si>
    <t>S2-184240</t>
  </si>
  <si>
    <t>S2-184241</t>
  </si>
  <si>
    <t>S2-184242</t>
  </si>
  <si>
    <t>S2-184243</t>
  </si>
  <si>
    <t>S2-184244</t>
  </si>
  <si>
    <t>S2-184245</t>
  </si>
  <si>
    <t>S2-184246</t>
  </si>
  <si>
    <t>S2-184247</t>
  </si>
  <si>
    <t>S2-184248</t>
  </si>
  <si>
    <t>S2-184249</t>
  </si>
  <si>
    <t>S2-184250</t>
  </si>
  <si>
    <t>S2-184251</t>
  </si>
  <si>
    <t>S2-184252</t>
  </si>
  <si>
    <t>S2-184253</t>
  </si>
  <si>
    <t>S2-184254</t>
  </si>
  <si>
    <t>S2-184255</t>
  </si>
  <si>
    <t>S2-184256</t>
  </si>
  <si>
    <t>S2-184257</t>
  </si>
  <si>
    <t>S2-184258</t>
  </si>
  <si>
    <t>S2-184259</t>
  </si>
  <si>
    <t>S2-184260</t>
  </si>
  <si>
    <t>S2-184261</t>
  </si>
  <si>
    <t>S2-184262</t>
  </si>
  <si>
    <t>S2-184263</t>
  </si>
  <si>
    <t>S2-184264</t>
  </si>
  <si>
    <t>S2-184265</t>
  </si>
  <si>
    <t>S2-184266</t>
  </si>
  <si>
    <t>S2-184267</t>
  </si>
  <si>
    <t>S2-184268</t>
  </si>
  <si>
    <t>S2-184269</t>
  </si>
  <si>
    <t>S2-184270</t>
  </si>
  <si>
    <t>S2-184271</t>
  </si>
  <si>
    <t>S2-184272</t>
  </si>
  <si>
    <t>S2-184273</t>
  </si>
  <si>
    <t>S2-184274</t>
  </si>
  <si>
    <t>S2-184275</t>
  </si>
  <si>
    <t>S2-184276</t>
  </si>
  <si>
    <t>S2-184277</t>
  </si>
  <si>
    <t>S2-184278</t>
  </si>
  <si>
    <t>S2-184279</t>
  </si>
  <si>
    <t>S2-184280</t>
  </si>
  <si>
    <t>S2-184281</t>
  </si>
  <si>
    <t>S2-184282</t>
  </si>
  <si>
    <t>S2-184283</t>
  </si>
  <si>
    <t>S2-184284</t>
  </si>
  <si>
    <t>S2-184285</t>
  </si>
  <si>
    <t>S2-184286</t>
  </si>
  <si>
    <t>S2-184287</t>
  </si>
  <si>
    <t>S2-184288</t>
  </si>
  <si>
    <t>S2-184289</t>
  </si>
  <si>
    <t>S2-184290</t>
  </si>
  <si>
    <t>S2-184291</t>
  </si>
  <si>
    <t>S2-184292</t>
  </si>
  <si>
    <t>S2-184293</t>
  </si>
  <si>
    <t>S2-184294</t>
  </si>
  <si>
    <t>S2-184295</t>
  </si>
  <si>
    <t>S2-184296</t>
  </si>
  <si>
    <t>S2-184297</t>
  </si>
  <si>
    <t>S2-184298</t>
  </si>
  <si>
    <t>S2-184299</t>
  </si>
  <si>
    <t>S2-184300</t>
  </si>
  <si>
    <t>S2-184301</t>
  </si>
  <si>
    <t>S2-184302</t>
  </si>
  <si>
    <t>S2-184303</t>
  </si>
  <si>
    <t>S2-184304</t>
  </si>
  <si>
    <t>S2-184305</t>
  </si>
  <si>
    <t>S2-184306</t>
  </si>
  <si>
    <t>S2-184307</t>
  </si>
  <si>
    <t>S2-184308</t>
  </si>
  <si>
    <t>S2-184309</t>
  </si>
  <si>
    <t>S2-184310</t>
  </si>
  <si>
    <t>S2-184311</t>
  </si>
  <si>
    <t>S2-184312</t>
  </si>
  <si>
    <t>S2-184313</t>
  </si>
  <si>
    <t>S2-184314</t>
  </si>
  <si>
    <t>S2-184315</t>
  </si>
  <si>
    <t>S2-184316</t>
  </si>
  <si>
    <t>S2-184317</t>
  </si>
  <si>
    <t>S2-184318</t>
  </si>
  <si>
    <t>S2-184319</t>
  </si>
  <si>
    <t>S2-184320</t>
  </si>
  <si>
    <t>S2-184321</t>
  </si>
  <si>
    <t>S2-184322</t>
  </si>
  <si>
    <t>S2-184323</t>
  </si>
  <si>
    <t>S2-184324</t>
  </si>
  <si>
    <t>S2-184325</t>
  </si>
  <si>
    <t>S2-184326</t>
  </si>
  <si>
    <t>S2-184327</t>
  </si>
  <si>
    <t>S2-184328</t>
  </si>
  <si>
    <t>S2-184329</t>
  </si>
  <si>
    <t>S2-184330</t>
  </si>
  <si>
    <t>S2-184331</t>
  </si>
  <si>
    <t>S2-184332</t>
  </si>
  <si>
    <t>S2-184333</t>
  </si>
  <si>
    <t>S2-184334</t>
  </si>
  <si>
    <t>S2-184335</t>
  </si>
  <si>
    <t>S2-184336</t>
  </si>
  <si>
    <t>S2-184337</t>
  </si>
  <si>
    <t>S2-184338</t>
  </si>
  <si>
    <t>S2-184339</t>
  </si>
  <si>
    <t>S2-184340</t>
  </si>
  <si>
    <t>S2-184341</t>
  </si>
  <si>
    <t>S2-184342</t>
  </si>
  <si>
    <t>S2-184343</t>
  </si>
  <si>
    <t>S2-184344</t>
  </si>
  <si>
    <t>S2-184345</t>
  </si>
  <si>
    <t>S2-184346</t>
  </si>
  <si>
    <t>S2-184347</t>
  </si>
  <si>
    <t>S2-184348</t>
  </si>
  <si>
    <t>S2-184349</t>
  </si>
  <si>
    <t>S2-184350</t>
  </si>
  <si>
    <t>S2-184351</t>
  </si>
  <si>
    <t>S2-184352</t>
  </si>
  <si>
    <t>S2-184353</t>
  </si>
  <si>
    <t>S2-184354</t>
  </si>
  <si>
    <t>S2-184355</t>
  </si>
  <si>
    <t>S2-184356</t>
  </si>
  <si>
    <t>S2-184357</t>
  </si>
  <si>
    <t>S2-184358</t>
  </si>
  <si>
    <t>S2-184359</t>
  </si>
  <si>
    <t>S2-184360</t>
  </si>
  <si>
    <t>S2-184361</t>
  </si>
  <si>
    <t>S2-184362</t>
  </si>
  <si>
    <t>S2-184363</t>
  </si>
  <si>
    <t>S2-184364</t>
  </si>
  <si>
    <t>S2-184365</t>
  </si>
  <si>
    <t>S2-184366</t>
  </si>
  <si>
    <t>S2-184367</t>
  </si>
  <si>
    <t>S2-184368</t>
  </si>
  <si>
    <t>S2-184369</t>
  </si>
  <si>
    <t>S2-184370</t>
  </si>
  <si>
    <t>S2-184371</t>
  </si>
  <si>
    <t>S2-184372</t>
  </si>
  <si>
    <t>S2-184373</t>
  </si>
  <si>
    <t>S2-184374</t>
  </si>
  <si>
    <t>S2-184375</t>
  </si>
  <si>
    <t>S2-184376</t>
  </si>
  <si>
    <t>S2-184377</t>
  </si>
  <si>
    <t>S2-184378</t>
  </si>
  <si>
    <t>S2-184379</t>
  </si>
  <si>
    <t>S2-184380</t>
  </si>
  <si>
    <t>S2-184381</t>
  </si>
  <si>
    <t>S2-184382</t>
  </si>
  <si>
    <t>S2-184383</t>
  </si>
  <si>
    <t>S2-184384</t>
  </si>
  <si>
    <t>S2-184385</t>
  </si>
  <si>
    <t>S2-184386</t>
  </si>
  <si>
    <t>S2-184387</t>
  </si>
  <si>
    <t>S2-184388</t>
  </si>
  <si>
    <t>S2-184389</t>
  </si>
  <si>
    <t>S2-184390</t>
  </si>
  <si>
    <t>S2-184391</t>
  </si>
  <si>
    <t>S2-184392</t>
  </si>
  <si>
    <t>S2-184393</t>
  </si>
  <si>
    <t>S2-184394</t>
  </si>
  <si>
    <t>S2-184395</t>
  </si>
  <si>
    <t>S2-184396</t>
  </si>
  <si>
    <t>S2-184397</t>
  </si>
  <si>
    <t>S2-184398</t>
  </si>
  <si>
    <t>S2-184399</t>
  </si>
  <si>
    <t>S2-184400</t>
  </si>
  <si>
    <t>S2-184401</t>
  </si>
  <si>
    <t>S2-184402</t>
  </si>
  <si>
    <t>S2-184403</t>
  </si>
  <si>
    <t>S2-184404</t>
  </si>
  <si>
    <t>S2-184405</t>
  </si>
  <si>
    <t>S2-184406</t>
  </si>
  <si>
    <t>S2-184407</t>
  </si>
  <si>
    <t>S2-184408</t>
  </si>
  <si>
    <t>S2-184409</t>
  </si>
  <si>
    <t>S2-184410</t>
  </si>
  <si>
    <t>S2-184411</t>
  </si>
  <si>
    <t>S2-184412</t>
  </si>
  <si>
    <t>S2-184413</t>
  </si>
  <si>
    <t>S2-184414</t>
  </si>
  <si>
    <t>S2-184415</t>
  </si>
  <si>
    <t>S2-184416</t>
  </si>
  <si>
    <t>S2-184417</t>
  </si>
  <si>
    <t>S2-184418</t>
  </si>
  <si>
    <t>S2-184419</t>
  </si>
  <si>
    <t>S2-184420</t>
  </si>
  <si>
    <t>S2-184421</t>
  </si>
  <si>
    <t>S2-184422</t>
  </si>
  <si>
    <t>S2-184423</t>
  </si>
  <si>
    <t>S2-184424</t>
  </si>
  <si>
    <t>S2-184425</t>
  </si>
  <si>
    <t>S2-184426</t>
  </si>
  <si>
    <t>S2-184427</t>
  </si>
  <si>
    <t>S2-184428</t>
  </si>
  <si>
    <t>S2-184429</t>
  </si>
  <si>
    <t>S2-184430</t>
  </si>
  <si>
    <t>S2-184431</t>
  </si>
  <si>
    <t>S2-184432</t>
  </si>
  <si>
    <t>S2-184433</t>
  </si>
  <si>
    <t>S2-184434</t>
  </si>
  <si>
    <t>S2-184435</t>
  </si>
  <si>
    <t>S2-184436</t>
  </si>
  <si>
    <t>S2-184437</t>
  </si>
  <si>
    <t>S2-184438</t>
  </si>
  <si>
    <t>S2-184439</t>
  </si>
  <si>
    <t>S2-184440</t>
  </si>
  <si>
    <t>S2-184441</t>
  </si>
  <si>
    <t>S2-184442</t>
  </si>
  <si>
    <t>S2-184443</t>
  </si>
  <si>
    <t>S2-184444</t>
  </si>
  <si>
    <t>S2-184445</t>
  </si>
  <si>
    <t>S2-184446</t>
  </si>
  <si>
    <t>S2-184447</t>
  </si>
  <si>
    <t>S2-184448</t>
  </si>
  <si>
    <t>S2-184449</t>
  </si>
  <si>
    <t>S2-184450</t>
  </si>
  <si>
    <t>S2-184451</t>
  </si>
  <si>
    <t>S2-184452</t>
  </si>
  <si>
    <t>S2-184453</t>
  </si>
  <si>
    <t>S2-184454</t>
  </si>
  <si>
    <t>S2-184455</t>
  </si>
  <si>
    <t>S2-184456</t>
  </si>
  <si>
    <t>S2-184457</t>
  </si>
  <si>
    <t>S2-184458</t>
  </si>
  <si>
    <t>S2-184459</t>
  </si>
  <si>
    <t>S2-184460</t>
  </si>
  <si>
    <t>S2-184461</t>
  </si>
  <si>
    <t>S2-184462</t>
  </si>
  <si>
    <t>S2-184463</t>
  </si>
  <si>
    <t>S2-184464</t>
  </si>
  <si>
    <t>S2-184465</t>
  </si>
  <si>
    <t>S2-184466</t>
  </si>
  <si>
    <t>S2-184467</t>
  </si>
  <si>
    <t>S2-184468</t>
  </si>
  <si>
    <t>S2-184469</t>
  </si>
  <si>
    <t>S2-184470</t>
  </si>
  <si>
    <t>S2-184471</t>
  </si>
  <si>
    <t>S2-184472</t>
  </si>
  <si>
    <t>S2-184473</t>
  </si>
  <si>
    <t>S2-184474</t>
  </si>
  <si>
    <t>S2-184475</t>
  </si>
  <si>
    <t>S2-184476</t>
  </si>
  <si>
    <t>S2-184477</t>
  </si>
  <si>
    <t>S2-184478</t>
  </si>
  <si>
    <t>S2-184479</t>
  </si>
  <si>
    <t>S2-184480</t>
  </si>
  <si>
    <t>S2-184481</t>
  </si>
  <si>
    <t>S2-184482</t>
  </si>
  <si>
    <t>S2-184483</t>
  </si>
  <si>
    <t>S2-184484</t>
  </si>
  <si>
    <t>S2-184485</t>
  </si>
  <si>
    <t>S2-184486</t>
  </si>
  <si>
    <t>S2-184487</t>
  </si>
  <si>
    <t>S2-184488</t>
  </si>
  <si>
    <t>S2-184489</t>
  </si>
  <si>
    <t>S2-184490</t>
  </si>
  <si>
    <t>S2-184491</t>
  </si>
  <si>
    <t>S2-184492</t>
  </si>
  <si>
    <t>S2-184493</t>
  </si>
  <si>
    <t>S2-184494</t>
  </si>
  <si>
    <t>S2-184495</t>
  </si>
  <si>
    <t>S2-184496</t>
  </si>
  <si>
    <t>S2-184497</t>
  </si>
  <si>
    <t>S2-184498</t>
  </si>
  <si>
    <t>S2-184499</t>
  </si>
  <si>
    <t>S2-184500</t>
  </si>
  <si>
    <t>S2-184501</t>
  </si>
  <si>
    <t>S2-184502</t>
  </si>
  <si>
    <t>S2-184503</t>
  </si>
  <si>
    <t>S2-184504</t>
  </si>
  <si>
    <t>S2-184505</t>
  </si>
  <si>
    <t>S2-184506</t>
  </si>
  <si>
    <t>S2-184507</t>
  </si>
  <si>
    <t>S2-184508</t>
  </si>
  <si>
    <t>S2-184509</t>
  </si>
  <si>
    <t>S2-184510</t>
  </si>
  <si>
    <t>S2-184511</t>
  </si>
  <si>
    <t>S2-184512</t>
  </si>
  <si>
    <t>S2-184513</t>
  </si>
  <si>
    <t>S2-184514</t>
  </si>
  <si>
    <t>S2-184515</t>
  </si>
  <si>
    <t>S2-184516</t>
  </si>
  <si>
    <t>S2-184517</t>
  </si>
  <si>
    <t>S2-184518</t>
  </si>
  <si>
    <t>S2-184519</t>
  </si>
  <si>
    <t>S2-184520</t>
  </si>
  <si>
    <t>S2-184521</t>
  </si>
  <si>
    <t>S2-184522</t>
  </si>
  <si>
    <t>S2-184523</t>
  </si>
  <si>
    <t>S2-184524</t>
  </si>
  <si>
    <t>S2-184525</t>
  </si>
  <si>
    <t>S2-184526</t>
  </si>
  <si>
    <t>S2-184527</t>
  </si>
  <si>
    <t>S2-184528</t>
  </si>
  <si>
    <t>S2-184529</t>
  </si>
  <si>
    <t>S2-184530</t>
  </si>
  <si>
    <t>S2-184531</t>
  </si>
  <si>
    <t>S2-184532</t>
  </si>
  <si>
    <t>S2-184533</t>
  </si>
  <si>
    <t>S2-184534</t>
  </si>
  <si>
    <t>S2-184535</t>
  </si>
  <si>
    <t>S2-184536</t>
  </si>
  <si>
    <t>S2-184537</t>
  </si>
  <si>
    <t>S2-184538</t>
  </si>
  <si>
    <t>S2-184539</t>
  </si>
  <si>
    <t>S2-184540</t>
  </si>
  <si>
    <t>S2-184541</t>
  </si>
  <si>
    <t>S2-184542</t>
  </si>
  <si>
    <t>S2-184543</t>
  </si>
  <si>
    <t>S2-184544</t>
  </si>
  <si>
    <t>S2-184545</t>
  </si>
  <si>
    <t>S2-184546</t>
  </si>
  <si>
    <t>S2-184547</t>
  </si>
  <si>
    <t>S2-184548</t>
  </si>
  <si>
    <t>S2-184549</t>
  </si>
  <si>
    <t>S2-184550</t>
  </si>
  <si>
    <t>S2-184551</t>
  </si>
  <si>
    <t>S2-184552</t>
  </si>
  <si>
    <t>S2-184553</t>
  </si>
  <si>
    <t>S2-184554</t>
  </si>
  <si>
    <t>S2-184555</t>
  </si>
  <si>
    <t>S2-184556</t>
  </si>
  <si>
    <t>S2-184557</t>
  </si>
  <si>
    <t>S2-184558</t>
  </si>
  <si>
    <t>S2-184559</t>
  </si>
  <si>
    <t>S2-184560</t>
  </si>
  <si>
    <t>S2-184561</t>
  </si>
  <si>
    <t>S2-184562</t>
  </si>
  <si>
    <t>S2-184563</t>
  </si>
  <si>
    <t>S2-184564</t>
  </si>
  <si>
    <t>S2-184565</t>
  </si>
  <si>
    <t>S2-184566</t>
  </si>
  <si>
    <t>S2-184567</t>
  </si>
  <si>
    <t>S2-184568</t>
  </si>
  <si>
    <t>S2-184569</t>
  </si>
  <si>
    <t>S2-184570</t>
  </si>
  <si>
    <t>S2-184571</t>
  </si>
  <si>
    <t>S2-184572</t>
  </si>
  <si>
    <t>S2-184573</t>
  </si>
  <si>
    <t>S2-184574</t>
  </si>
  <si>
    <t>S2-184575</t>
  </si>
  <si>
    <t>S2-184576</t>
  </si>
  <si>
    <t>S2-184577</t>
  </si>
  <si>
    <t>S2-184578</t>
  </si>
  <si>
    <t>S2-184579</t>
  </si>
  <si>
    <t>S2-184580</t>
  </si>
  <si>
    <t>S2-184581</t>
  </si>
  <si>
    <t>S2-184582</t>
  </si>
  <si>
    <t>S2-184583</t>
  </si>
  <si>
    <t>S2-184584</t>
  </si>
  <si>
    <t>S2-184585</t>
  </si>
  <si>
    <t>S2-184586</t>
  </si>
  <si>
    <t>S2-184587</t>
  </si>
  <si>
    <t>S2-184588</t>
  </si>
  <si>
    <t>S2-184589</t>
  </si>
  <si>
    <t>S2-184590</t>
  </si>
  <si>
    <t>S2-184591</t>
  </si>
  <si>
    <t>S2-184592</t>
  </si>
  <si>
    <t>S2-184593</t>
  </si>
  <si>
    <t>S2-184594</t>
  </si>
  <si>
    <t>S2-184595</t>
  </si>
  <si>
    <t>S2-184596</t>
  </si>
  <si>
    <t>S2-184597</t>
  </si>
  <si>
    <t>S2-184598</t>
  </si>
  <si>
    <t>S2-184599</t>
  </si>
  <si>
    <t>S2-184600</t>
  </si>
  <si>
    <t>S2-184601</t>
  </si>
  <si>
    <t>S2-184602</t>
  </si>
  <si>
    <t>S2-184603</t>
  </si>
  <si>
    <t>S2-184604</t>
  </si>
  <si>
    <t>S2-184605</t>
  </si>
  <si>
    <t>S2-184606</t>
  </si>
  <si>
    <t>S2-184607</t>
  </si>
  <si>
    <t>S2-184608</t>
  </si>
  <si>
    <t>S2-184609</t>
  </si>
  <si>
    <t>S2-184610</t>
  </si>
  <si>
    <t>S2-184611</t>
  </si>
  <si>
    <t>S2-184612</t>
  </si>
  <si>
    <t>S2-184613</t>
  </si>
  <si>
    <t>S2-184614</t>
  </si>
  <si>
    <t>S2-184615</t>
  </si>
  <si>
    <t>S2-184616</t>
  </si>
  <si>
    <t>S2-184617</t>
  </si>
  <si>
    <t>S2-184618</t>
  </si>
  <si>
    <t>S2-184619</t>
  </si>
  <si>
    <t>S2-184620</t>
  </si>
  <si>
    <t>S2-184621</t>
  </si>
  <si>
    <t>S2-184622</t>
  </si>
  <si>
    <t>S2-184623</t>
  </si>
  <si>
    <t>S2-184624</t>
  </si>
  <si>
    <t>S2-184625</t>
  </si>
  <si>
    <t>S2-184626</t>
  </si>
  <si>
    <t>S2-184627</t>
  </si>
  <si>
    <t>S2-184628</t>
  </si>
  <si>
    <t>S2-184629</t>
  </si>
  <si>
    <t>S2-184630</t>
  </si>
  <si>
    <t>S2-184631</t>
  </si>
  <si>
    <t>S2-184632</t>
  </si>
  <si>
    <t>S2-184633</t>
  </si>
  <si>
    <t>S2-184634</t>
  </si>
  <si>
    <t>S2-184635</t>
  </si>
  <si>
    <t>S2-184636</t>
  </si>
  <si>
    <t>S2-184637</t>
  </si>
  <si>
    <t>S2-184638</t>
  </si>
  <si>
    <t>S2-184639</t>
  </si>
  <si>
    <t>S2-184640</t>
  </si>
  <si>
    <t>S2-184641</t>
  </si>
  <si>
    <t>S2-184642</t>
  </si>
  <si>
    <t>S2-184643</t>
  </si>
  <si>
    <t>S2-184644</t>
  </si>
  <si>
    <t>S2-184645</t>
  </si>
  <si>
    <t>S2-184646</t>
  </si>
  <si>
    <t>Draft Agenda for SA WG2#127</t>
  </si>
  <si>
    <t>Draft Report of SA WG2 meeting #126</t>
  </si>
  <si>
    <t>Draft Report of meeting #126 for approval</t>
  </si>
  <si>
    <t>6.20</t>
  </si>
  <si>
    <t>6.31</t>
  </si>
  <si>
    <t>6.32</t>
  </si>
  <si>
    <t>6.33</t>
  </si>
  <si>
    <t>6.34</t>
  </si>
  <si>
    <t>Study on enhancement of systems using EPS for Ultra Reliability and Availability using commodity equipment (FS_EPS_URACE)</t>
  </si>
  <si>
    <t>Study on Enhancements to the Service-Based 5G System Architecture (FS_eSBA)</t>
  </si>
  <si>
    <t>Study on enhancement of URLLC supporting in 5GC (FS_5G_URLLC)</t>
  </si>
  <si>
    <t>Study on Enhancement of Network Slicing (FS_eNS)</t>
  </si>
  <si>
    <t>Study on Application Awareness Interworking between LTE and NR (FS_AAI_LTE_NR)</t>
  </si>
  <si>
    <t>Study for single radio voice continuity from 5GS to 3G (FS_5G-SRVCC)</t>
  </si>
  <si>
    <t>For corrections of any issues that relate to 3GPP access related aspects and for any work items from that area, like: SAE, CSFB, DÉCOR, MTC, CIoT, CUPS, V2X. .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</si>
  <si>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(x&lt;15) in the area of QoS and PCC. Also QoS and PCC related alignments to past features (e.g. SAES) and alignment to diverse features specified by other working groups.</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</si>
  <si>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</si>
  <si>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</si>
  <si>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For corrections of any issues that relate to 3GPP access related aspects and for any work items from that area, like: EDCE5 or ProSe_WLAN_DD_Stage2.</t>
  </si>
  <si>
    <t>For corrections of any issues that relate to QoS and PCC, including the policy related aspects of other WIs from that area, but also work items specific for that area.</t>
  </si>
  <si>
    <t>For corrections of any issues that relate to non-3GPP access related aspects and for any work items from that area, like: VoWLAN.</t>
  </si>
  <si>
    <t>For corrections of any issues that are IMS and related aspects and for any work items from that area.</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</si>
  <si>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</si>
  <si>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</si>
  <si>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Related high level function descriptions. Related system procedure flows. Related services/service operations for 'NF producers' like NRF or UDM. Function/service registration, discovery, authorisation of usage.</t>
  </si>
  <si>
    <t>Restricted to aspects related to LS on the definition of the Mx functionality in support of the S8HR architecture (S2-181430) &amp; Enhanced SRVCC for S8HR (S2-181901).</t>
  </si>
  <si>
    <t>Any TEI16 technical enhancements should be proposed under 7.1 with a brief justification/discussion paper, possibly together with related CRs. So that the group can discuss and decide whether and how to move forward with the proposed TEI16 items and consider what meeting time to allocate per accepted TEI16 item during the work planning session.</t>
  </si>
  <si>
    <t>Tuesday, 10 April 2018 15:00 UTC / 17:00 (CEST)      Tuesday, 10 April 2018 15:00 UTC / 17:00 (CEST)</t>
  </si>
  <si>
    <t>3GU TD Allocation: Tuesday, 10 April 2018 15:00 UTC / 17:00 (CEST)</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</si>
  <si>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</si>
  <si>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Martin Israelsson</t>
  </si>
  <si>
    <t>Dominic Lazara</t>
  </si>
  <si>
    <t>CT WG1 thanks SA WG2 for their reply LS on indication of preferred CIoT network behavior. CT WG1 discussed in detail the comments and answers to CT WG1 questions regarding the preference of: UP CIoT optimization versus S1-U data transfer. CT WG1 would like to inform SA WG2 that CT WG1 has agreed C1-181654 to align with SA WG2 specification and revert back changes introduced by CR 2931 to TS 24.301. Action: CT WG1 kindly asks SA WG2 group to take above response into account</t>
  </si>
  <si>
    <t>CT WG1 has discussed the coordination of 5GSM and ESM procedures for interworking, and the current understanding is that the UE receives in the source network the mapped SM parameters (e.g. EPS bearer ID/PDU session ID, mapped EPS QoS parameters/Session AMBR and QoS rules) of a PDU session/PDN connection for which interworking to EPS/5GS is supported, and based on that, the UE performs the mapping between the PDU session context(s) and the EPS bearer context(s), to transfer the existing PDU session(s)/EPS bearer(s) to the target network. However, CT WG1 observes the following requirement from SA WG2 (see 3GPP TS 23.501 subclause 5.17.2.3.1): 'Networks that support 5GS-EPS interworking procedures without N26 interface do not need to provide the UEs with mapped target system parameters (e.g. QoS parameters, bearer IDs/QFI, PDU Session ID, etc.) of the target system when UE is in the source network.' So, for interworking without N26 scenarios, CT WG1 kindly requests SA WG2 to clarify the following questions: Question 1: How does the UE decide that a PDU session/PDN connection supports interworking to EPS/5GS, if the UE does not receive any of the mapped target system parameters as mentioned above from the source network? Question 2: How is it achieved to transfer the existing PDU sessions/PDN connections to the target network, if the UE does not receive any of the mapped target system parameters as mentioned above from the source network? For instance, when the UE moves from EPS to 5GS and initiates the PDU session establishment procedure(s) with request type set to 'existing PDU session' and without at least one mapped parameters (e.g. PDU session ID), if the UE has more than one existing PDN connections, how does the 5G network know which PDN connection(s) the UE is transferring and thus provide the corresponding mapped parameters?. Action: CT WG1 kindly asks SA WG2 to provide answers to the questions and update the relevant SA WG2 specification, if needed.</t>
  </si>
  <si>
    <t>CT WG1 have worked on specifying the stage 3 details about how the IMS voice over PS session supported indication should be provided to the UE and its scope. CT WG1 observe that TS 23.501 indicates that the IMS voice over PS session supported indication is per access, i.e., 3GPP access or non-3GPP access. However, this is not reflected in TS 23.502 clearly, and therefore there is an inconsistency in stage 2 about this indication which leads to confusion. CT WG1 have taken the approach as described in TS 23.501 and agreed the attached p-CR to stage 3 which allows providing the UE with the IMS voice over PS session supported indication per access (in the sub-clause 9.8.3.4). Note that the encoding allows indicating to the UE whether the IMS voice over PS session functionality is supported in the registered PLMN over 3GPP access, over non-3GPP access, over both or not at all. Action: CT WG1 kindly ask SA WG2 to consider the information provided and update/align their specifications, if necessary.</t>
  </si>
  <si>
    <t>CT WG1 has discussed the MO SMS procedure using one step approach in CM-IDLE as captured in 3GPP TS 23.502, subclause 4.13.3.4. It is the CT WG1 understanding that this procedure differs from the MO SMS over NAS in CM-IDLE (baseline) procedure in 4.13.3.3 by combining the service request message and the initial MO SMS message in one over-the-air message, and thereby saving one over-the-air message for the complete MO SMS procedure when the UE initiates this in CM-IDLE. The UL NAS TRANSPORT message specified by CT WG1 in Rel-15 that is used to carry SMS is not an initial NAS message. To support one step MO SMS in CM-IDLE requires to change UL NAS TRANSPORT message as an initial NAS message and a partial ciphering mechanism to protect the carried SMS. After evaluating the benefits and the cost to support this feature, CT WG1 intends to address the support for MO SMS procedure using one step approach in CM-IDLE in Rel-16. Action: CT WG1 kindly asks SA WG2 and SA WG3 to confirm whether above CT WG1's intent is acceptable.</t>
  </si>
  <si>
    <t>CT WG1 discussed about allocation of the registration area for a UE registering via non-3GPP access and found out that the group does not have a converged view on the N3GPP TAI. Thus, CT WG1 would like to ask the following questions. Question 1: Is the N3GPP TAI provided to the UE via the REGISTRATION ACCEPT message in case the UE performs the initial registration procedure through non-3GPP access? Question 2: If the answer to question 1 is yes, is the N3GPP TAI in the form of a regular TAI, or can it be in a different format, e.g., an indication? Question 3: In case the N3GPP TAI is in the form of a regular TAI, does SA WG2 have a plan to define the standardised value of the N3GPP TAI or is it operator-specific? If the answer to question 1 is no, it is CT WG1's understanding that the UE is configured with a well-known N3GPP TAI per PLMN. If the N3GPP TAI is in the form of a regular TAI, CT WG1 considers that the standardised value shall be the one that is not allocated in any EPS sharing a PLMN identity with a 5GS. If SA WG2 does not have a plan to define standardised value of the N3GPP and it is not operator-specific, CT WG1 would like to volunteer to work on the details of the N3GPP TAI in the form of a regular TAI. Action: CT WG1 requests SA WG2 to answer the questions above.</t>
  </si>
  <si>
    <t>S2-181395 agreed in SA WG2#125 provides the stage 2 requirement for DRX framework for 5GS, where the AMF may change the UE requested DRX parameters. CT WG1 notice that this is not same as the DRX negotiation in 4G system, where the MME shall accept the DRX paramenter value proposed by the UE. There is a reference to TS38.300 for details of DRX parameters in subclause 5.4.5 of TS23.501, but there is no such DRX requirement defined in TS 38.300 yet. CT WG1 has not identified any use case that requires the AMF to change the DRX parameters value provided by the UE. Additionally CT WG1 does not see any benefits to do so. CT WG1 kindly requests SA WG2 to reconsider the requirement whether the AMF need change the UE requested DRX parameters value. Action: CT WG1 kindly requests SA WG2 to reconsider the requirement whether the AMF need change the UE requested DRX parameters value.</t>
  </si>
  <si>
    <t>CT WG1 identified the following in TS 23.501 subclause 5.4.1.3. 'A UE initiating emergency service shall not indicate MICO preference during Registration procedure. When the MICO mode is already activated in the UE, the UE shall request deactivation of MICO mode via Registration procedure while the UE is in CM-CONNECTED state after PDU Establishment procedure for Emergency Services is completed.' For this particular case, CT WG1 has agreed that MICO mode is deactivated without explicit signalling between the UE and the network (see attached PCR). That is if the MICO mode was activated, the UE and the AMF shall locally deactivate MICO mode during the establishment of a PDU session for emergency services. In this way the network resources can be spared. Action: CT WG1 kindly asks SA WG2 to take CT WG1 decision into account and update their specifications if needed.</t>
  </si>
  <si>
    <t>CT WG1 has discussed whether 5G-GUTI type is needed for 5GC and EPC interworking, the similar mechanism as GUTI type used for 2G/3G and EPC interworking. CT WG1 notes during 5GC and EPC interworking, the UE will provide an indication (i.e. moving from EPC) to the AMF and the AMF can use this indication to determine the received 5G-GUTI type. However, following the interworking procedures without N26 interface as specified in TS 23.502 subclause 4.11.2, CT WG1 observed below case: (1) N26 interface is not supported at network; (2) UE A in single-registration mode moves from EPC to 5GC and initiates a mobility registration update procedure; (3) UE A includes a mapped GUTI to the AMF and an indication that moving from EPC; (4) AMF treats the registration request in step (2) as 'initial registration'; (5) UE B in dual-registration mode moves from EPC to 5GC and initiates an initial registration procedure; (6) UE B includes a native GUTI to the AMF and an indication that moving from EPC. CT WG1 have different understanding on step (4): for 5G-GUTI type check: whether the AMF will treat the received mobility registration update procedure in step (2) as 'mobility registration update' or treat it as 'initial registration'. In the former case, the AMF can determine the 5G-GUTI received from UE A is mapped and from UE B is native. However in the latter case, the AMF cannot determine the received 5G-GUTI type. CT WG1 have different understanding on step (4) and would like to ask SA WG2: Question: in step (4), whether the AMF checks the 5G-GUTI type before treating the registration request in step (2) as 'initial registration' or after treating it as 'initial registration'? It is CT's understanding that if the answer is 'before', the AMF can determine the 5G-GUTI received from UE A is mapped and from UE B is native and if the answer is 'after', the AMF cannot determine the received 5G-GUTI type. Action: CT WG1 kindly asks SA WG2 to answer above question.</t>
  </si>
  <si>
    <t>CT WG1 thanks SA WG2 for their LS on EPS fallback for voice. CT WG1 would like to provide the following feedback: - Regarding SA WG2's request for feedback on mechanisms to enforce TCP transport for SIP messages: it is possible to enforce TCP transport for SIP messages. However, a majority of companies in CT WG1 raised concerns about the use of TCP as it will have resource impacts and will degrade the performance of the P-CSCF. - Regarding SA WG2's query on any alternative solution that would deliver acceptable delays in IMS voice call establishment upon EPS fallback in case when operation with N26 is not supported in the serving 5GS/EPS: CT WG1 needs more time to study the possible alternatives and will provide further feedback about any results. Action: CT WG1 asks SA WG2 to take the above feedback into account.</t>
  </si>
  <si>
    <t>The work on the NAS protocol (TS 24.501) has progressed to a point where CT WG1 would like to define the format of certain NAS parameters, e.g. the tracking area identity (TAI) and the TAI list for 5GS. As the TAI is also used by other protocols (RRC, NGAP), CT WG1 would like to ask SA WG2, RAN WG2 and RAN WG3 some related questions and inform RAN WG2 about a decision taken by CT WG1. The LS is copied to CT WG4, because CT WG4 is maintaining a definition of the TAI for E-UTRA in TS 23.003. CT WG1 also notes that recently CT WG4 defined a Tracking Area Identity based N3IWF FQDN for 5GS in TS 23.003, subclause 28.3.2.2.3, based on the assumption that the TAC 'is a 16-bit integer.' Question 1: If an eNB is connected both to an EPC and to a 5GC, and the cell is not a shared network cell, will the eNB broadcast only 1 TAI value which is common for E-UTRA connected to EPC and for E-UTRA connected to 5GC, or will it broadcast 2 TAI values, one for E-UTRA connected to EPC and for E-UTRA connected to 5GC each? RAN WG2 is kindly asked to answer this question. Question 2: CT WG1 has learnt that RAN WG3 has, without liaising with CT WG1, chosen to use a 3 octet TAI for 5GS. CT WG1 is not aware of any requirement to expand the TAI and would rather continue to have a 16 bit TAI - as is documented by CT WG4 in 23.003. RAN WG3 is kindly asked to inform CT WG1 the requirements that justify the need for a 3 octet TAI. Question 3: Currently the TS 24.301 NAS protocol is supporting 65k TAI values per PLMN ID. Assuming a length of 2 octets for the TAC for 5GS, also the TS 24.501 NAS protocol will support a range of 65k TAI values per PLMN ID. CT WG1 is not sure whether a single value range of 65k provides a sufficiently large address space to cover both E-UTRA TAIs and NR TAIs, i.e. whether E-UTRA TAIs and NR TAIs can share a single value range of 65k or each of them needs to have its own range of 65k. Is there any requirement to support separate value ranges of 65k each? SA WG2is kindly asked to inform CT WG1 if they are aware of a requirement to support separate value ranges. If no such requirements are brought to the attention of CT WG1, CT WG1 will assume that a single value range of 65k is sufficient. Meantime, CT WG1 would like to inform other WGs the following decision. Decision 1: CT WG1 has agreed to introduce a list of '5GS forbidden tracking areas for roaming' for the NAS protocol in TS 24.501, similar to the list of 'forbidden tracking areas for roaming' defined in TS 24.301. The list of '5GS forbidden tracking areas for roaming' can include both E-UTRA TAIs and NR TAIs. NAS will provide this list to the AS where it can be used to determine whether a cell is considered 'suitable' for camping and obtaining normal service from a 5GC. This means the new list will also be relevant for an E-UTRA cell supporting a connection to 5GC. RAN WG2 is kindly asked to take note of this decision. Action: CT WG1 asks SA WG2 to answer questions 3 and inform CT WG1 if they are aware of any requirements that would require a change of the assumptions.</t>
  </si>
  <si>
    <t>CT WG1 has discussed whether paging with IMSI or SUCI needs to be supported in 5GS. Paging with IMSI is an abnormal procedure used for error recovery in the network, which was supported in 2G, 3G and EPC. CT WG1 noted the privacy requirement on using IMSI was enhanced in 5GS, and hence would like to ask SA WG2: Whether paging with IMSI or SUCI needs to be supported in 5GS?. Action: CT WG1 kindly asks SA WG2 to answer above question.</t>
  </si>
  <si>
    <t>CT has drafted the UDR service specifications since last CT WG4#82 and CT WG3#94 meetings. There are following specifications related to UDR service: - TS 29.504: define the common UDR service and operations (by CT WG4) - TS 29.505: define the data model and usage of the subscription data (by CT WG4) - TS 29.519: define the data model and usage of policy data, structured data for exposure and application data (by CT WG3) CT WG4 kindly informs SA WG2 and CT WG3, because there is only one service provided by UDR, but for several consumers (e.g. UDM, PCF and NEF), all groups should align with each other and select one service name with clear meaning on the UDR service in their respective specifications. CT WG4 noticed that the UDR service name defined in 3GPP TS 23.502 by SA WG2 is Nudr_UnifiedDataManagement (UDM) service, but the abbreviation UDM is the same as the NF UDM. CT WG4 has discussed and agreed to use Nudr_DataRepository (DR) service instead of Nudr_UnifiedDataManagement (UDM) service in order to avoid the ambiguous understanding. CT WG4 kindly asks SA WG2 and CT WG3 to consider using Nudr_DataRepository (DR) service name for UDR service. Action: CT WG4 asks SA WG2 and CT WG3 to take the above UDR service name into account and keep the consistency in their specifications.</t>
  </si>
  <si>
    <t>In the incoming LS to RAN WG2, SA WG2 indicated that for a number of meetings it has been discussed the need for capability bits in NAS or AS indicating UE support for RRC Inactive procedures. An Editor's Note exists in TS 23.501, clause 5.3.3.2.5: Editor's note: It is FFS if the UE provides indication of support for RRC inactive state on NAS or AS layer. RAN WG2 would like to indicate that there was no decision whether RRC_INACTIVE is mandatory or optional for NR. Nevertheless, if a capability for RRC_INACTIVE is required it will be contained within the UE radio access capabilities. Action: RAN WG2 asks SA WG2 to take the aforementioned information into account.</t>
  </si>
  <si>
    <t>RAN WG2 discussed the UE differentiation information in NB-IoT, and agreed that it is useful to introduce a vendor specific UE differentiation information IE on S1-AP/X2-AP interface for NB-IoT to exchange UE differentiation information that has been monitored in the eNB.</t>
  </si>
  <si>
    <t>RAN WG3 thanks SA WG2 for the reply LS on Paging failures for CE Capable UEs. RAN WG3 would like to clarify that as defined in S1AP specification TS36.413, the UE Radio Capability Match procedure is a class 1 procedure, the UE RADIO CAPABILITY MATCH REQUEST message is the initiating message, UE RADIO CAPABILITY MATCH RESPONSE is the response message. The purpose of this procedure is specified as 'for the MME to request the eNB to derive and provide an indication to the MME whether the UE radio capabilities are compatible with the network configuration for voice continuity.' With regards to the SA WG2 CR#3388 to TS23.401 the below changes cause misalignment with TS 36.413: - The procedure text changes in step 1 removed 'The MME indicates whether the MME wants to receive Voice support match indicator' and made the procedure general, this leads to misalignment with TS 36.413. - The procedure text changes in step 4 makes the response message optional, this leads to misalignment with TS 36.413. - Figure 5.3.14-1, the step 4 will be performed before step5,it should not be illustrated in dash line. Action: RAN WG3 respectfully requests SA WG2 to take the above into account, and update the specification accordingly so no misalignment is introduced.</t>
  </si>
  <si>
    <t>RAN WG3 has agreed to support both per-DRB level and per-PDU session level tunnelling for direct data forwarding in order to support lossless intra-system handover. In case direct forwarding is not possible for NG-based handover, the UPF should provide an intermediate tunnel endpoint identifier per DRB to apply indirect data forwarding. Action: RAN WG3 kindly ask SA WG2 whether it is feasible to configure intermediate tunnel endpoint per DRB at UPF for supporting indirect data forwarding via 5GC.</t>
  </si>
  <si>
    <t>RAN WG3 thanks SA WG2 for their LS on coexistence between RRC_INACTIVE and dual connectivity (S2-176158) and RAN WG2 for their reply LS (R2-1712063). RAN WG3 has discussed the topic and can confirm the feasibility, from RAN WG3 point of view, of keeping SDAP/PDCP network resource configuration on both MN and SN for UEs in RRC_INACTIVE, while removing Lower Layer resources.</t>
  </si>
  <si>
    <t>RAN WG3 discussed the mobility procedure for the inter-RA scenario, where the target RA does not support the same NW slice set as the source RA. RAN WG3 has agreed that both Xn and NG HO procedures can be applied in such scenario. The stage2 TP is attached for reference. Action: RAN WG3 kindly asks SA WG2 to take above agreements into account.</t>
  </si>
  <si>
    <t>RAN WG3 had some discussion at RAN WG3#99 on the handling of end marker packets over NG-U and associated NG-RAN behaviour in intra-system scenario (handover and MR-DC offloading cases) and intersystem handover scenario. RAN WG3 has assumed so far that end marker packets are sent per PDU session tunnel. In particular, RAN WG3 would like to know whether GTP-U end markers are to be sent over NG-U per QoS Flow or per PDU session. Action: RAN WG3 kindly ask SA WG2 and CT WG4 to feedback whether GTP-U end markers are to be sent over NG-U per QoS Flow or per PDU session.</t>
  </si>
  <si>
    <t>RAN WG4 thanks RAN plenary for the LS [1] on interworking mechanisms between 5G System and legacy RATs with actions to RAN WG4. Additionally, according to RAN #78 meeting chairman note RAN WG4 is also encouraged to provide feedback to RAN #79 in case this requires unreasonable work amount and in such a case RAN plenary has to take corresponding actions. In RAN WG4 AH-1801 RAN WG4 studied the feasibility and estimated the work load to support legacy EPS/E-UTRA interworking with GSM/UMTS in EN-DC operation, and reached the following agreement. Agreement: - RAN WG4 confirms that legacy EPS/E-UTRA interworking with GSM, UTRA FDD and UTRA TDD in EN-DC operation can be supported from RAN WG4 perspective in Rel-15. - RAN WG4 will accordingly develop requirements to support legacy EPS/E-UTRA interworking with GSM, UTRA FDD and UTRA TDD in EN-DC operation. RAN WG4 has planned to complete all the necessary requirements to support EPS/E-UTRA interworking with GSM, UTRA FDD and UTRA TDD in EN-DC in Rel-15.</t>
  </si>
  <si>
    <t>At the RAN plenary meeting #79 there was a discussion about support for secured signalling-only connection in R15 NR. RAN confirms there is a requirement to support secured signalling-only connection in Rel-15 (e.g due to RRC redirection, or logged MDT measurement reporting). RAN WG3 is requested to start developing corresponding specifications at their next meeting to cover the use cases. Action: TSG RAN asks SA WG2 and SA WG3 to provide RAN WG3 with use cases for this feature.</t>
  </si>
  <si>
    <t>SA WG3 has discussed its agreement on the use of UP security policy. SA WG3 has agreed that the UP security policy from SMF shall include indications for both the UP integrity protection and UP encryption. SA WG3 understands that when SMF communicates the UP security policy to the gNB during a UE PDU session establishment, in addition to the UP integrity protection policy indication, an indication for UP encryption shall be included in the UP security policy. Similarly to the UP integrity protection, the UP encryption will be supported per PDU session, i.e., all DRBs for a UE PDU session will have the same UP encryption enablement option. SA WG3 would like SA WG2, RAN WG2 and RAN WG3 to consider the above SA WG3 decision to be supported as part of Rel. 15. Action: SA WG2, RAN WG2 and RAN WG3 are kindly requested to consider SA WG3 decision listed above.</t>
  </si>
  <si>
    <t>SA WG3 has agreed to add a method for providing confidentiality to IEs in the initial NAS messages, e.g. Registration Request. The agreed method is to partially cipher the message if the UE has a NAS security context. If the UE does not have a NAS security context, then the IEs that need to be sent ciphered are not sent until the NAS Security Mode Complete message that would follow an unprotected initial NAS message. Those IEs would be then included in the NAS Security Mode Complete message. Clearly not all the IEs in the initial NAS message can be ciphered, as it is necessary for the AMF to be able to identify the UE, identify the used security context (if any), set up security with the UE and also possibly perform NF re-allocation or selection. For the latter issue SA WG3 is seeking SA WG2's advice on the IEs that need to be sent unciphered in the initial NAS message. Action: SA WG3 asks SA WG2 to provide feedback on SA WG3 agreement to send the content of Initial NAS Message IEs as described above and on which IEs are needed to be sent unciphered in the initial NAS message.</t>
  </si>
  <si>
    <t>SA WG3 has discussed the conditions for setting up the AS security context in the gNB and observed that this depends on the type of the registration. If the registration does not require UP connection setup, SA WG3 assumes that the AS security context setup is not required unless there are other reasons for which AS security context setup is required. Action: SA WG3 kindly asks SA WG2 to confirm SA WG3's working assumption or clarify the scenarios for setting up AS security.</t>
  </si>
  <si>
    <t>LS from GSMA ESIM WI4: BIP for non-IP: MT communication</t>
  </si>
  <si>
    <t>GSMA ESIM WI4 (18ESIMWI442_Doc_003R02)</t>
  </si>
  <si>
    <t>GSMA ESIM WI4, who is working on the next version of SGP.02, a specification for remote management of embedded SIMs in the Machine to Machine ecosystem, has learned that CT WG6 has agreed on a CR for the support of Non-IP Data Delivery via BIP. WI4 is considering using this mechanism to transport information related to eSIM management. While this mechanism seems to work for MO data, it does not seem to cover opening a BIP channel by a MT data transfer. Currently SGP.02 only specifies SMS for initiating communication from the network side. However, in the context of non-IP networks that do not support SMS, initiating communication by MT non-IP data delivery to the (e)UICC seems required. WI4 would like to request CT WG6 and SA WG2 to consider adding such a mechanism and if feasible, to specify it and to keep WI4 updated about the status of such an activity. Action: for SA WG2: GSMA ESIM WI4 would kindly ask SA WG2 to consider additional bearers or channels to carry push messages for the context of SGP.02.</t>
  </si>
  <si>
    <t>Gloria Trujillo</t>
  </si>
  <si>
    <t>NGMN (Liaison NGMN P1_to_SDOs)</t>
  </si>
  <si>
    <t>Intention of the LS and required actions: NGMN is pleased to inform the recipients of this liaison statement that the second version of the NGMN 5G End-to-End Architecture Framework has been published. The Security and Identity Management sections have been further developed by the NGMN Security Competence Team whilst leaving the other sections untouched. As such the attached version will be of especial interest to those working in the security and identity management areas. The document will be maintained and future versions are anticipated in order to reflect further forward-looking architecture requirements as they arise. NGMN kindly requests the recipients of this liaison to consider the architectural principles and requirements in the attached document and to use them as part of the basis for their ongoing work on the industry-wide 5G Architecture.</t>
  </si>
  <si>
    <t>LS from CT WG1: Reply LS on indication of preferred CIoT network behavior</t>
  </si>
  <si>
    <t>CT WG1 (C1-181755)</t>
  </si>
  <si>
    <t>LS from CT WG1: LS on handling of EPS bearer context and PDU session context for interworking without N26</t>
  </si>
  <si>
    <t>CT WG1 (C1-181756)</t>
  </si>
  <si>
    <t>Xiaoyan Duan</t>
  </si>
  <si>
    <t>LS from CT WG1: LS on the IMS voice over PS session supported indication</t>
  </si>
  <si>
    <t>CT WG1 (C1-181758)</t>
  </si>
  <si>
    <t>LS from CT WG1: LS on one step MO SMS procedure</t>
  </si>
  <si>
    <t>CT WG1 (C1-181759)</t>
  </si>
  <si>
    <t>LS from CT WG1: LS on N3GPP TAI</t>
  </si>
  <si>
    <t>CT WG1 (C1-181762)</t>
  </si>
  <si>
    <t>Sung Hwan Won</t>
  </si>
  <si>
    <t>LS from CT WG1: LS on DRX parameters negotiation</t>
  </si>
  <si>
    <t>CT WG1 (C1-181763)</t>
  </si>
  <si>
    <t>Kang Yanchao</t>
  </si>
  <si>
    <t>LS from CT WG1: LS on deactivation of MICO mode due to emergency service</t>
  </si>
  <si>
    <t>CT WG1 (C1-181765)</t>
  </si>
  <si>
    <t>LS from CT WG1: LS on 5G-GUTI type</t>
  </si>
  <si>
    <t>CT WG1 (C1-181775)</t>
  </si>
  <si>
    <t>LS from CT WG1: Reply LS on EPS fallback for voice</t>
  </si>
  <si>
    <t>CT WG1 (C1-181789)</t>
  </si>
  <si>
    <t>5GS_Ph1-IMSo5G</t>
  </si>
  <si>
    <t>Upendra Ram Praturi</t>
  </si>
  <si>
    <t>LS from CT WG1: LS on TAI and forbidden TAI list for 5GS</t>
  </si>
  <si>
    <t>CT WG1 (C1-181790)</t>
  </si>
  <si>
    <t>Robert Zaus</t>
  </si>
  <si>
    <t>LS from CT WG1: LS on paging with IMSI/SUCI in 5GS</t>
  </si>
  <si>
    <t>CT WG1 (C1-181791)</t>
  </si>
  <si>
    <t>CT WG4 (C4-182306)</t>
  </si>
  <si>
    <t>Jinglei Liu</t>
  </si>
  <si>
    <t>LS from RAN WG2: Response LS on optionality of the UE procedures related to RRC Inactive</t>
  </si>
  <si>
    <t>RAN WG2 (R2-1804067)</t>
  </si>
  <si>
    <t>NR_newRAT-Core, 5GS_Ph1</t>
  </si>
  <si>
    <t>Alexander Sayenko</t>
  </si>
  <si>
    <t>LS from RAN WG2: LS on UE differentiation in NB-IoT</t>
  </si>
  <si>
    <t>RAN WG2 (R2-1804106)</t>
  </si>
  <si>
    <t>Martin van der Zee</t>
  </si>
  <si>
    <t>LS from RAN WG2: LS on clarification of NSSAI information exchange during Inactive to connected mode transition</t>
  </si>
  <si>
    <t>RAN WG2 (R2-1804107)</t>
  </si>
  <si>
    <t>RAN WG2 discussed the signalling of NSSAI (Network Slice Selection Assistance information) in RRC. For connection establishment case, it was agreed that the NSSAI information will be included in Msg5 (RRCSetup complete Message) if the NSSAI information is provided by the NAS. For the RRC connection resume case, RAN WG2 is wondering whether NSSAI needs to be included in message 5 when the UE resumes from Inactive to connected mode, e.g. when TAU is triggered in inactive state. RAN WG2 would kindly request CT WG1 to answer the question whether NAS layer in UE provide NSSAI information during transition from Inactive to connected mode?</t>
  </si>
  <si>
    <t>LS from RAN WG3 Reply LS on Paging failures for CE Capable UEs</t>
  </si>
  <si>
    <t>RAN WG3 (R3-181530)</t>
  </si>
  <si>
    <t>Wang Yan</t>
  </si>
  <si>
    <t>LS from RAN WG3: LS on data forwarding for intra-system handover</t>
  </si>
  <si>
    <t>RAN WG3 (R3-181542)</t>
  </si>
  <si>
    <t>RAN WG3 (R3-181557)</t>
  </si>
  <si>
    <t>LS from RAN WG3: LS on Applying Xn and NG HO procedure for Inter-RA Mobility</t>
  </si>
  <si>
    <t>RAN WG3 (R3-181571)</t>
  </si>
  <si>
    <t>Yang Li</t>
  </si>
  <si>
    <t>RAN WG3 thanks RAN WG2 for the LS on EDT procedures and AS NAS interaction. RAN WG3 discussed on EDT procedures, and would like to provide feedback on the following question 5 about the expected delay of steps 4, 5 and 6: 5: In order to define the correct timing between msg3 and msg4 as well as to meet the timing requirements defined for an RRC connection, RAN WG2 asks for input on the expected delay of steps 4, 5 and 6 in figure 2. RAN WG3 answer: - In case there is no DL PDU, or one buffered DL, or more than one buffered DL PDUs to be transmitted, the latency is 2 times of S1 signalling delay, e.g. 20 ms. - In case there is only one expected DL response PDU to be transmitted, the latency will be two times of backhaul delay (eNB&lt;--&gt;MME&lt;--&gt;SGW&lt;--&gt;PGW&lt;--&gt;Server) plus application server processing time.</t>
  </si>
  <si>
    <t>LS from RAN WG3: LS on Handling of end marker packets</t>
  </si>
  <si>
    <t>RAN WG3 (R3-181575)</t>
  </si>
  <si>
    <t>Philippe Godin</t>
  </si>
  <si>
    <t>LS from RAN WG4: Reply LS on NR interworking with GSM and UMTS</t>
  </si>
  <si>
    <t>RAN WG4 (R4-1802691)</t>
  </si>
  <si>
    <t>Qiming Li</t>
  </si>
  <si>
    <t>LS from TSG RAN: LS on secured Signalling-only connection</t>
  </si>
  <si>
    <t>TSG RAN (RP-180590)</t>
  </si>
  <si>
    <t>LS from TSG RAN: LS on optimisation of UE capability signalling</t>
  </si>
  <si>
    <t>TSG RAN (RP-180598)</t>
  </si>
  <si>
    <t>At TSG RAN#79 UE capability handling based on UE capability ID (i.e. an ID that identifies the full set of UE capabilities was discussed for standalone mode. During the discussion of the topic, many companies showed an interest to introduce optimisations in this area. From RAN Plenary point of view the conceptual work should be performed in SA WG2 and RAN WG2 (with potential involvement of other relevant WGs such as RAN WG3 and CT WG1) since the network should store and manage such UE capability IDs. As an outcome of the discussion in RAN it was agreed to send a request to SA to initiate the related work in SA WG2. If feasible, RAN would appreciate if a solution can be discussed within Rel-15 timeframe. Further it was agreed that the ongoing work in RAN WG2 on the structural optimisation of the UE capability signalling should continue.</t>
  </si>
  <si>
    <t>Axel Klatt</t>
  </si>
  <si>
    <t>SA WG3 (S3-180918)</t>
  </si>
  <si>
    <t xml:space="preserve">5G Security </t>
  </si>
  <si>
    <t>SA WG3 would like to inform SA WG2 that it has finalized the description of authentication related services provided by AUSF and UDM in TS 33.501. SA WG3 has adopted the style and syntax for describing the Network Function services from TS 23.502. However, SA WG3 has added the below EN to TS 33.501 because currently these services are described differently in TS 23.502 and TS 33.501. Furthermore, SA WG3 defined a new authentication related service operation offered by UDM, Nudm_UEAuthentication_ResultConfirmation. SA WG3 would prefer keeping the authentication related service descriptions in TS 33.501. If the service description is moved to TS 23.502, SA WG3 considers that the functionality should remain in TS 33.501. Editor's note: This clause overlaps with TS 23.502. The content should either be moved to TS 23.502 and removed from TS 33.501, or the other way around. Cross-references should be added in after the overlap has been removed. Action: SA WG3 asks SA WG2 feedback on the authentication related service descriptions, and guidance on which TS (i.e. 23.502 or 33.501) they should be specified.</t>
  </si>
  <si>
    <t xml:space="preserve">Vesa Torvinen </t>
  </si>
  <si>
    <t>LS from SA WG3: LS on Support User Plane Encryption in UP security policy</t>
  </si>
  <si>
    <t>SA WG3 (S3-180943)</t>
  </si>
  <si>
    <t>LS from SA WG3: LS on UP Security Policy</t>
  </si>
  <si>
    <t>SA WG3 (S3-180972)</t>
  </si>
  <si>
    <t>SA WG3 has discussed the handling of the UE UP Security Policy during Xn and N2 handovers. SA WG3 understands that a target gNB rejects a PDU Session for which the QoS Flows cannot be met. SA WG3 concluded that a similar mechanism can be used by the target gNB when a PDU Session UP Security Policy cannot be met. Therefore, SA WG3 concluded that the target gNB shall reject all PDU Sessions for which the target gNB cannot comply with the PDU Session UP Security Policy. The target gNB shall indicate its decision accordingly to the target AMF. Action: SA WG3 kindly request SA WG2 to confirm SA WG3's working assumption and conclusion.</t>
  </si>
  <si>
    <t>SA WG3 (S3-180981)</t>
  </si>
  <si>
    <t>LS from SA WG3: LS on AS Security Context Setup</t>
  </si>
  <si>
    <t>SA WG3 (S3-180986)</t>
  </si>
  <si>
    <t>LS from SA WG3: LS on SoR mechanism</t>
  </si>
  <si>
    <t>SA WG3 (S3-180998)</t>
  </si>
  <si>
    <t>SA WG3 thanks CT WG1 for the LS in S3-180557 / C1-180761 regarding the CT WG1's agreement on the PLMN/RAT selection mechanism in the CRs attached in the LS. SA WG3 discussed this solution, specifically the CR C1-180462, and would like to express our view on it. In the solution described in the CR C1-180462, the UE sends Authentication Failure message if the UE determines that the currently selected PLMN/access technology is not the highest priority one in the list provided by the HPLMN (as described in step 8b in C1-180462). SA WG3 observes the procedure described in the above mentioned CR has several issues: 1. Authentication procedure shall not be used to convey the priority list to the roaming UE. 2. UE is not fully authenticated by the network. Therefore: a. it's not possible to distinguish the cases where:1) UE decides to move away from the currently selected VPLMN due to the priority list provided by the HPLMN, and 2) UE failing the authentication. b. it's not possible to identify the UE for billing purpose. 3. The roaming UE may be locked out of service if the UE does not find other higher priority PLMN. 4. Providing priority list to the UE prior to the completion of Authentication procedure is likely not acceptable from LI perspective. SA WG3 considers that triggering the SoR during the initial registration is possible after the Authentication procedure is completed. Based on the above, SA WG3considers that the procedure described in C1-180462 is not acceptable. SA WG3 requests that this procedure to be re-considered.</t>
  </si>
  <si>
    <t>LS from : NGMN Paper on 5G End-to-End Architecture Framework.</t>
  </si>
  <si>
    <t>LS from CT WG4: LS on the clarification of the UDR service name</t>
  </si>
  <si>
    <t>LS from RAN WG3: Reply LS on coexistence between RRC inactive and dual connectivity</t>
  </si>
  <si>
    <t>LS from SA WG3: LS on authentication related services provided by AUSF and UDM</t>
  </si>
  <si>
    <t>LS from SA WG3: LS on Initial NAS message protection</t>
  </si>
  <si>
    <t>RAN WG2 would like to thank SA WG2 for their reply LS on UE differentiation for Rel-15 NB-IoT. RAN WG2 has further discussed the parameters listed by RAN WG2 in their initial LS (S2-178227/R2-1711895) and an overview of the parameters is provided in the table below:. {...} RAN WG2 would like to provide the following answers to SA WG2 questions for the parameters included in the table. Parameters #5 and #7 RAN WG2 considers these parameters (ON/OFF) can accurately be predefined and reliably provided as part of the subscription parameters. These parameters are static or semi-static. RAN WG2 also considers these parameters are essential parameters with no dependencies with other. Traffic related parameters #1, #3, #4 and #6 Some companies think that a number of NB-IoT applications have very predictable traffic pattern, and that for these applications, the parameters can be accurately predefined, stored in the HSS as subscription parameters and reliably provided by the CN. All the parameters as static or semi-static. Among them, parameters #3 and #6 are essential parameters with no dependencies to other, parameters #4 and #5 are useful in combination with parameter #3. Some companies think that UEs generally have different profiles at different times making these parameters hard to accurately predict/preconfigure. Instead, the eNB can observe the UE behaviour in the eNB itself much more reliably with the required granularity, reliability and adaptability. RAN WG2 considers that subscription parameters and RAN AS container are two different methods that can be complementary. Action: RAN WG2 respectfully asks SA WG2 to take onto account the above answers to their questions.</t>
  </si>
  <si>
    <t>RAN WG2 thanks SA WG2 for the reply LS on reliability for eV2X. RAN WG2 would like to inform SA WG2 that it further discussed the reliability for eV2X and come to the following conclusions on SA WG2 questions. Q1) For Mode 3 operation (i.e. Scheduled resource allocation mode), does the eNB need to be made aware of the PPPR information? If yes, has RAN WG2 decided on the mechanism to achieve that? Answer: RAN WG2 concluded that eNB needs to be made aware of the PPPR information at least for Mode 3 operation. RAN WG2 is still discussing the mechanism to achieve that,. Q2) For PPPR value range, does RAN WG2 have any preference, e.g. 8 levels like PPPP, or 3 levels (high, medium, or low)? Answer: From RAN WG2 perspective, 4 levels or 8 levels for PPPR value range would be sufficient. RAN WG2 has not identified any concern to support any of those levels and understands that the final decision is up to SA WG2. Q3) Does RAN WG2 expect reliability is applicable to all V2X messages or for specific messages, e.g. only specific applications requiring specific reliability? If RAN WG2 finds limiting reliability to specificV2X messages beneficial, SA WG2 will develop solution to address it. Answer: From RAN WG2 perspective, there is no benefit in limiting reliability to specific V2X messages, and expects that reliability can be applicable to all V2X messages. RAN WG2 understands that the final decision is up to SA WG2. Action: RAN WG2 respectfully asks SA WG2 to take into account of the information above in the future work.</t>
  </si>
  <si>
    <t>RAN WG2 would like to inform SA WG2 and RAN WG3 about the new WI for Aerials that has been agreed in RP-172826 and the related RAN WG2 agreements. The WID includes following objectives: The objective is to specify the following improvements for enhanced LTE support for aerial vehicles. Note: Enhancements are built on existing mobility mechanisms and these mechanisms may be enhanced if identified to be needed. - Specify enhancements to support improved mobility performance and interference detection in the following areas [RAN WG2]: o Enhancements to existing measurement reporting mechanisms such as definition of new events, enhanced triggering conditions, mechanisms to control the amount of measurement reporting. o Enhancements to mobility for Aerial UEs such as conditional HO and enhancements based on information such as location information, UE's airborne status, flight path plan, etc. - Specify enhancements to support indication of UE's airborne status and indication of the UE's support of UAV related functions in LTE network e.g. UE radio capability [RAN WG2]. - Signaling support for subscription based identification [RAN WG2 lead, RAN WG3] o Specify S1/X2 signalling to support subscription based aerial UE identification - Specify UL power control enhancements in the following areas [RAN WG1, RAN WG2] RAN WG2 confirms that this subscription based information indicates that the user is allowed to use the feature(s) defined for aerial vehicles. The eNB may use this information together with UE radio capability to identify an aerial UE and to perform the necessary control using the relevant feature(s). Therefore, for the objective of supporting for subscription based identification, RAN WG2 respectfully would like to ask: - SA WG2 to define subscription level information that a user is allowed to utilize feature(s) defined for aerial vehicles and the necessary signaling in the interfaces between CN nodes (e.g., MME-HSS, etc.) - RAN WG3 and SA WG2 to specify the signaling to indicate the subscription information from MME to eNB during connection setup procedure and from source eNB to target eNB during the mobility procedures. Action: RAN WG2 ask SA WG2 to define subscription level information that a user is allowed to utilize feature(s) defined for aerial vehicles and the necessary signaling in the interfaces between CN nodes (e.g., MME-HSS, etc.)</t>
  </si>
  <si>
    <t>In Rel-15 eV2X, V2X transmission over PC5 may not be backward-compatible with Rel-14 V2X because Rel-15 transmission mechanism (e.g., 64QAM, transmit diversity) is not compatible with Rel-14. Therefore, when Rel-14 UEs and Rel-15 UEs co-exist, V2X transmissions from Rel-15 UEs using Rel-15 transmission mechanism cannot be decoded by Rel-14 V2X UEs and would cause packet loss. RAN WG2 recognizes that some V2X services needs to be received and decoded by all the surrounding UEs, including Rel-14 UEs. Thus, RAN WG2 believes that is beneficial if the AS layer is assisted by the input from upper layers to determine relevant transmission mechanism (Rel-14 or Rel-15). Therefore, RAN WG2 asks SA WG2 if any upper layer guidance can be provided for the AS layer to decide V2X message transmission mechanism (Rel-14 or Rel-15) over PC5, when both Rel-14 UEs and Rel-15 UEs co-exist in a PC5 V2X communication system. Action: RAN WG2 asks SA WG2 if any upper layer guidance can be provided for the AS layer to decide V2X message transmission mechanism (Rel-14 or Rel-15) over PC5, and to provide feedback on that.</t>
  </si>
  <si>
    <t>RAN WG2 discussed UE idle mode mobility control and priority based reselection mechanism considering slicing availability at the network. RAN WG2 agreed to use priority based cell reselection mechanism, similar to LTE, which allows prioritizing frequencies on which the UE camps by dedicated priorities provided from the gNB. In order to perform the above mechanism, RAN needs to be able to appropriately configure the frequency priorities for a UE. The appropriate frequency priority information based on slicing needs to be available in RAN. Action: RAN WG2 respectfully asks SA WG2 and RAN WG3 to take the above into consideration and provide the necessary signalling.</t>
  </si>
  <si>
    <t>Following recent discussions in RAN WG2, SA WG1 and SA WG2 on the inclusion of the UE WiFi MAC Address in WLAN measurement information in LTE Positioning Protocol, TSG SA concluded that further technical discussions on this issue will be subject to input from ATIS(-ELOC) and/or a new Work Item (Study/Feature). Action: TSG SA kindly asks SA WG1, SA WG2, SA WG3 and RAN WG2 to take the above information into account.</t>
  </si>
  <si>
    <t>LS from RAN WG2: Reply LS on Data support for voice centric UE supporting CE mode B</t>
  </si>
  <si>
    <t>RAN WG2 (R2-1803795)</t>
  </si>
  <si>
    <t>LTE_feMTC-Core, LTE_eMTC4-Core</t>
  </si>
  <si>
    <t>RAN WG2 would like to thank SA WG2 for the LS [R2-1712153_S2-178179]. RAN WG2 has discussed MME updating the CE mode B restriction parameter at eNB during CONNECTED mode and potential specification impact to RAN WG2. For this case, RAN WG2 does not see any problem. Action: RAN WG2 kindly asks SA WG2 to take into account the above agreement.</t>
  </si>
  <si>
    <t>Bharat Shrestha</t>
  </si>
  <si>
    <t xml:space="preserve">LS from RAN WG2: Reply LS to Reply LS on UE differentiation for Rel-15 NB-IoT </t>
  </si>
  <si>
    <t>RAN WG2 (R2-1803821)</t>
  </si>
  <si>
    <t>LS from RAN WG2: Reply LS on Reliability for eV2X</t>
  </si>
  <si>
    <t>RAN WG2 (R2-1803916)</t>
  </si>
  <si>
    <t>Qianxi Lu</t>
  </si>
  <si>
    <t>RAN WG2 (R2-1804089)</t>
  </si>
  <si>
    <t>LTE_Aerial</t>
  </si>
  <si>
    <t>Tianyang Min</t>
  </si>
  <si>
    <t>LS from RAN WG2: LS on PC5 transmission mechanism selection</t>
  </si>
  <si>
    <t>RAN WG2 (R2-1804090)</t>
  </si>
  <si>
    <t>LS from RAN WG2: LS to SA WG2 and CT WG1 on enabling and disabling NG RAN Capabilities</t>
  </si>
  <si>
    <t>RAN WG2 (R2-1804094)</t>
  </si>
  <si>
    <t>RAN WG2 thanks SA WG2 for their LS S2-179618. RAN WG2 agree that the UE shall be able to enable (disable) capabilities to access 5G System. However, there is no access stratum procedure available to accomplish a change of UE capabilities and RAN WG2 think that relying only on upper layer (NAS) procedure (like Detach/ Re-attach as used in LTE/ EPC) is sufficient. Action: RAN WG2 respectfully asks SA WG2 and CT WG1 to take the RAN WG2 input into account and finalize NAS procedures enabling/disabling the capabilities to access 5G System accordingly.</t>
  </si>
  <si>
    <t>Prateek Basu Mallick</t>
  </si>
  <si>
    <t>LS from RAN WG2: LS regarding RAN support for NW slicing</t>
  </si>
  <si>
    <t>RAN WG2 (R2-1804095)</t>
  </si>
  <si>
    <t>Malgorzata Tomala</t>
  </si>
  <si>
    <t>LS from TSG SA: Reply LS on V1 and V2 reference points</t>
  </si>
  <si>
    <t>TSG SA (SP-180233)</t>
  </si>
  <si>
    <t>TSG SA thanks 5GAA WG2 for their LS in SP-180003 on V1 and V2 reference points. With respect to the 5GAA WG2 requests on provision PC5 parameters for V2X operations via V1 and V2 reference points, TSG SA approved the SA WG2 CR to TS 23.285 capturing the following points: 1) The parameters for V2X communications over PC5 reference point may be also provisioned to the UE from the V2X Application Server via V1 reference point. 2) The parameters for V2X communications over PC5 reference point may be also provided to the V2X Control Function from the V2X Application Server via V2 reference point. 3) The parameters for V2X communications over PC5 reference point from V2X Control Function always takes precedence. The related changes can be seen in the attached CR to TS 23.285. Further to this, as part of the ongoing study on application layer support for V2X services (TR 23.795) in SA WG6, a key issue has been identified on provisioning of PC5 parameters over V1 reference point, and corresponding solution is being developed. The study is expected to conclude by TSG SA#81 (September 2018).</t>
  </si>
  <si>
    <t>LaeYoung Kim</t>
  </si>
  <si>
    <t>LS from TSG SA: LS on Guidance on UE WiFi MAC Address inclusion in LTE Positioning Protocol</t>
  </si>
  <si>
    <t>TSG SA (SP-180234)</t>
  </si>
  <si>
    <t>Faccin Stefano</t>
  </si>
  <si>
    <t>[DRAFT] LS response on Applying Xn and NG HO procedure for Inter-RA Mobility</t>
  </si>
  <si>
    <t>Qualcomm Finland RFFE Oy</t>
  </si>
  <si>
    <t>23.501 CR0196: 5_16_6_Mission Critical Services - Reference Update</t>
  </si>
  <si>
    <t>23.501 CR0197: 5_16_6_Mission Critical Services - Editorial Changes and Clarifications</t>
  </si>
  <si>
    <t>23.502 CR0182R1: Xn handover and slice unavailability</t>
  </si>
  <si>
    <t>23.216</t>
  </si>
  <si>
    <t>This document proposes a new solution for enabling Cx-based SBA</t>
  </si>
  <si>
    <t>This document proposes a new solution for enabling Sb-based SBA</t>
  </si>
  <si>
    <t>15.4.0</t>
  </si>
  <si>
    <t>[DRAFT] Reply LS on T8 Destination Address</t>
  </si>
  <si>
    <t>NAPS, NAPS-CT</t>
  </si>
  <si>
    <t>Reply LS to CT WG3 on making the T8 Destination Address mandatory for requests that create a subscription.</t>
  </si>
  <si>
    <t>[DRAFT] Reply LS on Resource Identifiers for T8</t>
  </si>
  <si>
    <t>A reply LS to CT WG3 on how TLTRI and TTRI should be assigned.</t>
  </si>
  <si>
    <t>23.501 CR0198: Fixing Incorrect References to the Service Request Procedures</t>
  </si>
  <si>
    <t>23.228 CR1189: Include support for eSRVCC in S8HR in 23.228</t>
  </si>
  <si>
    <t>23.237 CR0505: Include support for eSRVCC in S8HR in 23.237</t>
  </si>
  <si>
    <t>23.216 CR0347: Include support for eSRVCC in S8HR in 23.216</t>
  </si>
  <si>
    <t>23.794: Solution X for key issue 5 : Enabling SBA-based Cx</t>
  </si>
  <si>
    <t>23.794: Solution X for key issue 6 : Enabling SBA-based Sh</t>
  </si>
  <si>
    <t>23.682 CR0390: Making the T8 Destination Address Mandatory for APIs that Create a Subscription</t>
  </si>
  <si>
    <t>23.682 CR0391: TLTRI and TTRI Updates for T8</t>
  </si>
  <si>
    <t>Discussion on TLTRI and TTRI Usage</t>
  </si>
  <si>
    <t>This discussion on TLTRI and TTRI usage is related to the LS from CT WG3 on Resource Identifiers for T8 (S2-183054)</t>
  </si>
  <si>
    <t>[DRAFT] Reply LS on DRX Parameter Negotiation</t>
  </si>
  <si>
    <t>5GS_Ph1, 5GS_Ph1-CT</t>
  </si>
  <si>
    <t>A Reply LS on DRX Parameter Negotiation to CT WG1</t>
  </si>
  <si>
    <t>[DRAFT] Reply LS on paging with IMSI/SUCI in 5GS</t>
  </si>
  <si>
    <t>To: CT WG1. CC: SA WG3, CT WG4</t>
  </si>
  <si>
    <t>Fetching UE Radio Capability and UE Radio Capability for Paging Information</t>
  </si>
  <si>
    <t>This paper proposes a way forward for UE Radio Capability fetching</t>
  </si>
  <si>
    <t>This contribution proposes to remove some ENs and update in Solution #4 EPC solution using dedicated RLOS-APN.</t>
  </si>
  <si>
    <t>This contribution proposes a solution to Key Issue #1 Encrypted traffic detection and verification in the presence of an agreement between AS and MNO.</t>
  </si>
  <si>
    <t>This paper an introduces a solution for Key Issue #9 on Support of common north-bound APIs for EPC-5GC Interworking</t>
  </si>
  <si>
    <t>23.682 CR0392: TLTRI Assignment by the SCEF</t>
  </si>
  <si>
    <t>23.501 CR0199: SUPI based paging</t>
  </si>
  <si>
    <t>23.715: Removing some ENs and update in Solution #4</t>
  </si>
  <si>
    <t>23.715: Solution to Key issue #IMS-4: Support of emergency services by UEs attached for RLOS</t>
  </si>
  <si>
    <t>23.787: Solution to Key Issue #1</t>
  </si>
  <si>
    <t>23.502 CR0239: S-NSSAI in EBI Allocation</t>
  </si>
  <si>
    <t>LS from BBF: Response to SA WG2 liaison on general status of work</t>
  </si>
  <si>
    <t>BBF (LIAISE-155.07)</t>
  </si>
  <si>
    <t>Dear colleagues, BBF has well received your liaison (reference S2-183036) and would like to thank you for your consideration of SD-420 previously shared with you. BBF is taking note of the new deadline of December 2018 for the conclusion of SA WG2 study, as well as the fact that Lawful Intercept is under the responsibility of SA WG3-LI. On the subject of NAS and PDU transport, BBF is presently working on solutions and will provide SA WG2 with an analysis of the potential impact on existing 3GPP specifications as soon as available. Based on the request from network operators, BBF is also working on the interworking scenario where the RG will be FN-RG only, while being able to connect to a 5G core. BBF will provide input on solutions and potential impacts on 3GPP specifications as soon as available. BBF members are expressing their interest in organizing a joint face-to-face expert meeting or teleconference amenable to both TSG SA/SA WG2/SA WG3 and BBF calendars and meeting locations. We are looking forward to continuing our fruitful cooperation. Sincerely, Michael Fargano, Broadband Forum Technical Committee Chair</t>
  </si>
  <si>
    <t>[DRAFT] LS response on LS on Support User Plane Encryption in UP security policy</t>
  </si>
  <si>
    <t>To: SA WG3. CC: RAN WG2, RAN WG3</t>
  </si>
  <si>
    <t>[DRAFT] LS response on LS on UP Security Policy</t>
  </si>
  <si>
    <t>To: SA WG3. CC: RAN WG3</t>
  </si>
  <si>
    <t>[DRAFT] LS OUT on UE capability related to integrity protection of DRBs</t>
  </si>
  <si>
    <t>Discussion on Initial NAS message protection</t>
  </si>
  <si>
    <t>The paper discusses the parameters in NAS signalling that need to remain uncyphered in initial NAS message protection.</t>
  </si>
  <si>
    <t>[DRAFT] LS response on Initial NAS message protection</t>
  </si>
  <si>
    <t>To: SA WG3. CC: CT WG1</t>
  </si>
  <si>
    <t>[DRAFT] LS response on N3GPP TAI</t>
  </si>
  <si>
    <t>Re-submission as not treated at SA WG2#126. This paper proposes a solution for paging delay tolerant mobile terminals and applications for Key Issue #5 - UE TX Power Saving Functions..</t>
  </si>
  <si>
    <t>This document proposes solutions to KI#5 and/or KI#6 Service Authorization based on the V2X architecture as shown in Annex A of TR 23.786</t>
  </si>
  <si>
    <t>Provides IWK towards EPS for V2X provisioning</t>
  </si>
  <si>
    <t>23.502 CR0240: Replacement 'identifier' with NSI ID</t>
  </si>
  <si>
    <t>23.502 CR0241: Correction of description related to PFD management</t>
  </si>
  <si>
    <t>23.501 CR0200: UE capability related to integrity protection of DRBs for signalling of the maximum supported data rate per UE for integrity protection</t>
  </si>
  <si>
    <t>23.502 CR0242: UE capability related to integrity protection of DRBs for signalling of the maximum supported data rate per UE for integrity protection</t>
  </si>
  <si>
    <t>23.503 CR0037: Correction to URSP and UE preferences for NSSP and SSCMSP</t>
  </si>
  <si>
    <t>23.501 CR0201: Mobile Terminated SMS over NAS: 5GS Access Selection</t>
  </si>
  <si>
    <t>23.502 CR0243: Access Selection for Mobile Terminated SMS over NAS</t>
  </si>
  <si>
    <t>23.501 CR0202: Clarifications on Non-3GPP TAI</t>
  </si>
  <si>
    <t>23.501 CR0203: Discovery and Topology Hiding</t>
  </si>
  <si>
    <t>23.501 CR0204: Alignment of RAT Fallback to EPS Fallback call flow</t>
  </si>
  <si>
    <t>23.285 CR0040: Reliability for eV2X for LTE clarification</t>
  </si>
  <si>
    <t>23.401 CR3411: Subscription for Aerial UE in 3GPP system</t>
  </si>
  <si>
    <t>23.786: Solutions for KI#5,KI#6 and KI#11 Service Authorisation</t>
  </si>
  <si>
    <t>23.786: Solution for KI#12 V2X interworking</t>
  </si>
  <si>
    <t>23.401 CR3412: Clarification of using more than eight EPS bearers with EPS</t>
  </si>
  <si>
    <t>On UE capability handling based on UE capability ID</t>
  </si>
  <si>
    <t>Discusses the RAN plenary request (RP-180598; SP-180242) for SA WG2 to work on UE capability handling based on UE capability ID</t>
  </si>
  <si>
    <t>23.501 CR0205: Clarification on single outstanding Service Request</t>
  </si>
  <si>
    <t>23.501 CR0169R1: Temporary restriction of Reflective QoS</t>
  </si>
  <si>
    <t>23.502 CR0224R1: Temporary restriction of Reflective QoS</t>
  </si>
  <si>
    <t>Based on the requirements the 5GS Temporary Identifiers need to fulfil, proposing two alternative solutions, based on either 40 bits or 48 bits paging message.</t>
  </si>
  <si>
    <t>Slice configuration change</t>
  </si>
  <si>
    <t>Discussing the need for UE deleting Allowed NSSAI and re-register at change of Configured NSSAI.</t>
  </si>
  <si>
    <t>This document proposes to update the Key issue 7 to include extensions to Npcf services to support IMS functionality supported in Rel.15 using Rx protocol</t>
  </si>
  <si>
    <t>This contribution proposes updates to solution 11 to replace NRF option with AAA option.</t>
  </si>
  <si>
    <t>This contribution proposes updates to solution 2 on SMF selection</t>
  </si>
  <si>
    <t>This contribution proposes updates to solution 1 to remove editor's notes and add procedure impacts</t>
  </si>
  <si>
    <t>23.501 CR0206: Changed length and mapping of 5GS Temporary Identifiers</t>
  </si>
  <si>
    <t>23.501 CR0207: Slice configuration change</t>
  </si>
  <si>
    <t>23.501 CR0208: SMSF - removal of MT SMS Domain Selection</t>
  </si>
  <si>
    <t>23.794: Adding support for IMS to Npcf service</t>
  </si>
  <si>
    <t>23.501 CR0209: Defining NWDAF in 23.501</t>
  </si>
  <si>
    <t>23.503 CR0038: UE Policies in a UE Policy Container</t>
  </si>
  <si>
    <t>23.503 CR0039: Default QoS rule</t>
  </si>
  <si>
    <t>23.501 CR0210: Corrections to PFD management</t>
  </si>
  <si>
    <t>23.502 CR0244: AMF UE area of interest reporting in RRC inactive state</t>
  </si>
  <si>
    <t>23.502 CR0245: Deregistration procedure correction</t>
  </si>
  <si>
    <t>23.726: Updates to solution 11</t>
  </si>
  <si>
    <t>23.726: Updates to solution 2 for SMF selection</t>
  </si>
  <si>
    <t>23.726: Updates to solution 1</t>
  </si>
  <si>
    <t>23.501 CR0211: Corrections for handling UP security policy when interworking with EPC</t>
  </si>
  <si>
    <t>Discussion on using PSI</t>
  </si>
  <si>
    <t>This contribution proposes to resolve the issues for using PSI</t>
  </si>
  <si>
    <t>23.740</t>
  </si>
  <si>
    <t>FS_eNS</t>
  </si>
  <si>
    <t>This paper examines some fundamental considerations for various levels of the network slicing isolation of which some of them overlap the slice co-existence scenarios and proposes key issues to be incorporated into FS_eNS TR.</t>
  </si>
  <si>
    <t>This paper proposes a solution to key issue#10 in TR 23.786.</t>
  </si>
  <si>
    <t>New Study on Architecture aspects of using satellite access in 5G</t>
  </si>
  <si>
    <t>THALES</t>
  </si>
  <si>
    <t>Cyril MICHEL</t>
  </si>
  <si>
    <t>23.502 CR0246: UE Presence in Area Of Interest</t>
  </si>
  <si>
    <t>23.503 CR0040: Non-seamless offload indicator in URSP</t>
  </si>
  <si>
    <t>23.502 CR0247: Clarification on NG-RAN location reporting procedure</t>
  </si>
  <si>
    <t>23.740: Key Issues considerations to support isolated and coexisted slices</t>
  </si>
  <si>
    <t>23.501 CR0212: Update on UE mobility event notification</t>
  </si>
  <si>
    <t>23.740: Solution for supporting the complete slice isolation in network slicing</t>
  </si>
  <si>
    <t>23.502 CR0248: UE Policy delivery procedure</t>
  </si>
  <si>
    <t>23.501 CR0213: Clarification on downlink data handling for LADN</t>
  </si>
  <si>
    <t>23.501 CR0214: Identification and update of UE derived QoS rule</t>
  </si>
  <si>
    <t>23.503 CR0041: Overriding user preference indication in URSP</t>
  </si>
  <si>
    <t>23.503 CR0042: UE policy delivery corrections</t>
  </si>
  <si>
    <t>23.501 CR0215: Clarification on multiple QoS rules with same QFI including QoS parameters</t>
  </si>
  <si>
    <t>23.786: Solution to key issue#10 for non-IP based V2X message transmission and reception over Uu</t>
  </si>
  <si>
    <t>23.724: NIDD aspects for small data transfer via NAS-SM</t>
  </si>
  <si>
    <t>23.724: Addressing open issues for Solution 1</t>
  </si>
  <si>
    <t>23.502 CR0249: Perform authentication before Context Acknowledgement during 5GS to EPS Idle mode mobility using N26 interface</t>
  </si>
  <si>
    <t>23.501 CR0216: Clarification of traffic steering in UPF + PGW-U</t>
  </si>
  <si>
    <t>RAN WG2 (R2-1803885)</t>
  </si>
  <si>
    <t>LS from RAN WG2: Reply LS on EDT procedures and AS NAS interaction</t>
  </si>
  <si>
    <t>Johan Johansson</t>
  </si>
  <si>
    <t>RAN WG2 thanks CT WG1 for the Reply LS on EDT procedures and AS NAS interaction. Regarding MME awareness of EDT, RAN WG2 expects that RAN WG3 will inform on EDT agreements and assumptions related to S1, e.g. functionality to avoid excessive delay before EDT response is sent. CT WG1 asks the following question: Question to RAN WG2: For the case when Control Plane CIoT optimization is used, would the RAI (Release Assistance Information) from NAS to AS in the UE indicating whether more UL data is expected, be useful for the AS layer to decide whether to use EDT? Answer to CT WG1: Yes, RAN WG2 think that RAI information in the UE is useful for the AS layer to decide whether to use EDT. RAN WG2 has not discussed whether inter-layer interaction need to be specified or not.</t>
  </si>
  <si>
    <t>RAN WG3 (R3-181573)</t>
  </si>
  <si>
    <t>LS from RAN WG3: Reply LS on EDT procedures and AS NAS interaction</t>
  </si>
  <si>
    <t>23.742</t>
  </si>
  <si>
    <t>FS_eSBA</t>
  </si>
  <si>
    <t>This contribution proposes an architectural requirement and a new key issue for Optimal modularization.</t>
  </si>
  <si>
    <t>This contribution proposes a new key issue for SBA backward and forward compatibility.</t>
  </si>
  <si>
    <t>This contribution proposes a new key issue for improvements to service framework related aspects.</t>
  </si>
  <si>
    <t>This contribution proposes an architectural assumption and a new key issue on architectural support for highly reliable deployments.</t>
  </si>
  <si>
    <t>It is proposed to introduce a UE assisted enrypted traffic detection solution</t>
  </si>
  <si>
    <t>A network triggered solution with reusing existing mechanism as much as possible.</t>
  </si>
  <si>
    <t>23.756</t>
  </si>
  <si>
    <t>12.0.0</t>
  </si>
  <si>
    <t>FS_5G-SRVCC</t>
  </si>
  <si>
    <t>Vencore Labs, OEC, AT&amp;T, T-Mobile USA, Sprint</t>
  </si>
  <si>
    <t>Adding DL data handling in solution 5 Small Data Fast Path</t>
  </si>
  <si>
    <t>Moves NIMF to a separate solution and details the solution</t>
  </si>
  <si>
    <t>Adding RRC Inactive handling in solution 7 for frequent small data transmission</t>
  </si>
  <si>
    <t>High latency communication solution added</t>
  </si>
  <si>
    <t>LS response on service gap control with resume</t>
  </si>
  <si>
    <t>LS response on Resource Identifiers for T8</t>
  </si>
  <si>
    <t>Enhancement of network event reporting</t>
  </si>
  <si>
    <t>Description of 5GC LCS in 23.271 Rel-15.</t>
  </si>
  <si>
    <t>This proposes text is added to Scope section in TS 23.271 clarifying that Location Service in 5GC Rel-15 is described in TS 23.501 and TS 23.502.</t>
  </si>
  <si>
    <t>This contribution discusses and proposes a solution for location service exposure.</t>
  </si>
  <si>
    <t>This contribution discusses and proposes the solution for location service exposure to NG-RAN.</t>
  </si>
  <si>
    <t>Extend solution 3</t>
  </si>
  <si>
    <t>This contribution proposes architectural principles and an informative annex describing the relation between 3GPP and ETSI NFV concepts.</t>
  </si>
  <si>
    <t>This contribution proposes requirements for 3GPP end user devices via 5G-RG and FN-RG which is scenario 3 and 5 in the TR.</t>
  </si>
  <si>
    <t>This contribution proposes a solution for 3GPP UEs via 5G-RG/FN-RG for wireline access network using N3GPP solutions.</t>
  </si>
  <si>
    <t>Solution proposes to reuse the PSM solution from EPC</t>
  </si>
  <si>
    <t>Solution proposes to reuse the eDRX solution from EPC</t>
  </si>
  <si>
    <t>Support of multiple PDU sessions to the same DNN but different S-NSSAIs for EPC-5GC interworking</t>
  </si>
  <si>
    <t>Nokia, Nokia Shanghai Bell, NTT DoCoMo</t>
  </si>
  <si>
    <t>Signalling only connection - AS security context</t>
  </si>
  <si>
    <t>[DRAFT] Reply LS on secured Signalling-only connection</t>
  </si>
  <si>
    <t>EPS Interworking - Clarify SMF Registration</t>
  </si>
  <si>
    <t>Nokia, Nokia Shanghai Bell, Verizon, AT&amp;T</t>
  </si>
  <si>
    <t>[DRAFT] LS on URLLC Services</t>
  </si>
  <si>
    <t>This contribution discusses and proposes the architecture principles for eSBA.</t>
  </si>
  <si>
    <t>This contribution discusses and proposes new key issue for support of system flexibility and service provisioning.</t>
  </si>
  <si>
    <t>This contribution proposes basic principles and procedures for Solution 4: Positioning operations considering different LMF deployment scenarios to cover the objectives of the Key Issue #3 on support of low LCS latency.</t>
  </si>
  <si>
    <t>Discussion on TAI for N3GPP</t>
  </si>
  <si>
    <t>This contribution discuss the TAI value issue for N3GPP.</t>
  </si>
  <si>
    <t>This contribution propose the LS response to CT WG1 on TAI value for Non-3GPP.</t>
  </si>
  <si>
    <t>Propose to add a new case with UL CL PDU session in the key issue 5: Multi-access PDU sessions (Untrusted access)</t>
  </si>
  <si>
    <t>This document propose to endoose some of the current BBF results. BBF is going to send a document to 3GPP and the scope of this papere is to anticipate the proposal to endorse the aligment. In addition the document can propose soluton of Huawei Interest whic may be not yet submit by BBF.</t>
  </si>
  <si>
    <t>This contribution proposes the solution to support IPTV Service in WWC network.</t>
  </si>
  <si>
    <t>Jinyan Li</t>
  </si>
  <si>
    <t>Consideration on Network Slice Priority</t>
  </si>
  <si>
    <t>This paper proposes the skeleton of TR 23.756</t>
  </si>
  <si>
    <t>This paper proposes the scope of TR 23.756</t>
  </si>
  <si>
    <t>This paper proposes the architectural assumptions of 5G SRVCC</t>
  </si>
  <si>
    <t>14.7.0</t>
  </si>
  <si>
    <t>PS_Data_Off</t>
  </si>
  <si>
    <t>Intel, AT&amp;T, KDDI, OPPO</t>
  </si>
  <si>
    <t>Intel, AT&amp;T</t>
  </si>
  <si>
    <t>This paper proposes a new key issue on NWDAF assisting traffic routing</t>
  </si>
  <si>
    <t>This paper proposes a new solution on NWDAF influencing traffic routing</t>
  </si>
  <si>
    <t>This contribution proposes the architecture for FS_5G-SRVCC</t>
  </si>
  <si>
    <t>This contribution proposes a new key issue of enabling SRVCC from NG-RAN to UTRAN CS for FS_5G-SRVCC.</t>
  </si>
  <si>
    <t>This contribution proposes a new key issue on SRVCC HO procedure from NG-RAN to UTRAN CS for FS_5G-SRVCC.</t>
  </si>
  <si>
    <t>This contribution proposes a new key issue on returning UE to NG-RAN from UTRAN CS for FS_5G-SRVCC.</t>
  </si>
  <si>
    <t>This contribution proposes a new solution on returning UE to NG-RAN from UTRAN CS for FS_5G-SRVCC.</t>
  </si>
  <si>
    <t>Update to Architectural Assumptions for PARLOS</t>
  </si>
  <si>
    <t>This paper proposes an update to the architectural assumptions for PARLOS with respect to the authenticated UE.</t>
  </si>
  <si>
    <t>This discussion paper proposes an update to the architectural assumptions for PARLOS with respect to the authenticated UE.</t>
  </si>
  <si>
    <t>Update to Privacy Check with UE Privacy Setting</t>
  </si>
  <si>
    <t>This paper proposes an update to Clause 6.5.2 Functional Description for the Privacy Check with UE privacy setting.</t>
  </si>
  <si>
    <t>This discussion paper proposes an update to Clause 6.5.2 Functional Description for the Privacy Check with UE privacy setting.</t>
  </si>
  <si>
    <t>Discussion for LS from RAN WG2 on PC5 transmission mechanism selection (S2-183098/ R2-1804090)</t>
  </si>
  <si>
    <t>This paper discusses LS from RAN WG2 on PC5 transmission mechanism selection (S2-183098/ R2-1804090).</t>
  </si>
  <si>
    <t xml:space="preserve">LG Electronics </t>
  </si>
  <si>
    <t>Response to: LS on PC5 transmission mechanism selection (S2-183098/ R2-1804090)</t>
  </si>
  <si>
    <t>Discussion on way forward for MT SMS domain selection by SMSF</t>
  </si>
  <si>
    <t>This paper discusses and proposes a way forward for MT SMS domain selection by SMSF.</t>
  </si>
  <si>
    <t>23.725</t>
  </si>
  <si>
    <t>FS_5G_URLLC</t>
  </si>
  <si>
    <t>The contribution proposes the key issue on QoS Monitoring for URLLC</t>
  </si>
  <si>
    <t>This document is trying to answer the question provided by CT WG1 that why the DRX parameters are negotiated between AMF and UE.</t>
  </si>
  <si>
    <t>Solutions of Reflective QoS Restriction in UE</t>
  </si>
  <si>
    <t>Solutions to solve the problem that when RQoS is in use for a PDU Session a UE may no longer be able to derive new UE-derived QoS rules for a PDU Session because of both memory storage and processing power limitation e.g. when the max number of packet filters is about to be reached.</t>
  </si>
  <si>
    <t>TR Skeleton of 5G URLLC</t>
  </si>
  <si>
    <t>This contriubtion proposes the skeleton of TR 23.725 for 5G URLLC.</t>
  </si>
  <si>
    <t>TR Scope of 5G URLLC</t>
  </si>
  <si>
    <t>This contriubtion proposes the working scope of TR 23.725 for 5G URLLC.</t>
  </si>
  <si>
    <t>This contriubtion proposes the architecture assumption of TR 23.725 for 5G URLLC.</t>
  </si>
  <si>
    <t>This contriubtion proposes KI of supporting high reliability for URLLC services in 5G.</t>
  </si>
  <si>
    <t>This contriubtion proposes KI of supporting low latency and jitter during handover procedure for URLLC services in 5G.</t>
  </si>
  <si>
    <t>This contriubtion proposes KI of supporting session continuity for URLLC services in 5G.</t>
  </si>
  <si>
    <t>Update of UE Configured NSSAI</t>
  </si>
  <si>
    <t>This contribution dicusses how to ensure the consistence between the Configured NSSAI in the UE and the Subscribed NSSAI in the CN when UE has registered in the PLMN.</t>
  </si>
  <si>
    <t>Huawei, Hisilicion</t>
  </si>
  <si>
    <t>Discussion on enabling the URSP</t>
  </si>
  <si>
    <t>This paper proposes how URSP is supposed to be support</t>
  </si>
  <si>
    <t>This LS clarifies answers the question from CT WG1 about AMF behaviors</t>
  </si>
  <si>
    <t>This contribution provides definition of ATSSS policy rules and updates the TFCP procedures to address the related ENs.</t>
  </si>
  <si>
    <t>This contribution proposes a solution to support encrypted traffic detection and verification.</t>
  </si>
  <si>
    <t>This document proposes to reuse the services and operations of UDM and NRF with extension of input/output parameters for SBA-based Cx interface.</t>
  </si>
  <si>
    <t>This document proposes two solutions for common IMS network through multiple 5GC network slices.</t>
  </si>
  <si>
    <t>Discussion on IMS Device Configuration in 5G</t>
  </si>
  <si>
    <t>This document provides some background and alternatives for IMS Device Configuration in 5G, including initial device configuration and device configuration update.</t>
  </si>
  <si>
    <t>23.742: New Key Issue: Optimal modularization of the system</t>
  </si>
  <si>
    <t>23.742: New Key Issue: SBA backward and forward compatibility</t>
  </si>
  <si>
    <t>23.502 CR0250: NSSF uses NWDAF's Service to select network slice(s)</t>
  </si>
  <si>
    <t>23.503 CR0043: Clarification on using PSI</t>
  </si>
  <si>
    <t>23.742: New Key Issue: Improvements to service framework related aspects</t>
  </si>
  <si>
    <t>23.742: New Key Issue: Architectural support for highly reliable deployments</t>
  </si>
  <si>
    <t>23.787: Solution for UE assisted enrypted traffic detection</t>
  </si>
  <si>
    <t>23.787: Solution for NW triggered enrypted traffic detection</t>
  </si>
  <si>
    <t>23.756: 5G SRVCC architecture assumption</t>
  </si>
  <si>
    <t>23.501 CR0217: Updates to System Enablers for Priority Mechanisms</t>
  </si>
  <si>
    <t>23.724: KI 1: Adding DL data handling in solution 5 SDFP</t>
  </si>
  <si>
    <t>23.724: KI 1 &amp; 2: Extract NIMF as separate solution</t>
  </si>
  <si>
    <t>23.724: KI 2: Adding RRC Inactive handling in solution 7 for frequent SD</t>
  </si>
  <si>
    <t>23.724: KI 3: Solution for High latency communication</t>
  </si>
  <si>
    <t>23.401 CR3413: Alignment with CT WG1 for handling of Connection Resume Requests at Service Gap</t>
  </si>
  <si>
    <t>23.682 CR0393: Fixing Group NIDD</t>
  </si>
  <si>
    <t>23.271 CR0433: LCS in 5GC</t>
  </si>
  <si>
    <t>23.731: Solution for Location Service exposure</t>
  </si>
  <si>
    <t>23.731: Solution for Location Service exposure to NG-RAN</t>
  </si>
  <si>
    <t>23.502 CR0254: Clarifications on Nudr interactions between PCF and UDR</t>
  </si>
  <si>
    <t>23.739: PCRF trigger LLC Mobility clarifications on solution 3</t>
  </si>
  <si>
    <t>23.401 CR3414: UE Radio Capability for paging</t>
  </si>
  <si>
    <t>23.502 CR0255: Editorial corrections to 23.502</t>
  </si>
  <si>
    <t>23.742: 3GPP SBA and ETSI NFV concepts</t>
  </si>
  <si>
    <t>23.716: Requirements for 3GPP end user devices via 5G-RG/FN-RG</t>
  </si>
  <si>
    <t>23.716: Support 3GPP UEs via 5G-RG/FN-RG for wireline access network using N3GPP solutions</t>
  </si>
  <si>
    <t>23.724: eDRX</t>
  </si>
  <si>
    <t>23.501 CR0218: Clarifying SMF, UPF and PCF selection for 5GC-EPC interworking</t>
  </si>
  <si>
    <t>23.502 CR0256: Taking UE subscription into account when transfering PDU sessions during 5GC-EPC mobility</t>
  </si>
  <si>
    <t>23.501 CR0219: AMF Selection aspects</t>
  </si>
  <si>
    <t>23.501 CR0220: AMF functionality clarification - to add SUCI</t>
  </si>
  <si>
    <t>23.501 CR0221: AMF Context Retrieval upon relocation</t>
  </si>
  <si>
    <t>23.502 CR0257: Service Request - AS Security Setup</t>
  </si>
  <si>
    <t>23.502 CR0258: EPS to 5GS Mobility - Handling PDN connections that are not subject to service continuity</t>
  </si>
  <si>
    <t>23.501 CR0222: EPS Interworking Principles - SR mode with N26</t>
  </si>
  <si>
    <t>23.502 CR0259: P-GW-C+SMF Registration in the UDM for the purpose of EPS interworking</t>
  </si>
  <si>
    <t>23.502 CR0260: EPS Bearer ID allocation for Home routed case</t>
  </si>
  <si>
    <t>23.502 CR0261: Context retrieval for the purpose of EPS interworking</t>
  </si>
  <si>
    <t>23.501 CR0223: Support for dual registration via the same RAT</t>
  </si>
  <si>
    <t>23.502 CR0262: Voice fallback during roaming scenarios</t>
  </si>
  <si>
    <t>23.502 CR0263: NF Discovery via the NRF</t>
  </si>
  <si>
    <t>23.502 CR0264: NF Registration via the NRF</t>
  </si>
  <si>
    <t>23.502 CR0265: Nudm_UEAuthentication Service clarification</t>
  </si>
  <si>
    <t>23.501 CR0224: UDM services - addition to Nudm_UEAuthentication</t>
  </si>
  <si>
    <t>23.501 CR0225: UDM functionality support for SUCI</t>
  </si>
  <si>
    <t>23.501 CR0226: MFBR Enforcement for GBR QoS flows</t>
  </si>
  <si>
    <t>23.501 CR0227: NF Registration via the NRF</t>
  </si>
  <si>
    <t>23.501 CR0228: Removing the limit on the number of slices</t>
  </si>
  <si>
    <t>23.742: Architecture principles for eSBA</t>
  </si>
  <si>
    <t>23.742: Key Issue: Support of system flexibility and service provisioning</t>
  </si>
  <si>
    <t>23.731: Positioning procedures considering different LMF deployment scenarios</t>
  </si>
  <si>
    <t>23.502 CR0266: Correction to figure caption error in handover procedures</t>
  </si>
  <si>
    <t>23.502 CR0267: Clarification on TAI for N3GPP</t>
  </si>
  <si>
    <t>23.502 CR0268: Clarification for Network Requested PDU Session Release via Untrusted non-3GPP access</t>
  </si>
  <si>
    <t>23.793: Update of the Key issue 5: Multi-access PDU sessions (Un-trusted access)</t>
  </si>
  <si>
    <t>23.716: Alignment to BBF result: KI5 handover solution</t>
  </si>
  <si>
    <t>23.716: IPTV solution for WWC</t>
  </si>
  <si>
    <t>23.716: Solution to mobile restriction and LADN support for WWC</t>
  </si>
  <si>
    <t>23.502 CR0269: Correction to NEF service</t>
  </si>
  <si>
    <t>23.501 CR0229: Abbreviations supplement</t>
  </si>
  <si>
    <t>23.501 CR0230: Clarification on NSI selection and Configured NSSAI</t>
  </si>
  <si>
    <t>23.756: FS_5G-SRVCC - Skeleton of TR 23.756</t>
  </si>
  <si>
    <t>23.756: FS_5G-SRVCC - Scope of TR 23.756</t>
  </si>
  <si>
    <t>23.756: Architectural assumptions and requirements of 5G SRVCC</t>
  </si>
  <si>
    <t>23.756: Key issue of 5G SRVCC</t>
  </si>
  <si>
    <t>23.791: NWDA-assisted load balancing/re-balancing of network function</t>
  </si>
  <si>
    <t>23.401 CR3415: 3GPP PS Data Off Clarification</t>
  </si>
  <si>
    <t>23.401 CR3416: 3GPP PS Data Off Clarification</t>
  </si>
  <si>
    <t>23.060 CR2036: 3GPP PS Data Off Clarification</t>
  </si>
  <si>
    <t>23.060 CR2037: 3GPP PS Data Off Clarification</t>
  </si>
  <si>
    <t>23.501 CR0231: 3GPP PS Data Off Clarification</t>
  </si>
  <si>
    <t>23.501 CR0232: Network Sharing and Interworking Clarification</t>
  </si>
  <si>
    <t>23.502 CR0270: Clarify related description for Network Sharing and Interworking</t>
  </si>
  <si>
    <t>23.501 CR0233: Clarification on UE behavior on receiving empty Allowed NSSAI</t>
  </si>
  <si>
    <t>23.501 CR0234: Clarification in LADN clause 5.6.5</t>
  </si>
  <si>
    <t>23.791: New key issue on NWDAF assisting traffic routing</t>
  </si>
  <si>
    <t>23.791: New solution on NWDAF influencing traffic routing</t>
  </si>
  <si>
    <t>23.756: SRVCC Architecture from NG-RAN to UTRAN CS</t>
  </si>
  <si>
    <t>23.756: New key issue on enabling SRVCC from NG-RAN to UTRAN CS</t>
  </si>
  <si>
    <t>23.756: New key issue on SRVCC HO Procedure from NG-RAN to UTRAN CS</t>
  </si>
  <si>
    <t>23.756: New key issue on returning UE to NG-RAN from UTRAN CS</t>
  </si>
  <si>
    <t>23.756: New solution on returning UE to NG-RAN from UTRAN CS</t>
  </si>
  <si>
    <t>23.715: Update to Architectural Assumptions for PARLOS</t>
  </si>
  <si>
    <t>23.731: Update to Privacy Check with UE Privacy Setting</t>
  </si>
  <si>
    <t>23.501 CR0235: Missing requirements to trigger Notification Control</t>
  </si>
  <si>
    <t>23.501 CR0081R1: Removal of Allowed NSSAI indication to RAN</t>
  </si>
  <si>
    <t>23.501 CR0117R2: Use of priority parameters in scheduling</t>
  </si>
  <si>
    <t>23.501 CR0236: Modifications for 6 bit QFI</t>
  </si>
  <si>
    <t>23.502 CR0271: Clarifications to Registration and UE triggered Service Request procedure</t>
  </si>
  <si>
    <t>23.502 CR0272: Clarification on Data Off reporting</t>
  </si>
  <si>
    <t>23.503 CR0045: Addition of PDU Session Type in Route Selection Descriptor</t>
  </si>
  <si>
    <t>23.503 CR0046: Correction on Policy Control Request Triggers</t>
  </si>
  <si>
    <t>23.502 CR0273: The interaction between PCF and AF</t>
  </si>
  <si>
    <t>23.503 CR0047: Clarification on different set of URSP rules</t>
  </si>
  <si>
    <t>23.501 CR0237: Clarification on MT SMS domain selection by SMSF</t>
  </si>
  <si>
    <t>23.725: Key issue on QoS Monitoring for 5G URLLC SID</t>
  </si>
  <si>
    <t>23.502 CR0274: Clarification on MT SMS domain selection by SMSF</t>
  </si>
  <si>
    <t>23.502 CR0275: Correction to CN-initiated selective deactivation of UP connection of an existing PDU Session</t>
  </si>
  <si>
    <t>23.501 CR0238: Clean-up for UE Configuration Update procedure</t>
  </si>
  <si>
    <t>23.502 CR0276: Clarification of the mapping releation between PDU session ID and access type in the AMF.</t>
  </si>
  <si>
    <t>23.501 CR0239: Clean-up for the parts of RRC Inactive</t>
  </si>
  <si>
    <t>23.502 CR0277: Clean-up for the parts of RRC Inactive</t>
  </si>
  <si>
    <t>23.502 CR0278: UE DL Signalling handling in RRC Inactive State</t>
  </si>
  <si>
    <t>23.502 CR0279: Cleanup to PCF selection in AMF and SMF</t>
  </si>
  <si>
    <t>23.502 CR0280: Description for policy association</t>
  </si>
  <si>
    <t>23.503 CR0048: UE Policy Delivery</t>
  </si>
  <si>
    <t>23.502 CR0281: Wildcard DNN management</t>
  </si>
  <si>
    <t>23.501 CR0240: Correction on Control Plane protocol stacks</t>
  </si>
  <si>
    <t>23.725: Architecture assumption of 5G URLLC</t>
  </si>
  <si>
    <t>23.725: Key issue of supporting high reliability for URLLC services</t>
  </si>
  <si>
    <t>23.725: Key issue of supporting low latency and jitter during handover procedure</t>
  </si>
  <si>
    <t>23.725: Key issue of supporting session continuity for URLLC services</t>
  </si>
  <si>
    <t>23.502 CR0282: Update of UE Configured NSSAI</t>
  </si>
  <si>
    <t>23.502 CR0283: PDU Session Address Lifetime for SSC mode3</t>
  </si>
  <si>
    <t>23.502 CR0284: Clarification on HO procedure</t>
  </si>
  <si>
    <t>23.502 CR0285: Clarification of Data Notification in service request procedure</t>
  </si>
  <si>
    <t>23.503 CR0019R2: Additional PDU Session Type in Route Selection Descriptor</t>
  </si>
  <si>
    <t>23.503 CR0049: Clarification on 'match all ' URSP rule</t>
  </si>
  <si>
    <t>23.502 CR0286: Correlation between EBI and QFI</t>
  </si>
  <si>
    <t>23.501 CR0065R1: Multiple PDU session for same DNN</t>
  </si>
  <si>
    <t>23.501 CR0241: Clarification on NSSAI related functionality in 5G RAN</t>
  </si>
  <si>
    <t>23.203 CR1118: Application detection report when PFDs are removed</t>
  </si>
  <si>
    <t>23.203 CR1119: Application detection report when PFDs are removed</t>
  </si>
  <si>
    <t>23.501 CR0242: Clarification on Application data</t>
  </si>
  <si>
    <t>23.502 CR0287: Clarification on Application data</t>
  </si>
  <si>
    <t>23.502 CR0288: Updates on Subscribe Service Operation</t>
  </si>
  <si>
    <t>23.793: ATSSS Rule definition and TFCP procedure update</t>
  </si>
  <si>
    <t>23.787: Encrypted traffic detection and verification</t>
  </si>
  <si>
    <t>23.794: Consideration on SBA-based Cx</t>
  </si>
  <si>
    <t>23.794: Solutions for common IMS network through multiple 5GC network slices</t>
  </si>
  <si>
    <t>23.228 CR1190: Solution for IMS device configuration in 5G</t>
  </si>
  <si>
    <t>23.502 CR0289: Alignment on the IMS voice over PS session supported indication</t>
  </si>
  <si>
    <t>23.501 CR0243: Update of UE Configured NSSAI</t>
  </si>
  <si>
    <t>23.501 CR0244: PDU Session Address Lifetime for SSC mode3</t>
  </si>
  <si>
    <t>23.503 CR0044: Clarification on UE policy configuration</t>
  </si>
  <si>
    <t>23.502 CR0252: Clarification on UE policy configuration</t>
  </si>
  <si>
    <t>CableLabs</t>
  </si>
  <si>
    <t>Dodd-noble</t>
  </si>
  <si>
    <t>Aeneas</t>
  </si>
  <si>
    <t>noblea@cisco.com</t>
  </si>
  <si>
    <t>Cisco Systems France</t>
  </si>
  <si>
    <t>Nokia Belgium</t>
  </si>
  <si>
    <t>Samsung Electronics Romania</t>
  </si>
  <si>
    <t>Seungik</t>
  </si>
  <si>
    <t>seungiklee@etri.re.kr</t>
  </si>
  <si>
    <t>Jian</t>
  </si>
  <si>
    <t>jeffrey.liu@ericsson.com</t>
  </si>
  <si>
    <t>Qiao</t>
  </si>
  <si>
    <t>Xiaoyu</t>
  </si>
  <si>
    <t>qiaoxy.bri@chinatelecom.cn</t>
  </si>
  <si>
    <t>Ren</t>
  </si>
  <si>
    <t>Chi</t>
  </si>
  <si>
    <t>renchi1@chinaunicom.cn</t>
  </si>
  <si>
    <t>Sabater</t>
  </si>
  <si>
    <t>Susana</t>
  </si>
  <si>
    <t>susana.sabater@vodafone.com</t>
  </si>
  <si>
    <t>Sirotkin</t>
  </si>
  <si>
    <t>Sasha</t>
  </si>
  <si>
    <t>sasha.sirotkin@intel.com</t>
  </si>
  <si>
    <t>Qualcomm Wireless GmbH</t>
  </si>
  <si>
    <t>Spreadtrum Communications</t>
  </si>
  <si>
    <t>23.501 CR0249: UE capability handling based on UE capability ID</t>
  </si>
  <si>
    <t>23.502 CR0298: UE capability handling based on UE capability ID</t>
  </si>
  <si>
    <t>LG Electronics, SK Telecom, LG Uplus</t>
  </si>
  <si>
    <t>This contribution provides the ATSSS procedure for TFCP solution</t>
  </si>
  <si>
    <t>This paper proposes the scope for the TR 23.740.</t>
  </si>
  <si>
    <t>Skeleton of the new TR 23.740 is proposed.</t>
  </si>
  <si>
    <t>This contribution proposes an architectural assumption on Network Slice isolation.</t>
  </si>
  <si>
    <t>This contribution proposes a solution to the key issues 'Key Issue#b: Policy for slice isolation and coexistence' and 'Key Issue#c: System impacts for supporting slice isolation and coexistence'.</t>
  </si>
  <si>
    <t>Nokia, Nokia Shanghai Bell, NEC</t>
  </si>
  <si>
    <t>On delivering Delay critical service consistently end to end</t>
  </si>
  <si>
    <t>23.501 CR0245: Clarification on RAT fallback</t>
  </si>
  <si>
    <t>23.502 CR0290: Clarification on RAT fallback</t>
  </si>
  <si>
    <t>23.502 CR0291: Clarification on support of simultaneous registration of both MME and AMF</t>
  </si>
  <si>
    <t>23.502 CR0292: Capturing PDN connection handling for without N26 interworking</t>
  </si>
  <si>
    <t>23.502 CR0293: Clarification on AMF deregistration by UDM in N26 based interworking from 5GS to EPS</t>
  </si>
  <si>
    <t>23.502 CR0294: Handover type for eLTE connected both 5GC and EPC</t>
  </si>
  <si>
    <t>23.501 CR0246: Clarification to CM state handling</t>
  </si>
  <si>
    <t>23.501 CR0247: Clarification on Registration procedure for SMS over NAS</t>
  </si>
  <si>
    <t>23.502 CR0295: Clarification on Registration procedure for SMS over NAS</t>
  </si>
  <si>
    <t>23.502 CR0296: Clarification on Network-initiated Deregistration</t>
  </si>
  <si>
    <t>23.501 CR0248: Clarification on notification message</t>
  </si>
  <si>
    <t>23.502 CR0297: Selective deactivation of UP connection for non-3GPP PDU Session</t>
  </si>
  <si>
    <t>23.793: Traffic steering with ATSSS Policy</t>
  </si>
  <si>
    <t>23.787: Update of UE-Assisted Solution</t>
  </si>
  <si>
    <t>23.793: ATSSS procedure for TFCP solution</t>
  </si>
  <si>
    <t>23.740: Scope of FS_eNS TR 23.740</t>
  </si>
  <si>
    <t>23.740: Skeleton of the TR 23.740</t>
  </si>
  <si>
    <t>23.740: Network Slice isolation</t>
  </si>
  <si>
    <t>23.740: Solution for Network Slice coexistence</t>
  </si>
  <si>
    <t>23.501 CR0250: Editorial correction in clause 5.9.2 Subscription Permanent Identifier</t>
  </si>
  <si>
    <t>23.501 CR0251: Correction to DNN subscription</t>
  </si>
  <si>
    <t>23.502 CR0299: 5GS support for network slicing</t>
  </si>
  <si>
    <t>23.502 CR0300: Lack of S-NSSAI or DNN in the PDU Session Establishment Request</t>
  </si>
  <si>
    <t>23.501 CR0252: On access stratum considerations for network slicing</t>
  </si>
  <si>
    <t>23.501 CR0253: Insufficient UE resources for signalled QoS rules</t>
  </si>
  <si>
    <t>23.501 CR0254: Clarification on the support of Delay Critical resource type</t>
  </si>
  <si>
    <t>Nokia, Nokia Shanghai Bell, Mediatek, Telecom Italia</t>
  </si>
  <si>
    <t>To address the scenario to be considered in WWC scope, with the aim to exclude those related to non-3GPP device connected behind a FN-RG. To exclude FN-RG with NG RAN as suitable scenario</t>
  </si>
  <si>
    <t>Discussion on support of eCall and emergency services when E-UTRAN is connected to EPC and 5GC</t>
  </si>
  <si>
    <t>Discussion on support of eCall and emergency services when E-UTRAN is connected to EPC and 5GC.</t>
  </si>
  <si>
    <t>[DRAFT] Reply LS on 5G-GUTI type</t>
  </si>
  <si>
    <t>[DRAFT] Reply LS on clarification of NSSAI information exchange during Inactive to connected mode transition</t>
  </si>
  <si>
    <t>This contribution proposes a solution for attach procedure related to Restricted Local Operator Service aiming to solve Key Issue EPC-1 and EPC-2.</t>
  </si>
  <si>
    <t>Xia Wei</t>
  </si>
  <si>
    <t>Multi-user share the same IMS signaling bearer</t>
  </si>
  <si>
    <t>This paper discuss multi-users can share the same IMS signaling bear and make services based on IMS is independent from the signalling bears and IMS network is not bounded from the IP-CAN network.</t>
  </si>
  <si>
    <t>Update the solution to clarify certain aspects and remove editor's notes</t>
  </si>
  <si>
    <t>Resolution of outstanding issue on eight S-NSSAIs restriction</t>
  </si>
  <si>
    <t>This contribution addresses the open point on the eight S-NSSAI restriction in TS23.501 based on S2-182977 from SA WG2#126 indicating a decision at SA WG2#127 on one of the three alternatives i.e. restriction at Registration, restriction at PDU Session Establishment or no restriction.</t>
  </si>
  <si>
    <t>N3GPP TAI</t>
  </si>
  <si>
    <t>This contribution addresses the questions from CT WG1 in C1-181762</t>
  </si>
  <si>
    <t>[DRAFT] LS on N3GPP TAI</t>
  </si>
  <si>
    <t>Draft reply to S2-183067/C1-181762</t>
  </si>
  <si>
    <t>Handling of UE Capability ID</t>
  </si>
  <si>
    <t>This contribution discusses the handling of UE Capability following an LS from RAN#79 to SA#79 in S2-183086/SP-180242/RP-180598.</t>
  </si>
  <si>
    <t>[DRAFT] LS on optimisation of UE capability signalling</t>
  </si>
  <si>
    <t>Draft reply to S2-183086/SP-180242</t>
  </si>
  <si>
    <t>Multiple PDU session per DNN</t>
  </si>
  <si>
    <t>This contribution discusses how to handle multiple PDU sessions of the same DNN in different slices during interworking mobility.</t>
  </si>
  <si>
    <t>Discussion on TAC for NG-RAN</t>
  </si>
  <si>
    <t>This contribution discusses the LS related to TAC from RAN WG3/CT WG1</t>
  </si>
  <si>
    <t>Draft Reply to LS S2-183057_S2-181482_R3-180634 from RAN WG3</t>
  </si>
  <si>
    <t>[DRAFT] ReplyLS on TAI and forbidden TAI list for 5GS</t>
  </si>
  <si>
    <t>Draft Reply to LS S2-183072_C1-181790 from CT WG1</t>
  </si>
  <si>
    <t>This contribution proposes an undate and a solution for KI: common north-bound APIs for EPC-5GC interworking.</t>
  </si>
  <si>
    <t>Discussion on Service area of SMF and its relationship with AMF service area.</t>
  </si>
  <si>
    <t>This contribution proposes inter I-SMF mobility handover procedure.</t>
  </si>
  <si>
    <t>This contribution discusses about UL-CL relocation/release</t>
  </si>
  <si>
    <t>This contribution clarify the IP allocation and release granularity</t>
  </si>
  <si>
    <t>This contribution describes the TEID allocation and UPF relocation for ETSUN</t>
  </si>
  <si>
    <t>Discussion on slice related congestion control handling at RAN node</t>
  </si>
  <si>
    <t>This paper proposes a solution for ATSSS whereby per PDU session / SDF ATSSS rules are sent via NAS and a user plane access agnostic protocol is used by the UPF to set reporting thresholds in the UE and by the UE to report link quality parameters to the UPF to allow the UPF to decide in which access to send an IP flow.</t>
  </si>
  <si>
    <t>23.501 CR0255: Network Slicing clause cleanup</t>
  </si>
  <si>
    <t>23.501 CR0256: Support of eCall when E-UTRAN is connected to EPC and 5GC</t>
  </si>
  <si>
    <t>23.501 CR0257: Support of emergency services when E-UTRAN is connected to EPC and 5GC</t>
  </si>
  <si>
    <t>23.501 CR0258: IPv6 Multi-homing capability report</t>
  </si>
  <si>
    <t>23.501 CR0259: Associated access type of PDU Session updating</t>
  </si>
  <si>
    <t>23.221 CR0177: IMS T-ADS with dual registered UE</t>
  </si>
  <si>
    <t>23.501 CR0260: User preference has higher priority than NSSP in URSP when UE selects the S-NSSAI for PDU Session Establishment</t>
  </si>
  <si>
    <t>23.501 CR0261: UE and network shall overide the Core Network type restriction for regulatory prioritized services</t>
  </si>
  <si>
    <t>23.501 CR0262: Clarification to the usage of Internal-Group Identifiers</t>
  </si>
  <si>
    <t>23.502 CR0301: Clarification to the usage of Internal-Group Identifiers</t>
  </si>
  <si>
    <t>23.501 CR0263: Support of End Markers in 5GS: case of Dual Connectivity and of EPC IWK</t>
  </si>
  <si>
    <t>23.501 CR0264: Different types of Ethernet services and N4</t>
  </si>
  <si>
    <t>23.501 CR0265: Providing AF with information on the N6 User Plane tunelling information</t>
  </si>
  <si>
    <t>23.502 CR0302: Interactions with the DN-AAA that are not for authentication</t>
  </si>
  <si>
    <t>23.501 CR0266: SMF getting UE location from the AMF for NPLI when no QoS flow to create/Update/modify</t>
  </si>
  <si>
    <t>23.724: Update Solution 6</t>
  </si>
  <si>
    <t>23.501 CR0267: Removal of network restriction for eight concurrent S-NSSAIs when serving a UE</t>
  </si>
  <si>
    <t>23.501 CR0268: Removal of duplicated requirements for Allowed/Configured NSSAI</t>
  </si>
  <si>
    <t>23.502 CR0303: Clarification to handling of packet filters at PDU Session Modification</t>
  </si>
  <si>
    <t>23.501 CR0269: Correction to AMF and S-NSSAI overload control</t>
  </si>
  <si>
    <t>23.502 CR0304: LADN Signaling to SMF</t>
  </si>
  <si>
    <t>23.682 CR0394: Monitoring Event configuration removal for a group</t>
  </si>
  <si>
    <t>23.682 CR0395: Correction to the group message delivery</t>
  </si>
  <si>
    <t>23.682 CR0396: Deletion of Network Parameter Configuration</t>
  </si>
  <si>
    <t>23.502 CR0305: Corrections on UE configuration update procedure</t>
  </si>
  <si>
    <t>23.501 CR0270: AMF Name and AMF N2AP UE ID</t>
  </si>
  <si>
    <t>23.501 CR0271: Correction for support of the Ethernet Type PDU Session</t>
  </si>
  <si>
    <t>23.501 CR0272: How AMF provides LADN Information to UE</t>
  </si>
  <si>
    <t>23.502 CR0306: EBI allocation for HR roaming case</t>
  </si>
  <si>
    <t>23.502 CR0307: SMF registers to HSS/UDM</t>
  </si>
  <si>
    <t>23.502 CR0308: CN Tunnel establishment for interworking handover</t>
  </si>
  <si>
    <t>23.502 CR0309: Select the same SMF+UPF for PDU sessions of the same DNN</t>
  </si>
  <si>
    <t>23.502 CR0310: Subscription status notification for Event Exposure service</t>
  </si>
  <si>
    <t>23.501 CR0273: Subscription status notification for Event Exposure service</t>
  </si>
  <si>
    <t>23.724: Solution for KI_ common north-bound APIs for EPC-5GC interworking</t>
  </si>
  <si>
    <t>23.726: Service Area of SMF</t>
  </si>
  <si>
    <t>23.726: Inter I-SMF mobility</t>
  </si>
  <si>
    <t>23.726: ULCL relocation and release</t>
  </si>
  <si>
    <t>23.726: Enhancement for IP allocation solution</t>
  </si>
  <si>
    <t>23.726: Resource management of UPF shared by multiple SMFs during UPF relocation</t>
  </si>
  <si>
    <t>23.401 CR3417: Correction of non-3GPP to E-UTRAN handovers</t>
  </si>
  <si>
    <t>23.401 CR3418: Correction of non-3GPP to E-UTRAN handovers</t>
  </si>
  <si>
    <t>23.502 CR0311: Removal of editor's notes in clause 4.12</t>
  </si>
  <si>
    <t>23.501 CR0274: Determination of ePDG vs N3IWF function is a combined ePDG-N3IWF node</t>
  </si>
  <si>
    <t>23.793: Architecture framework with ATSSS rules and UP Access Agnostic Reporting Control Protocol</t>
  </si>
  <si>
    <t>23.794: Solution for localized routing based on OMR</t>
  </si>
  <si>
    <t>23.501 CR0275: Clarification on SMF selection</t>
  </si>
  <si>
    <t>23.502 CR0312: Clarification on SMF selection</t>
  </si>
  <si>
    <t>23.501 CR0276: Clarification on SMSF selection</t>
  </si>
  <si>
    <t>23.503 CR0050: Clarification on policy provision in roaming case</t>
  </si>
  <si>
    <t>23.502 CR0313: Clarification on policy provision in roaming case</t>
  </si>
  <si>
    <t>23.502 CR0314: Clarification on the figures for the roaming aspects</t>
  </si>
  <si>
    <t>23.502 CR0315: Clarification on PCF ID and PCF selection in the HO procedure</t>
  </si>
  <si>
    <t>Response LS on authentication related services provided by AUSF and UDM</t>
  </si>
  <si>
    <t>23.501 CR0277: Correction to identifiers in Registration procedure</t>
  </si>
  <si>
    <t>23.502 CR0316: Correction to identifiers in Registration procedure</t>
  </si>
  <si>
    <t>23.502 CR0317: Authentication Related Services</t>
  </si>
  <si>
    <t>23.503 CR0051: Alignment with the definition of PCF-AMF and PCF-SMF interfaces</t>
  </si>
  <si>
    <t>[DRAFT] Reply LS on service gap control with resume for non-supporting UE</t>
  </si>
  <si>
    <t>[DRAFT] Response LS on Resource Identifiers for T8</t>
  </si>
  <si>
    <t>[DRAFT] LS reply to LS from SA WG4: LS on QoS for Live Uplink Streaming (FLUS)</t>
  </si>
  <si>
    <t>[DRAFT] Reply LS on PC5 transmission mechanism selection</t>
  </si>
  <si>
    <t>[DRAFT] LS Reply on DRX parameters negotiation</t>
  </si>
  <si>
    <t>[DRAFT] Response to LS on 5G-GUTI type</t>
  </si>
  <si>
    <t>23.503 CR0052: Clarification on DNAI and PRA mapping</t>
  </si>
  <si>
    <t>23.501 CR0278: Clarification on DNAI and PRA mapping</t>
  </si>
  <si>
    <t>23.501 CR0279: Remove Tracking Area from cell information for shared network</t>
  </si>
  <si>
    <t>23.501 CR0280: Update for providing policy requirements to multiple UEs</t>
  </si>
  <si>
    <t>23.502 CR0318: Network slicing information as the service input parameter of BSF service operations</t>
  </si>
  <si>
    <t>WITHDRAWN: Update the definition of 'UE-dedicated Presence Reporting Area' to include the DNAI mapping</t>
  </si>
  <si>
    <t>WITHDRAWN: NF Registration via the NRF</t>
  </si>
  <si>
    <t>WITHDRAWN: The requirement on limiting the number of network slices to be used by a UE to eight is removed.</t>
  </si>
  <si>
    <t>WITHDRAWN: Adds the PDU Session Type as a component in the Route Selection Descriptor.</t>
  </si>
  <si>
    <t>WITHDRAWN: This contribution proposes clarification on how to ensure the consistence between the Configured NSSAI in the UE and the Subscribed NSSAI in the CN when UE has registered in the PLMN.</t>
  </si>
  <si>
    <t>WITHDRAWN: This contribution proposes some clarifications on how the PDU Session Address Lifetime for SSC mode3 works.</t>
  </si>
  <si>
    <t>23.727</t>
  </si>
  <si>
    <t>FS_AAI_LTE_NR</t>
  </si>
  <si>
    <t>This contribution proposes the skeleton for the TR 23.727.</t>
  </si>
  <si>
    <t>This contribution proposes to add the scope for the TR 23.727.</t>
  </si>
  <si>
    <t>This contribution proposes architectural assumptions for AAI_LTE_NR.</t>
  </si>
  <si>
    <t>This contribution proposes a new KI on the criteria of making the decision and generating the assistant information provided to RAN for inter-RAT handover/reselection/switching between E-UTRA and NR for scenario 1 and scenario 2.</t>
  </si>
  <si>
    <t>This contribution proposes a new KI for scenario 2.</t>
  </si>
  <si>
    <t>This paper proposes to reuse R15 existing location service architecture for commercial use cases with the enhancements.</t>
  </si>
  <si>
    <t>Study on system architecture for next generation real time communication services</t>
  </si>
  <si>
    <t>SID on system architecture for next generation real time communication services</t>
  </si>
  <si>
    <t>Discussion on SMSF domain selecion</t>
  </si>
  <si>
    <t>Discussion of solution optimization on SMSF supporting domain selection</t>
  </si>
  <si>
    <t>This contribution proposes a solution to allow IMS supporting N5 and Rx interfaces simultaneously.</t>
  </si>
  <si>
    <t>Add Privacy Check procedure based on LMF based architecture</t>
  </si>
  <si>
    <t>Discussion on issues for 5G to 3G SRVCC Initiation</t>
  </si>
  <si>
    <t>This contribution discusses the key issue for initiation of 5G to 3G SRVCC and proposes way forward</t>
  </si>
  <si>
    <t>Architectural Assumptions for 5G to 3G SRVCC</t>
  </si>
  <si>
    <t>This contribution proposes the necessary information for 5G to 3G SRVCC during registration.</t>
  </si>
  <si>
    <t>This contribution discusses the issue for how to return to 5G</t>
  </si>
  <si>
    <t>This paper proposes a solution for SMF assisted RAN information sent to the RAN node during the PDU Session activation for frequent or infrequent small data transmission.</t>
  </si>
  <si>
    <t>This paper proposes to provision external parameters to the network by classification to MM and SM parameters performed at the UDM/UDR.</t>
  </si>
  <si>
    <t>[DRAFT] Reply LS one step MO SMS procedure</t>
  </si>
  <si>
    <t>This contribution proposes to update 'Solution#1 - General architecture for wireless and wireline convergence' by adding a solution with 3GPP UEs having Cellular/WLAN Multi-Connectivity capabilities.</t>
  </si>
  <si>
    <t>This contribution proposes a solution for PLMN selection and initial RLOS access targeting to resolve Key Issues EPC-1 and EPC-2.</t>
  </si>
  <si>
    <t>MM Backoff timer for IMS emergency/HP calls</t>
  </si>
  <si>
    <t>Discusses the need for special UE behaviour when receiving MM backoff timer for emergency and hight priority connections.</t>
  </si>
  <si>
    <t>[DRAFT] Reply LS on coexistence between RRC inactive and dual connectivity</t>
  </si>
  <si>
    <t>Responds to R3-181557</t>
  </si>
  <si>
    <t>[DRAFT] Reply LS on handling of EPS bearer context and PDU session context for interworking without N26</t>
  </si>
  <si>
    <t>Reply to C1-181756</t>
  </si>
  <si>
    <t>Need for UE and Core Network Capability for increased number of bearers</t>
  </si>
  <si>
    <t>Qualcomm Incorporated, Samsung, ZTE</t>
  </si>
  <si>
    <t>Analyses the need for UE and NW capability for increased number of EPS bearers.</t>
  </si>
  <si>
    <t>Discusses the issue of preferred PLMN list for RLOS</t>
  </si>
  <si>
    <t>Optimisation of UE radio capability signalling</t>
  </si>
  <si>
    <t>In LS SP-180242 it was asked by SA WG2 (and RAN WG2) to do the conceptual work for optimising the UE radio capabilities</t>
  </si>
  <si>
    <t>This paper proposes the scope for eSBA TR</t>
  </si>
  <si>
    <t>Propose Skeleton for eSBA TR 23.742</t>
  </si>
  <si>
    <t>Discussion on UE Policy for Background Data Transfer</t>
  </si>
  <si>
    <t>This paper discusses about the impact of the specification on UE Policy for Background Data Transfer.</t>
  </si>
  <si>
    <t>This document proposes to update the architectural assumption in TR 23.</t>
  </si>
  <si>
    <t>KDDI, ETRI, Oracle</t>
  </si>
  <si>
    <t>Guanzhou Wang</t>
  </si>
  <si>
    <t>Clarifies how P-CSCF selection works for the additional IPv6 prefix in a Multi-homed IPv6 PDU Session.</t>
  </si>
  <si>
    <t>This contribution proposes an additional solution architecture to cover cable fixed access network.</t>
  </si>
  <si>
    <t>Jennifer Andreoli-Fang</t>
  </si>
  <si>
    <t>CableLabs, Charter Communications, Comcast</t>
  </si>
  <si>
    <t>Low Access Priority in 5G system</t>
  </si>
  <si>
    <t>Since delay tolerant access for access control (EAB) is being included in Rel-15 5G system, it is proposed to also support LAPI for overload control in Rel-15.</t>
  </si>
  <si>
    <t>This solution introduces a RAN centric solution for power saving fit for IoT requirements</t>
  </si>
  <si>
    <t>This paper proposes a solution for extended buffering at the UPF for mobile terminated user plane data packets</t>
  </si>
  <si>
    <t>This paper proposes handling QoS for data carried over Control Plane (CP data) by UE providing a QoS index (configured by AMF) in RRC connection procedure. The solution applies to NB-IoT and WB-E-UTRA (eMTC) connecting to 5G core network.</t>
  </si>
  <si>
    <t>The paper introduces a key issue for the slice interworking between 5GC and EPC, left over from Rel. 15.</t>
  </si>
  <si>
    <t>This contribution introduces an alternative UE-assisted solution for encrypted traffic detection.</t>
  </si>
  <si>
    <t>The P-CR introduces architectural assumptions for the FS-AAI_LTE_NR study item.</t>
  </si>
  <si>
    <t>The P-CR introduces a key issue related to application-specific RAT preferences</t>
  </si>
  <si>
    <t>Provides clarification on the relation between LADN and local area</t>
  </si>
  <si>
    <t>Addresses the open editor's notes in the ETSUN solution #9 for 'One-time IP Address reservation for SMF by UPF'.</t>
  </si>
  <si>
    <t>This contribution is to propose a solution for FS_5G-SRVCC about how to support voice call continuity from 5GS to 3G.</t>
  </si>
  <si>
    <t>This contribution proposes to update solution 2 so that single PDU Session ID is used for a multi-access PDU Session.</t>
  </si>
  <si>
    <t>This contribution is proposed to discuss whether ATSSS Rule can be part of URSP Rule or not. Based on some identified issues, it is proposed to use separated ATSSS Rule.</t>
  </si>
  <si>
    <t>CATT, OPPO</t>
  </si>
  <si>
    <t>Updates made to Solution #2</t>
  </si>
  <si>
    <t>Not limiting the range of QFI to 64</t>
  </si>
  <si>
    <t>Cisco Systems, Verizon</t>
  </si>
  <si>
    <t>Proposes that QFI range not be limited to 64.</t>
  </si>
  <si>
    <t>[DRAFT] Reply LS on QoS</t>
  </si>
  <si>
    <t>Adds procedures to Solution 5</t>
  </si>
  <si>
    <t>Clarify how to release Nx tunnel in solution2.</t>
  </si>
  <si>
    <t>This contribution proposes clarification on solution1: Infrequent small data transfer via NAS-SM</t>
  </si>
  <si>
    <t>This contribution proposes clarification on optionality of SMF selection for solution 2: Infrequent small data transfer through NAS and a direct interface between AMF and UPF</t>
  </si>
  <si>
    <t>This paper would like to propose the description for general framework for 5G network automation.</t>
  </si>
  <si>
    <t>This paper aims to propose RFSP selection by means of NWDAF.</t>
  </si>
  <si>
    <t>S-NSSAI Based Congestion Control</t>
  </si>
  <si>
    <t>Key issue on performance improvement and supervision of mIoT terminals</t>
  </si>
  <si>
    <t>Qualcomm Incorporated, Ericsson, OPPO, Intel</t>
  </si>
  <si>
    <t>23.303</t>
  </si>
  <si>
    <t>This paper would like to propose the solution for performance improvement and supervision of mIoT terminals.</t>
  </si>
  <si>
    <t>Discussion on the handling of new incompatible RAN Tx features for PC5</t>
  </si>
  <si>
    <t>This contribution proposed the way forward regarding the issue raised in RAN WG2 incoming LS (S2-183098/ R2-1804090).</t>
  </si>
  <si>
    <t>[DRAFT] Reply LS on data forwarding for intra-system handover</t>
  </si>
  <si>
    <t>Paging with IMSI/SUCI</t>
  </si>
  <si>
    <t>Discussion on MDBV enforcement</t>
  </si>
  <si>
    <t>This contribution proposed the way forward regarding the issue raised on MDBV enforcements.</t>
  </si>
  <si>
    <t>[DRAFT] LS on MDBV enforcement for delay critical QoS flows</t>
  </si>
  <si>
    <t>LS to RAN WG2 regarding the MDBV enforcement at RAN.</t>
  </si>
  <si>
    <t>This contribution proposed solution for supporting unicast V2X communication over PC5.</t>
  </si>
  <si>
    <t>This contribution provides a new key issue on support of flexible and efficient periodic and triggered location.</t>
  </si>
  <si>
    <t>This contribution proposes a new solution for ATSSS using the MPTCP proxy architecture.</t>
  </si>
  <si>
    <t>This contribution provides a low power procedure to support periodic and triggered location for the LMF based solution.</t>
  </si>
  <si>
    <t>This paper proposes the study on supporting Flexible Local Area Data Network. This study aims at providing more flexible options for LADN deployments by relaxing the assumptions on Rel-15 mechanism to support LADN.</t>
  </si>
  <si>
    <t>This contribution proposes updates to solution#5 in TR 23.716.</t>
  </si>
  <si>
    <t>The contribution proposes update to solution#4 (Reliable Data Service Support) and resolves Editor's Notes.</t>
  </si>
  <si>
    <t>Huawei, HiSilicon, AT&amp;T</t>
  </si>
  <si>
    <t>This contribution proposes to update the key issue description.</t>
  </si>
  <si>
    <t>This contribution proposes to a new key issue for data collection framework.</t>
  </si>
  <si>
    <t>This contribution proposes a new use case in TR23.791 on the use of NWDAF to aid changes in the network or application to assure E2E QoS of 5G scenarios.</t>
  </si>
  <si>
    <t>This contribution proposes solutions for how the NWDAF provides data analytics to help 5GS to perform QoS provisioning and adjustment.</t>
  </si>
  <si>
    <t>This contribution proposes solutions for Data Collection Framework and how to collect information from the 5GS NFs and the AF to the NWDAF.</t>
  </si>
  <si>
    <t>This contribution proposes a new Key Issue and corresponding solution for future background data transfer.</t>
  </si>
  <si>
    <t>This contribution proposes solutions for Key Issue 1 and Use Case 3 of FS_eNA study. The NWDAF sends relevant information to the SMF to support more optimal traffic handling.</t>
  </si>
  <si>
    <t>This contribution proposes a solution for key issue #6 for the differentiation of 3GPP RATs in ATSSS rule.</t>
  </si>
  <si>
    <t>This contribution proposes to support ATSSS rule in URSP policy for resolving key issue #2,#3,#4.</t>
  </si>
  <si>
    <t>This paper proposes to clarify trust model variants and architecture assumption.</t>
  </si>
  <si>
    <t>This contribution clarifies Editors notes and provides updates to solution#2.</t>
  </si>
  <si>
    <t>[DRAFT] LS reply to LS on Questions on Events related to Sevice Data Flows in the Nsmf_EventExposure service</t>
  </si>
  <si>
    <t>LS reply to LS on Questions on Events related to Sevice Data Flows in the Nsmf_EventExposure service</t>
  </si>
  <si>
    <t>This contribution proposes a new key issue for this study.</t>
  </si>
  <si>
    <t>LADN discovery for non-subscription model</t>
  </si>
  <si>
    <t>Proposal 1. To optimize the LADN discovery, it is proposed to study various scenarios and propose solutions (e.g. on-demand discovery) for Rel-16 LADN enhancement study item (e.g. Flexible LADN) or a Rel-16 technical enhancement.</t>
  </si>
  <si>
    <t>This document provides further details to solution 1 to show how the architecture can be used to support Multi Access PDU (MA PDU). It develops a mechanism that allows the insertion of a proxy on the UPFu-AT3SF for either TCP or QUIC traffic. It proposes a mechanism to split traffic of a QoS Flow or PDU session over both accesses without the need of a reordering buffer at the destination. It also provides a mechanism for UPFc-AT3SF to evaluate the RTT over each available access.</t>
  </si>
  <si>
    <t>23.502 CR0319: Mobility Event initial report</t>
  </si>
  <si>
    <t>23.503 CR0053: Cleanups on the support of session binding for Ethernet PDU session Type</t>
  </si>
  <si>
    <t>23.727: Skeleton of AAI_LTE_NR TR</t>
  </si>
  <si>
    <t>23.727: Scope of AAI_LTE_NR TR</t>
  </si>
  <si>
    <t>23.727: Architectural Assumptions for AAI_LTE_NR</t>
  </si>
  <si>
    <t>23.727: New Key Issue: The criteria of making the decision and generating the assistant information provided to RAN</t>
  </si>
  <si>
    <t>23.727: New Key Issue: Special aspect for scenario 2</t>
  </si>
  <si>
    <t>23.503 CR0054: NEF and UDR in LBO architecture for AF influence on traffic routing</t>
  </si>
  <si>
    <t>23.503 CR0055: Network slicing information for binding the AF request to the relevant PCF</t>
  </si>
  <si>
    <t>23.731: Enhancement to existing location service solution for commercial use cases</t>
  </si>
  <si>
    <t>23.501 CR0067R4: Controlled support of (AF) session binding for Ethernet PDU Session Type</t>
  </si>
  <si>
    <t>23.793: Solution 2 Update: NW-Requested Establishment of MA-PDU session</t>
  </si>
  <si>
    <t>23.502 CR0320: Update on AMF service operation to support query for terminating domain selection for IMS voice</t>
  </si>
  <si>
    <t>23.501 CR0281: Update on architecture to support MT SMS domain selection</t>
  </si>
  <si>
    <t>23.502 CR0321: Update on SMSoNAS procedures to support MT SMS domain selection</t>
  </si>
  <si>
    <t>23.502 CR0322: Correction on Nsmsf_SMService_Activate service operation</t>
  </si>
  <si>
    <t>23.794: Solution 1 on IMS supporting N5 and Rx simultaneously</t>
  </si>
  <si>
    <t>23.794: Solution 2 on IMS supporting N5 and Rx simultaneously</t>
  </si>
  <si>
    <t>23.731: Solution5 Update: Privacy Check procedure W.R.T. LMF based architecture</t>
  </si>
  <si>
    <t>23.756: Architectural Assumptions for 5G to 3G SRVCC</t>
  </si>
  <si>
    <t>23.756: Registration for 5G to 3G SRVCC</t>
  </si>
  <si>
    <t>23.756: How to return to 5G</t>
  </si>
  <si>
    <t>23.502 CR0323: Correction of Provision parameters flow</t>
  </si>
  <si>
    <t>23.724: SMF assisted RAN information</t>
  </si>
  <si>
    <t>23.502 CR0324: Removal of MO SMS using one step approach in CM-IDLE</t>
  </si>
  <si>
    <t>23.724: Classification of external parameters to MM and SM parameters</t>
  </si>
  <si>
    <t>23.501 CR0282: Clarifying handling of reachability state</t>
  </si>
  <si>
    <t>23.503 CR0056: Optimizations for decision data pcc rule elements</t>
  </si>
  <si>
    <t>23.716: Solution for Key Issue #3: Access to 5GC from UEs that do not support NAS</t>
  </si>
  <si>
    <t>23.501 CR0283: Dual Registration mode of operation from E-UTRA cell connecting to both EPC and 5GC</t>
  </si>
  <si>
    <t>23.716: Solution 1 update</t>
  </si>
  <si>
    <t>23.715: PLMN selection and radio access for RLOS</t>
  </si>
  <si>
    <t>23.503 CR0057: Proposal of UE Policy for Background Data Transfer</t>
  </si>
  <si>
    <t>23.271 CR0432R2: Addition of Broadcast of Assistance Data for E-UTRAN</t>
  </si>
  <si>
    <t>23.501 CR0284: Consolidation of UE Network Capabilities</t>
  </si>
  <si>
    <t>23.502 CR0325: Consolidation of UE Network Capabilities</t>
  </si>
  <si>
    <t>23.501 CR0285: NAS level congestion control for emergency and high priority access</t>
  </si>
  <si>
    <t>23.501 CR0286: Coexistence of RRC Inactive and Dual Connectivity</t>
  </si>
  <si>
    <t>23.502 CR0326: Removal of one step SMS procedure</t>
  </si>
  <si>
    <t>23.501 CR0287: Mapped parameters in case of No N26</t>
  </si>
  <si>
    <t>23.401 CR3419: UE Capability for supporting 15 EPS bearers</t>
  </si>
  <si>
    <t>23.401 CR3420: Network support for increased number of bearers</t>
  </si>
  <si>
    <t>23.715: Preferred PLMN list for RLOS</t>
  </si>
  <si>
    <t>23.742: Scope of eSBA TR</t>
  </si>
  <si>
    <t>23.742: Propose Skeleton for eSBA TR 23.742</t>
  </si>
  <si>
    <t>23.502 CR0327: Clarifications on Nudr interactions between PCF and UDR for Application Data</t>
  </si>
  <si>
    <t>23.502 CR0328: Update UDR DM service for data subscription</t>
  </si>
  <si>
    <t>23.502 CR0329: Terminology cleanup</t>
  </si>
  <si>
    <t>23.502 CR0330: Editorial corrections on PCC related to SMF</t>
  </si>
  <si>
    <t>23.791: Discussion on Architectural Assumptions</t>
  </si>
  <si>
    <t>23.501 CR0288: Correction to Nnwdaf_EventsSubscription_Notify (related to nw slice)</t>
  </si>
  <si>
    <t>23.502 CR0331: Corrections to Service Request procedure</t>
  </si>
  <si>
    <t>23.502 CR0332: NAS Notification Response in NW triggered Service Request procedure</t>
  </si>
  <si>
    <t>23.501 CR0289: Clarification on the use of shared AMF Pointer value</t>
  </si>
  <si>
    <t>23.502 CR0333: UCU procedure and Access Type</t>
  </si>
  <si>
    <t>23.502 CR0334: Clarification on the use of shared AMF Pointer value</t>
  </si>
  <si>
    <t>23.724: KI5 Solution Delay Tolerant PDU session</t>
  </si>
  <si>
    <t>23.724: KI2 Solution RRC Inactive for frequent small data transmission</t>
  </si>
  <si>
    <t>23.502 CR0335: Clarification on NGAP UE-TNLA-binding per UE Release procedure</t>
  </si>
  <si>
    <t>23.724: KI1 Solution Update Small data without PDU session</t>
  </si>
  <si>
    <t>23.501 CR0290: SM_23.501_ReAuthentication by an external DN-AAA server</t>
  </si>
  <si>
    <t>23.502 CR0336: SM_23.502_ReAuthentication by an external DN-AAA server</t>
  </si>
  <si>
    <t>23.794: Update to Solution #5</t>
  </si>
  <si>
    <t>23.502 CR0337: Updates to SMF Event Exposure</t>
  </si>
  <si>
    <t>23.716: DOCSIS solution for WWC</t>
  </si>
  <si>
    <t>23.501 CR0291: Introducing low access priority to 5G system</t>
  </si>
  <si>
    <t>23.724: Solution for Key Issue 1: RRC Inactive with CM IDLE state</t>
  </si>
  <si>
    <t>23.724: Solution Key issue 3 (HLCom): Extended buffering at UPF of MT data for user plane</t>
  </si>
  <si>
    <t>23.724: Solution KI-14: QoS for Data over NAS</t>
  </si>
  <si>
    <t>23.740: Key Issue on Slice Interworking between 5GC and EPC</t>
  </si>
  <si>
    <t>23.787: Alternative UE-assisted ENTRADE solution</t>
  </si>
  <si>
    <t>23.727: Architectural assumptions</t>
  </si>
  <si>
    <t>23.727: Key Issue on Application-related RAT preferences</t>
  </si>
  <si>
    <t>23.502 CR0338: IMS Partial Service Request</t>
  </si>
  <si>
    <t>23.794: Clarifications for solutions 1/2/3 for LADN and local area</t>
  </si>
  <si>
    <t>23.726: Solution #9 Evaluation</t>
  </si>
  <si>
    <t>23.726: Update to Solution #9 to resolve open EN</t>
  </si>
  <si>
    <t>23.401 CR3409R1: PGW Allocation of Bearer IDs to accommodate non-ubiquitous 15 bearer support</t>
  </si>
  <si>
    <t>23.756: Solution for the key issue x: Single radio voice continuity from 5GS to 3G</t>
  </si>
  <si>
    <t>23.793: ATSSS Solution - Update of Solution 2</t>
  </si>
  <si>
    <t>23.793: URSP Rule and ATSSS Rule</t>
  </si>
  <si>
    <t>23.502 CR0339: Clairifcation on PDU Session Establishment procedure</t>
  </si>
  <si>
    <t>23.501 CR0292: LADN configuration of UE</t>
  </si>
  <si>
    <t>23.501 CR0293: Removing support of MOBIKE</t>
  </si>
  <si>
    <t>23.501 CR0294: Clarification on the QFI equals 5QI option</t>
  </si>
  <si>
    <t>23.502 CR0340: Policy related update in the PDU Session Establishment procedure</t>
  </si>
  <si>
    <t>23.739: Updates to Solution #2</t>
  </si>
  <si>
    <t>23.739: AF Control of Make-before-break PDN Connection</t>
  </si>
  <si>
    <t>23.726: Updates to Solution #5</t>
  </si>
  <si>
    <t>23.502 CR0341: Remove PCF as the consumer of Namf_EventExposure and Nsmf_EventExposure services</t>
  </si>
  <si>
    <t>23.724: Clarification on the Nx tunnel release in Solution 2</t>
  </si>
  <si>
    <t>23.724: Clarification on Infrequent small data transfer via NAS-SM</t>
  </si>
  <si>
    <t>23.724: Optionality of SMF selection for small data solution 2</t>
  </si>
  <si>
    <t>23.791: General Framework for 5G network automation</t>
  </si>
  <si>
    <t>23.791: RFSP selection proposal for Key Issue 1</t>
  </si>
  <si>
    <t>23.791: Key issue on performance improvement and supervision of mIoT terminals</t>
  </si>
  <si>
    <t>23.303 CR0328: Add PPPR introduction to ProSe QoS descriptions</t>
  </si>
  <si>
    <t>23.501 CR0295: Clarification of S-NSSAI based congestion control</t>
  </si>
  <si>
    <t>23.791: Solution for performance improvement and supervision of mIoT terminals</t>
  </si>
  <si>
    <t>23.401 CR3421: Clarification on the Data Reporting for Secondary RAT</t>
  </si>
  <si>
    <t>23.502 CR0342: Indirect Data forwarding for N2 HO</t>
  </si>
  <si>
    <t>23.501 CR0296: Add inidcation of Notification Control to QoS rules sent to UE</t>
  </si>
  <si>
    <t>23.756: Solution of Direct SRVCC procedure</t>
  </si>
  <si>
    <t>23.756: Solution of Indirect SRVCC procedure</t>
  </si>
  <si>
    <t>23.756: Key Issue of Analysis PS HO support in SRVCC from 5G to 3G</t>
  </si>
  <si>
    <t>23.501 CR0297: Local deactivate MICO for emergency service</t>
  </si>
  <si>
    <t>23.503 CR0058: Support use of DNN for URSP traffic descriptor</t>
  </si>
  <si>
    <t>23.502 CR0343: Mechanism to avoid UE re-registration due to UE configuration update under critical conditions</t>
  </si>
  <si>
    <t>23.786: Unicast and multicast V2X communication support over PC5</t>
  </si>
  <si>
    <t>23.731: Key Issue on Support of Flexible and Efficient Periodic and Triggered Location</t>
  </si>
  <si>
    <t>23.793: New solution: MPTCP proxy architecture</t>
  </si>
  <si>
    <t>23.731: Low Power Periodic and Triggered Location for the LMF Based Solution</t>
  </si>
  <si>
    <t>23.502 CR0344: Simplify the LADN PDU Session handling</t>
  </si>
  <si>
    <t>23.285 CR0043: V2X message transmission profile selection</t>
  </si>
  <si>
    <t>23.716: Updates of Solution#5 for UE Registration via Trusted Non-3GPP Access</t>
  </si>
  <si>
    <t>23.724: Update to solution#4 on Reliable Data Service Support</t>
  </si>
  <si>
    <t>23.791: Update on Key Issue Description</t>
  </si>
  <si>
    <t>23.791: New Key Issue for Data Collection Framework</t>
  </si>
  <si>
    <t>23.791: Use Case: NWDA-assisting E2E QoS Assurance</t>
  </si>
  <si>
    <t>23.791: Solution for QoS Provisioning and Adjustment</t>
  </si>
  <si>
    <t>23.791: Solution for Data Collection Framework</t>
  </si>
  <si>
    <t>23.791: Key Issue and Solution for Future Background Data Transfer</t>
  </si>
  <si>
    <t>23.791: Analytic Information Exposure to SMF for Traffic Handling</t>
  </si>
  <si>
    <t>23.401 CR3388R6: Paging failure for CE-capable UEs after 2G/3G to 4G idle-mode mobility</t>
  </si>
  <si>
    <t>23.793: Solution of Key Issues #2, #3, #4 for ATSSS rule</t>
  </si>
  <si>
    <t>23.501 CR0298: How SMF validates UE location for LADN</t>
  </si>
  <si>
    <t>23.501 CR0299: Clarification for UE Registration Procedures for Network Slice instance selection in case of multi-access</t>
  </si>
  <si>
    <t>23.787: Trust Model and Architecture Assumption</t>
  </si>
  <si>
    <t>23.501 CR0300: Correction on dynamically assigned 5QI</t>
  </si>
  <si>
    <t>23.787: Updates of Solution#2 for Resolving Editor Notes</t>
  </si>
  <si>
    <t>23.787: Solution of Encrypted Traffic Detection for key issue#2</t>
  </si>
  <si>
    <t>23.727: New Key Issue on UE Policy Driven 3GPP RATs Selection with Application Awareness</t>
  </si>
  <si>
    <t>23.793: Architectural Updates for ATSSS Solution 1</t>
  </si>
  <si>
    <t>23.502 CR0345: N4 modificaion inserted during PDU Session Modification</t>
  </si>
  <si>
    <t>23.501 CR0301: Clarifications of Subscribed and Configured S-NSSAI update</t>
  </si>
  <si>
    <t>23.503 CR0059: Clarifications of ANDSP Functionality</t>
  </si>
  <si>
    <t>23.501 CR0302: AUSF clarification and alignment</t>
  </si>
  <si>
    <t>23.502 CR0346: Nausf_UEAuthentication Service clarification</t>
  </si>
  <si>
    <t>23.501 CR0303: Correction to references</t>
  </si>
  <si>
    <t>Dear colleagues, CableLabs is a research and development consortium that develops interoperable specifications and solutions for its operator members and their technology vendors. Our membership currently consists of 60 service operators from 44 countries. Almost half of our operator members (28) are both mobile and fixed network service providers, operating in 36 countries. Our operator members deploy mobile services based on 3GPP standards, and hence have followed the development of fixed mobile convergence (5WWC) study item with great interest. CableLabs and its operator members are pleased to note that a R16 study item (FS_5WWC S2-183026) can now include the hybrid fiber coaxial (HFC) network using DOCSIS® as a type of fixed access network, in addition to what is specified by the BBF, and that the 3GPP is starting the discussion to finding solutions. Our operator members have expressed strong interest in developing architecture solutions for converging the HFC and 5GC core networks. It is our strong desire that the 3GPP and our operator member companies will work together to develop a set of solutions that will converge the HFC and the 5GC. We look forward to a fruitful collaboration toward that goal. Sincerely Ralph Brown Chief Technology Officer CableLabs</t>
  </si>
  <si>
    <t>This paper proposes a new key : Update of NWDA service for load balancing/ re-balancing of network function for use case : NWDA-assisted load balancing/re-balancing of network function.</t>
  </si>
  <si>
    <t>LS from CableLabs: Include Support for DOCSIS in the 5WWC Study Item</t>
  </si>
  <si>
    <t>CableLabs (CableLabs LS to SA2 on 5WWC)</t>
  </si>
  <si>
    <t>23.791: New key issue: Update of NWDA service for load balancing/re-balancing of network function</t>
  </si>
  <si>
    <t>23.716: Updates to Solution #4: Support of Trusted Non-3GPP Access</t>
  </si>
  <si>
    <t>Kisuk Kweon</t>
  </si>
  <si>
    <t>This contribution proposes MA-PDU sessions release operations.</t>
  </si>
  <si>
    <t>23.501 CR0304: Clarification on N3GPP TAI</t>
  </si>
  <si>
    <t>23.501 CR0305: Correction on capability negotation on 'SMS over NAS'</t>
  </si>
  <si>
    <t>23.501 CR0306: Alignment of the name of the network function</t>
  </si>
  <si>
    <t>23.502 CR0347: Update of PDU Session Establishment Procedure</t>
  </si>
  <si>
    <t>23.502 CR0348: Correction on capability negotation on 'SMS over NAS'</t>
  </si>
  <si>
    <t>23.715: Correction on Architectural assumption for emergency service</t>
  </si>
  <si>
    <t>23.501 CR0307: Update to Attributes of a PDU Session Table</t>
  </si>
  <si>
    <t>23.715: RLOS service for the attached UE in limited state</t>
  </si>
  <si>
    <t>23.715: How to complete RLOS service</t>
  </si>
  <si>
    <t>23.402 CR2991: Non-3GPP access related aspects for INOBEAR</t>
  </si>
  <si>
    <t>This contribution proposes to update separate establishment solution of a MA-PDU session</t>
  </si>
  <si>
    <t>This contribution proposes to how 3GPP UE behind a 5G-RG registers to 5GS and establish PDU Session.</t>
  </si>
  <si>
    <t>This contribution proposes a solution of using NWDAF output to assist handover decision</t>
  </si>
  <si>
    <t>This contribution proposes a solution of using NWDAF output to optimize connection management</t>
  </si>
  <si>
    <t>This contribution proposes a solution of using NWDAF output to optimize registration area management</t>
  </si>
  <si>
    <t>This contribution proposes a solution of using NWDAF output to avoid RAN overload</t>
  </si>
  <si>
    <t>This contribution proposes the W-5GAN with the capability to terminate the 3GPP UE N2 and N3 signalling when 3GPP UE is behind a 5G-RG</t>
  </si>
  <si>
    <t>This contribution proposes updates on the solution 2 to add a procedure for Multi-Access PDU session release.</t>
  </si>
  <si>
    <t>This contribution proposes updates on the solution 2 to support a Multi-Access PDU session based on a single PDU session Id.</t>
  </si>
  <si>
    <t>This contribution proposes LCS architecture enhancement to support new positioning use-cases and requirements by introducing location management in the RAN and UE.</t>
  </si>
  <si>
    <t>This contribution is to address the new scenario approved in last meeting discussion where LCS system should support the non-3GPP access.</t>
  </si>
  <si>
    <t>LTE_CA</t>
  </si>
  <si>
    <t>This paper proposes a new key issue on how to select positioning access for LCS service when UE accesses 5GC via 3GPP access and non-3GPP access simultaneously.</t>
  </si>
  <si>
    <t>This contribution updates the solution 5 to support small data transfer after the UE moves outside of UPF Service area</t>
  </si>
  <si>
    <t>This contribution proposes new solutions for key issue#5</t>
  </si>
  <si>
    <t>This contribution proposes new solutions for key issue#5. In the proposed solution different QoS flows are established in second access.</t>
  </si>
  <si>
    <t>This contribution proposes both dual registration and dual radio between EUTRAN and NR may be considered in TR23.727.</t>
  </si>
  <si>
    <t>This contribution proposes key issue in TR23.727</t>
  </si>
  <si>
    <t>This pCR proposes to update solution 6 to solve FFS and correct some editorial errors.</t>
  </si>
  <si>
    <t>This contribution proposes a new key issue for Extend Service Concept into User Plane and related aspects</t>
  </si>
  <si>
    <t>This paper proposes a new key issue on how to support LCS in interworking scenarios.</t>
  </si>
  <si>
    <t>This paper proposes a new key issue on distribution positioning assistance information.</t>
  </si>
  <si>
    <t>This pCR proposes a new solution to KI#4, User Privacy Setting send via LMF.</t>
  </si>
  <si>
    <t>Considerations on UE-specific information for UE differentiation for LSin S2-183095/R2-1803821</t>
  </si>
  <si>
    <t>This addresses the issue of which parameters (Communication Pattern parameters) should be sent to the eNB to support UE differentiation.</t>
  </si>
  <si>
    <t>This paper proposes a solution based on Communication pattern for UE power saving</t>
  </si>
  <si>
    <t>This contribution proposes solutions for Key Issue 14 to support multiple QoS flows in one unstructured PDU session.</t>
  </si>
  <si>
    <t>This contribution proposes to describe solution on Expected UE Behaviour provisioning for CIoT</t>
  </si>
  <si>
    <t>This contribution proposes the Enhanced MICO mode solution with active timer for power saving</t>
  </si>
  <si>
    <t>The IoT packets are often of small sizes. This contribution proposes a solution for small packet aggregation in N3 and N9 interfaces.</t>
  </si>
  <si>
    <t>This contribution proposes the extended buffering solution for the Key issue- HCLOM</t>
  </si>
  <si>
    <t>This contribution proposes to add a new KI on supporting CIoT UE access multiple Afs</t>
  </si>
  <si>
    <t>This document addresses solves some FFs/ENs currently in the description of solution 1 of TR 23.724</t>
  </si>
  <si>
    <t>EPC has many overload control mechanisms for small data transmission, this solution to KI7 Overload Control for small data reuses the applicable techniques from EPC in 5GC.</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</si>
  <si>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</si>
  <si>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gives a solution to Key Issue5</t>
  </si>
  <si>
    <t>The contribution focuses on MEC topology exposure for better DNAI selection.</t>
  </si>
  <si>
    <t>This paper proposes an enhanced QoS mechanism for the side link communication.</t>
  </si>
  <si>
    <t>Propose a solution for KI #8. The solution is to address a scenario where an NEF may be out of service due to maintenance, failure, DoS attack, etc</t>
  </si>
  <si>
    <t>This document analyses different options for the 5G eV2X architecture and proposes a a way forward.</t>
  </si>
  <si>
    <t>Provides updates to solution 8 describing how a UE uses the URSP rules to route IMS traffic via different 5GC network slices</t>
  </si>
  <si>
    <t>This solution proposes RRC Resume and Suspend between UE and 5G-RAN, and the information of user plane connectivity (DRB+N3 tunnel) is stored in 5G-RAN.</t>
  </si>
  <si>
    <t>Proposes to update key issue with an additional question on how a UE selects a cell for the case where there are multiple V2X applications running on the UE each application having different requirements on PC5 RAT and/or operating carrier frequency</t>
  </si>
  <si>
    <t>APN Rate Control after PDN connection release/re-establishment</t>
  </si>
  <si>
    <t>This contribution proposes to correct the APN Rate Control mechanism so that it works also in case the last PDN connection of the APN is released and a new one is later re-established</t>
  </si>
  <si>
    <t>This contribution is an updated resubmission of S2-178836 that considers adding the support of the usage of slice isolation for the UE.</t>
  </si>
  <si>
    <t>This contribution proposes a new Key Issue on identifying scenarios when Network Slices can and cannot coexist within a single PLMN</t>
  </si>
  <si>
    <t>23.793: Update separate establishment for a MA-PDU Session in Solution 2</t>
  </si>
  <si>
    <t>23.716: Solution for TR 23.716: 3GPP UE connects to 5GS via 5G-RG</t>
  </si>
  <si>
    <t>23.502 CR0349: Correction to N2 handover preparation</t>
  </si>
  <si>
    <t>23.502 CR0350: Support of DRB level data forwarding</t>
  </si>
  <si>
    <t>23.502 CR0351: Establishing user plane connections during the handover</t>
  </si>
  <si>
    <t>23.502 CR0352: Setting indirect data forwarding flag</t>
  </si>
  <si>
    <t>23.501 CR0308: Correction on NAS level congestion control</t>
  </si>
  <si>
    <t>23.791: NWDAF assisted Handover decision</t>
  </si>
  <si>
    <t>23.791: Optimizing connection management based on NWDAF output</t>
  </si>
  <si>
    <t>23.791: Optimizing registration area management based on NWDAF output</t>
  </si>
  <si>
    <t>23.791: Overload avoidance with the help of NWDAF output</t>
  </si>
  <si>
    <t>23.716: Update to TR 23.716 4.2.2.3 Scenario 3</t>
  </si>
  <si>
    <t>23.793: Updating 6.2 Solution 2 to add a procedure for Multi-Access PDU Session Release</t>
  </si>
  <si>
    <t>23.793: Updating 6.2 Solution 2 to support a Multi-Access PDU Session with a single PDU session Id</t>
  </si>
  <si>
    <t>23.731: LCS architecture enhancement addressing Key Issue #1 in TR 23.731</t>
  </si>
  <si>
    <t>23.731: Solution to new KI of supporting non-3GPP access</t>
  </si>
  <si>
    <t>23.502 CR0353: 23.502: Alignment of terminologies regarding PDU Session</t>
  </si>
  <si>
    <t>23.401 CR3422: Handling of large UE radio capabilities at inter-RAT and SR-VCC handover</t>
  </si>
  <si>
    <t>23.401 CR3423: Radio efficient handling of large UE radio capabilities at inter-RAT and SRVCC handover</t>
  </si>
  <si>
    <t>23.731: New KI #X: Positioning Access selection for LCS service</t>
  </si>
  <si>
    <t>23.401 CR3424: INOBEAR support for mobility procedure</t>
  </si>
  <si>
    <t>23.401 CR3425: INOBEAR support in Session Management procedure</t>
  </si>
  <si>
    <t>23.501 CR0309: TS23.501 Clarification on Internal Group ID</t>
  </si>
  <si>
    <t>23.502 CR0354: TS23.502 Clarification on Internal Group ID</t>
  </si>
  <si>
    <t>23.502 CR0355: TS23.502 Clarification on Access and mobility related policy</t>
  </si>
  <si>
    <t>23.503 CR0060: TS23.503 Clarification on Access and mobility related policy</t>
  </si>
  <si>
    <t>23.501 CR0310: TS 23.501 Clarification on AMF management</t>
  </si>
  <si>
    <t>23.502 CR0356: TS23.502 Clarification on AMF Subscription Correlation ID</t>
  </si>
  <si>
    <t>23.503 CR0061: TS23.503 Clarification on BSF</t>
  </si>
  <si>
    <t>23.502 CR0357: TS23.502 Additional DataSet and Datakey</t>
  </si>
  <si>
    <t>23.503 CR0062: TS23.503 ePDG/N3IWF selection information</t>
  </si>
  <si>
    <t>23.502 CR0358: TS23.502 Nnef_TrafficInfluence service</t>
  </si>
  <si>
    <t>23.502 CR0359: TS23.502 Remove access independent event trigger in Nsmf_EventExposure Service</t>
  </si>
  <si>
    <t>23.724: Addition last known RAN information in solution 5</t>
  </si>
  <si>
    <t>23.726: Solution for AF influence on traffic routing</t>
  </si>
  <si>
    <t>23.793: QoS flow handling for Multi-Access PDU session</t>
  </si>
  <si>
    <t>23.727: Architecture requirement on dual registration and dual radio</t>
  </si>
  <si>
    <t>23.727: New Key Issue on Traffic Routing decision between E-UTRA and NR</t>
  </si>
  <si>
    <t>23.731: Update solution 6 of User Privacy Setting send via AMF</t>
  </si>
  <si>
    <t>23.401 CR3426: Handling of very large UE radio capabilities for the anticipated EN-DC UEs</t>
  </si>
  <si>
    <t>23.742: New Key Issue: Extend Service Concept into User Plane</t>
  </si>
  <si>
    <t>23.731: New KI #X: LCS support in Interworking Scenarios</t>
  </si>
  <si>
    <t>23.731: New KI #X : Distribution Positioning Assistance Information</t>
  </si>
  <si>
    <t>23.731: New Solution for KI#4 : User Privacy Setting send via LMF</t>
  </si>
  <si>
    <t>23.401 CR3350R2: Additional parameters for NB-IoT UE Uu operation optimisation</t>
  </si>
  <si>
    <t>23.682 CR0376R1: Additional parameters for NB-IoT UE Uu operation optimisation</t>
  </si>
  <si>
    <t>23.724: Solution for Key Issue #4: MICO Mode Management for Expected Application Behaviour</t>
  </si>
  <si>
    <t>23.724: Support QoS Differentiation for Unstructured PDU Session</t>
  </si>
  <si>
    <t>23.724: Enhanced MICO mode for power saving function</t>
  </si>
  <si>
    <t>23.724: Packet Aggregation for Small Data Delivery</t>
  </si>
  <si>
    <t>23.724: Extended buffering solution in 5GS</t>
  </si>
  <si>
    <t>23.724: Key issue on supporting CIoT UE access multiple Afs</t>
  </si>
  <si>
    <t>23.724: Addressing open issues of solution 1 for infrequent small data transfer</t>
  </si>
  <si>
    <t>23.724: NEF based infrequent small data transfer via NAS-SM</t>
  </si>
  <si>
    <t>23.724: Solution for KI7: Reuse of EPS Overload Control Mechanims</t>
  </si>
  <si>
    <t>23.786: Clarification on Key Issue: Network Slicing for eV2X</t>
  </si>
  <si>
    <t>23.786: Efficient Service Provisioning to UE for eV2X communications over PC5 and Uu reference point</t>
  </si>
  <si>
    <t>23.786: Solution for eV2X QoS Support Key Issue: AF function impact on QoS</t>
  </si>
  <si>
    <t>23.786: Support for MEC topology exposure for efficient DNAI selection</t>
  </si>
  <si>
    <t>23.786: Network-controlled QoS for side link communication</t>
  </si>
  <si>
    <t>23.786: Enhance Functionalities of NEF</t>
  </si>
  <si>
    <t>23.786: 5G eV2X architecture proposal</t>
  </si>
  <si>
    <t>23.794: Update to solution 8 - Routing media traffic via different 5GC network slices</t>
  </si>
  <si>
    <t>23.724: Infrequent Small Data Transmission: Using Resume and Suspend procedure</t>
  </si>
  <si>
    <t>23.501 CR0311: S-NSSAI check for activation of UP connection of PDU Session</t>
  </si>
  <si>
    <t>23.786: Update to Key Issue #2 - Cell selection in case UE supports multiple V2X applications each operating on different PC5 RAT or carrier frequency</t>
  </si>
  <si>
    <t>23.502 CR0360: S-NSSAI check in Network Triggered Service Request</t>
  </si>
  <si>
    <t>23.401 CR3408R1: APN Rate Control after PDN connection release/re-establishment</t>
  </si>
  <si>
    <t>23.682 CR0386R1: APN Rate Control after PDN connection release/re-establishment</t>
  </si>
  <si>
    <t>23.740: Architectural Assumptions and Requirement</t>
  </si>
  <si>
    <t>23.502 CR0361: Correcting Registration Request parameters for EPS to 5GS Idle mode mobility with N26</t>
  </si>
  <si>
    <t>23.740: Support of isolated slice usage in the UE</t>
  </si>
  <si>
    <t>23.740: New Key Issue: Identify scenarios when Network Slices cannot coexist within a single PLMN</t>
  </si>
  <si>
    <t>23.503 CR0063: Correction to the UE Policy section 6.1.2.2.1</t>
  </si>
  <si>
    <t>23.503 CR0064: The interaction between PCF and AF</t>
  </si>
  <si>
    <t>23.502 CR0362: Correction to User Plane Security Enforcement</t>
  </si>
  <si>
    <t>23.502 CR0363: Correction to handover procedures</t>
  </si>
  <si>
    <t>23.502 CR0364: Location information as part of UPF Provisioning Information</t>
  </si>
  <si>
    <t>23.502 CR0365: Corrections on namings of SMF Service Operations</t>
  </si>
  <si>
    <t>Discussion on Traffic Logical Status Awareness</t>
  </si>
  <si>
    <t>Abstract of the contribution: This contribution discussed the needs for the traffic logical status awareness in the 5GC and listed the potential study topics.</t>
  </si>
  <si>
    <t>Solution proposal for KI#5</t>
  </si>
  <si>
    <t>Study on Traffic Logical Status Awareness</t>
  </si>
  <si>
    <t>Future proofing UE Radio Capability handling</t>
  </si>
  <si>
    <t>It is proposed that : a. The larger number of frequency bands currently supported by LTE devices compared to NR makes this an urgent topic for EPC; 5GC Option 5/7; and N26 handover supporting 5GC Option 2 systems. b. A 3GPP-wide plan is developed to provide Release 15 solutions that are time aligned with RAN's 'late Release 15 drop' for Options 4/7.</t>
  </si>
  <si>
    <t>Summary of 6-bit QFI discussions and proposed way forward</t>
  </si>
  <si>
    <t>Proposed way forward on the 6-bit QFI discussion</t>
  </si>
  <si>
    <t>Discussion and proposal on the Emergency service Fallback indicator per RAT</t>
  </si>
  <si>
    <t>This contribution discusses whether Emergency service Fallback indicator is per TA or per RAT, and gives the proposal</t>
  </si>
  <si>
    <t>This contribution analyses the existing mechanism EPS SRVCC and propose which will be used in 5G SRVCC.</t>
  </si>
  <si>
    <t>This contribution discusses the indirect vs direct interface option between AMF and MSC in the 3G network and gives proposals.</t>
  </si>
  <si>
    <t>This contribution proposes the solution to return EPS/5GS after 5G SRVCC.</t>
  </si>
  <si>
    <t>This paper is to describe 5G eV2X architecture variants, option c and option d, and its interfaces.</t>
  </si>
  <si>
    <t>A solution is provided on how a UE in scheduled-mode operation selects a cell in case the UE has multiple V2X applications active each having different PC5 RAT and/or operating carrier frequency requirements.</t>
  </si>
  <si>
    <t>This paper is to address how the UE selects PC5 RAT for a V2X application.</t>
  </si>
  <si>
    <t>Summary of offline discussions on INOBEAR</t>
  </si>
  <si>
    <t>There have been some off-line discussions and a conference call to progress the INOBEAR work after the Montreal meeting and the intention of this contribution is to summarize those activities.</t>
  </si>
  <si>
    <t>This paper is to address how Network Slicing is supported for eV2X services.</t>
  </si>
  <si>
    <t>On the optionality of the INACTIVE state and CN impact</t>
  </si>
  <si>
    <t>Discussion of whether an indicator for the RRC_INACTIVE state needs to be signaled to the core network.</t>
  </si>
  <si>
    <t>The solution proposes how to perform NIDD service activation. It also proposes bulky NIDD service activation for a group of UE.</t>
  </si>
  <si>
    <t>Assumptions, key issues and way forward for the INOBEAR work, to form the basis for the solution that will be implemented by CR(s) - Proposed updates based on recent discussions.</t>
  </si>
  <si>
    <t>[DRAFT] Reply LS to S2-183086 / RP-180598</t>
  </si>
  <si>
    <t>Discussion on Initial Message Protection</t>
  </si>
  <si>
    <t>This paper triggers a discussion on Initial message protection according to LS from SA WG3, and proposes that reply SA WG3 LS to reconsider the proposed solution.</t>
  </si>
  <si>
    <t>[DRAFT] Reply LS on Initial Message Protection</t>
  </si>
  <si>
    <t>This paper proposes one enhanced power saving mode mechanism.</t>
  </si>
  <si>
    <t>This proposal aims to update the key issue #8 support of edge computing considering the mobility among in the edge computing case.</t>
  </si>
  <si>
    <t>Subscription based information for Aerial UEs</t>
  </si>
  <si>
    <t>This contribution discusses the details of subscription based information for identifying the aerial UEs.</t>
  </si>
  <si>
    <t>0.2.1</t>
  </si>
  <si>
    <t>Proposes an interim conclusion based on a combination of the solutions in the TR.</t>
  </si>
  <si>
    <t>Tunnelling mechanism support indirect data forwarding between UPF and gNB for intra-system handover</t>
  </si>
  <si>
    <t>This paper discusses the possible solutions to resolve the issue on indirect data forwarding when intra-system handover happens which is identified at liaison from RAN WG3 (S2-183079, R3-181542).</t>
  </si>
  <si>
    <t>This contribution provides a solution for supporting LCS via non-3GPP access</t>
  </si>
  <si>
    <t>Zhenning Huang</t>
  </si>
  <si>
    <t>This contribution proposes a solution for Key Issue 3 in TR 23.791.</t>
  </si>
  <si>
    <t>23.502 CR0366: Corrections to the selective deactivation of UP connection</t>
  </si>
  <si>
    <t>23.503 CR0065: Alignment on V-PCF behaviour to handle UE policy</t>
  </si>
  <si>
    <t>23.501 CR0098R1: Session handling for interworking without N26</t>
  </si>
  <si>
    <t>23.726: Solution for Key Issue 5: AF Influence</t>
  </si>
  <si>
    <t>23.502 CR0134R1: Session handling for interworking without N26</t>
  </si>
  <si>
    <t>23.216 CR0348: Clarification on the enabling SRVCC during 5GS to EPS connected mode mobility</t>
  </si>
  <si>
    <t>23.501 CR0312: Clarification on the Emergency service fallback indicator</t>
  </si>
  <si>
    <t>23.502 CR0367: Clarification on the Emergency service fallback indicator</t>
  </si>
  <si>
    <t>23.502 CR0368: Clarification on the CN control plane information for mobility from 5G to 4G with N26</t>
  </si>
  <si>
    <t>23.502 CR0369: Clarification on the EBI assignment, PDU session ID list in Registration and PDU session correlation.</t>
  </si>
  <si>
    <t>23.502 CR0371: Proposal on the EPS Qos parameters on N7</t>
  </si>
  <si>
    <t>23.756: Solution on reusing the mechanism in EPS SRVCC to enable the 5G SRVCC</t>
  </si>
  <si>
    <t>23.756: Discussion and proposal on indirect vs direct interface architecture</t>
  </si>
  <si>
    <t>23.756: Solution on the returning to EPS or 5GS after 5G SRVCC</t>
  </si>
  <si>
    <t>23.501 CR0313: Clarifications required resulting from 6-bit QFI limit</t>
  </si>
  <si>
    <t>23.786: EV2X architecture reference model</t>
  </si>
  <si>
    <t>23.786: Solution to Key Issue #2 - Cell selection when UE supports multiple V2X applications</t>
  </si>
  <si>
    <t>23.786: PC5 RAT selection for a V2X application</t>
  </si>
  <si>
    <t>23.786: Network Slicing for eV2X services</t>
  </si>
  <si>
    <t>23.724: NIDD service activation between NF and NEF</t>
  </si>
  <si>
    <t>23.501 CR0314: Missing 'redirection' to E-UTRA connected to 5GC</t>
  </si>
  <si>
    <t>23.502 CR0372: Subsuming 'handover attach' under UE MM Core Network Capability in the Registration procedure</t>
  </si>
  <si>
    <t>23.502 CR0373: Correction of security aspects in Registration and Service Request procedures</t>
  </si>
  <si>
    <t>23.502 CR0374: Correction to Nnwdaf_EventsSubscription_Notify (related to nw slice)</t>
  </si>
  <si>
    <t>23.724: Enhanced Power Saving Mode</t>
  </si>
  <si>
    <t>23.786: Updating Key Issue #8: Support of edge computing in mobility case</t>
  </si>
  <si>
    <t>23.739: Update to the impacts and evaluation for Solution 3 'PCRF initiated S/PGW-U change based on detection of applications requiring low latency'</t>
  </si>
  <si>
    <t>23.739: Update to the impacts and evaluation for Solution 1 'make-before-break PDN connection mobility initiated by MME'</t>
  </si>
  <si>
    <t>23.739: Interim conclusion proposal</t>
  </si>
  <si>
    <t>23.401 CR3427: Subscription based information for Aerial UEs</t>
  </si>
  <si>
    <t>23.167 CR0326: Clarification on Domain Selection for Emergency Service</t>
  </si>
  <si>
    <t>23.731: Solution for supporting LCS via non-3GPP access</t>
  </si>
  <si>
    <t>23.502 CR0375: UE behavior clarification for Emergency Service</t>
  </si>
  <si>
    <t>23.502 CR0376: Clarification on Nbsf_Management_Deregister service operation</t>
  </si>
  <si>
    <t>23.502 CR0377: Clarification on Nnwdaf_Analytics_Info service</t>
  </si>
  <si>
    <t>23.502 CR0378: Correction to indirect forwarding at intra 5GS N2 HO</t>
  </si>
  <si>
    <t>23.502 CR0379: Correction to forwarding at EPS to 5GS HO</t>
  </si>
  <si>
    <t>23.501 CR0315: Slice specific congestion handling</t>
  </si>
  <si>
    <t>23.791: Solution for Key Issue 3: Optimization based on paging failure prediction from NWDAF</t>
  </si>
  <si>
    <t>Revised in S2-183823</t>
  </si>
  <si>
    <t>TR 23.724: ConnectionLess (CL) data solution</t>
  </si>
  <si>
    <t>New candidate solution to KI 1, ConnectionLess data</t>
  </si>
  <si>
    <t>This contribution proposes an introductory clause for Use Cases, including some guidelines for describing the use cases.</t>
  </si>
  <si>
    <t>[DRAFT] Reply LS on Handling of end marker packets</t>
  </si>
  <si>
    <t>Reply LS on Handling of end marker packets</t>
  </si>
  <si>
    <t>23.501 CR0316: User Plane Integrity Protection setting based UE capability</t>
  </si>
  <si>
    <t>23.401 CR3428: MME request for UE Radio Capabilities</t>
  </si>
  <si>
    <t>23.739: New solution: Addition of SGW-U as uplink classifier instead of relocating S/PGW-U</t>
  </si>
  <si>
    <t>23.501 CR0317: AMF condition to send RRC Inactive Assistance Information</t>
  </si>
  <si>
    <t>23.501 CR0318: Local deactivation of MICO mode</t>
  </si>
  <si>
    <t>23.502 CR0380: Local deactivation of MICO mode</t>
  </si>
  <si>
    <t>23.791: Use cases introduction and guidelines</t>
  </si>
  <si>
    <t>[DRAFT] Reply LS on optimisation of UE capability signalling</t>
  </si>
  <si>
    <t>23.736</t>
  </si>
  <si>
    <t>FS_EPS_URACE</t>
  </si>
  <si>
    <t>Clarification of Use Case 8 (Performance improvement and supervision of mIoT terminals)</t>
  </si>
  <si>
    <t>This paper provides a gap analysis on what is currently missing in 5G in order to provide SRVCC from 5G to 3G and proposes architectural requirements.</t>
  </si>
  <si>
    <t>This contribution proposes solution to the key issue 5 in TR 23.726</t>
  </si>
  <si>
    <t>Shubhranshu Singh</t>
  </si>
  <si>
    <t>This paper proposes a solution for SRVCC from 5G to 3G.</t>
  </si>
  <si>
    <t>23.736: Draft Skeleton for TR 23.736 'Study on enhancement of systems using EPS for Ultra Reliability and Availability using commodity equipment'</t>
  </si>
  <si>
    <t>23.203 CR1120: PCC rules modification when UE is suspended</t>
  </si>
  <si>
    <t>23.791: Clarification of Use Case 8</t>
  </si>
  <si>
    <t>23.501 CR0319: Clarification of high priority access</t>
  </si>
  <si>
    <t>23.736: Scope of FS_EPS_URACE TR 23.736</t>
  </si>
  <si>
    <t>23.756: Architectural assumptions for SRVCC handover to 3G</t>
  </si>
  <si>
    <t>23.726: ETSUN solution to key issue 5</t>
  </si>
  <si>
    <t>23.501 CR0320: Dual registration interworking procedure</t>
  </si>
  <si>
    <t>23.756: Solution for SRVCC handover to 3G</t>
  </si>
  <si>
    <t>23.501 CR0321: UE support for dual registration</t>
  </si>
  <si>
    <t>This LS conveys the MSP drafts for Parts 1 and 2 in conjunction with the SA WG2 Study on encrypted traffic detection and verification (FS_ENTRADE) at its Meeting #127, Sanya, 16-20 April 2018. The Middlebox Security Protocol enables the existence of a 'smart proxy' where end-users can be potentially aware of a middlebox in their traffic stream (visibility) and control what that middlebox sees for different purposes (observability). The result allows for balancing privacy, network operations, and security for different applications. With the Protocol, both users and providers gain the ability to grant or restrict the permissions for visibility and observability. Action: Inclusion of the Middlebox Security Protocol is proposed in TR 23.787 as a 'solution for how to manage the information for encrypted traffic detection and verification' in either Key Issue #1 or #2 use cases, and MSP Part 2, Annex 2 Annex B, 'Authentication Extension for MNO Provided Middleboxes' as a Solution #3 option in Clause 6.</t>
  </si>
  <si>
    <t>Description of a new use case on prevention of various security attacks.</t>
  </si>
  <si>
    <t>The contribution proposes key issues on architectural perspectives to support application aware interworking between LTE and NR accesses.</t>
  </si>
  <si>
    <t>LS from ETSI TC CYBER: LS on inclusion of Middlebox Security Protocol profile option</t>
  </si>
  <si>
    <t>ETSI TC CYBER (CYBER(18)000041)</t>
  </si>
  <si>
    <t>Roger Eriksson</t>
  </si>
  <si>
    <t>23.502 CR0381: Indirect data forwarding for SRM interworking</t>
  </si>
  <si>
    <t>23.791: New use case: Prevention of various security attacks</t>
  </si>
  <si>
    <t>23.727: AAI Key Issues</t>
  </si>
  <si>
    <t>23.727: AAI Architecture</t>
  </si>
  <si>
    <t>23.502 CR0382: Dual registration interworking procedure</t>
  </si>
  <si>
    <t>WITHDRAWN: Updates to how TLTRI and TTRI are assigned to account for stage 3.</t>
  </si>
  <si>
    <t>WITHDRAWN: NSI ID was defined in TS 23.501. However, in TS 23.502, the terminology is not consistent, because 'identifier of (the) network slice instance' is used in some clauses of TS 23.502.</t>
  </si>
  <si>
    <t>WITHDRAWN: This contribution proposes the solution to mobile restriction and LADN for WWC</t>
  </si>
  <si>
    <t>WITHDRAWN: 1) Supplement the description for late binding. 2) Clarify the Configured NSSAI is configed both per PLMN and per UE.</t>
  </si>
  <si>
    <t>WITHDRAWN: This contribution propose to introduce network slice priority</t>
  </si>
  <si>
    <t>WITHDRAWN: This paper proposes a new key issue of TR 23.756</t>
  </si>
  <si>
    <t>WITHDRAWN: Editorial clarification on current UE Configuration Update Procedure.</t>
  </si>
  <si>
    <t>WITHDRAWN: CM state handling is incorrect</t>
  </si>
  <si>
    <t>WITHDRAWN: Nnwdaf_EventsSubscription_Notify service is not alighed with Nnwdaf_EventSubscription_subscribed service. The required and optional parameter for input should be modified. NSI ID may not always be available (for example, if an S-NSSAI has only a single instance).</t>
  </si>
  <si>
    <t>WITHDRAWN: This contribution proposes an additional solution architecture to cover cable fixed access network.</t>
  </si>
  <si>
    <t>WITHDRAWN: It is proposed to modify 5GS to EPS procedure to switch the data path after receiving a Modify Bearer Request (Step 23a). Clarification text is also proposed for EPS to 5GS procedure.</t>
  </si>
  <si>
    <t>This contribution proposes a new Key Issue on Isolation aspects in slicing interworking.</t>
  </si>
  <si>
    <t>This contribution proposes content for a new key issue on data collection framework, to be merged with S2-183633.</t>
  </si>
  <si>
    <t>This proposal aims to add a new use case on the NWDA-Assisted predictive network quality.</t>
  </si>
  <si>
    <t>23.740: New Key Issue: Isolation aspects in slicing interworking</t>
  </si>
  <si>
    <t>23.791: New Key Issue for Data Collection Framework (additional content)</t>
  </si>
  <si>
    <t>23.791: Adding a new use case on predictive network quality</t>
  </si>
  <si>
    <t>23.501 CR0322: Support for Mobility Attach indication</t>
  </si>
  <si>
    <t>Convida Wireless LLC, Nokia</t>
  </si>
  <si>
    <t>Convida Wireless LLC, Huawei, Nokia</t>
  </si>
  <si>
    <t>Ericsson, NTT DoCoMo, Qualcomm Incorporated, Intel</t>
  </si>
  <si>
    <t>Intel, MediaTek Inc.</t>
  </si>
  <si>
    <t>Ericsson, AT&amp;T, Huawei</t>
  </si>
  <si>
    <t>Qualcomm Incorporated, Sony, Samsung, Convida Wireless LLC, BlackBerry UK Ltd</t>
  </si>
  <si>
    <t>OPPO, Telecom Italia, ZTE, China Mobile, China Unicom, China Telecom</t>
  </si>
  <si>
    <t>Nokia, Nokia Shanghai Bell, Qualcomm Incorporated, Verizon</t>
  </si>
  <si>
    <t>MediaTek Inc., Qualcomm Incorporated, Intel, Huawei, HiSilicon, ZTE</t>
  </si>
  <si>
    <t>Qualcomm Incorporated, Vencore Labs, KPN</t>
  </si>
  <si>
    <t>Huawei, HiSilicon, China Unicom</t>
  </si>
  <si>
    <t>LG Electronics, SK Telecom, LG Uplus, KT Corp., Verizon UK LTD, Sprint, China Unicom, Telecom Italia, KPN, Samsung, ETRI, ITRI, Cisco, Oracle, Sony</t>
  </si>
  <si>
    <t>Huawei, HiSilicon, Intel, Convida Wireless LLC</t>
  </si>
  <si>
    <t>Deutsche Telekom, AT&amp;T, Telecom Italia, Sprint, China Mobile, KDDI, Interdigital Inc., SK Telecom, Telstra, Verizon, NTT DOCOMO</t>
  </si>
  <si>
    <t>Deutsche Telekom, AT&amp;T, Telekom Italia, Sprint, SK Telecom, Ericsson, China Mobile</t>
  </si>
  <si>
    <t xml:space="preserve">Dual Connectivity Support for Network Slicing </t>
  </si>
  <si>
    <t>SMF registration for PDN connections, discussion</t>
  </si>
  <si>
    <t>This discussion paper is about analysing when combo SMF Registration happens considering 5GS&lt;-&gt;EPS Interworking.</t>
  </si>
  <si>
    <t>23.502 CR0383: EBI allocation and slicing interworking with EPS</t>
  </si>
  <si>
    <t>23.501 CR0323: Dual connectivity support for network slices</t>
  </si>
  <si>
    <t>23.501 CR0324: Clarification on Mobility for UEs in single-registration mode</t>
  </si>
  <si>
    <t>23.502 CR0384: Tunnel Info reservation at the UPF for sessions interworked with EPC</t>
  </si>
  <si>
    <t>23.502 CR0385: SMF registration for PDN Connections</t>
  </si>
  <si>
    <t>This contribution proposes a solution that addresses key issue 'Improvements to service framework related aspects' with respect to functionality that is common to all services.</t>
  </si>
  <si>
    <t>Update to Advanced V2X Services Key Issue#8 on support of edge computing</t>
  </si>
  <si>
    <t>Description of V2X Architecture variant (b)</t>
  </si>
  <si>
    <t>SIMTC-Reach, TEI15</t>
  </si>
  <si>
    <t>23.502 CR0386: Support Ethernet PDU Session binding in BSF service</t>
  </si>
  <si>
    <t>23.742: Solution proposal 'Indirect Service Interaction' to address key issue 'Improvements to service framework related aspects'</t>
  </si>
  <si>
    <t>23.786: Update to Support of edge computing Key Issue #8</t>
  </si>
  <si>
    <t>23.736: Requirements and Key Issues related to the use of Duplicated Networks</t>
  </si>
  <si>
    <t>23.786: 5GS V2X Architecture</t>
  </si>
  <si>
    <t>23.682 CR0397: Removal of leftover sentence regarding MTC-IWF architecture</t>
  </si>
  <si>
    <t>23.501 CR0325: Clarification to the NRF Roaming architecture</t>
  </si>
  <si>
    <t>WITHDRAWN: TEI16 Enhancement proposal for network event reporting</t>
  </si>
  <si>
    <t>WITHDRAWN: Failing Group Message Delivery due to misaligned TLTRI and high configuration load</t>
  </si>
  <si>
    <t>Deutsche Telekom, Interdigital, Sprint, KDDI, NTT DOCOMO</t>
  </si>
  <si>
    <t>Nokia, Nokia Shanghai Bell, Samsung</t>
  </si>
  <si>
    <t>10/04/2018: 17:00</t>
  </si>
  <si>
    <t>Ericsson, China Unicom</t>
  </si>
  <si>
    <t>Ericsson, Qualcomm Inc., Oppo</t>
  </si>
  <si>
    <t>Ericsson, Qualcomm Incorporated, Nokia, Nokia Shanghai Bell</t>
  </si>
  <si>
    <t>ZTE, Telecom Italia, Oracle, China Telecom</t>
  </si>
  <si>
    <t>ZTE, China Telecom</t>
  </si>
  <si>
    <t>Thales, TNO, CNES, Avanti, CCTC, ESA, Fraunhofer IIS, Hughes Network Systems, Nomor Research, Catapult, IAESI, SES, ICS, VTT, Alibaba</t>
  </si>
  <si>
    <t>OPPO, China Unicom, China Telecom</t>
  </si>
  <si>
    <t>Intel, Telecom Italia, Deutsche Telekom, Nokia, Nokia Shanghai Bell, Huawei, HiSilicon, Qualcomm, ZTE, MediaTek Inc., CMCC, China Unicom, OPPO, CATT</t>
  </si>
  <si>
    <t>Intel, Huawei, HiSilicon, ZTE, China Unicom</t>
  </si>
  <si>
    <t>Spreadtrum</t>
  </si>
  <si>
    <t>Nokia, Nokia Shanghai Bell, China Mobile</t>
  </si>
  <si>
    <t>Oracle</t>
  </si>
  <si>
    <t>LG Electronics, Motorola Mobility, Lenovo</t>
  </si>
  <si>
    <t>Qualcomm Incorporated, MediaTek Inc.</t>
  </si>
  <si>
    <t>Qualcomm Incorporated, LG Electronics, Huawei, HiSilicon, OPPO</t>
  </si>
  <si>
    <t>BT Plc, Broadcom</t>
  </si>
  <si>
    <t>ZTE, Qualcomm?</t>
  </si>
  <si>
    <t>Huawei, HiSilicon, Convida Wireless LLC, InterDigital, Samsung</t>
  </si>
  <si>
    <t>China Telecom，ZTE</t>
  </si>
  <si>
    <t>InterDigital Inc, ITRI</t>
  </si>
  <si>
    <t>NTT DOCOMO,</t>
  </si>
  <si>
    <t>ZTE, Huawei, Qualcomm Incorporated</t>
  </si>
  <si>
    <t>Samsung Electronics</t>
  </si>
  <si>
    <t>Summary of change: Correct the reference for the MCX Services description to 3GPP TS 22.280: ' Mission Critical Services Common Requirements (MCCoRe); Stage 1.</t>
  </si>
  <si>
    <t>Summary of change: Ensure consistent use of the term 'MCX Service' throughout this section and add text to clarifying that the scope of this clause</t>
  </si>
  <si>
    <t>Summary of change: If the Target RAN rejects a PDU session because the corresponding slice is not supported in the Target RAN, then the Target RAN adds the PDU session in the in the list of rejected PDU Sessions.</t>
  </si>
  <si>
    <t>Summary of change: In section 5.6.8, changed the reference to TS 23.502 4.2.3.3 to TS 23.502 4.2.3.2.  Changed all 7 references of TS 23.502 4.2.3.4 to TS 23.502 4.2.3.3.</t>
  </si>
  <si>
    <t>Summary of change: Include the necssary support for eSRVCC in S8HR</t>
  </si>
  <si>
    <t>Summary of change: To align with stage 3, this CR updates monitoring and NIDD procedures to require that the SCS/AS provide the T8 Destination Address.</t>
  </si>
  <si>
    <t>Summary of change: Summary of Change 1:  Updated the definition of TLTRI so that it is assigned by the SCEF and updated all T8 procedures accordingly.  Summary of Change 2 (in the MT NIDD Procedure of 5.13.3):  Added a parameter called 'non-IP data sequence number' to the MT NIDD procedures. This value is assigned by the SCEF and can be used by the SCS/AS to override previously buffered data instead of TTRI. Thus, the TTRI parameter functionality is no longer overloaded.  Summary of Change 3 (in the MT NIDD Procedure of 5.13.3):  Added the buffer indication to step 5.  Summary of Change 4:  TTRI is removed from all procedures since it is not used in stage 3 and not needed due to the constraints of HTTP. Also, its presence in stage 2 is misleading in the sense that it leads the reader to believe that responses can be received out of order.  Summary of Change 5:  In section 5.6.3.1, step 3a, changed 'SCEF Reference IDs' to 'TLTRIs'.  Summary of Change 6:  Replaced TLTRI in section 5.10.3 with CP parameter set Id</t>
  </si>
  <si>
    <t>Summary of change: Clarified that SUPI/SUCI based paging is not supported in 5GS, and instead the UE context related information is stored in a secure way in the 5GC.</t>
  </si>
  <si>
    <t>Summary of change: Clause 5.3.4B.2  Add the missing condition that MME may send Service Accept in DL NAS TRANSPORT message.   Clarify that DL NAS TRANSPORT message may include UE Radio Capability IE.  Clarify that MME doesn't send S1 UE Context Release Command if the MME is aware of procedure ongoing for UE Radio Capability retrieval.</t>
  </si>
  <si>
    <t>Summary of change: Clause 4.11.1.4.1  Remove S-NSSAI from Namf_Communication_EBIAssignment Request. Clarify S-NSSAI stored in AMF during PDU session establishment may be used by AMF to decide which EBIs to revoke.</t>
  </si>
  <si>
    <t>Summary of change: Changed Application ID to Application identifier. Changed Nudr_UDM_Query to Nudr_DM_Query. Modified to the correct name of the service operation (Using Capital 'M').</t>
  </si>
  <si>
    <t>Summary of change: In order to align with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</si>
  <si>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Summary of change: In order to align with the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</si>
  <si>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Summary of change: It is clarified that, when there is a valid URSP rule containing an NSSP, the NSSP and SSCMSP take priority over applicable user preferences for the matching application.</t>
  </si>
  <si>
    <t>Summary of change: Access selection for MT SMS over NAS is added. It is proposed that upon registration with the AMF, the UE provides the SMS Over NAS Configuration provided to the UE by the HPLMN. Upon receiving a request to deliver MT SMS to the UE, the AMF uses such information, together with the information on the RM and CM state(s) of the UE, to select which access to use to deliver the MT SMS.</t>
  </si>
  <si>
    <t>Summary of change: Remove that IP addresses are provided via inter-PLMN interface. Replace the note with reference to SEPP section.</t>
  </si>
  <si>
    <t>Summary of change: For RAT Fallback, step of soliciting measurement reports moved into step 3. Fixing some editorials.</t>
  </si>
  <si>
    <t>Summary of change: Remove the editor's note on the open issues and update to include a range of 1 - 8 for PPPR, 8 range is chosen in order to support 5 reliability range defined in 22.186. Added PPPR info for eNB as well for network scheduled mode. - Clarify that the use of PPPR may be subject to UE configuraiton control.</t>
  </si>
  <si>
    <t>Summary of change: Introduce a new subscription parameter in HSS which is transferred to MME during Attach, TAU and Change in Subscription information and MME provides the information to eNB when UE context is established.</t>
  </si>
  <si>
    <t>Summary of change: - Clarified that support for up to 15 EPS bearers per UE is based on a homogeneous deployment. - The UE always execute a mobility TAU procedure when exiting a supporting area to enable the MME in the supporting area to remove resoures not suported by the nodes outside the supporting area.</t>
  </si>
  <si>
    <t>Summary of change: Mobility Registration procedure: clarified that the UE can indicate in the PDU Sessions To Be Activated either PDU Sessions with pending uplink data or PDU Sessions that are configured to be used with always-on user plane resources. The PDU Sessions To Be Activated is used if there are pending data for at least one PDU Session.  Service Request procedure: clarified that the UE can indicate in the PDU Sessions To Be Activated either PDU Sessions with pending uplink data or PDU Sessions that are configured to be used with always-on user plane resources.</t>
  </si>
  <si>
    <t>Summary of change: This CR proposes to to clarify that UE shall be able to indicate to the network: 1) that it is temporarily unable to use Reflective QoS for a specific PDU Session (using PDU Session Modification) 2) that it is able to resume the use of Reflective QoS for a specific PDU Session (using PDU Session Modification)</t>
  </si>
  <si>
    <t>Summary of change: It shall be possible to provision a UE with a new Configured NSSAI without providing a new Allowed NSSAI or requiring the UE to delete any stored Allowed NSSAI and associated mapping. The UE shall remove a for the entire PLMN rejected S-NSSAI that is equal to an added S-NSSAI.  It shall be possible to provision a UE with a new Configured NSSAI and a new Allowed NSSAI without requiring the UE to initiate a Registration procedure. If the new Configured NSSAI affects the UE's current Allowed NSSAI a new Allowed NSSAI and associated mapping shall be provided.  2 editorials in 5.15.4.1.</t>
  </si>
  <si>
    <t>Summary of change: Remove MT SMS domain selection mechanism from the SMSF</t>
  </si>
  <si>
    <t>Summary of change: Include NWDAF in the list of NW functions. Include service based interfaces and reference points from NWDAF to NSSF and PCF.</t>
  </si>
  <si>
    <t>Summary of change: Include UE Policy Container in the Initial Registration and Policy Assocition procedures,</t>
  </si>
  <si>
    <t>Summary of change: SMF may, based on local policies, derive the packet filter(s) for the default QoS rule from the PCC rule(s) in which the authorized default 5QI and ARP or include a match-all filter in the default QoS rule.</t>
  </si>
  <si>
    <t>Summary of change: Reword 'SDCI' to 'PDF Management' to align with related descriptions in 23.502 and 23.503. Update reference. Miscellaneous editorial corrects</t>
  </si>
  <si>
    <t>Summary of change: Clarify AMF determination regarding UE is IN/OUT/UNKNOWN of AoI.</t>
  </si>
  <si>
    <t>Summary of change: 1) Remove the step 6b 2) Adding preconditions for SMF Unsubscription from UDM</t>
  </si>
  <si>
    <t>Summary of change: Correct IWK scenarios to state that HO to EPS is not done in case integrity protection in 5G is required.</t>
  </si>
  <si>
    <t>Summary of change: First Change on 4.15.4.2 The AMF determines the UE presence in Area Of Interest as the reported value from the NG-RAN when the UE is in CM-CONNCTED if the AMF has requested NG-RAN location reporting Second Change on 4.10 Removes how to determine the UE Presence in Area Of Interest and adds reference X.2 Third Change (new Annex X.1 and X.2) Annex X.1 Determination of UE PAOI by AMF Describes how UE Presence in Area Of Interest is defined based on CM state and the relative location with Registration Area and Area Of Interest Annex X.2 Determination of UE PAOI by NG-RAM Describes how UE Presence in Area Of Interest is defined based on RRC state and the relative location with RAN Notification Area and Area Of Interest</t>
  </si>
  <si>
    <t>Summary of change: First changes on Route Selection Descriptor (6.6.2.1) 1. It is proposed to modify a description for non-seamless offload indication with allowance and preference 2. It is proposed to add a description for example values to describe the all the combination of the operator's preference and/or allowance to access non-seamless and/or a PDU Session 3. It is proposed to clarify the condition when the other Route Selection Components can have values together with proposed non-seamless offload indicator. Second Changes on UE behavior for associating application (6.6.2.3) Clarifies UE behavior how to associate application based on the value of the indicator.</t>
  </si>
  <si>
    <t>Summary of change: 1. Usage of Request Reference ID to identify a Areas Of Interest. 2. Example conditions when 'Cancel Location Reporting' procedure is performed 3. Formatting each message flow using message flow description to show the messge and its information elements 4. Change the title of the procedure description to add 'NG-RAN' for proper scoping the procedure</t>
  </si>
  <si>
    <t>Summary of change: 1. Add various subscription parameters including event reporting condition. 2. Clarification on UE Presence in Area Of Interest 3. Add a description how the termination of the event subscription works. The termination is driven by subscription input parameters and explicit unsubscription requested by the NF service consumer.</t>
  </si>
  <si>
    <t>Summary of change: Proposal 1. Use Namf_N1N2MessageTransfer including UE Policy Container (step 2a/2b) Proposal 2. Create a new dedicated service opereation for delivery report from the UE: i.e. Npcf_AMPolicy_UEPolicyDeliveryReport (step 6a/6b)  Proposal 3. PCF supports multiple iteractions of UE Policy delivery procedure PCF performs mulitple iteration of delivery procedures in a sequetial manner and includes a final transaction indicator for the last iteration. (step 1 and step 6b) Proposal 4. PCF re-transmits the undelivered UE policy containers for the delivery failure (step 3b)</t>
  </si>
  <si>
    <t>Summary of change: This CR is proposed to clarify 'enable/disable Downlink Data Notification 'as follows: 1) 'disable Downlink Data Notification': The SMF instructs the UPF to drop packet as described in 5.8.3.2 2) 'enable Downlink Data Notification': The SMF instructs the UPF either a. to buffer with reporting the arrival of first downlink packet as in 5.8.3.2 if UPF buffering is chosen or b. to start forwarding the downlink data packets towards to the SMF as in 5.8.3.3 if SMF buffering is chosen.</t>
  </si>
  <si>
    <t>Summary of change: First Change (on 5.7.1.4) Clarifies that a QoS rule identifier within QoS rule is required only for 'explicitly signalled QoS rule' and not required for UE derived or pre-configured QoS rule  Second Change (on 5.7.1.5) Clarifies that the SMF provides the explicitly signalled QoS rule while the SMF does not provide or update UE derived QoS rules nor preconfigured QoS rules  Third Change (on 5.7.5.2) Clarifies that one Packet Filter can identies a UE Derived QoS rule.  Fourth Change (on 5.7.5.3) Clarifies that upon receiving DL packet, the UE identify the UE derived QoS Rule by packet filter in the receive DL packet</t>
  </si>
  <si>
    <t>Summary of change: It is proposed to add a new indicator i.e. 'overrding user preference indication' in URSP rule where the indicator represents whether a certain URSP rule is able to override user preference.</t>
  </si>
  <si>
    <t>Summary of change: 1. In order to clarifies what to be delivery to the UE, it is proposed to introduce a new terminology Policy Section Entry to describe an entry to include PSI and Policy Section Rules (URSP/ANDSP rules) 2. Clarify the procedure using multiple iteration of policy delivery procedure and include a last transaction indication. 3. Clarify the UE operation after it receives the UE Policy 4. Clarify what are two lists of PSIs when describing PCF behavior 5. Tries not to use a specific service operation name since it will be decided and described in TS 23.502.</t>
  </si>
  <si>
    <t>Summary of change: Clarifies as follows: There can be more than one QoS rule associated with the same QoS Flow (i.e. with the same QFI) while the same QFI has only one set of QoS parameters.</t>
  </si>
  <si>
    <t>Summary of change: Clarifies that the authentication step happens before the MME sends the Context Acknowledge message to the AMF (figure updated).  Corrects the reference to 23.401 from steps 7-12 to 6-12.</t>
  </si>
  <si>
    <t>Summary of change: Added 'In the case of interworking with EPC, UPF+PGW-U may activate the different traffic steering control to N6 and (S)Gi-LAN, respectively'.</t>
  </si>
  <si>
    <t>Summary of change: Introduction of UE capability handling based on UE Radio Capability ID</t>
  </si>
  <si>
    <t>Summary of change: Introduction of UE capability handling based on UE Radio Capability ID: 1.Registration procedure. 2.Service Request procedure. 3.New procedure for RAN retrieval of UE capability (could be merged with the existing procedure for Feature Specific UE/RAN Radio information and Compatibility Request procedure in clause 4.2.8). 4.UE context in AMF.</t>
  </si>
  <si>
    <t>Summary of change: 4.3.2.2.3.2 step 3; Nnwdaf_Analytics_Info_Request during PDU session establishment 4.3.2.2.3.2 step 4; Nnwdaf_AnalyticsInfo_Response during PDU session establishment</t>
  </si>
  <si>
    <t>Summary of change: The Changes is summarized as follow: 1. Add description of the mapping relation between User and PSI (list) clause 6.1.2.2 and a new Annex. 2. Defining the PLMN id is included in PSI in case of overlapping between different PLMN. 3. Removing the case of USIM switching as an example of PSI list reporting in initial registration request.</t>
  </si>
  <si>
    <t>Summary of change: - Clarified in step-3b that the Requested NSSAI can be also based on the new Configured NSSAI. - Clarified in step-3c that the indication for not providing 5G-GUTI in AS layer in registration request is optional.  - Clarified in step-3c that the mapping Of Allowed NSSAI is provided only if available. - Merged step-3c and 3d.</t>
  </si>
  <si>
    <t>Summary of change: In clause 6.6.2, it is clarified that when the descriptors of different URSP rules are overlapped, the rule with highest priority is applied to the overlapped traffic. And remove two example cases for re-evaluating UE policy since the scenario is unclear.</t>
  </si>
  <si>
    <t>Summary of change: Requirements updated to make them consistent with procedures in TS 23.502 and to reflect correct message names. Reference to TS 23.203 has been updated to refer to TS 23.503.</t>
  </si>
  <si>
    <t>Summary of change: Added that in case of NG-RAN the N2 Message includes the Establishment Cause that was received as part of AN parameters.</t>
  </si>
  <si>
    <t>Summary of change: Update the stage 2 text to align with CT WG1 provided way forward.</t>
  </si>
  <si>
    <t>Summary of change: Add clarification in Scope that LCS in 5GC is defined in TS23.501 and TS 23.502 and that architecture and signalling procedures in NG-RAN are defined in TS 38.305</t>
  </si>
  <si>
    <t>Summary of change: It is included a table showing the different DataSubsets in UDR accessed by PCF and the associated keys and the flows for Policy updated with these new/updated information</t>
  </si>
  <si>
    <t>Summary of change: Clause 5.11.2  Add the possibility to use S1AP DOWNLINK NAS TRANSPORT with an explicit request indication to fecth the UE Radio Capability for scenarios with or without CIoT EPS optimization.  Clarify that UE Radio Capability IE may also be sent to ETURAN for signaling only procedure in S1AP DL NAS TRANSPORT to EUTRAN to align with TS 36.300.  Editioral change</t>
  </si>
  <si>
    <t>Summary of change: Clause 4.3.2.2.1, in the figure, replace '3a' with '3'.  Clause 4.3.2.3, in step 3a, replace 'request' with 'response', and in step 3f, replace 'response' with 'request'.  Clause 4.3.3.2  step 3a, replace 'step 1d' with 'step 1e'  Clause 4.11.1.3.3, Figure 4.11.1.3.3-1, replace Context Request/Response with Namf_Communication_UEContextTransfer/Response for step 10a/10b.  Clause 4.11.2.3 correct the name of service operation</t>
  </si>
  <si>
    <t>Summary of change: Clarify that the same SMF, UPF and PCF, respectively, shall be selected if a PDU session is established to the same DNN but different S-NSSAI than an existing PDU session and both the existing PDU session as well as the requested PDU session are configured for EPC interworking as per UE subscription.</t>
  </si>
  <si>
    <t>Summary of change: Clarify that  - during 5GC-EPC mobility with N26 the SMF only provides SM context including the mapped EPS Bearer Contexts if UE subscription data indicates support for interworking with EPS for the DNN and S-NSSAI of the PDU session. - during 5GC-EPC mobility without N26 during 5GC-EPC mobility, PGW-C+SMF rejects the Create Session Request from the SGW with an appropriate cause code unless UE subscription data indicates support for interworking with EPS for the DNN and S-NSSAI of the PDU session being transferred.</t>
  </si>
  <si>
    <t>Summary of change: 1) In the AMF selection section, clarify - When 5G-S-TMSI or GUAMI is provided by the UE to the 5G-AN contains an AMF Set ID that is usable, and multiple AMFs are identified by the same AMF pointer value (i.e. as indicated during N2 setup procedure), then the 5G-AN uses the AMF Set ID for selecting an AMF from the AMF Set.  2) In the GUTI section, clarify - If the AMF uses the same AMF Pointer value as other AMFs in the AMF Set for 5G-GUTI assignment, then the AMF should ensure that the 5G-TMSI value within the 5G-GUTI is unique across the AMF Set.</t>
  </si>
  <si>
    <t>Summary of change: Delete SCMF part and align SEAF text.</t>
  </si>
  <si>
    <t>Summary of change: Clarify that the new AMF can retrieve UE context from UDSF if the old and new AMF belong to the same AMF set.</t>
  </si>
  <si>
    <t>Summary of change: It is proposed to add AS security setup for Service request. Some considerations on doing it in step 3a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3a. AMF can also provide HRL at this point. In step 12, only PDU session (UP related) context is included.</t>
  </si>
  <si>
    <t>Summary of change: In the relevant procedures and steps, clarify that the SMF (H-SMF in case of HR) rejects update context request for PDN connections that cannot be moved to 5GS.  Fixed steps 12a and 13 in Figure 4.11.1.3.3-1: 'EPS to 5GS mobility for single-registration mode with N26 interface' by simply reversing it.</t>
  </si>
  <si>
    <t>Summary of change: Clarify that the SMF (H-SMF in case of HR) rejects update context request for PDN connections that cannot be moved to 5GS.   In case of 5GS -&gt; EPS mobility, release needs to be changed to reject as according to the call flows, it will be a reject action that is performed. P-GW/SMF will know that the UE is about to move only when MME is trying to modify the session.</t>
  </si>
  <si>
    <t>Summary of change: 1) SMF Registration in the UDM  Option 1: P-GW-C+SMF registers in the UDM only after interworking. Option 2: P-GW-C+SMF registers in the UDM when the UE establishes PDN connection in EPC.  Both options are proposed in the CR however author preference is leaning towards option 1</t>
  </si>
  <si>
    <t>Summary of change: Update EPS Bearer ID allocation call flow to include the SMF Relay service operation.</t>
  </si>
  <si>
    <t>Summary of change: Context Retrieval - allow target AMF to retrieve context from UDSF, when deployed and not mandate AMF &lt;-&gt; AMF context retrieval for all cases.</t>
  </si>
  <si>
    <t>Summary of change: It is proposed that the assumption is as follows: 1) UE (supporting single SIM, dual radio, dual registration) exhibits itself as two different UE instance(s) in terms of how it can be identified (i.e. with independent access procedures to enable RAN assign different C-RNTI(s)) towards the RAN in order to obtain services from EPS and 5GS simultaneously</t>
  </si>
  <si>
    <t>Summary of change: In the relevant procedures and steps, clarify: 1) In case of EPS fallback, it should be sent towards combo node (H-SMF + P-GW-C). 2) In case of E-UTRA (RAT) fallback, it should be sent towards V-SMF.</t>
  </si>
  <si>
    <t>Summary of change: Update the NF Discovery procedure to include SUPI also for UDM, AUSF</t>
  </si>
  <si>
    <t>Summary of change: Text modification and reference to 33.501.</t>
  </si>
  <si>
    <t>Summary of change: After successful authentication UDM gets informed about the success.</t>
  </si>
  <si>
    <t>Summary of change: Append UDM functionality to include SUCI translation.</t>
  </si>
  <si>
    <t>Summary of change: Clearly state that the MFBR is enforced by the UE in the Uplink. Also, state that it can be enforced in the UPF and RAN</t>
  </si>
  <si>
    <t>Summary of change: 1. It is proposed that the UDM provides Region ID for registration with the NRF. Then there can be a mapping table between the Region ID and IMSI(s). This helps the UDM register without a scalability issue. The same solution can be applicable also for UDR, AUSF.  2) Include GUAMI(s) in the NRF, also include TAI as an optional entry.</t>
  </si>
  <si>
    <t>Summary of change: The wrong caption will be changed to 'from 3GPP to untrusted non-3GPP' and accord to the meaning of the figure itself.</t>
  </si>
  <si>
    <t>Summary of change: Clarify that the TAI value for Non-3GPP is operator specific.</t>
  </si>
  <si>
    <t>Summary of change: Add a new clause to describe the signalling procedure of the network requested PDU session Release via untrusted non-3GPP access. The core network handling refers the network requested PDU session release for Non-Roaming and Roaming with Local Breakout in clause 4.3.4.2. The N3IWF handling refers the UE requested PDU SessionRelease via untrusted non-3GPP access in clause 4.12.7. The new clause describes the difference in respect the existing UE or Network PDU session release procedure for 3GPP.</t>
  </si>
  <si>
    <t>Summary of change: - Add the missing NEF service into the table.</t>
  </si>
  <si>
    <t>Summary of change:  Supplement some abbreviations including 5G-EIR,DRX,ePDG,MCX,MPS,NGAP,SMSF,TNL,TNLA,UDM.</t>
  </si>
  <si>
    <t>Summary of change: Clarify that, during inter-RAT mobility procedure to E-UTRAN, if 3GPP PS Data Off status is not changed, the UE shall not initiate UE requested Bearer Resource Modification procedure for reporting 3GPP PS Data Off status to PDN GW for an existing PDN connection with IP address preservation.</t>
  </si>
  <si>
    <t>Rel-15 mirror CR: Summary of change: Clarify that, during inter-RAT mobility procedure to E-UTRAN, if 3GPP PS Data Off status is not changed, the UE shall not initiate UE requested Bearer Resource Modification procedure for reporting 3GPP PS Data Off status to PDN GW for an existing PDN connection with IP address preservation.</t>
  </si>
  <si>
    <t>Summary of change: Clarify that, during inter-RAT mobility procedure to GERAN/UTRAN, if the 3GPP PS Data Off status is not changed, the MS shall not initiate MS-initiated PDP Context Modification procedure for reporting the 3GPP PS Data Off status to PGW/GGSN for an existing PDN connection with IP address preservation.</t>
  </si>
  <si>
    <t>Rel-15 mirror CR: Summary of change: Clarify that, during inter-RAT mobility procedure to GERAN/UTRAN, if the 3GPP PS Data Off status is not changed, the MS shall not initiate MS-initiated PDP Context Modification procedure for reporting the 3GPP PS Data Off status to PGW/GGSN for an existing PDN connection with IP address preservation.</t>
  </si>
  <si>
    <t>Summary of change: Clarify that, during inter-RAT mobility procedure to NG-RAN, the UE shall not initiate UE requested PDU Session Modification procedure for reporting 3GPP PS Data Off status to (H-)SMF for an existing PDU Session with IP address preservation.</t>
  </si>
  <si>
    <t>Summary of change: Add clause pointer to 23.502 in 23.501</t>
  </si>
  <si>
    <t>Summary of change: Add missing description. Correct errors. Add last used EPS PLMN ID into UE Context in AMF.</t>
  </si>
  <si>
    <t>Summary of change: Clarify the case of Allowed NSSAI change due to Configured NSSAI change in AMF and the corresponding UE behavior when it receives an empty list in the Allowed NSSAI</t>
  </si>
  <si>
    <t>Summary of change: Clarify how to authorize LADN service from UDM to AMF. Clarify how to reduce the number LADN Information sets provided by AMF to UE. Merge proposed changes from Huawei paper S2-180288 on SMF behavior. Remove the redudant description for SMF behavior when the UE presence in a LADN is IN or UNKNOWN.</t>
  </si>
  <si>
    <t>Summary of change: Triggering of Notification Control is added when PDB or PER can't be fulfilled for a GBR QoS Flow. Notification Control indicates which characteristics can't be fulfilled or can be fulfilled again.</t>
  </si>
  <si>
    <t>Summary of change: - Clarify that the 5QI can not be used as QFI if it is outside the range of the QFI.  - Select values above 64 for all new delay critical GBR 5QI's and GBR 5QI's.</t>
  </si>
  <si>
    <t>Summary of change: Clarification that access stratum security configuration and AMBR and HLR provision are conditional to user plane being setup with RAN and provided to RAN in the same step/NGAP procedure. Removal of the 'AMF Signalling Connection ID' where applicable.</t>
  </si>
  <si>
    <t>Summary of change: This contribution proposes to clarify the scope of the respective Policy Control Request Triggers by extending the titles and descriptions in these two sections to 'Policy control request triggers relevant for AMF' and 'Policy control request triggers relevant for SMF', respectively. The short term 'triggers' is used for the description of the specific triggers (instead of the long version 'policy control request triggers') to avoid that the long trigger names become even longer. A note is added below the tables to explain this.  Beside editorial corrections, the most relevant changes to the descriptions of some of the specific triggers are: - consistent naming of Change of UE presence in Presence Reporting Area trigger and clarification of related AMF actions - clarification of data received from UDM - clarifications for the SMF actions related to the QoS targets of the QoS Flow cannot be fulfilled or can be fulfilled again trigger</t>
  </si>
  <si>
    <t>Summary of change: 1. Add Ethernet type AF description in PCF Selction part. 2. Revise the wrong description of PCF services. 3. Add unified description about events subscribed by AF.</t>
  </si>
  <si>
    <t>Summary of change: The user preference can only select the combination of PDU Session parameters from any of the provided Route Selection Descriptors.</t>
  </si>
  <si>
    <t>Summary of change: §4.4.2.1 - MME is missing, so MME is added to Non-roaming architectures (i.e. at the arrow for 'to/from SGs MSC'): This change is just for clarification and not for MT SMS domain selection performed by H-SMSF. - The arrow for 'to/from SGs MSC' is modified to 'to/from H-SMSF' in Roaming architectures in order to reflect MT SMS domain selection performed by H-SMSF. - NOTE 5 is updated to reflect MT SMS domain selection performed by H-SMSF.  §4.4.2.2 and §6.2.13 - Wording updates to reflect MT SMS domain selection performed by H-SMSF</t>
  </si>
  <si>
    <t>Summary of change: Create new clause which shows Short Message termination procedure using MT SMS domain selection by H-SMSF while removing the texts about MT SMS domain selection by SMSF from clause 4.4.2.1</t>
  </si>
  <si>
    <t>Summary of change: The AMF set up the mapping releation between PDU session ID and access type after it receives the access type from SMF in the Nsmf_PDUSession_CreateSMContext Response.</t>
  </si>
  <si>
    <t>Summary of change: The changes are summarized as follows: 1. 3.2: add RNA in the abbreviation list. 2. 5.3.3.2.5: editorial changes, and clarify that A UE in RRC inactive state is aware of the RAN Notification area and periodic RAN Notification Area Update timer. 3. 5.4.6: editorial changes.</t>
  </si>
  <si>
    <t>Summary of change: The changes are summarized as follows: 1. 4.2.2.2.2: it is mentioned that RRC Inactive assistance information is clarify that in Registration procedure, AMF may provide this IE in step 21. 2. 4.8.2: editorial changes. 3. 4.8.3: clarify that such procedure is for the status transition between RRC Inactive and RRC Connected. 4. 4.9.1: clarify that RRC Inactive Assistance Information might be included in N2 Path Switch Request Ack message for Xn based handover or Handover Request message for N2 based handover.  5. 4.10: editorial changes, delete the duplication description, and clarify that if UE transitions from RRC Inactive state to RRC Connected state, NG-RAN shall check the latest location of UE and follow the rules when UE is in RRC Connected.</t>
  </si>
  <si>
    <t>Summary of change: the 'UE Context Transfer' indication is sent to the source node(e.g. SMF) via AMF in a response container, which is transparent to the AMF.</t>
  </si>
  <si>
    <t>Summary of change: Updating the PCF selection in AMF and SMF with the following proposals: 1. In AMF relocation procedure(i.e. registration with AMF relocation procedure and inter NG-RAN handover with AMF relocation procedure), the old AMF may provide two PCF IDs(i.e. V-PCF ID and H-PCF Id in roaming case); 2. When the SMF received the PCF ID from AMF during PDU session establishment procedure, the SMF first contact the PCF identified by the PCF Id. And select this PCF if contact it succesfully.</t>
  </si>
  <si>
    <t>Summary of change: Add the description of SMF-PCF association and AMF-PCF association in related flows.  With N26 interface: In this scenario, the UE must in single registration mode.   5GS-&gt;EPS:  Connected Mode: the UE will initiate 5GS to EPS handover using N26 interface procedure. In this procedure, the AMF initiate AM policy association termination during TAU.</t>
  </si>
  <si>
    <t>Summary of change: Replace the PSIs by a status indication to inform the PCF whether the UE has the UE access selection and PDU Session related policies or not. If the UE Policy Status Indication shows no policies from network stored in the UE, the PCF provides the list of PSIs and corresponding policy contents to the UE via the AMF in the Npcf_AMPolicyControl_Get Response. The PCF may check whether the list of PSIs and its content needs to be updated. If the UE Policy Status Indication shows that the policies from the network stored in the UE, the PCF just checks whether the list of PSIs and its content needs to be updated.</t>
  </si>
  <si>
    <t>Summary of change: (1) This contribution clarifies that the wildcard DNN should be included in the Subscribed DNN list stored in the UDM as SMF Selection Subscription data and Session Management Subscription data. (2) This contribution clarifies that The default DNN shall not be a wildcard DNN.</t>
  </si>
  <si>
    <t>Summary of change: (1) Add UE Policy to the Control Plane Protocol Stacks between the UE and the 5GC (2) Add LCS to the Control Plane Protocol Stacks between the UE and the 5GC (3) Remove 'Other NF' in the Control Plane Protocol Stacks between the UE and the 5GC.</t>
  </si>
  <si>
    <t>Summary of change: 1, Delete the source UPF in the Figure 4.9.1.2.3-1. 2, For N2 handover procedure,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 3, add the missing parameters in N4 Session Modification messages. 4, some editorial modifcations</t>
  </si>
  <si>
    <t>Summary of change: Adding clarification about the SMF behavior in case the SMF buffers the downlink data. In case the SMF receives the downlink data from UPF, if the SMF, while waiting for the user plane connection to be activated, receive any additional downlink Data with a higher priority, the SMF invokes a new Namf_Communication_N1N2MessageTransfer indicating the higher priority ARP and PDU Session ID to the AMF.</t>
  </si>
  <si>
    <t>Summary of change: 1 Update the description of 'match all' URSP rule 2 some other wording improvement</t>
  </si>
  <si>
    <t>Summary of change: 1 provide the association to the UE and RAN 2 wording improvement</t>
  </si>
  <si>
    <t>Summary of change: Desrcitpion on how the UE get the mapping between APN and DNN+slice.</t>
  </si>
  <si>
    <t>Summary of change: It is proposed that the AMF may deliver an RFSP based on the Allowed NSSAI in order to aid the UE in camping on more appropriate RATs/cells based on the Allowed slices for the UE. It is clarified that the Required NSSAI is not provided in the RRC request for RRC resume.</t>
  </si>
  <si>
    <t>Summary of change: 1) The ASP may remove or modify one, some or all of the PFDs which have been provisioned previously for an application identifier. When a PFD is removed or modified, for each IP-CAN session/TDF session for which the PCC/ADC rule with the application identifier is installed or activated, if the PCEF/TDF determines that the removed/modified PFD was used to detect the traffic of the application and it has already reported the application start and the service data flow descriptions for that application identifier to the PCRF, the PCEF/TDF shall report the application stop and the corresponding application instance identifier to the PCRF. 2) Clarify that the PFDs retrieved from PFDF overrides any PFDs pre-configured in the PCEF/TDF. If all PFDs retrieved from the PFDF are removed, the pre-configured PFDs shall be applied again. And the PULL procedure is applied when a PCC/ADC Rule with an Application Identifier is provisioned/activated and PFDs provisioned by the PFDF are not available at the PCEF/TDF. 3) Clarify that Appplication Stop is triggered when the PFDs used to detect the traffic are removed.</t>
  </si>
  <si>
    <t>Rel-15 mirror CR: Summary of change: 1) The ASP may remove or modify one, some or all of the PFDs which have been provisioned previously for an application identifier. When a PFD is removed or modified, for each IP-CAN session/TDF session for which the PCC/ADC rule with the application identifier is installed or activated, if the PCEF/TDF determines that the removed/modified PFD was used to detect the traffic of the application and it has already reported the application start and the service data flow descriptions for that application identifier to the PCRF, the PCEF/TDF shall report the application stop and the corresponding application instance identifier to the PCRF. 2) Clarify that the PFDs retrieved from PFDF overrides any PFDs pre-configured in the PCEF/TDF. If all PFDs retrieved from the PFDF are removed, the pre-configured PFDs shall be applied again. And the PULL procedure is applied when a PCC/ADC Rule with an Application Identifier is provisioned/activated and PFDs provisioned by the PFDF are not available at the PCEF/TDF. 3) Clarify that Appplication Stop is triggered when the PFDs used to detect the traffic are removed.</t>
  </si>
  <si>
    <t>Summary of change: The 'application request information for multiple UEs' is replaced with 'AF request information for multiple UEs'.</t>
  </si>
  <si>
    <t>Summary of change: The data keys for application data stored in the UDR are defined.</t>
  </si>
  <si>
    <t>Summary of change: Replace the 'Immediate one time notification flag' with 'Immediate Reporting flag'.  Provide mechanism to request immediate notification to subscribe service operation provided by NWDAF/NEF/PCF.</t>
  </si>
  <si>
    <t>Summary of change: Addition of procedure for IMS device configuration via control plane, including initial device configuration transfer and device configuration update in the new Annex in TS 23.228.</t>
  </si>
  <si>
    <t>Summary of change: Clarification on that the IMS voice over PS session supported indication is per access.</t>
  </si>
  <si>
    <t>Summary of change: 1)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  2) Add a trigger for UE Configured NSSAI update in the TS 23.501.</t>
  </si>
  <si>
    <t>Summary of change: Delete the condition of 'After new IP address/prefix has been allocated', and add another sentence to clarify the relationship between old and new IP address/prefix as 'The new IP address/prefix should has been allocated to the UE before the old IP address/prefix is released.'</t>
  </si>
  <si>
    <t>Summary of change: Clarification corresponding to Reason for change</t>
  </si>
  <si>
    <t>Summary of change: 1) The capability check on 'support of simultaneous registration of both MME and AMF' for the UE, which does not indicate 'it is moving from 5GC/EPC' is added. 2) Clarified based on service based architecture. 3) Adding missing part from CR 0132</t>
  </si>
  <si>
    <t>Summary of change: Capturing the impacts to TS 23.401 procedures due to interworking with 5GS for the without N26 interworking case. The modification for PDN Connection request for without N26 interworking case 1) DR mode UE behaviour regarding 'initial request' (providing PDU session id) and 'handover' case (if this is mobility from 5GS) 2) PGW-C+SMF behaviour allocating S-NSSAI for interworking with 5GS 3) UE behabiour upon receving S-NSSAI via PCO that allocated PDU session id is not valid if the UE does not receive S-NSSAI 4) MME bebhaviour on Notify request to provide PGW-C+SMF</t>
  </si>
  <si>
    <t>Summary of change: Clarify that AMF associated with 3GPP access is deregistered by UDM at N26 based interworking from 5GS to EPS.</t>
  </si>
  <si>
    <t>Summary of change: It is clarified that Handover Type shall be appropriately used for eLTE connected both 5GC and EPC.</t>
  </si>
  <si>
    <t>Summary of change: Clarify that there is no case about SMS delivery over NAS via both 3GPP and non-3GPP accesses related to 'SMS supported' indication from UE and from AMF.</t>
  </si>
  <si>
    <t>Summary of change: - Clarify that there is no case about SMS delivery over NAS via both 3GPP and non-3GPP accesses related to 'SMS supported' indication from AMF. - Add 'UE context in SMSF data' into Table 5.2.3.3.1-1: Subscription data types.</t>
  </si>
  <si>
    <t>Summary of change: - Clarify that the AMF executes Deregistration procedure over the access(es) the Access Type indicates - Add Access Type as Input parameter in clause 5.2.3.2.2 Nudm_UECM_DeregistrationNotification service operation.</t>
  </si>
  <si>
    <t>Summary of change: Delete 'may' from the bullet described in Reason for change.</t>
  </si>
  <si>
    <t>Summary of change: Describe selective deactivation of UP connection for existing PDU Session associated with non-3GPP Access.</t>
  </si>
  <si>
    <t>Summary of change: Removed the repeated sentence.</t>
  </si>
  <si>
    <t>Summary of change: - Fixed occurrences where current text suggests the wrong idea that network slicing support is not mandatory to operate the 5G System. - Fixed the NOTEs in table 5.6.1-1 along the lines of the text added in clause 5.15.3 and clarifying that the UE is assigned to a default DNN, if present, or to a DNN determined according to operator policy if it does not provide a valid DNN in a PDU Session Establishment Request message sent to the network for using a Network Slice.</t>
  </si>
  <si>
    <t>Summary of change: - Fixed three clauses where current text suggests the wrong idea that network slicing support is not mandatory to operate the 5G System.</t>
  </si>
  <si>
    <t>Summary of change: Clarified the AMF behaviour when the PDU Session Establishment Request does not contain an S-NSSAI and when it contains an S-NSSAI but not a valid DNN.</t>
  </si>
  <si>
    <t>Summary of change: A new clause on Access stratum requirements is added to clarify what Requested NSSAI is passed aslo beyond the case of registration procedures, which is already documented in clause 5.15.5.2.1.</t>
  </si>
  <si>
    <t>Summary of change: This CR clarifies that UE shall be able to reject a QoS request due to insufficient resources.</t>
  </si>
  <si>
    <t>Summary of change: Clarified the MDBV enforcement UL and DL is required and that the averaging window for MFBR enforcement for the delay critical is smaller than the Averaging Window for the GFBR for delay critical QoS flows if we allow MFBR &gt;GFBR.</t>
  </si>
  <si>
    <t>Summary of change: A Note intended to say no coexistence rules are supported in rel-15 is made clearer.  It is clarified the mapping of Allowed NSSAI to configrured NSSAI of HPLMN is provided when the Configured NSSAI and its mappingto HPLMN values is out of date.  It is clarified UE implementations shall allow storing at least the configured NSSAI for HPLMN  The clause on Registration to a set of network slices is fixed as there are some imprecisions after we agreed to one Allowed NSSAI per access type concept at last meeting.  It is clarifiesd the GUTI is included in the Registration request triggered RRC conection establishment.  Some editorials also in all affected clauses.</t>
  </si>
  <si>
    <t>Summary of change: Specify that  1. A E-UTRAN connected to EPC and 5GC broadcasts two indicators one for ecall over IMS support via 5GC and another for eCall support via EPC for the UE which camps normally on the cell .  2. A UE camps normally on the cell initiate ecall to 5GC or EPC according to the value of the eCall indicators for 5GC and EPC.</t>
  </si>
  <si>
    <t>Summary of change: Specify that  1. A E-UTRAN connected to EPC and 5GC broadcasts two indicators one for emergency services support via 5GC and another for emergency services support via EPC for the UE in limited service state.  2. A UE in limited service states will initiate emergency services to 5GC or EPC according to the value of the emergecy services support indicators for 5GC and EPC.</t>
  </si>
  <si>
    <t>Summary of change: UE initiates the PDU Session Modification Procedure to report that IPv6 Multi-homing is supported to the SMF.</t>
  </si>
  <si>
    <t>Summary of change: This could be resolved by below: For a dual registered UE, HSS/UDM stores the IP-CANs used by UE for registration to IMS and provides it to T-ADS. The T-ADS would be able to deliver MT call in this IP-CAN. For example, a dual registered UE is registering with the IM CN subsystem via E-UTRAN, HSS/UDM stores the IP-CAN is EPC core network and E-UTRAN radio access network. When perform the T-ADS for IMS voice, T-ADS got the response from HSS/UDM that the UE registered with IMS via E-UTRAN/EPC, but the current RAT is 5G-RAN (the method of getting current RAT is according to 5.16.3.6 TS23.501) and 5GS does not support 'IMS voice over PS'. Then T-ADS delivers the incoming voice session in E-UTRAN instead of routing to CS or a voice mail.</t>
  </si>
  <si>
    <t>Summary of change: The UE shall select S-NSSAI for PDU Session Establishment according to TS 23.503.</t>
  </si>
  <si>
    <t>Summary of change: 1. For regulatory prioritized services like Emergency services and MPS: - UE and network shall override Core Network type restriction; - Network shall also override the Forbidden Area which is missed in the current text. 2. In clause 5.16.4.3, 'Mobility or Restrictions' is modified to 'Mobility Restrictions'.</t>
  </si>
  <si>
    <t>Summary of change: § 5.9.7:  - The Internal-Group Identifier(s) corresponding to an UE are provided by the UDM to the AMF as part of Access and Mobility Subscription data - The Internal-Group Identifier(s) corresponding to the S-NSSAI of a PDU Session are provided by the UDM to the SMF as part Session Management Subscription data  § 6.3.7.2:  - Clarify that Internal-Group Identifiers are meant (not IMSI-Group Identifier)</t>
  </si>
  <si>
    <t>Summary of change: Adding Internal Group ID-list per S-NSSAI in Session Management Subscription data.</t>
  </si>
  <si>
    <t>Summary of change: Clarify the different types of Ethernet services.</t>
  </si>
  <si>
    <t>Summary of change: The AF subscription can request to receive information on the actual N6 traffic routing information being used together with the GPSI; in this case the corresponding information is sent by SMF regardless of whether a DNAI applies to the PDU Session</t>
  </si>
  <si>
    <t>Summary of change: 4.3.2.3: clarify the support of interactions with DN-AAA just for authorization.</t>
  </si>
  <si>
    <t>Summary of change: NPLI not supported in case there is (no QoS flow to create/Update/modify)</t>
  </si>
  <si>
    <t>Summary of change: The network restriction that the one or more NS instances are associated with at most eight different S-NSSAIs in total is removed - signaling limitations will prevail</t>
  </si>
  <si>
    <t>Summary of change: The duplicated requirements are removed</t>
  </si>
  <si>
    <t>Summary of change: It is clarified the operation relates to the indicated packet filters</t>
  </si>
  <si>
    <t>Summary of change: 1) NAS signalling is reinstated 2) For case 1) network-triggered service requests shall be responded to 3) Editorials and rewording</t>
  </si>
  <si>
    <t>Summary of change: In the signaling from AMF to SMF, include sufficient information to SMF regarding LADN so that SMF is able to process the request directly</t>
  </si>
  <si>
    <t>Summary of change: 1) It is proposed to provide the number UE of a group by the HSS to the SCEF during the monitoring configuration. 2) SCEF determine whether to delete the monitoring configuration based on the number of UE and the Maximum number of Report per individual group member.</t>
  </si>
  <si>
    <t>Summary of change: 1) Message Delivery Stop Time is sent to the SCEF from the SCS/AS. 2) Before the Message Delivery Stop Time, the SCS/AS transfers the content to be delivered to the group to the SCEF 3) Update the xMB procedure to update the session properties.</t>
  </si>
  <si>
    <t>Summary of change: Deletion of Network Parameter Configuration procedure is defined.  If the SCEF received a TLTRI for Deletion and the subscribed periodic RAU/TAU timer was previously set by that configuration request, the HSS may set the subscribed periodic RAU/TAU timer based on the available original subscribed periodic RAU/TAU timer.</t>
  </si>
  <si>
    <t>Summary of change: 1. Updates the UE configuration update procedure if emergency PDU Session exists. If there exists an emergency service, AMF suspend the AN release procedure (if requested) and the AMF indicate UE to perform Registration procedure after the emergency PDU session is released.  2. Add a new case that SMF determines that the UP connection of the PDU Session can be deactivated due to UE Configuration Update procedure is ongoing. 3.  Delete the description that 'The procedure applies only to information in the UE that does not require negotiation between the UE and the network.' 4. Clarify the indication of Registartion procedure can be optional.  5. Clause referred clause at the Service Request procedure step 0; 6. Change 'UE Configuration Update command' to 'UE Configuration Update Command' ;</t>
  </si>
  <si>
    <t>Summary of change: 1. Clarify the AMF Name definition. 2. Clarify that the AMF UE NGAP ID may be changed if the AMF is not changed. 3. Align the terminology AMF UE NGAP ID in clause 5.21.2, and NGAP UE-TNLA-binding with TS 23.502.</t>
  </si>
  <si>
    <t>Summary of change: The DN-AAA server may, as part of authorization data, provide the SMF with a list of allowed VIDs for PDU sessions</t>
  </si>
  <si>
    <t>Summary of change: 1. It is proposed to clarify how the AMF determine the permitted LADN. 2. Clarify the meaning of later in more precise way.</t>
  </si>
  <si>
    <t>Summary of change: Clarify in EBI assignment procedure that in home routed roaming case, the PGW-C+SMF invokes EBI assignment directly to AMF without involving V-SMF.</t>
  </si>
  <si>
    <t>Summary of change: Modify the EPS to 5GS registration procedure to include SMF registration to HSS+UDM after UE moves from 4G to 5G.</t>
  </si>
  <si>
    <t>Summary of change: 1. For the handover from 5G to 4G with N26 procedure, it is clarified that the CN tunnel for EPS bearer is established when the AMF retrieves SM context from PGW-C+SMF for LBO roaming or non roaming scenario. 2. At the preparation phase of handover from 4G to 5G with N26 procedure, it is clarified that the CN tunnel for PDU session is established at step 6.</t>
  </si>
  <si>
    <t>Summary of change: Add subscription of supporting interworking with EPS.</t>
  </si>
  <si>
    <t>Summary of change: 1) Update the AMF event exposure service and clarify that in case that the consumer NF subscribes the events to the AMF on behalf of other NF, the consumer NF shall additionally provide the Notification Target Address(+Notification Correlation ID) of consumer NF besides the Notification Target Address(+Notification Correlation ID) of Event Receiving NF so as to receive the notification of subscription change related event (e.g. Subscripiont Correlation ID Change). Each Notification Target Address(+ Notification Correlation ID) is associated with related (set of) Event ID(s). 2) Update service operations information flow to include the notification target address of UDM when the UDM subscribe the events to the AMF on behalf of other NF.</t>
  </si>
  <si>
    <t>Summary of change: In the case that NF_A subscribes to NF Service offered by NF_B on behalf of NF_C, the NF-A may also additionally include the notification endpoint of NF A in the subscription request so as to get the subscription change related event (e.g Subscription Correlation ID Change).</t>
  </si>
  <si>
    <t>Summary of change: The sentence is removed.</t>
  </si>
  <si>
    <t>Rel-15 mirror CR: Summary of change: The sentence is removed.</t>
  </si>
  <si>
    <t>Summary of change: Editor's note in 4.12 is removed. Details of PDU Session Release Request, Command and Ack are documented and aligned to 3GPP access corresponding procedure.</t>
  </si>
  <si>
    <t>Summary of change: It is specified that, when the UE targets a N3IWF, IDr is filled with a specific value that is used by the combined ePDG-N3IWF to determine if the targetted function is N3IWF.</t>
  </si>
  <si>
    <t>Summary of change: Adding the descriptions on the operational scenarios/options for SMF selection Adding the reference clauses for further clarification.</t>
  </si>
  <si>
    <t>Summary of change: Adding the reference clauses for SMF selection regarding both normal service and emergency service</t>
  </si>
  <si>
    <t>Summary of change: Description update to align with the agreements</t>
  </si>
  <si>
    <t>Summary of change: Adding the clarification to avoid the ambiguity. Proposing that the V-PCF may provide additional UE policy in the VPLMN (e.g. URSP based on local policy for Non-seamless offload indication, Access Type preference, etc.) Clarifyng when the UE is roaming and the UE has valid rules from both HPLMN and VPLMN, the UE gives priority to the valid rules from the VPLMN.</t>
  </si>
  <si>
    <t>Summary of change: Adding clearer descriptions for the clarification. Proposing that the V-PCF may provide additional UE policy in the VPLMN (e.g. URSP based on local policy for Non-seamless offload indication, Access Type preference, etc.)</t>
  </si>
  <si>
    <t>Summary of change: Update the figures by keeping only one PCF.</t>
  </si>
  <si>
    <t>Summary of change: Description update to align with the agreemnts</t>
  </si>
  <si>
    <t>Summary of change: Clarifies that the text in clause 5.3.2.4 applies only for the case where the UE is already registered in the 5G System over the other access. The erroneous sentence on AN selecting the AMF is deleted.</t>
  </si>
  <si>
    <t>Summary of change: Registration procedure: clarified the order in which the UE decides which identifier to use depending on whether it is currently registered with the 5G System via another access type and whether it has a valid stored 5G-GUTI for this access type.  EPS-to-5GS mobility procedure: clarified that the 'additional native 5G-GUTI' is either due to an ongoing registration with the 5G System via non-3GPP access or is used for retrieval of the native 5G security context even for 3GPP access.</t>
  </si>
  <si>
    <t>Summary of change: Reference to Authentication procedures and services as defined in 33.501 are used in relevant flows and in UDM and AUSF service definitions.   It is clarified that both EAP-AKA' and 5G-AKA can be used for user authentication during registration over untrusted non-3GPP access as specified in 33.501.</t>
  </si>
  <si>
    <t>Summary of change: Update texts of PCF-AMF, PCF-SMF and H-PCF-V-PCF interactions.</t>
  </si>
  <si>
    <t>Summary of change: Update the definition of 'UE-dedicated Presence Reporting Area' to include the DNAI mapping</t>
  </si>
  <si>
    <t>Summary of change: Remove the Tracking Area from the cell info and clarify that the shared NG-RAN network the tracking area identify needs to change towards other networks.</t>
  </si>
  <si>
    <t>Summary of change: Update the descriptions of 'Providing policy requirements that apply to multiple UE and hence to multiple PCF' to support subscription/notification management and storage of policy requirements provided by the AF that are applied to multiple UE(s) in the UDR.</t>
  </si>
  <si>
    <t>Summary of change: Add S-NNSAI and NSI ID as the input parameters of the BSF service operations.</t>
  </si>
  <si>
    <t>Summary of change: Propose to use Notify event for all reports regardless if its initial or continuous report.</t>
  </si>
  <si>
    <t>Summary of change: Add the descriptions of Ethernet PDU session binding for Interactions between PCF and AF</t>
  </si>
  <si>
    <t>Summary of change: Update the PCC LBO roaming reference architecture to add NEF and UDR in the VPLMN. Update the description on the Interactions between PCF and UDR</t>
  </si>
  <si>
    <t>Summary of change: Update the description for binding the AF request to the PCF by adding network slicing information as the binding information. Remove the EN.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</si>
  <si>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as policy data that may be associated e.g. with a Tuple (DNN, S-NSSAI) (where each of the DNN and S-NSSAI may be optional) or with a group of users (e.g. defined by an IMSI group): The PCF provides the indication (whether AF control on a per MAC address is allowed on the PDU Session) as a PDU session related policy to the SMF during PDU session establishment.</t>
  </si>
  <si>
    <t>Summary of change: Namf_Location service is modified to a general service to provide queried information of UE context in AMF a new service operation is defined to support query of information for terminating domain selection for IMS vocie.</t>
  </si>
  <si>
    <t>Summary of change: The architecture of SMSoNAS is updated to introduce hSMSF-vSMSF. New service based interface is introduced between vSMSF and hSMSF.</t>
  </si>
  <si>
    <t>Summary of change: The procedures of registration, MT SMS delivery are updated with new defined service operations for SMSF services.</t>
  </si>
  <si>
    <t>Summary of change: The access type is added as the input of Nsmsf_SMService_Activate service operation.</t>
  </si>
  <si>
    <t>Summary of change: Once Nudm_ParameterProvisioning_Update Request is received by UDM, it needs to check/read subscription information to identify if the corresponding AF is authorized to perform proposed updates for the corresponding UE. Only if this authorization is successful the update of data, and subsequent notifications, are performed.  Editorial change: remove Data Key for each Subs Data Type in Table 5.2.3.3.1-1, since it is already considered in Table 5.2.3.3.1-2</t>
  </si>
  <si>
    <t>Summary of change: Remove the stage 2 requirements for one step SMS from Rel-15</t>
  </si>
  <si>
    <t>Summary of change: Removing PPF flag and use reachability state instead. Moving paging text to paging clause and adding when paging can be used</t>
  </si>
  <si>
    <t>Summary of change: This document proposes to allow for the decision data elements within a pcc rule (e.g. Charging, Policy control, Traffic Steering Enforcement Control) to be predefined. In addition it proposes to extend the application of time (i.e. activation/deactivation time) and space (i.e. RAT-Type/IP-CAN type) conditions from PCC rules to a the more granular data groups within a PCC rule (ie decision data elements).</t>
  </si>
  <si>
    <t>Summary of change: This CR clarifies that the UE behaviour is implementation dependent and a typical presumed behaviour is described.</t>
  </si>
  <si>
    <t>Summary of change: Added the UE Policy delivery mechanisum for background data transfer into this specification</t>
  </si>
  <si>
    <t>Summary of change: Includes a new clause for 5GSM Network Capabilities. Adds indication of support of EPC NAS in the UE MM Core Network Capability clause</t>
  </si>
  <si>
    <t>Summary of change: - Consolidates indication of 5GMM Network Capability, S1 Network Capability and 5GSM Network Capability - 5GC NAS indication is missing - 5GSM Network Capability needs to be transferred in the SM UE Context during PDU Session Establishment and UE Mobility - 5GSM Network Capability is provided in PDU Session Modification if the RQoS in 5GSM capability IE is also included after inter-system change from S1 to N1 mode</t>
  </si>
  <si>
    <t>Summary of change: UE is allowed to initiate NAS request for MM in case of emergency or high priority access</t>
  </si>
  <si>
    <t>Summary of change: Clarifies that with Dual connectivity configuration the state of N2/N3 reference points can be maintained while the UE is in RRC inactive.</t>
  </si>
  <si>
    <t>Summary of change: Removes the one step SMS procedure from TS 23.502</t>
  </si>
  <si>
    <t>Summary of change: - Clarifies that the network always provides to the UE the interworking parameters - UE ignores the mapped QoS parameters in case of mobility with no N26 - PDU session in the example in not needed since the UE assigns the PDU Session ID</t>
  </si>
  <si>
    <t>Summary of change: As part of UE Network capability IE, the UE indicates support for the increased number of 15 radio bearers. The MME checks for the maximum number of user plane radio bearers supported by the UE in Dedicated bearer activation procedure.</t>
  </si>
  <si>
    <t>Summary of change: - MME indicates support for 15 EPS bearers per TA-list in Attach and TAU Accept Messages - UE does not initiated UE initiated Bearer resource modification if it has established 8 EPS bearers and such indication from MME is not provided</t>
  </si>
  <si>
    <t>Summary of change: Update Nudr_DataManagement (DM) service description so that data change notification can be subscribed in conjunction with the date is accessed, e.g., with Query/Create/Update.</t>
  </si>
  <si>
    <t>Summary of change: Aligned the terminologies.  - PGW-C+SMF (as more ocurrences or is SMF+PGW-C better as 5GC entity first?). Figures not yet updated, CR to 23.501 needed as well.  - ePCO changed to ePCO as it can be up to CT WG1 how to call the 5G NAS PCO IE  - Also, no need to spell out 'PCO (Protocol Configuration Options)'  - Use List Of PDU Sessions To Be Activated for the NAS IE and PDU Session(s) to be re-activated for the IE in Nsmf_PDUSession service.  -</t>
  </si>
  <si>
    <t>Summary of change: Clause 5.2.8.1, remove PCF from the example consumer of Nsmf_EventExposure.</t>
  </si>
  <si>
    <t>Summary of change: 1, Add the conditions when the SR procedure is triggered by NAS Notification; 2, Clarify that the UP re-activation result is only provided for PDU sessions in List of PDU Sessions To Be Activated, or in List of Allowed PDU Sessions if it has caused paging or notification. For other PDU sessions in the List of Allowed PDU Sessions, no UP activation result is provided.</t>
  </si>
  <si>
    <t>Summary of change: In Step 6 of 4.2.3.3, add the description for handling NAS Notification Response.</t>
  </si>
  <si>
    <t>Summary of change: This CR clarifies the following: 1) the notion of 'shared' vs 'distinct' AMF Pointer value. 2) a 'shared' AMF Pointer value is a pointer to an AMF 'storage' resource that is reachable via more than one AMFs. 3) the weight factors are associated only with distinct AMF Pointer values.</t>
  </si>
  <si>
    <t>Summary of change: 1, add 'associated Access Type' for Allowed NSSAI and mapping of Allowed NSSAI in the procedure; 2, Clarify that UCU procedure can be performed on either access type and the UCU Command sent over one access can include the parameter changes related to another access type. 3, Clarify that the UE may receive two allowed NSSAIs, for 3GPP access and Non-3GPP access respectively, in one single UCU Command. In this case, the UE should initiate Registration over 3GPP access first, then perform another Registration over Non-3GPP access.</t>
  </si>
  <si>
    <t>Summary of change: This CR clarifies that the the weight factors are associated only with 'distinct' AMF Pointer values (as opposed to 'shared' AMF values).</t>
  </si>
  <si>
    <t>Summary of change: This CR clarifies that the AN may either re-create the TNLA binding immediately or wait until the subsequent MO or MT transaction.  It is also clarified that if the TNLA binding is released after AMF unavailable status indication, the AN shall immediately create a new UE NGAP association (which is stronger requirement than creating a new TNLA binding).</t>
  </si>
  <si>
    <t>Summary of change: Add Reauthentication function description.</t>
  </si>
  <si>
    <t>Summary of change: Add Secondary Reauthentication procedure description.</t>
  </si>
  <si>
    <t>Summary of change: Clarify the list of Events that SMF may expose .</t>
  </si>
  <si>
    <t>Summary of change: Introduce low access priority configuration, low access priority indication and use of delay tolerant access in OVERLOAD START.</t>
  </si>
  <si>
    <t>Summary of change: Add a note to recommend that session establishment requests always include the IMS PDU session ID (if one exists) in the list of PDU sessions when the UE or AMF is attempting to establish a session.</t>
  </si>
  <si>
    <t>Summary of change: It is clarified that the AMF stores Acces Type. Removed Access Type when the SMF requests N1N2MessageTransfer in PDU Session Establishment procedure. Removed AN Type from input parameter of N1N2MessageTransfer service operation.</t>
  </si>
  <si>
    <t>Summary of change: Clarify that a UE is configured so that which application requires a LADN PDU Session with specific LADN DNN.</t>
  </si>
  <si>
    <t>Summary of change: Remove MOBIKE support from the N3IWF functionality.</t>
  </si>
  <si>
    <t>Summary of change: Clarify for the 5QI value above 64, the 5QI can't be used as the QFI of the QoS Flow.</t>
  </si>
  <si>
    <t>Summary of change: 1. Change event trigger to Policy Control Request Trigger 2. Clarify the authorized Session-AMBR and the authorized default 5QI and ARP can be provided to SMF in the Session Management Policy Establishment procedure. 3. Delete Note2 to clarify the Session Management Policy Establishment procedure must be performed before step8 of UPF selection and IP address allocation, it's because PCF may provide the DNAI for UPF selection and IP Index for IP Address allocation in the Session Management Policy Establishment procedure.</t>
  </si>
  <si>
    <t>Summary of change: Clarify PCF is no longer the consumer of Namf_EventExposure and Nsmf_EventExposure services.</t>
  </si>
  <si>
    <t>Summary of change: Clarify that the UE can use an IPv6 address for V2X over PC5 without waiting for NS/NA response in DAD procedure.</t>
  </si>
  <si>
    <t>Rel-15 mirror CR: Summary of change: Clarify that the UE can use an IPv6 address for V2X over PC5 without waiting for NS/NA response in DAD procedure.</t>
  </si>
  <si>
    <t>Summary of change: Add the introduction and general description of PPPR.</t>
  </si>
  <si>
    <t>Summary of change: - Back-off timer for a S-NSSAI and back-off timer for a combination of S-NSSAI and DNN does not apply to any APN ESM procedure when UE moves from 5GS to EPS.  - The UE is allowed to initate ESM procedures in EPS for the specific APN, and if the APN is congested in EPS, MME can send a ESM back-off timer for the APN to UE.</t>
  </si>
  <si>
    <t>Summary of change: Clarify that the data using the LTE radio bearer between eNodeB and UE is not included in the Data Reporting for Secondary RAT</t>
  </si>
  <si>
    <t>Summary of change: - RRC transparent container indicates which DRB or QoS flows are subject to data forwarding. - Target NG-RAN allocates the data forwarding tunnel for the UE. - SMF requests UPF allocates the data forwarding tunnel according to the number established by target NG-RAN.</t>
  </si>
  <si>
    <t>Summary of change: Add the indiciation of Notification Control to the QoS rules sent to the UE.</t>
  </si>
  <si>
    <t>Summary of change: 1. UE and AMF locally deactivate MICO mode after UE establish the emergency PDU session. 2. In order to support emergency call back, the UE should wait for a UE implementation-specific duration of time before requesting the use of MICO mode after the release of the emergency PDU session.</t>
  </si>
  <si>
    <t>Summary of change: Add the DNN information into the URSP traffic descriptor.</t>
  </si>
  <si>
    <t>Summary of change: AMF shall not send UE configuration update command with 're-registration requested' if the UE has active sessions that are deemed critical.</t>
  </si>
  <si>
    <t>Summary of change: The mapping of V2X message transmission profile and the V2X services, e.g. PSID or ITS-AIDs of the V2X applications is provisioned or configured in the UE.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</si>
  <si>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t>
  </si>
  <si>
    <t>Summary of change: Changes for Solution A 1. AMF determines the UE presence in LADN service area for requested LADN DNN and forwars the information to the SMF during PDU Session Establishement procedure 2. SMF validates the UE location based on the UE presence in LADN service area sent by the AMF.</t>
  </si>
  <si>
    <t>Summary of change: First Change (on 5.7.1.3) Replaces the terminilogy 'dynamically assigned 5QI' to 'dynamically configured 5QI'.  Second Change (on 5.7.2.1) Clarifies the 5G QoS characteristics for dynamically configured 5QI can be configured to (R)AN using non-UE associated procedure.</t>
  </si>
  <si>
    <t>Summary of change: Inserted N4 modification procedure in step 8a/8b for UE or network requested PDU Session Modification (for non-roaming and roaming with local breakout).</t>
  </si>
  <si>
    <t>Summary of change: Remove the incorrect descriptions of ANDSP in clause 4,2,2.</t>
  </si>
  <si>
    <t>Summary of change: Terminology alignments: security 'functions' to 'features' in change1 &amp; 'AUSF selection function' to 'AUSF selection' in change 3 Detailing AUSF description in change 2  Correcting references in change 2 and 4</t>
  </si>
  <si>
    <t>Summary of change: Text modification and reference to 33.501. Voiding 5.2.10.2.3 due to this alignment.</t>
  </si>
  <si>
    <t>Summary of change: Editorials and formatting.</t>
  </si>
  <si>
    <t>Summary of change: The N3GPP TAI is specified uniquely as an operator-specific value.</t>
  </si>
  <si>
    <t>Summary of change: 1.capability on 'SMS over NAS transport' is negotiated for current access only via which the UE sends the registration request message. 2. Redundent wording 'over NAS without the need to establish data radio bearers' is removed.</t>
  </si>
  <si>
    <t>Summary of change: The Network Repository Function is changed to the NF Reopository Function</t>
  </si>
  <si>
    <t>Summary of change: Adding the PDU Session for Emergency services handover from EPC to 5GC in the step 1.</t>
  </si>
  <si>
    <t>Summary of change: capability on 'SMS over NAS transport' is negotiated for current access only via which the UE sends the registration request message.</t>
  </si>
  <si>
    <t>Summary of change: Adding (Note1) for S-NSSAI in the Attributes of PDU Session Table.</t>
  </si>
  <si>
    <t>Summary of change: 1. rewording the description in step 4; 2. editorial changes in step 6b and step 11b; 3. clarifying the data forwarding is only applied to DL data.</t>
  </si>
  <si>
    <t>Summary of change: 1. Clarifying the S-RAN may provides DRB ID list as well as the mapping between the DRB and QoS flow(s) to the SMF for establishment of DRB level indirect data forwarding.  2. Clarifying the SMF needs to check whether the DRB level data forwarding is needed. 3. Clarifying the SMF needs to allocate UPF SM N3 forwarding Information for DRB level data forwarding.</t>
  </si>
  <si>
    <t>Summary of change: 1. Clarifying that, in non-roaming or local breakout roaming case, the SMF can request the UPF to establish/release tunnels for mapped EPS bearers during the handover. 2. Clarifying that, in non-roaming or local breakout roaming case, the the SMF can request the UPF to establish/release the tunnel for PDU session during the handover.</t>
  </si>
  <si>
    <t>Summary of change: 1. Clarifying the source NG-RAN includes data forwarding flag into the handover required message 2. Clarifying the AMF set the data forwarding flag based on the indication from the NG-RAN.</t>
  </si>
  <si>
    <t>Summary of change: 1. adding per S-NSSAI NAS level congestion control into the general description; 2. Rewording the general description on 'General NAS level congestion control' to cover all congestion control mechanisms. 3. Update the description on General NAS level congestion control.</t>
  </si>
  <si>
    <t>Summary of change: At inter-RAT handover, the source eNB is made responsible for ensuring that the size limits of legacy interfaces are respected.</t>
  </si>
  <si>
    <t>Summary of change: At inter-RAT handover, the source eNB is made responsible for ensuring that the size limits of legacy interfaces are respected.  The MME monitors the size of the source to target transparent container at handover to E-UTRAN and, if it is much smaller than the capabilities stored in the MME, adds the UE capabilities as a new parameter in the S1-AP Handover Request message.</t>
  </si>
  <si>
    <t>Summary of change: Adding 15 EPS bearer supported indication in Create Bearer Request message. Adding MME description on the EPS Bearer Identity allocation.</t>
  </si>
  <si>
    <t>Summary of change: Add Extended EPS Bearer Context(s) in Context Response, Create Session Request, Modify Bearer Request, Forward Relocation Request messages.  For Tracking Area Update procedure with SGW change, if the PDN GW doesn't receive bearer context from the Serving GW for the existing EPS bearers with non-backward compatible EPS Bearer Identity, it removes these EPS bearer contexts locally  For S1-based handover with SGW change, if the PDN GW doesn't receive bearer context from the Serving GW for the existing EPS bearers with non-backward compatible EPS Bearer Identity, it removes these EPS bearer contexts locally</t>
  </si>
  <si>
    <t>Summary of change: Replace IMSI-Group Identifier with Internal-Group Identifier in clause 6.3.7.2. Clarify that the NEF query the UDM to do the parameter mapping. It is clarified that UDM sends Internal-Group Identifer to both SMF and AMF.</t>
  </si>
  <si>
    <t>Summary of change: Replace IMSI-Group Identifier with Internal-Group Identifier Add GPSI List and Internal Group ID-lists in session management subscription data Add External Group Identifier to Internal-Group Identifier mapping information in Identifier translation</t>
  </si>
  <si>
    <t>Summary of change: Clarify that the Access and mobility related policy is generated by V-PCF only. Modify the AM Policy Association Termination procedure</t>
  </si>
  <si>
    <t>Summary of change: Clarify that the Access and mobility related policy is generated by V-PCF only. Clarify that the UE policy is generated by H-PCF only.</t>
  </si>
  <si>
    <t>Summary of change: For CM-CONNECTED state UE, if the current procedure is not Registration procedure, the new selected AMF uses Generic UE Configuration Update to trigger the UE performs Registration procedure. The new selected AMF knows that it is an AMF management procedure and therefore the target AMF performs only a subset of the Registration procedure, e.g the new AMF update the peer NFs  with the new AMF information</t>
  </si>
  <si>
    <t>Summary of change: Clarify that subscription correlation ID is unique per AMF Set. Clarify that during mobility across AMF Set the new AMF allocate new subscription correlation ID.</t>
  </si>
  <si>
    <t>Summary of change: Remove the functionality to proxy or redirect the N5 request.  The BSF provides indication to BSF whether it can store information for Ethernet PDU Sessions. So the NF can discover the BSF to retrieve the information of Ethernet PDU Session. Editor Note is removed</t>
  </si>
  <si>
    <t>Summary of change: Define Data key/data sub key for Data set 'policy data', 'Structured Data for exposure' and 'Application data'. BSF is added as consumer of UDR service.</t>
  </si>
  <si>
    <t>Summary of change: Add ePDG/N3IWFselection information in the Access Network Discovery &amp; Selection Policy Information.</t>
  </si>
  <si>
    <t>Summary of change: Modify procedures to use Nnef_TrafficInfluence service.</t>
  </si>
  <si>
    <t>Summary of change: 1.  Remove access independent event trigger in Nsmf_EventExposure Service 2.  Remove UE Presence in Presence Reporting Area event in the Nsmf_EventExposure service 3.  Remove the the access type change and the IP address change in Nsmf_EventExposure Service</t>
  </si>
  <si>
    <t>Summary of change: It is clarified that it is the RAN's responsibility to build a single UE radio access capability IE for the MME to store.  Note 1 in clause 5.11.2 contains information that is no longer relevant and is potentially misleading.</t>
  </si>
  <si>
    <t>Summary of change: Addition of subclause 4.3.21.X describing that how the Communication Pattern parameters already provided to the MME may be provided to the E-UTRAN.</t>
  </si>
  <si>
    <t>Summary of change: The Traffic profile and the Battery indication are added to the Communication Pattern parameters.</t>
  </si>
  <si>
    <t>Summary of change: If the UE is registered in both 3GPP and non-3GPP accesses and the UE in CM-IDLE state in non-3GPP access, the UE can be paged or notified through the 3GPP access for a PDU session established in non-3GPP access when the S-NSSAI of the PDU session is included in the Allowed NSSAI of the 3GPP access.</t>
  </si>
  <si>
    <t>Summary of change: If the UE is simultaneously registered over 3GPP and non-3GPP accesses, and the UE is in CM-IDLE state in non-3GPP access, the UE can be paged or notified through the 3GPP access for a PDU session established in non-3GPP access when the S-NSSAI of the PDU session is included in the Allowed NSSAI of the 3GPP access.</t>
  </si>
  <si>
    <t>Summary of change: The description of APN Rate Control, attach, detach, PDN connectivity as well as of PDN disconnection procedures have been updated to describe that the network stores the APN Rate Control status at release of the last PDN connection of a given APN and it retrieves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</si>
  <si>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stores the APN Rate Control status at release of the last PDN connection of a given APN and that it retrieves it at a subsequent establishment of a first PDN connection for a given APN.</t>
  </si>
  <si>
    <t>Summary of change: Remove from clause 4.11.1.3.3 step 2: - 'The UE also includes the list of PDU Session IDs and related S-NSSAIs in the Registration request.'  - ' The additional GUTI enables the AMF to retrieve the UE's MM context from the old AMF (if available). ' - ' The UE also includes at least the S-NSSAIs associated with the established PDN connections in the Requested NSSAI in RRC and NAS.'</t>
  </si>
  <si>
    <t>Summary of change: Proposes to re-instates the following text in s6.1.2.2.1: The UE shall start applying the new UE Policy (i.e. access selection and PDU Session related policy information) after receiving it. For the existing PDU Sessions, the UE shall examine the PDU Session related policy information to determine whether the existing PDU Session(s) (if any) are maintained or not. If not, then the UE may initiate a PDU Session release procedure for the PDU Session(s) that cannot be maintained.</t>
  </si>
  <si>
    <t>Summary of change: Add reference to TS 23.502 about events that can be subscribed by the AF.</t>
  </si>
  <si>
    <t>Summary of change: 4.3.2.2.1: Removed: The PCF may also provide a User Plane security policy for this PDU Session. 4.9.1.2.2:ensured that AMF is transparent to User Plane Security Enforcement</t>
  </si>
  <si>
    <t>Summary of change: 4.9.1.2.2:ensure that AMF does not send lists of PDU Sessions to SMF (list of PDU Sessions To Be Switched, PDU Sessions)</t>
  </si>
  <si>
    <t>Summary of change: .Add - UPF Provisioning Location information: The list of TAI that the UPF best serves  - UPF Provisioning DNAI information: The list of DNAI that the UPF best serves .</t>
  </si>
  <si>
    <t>Summary of change: Incosistencies reomved</t>
  </si>
  <si>
    <t>Summary of change: It is proposed to fix the description of steps 5, 6, 7 and 8 in the procedure for selective deactivation of UP connection by including N2 Resource Release Request (PDU Session ID).</t>
  </si>
  <si>
    <t>Summary of change: Clarify V-PCF can only provide to the UE the additional WLANSP policies.</t>
  </si>
  <si>
    <t>Summary of change: 1) It is proposed that PGW-C/SMF explicitly informs to UE 'Interworking Unavailability' whether the session should be maintained in EPS during PDU Session establishment procedure in 5GS.  2) The PDN connection in EPC, the UE can deduce the interworking availability from EPS to 5GS using received S-NSSAI via PCO. Therefore the UE only consider transferring the PDN connection(s) which have related S-NSSAI to 5GS.</t>
  </si>
  <si>
    <t>Summary of change: The target MME enable SRVCC according to TAU after mobility from 5GS</t>
  </si>
  <si>
    <t>Summary of change: Adding the following modification: - PGW-C/SMF allocates the PGW-C TEID for control plane. - AMF set the S-GW address as reserved IP address and S-GW TEID as reserved TEID when it sends UE context to MME.</t>
  </si>
  <si>
    <t>Summary of change: Removing S-NSSAI in the EBI assignment; cleanup the PDU session ID list and related S-NSSAI in the Registration Request; The AMF selects the PGW-C+SMF based on the DNN received from the UE and the PGW-C+SMF ID from the HSS+UDM</t>
  </si>
  <si>
    <t>Summary of change: In the 4G to 5G mobility with N26, it adds 'if the SMF has not yet registered for the PDU Session ID, then the SMF registers with the UDM using Nudm_UECM_Registration'</t>
  </si>
  <si>
    <t>Summary of change: The PCF/PCRF always provides 5G Qos parameters to SMF/PGW-C even the UE access from EPS. And PGW-C/SMF performs the mapping.</t>
  </si>
  <si>
    <t>Summary of change: A NOTE is added to say the QFI is limited to values less than or equal to 64 so option 1a does not apply for 5QIs greater than this range. A NOTE is added to say it is preferred that Standardised 5QIs for non-GBR QoS flows are allocated a value less than or equal to 64.</t>
  </si>
  <si>
    <t>Summary of change: This CR adds the option for redirection to E-UTRA connected to 5GC in two occurrences.</t>
  </si>
  <si>
    <t>Summary of change: This CR clarifies that the 'Handover Attach' capability is part of the UE MM Core Network Capability.  Also moved the existing text on UE MM Core Network Capability and fixed the reference to clause 5.4.4a in 23.501 (currently 5.3.4a).</t>
  </si>
  <si>
    <t>Summary of change: The NAS security setup during the Registration procedure is corrected. The AS security setup description as part of the Service Request procedure is improved.</t>
  </si>
  <si>
    <t>Summary of change: Changed the parameters in Input required and Input optional.</t>
  </si>
  <si>
    <t>Summary of change: 1. Update Table 5.7.1-1 to include 'Aerial UE Subscription Data'. 2. Adding description of 'Aerial UE Subscription Data' and the impact on the exsiting procedures.</t>
  </si>
  <si>
    <t>Summary of change: Further clarifiation on emergency service domain selection.</t>
  </si>
  <si>
    <t>Summary of change: It is clarified that if 5GC has not indicated emergency service supporting using fallback for the TA and RAT where the UE is currently camping on, or the UE does not support emergency services fallback, the UE may disable the 5G capability autonomously and initiate emergency session towards other system which supports emergency services.</t>
  </si>
  <si>
    <t>Summary of change: Change the required input of Nbsf_Management_Deregister service operation from UE IP address(es) into identification of the binding information.</t>
  </si>
  <si>
    <t>Summary of change: Clarify that the Analytic ID is configured by the operater. The Analytic ID could identify the particular Network Slice instance</t>
  </si>
  <si>
    <t>Summary of change: The CN (SMF/UPF) allocates the N3 UP address and Tunnel IDs for indirect data forwarding corresponding to the data fowarding tunnel endpoints established by T-RAN.</t>
  </si>
  <si>
    <t>Summary of change: Correcting that T-RAN allocates one forwarding tunnel per each E-RAB.</t>
  </si>
  <si>
    <t>Summary of change: Remove the not needed logic to issue OVERLOAD START per S-NSSAI.</t>
  </si>
  <si>
    <t>Summary of change: SMF should set the user plane IP requirement based on UE security capability on the supported maximum data rate.</t>
  </si>
  <si>
    <t>Summary of change: The MME can use any of the already specified methods to obtain the UE Radio Capabilities, if the MME did not already receive them otherwise.   It is clarified that the Connection Establishment Indication method is usable during the logical S1 connection establishment only, but not afterwards, and that the use of this method depends on the RAN support of it for the purpose of fetching the UE Radio Capabilities from the UE. The MME may also use DL NAS TRANSPORT to get the UE Radio Capabilities if it did not receive them after the Connection Establishment Indication procedure.</t>
  </si>
  <si>
    <t>Summary of change: It is clarified that the AMF condition to send the RRC Inactive Assistance Information depends only on the configuration. In a network that is configured to support RRC Inactive, the AMF always sends the RRC Inactive assistance information. EN on possible UE RRC Capability indication in NAS layer is removed. The RRC procedures are left open for RAN groups to specify.</t>
  </si>
  <si>
    <t>Summary of change: Explicit Registration signalling to remove MICO mode is replaced by local removal of MICO mode</t>
  </si>
  <si>
    <t>Summary of change: Change of UE suspending status is added as an event trigger to provide event report to PCRF when the UE is suspended or resumed.  Behaviors of PCRF when UE is suspended is added in 6.1.X.</t>
  </si>
  <si>
    <t>Summary of change: Generalize the Connection Establishment Subscription-related Priority Mechanisms for any access. Clarify that high priority access is one option for priority handling in the same clause.</t>
  </si>
  <si>
    <t>Summary of change:   It is proposed to change the text to make UE always follow the network decision for interworking mode when it support dual registration mode.</t>
  </si>
  <si>
    <t>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</si>
  <si>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Summary of change:   It is proposed to modify 5GS to EPS procedure to switch the data path after receiving a Modify Bearer Request (Step 23a). Clarification text is also proposed for EPS to 5GS procedure.</t>
  </si>
  <si>
    <t>Summary of change: Correct the text in 5.17.2.3.1 (Interworking without N26, General)</t>
  </si>
  <si>
    <t>Summary of change: 1) In step 7, clarify that the AMF shall reject the EBI assignment request if a PDU Session exists for the same DNN but for different S-NSSAI.  2) Reword the step 3 in EBI assignment procedure so that is it clear that both ARP and S-NSSAI are considered in EBI assignment prioritization. Add the S-NSSAI consideration also to the EBI assignment service description. Make the S-NSSAI mandatory input parameter, instead of optional.</t>
  </si>
  <si>
    <t>Summary of change: Propose to have configuration at the Master RAN node to consider the S-NSSAI in addition, when the Master RAN node performs a Dual Connectivity set up for QoS flow(s) for a PDU session of a S-NSSAI.</t>
  </si>
  <si>
    <t>Summary of change: In EPS bearer allocation in 4.11.1.4.1, providing the Tunnel Info from the PGW-C+SMF to PGW-U+UPF is made optional in home-routed roaming scenario. A new note is added describing that if the PGW-U+UPF is not provided with the Tunnel Info, a short interruption can be expected for the UL data.</t>
  </si>
  <si>
    <t>Summary of change: For Ethernet PDU sessions, UE MAC addresses could be the input parameter of registered and deregistered binding information.</t>
  </si>
  <si>
    <t>Summary of change: Removal of sentence mentioning connection between MTC-IWF and SGSN/MME/MSC.</t>
  </si>
  <si>
    <t>Summary of change: Updates figure 4.2.4-7 to show SEPPs and removes confusing NF in HPLMN  Added text in the note below the figure 4.2.4-7 that clarifies that the communication between NRFs accross borders (roaming case) always goes via SEPPs.</t>
  </si>
  <si>
    <t>This paper addresses NIDD support for solution 1.</t>
  </si>
  <si>
    <t>This paper addresses open issues for solution 1 as documented in TR 23.724.</t>
  </si>
  <si>
    <t>Objective The objective of this study item is to identify key issues and provide solutions for the integration of satellite access in the 5G system architecture when considering the use cases and the associated requirements as described in TR 22.822.  Solutions will be required for the following key issues.: - Network slicing: Support of multi-tenant in satellite access, possibly spanning over multiple countries (use cases: Satellite trans-border service continuity, Temporary use of a satellite component, Broadcast and multicast with a satellite overlay, Internet of Things with a satellite network, indirect connection through a 5G satellite access network, 5G Fixed Backhaul between NR and the 5G Core) - QoS framework: QoS adaptation to satellite access, Extend timers for Messages at N1/N2/N3 reference points (use cases: all) - Mobility management framework: o Efficient tracking area design in satellite access based on non geostationnary satellites, adaptation of CN based paging procedures (use cases: Internet of Things with a satellite network) o Inter RAT (satellite and 'terrestrial') cell reselection/Hand-over procedures (use cases: Internet of Things with a satellite network, Broadcast and multicast with a satellite overlay, Roaming between terrestrial and satellite networks) o Dynamic Reselection of user path for a group of UEs, (use cases: 5G Moving Platform Backhaul)  - Broadcast/Multicast Capabilities: adding satellite access (use cases: Optimal routing or steering over a satellite, Broadcast and multicast with a satellite overlay) - Connectivity of remote UEs via relay UEs: Extend Relay UEs concept so that they can be served by satellite access (use case: Indirect connection through a 5G satellite access network) - Network discovery and selection: add Satellite access network identities (use cases: all) - Traffic Steering, Switching and Splitting between 3GPP and non-3GPP Accesses: Adaptation to accommodate bandwidth, latency, jitter, Error rate discrepancies as well as bi-unidirectional capability between satellite and terrestrial access. (use cases: Optimal routing or steering over a satellite, Broadcast and multicast with a satellite overlay)</t>
  </si>
  <si>
    <t>This paper discusses support of multiple PDU sessions to same DNN and different S-NSSAIs for EPC-5GC interworking.</t>
  </si>
  <si>
    <t>This paper proposes a use case: NWDA-assisted load balancing/re-balancing of network function.</t>
  </si>
  <si>
    <t>It is proposed to include a new solution into TR 23.793 that specifies how the ATSSS policy can be applied for steering selected traffic or all the traffic of a MA-PDU session according to one or more steering modes.</t>
  </si>
  <si>
    <t>It is proposed to update Solution 1 in TR 23.787</t>
  </si>
  <si>
    <t>Discusses the need of enforcing strictly the MDBV and the MFBR using a window smaller than the one used for GFBR for delay critical 5QIs</t>
  </si>
  <si>
    <t>To: RAN WG2, CT WG1. CC: RAN WG3. Attachments: S2-18xxxx</t>
  </si>
  <si>
    <t>This paper proposes a solution for optimizing the user plane, based on the Optimal Media Routing functionality already specified in TS 23.228 annex Q.</t>
  </si>
  <si>
    <t>It is proposed to update solution 2 so that the network can change a single-access PDU session requested by the UE into a multi-access PDU session.</t>
  </si>
  <si>
    <t>To: CT WG1. CC: SA WG3</t>
  </si>
  <si>
    <t>Proposes a solution for Key Issue #3 of Trusted Non-3GPP access, i.e. a solution that enables UEs, which do not support NAS but they have 3GPP credentials, to connect to 5GC via trusted WLAN access.</t>
  </si>
  <si>
    <t>This contribution proposes the Delay-Tolerant PDU session is used for saving UE Power.</t>
  </si>
  <si>
    <t>This contribution proposes the CM-CONNECTED with RRC Inactive state is used for frequent small data transmission.</t>
  </si>
  <si>
    <t>This contribution proposes update the solution 'Infrequent small data transmission with no PDU session available' to include Registration procedure, MO/MT data delivery procedure.</t>
  </si>
  <si>
    <t>Summary: The back-off timer with an associated S-NSSAI and optionally a DNN shall not apply to SM procedure for any APN when UE moves from 5GC to EPC. UE is allowed to initiated ESM procedure in EPS, and if the APN is congested in EPS, MME can reject the ESM procedure with a SM back-off timer.</t>
  </si>
  <si>
    <t>This contribution proposes that no need to support paging with IMSI/SUCI in 5G.</t>
  </si>
  <si>
    <t>This contribution proposes a solution for 5G SRVCC.</t>
  </si>
  <si>
    <t>This contribution proposes the key issue and solution about 5G SRVCC.</t>
  </si>
  <si>
    <t>This contribution proposes a key issue in order to analyse whether PS HO support in conjunction with SRVCC from 5G to 3G is needed.</t>
  </si>
  <si>
    <t>Proposes some changes and corrections to Solution #4.</t>
  </si>
  <si>
    <t>This contribution proposes to modify the architectural assumption so that Emergency PDN connection can be established in addition to RLOS PDN connection for RLOS-attached UE.</t>
  </si>
  <si>
    <t>This contribution proposes to add the authenticated UE 's behaviour for RLOS attach.</t>
  </si>
  <si>
    <t>This contribution proposes how to complete RLOS service in EPS.</t>
  </si>
  <si>
    <t>Update to the impacts and evaluation for Solution 3</t>
  </si>
  <si>
    <t>Update to the impacts and evaluation for Solution 1</t>
  </si>
  <si>
    <t>This paper proposes that the use of the application detection described in solution #3 in TR 23.739 can be used to trigger the insertion of an SGW-U configured as an 'uplink classifier' to provide break out of the required low latency application's traffic.</t>
  </si>
  <si>
    <t>TR 23.736 Skeleton proposal</t>
  </si>
  <si>
    <t>This contribution proposes the scope for TR 23.736.</t>
  </si>
  <si>
    <t>Proposes requirements and Key Issues related to the use of Duplicated Networks</t>
  </si>
  <si>
    <t>WITHDRAWN: The UE policy is applied after UE goes to CM-IDLE state.</t>
  </si>
  <si>
    <t>WITHDRAWN: 5G SRVCC architecture assumption</t>
  </si>
  <si>
    <t>WITHDRAWN: Clarifies the conditions driving the UE behaviour during mobility in single-registration mode.</t>
  </si>
  <si>
    <t>[DRAFT] LS Response on LS on N3GPP TAI</t>
  </si>
  <si>
    <t>[DRAFT] LS Response on Paging with IMSI/SUCI in 5GS</t>
  </si>
  <si>
    <t>[DRAFT] Response LS on authentication related services provided by AUSF and UDM</t>
  </si>
  <si>
    <t>[DRAFT] LS on on N3GPP TAI</t>
  </si>
  <si>
    <t>Summary of change: Clarify that Data Off status reporting in PDU Session Establishment and Modification is for PDU Session of type IP.</t>
  </si>
  <si>
    <t>RAN WG2 asks in LS S2-183100/R2-1804095 to clarify RFSP and Allowed NSSAI. 5GC is aware of the Network Slices the UE is allowed to use and sets the RFSP towards the RAN, but it is not clear that Allowed NSSAI is used as input to setting the RFSP.</t>
  </si>
  <si>
    <t>23.501 CR0326: Slicing information and RFSP</t>
  </si>
  <si>
    <t>WITHDRAWN: This contribution proposes architectural assumptions and requirements into FS_eNS TR.</t>
  </si>
  <si>
    <t>SA WG3LI thanks SA WG3 and CT WG1 for their LSs in S3-180557 / C1-180761 regarding the CT WG1's agreement on the PLMN/RAT selection mechanisms in the CRs attached in the LS. SA WG3LI has discussed these solutions and identified a number of Lawful Interception (LI) incompatibilities with those mechanisms as detailed by the following aspects: - There is an LI requirement to capture all data sent to and from the target. Any exchange of data prior the authentication of the target UE will not meet LI requirements; - The mechanism creates a potential end-to-end encrypted channel between the UE and the HPLMN which could be extended to allow the delivery of information other than or in addition to preferred PLMN roaming list as intended by CT WG1. This creates a capability that could be exploited to bypass LI in future. To meet LI requirements any mechanisms to be used must occur after successful authentication of the UE. Any mechanism selected by CT WG1 would need to either turn off end-to-end confidentiality protection (both end-to-end integrity and the VPLMN applied confidentiality over the RAN are acceptable) or to strictly limit the information (i.e. the preferred PLMN roaming list), sent to the UE using the SoR mechanism. Action: SA WG3LI asks SA WG3 and SA WG2 to take the above information into account in their work on SoR.</t>
  </si>
  <si>
    <t>SA WG5 thanks SA WG2 for their LS on Differentiation of LTE-M (eMTC) traffic from other LTE data traffic. In SA WG5 charging specifications for EPC (TS 32.251), the RAT type is already specified as an information which can be used for traffic volume differentiation. Similarly as for NB-IoT, addition of a new RAT type value will allow to categorize the UEs traffic as LTE-M from charging's perspective. This solution has no impact on SA WG5 specifications, based on the assumption the '3GPP RAT Type' specified in CT WG3 TS 29.061, which is referred to for charging, is extended with this new value. Action: SA WG5 asks SA WG2 group to take the information above into account.</t>
  </si>
  <si>
    <t>SA WG5 thanks SA WG2 for their LS on the notification of the progress of SA WG2 on Nchf_SpendingLimitControl service. SA WG5 has taken into account the TS 23.503 reference architecture and the TS 23.502 Nchf_SpendingLimitControl service definition in their ongoing draft TS 32.290. Action: SA WG5 kindly asks SA WG2 to take the information above into account in their specifications.</t>
  </si>
  <si>
    <t>SA WG5 is currently defining the support for Trace in Rel-15 for 5G including NG-RAN and 5GC. Attached are the agreed CRs to TSs 32.421 and 32.422 addressing use cases, requirements, activation/deactivation mechanisms, control and configuration parameters. The trace record definitions in TS 32.423 will be addressed at SA WG5#119. Action: SA WG5 asks SA WG2, RAN WG3 and CT WG4 groups to take the information above into account.</t>
  </si>
  <si>
    <t>LS from SA WG3LI: LS on SoR mechanism</t>
  </si>
  <si>
    <t>SA WG3LI (S3i180141)</t>
  </si>
  <si>
    <t>SA WG5 (S5-182334)</t>
  </si>
  <si>
    <t>LS from SA WG5: LS reply from SA WG5 to SA WG2 on 5G Specification of PSy</t>
  </si>
  <si>
    <t>SA WG5 (S5-182335)</t>
  </si>
  <si>
    <t>5GS_Ph1-SBI_CH</t>
  </si>
  <si>
    <t>Chen Ai</t>
  </si>
  <si>
    <t>LS from SA WG5: LS on 5G Trace</t>
  </si>
  <si>
    <t>SA WG5 (S5-182566)</t>
  </si>
  <si>
    <t>NETSLICE-5GTRACE</t>
  </si>
  <si>
    <t>Anatoly Andrianov</t>
  </si>
  <si>
    <t>LS from SA WG5: LS Reply to SA WG2 on Differentiation of LTE-M (eMTC) traffic from other LTE data traffic</t>
  </si>
  <si>
    <t>WITHDRAWN: This PCR proposes the solution to support the complete slice isolation scenario when the set of slices that are subscribed and are available to the UE at the UE's registration area, but they cannot all serve the UE simultaneously by the same AMF.</t>
  </si>
  <si>
    <t>WITHDRAWN: Summary of change: The NSSF has been provided with the Allowed NSSAI for the other access. The NSSF is informed that the same S-NSSAI(s) for the Allowed NSSAI are also granted to the other Access Type. In such scenario, no need for NSSF to select Network Slice instance for the same S-NSSAI for the current Access Type.</t>
  </si>
  <si>
    <t>WITHDRAWN: Summary of change: Restoring the 'and/or' by 'or/and' to indicate the correct possible combinations of updating the NSSAI scenarios.</t>
  </si>
  <si>
    <t>As part of the Rel-15 study item on 'Enhanced VoLTE Performance' (FS_eVoLP), SA WG4 has investigated the media handling support and potential enhancements for the codec-aware SRVCC optimizations, toward supplementing the SA WG2-defined normative eVoLP features in TS 23.203 and 23.401. The findings of this study are documented in TR 26.959 (latest version is attached). SA WG4 agreed a recommendation to conduct normative work in TS 26.114 toward specifying the necessary support for the eVoLP feature. SA WG4 would like to receive any feedback from RAN WG2, SA WG2, CT WG1, CT WG3, and CT WG4 on the attached TR 26.959 and anticipated coordination as per the Conclusions Clause. Action: SA WG4 kindly asks RAN WG2, SA WG2, CT WG1, CT WG3, and CT WG4 to consider the information above and share any feedback.</t>
  </si>
  <si>
    <t>SA WG4 thanks CT WG3 for their reply LS 'Reply LS on FEC and ROHC for mission critical services over MBMS' linked to SA WG4 new work item on 'FEC and ROHC Activation for GCSE over MBMS'. SA WG4 has updated its 26.346 specification to signal the changes required for the introduction of FEC and ROHC activation feature for GCSE over MBMS. The attached CR (S4-180618) is dealing with the xMB Stage 2 changes. SA WG4 would like to bring to the attention of CT WG3 delegates that as per SA WG2 request, there is now a need to signal to the BM-SC SDP data as well as additional information for the BM-SC to perform such FEC and ROHC. Document S2-179600 lists such changes, which an extract is provided below: 'The GCS AS may request that FEC is applied for media streams within the MBMS bearer by including for each media stream the following information elements: the SDP media descriptions (transport protocols, destination IP address and port), the identification of the FEC repair packet flow (destination IP address and port), an upper bound to the additional latency resulting to FEC application. The GCS AS may request that RoHC is applied for IP flows within the MBMS bearer by including the following information elements: The RoHC configuration, the list of RTP and UDP flows to be header compressed, characterized by their destination IP address and port numbers. For each of these flows, the request may indicate a target periodicity for the full header packets.' As per SA WG4 26.346 update, SA WG4 asks CT WG3 to provide the above information on both MB2 and xMB Stage 3 reference points to enable ROHC and FEC for GCSE over MBMS.</t>
  </si>
  <si>
    <t>LS from SA WG4: LS on CAPIF4xMB</t>
  </si>
  <si>
    <t>SA WG4 (S4-180624)</t>
  </si>
  <si>
    <t>SA WG4 intends to update its xMB Stage 2 specification to make xMB Reference Point CAPIF compliant. Reviewing TS 23.222 Stage 2 and TS 29.222 Stage 3 documents on CAPIF, we have the following questions for which we seek guidance from SA WG6. SA WG4 assumes that part of the xMB interface is already CAPIF-1e (the Authorization/Authentication) compliant, and the remaining part is already CAPIF-2 compliant. Does SA WG6 confirm this assumption? Is SA WG4's understanding correct that, in order for xMB to be CAPIF compliant, SA WG4 needs to ensure that xMB has the right properties set in order to respond to CAPIF-3, CAPIF-4 and CAPIF-5 API messages (no need to define procedures for these 3 CAPIF interfaces)? If so, SA WG4 needs further guidance on the meaning of the following parameters, so that SA WG4 can define their values: - In the Publishing function: 'service name', 'service type', 'communication type', 'description', 'interface details' (e.g. 'IP address', 'port number', 'URI'), 'protocols', 'version numbers', and 'data format' as defined in table 8.3.2.1-1 table of TS 23.222? Besides, shall SA WG4 define these values or is there a central repository for service naming? For instance, can 'xMB' be used as the 'service name' or does SA WG6 expect a different naming format (e.g. 'org.3gpp.capif.services.xMB')? - What is meant by 'API publisher information', particularly the requested information ('The information of the API publisher may include identity, authentication and authorization information') as detailed in table 8.3.2.1-1 of TS 23.222? Does the API publisher need to authorize itself to the CAPIF core function? - Why is there provision for only one BM-SC (one IP address, port)? In a network, several BM-SC instances could coexist. Regarding the Authorization/Authentication function (in the CAPIF core, but that the API provider needs to validate), SA WG3 had recommended that xMB uses Digest authorization for user authorization. What is the method used for CAPIF? Is it Digest authorization also or is it token-based? Does SA WG6 plan to use OAuth2? Since the xMB aims at becoming CAPIF compliant, SA WG4 would like to reuse CAPIF security, but it is not defined yet, neither in TS 23.222 nor in TS 29.222. SA WG4 has recognized that there is no mentioning of UserPlane Authorization/Authentication in CAPIF. UserPlane Authentication/Authorization and Encryption is mandatory for xMB-U. Since the CAPIF core function manages Authentication/Authorization, how does CAPIF core function transfer such Authentication/Authorization information to the xMB UserPlane? Finally, as CAPIF is optional, SA WG4 needs to ensure that xMB can work in isolation. Is SA WG4's understanding correct that xMB needs to implement the CAPIF core function portion linked to Authentication/Authorization to embed CAPIF-1(e) functions (as in section 7.2 of TS 23.222)?</t>
  </si>
  <si>
    <t>Jean-Marc GUYOT</t>
  </si>
  <si>
    <t>LS from SA WG4: LS on FS_eVoLP</t>
  </si>
  <si>
    <t>SA WG4 (S4-180631)</t>
  </si>
  <si>
    <t>SA WG4 (S4-180632)</t>
  </si>
  <si>
    <t>Baboescu</t>
  </si>
  <si>
    <t>Florin</t>
  </si>
  <si>
    <t>florin.baboescu@broadcom.com</t>
  </si>
  <si>
    <t>BROADCOM CORPORATION</t>
  </si>
  <si>
    <t>Baek</t>
  </si>
  <si>
    <t>Youngkyo</t>
  </si>
  <si>
    <t>youngkyo.baek@samsung.com</t>
  </si>
  <si>
    <t>SAMSUNG Electronics Co., Ltd.</t>
  </si>
  <si>
    <t>Baniel</t>
  </si>
  <si>
    <t>Uri</t>
  </si>
  <si>
    <t>uri.baniel@oracle.com</t>
  </si>
  <si>
    <t>Oracle Corporation</t>
  </si>
  <si>
    <t>Bari</t>
  </si>
  <si>
    <t>Farooq</t>
  </si>
  <si>
    <t>fb5431@att.com</t>
  </si>
  <si>
    <t>AT&amp;T</t>
  </si>
  <si>
    <t>Bennett</t>
  </si>
  <si>
    <t>Andy</t>
  </si>
  <si>
    <t>a.bennett@samsung.com</t>
  </si>
  <si>
    <t>Buckley</t>
  </si>
  <si>
    <t>Adrian</t>
  </si>
  <si>
    <t>abuckley@blackberry.com</t>
  </si>
  <si>
    <t>BlackBerry UK Limited</t>
  </si>
  <si>
    <t>Casati</t>
  </si>
  <si>
    <t>Alessio</t>
  </si>
  <si>
    <t>alessio.casati@NOKIA.COM</t>
  </si>
  <si>
    <t>Cheng</t>
  </si>
  <si>
    <t>hongc@qti.qualcomm.com</t>
  </si>
  <si>
    <t>Hietalahti</t>
  </si>
  <si>
    <t>Hannu</t>
  </si>
  <si>
    <t>hannu.hietalahti@nokia.com</t>
  </si>
  <si>
    <t>Jain</t>
  </si>
  <si>
    <t>puneet.jain@intel.com</t>
  </si>
  <si>
    <t>Joul</t>
  </si>
  <si>
    <t>Christopher</t>
  </si>
  <si>
    <t>chris.joul@t-mobile.com</t>
  </si>
  <si>
    <t>Kang</t>
  </si>
  <si>
    <t>Yooah</t>
  </si>
  <si>
    <t>yhkang@etri.re.kr</t>
  </si>
  <si>
    <t>ke</t>
  </si>
  <si>
    <t>xiaowan</t>
  </si>
  <si>
    <t>xiaowan.ke@vivo.com</t>
  </si>
  <si>
    <t>Sunghoon</t>
  </si>
  <si>
    <t>s.hun.kim@samsung.com</t>
  </si>
  <si>
    <t>Kiss</t>
  </si>
  <si>
    <t>kkiss@apple.com</t>
  </si>
  <si>
    <t>Koizumi</t>
  </si>
  <si>
    <t>Yoshiko</t>
  </si>
  <si>
    <t>koizumi.yoshiko@jp.fujitsu.com</t>
  </si>
  <si>
    <t>Hoyeon</t>
  </si>
  <si>
    <t>hy50.lee@samsung.com</t>
  </si>
  <si>
    <t>Meng</t>
  </si>
  <si>
    <t>raymond.limeng@huawei.com</t>
  </si>
  <si>
    <t>Moon</t>
  </si>
  <si>
    <t>moonst@samsung.com</t>
  </si>
  <si>
    <t>Yang</t>
  </si>
  <si>
    <t>Olvera</t>
  </si>
  <si>
    <t>Ulises</t>
  </si>
  <si>
    <t>ulises.olvera-hernandez@interdigital.com</t>
  </si>
  <si>
    <t>Park</t>
  </si>
  <si>
    <t>Jungshin</t>
  </si>
  <si>
    <t>shin02.park@samsung.com</t>
  </si>
  <si>
    <t>Ramanan</t>
  </si>
  <si>
    <t>Sivasubramaniam</t>
  </si>
  <si>
    <t>Sivasubramaniam.Ramanan@EMEA.NEC.COM</t>
  </si>
  <si>
    <t>Ropolyi</t>
  </si>
  <si>
    <t>Robert</t>
  </si>
  <si>
    <t>robert.ropolyi@team.telstra.com</t>
  </si>
  <si>
    <t>Sebire</t>
  </si>
  <si>
    <t>Guillaume</t>
  </si>
  <si>
    <t>guillaume.sebire@mediatek.com</t>
  </si>
  <si>
    <t>Shen</t>
  </si>
  <si>
    <t>sherry.shen@nokia-sbell.com</t>
  </si>
  <si>
    <t>Son</t>
  </si>
  <si>
    <t>Jungje</t>
  </si>
  <si>
    <t>jungje.son@samsung.com</t>
  </si>
  <si>
    <t>Sun</t>
  </si>
  <si>
    <t>Tao</t>
  </si>
  <si>
    <t>suntao@chinamobile.com</t>
  </si>
  <si>
    <t>Tan</t>
  </si>
  <si>
    <t>Tze Jie</t>
  </si>
  <si>
    <t>sebastian.tan@itri.org.tw</t>
  </si>
  <si>
    <t>Thiebaut</t>
  </si>
  <si>
    <t>Laurent</t>
  </si>
  <si>
    <t>laurent.thiebaut@nokia.com</t>
  </si>
  <si>
    <t>Nokia Germany</t>
  </si>
  <si>
    <t>Wu</t>
  </si>
  <si>
    <t>Xiaobo</t>
  </si>
  <si>
    <t>wuxiaobo@huawei.com</t>
  </si>
  <si>
    <t>Xu</t>
  </si>
  <si>
    <t>Zisimopoulos</t>
  </si>
  <si>
    <t>harisz@qti.qualcomm.com</t>
  </si>
  <si>
    <t>The schedule was reviewed. LGE asked whether the Rel-14 and Rel-15 V2X related items could be taken Monday Q4. Other clarifications were made and the schedule may be updated throughout the meeting, to try to avoid overlapping sessions for delegates wherever possible, to be updated on the local server (drafts area). With this, the agenda was approved.</t>
  </si>
  <si>
    <t>The report was reviewed and approved. This will be updated to accept revision marks and placed on the FTP server as version 1.0.0.</t>
  </si>
  <si>
    <t>Vodafone asked for clarification on the need for this as SMS is not an IP protocol and it is probably needed for networks which do not support SMS. The GSMA clarified that BIP is Bearer Independent Protocol. This required further consideration by companies and the LS was postponed.</t>
  </si>
  <si>
    <t>Companies were asked to take this into account in any related proposals. This LS was then noted.</t>
  </si>
  <si>
    <t>Qualcomm commented that they considered it too premature to start Stage 2 work on this as the Study is still ongoing in SA WG1 and RAN WGs and the concepts need to be developed. Ericsson commented that there are a number of concepts under development and this needs solidification before starting work in SA WG2. Nokia agreed with Qualcomm and Ericsson that this work should not start until more information is available. It was suggested to review the scope of this and try to get agreement on what can be achieved and this was further discussed off-line and revised in S2-183869.</t>
  </si>
  <si>
    <t>China Mobile, Deutsche Telekom, Verizon, China Telecom, Telefonica, China Unicom?, AT&amp;T?, Huawei, ZTE, CATT, CATR</t>
  </si>
  <si>
    <t>Nokia asked for clarification on the relationship between LADN and EPC and also asked for a general discussion on whether it is beneficial to add many of the 5G Core Features retrospectively to EPC, given the parallel maintenance effort which it would imply. Ericsson commented that LADN took quite some effort for 5GS_Ph1 and did not see this as necessary also for EPC. Qualcomm commented that the use case and business model for LADN in 5G was not clear and this should be identified particularly for EPC before deciding to do this. Verizon clarified that it was not intended to upgrade EPC for all 5G Core features, but this was considered useful for EPC. Vodafone commented that most of LADN functionality is already possible in EPC and it is not clear that this will be used as there are no use cases identified. AT&amp;T suggested separating the two objectives into different Study Items. This was left for further off-line discussion and revised in S2-183870.</t>
  </si>
  <si>
    <t>Confirm Sources! Blackberry commented that the justification part mentions vertical applications and MC-related work, which is the responsibility of SA WG6 and asked what work there is for SA WG2 on this. China Mobile commented that the IMS architecture is under SA WG2 responsibility and not SA WG6. Qualcomm commented that there is already codec related work on this in SA WG4 and any enhancements should also be done in SA WG4. It was commented that the scope of the study should be carefully checked to avoid different solutions in different WGs. Verizon suggested adding SA WG6 as a secondary responsibility for this. This was further discussed off-line and revised in S2-183871.</t>
  </si>
  <si>
    <t>Revision of (postponed) S2-182752 from S2#126. Nokia asked for clarification of 'Core Network Multicast'. It was clarified that in order to have end-to-end multicast it is needed in the Core Network and the Access Network and if RAN WG2 do not add this then this will study alternative methods. Qualcomm asked whether this was useful if RAN WG2 does not see the need for such support. MediaTek agreed with Qualcomm that the justification for this without RAN support was unclear. Huawei replied that the decision by RAN will be in June and it is better to start the work as soon as possible after this, so proposing the new SID to the June TSG SA meeting. Intel suggested the proposal from the TSG SA Chairman to have a inter-TSG coordination for WIDs and companies should consider this. This was left for off-line discussion and revised in S2-183872.</t>
  </si>
  <si>
    <t>This required further consideration on CT WG input and was postponed.</t>
  </si>
  <si>
    <t>This was discussed and left for off-line discussion and revised in S2-184183</t>
  </si>
  <si>
    <t>Reserved for LaeYoungs parallel sessions</t>
  </si>
  <si>
    <t>WITHDRAWN: This discussion paper aims to discuss the need of congestion control handling at RAN node.</t>
  </si>
  <si>
    <t>23.501 CR0284R1: Consolidation of UE Network Capabilities</t>
  </si>
  <si>
    <t>This proposes to clarify that there is not a separate indicator for the Handover Attach capability. This was merged into S2-184215.</t>
  </si>
  <si>
    <t>A related proposal in S2-183793 (agenda item 6.5.2) was reviewed. This was discussed off-line and revised, merging S2-183793, in S2-184215.</t>
  </si>
  <si>
    <t>23.502 CR0325R1: Consolidation of UE Network Capabilities</t>
  </si>
  <si>
    <t>Describe use cases that require a Dual Connectivity (DC) support for network slicing and identify what the DC as currently specified in the Rel-15 5GS specifications is needed to enhance to support the use cases. The paper requests SA WG2 to decide whether to support this feature either in the maintenance of normative Rel-15 5GS_Ph1 or in the Rel-16 Study on Enhancement of Network Slicing (FS_eNS).</t>
  </si>
  <si>
    <t>It was clarified that if something is not forbidden in the specification, then it is not restricted. NTT DOCOMO asked for explicit support for Dual Connectivity. The related CR was reviewed and this paper was noted.</t>
  </si>
  <si>
    <t>MediaTek commented that this CR was proposed as Cat 'C' which is not necessary. NTT DOCOMO then suggested clarifying the use of Dual Connectivity for this by adding a note. This was discussed off-line and revised in S2-184216.</t>
  </si>
  <si>
    <t>23.501 CR0323R1: Dual connectivity support for network slices</t>
  </si>
  <si>
    <t>Revision of S2-182006, noted at S2#126. The interaction with handover registration should be checked. This was discussed off-line and revised in S2-184217.</t>
  </si>
  <si>
    <t>23.502 CR0182R2: Xn handover and slice unavailability</t>
  </si>
  <si>
    <t>Response to S2-183081. This was left for off-line discussion and revised in S2-184218.</t>
  </si>
  <si>
    <t>Soo Hwan</t>
  </si>
  <si>
    <t>soohwan@etri.re.kr</t>
  </si>
  <si>
    <t>Drafting group (Nokia)</t>
  </si>
  <si>
    <t>CT WG3 kindly ask SA WG2 to answer the above questions and provide the needed requirements allowing CT WG3 to proceed the Nudr work. Action: CT WG3 kindly asks SA WG2 to answer the above questions related to Nudr functionally.</t>
  </si>
  <si>
    <t>LS from CT WG3: LS on Nudr Structured Data for Exposure</t>
  </si>
  <si>
    <t>CT WG3 (C3-182302)</t>
  </si>
  <si>
    <t>Dirk Kopplin</t>
  </si>
  <si>
    <t>Some clarifications were needed and this was left for off-line discussion and revised in S2-184221.</t>
  </si>
  <si>
    <t>23.501 CR0199R1: SUPI based paging</t>
  </si>
  <si>
    <t>Response to S2-183073. This was left for off-line discussion and revised, merging S2-183440, in S2-184222.</t>
  </si>
  <si>
    <t>Draft Reply LS to S2-183073_C1-181791 from CT WG1</t>
  </si>
  <si>
    <t>Response to S2-183073. Merged into S2-184222</t>
  </si>
  <si>
    <t>Related proposals were reviewed. This was discussed and noted.</t>
  </si>
  <si>
    <t>This CR was left for off-line discussion and revised in S2-184224.</t>
  </si>
  <si>
    <t>23.502 CR0271R1: Clarifications to Registration and UE triggered Service Request procedure</t>
  </si>
  <si>
    <t>Response to S2-183088. This was left for off-line discussion to clarify the text and revised in S2-184225.</t>
  </si>
  <si>
    <t>Response to S2-183089. This was reviewed and revised to remove 'draft' and correct meeting dates, in S2-184226.</t>
  </si>
  <si>
    <t>LS response on LS on UP Security Policy</t>
  </si>
  <si>
    <t>Qualcomm commented that SA WG3 had made a decision and informed SA WG2 of it and if this decision is not considered acceptable, then very detailed technical reasons will be needed for a response to SA WG3. Huawei considered the fact that the initial message is included in step 4 makes the authentication steps 2-3 unnecessary. This was left for further off-line discussion for development of an LS response and was noted.</t>
  </si>
  <si>
    <t>Response to S2-183090. This was discussed off-line and revised, merging S2-183797, in S2-184227.</t>
  </si>
  <si>
    <t>Response to S2-183090. Merged into S2-184227.</t>
  </si>
  <si>
    <t>Some clarifications and alignment with the Nokia proposal were needed. This was revised off-line, merging S2-183658, in S2-184228.</t>
  </si>
  <si>
    <t>23.502 CR0317R1: Authentication Related Services</t>
  </si>
  <si>
    <t>Merged into S2-184228.</t>
  </si>
  <si>
    <t>Response to S2-183087. This was reviewed and revised to remove 'draft' and add attachments in S2-184229.</t>
  </si>
  <si>
    <t>Some issues were raised and this was left for off-line discussion and revised in S2-184230.</t>
  </si>
  <si>
    <t>23.501 CR0211R1: Corrections for handling UP security policy when interworking with EPC</t>
  </si>
  <si>
    <t>Some issues were raised and this was left for off-line discussion and revised in S2-184231.</t>
  </si>
  <si>
    <t>23.501 CR0200R1: UE capability related to integrity protection of DRBs for signalling of the maximum supported data rate per UE for integrity protection</t>
  </si>
  <si>
    <t>It was decided to have the assumptions and principles in a general section. This was discussed off-line and revised in S2-184232.</t>
  </si>
  <si>
    <t>Ericsson suggested removing the bullet list from the Scope as they are already in the SID and will appear within the Key issues of the TR. China Mobile preferred to keep them. Huawei suggested that these can be removed later if they are found to be redundant. China Mobile agreed to try to simplify this and this was left for off-line discussion and revised in S2-184233.</t>
  </si>
  <si>
    <t>Some restructuring was considered necessary and this was left for off-line discussion and revised in S2-184234.</t>
  </si>
  <si>
    <t>Nokia asked why the solutions for two models were listed as part of the key issues, but did not include satellite model so suggested adding all possible models or removing them. Ericsson commented that the architecture requirement should be added when the conclusions are further developed. Huawei commented that the aim should be to have a common architecture in order to allow it to be used for further functions developed for the system. It was suggested that the bullet on studying benefits and drawbacks is usually done during evaluation and is not needed here. This was left for off-line discussion and revised in S2-184235.</t>
  </si>
  <si>
    <t>It was proposed to remove the editor's note on solutions reuse for network automation. This was left for off-line discussion and revised in S2-184236.</t>
  </si>
  <si>
    <t>Revision of S2-183717. There were some clarifications required and this was left for off-line discussion and revised in S2-184237.</t>
  </si>
  <si>
    <t>There were some clarifications required and this was left for off-line discussion and revised in S2-184238.</t>
  </si>
  <si>
    <t>There were some clarifications required and this was left for off-line discussion and revised in S2-184239.</t>
  </si>
  <si>
    <t>There were some clarifications required and this was left for off-line discussion and revised in S2-184240.</t>
  </si>
  <si>
    <t>Merged with S2-183913</t>
  </si>
  <si>
    <t>There were some clarifications required and this was left for off-line discussion and revised in S2-184241.</t>
  </si>
  <si>
    <t>Postponed S2-181490 from S2#126. There was no input on this and the LS was postponed in parallel session.</t>
  </si>
  <si>
    <t>In order to progress the INOBEAR Work Item SA WG2 was asking the addressed groups to provide feedback on the questions below. [To CT WG1, RAN WG2] SA WG2 understand that a radio capability will be defined in RAN to indicate the support of 15 DRBs by the UE. SA WG2 has discussed the need to support in addition to that a NAS-level UE capability indication as mentioned by the CT WG1 LS in C1-174658, but has not been able to reach a conclusion so far. SA WG2 will continue to further discuss the implications of NAS-level UE capability. Any additional feedback from CT WG1 or RAN WG2 on this topic is invited. RAN WG2 understanding is that the AS level UE capability will be needed for the RAN to know how many dedicated radio bearers a UE supports. In addition, from RAN WG2 specification point of view there is no problem in a case when upon mobility procedure target node does not support the extended number of DRBs. Action: RAN WG2 asks SA WG2 and CT WG1 group to take RAN WG2 feedback into account.</t>
  </si>
  <si>
    <t>LS from RAN WG2: Response LS on INOBEAR</t>
  </si>
  <si>
    <t>RAN WG2 (R2-1806299)</t>
  </si>
  <si>
    <t>INOBEARRAN-Core</t>
  </si>
  <si>
    <t>Revision of (revised/withdrawn) S2-181903 from S2#126. Some clarifications were needed and this was left for off-line discussion and revised in S2-184243.</t>
  </si>
  <si>
    <t>23.501 CR0117R3: Use of priority parameters in scheduling</t>
  </si>
  <si>
    <t>Response to S2-183059. This was discussed off-line and revised in S2-184244.</t>
  </si>
  <si>
    <t>Some clarifications were needed and this was left for off-line discussion and revised in S2-184245.</t>
  </si>
  <si>
    <t>23.501 CR0215R1: Clarification on multiple QoS rules with same QFI including QoS parameters</t>
  </si>
  <si>
    <t>Revised in parallel session to S2-183914</t>
  </si>
  <si>
    <t>Revision of (not handled) S2-181959 from S2#126. Revised in parallel session to S2-183913</t>
  </si>
  <si>
    <t>Revised in parallel session to S2-183916</t>
  </si>
  <si>
    <t>Revised in parallel session to S2-183917</t>
  </si>
  <si>
    <t>Revised in parallel session to S2-183918</t>
  </si>
  <si>
    <t>Revision of (not handled) S2-181960 from S2#126. Revised in parallel session to S2-183919</t>
  </si>
  <si>
    <t>Response to S2-182856 (replied to at S2#126). This was reviewed and left for off-line discussion and revised in S2-184246.</t>
  </si>
  <si>
    <t>To: SA WG4</t>
  </si>
  <si>
    <t>To: RAN WG2, RAN WG3, CT WG4</t>
  </si>
  <si>
    <t>There were some proposals for handling the QFI options and this was left for off-line discussion and revised, merging S2-183585 and S2-183312, in S2-184247.</t>
  </si>
  <si>
    <t>23.501 CR0313R1: Clarifications required resulting from 6-bit QFI limit</t>
  </si>
  <si>
    <t>Merged into S2-184247</t>
  </si>
  <si>
    <t>Nokia commented that there was deleted text not shown in this CR. Other related CRs were reviewed. Merged into S2-184247</t>
  </si>
  <si>
    <t>The related CR was reviewed. Noted in parallel session.</t>
  </si>
  <si>
    <t>There were a number of issues raised and this was left for off-line discussion and revised in S2-184248.</t>
  </si>
  <si>
    <t>23.501 CR0300R1: Correction on dynamically assigned 5QI</t>
  </si>
  <si>
    <t>Revision of (postponed) S2-182184 from S2#126. There were a number of issues raised and this was left for off-line discussion and revised in S2-184249.</t>
  </si>
  <si>
    <t>23.501 CR0169R2: Temporary restriction of Reflective QoS</t>
  </si>
  <si>
    <t>Revision of (not handled) S2-182185 from S2#126. There were some clarifications needed and this was left for off-line discussion and revised in S2-184250.</t>
  </si>
  <si>
    <t>23.502 CR0224R2: Temporary restriction of Reflective QoS</t>
  </si>
  <si>
    <t>There were some clarifications and corrections suggested and this was left for off-line discussion and revised in S2-184251.</t>
  </si>
  <si>
    <t>23.501 CR0214R1: Identification and update of UE derived QoS rule</t>
  </si>
  <si>
    <t>This was presented, discussed and noted in parallel session.</t>
  </si>
  <si>
    <t>Huawei commented that in a real scenario there will be a large number of QoS Rules for multiple PDU sessions. Intel clarified that there is a likelihood that implementers will not provide a very large memory when it is never going to be needed and the UE should be able to reject the QoS requests. Huawei replied that there is already a provision in the TS that the UE can reject QoS rules when it has insufficient resources. Ericsson suggested this is not usually specified and could be indicated with a note instead. This was left for off-line discussion and revised in S2-184252.</t>
  </si>
  <si>
    <t>23.501 CR0253R1: Insufficient UE resources for signalled QoS rules</t>
  </si>
  <si>
    <t>The related CR was reviewed. This was noted in parallel session.</t>
  </si>
  <si>
    <t>Revised in parallel session to S2-183921</t>
  </si>
  <si>
    <t>Revised in parallel session to S2-183922</t>
  </si>
  <si>
    <t>Revised in parallel session to S2-183923</t>
  </si>
  <si>
    <t>Revised in parallel session to S2-183925</t>
  </si>
  <si>
    <t>Revised in parallel session to S2-183926</t>
  </si>
  <si>
    <t>Revised in parallel session to S2-183927</t>
  </si>
  <si>
    <t>23.682 CR0392R1: TLTRI Assignment by the SCEF</t>
  </si>
  <si>
    <t>Response to S2-183054. Revised in parallel session to S2-183928</t>
  </si>
  <si>
    <t>Revised in parallel session to S2-183929</t>
  </si>
  <si>
    <t>23.682 CR0390R1: Making the T8 Destination Address Mandatory for APIs that Create a Subscription</t>
  </si>
  <si>
    <t>Response to S2-183055. Revised in parallel session to S2-183930</t>
  </si>
  <si>
    <t>Revised in parallel session to S2-183931</t>
  </si>
  <si>
    <t>23.682 CR0394R1: Monitoring Event configuration removal for a group</t>
  </si>
  <si>
    <t>Revised in parallel session to S2-183932</t>
  </si>
  <si>
    <t>23.682 CR0396R1: Deletion of Network Parameter Configuration</t>
  </si>
  <si>
    <t>Revised in parallel session to S2-183933</t>
  </si>
  <si>
    <t>Revised in parallel session to S2-183934</t>
  </si>
  <si>
    <t>Revised in parallel session to S2-183935</t>
  </si>
  <si>
    <t>23.285 CR0040R1: Reliability for eV2X for LTE clarification</t>
  </si>
  <si>
    <t>Response to S2-183098. Revised in parallel session to S2-183936</t>
  </si>
  <si>
    <t>Revised in parallel session to S2-183937</t>
  </si>
  <si>
    <t>Revised in parallel session to S2-183938</t>
  </si>
  <si>
    <t>Revised in parallel session to S2-183939</t>
  </si>
  <si>
    <t>Revised in parallel session to S2-183941</t>
  </si>
  <si>
    <t>Revised in parallel session to S2-183942</t>
  </si>
  <si>
    <r>
      <t>LATE DOC</t>
    </r>
    <r>
      <rPr>
        <sz val="9"/>
        <rFont val="Arial"/>
        <family val="2"/>
      </rPr>
      <t>: Rx 10/04, 18:00. Revised in parallel session to S2-183943</t>
    </r>
  </si>
  <si>
    <t>Revised in parallel session to S2-183944</t>
  </si>
  <si>
    <t>Revised in parallel session to S2-183945</t>
  </si>
  <si>
    <t>Revised in parallel session to S2-183947</t>
  </si>
  <si>
    <t>Revised in parallel session to S2-183948</t>
  </si>
  <si>
    <t>Revised in parallel session to S2-183949</t>
  </si>
  <si>
    <t>Merged into S2-183946</t>
  </si>
  <si>
    <t>Revised in parallel session, merging S2-183633 and S2-183660, to S2-184253, to S2-183946</t>
  </si>
  <si>
    <t>Merged into S2-183924</t>
  </si>
  <si>
    <t>Revised in parallel session, merging S2-183842, to S2-183924</t>
  </si>
  <si>
    <t>Response to S2-183054. Noted in parallel session</t>
  </si>
  <si>
    <t>Response to S2-183086. Revised off-line to S2-184253</t>
  </si>
  <si>
    <t>Summary of change: Distinguish following cases: 1) The SMF ensures that when the DL traffic of a whole PDU Session is switched from a DL source / old path to a DL target / new path, end marker packet(s) associated with the whole PDU Session are sent on the source DL path after the last PDU has been sent on the this source path. NOTE 1: This may be used in case of an inter NG-RAN Handover procedure with or without UPF change. 2) The SMF ensures that when the DL traffic of a QoS Flow is switched from a DL source / old path to a DL target / new path, end marker packet(s) associated with this QoS Flow are sent on the source DL path after the last PDU of this QoS Flow has been sent on the this source path. NOTE 2: This may be used in case of switching of a QoS Flow between the Master and the Secondary NG-RAN Node.</t>
  </si>
  <si>
    <t>Response drafted in S2-183825. No agreement on the proposed CRs could be reached and this LS was postponed in parallel session.</t>
  </si>
  <si>
    <t>This was postponed in parallel session</t>
  </si>
  <si>
    <t>This was reviewed and left for off-line discussion and revised in S2-184254.</t>
  </si>
  <si>
    <t>23.502 CR0302R1: Interactions with the DN-AAA that are not for authentication</t>
  </si>
  <si>
    <t>This was reviewed and left for off-line discussion and revised in S2-184255.</t>
  </si>
  <si>
    <t>23.501 CR0290R1: SM_23.501_ReAuthentication by an external DN-AAA server</t>
  </si>
  <si>
    <t>This was reviewed and left for off-line discussion and revised in S2-184256.</t>
  </si>
  <si>
    <t>23.502 CR0336R1: SM_23.502_ReAuthentication by an external DN-AAA server</t>
  </si>
  <si>
    <t>This was reviewed and left for off-line discussion and revised in S2-184257.</t>
  </si>
  <si>
    <t>23.501 CR0265R1: Providing AF with information on the N6 User Plane tunelling information</t>
  </si>
  <si>
    <t>23.501 CR0251R1: Correction to DNN subscription</t>
  </si>
  <si>
    <t>This was reviewed and left for off-line discussion and revised in S2-184259.</t>
  </si>
  <si>
    <t>23.502 CR0300R1: Lack of S-NSSAI or DNN in the PDU Session Establishment Request</t>
  </si>
  <si>
    <t>There were a number of issues raised and this was left for off-line discussion and revised in S2-184260.</t>
  </si>
  <si>
    <t>23.502 CR0281R1: Wildcard DNN management</t>
  </si>
  <si>
    <t>There were a number of issues raised and this was left for off-line discussion and revised in S2-184261.</t>
  </si>
  <si>
    <t>23.501 CR0264R1: Different types of Ethernet services and N4</t>
  </si>
  <si>
    <t>There were a number of issues raised and this was left for off-line discussion and revised in S2-184262.</t>
  </si>
  <si>
    <t>23.501 CR0271R1: Correction for support of the Ethernet Type PDU Session</t>
  </si>
  <si>
    <t>Some clarification on the usage of the Identifiers was needed. This was left for off-line discussion and revised, merging S2-183699, in S2-184263.</t>
  </si>
  <si>
    <t>23.501 CR0262R1: Clarification to the usage of Internal-Group Identifiers</t>
  </si>
  <si>
    <t>Merged into S2-184263</t>
  </si>
  <si>
    <t>CT WG1 thanks SA WG2 for their liaison statements on 'LS on INOBEAR' (S2-182355/ C1-181701). CT WG1 would like to provide the following information: Question 1A: Support of 15 EPS Bearers within the MME pool area can assumed to be homogeneous? -and- Support of 15 EPS bearers within the SGW service area can assumed to be homogeneous? Answer: This is not under CT WG1 remit. Question 1B: For idle mode mobility and HO, can Stage 3 define error handling to handle the release of bearers that were allocated EPS Bearer ID values that are not supported before Release 15? For the above case can the release of the bearers in excess of 8 be handled by stage 3 mechanisms? Answer: Yes, stage-3 defined error handling mechanisms can handle the release of bearers that were allocated EPS Bearer ID values that are not supported before Release 15 and also stage-3 can define mechanisms to release the bearers in excess of 8 bearers. The details of achieving this are FFS. Question 2: Feedback on NAS-level UE capability indication and NAS-level network capability Answer: CT WG1 has discussed this matter and determined that without a NAS-level UE capability indication, the RAN will be aware of whether the UE supports up to 15 DRBs, but the CN will not know. This may lead for the E-RAB Setup Request being rejected by the eNB, when MME requests for more than 8 DRBs for any incoming DL data resulting in additional bearer establishment for a UE not supporting 15 bearers. Moreover, without a NAS-level network capability, the UE which has stored a maximum number of bearers supported in this PLMN because of receiving CC#65 in a part of the network not supporting 15 bearers will need to be made aware when moving to a part of the network supporting 15 bearers, so that the previous limitation can be removed. Consequently CT WG1 concluded that it will be beneficial to have both a NAS-level UE capability and a NAS-level network capability to indicate support of 15 EPS bearers. Question 3: Will the MME reject the TAU request if the UE provide EPS bearer status with active flag for EBI[1-4]? Answer: No. The EBI[1-4] are spare bits and as per 3GPP TS 24.007 the receiving entity will not reject NAS message with either values '1' or '0' received in spare parts. Action: CT WG1 kindly asks SA WG2 to consider the information provided in this LS.</t>
  </si>
  <si>
    <t>LS from CT WG1: Reply LS on INOBEAR</t>
  </si>
  <si>
    <t>CT WG1 (C1-182471)</t>
  </si>
  <si>
    <t>INOBEAR-CT</t>
  </si>
  <si>
    <t>There were a number of issues raised and this was left for off-line discussion and revised in S2-184265.</t>
  </si>
  <si>
    <t>23.501 CR0292R1: LADN configuration of UE</t>
  </si>
  <si>
    <t>There were a number of issues raised and other proposals were reviewed. This was left for off-line discussion to include the Area part and revised in S2-184266.</t>
  </si>
  <si>
    <t>23.501 CR0272R1: How AMF provides LADN Information to UE</t>
  </si>
  <si>
    <t>This was discussed and left for off-line discussion to include the DNN part and was revised in S2-184267.</t>
  </si>
  <si>
    <t>23.501 CR0234R1: Clarification in LADN clause 5.6.5</t>
  </si>
  <si>
    <t>This was discussed and a number of clarifications were needed. This was left for off-line discussion and was revised in S2-184268.</t>
  </si>
  <si>
    <t>23.501 CR0298R1: How SMF validates UE location for LADN</t>
  </si>
  <si>
    <t>There was some discussion and bullet c) on LADN needed clarification and this was left for off-line discussion and revised in S2-184269.</t>
  </si>
  <si>
    <t>23.501 CR0213R1: Clarification on downlink data handling for LADN</t>
  </si>
  <si>
    <t>This needed correction for consistency of terminology. Qualcomm asked whether other procedures are also updated. It was clarified that there are changes to all relevant procedures. This was left for off-line discussion and revised in S2-184270.</t>
  </si>
  <si>
    <t>23.502 CR0304R1: LADN Signaling to SMF</t>
  </si>
  <si>
    <t>The Location Information parameter needs to be included. The Clauses affected should be indicated in the cover sheet. The new terminology needs to be clarified. This was left for off-line discussion and revised in S2-184271.</t>
  </si>
  <si>
    <t>23.501 CR0266R1: SMF getting UE location from the AMF for NPLI when no QoS flow to create/Update/modify</t>
  </si>
  <si>
    <t>This was covered by S2-183528. Noted in parallel session.</t>
  </si>
  <si>
    <t>Response to S2-183066. This was revised to simplify the text, remove 'draft' and to add a contact in S2-184272.</t>
  </si>
  <si>
    <t>Reply LS one step MO SMS procedure</t>
  </si>
  <si>
    <t>A related CR in S2-183370 was agreed and this LS was noted in parallel session.</t>
  </si>
  <si>
    <t>LGE commented that this is a CR to 23.502, not 23.501. This was also covered by another proposed CR in S2-183374 and was then merged into S2-184273.</t>
  </si>
  <si>
    <t>This was reviewed and left for off-line discussion and was revised, merging S2-183150, in S2-184273.</t>
  </si>
  <si>
    <t>23.502 CR0290R1: Clarification on RAT fallback</t>
  </si>
  <si>
    <t>Summary of change: For RAT fallback, missing redirection option is added</t>
  </si>
  <si>
    <t>Some clarifications were suggested and this was left for off-line discussion and revised in S2-184274.</t>
  </si>
  <si>
    <t>23.502 CR0320R1: Update on AMF service operation to support query for terminating domain selection for IMS voice</t>
  </si>
  <si>
    <t>A related CR was reviewed. This was then noted in parallel session.</t>
  </si>
  <si>
    <t>This should be changed to a category 'F' CR, the clauses affected added and the reason for change clarified. This was revised off-line in S2-184275.</t>
  </si>
  <si>
    <t>23.501 CR0196R1: 5_16_6_Mission Critical Services - Reference Update</t>
  </si>
  <si>
    <t>The reason for change should be clarified and the incorrect meeting number removed. Other clarifications were needed and this was left for off-line discussion and revised in S2-184276.</t>
  </si>
  <si>
    <t>23.501 CR0197R1: 5_16_6_Mission Critical Services - Editorial Changes and Clarifications</t>
  </si>
  <si>
    <t>23.501 CR0305R1: Correction on capability negotation on 'SMS over NAS'</t>
  </si>
  <si>
    <t>LGE asked to add 'i.e. 3GPP access or non-3GPP access' after 'for each access'. Qualcomm commented that this implies the UE can indicate an access preference, as if SMS over NAS is supported for 3GPP access it is also supported for non-3GPP access. Orange suggested that the registration should always be the same from the UE for the same AMF. This was left for off-line discussion and revised, merging S2-183381, in S2-184277.</t>
  </si>
  <si>
    <t>Merged into S2-184277.</t>
  </si>
  <si>
    <t>23.502 CR0348R1: Correction on capability negotation on 'SMS over NAS'</t>
  </si>
  <si>
    <t>Merged into S2-184278.</t>
  </si>
  <si>
    <t>Some clarifications were needed and this was left for off-line discussion and revised, merging S2-183382, in S2-184278.</t>
  </si>
  <si>
    <t>WITHDRAWN: Summary of change: It is clarified in 4.11.1.1 the SMF registers with the UDM at the PDN connection establishment procedure. The SMF obtains the subscription data from the UDM, selects the PCF, and obtains the session policies from the PCF, and selects the UPF in similar manner as with PDU Sessions established in 5GC.</t>
  </si>
  <si>
    <t>Other CRs were reviewed and this was noted in parallel session.</t>
  </si>
  <si>
    <t>This was reviewed and left for off-line discussion and revised, merging S2-183499, in S2-184279.</t>
  </si>
  <si>
    <t>23.501 CR0237R1: Clarification on MT SMS domain selection by SMSF</t>
  </si>
  <si>
    <t>This was reviewed and left for off-line discussion and revised, merging S2-183500, in S2-184280.</t>
  </si>
  <si>
    <t>23.502 CR0274R1: Clarification on MT SMS domain selection by SMSF</t>
  </si>
  <si>
    <t>Merged into S2-184280</t>
  </si>
  <si>
    <t>Merged into S2-184279</t>
  </si>
  <si>
    <t>Some clarifications were suggested and this was left for off-line discussion and revised in S2-184281.</t>
  </si>
  <si>
    <t>23.501 CR0201R1: Mobile Terminated SMS over NAS: 5GS Access Selection</t>
  </si>
  <si>
    <t>Some clarifications were suggested and this was left for off-line discussion and revised in S2-184282.</t>
  </si>
  <si>
    <t>23.502 CR0243R1: Access Selection for Mobile Terminated SMS over NAS</t>
  </si>
  <si>
    <t>Some clarifications were suggested and this was left for off-line discussion and revised in S2-184283.</t>
  </si>
  <si>
    <t>23.501 CR0276R1: Clarification on SMSF selection</t>
  </si>
  <si>
    <t>There were some typographical errors and one selection alternative should be chosen. This was left for off-line discussion and revised in S2-184284.</t>
  </si>
  <si>
    <t>23.216 CR0348R1: Clarification on the enabling SRVCC during 5GS to EPS connected mode mobility</t>
  </si>
  <si>
    <t>Summary of change: Clarify that the Emergency Service Fallback indicator is per TA</t>
  </si>
  <si>
    <t>This was reviewed and it was decided to keep only the second change. This was revised accordingly in S2-184285.</t>
  </si>
  <si>
    <t>23.501 CR0314R1: Missing 'redirection' to E-UTRA connected to 5GC</t>
  </si>
  <si>
    <t>Ericsson raised some issues and this was left for off-line discussion and revised in S2-184286.</t>
  </si>
  <si>
    <t>23.167 CR0326R1: Clarification on Domain Selection for Emergency Service</t>
  </si>
  <si>
    <t>Ericsson commented that it has not been defined before that a UE can disable emergency call and questioned if this is correct. It was proposed that referring to TS 23.167 for the procedures should be enough. Qualcomm commented that this functionality is not a stage 2 matter and should be handled only at Stage 3 in CT WG1. This was then noted in parallel session.</t>
  </si>
  <si>
    <t>Revised in parallel session to S2-184063</t>
  </si>
  <si>
    <t>23.501 CR0287R1: Mapped parameters in case of No N26</t>
  </si>
  <si>
    <t>Response to S2-183064. Revised in parallel session to S2-184064</t>
  </si>
  <si>
    <t>Revised in parallel session to S2-184065</t>
  </si>
  <si>
    <t>23.501 CR0216R1: Clarification of traffic steering in UPF + PGW-U</t>
  </si>
  <si>
    <t>Revised in parallel session to S2-184066</t>
  </si>
  <si>
    <t>23.502 CR0371R1: Proposal on the EPS Qos parameters on N7</t>
  </si>
  <si>
    <t>23.502 CR0259R1: P-GW-C+SMF Registration in the UDM for the purpose of EPS interworking</t>
  </si>
  <si>
    <t>Revised in parallel session to S2-184069</t>
  </si>
  <si>
    <t>Revised in parallel session to S2-184070</t>
  </si>
  <si>
    <t>23.502 CR0258R1: EPS to 5GS Mobility - Handling PDN connections that are not subject to service continuity</t>
  </si>
  <si>
    <t>Revised in parallel session to S2-184071</t>
  </si>
  <si>
    <t>23.501 CR0222R1: EPS Interworking Principles - SR mode with N26</t>
  </si>
  <si>
    <t>Revised in parallel session to S2-184072</t>
  </si>
  <si>
    <t>23.502 CR0261R1: Context retrieval for the purpose of EPS interworking</t>
  </si>
  <si>
    <t>23.501 CR0258R1: IPv6 Multi-homing capability report</t>
  </si>
  <si>
    <t>23.502 CR0369R1: Clarification on the EBI assignment, PDU session ID list in Registration and PDU session correlation.</t>
  </si>
  <si>
    <t>Revised in parallel session to S2-184075</t>
  </si>
  <si>
    <t>23.502 CR0381R1: Indirect data forwarding for SRM interworking</t>
  </si>
  <si>
    <t>Response to S2-183070. Merged into S2-184067</t>
  </si>
  <si>
    <t>This was discussed and it was decided to send an LS on this subject to relevant WGs. The LS was drafted in S2-184287 and this paper was noted in parallel session.</t>
  </si>
  <si>
    <t>Response to S2-183070. Revised in parallel session, merging S2-183354, to S2-184067</t>
  </si>
  <si>
    <t>Merged into S2-184068</t>
  </si>
  <si>
    <t>Revised in parallel session, merging S2-183448, to S2-184068</t>
  </si>
  <si>
    <t>Merged into S2-184074</t>
  </si>
  <si>
    <t>Revised in parallel session, merging S2-183752, to S2-184074</t>
  </si>
  <si>
    <t>Revised in parallel session to S2-184076</t>
  </si>
  <si>
    <t>23.503 CR0053R1: Cleanups on the support of session binding for Ethernet PDU session Type</t>
  </si>
  <si>
    <t>Revised in parallel session to S2-184077</t>
  </si>
  <si>
    <t>23.502 CR0318R1: Network slicing information as the service input parameter of BSF service operations</t>
  </si>
  <si>
    <t>Revised in parallel session to S2-184078</t>
  </si>
  <si>
    <t>23.503 CR0055R1: Network slicing information for binding the AF request to the relevant PCF</t>
  </si>
  <si>
    <t>Revision of (postponed) S2-183020 from S2#126. Revised in parallel session to S2-184079</t>
  </si>
  <si>
    <t>23.501 CR0067R5: Controlled support of (AF) session binding for Ethernet PDU Session Type</t>
  </si>
  <si>
    <t>Revised in parallel session to S2-184080</t>
  </si>
  <si>
    <t>23.503 CR0061R1: TS23.503 Clarification on BSF</t>
  </si>
  <si>
    <t>Revised in parallel session to S2-184081</t>
  </si>
  <si>
    <t>23.502 CR0376R1: Clarification on Nbsf_Management_Deregister service operation</t>
  </si>
  <si>
    <t>Revised in parallel session to S2-184082</t>
  </si>
  <si>
    <t>23.501 CR0242R1: Clarification on Application data</t>
  </si>
  <si>
    <t>Revised in parallel session to S2-184083</t>
  </si>
  <si>
    <t>23.501 CR0280R1: Update for providing policy requirements to multiple UEs</t>
  </si>
  <si>
    <t>Revised in parallel session to S2-184084</t>
  </si>
  <si>
    <t>23.503 CR0054R1: NEF and UDR in LBO architecture for AF influence on traffic routing</t>
  </si>
  <si>
    <t>Response to S2-183060. Revised in parallel session to S2-184085</t>
  </si>
  <si>
    <t>Revised in parallel session to S2-184086</t>
  </si>
  <si>
    <t>23.502 CR0359R1: TS23.502 Remove access independent event trigger in Nsmf_EventExposure Service</t>
  </si>
  <si>
    <t>Postponed S2-181432 from S2#126. Postponed in parallel session</t>
  </si>
  <si>
    <t>Revision of (noted) S2-178882 from S2#124. Noted in parallel session</t>
  </si>
  <si>
    <t>Postponed S2-181428 from S2#126. Noted in parallel session</t>
  </si>
  <si>
    <t>Revised in parallel session to S2-183951</t>
  </si>
  <si>
    <t>Revised in parallel session to S2-183952</t>
  </si>
  <si>
    <t>Revised in parallel session to S2-183953</t>
  </si>
  <si>
    <t>Revision of (not handled) S2-182127 from S2#126. Revised in parallel session to S2-183954</t>
  </si>
  <si>
    <t>Revision of (not handled) S2-182128 from S2#126. Revised in parallel session to S2-183955</t>
  </si>
  <si>
    <t>Revised in parallel session to S2-183956</t>
  </si>
  <si>
    <t>Revised in parallel session to S2-183957</t>
  </si>
  <si>
    <t>Revised in parallel session to S2-183958</t>
  </si>
  <si>
    <t>Revision of (not handled) S2-182129 from S2#126. Revised in parallel session to S2-183959</t>
  </si>
  <si>
    <t>Revised in parallel session to S2-183960</t>
  </si>
  <si>
    <t>Revised in parallel session to S2-183961</t>
  </si>
  <si>
    <t>Revised in parallel session to S2-183962</t>
  </si>
  <si>
    <t>Revised in parallel session to S2-183963</t>
  </si>
  <si>
    <t>Revised in parallel session to S2-183964</t>
  </si>
  <si>
    <t>Revised in parallel session to S2-183965</t>
  </si>
  <si>
    <t>Revised in parallel session to S2-183966</t>
  </si>
  <si>
    <t>Revised in parallel session to S2-183967</t>
  </si>
  <si>
    <t>Parallel session revision of S2-183316. Revised in parallel session to S2-183968</t>
  </si>
  <si>
    <t>Revision of (not handled) S2-178883 from S2#124. Revised in parallel session to S2-183969</t>
  </si>
  <si>
    <t>23.401 CR3350R3: Additional parameters for NB-IoT UE Uu operation optimisation</t>
  </si>
  <si>
    <t>Revision of (not handled) S2-178884 from S2#124. Revised in parallel session to S2-183970</t>
  </si>
  <si>
    <t>23.682 CR0376R2: Additional parameters for NB-IoT UE Uu operation optimisation</t>
  </si>
  <si>
    <t>Revised in parallel session to S2-183971</t>
  </si>
  <si>
    <t>23.401 CR3413R1: Alignment with CT WG1 for handling of Connection Resume Requests at Service Gap</t>
  </si>
  <si>
    <t>Response to S2-183053. Revised in parallel session to S2-183972</t>
  </si>
  <si>
    <t>Revised in parallel session to S2-183973</t>
  </si>
  <si>
    <t>23.401 CR3411R1: Subscription for Aerial UE in 3GPP system</t>
  </si>
  <si>
    <t>Revised in parallel session to S2-183974</t>
  </si>
  <si>
    <t>23.401 CR3422R1: Handling of large UE radio capabilities at inter-RAT and SR-VCC handover</t>
  </si>
  <si>
    <t>Revised in parallel session to S2-183975</t>
  </si>
  <si>
    <t>23.401 CR3423R1: Radio efficient handling of large UE radio capabilities at inter-RAT and SRVCC handover</t>
  </si>
  <si>
    <t>Revised in parallel session to S2-183977</t>
  </si>
  <si>
    <t>23.401 CR3426R1: Handling of very large UE radio capabilities for the anticipated EN-DC UEs</t>
  </si>
  <si>
    <t>ELCS Drafting session report</t>
  </si>
  <si>
    <t>Drafting group convenor</t>
  </si>
  <si>
    <t>Summary of drafting session document handling</t>
  </si>
  <si>
    <t>Response to S2-183068. This was discussed and some clarifications were needed. This was left for off-line discussion and revised, merging S2-183122, in S2-184288.</t>
  </si>
  <si>
    <t>Response to S2-183068. Merged into S2-184288.</t>
  </si>
  <si>
    <t>Postponed S2-181449 from S2#126. This LS was noted in parallel session.</t>
  </si>
  <si>
    <t>[DRAFT] Reply LS on Extending TAC for NR and NG-RAN</t>
  </si>
  <si>
    <t>There were a number of corrections requested and this was left for off-line discussion and revised, merging S2-183619, in S2-184289.</t>
  </si>
  <si>
    <t>23.502 CR0305R1: Corrections on UE configuration update procedure</t>
  </si>
  <si>
    <t>Merged into S2-184289</t>
  </si>
  <si>
    <t>Some editorial corrections were needed and the cover sheet needed cleaning up. This was revised accordingly in S2-184290.</t>
  </si>
  <si>
    <t>23.501 CR0261R1: UE and network shall overide the Core Network type restriction for regulatory prioritized services</t>
  </si>
  <si>
    <t>Reply LS on PC5 transmission mechanism selection</t>
  </si>
  <si>
    <t>To: RAN WG2, RAN WG1. Attachment: S2-183098</t>
  </si>
  <si>
    <t>Some issues were raised and this was left for off-line discussion and revised in S2-184291.</t>
  </si>
  <si>
    <t>23.501 CR0285R1: NAS level congestion control for emergency and high priority access</t>
  </si>
  <si>
    <t>Some issues were raised and this was left for off-line discussion and revised in S2-184292.</t>
  </si>
  <si>
    <t>23.501 CR0319R1: Clarification of high priority access</t>
  </si>
  <si>
    <t>CT WG1 thanks RAN WG2 for their LS on UE capability related to integrity protection of DRBs. CT WG1 would like to provide the following feedback: - It is up to SA WG2 to decide on the need for a UE capability to signal the maximum supported data rate per UE for integrity protection for the DRBs, and to specify how this capability is used by the 5G Core Network - If SA WG2 determines that such UE capability is needed and specifies its handling by the 5G Core Network, it is feasible for CT WG1 to define this UE capability to be signalled via NAS. Action: CT WG1 asks SA WG2 to decide whether a UE capability to signal the maximum supported data rate per UE for integrity protection for the DRBs is needed and to specify how this UE capability is used by the 5G Core Network.</t>
  </si>
  <si>
    <t>CT WG3 is specifying the API for the network parameter configuration with the assumption that the HSS will overwrite an initial value or a previously configured parameter (e.g. periodic RAU/TAU Timer) when requested by a new/update network parameter configuration targeting the same user. Due to the RESTful design principle, CT WG3 would like to allow the possibility that the SCS/AS shall send an HTTP DELETE request to the SCEF in order to delete the previous network parameter configuration, then the SCEF shall delete the related configuration and related T8 API resource. Currently there is no corresponding stage 2 requirement of the DELETE operation for suggested Network configurations, CT WG3 would like to kindly ask SA WG2 to provide the following clarifications: 1 Should the SCEF interact over the southbound interface with the HSS? 2 If so, how does this interaction work? 3 If the Delete is forwarded to the HSS, how should the HSS handle the request (e.g. the periodic RAU/TAU Timer)? 4 Should the HSS interact with the MME/SGSN?. Action: CT WG3 asks SA WG2 to kindly take the above into account and answer the questions.</t>
  </si>
  <si>
    <t>LS from CT WG1: LS on UE capability related to integrity protection of DRBs</t>
  </si>
  <si>
    <t>CT WG1 (C1-182603)</t>
  </si>
  <si>
    <t>LS from CT WG3: LS on Deletion of Network Parameter Configuration</t>
  </si>
  <si>
    <t>CT WG3 (C3-182329)</t>
  </si>
  <si>
    <t>Some issues were raised and this was left for off-line discussion to coordinate the changes with those in S2-183547 and revised in S2-184295.</t>
  </si>
  <si>
    <t>Nokia, Nokia Shanghai Bell, NTT Docomo, Verizon, AT&amp;T, Telecom Italia, SK Telecom</t>
  </si>
  <si>
    <t>23.501 CR0219R1: AMF Selection aspects</t>
  </si>
  <si>
    <t>Some issues were raised and this was left for off-line discussion to coordinate the changes with those in S2-183239 and revised in S2-184296.</t>
  </si>
  <si>
    <t>23.501 CR0289R1: Clarification on the use of shared AMF Pointer value</t>
  </si>
  <si>
    <t>Some issues were raised and this was left for off-line discussion and revised in S2-184297.</t>
  </si>
  <si>
    <t>23.502 CR0334R1: Clarification on the use of shared AMF Pointer value</t>
  </si>
  <si>
    <t>Some issues were raised and this was left for off-line discussion and revised in S2-184298.</t>
  </si>
  <si>
    <t>23.502 CR0335R1: Clarification on NGAP UE-TNLA-binding per UE Release procedure</t>
  </si>
  <si>
    <t>Some issues were raised and this was left for off-line discussion and revised in S2-184299.</t>
  </si>
  <si>
    <t>23.501 CR0310R1: TS 23.501 Clarification on AMF management</t>
  </si>
  <si>
    <t>More cases should be added and the 'i.e. ...' removed, as it describes the same functionality as in the referenced procedure and inserts a new abbreviation. If PAOI is an Information Element, then it should be introduced in the appropriate place. This was left for off-line discussion and revised in S2-184300.</t>
  </si>
  <si>
    <t>23.501 CR0212R1: Update on UE mobility event notification</t>
  </si>
  <si>
    <t>This is a reply LS to an LS from SA WG2 (R2-1804256/S2-182964) including questions on length / code space of 5G-S-TMSI. SA WG2 is considering not restricting the 5G-S-TMSI to 40 bits. Question from SA WG2: SA WG2 would kindly like to ask RAN WGs whether it is possible to extend the encoding space for the 5G-S-TMSI from 40 bits to e.g. 48 bits? Answer: RAN WG2 has analysed the impact of increasing the size of 5G-S-TMSI (specifically to 48 bits) instead of 40 bits for both NR and LTE connected to 5GC. It was found that it is possible to support a longer size of 5G-S-TMSI, but it has impacts on RAN WG2 specifications and RAN WG2 continues the discussion of the solutions. RAN WG2 would kindly like to ask SA WG2 about the exact size of 5G-S-TMSI to be able to finalize the RAN WG2 specifications. It would be appreciated if the response is received within this week. Action: RAN WG2 kindly requests SA WG2 to clarify the exact size of 5G-S-TMSI.</t>
  </si>
  <si>
    <t>LS from RAN WG2: Reply LS on 5G-S-TMSI</t>
  </si>
  <si>
    <t>RAN WG2 (R2-1806394)</t>
  </si>
  <si>
    <t>NR_newRAT-Core, LTE_5G-CN</t>
  </si>
  <si>
    <t>LS from RAN WG2: Reply LS on Extending TAC for NR and NG-RAN</t>
  </si>
  <si>
    <t>RAN WG2 (R2-1806395)</t>
  </si>
  <si>
    <t>5GS_Ph1-CT, NR_newRAT-Core, LTE_5GCN_connect-Core</t>
  </si>
  <si>
    <t>RAN WG2 would like to thanks RAN WG3 and CT WG1 for the LSes: R2-1804203/C1-181790 LS on TAI and forbidden TAI list for 5GS R2-1801726/R3-180634 LS on Extending TAC for NR and NG-RAN RAN WG2 discussed the topic of extending TAC for 5GS for LTE connected to 5GC and can provide the following responses: 1) RAN WG3 asked for feedback on the following agreement in RAN WG3: NGAP will support a CHOICE between the legacy TAC (2 octets) and the new extended TAC (3 octets) to be signaled within the TAI. A gNB supporting NR cells may use either the legacy TAC or the new extended TAC, while an en-gNB supporting LTE cells may only use the legacy TAC. RAN WG2 response: While RAN WG2 specifications can be extended to support 3 octet TAC for NR and LTE connected to 5GC, it requires extensions to LTE RRC signalling. A combination of 2 and 3 octet TACs for 5GC in LTE RRC for E-UTRA connected to 5GC is also feasible but RAN WG2 is of the opinion that introducing both 3 and 2 octet 5GC TACs may bring additional complexity in the future and should be considered only if there is a strong motivation. 2) CT WG1 question: If an eNB is connected both to an EPC and to a 5GC, and the cell is not a shared network cell, will the eNB broadcast only 1 TAI value which is common for E-UTRA connected to EPC and for E-UTRA connected to 5GC, or will it broadcast 2 TAI values, one for E-UTRA connected to EPC and for E-UTRA connected to 5GC each? RAN WG2 response: RAN WG2 has agreed to broadcast separate TACs for the 5GC PLMNs for E-UTRA connected to 5GC. Hence eNB is able to broadcast two TACs for each PLMN connected to both EPC and 5GC, one for E-UTRA connected to EPC and another for E-UTRA connected to 5GC. This applies for the RAN sharing case and the non RAN sharing case.</t>
  </si>
  <si>
    <t>Sudeep K Palat</t>
  </si>
  <si>
    <t>WITHDRAWN: Proposes text for the evaluation section of Solution #9</t>
  </si>
  <si>
    <t>Revised in parallel session to S2-184087</t>
  </si>
  <si>
    <t>Revised in parallel session to S2-184088</t>
  </si>
  <si>
    <t>Revised in parallel session to S2-184089</t>
  </si>
  <si>
    <t>Revised in parallel session to S2-184090</t>
  </si>
  <si>
    <t>Revised in parallel session to S2-184091</t>
  </si>
  <si>
    <t>Revised in parallel session to S2-184092</t>
  </si>
  <si>
    <t>Revised in parallel session to S2-184093</t>
  </si>
  <si>
    <t>Revised in parallel session to S2-184094</t>
  </si>
  <si>
    <t>Revised in parallel session to S2-184095</t>
  </si>
  <si>
    <t>Revised in parallel session to S2-184096</t>
  </si>
  <si>
    <t>Revised in parallel session to S2-184097</t>
  </si>
  <si>
    <t>Revised in parallel session to S2-184098</t>
  </si>
  <si>
    <t>Revised in parallel session to S2-184099</t>
  </si>
  <si>
    <t>Merged into S2-18xxxx.</t>
  </si>
  <si>
    <t>There were some clarifications needed and this was left for off-line discussion and revised in S2-184303.</t>
  </si>
  <si>
    <t>There were some clarifications needed and it should be checked there are no dependencies and a suitable trigger should be found. This was left for off-line discussion and revised in S2-184304.</t>
  </si>
  <si>
    <t>23.502 CR0333R1: UCU procedure and Access Type</t>
  </si>
  <si>
    <t>There were some issues raised and this was left for off-line discussion and revised in S2-184305.</t>
  </si>
  <si>
    <t>23.501 CR0255R1: Network Slicing clause cleanup</t>
  </si>
  <si>
    <t>There were some issues raised and this was left for off-line discussion and revised in S2-184306.</t>
  </si>
  <si>
    <t>23.501 CR0207R1: Slice configuration change</t>
  </si>
  <si>
    <t>Orange commented that this moves the burden from the network to the UE and there is not much advantage to this at present and a network-based solution would not be onerous on the network. The related CR was reviewed. This was then noted in parallel session</t>
  </si>
  <si>
    <t>There were some issues raised and this needed further consideration and was left for off-line discussion and revised in S2-184307.</t>
  </si>
  <si>
    <t>23.501 CR0243R1: Update of UE Configured NSSAI</t>
  </si>
  <si>
    <t>The associated CR was reviewed. This was then noted in parallel session.</t>
  </si>
  <si>
    <t>There were some issues raised and this needed further consideration and was left for off-line discussion and revised in S2-184308.</t>
  </si>
  <si>
    <t>23.501 CR0311R1: S-NSSAI check for activation of UP connection of PDU Session</t>
  </si>
  <si>
    <t>[DRAFT] Reply LS on 5G-S-TMSI</t>
  </si>
  <si>
    <t>To: RAN WG2, CT WG1. CC: RAN WG3, CT WG4</t>
  </si>
  <si>
    <t>There were some issues raised and this needed further consideration and was left for off-line discussion and revised in S2-184310.</t>
  </si>
  <si>
    <t>23.501 CR0269R1: Correction to AMF and S-NSSAI overload control</t>
  </si>
  <si>
    <t>There were some issues raised and this needed further consideration and was left for off-line discussion and revised in S2-184311.</t>
  </si>
  <si>
    <t>23.501 CR0295R1: Clarification of S-NSSAI based congestion control</t>
  </si>
  <si>
    <t>LS from RAN WG3: Reply LS on INOBEAR</t>
  </si>
  <si>
    <t>RAN WG3 (R3-182366)</t>
  </si>
  <si>
    <t>RAN WG3 thanks SA WG2 for the LS on INOBEAR. The SA WG2 LS contained questions for RAN WG3 in two parts. RAN WG3 Answer for the first part: RAN WG3 did not see any issue for SA WG2 assumption since the current procedures in RAN WG3 specifications already support these functions. RAN WG3 Answer for the second part: The error handling in the current handover procedures could also handle cases with non-homogeneous deployments since E-RAB's which failed to be established in the target eNB can be indicated and removed, but this may affect the user experience and KPI's. Therefore, RAN WG3 confirms that it is beneficial to have homogeneous deployment. Action: RAN WG3 respectfully requests SA WG2 to take the above answers into account.</t>
  </si>
  <si>
    <t>WITHDRAWN: Summary of change: Proposes clarifications to the definition of N3GPP TAI based on incoming LS from CT WG1 in S2-183067.</t>
  </si>
  <si>
    <t>WITHDRAWN: Clarifications on non-3GPP TAI are provided.</t>
  </si>
  <si>
    <t>Response to S2-183067 WITHDRAWN</t>
  </si>
  <si>
    <t>WITHDRAWN: To: CT WG1</t>
  </si>
  <si>
    <t>Revised in parallel session to S2-184100</t>
  </si>
  <si>
    <t>23.401 CR3417R1: Correction of non-3GPP to E-UTRAN handovers</t>
  </si>
  <si>
    <t>Revised in parallel session to S2-184101</t>
  </si>
  <si>
    <t>23.401 CR3418R1: Correction of non-3GPP to E-UTRAN handovers</t>
  </si>
  <si>
    <t>23.501 CR0304R1: Clarification on N3GPP TAI</t>
  </si>
  <si>
    <t>Revised in parallel session to S2-184104</t>
  </si>
  <si>
    <t>23.502 CR0268R1: Clarification for Network Requested PDU Session Release via Untrusted non-3GPP access</t>
  </si>
  <si>
    <t>Revised in parallel session to S2-184105</t>
  </si>
  <si>
    <t>23.501 CR0274R1: Determination of ePDG vs N3IWF function is a combined ePDG-N3IWF node</t>
  </si>
  <si>
    <t>Revised in parallel session to S2-184106</t>
  </si>
  <si>
    <t>23.502 CR0311R1: Removal of editor's notes in clause 4.12</t>
  </si>
  <si>
    <t>Revised in parallel session to S2-184107</t>
  </si>
  <si>
    <t>23.501 CR0248R1: Clarification on notification message</t>
  </si>
  <si>
    <t>Merged into S2-184102</t>
  </si>
  <si>
    <t>Revised in parallel session, merging S2-183268, to S2-184102</t>
  </si>
  <si>
    <t>Response to S2-183067. Merged into S2-184103</t>
  </si>
  <si>
    <t>Response to S2-183067. Revised in parallel session, merging S2-183269, to S2-184103</t>
  </si>
  <si>
    <t>Revised in parallel session to S2-184313</t>
  </si>
  <si>
    <t>Revised in parallel session to S2-184314</t>
  </si>
  <si>
    <t>Revised in parallel session to S2-184315</t>
  </si>
  <si>
    <t>Revised in parallel session to S2-184316</t>
  </si>
  <si>
    <t>Revised in parallel session to S2-184317</t>
  </si>
  <si>
    <t>Revised in parallel session to S2-184318</t>
  </si>
  <si>
    <t>Revised in parallel session to S2-184319</t>
  </si>
  <si>
    <t>Revised in parallel session to S2-184320</t>
  </si>
  <si>
    <r>
      <t>LATE DOC</t>
    </r>
    <r>
      <rPr>
        <sz val="9"/>
        <rFont val="Arial"/>
        <family val="2"/>
      </rPr>
      <t>: Rx 11/04, 16:10. Noted in parallel session</t>
    </r>
  </si>
  <si>
    <t>Revised in parallel session to S2-184108</t>
  </si>
  <si>
    <t>23.401 CR3415R1: 3GPP PS Data Off Clarification</t>
  </si>
  <si>
    <t>Revised in parallel session to S2-184109</t>
  </si>
  <si>
    <t>23.401 CR3416R1: 3GPP PS Data Off Clarification</t>
  </si>
  <si>
    <t>Revised in parallel session to S2-184110</t>
  </si>
  <si>
    <t>23.060 CR2036R1: 3GPP PS Data Off Clarification</t>
  </si>
  <si>
    <t>Revised in parallel session to S2-184111</t>
  </si>
  <si>
    <t>23.060 CR2037R1: 3GPP PS Data Off Clarification</t>
  </si>
  <si>
    <t>Revised in parallel session to S2-184112</t>
  </si>
  <si>
    <t>23.501 CR0231R1: 3GPP PS Data Off Clarification</t>
  </si>
  <si>
    <t>Merged into S2-184214</t>
  </si>
  <si>
    <t>Some issues were raised and clarifications requested. This was left for off-line discussion and revised, merging S2-183411, in S2-184214.</t>
  </si>
  <si>
    <t>WITHDRAWN: Summary of change: UE initiates the PDU Session Modification Procedure to report that IPv6 Multi-homing is supported to the SMF.</t>
  </si>
  <si>
    <t>Parallel session revision of S2-183411. WITHDRAWN</t>
  </si>
  <si>
    <t>Merged into S2-183920</t>
  </si>
  <si>
    <t>Revised in parallel session, merging S2-183625, to S2-183920</t>
  </si>
  <si>
    <t>Merged with S2-183989</t>
  </si>
  <si>
    <t>[DRAFT] Reply LS on Nudr Structured Data for Exposure</t>
  </si>
  <si>
    <t>Susan Shi</t>
  </si>
  <si>
    <t>To: CT WG3</t>
  </si>
  <si>
    <t>Revised in parallel session to S2-183978</t>
  </si>
  <si>
    <t>Revision of (not handled) S2-181958 from S2#126. Revised in parallel session to S2-183979</t>
  </si>
  <si>
    <t>Revision of (not handled) S2-181694 at S2#126. Revised in parallel session to S2-183980</t>
  </si>
  <si>
    <t>Revised in parallel session to S2-183981</t>
  </si>
  <si>
    <t>Revised in parallel session to S2-183982</t>
  </si>
  <si>
    <t>Revision of (not handled) S2-181957 from S2#126. Revised in parallel session to S2-183983</t>
  </si>
  <si>
    <t>Revised in parallel session to S2-183984</t>
  </si>
  <si>
    <t>Revised in parallel session to S2-183985</t>
  </si>
  <si>
    <t>Revised in parallel session to S2-183986</t>
  </si>
  <si>
    <t>Revised in parallel session to S2-183987</t>
  </si>
  <si>
    <t>Revised in parallel session to S2-183988</t>
  </si>
  <si>
    <t>Revised in parallel session to S2-183990</t>
  </si>
  <si>
    <t>Revised in parallel session to S2-183991</t>
  </si>
  <si>
    <t>Revised in parallel session to S2-183992</t>
  </si>
  <si>
    <t>Revised in parallel session to S2-183993</t>
  </si>
  <si>
    <t>Revised in parallel session to S2-183994</t>
  </si>
  <si>
    <t>Revised in parallel session to S2-183995</t>
  </si>
  <si>
    <t>23.501 CR0203R1: Discovery and Topology Hiding</t>
  </si>
  <si>
    <t>Revised in parallel session to S2-183996</t>
  </si>
  <si>
    <t>23.501 CR0227R1: NF Registration via the NRF</t>
  </si>
  <si>
    <t>Revised in parallel session to S2-183997</t>
  </si>
  <si>
    <t>23.502 CR0263R1: NF Discovery via the NRF</t>
  </si>
  <si>
    <t>Revised in parallel session to S2-183998</t>
  </si>
  <si>
    <t>23.502 CR0310R1: Subscription status notification for Event Exposure service</t>
  </si>
  <si>
    <t>Revised in parallel session to S2-183999</t>
  </si>
  <si>
    <t>23.501 CR0273R1: Subscription status notification for Event Exposure service</t>
  </si>
  <si>
    <t>Revised in parallel session to S2-184000</t>
  </si>
  <si>
    <t>23.502 CR0323R1: Correction of Provision parameters flow</t>
  </si>
  <si>
    <t>Revised in parallel session to S2-184001</t>
  </si>
  <si>
    <t>23.502 CR0328R1: Update UDR DM service for data subscription</t>
  </si>
  <si>
    <t>Revised in parallel session to S2-184002</t>
  </si>
  <si>
    <t>23.502 CR0356R1: TS23.502 Clarification on AMF Subscription Correlation ID</t>
  </si>
  <si>
    <t>Revised in parallel session to S2-184003</t>
  </si>
  <si>
    <t>23.502 CR0357R1: TS23.502 Additional DataSet and Datakey</t>
  </si>
  <si>
    <t>Revised in parallel session to S2-184004</t>
  </si>
  <si>
    <t>23.502 CR0358R1: TS23.502 Nnef_TrafficInfluence service</t>
  </si>
  <si>
    <t>Revised in parallel session to S2-184005</t>
  </si>
  <si>
    <t>23.502 CR0327R1: Clarifications on Nudr interactions between PCF and UDR for Application Data</t>
  </si>
  <si>
    <t>Revised in parallel session to S2-184006</t>
  </si>
  <si>
    <t>23.502 CR0254R1: Clarifications on Nudr interactions between PCF and UDR</t>
  </si>
  <si>
    <t>Revised in parallel session, merging S2-183566, to S2-183989</t>
  </si>
  <si>
    <t>LS from CT WG4: Reply LS on INOBEAR</t>
  </si>
  <si>
    <t>CT WG4 (C4-183279)</t>
  </si>
  <si>
    <t>CT WG4 thanks SA WG2 on their incoming LS on INOBEAR. CT WG4 would like to provide the following answers to the questions asked to CT WG4. Question 1: [To CT WG1, CT WG4 and RAN WG3] SA WG2 assumes that the support of 15 EPS Bearers within the MME Pool Area and the Serving GW Service Area are homogeneous. That is, all MMEs in one MME Pool Area support 15 EPS Bearers, all Serving GW in one Serving GW Service Area support 15 EPS Bearers. SA WG2 kindly asks CT WG1, CT WG4, and RAN WG3 to confirm this assumption is feasible from the Stage 3 perspective. CT WG4 Answer: CT WG4 considers this as a deployment configuration issue. At the protocol level there are no restrictions that prohibit such homogenous deployment and hence CT WG4 confirms that the above assumption is feasible for the interfaces under CT WG4 remit. Question 2: SA WG2 assume that for idle mode mobility and handover procedures from a node supporting 15 EPS bearers to a node that does not, the release of bearers that were allocated EPS Bearer ID values that are not supported before Release 15 can be handled by Stage 3 defined error handling mechanisms. SA WG2 also assumes that in these situations, the release of the bearers in excess of 8 bearers would also be handled by stage 3 defined mechanisms. With these assumptions, SA WG2 will define the architectural principles and updates to the procedures in 23.401 are then minimized. SA WG2 asks CT WG1, CT WG4 and RAN WG3 to confirm these assumptions. [To CT WG4] SA WG2 would like to understand whether the Stage 3 defined mechanisms can cover the error scenarios where the MME allocates an EPS bearer ID value outside if the current valid range (5..15) in its response to the SGW/PGW in, for example, the Dedicated Bearer Activation procedure (c.f. section 5.4.1 of TS23.401). CT WG4 Answer: As a general principle CT WG4 considers relying on error handling mechanisms to release / synchronize bearer contexts should be used for issues arising out of network misconfiguration / deployment / exceptional issues. Using this mechanism for release of bearers due to a non-support of a feature would lead to poor KPIs. Hence, CT WG4 emphasizes that error handling mechanism shall not be considered as a solution principle for the above scenario. As per current specifications, if the MME assigns an EBI outside the currently defined range (5, 15), the SGW / PGW shall treat this as an error and log the error. This would result in the SGW / PGW dropping the allocated bearer after receiving the Create Bearer Response while the MME might not know it immediately. The handling of bearer context mismatch during subsequent Modify Bearer Request signalling is specified in clause 14 of 3GPP TS 29.274. However as indicated above, in order to avoid KPI impacts, CT WG4 prefers a solution to avoid such scenarios, by selecting an INOBEAR supporting PGW. Additionally, if an INOBEAR non supporting MME receives an EPS Bearer ID outside the currently defined range (5, 15) during TAU procedure in the Context Response message, then the target MME treats such EPS bearer contexts as errors and does not even consider them as part of the transfer. The source MME does not get any indication on which EPS bearer IDs are treated as errors at the target. The target MME does not include these non-accepted bearers in the Modify Bearer Request signalling towards SGW/PGW. This results in release of the mismatched bearers at the S/PGW as specified in clause 14 of 3GPP TS 29.274. However as indicated above, CT WG4 prefers a solution to avoid such scenarios, by letting the old MME release the bearers outside the EBI range 5-15 by initiating a bearer release signalling towards S/PGW, if the old MME knows that INOBEAR is not supported in the target serving area. During handover procedures, if the target MME is an INOBEAR non supporting MME, and if the target MME receives an EPS Bearer ID outside the currently defined range (5, 15) in the Forward Relocation Request message, then as per clause 7.7.8 of 3GPP TS 29.274, the target MME rejects the Forward Relocation Request with a Cause 'Mandatory IE Incorrect' along with details on the Offending IE. CT WG4 has not normatively specified how the source MME reacts to 'Offending IE'. It is left to implementation. Due to this it is possible that the handover may be rejected by the source MME. In order to avoid such handover failures, CT WG4 prefers that the source MME initiates the release of bearer contexts that have EBI outside the 5-15 range, if the source MME knows that INOBEAR is not supported in the target area. CT WG4 would like to highlight the key requirement for backwards compatibility consideration is MME shall not send extended EBIs to SGW, PGW and target MME without knowing that the SGW, PGW and target MME supports INOBEAR. The following are potential non-exhaustive list of solutions for the MME to know the INOBEAR support capability of SGW, PGW and target MME. A combination of one or more of these solutions can be considered, if required: 1. Assume PLMN wide homogenous support for INOBEAR; 2. Extend DNS based SGW, PGW and target MME selection mechanisms to select an INOBEAR supporting SGW, PGW and target MME; 3. For TAU scenarios involving change of MME, signalling of INOBEAR capability in the Context Request from the target MME to the source MME is required in order to avoid source MME sending the EPS bearers with extended EBI to a INOBEAR non supporting target MME. 4. Assume homogenous support for INOBEAR per MME pool area and SGW service area and configure the MMEs about which MME pool areas support INOBEAR. This means any MME / SGW serving that MME pool area is assumed to support INOBEAR. For PGW selection use DNS extension mechanism as mentioned above. For inter PLMN handover scenarios, when the Forward Relocation Request is initiated by the source MME, the target MME capability will not be known and hence, the source MME has to either assume that the target MME in another PLMN doesn't support INOBEAR and not include the bearers with extended EBI or use a DNS extension mechanism as mentioned above to determine if the target MME supports INOBEAR. Action: CT WG4 kindly asks SA WG2 to take the above answers into consideration. CT WG4 would like to request SA WG2 to specify the stage 2 procedures for the release of extended EBI bearers from the source MME to S/PGW if the source MME knows that INOBEAR is not supported in the target area. CT WG4 would also like to request SA WG2 to provide feedback on the solutions for identifying INOBEAR supporting SGW, PGW and target MME.</t>
  </si>
  <si>
    <t>Sridhar Bhaskaran</t>
  </si>
  <si>
    <t>The Scope should be widened to include Radio QoS aspects. Ericsson commented that the end-to-end delay performance was important. It should be mentioned that radio aspects are expected to be studied in RAN WGs. This was left for off-line discussion and revised in S2-184322.</t>
  </si>
  <si>
    <t>Qualcomm asked what was the definition of 'real-time', as this is can only really be monitored in the RAN. It was clarified that this intended QoS monitoring. MediaTek asked that the problem which needs to be solved is described, rather than only the need for this QoS monitoring. Nokia commented that such monitoring is usually done by operators to provide feedback on performance to customers. Qualcomm agreed that this is normally done off-line and specifying QoS monitoring features will only be useful for dynamic network resource control. This was left for off-line discussion and revised in S2-184323.</t>
  </si>
  <si>
    <t>Some clarifications were requested and this was left for off-line discussion and revised in S2-184324.</t>
  </si>
  <si>
    <t>It was suggested to replace 'lossless' with 'no packet loss'. Nokia asked to add use cases where this can be applied, e.g. handover. This was left for off-line discussion and revised in S2-184325.</t>
  </si>
  <si>
    <t>Qualcomm commented that the problem in the 5G system needs to be explained in order to accept a key issue on the topic. Intel considered this was a clear issue and supported adding this Key Issue. KDDI also supported the Key Issue second bullet but this would need a change of the scope to inter-network issues. This was left for off-line discussion and revised in S2-184326.</t>
  </si>
  <si>
    <t>Some clarifications were requested and this was left for off-line discussion and revised in S2-184327.</t>
  </si>
  <si>
    <t>Informs SA WG2 of the adoption of the UE signalling of the maximum supported data rate per UE for integrity protection for the DRBs, as described by RAN WG2 in R2-1804056.</t>
  </si>
  <si>
    <t>There were some issues raised on providing more background to SA WG2 agreements. This was left for off-line discussion and revised in S2-184328.</t>
  </si>
  <si>
    <t>It was suggested to clarify that it is the security context synchronisation and that authentication information is not sent to PLMNs. This was left for off-line discussion and revised in S2-184329.</t>
  </si>
  <si>
    <t>23.501 CR0224R1: UDM services - addition to Nudm_UEAuthentication</t>
  </si>
  <si>
    <t>Some editorial and terminology corrections were needed an this was left for off-line discussion and revised in S2-184330.</t>
  </si>
  <si>
    <t>23.501 CR0302R1: AUSF clarification and alignment</t>
  </si>
  <si>
    <t>Nokia clarified that the comment on the cover page 'Overlap' was misleading as the other CR does not clash with this one. This can be removed. 'Step 2a' should be 'step 2'. This was revised accordingly in S2-184331.</t>
  </si>
  <si>
    <t>23.502 CR0362R1: Correction to User Plane Security Enforcement</t>
  </si>
  <si>
    <t>Revision of S2-183124. Nokia suggested changing 'no support' to 'no need' in the note. This was revised off-line in S2-184332.</t>
  </si>
  <si>
    <t>23.501 CR0199R2: SUPI based paging</t>
  </si>
  <si>
    <t>Nokia, Nokia Shanghai Bell (Editor)</t>
  </si>
  <si>
    <t>AS security context Principles</t>
  </si>
  <si>
    <t>This paper is to summarize the principles for AS Security Context setup.</t>
  </si>
  <si>
    <t>Created in parallel session. Nokia suggested sending the answers in section 1 in a reply LS to RAN WGs. A draft response LS was in S2-183244. This paper was then noted in parallel session.</t>
  </si>
  <si>
    <t>Response to S2-183085. This was left for off-line discussion and revised in S2-184333.</t>
  </si>
  <si>
    <t>LS response on LS on Support User Plane Encryption in UP security policy</t>
  </si>
  <si>
    <t>To: RAN WG3, RAN WG2, SA WG3. CC: TSG RAN, TSG SA</t>
  </si>
  <si>
    <t>Parallel session revision of S2-183936. Agreed in parallel session. Sent on overnight approval. This LS was approved</t>
  </si>
  <si>
    <t>Revised in parallel session to S2-184113</t>
  </si>
  <si>
    <t>Revised in parallel session to S2-184114</t>
  </si>
  <si>
    <t>Revised in parallel session to S2-184115</t>
  </si>
  <si>
    <t>Revised in parallel session to S2-184116</t>
  </si>
  <si>
    <t>Revised in parallel session to S2-184117</t>
  </si>
  <si>
    <t>Revised in parallel session to S2-184120</t>
  </si>
  <si>
    <t>Revised in parallel session to S2-184121</t>
  </si>
  <si>
    <t>Merged into S2-184118</t>
  </si>
  <si>
    <t>Merged into S2-184119</t>
  </si>
  <si>
    <t>Revised in parallel session, merging S2-183690, S2-183677 and S2-183550, to S2-184118</t>
  </si>
  <si>
    <t>There were some issues raised and this ws left for off-line discussion and revised, merging S2-183680, in S2-184334.</t>
  </si>
  <si>
    <t>23.502 CR0342R1: Indirect Data forwarding for N2 HO</t>
  </si>
  <si>
    <t>Merged into S2-184334.</t>
  </si>
  <si>
    <t>Response to S2-183079. This was left for off-line discussion and revised in S2-184335.</t>
  </si>
  <si>
    <t>The UE impacts should be ticked. This was revised in S2-184336.</t>
  </si>
  <si>
    <t>23.502 CR0380R1: Local deactivation of MICO mode</t>
  </si>
  <si>
    <t>Some capitalization was needed and the cause should be 'cause per rejected PDU session'. This was revised in S2-184337.</t>
  </si>
  <si>
    <t>23.502 CR0363R1: Correction to handover procedures</t>
  </si>
  <si>
    <t>Some clarifications were needed and the abbreviation PAOI should be defined. This was discussed off-line and revised in S2-184338.</t>
  </si>
  <si>
    <t>23.502 CR0247R1: Clarification on NG-RAN location reporting procedure</t>
  </si>
  <si>
    <t>Some terminology changes were needed and this was discussed off-line and revised in S2-184339.</t>
  </si>
  <si>
    <t>23.501 CR0282R1: Clarifying handling of reachability state</t>
  </si>
  <si>
    <t>Revised in parallel session, merging S2-183689, to S2-184119</t>
  </si>
  <si>
    <t>23.501 CR0205R1: Clarification on single outstanding Service Request</t>
  </si>
  <si>
    <t>Some issues were raised and this was left for off-line discussion and revised in S2-184341.</t>
  </si>
  <si>
    <t>Some issues were raised and this was left for off-line discussion and revised in S2-184342.</t>
  </si>
  <si>
    <t>23.502 CR0366R1: Corrections to the selective deactivation of UP connection</t>
  </si>
  <si>
    <t>Revision of (not handled) S2-181953 from S2#126. Noted in parallel session</t>
  </si>
  <si>
    <t>Some issues were raised and this was left for off-line discussion and revised in S2-184343.</t>
  </si>
  <si>
    <t>23.501 CR0286R1: Coexistence of RRC Inactive and Dual Connectivity</t>
  </si>
  <si>
    <t>Response to S2-183080. Some corrections and alignment with changes needed to the related CR were needed. This was discussed off-line and revised in S2-184344.</t>
  </si>
  <si>
    <t>To: RAN WG3, RAN WG2. Attachments: TS 23.501 CR0286</t>
  </si>
  <si>
    <t>Some issues were raised and this was left for off-line discussion and revised in S2-184345.</t>
  </si>
  <si>
    <t>23.502 CR0278R1: UE DL Signalling handling in RRC Inactive State</t>
  </si>
  <si>
    <t>Qualcomm commented that references to unstable specifications should be avoided. Terminology corrections were needed and this was revised off-line in S2-184346.</t>
  </si>
  <si>
    <t>23.501 CR0239R1: Clean-up for the parts of RRC Inactive</t>
  </si>
  <si>
    <t>Some issues were raised and this was left for off-line discussion and revised in S2-184347.</t>
  </si>
  <si>
    <t>23.502 CR0277R1: Clean-up for the parts of RRC Inactive</t>
  </si>
  <si>
    <t>Revised in parallel session to S2-183874</t>
  </si>
  <si>
    <t>23.501 CR0297R1: Local deactivate MICO for emergency service</t>
  </si>
  <si>
    <t>There were some issues raised and this needed further consideration and the CR was noted in parallel session. This was later merged into S2-184348.</t>
  </si>
  <si>
    <t>Revised in parallel session to S2-183875</t>
  </si>
  <si>
    <t>Revised in parallel session to S2-183876</t>
  </si>
  <si>
    <t>Revision of (not handled) S2-182252 from S2#126. Revised in parallel session to S2-183877</t>
  </si>
  <si>
    <t>Revised in parallel session to S2-183879</t>
  </si>
  <si>
    <t>Revision of (not handled) S2-181949 from S2#126. Revised in parallel session to S2-183880</t>
  </si>
  <si>
    <t>Revised in parallel session to S2-183881</t>
  </si>
  <si>
    <t>Merged into S2-183873</t>
  </si>
  <si>
    <t>Merged into S2-183878</t>
  </si>
  <si>
    <t>Revised in parallel session, merging S2-183858, to S2-183873</t>
  </si>
  <si>
    <t>Revised in parallel session, merging S2-183296 and S2-183627, to S2-183878</t>
  </si>
  <si>
    <t>Revised in parallel session to S2-184184</t>
  </si>
  <si>
    <t>23.503 CR0058R1: Support use of DNN for URSP traffic descriptor</t>
  </si>
  <si>
    <t>23.503 CR0037R1: Correction to URSP and UE preferences for NSSP and SSCMSP</t>
  </si>
  <si>
    <t>Revised in parallel session to S2-184186</t>
  </si>
  <si>
    <t>23.503 CR0063R1: Correction to the UE Policy section 6.1.2.2.1</t>
  </si>
  <si>
    <t>Revised in parallel session to S2-184187</t>
  </si>
  <si>
    <t>23.503 CR0044R1: Clarification on UE policy configuration</t>
  </si>
  <si>
    <t>Revision of (revised/postponed) S2-181662 from S2#126. Revised in parallel session to S2-184188</t>
  </si>
  <si>
    <t>23.503 CR0019R3: Additional PDU Session Type in Route Selection Descriptor</t>
  </si>
  <si>
    <t>Revised in parallel session to S2-184189</t>
  </si>
  <si>
    <t>23.503 CR0049R1: Clarification on 'match all ' URSP rule</t>
  </si>
  <si>
    <t>Revised in parallel session to S2-184190</t>
  </si>
  <si>
    <t>23.203 CR1118R1: Application detection report when PFDs are removed</t>
  </si>
  <si>
    <t>Revised in parallel session to S2-184191</t>
  </si>
  <si>
    <t>23.203 CR1119R1: Application detection report when PFDs are removed</t>
  </si>
  <si>
    <t>Merged into S2-184185</t>
  </si>
  <si>
    <t>Revised in parallel session, merging S2-183320, to S2-184185</t>
  </si>
  <si>
    <t>Revised in parallel session to S2-184122</t>
  </si>
  <si>
    <t>Revised in parallel session to S2-184123</t>
  </si>
  <si>
    <t>Revised in parallel session to S2-184124</t>
  </si>
  <si>
    <t>Revised in parallel session to S2-184125</t>
  </si>
  <si>
    <t>Revised in parallel session to S2-184126</t>
  </si>
  <si>
    <t>Revised in parallel session to S2-184127</t>
  </si>
  <si>
    <t>Revised in parallel session to S2-184128</t>
  </si>
  <si>
    <t>Revised in parallel session to S2-184129</t>
  </si>
  <si>
    <t>Related proposals were reviewed. This was merged into S2-184340.</t>
  </si>
  <si>
    <t>Some issues were raised and this was left for off-line discussion and revised, merging S2-183573, in S2-184340.</t>
  </si>
  <si>
    <t>This was covered by the CR in S2-183617 and was noted in parallel session. This was later merged into S2-184348.</t>
  </si>
  <si>
    <t>Agreed in parallel session. This was later revised off-line, merging S2-183819 and S2-183821, in S2-184348.</t>
  </si>
  <si>
    <t>There was some discussion and issues raised and this was left for off-line discussion and noted in parallel session.</t>
  </si>
  <si>
    <t>This was left for off-line discussion and revised in S2-184349.</t>
  </si>
  <si>
    <t>There were a number of issues raised and it was suggested to discuss which of the proposals can be kept and to make a generic clause for GBR instead of spreading throughout the TS. This was left for off-line discussion and revised in S2-184350.</t>
  </si>
  <si>
    <t>23.501 CR0254R1: Clarification on the support of Delay Critical resource type</t>
  </si>
  <si>
    <t>23.502 CR0253: Use of Establishment Cause in PDU Session Establishment Procedure</t>
  </si>
  <si>
    <t>Some clarification was needed and this was left for off-line discussion and revised in S2-184351.</t>
  </si>
  <si>
    <t>23.501 CR0217R1: Updates to System Enablers for Priority Mechanisms</t>
  </si>
  <si>
    <t>New text for the modification procedure was proposed and whether the establishment cause needs to be re-sent should be reviewed. This was left for off-line discussion and revised in S2-184352.</t>
  </si>
  <si>
    <t>23.502 CR0253R1: Use of Establishment Cause in PDU Session Establishment Procedure</t>
  </si>
  <si>
    <t>It was suggested to separate out the uplink and downlink text for clarity. Other issues were raised and this was left for off-line discussion and revised in S2-184353.</t>
  </si>
  <si>
    <t>23.501 CR0226R1: MFBR Enforcement for GBR QoS flows</t>
  </si>
  <si>
    <t>This CR was noted in parallel session.</t>
  </si>
  <si>
    <t>Some clarification to use 'Packet filter operation' in addition was requested and this revised in S2-184354.</t>
  </si>
  <si>
    <t>23.502 CR0303R1: Clarification to handling of packet filters at PDU Session Modification</t>
  </si>
  <si>
    <t>Revision of S2-183157. Further issues were raised and this was left for further discussion and revised in S2-184355.</t>
  </si>
  <si>
    <t>23.501 CR0169R3: Temporary restriction of Reflective QoS</t>
  </si>
  <si>
    <t>WITHDRAWN: Summary of change: This CR proposes to to clarify that UE shall be able to indicate to the network: 1) that it is temporarily unable to use Reflective QoS for a specific PDU Session (using PDU Session Modification) 2) that it is able to resume the use of Reflective QoS for a specific PDU Session (using PDU Session Modification)</t>
  </si>
  <si>
    <t>Revision of S2-183158. Withdrawn (not provided)</t>
  </si>
  <si>
    <t>Revision of S2-183401. It was commented that the number of packet filters should not be specified by SA WG2. Intel considered that SA WG2 should specify a minimum number of packet filters. It was suggested that this should be sent to CT WG1 via LS. An LS was drafted in S2-184356 and this CR was then noted.</t>
  </si>
  <si>
    <t>Revision of S2-183590. Some editorial corrections were needed and CT WG1 should be moved to the 'To' line and provided an action. This was revised off-line also to clean up and remove 'draft' in S2-184357.</t>
  </si>
  <si>
    <t>To: RAN WG2, RAN WG3, CT WG4, CT WG1</t>
  </si>
  <si>
    <t>Aeneas Dodd-Noble</t>
  </si>
  <si>
    <t>Samsung, CATT, Ericsson</t>
  </si>
  <si>
    <t>Summary of change: Clarify that the 5QI can not be used as QFI if it is outside the range of the QFI.  A NOTE is added to say it is preferred that Standardised 5QIs for non-GBR QoS flows are allocated a value less than or equal to 64. Use values above 64 for all delay critical GBR 5QI's and GBR 5QI's.</t>
  </si>
  <si>
    <t>Revision of S2-183783, merging S2-183585 and S2-183312. Further clarifications were requested and this was left for further off-line discussion and revised in S2-184358.</t>
  </si>
  <si>
    <t>23.501 CR0313R2: Clarifications required resulting from 6-bit QFI limit</t>
  </si>
  <si>
    <t>Revision of S2-184246. Vodafone asked to revert the text to indicate that after further discussion by SA WG2, it was agreed that 6 bit QFI header as indicated by RAN WG3 is adequate for Rel-15. This was revised off-line in S2-184359.</t>
  </si>
  <si>
    <t>This was reviewed and a related CR in S2-183582 was also considered for merging. This was left for off-line discussion and revised, merging S2-183582, in S2-184360.</t>
  </si>
  <si>
    <t>23.502 CR0276R1: Clarification of the mapping releation between PDU session ID and access type in the AMF.</t>
  </si>
  <si>
    <t>This was merged into S2-184360.</t>
  </si>
  <si>
    <t>There were some issues raised and this was left for off-line discussion and revised in S2-184361.</t>
  </si>
  <si>
    <t>23.501 CR0244R1: PDU Session Address Lifetime for SSC mode3</t>
  </si>
  <si>
    <t>There were some issues raised and this was left for off-line discussion and revised in S2-184362.</t>
  </si>
  <si>
    <t>23.502 CR0275R1: Correction to CN-initiated selective deactivation of UP connection of an existing PDU Session</t>
  </si>
  <si>
    <t>A correction to the new step was needed and this was revised off-line in S2-184363.</t>
  </si>
  <si>
    <t>23.502 CR0345R1: N4 modificaion inserted during PDU Session Modification</t>
  </si>
  <si>
    <t>Some issues were raised and this was left for off-line discussion and revised in S2-184364.</t>
  </si>
  <si>
    <t>23.502 CR0337R1: Updates to SMF Event Exposure</t>
  </si>
  <si>
    <t>Some issues and editorial corrections were raised and this was left for off-line discussion and revised in S2-184365.</t>
  </si>
  <si>
    <t>23.501 CR0275R1: Clarification on SMF selection</t>
  </si>
  <si>
    <t>Some issues were raised and this was left for off-line discussion and revised in S2-184366.</t>
  </si>
  <si>
    <t>23.502 CR0364R1: Location information as part of UPF Provisioning Information</t>
  </si>
  <si>
    <t>Summary of change: Inconsistencies removed - PDU Type -- PDU Session Type - Authorized PDU Session Type -- Allowed PDU Session Type - Authorized SSC mode -- Allowed SSC mode.</t>
  </si>
  <si>
    <t>Telecom Italia, Samsung</t>
  </si>
  <si>
    <t>Merged into S2-184258.</t>
  </si>
  <si>
    <t>It was proposed to move the note text out of the table as it is confusing on whether the statements are normative provisions or not (as normative statements are allowed in notes to tables). Other clarifications were needed and this was left for off-line discussion and revised, merging S2-183672, in S2-184258.</t>
  </si>
  <si>
    <t>Revision of S2-183294. Wrong document uploaded. Revised off-line to S2-184367.</t>
  </si>
  <si>
    <t>23.501 CR0234R2: Clarification in LADN clause 5.6.5</t>
  </si>
  <si>
    <t>Revision of S2-183396, merging S2-183672. Orange suggested clarifying the first change by putting the condition first. This was discussed off-line to get a clearer statement and was revised in S2-184368.</t>
  </si>
  <si>
    <t>23.501 CR0251R2: Correction to DNN subscription</t>
  </si>
  <si>
    <t>Revision of S2-183335. The note should be updated to indicate the list may include only a wildcard. This was revised off-line in S2-184369.</t>
  </si>
  <si>
    <t>23.502 CR0281R2: Wildcard DNN management</t>
  </si>
  <si>
    <t>Revision of S2-184267. Samsung could not accept this proposed solution as the LADN DNN lists can be too large. ETRI also considered that the lists could be very long in large registration areas. There was some discussion on this and the proposal was left for further off-line discussion and revised in S2-184370.</t>
  </si>
  <si>
    <t>23.501 CR0234R3: Clarification in LADN clause 5.6.5</t>
  </si>
  <si>
    <t>WITHDRAWN: Summary of change: Upon successful UP connection activation, if the access type is changed, the UE, AMF and SMF update the Access Type that the PDU Session is associated.</t>
  </si>
  <si>
    <t>Revision of S2-183643. There were some issues raised and the proposal was left for further off-line discussion and revised in S2-184371.</t>
  </si>
  <si>
    <t>23.501 CR0298R2: How SMF validates UE location for LADN</t>
  </si>
  <si>
    <t>Revision of S2-183420. Further issues were raised and this was discussed off-line and revised in S2-184372.</t>
  </si>
  <si>
    <t>23.501 CR0264R2: Different types of Ethernet services and N4</t>
  </si>
  <si>
    <t>Revision of S2-183398. Some clarification of the text was suggested and this was discussed off-line and revised in S2-184373.</t>
  </si>
  <si>
    <t>23.502 CR0300R2: Lack of S-NSSAI or DNN in the PDU Session Establishment Request</t>
  </si>
  <si>
    <t>Response to S2-183077. Revised after drafting session to S2-184374.</t>
  </si>
  <si>
    <t>Revised in parallel session to S2-184130</t>
  </si>
  <si>
    <t>Revised in parallel session to S2-184132</t>
  </si>
  <si>
    <t>Revised in parallel session to S2-184133</t>
  </si>
  <si>
    <t>Revised in parallel session to S2-184134</t>
  </si>
  <si>
    <t>Revised in parallel session to S2-184136</t>
  </si>
  <si>
    <t>Revised in parallel session to S2-184138</t>
  </si>
  <si>
    <t>Merged into S2-184131</t>
  </si>
  <si>
    <t>Revised in parallel session, merging S2-183831, to S2-184131</t>
  </si>
  <si>
    <t>Merged into S2-184140</t>
  </si>
  <si>
    <t>WITHDRAWN: This contribution proposes the architecture for FS_5G-SRVCC</t>
  </si>
  <si>
    <t>Parallel session revision of S2-183299. WITHDRAWN</t>
  </si>
  <si>
    <t>Revised in parallel session, merging S2-183299 and S2-183781, to S2-184140</t>
  </si>
  <si>
    <t>23.502 CR0383R1: EBI allocation and slicing interworking with EPS</t>
  </si>
  <si>
    <t>Revised in parallel session to S2-184141</t>
  </si>
  <si>
    <t>23.502 CR0384R1: Tunnel Info reservation at the UPF for sessions interworked with EPC</t>
  </si>
  <si>
    <t>Revised in parallel session to S2-184142</t>
  </si>
  <si>
    <t>23.502 CR0286R1: Correlation between EBI and QFI</t>
  </si>
  <si>
    <t>23.502 CR0308R1: CN Tunnel establishment for interworking handover</t>
  </si>
  <si>
    <t>Revised in parallel session to S2-184144</t>
  </si>
  <si>
    <t>23.501 CR0283R1: Dual Registration mode of operation from E-UTRA cell connecting to both EPC and 5GC</t>
  </si>
  <si>
    <t>Merged into S2-184139</t>
  </si>
  <si>
    <t>Revised in parallel session, merging S2-183130, to S2-184139</t>
  </si>
  <si>
    <t>Merged into S2-184143</t>
  </si>
  <si>
    <t>Revised in parallel session, merging S2-183681, to S2-184143</t>
  </si>
  <si>
    <t>[DRAFT] Reply LS on INOBEAR</t>
  </si>
  <si>
    <t>Revised in parallel session to S2-184008</t>
  </si>
  <si>
    <t>Revised in parallel session to S2-184009</t>
  </si>
  <si>
    <t>Revised in parallel session to S2-184010</t>
  </si>
  <si>
    <t>Revised in parallel session to S2-184011</t>
  </si>
  <si>
    <t>Revised in parallel session to S2-184012</t>
  </si>
  <si>
    <t>Revised in parallel session to S2-184014</t>
  </si>
  <si>
    <t>Revised in parallel session to S2-184015</t>
  </si>
  <si>
    <t>Revised in parallel session to S2-184017</t>
  </si>
  <si>
    <t>Revised in parallel session to S2-184018</t>
  </si>
  <si>
    <t>23.401 CR3419R1: UE Capability for supporting 15 EPS bearers</t>
  </si>
  <si>
    <t>Revised in parallel session to S2-184019</t>
  </si>
  <si>
    <t>23.401 CR3420R1: Network support for increased number of bearers</t>
  </si>
  <si>
    <t>Revised in parallel session to S2-184020</t>
  </si>
  <si>
    <t>23.401 CR3412R1: Clarification of using more than eight EPS bearers with EPS</t>
  </si>
  <si>
    <t>Revision of (not handled) S2-182028 at S2#126. Noted in parallel session</t>
  </si>
  <si>
    <t>Merged into S2-184013</t>
  </si>
  <si>
    <t>Revised in parallel session, merging S2-183649, to S2-184013</t>
  </si>
  <si>
    <t>WITHDRAWN: The contribution proposes a solution to the key issues on architectural perspectives to support application aware interworking between LTE and NR accesses.</t>
  </si>
  <si>
    <t>Revised in parallel session to S2-184376</t>
  </si>
  <si>
    <t>Revised in parallel session to S2-184377</t>
  </si>
  <si>
    <t>Revised in parallel session to S2-184378</t>
  </si>
  <si>
    <t>Revised in parallel session to S2-184379</t>
  </si>
  <si>
    <t>Revised in parallel session to S2-184380</t>
  </si>
  <si>
    <t>China Telecom, AT&amp;T</t>
  </si>
  <si>
    <t>Merged into S2-184375</t>
  </si>
  <si>
    <t>Parts merged into S2-184375</t>
  </si>
  <si>
    <t>Revised in parallel session, merging S2-183714 and S2-183838, to S2-184375</t>
  </si>
  <si>
    <t>23.285 CR0041: Optional Duplicate Address Detection for V2X Communication over PC5</t>
  </si>
  <si>
    <t>23.285 CR0042: Optional Duplicate Address Detection for V2X Communication over PC5</t>
  </si>
  <si>
    <t>23.285 CR0041R1: Optional Duplicate Address Detection for V2X Communication over PC5</t>
  </si>
  <si>
    <t>23.285 CR0042R1: Optional Duplicate Address Detection for V2X Communication over PC5</t>
  </si>
  <si>
    <t>TEI14, LTE_CA</t>
  </si>
  <si>
    <t>23.501 CR0255R2: Network Slicing clause cleanup</t>
  </si>
  <si>
    <t>Revision of S2-183403. Revised off-line to S2-184381.</t>
  </si>
  <si>
    <t>Rel-15 mirror CR: Summary of change: At inter-RAT handover, the source eNB is made responsible for ensuring that the size limits of legacy interfaces are respected.</t>
  </si>
  <si>
    <t>Revised in parallel session to S2-184145</t>
  </si>
  <si>
    <t>Revised in parallel session to S2-184146</t>
  </si>
  <si>
    <t>Revised in parallel session to S2-184147</t>
  </si>
  <si>
    <t>Revised in parallel session to S2-184148</t>
  </si>
  <si>
    <t>Revision of (not handled) S2-181529 at S2#126. Revised in parallel session to S2-184149</t>
  </si>
  <si>
    <t>Revised in parallel session to S2-184150</t>
  </si>
  <si>
    <t>Revised in parallel session to S2-184151</t>
  </si>
  <si>
    <t>Revision of (not handled) S2-181531 at S2#126. Revised in parallel session to S2-184152</t>
  </si>
  <si>
    <t>Revised in parallel session to S2-184153</t>
  </si>
  <si>
    <t>Revised in parallel session to S2-184021</t>
  </si>
  <si>
    <t>Revised in parallel session to S2-184022</t>
  </si>
  <si>
    <t>Revised in parallel session to S2-184024</t>
  </si>
  <si>
    <t>Revised in parallel session to S2-184025</t>
  </si>
  <si>
    <t>Revised in parallel session to S2-184026</t>
  </si>
  <si>
    <t>Revised in parallel session to S2-184027</t>
  </si>
  <si>
    <t>Revised in parallel session to S2-184029</t>
  </si>
  <si>
    <t>Revised in parallel session to S2-184030</t>
  </si>
  <si>
    <t>Revised in parallel session to S2-184031</t>
  </si>
  <si>
    <t>Revised in parallel session to S2-184032</t>
  </si>
  <si>
    <t>[DRAFT] LS on inclusion of NSSAI in RRC connection establishment procedure</t>
  </si>
  <si>
    <t>NR_newRAT-Core, 5GS_Ph1-CT</t>
  </si>
  <si>
    <t>To: CT WG4. CC: RAN WG2, RAN WG3, CT WG1</t>
  </si>
  <si>
    <t>Tiwari</t>
  </si>
  <si>
    <t>Kundan</t>
  </si>
  <si>
    <t>kundan.tiwari@india.nec.com</t>
  </si>
  <si>
    <t>Nokia commented that this implies a mandatory N2 notification procedure, which is currently optional. This was left for off-line discussion and revised in S2-184383.</t>
  </si>
  <si>
    <t>23.502 CR0244R1: AMF UE area of interest reporting in RRC inactive state</t>
  </si>
  <si>
    <t>Samsung clarified that the new annex replaces the duplicated procedure in the main body. This was left for off-line discussion and revised in S2-184384.</t>
  </si>
  <si>
    <t>23.502 CR0246R1: UE Presence in Area Of Interest</t>
  </si>
  <si>
    <t>Some clarifications were requested and this was revised off-line in S2-184385.</t>
  </si>
  <si>
    <t>23.502 CR0319R1: Mobility Event initial report</t>
  </si>
  <si>
    <t>Some issues were raised and this was left for off-line discussion and revised in S2-184386.</t>
  </si>
  <si>
    <t>23.501 CR0221R1: AMF Context Retrieval upon relocation</t>
  </si>
  <si>
    <t>Some issues were raised and this was left for off-line discussion and revised in S2-184387.</t>
  </si>
  <si>
    <t>23.501 CR0220R1: AMF functionality clarification - to add SUCI</t>
  </si>
  <si>
    <t>23.401 CR3429: Handling of large UE radio capabilities at inter-RAT and SRVCC handover</t>
  </si>
  <si>
    <t>A number of issues were raised and clarification on the use of dual 5G-GUTIs was requested. The companion proposal for TS 23.502 in S2-183475 was reviewed. This was left for further off-line discussion and revised in S2-184388.</t>
  </si>
  <si>
    <t>23.501 CR0277R1: Correction to identifiers in Registration procedure</t>
  </si>
  <si>
    <t>This was discussed and left for further off-line discussion and revised in S2-184389.</t>
  </si>
  <si>
    <t>23.502 CR0316R1: Correction to identifiers in Registration procedure</t>
  </si>
  <si>
    <t>Many companies preferred to leave this for consideration in Rel-16. An LS on this was drafted in S2-184390. This paper was then noted in parallel session.</t>
  </si>
  <si>
    <t>Some issues were raised and this was left for off-line discussion and revised in S2-184391.</t>
  </si>
  <si>
    <t>23.501 CR0308R1: Correction on NAS level congestion control</t>
  </si>
  <si>
    <t>Some clarifications were requested and this was left for off-line discussion and revised in S2-184392.</t>
  </si>
  <si>
    <t>23.502 CR0354R1: TS23.502 Clarification on Internal Group ID</t>
  </si>
  <si>
    <t>RAN WG2 thanks SA WG2 for their LS on 'encrypting broadcasted positioning data and LS on provisioning of positioning assistance data via LPPa for broadcast'. RAN WG2 reviewed the CR to 23.271 attached to the afore mentioned LS and would like to confirm that this CR agrees with RAN WG2 requirements, hence can be endorsed from RAN WG2 point of view. However, since the details of broadcast support for ciphered assistance data are still ongoing in RAN WG2, RAN WG2 would like to request keeping the Editor's Notes in the CR until further input is received from RAN WG2. Action: RAN WG2 requests SA WG2 to take the above feedback into account.</t>
  </si>
  <si>
    <t>RAN WG2 thanks SA WG3 for their response LS on encrypting broadcasted positioning data. RAN WG2 has discussed the two proposed solutions in an email discussion paper (R2-1805252) provided in this LS. Solution 1: Re-use the security solution from OMA LPP-e as described in S3-173296 Solution 2: Create a new solution based on the ideas presented in S3-173373 From RAN WG2 perspective, we are not able to provide any preference on the selection of any of the two solutions, however, here we summarize the input from RAN WG2, in which we believe can facilitate SA WG3 in taking decision. {...}</t>
  </si>
  <si>
    <t>LS from RAN WG2: Response to LS on encrypting broadcasted positioning data and LS on provisioning of positioning assistance data via LPPa for broadcast</t>
  </si>
  <si>
    <t>RAN WG2 (R2-1806307)</t>
  </si>
  <si>
    <t>Sven Fischer</t>
  </si>
  <si>
    <t>RAN WG2 (R2-1806308)</t>
  </si>
  <si>
    <t>LS from RAN WG2: Reply LS to SA WG3 on encryption of broadcast positioning information</t>
  </si>
  <si>
    <t>Revision of S2-183239. Further issues were raised and this was left for off-line discussion and revised in S2-184395.</t>
  </si>
  <si>
    <t>23.501 CR0219R2: AMF Selection aspects</t>
  </si>
  <si>
    <t>Revision of S2-183547. Some minor corrections were needed and this was revised in S2-184396.</t>
  </si>
  <si>
    <t>23.501 CR0289R2: Clarification on the use of shared AMF Pointer value</t>
  </si>
  <si>
    <t>Revision of S2-183548. Some clarifications were requested and this was left for off-line discussion and revised in S2-184397.</t>
  </si>
  <si>
    <t>23.502 CR0333R2: UCU procedure and Access Type</t>
  </si>
  <si>
    <t>Revision of S2-183683. Some clarifications were requested and this was left for off-line discussion and revised in S2-184398.</t>
  </si>
  <si>
    <t>23.501 CR0308R2: Correction on NAS level congestion control</t>
  </si>
  <si>
    <t>Revision of S2-183438, merging S2-183619. The yellow highlighted text should be removed and the cover page details should be corrected. This was revised in S2-184399.</t>
  </si>
  <si>
    <t>23.502 CR0305R2: Corrections on UE configuration update procedure</t>
  </si>
  <si>
    <t>Revision of S2-184391. It was decided to remove 'any' from the delete message and this was revised accordingly in S2-184400.</t>
  </si>
  <si>
    <t>23.501 CR0308R3: Correction on NAS level congestion control</t>
  </si>
  <si>
    <t>Parallel session revision of S2-183454. Revised in parallel session to S2-184154</t>
  </si>
  <si>
    <t>Parallel session revision of S2-183173. Revised in parallel session to S2-184155</t>
  </si>
  <si>
    <t>Parallel session revision of S2-183456. Revised in parallel session to S2-184156</t>
  </si>
  <si>
    <t>Parallel session revision of S2-183458. Revised in parallel session to S2-184157</t>
  </si>
  <si>
    <t>Parallel session revision of S2-183711. Revised in parallel session to S2-184158</t>
  </si>
  <si>
    <t>Parallel session revision of S2-183832. Revised in parallel session to S2-184159</t>
  </si>
  <si>
    <t>Parallel session revision of S2-184097. Revised in parallel session to S2-184160</t>
  </si>
  <si>
    <t>Parallel session revision of S2-184092. Revised in parallel session to S2-184161</t>
  </si>
  <si>
    <t>Rel-15 mirror CR: Summary of change: 1) It is proposed to provide the number UE of a group by the HSS to the SCEF during the monitoring configuration. 2) SCEF determine whether to delete the monitoring configuration based on the number of UE and the Maximum number of Report per individual group member.</t>
  </si>
  <si>
    <t>Revision of S2-183421. Further corrections were needed and this was further discussed off-line and revised in S2-184421.</t>
  </si>
  <si>
    <t>23.501 CR0265R2: Providing AF with information on the N6 User Plane tunelling information</t>
  </si>
  <si>
    <t>Revision of S2-184258. Further corrections were needed and this was further discussed off-line and revised in S2-184422.</t>
  </si>
  <si>
    <t>23.501 CR0251R3: Correction to DNN subscription</t>
  </si>
  <si>
    <t>Parallel session revision of S2-183668. Revised in parallel session to S2-184033</t>
  </si>
  <si>
    <t>Parallel session revision of S2-183670. Revised in parallel session to S2-184034</t>
  </si>
  <si>
    <t>Parallel session revision of S2-183226. Revised in parallel session to S2-184035</t>
  </si>
  <si>
    <t>Parallel session revision of S2-183691. Revised in parallel session to S2-184036</t>
  </si>
  <si>
    <t>Parallel session revision of S2-183651. Revised in parallel session to S2-184038</t>
  </si>
  <si>
    <t>Parallel session revision of S2-183235. Revised in parallel session to S2-184039</t>
  </si>
  <si>
    <t>Parallel session revision of S2-183380. Revised in parallel session to S2-184040</t>
  </si>
  <si>
    <t>Parallel session revision of S2-183725. Revised in parallel session to S2-184041</t>
  </si>
  <si>
    <t>Parallel session revision of S2-183217, merging S2-183625. Revised in parallel session to S2-184042</t>
  </si>
  <si>
    <t>Parallel session revision of S2-183567. Revised in parallel session to S2-184043</t>
  </si>
  <si>
    <t>Parallel session revision of S2-183726. Revised in parallel session to S2-184044</t>
  </si>
  <si>
    <t>Parallel session revision of S2-183720. Revised in parallel session to S2-184045</t>
  </si>
  <si>
    <t>Parallel session revision of S2-183715. Revised in parallel session to S2-184046</t>
  </si>
  <si>
    <t>Nokia, Nokia Shanghai Bell, ZTE</t>
  </si>
  <si>
    <t>Revision of S2-184261. Some clarification of the text was suggested and this was discussed off-line and revised in S2-184423.</t>
  </si>
  <si>
    <t>23.501 CR0264R3: Different types of Ethernet services and N4</t>
  </si>
  <si>
    <t>Merged into S2-184037</t>
  </si>
  <si>
    <t>WITHDRAWN: This paper proposes one enhanced power saving mode mechanism.</t>
  </si>
  <si>
    <t>Parallel session revision of S2-183799 WITHDRAWN</t>
  </si>
  <si>
    <t>Parallel session revision of S2-183728. Revised in parallel session, merging S2-183799, to S2-184037</t>
  </si>
  <si>
    <t>Revision of S2-183583. Further clarifications were needed and this was revised off-line in S2-184424.</t>
  </si>
  <si>
    <t>23.501 CR0292R2: LADN configuration of UE</t>
  </si>
  <si>
    <t>Revision of S2-183327, merging S2-183582. The sources should be confirmed and revision marks cleaned up. This was revised off-line in S2-184425.</t>
  </si>
  <si>
    <t>23.502 CR0276R2: Clarification of the mapping releation between PDU session ID and access type in the AMF.</t>
  </si>
  <si>
    <t>Revision of S2-183325. The wording should be improved and clarified. This was revised off-line n S2-184426.</t>
  </si>
  <si>
    <t>23.502 CR0275R2: Correction to CN-initiated selective deactivation of UP connection of an existing PDU Session</t>
  </si>
  <si>
    <t>Revision of S2-184259. Further corrections were needed and this was revised off-line in S2-184427.</t>
  </si>
  <si>
    <t>23.502 CR0300R3: Lack of S-NSSAI or DNN in the PDU Session Establishment Request</t>
  </si>
  <si>
    <t>Revision of S2-183561. Further corrections were needed and this was revised off-line in S2-184428.</t>
  </si>
  <si>
    <t>23.502 CR0337R2: Updates to SMF Event Exposure</t>
  </si>
  <si>
    <t>Revision of S2-184257. Nokia commented that they will remove the examples in parentheses in the note. Ericsson asked to add 'e.g.' in the note. This was revised off-line in S2-184429.</t>
  </si>
  <si>
    <t>23.501 CR0265R3: Providing AF with information on the N6 User Plane tunelling information</t>
  </si>
  <si>
    <t>Revision of S2-183445. Further corrections were needed and the cover sheet should be cleaned up. This was revised off-line in S2-184430.</t>
  </si>
  <si>
    <t>23.501 CR0271R2: Correction for support of the Ethernet Type PDU Session</t>
  </si>
  <si>
    <t>Revision of S2-184268. Verifies' should be changed to 'determines'. China Mobile commented that some clarification of the cyan highlighted sentence on the AMF configuration as a LADN DNN was needed. Qualcomm aslo asked for a clarification. This was further discussed off-line and revised in S2-184431.</t>
  </si>
  <si>
    <t>23.501 CR0298R3: How SMF validates UE location for LADN</t>
  </si>
  <si>
    <t>Revision of S2-183184. Qualcomm asked to remove the example in parentheses. Nokia commented that the downlink data notification and downlink data handing should refer to TS 23.502, rather than trying to describe it again here. This was left for further off-line discussion and revised in S2-184432.</t>
  </si>
  <si>
    <t>23.501 CR0213R2: Clarification on downlink data handling for LADN</t>
  </si>
  <si>
    <t>Revision of S2-183423. Further issues were raised and this was left for off-line discussion and revised in S2-184433.</t>
  </si>
  <si>
    <t>23.501 CR0266R2: SMF getting UE location from the AMF for NPLI when no QoS flow to create/Update/modify</t>
  </si>
  <si>
    <t>Revision of S2-184265. Further corrections were requested and this was revised off-line in S2-184434.</t>
  </si>
  <si>
    <t>23.501 CR0292R3: LADN configuration of UE</t>
  </si>
  <si>
    <t>Revision of S2-184271. Editorial corrections were needed and copy/paste errors should be corrected. This was revised off-line in S2-184435.</t>
  </si>
  <si>
    <t>23.501 CR0266R3: SMF getting UE location from the AMF for NPLI when no QoS flow to create/Update/modify</t>
  </si>
  <si>
    <t>Revision of S2-184424. Further corrections were needed and this was revised off-line in S2-184436.</t>
  </si>
  <si>
    <t>23.501 CR0292R4: LADN configuration of UE</t>
  </si>
  <si>
    <t>Revision of S2-184433. Further corrections were needed to remove the first bullet and 'immediate' This was revised accordingly in S2-184437.</t>
  </si>
  <si>
    <t>23.501 CR0266R4: SMF getting UE location from the AMF for NPLI when no QoS flow to create/Update/modify</t>
  </si>
  <si>
    <t>Revision of S2-184434. Some clarifications were still needed and this was revised off-line in S2-184438.</t>
  </si>
  <si>
    <t>23.501 CR0292R5: LADN configuration of UE</t>
  </si>
  <si>
    <t>23.501 CR0241R1: Clarification on NSSAI related functionality in 5G RAN</t>
  </si>
  <si>
    <t>Revised off-line to S2-184439</t>
  </si>
  <si>
    <t>Revision of S2-184360. This should be updated to read AMF updates the Access Type 'stored'. This was revised accordingly in S2-184440.</t>
  </si>
  <si>
    <t>23.502 CR0276R3: Clarification of the mapping releation between PDU session ID and access type in the AMF.</t>
  </si>
  <si>
    <t>Way forward for interworking for PDU sessions with same DNN for different slices</t>
  </si>
  <si>
    <t>Drafting group (Huawei)</t>
  </si>
  <si>
    <t>Fredrik Gunnarsson</t>
  </si>
  <si>
    <t>Parallel session revision of S2-183196. Revised in parallel session to S2-184162</t>
  </si>
  <si>
    <t>23.501 CR0216R2: Clarification of traffic steering in UPF + PGW-U</t>
  </si>
  <si>
    <t>Parallel session revision of S2-183779. Revised in parallel session to S2-184163</t>
  </si>
  <si>
    <t>23.502 CR0371R2: Proposal on the EPS Qos parameters on N7</t>
  </si>
  <si>
    <t>Parallel session revision of S2-183846, merging S2-183130. Revised in parallel session to S2-184164</t>
  </si>
  <si>
    <t>23.502 CR0383R2: EBI allocation and slicing interworking with EPS</t>
  </si>
  <si>
    <t>Parallel session revision of S2-183851. Revised in parallel session to S2-184165</t>
  </si>
  <si>
    <t>23.502 CR0384R2: Tunnel Info reservation at the UPF for sessions interworked with EPC</t>
  </si>
  <si>
    <t>Parallel session revision of S2-183352. Revised in parallel session to S2-184166</t>
  </si>
  <si>
    <t>23.502 CR0286R2: Correlation between EBI and QFI</t>
  </si>
  <si>
    <t>Parallel session revision of S2-183517. Revised in parallel session to S2-184167</t>
  </si>
  <si>
    <t>23.501 CR0283R2: Dual Registration mode of operation from E-UTRA cell connecting to both EPC and 5GC</t>
  </si>
  <si>
    <t>Parallel session revision of S2-183449, merging S2-183681. Revised in parallel session to S2-184168</t>
  </si>
  <si>
    <t>23.502 CR0308R2: CN Tunnel establishment for interworking handover</t>
  </si>
  <si>
    <t>Parallel session revision of S2-183408, merging S2-183354. Revised in parallel session to S2-184169</t>
  </si>
  <si>
    <t>Parallel session revision of S2-183529. Revised in parallel session to S2-184170</t>
  </si>
  <si>
    <t>23.501 CR0287R2: Mapped parameters in case of No N26</t>
  </si>
  <si>
    <t>WITHDRAWN: Assumptions, key issues and way forward for the INOBEAR work, to form the basis for the solution that will be implemented by CR(s) - Proposed updates based on recent discussions.</t>
  </si>
  <si>
    <t>Parallel session revision of S2-183792. WITHDRAWN</t>
  </si>
  <si>
    <t>Revision of (noted) S2-181945 from S2#126. Noted in parallel session</t>
  </si>
  <si>
    <t>Parallel session revision of S2-183512. Revised in parallel session to S2-184047</t>
  </si>
  <si>
    <t>Revision of (endorsed) S2-182368 at S2#126. Opened in parallel session. Revised in parallel session to S2-184048</t>
  </si>
  <si>
    <t>23.271 CR0432R3: Addition of Broadcast of Assistance Data for E-UTRAN</t>
  </si>
  <si>
    <t>Revised in parallel session to S2-184049</t>
  </si>
  <si>
    <t>23.682 CR0397R1: Removal of leftover sentence regarding MTC-IWF architecture</t>
  </si>
  <si>
    <t>Parallel session revision of S2-183532. Revised in parallel session to S2-184050</t>
  </si>
  <si>
    <t>23.401 CR3419R2: UE Capability for supporting 15 EPS bearers</t>
  </si>
  <si>
    <t>Parallel session revision of S2-183533. Revised in parallel session to S2-184051</t>
  </si>
  <si>
    <t>23.401 CR3420R2: Network support for increased number of bearers</t>
  </si>
  <si>
    <t>Parallel session revision of S2-183155. Revised in parallel session to S2-184052</t>
  </si>
  <si>
    <t>23.401 CR3412R2: Clarification of using more than eight EPS bearers with EPS</t>
  </si>
  <si>
    <t>Parallel session revision of S2-183437. Revised in parallel session to S2-184056</t>
  </si>
  <si>
    <t>23.682 CR0396R2: Deletion of Network Parameter Configuration</t>
  </si>
  <si>
    <t>Parallel session revision of S2-183152. Revised in parallel session to S2-184058</t>
  </si>
  <si>
    <t>23.401 CR3411R2: Subscription for Aerial UE in 3GPP system</t>
  </si>
  <si>
    <t>23.682 CR0398: Monitoring Event configuration removal for a group</t>
  </si>
  <si>
    <t>23.682 CR0398R1: Monitoring Event configuration removal for a group</t>
  </si>
  <si>
    <t>Created in parallel session. Revised in parallel session to S2-184057</t>
  </si>
  <si>
    <t>Fenqin Zhu</t>
  </si>
  <si>
    <t>Reply LS on Deletion of Network Parameter Configuration</t>
  </si>
  <si>
    <t>Created in parallel session. Response to S2-184294. Revised in parallel session to S2-184059.</t>
  </si>
  <si>
    <t>Revision of S2-183513. This was revised to add 'on' in S2-184442.</t>
  </si>
  <si>
    <t>Revision of S2-183497. Further corrections were needed and this was discussed off-line and revised in S2-184443.</t>
  </si>
  <si>
    <t>23.502 CR0320R2: Update on AMF service operation to support query for terminating domain selection for IMS voice</t>
  </si>
  <si>
    <t>Samsung, LG Electronics</t>
  </si>
  <si>
    <t>Revision of S2-183664, merging S2-183381. Further clarifications were needed and this was discussed off-line and revised in S2-184444.</t>
  </si>
  <si>
    <t>23.501 CR0305R2: Correction on capability negotation on 'SMS over NAS'</t>
  </si>
  <si>
    <t>Revision of S2-183667, merging S2-183382. There were some issues raised and this was discussed off-line and revised in S2-184445.</t>
  </si>
  <si>
    <t>23.502 CR0348R2: Correction on capability negotation on 'SMS over NAS'</t>
  </si>
  <si>
    <t>LG Electronics, Ericsson, China Mobile</t>
  </si>
  <si>
    <t>Revision of S2-183469. Ericsson suggested removing 'of the serving PLMN' twice. This was discussed off-line and revised in S2-184446.</t>
  </si>
  <si>
    <t>23.501 CR0276R2: Clarification on SMSF selection</t>
  </si>
  <si>
    <t>Revision of S2-183807. Qualcomm asked for the text in the tables to read 'Set to 'Y''. This was revised off-line in S2-184447.</t>
  </si>
  <si>
    <t>23.167 CR0326R2: Clarification on Domain Selection for Emergency Service</t>
  </si>
  <si>
    <t>[DRAFT] LS on eCall broadcast indicator and Emergency services support broadcast indicator</t>
  </si>
  <si>
    <t>Created in parallel session. Some corrections were needed and this was discussed off-line and revised in S2-184448.</t>
  </si>
  <si>
    <t>Revision of S2-183142. LG Electronics asked for the RAN impacts to be removed from the cover sheet and the capitalization of the terminology should be corrected. This was discussed off-line and revised in S2-184449.</t>
  </si>
  <si>
    <t>23.501 CR0201R2: Mobile Terminated SMS over NAS: 5GS Access Selection</t>
  </si>
  <si>
    <t>Revision of S2-184277. More corrections were requested and this was revised off-line in S2-184450.</t>
  </si>
  <si>
    <t>23.501 CR0305R3: Correction on capability negotation on 'SMS over NAS'</t>
  </si>
  <si>
    <t>Revision of S2-183143. This was withdrawn.</t>
  </si>
  <si>
    <t>WITHDRAWN: Summary of change: Access selection for MT SMS over NAS is added. It is proposed that upon registration with the AMF, the UE provides the SMS Over NAS Configuration provided to the UE by the HPLMN. Upon receiving a request to deliver MT SMS to the UE, the AMF uses such information, together with the information on the RM and CM state(s) of the UE, to select which access to use to deliver the MT SMS.</t>
  </si>
  <si>
    <t>Revision of S2-184444. An incomplete sentence should be corrected. This was revised off-line in S2-184451.</t>
  </si>
  <si>
    <t>23.501 CR0305R4: Correction on capability negotation on 'SMS over NAS'</t>
  </si>
  <si>
    <t>Revision of S2-184450. This was incorrectly updated and was revised in S2-184452.</t>
  </si>
  <si>
    <t>23.501 CR0305R5: Correction on capability negotation on 'SMS over NAS'</t>
  </si>
  <si>
    <t>Revision of S2-184287. Clarification on the limited service state was needed. This was left for off-line discussion and revised in S2-184453.</t>
  </si>
  <si>
    <t>Revision of S2-184274. The Cover sheet should be updated to reflect the final changes. This was revised in S2-184454.</t>
  </si>
  <si>
    <t>23.502 CR0320R3: Update on AMF service operation to support query for terminating domain selection for IMS voice</t>
  </si>
  <si>
    <t>Revision of S2-184451. Editorial corrections were needed and this was revised in S2-184455.</t>
  </si>
  <si>
    <t>23.501 CR0305R6: Correction on capability negotation on 'SMS over NAS'</t>
  </si>
  <si>
    <t>23.502 CR0360R1: S-NSSAI check in Network Triggered Service Request</t>
  </si>
  <si>
    <t>This needed off-line checking. Revised off-line to S2-184456</t>
  </si>
  <si>
    <t>Parallel session revision of S2-183695. Revised in parallel session to S2-184060</t>
  </si>
  <si>
    <t>23.401 CR3423R2: Radio efficient handling of large UE radio capabilities at inter-RAT and SRVCC handover</t>
  </si>
  <si>
    <t>Parallel session revision of S2-183716. Revised in parallel session to S2-184062</t>
  </si>
  <si>
    <t>23.401 CR3426R2: Handling of very large UE radio capabilities for the anticipated EN-DC UEs</t>
  </si>
  <si>
    <t>Parallel session revision of S2-183723. Revised in parallel session to S2-184401</t>
  </si>
  <si>
    <t>23.401 CR3350R4: Additional parameters for NB-IoT UE Uu operation optimisation</t>
  </si>
  <si>
    <t>Parallel session revision of S2-183724. Revised in parallel session to S2-184402</t>
  </si>
  <si>
    <t>23.682 CR0376R3: Additional parameters for NB-IoT UE Uu operation optimisation</t>
  </si>
  <si>
    <t>Parallel session revision of S2-183219. Revised in parallel session to S2-184403</t>
  </si>
  <si>
    <t>Parallel session revision of S2-184055. Revised in parallel session to S2-184404</t>
  </si>
  <si>
    <t>23.682 CR0398R2: Monitoring Event configuration removal for a group</t>
  </si>
  <si>
    <t>Parallel session revision of S2-183859. Revised in parallel session to S2-184405</t>
  </si>
  <si>
    <t>23.682 CR0397R2: Removal of leftover sentence regarding MTC-IWF architecture</t>
  </si>
  <si>
    <t>Parallel session revision of S2-183977. Revised in parallel session to S2-184406</t>
  </si>
  <si>
    <t>23.401 CR3426R3: Handling of very large UE radio capabilities for the anticipated EN-DC UEs</t>
  </si>
  <si>
    <t>Revised in parallel session to S2-184171</t>
  </si>
  <si>
    <t>23.502 CR0273R1: The interaction between PCF and AF</t>
  </si>
  <si>
    <t>Revised in parallel session to S2-184172</t>
  </si>
  <si>
    <t>23.502 CR0340R1: Policy related update in the PDU Session Establishment procedure</t>
  </si>
  <si>
    <t>Agreed in parallel session. Revised in parallel session to S2-184173</t>
  </si>
  <si>
    <t>23.503 CR0046R1: Correction on Policy Control Request Triggers</t>
  </si>
  <si>
    <t>Revised in parallel session to S2-184174</t>
  </si>
  <si>
    <t>23.503 CR0039R1: Default QoS rule</t>
  </si>
  <si>
    <t>Revised in parallel session to S2-184175</t>
  </si>
  <si>
    <t>23.502 CR0377R1: Clarification on Nnwdaf_Analytics_Info service</t>
  </si>
  <si>
    <t>Revised in parallel session to S2-184176</t>
  </si>
  <si>
    <t>23.501 CR0278R1: Clarification on DNAI and PRA mapping</t>
  </si>
  <si>
    <t>Revised in parallel session to S2-184177</t>
  </si>
  <si>
    <t>23.502 CR0241R1: Correction of description related to PFD management</t>
  </si>
  <si>
    <t>Revised in parallel session to S2-184178</t>
  </si>
  <si>
    <t>23.501 CR0210R1: Corrections to PFD management</t>
  </si>
  <si>
    <t>23.502 CR0341R1: Remove PCF as the consumer of Namf_EventExposure and Nsmf_EventExposure services</t>
  </si>
  <si>
    <t>Revised in parallel session, merging S2-183542, to S2-184179</t>
  </si>
  <si>
    <t>Merged into S2-184179</t>
  </si>
  <si>
    <t>Revision of S2-183607, merging S2-183680. This was postponed awaiting RAN WG3 work.</t>
  </si>
  <si>
    <t>Revision of S2-183608. This was postponed awaiting RAN WG3 work.</t>
  </si>
  <si>
    <t>Revision of S2-183747. Some issues were raised and this was left for off-line discussion and revised in S2-184487.</t>
  </si>
  <si>
    <t>23.502 CR0360R2: S-NSSAI check in Network Triggered Service Request</t>
  </si>
  <si>
    <t>Intel, MediaTek Inc., T-Mobile USA</t>
  </si>
  <si>
    <t>This needed off-line checking. There were a number of issues raised and this needed further work. This was noted in parallel session.</t>
  </si>
  <si>
    <t>Revision of S2-184305. Revised off-line to S2-184488</t>
  </si>
  <si>
    <t>23.501 CR0255R3: Network Slicing clause cleanup</t>
  </si>
  <si>
    <t>Revision of S2-183527. This was revised to clean up the text and remove 'draft' in S2-184489.</t>
  </si>
  <si>
    <t>Reply LS on coexistence between RRC inactive and dual connectivity</t>
  </si>
  <si>
    <t>Revision of S2-183330. The request was for TS 23.502, whereas the CR states TS 23.501. The CR number was missing, but will need reallocation. Some issues were raised and this was revised, as TS 23.501 CR0327, in S2-184490.</t>
  </si>
  <si>
    <t>23.501 CR0327: UE DL Signalling handling in RRC Inactive State</t>
  </si>
  <si>
    <t>Revision of S2-183244. Revised off-line to S2-184491</t>
  </si>
  <si>
    <t>Revision of S2-183514. Another flag needed removing and the cover sheet should be updated with clauses affected. This was revised accordingly in S2-184492.</t>
  </si>
  <si>
    <t>23.501 CR0282R2: Clarifying handling of reachability state</t>
  </si>
  <si>
    <t>Revision of S2-183745. Revised off-line to S2-184493.</t>
  </si>
  <si>
    <t>23.501 CR0311R2: S-NSSAI check for activation of UP connection of PDU Session</t>
  </si>
  <si>
    <t>Minokuchi</t>
  </si>
  <si>
    <t>Atsushi</t>
  </si>
  <si>
    <t>minokuchi@nttdocomo.com</t>
  </si>
  <si>
    <t>Ericsson GmbH, Eurolab</t>
  </si>
  <si>
    <t>Revision of S2-184456. An issue with the URSP policies was raised. This needed further work and the CR was postponed in parallel session.</t>
  </si>
  <si>
    <t>Revision of S2-184308. This was postponed in parallel session.</t>
  </si>
  <si>
    <t>To: RAN WG2. CC: RAN WG3, CT WG1</t>
  </si>
  <si>
    <t>Parallel session revision of S2-183770. Revised in parallel session to S2-184180</t>
  </si>
  <si>
    <t>Parallel session revision of S2-183365. Revised in parallel session to S2-184181</t>
  </si>
  <si>
    <t>Parallel session revision of S2-183367. Revised in parallel session to S2-184182</t>
  </si>
  <si>
    <t>Parallel session revision of S2-183743. Revised in parallel session to S2-184457</t>
  </si>
  <si>
    <t>Parallel session revision of S2-183111. Revised in parallel session to S2-184458</t>
  </si>
  <si>
    <t>Parallel session revision of S2-183366. Revised in parallel session to S2-184459</t>
  </si>
  <si>
    <t>Parallel session revision of S2-183112. Revised in parallel session to S2-184460</t>
  </si>
  <si>
    <t>Parallel session revision of S2-183363. Revised in parallel session to S2-184461</t>
  </si>
  <si>
    <t>Parallel session revision of S2-184125. Revised in parallel session to S2-184462</t>
  </si>
  <si>
    <t>Parallel session revision of S2-184128. Revised in parallel session to S2-184463</t>
  </si>
  <si>
    <t>Parallel session revision of S2-184180. Revised in parallel session to S2-184464</t>
  </si>
  <si>
    <t>Parallel session revision of S2-184122. Revised in parallel session to S2-184465</t>
  </si>
  <si>
    <t>Revision of S2-183311. Revised off-line to S2-184494.</t>
  </si>
  <si>
    <t>23.501 CR0117R4: Use of priority parameters in scheduling</t>
  </si>
  <si>
    <t>Revised in parallel session to S2-184192</t>
  </si>
  <si>
    <t>23.503 CR0043R1: Clarification on using PSI</t>
  </si>
  <si>
    <t>Revised in parallel session to S2-184193</t>
  </si>
  <si>
    <t>23.503 CR0042R1: UE policy delivery corrections</t>
  </si>
  <si>
    <t>Revised in parallel session to S2-184194</t>
  </si>
  <si>
    <t>23.503 CR0050R1: Clarification on policy provision in roaming case</t>
  </si>
  <si>
    <t>Revised in parallel session to S2-184195</t>
  </si>
  <si>
    <t>23.502 CR0313R1: Clarification on policy provision in roaming case</t>
  </si>
  <si>
    <t>Revised in parallel session to S2-184196</t>
  </si>
  <si>
    <t>23.502 CR0355R1: TS23.502 Clarification on Access and mobility related policy</t>
  </si>
  <si>
    <t>23.503 CR0060R1: TS23.503 Clarification on Access and mobility related policy</t>
  </si>
  <si>
    <t>Revised in parallel session to S2-184198</t>
  </si>
  <si>
    <t>23.502 CR0279R1: Cleanup to PCF selection in AMF and SMF</t>
  </si>
  <si>
    <t>Revised in parallel session to S2-184199</t>
  </si>
  <si>
    <t>23.502 CR0280R1: Description for policy association</t>
  </si>
  <si>
    <t>Revised in parallel session to S2-184200</t>
  </si>
  <si>
    <t>23.503 CR0051R1: Alignment with the definition of PCF-AMF and PCF-SMF interfaces</t>
  </si>
  <si>
    <t>Revised in parallel session to S2-184201</t>
  </si>
  <si>
    <t>23.503 CR0062R1: TS23.503 ePDG/N3IWF selection information</t>
  </si>
  <si>
    <t>Merged into S2-184197</t>
  </si>
  <si>
    <t>Revised in parallel session, merging S2-183473 and S2-183762, to S2-184197</t>
  </si>
  <si>
    <t>Created in drafting session. This was left for off-line discussion and revised in S2-184495.</t>
  </si>
  <si>
    <t>Parallel session revision of S2-184139. Moved to agenda item 6.5.1. This was left for off-line discussion and revised in S2-184496.</t>
  </si>
  <si>
    <t>23.502 CR0383R3: EBI allocation and slicing interworking with EPS</t>
  </si>
  <si>
    <t>Output of NSSAI handling in Access Stratum drafting sessions</t>
  </si>
  <si>
    <t>Revision of S2-183355. There were some clarifications needed and this was left for off-line discussion and revised in S2-184497.</t>
  </si>
  <si>
    <t>23.501 CR0241R2: Clarification on NSSAI related functionality in 5G RAN</t>
  </si>
  <si>
    <t>Revision of S2-183409. This was revised to reduce the feedback to the first sentence, remove the attachment and remove 'draft', in S2-184498.</t>
  </si>
  <si>
    <t>To: RAN WG2, CT WG1. CC: RAN WG3</t>
  </si>
  <si>
    <t>Created after drafting session. Ericsson suggested separating the message contents discussion and the RAN overload discussion. This was left for off-line discussion and revised in S2-184499.</t>
  </si>
  <si>
    <t>Created in parallel session. This was reviewed, discussed and noted in parallel session.</t>
  </si>
  <si>
    <t>Revision of S2-183105. The use of 'If' and 'when' for the bullets should be corrected. This was revised in S2-184500.</t>
  </si>
  <si>
    <t>23.502 CR0182R3: Xn handover and slice unavailability</t>
  </si>
  <si>
    <t>LS response on Applying Xn and NG HO procedure for Inter-RA Mobility</t>
  </si>
  <si>
    <t>Created off-line. Response to S2-184301. Agreed in parallel session. This was revised to remove 'draft' in S2-184501</t>
  </si>
  <si>
    <t>Reply LS on 5G-S-TMSI</t>
  </si>
  <si>
    <t>This was discussed and some issues raised. This may be further considered off-line and was noted.</t>
  </si>
  <si>
    <t>MediaTek asked if there were any Stage 1 requirements related to this to help understand what this means to achieve. Qualcomm commented that the application status can be very difficult to determine and added that as a application does not send traffic to, or consume network resources, so it is not clear what benefit there is to knowing application status. Orange agreed with these comments and added that this is similar to QoS monitoring i the other direction. This would need more supporting companies and China Telecom were asked to further discuss this with companies and to consider taking necessary requirements proposals to SA WG1. This was then noted.</t>
  </si>
  <si>
    <t>Revision of S2-183197. There were a number of comments and issues raised and this was left for off-line discussion and revised in S2-184502.</t>
  </si>
  <si>
    <t>WITHDRAWN: Summary of change: It is specified that, when the UE targets a N3IWF, IDr is filled with a specific value that is used by the combined ePDG-N3IWF to determine if the targetted function is N3IWF.</t>
  </si>
  <si>
    <t>Parallel session revision of S2-183463. WITHDRAWN</t>
  </si>
  <si>
    <t>Parallel session revision of S2-183663, merging S2-183268. Revised in parallel session to S2-184466</t>
  </si>
  <si>
    <t>23.501 CR0304R2: Clarification on N3GPP TAI</t>
  </si>
  <si>
    <t>Parallel session revision of S2-183270. Revised in parallel session to S2-184467</t>
  </si>
  <si>
    <t>23.502 CR0268R2: Clarification for Network Requested PDU Session Release via Untrusted non-3GPP access</t>
  </si>
  <si>
    <t>Parallel session revision of S2-184102. Revised in parallel session to S2-184468</t>
  </si>
  <si>
    <t>23.501 CR0304R3: Clarification on N3GPP TAI</t>
  </si>
  <si>
    <t>Parallel session revision of S2-184104. Revised in parallel session to S2-184469</t>
  </si>
  <si>
    <t>23.502 CR0268R3: Clarification for Network Requested PDU Session Release via Untrusted non-3GPP access</t>
  </si>
  <si>
    <t>Revision of S2-183629. There were a number of comments and issues raised and this was left for off-line discussion and revised in S2-184503.</t>
  </si>
  <si>
    <t>Parallel session revision of S2-183727. Revised in parallel session to S2-184407</t>
  </si>
  <si>
    <t>Parallel session revision of S2-183984. Revised in parallel session to S2-184408</t>
  </si>
  <si>
    <t>Parallel session revision of S2-183734. Revised in parallel session to S2-184409</t>
  </si>
  <si>
    <t>Parallel session revision of S2-183568. Revised in parallel session to S2-184410</t>
  </si>
  <si>
    <t>Parallel session revision of S2-183987. Revised in parallel session to S2-184411</t>
  </si>
  <si>
    <t>Parallel session revision of S2-183510. Revised in parallel session to S2-184412</t>
  </si>
  <si>
    <t>Parallel session revision of S2-183744, merging S2-183566. Revised in parallel session to S2-184413</t>
  </si>
  <si>
    <t>Revision of S2-183496. There were a number of comments and issues raised and this was left for off-line discussion and revised in S2-184504.</t>
  </si>
  <si>
    <t>Revision of S2-183721. Huawei commented that they would like this SID to be approved as soon as possible in order to be able to start work in god time and any changes due to results of RAN decisions can result in a revision of the SID at TSG SA if necessary. MediaTek commented that there is currently only e-mail discussion in RAN and no proposed RAN SID yet and suggested that this can be contributed by companies at TSG SA if they wish to do so before there is any RAN work. The SA WG2 Chairman considered it useful to have SA WG2 input on this in time for the June TSG SA meeting and to leave any coordination on this to the TSG Plenary meeting. This was left for off-line discussion and revised in S2-184505.</t>
  </si>
  <si>
    <t>China Mobile, Deutsche Telekom, Verzion, China Telecom, Telefonica, China Unicom, AT&amp;T, Huawei, ZTE, CATT, CATR, Institute for Information Industry, OPPO</t>
  </si>
  <si>
    <t>Revision of S2-183313. Further issues were raised and this was discussed off-line and revised in S2-184506.</t>
  </si>
  <si>
    <t>23.502 CR0271R2: Clarifications to Registration and UE triggered Service Request procedure</t>
  </si>
  <si>
    <t>Revision of S2-184333. This was revised to clean up the text and remove 'draft' in S2-184507.</t>
  </si>
  <si>
    <t>Revision of S2-183145, merging S2-183797. Revised off-line to S2-184508.</t>
  </si>
  <si>
    <t>WITHDRAWN: Summary of change: Correct IWK scenarios to state that HO to EPS is not done in case integrity protection in 5G is required.</t>
  </si>
  <si>
    <t>Revision of S2-183175. This was withdrawn.</t>
  </si>
  <si>
    <t>To: RAN WG2, SA WG3, CT WG1, RAN WG3. Attachments: S2-183138, S2-183139</t>
  </si>
  <si>
    <t>Revision of S2-183140. There was some discussion and this was left for off-line discussion to try to provide some agreed clarifications to other groups in S2-184509.</t>
  </si>
  <si>
    <t>Revision of S2-184227. The action should be clarified it is to SA WG3. Ericsson suggested asking also to provide feedback to other WGs. This was revised accordingly, also removing 'draft', in S2-184510.</t>
  </si>
  <si>
    <t>To: CT WG1. CC: SA WG3, CT WG4. Attachment: S2-184332 (CR 0199 to TS 23.501)</t>
  </si>
  <si>
    <t>Revision of S2-183123, merging S2-183440. Further clarifications were needed and this was discussed off-line and revised in S2-184511.</t>
  </si>
  <si>
    <t>Reply LS on paging with IMSI/SUCI in 5GS</t>
  </si>
  <si>
    <t>Revision of S2-183138. This was withdrawn.</t>
  </si>
  <si>
    <t>WITHDRAWN: Summary of change: In order to align with RAN WG2 decisions, the UE provides the maximum supported data rate for integrity protection in MM signalling to the AMF (Registration procedure is suggested) as part of the UE MM capabilities. The AMF provides such information to the RAN when a UE context is established in the RAN.  When the SMF requests the activation of UP integrity protection for a PDU session, the RAN enforces the maximum supported data rate for integrity protection for the UE, and may reject the PDU session establishment.</t>
  </si>
  <si>
    <t>Revision of S2-184222. It was decided to CC: this also to RAN WG2 and RAN WG3. This was revised accordingly in S2-184512.</t>
  </si>
  <si>
    <t>To: CT WG1. CC: SA WG3, CT WG4, RAN WG2, RAN WG3. Attachment: S2-184332 (CR 0199 to TS 23.501)</t>
  </si>
  <si>
    <t>Revision of S2-184328. Ericsson suggested removing the lasts sentence 'Therefore, ...'. This was discussed off-line and revised in S2-184513.</t>
  </si>
  <si>
    <t>LS OUT on UE capability related to integrity protection of DRBs</t>
  </si>
  <si>
    <t>Revision of S2-183522, merging S2-183411. Some corrections were needed and this was revised in S2-184514.</t>
  </si>
  <si>
    <t>23.501 CR0284R2: Consolidation of UE Network Capabilities</t>
  </si>
  <si>
    <t>Qualcomm Incorporated, Spreadtrum Communications, Ericsson</t>
  </si>
  <si>
    <t>Revision of S2-183523, merging S2-183793. UE Capability' should be 'MM capability' in the table. This was revised in S2-184515.</t>
  </si>
  <si>
    <t>23.502 CR0325R2: Consolidation of UE Network Capabilities</t>
  </si>
  <si>
    <t>Revision of S2-183848. The other specification indication of TS 23.502 should be removed and the CN box should be unchecked. This was discussed off-line and revised in S2-184516.</t>
  </si>
  <si>
    <t>23.501 CR0323R2: Dual connectivity support for network slices</t>
  </si>
  <si>
    <t>Revision of S2-184381. The clause numbering should be changed to avoid hanging paragraph. Thi was revised accordingly in S2-184537.</t>
  </si>
  <si>
    <t>23.501 CR0255R4: Network Slicing clause cleanup</t>
  </si>
  <si>
    <t>Revision of S2-183163. The Other Affected Specifications should be indicated 'No' and changes on changes should be removed. This was revised off-line in S2-184538.</t>
  </si>
  <si>
    <t>23.501 CR0207R2: Slice configuration change</t>
  </si>
  <si>
    <t>WITHDRAWN: Summary of change: 1)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  2) Add a trigger for UE Configured NSSAI update in the TS 23.501.</t>
  </si>
  <si>
    <t>MediaTek Inc., NEC</t>
  </si>
  <si>
    <t>Revision of S2-183371. This was withdrawn.</t>
  </si>
  <si>
    <t>Revision of S2-183431. Ericsson commented that further work is needed for the relation with slice congestion control and suggested endorsing this at this meeting and working to fix the issue at the next meeting. This was endorsed in parallel session as a basis for further work on the solution.</t>
  </si>
  <si>
    <t>Intel, ZTE, Ericsson</t>
  </si>
  <si>
    <t>Revision of S2-183292. Vodafone asked to capitalise 'Return Preferred'. This should be checked for all IEs within this CR. This was revised accordingly in S2-184539.</t>
  </si>
  <si>
    <t>23.502 CR0270R1: Clarify related description for Network Sharing and Interworking</t>
  </si>
  <si>
    <t>Clarification of the reason for this was requested. This was revised off-line and revised in S2-184540.</t>
  </si>
  <si>
    <t>23.501 CR0279R1: Remove Tracking Area from cell information for shared network</t>
  </si>
  <si>
    <t>Multiple PDU Sessions with same DNN but different slices: - It's up to operator policy decision determine which PDU Sessions support interworking, e.g. when the AMF receives the request of allocation of EBI from SMF, the AMF can make the decision based on the operator policy. - There's no standard solution in R15. It will be resolved in R16 FS-eNS SID.</t>
  </si>
  <si>
    <t>Revision of S2-184164. Some improvements were suggested and editorial corrections were needed. This was further discussed off-line and revised in S2-184541.</t>
  </si>
  <si>
    <t>23.502 CR0383R4: EBI allocation and slicing interworking with EPS</t>
  </si>
  <si>
    <t>Revision of S2-184216. The 'may' should be 'can' in the note. This was revised accordingly in S2-184542.</t>
  </si>
  <si>
    <t>23.501 CR0323R3: Dual connectivity support for network slices</t>
  </si>
  <si>
    <t>Orange commented that with slicing it cannot be required that the AMF is the same for any two slices. Telecom Italia commented that this is against the concept of slicing and could only possibly work in model C. Ericsson commented that this should be considered further to see if any additional network functions could be used to allow for slice separation. NTT DOCOMO commented that they have a similar proposal in S2-183846 (agenda item 6.5.9), which uses a different solution. It was reported that there are currently 3 solutions proposed and it was agreed to hold a drafting session on Wednesday lunch break to try to select a single solution. This was noted in parallel session.</t>
  </si>
  <si>
    <t>WITHDRAWN: This contribution proposes to update 'Solution#1 - General architecture for wireless and wireline convergence' by adding a solution with 3GPP UEs having Cellular/WLAN Multi-Connectivity capabilities.</t>
  </si>
  <si>
    <t>Parallel session revision of S2-183518. WITHDRAWN</t>
  </si>
  <si>
    <t>Parallel session revision of S2-183653. Revised in parallel session to S2-184470</t>
  </si>
  <si>
    <t>Parallel session revision of S2-183622. Revised in parallel session to S2-184471</t>
  </si>
  <si>
    <t>Parallel session revision of S2-183464. Revised in parallel session to S2-184472</t>
  </si>
  <si>
    <t>Parallel session revision of S2-183495. Revised in parallel session to S2-184473</t>
  </si>
  <si>
    <t>Parallel session revision of S2-183579, merging S2-183690, S2-183677 and S2-183550. Revised in parallel session to S2-184474</t>
  </si>
  <si>
    <t>Parallel session revision of S2-183361. Revised in parallel session to S2-184475</t>
  </si>
  <si>
    <t>Parallel session revision of S2-184114. Revised in parallel session to S2-184476</t>
  </si>
  <si>
    <t>Parallel session revision of S2-183404. Revised in parallel session to S2-184477</t>
  </si>
  <si>
    <t>Parallel session revision of S2-183559. Revised in parallel session to S2-184478</t>
  </si>
  <si>
    <t>Parallel session revision of S2-183560. Revised in parallel session to S2-184479</t>
  </si>
  <si>
    <t>LG Electronics, Motorola Mobility, Lenovo, InterDigital</t>
  </si>
  <si>
    <t>Parallel session revision of S2-183742, merging S2-183858. Revised in parallel session to S2-183882</t>
  </si>
  <si>
    <t>Parallel session revision of S2-183784. Revised in parallel session to S2-183883</t>
  </si>
  <si>
    <t>Parallel session revision of S2-183295. Revised in parallel session to S2-183884</t>
  </si>
  <si>
    <t>Parallel session revision of S2-183737. Revised in parallel session to S2-183885</t>
  </si>
  <si>
    <t>Parallel session revision of S2-183189, merging S2-183296 and S2-183627. Revised in parallel session to S2-183886</t>
  </si>
  <si>
    <t>Parallel session revision of S2-183788. Revised in parallel session to S2-183887</t>
  </si>
  <si>
    <t>Parallel session revision of S2-183190. Revised in parallel session to S2-183888</t>
  </si>
  <si>
    <t>Parallel session revision of S2-183735. Revised in parallel session to S2-183889</t>
  </si>
  <si>
    <t>Huawei, HiSilicon, InterDigital</t>
  </si>
  <si>
    <t>Revision of S2-183188. This was postponed in parallel session.</t>
  </si>
  <si>
    <t>Revision of S2-183646. Samsung commented that dynamic 5G QoS should be removed. This was left for off-line discussion and revised in S2-184543.</t>
  </si>
  <si>
    <t>23.501 CR0300R2: Correction on dynamically assigned 5QI</t>
  </si>
  <si>
    <t>Revision of S2-184249. Intel requested deleting the final sentence in 5.7.5.1 to align with agreements at the previous meeting. Nokia also suggesting removing the previous sentence. This may be clarified at the next meeting based on contribution. This was revised off-line in S2-184544.</t>
  </si>
  <si>
    <t>23.501 CR0169R4: Temporary restriction of Reflective QoS</t>
  </si>
  <si>
    <t>Revision of S2-183402. The first added sentence and 'for rate control' should be removed. This was revised accordingly in S2-184545.</t>
  </si>
  <si>
    <t>23.501 CR0254R2: Clarification on the support of Delay Critical resource type</t>
  </si>
  <si>
    <t>Revision of S2-183212. Nokia asked whether 'non-default Priority Level' was the correct term, as the intention should be the signalling priority levels. This was left for off-line discussion and revised in S2-184546.</t>
  </si>
  <si>
    <t>23.501 CR0217R2: Updates to System Enablers for Priority Mechanisms</t>
  </si>
  <si>
    <t>Revision of S2-183213. There were a number of issues raised and this required further consideration. This was then noted in parallel session.</t>
  </si>
  <si>
    <t>Revision of S2-183259. Some issues were raised and this was left for off-line discussion and revised in S2-184547.</t>
  </si>
  <si>
    <t>23.501 CR0226R2: MFBR Enforcement for GBR QoS flows</t>
  </si>
  <si>
    <t>Revision of S2-184243. Further discussion was needed and the change marks should be cleaned up. Vodafone commented that a equivalent EPC CR will be needed. This was revised off-line in S2-184548.</t>
  </si>
  <si>
    <t>23.501 CR0117R5: Use of priority parameters in scheduling</t>
  </si>
  <si>
    <t>This was reviewed and some questions raised. This was left for off-lie discussion. This was revised in S2-184549.</t>
  </si>
  <si>
    <t>23.501 CR0296R1: Add inidcation of Notification Control to QoS rules sent to UE</t>
  </si>
  <si>
    <t>To: RAN WG2, RAN WG3, CT WG1, CT WG4</t>
  </si>
  <si>
    <t>Revision of S2-184247. China Mobile raised a concern over the use of 6 bits as confirmation is needed from RAN WGs. Some clean-up of the cover sheet was needed and RAN and ME impacts should be checked. This was revised in S2-184550.</t>
  </si>
  <si>
    <t>23.501 CR0313R3: Clarifications required resulting from 6-bit QFI limit</t>
  </si>
  <si>
    <t>[DRAFT] Reply LS on UE supported number of packet filters for signalled QoS rules</t>
  </si>
  <si>
    <t>Created in parallel session. There wee some issues which needed discussion and this was revised off-line, also removing 'draft', in S2-184551.</t>
  </si>
  <si>
    <t>Revision of S2-184496. Huawei commented that they would like to study this further and asked if it can be postponed another meeting. NTT DOCOMO replied that CT WG1 are already awaiting this input for their work. Ericsson commented that this proposal can be acceptable for Rel-15 interworking with the understanding that enhanced slicing interworking is planned for Rel-16. Nokia supported this CR. It was suggested to replace the 'shall' in 'shall reject'. This was discussed off-line and revised in S2-184552.</t>
  </si>
  <si>
    <t>23.502 CR0383R5: EBI allocation and slicing interworking with EPS</t>
  </si>
  <si>
    <r>
      <rPr>
        <sz val="9"/>
        <color rgb="FF0000FF"/>
        <rFont val="Arial"/>
        <family val="2"/>
      </rPr>
      <t>LATE REQ</t>
    </r>
    <r>
      <rPr>
        <sz val="9"/>
        <rFont val="Arial"/>
        <family val="2"/>
      </rPr>
      <t xml:space="preserve">: </t>
    </r>
    <r>
      <rPr>
        <sz val="9"/>
        <color rgb="FFFF0000"/>
        <rFont val="Arial"/>
        <family val="2"/>
      </rPr>
      <t>LATE DOC</t>
    </r>
    <r>
      <rPr>
        <sz val="9"/>
        <rFont val="Arial"/>
        <family val="2"/>
      </rPr>
      <t>: Rx 12/04, 15:40. This was reviewed and left for off-line discussion. This was postponed in parallel session.</t>
    </r>
  </si>
  <si>
    <t>Revision of S2-183200. Revised off-line to S2-184553</t>
  </si>
  <si>
    <t>Revision of S2-183206. Revised off-line to S2-184554</t>
  </si>
  <si>
    <t>Revision of S2-183207. Revised off-line to S2-184555</t>
  </si>
  <si>
    <t>Revision of S2-183201. Revised off-line to S2-184556</t>
  </si>
  <si>
    <t>Revision of S2-183242. This was postponed in parallel session.</t>
  </si>
  <si>
    <t>Revision of S2-184304. Terminology clarifications and the expansion of an abbreviation was requested. Other clarifications were made and this was left for off-line discussion and revised in S2-184557.</t>
  </si>
  <si>
    <t>23.502 CR0333R3: UCU procedure and Access Type</t>
  </si>
  <si>
    <t>Revision of S2-183474. Nokia did not want to do this major change for GUTI when in the same PLMN. LGE also commented that did not accept this CR proposal. Intel did not consider this proposal a challenge to what is already agreed. Nokia suggested postponing this and discussing off-line until the next meeting. This CR was then postponed in parallel session.</t>
  </si>
  <si>
    <t>Revision of S2-183475. Postponed in parallel session.</t>
  </si>
  <si>
    <t>To: CT WG1, RAN WG2, SA WG1</t>
  </si>
  <si>
    <t>Created after parallel session. in NAS level' should be removed. This was revised accordingly, also removing 'draft' in S2-184558.</t>
  </si>
  <si>
    <t>23.502 CR0383R6: EBI allocation and slicing interworking with EPS</t>
  </si>
  <si>
    <t>Revision of S2-184541. Revised off-line to S2-184559</t>
  </si>
  <si>
    <t>LS on Delay Tolerant Access and Low Access Priority in 5GS</t>
  </si>
  <si>
    <t>[DRAFT] LS on Delay Tolerant Access and Low Access Priority in 5GS</t>
  </si>
  <si>
    <t>Revision of S2-183554. Further issues were raised and this was left for off-line discussion and revised in S2-184560.</t>
  </si>
  <si>
    <t>23.502 CR0335R2: Clarification on NGAP UE-TNLA-binding per UE Release procedure</t>
  </si>
  <si>
    <t>Revision of S2-183700. Further issues were raised and this was left for off-line discussion and revised in S2-184561.</t>
  </si>
  <si>
    <t>23.502 CR0354R2: TS23.502 Clarification on Internal Group ID</t>
  </si>
  <si>
    <t>Parallel session revision of S2-183283, merging S2-183831. Revised in parallel session to S2-184480</t>
  </si>
  <si>
    <t>Parallel session revision of S2-183300. Revised in parallel session to S2-184481</t>
  </si>
  <si>
    <t>Parallel session revision of S2-183302. Revised in parallel session to S2-184482</t>
  </si>
  <si>
    <t>Revised in parallel session to S2-184483</t>
  </si>
  <si>
    <t>Parallel session revision of S2-183615. Revised in parallel session to S2-184484</t>
  </si>
  <si>
    <t>Parallel session revision of S2-183780. Revised in parallel session to S2-184485</t>
  </si>
  <si>
    <t>Parallel session revision of S2-183614, merging S2-183299 and S2-183781. Revised in parallel session to S2-184486</t>
  </si>
  <si>
    <t>Revision of S2-184397. Further issues were raised and this was left for off-line discussion and revised in S2-184562.</t>
  </si>
  <si>
    <t>23.502 CR0333R4: UCU procedure and Access Type</t>
  </si>
  <si>
    <t>Revision of S2-184552. Huawei reiterated their concerns and considered this a bad decision which should be reviewed at a future meeting. This was revised to correct editorial errors in S2-184563.</t>
  </si>
  <si>
    <t>23.502 CR0383R7: EBI allocation and slicing interworking with EPS</t>
  </si>
  <si>
    <t>Parallel session revision of S2-184134. Revised in parallel session to S2-184564</t>
  </si>
  <si>
    <t>Revision of S2-184494. Revised off-line to S2-184565</t>
  </si>
  <si>
    <t>23.501 CR0117R6: Use of priority parameters in scheduling</t>
  </si>
  <si>
    <t>Parallel session revision of S2-183820. Revised in parallel session to S2-184414</t>
  </si>
  <si>
    <t>Parallel session revision of S2-183733. Revised in parallel session to S2-184415</t>
  </si>
  <si>
    <t>Parallel session revision of S2-183194. Revised in parallel session to S2-184416</t>
  </si>
  <si>
    <t>Parallel session revision of S2-183913, merging S2-183799. Revised in parallel session to S2-184417</t>
  </si>
  <si>
    <t>Parallel session revision of S2-183917. Revised in parallel session to S2-184418</t>
  </si>
  <si>
    <t>Parallel session revision of S2-183645. Revised in parallel session to S2-184419</t>
  </si>
  <si>
    <t>Parallel session revision of S2-183209. Revised in parallel session to S2-184420</t>
  </si>
  <si>
    <t>Parallel session revision of S2-183362. Revised in parallel session to S2-184517</t>
  </si>
  <si>
    <t>Parallel session revision of S2-183570, merging S2-183649. Revised in parallel session to S2-184518</t>
  </si>
  <si>
    <t>Parallel session revision of S2-184013. Revised in parallel session to S2-184519</t>
  </si>
  <si>
    <t>Parallel session revision of S2-183114. Revised in parallel session to S2-184520</t>
  </si>
  <si>
    <t>Parallel session revision of S2-183115. Revised in parallel session to S2-184521</t>
  </si>
  <si>
    <t>Parallel session revision of S2-183128. Revised in parallel session to S2-184522</t>
  </si>
  <si>
    <t>Parallel session revision of S2-183127. Revised in parallel session to S2-184524</t>
  </si>
  <si>
    <t>Parallel session revision of S2-183674. Revised in parallel session to S2-184525</t>
  </si>
  <si>
    <t>Parallel session revision of S2-184024. Revised in parallel session to S2-184526</t>
  </si>
  <si>
    <t>Parallel session revision of S2-184025. Revised in parallel session to S2-184527</t>
  </si>
  <si>
    <t>Parallel session revision of S2-184026. Revised in parallel session to S2-184528</t>
  </si>
  <si>
    <t>Merged into S2-184028</t>
  </si>
  <si>
    <t>Parallel session revision of S2-183534. Noted in parallel session</t>
  </si>
  <si>
    <t>[DRAFT] Return from UTRAN to NG-RAN for SRVCC from 5GS to UTRAN</t>
  </si>
  <si>
    <t>To: RAN WG2, RAN WG6</t>
  </si>
  <si>
    <t>Return from UTRAN to NG-RAN for SRVCC from 5GS to UTRAN</t>
  </si>
  <si>
    <t>Parallel session revision of S2-183205. Revised in parallel session to S2-184202</t>
  </si>
  <si>
    <t>23.503 CR0044R2: Clarification on UE policy configuration</t>
  </si>
  <si>
    <t>Parallel session revision of S2-183349. Revised in parallel session to S2-184203</t>
  </si>
  <si>
    <t>23.503 CR0019R4: Additional PDU Session Type in Route Selection Descriptor</t>
  </si>
  <si>
    <t>Parallel session revision of S2-183351. Revised in parallel session to S2-184204</t>
  </si>
  <si>
    <t>23.503 CR0049R2: Clarification on 'match all ' URSP rule</t>
  </si>
  <si>
    <t>Parallel session revision of S2-183755. Revised in parallel session to S2-184205</t>
  </si>
  <si>
    <t>23.503 CR0063R2: Correction to the UE Policy section 6.1.2.2.1</t>
  </si>
  <si>
    <t>Parallel session revision of S2-183187. Revised in parallel session to S2-184206</t>
  </si>
  <si>
    <t>23.503 CR0042R2: UE policy delivery corrections</t>
  </si>
  <si>
    <t>Parallel session revision of S2-183203. Revised in parallel session to S2-184207</t>
  </si>
  <si>
    <t>23.503 CR0043R2: Clarification on using PSI</t>
  </si>
  <si>
    <t>Parallel session revision of S2-183470. Revised in parallel session to S2-184208</t>
  </si>
  <si>
    <t>23.503 CR0050R2: Clarification on policy provision in roaming case</t>
  </si>
  <si>
    <t>Parallel session revision of S2-183471. Revised in parallel session to S2-184209</t>
  </si>
  <si>
    <t>23.502 CR0313R2: Clarification on policy provision in roaming case</t>
  </si>
  <si>
    <t>Parallel session revision of S2-183701. Revised in parallel session to S2-184210</t>
  </si>
  <si>
    <t>23.502 CR0355R2: TS23.502 Clarification on Access and mobility related policy</t>
  </si>
  <si>
    <t>Parallel session revision of S2-183332. Revised in parallel session to S2-184211</t>
  </si>
  <si>
    <t>23.502 CR0279R2: Cleanup to PCF selection in AMF and SMF</t>
  </si>
  <si>
    <t>Parallel session revision of S2-183478. Revised in parallel session to S2-184212</t>
  </si>
  <si>
    <t>23.503 CR0051R2: Alignment with the definition of PCF-AMF and PCF-SMF interfaces</t>
  </si>
  <si>
    <t>Parallel session revision of S2-183707. Revised in parallel session to S2-184213</t>
  </si>
  <si>
    <t>23.503 CR0062R2: TS23.503 ePDG/N3IWF selection information</t>
  </si>
  <si>
    <t>Moved from 6.5.6.2 to AI 6.5.11. Opened in parallel session. Revised off-line to S2-184566</t>
  </si>
  <si>
    <t>Opened in parallel session. Revised off-line to S2-184567</t>
  </si>
  <si>
    <t>23.502 CR0287R1: Clarification on Application data</t>
  </si>
  <si>
    <t>23.502 CR0288R1: Updates on Subscribe Service Operation</t>
  </si>
  <si>
    <t>Parallel session revision of S2-183149. Reviewed and approved</t>
  </si>
  <si>
    <t>Parallel session revision of S2-183261. Reviewed and approved</t>
  </si>
  <si>
    <t>Parallel session revision of S2-183254. Reviewed and approved</t>
  </si>
  <si>
    <t>Revision of S2-183360. Reviewed and approved</t>
  </si>
  <si>
    <t>Parallel session revision of S2-183451. Reviewed and approved</t>
  </si>
  <si>
    <t>Parallel session revision of S2-183452. Reviewed and approved</t>
  </si>
  <si>
    <t>Parallel session revision of S2-183540. This was revised to clean up revision marks in S2-184568.</t>
  </si>
  <si>
    <t>23.502 CR0328R2: Update UDR DM service for data subscription</t>
  </si>
  <si>
    <t>Revision of S2-184001. Approved</t>
  </si>
  <si>
    <t>Revision of S2-183359. Ericsson commented that more work will be needed on this. This CR was then approved.</t>
  </si>
  <si>
    <t>Opened in parallel session. Reviewed and approved</t>
  </si>
  <si>
    <t>Parallel session revision of S2-183708. Reviewed and some issues were raised. This was left for off-line discussion and revised in S2-184569.</t>
  </si>
  <si>
    <t>23.502 CR0358R2: TS23.502 Nnef_TrafficInfluence service</t>
  </si>
  <si>
    <t>Parallel session revision of S2-183227. Service names should be aligned in the figures. This was revised in S2-184570.</t>
  </si>
  <si>
    <t>23.502 CR0254R2: Clarifications on Nudr interactions between PCF and UDR</t>
  </si>
  <si>
    <t>Revision of S2-184006. Approved</t>
  </si>
  <si>
    <t>Parallel session revision of S2-183509. Reviewed and approved</t>
  </si>
  <si>
    <t>23.203 CR1118R2: Application detection report when PFDs are removed</t>
  </si>
  <si>
    <t>Parallel session revision of S2-183356. Revised in parallel session to S2-184571</t>
  </si>
  <si>
    <t>Parallel session revision of S2-183543. Reviewed and approved</t>
  </si>
  <si>
    <t>Parallel session revision of S2-183597. Reviewed and approved</t>
  </si>
  <si>
    <t>Parallel session revision of S2-183824. VNF should be NF. This was revised in S2-184572 which was approved. Revised to S2-184572</t>
  </si>
  <si>
    <t>Revision of S2-183939. Approved</t>
  </si>
  <si>
    <t>Parallel session revision of S2-183844. Reviewed and approved</t>
  </si>
  <si>
    <t>Parallel session revision of S2-183837. Some corrections were needed and this was left for off-line discussion and revised in S2-184573.</t>
  </si>
  <si>
    <t>Parallel session revision of S2-183599. Reviewed and approved</t>
  </si>
  <si>
    <t>Parallel session revision of S2-183632. Reviewed and approved</t>
  </si>
  <si>
    <t>Parallel session revision of S2-183843, merging S2-183633 and S2-183660, to S2-184253. Some corrections were needed and this was left for off-line discussion and revised in S2-184574.</t>
  </si>
  <si>
    <t>Parallel session revision of S2-183297. Reviewed and approved</t>
  </si>
  <si>
    <t>Parallel session revision of S2-183601. The last 2 bullet should be removed. This was revised in S2-184575</t>
  </si>
  <si>
    <t>Revision of S2-183948. Approved</t>
  </si>
  <si>
    <t>Parallel session revision of S2-183637. Reviewed and approved</t>
  </si>
  <si>
    <t>Parallel session revision of S2-184019. Reviewed and approved</t>
  </si>
  <si>
    <t>Parallel session revision of S2-184020. Reviewed and approved</t>
  </si>
  <si>
    <t>Parallel session revision of S2-183228. Reviewed and approved</t>
  </si>
  <si>
    <t>Parallel session revision of S2-183802. Reviewed and approved</t>
  </si>
  <si>
    <t>Parallel session revision of S2-183803. Some issues were raised and this was further discussed off-line and revised in S2-184576</t>
  </si>
  <si>
    <t>Parallel session revision of S2-183818. Some issues were raised and this was further discussed off-line and revised in S2-184577</t>
  </si>
  <si>
    <t>Parallel session revision of S2-183830. An editor's should be added under bullet 4. This was revised in S2-184578</t>
  </si>
  <si>
    <t>Revision of S2-184319. Approved</t>
  </si>
  <si>
    <t>Revision of S2-184234. Reviewed and approved</t>
  </si>
  <si>
    <t>Revision of S2-184235. The architectural assumption should be removed. It was suggested 4.X title should read Architectural principles to align with the skeleton. This was revised in S2-184579</t>
  </si>
  <si>
    <t>Revision of S2-184554. Approved</t>
  </si>
  <si>
    <t>Revision of S2-184236. Editorial corrections to other bodies' names were needed. This was revised in S2-184580</t>
  </si>
  <si>
    <t>Revision of S2-184555. Approved</t>
  </si>
  <si>
    <t>Revision of S2-183823. Corrections to the interfaces were needed and this was further discussed off-line and revised in S2-184581.</t>
  </si>
  <si>
    <t>Revision of S2-184238. Reviewed and approved</t>
  </si>
  <si>
    <t>Revision of S2-183264. This needed further discussion and was revised off-line in S2-184582.</t>
  </si>
  <si>
    <t>Revision of S2-183263. This needed further discussion and was revised off-line in S2-184583.</t>
  </si>
  <si>
    <t>Parallel session revision of S2-183485. Reviewed and approved</t>
  </si>
  <si>
    <t>Parallel session revision of S2-183494. Some corrections were needed and this was revised in S2-184585</t>
  </si>
  <si>
    <t>23.501 CR0067R6: Controlled support of (AF) session binding for Ethernet PDU Session Type</t>
  </si>
  <si>
    <t>Parallel session revision of S2-183810. Reviewed and approved</t>
  </si>
  <si>
    <t>23.501 CR0242R2: Clarification on Application data</t>
  </si>
  <si>
    <t>Parallel session revision of S2-183482. Reviewed and approved</t>
  </si>
  <si>
    <t>Parallel session revision of S2-183319. Reviewed and approved</t>
  </si>
  <si>
    <t>Parallel session revision of S2-183586. Reviewed and approved</t>
  </si>
  <si>
    <t>Parallel session revision of S2-183709. The UPF change should be removed from the table. This was revised in S2-184588</t>
  </si>
  <si>
    <t>23.502 CR0359R2: TS23.502 Remove access independent event trigger in Nsmf_EventExposure Service</t>
  </si>
  <si>
    <t>Revision of S2-184086. Approved</t>
  </si>
  <si>
    <t>23.502 CR0377R2: Clarification on Nnwdaf_Analytics_Info service</t>
  </si>
  <si>
    <t>Parallel session revision of S2-183592, merging S2-183542. Reviewed and approved</t>
  </si>
  <si>
    <t>CATT. Ericsson</t>
  </si>
  <si>
    <t>23.503 CR0061R2: TS23.503 Clarification on BSF</t>
  </si>
  <si>
    <t>Parallel session revision of S2-183705. This was reviewed and revised in S2-184586.</t>
  </si>
  <si>
    <t>Revision of S2-183323. Reviewed and approved</t>
  </si>
  <si>
    <t>23.501 CR0292R6: LADN configuration of UE</t>
  </si>
  <si>
    <t>Revision of S2-183536. Reviewed and approved</t>
  </si>
  <si>
    <t>Parallel session revision of S2-183358. Some issues were raised and this was left for off-line discussion and revised in S2-184587.</t>
  </si>
  <si>
    <t>Parallel session revision of S2-183811. Some corrections were needed and this was revised off-line in S2-184589</t>
  </si>
  <si>
    <t>Revision of S2-183341. Revised off-line in S2-184590</t>
  </si>
  <si>
    <t>Revision of S2-184436. Agreed in parallel session. Some issues were raised and this was revised off-line in S2-184591</t>
  </si>
  <si>
    <t>Revision of S2-183537. Agreed in parallel session. Some issues were raised and this was revised off-line in S2-184592</t>
  </si>
  <si>
    <t>Revision of S2-184324. An issue was raised and this was further discussed off-line and revised in S2-184593.</t>
  </si>
  <si>
    <t>Revision of S2-183342. Reviewed and approved</t>
  </si>
  <si>
    <t>Revision of S2-183343. Reviewed and approved</t>
  </si>
  <si>
    <t>Revision of S2-183340. Reviewed and approved</t>
  </si>
  <si>
    <t>Parallel session revision of S2-183391. Reviewed and approved</t>
  </si>
  <si>
    <t>Parallel session revision of S2-183180. Reviewed and approved</t>
  </si>
  <si>
    <t>Parallel session revision of S2-183569, merging S2-183842. Some clarifications were needed and this was revised off-line in S2-184594</t>
  </si>
  <si>
    <t>Parallel session revision of S2-183754. Merged into S2-183923</t>
  </si>
  <si>
    <t>Parallel session revision of S2-183753. Some clarifications were needed and this was revised off-line in S2-184595</t>
  </si>
  <si>
    <t>Parallel session revision of S2-183169. Agreed in parallel session. Agreed in parallel session. An issue was raised and this was revised off-line in S2-184596.</t>
  </si>
  <si>
    <t>23.501 CR0210R2: Corrections to PFD management</t>
  </si>
  <si>
    <t>Parallel session revision of S2-183489, merging S2-183714 and S2-183838. Reviewed and approved</t>
  </si>
  <si>
    <t>Parallel session revision of S2-183490. An issue was raised and this was revised off-line in S2-184597.</t>
  </si>
  <si>
    <t>WITHDRAWN: This contribution proposes a new key issue for this study.</t>
  </si>
  <si>
    <t>Parallel session revision of S2-183650. This was withdrawn.</t>
  </si>
  <si>
    <t>Parallel session revision of S2-183488. An issue was raised and this was revised off-line in S2-184598.</t>
  </si>
  <si>
    <t>Parallel session revision of S2-183713. Reviewed and approved</t>
  </si>
  <si>
    <t>Revision of S2-183481. This was withdrawn.</t>
  </si>
  <si>
    <t>WITHDRAWN: Summary of change: Remove the Tracking Area from the cell info and clarify that the shared NG-RAN network the tracking area identify needs to change towards other networks.</t>
  </si>
  <si>
    <t>Revision of S2-184298. Clarification of the text was suggested and this ws revised in S2-184599</t>
  </si>
  <si>
    <t>23.502 CR0335R3: Clarification on NGAP UE-TNLA-binding per UE Release procedure</t>
  </si>
  <si>
    <t>Revision of S2-184560. Approved</t>
  </si>
  <si>
    <t>Revision of S2-183170. A number of issues were raised and it was suggested to postpone these CRs on presence to the next meeting. This CR was postponed.</t>
  </si>
  <si>
    <t>Revision of S2-183177. This CR was postponed.</t>
  </si>
  <si>
    <t>Revision of S2-184557. Some issues were raised and it was decided to postpone this CR to the next meeting. This CR was postponed.</t>
  </si>
  <si>
    <t>Revision of S2-184392. Reviewed and approved</t>
  </si>
  <si>
    <t>Revision of S2-184372. Some issues were raised and this was further discussed off-line and revised in S2-184600.</t>
  </si>
  <si>
    <t>23.501 CR0264R4: Different types of Ethernet services and N4</t>
  </si>
  <si>
    <t>Revision of S2-184371. A typographical error was reported and Qualcomm suggested simplifying the text. This was revised off-line in S2-184601.</t>
  </si>
  <si>
    <t>23.501 CR0298R4: How SMF validates UE location for LADN</t>
  </si>
  <si>
    <t>WITHDRAWN: Summary of change: This CR is proposed to clarify 'enable/disable Downlink Data Notification 'as follows: 1) 'disable Downlink Data Notification': The SMF instructs the UPF to drop packet as described in 5.8.3.2 2) 'enable Downlink Data Notification': The SMF instructs the UPF either a. to buffer with reporting the arrival of first downlink packet as in 5.8.3.2 if UPF buffering is chosen or b. to start forwarding the downlink data packets towards to the SMF as in 5.8.3.3 if SMF buffering is chosen.</t>
  </si>
  <si>
    <t>Revision of S2-184269. This was withdrawn.</t>
  </si>
  <si>
    <t>Revision of S2-184367. This was withdrawn.</t>
  </si>
  <si>
    <t>WITHDRAWN: Summary of change: Clarify how to authorize LADN service from UDM to AMF. Clarify how to reduce the number LADN Information sets provided by AMF to UE. Merge proposed changes from Huawei paper S2-180288 on SMF behavior. Remove the redudant description for SMF behavior when the UE presence in a LADN is IN or UNKNOWN.</t>
  </si>
  <si>
    <t>Revision of S2-183759. Huawei commented that this was a large task and suggested postponing any work on this and to try to do this for Rel-16. Ericsson agreed that this should be targeted for Rel-16. This was further discussed off-line and revised in S2-184602.</t>
  </si>
  <si>
    <t>23.502 CR0364R2: Location information as part of UPF Provisioning Information</t>
  </si>
  <si>
    <t>Revision of S2-184248. This was reviewed and no agreement was reached and the CR was noted.</t>
  </si>
  <si>
    <t>Revision of S2-184355. Reviewed and approved</t>
  </si>
  <si>
    <t>Revision of S2-184351. Reviewed and approved</t>
  </si>
  <si>
    <t>Revision of S2-184353. Some corrections were needed and this was revised in S2-184603</t>
  </si>
  <si>
    <t>23.501 CR0226R3: MFBR Enforcement for GBR QoS flows</t>
  </si>
  <si>
    <t>Revision of S2-184547. Approved</t>
  </si>
  <si>
    <t>Revision of S2-184548. This was revised to correct the CR rev number to 7 in S2-184604</t>
  </si>
  <si>
    <t>23.501 CR0117R7: Use of priority parameters in scheduling</t>
  </si>
  <si>
    <t>Revision of S2-184565. Approved</t>
  </si>
  <si>
    <t>Revision of S2-183609. Reviewed and approved</t>
  </si>
  <si>
    <t>Revision of S2-183869. Companies were encouraged to discuss this off-line until the next meeting. This was then noted.</t>
  </si>
  <si>
    <t>Revision of S2-183870. Companies were encouraged to discuss this off-line until the next meeting. This was then noted.</t>
  </si>
  <si>
    <t>WITHDRAWN: SID on system architecture for next generation real time communication services</t>
  </si>
  <si>
    <t>Revision of S2-183871. This was withdrawn.</t>
  </si>
  <si>
    <t>Revision of S2-183872. Companies were encouraged to discuss this off-line until the next meeting. This was then noted.</t>
  </si>
  <si>
    <t>Parallel session revision of S2-183538. Reviewed and approved</t>
  </si>
  <si>
    <t>Revision of S2-183339. Reviewed and approved</t>
  </si>
  <si>
    <t>Revision of S2-184082. Reviewed and approved</t>
  </si>
  <si>
    <t>Revision of S2-183924. Approved</t>
  </si>
  <si>
    <t>Chairmans Notes of the meeting</t>
  </si>
  <si>
    <t>Chairmans Notes from Puneet Jain parallel sessions</t>
  </si>
  <si>
    <t>Chairmans Notes file for information</t>
  </si>
  <si>
    <t>Chairmans Notes from Krisztian Kiss parallel sessions</t>
  </si>
  <si>
    <t>Chairmans Notes from LaeYoung Kim parallel sessions</t>
  </si>
  <si>
    <t>Chairmans Notes from Mirko Schramm parallel sessions</t>
  </si>
  <si>
    <t>SA WG2 Vice Chairman (Apple)</t>
  </si>
  <si>
    <t>SA WG2 Vice Chairman (Intel)</t>
  </si>
  <si>
    <t>Convenor (LG Electronics)</t>
  </si>
  <si>
    <t>Convenor (Huawei)</t>
  </si>
  <si>
    <t>Mirko Scramm</t>
  </si>
  <si>
    <t>Revised in parallel session to S2-183940</t>
  </si>
  <si>
    <t>Related proposals were reviewed. Postponed</t>
  </si>
  <si>
    <t>Discuss whether response is needed. Postponed</t>
  </si>
  <si>
    <t>This needed further discussion and was revised off-line in S2-184584</t>
  </si>
  <si>
    <t>Revision of S2-184079. Approved.</t>
  </si>
  <si>
    <t>Revision of S2-184441. This was noted in parallel session.</t>
  </si>
  <si>
    <t>To: CT WG3, CT WG4. Attachment: TS 23.682 CR0396</t>
  </si>
  <si>
    <t>[DRAFT] LS on Aspects of handling large UE UE radio capabilities in EPC</t>
  </si>
  <si>
    <t>Response drafted in S2-183608. Postponed</t>
  </si>
  <si>
    <t>Created in parallel session. Response to S2-184242, S2-184264, S2-184312, S2-184321. Revised in parallel session to S2-184053</t>
  </si>
  <si>
    <t>23.502 CR0370R1: Modification on SMF registration after EPS to 5GS mobility</t>
  </si>
  <si>
    <t>23.502 CR0370: Modification on SMF registration after EPS to 5GS mobility</t>
  </si>
  <si>
    <t>A related CR was proposed in S2-183861. This LS was postponed.</t>
  </si>
  <si>
    <t>This was postponed.</t>
  </si>
  <si>
    <t>Moved from 6.5.3 to 6.5.7.1. This was postponed.</t>
  </si>
  <si>
    <t>Parallel session revision of S2-183285. Reviewed and approved.</t>
  </si>
  <si>
    <t>Revision of (not handled) S2-182164 from S2#126. Not Handled</t>
  </si>
  <si>
    <t>Drafting session on Wednesday lunch break to try to select a single solution. Not Handled</t>
  </si>
  <si>
    <t>Revision of (postponed) S2-181740 from S2#126. Not Handled</t>
  </si>
  <si>
    <t>Revision of (not handled) S2-181665 from S2#126. Not Handled</t>
  </si>
  <si>
    <t>Proposed to move from 6.5.1 to 6.5.6.1. Not Handled</t>
  </si>
  <si>
    <t>Response to S2-183057. Not Handled</t>
  </si>
  <si>
    <t>Response to S2-183072. Not Handled</t>
  </si>
  <si>
    <t>Revision of (agreed with objection) S2-182322 at S2#126, which was postponed by TSG SA#79. Not Handled</t>
  </si>
  <si>
    <t>Revision of (not handled) S2-181951 from S2#126. Not Handled</t>
  </si>
  <si>
    <t>Response to S2-183086. Not Handled</t>
  </si>
  <si>
    <r>
      <t>LATE DOC</t>
    </r>
    <r>
      <rPr>
        <sz val="9"/>
        <rFont val="Arial"/>
        <family val="2"/>
      </rPr>
      <t>: Rx 10/04, 17:20. Not Handled</t>
    </r>
  </si>
  <si>
    <t>Opened in parallel session. Moved from 6.5.9 to 6.5.2. Not Handled</t>
  </si>
  <si>
    <t>Response to S2-183083. Not Handled</t>
  </si>
  <si>
    <t>This was provided by MCC after the meeting. Not Handled</t>
  </si>
  <si>
    <t>This was agreed in parallel session as a basis for further updates. Block approved</t>
  </si>
  <si>
    <t>MediaTek asked whether redirection is needed as Handover can be used in 5G. LGE replied that it had been agreed at meeting #126 to allow redirection. Qualcomm commented that their impression was it cannot be used for intra-system handover. It was clarified that this option is existing in the TS. This was then agreed in parallel session. Block approved</t>
  </si>
  <si>
    <t>Parallel session revision of S2-183153. Agreed in parallel session. Block approved</t>
  </si>
  <si>
    <t>Parallel session revision of S2-183873. Agreed in parallel session. Block approved</t>
  </si>
  <si>
    <t>Parallel session revision of S2-183878. Agreed in parallel session. Block approved</t>
  </si>
  <si>
    <t>Parallel session revision of S2-183879. Agreed in parallel session. Block approved</t>
  </si>
  <si>
    <t>Parallel session revision of S2-183192. Agreed in parallel session. Block approved</t>
  </si>
  <si>
    <t>Parallel session revision of S2-183392. Agreed in parallel session. Block approved</t>
  </si>
  <si>
    <t>Parallel session revision of S2-183121. Agreed in parallel session. Block approved</t>
  </si>
  <si>
    <t>Parallel session revision of S2-183118. Agreed in parallel session. Block approved</t>
  </si>
  <si>
    <t>Parallel session revision of S2-183116. Agreed in parallel session. Block approved</t>
  </si>
  <si>
    <t>Parallel session revision of S2-183117. Agreed in parallel session. Block approved</t>
  </si>
  <si>
    <t>Parallel session revision of S2-183435. Rel-14 CR created in S2-184055. Agreed in parallel session. Block approved</t>
  </si>
  <si>
    <t>Parallel session revision of S2-183596. Agreed in parallel session. Block approved</t>
  </si>
  <si>
    <t>Parallel session revision of S2-183598. Agreed in parallel session. Block approved</t>
  </si>
  <si>
    <t>Parallel session revision of S2-183151. Agreed in parallel session. Block approved</t>
  </si>
  <si>
    <t>Parallel session revision of S2-183504. Agreed in parallel session. Block approved</t>
  </si>
  <si>
    <t>Parallel session revision of S2-183718. Agreed in parallel session. Block approved</t>
  </si>
  <si>
    <t>Parallel session revision of S2-183719. Agreed in parallel session. Block approved</t>
  </si>
  <si>
    <t>Parallel session revision of S2-183669. Agreed in parallel session. Block approved</t>
  </si>
  <si>
    <t>Parallel session revision of S2-183306. Agreed in parallel session. Block approved</t>
  </si>
  <si>
    <t>Parallel session revision of S2-183225. Agreed in parallel session. Block approved</t>
  </si>
  <si>
    <t>Parallel session revision of S2-183808. Agreed in parallel session. Block approved</t>
  </si>
  <si>
    <t>Parallel session revision of S2-183493. Agreed in parallel session. Block approved</t>
  </si>
  <si>
    <t>Parallel session revision of S2-183623. Agreed in parallel session. Block approved</t>
  </si>
  <si>
    <t>Parallel session revision of S2-183265. Agreed in parallel session. Block approved</t>
  </si>
  <si>
    <t>Parallel session revision of S2-183218. Agreed in parallel session. Block approved</t>
  </si>
  <si>
    <t>Parallel session revision of S2-183694. Agreed in parallel session. Block approved</t>
  </si>
  <si>
    <t>Created in parallel session. Agreed in parallel session. Block approved</t>
  </si>
  <si>
    <t>Parallel session revision of S2-183730. Agreed in parallel session. Block approved</t>
  </si>
  <si>
    <t>Parallel session revision of S2-183639. Agreed in parallel session. Block approved</t>
  </si>
  <si>
    <t>Parallel session revision of S2-183132. Agreed in parallel session. Block approved</t>
  </si>
  <si>
    <t>Parallel session revision of S2-183453. Agreed in parallel session. Block approved</t>
  </si>
  <si>
    <t>Parallel session revision of S2-183193. Agreed in parallel session. Block approved</t>
  </si>
  <si>
    <t>Parallel session revision of S2-183790. Agreed in parallel session. Block approved</t>
  </si>
  <si>
    <t>Parallel session revision of S2-183704. Agreed in parallel session. Block approved</t>
  </si>
  <si>
    <t>Parallel session revision of S2-183129. Agreed in parallel session. Block approved</t>
  </si>
  <si>
    <t>Parallel session revision of S2-183210. Agreed in parallel session. Block approved</t>
  </si>
  <si>
    <t>Parallel session revision of S2-183389. Agreed in parallel session. Block approved</t>
  </si>
  <si>
    <t>Parallel session revision of S2-183647. Agreed in parallel session. Block approved</t>
  </si>
  <si>
    <t>Parallel session revision of S2-183304. Agreed in parallel session. Block approved</t>
  </si>
  <si>
    <t>Parallel session revision of S2-183671. Agreed in parallel session. Block approved</t>
  </si>
  <si>
    <t>Parallel session revision of S2-183466. Agreed in parallel session. Block approved</t>
  </si>
  <si>
    <t>Parallel session revision of S2-183673. Agreed in parallel session. Block approved</t>
  </si>
  <si>
    <t>Parallel session revision of S2-183916. Agreed in parallel session. Block approved</t>
  </si>
  <si>
    <t>Parallel session revision of S2-183521. Agreed in parallel session. Block approved</t>
  </si>
  <si>
    <t>Parallel session revision of S2-184018. Agreed in parallel session. Block approved</t>
  </si>
  <si>
    <t>Parallel session revision of S2-183973. Agreed in parallel session. Block approved</t>
  </si>
  <si>
    <t>Parallel session revision of S2-183249, merging S2-183448. Agreed in parallel session. Block approved</t>
  </si>
  <si>
    <t>Parallel session revision of S2-183778. Agreed in parallel session. Block approved</t>
  </si>
  <si>
    <t>Parallel session revision of S2-183246. Agreed in parallel session. Block approved</t>
  </si>
  <si>
    <t>Parallel session revision of S2-183247. Agreed in parallel session. Block approved</t>
  </si>
  <si>
    <t>Parallel session revision of S2-183251. Agreed in parallel session. Block approved</t>
  </si>
  <si>
    <t>Parallel session revision of S2-183777, merging S2-183752. Agreed in parallel session. Block approved</t>
  </si>
  <si>
    <t>Parallel session revision of S2-183174. Agreed in parallel session. Block approved</t>
  </si>
  <si>
    <t>Parallel session revision of S2-183455. Agreed in parallel session. Block approved</t>
  </si>
  <si>
    <t>Parallel session revision of S2-183576. Agreed in parallel session. Block approved</t>
  </si>
  <si>
    <t>Parallel session revision of S2-183457. Agreed in parallel session. Block approved</t>
  </si>
  <si>
    <t>Parallel session revision of S2-183172. Agreed in parallel session. Block approved</t>
  </si>
  <si>
    <t>Parallel session revision of S2-183765. Agreed in parallel session. Block approved</t>
  </si>
  <si>
    <t>Parallel session revision of S2-183460. Agreed in parallel session. Block approved</t>
  </si>
  <si>
    <t>Parallel session revision of S2-183461. Agreed in parallel session. Block approved</t>
  </si>
  <si>
    <t>Parallel session revision of S2-183430, merging S2-183269. Agreed in parallel session. Block approved</t>
  </si>
  <si>
    <t>Parallel session revision of S2-183462. Agreed in parallel session. Block approved</t>
  </si>
  <si>
    <t>Parallel session revision of S2-183384. Agreed in parallel session. Block approved</t>
  </si>
  <si>
    <t>Parallel session revision of S2-183286. Agreed in parallel session. Block approved</t>
  </si>
  <si>
    <t>Parallel session revision of S2-183287. Agreed in parallel session. Block approved</t>
  </si>
  <si>
    <t>Parallel session revision of S2-183288. Agreed in parallel session. Block approved</t>
  </si>
  <si>
    <t>Parallel session revision of S2-183289. Agreed in parallel session. Block approved</t>
  </si>
  <si>
    <t>Parallel session revision of S2-183290. Agreed in parallel session. Block approved</t>
  </si>
  <si>
    <t>Parallel session revision of S2-183271. Agreed in parallel session. Block approved</t>
  </si>
  <si>
    <t>Parallel session revision of S2-183675, merging S2-183689. Agreed in parallel session. Block approved</t>
  </si>
  <si>
    <t>Parallel session revision of S2-183388. Agreed in parallel session. Block approved</t>
  </si>
  <si>
    <t>Parallel session revision of S2-183282. Agreed in parallel session. Block approved</t>
  </si>
  <si>
    <t>Parallel session revision of S2-183301. Agreed in parallel session. Block approved</t>
  </si>
  <si>
    <t>Parallel session revision of S2-183232. Agreed in parallel session. Block approved</t>
  </si>
  <si>
    <t>Parallel session revision of S2-183563. Agreed in parallel session. Block approved</t>
  </si>
  <si>
    <t>Parallel session revision of S2-183275. Agreed in parallel session. Block approved</t>
  </si>
  <si>
    <t>Parallel session revision of S2-183276. Agreed in parallel session. Block approved</t>
  </si>
  <si>
    <t>Parallel session revision of S2-183273. Agreed in parallel session. Block approved</t>
  </si>
  <si>
    <t>Parallel session revision of S2-184087. Agreed in parallel session. Block approved</t>
  </si>
  <si>
    <t>Parallel session revision of S2-184089. Agreed in parallel session. Block approved</t>
  </si>
  <si>
    <t>Parallel session revision of S2-184096. Agreed in parallel session. Block approved</t>
  </si>
  <si>
    <t>Parallel session revision of S2-184099. Agreed in parallel session. Block approved</t>
  </si>
  <si>
    <t>Parallel session revision of S2-184158. Agreed in parallel session. Block approved</t>
  </si>
  <si>
    <t>Parallel session revision of S2-184156. Agreed in parallel session. Block approved</t>
  </si>
  <si>
    <t>Parallel session revision of S2-184065. Agreed in parallel session. Block approved</t>
  </si>
  <si>
    <t>Parallel session revision of S2-184066. Agreed in parallel session. Block approved</t>
  </si>
  <si>
    <t>Parallel session revision of S2-184141. Agreed in parallel session. Block approved</t>
  </si>
  <si>
    <t>Parallel session revision of S2-184142. Agreed in parallel session. Block approved</t>
  </si>
  <si>
    <t>Parallel session revision of S2-184143. Agreed in parallel session. Block approved</t>
  </si>
  <si>
    <t>Parallel session revision of S2-183318. Agreed in parallel session. Block approved</t>
  </si>
  <si>
    <t>Parallel session revision of S2-183137. Agreed in parallel session. Block approved</t>
  </si>
  <si>
    <t>Parallel session revision of S2-183618. Agreed in parallel session. Block approved</t>
  </si>
  <si>
    <t>Parallel session revision of S2-183141, merging S2-183320. Agreed in parallel session. Block approved</t>
  </si>
  <si>
    <t>Parallel session revision of S2-183702, merging S2-183473 and S2-183762. Agreed in parallel session. Block approved</t>
  </si>
  <si>
    <t>Parallel session revision of S2-183333. Agreed in parallel session. Block approved</t>
  </si>
  <si>
    <t>Parallel session revision of S2-184188. Agreed in parallel session. Block approved</t>
  </si>
  <si>
    <t>Parallel session revision of S2-184189. Agreed in parallel session. Block approved</t>
  </si>
  <si>
    <t>Parallel session revision of S2-184186. Agreed in parallel session. Block approved</t>
  </si>
  <si>
    <t>Parallel session revision of S2-184195. Agreed in parallel session. Block approved</t>
  </si>
  <si>
    <t>Parallel session revision of S2-184196. Agreed in parallel session. Block approved</t>
  </si>
  <si>
    <t>Parallel session revision of S2-184198. Agreed in parallel session. Block approved</t>
  </si>
  <si>
    <t>Parallel session revision of S2-184201. Agreed in parallel session. Block approved</t>
  </si>
  <si>
    <t>Revision of S2-183106. Agreed in parallel session. Block approved</t>
  </si>
  <si>
    <t>Revision of S2-183135. Agreed in parallel session. Block approved</t>
  </si>
  <si>
    <t>Revision of S2-183136. Agreed in parallel session. Block approved</t>
  </si>
  <si>
    <t>Revision of S2-183476, merging S2-183658. Agreed in parallel session. Block approved</t>
  </si>
  <si>
    <t>Revision of S2-183477. Agreed in parallel session. Block approved</t>
  </si>
  <si>
    <t>Revision of S2-183185. Agreed in parallel session. Block approved</t>
  </si>
  <si>
    <t>Revision of S2-183422. Agreed in parallel session. Block approved</t>
  </si>
  <si>
    <t>Revision of S2-183556. Agreed in parallel session. Block approved</t>
  </si>
  <si>
    <t>Revision of S2-183557. Agreed in parallel session. Block approved</t>
  </si>
  <si>
    <t>Revision of S2-183417, merging S2-183699. Agreed in parallel session. Block approved</t>
  </si>
  <si>
    <t>Revision of S2-183446. Agreed in parallel session. Block approved</t>
  </si>
  <si>
    <t>Revision of S2-183434. Agreed in parallel session. Block approved</t>
  </si>
  <si>
    <t>Revision of S2-183374, merging S2-183150. Agreed in parallel session. Block approved</t>
  </si>
  <si>
    <t>Revision of S2-183103. Agreed in parallel session. Block approved</t>
  </si>
  <si>
    <t>Revision of S2-183104. Agreed in parallel session. Block approved</t>
  </si>
  <si>
    <t>Revision of S2-183322, merging S2-183499. LG Electronics clarified that they intend to remove the editor's note at the next meeting. Agreed in parallel session. Block approved</t>
  </si>
  <si>
    <t>Revision of S2-183324, merging S2-183500. Agreed in parallel session. Block approved</t>
  </si>
  <si>
    <t>Revision of S2-183772. Agreed in parallel session. Block approved</t>
  </si>
  <si>
    <t>Revision of S2-183791. Agreed in parallel session. Block approved</t>
  </si>
  <si>
    <t>Revision of S2-183331, merging S2-183122. Agreed in parallel session. Block approved</t>
  </si>
  <si>
    <t>Revision of S2-183416. Agreed in parallel session. Block approved</t>
  </si>
  <si>
    <t>Revision of S2-183525. Agreed in parallel session. Block approved</t>
  </si>
  <si>
    <t>Revision of S2-183829. Agreed in parallel session. Block approved</t>
  </si>
  <si>
    <t>Revision of S2-183549. Agreed in parallel session. Block approved</t>
  </si>
  <si>
    <t>Revision of S2-183703. Agreed in parallel session. Block approved</t>
  </si>
  <si>
    <t>Revision of S2-183204. Agreed in parallel session. Block approved</t>
  </si>
  <si>
    <t>Revision of S2-183603. Agreed in parallel session. Block approved</t>
  </si>
  <si>
    <t>Revision of S2-183257. Agreed in parallel session. Block approved</t>
  </si>
  <si>
    <t>Revision of S2-183657. Agreed in parallel session. Block approved</t>
  </si>
  <si>
    <t>Revision of S2-183757. Agreed in parallel session. Block approved</t>
  </si>
  <si>
    <t>Revision of S2-184221. Agreed in parallel session. Block approved</t>
  </si>
  <si>
    <t>Revision of S2-183822. Agreed in parallel session. Block approved</t>
  </si>
  <si>
    <t>Revision of S2-183758. Agreed in parallel session. Block approved</t>
  </si>
  <si>
    <t>Revision of S2-183179. Agreed in parallel session. Block approved</t>
  </si>
  <si>
    <t>Revision of S2-183761. Agreed in parallel session. Block approved</t>
  </si>
  <si>
    <t>Revision of S2-183526. Agreed in parallel session. Block approved</t>
  </si>
  <si>
    <t>Revision of S2-183328. Agreed in parallel session. Block approved</t>
  </si>
  <si>
    <t>Revision of S2-183329. Agreed in parallel session. Block approved</t>
  </si>
  <si>
    <t>Revision of S2-183617, merging S2-183819 and S2-183821. Agreed in parallel session. Block approved</t>
  </si>
  <si>
    <t>Revision of S2-183428. Agreed in parallel session. Block approved</t>
  </si>
  <si>
    <t>Revision of S2-184357. Agreed in parallel session. Block approved</t>
  </si>
  <si>
    <t>Revision of S2-183372. Agreed in parallel session. Block approved</t>
  </si>
  <si>
    <t>Revision of S2-183654. Agreed in parallel session. Block approved</t>
  </si>
  <si>
    <t>Revision of S2-183467. Agreed in parallel session. Block approved</t>
  </si>
  <si>
    <t>Revision of S2-184260. Agreed in parallel session. Block approved</t>
  </si>
  <si>
    <t>Revision of S2-183484. Agreed in parallel session. Block approved</t>
  </si>
  <si>
    <t>Revision of S2-183241. Agreed in parallel session. Block approved</t>
  </si>
  <si>
    <t>Revision of S2-184295. Agreed in parallel session. Block approved</t>
  </si>
  <si>
    <t>Revision of S2-184296. Agreed in parallel session. Block approved</t>
  </si>
  <si>
    <t>Revision of S2-184289. Agreed in parallel session. Block approved</t>
  </si>
  <si>
    <t>Revision of S2-184398. Agreed in parallel session. Block approved</t>
  </si>
  <si>
    <t>Parallel session revision of S2-183969. Agreed in parallel session. Block approved</t>
  </si>
  <si>
    <t>Parallel session revision of S2-184057. Agreed in parallel session. Block approved</t>
  </si>
  <si>
    <t>Parallel session revision of S2-184049. Agreed in parallel session. Block approved</t>
  </si>
  <si>
    <t>Parallel session revision of S2-184062. Agreed in parallel session. Block approved</t>
  </si>
  <si>
    <t>Parallel session revision of S2-184047. Agreed in parallel session. Block approved</t>
  </si>
  <si>
    <t>Parallel session revision of S2-183986. Agreed in parallel session. Block approved</t>
  </si>
  <si>
    <t>Parallel session revision of S2-184044. Agreed in parallel session. Block approved</t>
  </si>
  <si>
    <t>Parallel session revision of S2-183989. Agreed in parallel session. Block approved</t>
  </si>
  <si>
    <t>Parallel session revision of S2-184037. Agreed in parallel session. Block approved</t>
  </si>
  <si>
    <t>Parallel session revision of S2-184008. Agreed in parallel session. Block approved</t>
  </si>
  <si>
    <t>Parallel session revision of S2-184009. Agreed in parallel session. Block approved</t>
  </si>
  <si>
    <t>Revision of S2-184368. Agreed in parallel session. Block approved</t>
  </si>
  <si>
    <t>Revision of S2-184362. Agreed in parallel session. Block approved</t>
  </si>
  <si>
    <t>Revision of S2-184373. Agreed in parallel session. Block approved</t>
  </si>
  <si>
    <t>Revision of S2-184364. Agreed in parallel session. Block approved</t>
  </si>
  <si>
    <t>Revision of S2-184421. Agreed in parallel session. Block approved</t>
  </si>
  <si>
    <t>Revision of S2-184262. Agreed in parallel session. Block approved</t>
  </si>
  <si>
    <t>Revision of S2-184435. Agreed in parallel session. Block approved</t>
  </si>
  <si>
    <t>Revision of S2-184425. Agreed in parallel session. Block approved</t>
  </si>
  <si>
    <t>Revision of S2-184272. Agreed in parallel session. Block approved</t>
  </si>
  <si>
    <t>Revision of S2-184283. Agreed in parallel session. Block approved</t>
  </si>
  <si>
    <t>Revision of S2-184286. Agreed in parallel session. Block approved</t>
  </si>
  <si>
    <t>Revision of S2-184281. Agreed in parallel session. Block approved</t>
  </si>
  <si>
    <t>Revision of S2-184443. Agreed in parallel session. Block approved</t>
  </si>
  <si>
    <t>Revision of S2-184452. Agreed in parallel session. Block approved</t>
  </si>
  <si>
    <t>Parallel session revision of S2-184124. Agreed in parallel session. Block approved</t>
  </si>
  <si>
    <t>Parallel session revision of S2-184126. Agreed in parallel session. Block approved</t>
  </si>
  <si>
    <t>Parallel session revision of S2-184127. Agreed in parallel session. Block approved</t>
  </si>
  <si>
    <t>Parallel session revision of S2-184129. Agreed in parallel session. Block approved</t>
  </si>
  <si>
    <t>Parallel session revision of S2-184460. Agreed in parallel session. Block approved</t>
  </si>
  <si>
    <t>Parallel session revision of S2-184462. Agreed in parallel session. Block approved</t>
  </si>
  <si>
    <t>Parallel session revision of S2-184181. Agreed in parallel session. Block approved</t>
  </si>
  <si>
    <t>Parallel session revision of S2-184466. Agreed in parallel session. Block approved</t>
  </si>
  <si>
    <t>Parallel session revision of S2-184467. Agreed in parallel session. Block approved</t>
  </si>
  <si>
    <t>Parallel session revision of S2-184115. Agreed in parallel session. Block approved</t>
  </si>
  <si>
    <t>Parallel session revision of S2-184116. Agreed in parallel session. Block approved</t>
  </si>
  <si>
    <t>Parallel session revision of S2-184117. Agreed in parallel session. Block approved</t>
  </si>
  <si>
    <t>Parallel session revision of S2-184118. Agreed in parallel session. Block approved</t>
  </si>
  <si>
    <t>Parallel session revision of S2-184121. Agreed in parallel session. Block approved</t>
  </si>
  <si>
    <t>Parallel session revision of S2-184470. Agreed in parallel session. Block approved</t>
  </si>
  <si>
    <t>Parallel session revision of S2-184146. Agreed in parallel session. Block approved</t>
  </si>
  <si>
    <t>Parallel session revision of S2-184152. Agreed in parallel session. Block approved</t>
  </si>
  <si>
    <t>Parallel session revision of S2-184149. Agreed in parallel session. Block approved</t>
  </si>
  <si>
    <t>Parallel session revision of S2-184132. Agreed in parallel session. Block approved</t>
  </si>
  <si>
    <t>Parallel session revision of S2-184135.  Agreed in parallel session. Block approved</t>
  </si>
  <si>
    <t>Parallel session revision of S2-184136. Agreed in parallel session. Block approved</t>
  </si>
  <si>
    <t>Parallel session revision of S2-184138. Agreed in parallel session. Block approved</t>
  </si>
  <si>
    <t>Parallel session revision of S2-184140. Agreed in parallel session. Block approved</t>
  </si>
  <si>
    <t>Revision of S2-184344. Agreed in parallel session. Block approved</t>
  </si>
  <si>
    <t>Revision of S2-184345. Agreed in parallel session. Block approved</t>
  </si>
  <si>
    <t>Revision of S2-184339. Agreed in parallel session. Block approved</t>
  </si>
  <si>
    <t>Revision of S2-184439. Agreed in parallel session. Block approved</t>
  </si>
  <si>
    <t>Revision of S2-184374. Agreed in parallel session. Block approved</t>
  </si>
  <si>
    <t>Revision of S2-184217. Agreed in parallel session. Block approved</t>
  </si>
  <si>
    <t>Revision of S2-184224. Agreed in parallel session. Block approved</t>
  </si>
  <si>
    <t>Revision of S2-184491. Agreed in parallel session. Block approved</t>
  </si>
  <si>
    <t>Revision of S2-184508. Agreed in parallel session. Block approved</t>
  </si>
  <si>
    <t>Revision of S2-184511. Agreed in parallel session. Block approved</t>
  </si>
  <si>
    <t>Revision of S2-184509. Agreed in parallel session. Block approved</t>
  </si>
  <si>
    <t>Revision of S2-184214. Agreed in parallel session. Block approved</t>
  </si>
  <si>
    <t>Revision of S2-184215. Agreed in parallel session. Block approved</t>
  </si>
  <si>
    <t>Parallel session revision of S2-184011. Agreed in parallel session. Block approved</t>
  </si>
  <si>
    <t>Parallel session revision of S2-184518. Agreed in parallel session. Block approved</t>
  </si>
  <si>
    <t>Parallel session revision of S2-184028. Agreed in parallel session. Block approved</t>
  </si>
  <si>
    <t>Parallel session revision of S2-184032. Agreed in parallel session. Block approved</t>
  </si>
  <si>
    <t>Parallel session revision of S2-184520. Agreed in parallel session. Block approved</t>
  </si>
  <si>
    <t>Parallel session revision of S2-184521. Agreed in parallel session. Block approved</t>
  </si>
  <si>
    <t>Revision of S2-184488. Agreed in parallel session. Block approved</t>
  </si>
  <si>
    <t>Revision of S2-184306. Agreed in parallel session. Block approved</t>
  </si>
  <si>
    <t>Revision of S2-184183. Agreed in parallel session. Block approved</t>
  </si>
  <si>
    <t>Revision of S2-184516. Agreed in parallel session. Block approved</t>
  </si>
  <si>
    <t>Revision of S2-184350. Agreed in parallel session. Block approved</t>
  </si>
  <si>
    <t>Revision of S2-184358. Agreed in parallel session. Block approved</t>
  </si>
  <si>
    <t>Revision of S2-184390. Agreed in parallel session. Block approved</t>
  </si>
  <si>
    <t>Revision of S2-184559. Agreed in parallel session (objection from Huawei). Block approved</t>
  </si>
  <si>
    <t>Postponed S2-181444 from S2#126. Responses drafted in S2-183118 and S2-183220. Final response in S2-183928</t>
  </si>
  <si>
    <t>Postponed S2-181445 from S2#126. Response drafted in S2-183117. Final response in S2-183930</t>
  </si>
  <si>
    <t>Postponed S2-181482 from S2#126. Response drafted in S2-183443. Postponed</t>
  </si>
  <si>
    <t>Response drafted in S2-183513. Final response in S2-184442</t>
  </si>
  <si>
    <t>Responses drafted in S2-183146, S2-183269, S2-183430 and S2-183849. Final response in S2-184103</t>
  </si>
  <si>
    <t>Responses drafted in S2-183122 and S2-183331. Final response in S2-184288</t>
  </si>
  <si>
    <t>Response drafted in S2-183444. Postponed</t>
  </si>
  <si>
    <t>Responses drafted in S2-183123, S2-183440 and S2-183611. The related CR was reviewed. Final response in S2-184512</t>
  </si>
  <si>
    <t>Response drafted in S2-183409. There were some issues raised on the use of Allowed NSSAI and Requested NSSAI. Huawei commented that Allowed NSSAI needs to be provided by the Network and not by the UE. Final response in S2-184498. A summary on General AS signalling issues and NSSAI handling was needed. This was discussed off-line and a proposal drafted in S2-184219.</t>
  </si>
  <si>
    <t>Response drafted in S2-183527. Related proposals were reviewed. Final response in S2-184489</t>
  </si>
  <si>
    <t>Response drafted in S2-183106. Related proposals were reviewed. Final response in S2-184218</t>
  </si>
  <si>
    <t>Response drafted in S2-183244. Final response in S2-184507</t>
  </si>
  <si>
    <t>Response drafted in S2-183477. Final response in S2-184229</t>
  </si>
  <si>
    <t>Response drafted in S2-183135. Final response in S2-184225</t>
  </si>
  <si>
    <t>Response drafted in S2-183136. Final response in S2-184226</t>
  </si>
  <si>
    <t>Responses drafted in S2-183145 and S2-183797. Final response in S2-184510</t>
  </si>
  <si>
    <t>Response drafted in S2-183316. Final response in S2-183968</t>
  </si>
  <si>
    <t>Response drafted in S2-184309. Final response in S2-184501</t>
  </si>
  <si>
    <t>WITHDRAWN: Summary of change: SMF may, based on local policies, derive the packet filter(s) for the default QoS rule from the PCC rule(s) in which the authorized default 5QI and ARP or include a match-all filter in the default QoS rule.</t>
  </si>
  <si>
    <t>WITHDRAWN: 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</si>
  <si>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WITHDRAWN: This contribution proposes a solution for attach procedure related to Restricted Local Operator Service aiming to solve Key Issue EPC-1 and EPC-2.</t>
  </si>
  <si>
    <t>Parallel session revision of S2-183410. WITHDRAWN</t>
  </si>
  <si>
    <t>Parallel session revision of S2-183519, merging S2-183410. Revised in parallel session to S2-184523</t>
  </si>
  <si>
    <t>Revised in parallel session, merging S2-183410, to S2-184028</t>
  </si>
  <si>
    <t>WITHDRAWN: Summary of change: Update the definition of 'UE-dedicated Presence Reporting Area' to include the DNAI mapping</t>
  </si>
  <si>
    <t>To: CT WG3. Attachment: S2-183927 (TS 23.682 CR#0392)</t>
  </si>
  <si>
    <t>Reply LS on Resource Identifiers for T8</t>
  </si>
  <si>
    <t>To: CT WG3. Attachment: S2-183929 (TS 23.682 CR#0390)</t>
  </si>
  <si>
    <t>Reply LS on T8 Destination Address</t>
  </si>
  <si>
    <t>To: CT WG1. Attachment: S2-184468 (CR 23.501-0304r3)</t>
  </si>
  <si>
    <t>Reply LS on N3GPP TAI</t>
  </si>
  <si>
    <t>To: SA WG3. CC: CT WG4. Attachments: S2-183256, S2-184228</t>
  </si>
  <si>
    <t>Reply LS on DRX parameters negotiation</t>
  </si>
  <si>
    <t>To: CT WG1. CC: RAN WG2</t>
  </si>
  <si>
    <t>Meng Li</t>
  </si>
  <si>
    <t>To: RAN WG3, RAN WG2. Attachments: S2-184343 (TS 23.501 CR0286)</t>
  </si>
  <si>
    <t>LS on clarification of NSSAI information exchange during Inactive to connected mode transition</t>
  </si>
  <si>
    <t>To: RAN WG2. CC: CT WG1, RAN WG3, CT WG4</t>
  </si>
  <si>
    <r>
      <t xml:space="preserve">Revision of S2-184309. Approved. </t>
    </r>
    <r>
      <rPr>
        <sz val="9"/>
        <color rgb="FFFF0000"/>
        <rFont val="Arial"/>
        <family val="2"/>
      </rPr>
      <t>(Sent during meeting)</t>
    </r>
  </si>
  <si>
    <t>Reply LS on secured Signalling-only connection</t>
  </si>
  <si>
    <t>To: SA WG3, CT WG1</t>
  </si>
  <si>
    <t>LS response on Initial NAS message protection</t>
  </si>
  <si>
    <t>To: RAN WG2, SA WG3, CT WG1, RAN WG3</t>
  </si>
  <si>
    <t>This contribution proposes to solution for Registration management for the scenario of 5G-RG connected via W-5GAN and NG RAN in KI#5.</t>
  </si>
  <si>
    <t>Parallel session revision of S2-183975. For e-mail approval. Noted</t>
  </si>
  <si>
    <t>Parallel session revision of S2-183836. For e-mail approval. WITHDRAWN</t>
  </si>
  <si>
    <t>Parallel session revision of S2-183168. For e-mail approval. WITHDRAWN</t>
  </si>
  <si>
    <t>Parallel session revision of S2-183480. For e-mail approval. WITHDRAWN</t>
  </si>
  <si>
    <t>Created in parallel session. For e-mail approval. e-mail revision 4 approved. Revised to S2-184605.</t>
  </si>
  <si>
    <t>e-mail revision 4 of S2-184061. Approved</t>
  </si>
  <si>
    <t>Revision of S2-184190. For e-mail approval. e-mail revision 3 approved. Revised to S2-184606.</t>
  </si>
  <si>
    <t>23.203 CR1118R3: Application detection report when PFDs are removed</t>
  </si>
  <si>
    <t>e-mail revision 3 of S2-184571. Approved</t>
  </si>
  <si>
    <t>Parallel session revision of S2-183357. For e-mail approval. e-mail revision 5 approved. Revised to S2-184607.</t>
  </si>
  <si>
    <t>23.203 CR1119R2: Application detection report when PFDs are removed</t>
  </si>
  <si>
    <t>e-mail revision 5 of S2-184191. Approved</t>
  </si>
  <si>
    <t>To: CT WG1. Attachment: S2-183971</t>
  </si>
  <si>
    <t>Reply LS on service gap control with resume for non-supporting UE</t>
  </si>
  <si>
    <t>Parallel session revision of S2-183972. For e-mail approval. Approved</t>
  </si>
  <si>
    <t>Revision of (not handled) S2-181946 from S2#126. Opened in parallel session. For e-mail approval. Postponed</t>
  </si>
  <si>
    <t>Parallel session revision of S2-183970. For e-mail approval. Approved</t>
  </si>
  <si>
    <t>Revision of (not handled) S2-181947 from S2#126. Opened in parallel session. For e-mail approval. Postponed</t>
  </si>
  <si>
    <t>Parallel session revision of S2-183932. For e-mail approval. Approved</t>
  </si>
  <si>
    <t>Revision of S2-183433. For e-mail approval. Approved. Revised to remove 'draft' in S2-184608.</t>
  </si>
  <si>
    <t>LS on optimisation of UE capability signalling</t>
  </si>
  <si>
    <t>To: TSG SA, TSG RAN, RAN WG2. CC: RAN WG3, CT WG1, CT WG4</t>
  </si>
  <si>
    <t>e-mail revision of S2-184253. Approved</t>
  </si>
  <si>
    <t>Parallel session revision of S2-184054. For e-mail approval. Approved</t>
  </si>
  <si>
    <t>Revision of S2-184382. This was left for e-mail approval. Noted</t>
  </si>
  <si>
    <t>For e-mail approval. e-mail revision 1 approved. Revised to S2-184609.</t>
  </si>
  <si>
    <t>23.501 CR0209R1: Defining NWDAF in 23.501</t>
  </si>
  <si>
    <t>e-mail revision 1 of S2-183166. Approved</t>
  </si>
  <si>
    <t>For e-mail approval. Approved</t>
  </si>
  <si>
    <t>For e-mail approval. e-mail revision 1 approved. Revised to S2-184610.</t>
  </si>
  <si>
    <t>23.501 CR0306R1: Alignment of the name of the network function</t>
  </si>
  <si>
    <t>e-mail revision 1 of S2-183665. Approved</t>
  </si>
  <si>
    <t>Revision of S2-183181. For e-mail approval. e-mail revision 1 approved. Revised to S2-184611.</t>
  </si>
  <si>
    <t>23.501 CR0212R2: Update on UE mobility event notification</t>
  </si>
  <si>
    <t>e-mail revision 1 of S2-184300. Approved</t>
  </si>
  <si>
    <t>Revision of S2-184423. For e-mail approval. e-mail revision 6 approved. Revised to S2-184612.</t>
  </si>
  <si>
    <t>23.501 CR0264R5: Different types of Ethernet services and N4</t>
  </si>
  <si>
    <t>Revision of S2-184438. For e-mail approval. Approved</t>
  </si>
  <si>
    <t>Revision of S2-184431. For e-mail approval. Approved</t>
  </si>
  <si>
    <t>WITHDRAWN: Summary of change: .Add - UPF Provisioning Location information: The list of TAI that the UPF best serves  - UPF Provisioning DNAI information: The list of DNAI that the UPF best serves .</t>
  </si>
  <si>
    <t>Revision of S2-184366. For e-mail approval WITHDRAWN</t>
  </si>
  <si>
    <t>Revision of S2-183616. For e-mail approval. e-mail revision 9 approved. Revised to S2-184613.</t>
  </si>
  <si>
    <t>e-mail revision 9 of S2-184349. Approved</t>
  </si>
  <si>
    <t>[DRAFT] LS on MDBV for delay critical QoS flows</t>
  </si>
  <si>
    <t>LS on MDBV for delay critical QoS flows</t>
  </si>
  <si>
    <t>Revision of S2-183310. For e-mail approval. e-mail revision 1 approved. Revised to S2-184614.</t>
  </si>
  <si>
    <t>e-mail revision 1 of S2-184244. Approved</t>
  </si>
  <si>
    <t>Revision of S2-184356. For e-mail approval. Approved. Revised to remove revision marks in S2-184615</t>
  </si>
  <si>
    <t>e-mail revision of S2-184551. Approved</t>
  </si>
  <si>
    <t>Parallel session revision of S2-184193. For e-mail approval. Noted</t>
  </si>
  <si>
    <t>Parallel session revision of S2-184192. For e-mail approval. e-mail revision 2 approved. Revised to S2-184616.</t>
  </si>
  <si>
    <t>23.503 CR0043R3: Clarification on using PSI</t>
  </si>
  <si>
    <t>e-mail revision 2 of S2-184207. Approved</t>
  </si>
  <si>
    <t>e-mail revision 6 of S2-184600. Approved</t>
  </si>
  <si>
    <t>Parallel session revision of S2-184187. For e-mail approval. Postponed</t>
  </si>
  <si>
    <t>Parallel session revision of S2-184194. For e-mail approval. Approved</t>
  </si>
  <si>
    <t>Parallel session revision of S2-184200. For e-mail approval. Approved</t>
  </si>
  <si>
    <t>To: CT WG3. Attachment: S2-184428</t>
  </si>
  <si>
    <t>Parallel session revision of S2-183648. For e-mail approval. Approved. Revised to remove 'draft' to S2-184617.</t>
  </si>
  <si>
    <t>e-mail revision of S2-184085. Approved</t>
  </si>
  <si>
    <t>Revision of S2-184178. For e-mail approval. e-mail revision 2 approved. Revised to S2-184618.</t>
  </si>
  <si>
    <t>23.501 CR0210R3: Corrections to PFD management</t>
  </si>
  <si>
    <t>e-mail revision 2 of S2-184596. Approved</t>
  </si>
  <si>
    <t>Parallel session revision of S2-183483. For e-mail approval. Postponed</t>
  </si>
  <si>
    <t>Revision of S2-184175. For e-mail approval. Approved</t>
  </si>
  <si>
    <t>Parallel session revision of S2-183491. For e-mail approval. e-mail revision 3 approved. Revised to S2-184619.</t>
  </si>
  <si>
    <t>23.503 CR0054R2: NEF and UDR in LBO architecture for AF influence on traffic routing</t>
  </si>
  <si>
    <t>Parallel session revision of S2-183492. For e-mail approval. Postponed</t>
  </si>
  <si>
    <t>Revision of S2-184080. For e-mail approval. Approved</t>
  </si>
  <si>
    <t>Revision of S2-184448. For e-mail approval. Approved. Revised to remove 'draft' in S2-184620.</t>
  </si>
  <si>
    <t>LS on eCall broadcast indicator and Emergency services support broadcast indicator</t>
  </si>
  <si>
    <t>e-mail revision 3 of S2-184084. Approved</t>
  </si>
  <si>
    <t>e-mail revision of S2-184453. Approved</t>
  </si>
  <si>
    <t>Parallel session revision of S2-184067. For e-mail approval. Approved</t>
  </si>
  <si>
    <t>Reply LS on 5G-GUTI type</t>
  </si>
  <si>
    <t>Parallel session revision of S2-183530. For e-mail approval. Postponed</t>
  </si>
  <si>
    <t>Parallel session revision of S2-184144. For e-mail approval. e-mail revision 5 approved. Revised to S2-184621.</t>
  </si>
  <si>
    <t>23.501 CR0283R3: Dual Registration mode of operation from E-UTRA cell connecting to both EPC and 5GC</t>
  </si>
  <si>
    <t>e-mail revision 5 of S2-184167. Approved</t>
  </si>
  <si>
    <t>Parallel session revision of S2-184063. For e-mail approval. e-mail revision 5 approved. Revised to S2-184622.</t>
  </si>
  <si>
    <t>23.501 CR0287R3: Mapped parameters in case of No N26</t>
  </si>
  <si>
    <t>e-mail revision 5 of S2-184170. Approved</t>
  </si>
  <si>
    <t>Opened in parallel session. For e-mail approval. Noted</t>
  </si>
  <si>
    <t>Parallel session revision of S2-183706. For e-mail approval. e-mail revision 5 approved. Revised to S2-184623.</t>
  </si>
  <si>
    <t>23.502 CR0357R2: TS23.502 Additional DataSet and Datakey</t>
  </si>
  <si>
    <t>e-mail revision 5 S2-184003. Approved</t>
  </si>
  <si>
    <t>Revision of S2-184004. For e-mail approval. Postponed</t>
  </si>
  <si>
    <t>Created in parallel session. Response to S2-184220. For e-mail approval. e-mail revision 2 approved. Revised to S2-184624.</t>
  </si>
  <si>
    <t>e-mail revision 2 of S2-184007. Approved</t>
  </si>
  <si>
    <t>Reply LS on Nudr Structured Data for Exposure</t>
  </si>
  <si>
    <t>Parallel session revision of S2-183880. For e-mail approval. e-mail revision 2 approved. Revised to S2-184625.</t>
  </si>
  <si>
    <t>e-mail revision 2 of S2-183889. Approved</t>
  </si>
  <si>
    <t>Parallel session revision of S2-183877. For e-mail approval. e-mail revision 3 approved. Revised to S2-184626.</t>
  </si>
  <si>
    <t>e-mail revision 3 of S2-183885. Approved</t>
  </si>
  <si>
    <t>Parallel session revision of S2-183874. For e-mail approval. e-mail revision 4 approved. Revised to S2-184627.</t>
  </si>
  <si>
    <t>e-mail revision 4 of S2-183883. Approved</t>
  </si>
  <si>
    <t>Parallel session revision of S2-183876. For e-mail approval. Approved</t>
  </si>
  <si>
    <t>Parallel session revision of S2-183881. For e-mail approval. Approved</t>
  </si>
  <si>
    <t>Parallel session revision of S2-183920. For e-mail approval. e-mail revision 3 approved. Revised to S2-184628.</t>
  </si>
  <si>
    <t>e-mail revision 3 of S2-184042. Approved</t>
  </si>
  <si>
    <t>Parallel session revision of S2-183992. For e-mail approval. Approved</t>
  </si>
  <si>
    <t>Parallel session revision of S2-184039. For e-mail approval. e-mail revision 2 approved. Revised to S2-184629.</t>
  </si>
  <si>
    <t>e-mail revision 2 of S2-184418. Approved</t>
  </si>
  <si>
    <t>Parallel session revision of S2-183988. For e-mail approval. Approved</t>
  </si>
  <si>
    <t>Parallel session revision of S2-183919. For e-mail approval. Approved</t>
  </si>
  <si>
    <t>Parallel session revision of S2-183983. For e-mail approval. Approved</t>
  </si>
  <si>
    <t>Parallel session revision of S2-183985. For e-mail approval. Approved</t>
  </si>
  <si>
    <t>Parallel session revision of S2-183978. For e-mail approval. Approved</t>
  </si>
  <si>
    <t>Parallel session revision of S2-183918. For e-mail approval. Approved</t>
  </si>
  <si>
    <t>Parallel session revision of S2-183994. For e-mail approval. Approved</t>
  </si>
  <si>
    <t>Parallel session revision of S2-183990. For e-mail approval. Approved</t>
  </si>
  <si>
    <t>Revision of S2-183946. For e-mail approval. e-mail revision 1 approved. Revised to S2-184630.</t>
  </si>
  <si>
    <t>e-mail revision 1 of S2-184574. Approved</t>
  </si>
  <si>
    <t>Revision of S2-183942. For e-mail approval. e-mail revision 2 approved. Revised to S2-184631.</t>
  </si>
  <si>
    <t>e-mail revision 2 of S2-184573. Approved</t>
  </si>
  <si>
    <t>Parallel session revision of S2-183634. For e-mail approval. e-mail revision 1 approved. Revised to S2-184632.</t>
  </si>
  <si>
    <t>e-mail revision 1 of S2-183941. Approved</t>
  </si>
  <si>
    <t>Parallel session revision of S2-183591. For e-mail approval. e-mail revision 2 approved. Revised to S2-184633.</t>
  </si>
  <si>
    <t>e-mail revision 2 of S2-184090. Approved</t>
  </si>
  <si>
    <t>Parallel session revision of S2-183965. For e-mail approval. e-mail revision 2 approved. Revised to S2-184634.</t>
  </si>
  <si>
    <t>e-mail revision 2 of S2-184036. Approved</t>
  </si>
  <si>
    <t>Parallel session revision of S2-183956. For e-mail approval. Approved</t>
  </si>
  <si>
    <t>Parallel session revision of S2-183959. For e-mail approval. Approved</t>
  </si>
  <si>
    <t>Parallel session revision of S2-183961. For e-mail approval. Approved</t>
  </si>
  <si>
    <t>Parallel session revision of S2-183954. For e-mail approval. e-mail revision 1 approved. Revised to S2-184635.</t>
  </si>
  <si>
    <t>e-mail revision 1 of S2-184033. Approved</t>
  </si>
  <si>
    <t>Parallel session revision of S2-183692. For e-mail approval. e-mail revision 1 approved. Revised to S2-184636.</t>
  </si>
  <si>
    <t>e-mail revision 1 of S2-183963. Approved</t>
  </si>
  <si>
    <t>Parallel session revision of S2-183958. For e-mail approval. Approved</t>
  </si>
  <si>
    <t>Parallel session revision of S2-184123. For e-mail approval. e-mail revision 2 approved. Revised to S2-184637.</t>
  </si>
  <si>
    <t>e-mail revision 2 of S2-184182. Approved</t>
  </si>
  <si>
    <t>Parallel session revision of S2-184016. Response to S2-184242, S2-184264, S2-184312, S2-184321. For e-mail approval. e-mail revision 2 approved. Revised to S2-184638.</t>
  </si>
  <si>
    <t>e-mail revision 2 of S2-184053. Approved</t>
  </si>
  <si>
    <t>Parallel session revision of S2-184031. For e-mail approval. Approved</t>
  </si>
  <si>
    <t>Parallel session revision of S2-184522. For e-mail approval. e-mail revision 2 approved. Revised to S2-184639.</t>
  </si>
  <si>
    <t>e-mail revision 2 of S2-184528. Approved</t>
  </si>
  <si>
    <t>Parallel session revision of S2-183588. For e-mail approval. e-mail revision 3 approved. Revised to S2-184640.</t>
  </si>
  <si>
    <t>e-mail revision 3 of S2-184315. Approved</t>
  </si>
  <si>
    <t>Revision of S2-184318. For e-mail approval. Noted</t>
  </si>
  <si>
    <t>Revision of S2-184317. For e-mail approval. Approved</t>
  </si>
  <si>
    <t>Parallel session revision of S2-183857. For e-mail approval. e-mail revision 1 approved. Revised to S2-184642.</t>
  </si>
  <si>
    <t>e-mail revision 1 of S2-184320. Approved</t>
  </si>
  <si>
    <t>Revision of S2-184241. For e-mail approval. Approved</t>
  </si>
  <si>
    <t>Revision of S2-184240. For e-mail approval. Approved</t>
  </si>
  <si>
    <t>Revision of S2-184239. For e-mail approval. e-mail revision 3 approved. Revised to S2-184643.</t>
  </si>
  <si>
    <t>e-mail revision 3 of S2-184582. Approved</t>
  </si>
  <si>
    <t>Revision of S2-184237. For e-mail approval. e-mail revision 6 approved. Revised to S2-184644.</t>
  </si>
  <si>
    <t>e-mail revision 6 of S2-184581. Approved</t>
  </si>
  <si>
    <t>Revision of S2-184232. For e-mail approval. e-mail revision 1 approved. Revised to S2-184645.</t>
  </si>
  <si>
    <t>e-mail revision 1 of S2-184592. Approved</t>
  </si>
  <si>
    <t>Revision of S2-184590. For e-mail approval. Approved</t>
  </si>
  <si>
    <t>Revision of S2-183926. For e-mail approval. Noted</t>
  </si>
  <si>
    <t>Parallel session revision of S2-183571. For e-mail approval. Postponed</t>
  </si>
  <si>
    <t>Revision of S2-184378. For e-mail approval. Approved</t>
  </si>
  <si>
    <t>Revision of S2-184376. For e-mail approval. Approved</t>
  </si>
  <si>
    <t>Parallel session revision of S2-184131. For e-mail approval. e-mail revision 1 approved. Revised to S2-184646.</t>
  </si>
  <si>
    <t>e-mail revision 1 of S2-184480. Approved</t>
  </si>
  <si>
    <t>Parallel session revision of  of S2-184482. For e-mail approval. Approved</t>
  </si>
  <si>
    <t>Parallel session revision of S2-183587. For e-mail approval. e-mail revision 2 approved. Revised to S2-184641.</t>
  </si>
  <si>
    <t>e-mail revision 2 of S2-184314. Approved</t>
  </si>
  <si>
    <t>Postponed S2-181433 from S2#126. Response drafted in S2-183219. Final response in S2-184403</t>
  </si>
  <si>
    <t>Postponed S2-181841 from S2#126. Response drafted in S2-183310. The related CR was reviewed. Final response in S2-184614</t>
  </si>
  <si>
    <t>Postponed S2-182553 from S2#126. Response drafted in S2-183648. Final response in S2-184617</t>
  </si>
  <si>
    <t>Response drafted in S2-183530. Postponed</t>
  </si>
  <si>
    <t>Responses drafted in S2-183354 and S2-183408. Final response in S2-184169</t>
  </si>
  <si>
    <t>Responses drafted in S2-183433 and S2-183794. Related discussion documents were reviewed. Final response in S2-184608</t>
  </si>
  <si>
    <t>Response drafted in S2-184007. Final response in S2-184624</t>
  </si>
  <si>
    <t>Response drafted in S2-184016. Final response in S2-184638</t>
  </si>
  <si>
    <t>Response drafted in S2-184054. Final response in S2-184059</t>
  </si>
  <si>
    <t>LS on aspects of handling large UE radio capabilities in EPC</t>
  </si>
  <si>
    <t>To: RAN WG2, CT WG4, RAN WG3. Attachments: S2-183974, S2-184406, S2-184060</t>
  </si>
  <si>
    <t>LTE_CA, EDCE5</t>
  </si>
  <si>
    <t>LS reply to LS on QoS for Live Uplink Streaming (FLUS)</t>
  </si>
  <si>
    <t>To: SA WG4. Attachment: S2-184604 (CR0117 to 23.501)</t>
  </si>
  <si>
    <t>LS on UE supported number of packet filters for signalled QoS rules</t>
  </si>
  <si>
    <t>Reply LS on INOBEAR</t>
  </si>
  <si>
    <t>E:\Meetings\SAWG2\SA_WG2__XlZipLinksPrefs.ini</t>
  </si>
  <si>
    <t>E:\Meetings\SAWG2\TSGS2_127_Sanya\_Orig_Fmt</t>
  </si>
  <si>
    <t>E:\Meetings\SAWG2\TSGS2_127_Sanya\Docs</t>
  </si>
  <si>
    <t>E:\Meetings\SAWG2\TSGS2_127_Sanya\CRs</t>
  </si>
  <si>
    <t>S2-184647</t>
  </si>
  <si>
    <t>S2-184648</t>
  </si>
  <si>
    <t>Draft Agenda for SA WG2#127BIS</t>
  </si>
  <si>
    <t>Draft Report of SA WG2 meeting #127</t>
  </si>
  <si>
    <t>Draft Report of meeting #127 for approval</t>
  </si>
  <si>
    <t>S2-184649</t>
  </si>
  <si>
    <t>S2-184650</t>
  </si>
  <si>
    <t>S2-184651</t>
  </si>
  <si>
    <t>S2-184652</t>
  </si>
  <si>
    <t>S2-184653</t>
  </si>
  <si>
    <t>S2-184654</t>
  </si>
  <si>
    <t>S2-184655</t>
  </si>
  <si>
    <t>S2-184656</t>
  </si>
  <si>
    <t>S2-184657</t>
  </si>
  <si>
    <t>S2-184658</t>
  </si>
  <si>
    <t>S2-184659</t>
  </si>
  <si>
    <t>S2-184660</t>
  </si>
  <si>
    <t>S2-184661</t>
  </si>
  <si>
    <t>S2-184662</t>
  </si>
  <si>
    <t>S2-184663</t>
  </si>
  <si>
    <t>S2-184664</t>
  </si>
  <si>
    <t>S2-184665</t>
  </si>
  <si>
    <t>S2-184666</t>
  </si>
  <si>
    <t>S2-184667</t>
  </si>
  <si>
    <t>S2-184668</t>
  </si>
  <si>
    <t>S2-184669</t>
  </si>
  <si>
    <t>S2-184670</t>
  </si>
  <si>
    <t>S2-184671</t>
  </si>
  <si>
    <t>S2-184672</t>
  </si>
  <si>
    <t>S2-184673</t>
  </si>
  <si>
    <t>S2-184674</t>
  </si>
  <si>
    <t>S2-184675</t>
  </si>
  <si>
    <t>S2-184676</t>
  </si>
  <si>
    <t>S2-184677</t>
  </si>
  <si>
    <t>S2-184678</t>
  </si>
  <si>
    <t>S2-184679</t>
  </si>
  <si>
    <t>S2-184680</t>
  </si>
  <si>
    <t>S2-184681</t>
  </si>
  <si>
    <t>S2-184682</t>
  </si>
  <si>
    <t>S2-184683</t>
  </si>
  <si>
    <t>S2-184684</t>
  </si>
  <si>
    <t>S2-184685</t>
  </si>
  <si>
    <t>S2-184686</t>
  </si>
  <si>
    <t>S2-184687</t>
  </si>
  <si>
    <t>S2-184688</t>
  </si>
  <si>
    <t>S2-184689</t>
  </si>
  <si>
    <t>S2-184690</t>
  </si>
  <si>
    <t>S2-184691</t>
  </si>
  <si>
    <t>S2-184692</t>
  </si>
  <si>
    <t>S2-184693</t>
  </si>
  <si>
    <t>S2-184694</t>
  </si>
  <si>
    <t>S2-184695</t>
  </si>
  <si>
    <t>S2-184696</t>
  </si>
  <si>
    <t>S2-184697</t>
  </si>
  <si>
    <t>S2-184698</t>
  </si>
  <si>
    <t>S2-184699</t>
  </si>
  <si>
    <t>S2-184700</t>
  </si>
  <si>
    <t>S2-184701</t>
  </si>
  <si>
    <t>S2-184702</t>
  </si>
  <si>
    <t>S2-184703</t>
  </si>
  <si>
    <t>S2-184704</t>
  </si>
  <si>
    <t>S2-184705</t>
  </si>
  <si>
    <t>S2-184706</t>
  </si>
  <si>
    <t>S2-184707</t>
  </si>
  <si>
    <t>S2-184708</t>
  </si>
  <si>
    <t>S2-184709</t>
  </si>
  <si>
    <t>S2-184710</t>
  </si>
  <si>
    <t>S2-184711</t>
  </si>
  <si>
    <t>S2-184712</t>
  </si>
  <si>
    <t>S2-184713</t>
  </si>
  <si>
    <t>S2-184714</t>
  </si>
  <si>
    <t>S2-184715</t>
  </si>
  <si>
    <t>S2-184716</t>
  </si>
  <si>
    <t>S2-184717</t>
  </si>
  <si>
    <t>S2-184718</t>
  </si>
  <si>
    <t>S2-184719</t>
  </si>
  <si>
    <t>S2-184720</t>
  </si>
  <si>
    <t>S2-184721</t>
  </si>
  <si>
    <t>S2-184722</t>
  </si>
  <si>
    <t>S2-184723</t>
  </si>
  <si>
    <t>S2-184724</t>
  </si>
  <si>
    <t>S2-184725</t>
  </si>
  <si>
    <t>S2-184726</t>
  </si>
  <si>
    <t>S2-184727</t>
  </si>
  <si>
    <t>S2-184728</t>
  </si>
  <si>
    <t>S2-184729</t>
  </si>
  <si>
    <t>S2-184730</t>
  </si>
  <si>
    <t>S2-184731</t>
  </si>
  <si>
    <t>S2-184732</t>
  </si>
  <si>
    <t>S2-184733</t>
  </si>
  <si>
    <t>S2-184734</t>
  </si>
  <si>
    <t>S2-184735</t>
  </si>
  <si>
    <t>S2-184736</t>
  </si>
  <si>
    <t>S2-184737</t>
  </si>
  <si>
    <t>S2-184738</t>
  </si>
  <si>
    <t>S2-184739</t>
  </si>
  <si>
    <t>S2-184740</t>
  </si>
  <si>
    <t>S2-184741</t>
  </si>
  <si>
    <t>S2-184742</t>
  </si>
  <si>
    <t>S2-184743</t>
  </si>
  <si>
    <t>S2-184744</t>
  </si>
  <si>
    <t>S2-184745</t>
  </si>
  <si>
    <t>S2-184746</t>
  </si>
  <si>
    <t>S2-184747</t>
  </si>
  <si>
    <t>S2-184748</t>
  </si>
  <si>
    <t>S2-184749</t>
  </si>
  <si>
    <t>S2-184750</t>
  </si>
  <si>
    <t>S2-184751</t>
  </si>
  <si>
    <t>S2-184752</t>
  </si>
  <si>
    <t>S2-184753</t>
  </si>
  <si>
    <t>S2-184754</t>
  </si>
  <si>
    <t>S2-184755</t>
  </si>
  <si>
    <t>S2-184756</t>
  </si>
  <si>
    <t>S2-184757</t>
  </si>
  <si>
    <t>S2-184758</t>
  </si>
  <si>
    <t>S2-184759</t>
  </si>
  <si>
    <t>S2-184760</t>
  </si>
  <si>
    <t>S2-184761</t>
  </si>
  <si>
    <t>S2-184762</t>
  </si>
  <si>
    <t>S2-184763</t>
  </si>
  <si>
    <t>S2-184764</t>
  </si>
  <si>
    <t>S2-184765</t>
  </si>
  <si>
    <t>S2-184766</t>
  </si>
  <si>
    <t>S2-184767</t>
  </si>
  <si>
    <t>S2-184768</t>
  </si>
  <si>
    <t>S2-184769</t>
  </si>
  <si>
    <t>S2-184770</t>
  </si>
  <si>
    <t>S2-184771</t>
  </si>
  <si>
    <t>S2-184772</t>
  </si>
  <si>
    <t>S2-184773</t>
  </si>
  <si>
    <t>S2-184774</t>
  </si>
  <si>
    <t>S2-184775</t>
  </si>
  <si>
    <t>S2-184776</t>
  </si>
  <si>
    <t>S2-184777</t>
  </si>
  <si>
    <t>S2-184778</t>
  </si>
  <si>
    <t>S2-184779</t>
  </si>
  <si>
    <t>S2-184780</t>
  </si>
  <si>
    <t>S2-184781</t>
  </si>
  <si>
    <t>S2-184782</t>
  </si>
  <si>
    <t>S2-184783</t>
  </si>
  <si>
    <t>S2-184784</t>
  </si>
  <si>
    <t>S2-184785</t>
  </si>
  <si>
    <t>S2-184786</t>
  </si>
  <si>
    <t>S2-184787</t>
  </si>
  <si>
    <t>S2-184788</t>
  </si>
  <si>
    <t>S2-184789</t>
  </si>
  <si>
    <t>S2-184790</t>
  </si>
  <si>
    <t>S2-184791</t>
  </si>
  <si>
    <t>S2-184792</t>
  </si>
  <si>
    <t>S2-184793</t>
  </si>
  <si>
    <t>S2-184794</t>
  </si>
  <si>
    <t>S2-184795</t>
  </si>
  <si>
    <t>S2-184796</t>
  </si>
  <si>
    <t>S2-184797</t>
  </si>
  <si>
    <t>S2-184798</t>
  </si>
  <si>
    <t>S2-184799</t>
  </si>
  <si>
    <t>S2-184800</t>
  </si>
  <si>
    <t>S2-184801</t>
  </si>
  <si>
    <t>S2-184802</t>
  </si>
  <si>
    <t>S2-184803</t>
  </si>
  <si>
    <t>S2-184804</t>
  </si>
  <si>
    <t>S2-184805</t>
  </si>
  <si>
    <t>S2-184806</t>
  </si>
  <si>
    <t>S2-184807</t>
  </si>
  <si>
    <t>S2-184808</t>
  </si>
  <si>
    <t>S2-184809</t>
  </si>
  <si>
    <t>S2-184810</t>
  </si>
  <si>
    <t>S2-184811</t>
  </si>
  <si>
    <t>S2-184812</t>
  </si>
  <si>
    <t>S2-184813</t>
  </si>
  <si>
    <t>S2-184814</t>
  </si>
  <si>
    <t>S2-184815</t>
  </si>
  <si>
    <t>S2-184816</t>
  </si>
  <si>
    <t>S2-184817</t>
  </si>
  <si>
    <t>S2-184818</t>
  </si>
  <si>
    <t>S2-184819</t>
  </si>
  <si>
    <t>S2-184820</t>
  </si>
  <si>
    <t>S2-184821</t>
  </si>
  <si>
    <t>S2-184822</t>
  </si>
  <si>
    <t>S2-184823</t>
  </si>
  <si>
    <t>S2-184824</t>
  </si>
  <si>
    <t>S2-184825</t>
  </si>
  <si>
    <t>S2-184826</t>
  </si>
  <si>
    <t>S2-184827</t>
  </si>
  <si>
    <t>S2-184828</t>
  </si>
  <si>
    <t>S2-184829</t>
  </si>
  <si>
    <t>S2-184830</t>
  </si>
  <si>
    <t>S2-184831</t>
  </si>
  <si>
    <t>S2-184832</t>
  </si>
  <si>
    <t>S2-184833</t>
  </si>
  <si>
    <t>S2-184834</t>
  </si>
  <si>
    <t>S2-184835</t>
  </si>
  <si>
    <t>S2-184836</t>
  </si>
  <si>
    <t>S2-184837</t>
  </si>
  <si>
    <t>S2-184838</t>
  </si>
  <si>
    <t>S2-184839</t>
  </si>
  <si>
    <t>S2-184840</t>
  </si>
  <si>
    <t>S2-184841</t>
  </si>
  <si>
    <t>S2-184842</t>
  </si>
  <si>
    <t>S2-184843</t>
  </si>
  <si>
    <t>S2-184844</t>
  </si>
  <si>
    <t>S2-184845</t>
  </si>
  <si>
    <t>S2-184846</t>
  </si>
  <si>
    <t>S2-184847</t>
  </si>
  <si>
    <t>S2-184848</t>
  </si>
  <si>
    <t>S2-184849</t>
  </si>
  <si>
    <t>S2-184850</t>
  </si>
  <si>
    <t>S2-184851</t>
  </si>
  <si>
    <t>S2-184852</t>
  </si>
  <si>
    <t>S2-184853</t>
  </si>
  <si>
    <t>S2-184854</t>
  </si>
  <si>
    <t>S2-184855</t>
  </si>
  <si>
    <t>S2-184856</t>
  </si>
  <si>
    <t>S2-184857</t>
  </si>
  <si>
    <t>S2-184858</t>
  </si>
  <si>
    <t>S2-184859</t>
  </si>
  <si>
    <t>S2-184860</t>
  </si>
  <si>
    <t>S2-184861</t>
  </si>
  <si>
    <t>S2-184862</t>
  </si>
  <si>
    <t>S2-184863</t>
  </si>
  <si>
    <t>S2-184864</t>
  </si>
  <si>
    <t>S2-184865</t>
  </si>
  <si>
    <t>S2-184866</t>
  </si>
  <si>
    <t>S2-184867</t>
  </si>
  <si>
    <t>S2-184868</t>
  </si>
  <si>
    <t>S2-184869</t>
  </si>
  <si>
    <t>S2-184870</t>
  </si>
  <si>
    <t>S2-184871</t>
  </si>
  <si>
    <t>S2-184872</t>
  </si>
  <si>
    <t>S2-184873</t>
  </si>
  <si>
    <t>S2-184874</t>
  </si>
  <si>
    <t>S2-184875</t>
  </si>
  <si>
    <t>S2-184876</t>
  </si>
  <si>
    <t>S2-184877</t>
  </si>
  <si>
    <t>S2-184878</t>
  </si>
  <si>
    <t>S2-184879</t>
  </si>
  <si>
    <t>S2-184880</t>
  </si>
  <si>
    <t>S2-184881</t>
  </si>
  <si>
    <t>S2-184882</t>
  </si>
  <si>
    <t>S2-184883</t>
  </si>
  <si>
    <t>S2-184884</t>
  </si>
  <si>
    <t>S2-184885</t>
  </si>
  <si>
    <t>S2-184886</t>
  </si>
  <si>
    <t>S2-184887</t>
  </si>
  <si>
    <t>S2-184888</t>
  </si>
  <si>
    <t>S2-184889</t>
  </si>
  <si>
    <t>S2-184890</t>
  </si>
  <si>
    <t>S2-184891</t>
  </si>
  <si>
    <t>S2-184892</t>
  </si>
  <si>
    <t>S2-184893</t>
  </si>
  <si>
    <t>S2-184894</t>
  </si>
  <si>
    <t>S2-184895</t>
  </si>
  <si>
    <t>S2-184896</t>
  </si>
  <si>
    <t>S2-184897</t>
  </si>
  <si>
    <t>S2-184898</t>
  </si>
  <si>
    <t>S2-184899</t>
  </si>
  <si>
    <t>S2-184900</t>
  </si>
  <si>
    <t>S2-184901</t>
  </si>
  <si>
    <t>S2-184902</t>
  </si>
  <si>
    <t>S2-184903</t>
  </si>
  <si>
    <t>S2-184904</t>
  </si>
  <si>
    <t>S2-184905</t>
  </si>
  <si>
    <t>S2-184906</t>
  </si>
  <si>
    <t>S2-184907</t>
  </si>
  <si>
    <t>S2-184908</t>
  </si>
  <si>
    <t>S2-184909</t>
  </si>
  <si>
    <t>S2-184910</t>
  </si>
  <si>
    <t>S2-184911</t>
  </si>
  <si>
    <t>S2-184912</t>
  </si>
  <si>
    <t>S2-184913</t>
  </si>
  <si>
    <t>S2-184914</t>
  </si>
  <si>
    <t>S2-184915</t>
  </si>
  <si>
    <t>S2-184916</t>
  </si>
  <si>
    <t>S2-184917</t>
  </si>
  <si>
    <t>S2-184918</t>
  </si>
  <si>
    <t>S2-184919</t>
  </si>
  <si>
    <t>S2-184920</t>
  </si>
  <si>
    <t>S2-184921</t>
  </si>
  <si>
    <t>S2-184922</t>
  </si>
  <si>
    <t>S2-184923</t>
  </si>
  <si>
    <t>S2-184924</t>
  </si>
  <si>
    <t>S2-184925</t>
  </si>
  <si>
    <t>S2-184926</t>
  </si>
  <si>
    <t>S2-184927</t>
  </si>
  <si>
    <t>S2-184928</t>
  </si>
  <si>
    <t>S2-184929</t>
  </si>
  <si>
    <t>S2-184930</t>
  </si>
  <si>
    <t>S2-184931</t>
  </si>
  <si>
    <t>S2-184932</t>
  </si>
  <si>
    <t>S2-184933</t>
  </si>
  <si>
    <t>S2-184934</t>
  </si>
  <si>
    <t>S2-184935</t>
  </si>
  <si>
    <t>S2-184936</t>
  </si>
  <si>
    <t>S2-184937</t>
  </si>
  <si>
    <t>S2-184938</t>
  </si>
  <si>
    <t>S2-184939</t>
  </si>
  <si>
    <t>S2-184940</t>
  </si>
  <si>
    <t>S2-184941</t>
  </si>
  <si>
    <t>S2-184942</t>
  </si>
  <si>
    <t>S2-184943</t>
  </si>
  <si>
    <t>S2-184944</t>
  </si>
  <si>
    <t>S2-184945</t>
  </si>
  <si>
    <t>S2-184946</t>
  </si>
  <si>
    <t>S2-184947</t>
  </si>
  <si>
    <t>S2-184948</t>
  </si>
  <si>
    <t>S2-184949</t>
  </si>
  <si>
    <t>S2-184950</t>
  </si>
  <si>
    <t>S2-184951</t>
  </si>
  <si>
    <t>S2-184952</t>
  </si>
  <si>
    <t>S2-184953</t>
  </si>
  <si>
    <t>S2-184954</t>
  </si>
  <si>
    <t>S2-184955</t>
  </si>
  <si>
    <t>S2-184956</t>
  </si>
  <si>
    <t>S2-184957</t>
  </si>
  <si>
    <t>S2-184958</t>
  </si>
  <si>
    <t>S2-184959</t>
  </si>
  <si>
    <t>S2-184960</t>
  </si>
  <si>
    <t>S2-184961</t>
  </si>
  <si>
    <t>S2-184962</t>
  </si>
  <si>
    <t>S2-184963</t>
  </si>
  <si>
    <t>S2-184964</t>
  </si>
  <si>
    <t>S2-184965</t>
  </si>
  <si>
    <t>S2-184966</t>
  </si>
  <si>
    <t>S2-184967</t>
  </si>
  <si>
    <t>S2-184968</t>
  </si>
  <si>
    <t>S2-184969</t>
  </si>
  <si>
    <t>S2-184970</t>
  </si>
  <si>
    <t>S2-184971</t>
  </si>
  <si>
    <t>S2-184972</t>
  </si>
  <si>
    <t>S2-184973</t>
  </si>
  <si>
    <t>S2-184974</t>
  </si>
  <si>
    <t>S2-184975</t>
  </si>
  <si>
    <t>S2-184976</t>
  </si>
  <si>
    <t>S2-184977</t>
  </si>
  <si>
    <t>S2-184978</t>
  </si>
  <si>
    <t>S2-184979</t>
  </si>
  <si>
    <t>S2-184980</t>
  </si>
  <si>
    <t>S2-184981</t>
  </si>
  <si>
    <t>S2-184982</t>
  </si>
  <si>
    <t>S2-184983</t>
  </si>
  <si>
    <t>S2-184984</t>
  </si>
  <si>
    <t>S2-184985</t>
  </si>
  <si>
    <t>S2-184986</t>
  </si>
  <si>
    <t>S2-184987</t>
  </si>
  <si>
    <t>S2-184988</t>
  </si>
  <si>
    <t>S2-184989</t>
  </si>
  <si>
    <t>S2-184990</t>
  </si>
  <si>
    <t>S2-184991</t>
  </si>
  <si>
    <t>S2-184992</t>
  </si>
  <si>
    <t>S2-184993</t>
  </si>
  <si>
    <t>S2-184994</t>
  </si>
  <si>
    <t>S2-184995</t>
  </si>
  <si>
    <t>S2-184996</t>
  </si>
  <si>
    <t>S2-184997</t>
  </si>
  <si>
    <t>S2-184998</t>
  </si>
  <si>
    <t>S2-184999</t>
  </si>
  <si>
    <t>S2-185000</t>
  </si>
  <si>
    <t>S2-185001</t>
  </si>
  <si>
    <t>S2-185002</t>
  </si>
  <si>
    <t>S2-185003</t>
  </si>
  <si>
    <t>S2-185004</t>
  </si>
  <si>
    <t>S2-185005</t>
  </si>
  <si>
    <t>S2-185006</t>
  </si>
  <si>
    <t>S2-185007</t>
  </si>
  <si>
    <t>S2-185008</t>
  </si>
  <si>
    <t>S2-185009</t>
  </si>
  <si>
    <t>S2-185010</t>
  </si>
  <si>
    <t>S2-185011</t>
  </si>
  <si>
    <t>S2-185012</t>
  </si>
  <si>
    <t>S2-185013</t>
  </si>
  <si>
    <t>S2-185014</t>
  </si>
  <si>
    <t>S2-185015</t>
  </si>
  <si>
    <t>S2-185016</t>
  </si>
  <si>
    <t>S2-185017</t>
  </si>
  <si>
    <t>S2-185018</t>
  </si>
  <si>
    <t>S2-185019</t>
  </si>
  <si>
    <t>S2-185020</t>
  </si>
  <si>
    <t>S2-185021</t>
  </si>
  <si>
    <t>S2-185022</t>
  </si>
  <si>
    <t>S2-185023</t>
  </si>
  <si>
    <t>S2-185024</t>
  </si>
  <si>
    <t>S2-185025</t>
  </si>
  <si>
    <t>S2-185026</t>
  </si>
  <si>
    <t>S2-185027</t>
  </si>
  <si>
    <t>S2-185028</t>
  </si>
  <si>
    <t>S2-185029</t>
  </si>
  <si>
    <t>S2-185030</t>
  </si>
  <si>
    <t>S2-185031</t>
  </si>
  <si>
    <t>S2-185032</t>
  </si>
  <si>
    <t>S2-185033</t>
  </si>
  <si>
    <t>S2-185034</t>
  </si>
  <si>
    <t>S2-185035</t>
  </si>
  <si>
    <t>S2-185036</t>
  </si>
  <si>
    <t>S2-185037</t>
  </si>
  <si>
    <t>S2-185038</t>
  </si>
  <si>
    <t>S2-185039</t>
  </si>
  <si>
    <t>S2-185040</t>
  </si>
  <si>
    <t>S2-185041</t>
  </si>
  <si>
    <t>S2-185042</t>
  </si>
  <si>
    <t>S2-185043</t>
  </si>
  <si>
    <t>S2-185044</t>
  </si>
  <si>
    <t>S2-185045</t>
  </si>
  <si>
    <t>S2-185046</t>
  </si>
  <si>
    <t>S2-185047</t>
  </si>
  <si>
    <t>S2-185048</t>
  </si>
  <si>
    <t>S2-185049</t>
  </si>
  <si>
    <t>S2-185050</t>
  </si>
  <si>
    <t>S2-185051</t>
  </si>
  <si>
    <t>S2-185052</t>
  </si>
  <si>
    <t>S2-185053</t>
  </si>
  <si>
    <t>S2-185054</t>
  </si>
  <si>
    <t>S2-185055</t>
  </si>
  <si>
    <t>S2-185056</t>
  </si>
  <si>
    <t>S2-185057</t>
  </si>
  <si>
    <t>S2-185058</t>
  </si>
  <si>
    <t>S2-185059</t>
  </si>
  <si>
    <t>S2-185060</t>
  </si>
  <si>
    <t>S2-185061</t>
  </si>
  <si>
    <t>S2-185062</t>
  </si>
  <si>
    <t>S2-185063</t>
  </si>
  <si>
    <t>S2-185064</t>
  </si>
  <si>
    <t>S2-185065</t>
  </si>
  <si>
    <t>S2-185066</t>
  </si>
  <si>
    <t>S2-185067</t>
  </si>
  <si>
    <t>S2-185068</t>
  </si>
  <si>
    <t>S2-185069</t>
  </si>
  <si>
    <t>S2-185070</t>
  </si>
  <si>
    <t>S2-185071</t>
  </si>
  <si>
    <t>S2-185072</t>
  </si>
  <si>
    <t>S2-185073</t>
  </si>
  <si>
    <t>S2-185074</t>
  </si>
  <si>
    <t>S2-185075</t>
  </si>
  <si>
    <t>S2-185076</t>
  </si>
  <si>
    <t>S2-185077</t>
  </si>
  <si>
    <t>S2-185078</t>
  </si>
  <si>
    <t>S2-185079</t>
  </si>
  <si>
    <t>S2-185080</t>
  </si>
  <si>
    <t>S2-185081</t>
  </si>
  <si>
    <t>S2-185082</t>
  </si>
  <si>
    <t>S2-185083</t>
  </si>
  <si>
    <t>S2-185084</t>
  </si>
  <si>
    <t>S2-185085</t>
  </si>
  <si>
    <t>S2-185086</t>
  </si>
  <si>
    <t>S2-185087</t>
  </si>
  <si>
    <t>S2-185088</t>
  </si>
  <si>
    <t>S2-185089</t>
  </si>
  <si>
    <t>S2-185090</t>
  </si>
  <si>
    <t>S2-185091</t>
  </si>
  <si>
    <t>S2-185092</t>
  </si>
  <si>
    <t>S2-185093</t>
  </si>
  <si>
    <t>S2-185094</t>
  </si>
  <si>
    <t>S2-185095</t>
  </si>
  <si>
    <t>S2-185096</t>
  </si>
  <si>
    <t>S2-185097</t>
  </si>
  <si>
    <t>S2-185098</t>
  </si>
  <si>
    <t>S2-185099</t>
  </si>
  <si>
    <t>S2-185100</t>
  </si>
  <si>
    <t>S2-185101</t>
  </si>
  <si>
    <t>S2-185102</t>
  </si>
  <si>
    <t>S2-185103</t>
  </si>
  <si>
    <t>S2-185104</t>
  </si>
  <si>
    <t>S2-185105</t>
  </si>
  <si>
    <t>S2-185106</t>
  </si>
  <si>
    <t>S2-185107</t>
  </si>
  <si>
    <t>S2-185108</t>
  </si>
  <si>
    <t>S2-185109</t>
  </si>
  <si>
    <t>S2-185110</t>
  </si>
  <si>
    <t>S2-185111</t>
  </si>
  <si>
    <t>S2-185112</t>
  </si>
  <si>
    <t>S2-185113</t>
  </si>
  <si>
    <t>S2-185114</t>
  </si>
  <si>
    <t>S2-185115</t>
  </si>
  <si>
    <t>S2-185116</t>
  </si>
  <si>
    <t>S2-185117</t>
  </si>
  <si>
    <t>S2-185118</t>
  </si>
  <si>
    <t>S2-185119</t>
  </si>
  <si>
    <t>S2-185120</t>
  </si>
  <si>
    <t>S2-185121</t>
  </si>
  <si>
    <t>S2-185122</t>
  </si>
  <si>
    <t>S2-185123</t>
  </si>
  <si>
    <t>S2-185124</t>
  </si>
  <si>
    <t>S2-185125</t>
  </si>
  <si>
    <t>S2-185126</t>
  </si>
  <si>
    <t>S2-185127</t>
  </si>
  <si>
    <t>S2-185128</t>
  </si>
  <si>
    <t>S2-185129</t>
  </si>
  <si>
    <t>S2-185130</t>
  </si>
  <si>
    <t>S2-185131</t>
  </si>
  <si>
    <t>S2-185132</t>
  </si>
  <si>
    <t>S2-185133</t>
  </si>
  <si>
    <t>S2-185134</t>
  </si>
  <si>
    <t>S2-185135</t>
  </si>
  <si>
    <t>S2-185136</t>
  </si>
  <si>
    <t>S2-185137</t>
  </si>
  <si>
    <t>S2-185138</t>
  </si>
  <si>
    <t>S2-185139</t>
  </si>
  <si>
    <t>S2-185140</t>
  </si>
  <si>
    <t>S2-185141</t>
  </si>
  <si>
    <t>S2-185142</t>
  </si>
  <si>
    <t>S2-185143</t>
  </si>
  <si>
    <t>S2-185144</t>
  </si>
  <si>
    <t>S2-185145</t>
  </si>
  <si>
    <t>S2-185146</t>
  </si>
  <si>
    <t>S2-185147</t>
  </si>
  <si>
    <t>S2-185148</t>
  </si>
  <si>
    <t>S2-185149</t>
  </si>
  <si>
    <t>S2-185150</t>
  </si>
  <si>
    <t>S2-185151</t>
  </si>
  <si>
    <t>S2-185152</t>
  </si>
  <si>
    <t>S2-185153</t>
  </si>
  <si>
    <t>S2-185154</t>
  </si>
  <si>
    <t>S2-185155</t>
  </si>
  <si>
    <t>S2-185156</t>
  </si>
  <si>
    <t>S2-185157</t>
  </si>
  <si>
    <t>S2-185158</t>
  </si>
  <si>
    <t>S2-185159</t>
  </si>
  <si>
    <t>S2-185160</t>
  </si>
  <si>
    <t>S2-185161</t>
  </si>
  <si>
    <t>S2-185162</t>
  </si>
  <si>
    <t>S2-185163</t>
  </si>
  <si>
    <t>S2-185164</t>
  </si>
  <si>
    <t>S2-185165</t>
  </si>
  <si>
    <t>S2-185166</t>
  </si>
  <si>
    <t>S2-185167</t>
  </si>
  <si>
    <t>S2-185168</t>
  </si>
  <si>
    <t>S2-185169</t>
  </si>
  <si>
    <t>S2-185170</t>
  </si>
  <si>
    <t>S2-185171</t>
  </si>
  <si>
    <t>S2-185172</t>
  </si>
  <si>
    <t>S2-185173</t>
  </si>
  <si>
    <t>S2-185174</t>
  </si>
  <si>
    <t>S2-185175</t>
  </si>
  <si>
    <t>S2-185176</t>
  </si>
  <si>
    <t>S2-185177</t>
  </si>
  <si>
    <t>S2-185178</t>
  </si>
  <si>
    <t>S2-185179</t>
  </si>
  <si>
    <t>S2-185180</t>
  </si>
  <si>
    <t>S2-185181</t>
  </si>
  <si>
    <t>S2-185182</t>
  </si>
  <si>
    <t>S2-185183</t>
  </si>
  <si>
    <t>S2-185184</t>
  </si>
  <si>
    <t>S2-185185</t>
  </si>
  <si>
    <t>S2-185186</t>
  </si>
  <si>
    <t>S2-185187</t>
  </si>
  <si>
    <t>S2-185188</t>
  </si>
  <si>
    <t>S2-185189</t>
  </si>
  <si>
    <t>S2-185190</t>
  </si>
  <si>
    <t>S2-185191</t>
  </si>
  <si>
    <t>S2-185192</t>
  </si>
  <si>
    <t>S2-185193</t>
  </si>
  <si>
    <t>S2-185194</t>
  </si>
  <si>
    <t>S2-185195</t>
  </si>
  <si>
    <t>S2-185196</t>
  </si>
  <si>
    <t>S2-185197</t>
  </si>
  <si>
    <t>S2-185198</t>
  </si>
  <si>
    <t>S2-185199</t>
  </si>
  <si>
    <t>S2-185200</t>
  </si>
  <si>
    <t>S2-185201</t>
  </si>
  <si>
    <t>S2-185202</t>
  </si>
  <si>
    <t>S2-185203</t>
  </si>
  <si>
    <t>S2-185204</t>
  </si>
  <si>
    <t>S2-185205</t>
  </si>
  <si>
    <t>S2-185206</t>
  </si>
  <si>
    <t>S2-185207</t>
  </si>
  <si>
    <t>S2-185208</t>
  </si>
  <si>
    <t>S2-185209</t>
  </si>
  <si>
    <t>S2-185210</t>
  </si>
  <si>
    <t>S2-185211</t>
  </si>
  <si>
    <t>S2-185212</t>
  </si>
  <si>
    <t>S2-185213</t>
  </si>
  <si>
    <t>S2-185214</t>
  </si>
  <si>
    <t>S2-185215</t>
  </si>
  <si>
    <t>S2-185216</t>
  </si>
  <si>
    <t>S2-185217</t>
  </si>
  <si>
    <t>S2-185218</t>
  </si>
  <si>
    <t>S2-185219</t>
  </si>
  <si>
    <t>S2-185220</t>
  </si>
  <si>
    <t>S2-185221</t>
  </si>
  <si>
    <t>S2-185222</t>
  </si>
  <si>
    <t>S2-185223</t>
  </si>
  <si>
    <t>S2-185224</t>
  </si>
  <si>
    <t>S2-185225</t>
  </si>
  <si>
    <t>S2-185226</t>
  </si>
  <si>
    <t>S2-185227</t>
  </si>
  <si>
    <t>S2-185228</t>
  </si>
  <si>
    <t>S2-185229</t>
  </si>
  <si>
    <t>S2-185230</t>
  </si>
  <si>
    <t>S2-185231</t>
  </si>
  <si>
    <t>S2-185232</t>
  </si>
  <si>
    <t>S2-185233</t>
  </si>
  <si>
    <t>S2-185234</t>
  </si>
  <si>
    <t>S2-185235</t>
  </si>
  <si>
    <t>S2-185236</t>
  </si>
  <si>
    <t>S2-185237</t>
  </si>
  <si>
    <t>S2-185238</t>
  </si>
  <si>
    <t>S2-185239</t>
  </si>
  <si>
    <t>S2-185240</t>
  </si>
  <si>
    <t>S2-185241</t>
  </si>
  <si>
    <t>S2-185242</t>
  </si>
  <si>
    <t>S2-185243</t>
  </si>
  <si>
    <t>S2-185244</t>
  </si>
  <si>
    <t>S2-185245</t>
  </si>
  <si>
    <t>S2-185246</t>
  </si>
  <si>
    <t>S2-185247</t>
  </si>
  <si>
    <t>S2-185248</t>
  </si>
  <si>
    <t>S2-185249</t>
  </si>
  <si>
    <t>S2-185250</t>
  </si>
  <si>
    <t>S2-185251</t>
  </si>
  <si>
    <t>S2-185252</t>
  </si>
  <si>
    <t>S2-185253</t>
  </si>
  <si>
    <t>S2-185254</t>
  </si>
  <si>
    <t>S2-185255</t>
  </si>
  <si>
    <t>S2-185256</t>
  </si>
  <si>
    <t>S2-185257</t>
  </si>
  <si>
    <t>S2-185258</t>
  </si>
  <si>
    <t>S2-185259</t>
  </si>
  <si>
    <t>S2-185260</t>
  </si>
  <si>
    <t>S2-185261</t>
  </si>
  <si>
    <t>S2-185262</t>
  </si>
  <si>
    <t>S2-185263</t>
  </si>
  <si>
    <t>S2-185264</t>
  </si>
  <si>
    <t>S2-185265</t>
  </si>
  <si>
    <t>S2-185266</t>
  </si>
  <si>
    <t>S2-185267</t>
  </si>
  <si>
    <t>S2-185268</t>
  </si>
  <si>
    <t>S2-185269</t>
  </si>
  <si>
    <t>S2-185270</t>
  </si>
  <si>
    <t>S2-185271</t>
  </si>
  <si>
    <t>S2-185272</t>
  </si>
  <si>
    <t>S2-185273</t>
  </si>
  <si>
    <t>S2-185274</t>
  </si>
  <si>
    <t>S2-185275</t>
  </si>
  <si>
    <t>S2-185276</t>
  </si>
  <si>
    <t>S2-185277</t>
  </si>
  <si>
    <t>S2-185278</t>
  </si>
  <si>
    <t>S2-185279</t>
  </si>
  <si>
    <t>S2-185280</t>
  </si>
  <si>
    <t>S2-185281</t>
  </si>
  <si>
    <t>S2-185282</t>
  </si>
  <si>
    <t>S2-185283</t>
  </si>
  <si>
    <t>S2-185284</t>
  </si>
  <si>
    <t>S2-185285</t>
  </si>
  <si>
    <t>S2-185286</t>
  </si>
  <si>
    <t>S2-185287</t>
  </si>
  <si>
    <t>S2-185288</t>
  </si>
  <si>
    <t>S2-185289</t>
  </si>
  <si>
    <t>S2-185290</t>
  </si>
  <si>
    <t>S2-185291</t>
  </si>
  <si>
    <t>S2-185292</t>
  </si>
  <si>
    <t>S2-185293</t>
  </si>
  <si>
    <t>S2-185294</t>
  </si>
  <si>
    <t>S2-185295</t>
  </si>
  <si>
    <t>S2-185296</t>
  </si>
  <si>
    <t>S2-185297</t>
  </si>
  <si>
    <t>S2-185298</t>
  </si>
  <si>
    <t>S2-185299</t>
  </si>
  <si>
    <t>S2-185300</t>
  </si>
  <si>
    <t>S2-185301</t>
  </si>
  <si>
    <t>S2-185302</t>
  </si>
  <si>
    <t>S2-185303</t>
  </si>
  <si>
    <t>S2-185304</t>
  </si>
  <si>
    <t>S2-185305</t>
  </si>
  <si>
    <t>S2-185306</t>
  </si>
  <si>
    <t>S2-185307</t>
  </si>
  <si>
    <t>S2-185308</t>
  </si>
  <si>
    <t>S2-185309</t>
  </si>
  <si>
    <t>S2-185310</t>
  </si>
  <si>
    <t>S2-185311</t>
  </si>
  <si>
    <t>S2-185312</t>
  </si>
  <si>
    <t>S2-185313</t>
  </si>
  <si>
    <t>S2-185314</t>
  </si>
  <si>
    <t>S2-185315</t>
  </si>
  <si>
    <t>S2-185316</t>
  </si>
  <si>
    <t>S2-185317</t>
  </si>
  <si>
    <t>S2-185318</t>
  </si>
  <si>
    <t>S2-185319</t>
  </si>
  <si>
    <t>S2-185320</t>
  </si>
  <si>
    <t>S2-185321</t>
  </si>
  <si>
    <t>S2-185322</t>
  </si>
  <si>
    <t>S2-185323</t>
  </si>
  <si>
    <t>S2-185324</t>
  </si>
  <si>
    <t>S2-185325</t>
  </si>
  <si>
    <t>S2-185326</t>
  </si>
  <si>
    <t>S2-185327</t>
  </si>
  <si>
    <t>S2-185328</t>
  </si>
  <si>
    <t>S2-185329</t>
  </si>
  <si>
    <t>S2-185330</t>
  </si>
  <si>
    <t>S2-185331</t>
  </si>
  <si>
    <t>S2-185332</t>
  </si>
  <si>
    <t>S2-185333</t>
  </si>
  <si>
    <t>S2-185334</t>
  </si>
  <si>
    <t>S2-185335</t>
  </si>
  <si>
    <t>S2-185336</t>
  </si>
  <si>
    <t>S2-185337</t>
  </si>
  <si>
    <t>S2-185338</t>
  </si>
  <si>
    <t>S2-185339</t>
  </si>
  <si>
    <t>S2-185340</t>
  </si>
  <si>
    <t>S2-185341</t>
  </si>
  <si>
    <t>S2-185342</t>
  </si>
  <si>
    <t>S2-185343</t>
  </si>
  <si>
    <t>S2-185344</t>
  </si>
  <si>
    <t>S2-185345</t>
  </si>
  <si>
    <t>S2-185346</t>
  </si>
  <si>
    <t>S2-185347</t>
  </si>
  <si>
    <t>S2-185348</t>
  </si>
  <si>
    <t>S2-185349</t>
  </si>
  <si>
    <t>S2-185350</t>
  </si>
  <si>
    <t>S2-185351</t>
  </si>
  <si>
    <t>S2-185352</t>
  </si>
  <si>
    <t>S2-185353</t>
  </si>
  <si>
    <t>S2-185354</t>
  </si>
  <si>
    <t>S2-185355</t>
  </si>
  <si>
    <t>S2-185356</t>
  </si>
  <si>
    <t>S2-185357</t>
  </si>
  <si>
    <t>S2-185358</t>
  </si>
  <si>
    <t>S2-185359</t>
  </si>
  <si>
    <t>S2-185360</t>
  </si>
  <si>
    <t>S2-185361</t>
  </si>
  <si>
    <t>S2-185362</t>
  </si>
  <si>
    <t>S2-185363</t>
  </si>
  <si>
    <t>S2-185364</t>
  </si>
  <si>
    <t>S2-185365</t>
  </si>
  <si>
    <t>S2-185366</t>
  </si>
  <si>
    <t>S2-185367</t>
  </si>
  <si>
    <t>S2-185368</t>
  </si>
  <si>
    <t>S2-185369</t>
  </si>
  <si>
    <t>S2-185370</t>
  </si>
  <si>
    <t>S2-185371</t>
  </si>
  <si>
    <t>S2-185372</t>
  </si>
  <si>
    <t>S2-185373</t>
  </si>
  <si>
    <t>S2-185374</t>
  </si>
  <si>
    <t>S2-185375</t>
  </si>
  <si>
    <t>S2-185376</t>
  </si>
  <si>
    <t>S2-185377</t>
  </si>
  <si>
    <t>S2-185378</t>
  </si>
  <si>
    <t>S2-185379</t>
  </si>
  <si>
    <t>S2-185380</t>
  </si>
  <si>
    <t>S2-185381</t>
  </si>
  <si>
    <t>S2-185382</t>
  </si>
  <si>
    <t>S2-185383</t>
  </si>
  <si>
    <t>S2-185384</t>
  </si>
  <si>
    <t>S2-185385</t>
  </si>
  <si>
    <t>S2-185386</t>
  </si>
  <si>
    <t>S2-185387</t>
  </si>
  <si>
    <t>S2-185388</t>
  </si>
  <si>
    <t>S2-185389</t>
  </si>
  <si>
    <t>S2-185390</t>
  </si>
  <si>
    <t>S2-185391</t>
  </si>
  <si>
    <t>S2-185392</t>
  </si>
  <si>
    <t>S2-185393</t>
  </si>
  <si>
    <t>S2-185394</t>
  </si>
  <si>
    <t>S2-185395</t>
  </si>
  <si>
    <t>S2-185396</t>
  </si>
  <si>
    <t>S2-185397</t>
  </si>
  <si>
    <t>S2-185398</t>
  </si>
  <si>
    <t>S2-185399</t>
  </si>
  <si>
    <t>S2-185400</t>
  </si>
  <si>
    <t>S2-185401</t>
  </si>
  <si>
    <t>S2-185402</t>
  </si>
  <si>
    <t>S2-185403</t>
  </si>
  <si>
    <t>S2-185404</t>
  </si>
  <si>
    <t>S2-185405</t>
  </si>
  <si>
    <t>S2-185406</t>
  </si>
  <si>
    <t>S2-185407</t>
  </si>
  <si>
    <t>S2-185408</t>
  </si>
  <si>
    <t>S2-185409</t>
  </si>
  <si>
    <t>S2-185410</t>
  </si>
  <si>
    <t>S2-185411</t>
  </si>
  <si>
    <t>S2-185412</t>
  </si>
  <si>
    <t>S2-185413</t>
  </si>
  <si>
    <t>S2-185414</t>
  </si>
  <si>
    <t>S2-185415</t>
  </si>
  <si>
    <t>S2-185416</t>
  </si>
  <si>
    <t>S2-185417</t>
  </si>
  <si>
    <t>S2-185418</t>
  </si>
  <si>
    <t>S2-185419</t>
  </si>
  <si>
    <t>S2-185420</t>
  </si>
  <si>
    <t>S2-185421</t>
  </si>
  <si>
    <t>S2-185422</t>
  </si>
  <si>
    <t>S2-185423</t>
  </si>
  <si>
    <t>S2-185424</t>
  </si>
  <si>
    <t>S2-185425</t>
  </si>
  <si>
    <t>S2-185426</t>
  </si>
  <si>
    <t>S2-185427</t>
  </si>
  <si>
    <t>S2-185428</t>
  </si>
  <si>
    <t>S2-185429</t>
  </si>
  <si>
    <t>S2-185430</t>
  </si>
  <si>
    <t>S2-185431</t>
  </si>
  <si>
    <t>S2-185432</t>
  </si>
  <si>
    <t>S2-185433</t>
  </si>
  <si>
    <t>S2-185434</t>
  </si>
  <si>
    <t>S2-185435</t>
  </si>
  <si>
    <t>S2-185436</t>
  </si>
  <si>
    <t>S2-185437</t>
  </si>
  <si>
    <t>S2-185438</t>
  </si>
  <si>
    <t>S2-185439</t>
  </si>
  <si>
    <t>S2-185440</t>
  </si>
  <si>
    <t>S2-185441</t>
  </si>
  <si>
    <t>S2-185442</t>
  </si>
  <si>
    <t>S2-185443</t>
  </si>
  <si>
    <t>S2-185444</t>
  </si>
  <si>
    <t>S2-185445</t>
  </si>
  <si>
    <t>S2-185446</t>
  </si>
  <si>
    <t>S2-185447</t>
  </si>
  <si>
    <t>S2-185448</t>
  </si>
  <si>
    <t>S2-185449</t>
  </si>
  <si>
    <t>S2-185450</t>
  </si>
  <si>
    <t>S2-185451</t>
  </si>
  <si>
    <t>S2-185452</t>
  </si>
  <si>
    <t>S2-185453</t>
  </si>
  <si>
    <t>S2-185454</t>
  </si>
  <si>
    <t>S2-185455</t>
  </si>
  <si>
    <t>S2-185456</t>
  </si>
  <si>
    <t>S2-185457</t>
  </si>
  <si>
    <t>S2-185458</t>
  </si>
  <si>
    <t>S2-185459</t>
  </si>
  <si>
    <t>S2-185460</t>
  </si>
  <si>
    <t>S2-185461</t>
  </si>
  <si>
    <t>S2-185462</t>
  </si>
  <si>
    <t>S2-185463</t>
  </si>
  <si>
    <t>S2-185464</t>
  </si>
  <si>
    <t>S2-185465</t>
  </si>
  <si>
    <t>S2-185466</t>
  </si>
  <si>
    <t>S2-185467</t>
  </si>
  <si>
    <t>S2-185468</t>
  </si>
  <si>
    <t>S2-185469</t>
  </si>
  <si>
    <t>S2-185470</t>
  </si>
  <si>
    <t>S2-185471</t>
  </si>
  <si>
    <t>S2-185472</t>
  </si>
  <si>
    <t>S2-185473</t>
  </si>
  <si>
    <t>S2-185474</t>
  </si>
  <si>
    <t>S2-185475</t>
  </si>
  <si>
    <t>S2-185476</t>
  </si>
  <si>
    <t>S2-185477</t>
  </si>
  <si>
    <t>S2-185478</t>
  </si>
  <si>
    <t>S2-185479</t>
  </si>
  <si>
    <t>S2-185480</t>
  </si>
  <si>
    <t>S2-185481</t>
  </si>
  <si>
    <t>S2-185482</t>
  </si>
  <si>
    <t>S2-185483</t>
  </si>
  <si>
    <t>S2-185484</t>
  </si>
  <si>
    <t>S2-185485</t>
  </si>
  <si>
    <t>S2-185486</t>
  </si>
  <si>
    <t>S2-185487</t>
  </si>
  <si>
    <t>S2-185488</t>
  </si>
  <si>
    <t>S2-185489</t>
  </si>
  <si>
    <t>S2-185490</t>
  </si>
  <si>
    <t>S2-185491</t>
  </si>
  <si>
    <t>S2-185492</t>
  </si>
  <si>
    <t>S2-185493</t>
  </si>
  <si>
    <t>S2-185494</t>
  </si>
  <si>
    <t>S2-185495</t>
  </si>
  <si>
    <t>S2-185496</t>
  </si>
  <si>
    <t>S2-185497</t>
  </si>
  <si>
    <t>S2-185498</t>
  </si>
  <si>
    <t>S2-185499</t>
  </si>
  <si>
    <t>S2-185500</t>
  </si>
  <si>
    <t>S2-185501</t>
  </si>
  <si>
    <t>S2-185502</t>
  </si>
  <si>
    <t>S2-185503</t>
  </si>
  <si>
    <t>S2-185504</t>
  </si>
  <si>
    <t>S2-185505</t>
  </si>
  <si>
    <t>S2-185506</t>
  </si>
  <si>
    <t>S2-185507</t>
  </si>
  <si>
    <t>S2-185508</t>
  </si>
  <si>
    <t>S2-185509</t>
  </si>
  <si>
    <t>S2-185510</t>
  </si>
  <si>
    <t>S2-185511</t>
  </si>
  <si>
    <t>S2-185512</t>
  </si>
  <si>
    <t>S2-185513</t>
  </si>
  <si>
    <t>S2-185514</t>
  </si>
  <si>
    <t>S2-185515</t>
  </si>
  <si>
    <t>S2-185516</t>
  </si>
  <si>
    <t>S2-185517</t>
  </si>
  <si>
    <t>S2-185518</t>
  </si>
  <si>
    <t>S2-185519</t>
  </si>
  <si>
    <t>S2-185520</t>
  </si>
  <si>
    <t>S2-185521</t>
  </si>
  <si>
    <t>S2-185522</t>
  </si>
  <si>
    <t>S2-185523</t>
  </si>
  <si>
    <t>S2-185524</t>
  </si>
  <si>
    <t>S2-185525</t>
  </si>
  <si>
    <t>S2-185526</t>
  </si>
  <si>
    <t>S2-185527</t>
  </si>
  <si>
    <t>S2-185528</t>
  </si>
  <si>
    <t>S2-185529</t>
  </si>
  <si>
    <t>S2-185530</t>
  </si>
  <si>
    <t>S2-185531</t>
  </si>
  <si>
    <t>S2-185532</t>
  </si>
  <si>
    <t>S2-185533</t>
  </si>
  <si>
    <t>S2-185534</t>
  </si>
  <si>
    <t>S2-185535</t>
  </si>
  <si>
    <t>S2-185536</t>
  </si>
  <si>
    <t>S2-185537</t>
  </si>
  <si>
    <t>S2-185538</t>
  </si>
  <si>
    <t>S2-185539</t>
  </si>
  <si>
    <t>S2-185540</t>
  </si>
  <si>
    <t>S2-185541</t>
  </si>
  <si>
    <t>S2-185542</t>
  </si>
  <si>
    <t>S2-185543</t>
  </si>
  <si>
    <t>S2-185544</t>
  </si>
  <si>
    <t>S2-185545</t>
  </si>
  <si>
    <t>S2-185546</t>
  </si>
  <si>
    <t>S2-185547</t>
  </si>
  <si>
    <t>S2-185548</t>
  </si>
  <si>
    <t>S2-185549</t>
  </si>
  <si>
    <t>S2-185550</t>
  </si>
  <si>
    <t>S2-185551</t>
  </si>
  <si>
    <t>S2-185552</t>
  </si>
  <si>
    <t>S2-185553</t>
  </si>
  <si>
    <t>S2-185554</t>
  </si>
  <si>
    <t>S2-185555</t>
  </si>
  <si>
    <t>S2-185556</t>
  </si>
  <si>
    <t>S2-185557</t>
  </si>
  <si>
    <t>S2-185558</t>
  </si>
  <si>
    <t>S2-185559</t>
  </si>
  <si>
    <t>S2-185560</t>
  </si>
  <si>
    <t>S2-185561</t>
  </si>
  <si>
    <t>S2-185562</t>
  </si>
  <si>
    <t>S2-185563</t>
  </si>
  <si>
    <t>S2-185564</t>
  </si>
  <si>
    <t>S2-185565</t>
  </si>
  <si>
    <t>S2-185566</t>
  </si>
  <si>
    <t>S2-185567</t>
  </si>
  <si>
    <t>S2-185568</t>
  </si>
  <si>
    <t>S2-185569</t>
  </si>
  <si>
    <t>S2-185570</t>
  </si>
  <si>
    <t>S2-185571</t>
  </si>
  <si>
    <t>S2-185572</t>
  </si>
  <si>
    <t>S2-185573</t>
  </si>
  <si>
    <t>S2-185574</t>
  </si>
  <si>
    <t>S2-185575</t>
  </si>
  <si>
    <t>S2-185576</t>
  </si>
  <si>
    <t>S2-185577</t>
  </si>
  <si>
    <t>S2-185578</t>
  </si>
  <si>
    <t>S2-185579</t>
  </si>
  <si>
    <t>S2-185580</t>
  </si>
  <si>
    <t>S2-185581</t>
  </si>
  <si>
    <t>S2-185582</t>
  </si>
  <si>
    <t>S2-185583</t>
  </si>
  <si>
    <t>S2-185584</t>
  </si>
  <si>
    <t>S2-185585</t>
  </si>
  <si>
    <t>S2-185586</t>
  </si>
  <si>
    <t>S2-185587</t>
  </si>
  <si>
    <t>S2-185588</t>
  </si>
  <si>
    <t>S2-185589</t>
  </si>
  <si>
    <t>S2-185590</t>
  </si>
  <si>
    <t>S2-185591</t>
  </si>
  <si>
    <t>S2-185592</t>
  </si>
  <si>
    <t>S2-185593</t>
  </si>
  <si>
    <t>S2-185594</t>
  </si>
  <si>
    <t>S2-185595</t>
  </si>
  <si>
    <t>S2-185596</t>
  </si>
  <si>
    <t>S2-185597</t>
  </si>
  <si>
    <t>S2-185598</t>
  </si>
  <si>
    <t>S2-185599</t>
  </si>
  <si>
    <t>S2-185600</t>
  </si>
  <si>
    <t>S2-185601</t>
  </si>
  <si>
    <t>S2-185602</t>
  </si>
  <si>
    <t>S2-185603</t>
  </si>
  <si>
    <t>S2-185604</t>
  </si>
  <si>
    <t>S2-185605</t>
  </si>
  <si>
    <t>S2-185606</t>
  </si>
  <si>
    <t>S2-185607</t>
  </si>
  <si>
    <t>S2-185608</t>
  </si>
  <si>
    <t>S2-185609</t>
  </si>
  <si>
    <t>S2-185610</t>
  </si>
  <si>
    <t>S2-185611</t>
  </si>
  <si>
    <t>S2-185612</t>
  </si>
  <si>
    <t>S2-185613</t>
  </si>
  <si>
    <t>S2-185614</t>
  </si>
  <si>
    <t>S2-185615</t>
  </si>
  <si>
    <t>S2-185616</t>
  </si>
  <si>
    <t>S2-185617</t>
  </si>
  <si>
    <t>S2-185618</t>
  </si>
  <si>
    <t>S2-185619</t>
  </si>
  <si>
    <t>S2-185620</t>
  </si>
  <si>
    <t>S2-185621</t>
  </si>
  <si>
    <t>S2-185622</t>
  </si>
  <si>
    <t>S2-185623</t>
  </si>
  <si>
    <t>S2-185624</t>
  </si>
  <si>
    <t>S2-185625</t>
  </si>
  <si>
    <t>S2-185626</t>
  </si>
  <si>
    <t>S2-185627</t>
  </si>
  <si>
    <t>S2-185628</t>
  </si>
  <si>
    <t>S2-185629</t>
  </si>
  <si>
    <t>S2-185630</t>
  </si>
  <si>
    <t>S2-185631</t>
  </si>
  <si>
    <t>S2-185632</t>
  </si>
  <si>
    <t>S2-185633</t>
  </si>
  <si>
    <t>S2-185634</t>
  </si>
  <si>
    <t>S2-185635</t>
  </si>
  <si>
    <t>S2-185636</t>
  </si>
  <si>
    <t>S2-185637</t>
  </si>
  <si>
    <t>S2-185638</t>
  </si>
  <si>
    <t>S2-185639</t>
  </si>
  <si>
    <t>S2-185640</t>
  </si>
  <si>
    <t>S2-185641</t>
  </si>
  <si>
    <t>S2-185642</t>
  </si>
  <si>
    <t>S2-185643</t>
  </si>
  <si>
    <t>S2-185644</t>
  </si>
  <si>
    <t>S2-185645</t>
  </si>
  <si>
    <t>S2-185646</t>
  </si>
  <si>
    <t>S2-185647</t>
  </si>
  <si>
    <t>S2-185648</t>
  </si>
  <si>
    <t>S2-185649</t>
  </si>
  <si>
    <t>S2-185650</t>
  </si>
  <si>
    <t>S2-185651</t>
  </si>
  <si>
    <t>S2-185652</t>
  </si>
  <si>
    <t>S2-185653</t>
  </si>
  <si>
    <t>S2-185654</t>
  </si>
  <si>
    <t>S2-185655</t>
  </si>
  <si>
    <t>S2-185656</t>
  </si>
  <si>
    <t>S2-185657</t>
  </si>
  <si>
    <t>S2-185658</t>
  </si>
  <si>
    <t>S2-185659</t>
  </si>
  <si>
    <t>S2-185660</t>
  </si>
  <si>
    <t>S2-185661</t>
  </si>
  <si>
    <t>S2-185662</t>
  </si>
  <si>
    <t>S2-185663</t>
  </si>
  <si>
    <t>S2-185664</t>
  </si>
  <si>
    <t>S2-185665</t>
  </si>
  <si>
    <t>S2-185666</t>
  </si>
  <si>
    <t>S2-185667</t>
  </si>
  <si>
    <t>S2-185668</t>
  </si>
  <si>
    <t>S2-185669</t>
  </si>
  <si>
    <t>S2-185670</t>
  </si>
  <si>
    <t>S2-185671</t>
  </si>
  <si>
    <t>S2-185672</t>
  </si>
  <si>
    <t>S2-185673</t>
  </si>
  <si>
    <t>S2-185674</t>
  </si>
  <si>
    <t>S2-185675</t>
  </si>
  <si>
    <t>S2-185676</t>
  </si>
  <si>
    <t>S2-185677</t>
  </si>
  <si>
    <t>S2-185678</t>
  </si>
  <si>
    <t>S2-185679</t>
  </si>
  <si>
    <t>S2-185680</t>
  </si>
  <si>
    <t>S2-185681</t>
  </si>
  <si>
    <t>S2-185682</t>
  </si>
  <si>
    <t>S2-185683</t>
  </si>
  <si>
    <t>S2-185684</t>
  </si>
  <si>
    <t>S2-185685</t>
  </si>
  <si>
    <t>S2-185686</t>
  </si>
  <si>
    <t>S2-185687</t>
  </si>
  <si>
    <t>S2-185688</t>
  </si>
  <si>
    <t>S2-185689</t>
  </si>
  <si>
    <t>S2-185690</t>
  </si>
  <si>
    <t>S2-185691</t>
  </si>
  <si>
    <t>S2-185692</t>
  </si>
  <si>
    <t>S2-185693</t>
  </si>
  <si>
    <t>S2-185694</t>
  </si>
  <si>
    <t>S2-185695</t>
  </si>
  <si>
    <t>S2-185696</t>
  </si>
  <si>
    <t>S2-185697</t>
  </si>
  <si>
    <t>S2-185698</t>
  </si>
  <si>
    <t>S2-185699</t>
  </si>
  <si>
    <t>S2-185700</t>
  </si>
  <si>
    <t>S2-185701</t>
  </si>
  <si>
    <t>S2-185702</t>
  </si>
  <si>
    <t>S2-185703</t>
  </si>
  <si>
    <t>S2-185704</t>
  </si>
  <si>
    <t>S2-185705</t>
  </si>
  <si>
    <t>S2-185706</t>
  </si>
  <si>
    <t>S2-185707</t>
  </si>
  <si>
    <t>S2-185708</t>
  </si>
  <si>
    <t>S2-185709</t>
  </si>
  <si>
    <t>S2-185710</t>
  </si>
  <si>
    <t>S2-185711</t>
  </si>
  <si>
    <t>S2-185712</t>
  </si>
  <si>
    <t>S2-185713</t>
  </si>
  <si>
    <t>S2-185714</t>
  </si>
  <si>
    <t>S2-185715</t>
  </si>
  <si>
    <t>S2-185716</t>
  </si>
  <si>
    <t>S2-185717</t>
  </si>
  <si>
    <t>S2-185718</t>
  </si>
  <si>
    <t>S2-185719</t>
  </si>
  <si>
    <t>S2-185720</t>
  </si>
  <si>
    <t>S2-185721</t>
  </si>
  <si>
    <t>S2-185722</t>
  </si>
  <si>
    <t>S2-185723</t>
  </si>
  <si>
    <t>S2-185724</t>
  </si>
  <si>
    <t>S2-185725</t>
  </si>
  <si>
    <t>S2-185726</t>
  </si>
  <si>
    <t>S2-185727</t>
  </si>
  <si>
    <t>S2-185728</t>
  </si>
  <si>
    <t>S2-185729</t>
  </si>
  <si>
    <t>S2-185730</t>
  </si>
  <si>
    <t>S2-185731</t>
  </si>
  <si>
    <t>S2-185732</t>
  </si>
  <si>
    <t>S2-185733</t>
  </si>
  <si>
    <t>S2-185734</t>
  </si>
  <si>
    <t>S2-185735</t>
  </si>
  <si>
    <t>S2-185736</t>
  </si>
  <si>
    <t>S2-185737</t>
  </si>
  <si>
    <t>S2-185738</t>
  </si>
  <si>
    <t>S2-185739</t>
  </si>
  <si>
    <t>S2-185740</t>
  </si>
  <si>
    <t>S2-185741</t>
  </si>
  <si>
    <t>S2-185742</t>
  </si>
  <si>
    <t>S2-185743</t>
  </si>
  <si>
    <t>S2-185744</t>
  </si>
  <si>
    <t>S2-185745</t>
  </si>
  <si>
    <t>S2-185746</t>
  </si>
  <si>
    <t>S2-185747</t>
  </si>
  <si>
    <t>S2-185748</t>
  </si>
  <si>
    <t>S2-185749</t>
  </si>
  <si>
    <t>S2-185750</t>
  </si>
  <si>
    <t>S2-185751</t>
  </si>
  <si>
    <t>S2-185752</t>
  </si>
  <si>
    <t>S2-185753</t>
  </si>
  <si>
    <t>S2-185754</t>
  </si>
  <si>
    <t>S2-185755</t>
  </si>
  <si>
    <t>S2-185756</t>
  </si>
  <si>
    <t>S2-185757</t>
  </si>
  <si>
    <t>S2-185758</t>
  </si>
  <si>
    <t>S2-185759</t>
  </si>
  <si>
    <t>S2-185760</t>
  </si>
  <si>
    <t>S2-185761</t>
  </si>
  <si>
    <t>S2-185762</t>
  </si>
  <si>
    <t>S2-185763</t>
  </si>
  <si>
    <t>S2-185764</t>
  </si>
  <si>
    <t>S2-185765</t>
  </si>
  <si>
    <t>S2-185766</t>
  </si>
  <si>
    <t>S2-185767</t>
  </si>
  <si>
    <t>S2-185768</t>
  </si>
  <si>
    <t>S2-185769</t>
  </si>
  <si>
    <t>S2-185770</t>
  </si>
  <si>
    <t>S2-185771</t>
  </si>
  <si>
    <t>S2-185772</t>
  </si>
  <si>
    <t>S2-185773</t>
  </si>
  <si>
    <t>S2-185774</t>
  </si>
  <si>
    <t>S2-185775</t>
  </si>
  <si>
    <t>S2-185776</t>
  </si>
  <si>
    <t>S2-185777</t>
  </si>
  <si>
    <t>S2-185778</t>
  </si>
  <si>
    <t>S2-185779</t>
  </si>
  <si>
    <t>S2-185780</t>
  </si>
  <si>
    <t>S2-185781</t>
  </si>
  <si>
    <t>S2-185782</t>
  </si>
  <si>
    <t>S2-185783</t>
  </si>
  <si>
    <t>S2-185784</t>
  </si>
  <si>
    <t>S2-185785</t>
  </si>
  <si>
    <t>S2-185786</t>
  </si>
  <si>
    <t>S2-185787</t>
  </si>
  <si>
    <t>S2-185788</t>
  </si>
  <si>
    <t>S2-185789</t>
  </si>
  <si>
    <t>S2-185790</t>
  </si>
  <si>
    <t>S2-185791</t>
  </si>
  <si>
    <t>S2-185792</t>
  </si>
  <si>
    <t>S2-185793</t>
  </si>
  <si>
    <t>S2-185794</t>
  </si>
  <si>
    <t>S2-185795</t>
  </si>
  <si>
    <t>S2-185796</t>
  </si>
  <si>
    <t>S2-185797</t>
  </si>
  <si>
    <t>S2-185798</t>
  </si>
  <si>
    <t>S2-185799</t>
  </si>
  <si>
    <t>S2-185800</t>
  </si>
  <si>
    <t>S2-185801</t>
  </si>
  <si>
    <t>S2-185802</t>
  </si>
  <si>
    <t>S2-185803</t>
  </si>
  <si>
    <t>S2-185804</t>
  </si>
  <si>
    <t>S2-185805</t>
  </si>
  <si>
    <t>S2-185806</t>
  </si>
  <si>
    <t>S2-185807</t>
  </si>
  <si>
    <t>S2-185808</t>
  </si>
  <si>
    <t>S2-185809</t>
  </si>
  <si>
    <t>S2-185810</t>
  </si>
  <si>
    <t>S2-185811</t>
  </si>
  <si>
    <t>S2-185812</t>
  </si>
  <si>
    <t>S2-185813</t>
  </si>
  <si>
    <t>S2-185814</t>
  </si>
  <si>
    <t>S2-185815</t>
  </si>
  <si>
    <t>S2-185816</t>
  </si>
  <si>
    <t>S2-185817</t>
  </si>
  <si>
    <t>S2-185818</t>
  </si>
  <si>
    <t>S2-185819</t>
  </si>
  <si>
    <t>S2-185820</t>
  </si>
  <si>
    <t>S2-185821</t>
  </si>
  <si>
    <t>S2-185822</t>
  </si>
  <si>
    <t>S2-185823</t>
  </si>
  <si>
    <t>S2-185824</t>
  </si>
  <si>
    <t>S2-185825</t>
  </si>
  <si>
    <t>S2-185826</t>
  </si>
  <si>
    <t>S2-185827</t>
  </si>
  <si>
    <t>S2-185828</t>
  </si>
  <si>
    <t>S2-185829</t>
  </si>
  <si>
    <t>S2-185830</t>
  </si>
  <si>
    <t>S2-185831</t>
  </si>
  <si>
    <t>S2-185832</t>
  </si>
  <si>
    <t>S2-185833</t>
  </si>
  <si>
    <t>S2-185834</t>
  </si>
  <si>
    <t>S2-185835</t>
  </si>
  <si>
    <t>S2-185836</t>
  </si>
  <si>
    <t>S2-185837</t>
  </si>
  <si>
    <t>S2-185838</t>
  </si>
  <si>
    <t>S2-185839</t>
  </si>
  <si>
    <t>S2-185840</t>
  </si>
  <si>
    <t>S2-185841</t>
  </si>
  <si>
    <t>S2-185842</t>
  </si>
  <si>
    <t>S2-185843</t>
  </si>
  <si>
    <t>S2-185844</t>
  </si>
  <si>
    <t>S2-185845</t>
  </si>
  <si>
    <t>S2-185846</t>
  </si>
  <si>
    <t>S2-185847</t>
  </si>
  <si>
    <t>S2-185848</t>
  </si>
  <si>
    <t>S2-185849</t>
  </si>
  <si>
    <t>S2-185850</t>
  </si>
  <si>
    <t>S2-185851</t>
  </si>
  <si>
    <t>S2-185852</t>
  </si>
  <si>
    <t>S2-185853</t>
  </si>
  <si>
    <t>S2-185854</t>
  </si>
  <si>
    <t>S2-185855</t>
  </si>
  <si>
    <t>S2-185856</t>
  </si>
  <si>
    <t>S2-185857</t>
  </si>
  <si>
    <t>S2-185858</t>
  </si>
  <si>
    <t>S2-185859</t>
  </si>
  <si>
    <t>S2-185860</t>
  </si>
  <si>
    <t>S2-185861</t>
  </si>
  <si>
    <t>S2-185862</t>
  </si>
  <si>
    <t>S2-185863</t>
  </si>
  <si>
    <t>S2-185864</t>
  </si>
  <si>
    <t>S2-185865</t>
  </si>
  <si>
    <t>S2-185866</t>
  </si>
  <si>
    <t>S2-185867</t>
  </si>
  <si>
    <t>S2-185868</t>
  </si>
  <si>
    <t>S2-185869</t>
  </si>
  <si>
    <t>S2-185870</t>
  </si>
  <si>
    <t>S2-185871</t>
  </si>
  <si>
    <t>S2-185872</t>
  </si>
  <si>
    <t>S2-185873</t>
  </si>
  <si>
    <t>S2-185874</t>
  </si>
  <si>
    <t>S2-185875</t>
  </si>
  <si>
    <t>S2-185876</t>
  </si>
  <si>
    <t>S2-185877</t>
  </si>
  <si>
    <t>S2-185878</t>
  </si>
  <si>
    <t>S2-185879</t>
  </si>
  <si>
    <t>S2-185880</t>
  </si>
  <si>
    <t>S2-185881</t>
  </si>
  <si>
    <t>S2-185882</t>
  </si>
  <si>
    <t>S2-185883</t>
  </si>
  <si>
    <t>S2-185884</t>
  </si>
  <si>
    <t>S2-185885</t>
  </si>
  <si>
    <t>S2-185886</t>
  </si>
  <si>
    <t>S2-185887</t>
  </si>
  <si>
    <t>S2-185888</t>
  </si>
  <si>
    <t>S2-185889</t>
  </si>
  <si>
    <t>S2-185890</t>
  </si>
  <si>
    <t>S2-185891</t>
  </si>
  <si>
    <t>S2-185892</t>
  </si>
  <si>
    <t>S2-185893</t>
  </si>
  <si>
    <t>S2-185894</t>
  </si>
  <si>
    <t>S2-185895</t>
  </si>
  <si>
    <t>S2-185896</t>
  </si>
  <si>
    <t>S2-185897</t>
  </si>
  <si>
    <t>S2-185898</t>
  </si>
  <si>
    <t>S2-185899</t>
  </si>
  <si>
    <t>S2-185900</t>
  </si>
  <si>
    <t>S2-185901</t>
  </si>
  <si>
    <t>S2-185902</t>
  </si>
  <si>
    <t>S2-185903</t>
  </si>
  <si>
    <t>S2-185904</t>
  </si>
  <si>
    <t>S2-185905</t>
  </si>
  <si>
    <t>S2-185906</t>
  </si>
  <si>
    <t>S2-185907</t>
  </si>
  <si>
    <t>S2-185908</t>
  </si>
  <si>
    <t>S2-185909</t>
  </si>
  <si>
    <t>S2-185910</t>
  </si>
  <si>
    <t>S2-185911</t>
  </si>
  <si>
    <t>S2-185912</t>
  </si>
  <si>
    <t>S2-185913</t>
  </si>
  <si>
    <t>S2-185914</t>
  </si>
  <si>
    <t>S2-185915</t>
  </si>
  <si>
    <t>S2-185916</t>
  </si>
  <si>
    <t>S2-185917</t>
  </si>
  <si>
    <t>S2-185918</t>
  </si>
  <si>
    <t>S2-185919</t>
  </si>
  <si>
    <t>S2-185920</t>
  </si>
  <si>
    <t>S2-185921</t>
  </si>
  <si>
    <t>S2-185922</t>
  </si>
  <si>
    <t>S2-185923</t>
  </si>
  <si>
    <t>S2-185924</t>
  </si>
  <si>
    <t>S2-185925</t>
  </si>
  <si>
    <t>S2-185926</t>
  </si>
  <si>
    <t>S2-185927</t>
  </si>
  <si>
    <t>S2-185928</t>
  </si>
  <si>
    <t>S2-185929</t>
  </si>
  <si>
    <t>S2-185930</t>
  </si>
  <si>
    <t>S2-185931</t>
  </si>
  <si>
    <t>S2-185932</t>
  </si>
  <si>
    <t>S2-185933</t>
  </si>
  <si>
    <t>S2-185934</t>
  </si>
  <si>
    <t>S2-185935</t>
  </si>
  <si>
    <t>S2-185936</t>
  </si>
  <si>
    <t>S2-185937</t>
  </si>
  <si>
    <t>S2-185938</t>
  </si>
  <si>
    <t>S2-185939</t>
  </si>
  <si>
    <t>S2-185940</t>
  </si>
  <si>
    <t>S2-185941</t>
  </si>
  <si>
    <t>S2-185942</t>
  </si>
  <si>
    <t>S2-185943</t>
  </si>
  <si>
    <t>S2-185944</t>
  </si>
  <si>
    <t>S2-185945</t>
  </si>
  <si>
    <t>S2-185946</t>
  </si>
  <si>
    <t>S2-185947</t>
  </si>
  <si>
    <t>S2-185948</t>
  </si>
  <si>
    <t>S2-185949</t>
  </si>
  <si>
    <t>S2-185950</t>
  </si>
  <si>
    <t>S2-185951</t>
  </si>
  <si>
    <t>S2-185952</t>
  </si>
  <si>
    <t>S2-185953</t>
  </si>
  <si>
    <t>S2-185954</t>
  </si>
  <si>
    <t>S2-185955</t>
  </si>
  <si>
    <t>S2-185956</t>
  </si>
  <si>
    <t>S2-185957</t>
  </si>
  <si>
    <t>S2-185958</t>
  </si>
  <si>
    <t>S2-185959</t>
  </si>
  <si>
    <t>S2-185960</t>
  </si>
  <si>
    <t>S2-185961</t>
  </si>
  <si>
    <t>S2-185962</t>
  </si>
  <si>
    <t>S2-185963</t>
  </si>
  <si>
    <t>S2-185964</t>
  </si>
  <si>
    <t>S2-185965</t>
  </si>
  <si>
    <t>S2-185966</t>
  </si>
  <si>
    <t>S2-185967</t>
  </si>
  <si>
    <t>S2-185968</t>
  </si>
  <si>
    <t>S2-185969</t>
  </si>
  <si>
    <t>S2-185970</t>
  </si>
  <si>
    <t>S2-185971</t>
  </si>
  <si>
    <t>S2-185972</t>
  </si>
  <si>
    <t>S2-185973</t>
  </si>
  <si>
    <t>S2-185974</t>
  </si>
  <si>
    <t>S2-185975</t>
  </si>
  <si>
    <t>S2-185976</t>
  </si>
  <si>
    <t>S2-185977</t>
  </si>
  <si>
    <t>S2-185978</t>
  </si>
  <si>
    <t>S2-185979</t>
  </si>
  <si>
    <t>S2-185980</t>
  </si>
  <si>
    <t>S2-185981</t>
  </si>
  <si>
    <t>S2-185982</t>
  </si>
  <si>
    <t>S2-185983</t>
  </si>
  <si>
    <t>S2-185984</t>
  </si>
  <si>
    <t>S2-185985</t>
  </si>
  <si>
    <t>S2-185986</t>
  </si>
  <si>
    <t>S2-185987</t>
  </si>
  <si>
    <t>S2-185988</t>
  </si>
  <si>
    <t>S2-185989</t>
  </si>
  <si>
    <t>S2-185990</t>
  </si>
  <si>
    <t>S2-185991</t>
  </si>
  <si>
    <t>S2-185992</t>
  </si>
  <si>
    <t>S2-185993</t>
  </si>
  <si>
    <t>S2-185994</t>
  </si>
  <si>
    <t>S2-185995</t>
  </si>
  <si>
    <t>S2-185996</t>
  </si>
  <si>
    <t>S2-185997</t>
  </si>
  <si>
    <t>S2-185998</t>
  </si>
  <si>
    <t>S2-185999</t>
  </si>
  <si>
    <t>S2-186000</t>
  </si>
  <si>
    <t>S2-186001</t>
  </si>
  <si>
    <t>S2-186002</t>
  </si>
  <si>
    <t>S2-186003</t>
  </si>
  <si>
    <t>S2-186004</t>
  </si>
  <si>
    <t>S2-186005</t>
  </si>
  <si>
    <t>S2-186006</t>
  </si>
  <si>
    <t>S2-186007</t>
  </si>
  <si>
    <t>S2-186008</t>
  </si>
  <si>
    <t>S2-186009</t>
  </si>
  <si>
    <t>S2-186010</t>
  </si>
  <si>
    <t>S2-186011</t>
  </si>
  <si>
    <t>S2-186012</t>
  </si>
  <si>
    <t>S2-186013</t>
  </si>
  <si>
    <t>S2-186014</t>
  </si>
  <si>
    <t>S2-186015</t>
  </si>
  <si>
    <t>S2-186016</t>
  </si>
  <si>
    <t>S2-186017</t>
  </si>
  <si>
    <t>S2-186018</t>
  </si>
  <si>
    <t>S2-186019</t>
  </si>
  <si>
    <t>S2-186020</t>
  </si>
  <si>
    <t>S2-186021</t>
  </si>
  <si>
    <t>S2-186022</t>
  </si>
  <si>
    <t>S2-186023</t>
  </si>
  <si>
    <t>S2-186024</t>
  </si>
  <si>
    <t>S2-186025</t>
  </si>
  <si>
    <t>S2-186026</t>
  </si>
  <si>
    <t>S2-186027</t>
  </si>
  <si>
    <t>S2-186028</t>
  </si>
  <si>
    <t>S2-186029</t>
  </si>
  <si>
    <t>S2-186030</t>
  </si>
  <si>
    <t>S2-186031</t>
  </si>
  <si>
    <t>S2-186032</t>
  </si>
  <si>
    <t>S2-186033</t>
  </si>
  <si>
    <t>S2-186034</t>
  </si>
  <si>
    <t>S2-186035</t>
  </si>
  <si>
    <t>S2-186036</t>
  </si>
  <si>
    <t>S2-186037</t>
  </si>
  <si>
    <t>S2-186038</t>
  </si>
  <si>
    <t>S2-186039</t>
  </si>
  <si>
    <t>S2-186040</t>
  </si>
  <si>
    <t>S2-186041</t>
  </si>
  <si>
    <t>S2-186042</t>
  </si>
  <si>
    <t>S2-186043</t>
  </si>
  <si>
    <t>S2-186044</t>
  </si>
  <si>
    <t>S2-186045</t>
  </si>
  <si>
    <t>S2-186046</t>
  </si>
  <si>
    <t>S2-186047</t>
  </si>
  <si>
    <t>S2-186048</t>
  </si>
  <si>
    <t>S2-186049</t>
  </si>
  <si>
    <t>S2-186050</t>
  </si>
  <si>
    <t>S2-186051</t>
  </si>
  <si>
    <t>S2-186052</t>
  </si>
  <si>
    <t>S2-186053</t>
  </si>
  <si>
    <t>S2-186054</t>
  </si>
  <si>
    <t>S2-186055</t>
  </si>
  <si>
    <t>S2-186056</t>
  </si>
  <si>
    <t>S2-186057</t>
  </si>
  <si>
    <t>S2-186058</t>
  </si>
  <si>
    <t>S2-186059</t>
  </si>
  <si>
    <t>S2-186060</t>
  </si>
  <si>
    <t>S2-186061</t>
  </si>
  <si>
    <t>S2-186062</t>
  </si>
  <si>
    <t>S2-186063</t>
  </si>
  <si>
    <t>S2-186064</t>
  </si>
  <si>
    <t>S2-186065</t>
  </si>
  <si>
    <t>S2-186066</t>
  </si>
  <si>
    <t>S2-186067</t>
  </si>
  <si>
    <t>S2-186068</t>
  </si>
  <si>
    <t>S2-186069</t>
  </si>
  <si>
    <t>S2-186070</t>
  </si>
  <si>
    <t>S2-186071</t>
  </si>
  <si>
    <t>S2-186072</t>
  </si>
  <si>
    <t>S2-186073</t>
  </si>
  <si>
    <t>S2-186074</t>
  </si>
  <si>
    <t>S2-186075</t>
  </si>
  <si>
    <t>S2-186076</t>
  </si>
  <si>
    <t>S2-186077</t>
  </si>
  <si>
    <t>S2-186078</t>
  </si>
  <si>
    <t>S2-186079</t>
  </si>
  <si>
    <t>S2-186080</t>
  </si>
  <si>
    <t>S2-186081</t>
  </si>
  <si>
    <t>S2-186082</t>
  </si>
  <si>
    <t>S2-186083</t>
  </si>
  <si>
    <t>S2-186084</t>
  </si>
  <si>
    <t>S2-186085</t>
  </si>
  <si>
    <t>S2-186086</t>
  </si>
  <si>
    <t>S2-186087</t>
  </si>
  <si>
    <t>S2-186088</t>
  </si>
  <si>
    <t>S2-186089</t>
  </si>
  <si>
    <t>S2-186090</t>
  </si>
  <si>
    <t>S2-186091</t>
  </si>
  <si>
    <t>S2-186092</t>
  </si>
  <si>
    <t>S2-186093</t>
  </si>
  <si>
    <t>S2-186094</t>
  </si>
  <si>
    <t>S2-186095</t>
  </si>
  <si>
    <t>S2-186096</t>
  </si>
  <si>
    <t>S2-186097</t>
  </si>
  <si>
    <t>S2-186098</t>
  </si>
  <si>
    <t>S2-186099</t>
  </si>
  <si>
    <t>S2-186100</t>
  </si>
  <si>
    <t>S2-186101</t>
  </si>
  <si>
    <t>S2-186102</t>
  </si>
  <si>
    <t>S2-186103</t>
  </si>
  <si>
    <t>S2-186104</t>
  </si>
  <si>
    <t>S2-186105</t>
  </si>
  <si>
    <t>S2-186106</t>
  </si>
  <si>
    <t>S2-186107</t>
  </si>
  <si>
    <t>S2-186108</t>
  </si>
  <si>
    <t>S2-186109</t>
  </si>
  <si>
    <t>S2-186110</t>
  </si>
  <si>
    <t>S2-186111</t>
  </si>
  <si>
    <t>S2-186112</t>
  </si>
  <si>
    <t>S2-186113</t>
  </si>
  <si>
    <t>S2-186114</t>
  </si>
  <si>
    <t>S2-186115</t>
  </si>
  <si>
    <t>S2-186116</t>
  </si>
  <si>
    <t>S2-186117</t>
  </si>
  <si>
    <t>S2-186118</t>
  </si>
  <si>
    <t>S2-186119</t>
  </si>
  <si>
    <t>S2-186120</t>
  </si>
  <si>
    <t>S2-186121</t>
  </si>
  <si>
    <t>S2-186122</t>
  </si>
  <si>
    <t>S2-186123</t>
  </si>
  <si>
    <t>S2-186124</t>
  </si>
  <si>
    <t>S2-186125</t>
  </si>
  <si>
    <t>S2-186126</t>
  </si>
  <si>
    <t>S2-186127</t>
  </si>
  <si>
    <t>S2-186128</t>
  </si>
  <si>
    <t>S2-186129</t>
  </si>
  <si>
    <t>S2-186130</t>
  </si>
  <si>
    <t>S2-186131</t>
  </si>
  <si>
    <t>S2-186132</t>
  </si>
  <si>
    <t>S2-186133</t>
  </si>
  <si>
    <t>S2-186134</t>
  </si>
  <si>
    <t>S2-186135</t>
  </si>
  <si>
    <t>S2-186136</t>
  </si>
  <si>
    <t>S2-186137</t>
  </si>
  <si>
    <t>S2-186138</t>
  </si>
  <si>
    <t>S2-186139</t>
  </si>
  <si>
    <t>S2-186140</t>
  </si>
  <si>
    <t>S2-186141</t>
  </si>
  <si>
    <t>S2-186142</t>
  </si>
  <si>
    <t>S2-186143</t>
  </si>
  <si>
    <t>S2-186144</t>
  </si>
  <si>
    <t>S2-186145</t>
  </si>
  <si>
    <t>S2-186146</t>
  </si>
  <si>
    <t>S2-186147</t>
  </si>
  <si>
    <t>S2-186148</t>
  </si>
  <si>
    <t>S2-186149</t>
  </si>
  <si>
    <t>S2-186150</t>
  </si>
  <si>
    <t>S2-186151</t>
  </si>
  <si>
    <t>S2-186152</t>
  </si>
  <si>
    <t>S2-186153</t>
  </si>
  <si>
    <t>S2-186154</t>
  </si>
  <si>
    <t>S2-186155</t>
  </si>
  <si>
    <t>S2-186156</t>
  </si>
  <si>
    <t>S2-186157</t>
  </si>
  <si>
    <t>S2-186158</t>
  </si>
  <si>
    <t>S2-186159</t>
  </si>
  <si>
    <t>S2-186160</t>
  </si>
  <si>
    <t>S2-186161</t>
  </si>
  <si>
    <t>S2-186162</t>
  </si>
  <si>
    <t>S2-186163</t>
  </si>
  <si>
    <t>S2-186164</t>
  </si>
  <si>
    <t>S2-186165</t>
  </si>
  <si>
    <t>S2-186166</t>
  </si>
  <si>
    <t>S2-186167</t>
  </si>
  <si>
    <t>S2-186168</t>
  </si>
  <si>
    <t>S2-186169</t>
  </si>
  <si>
    <t>S2-186170</t>
  </si>
  <si>
    <t>S2-186171</t>
  </si>
  <si>
    <t>S2-186172</t>
  </si>
  <si>
    <t>S2-186173</t>
  </si>
  <si>
    <t>S2-186174</t>
  </si>
  <si>
    <t>S2-186175</t>
  </si>
  <si>
    <t>S2-186176</t>
  </si>
  <si>
    <t>S2-186177</t>
  </si>
  <si>
    <t>S2-186178</t>
  </si>
  <si>
    <t>S2-186179</t>
  </si>
  <si>
    <t>S2-186180</t>
  </si>
  <si>
    <t>S2-186181</t>
  </si>
  <si>
    <t>S2-186182</t>
  </si>
  <si>
    <t>S2-186183</t>
  </si>
  <si>
    <t>S2-186184</t>
  </si>
  <si>
    <t>S2-186185</t>
  </si>
  <si>
    <t>S2-186186</t>
  </si>
  <si>
    <t>S2-186187</t>
  </si>
  <si>
    <t>S2-186188</t>
  </si>
  <si>
    <t>S2-186189</t>
  </si>
  <si>
    <t>S2-186190</t>
  </si>
  <si>
    <t>S2-186191</t>
  </si>
  <si>
    <t>S2-186192</t>
  </si>
  <si>
    <t>S2-186193</t>
  </si>
  <si>
    <t>S2-186194</t>
  </si>
  <si>
    <t>S2-186195</t>
  </si>
  <si>
    <t>S2-186196</t>
  </si>
  <si>
    <t>S2-186197</t>
  </si>
  <si>
    <t>S2-186198</t>
  </si>
  <si>
    <t>S2-186199</t>
  </si>
  <si>
    <t>S2-186200</t>
  </si>
  <si>
    <t>S2-186201</t>
  </si>
  <si>
    <t>S2-186202</t>
  </si>
  <si>
    <t>S2-186203</t>
  </si>
  <si>
    <t>S2-186204</t>
  </si>
  <si>
    <t>S2-186205</t>
  </si>
  <si>
    <t>S2-186206</t>
  </si>
  <si>
    <t>S2-186207</t>
  </si>
  <si>
    <t>S2-186208</t>
  </si>
  <si>
    <t>S2-186209</t>
  </si>
  <si>
    <t>S2-186210</t>
  </si>
  <si>
    <t>S2-186211</t>
  </si>
  <si>
    <t>S2-186212</t>
  </si>
  <si>
    <t>S2-186213</t>
  </si>
  <si>
    <t>S2-186214</t>
  </si>
  <si>
    <t>S2-186215</t>
  </si>
  <si>
    <t>S2-186216</t>
  </si>
  <si>
    <t>S2-186217</t>
  </si>
  <si>
    <t>S2-186218</t>
  </si>
  <si>
    <t>S2-186219</t>
  </si>
  <si>
    <t>S2-186220</t>
  </si>
  <si>
    <t>S2-186221</t>
  </si>
  <si>
    <t>S2-186222</t>
  </si>
  <si>
    <t>S2-186223</t>
  </si>
  <si>
    <t>S2-186224</t>
  </si>
  <si>
    <t>S2-186225</t>
  </si>
  <si>
    <t>S2-186226</t>
  </si>
  <si>
    <t>S2-186227</t>
  </si>
  <si>
    <t>S2-186228</t>
  </si>
  <si>
    <t>S2-186229</t>
  </si>
  <si>
    <t>S2-186230</t>
  </si>
  <si>
    <t>S2-186231</t>
  </si>
  <si>
    <t>S2-186232</t>
  </si>
  <si>
    <t>S2-186233</t>
  </si>
  <si>
    <t>S2-186234</t>
  </si>
  <si>
    <t>S2-186235</t>
  </si>
  <si>
    <t>S2-186236</t>
  </si>
  <si>
    <t>S2-186237</t>
  </si>
  <si>
    <t>S2-186238</t>
  </si>
  <si>
    <t>S2-186239</t>
  </si>
  <si>
    <t>S2-186240</t>
  </si>
  <si>
    <t>S2-186241</t>
  </si>
  <si>
    <t>S2-186242</t>
  </si>
  <si>
    <t>S2-186243</t>
  </si>
  <si>
    <t>S2-186244</t>
  </si>
  <si>
    <t>Policy and charging control - related to AMF and UE policies</t>
  </si>
  <si>
    <t>Policy and charging control - related to SMF/SM policies</t>
  </si>
  <si>
    <t>LS from GSMA: LS on Archiving PRDs</t>
  </si>
  <si>
    <t>Ralf Keller</t>
  </si>
  <si>
    <t>GSMA NG has decided to archive several Public Reference Documents (PRDs), i.e. these PRDs are no longer maintained because there is no industry interest anymore: - IR.39: IMS Profile for High Definition Video Conference (HDVC) Service - IR.58: IMS Profile for Voice over HSPA - IR.78: Roaming Trouble Report - IR.79: Image Share Interoperability Specification - IR.83 SIP-I Interworking Description - IR.84: Video Share Phase 2 Interoperability Specification. Action to internal and external recipients: GSMA NG kindly asks to take into account that the above-listed PRDs have been archived and are no longer maintained. Any document referring any of the archived PRDs may need to be updated.</t>
  </si>
  <si>
    <t>CT WG1 thanks RAN WG2 for their LS on clarification of NSSAI information exchange during Inactive to connected mode transition. CT WG1 would like to provide an answer to the following question from RAN WG2: For the RRC connection resume case, RAN 2 is wondering whether NSSAI needs to be included in message 5 when the UE resumes from Inactive to connected mode, e.g. when TAU is triggered in inactive state. RAN WG2 would kindly request CT WG1 to answer the question whether NAS layer in UE provide NSSAI information during transition from Inactive to connected mode? Answer from CT WG1: Depending on the NAS message that needs to be sent, the NAS may provide NSSAI to the lower layers as follows: - For a NAS Service Request message, the NSSAI is not provided by the NAS layer - For a NAS Registration Request message, the NSSAI is provided by the NAS layer except for the case when the UE is performing a periodic registration update</t>
  </si>
  <si>
    <t>CT WG1 thanks RAN WG2 for their LS on enabling and disabling NG RAN Capabilities. CT WG1 have discussed RAN WG2's question and would like to confirm that it is the NAS layer that provides the mechanism to disable and re-enable the capabilities to access the 5G System. CT WG1 has specified a mechanism to disable and re-enable the capabilities to access the 5G System in subclause 4.9 in TS 24.501. If the UE disables access to the 5G System, the UE NAS layer will indicate to the UE AS layer the disabling of the access to the 5G System. The UE can re-enable the access to the 5G System e.g. when the UE 1- performs PLMN selection, 2- powers off and powers on again, or 3- as an implementation option, employs a timer. Once the UE re-enables the access to the 5G System, the UE NAS layer will indicate to the UE AS layer the enabling of the access to the 5G System. There is no deregistration initiated for disabling the access to the 5G System and there is no re-registration initiated for re-enabling of the UE's access to the 5G System.</t>
  </si>
  <si>
    <t>CT WG1 would like to thank SA WG2 for LS S2-182723, containing SA WG2 comments on solution for 'PLMN and RAT selection policies for roaming'. CT WG1 agreed CR C1-182813 modifying the solution for 'PLMN and RAT selection policies for roaming'. CR C1-182813 attempts to address the comments raised by SA WG2 in LS S2-182723. Action: CT WG1 would like to ask SA WG2: - to specify the data indicated in C1-182813, that are not defined in Nudm_SDM service yet; and - to specify the Nudm_SDM_Info service operation.</t>
  </si>
  <si>
    <t>CT WG1 discussed SA WG2's agreement on S-NSSAI based congestion control at SA WG2#126 as specified in TS 23.501 subclause 5.19.7.4 as following: 5.19.7.4 S-NSSAI based congestion control - Upon reception of a back-off timer with an associated S-NSSAI and optionally a DNN, the UE shall take the following actions until the timer expires: - If the UE receives a network initiated Session Management Request message for the congested S-NSSAI and for any DNN while the back-off timer associated with the S-NSSAI is running, the UE shall respond to the 5GC without stopping the back-off timer associated with the S-NSSAI; - If the UE receives a network initiated Session Management Request message for the congested S-NSSAI and DNN while the back-off timer associated with the S-NSSAI and DNN is running, the UE shall stop the back-off timer associated with this S-NSSAI and DNN and respond to the 5GC; According to stage 2 requirement above, if the UE receives a network initiated SM request message, the UE shall not stop the back-off timer associated with the S-NSSAI for S-NSSAI only based congestion control but the UE shall stop the back-off timer associated with the S-NSSAI and DNN for the combination of S-NSSAI and DNN congestion control. Then, CT WG1 would like to ask: Question : With respect to stoping the back-off timer, why is the UE behaviour different for S-NSSAI only based congestion control, and for S-NSSAI and DNN based congestion control?. Action: CT WG1 kindly asks SA WG2 to answer above the question.</t>
  </si>
  <si>
    <t>As indicated in LS C1-181789, CT WG1 has discussed alternative solutions that would deliver acceptable delays in IMS voice call establishment upon EPS fallback without N26 interface. CT WG1 determined that all solutions currently identified have some drawbacks, and after comparing the drawbacks of these solutions and their impacts on the UE and the network: - A majority of companies in CT WG1 thinks that the solution consisting of using TCP to transport SIP messages is the most preferred solution among the solutions evaluated. - Some companies have concerns about use of TCP due to its impact on the IMS network and prefer another solution which CT WG1 could not evaluate due to that solution being out of the scope of CT WG1. Action: CT WG1 asks SA WG2 to take the feedback above into account.</t>
  </si>
  <si>
    <t>CT WG1 thanks SA WG2 for their reply LS C1-182156/S2-183024 on 5G service request procedure. CT WG1 would like to answer the following: Question 1: In which scenario downlink signalling pending over non-3GPP happens for a PDU Session over non-3GPP? CT WG1 answer: The SMF may trigger PDU session modification procedure e.g., to update packet filters of QoS flow and Session AMBR, to send updated ePCO to provide new list of P-CSCFs at P-CSCF failure. In addition, if the PDU Session has been established by using authentication / authorization by a DN-AAA server, the SMF may trigger DN authentication / authorization based on the request from the DN-AAA server. Following messages are defined for network-initiated SM signalling as described in TS 24.501, clause 6.3. 1) The PDU SESSION AUTHENTICATION COMMAND message is triggered by the SMF according to the request from DN-AAA server. 2) The PDU SESSION MODIFICATION COMMAND message is triggered by the SMF. - if the authorized QoS rules of the PDU session is modified. - if the Session-AMBR of the PDU session is modified. 3) The PDU SESSION RELEASE COMMAND message is triggered by the SMF when network want to release the PDU session. Question 2: Whether there is an impact to NAS states machine in the UE because 5GSM layer needs to handle SM signalling for non-3GPP access PDU Session received over 3GPP access while the UE is in CM-IDLE mode over non-3GPP access? CT WG1 answer: There is no impact to NAS state machine in the UE. However, when the UE is in 5GMM-IDLE mode over non-3GPP access, the UE will do as following according to the current TS 24.501: a) If the UE is in 5GMM-IDLE mode over 3GPP access and received the network initiated paging procedure with non-3GPP access type over 3GPP access, for the transfer of downlink signalling associated with non-3GPP access, the UE shall initiate the service request to re-activate the user-plane resources of PDU session(s) associated with non-3GPP access over 3GPP access; or b) If the UE is in 5GMM-CONNECTED mode over 3GPP access and received the network initiated notification procedure with non-3GPP access type over 3GPP access, for the transfer of downlink signalling associated with non-3GPP access, the UE shall initiate the service request to re-activate the user-plane resources of PDU session(s) associated with non-3GPP access over 3GPP access. Action: CT WG1 kindly asks SA WG2 to take above answer into account.</t>
  </si>
  <si>
    <t>CT WG1 has considered the following scenario: 1. The UE's 5GMM layer sends a SERVICE REQUEST message. 2. Meanwhile, the 5GMM layer receives from the upper layers an indication that there is a need to send an uplink user data for a PDU session which is related to a delay sensitive application and is not requested to be reactivated in the SERVICE REQUEST message in step 1. 3. The 5GMM layer will delay sending another SERVICE REQUEST message for reactivation of the PDU session described in step 2 until the service request procedure initiated in step 1 is completed because it has been agreed to design that the UE is not allowed to initiate a new service request procedure before an old service request procedure is completed. CT WG1 assumed that the above design might not be able to satisfy the KPI's of delay sensitive applications (e.g. MCPTT) and agreed a solution as attached. Operators in CT WG1 believe using this feature, UEs may start making request for network resources even for operator categorised non-priority services, impacting the network resources. Hence network control is necessary. Action: CT WG1 kindly requests SA WG2, to investigate a network control solution for attached feature.</t>
  </si>
  <si>
    <t>CT WG1 discussed whether Reflective QoS (RQoS) is allowed to be applied for a PDU session for emergency services. Action: CT WG1 kindly requests SA WG2 to inform CT WG1 whether RQoS is allowed to be applied for a PDU session for emergency services.</t>
  </si>
  <si>
    <t>First of all, CT WG1 thank SA WG3-LI for their LS on SoR mechanism and the information provided. Secondly, CT WG1 would like to inform SA WG3-LI that CT WG1 have analyzed all information provided and decided not to use any message used for authentication procedure to convey the priority list to the roaming UE, and therefore avoiding any lawful interception (LI) incompatibility. Finally, CT WG1 have modified the solution (see attached CR) so that lawful interception (LI) incompatibilities are avoided.</t>
  </si>
  <si>
    <t>CT WG1 thanks SA WG3 for their liaison statements on 'Reply LS on SoR mechanism' (S3-181501/ C1-182701). CT WG1 has taken into account the SA WG3 feedback and agreed the attached solution.</t>
  </si>
  <si>
    <t>CT WG4 while discussing the protocol definitions for the inclusion of S-NSSAI in Update and Create SM Context response service operations, identified the following ambiguities. 1. Clause 4.11.1.3.3 of 3GPP TS 23.502 step 2 says The UE also includes the list of PDU Session IDs and related S-NSSAIs in the Registration request. Then step 14 says, In non-roaming and LBO cases, AMF invokes Nsmf_PDU_Session_UpdateSMContext Request (UE EPS PDN Connection) service operation of the PGW-C+SMF and indicates all the PDU Session(s) to be re-activated as received in the Registration request message along with List Of PDU Sessions To Be Activated (i.e. EPS bearer contexts). This step is performed for each PDN Connection and the corresponding PGW-C+SMF address/ID in the UE context the AMF received in Step 6. The PGW-C+SMF sends the PDU Session ID and the S-NSSAI of the PDU Session in the Nsmf_PDU_Session_UpdateSMContext Response. Question 1: Since the AMF already receives the S-NSSAI per PDU session ID in the Registration request, what is the purpose of the PGW-C+SMF returning the S-NSSAI of the PDU session in the Nsmf_PDUSession_UpdateSMContext response? 2. Clause 4.11.1.2.2.2 of 3GPP TS 23.502 step 7 says The PGW-C+SMF (V-SMF in the case of home-routed roaming scenario only) sends a Nsmf_PDUSession_UpdateSMContext Response (PDU Session ID, S-NSSAI, N2 SM Information (PDU Session ID, S-NSSAI, QFI(s), QoS Profile(s), EPS Bearer Setup List, H-CN Tunnel-Info)) to the AMF. Question 2: For home routed roaming case, it is CT WG4's understanding that the H-SMF provides to V-SMF an S-NSSAI of HPLMN scope. What S-NSSAI does the V-SMF provide to the AMF and to the NG-RAN in the N2 SM information? Does the V-SMF have a mapping of S-NSSAI of HPLMN scope to S-NSSAI of VPLMN scope?. Action: CT WG4 kindly asks SA WG2 to clarify the above.</t>
  </si>
  <si>
    <t>CT WG4 discussed the support of AMF redirection for the AMF planned removal procedure without UDSF and noticed the redirection can happen from old AMF to target AMF, or from target AMF to old AMF based on the requirement from SA WG2: In subclause 5.2.2.2.7, 5.2.2.4.2, 5.2.3.3.3, 5.2.8.3.2 of 3GPP TS 23.502, if the UE is not served by AMF and AMF knows which target AMF is serving the UE, the AMF provides the redirection information to the consumer NF. In subclause 5.21.2.2.2 of 3GPP TS 23.501, to allow AMF process ongoing transactions for some UE(s), during that configured period, if target AMF receives the transaction from the peer CP NFs and cannot locate UE context, it rejects the transaction with old AMF name based on that association, and the indicated AMF is only used for the ongoing transaction. As for notify related operation, the notification is sent to the Callback URI of the server, e.g. the Nudm_SDM_Notification service operation is sent to the Callback URI provided by the AMF during the Nudm_SDM_Subscribe service operation. However during the AMF redirection, the consumer NF/UDM only knows the IP address/AMF name of the AMF, and does not know the related Callback URI. One possible solution would be to register a default AMF Callback URI in the NRF, and the UDM queries the NRF to obtain the related Callback URI. CT WG4 discussed whether the approach is worth it, considering the problem to solve is a case with race condition, and this extra interaction between UDM and NRF would not be normally needed. Action: CT WG4 kindly asks SA WG2 to take these considerations into account and provide feedback on the preferred solution.</t>
  </si>
  <si>
    <t>As part of the work on UE Positioning Accuracy Enhancements for LTE (RP-172313), RAN WG2 has identified the need for new GAD shape or shapes to be able to report a 'high-accuracy' location estimate with finer resolution. The existing GAD shapes in TS 23.032 have a latitude/longitude/altitude resolution which is not suitable for 'high accuracy' location estimate requiring finer resolution. The following definition of HighAccuracy3Dpoint, which RAN WG2 agreed to include in TS 36.355 (R2-1804776), illustrates the signalling requirement for latitude/ longitude/altitude with finer resolution. Note that there is a need for multiple shapes definition to take in to account the different uncertainty shapes (ellipse, CEP) and also to be able to independently provide horizontal and vertical uncertainty of the 'high accuracy' location estimate. {...} RAN WG2 also attempted one possible suggested updates to TS 23.032 for coding related to HighAccuracy3Dpoint which is provided below for information. This also illustrates the requirement for high accuracy reporting of latitude/ longitude/altitude with finer resolution. Action: RAN WG2 requests SA WG2 to take RAN WG2 requirements into account and update TS 23.032.</t>
  </si>
  <si>
    <t>RAN WG3 thanks SA WG2 for their LS on 'encrypting broadcasted positioning data and LS on provisioning of positioning assistance data via LPPa for broadcast'. Discussion on this WI is ongoing in RAN WG3. RAN WG3 reviewed the CR to 23.271 attached to the afore mentioned LS and would like to confirm that this CR in line with RAN WG3 requirements, hence can be endorsed from RAN WG3 point of view. RAN WG3 understands that this baseline will be reviewed by SA WG2 once the details of broadcast support by E-UTRAN are completed in RAN. Action: RAN WG3 requests SA WG2 to take the above feedback into account.</t>
  </si>
  <si>
    <t>RAN WG3 would like to thank SA WG2 for informing on the updates of user plane security policy. RAN WG3 would like to inform SA WG2 that RAN WG3 has implemented the changes corresponding to the user plane security enforcement information received by the NG-RAN node from the SMF as described in the CRs attached by SA WG2. RAN WG3 has agreed the two attached pCR for TS 38.413 and TS 38.423. Action: RAN WG3 kindly ask SA WG2 to take this into account.</t>
  </si>
  <si>
    <t>RAN WG3would like to inform SA WG2 that a decision has been taken to forward the SPID index from the MENB to the SgNB, in order to allow consistent usage of RRM policies at MN and SN in EN-DC cases. The agreed CR is attached. Action: RAN WG3 kindly asks SA WG2 to take above agreements into account.</t>
  </si>
  <si>
    <t>RAN WG3 would like to thank SA WG2 for their LSs on Differentiation of LTE-M (eMTC) traffic from other LTE data traffic. RAN WG3 discussed how to provide such information from eNB to MME, and agreed to introduce 'LTE-M Indication' from eNB to MME in UE CAPABILITY INFO INDICATION message as the attached agreed CR. Action: RAN WG3 kindly asks SA WG2, CT WG3, CT WG4, and SA WG5 to take above into account.</t>
  </si>
  <si>
    <t>RAN WG3 has endorsed the enclosed CRs as Baseline for the NB_IOTenh2-Core work. Action: RAN WG3 kindly ask SA WG2 to take the above into account and provide feedback if needed.</t>
  </si>
  <si>
    <t>SA WG3 thanks CT WG1 for their LS on one step MO SMS procedure and would like to confirm that postponing this to Rel-16 is acceptable. SA WG3 would like to point out to the attached agreed CR removing the security mechanisms for the procedure in question from TS 33.501.</t>
  </si>
  <si>
    <t>SA WG3 thanks CT WG1 for the LS (C1-181791) 'LS on paging with IMSI/SUCI in 5GS'. SA WG3 discussed the issue of paging the UE with its permanent identifier (in any form IMSI/SUCI etc) in SA WG3#86 Bis in Busan and decided against it. Recent publications cite paging the UE with its permanent identifier as a security threat of tracking the UE and compromising subscriber privacy. SA WG3 recommends to page the UE only with its temperary identifier 5G-GUTI. Please also note that the current 5G specifications doesnot explicitly prohibit the UE to listen and respond to paging based on the permanent identifier. SA WG3 thinks it is better to explicitly state that UE shall respond to page only using 5G-GUTI in 5G network. Action: SA WG3 kindly asks CT WG1, SA WG2 to take the above information in to account.</t>
  </si>
  <si>
    <t>SA WG3 had discussion on AUSF/UDM selection and SUCI parameters and would like to bring the attention of CT WG1, CT WG4 and SA WG2 few points on this. 1) AUSF/UDM selection: In networks where multiple UDMs are deployed, a parameter in addition to the MNC+MCC is necessary for the selection of the correct UDM instance and routing the authentication request. SA WG3 expects this parameter to be in the clear for the proper routing. SA WG3 would like remind that AUSF/UDM selection/routing based on range value in the encrypted MSIN field is not feasible. 2) SUCI parameters: The new encrypted subscription identity SUCI needs special attention from various WGs. SUCI contains fields to represent e.g., Encryption Algorithm/Curve identifier, Ephemeral Public key, Encrypted MSIN, MSIN MAC etc. For a complete list of parameters please refer to CR S3-181495, TS 33.501 Annex C.3.4. In addition to these fields, MCC, MNC and the UDM instance selection parameter need to be represented. Action: SA WG3 kindly asks SA WG2 to take the above information in to account in their stage 2 work and give SA WG3 feedback on the AUSF/UDM selection issue.</t>
  </si>
  <si>
    <t>SA WG3 thanks CT WG1 for their liaison statements on 'LS on SoR mechanism' (S3-181477/ C1-182490). As mentioned in the previous LS from SA WG3 (S3-180998/ C1-182159) on this topic, SA WG3 recommends not to include any SoR signalling in the authentication procedure, so option A is excluded. Therefore, SA WG3 considers that option B (Use of USIM configuration) is more suitable. For option B, SA WG3 recommends to have an explicit indication in the USIM for SoR indication. SA WG3 would like to indicate to CT WG1 that, SA WG3 needs to work further on the security aspects of the CT WG1 agreed SoR mechanism. Therefore, SA WG3 would like to request CT WG1, to update SA WG3 once CT WG1 agrees on the SoR mechanism.</t>
  </si>
  <si>
    <t>SA WG3 have observed that it is unnecessary to include the UE identity in the NAS Security Mode Complete message when the check of the hash in the NAS Security Mode Command fails in the UE (see subclause 6.4.6 of TS 33.501). The reason for it being not necessary to send the UE identity is that that the correct UE has already been identified by the AMF if the security set-up between the UE and AMF succeeds. It may be beneficial not to send an identity as the SUCI parameter (when carrying a SUPI protected by a non-NULL scheme) will be significantly larger than a SUPI. Hence it would be efficient not to send it if it is not needed. SA WG3 also recognise that it may introduce additional complexity in defining the signalling to not send the SUCI. This complexity vs efficiency decision is better understood by CT WG1 than SA WG3, so SA WG3 leaves the decision on this to CT WG1. SA WG3 will align TS 33.501 with the decision that CT WG1 takes on sending a UE identity in response to a hash failure.</t>
  </si>
  <si>
    <t>V2X study in SA WG6 has defined a solution for provisioning of PC5 parameters via V1 reference point (in TR 23.795 Subclause 7.6 Solution #6). SA WG2 in TS 23.285 specified multiple mechanisms for provisioning of the PC5 parameters to UE e.g. pre-configured at the UE, provisioned by the V2X control function. TS 23.285 also specifies that the parameters provisioned by the V2X Control Function take precedence over the configured parameters on the UE. However, SA WG6 believes that the precedence when PC5 parameters are provisioned via multiple mechanisms is subject to business policies. Action: SA WG6 kindly asks SA WG2 to take note of the SA WG6 position, and provide any feedback.</t>
  </si>
  <si>
    <t>SA WG6 would like to thank SA WG4 for sending LS S6-180605 seeking clarifications regarding update to xMB reference point to make it CAPIF compliant. SA WG6 intends to provide a response during the SA WG6#24 meeting. Questions related to security impacts should be addressed by SA WG3.</t>
  </si>
  <si>
    <t>LS from RAN WG2: Reply LS to Reply LS on UE differentiation for Rel-15 NB-IoT</t>
  </si>
  <si>
    <t>LS from SA WG5: LS Reply to SA2 on Differentiation of LTE-M (eMTC) traffic from other LTE data traffic</t>
  </si>
  <si>
    <t>LS from CT WG1: Reply LS on SoR mechanism</t>
  </si>
  <si>
    <t>CT WG1 (C1-182490)</t>
  </si>
  <si>
    <t>CT WG1 thanks SA WG3 for their liaison statements on 'LS on SoR mechanism' (S3-180998/ C1-182159). CT WG1 has analysed the SA WG3 LS and recognized the SoR procedure needs to change to not use any messages used for authentication procedure to convey the priority list to the roaming UE. However CT WG1 would like to take SA WG3 opinion, which of the below options are preferred by SA WG3, to give an indication to UE that 'list of preferred PLMN/access technology combinations' will be sent to the UE: A. Use of parameter in authentication request to indicate the UE that the list of preferred PLMN/access technology combinations are provided to the UE during initial registration procedure, as described in step 4 below (See 3GPP TS 23.122 Annex C.1 step 4, as copied below). If parameter indicates 'list of preferred PLMN/access technology combinations' is sent, but UE did not receive during initial registration procedure, the UE understands that VPLMN has removed the list. 4) The HPLMN UDM decides to provide the list of preferred PLMN/access technology combinations to the UE,based on operator policy, and then set an indication in an AV to indicate the UE that the list of preferred PLMN/access technology combinations are provided; B. Use of USIM configuration, if configured by HPLMN operator, indicates to UE that it has to expect the list of preferred PLMN/access technology combinations (or HPLMN indication that 'no change of the 'Operator Controlled PLMN Selector with Access Technology' list stored in the UE is needed and thus no list of preferred PLMN/access technology combinations is provided') during initial registration procedure. If the USIM configuration indicates 'list of preferred PLMN/access technology combinations (or HPLMN indication that 'no change of the 'Operator Controlled PLMN Selector with Access Technology' list stored in the UE is needed and thus no list of preferred PLMN/access technology combinations is provided') will be received by UE during initial registration procedure', but UE did not receive either 'list of preferred PLMN/access technology combinations' or the HPLMN indication that 'no change of the 'Operator Controlled PLMN Selector with Access Technology' list stored in the UE is needed and thus no list of preferred PLMN/access technology combinations is provided', the UE understands that VPLMN has removed the list. CT WG1 would also like to inform SA WG3 that CT WG1 is updating the stage-2 flow to not use Nausf_UEAuthentication_Authenticate Request (from VPLMN AMF to HPLMN AUSF) to obtain the list of preferred PLMN/access technology combinations, but to use instead N8 Nudm_SDM_Get Request (from VLMN AMF to HPLMN UDM), as per the feedback received in SA WG2 LS S2-182723. Any further inputs from SA WG3 are appreciated.</t>
  </si>
  <si>
    <t>LS from CT WG1: LS on inclusion of NSSAI information during Inactive to connected mode transition</t>
  </si>
  <si>
    <t>CT WG1 (C1-182643)</t>
  </si>
  <si>
    <t>Mahmoud Watfa</t>
  </si>
  <si>
    <t>LS from CT WG1: Reply LS on enabling and disabling NG RAN Capabilities</t>
  </si>
  <si>
    <t>CT WG1 (C1-182743)</t>
  </si>
  <si>
    <t>LS from CT WG1: LS on modification of solution for PLMN and RAT selection policies for roaming based on SA WG2 comments</t>
  </si>
  <si>
    <t>CT WG1 (C1-182779)</t>
  </si>
  <si>
    <t>LS from CT WG1: LS on SM congestion control</t>
  </si>
  <si>
    <t>CT WG1 (C1-182781)</t>
  </si>
  <si>
    <t>Jaehyun Kim</t>
  </si>
  <si>
    <t>LS from CT WG1: LS on EPS fallback for IMS voice without N26 interface</t>
  </si>
  <si>
    <t>CT WG1 (C1-182782)</t>
  </si>
  <si>
    <t>LS from CT WG1: Reply LS on 5G service request procedure</t>
  </si>
  <si>
    <t>CT WG1 (C1-182803)</t>
  </si>
  <si>
    <t>LS from CT WG1: LS on SR in 5G</t>
  </si>
  <si>
    <t>CT WG1 (C1-182809)</t>
  </si>
  <si>
    <t>LS from CT WG1: LS on applicability of Reflective QoS for Emergency PDU</t>
  </si>
  <si>
    <t>CT WG1 (C1-182817)</t>
  </si>
  <si>
    <t>CT WG1 (C1-182829)</t>
  </si>
  <si>
    <t>CT WG1 (C1-182830)</t>
  </si>
  <si>
    <t>LS from CT WG3: LS on Security for NEF Northbound APIs</t>
  </si>
  <si>
    <t>CT WG3 (C3-182459)</t>
  </si>
  <si>
    <t>5GS_Ph1-CT, NAPS-CT, CAPIF-CT</t>
  </si>
  <si>
    <t>CT WG3 is specifying the 5G NEF Northbound APIs (over N33 reference point) under 5GS_Ph1-CT work item, the 4G SCEF Northbound APIs (over T8 reference point) under NAPS-CT work item, and the CAPIF APIs under CAPIF-CT work item. For NEF Northbound APIs, CT WG3 has agreed that the N33 will reuse the same APIs applicable for T8 if possible, and agreed that the TLS as described in 3GPP TS 33.187 for T8 shall also be supported over N33. According to CT WG3's understanding, SA WG2 agreed that the 3rd Party application server can use T8/N33 Northbound APIs without the support of any CAPIF related requirements (i.e. the support of CAPIF is optional for the SCEF/NEF and application server). Delegates in CT WG3 have different understanding whether the SA WG3 CAPIF work item impacts the T8 and N33 reference points (which correspond to the CAPIF-2/CAPIF-2e reference point). Can SA WG3 kindly provide the following clarifications: 1. Which specification under the SA WG3 remit should be referenced for the security of the 5G NEF Nothbound APIs? 2. In SA WG3, whether the CAPIF Work item relates to the NAPS and 5GS_Ph1 work items? 3. If yes, are there any security related requirements for the Northbound NEF APIs and the T8 APIs resulting from the SA WG3 CAPIF work? 4. If so, which requirements apply and how can conflict between non-CAPIF security requirements for T8/N33 and CAPIF related requirements be avoided?</t>
  </si>
  <si>
    <t>LS from CT WG3: Reply LS on UE policy delivery</t>
  </si>
  <si>
    <t>CT WG3 (C3-182497)</t>
  </si>
  <si>
    <t>CT WG3 would like to thank SA WG2 for their LS on UE policy delivery. In this LS, SA WG2 informs that it: agreed the following principles: - PCF places UE Policy in a transparent container (not processed by the AMF), i.e. UE Policy container. - When UE is in CM-CONNECTED, the AMF transfers transparently the UE policy from PCF to the UE and the response from the UE to the PCF. - The UE is required to confirm that the UE policies indicated by the PSI is stored. Note that AMF does not know whether the UE policy in the UE Policy container is in segments (policy splitting is the PCF's role). - When the UE in CM-IDLE and paging fails, then AMF reports failure to deliver the UE policy to the PCF. - The PCF provides PSI operations in the UE Policy container. CT WG3 understands that subclause 6.1.2.2.2 in TS 23.503 contains related procedures. CT WG3 is specifying the related Npcf_AMPolicyControl service in TS 29.507 based on stage 2 in subclause 5.2.5.2 of TS 23.502, and also the Policy control subscription information management to be stored in the UDR in TS 29.519 based on subclause 6.2.1.3 in TS 23.503 (and thus containing PSIs and related UE policy containers). CT WG3 would like to request some related clarifications and suggest some possible stage 2 clarifications: 1. The Npcf_AMPolicyControl_Create Operation in subclause 5.2.5.2 of TS 23.502 contains as optional input 'UE access selection and PDU session selection policy information including the list of PSIs', and clause 4.2.2.2.2 of TS 23.502 lists as parameter of the registration request send by the UE 'The UE access selection and PDU session selection identifies the list of UE access selection and PDU session selection policy information stored in the UE, defined in clause 6.6 of TS 23.503 [20]. They are used by the PCF to determine if the UE has to be updated with new PSIs or if some of the stored ones are no longer applicable and have to be removed'. However, TS 23.503 contains in subclause 6.1.2.2.2: 'At Initial Registration the UE provides the list of stored PSIs identifying the policy sections that are currently stored in the UE, if no policies are stored in the UE, UE does not provide any PSI. The AMF provides the UE access selection and PDU Session related policy information to PCF in the Npcf_AMPolicyControl_Get procedure. … When the PCF receives Npcf_AMPolicyControl_Get then it retrieves the list of PSIs and its content stored in the UDR for this SUPI. …. If the two list of PSIs are different or an update is necessary, the PCF provide an updated list of PSIs and corresponding policy contents to the AMF in the Npcf_AMPolicyControl_Get Response.' Is a full description of UE access selection and PDU session selection policy information, or only a list of PSIs sent from UE via AMF to PCF when the UE registers? 2. The Npcf_AMPolicyControl_Create Operation in subclause 5.2.5.2 of TS 23.502 contains as optional output UE access selection and PDU Session selection related policy as define in Clause 6.6 of TS 23.503. As that clause does not mention fragmentation of those policies, such a requirement seems not clearly defined for the service. Could SA WG2 improve the description of the UE policy as output of the Npcf_AMPolicyControl_Create Operation in subclause 5.2.5.2 of TS 23.502? 3. No procedures to report the success or failure of a PSI storage in the UE from AMF to PCF seem defined. The list of Policy Control Request Triggers in subclause 6.1.2.5 in TS 23.503 could require related extensions. Can SA WG2 clarify how the report the success or failure of a PSI storage in the UE is transported between AMF and PCF? 4. Subclause 6.1.2.2.2 in TS 23.503 contains the following note: 'The PCF ensures that the PSIs provided by H-PLMN and V-PLMN(s) do not overlap.', and the subsequent questions are related. Is there only a requirement to avoid overlappig PSIs, or also a requirement to avoid overlapping and contradictory policies provided by different PLMNs in the related UE policy fragments? 5. CT WG3 would welcome more stage 2 guidance related to the PSI handling in roaming scenarios. Can SA WG2 explain how the UE policies are handled in the roaming scenarios? 6. Can it be assumed that UE policy related to V-PLMN PSIs and provided by a V-PCF will always be stored in the UDR of the HPLMN? 7. Can both 'UE Route Selection Policy information' and 'Access Network Discovery &amp; Selection Policy Information' be provided by a VPLMN?. Action: CT WG3 asks SA WG2 to kindly answer the above questions and consider possible related clarifications in their specifications.</t>
  </si>
  <si>
    <t>LS from CT WG3: LS on the update of Nnef_PFDmanagement description</t>
  </si>
  <si>
    <t>CT WG3 (C3-182500)</t>
  </si>
  <si>
    <t>In existing 3GPP TS 23.502, Nnef_PFDmanagement_Create service is specified for AF requesting PFD management (add/update/delete) via PFDF. CT WG3 agreed that the NEF Northbound APIs reuse the same procedures and APIs as applicable for the northbound T8 reference point specified in subclause 4.4.10 of 3GPP TS 29.122. For the 5G Northbound PFD management API it will reuse 4G API. CT WG3 would thus like to recommend that a separate service is defined for the add/update/delete for the Nnef_PFDmanagement_Create service. Action: CT WG3 would like to ask SA WG2 to kindly consider CT WG3 recommendation above and update the corresponding TS(s) if agreeable.</t>
  </si>
  <si>
    <t>Xingyue Zhou</t>
  </si>
  <si>
    <t>LS from CT WG4: Reply LS on Differentiation of LTE-M (eMTC) traffic from other LTE data traffic</t>
  </si>
  <si>
    <t>CT WG4 (C4-183278)</t>
  </si>
  <si>
    <t>CT WG4 thanks SA WG2 for their LS on Differentiation of LTE-M (eMTC) traffic from other LTE data traffic. CT WG4 confirms that it is possible to specify a new RAT-Type value for LTE-M for the Core Network internal interfaces under CT WG4 remit. For the GTP-C interfaces, backward compatibility requires the MME to signal a new RAT Type value only to EPC entities (MME, SGW and PGW) known to support such new value, as otherwise the PDN connection establishment procedure could fail. The solution assumes PLMN wide homogenous support (MME, SGW, PGW) of the new LTE-M RAT- Type value. For Home-Routed scenarios, the legacy EUTRA RAT-Type would be sent to the PGW, unless the HPLMN asked as part of roaming agreement to send the LTE-M RAT type value. Besides, CT WG4 would also like to ask whether the Access Restriction Data in the user subscription would need to be enhanced to allow restricting access to LTE-M. Action: CT WG4 asks SA WG2 group to take the above response into account and to provide feedback on whether the Access Restriction Data would need to be enhanced to allow restricting access to LTE-M.</t>
  </si>
  <si>
    <t>LS from CT WG4: LS on EPS to 5GS Idle mode mobility and Handover using N26</t>
  </si>
  <si>
    <t>CT WG4 (C4-183332)</t>
  </si>
  <si>
    <t>5GS Ph1</t>
  </si>
  <si>
    <t>CT WG4 has decided to model the EPS to 5GS Idle mode mobility and handover procedures with the N26 interface using the HTTP POST request (Nsmf_PDUSession Create SM Context and Create service operations), including the EPS information (EPS bearer contexts) in the payload body, to a) enable a proper HTTP protocol design; and b) harmonize the HTTP call flows for EPS to 5GS mobility, for the non-roaming and all roaming scenarios, with or without the N26 interface, and reduce the set of parameters duplicated in the Create and Update (SM context) service operations. Action: CT WG4 kindly asks SA WG2 group to take the above information into account and to consider aligning the stage 2 specifications accordingly.</t>
  </si>
  <si>
    <t>LS from CT WG4: LS on Access Restriction Data for NR in EPC</t>
  </si>
  <si>
    <t>CT WG4 (C4-183466)</t>
  </si>
  <si>
    <t>CT WG4 has specified a new RAT type value 'NR' over the N26 interface in TS 29.274. It was asked during the discussion whether the Access Restriction Data in the user subscription should be extended for NR (as primary RAT), to be used by the source MME, together with the RAT type that the UE is camping, in both idle mode and connected mode mobility procedures from EPC to 5G, e.g. the MME can reject the Context Request from the AMF if NR is restricted. There is no such stage 2 requirement so far to provide such Access Restriction Data from the HSS to the MME. Besides that, it is assumed that based on Access Restriction Data for NR (as primary RAT) if the UE is allowed to access NR as a primary RAT, it could be useful for the MME to decide whether to select a combined PGW-C and SMF if available. Action: CT WG4 asks SA WG2 group to provide feedback on the questions raised by CT WG4 and to specify the corresponding requirements if necessary.</t>
  </si>
  <si>
    <t>Frank Yong Yang</t>
  </si>
  <si>
    <t>LS from CT WG4: LS On SNSSAI During EPS to 5GS Mobility</t>
  </si>
  <si>
    <t>CT WG4 (C4-183468)</t>
  </si>
  <si>
    <t>LS from CT WG4: LS on AMF planned removal procedure without UDSF</t>
  </si>
  <si>
    <t>CT WG4 (C4-183479)</t>
  </si>
  <si>
    <t>Caixia Qi</t>
  </si>
  <si>
    <t>LS from CT WG4: LS on stateless UDM set</t>
  </si>
  <si>
    <t>CT WG4 (C4-183481)</t>
  </si>
  <si>
    <t>CT WG4 has discussed the possibility of stateless UDM following the UDC principles as specified in TS 23.335. Now CT WG4 is working on the relevant SBI procedures to support stateless UDM. However it has been noticed that the concept of 'AMF Set' is introduced in TS 23.502 for stateless AMF, while 'UDM Set' is not in stage-2 yet. To continue the work on stateless UDM, CT WG4 has the following questions to be clarified: 1) Is SA WG2 willing to define the concept of 'UDM Set' for stateless UDM? 2) Is 'UDM Set' going to follow the principle of 'AMF Set'? In addition 3) Since every type of NF can be stateless according to SA WG2, does SA WG2 plan to extend the concept of NF set to all the other NF types?. Action: CT WG4 kindly asks SA WG2 group to answer above questions.</t>
  </si>
  <si>
    <t>Song Yue</t>
  </si>
  <si>
    <t>LS from RAN WG2: LS on reporting Integrity check failure for DRB to network</t>
  </si>
  <si>
    <t>RAN WG2 (R2-1806490)</t>
  </si>
  <si>
    <t>RAN WG2 is discussing integrity protection (IP) for DRBs in Standalone NR. UE can support integrity protection up to 64kb/s or the max data rate supported by the UE based on UE capability. Integrity check can be activated at PDU session level, that is, for all DRBs within a PDU session in NR. RAN WG2 has already agreed that the UE will discard any received packet which failed DRB integrity verification check. The PDCP SN in the receiver is not updated for this DRB. RAN WG2 discussed whether it is necessary to report to the network when IP check failure is detected at the UE for a user plane packet but could not reach any consensus. IP verification may also fail due to residual error after CRC check and RAN WG2 has not discussed if it is feasible to identify the reason for the IP verification failure. RAN WG2 would like SA WG3's feedback on the following question(s): Question 1: Whether SA WG3 has a requirement for the UE reporting to the network when DRB integrity verification check failures are detected? Question 2: If the answer to question 1 is yes, then what are the requirements in terms of when (i.e., after how many failures and how often to send it) and what is to be included in this report?</t>
  </si>
  <si>
    <t>LS from RAN WG2: LS on GAD shape(s) for high accuracy positioning</t>
  </si>
  <si>
    <t>RAN WG2 (R2-1806492)</t>
  </si>
  <si>
    <t>LS from RAN WG3: Response to LS on encrypting broadcasted positioning data and LS on provisioning of positioning assistance data via LPPa for broadcast</t>
  </si>
  <si>
    <t>RAN WG3 (R3-182409)</t>
  </si>
  <si>
    <t xml:space="preserve">LS from RAN WG3: Reply LS on User Plane Security Policy  </t>
  </si>
  <si>
    <t>RAN WG3 (R3-182437)</t>
  </si>
  <si>
    <t>LS from RAN WG3: LS on use of SPID for EN-DC</t>
  </si>
  <si>
    <t>RAN WG3 (R3-182485)</t>
  </si>
  <si>
    <t xml:space="preserve">LS from RAN WG3: Reply LS on TAI and forbidden TAI List for 5GS </t>
  </si>
  <si>
    <t>RAN WG3 (R3-182492)</t>
  </si>
  <si>
    <t>RAN WG3 thanks CT WG1 for the questions related to the format of TAI. RAN WG3 would like to inform CT WG1 about their agreement of introducing a 3-byte TAC in NG RAN (gNB, ng-eNB) network interfaces. RAN WG3 would like to share that this satisfies the requirements of some operators to enable more flexibility in their deployments, e.g. considering the potential surge in number of small cells. RAN WG3 has also agreed the corresponding S1AP CR for 4g to 5g scenario introducing the encoding of the new target TAI and the new Global NG-RAN node ID. The agreed RAN WG3 pCRs are attached. Action: RAN WG3 kindly ask CT WG1, CT WG4, SA WG2 and RAN WG2 to take into account RAN WG3 decision.</t>
  </si>
  <si>
    <t>LS from RAN WG3: LS on UE differentiation in NB-IoT</t>
  </si>
  <si>
    <t>RAN WG3 (R3-182509)</t>
  </si>
  <si>
    <t>LS from SA WG3: Reply LS on one step MO SMS procedure</t>
  </si>
  <si>
    <t>SA WG3 (S3-181446)</t>
  </si>
  <si>
    <t>LS from SA WG3: Reply LS to LS on Secured Signalling-only connection</t>
  </si>
  <si>
    <t>SA WG3 (S3-181451)</t>
  </si>
  <si>
    <t>SA WG3 thanks TSG RAN for the LS (RP-180590/S3-181121) 'LS on secured Signalling-only connection'. SA WG3 would like to point out that the current 5G AS SMC procedure as described in TS33.501 allows the setup of RRC security without the setup of DRBs. It is up to SA WG2 and RAN WG3 groups to identify the scenarios which need RRC signalling only connection and how to trigger AS security setup. SA WG3 will have to evaluate the security aspects of such scenarios. SA WG3 believes, based on analogy with LTE, that at least MDT reporting and RRC redirect, are scenarios that should not be allowed until after RRC security activation. SA WG3 assumes that all RRC signalling are protected except RRC messages which will be in the exception list in TS38.331. Action: SA WG3 kindly asks TSG RAN, RAN WG3, RAN WG2, SA WG2, WGs to take the above information in to account.</t>
  </si>
  <si>
    <t>Suresh Nair</t>
  </si>
  <si>
    <t>LS from SA WG3: Reply LS to LS on paging with IMMI/SUCI in 5GS</t>
  </si>
  <si>
    <t>SA WG3 (S3-181452)</t>
  </si>
  <si>
    <t>LS from SA WG3: LS on AUSF/UDM instance selection and SUCI parameters</t>
  </si>
  <si>
    <t>SA WG3 (S3-181494)</t>
  </si>
  <si>
    <t>LS from SA WG3: Reply LS on SoR mechanism</t>
  </si>
  <si>
    <t>SA WG3 (S3-181501)</t>
  </si>
  <si>
    <t>LS from SA WG3: LS on Not sending SUCI in response to a hash failure</t>
  </si>
  <si>
    <t>SA WG3 (S3-181545)</t>
  </si>
  <si>
    <t>LS from SA WG6: LS on V2X configuration</t>
  </si>
  <si>
    <t>SA WG6 (S6-180721)</t>
  </si>
  <si>
    <t>FS_V2XAPP</t>
  </si>
  <si>
    <t>Basavaraj Pattan</t>
  </si>
  <si>
    <t>LS from SA WG6: Reply LS on CAPIF4xMB</t>
  </si>
  <si>
    <t>SA WG6 (S6-180727)</t>
  </si>
  <si>
    <t>3GU TD Allocation: Tuesday, 22 May 2018 15:00 UTC / 17:00 (CEST)</t>
  </si>
  <si>
    <t>22/05/2018: 17:00</t>
  </si>
  <si>
    <t>S2#127BIS</t>
  </si>
  <si>
    <t>S2#127</t>
  </si>
  <si>
    <t>S2#126</t>
  </si>
  <si>
    <t>S2#125</t>
  </si>
  <si>
    <t>Gunther Koschnick</t>
  </si>
  <si>
    <t>The '5G Alliance for Connected Industries and Automation' (5G-ACIA) strives to establish 5G in the industrial domain and to make 5G for industry a success story. 5G-ACIA was formally established in Frankfurt/Main, Germany on April 3rd, 2018 and publicly announced during Hannover Messe on April 24th, 2018. This initiative brings together leading players from both traditional automation and manufacturing industries, as well as the ICT domain. The current 26 members are: Beckhoff, Bosch, Deutsche Telekom, German Research Centre for Artificial Intelligence (DFKI), Endress+Hauser, Ericsson, Festo, Fraunhofer Gesellschaft, Harting, Hirschmann Automation &amp; Control, Huawei, Infineon, Institute for Industrial Information Technology (inIT), Institute for Automation and Communication (ifak), Intel, Mitsubishi, Nokia, NXP, Pepperl+Fuchs, Phoenix Contact, R3 - Reliable Realtime Radio Communications, Siemens, Trumpf, Vodafone, Weidmüller, and Yokogawa. It is expected that the number of member organisations will further increase during the coming weeks and months. Importance of 5G for industrial communications services 5G as defined in 3GPP Release 15 already provides enablers for industrial-grade communications services, such as resource virtualisation via network slicing and low-latency radio transmission. With Release 16, we envisage that many more industrial use cases and applications will be fully supported by 5G systems. Such use cases include distributed control applications, which have very demanding requirements. Based on the analysis of 5G-ACIA use cases and requirements, as well as the evaluation of 3GPP specifications and technology, 5G-ACIA endorses the 3GPP 5G standards as a key building block for future industrial connectivity infrastructures. 5G-based industrial communication solutions are envisaged to guarantee, among others, superior robustness, predictability, and availability when compared to the communication performance of existing wireless networks. We want to point out that including the network deployments needed for automation and manufacturing in the 3GPP 5G standards is paramount for realising industrial communication solutions. Furthermore, to ensure adequate and timely inclusion of industrial requirements in 3GPP 5G standards, 5G-ACIA kindly requests the recipients of this liaison statement to actively support the finalisation of the related work in Release 16. In this context, three SA WG1 study / work items play a vital role, since down-stream activities hinge on their conclusion for R16, Stage 1: FS_BMNS (TR 22.830), FS_CAV (TR 22.804), and the follow-up work item cyberCAV (normative requirements based on FS_CAV and FS_5GLAN; to be re-presented at SA WG1#82 in 2018-05).</t>
  </si>
  <si>
    <t>5G-ACIA (5G-ACIA-LS- 2018- 001)</t>
  </si>
  <si>
    <t>LS from 5G-ACIA: 5G for Industrial Communication</t>
  </si>
  <si>
    <t>Revision of (Not handled) S2-183710 from S2#127</t>
  </si>
  <si>
    <t>Re-submission as it was not treated at SA WG2#126 and SA WG2#127. This paper proposes a solution for paging delay tolerant mobile terminals and applications for Key Issue #5 - UE TX Power Saving Functions..</t>
  </si>
  <si>
    <t>Response to S2-184693</t>
  </si>
  <si>
    <t>5GS_Ph1, 5GS_Ph1-IMSo5G</t>
  </si>
  <si>
    <t>23.502 CR0383R8: EBI allocation and slicing interworking with EPS</t>
  </si>
  <si>
    <t>23.501 CR0328: 5G-GUTI encoding with increased value for 5G-S-TMSI and EPS Interworking impact</t>
  </si>
  <si>
    <t>23.221 CR0178: Support of IMSoPS for 5G</t>
  </si>
  <si>
    <t>23.501 CR0330: Clarifying slicing interworking principles</t>
  </si>
  <si>
    <t>23.502 CR0387: Clarifying slicing interworking principles</t>
  </si>
  <si>
    <t>23.501 CR0331: Some TADs fix's</t>
  </si>
  <si>
    <t>[DRAFT] Reply LS on SNSSAI During EPS to 5GS Mobility</t>
  </si>
  <si>
    <t>[DRAFT] Reply LS on Identification Request Procedure over the N26 interface</t>
  </si>
  <si>
    <t>5GAA WG2 has recently started a Work Item on 'Predictable QoS and End-to-End Network Slicing for Automotive Use Cases (NESQO)' (A-180057, attached) with the following goals: 1. Identify and evaluate potential architecture enhancements needed in order to provide Predictable QoS for C-V2X in 5G for the automotive industry, utilizing e.g. Network Slicing and Edge Computing technologies. 2. Communicate identified liability aspects of the enhancements, if any, to other relevant 5GAA WGs. 3. Provide guidelines for the design of Network Slice Templates (NST) applicable to the automotive industry, that enables support of different categories of C-V2X use cases and 5GAA requirements 4. Provide the results and output of this work item to WG4 for possible requirements recommendations to relevant standardization organizations and industry forums, e.g. 3GPP, ETSI, ISO and GSMA. This includes recommendations on requirements relevant to system architecture, QoS and Network Slicing features. The following use cases have been identified for QoS Prediction: 1. Hazardous Location Warning (T-170311) 2. Software Update (T-170304) 3. Tele-Operated Driving (T-170330) 4. High-Density Platooning (T-170281) 5. Advanced Safety (Lane Merge) 6. Infotainment Activities carried out in the Work Item have identified the metrics listed in Table 1:. {...} The work is ongoing and planned until Q1 2019, however intermediate results will be available along the way. 5GAA WG2 notes that the work in 5GAA is performed in cooperation between automotive and telecom industries, with a Members base of more than 75 companies. With this LS, 5GAA WG2 intends to respectfully inform 3GPP about the attached A-180057 NESQO 5GAA work item. Specifically, 5GAA WG2 intends to provide additional detailed input around Predictive QoS and its (intended) usage of the 5G system features by July 2018, as outcome of the 5GAA WG2 face to face meeting. Action: 5GAA WG2 respectfully asks SA WG1, SA WG2, SA WG5 and SA WG6 to take into account the above information in the planning and development of their work on related topics.</t>
  </si>
  <si>
    <t>23.292</t>
  </si>
  <si>
    <t>14.2.0</t>
  </si>
  <si>
    <t>LS from 5GAA WG2: LS to 3GPP on QoS Prediction</t>
  </si>
  <si>
    <t>5GAA WG2 (5GAA_A-180156)</t>
  </si>
  <si>
    <t>Ali Hamidian</t>
  </si>
  <si>
    <t>LS from CT WG4: LS on INOBEAR</t>
  </si>
  <si>
    <t>LS from CT WG4: LS on Identification Request Procedure over the N26 interface</t>
  </si>
  <si>
    <t>CT WG4 (C4-183330)</t>
  </si>
  <si>
    <t>5GS Phase 1</t>
  </si>
  <si>
    <t>1/ CT WG4 has specified that the MME may initiate an Identification Request procedure to an AMF over the N26 interface, during a 5GS to EPS idle mode mobility when the UE performs an Attach Request with an EPS GUTI. Q1: Can SA WG2 confirm that this corresponds to the expected behaviour. 2/ It has been questioned whether an AMF may initiate an Identification Request procedure towards an MME over the N26 interface to retrieve the IMSI and MM Context, e.g. when the UE performs an initial registration to the AMF with a 5G-GUTI, after having detached earlier from EPS. CT WG4 notes that for inter-AMF mobility, TS 23.502 subclause 4.2.2.2. specifies that an AMF may initiate an Namf_Communication_UEContextTransfer request towards an old AMF, when the UE performs an initial registration with a 5G-GUTI in a new AMF, to retrieve the SUPI and MM context (which is equivalent to the Identification Request procedure in EPC). Figure 4.11.1.3.3-1 of TS 23.502 shows a Context Request (procedure that applies to UEs still registered in EPC). Q2: Can SA WG2 answer the above question. Action: CT WG4 kindly asks SA WG2 group to answer to the above questions.</t>
  </si>
  <si>
    <t>LS from CT WG4: LS on Service Area Restrictions</t>
  </si>
  <si>
    <t>CT WG4 (C4-183458)</t>
  </si>
  <si>
    <t>CT WG4 discussed the encoding of service area restrictions, as defined in TS 23.501 Clause 5.3.4.1 and TS 23.503 Clause 6.5 and as used for the Npcf_AMPolicyControl and the Nudm_SubscriberDataManagement services defined in TS 23.502. While the definition of the Npcf_AMPolicyControl service specically references the service are restriction definition in TS 23.503, the Nudm_SubscriberDataManagement services definition does not contain such a specific reference. CT WG4 found a number of differences and ambiguities in the description in TS 23.501 and in TS 23.503: - TS 23.501 states that allowed and non-allowed areas are related to a RAT, but TS 23.503 does not contain such a dependency. - TS 23.501 states: 'A limited allowed area given by a maximum allowed number of tracking areas, may be dynamically assigned by the AMF adding, any not yet visited (by the UE) tracking areas to the Allowed area until the maximum allowed number of tracking areas is reached', whereas TS 23.503 states: 'The Maximum number of allowed TAs indicates the maximum number of allowed Tracking Areas, the list of TAI is defined in the AMF and not explicitly provided by the PCF'. It is thus unclear if the maximum allowed number of tracking areas indicates + an upper number of arbitrary allowed tracking areas (could be from a whitelist of allowed TA either preinstalled at the AMF or received from UDM or PCF, or fom a combination of both, of any TA except for a blacklist, or from any TA) that the UE may traverse, or + an index denoting an element in a predefined tracking area list in the AMF with the meaning that all tracking area with lower index number in that list are allowed. - TS 23.501 states: 'The UE's subscription data in the UDM includes a Service Area Restriction which may contain either Allowed or Non-Allowed Areas-specified by using explicit tracking area identities and/or other geographical information (e.g., longitude/latitude, zip code, etc).', but the TS 23.503 encoding uses tracking area identities (TAIs) only. CT WG4 kindly ask SA WG2 to consider clarifying those aspects in specs under their remit and to answer the following questions: 1. Can SA WG2 clarify whether the Nudm_SubscriberDataManagement and the Npcf_AMPolicyControl services are supposed to use the same encoding of service areas? 2. Are lists of allowed and non-allowed service areas specific per RAT? 3. What is the semantics of the maximum number of allowed TA? 4. Are the lists of allowed and non-allowed service areas supposed to contain only identifiers of TAs, or can they also contain definitions of geographic areas?. Action: CT WG4 asks SA WG2 to kindly answer the above questions and to consider clarifying specifications under their remit in this aspect.</t>
  </si>
  <si>
    <t>23.292 CR0246: Support of 5GS in T-ADS</t>
  </si>
  <si>
    <t>WITHDRAWN: Importance of 5G for industrial communications services: 5G as defined in 3GPP Release 15 already provides enablers for industrial-grade communications services, such as resource virtualisation via network slicing and low-latency radio transmission. With Release 16, we envisage that many more industrial use cases and applications will be fully supported by 5G systems. Such use cases include distributed control applications, which have very demanding requirements. Based on the analysis of 5G-ACIA use cases and requirements, as well as the evaluation of 3GPP specifications and technology, 5G-ACIA endorses the 3GPP 5G standards as a key building block for future industrial connectivity infrastructures. 5G-based industrial communication solutions are envisaged to guarantee, among others, superior robustness, predictability, and availability when compared to the communication performance of existing wireless networks. We want to point out that including the network deployments needed for automation and manufacturing in the 3GPP 5G standards is paramount for realising industrial communication solutions. Furthermore, to ensure adequate and timely inclusion of industrial requirements in 3GPP 5G standards, 5G-ACIA kindly requests the recipients of this liaison statement to actively support the finalisation of the related work in Release 16. In this context, three SA WG1 study / work items play a vital role, since down-stream activities hinge on their conclusion for R16, Stage 1: FS_BMNS (TR 22.830), FS_CAV (TR 22.804), and the follow-up work item cyberCAV (normative requirements based on FS_CAV and FS_5GLAN; to be re-presented at SA WG1#82 in 2018-05).</t>
  </si>
  <si>
    <t>Withdrawn. Already submitted in S2-184712</t>
  </si>
  <si>
    <t>Linghang Fan</t>
  </si>
  <si>
    <t>Discussion on enhancement of SDF template</t>
  </si>
  <si>
    <t>2 use cases where diversified service experience was required but not fulfilled by QoS flow mapping based on current 5GC SDF template are discussed, the needs for the enhancement of SDF template was then discussed.</t>
  </si>
  <si>
    <t>23.502 CR0250R1: NSSF uses NWDAF's Service to select network slice(s)</t>
  </si>
  <si>
    <t>23.501 CR0237R2: Clarification on MT SMS domain selection by SMSF</t>
  </si>
  <si>
    <t>23.502 CR0274R2: Clarification on MT SMS domain selection by SMSF</t>
  </si>
  <si>
    <t>SA WG1 would like to inform SA WG2, SA WG3, SA WG4, SA WG5, SA WG6, CT WG1, CT WG3, CT WG4, CT WG6, RAN WG1, RAN WG2, RAN WG3, RAN WG4, RAN WG5 and RAN WG6 that SA WG1 has agreed on the attached CRs that - change the title of the stage 1 specification Group Communication System Enabler TS 22.468 by removing 'for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which are based on 22.468 functionality, and adding new mission critical services over such continuously evolving 3GPP systems. The changes in the attached CR should make it clear that the requirements specified in 3GPP stage 1 Technical Specification of Group Communication System Enabler are not restricted to LTE. Action: 1 To update references to release 15 3GPP stage 1 Technical Specification Group Communication System Enabler TS 22.468. 2 To take the changes into account in their future work.</t>
  </si>
  <si>
    <t>SA WG1 thanks SA WG2 for their Reply LS on URLLC. After discussing the questions asked by SA WG2, SA WG1 has provided the following answers. {...} Action: SA WG1 asks SA WG2 to take the above answers into account in your work.</t>
  </si>
  <si>
    <t>LS from SA WG1: LS on Removal of LTE specific terminology from Group Communication System Enablers TS 22.468</t>
  </si>
  <si>
    <t>SA WG1 (S1-181249)</t>
  </si>
  <si>
    <t>22.468</t>
  </si>
  <si>
    <t>MCOver</t>
  </si>
  <si>
    <t>Juergen Merkel</t>
  </si>
  <si>
    <t>SA WG1 (S1-181657)</t>
  </si>
  <si>
    <t>LS from SA WG1: Reply LS on LS to 3GPP on QoS Prediction</t>
  </si>
  <si>
    <t>SA WG1 (S1-181742)</t>
  </si>
  <si>
    <t>FS_V2XIMP</t>
  </si>
  <si>
    <t>SA WG1 would like to thank 5GAA WG2 for informing of work item NESQO and the related use cases. SA WG1 is also studying use cases related QoS provision to support V2X services through Study Item 'Improvement of V2X Service Handling' (FS_V2XIMP, SP-180247). SA WG1 #82 discussed several new use cases and agreed on CRs as attached. These CRs will be implemented into TR 22.886 (www.3gpp.org/DynaReport/22886.htm) after being approved at SA Plenary #80 in June 2018. In the future meetings, SA WG1 plans to perform consolidation of the identified potential requirements in this aspect and, subsequently, to specify normative requirements for Release 16. Thus, timely feedback from 5GAA, as a cooperation between automotive and telecom industries, is highly appreciated.</t>
  </si>
  <si>
    <t>SungDuck CHUN</t>
  </si>
  <si>
    <t>Rajavelsamy Rajadurai</t>
  </si>
  <si>
    <t>Manook Soghomonian</t>
  </si>
  <si>
    <t>Study on the enhancement of SDF template</t>
  </si>
  <si>
    <t>We proposed to study the enhancement of the SDF template to provide better per packet flow QoS flow mapping for service with diversified service experiences</t>
  </si>
  <si>
    <t>This contribution proposes a solution that addresses key issue 'Architectural support for highly reliable deployments' with a SBA that is based on stateless and unsticky services.</t>
  </si>
  <si>
    <t>This contribution proposes updates to solution 3 (the second solution 3) on handover support.</t>
  </si>
  <si>
    <t>This contribution proposes a solution for 3GPP UEs via 5G-RG/FN-RG for wireline access network using N3GPP solutions</t>
  </si>
  <si>
    <t>This contribution proposes an update to solution 6</t>
  </si>
  <si>
    <t>This contribution proposes an update to solution 7</t>
  </si>
  <si>
    <t>This document updates solution 6.12 to name service operation to support SBI-based Cx</t>
  </si>
  <si>
    <t>This document proposes an update to solution 6.12 to remove the editors note related to S-CSCF restoration</t>
  </si>
  <si>
    <t>This document proposes updates to solution 6.16 to define the services and their operations to support an SBI-based Sh</t>
  </si>
  <si>
    <t>LS OUT on Location Service exposure to NG-RAN</t>
  </si>
  <si>
    <t>Questions regarding Location services 5G</t>
  </si>
  <si>
    <t>This contribution proposes place the selection of LMF in the GMLC for all types of positioning requests.</t>
  </si>
  <si>
    <t>AUSF/UDM selection using SUCI</t>
  </si>
  <si>
    <t>This paper discusses how AUSF and UDM are selected when SUCI is used and the HN deploys different sets of AUSF/UDM instances to manage different sets/ranges of SUPIs.</t>
  </si>
  <si>
    <t>SBI for SMS transport to/from SMSF and for SMS related UDM interactions</t>
  </si>
  <si>
    <t>Ericsson, China Mobile, LG Electronics</t>
  </si>
  <si>
    <t>Discussion on the need for SBI for SMS transport and for SMS related UDM interactions.</t>
  </si>
  <si>
    <t>KDDI, Sprint</t>
  </si>
  <si>
    <t>This contribution proposes architectural assumptions and requirement into FS_eNS TR</t>
  </si>
  <si>
    <t>23.501 CR0332: AMF Selection Aspects</t>
  </si>
  <si>
    <t>23.502 CR0388: Correction to Nnef_TrafficInfluence service description</t>
  </si>
  <si>
    <t>23.502 CR0337R3: Updates to SMF Event Exposure</t>
  </si>
  <si>
    <t>23.502 CR0389: Relaying of Nnef_TrafficInfluence requests to the PCF</t>
  </si>
  <si>
    <t>23.742: Solution proposal 'SBA with stateless and unsticky services' to address key issue 'Architectural support for highly reliable deployments'</t>
  </si>
  <si>
    <t>23.716: Updates to handover solution for KI#5</t>
  </si>
  <si>
    <t>23.502 CR0390: Discovering SMF instance at EPS to 5GS interworking</t>
  </si>
  <si>
    <t>23.501 CR0333: Removing support of MOBIKE while keeping support for UE local IP address change</t>
  </si>
  <si>
    <t>23.502 CR0391: Removing support of MOBIKE while keeping support for UE local IP address change</t>
  </si>
  <si>
    <t>23.503 CR0067: Corrections to PFD management descriptions</t>
  </si>
  <si>
    <t>23.502 CR0392: Corrections to PFD management</t>
  </si>
  <si>
    <t>23.724: Key Issue on Core Network selection for Cellular IoT</t>
  </si>
  <si>
    <t>23.237 CR0506: Include support for eSRVCC in IMS architectures with no IMS-level roaming agreements</t>
  </si>
  <si>
    <t>23.715: Update to Solution 6 to Key issue #EPC-3 and #EPC-4 to enable VoLTE calls after initial attachment</t>
  </si>
  <si>
    <t>23.715: Update to Solution 7 to Key issue IMS-1, IMS-2, and IMS-3: IMS support for RLOS users</t>
  </si>
  <si>
    <t>23.502 CR0320R4: Update on AMF service operation to support query for terminating domain selection for IMS voice</t>
  </si>
  <si>
    <t>23.794: Updated to Solution 12 - Operation names : New SBA services dedicated for Cx Operations</t>
  </si>
  <si>
    <t>23.794: Update to Solution 12 - S-CSCF Restoration: New SBA services dedicated for Cx Operations</t>
  </si>
  <si>
    <t>23.794: Update to solution 16: Enabling SBI-based Sh using new service</t>
  </si>
  <si>
    <t>23.731: Solution for LMF selection in GMLC</t>
  </si>
  <si>
    <t>23.502 CR0393: Registration procedure update</t>
  </si>
  <si>
    <t>23.501 CR0334: Handling of maximum supported data rate per UE for integrity protection</t>
  </si>
  <si>
    <t>23.502 CR0394: Handling of maximum supported data rate per UE for integrity protection</t>
  </si>
  <si>
    <t>23.401 CR3430: Support for 15 bearers in PGWs across PLMN</t>
  </si>
  <si>
    <t>23.501 CR0336: Use of results of NF/NF service discovery for NF/NF service selection</t>
  </si>
  <si>
    <t>23.502 CR0395: NF/NF service Discovery across PLMNs</t>
  </si>
  <si>
    <t>23.502 CR0396: NF/NF service Status Subscribe/Notify Flows</t>
  </si>
  <si>
    <t>23.502 CR0397: Nudm service update to support Steering of Roaming</t>
  </si>
  <si>
    <t>23.501 CR0227R2: NF Registration via the NRF</t>
  </si>
  <si>
    <t>23.502 CR0263R2: NF Discovery via the NRF</t>
  </si>
  <si>
    <t>23.502 CR0398: Service-Based interface between SMSF and IP-SM-GW/SMS Router and between IPSM-GW/SMS Router and UDM</t>
  </si>
  <si>
    <t>23.501 CR0337: Service-based interface for SMS Transport</t>
  </si>
  <si>
    <t>23.501 CR0338: Subscribed SMSF address</t>
  </si>
  <si>
    <t>23.502 CR0399: Subscribed SMSF address</t>
  </si>
  <si>
    <t>23.502 CR0400: Deregistration procedure for SMS over NAS</t>
  </si>
  <si>
    <t>23.501 CR0339: SEPP fully redundant and next-hop IPX proxy</t>
  </si>
  <si>
    <t>23.502 CR0401: Nudm service update to support P-CSCF Restoration</t>
  </si>
  <si>
    <t>23.502 CR0402: Correction on Location continuity procedure</t>
  </si>
  <si>
    <t>23.501 CR0342: SMF selection factor</t>
  </si>
  <si>
    <t>SA WG1 thanks SA WG2 for the LS confirming that SA WG2 decided that the configuration for 'low access priority' and the corresponding signalling will not be supported in 5GS in Rel-15. SA WG1 would like to clarify that the configuration of the UE that it is configured for Delay Tolerant is the same configuration as the UE configuration of EAB. This configuration is related to the UE and remains the same regardless of whether it is configured via EPS or 5GS. In addition, the configuration is accompanied with information that defines whether the Access Category applies to UEs within one of the following categories: a) UEs that are configured for delay tolerant service; b) UEs that are configured for delay tolerant service and are neither in their HPLMN nor in a PLMN that is equivalent to it; c) UEs that are configured for delay tolerant service and are neither in the PLMN listed as most preferred PLMN of the country where the UE is roaming in the operator-defined PLMN selector list on the SIM/USIM, nor in their HPLMN nor in a PLMN that is equivalent to their HPLMN. It should be noted that the UAC is an independent feature in the same way as EAB is an independent feature of the CIoT optimizations that may be deployed in an EPC. Therefore, an NG-RAN may use UAC for Access Category 1 even when the 5GC does not have CIoT optimizations. The 5GC may still tune general NAS procedures as appropriate such as using longer NAS time intervals. For the above reasons, and considering the expectation that Release 16 will pursue IoT support in the 5GC, SA WG1 has decided to take no action to remove 'Configured for Delay Tolerant' from Release 15 UAC. Action: SA WG1 kindly asks CT WG1, RAN WG2, SA WG2 to take this information into account.</t>
  </si>
  <si>
    <t>OPPO, Huawei</t>
  </si>
  <si>
    <t>Revision of (Not handled) S2-183390 from S2#127</t>
  </si>
  <si>
    <t>Revision of (Not handled) S2-183387 from S2#127</t>
  </si>
  <si>
    <t>This contribution proposes PSM-AS mode in Inactive state</t>
  </si>
  <si>
    <t>This contribution update solution 9: Enhanced MICO node with Active Time.</t>
  </si>
  <si>
    <t>LS from SA WG1: Reply LS on Delay Tolerant Access and Low Access Priority in 5GS</t>
  </si>
  <si>
    <t>SA WG1 (S1-181364)</t>
  </si>
  <si>
    <t>Edward Hall</t>
  </si>
  <si>
    <t>23.724: Solution for KI 4: Power Saving Mode in Inactive state</t>
  </si>
  <si>
    <t>23.724: Update for solution 9: Enhanced MICO mode with Active Time</t>
  </si>
  <si>
    <t>23.501 CR0343: Clarification on NAS level congestion control when UE CM state changes</t>
  </si>
  <si>
    <t>Operation with Tunnel-mode Security Associations</t>
  </si>
  <si>
    <t>Revision of (Postponed) S2-184388 from S2#127</t>
  </si>
  <si>
    <t>Revision of (Postponed) S2-184389 from S2#127</t>
  </si>
  <si>
    <t>Intel, MediaTek Inc., InterDigital Inc.</t>
  </si>
  <si>
    <t>Revision of (Not handled) S2-183558 from S2#127</t>
  </si>
  <si>
    <t>Solution for session continuity during UE mobility (Key Issue #3)</t>
  </si>
  <si>
    <t>Study on architecture aspects for using satellite access in 5G</t>
  </si>
  <si>
    <t>Mathias VAN DEN BOSSCHE</t>
  </si>
  <si>
    <t>23.787: Update of Solution 1 (UE-Assisted)</t>
  </si>
  <si>
    <t>23.502 CR0403: IPsec SAs in tunnel mode</t>
  </si>
  <si>
    <t>23.501 CR0344: IPsec SAs in tunnel mode</t>
  </si>
  <si>
    <t>23.501 CR0277R2: Correction to identifiers in Registration procedure</t>
  </si>
  <si>
    <t>23.502 CR0316R2: Correction to identifiers in Registration procedure</t>
  </si>
  <si>
    <t>23.501 CR0169R5: Temporary restriction of Reflective QoS</t>
  </si>
  <si>
    <t>23.501 CR0345: Determining interworking support for PDU sessions in case of interworking without N26</t>
  </si>
  <si>
    <t>23.501 CR0346: Fixing the definition of signalled QoS rule</t>
  </si>
  <si>
    <t>23.501 CR0347: Correction to Figure 4.3.5.7-1: Simultaneous change of Branching Point or UL CL and additional PSA for a PDU Session</t>
  </si>
  <si>
    <t>23.501 CR0348: Support for Emergency Services Fallback is not indicated per RAT</t>
  </si>
  <si>
    <t>23.502 CR0369R2: Clarification on the EBI assignment, PDU session ID list in Registration and PDU session correlation.</t>
  </si>
  <si>
    <t>23.725: Solution for session continuity during UE mobility (Key Issue #3)</t>
  </si>
  <si>
    <t>23.501 CR0349: Clarify GUTI aspects for single-registration mode UEs for interworking without N26</t>
  </si>
  <si>
    <t>23.502 CR0404: Clarify GUTI aspects for single-registration mode UEs for interworking without N26</t>
  </si>
  <si>
    <t>23.724: Release assistance handling</t>
  </si>
  <si>
    <t>E:\Meetings\SAWG2\TSGS2_127BIS_Newport_Beach\_Orig_Fmt</t>
  </si>
  <si>
    <t>E:\Meetings\SAWG2\TSGS2_127BIS_Newport_Beach\Docs</t>
  </si>
  <si>
    <t>E:\Meetings\SAWG2\TSGS2_127BIS_Newport_Beach\CRs</t>
  </si>
  <si>
    <t>GSMA (NG6_031)</t>
  </si>
  <si>
    <t>SA WG5 has completed the work of defining the support for 5G Trace in Rel-15 (including NG-RAN and 5GC). Attached are the agreed CRs to TSs 32.421, 32.422 and 32.423 addressing use cases, requirements, activation/deactivation mechanisms, control and configuration parameters, and the trace record definitions. Note: the following CRs approved at SA WG5#118 are superseded by the revisions approved at SA WG5#119 (attached to this LS): S5-182425, S5-182427, S5-182428, S5-182430, S5-182431, S5-182432, S5-182433, S5-182434, S5-182435, S5-182085, S5-182436. Action: SA WG5 asks CT WG3, CT WG4, RAN WG3 and SA WG2 groups to take the information above into account.</t>
  </si>
  <si>
    <t>Propose a solution for KI1 on analytics</t>
  </si>
  <si>
    <t>Revision of (Not handled) S2-183160 from S2#127</t>
  </si>
  <si>
    <t>Propose a solution for KI7</t>
  </si>
  <si>
    <t>PCC Rule operations in deferred mode</t>
  </si>
  <si>
    <t>Propose to remove some limitations related to defered PCC Rules</t>
  </si>
  <si>
    <t>Discussion Paper on Reachability Reports</t>
  </si>
  <si>
    <t>This paper discusses Reachability Reports and how they are used</t>
  </si>
  <si>
    <t>This contribution proposes updates to solution 1 to cover additional scenarios and procedures</t>
  </si>
  <si>
    <t>This contribution proposes a solution for how to handle SM context retrieval at I-SMF change</t>
  </si>
  <si>
    <t>This paper an introduces a solution for Key Issue #5 on UE Tx Power Saving Functions</t>
  </si>
  <si>
    <t>Proposes a solution for V2X interworking as defined in KI#12 focusing on the UE V2X provisioning.</t>
  </si>
  <si>
    <t>This p-CR updates the architecture assumptions and principles to say that APIs for CIoT Related services are accessed via the HPLMN.</t>
  </si>
  <si>
    <t>Revision of (Not handled) S2-183813 from S2#127</t>
  </si>
  <si>
    <t>Resubmission--- Adding DL data handling in solution 5 Small Data Fast Path</t>
  </si>
  <si>
    <t>Resubmission--- Moves NIMF to a separate solution and details the solution</t>
  </si>
  <si>
    <t>Resubmission--- Adding RRC Inactive handling in solution 7 for frequent small data transmission</t>
  </si>
  <si>
    <t>KI1: SDFP removing FFSes</t>
  </si>
  <si>
    <t>Adding conditional N2 and N3 tunnel setup</t>
  </si>
  <si>
    <t>Supporting eDRX for RRC Inactive</t>
  </si>
  <si>
    <t>KI3: MT signalling for power saving UE</t>
  </si>
  <si>
    <t>KI3: Paging of power saving UEs</t>
  </si>
  <si>
    <t>KI13: Update to KI#13</t>
  </si>
  <si>
    <t>KI13: Local RRM Policy UE Differentiation</t>
  </si>
  <si>
    <t>KI9: Solution 13 update for NIMF alternative</t>
  </si>
  <si>
    <t>TEI16 Enhancement proposal for network event reporting</t>
  </si>
  <si>
    <t>The paper provides a short overview of the TSN redundancy solution which can be re-used over 3GPP networks as well.</t>
  </si>
  <si>
    <t>The solution extends the RAN dual connectivity feature to provide two independent user plane paths through the network which may include both 3GPP and fixed segments.</t>
  </si>
  <si>
    <t>The solution makes use of multiple UEs within a single device to provide independent user plane paths through the network which may include both 3GPP and fixed segments.</t>
  </si>
  <si>
    <t>[DRAFT] LS out to CT WG4 on 5GS Temporary Identifiers</t>
  </si>
  <si>
    <t>Informs CT WG4 on the changed temo id mapping and value length changes</t>
  </si>
  <si>
    <t>Ericsson, Telecom Italia, Intel</t>
  </si>
  <si>
    <t>This paper summarizes and proposes a way forward for the remaining ENs in TS 23.502.</t>
  </si>
  <si>
    <t>Ericsson, one2many</t>
  </si>
  <si>
    <t>Handling of Configured NSSAIs in Roaming Scenarios - DP</t>
  </si>
  <si>
    <t>Proposes a way how slice changes in HPLMN triggers the changes towards the NFs and to the roaming UE</t>
  </si>
  <si>
    <t>Configured NSSAI updates triggered by changes in Subscribed S-NSSAIs</t>
  </si>
  <si>
    <t>Discussion and a proposal on how 5GC should be triggered to update a UE with new Configured NSSAI due to changed Subscribed S-NSSAIs.</t>
  </si>
  <si>
    <t>Differentiating LTE-M (eMTC) Traffic</t>
  </si>
  <si>
    <t>This paper propose an altenative CN solution.</t>
  </si>
  <si>
    <t>QoS rule structure improvement</t>
  </si>
  <si>
    <t>This paper propose to move the QoS Flow level parameters out of QoS rule(s) to improve N1 signaling efficiency</t>
  </si>
  <si>
    <t>This pCR propose to address PARLOS for normally attached UE</t>
  </si>
  <si>
    <t>This pCR propose a solution to KI#EPC-4 for authenticated and normally attached UE</t>
  </si>
  <si>
    <t>This pCR propose to perform authenticated for RLOS attached UE based on operator policy</t>
  </si>
  <si>
    <t>This pCR propose an interm agreement on Solution#4</t>
  </si>
  <si>
    <t>This pCR propose to make assumption on HR roaming.</t>
  </si>
  <si>
    <t>[DRAFT] LS on Data Off feature for packets other than IP</t>
  </si>
  <si>
    <t>PS_Data_Off, 5GS_Ph1</t>
  </si>
  <si>
    <t>This LS asks SA WG1 to clarify the Data Off requirement on packets other than IP</t>
  </si>
  <si>
    <t>LS from SA WG5: LS on completion of the 5G Trace</t>
  </si>
  <si>
    <t>SA WG5 (S5-183462)</t>
  </si>
  <si>
    <t>LS from SA WG5: Reply LS to 5GAA on QoS Prediction</t>
  </si>
  <si>
    <t>SA WG5 (S5-183631)</t>
  </si>
  <si>
    <t>NETSLICE</t>
  </si>
  <si>
    <t>SA WG5 would like to thank 5GAA WG2 for informing us of work item NESQO and the related use cases. We understand from the description for the Work Item Predictable QoS and End-to-end Network Slicing for Automotive Use Cases that Network Slicing is a key technology for addressing the automotive industry's requirements. SA WG5 is the responsible WG in 3GPP for defining management and charging solutions for 5G networks and network slicing based on relevant requirements and use cases. This also comprises specifications for performance management, performance measurements and assurance data (e.g. KPIs), including QoS and QoE (Quality of Experience) measurements. We therefore believe that it is of mutual interest for both our groups to regularly exchange information on the development of our respective specifications related to requirements and solutions for these topics. SA WG5 currently has the following Rel-15 normative work items which are related to management and charging of 5G networks and network slicing, with the target to be completed by September 2018: o Management and orchestration of 5G networks and network slicing o Provisioning of 5G networks and network slicing o Network Resource Model (NRM) for 5G networks and network slicing o Assurance data and Performance Management for 5G networks and network slicing o Fault Supervision for 5G networks and network slicing o 5G Trace management o Management and virtualization aspects of 5G networks o Management of QoE measurement collection o Data Charging in 5G System Architecture Phase 1 o Service Based Interface for 5G Charging In Rel-16, starting from September, we also expect to consolidate the 5G management specifications developed in Rel-15 with additional functionality. Thus, timely feedback from 5GAA, as a cooperation between automotive and telecom industries, is highly appreciated.</t>
  </si>
  <si>
    <t>Thomas Tovinger</t>
  </si>
  <si>
    <t>23.502 CR0405: UCU procedure and access type</t>
  </si>
  <si>
    <t>23.503 CR0071: Delivery of UE policies</t>
  </si>
  <si>
    <t>23.791: Solution to KI#1: Analytic Information Exposure to 5GS NF</t>
  </si>
  <si>
    <t>23.791: Solution to KI#7: Future Background Data Transfer</t>
  </si>
  <si>
    <t>23.502 CR0406: Transaction reference ID usage in NEF NBI</t>
  </si>
  <si>
    <t>23.501 CR0350: Clarification on multiple PDU sessions of the same attributes</t>
  </si>
  <si>
    <t>23.793: Modifying Multi-access PDU Session as single-access PDU</t>
  </si>
  <si>
    <t>23.682 CR0399: Indicating the Reachability Report Cause</t>
  </si>
  <si>
    <t>23.501 CR0351: N9 missing in some figures</t>
  </si>
  <si>
    <t>23.501 CR0352: NF instance and NF service instance definitions</t>
  </si>
  <si>
    <t>23.726: Procedures updates to solution 1</t>
  </si>
  <si>
    <t>23.726: Alternative PDU session context retrieval with I-SMF change</t>
  </si>
  <si>
    <t>23.724: Update to Architecture Assumptions on APIs for CIoT Related Services</t>
  </si>
  <si>
    <t>23.401 CR3431: Introduction of local RRM policy specific UE differentiation</t>
  </si>
  <si>
    <t>23.501 CR0353: Correction to UE Radio Capability handling</t>
  </si>
  <si>
    <t>23.502 CR0407: Correction to UE Radio Capability handling</t>
  </si>
  <si>
    <t>23.501 CR0081R2: Removal of Allowed NSSAI indication to RAN</t>
  </si>
  <si>
    <t>23.501 CR0354: Corrections for intra-5GS and intersystem handover and end marker handling</t>
  </si>
  <si>
    <t>23.502 CR0378R1: Correction to indirect forwarding at intra 5GS N2 HO</t>
  </si>
  <si>
    <t>23.502 CR0379R1: Correction to forwarding at EPS to 5GS HO</t>
  </si>
  <si>
    <t>23.501 CR0244R2: AMF UE area of interest reporting in RRC inactive state</t>
  </si>
  <si>
    <t>23.724: KI 1&amp;2: Extract NIMF as separate solution</t>
  </si>
  <si>
    <t>23.724: KI1: SDFP removing FFSes</t>
  </si>
  <si>
    <t>23.724: KI1: Solution 19 improvement</t>
  </si>
  <si>
    <t>23.724: KI4: RRC Inactive with eDRX</t>
  </si>
  <si>
    <t>23.724: KI3: MT signalling for power saving UE</t>
  </si>
  <si>
    <t>23.724: KI3: Paging of power saving UEs</t>
  </si>
  <si>
    <t>23.724: KI13: Update to KI#13</t>
  </si>
  <si>
    <t>23.724: KI13: Local RRM Policy UE Differentiation</t>
  </si>
  <si>
    <t>23.724: KI9: Solution 13 update for NIMF alternative</t>
  </si>
  <si>
    <t>23.682 CR0393R1: Fixing Group NIDD</t>
  </si>
  <si>
    <t>23.682 CR0392R2: TLTRI and TTRI Usage</t>
  </si>
  <si>
    <t>23.725: Short overview of IEEE TSN FRER</t>
  </si>
  <si>
    <t>23.725: Redundant user plane paths based on dual connectivity</t>
  </si>
  <si>
    <t>23.725: Multiple UEs per device for user plane redundancy</t>
  </si>
  <si>
    <t>23.501 CR0206R1: Changed length and mapping of 5GS Temporary Identifiers</t>
  </si>
  <si>
    <t>23.501 CR0207R3: Slice configuration change</t>
  </si>
  <si>
    <t>23.501 CR0355: Further QoS clean-up</t>
  </si>
  <si>
    <t>23.502 CR0408: Resolving EN related to subscription data</t>
  </si>
  <si>
    <t>23.502 CR0409: Resolving EN related to paging priority</t>
  </si>
  <si>
    <t>23.501 CR0356: Coordination of reference point allocation</t>
  </si>
  <si>
    <t>23.501 CR0357: Requested NSSAI in Network Initiated Change of Network slices.</t>
  </si>
  <si>
    <t>23.501 CR0358: Requested NSSAI in access stratum</t>
  </si>
  <si>
    <t>23.501 CR0359: Handling of Configured NSSAIs in Roaming Scenarios - 23.501</t>
  </si>
  <si>
    <t>23.502 CR0410: Handling of Configured NSSAIs in Roaming Scenarios - 23.502</t>
  </si>
  <si>
    <t>23.501 CR0326R1: Slicing information and RFSP</t>
  </si>
  <si>
    <t>23.502 CR0411: Slicing information and RFSP</t>
  </si>
  <si>
    <t>23.501 CR0360: Configured NSSAI updates triggered by changes in Suscribed NSSAI</t>
  </si>
  <si>
    <t>23.401 CR3414R1: UE Radio Capability for paging</t>
  </si>
  <si>
    <t>23.401 CR3432: Differentiating LTE-M (eMTC) Traffic</t>
  </si>
  <si>
    <t>23.501 CR0361: QoS rule structure improvement</t>
  </si>
  <si>
    <t>23.502 CR0412: QoS rule structure improvement</t>
  </si>
  <si>
    <t>23.502 CR0286R3: Correlation between EBI and QFI</t>
  </si>
  <si>
    <t>23.715: Update to Key issue #EPC-4: Support of authenticated UEs access to RLOS</t>
  </si>
  <si>
    <t>23.715: Solution to Key issue #EPC-4: Support of authenticated UEs access to RLOS</t>
  </si>
  <si>
    <t>23.715: Update to Solution#2, #4 and #8 regarding Authentication for RLOS attached UE</t>
  </si>
  <si>
    <t>23.787: Interim agreement proposal</t>
  </si>
  <si>
    <t>23.739: Update to Architectural Assumption</t>
  </si>
  <si>
    <t>WITHDRAWN: This CR clarifies the meaning of user preference in TS 23.503</t>
  </si>
  <si>
    <t>WITHDRAWN: Clarify how to authorize LADN service from UDM to AMF, when a UE subscribes to a wildcard DNN and accesses the LADN.</t>
  </si>
  <si>
    <t>Discussion on Mobike in untrusted non-3GPP access</t>
  </si>
  <si>
    <t>This paper discusses how to support Mobike in untrusted non-3GPP access.</t>
  </si>
  <si>
    <t>This paper intends to update solution #6 with ATSSS rules related to the convergence method (MP-TCP Proxy, MP-QUIC Proxy, etc) to be used by a data flow, with details on the access used to send measurement reports, with details requested by editor's notes. It also discusses reflective steering/splitting decisions versus UL/DL independent decisions.</t>
  </si>
  <si>
    <t>This paper proposes several changes in solution #5. The main change is related to the need for IMS registration. It also proposes to solve the editor's note related to UE IP address spoofing. Impacts on existing entities and interfaces are also added.</t>
  </si>
  <si>
    <t>Change of the completion date and of the name of one supporting company</t>
  </si>
  <si>
    <t>This is an overall evaluation for ENTRADE solutions</t>
  </si>
  <si>
    <t>This is updating of solution#3 for ENTRADE</t>
  </si>
  <si>
    <t>Fully reusing existing functionalities to realize AAI's KI.</t>
  </si>
  <si>
    <t>Clarify this item is for inta-5GS scope</t>
  </si>
  <si>
    <t>This is a solution for KI#2 in TR23.725.</t>
  </si>
  <si>
    <t>Evaluation of Solutions for key issue #1</t>
  </si>
  <si>
    <t>This paper evaluates the different solutions for Key Issue 1: Routing of IMS traffic via a localized UPF.</t>
  </si>
  <si>
    <t>Nokia, Nokia Shanghai Bell, Qualcomm, SK Telecom, Telecom Italia, Siemens, Robert Bosch GmbH, Charter Communications, NTT DoCoMo, KDDI, Samsung, Huawei, HiSilicon, Deutsche Telekom, Verizon, Intel, Mediatek Inc, Sennheiser, BMWi, LG Electronics</t>
  </si>
  <si>
    <t>[DRAFT] LS out to CT WG4 on 5G GUTI and EPS Interworking</t>
  </si>
  <si>
    <t>LS out to CT WG4 on 5G GUTI and EPS Interworking</t>
  </si>
  <si>
    <t>[DRAFT] Reply LS on stateless UDM set</t>
  </si>
  <si>
    <t>Reply LS on stateless UDM set</t>
  </si>
  <si>
    <t>23.742: Solution for NF reliability</t>
  </si>
  <si>
    <t>ZTE, Nokia, Nokia Shanghai Bell</t>
  </si>
  <si>
    <t>Discussion on use and update of the Configured NSSAI</t>
  </si>
  <si>
    <t>The paper discusses the use and update of the Configured NSSAI.</t>
  </si>
  <si>
    <t>Discussion on UE capability related to integrity protection of DRBs for signalling of the maximum supported data rate per UE for integrity protection</t>
  </si>
  <si>
    <t>The paper discusses the UE capability related to integrity protection of DRBs for signalling of the maximum supported data rate per UE for integrity protection.</t>
  </si>
  <si>
    <t>This paper proposes a solution to key issue#12 and key issue#2 for PC5 operation into TR 23.786.</t>
  </si>
  <si>
    <t>This contribution considers CN type restriction.</t>
  </si>
  <si>
    <t>This contribution considers on HR VoLTE roaming in Release 16. Especially, it propose to study 'Location determination at IMS entities in HPLMN with 5GC service operation'</t>
  </si>
  <si>
    <t>Study on supporting Flexible Local Area Data Network</t>
  </si>
  <si>
    <t>LG Electronics, AT&amp;T, Broadcom, China Unicom, Cisco, ETRI, Interdigital, ITRI, KDDI, KPN, KT Corp., LG Uplus, NEC, NICT, NTT DoCoMo, Oracle, Samsung, SK Telecom, Sony, Sprint, Telecom Italia, Verizon UK LTD</t>
  </si>
  <si>
    <t>This proposal is related on the study on supporting Flexible Local Area Data Network. Especially, a) Flexible and dynamic configuration of area of availability of an LADN on a per-LADN basis adn b) More granularity of LADN service area</t>
  </si>
  <si>
    <t>This paper shows a motivation for operator's business and propose the study on flexible LADN in Release 16.</t>
  </si>
  <si>
    <t>Discussion on DL signaling handling for non-3GPP PDU Session</t>
  </si>
  <si>
    <t>It is proposed the AMF sends paging or NAS notification with non-3GPP access type when the AMF receives signaling associated with non-3GPP access and the UE is CM-IDLE in non-3GPP access.</t>
  </si>
  <si>
    <t>Discussion on IPsec SA operation mode</t>
  </si>
  <si>
    <t>It is proposed that the UE and N3IWF negotiate IPsec SA operation mode during the Registration procedure.</t>
  </si>
  <si>
    <t>23.502 CR0413: Support of MOBIKE in untrusted non-3GPP access</t>
  </si>
  <si>
    <t>23.793: Update of ATSSS solution #6</t>
  </si>
  <si>
    <t>23.794: Selection of the PCC interface when P-CSCF uses both Rx and N5</t>
  </si>
  <si>
    <t>23.715: Clarifications regarding UICC impacts</t>
  </si>
  <si>
    <t>23.715: Update of solution #5</t>
  </si>
  <si>
    <t>23.401 CR3411R3: Subscription for Aerial UE in 3GPP system</t>
  </si>
  <si>
    <t>23.501 CR0362: Update of table in 7.2.6 NEF services</t>
  </si>
  <si>
    <t>23.501 CR0364: Clarification on update of network slice configuration - 23.501</t>
  </si>
  <si>
    <t>23.501 CR0365: Update of FAR</t>
  </si>
  <si>
    <t>23.503 CR0043R4: Clarification on using PSI</t>
  </si>
  <si>
    <t>23.503 CR0073: How to differentiate the PSIs in different PLMNs</t>
  </si>
  <si>
    <t>23.787: Overall evaluation on entrade solutions - pCR</t>
  </si>
  <si>
    <t>23.787: Updating of solution#3 for ENTRADE - pCR</t>
  </si>
  <si>
    <t>23.727: Solution on KI#1 and KI#2 for AAI_NR_LTE - pCR</t>
  </si>
  <si>
    <t>23.725: Solution on KI#2 for 5G_URLLC - pCR</t>
  </si>
  <si>
    <t>23.167 CR0327: Domain selection for eCall over IMS</t>
  </si>
  <si>
    <t>23.501 CR0366: ECall Support by NR</t>
  </si>
  <si>
    <t>23.502 CR0415: Exposure Data</t>
  </si>
  <si>
    <t>23.501 CR0367: NEF Services</t>
  </si>
  <si>
    <t>23.501 CR0368: Editor's note clean-up</t>
  </si>
  <si>
    <t>23.501 CR0369: Averaging Window Resolution</t>
  </si>
  <si>
    <t>23.502 CR0416: EPS to 5GS Mobility</t>
  </si>
  <si>
    <t>23.502 CR0417: Fixes for HO Procedure - Handling MT Signaling from SMF.</t>
  </si>
  <si>
    <t>23.501 CR0370: Compute - Storage split principles</t>
  </si>
  <si>
    <t>23.502 CR0418: AMF Context Retrieval upon relocation</t>
  </si>
  <si>
    <t>23.502 CR0419: NRF Service Operations</t>
  </si>
  <si>
    <t>23.502 CR0420: EPS Bearer ID allocation for Home routed case</t>
  </si>
  <si>
    <t>23.501 CR0371: Emergency Services Fallback Support indicator validity in the Registration Area</t>
  </si>
  <si>
    <t>23.501 CR0372: LMF Services</t>
  </si>
  <si>
    <t>23.502 CR0423: AS Security Setup</t>
  </si>
  <si>
    <t>23.501 CR0373: Use and update of the Configured NSSAI</t>
  </si>
  <si>
    <t>23.503 CR0074: Use and update of the Configured NSSAI</t>
  </si>
  <si>
    <t>23.501 CR0374: UE capability related to integrity protection of DRBs for signalling of the maximum supported data rate per UE for integrity protection</t>
  </si>
  <si>
    <t>23.502 CR0424: UE capability related to integrity protection of DRBs for signalling of the maximum supported data rate per UE for integrity protection</t>
  </si>
  <si>
    <t>23.786: Solution to key issue#12 and key issue#2 for PC5 operation</t>
  </si>
  <si>
    <t>23.727: Consideration on CN type restriction</t>
  </si>
  <si>
    <t>23.794: Consideration on HR VoLTE roaming in Release 16</t>
  </si>
  <si>
    <t>23.501 CR0376: Correction to Network slicing and Interworking with EPS</t>
  </si>
  <si>
    <t>23.501 CR0377: Add the abbreviation PCO</t>
  </si>
  <si>
    <t>23.501 CR0378: DL signalling handling for non-3GPP PDU Session</t>
  </si>
  <si>
    <t>23.502 CR0426: DL signalling handling for non-3GPP PDU Session</t>
  </si>
  <si>
    <t>WITHDRAWN: 23.501: UDM-AUSF Discovery</t>
  </si>
  <si>
    <t>Discussion on S-NSSAI based congestion control</t>
  </si>
  <si>
    <t>Discussion on S-NSSAI based congestion control release</t>
  </si>
  <si>
    <t>[DRAFT] Reply LS on SM congestion control</t>
  </si>
  <si>
    <t>Discussion on notification of UE presence in EC serving area</t>
  </si>
  <si>
    <t>This contribution discusses the needs for the notification of UE presence in EC serving area and listed the potential study topics.</t>
  </si>
  <si>
    <t>wei zhou</t>
  </si>
  <si>
    <t>This contribution proposes a structure of ATSSS rule to solve Key Issue 6: Differentiation of 3GPP RATs in ATSSS rule.</t>
  </si>
  <si>
    <t>This contribution discusses the issue for How to access to 3G PS domain after SRVCC from NG-RAN to UTRAN</t>
  </si>
  <si>
    <t>This contribution discusses the solution for How to access to 3G PS domain after SRVCC from NG-RAN to UTRAN</t>
  </si>
  <si>
    <t>This contribution discusses the solution for how to return to 5GS</t>
  </si>
  <si>
    <t>Study on notification of UE presence in EC serving area</t>
  </si>
  <si>
    <t>Discussion - LADN discovery for wildcard subscription</t>
  </si>
  <si>
    <t>Samsung, SK Telecom, AT&amp;T</t>
  </si>
  <si>
    <t>Considering all potential LADN scenarios and issues, the UE-requested LADN Information discovery is proposed. In this solution, the UE explicitly requests the LADN Information when it is required. Proposal 1. Limit the network-based provision of LADN information only to the explicit subscription case. Proposal 2. UE requested LADN Information discovery using Registration Procedure</t>
  </si>
  <si>
    <t>Update the solution to only include one location of the proxy function, clarify certain aspects and remove editor's notes</t>
  </si>
  <si>
    <t>This contribution proposes the definition of Mutually Exclusive Access to Network Slices and some architectural assumptions.</t>
  </si>
  <si>
    <t>This contribution proposes updates on the solution 2 to add a procedure for Multi-Access PDU session modification.</t>
  </si>
  <si>
    <t>This contribution proposes updates on the solution 5 to use multiple addresses at MPTCP Proxy.</t>
  </si>
  <si>
    <t>UE vs. Network based solutions for Mutually Exclusive Access to Network Slices</t>
  </si>
  <si>
    <t>This contribution proposes to relax the requirement of backward compatibility of the Mutually Exclusive Access to Network Slices feature with Rel-15 5GC.</t>
  </si>
  <si>
    <t>Telecom Italia, Oracle</t>
  </si>
  <si>
    <t>[DRAFT] LS on PS Data Off for non-IP services</t>
  </si>
  <si>
    <t>SA WG2 kindly asks NG RILTE whether there is an interest in the Operator's community to enhanced the PS data Off feature to comprise also services that can run over the non-IP PDU Session in the 5G System and the non-IP PDN connection in EPS.</t>
  </si>
  <si>
    <t>13.10.0</t>
  </si>
  <si>
    <t>GROUPE</t>
  </si>
  <si>
    <t>Telecom Italia, OPPO, ZTE, Ericsson</t>
  </si>
  <si>
    <t>This pCR proposes some updates to the solution #1, to resolve KI#3, #6 and #16, from architecture and function allocation perspective.</t>
  </si>
  <si>
    <t>Revision of (Agreed) S2-184399 from S2#127</t>
  </si>
  <si>
    <t>KDDI, Huawei</t>
  </si>
  <si>
    <t>New work item on 5GS Delivery of Policies for Background Data Transfer</t>
  </si>
  <si>
    <t>This document proposes new work item on 5GS Delivery of Policies for Background Data Transfer in Rel.16</t>
  </si>
  <si>
    <t>LG Electronics, Samsung</t>
  </si>
  <si>
    <t>Include ultra low latency/low jitter during the cell reselection within the same RAN Notification Area in Key Issue 2.</t>
  </si>
  <si>
    <t>Solution for Key Issue 2 to utilize Xn for initial ultra low latency user data</t>
  </si>
  <si>
    <t>[DRAFT] Reply LS on SR in 5G</t>
  </si>
  <si>
    <t>SA WG2 thanks CT WG1 for the LS on SR in 5G and would like to provide the feedback</t>
  </si>
  <si>
    <t>Response to S2-184683</t>
  </si>
  <si>
    <t>Discussion on network control of always-on PDU session</t>
  </si>
  <si>
    <t>Discussion for incoming LS S2-184683</t>
  </si>
  <si>
    <t>This contribution resolves ENs in the solution 19 - 5GS UP optimization for context fetch and selective activation/deactivation of PDU session.</t>
  </si>
  <si>
    <t>Update solution 21 to resolve dependency of timing between NIDD service activation and NIDD configuration, and PDU session establishment.</t>
  </si>
  <si>
    <t>This paper proposes solution to achieve architectural requirement that resource-efficient system signaling load for Control plane based solution.</t>
  </si>
  <si>
    <t>Samsung, NTT DOCOMO</t>
  </si>
  <si>
    <t>This paper is submitted for removal of security aspects from a post SA WG2#127 email approved document (S2-184627_was3883rev4) introduced erroneously during the email approval process.</t>
  </si>
  <si>
    <t>This paper is to propose service authorization based on Network Slicing.</t>
  </si>
  <si>
    <t>This document proposes the new key issue: Update of NWDAF service for load balancing/re-balancing of network functions</t>
  </si>
  <si>
    <t>5GC Early Deployment Consideration_x00B_on User Data</t>
  </si>
  <si>
    <t>5GC deployment early stage consideration. Basically, the intension is to investigate how to achieve smooth/stable migration on user data aspects</t>
  </si>
  <si>
    <t>Extending TAC for NR and NG-RAN</t>
  </si>
  <si>
    <t>This contribution addresses the LS from RAN WG3 (S2-183057) regarding the decision made to introduce an extended 3-byte TAC in 5GS, in addition to the legacy 2-byte TAC.</t>
  </si>
  <si>
    <t>[DRAFT] Reply LS on Extended TAC</t>
  </si>
  <si>
    <t>LS on Extended TAC (S2-183057/R3-180634)</t>
  </si>
  <si>
    <t>This contribution proposes to clarify that services may be within a network slice or used for a set of network slices</t>
  </si>
  <si>
    <t>This contribution proposes architectural principles for extending service concept to the user plane.</t>
  </si>
  <si>
    <t>This contribution proposes to clarify and align the terminology when it comes to definition of services and service instances.</t>
  </si>
  <si>
    <t>This contribution proposes to add a new overload control handling key issue.</t>
  </si>
  <si>
    <t>This contribution proposes to add service framework modelling options.</t>
  </si>
  <si>
    <t>Analyses the conclusions of TR 26.959 and identifies impacts in SA WG2 and potentially other WGs.</t>
  </si>
  <si>
    <t>[DRAFT] Reply LS on FS_eVoLP</t>
  </si>
  <si>
    <t>Reply to LS from SA WG4 on FS_eVoLP</t>
  </si>
  <si>
    <t>Low Access Priority in 5G system revisited</t>
  </si>
  <si>
    <t>Given LS S1-181364 challenged the SA WG2 decision to not support Low priority in rel.15 this DP is discussing the consequences.</t>
  </si>
  <si>
    <t>[DRAFT] Reply LS on Delay Tolerant Access and Low Access Priority in 5GS</t>
  </si>
  <si>
    <t>Responds to LS from SA WG1 on Delay Tolerant Access and LAPI in 5GS</t>
  </si>
  <si>
    <t>[DRAFT] Reply LS on EPS fallback for IMS voice without N26 interface</t>
  </si>
  <si>
    <t>SA WG2 would like to confirm that the solution consisting of using TCP to transport SIP messages is also preferred from SA WG2 point of view.</t>
  </si>
  <si>
    <t>Discusses the issue of preferred PLMN list for RLOS. In SA WG2#127 it was argued that SA WG1 requirements prohibit impacts in UICC. This has now changed with CR S1-181396 and this previous restriction not to impact the UICC has been removed from the rel.16 version of TS 22.101.</t>
  </si>
  <si>
    <t>New SID: Study on optimisations on UE radio capability signalling</t>
  </si>
  <si>
    <t>New SID proposal for optimising handling of UE radio capabilities</t>
  </si>
  <si>
    <t>The contribution proposes a basic network architecture to support application awareness interworking between LTE and NR accesses.</t>
  </si>
  <si>
    <t>The document defines a new key issue, for the user plane efficiency in integrating the fixed access network to 5GC.</t>
  </si>
  <si>
    <t>TR 23.716: Editorial changes to High level Architectural Requirements</t>
  </si>
  <si>
    <t>This paper proposes editorial changes to the architectural requirements for Wireless and Wireline Convergence for clarity.</t>
  </si>
  <si>
    <t>The document defines a solution for improving the user plane efficiency by enabling the co-location of the fixed access GW and the UPF</t>
  </si>
  <si>
    <t>TR 23.716: Updates to 5WWC Architectural Principles</t>
  </si>
  <si>
    <t>This paper proposes updates to the architectural principles for a 5GC capable UE behind a 5G-RG.</t>
  </si>
  <si>
    <t>23.501 CR0379: Negotiation of IPsec SA operation mode</t>
  </si>
  <si>
    <t>23.502 CR0427: Negotiation of IPsec SA operation mode</t>
  </si>
  <si>
    <t>23.502 CR0428: Clarification on AN parameter in Service Request</t>
  </si>
  <si>
    <t>23.501 CR0380: Correction of S-NSSAI based congestion Control</t>
  </si>
  <si>
    <t>23.501 CR0381: Clarification on S-NSSAI for LADN PDU Session</t>
  </si>
  <si>
    <t>23.502 CR0429: Clarification on S-NSSAI for LADN PDU Session</t>
  </si>
  <si>
    <t>23.501 CR0382: Clarification on SSC Mode Selection Policy</t>
  </si>
  <si>
    <t>23.501 CR0383: Clarification on usage of PLMN ID received via PCO during PDN connection establishment</t>
  </si>
  <si>
    <t>23.501 CR0384: LADN session release on data inactivity</t>
  </si>
  <si>
    <t>23.793: Differentiation of 3GPP RATs in ATSSS Rule</t>
  </si>
  <si>
    <t>23.756: Issue: How to access to 3G PS domain after SRVCC</t>
  </si>
  <si>
    <t>23.756: Solution: How to access to 3G PS domain after SRVCC</t>
  </si>
  <si>
    <t>23.756: How to return to 5GS</t>
  </si>
  <si>
    <t>23.756: Update the MME and UE impact</t>
  </si>
  <si>
    <t>23.502 CR0430: UE presence in AOI using NG-RAN location reporting</t>
  </si>
  <si>
    <t>23.502 CR0431: Correction on Non-3GPP Registration procedure</t>
  </si>
  <si>
    <t>23.715: Key issue on Access restriction on UE's attach for RLOS</t>
  </si>
  <si>
    <t>23.502 CR0433: UE presence in Area Of Interest (Informative Annex)</t>
  </si>
  <si>
    <t>23.715: Solution to access restriction on UE's attach for RLOS</t>
  </si>
  <si>
    <t>23.715: Delivery of allowed RLOS amount to UE</t>
  </si>
  <si>
    <t>23.502 CR0434: Final event report indication in Event Exposure</t>
  </si>
  <si>
    <t>23.502 CR0435: Indirect data forwarding for SRM interworking</t>
  </si>
  <si>
    <t>23.715: SIB indication to distinguish non-IMS RLOS support only</t>
  </si>
  <si>
    <t>23.503 CR0075: Clarification on user preference for URSP</t>
  </si>
  <si>
    <t>23.503 CR0076: Multiple iterations of UE policy delivery procedure.</t>
  </si>
  <si>
    <t>23.503 CR0077: Clarification on Policy Section</t>
  </si>
  <si>
    <t>23.740: Definition and assumptions</t>
  </si>
  <si>
    <t>23.793: Updating 6.2 Solution 2 to add a procedure for Multi-Access PDU Session Modification</t>
  </si>
  <si>
    <t>23.793: Updating 6.5 Solution 5 to use multiple addresses at a MPTCP Proxy</t>
  </si>
  <si>
    <t>23.502 CR0436: Paging failure for UE policy delivery</t>
  </si>
  <si>
    <t>23.501 CR0385: Correction to the mapping to the Subscribed S-NSSAI(s)</t>
  </si>
  <si>
    <t>23.502 CR0437: SBA friendly UE policy delivery procedure</t>
  </si>
  <si>
    <t>23.502 CR0438: SBA friendly UE policy delivery procedure</t>
  </si>
  <si>
    <t>23.501 CR0386: Provisioning NSSP</t>
  </si>
  <si>
    <t>23.502 CR0439: Missing S-NSSAI and the associated NSI ID in Nnrf_NFManagement_service</t>
  </si>
  <si>
    <t>23.503 CR0079: Corrected the name of a PCF service operation in clause 6.1.2.2.2</t>
  </si>
  <si>
    <t>23.502 CR0299R1: 5GS support for network slicing</t>
  </si>
  <si>
    <t>23.502 CR0440: Removing Editor's note about How NWDAF services work while roaming</t>
  </si>
  <si>
    <t>23.731: Updates to Solution 1</t>
  </si>
  <si>
    <t>23.502 CR0305R3: Corrections on UE configuration update procedure</t>
  </si>
  <si>
    <t>23.791: Update of NWDAF service for load balancing/re-balancing of network functions</t>
  </si>
  <si>
    <t>23.501 CR0388: Session handling for interworking without N26</t>
  </si>
  <si>
    <t>23.502 CR0441: Session handling for interworking without N26</t>
  </si>
  <si>
    <t>23.502 CR0442: Capturing PDN connection handling for without N26 interworking</t>
  </si>
  <si>
    <t>23.725: Update of Key Issue 2</t>
  </si>
  <si>
    <t>23.725: Solution for Key Issue 2</t>
  </si>
  <si>
    <t>23.502 CR0382R1: Dual registration interworking procedure</t>
  </si>
  <si>
    <t>23.724: Solution Update - 5GS UP Optimization</t>
  </si>
  <si>
    <t>23.724: Solution update: to support Scheduled communication</t>
  </si>
  <si>
    <t>23.724: Solution update: NIDD service activation for AMF and SMF</t>
  </si>
  <si>
    <t>23.724: New solution: Aggregation of Data over NAS</t>
  </si>
  <si>
    <t>23.786: Correction for Annex A - eV2X architecture variants</t>
  </si>
  <si>
    <t>23.786: Solution for KI#2: PC5 RAT selection</t>
  </si>
  <si>
    <t>23.786: Solution for KI#6: Service authorization based on S-NSSAI</t>
  </si>
  <si>
    <t>23.791: New key issue: Update of NWDAF service for load balancing/re-balancing of network functions</t>
  </si>
  <si>
    <t>23.501 CR0390: Correction to S-NSSAI congestion</t>
  </si>
  <si>
    <t>23.501 CR0269R2: Correction to AMF and S-NSSAI overload control</t>
  </si>
  <si>
    <t>23.501 CR0254R3: Clarification on the support of Delay Critical resource type</t>
  </si>
  <si>
    <t>23.501 CR0392: User Data clarification for early 5GC Deployment</t>
  </si>
  <si>
    <t>23.167 CR0328: UE's Domain Priority and Selection rules for Emergency Service</t>
  </si>
  <si>
    <t>23.742: SBA in relation to network slices</t>
  </si>
  <si>
    <t>23.742: Architectural principles for extending service concept to the user plane</t>
  </si>
  <si>
    <t>23.742: Clarification of service terminology</t>
  </si>
  <si>
    <t>23.742: New Key Issue Core Network Overload Handling</t>
  </si>
  <si>
    <t>23.742: Options for the service framework modelling</t>
  </si>
  <si>
    <t>23.503 CR0080: Clarification of URSP update if the traffic is not routed correctly</t>
  </si>
  <si>
    <t>23.501 CR0393: UE support for dual registration interworking</t>
  </si>
  <si>
    <t>23.401 CR3433: Alignment with AS Release Assistance Indicator</t>
  </si>
  <si>
    <t>23.401 CR3434: Alignment with AS Release Assistance Indicator</t>
  </si>
  <si>
    <t>23.501 CR0394: Alignment of radio capabilities procedure</t>
  </si>
  <si>
    <t>23.401 CR3435: Radio capabilities after 5GS registration</t>
  </si>
  <si>
    <t>23.502 CR0443: Inter-AMF radio capabilities transfer</t>
  </si>
  <si>
    <t>23.501 CR0395: Introducing low access priority to 5G system</t>
  </si>
  <si>
    <t>23.502 CR0444: Corrections in Service Request procedure</t>
  </si>
  <si>
    <t>23.501 CR0396: CN type indicator in AS signalling</t>
  </si>
  <si>
    <t>23.502 CR0445: CN type indicator in Emergency Service Fallback procedure</t>
  </si>
  <si>
    <t>23.167 CR0329: Correction on domain selection for eCall over IMS</t>
  </si>
  <si>
    <t>23.501 CR0397: Correction to eCall Support by NR</t>
  </si>
  <si>
    <t>23.502 CR0446: Correct Nudr_DM service operation usage by NEF</t>
  </si>
  <si>
    <t>23.727: Architecture for application awareness interworking</t>
  </si>
  <si>
    <t>WITHDRAWN: Summary of change: It is clarified that the UPF will drop such packets that have been received over an indirect data forwarding tunnel but do not map to the corresponding QoS flow in 5GS. Also, the terminology of 'N2 SM Information for PDU Forwarding' is replaced by 'SM N3 forwarding info list'.</t>
  </si>
  <si>
    <t>Revision of (Revised and Withdrawn) S2-183836 from S2#127 WITHDRAWN</t>
  </si>
  <si>
    <t>WITHDRAWN: No description when AMF failed to deliver UE policy (e.g. paging failure). Therefore It is proposed that PCF re-transmits the undelivered UE policy containers for the delivery failure</t>
  </si>
  <si>
    <t>WITHDRAWN: This document proposes the new key issue for FS_eNA.</t>
  </si>
  <si>
    <t>WITHDRAWN: Discussion for incoming LS S2-184683</t>
  </si>
  <si>
    <t>Discussion on introduction of 3 octet TAC in 5GS</t>
  </si>
  <si>
    <t>Analysis of impacts from 3 octet TAC in 5GS.</t>
  </si>
  <si>
    <t>[DRAFT] LS Response on Extending TAC for NR and NG-RAN</t>
  </si>
  <si>
    <t>Asking CT WG4 to update CT WG4 specs based on SA WG2 impacts analysis from 3 octet TAC introduction.</t>
  </si>
  <si>
    <t>Way forward for ENTRADE work</t>
  </si>
  <si>
    <t>The paper proposes a way forward for completion of ENTRADE work in SA WG2.</t>
  </si>
  <si>
    <t>Network-controlled UE-assisted traffic detection solution</t>
  </si>
  <si>
    <t>This is a proposed LS response to S2-184693</t>
  </si>
  <si>
    <t>5G-GUTI field size and the mapping between 4G-GUTI and 5G-GUTI</t>
  </si>
  <si>
    <t>This contribution discusses the 5G-GUTI field size and mapping between 4G-GUTI and 5G GUTI</t>
  </si>
  <si>
    <t>[DRAFT] LS Response on TAI and forbidden TAI list for 5GS</t>
  </si>
  <si>
    <t>Draft Reply to LS C1-181790 from CT WG1</t>
  </si>
  <si>
    <t>How Peer CP NF sends notification to target/new AMF after AMF planned removal</t>
  </si>
  <si>
    <t>CT WG4 has sent an LS to SA WG2, and the question is about how the UDM send subscription data notification to target/new AMF when the old AMF has been removed if the target/new AMF has not subscribe to the notification yet.</t>
  </si>
  <si>
    <t>This is a proposed LS response to S2-184694</t>
  </si>
  <si>
    <t>This contribution proposes to resolve the two editor's notes in Solution 14</t>
  </si>
  <si>
    <t>This contribution proposes service request procedure with I-SMF change</t>
  </si>
  <si>
    <t>This contribution discusses how to insert an ULCL that is controlled by I-SMF</t>
  </si>
  <si>
    <t>This contributions discusses solutons to support mobility from EPC to 5GC that support slices with N26 deployed</t>
  </si>
  <si>
    <t>This paper proposes to add a network slice privacy support to the Scope of the eNS study.</t>
  </si>
  <si>
    <t>23.501 CR0398: Bit rate enforcement</t>
  </si>
  <si>
    <t>23.501 CR0399: Clarification on TAC format at inter-system handover</t>
  </si>
  <si>
    <t>23.502 CR0447: Resolving EN related to Exposure with bulk subscription</t>
  </si>
  <si>
    <t>23.502 CR0448: Mobility restrictions</t>
  </si>
  <si>
    <t>23.503 CR0081: Handling of Configured NSSAIs in Roaming Scenarios - 23.503</t>
  </si>
  <si>
    <t>23.501 CR0400: PPD clarification with multiple QoS flows</t>
  </si>
  <si>
    <t>23.727: Clarifications and initial evaluation for Solution 7</t>
  </si>
  <si>
    <t>23.501 CR0401: Add table of CHF Spending Limit Control service in 7.2.x</t>
  </si>
  <si>
    <t>23.502 CR0450: Corrections on UE configuration update procedure</t>
  </si>
  <si>
    <t>23.501 CR0403: SSC Mode Selection clarification</t>
  </si>
  <si>
    <t>23.501 CR0404: How Peer CP NF sends notification to target/new AMF after AMF planned removal</t>
  </si>
  <si>
    <t>23.502 CR0451: How Peer CP NF sends notification to target/new AMF after AMF planned removal</t>
  </si>
  <si>
    <t>23.501 CR0405: AF influence on traffic routing for Ethernet type PDU Session</t>
  </si>
  <si>
    <t>23.502 CR0452: AF influence on traffic routing for Ethernet type PDU Session</t>
  </si>
  <si>
    <t>23.501 CR0406: Avoid the case the one UE MAC shared by multiple Ethernet PDU Sessions</t>
  </si>
  <si>
    <t>23.502 CR0453: Prioritized Service be aware by AMF</t>
  </si>
  <si>
    <t>23.501 CR0407: How AMF provides LADN Information to UE</t>
  </si>
  <si>
    <t>23.502 CR0454: Subscription of supporting interworking with EPS</t>
  </si>
  <si>
    <t>23.501 CR0408: Multiple PDU session per DNN for case without N26</t>
  </si>
  <si>
    <t>23.502 CR0455: Multiple PDU session per DNN for case without N26</t>
  </si>
  <si>
    <t>23.502 CR0456: EBI allocation for HR roaming case</t>
  </si>
  <si>
    <t>23.502 CR0457: Clarification of maximum number of reports and maximum duration of reporting</t>
  </si>
  <si>
    <t>23.502 CR0458: Align Namf_Communication_N1N2TransferFailure service operation</t>
  </si>
  <si>
    <t>23.724: Resolve the editor's notes in Solution 14</t>
  </si>
  <si>
    <t>23.726: Service request with I-SMF change</t>
  </si>
  <si>
    <t>23.726: ULCL insertion when ULCL is controlled by I-SMF</t>
  </si>
  <si>
    <t>23.740: Mobility from EPC to 5GC that support slices with N26</t>
  </si>
  <si>
    <t>23.740: FS_eNS Update to the Scope</t>
  </si>
  <si>
    <t>23.716 solutions: Support of 'combo Ethernet + IP' service</t>
  </si>
  <si>
    <t>23.716 solutions: Update of solution 1: 3GPP UE behind a RG</t>
  </si>
  <si>
    <t>23.791: update to general Framework</t>
  </si>
  <si>
    <t>The P-CR introduces a solution key issue #2 'Enabling interworking for slicing between EPC and 5GC</t>
  </si>
  <si>
    <t>The P-CR introduces a solution for the FS-AAI_LTE_NR study item.</t>
  </si>
  <si>
    <t>Nokia, Nokia Shanghai Bell, China Mobile, ZTE, KDDI</t>
  </si>
  <si>
    <t>ZTE, Ericsson, Nokia, Nokia Shanghai Bell</t>
  </si>
  <si>
    <t>This contribution proposes a key issue for use case of NWDA-Assisted predictable network performance.</t>
  </si>
  <si>
    <t>UE policy distribution</t>
  </si>
  <si>
    <t>Problem identified for the current solution of UE policy distribution and improvement options</t>
  </si>
  <si>
    <t>Re-submission from SA WG2 127</t>
  </si>
  <si>
    <t>Evaluating solutions 8 &amp; 11 against the Key Issue 3 use cases</t>
  </si>
  <si>
    <t>This discussion paper evaluates solutions 8 &amp; 11 against Key Issue #3. .</t>
  </si>
  <si>
    <t>Addresses all editor's notes of Solution 8</t>
  </si>
  <si>
    <t>Addresses all editor's notes and adds information on how the UE routes IMS traffic when the UE has multiple IMS subscriptions to different IMS networks</t>
  </si>
  <si>
    <t>23.501 CR0409: RAT type of a PDU Session</t>
  </si>
  <si>
    <t>23.502 CR0459: RAT type of a PDU Session</t>
  </si>
  <si>
    <t>23.502 CR0460: UDR storage for Nnef_TrafficInfluence from AF</t>
  </si>
  <si>
    <t>23.791: Update to general Framework</t>
  </si>
  <si>
    <t>23.501 CR0284R3: Consolidation of UE Network Capabilities</t>
  </si>
  <si>
    <t>23.740: Solution for key issue #2 'Enabling interworking for slicing between EPC and 5GC'</t>
  </si>
  <si>
    <t>23.503 CR0083: Update to UE procedure for associating applications to PDU Sessions based on URSP</t>
  </si>
  <si>
    <t>23.727: Architectural assumptions on Core Network</t>
  </si>
  <si>
    <t>23.727: Architectural assumptions on the UE</t>
  </si>
  <si>
    <t>23.503 CR0084: Update for usage monitoring support</t>
  </si>
  <si>
    <t>23.727: Network Controlled RAT Selection Based on Application Awareness</t>
  </si>
  <si>
    <t>23.503 CR0085: Update for sponsored data connectivity support</t>
  </si>
  <si>
    <t>23.503 CR0055R2: Network slicing information for binding the AF request to the relevant PCF</t>
  </si>
  <si>
    <t>23.502 CR0357R3: Additional DataSet and Datakey</t>
  </si>
  <si>
    <t>23.502 CR0318R2: Network slicing information as the service input parameter of BSF service operations</t>
  </si>
  <si>
    <t>23.791: New Key Issue: NWDA-Assisted predictable network performance</t>
  </si>
  <si>
    <t>23.501 CR0410: Non-3GPP access node selection information</t>
  </si>
  <si>
    <t>23.794: Update of solution 8</t>
  </si>
  <si>
    <t>23.794: Update of solution 11</t>
  </si>
  <si>
    <t>WITHDRAWN: Flow for the signalling between an NF in VPMN via vSEPP and hSEPP to NF in hPMN is included in the specification.</t>
  </si>
  <si>
    <t>This contribution describes the status in RAN WGs regarding interactions between RAN and MME for early data transmission, and which are the impacts to SA WG2 specifications.</t>
  </si>
  <si>
    <t>This contribution updates the existing policy and QoS key issues to include the 5G-CRG</t>
  </si>
  <si>
    <t>This contribution moves DOCSIS solution to a separate section per rapporteur</t>
  </si>
  <si>
    <t>This contribution compares two solutions for Cellular IoT based on maintaining UE context in the RAN: CM-CONNECTED with RRC inactive and 5G UP optimization (CM-IDLE).</t>
  </si>
  <si>
    <t>This contribution proposes additional architecture solutions for FN cable RG</t>
  </si>
  <si>
    <t>Charter Communications, CableLabs</t>
  </si>
  <si>
    <t>Discussion on the needs to ensure the system is not overloaded due to surge of unauthenticated UEs accessing the network for ROLS.</t>
  </si>
  <si>
    <t>Curt Wong</t>
  </si>
  <si>
    <t>[DRAFT] LS to SA WG3 for ENTRADE work</t>
  </si>
  <si>
    <t>This is a LSout to SA WG3 to inform the current ENTRADE progress and suggested work in SA WG3.</t>
  </si>
  <si>
    <t>Intel, Apple (UK) Limited</t>
  </si>
  <si>
    <t>Intel, Telecom Italia, SAMSUNG</t>
  </si>
  <si>
    <t>This contribution proposes to update solution #4 to address key issue #11.</t>
  </si>
  <si>
    <t>This contribution proposes a new solution addressing key issue #12 based on architecture documented in A.2.</t>
  </si>
  <si>
    <t>This contribution proposes a new solution for key issue #2.</t>
  </si>
  <si>
    <t>This paper proposes to document the update to key issue #3 on returning UE from UTRAN when CS voice call ends in UMTS.</t>
  </si>
  <si>
    <t>This contribution proposes a new solution on returning UE to NR or E-UTRA from UTRAN CS for FS_5G-SRVCC.</t>
  </si>
  <si>
    <t>This contribution proposes to suspend the existing PDU Sessions in 5GS during SRVCC HO procedure.</t>
  </si>
  <si>
    <t>China Unicom, ZTE, Huawei</t>
  </si>
  <si>
    <t>This contribution discusses and proposes the conclusions based on the approved solutions so far.</t>
  </si>
  <si>
    <t>This paper proposes to add the conclusions for KI#1 and architecture into TR 23.756.</t>
  </si>
  <si>
    <t>This contribution proposes solutions for Key Issue 5: NWDAF-Assisted QoS Profile Provisioning.</t>
  </si>
  <si>
    <t>This contribution proposes solution for Key Issue 7: NWDAF assisting Future Background Data Transfer.</t>
  </si>
  <si>
    <t>This contribution proposes a solution fior KI 1# on how to establish the redundant transmission paths for URLLC service.</t>
  </si>
  <si>
    <t>This contribution proposes a solution for KI 2# for optimized handover procedure for URLLC service.</t>
  </si>
  <si>
    <t>This paper proposes solution to Key Issue #3: of how to enable runtime coordination between AF and 5GC for supporting application relocation without breaking upper layer continuity.</t>
  </si>
  <si>
    <t>This contriubtioncontribution proposes to update Key Issue #3: Enhancement of Session Continuity during UE Mobility to include how to avoid IP address reallocation during PSA UPF relocation.</t>
  </si>
  <si>
    <t>This contribution proposes the solution for Key issue 6 'system flexibility and service provisioning'.</t>
  </si>
  <si>
    <t>This contribution proposes the update of Solution 10 to clarify the issues about interworking and roaming.</t>
  </si>
  <si>
    <t>This paper proposes to update the KI#2 based on the latest V2X discussion.</t>
  </si>
  <si>
    <t>This paper proposes a solution to the updated KI#2.</t>
  </si>
  <si>
    <t>This paper proposes some updates to solution 19 (i.e. 5GS UP Optimization for Infrequent Small Data Transmission).</t>
  </si>
  <si>
    <t>This paper proposes some updates to solution 30 (i.e. NEF based infrequent small data transfer via NAS-SM).</t>
  </si>
  <si>
    <t>LG Electronics, Qualcomm</t>
  </si>
  <si>
    <t>This contribution proposes an Architecture Assumption for External Exposure</t>
  </si>
  <si>
    <t>This contribution proposed a solution for PC5 QoS framework for eV2X.</t>
  </si>
  <si>
    <t>This contribution proposes a solution for Key Issue 11 on Monitoring.</t>
  </si>
  <si>
    <t>This contribution analysed system migration use cases and requirements, and proposed a solution for the system migration.</t>
  </si>
  <si>
    <t>This contribution proposes a solution for Provisioning of UE TX power saving parameters for the Key Issue #5 and key Issue #13.</t>
  </si>
  <si>
    <t>This contribution proposes the update to solution2 to fix the open issues.</t>
  </si>
  <si>
    <t>This contribution proposed a solution for supporting unicast V2X communication over PC5.</t>
  </si>
  <si>
    <t>Discussion on the handling of PSI and UE Policies</t>
  </si>
  <si>
    <t>This contribution reviewed the handling of UE Policy and PSI in the UE Policy Container, and proposed a wayforward.</t>
  </si>
  <si>
    <t>LG Electronics, Huawei, HiSilicon</t>
  </si>
  <si>
    <t>[DRAFT] Reply LS on UE policy delivery</t>
  </si>
  <si>
    <t>Reply LS to CT WG3 LS on UE Policy delivery.</t>
  </si>
  <si>
    <t>[DRAFT] Reply LS on LS to 3GPP on QoS Prediction</t>
  </si>
  <si>
    <t>FS_eV2XARC, FS_eNA</t>
  </si>
  <si>
    <t>LS response to 5GAA incoming LS on QoS Prediction.</t>
  </si>
  <si>
    <t>LG Electronics, Ericsson</t>
  </si>
  <si>
    <t>[DRAFT] Reply LS on V2X configuration</t>
  </si>
  <si>
    <t>Reply LS to SA WG6 on the incoming LS on V2X configuration.</t>
  </si>
  <si>
    <t>This contribution provides a solution to the key issue on support of flexible and efficient periodic and triggered location.</t>
  </si>
  <si>
    <t>This document proposes several updates to Solution 1: Proposed architecture framework for ATSSS.</t>
  </si>
  <si>
    <t>This contribution proposes the CM-CONNECTED with RRC Inactive state is used for frequent small data transmission</t>
  </si>
  <si>
    <t>Solution Summaries for FS_eIMS5G</t>
  </si>
  <si>
    <t>Provides high level summaries (sorted by key issue) for the current solutions of the study.</t>
  </si>
  <si>
    <t>Removes references to 23.228 and 23.501 from abbreviations clause, adds missing abbreviations used so far, and cleans up some editorial mistakes in the document.</t>
  </si>
  <si>
    <t>Introduce 2 use case descriptions to the key issue, clarify what shared and separate IMS networks mean, and provide additional requirements for solutions addressing the current scenarios.</t>
  </si>
  <si>
    <t>Proposes 2 solutions for the co-existence for Rx and N5 in the same P-CSCF towards the PCF.</t>
  </si>
  <si>
    <t>Adds a new key issue for the scenario where a 5GC slice instance is optimized for a geographic area and corresponding IMS services are also optimized according to the same geographic area.</t>
  </si>
  <si>
    <t>Update to the description of solution #1 to address some of the identified FFS issues.</t>
  </si>
  <si>
    <t>Update to the description of solution #2 to address some of the identified FFS issues.</t>
  </si>
  <si>
    <t>Update to the description of solution #3 to address some of the identified FFS issues.</t>
  </si>
  <si>
    <t>Propose to update 'Key Issue 5 UE TX Power Saving Function'</t>
  </si>
  <si>
    <t>Provides clarification on the relation between LADN and local area - resubmission of S2-183574 not handled at SA WG2 #127</t>
  </si>
  <si>
    <t>23.716: Interim Conclusion on Registration via Trusted Non-3GPP Access</t>
  </si>
  <si>
    <t>23.502 CR0463: Support for UAC Access Identity in Visited PLMNs</t>
  </si>
  <si>
    <t>23.502 CR0464: SMF exemption to NAS level congestion control for high priority access</t>
  </si>
  <si>
    <t>23.401 CR3436: Introducing Early Data Transmission for Control Plane CIoT EPS optimization</t>
  </si>
  <si>
    <t>23.501 CR0411: Clarify RAT restrictions are not provided to the UE</t>
  </si>
  <si>
    <t>23.716: Policy and QoS Updates</t>
  </si>
  <si>
    <t>23.716: Editorial-only re-organization to TR23.716v0.4.0 DOCSIS solution section</t>
  </si>
  <si>
    <t>23.724: Evaluation for small data optimization with RAN context: 5G UP optimization vs CM-CONNECTED with RRC inactive with data buffering at CN.</t>
  </si>
  <si>
    <t>23.716: DOCSIS solution for FN-CRG</t>
  </si>
  <si>
    <t>23.715: Overload prevention for Unauthenticated UEs to ROLS</t>
  </si>
  <si>
    <t>23.502 CR0251R3: Correction of UE configuration update procedure</t>
  </si>
  <si>
    <t>23.501 CR0251R4: Correction to DNN subscription</t>
  </si>
  <si>
    <t>23.502 CR0300R4: Lack of S-NSSAI or DNN in the PDU Session Establishment Request</t>
  </si>
  <si>
    <t>23.502 CR0465: SMF Selection Subscriber Data clarification</t>
  </si>
  <si>
    <t>23.503 CR0086: Clarification on UE policy graceful enforcement period</t>
  </si>
  <si>
    <t>23.786: EV2X Solution #4 update addressing key issue #11</t>
  </si>
  <si>
    <t>23.786: EV2X Solution addressing key issue #12 based on Architecture in A.2</t>
  </si>
  <si>
    <t>23.727: New solution for AAI key issue #2</t>
  </si>
  <si>
    <t>23.756: Update on key issue #3 of returning from UTRAN</t>
  </si>
  <si>
    <t>23.756: Suspend existing PDU Sessions in 5GS during SRVCC HO procedure</t>
  </si>
  <si>
    <t>23.501 CR0412: TS 23.501 Update QFI binding Function</t>
  </si>
  <si>
    <t>23.791: Solution for Key Issue 5: NWDAF-Assisted QoS Profile Provisioning</t>
  </si>
  <si>
    <t>23.791: This contribution proposes solution for Key Issue 7: NWDAF assisting Future Background Data Transfer.</t>
  </si>
  <si>
    <t>23.725: Solution for KI 1#: Redundant Transmission for URLLC service</t>
  </si>
  <si>
    <t>23.725: Solution for KI#3: AF Response to UP Path Management Event Notifications</t>
  </si>
  <si>
    <t>23.725: Update to KI#3: Enhancement of Session Continuity during UE Mobility</t>
  </si>
  <si>
    <t>23.742: Solution for Key Issue 6 'system flexibility and service provisioning'</t>
  </si>
  <si>
    <t>23.731: Update of Solution 10 for location service exposure</t>
  </si>
  <si>
    <t>23.503 CR0037R2: Detailed description on user preference</t>
  </si>
  <si>
    <t>23.503 CR0088: Correction on URSP example in Annex</t>
  </si>
  <si>
    <t>23.503 CR0058R2: Support use of DNN for URSP traffic descriptor</t>
  </si>
  <si>
    <t>23.786: Update to KI#2</t>
  </si>
  <si>
    <t>23.786: Solution to KI#2</t>
  </si>
  <si>
    <t>23.724: Update to solution 19</t>
  </si>
  <si>
    <t>23.724: Update to solution 30</t>
  </si>
  <si>
    <t>23.502 CR0466: Clarification on Emergency services Fallback</t>
  </si>
  <si>
    <t>23.401 CR3437: Correction on Secondary RAT data usage report</t>
  </si>
  <si>
    <t>23.502 CR0467: Update of the Handover procedure considering the ongoing inter NG-RAN node handover</t>
  </si>
  <si>
    <t>23.501 CR0413: UE location report to the SMF by RAN in RRC Inactive State</t>
  </si>
  <si>
    <t>23.502 CR0468: Update of the Network Triggered Service Request procedure for some clarifications</t>
  </si>
  <si>
    <t>23.501 CR0414: Including GUAMI in RRC message of related procedures</t>
  </si>
  <si>
    <t>23.502 CR0469: Including GUAMI in RRC message of related procedures</t>
  </si>
  <si>
    <t>23.501 CR0415: Clarification on CN assistance information</t>
  </si>
  <si>
    <t>23.724: Architecture Assumption for External Exposure</t>
  </si>
  <si>
    <t>23.285 CR0044: Support of PC5 transmission mechanism selection using Tx Profile</t>
  </si>
  <si>
    <t>23.501 CR0416: Clarify the relationship between GFBR and MDBV</t>
  </si>
  <si>
    <t>23.786: EV2X QoS Support of PC5 communications</t>
  </si>
  <si>
    <t>23.724: Solution for Key issue #11: Monitoring</t>
  </si>
  <si>
    <t>23.503 CR0089: QoS flow binding for URLLC services</t>
  </si>
  <si>
    <t>23.786: Solution for eV2X system migrations</t>
  </si>
  <si>
    <t>23.724: Provisioning of UE TX power saving parameters</t>
  </si>
  <si>
    <t>23.724: Addressing open issues in Solution 2</t>
  </si>
  <si>
    <t>23.401 CR3388R7: Paging failure for CE-capable UEs after 2G/3G to 4G idle-mode mobility</t>
  </si>
  <si>
    <t>23.502 CR0471: Clarification on support of simultaneous registration of both MME and AMF</t>
  </si>
  <si>
    <t>23.502 CR0286R4: Correlation between EBI and QFI</t>
  </si>
  <si>
    <t>23.501 CR0418: Clarification on requested NSSAI usage by RAN</t>
  </si>
  <si>
    <t>23.731: Support of Flexible and Efficient Periodic and Triggered Location</t>
  </si>
  <si>
    <t>23.793: Updates to ATSSS Solution 1</t>
  </si>
  <si>
    <t>23.724: Solution Update: Infrequent small data transmission with no PDU session available</t>
  </si>
  <si>
    <t>23.503 CR0090: Correction of UE Route Selection Policy information</t>
  </si>
  <si>
    <t>23.724: Solution for KI 5: Delay-Tolerant PDU session</t>
  </si>
  <si>
    <t>23.794: Abbreviations for eIMS5G study and Editorial Clean-up</t>
  </si>
  <si>
    <t>23.794: Update and Clarify Key Issue #3</t>
  </si>
  <si>
    <t>23.794: Solutions for Key issue #7 Rx and N5 co-existence</t>
  </si>
  <si>
    <t>23.794: New Key Issue: Geographic 5GC slice instances for IMS</t>
  </si>
  <si>
    <t>23.794: Update to Solution 1 Localized IMS network</t>
  </si>
  <si>
    <t>23.794: Update to Solution #2: IMS AS influences routing to local UPF</t>
  </si>
  <si>
    <t>23.794: Update to solution #3: P-CSCF influences routing to local UPF</t>
  </si>
  <si>
    <t>23.716: Solution of 5GC Capable UE behind 5G-RG connected to 5GC</t>
  </si>
  <si>
    <t>WITHDRAWN: Current description, when the (R)AN uses the requested S-NSSAI during registration procedure is not clear.</t>
  </si>
  <si>
    <t>Proposes text for the evaluation section of Solution #9 - Resubmission of S2-183575 from SA WG2 #127.</t>
  </si>
  <si>
    <t>This contribution proposes updates to solution#2.</t>
  </si>
  <si>
    <t>This contribution proposes updates to solution #7.</t>
  </si>
  <si>
    <t>This contribution proposes way forward and interim conclusion in TR 23.787.</t>
  </si>
  <si>
    <t>CATT, Huawei, HiSilicon</t>
  </si>
  <si>
    <t>23.793: Solution of ATSSS rule in URSP</t>
  </si>
  <si>
    <t>23.787: Update Solution-2 with reference architecture and impacts</t>
  </si>
  <si>
    <t>23.787: Updates of Solution-7 for Network-Controlled UE-Assisted Traffic Detection</t>
  </si>
  <si>
    <t>23.787: Proposal for Way forward and interim Conclusion</t>
  </si>
  <si>
    <t>23.501 CR0420: Clarification on Master RAN node change - 501</t>
  </si>
  <si>
    <t>23.502 CR0472: Clarification on Master RAN node change - 502</t>
  </si>
  <si>
    <t>23.502 CR0473: CN tunnel handling for IRAT Idle mobility</t>
  </si>
  <si>
    <t>23.502 CR0352R1: Setting indirect data forwarding flag</t>
  </si>
  <si>
    <t>23.501 CR0421: Update to UDM discovery</t>
  </si>
  <si>
    <t>23.727: Update to architectural assumption</t>
  </si>
  <si>
    <t>[DRAFT] Response LS on SR in 5G</t>
  </si>
  <si>
    <t>Qualcomm Korea</t>
  </si>
  <si>
    <t>China Mobile, Deutsche Telekom, Verzion, China Telecom, Telefonica, China Unicom, AT&amp;T, Huawei, ZTE, CATT, CATR, Institute for Information Industry, OPPO, SKT</t>
  </si>
  <si>
    <t>Discussion on system architecture for next generation real time communication</t>
  </si>
  <si>
    <t>This document discusses the potential requirement on system architecture enhancement for next generation real time communication.</t>
  </si>
  <si>
    <t>This paper updates the solution 2 to complete the impacts to the UE and Network.</t>
  </si>
  <si>
    <t>Key issue #4 is agreed in TR 23.756, this paper aims to analyses the impacts to the UE and network when PDU sessions are not handed over to UTRAN cell.</t>
  </si>
  <si>
    <t>This paper proposes to improve Solution 4.</t>
  </si>
  <si>
    <t>Discussion on how to standardize enhanced 5G system architecture to support policy delivery of background data transfer.</t>
  </si>
  <si>
    <t>This paper discusses how SA WG2 should treat the work to standardize the enhanced 5G system architecture to support the policy delivery of background data transfer.</t>
  </si>
  <si>
    <t>Revision of (Postponed) S2-184335 from S2#127. Response to S2-184663</t>
  </si>
  <si>
    <t>This paper proposes a solution for KI#14 of Positioning Access selection for LCS service.</t>
  </si>
  <si>
    <t>Huawei, HiSilicon, Orange, AT&amp;T</t>
  </si>
  <si>
    <t>This contribution proposes updates on the text from Section 4.1 and 4.2 (General Architecture Assumptions) and Key Issue 1 (Analytic Information Exposure to 5GS NF).</t>
  </si>
  <si>
    <t>This contribution proposes a new Key Issue in TR23.791 on the use of NWDAF to aid on the determination of areas with oscillation of network conditions.</t>
  </si>
  <si>
    <t>This contribution proposes an update on Solution 6.1 in order to propose a solution for KI#1 with respect to the exposure of analytics to OAM.</t>
  </si>
  <si>
    <t>Huawei, HiSilicon, Orange, Telecom Italia, AT&amp;T</t>
  </si>
  <si>
    <t>This contribution proposes solutions for Data Collection Framework and how to collect information from the OAM to the NWDAF.</t>
  </si>
  <si>
    <t>This contribution proposes solutions for Data Collection Framework and how to collect information from the 5GC NFs/AFs to the NWDAF.</t>
  </si>
  <si>
    <t>This contribution proposes solutions for Key Issue 2: Analytic Information Exposure to AF</t>
  </si>
  <si>
    <t>SID Revised: Study of Enablers for Network Automation for 5G</t>
  </si>
  <si>
    <t>This contribution proposes to update the time plan for the FS_eNA SID.</t>
  </si>
  <si>
    <t>This contribution proposes removal of editor's notes for the solution to KI#12 in LCS.</t>
  </si>
  <si>
    <t>This contribution proposes the update for Solution 4 'Positioning operations considering different LMF deployment scenarios' to support these scenarios for the LMF centric architecture.</t>
  </si>
  <si>
    <t>Propopsal to investigate CAPIF for KI3</t>
  </si>
  <si>
    <t>This paper proposes a sequence of actions to take in identifying a solution for Key Issue 3.</t>
  </si>
  <si>
    <t>Vodafone Group Plc</t>
  </si>
  <si>
    <t>Reflective QoS discussion</t>
  </si>
  <si>
    <t>Discussion of proposal that the algorithm for setting the RQI bit should change</t>
  </si>
  <si>
    <t>This contribution proposes a Use Case on UE-driven analytics sharing that may require enhancement of NWDAF and/or other NFs to leverage UE-driven analytics.</t>
  </si>
  <si>
    <t>This paper resolves some Editor's Notes and further clarifies that the TFCP tunnel can be applied for the cases where redundancy steering, and/or optimization of switching procedure, and/or traffic splitting per packet might be needed.</t>
  </si>
  <si>
    <t>Description for Path performance measurement function is proposed for solution 3.</t>
  </si>
  <si>
    <t>This document adds an example to show how the services and operations provides by Nudm can be utilized by IMS network.</t>
  </si>
  <si>
    <t>This document resolves some Editor's Notes and especially provides a solution for UE mobility for IMS traffic local routing in solution 7.</t>
  </si>
  <si>
    <t>LTE_CA, TEI15</t>
  </si>
  <si>
    <t>Delete two Editor's notes which were agreed to be removed at last SA WG2 meeting but not implemented in the latest version of TR 23.793.</t>
  </si>
  <si>
    <t>NSSAI awareness in the RAN</t>
  </si>
  <si>
    <t>Allowed NSSAI RAN awareness</t>
  </si>
  <si>
    <t>This paper proposes a new solution for infrequent small data transmission with temporary PDU session for Key Issue 1</t>
  </si>
  <si>
    <t>This contribution proposes clarification on solution1: Infrequent small data transfer via NAS-SM.</t>
  </si>
  <si>
    <t>This contribution proposes clarification on optionality of SMF selection for solution 2: Infrequent small data transfer through NAS and a direct interface between AMF and UPF.</t>
  </si>
  <si>
    <t>Defining UE behavior when the UE in PARLOS states selects another PLMN.</t>
  </si>
  <si>
    <t>This contribution proposes a key issue of P-CSCF discovery for UE to access multiple IMS network via a single 5GS network slice.</t>
  </si>
  <si>
    <t>Relationship between Traffic Type and Release Assistance Information</t>
  </si>
  <si>
    <t>This contribution elaborates on the relationship between Traffic Profile and Release Assistance Information and explains why the former needs to be added to the list of Communication Pattern Parameters.</t>
  </si>
  <si>
    <t>This paper addresses two editor's notes of Solution 9.</t>
  </si>
  <si>
    <t>This contribution proposes a solution for Key Issue 1 and Key Issue 2. Such solution is based on small packets being aggregated into larger packets.</t>
  </si>
  <si>
    <t>Revision of (Not handled) S2-183729 from S2#127</t>
  </si>
  <si>
    <t>This contribution proposes to clarify in the architectural assumptions that support CIoT UEs accessing multiple AFs is needed</t>
  </si>
  <si>
    <t>The contribution proses to add the RDS functionality in the SMF and use it on top of Solution 1 of TR 23.724.</t>
  </si>
  <si>
    <t>Solution 27: Reuse of EPS Overload Control Mechanisms includes some editor's notes which are resolved by this contribution.</t>
  </si>
  <si>
    <t>This contribution proposes to add a key issue on group communication and messaging for IoT devices</t>
  </si>
  <si>
    <t>This contribution addresses KI3 (High Latency Communication) and proposes to support UE availability after DDN failure high latency communication event, which handles multiple AFs.</t>
  </si>
  <si>
    <t>This contribution proposes a solution for Key Issues 2 to support efficient frequent small data transmissions</t>
  </si>
  <si>
    <t>This contribution proposes a new solution for KI1 which is based on the possibility to independently 'suspend and resume' different PDU sessions.</t>
  </si>
  <si>
    <t>Reply LS to 5GAA LS in S2-184738</t>
  </si>
  <si>
    <t>This contribution addresses the open issues of Solution 2 about QoS support for eV2X over Uu</t>
  </si>
  <si>
    <t>This contribution gives an update of Solution#5 for V2X parameters provision.</t>
  </si>
  <si>
    <t>Revision of (Not handled) S2-183739 from S2#127</t>
  </si>
  <si>
    <t>This contribution proposes a new Key issue for supporting multicast and broadcast service for eV2X.</t>
  </si>
  <si>
    <t>[DRAFT] Reply LS on enabling and disabling NG RAN Capabilities</t>
  </si>
  <si>
    <t>This LS provides reply to RAN WG2 LS in S2-184668 and further clarifications.</t>
  </si>
  <si>
    <t>Response to S2-184668</t>
  </si>
  <si>
    <t>Clarification for the handling for downlink signaling over Non-3GPP access</t>
  </si>
  <si>
    <t>Discussion for the handling for downlink signaling over Non-3GPP access.</t>
  </si>
  <si>
    <t>[DRAFT] LS Response on downlink signalling handling for N3GPP</t>
  </si>
  <si>
    <t>LS Response on downlink signalling handling for N3GPP</t>
  </si>
  <si>
    <t>This contribution proposes the solution to IPTV Channel Access Control of Multicast Channels.</t>
  </si>
  <si>
    <t>This contribution proposes the solution to support mobile restriction.</t>
  </si>
  <si>
    <t>This contribution proposes the solution to support service control for hybrid control.</t>
  </si>
  <si>
    <t>This contribution proposes to add more principle for the UE behind 5G RG case.</t>
  </si>
  <si>
    <t>This contribution proposes to re-organize the clause 6 describing solutions in order to make the addition of new solutions and considerations easier.</t>
  </si>
  <si>
    <t>This contribution propose to the solution to insert ULCL for the ATSSS architecture.</t>
  </si>
  <si>
    <t>This contribution proposes to add the 5GC-MO-LR procedure for supporting LCS via non-3GPP access and the impacts on existing entities and interfaces.</t>
  </si>
  <si>
    <t>This contribution proposes a new use case and update the key issue for data collection from UEs.</t>
  </si>
  <si>
    <t>OPPO, NEC</t>
  </si>
  <si>
    <t>This paper proposes a UE delay paging response for TX power saving purpose. It is a merge between delayed paging proposals from OPPO and NEC.</t>
  </si>
  <si>
    <t>This contribution proposes a solution for Key Issue 14 of TR 23.724 to support multiple QoS flows for Unstructured PDU Sessions. This proposal can also be extended for filtering capabilities of structured PDU sessions.</t>
  </si>
  <si>
    <t>This contribution proposes a new KI of Charging for scenario 2.</t>
  </si>
  <si>
    <t>Updated SID: Study on Enhancement of Network Slicing</t>
  </si>
  <si>
    <t>This contribution is an resubmission of S2-184595 which was finally noted in the email approval for obscure reasons. Text is resubmitted as is, in the hope that it can be improved in the light of the clarification by the noting parties.</t>
  </si>
  <si>
    <t>Revision of (Noted) S2-184595 from S2#127</t>
  </si>
  <si>
    <t>This contribution is an updated resubmission of S2-183753, focusing on the solutions that were not discussed in SA WG2#127.</t>
  </si>
  <si>
    <t>Revision of (Revised and noted) S2-183753 from S2#127</t>
  </si>
  <si>
    <t>This paper proposes a solution to Key Issue 1: Routing of IMS traffic via a localized UPF, targeting the Use Case A: Routing IMS traffic between two (or more) users using an efficient UP path.</t>
  </si>
  <si>
    <t>23.716 solutions: update to solution 7</t>
  </si>
  <si>
    <t>23.716 solutions: small updates to solution 2</t>
  </si>
  <si>
    <t>Discussion on using non-3GPP access for PWS warning messages</t>
  </si>
  <si>
    <t>Apple (UK) Limited, T-Mobile USA, Sprint</t>
  </si>
  <si>
    <t>The need to comply with a recent FCC order and the use of geo-fencing make it possible for operators to introduce warning messages over non-3GPP access as well, hence increasing the potential number of warning message recipients.</t>
  </si>
  <si>
    <t>Updating Configured NSSAI when HPLMN subscription to S-NSSAIs changes</t>
  </si>
  <si>
    <t>This contribution makes the clarification on the key issue 3: Network Slicing and IMS and proposes a solution for IMS identities.</t>
  </si>
  <si>
    <t>This contribution proposes the solution to return EPS after 5G SRVCC.</t>
  </si>
  <si>
    <t>This contribution proposes the solution to return NR after 5G SRVCC.</t>
  </si>
  <si>
    <t>This contribution proposes URSP policy extensions for MPTCP PDU session type and other minor changes for Solution 5.</t>
  </si>
  <si>
    <t>23.793: Solution 2 Update</t>
  </si>
  <si>
    <t>23.501 CR0422: Clarification on SMSF checking subscription data</t>
  </si>
  <si>
    <t>23.502 CR0474: Clarification on SMSF checking SMS management subscription data</t>
  </si>
  <si>
    <t>23.502 CR0475: Clarification on non-delivery notification for MT SMS in CM-CONNECTED state</t>
  </si>
  <si>
    <t>23.756: Update Solution 2# Indirect SRVCC procedure</t>
  </si>
  <si>
    <t>23.756: Solution #4: PDU session handling after SRVCC procedure</t>
  </si>
  <si>
    <t>23.501 CR0423: S-NSSAI back off timer for UE requested PDU session release</t>
  </si>
  <si>
    <t>23.794: Solution 4 improvement</t>
  </si>
  <si>
    <t>23.502 CR0342R2: Indirect Data forwarding for N2 HO</t>
  </si>
  <si>
    <t>23.501 CR0311R3: S-NSSAI check for activation of UP connection of PDU Session</t>
  </si>
  <si>
    <t>23.502 CR0360R3: S-NSSAI check in Network Triggered Service Request</t>
  </si>
  <si>
    <t>23.731: UDM based Positioning Access selection for LCS service</t>
  </si>
  <si>
    <t>23.791: Updates on text of Key Issue 1 and General Architectural Assumptions with exposure to OAM</t>
  </si>
  <si>
    <t>23.791: Key Issue: NWDA-assisting Determination of Areas with Oscillation of Network Conditions</t>
  </si>
  <si>
    <t>23.791: Updates for Solution 6.1 on Network Data Analytics Feedback with exposure also to OAM</t>
  </si>
  <si>
    <t>23.791: Solution for Key Issue 4: Interactions with OAM for Network Data Collection</t>
  </si>
  <si>
    <t>23.791: Solution for Key Issue 3: Interactions with 5GC NFs/AFs for Data Collection</t>
  </si>
  <si>
    <t>23.791: Solution for Key Issue 2: Analytic Information Exposure to AF</t>
  </si>
  <si>
    <t>23.731: Removal of editor's notes for the solution to KI#12</t>
  </si>
  <si>
    <t>23.731: Update of Solution 4 'Positioning operations considering different LMF deployment scenarios'</t>
  </si>
  <si>
    <t>23.502 CR0476: Clarification on UE configuration update procedure</t>
  </si>
  <si>
    <t>23.791: Use case for UE driven analytics</t>
  </si>
  <si>
    <t>23.203 CR1120R1: Policy update when UE is suspended</t>
  </si>
  <si>
    <t>23.502 CR0477: PCF selection during the AMF relocation</t>
  </si>
  <si>
    <t>23.501 CR0425: Combined SMF+PGW-C Selection</t>
  </si>
  <si>
    <t>23.793: Update of TFCP solution</t>
  </si>
  <si>
    <t>23.793: ATSSS path performance measurement function</t>
  </si>
  <si>
    <t>23.794: IMS registration example for SBA-based Cx</t>
  </si>
  <si>
    <t>23.794: Removal of ENs in solution 7 in TR 23.794</t>
  </si>
  <si>
    <t>23.401 CR3423R3: Radio efficient handling of large UE radio capabilities at inter-RAT and SRVCC handover</t>
  </si>
  <si>
    <t>23.502 CR0478: Clarification on N1 data transfer for RRC-Inactive UE</t>
  </si>
  <si>
    <t>23.501 CR0426: Additional CN assistance information enhancement</t>
  </si>
  <si>
    <t>23.793: Editorial correction for TFCP solution</t>
  </si>
  <si>
    <t>23.501 CR0427: Support of MOBIKE in untrusted non-3GPP access</t>
  </si>
  <si>
    <t>23.502 CR0479: Selection of target AMF in EPS to 5GS handover procedure using N26</t>
  </si>
  <si>
    <t>23.502 CR0480: MT-SMS over NAS re-transmission upon delivery failure on one Access Type</t>
  </si>
  <si>
    <t>23.501 CR0429: RRC-INACTIVE state and GUTI reallocation procedure over non-3GPP access</t>
  </si>
  <si>
    <t>23.724: New solution for infrequent small data transmission with temporary PDU session</t>
  </si>
  <si>
    <t>23.501 CR0430: Resume procedure in the equivalent PLMN</t>
  </si>
  <si>
    <t>23.502 CR0481: Allowed NSSAI RAN awareness</t>
  </si>
  <si>
    <t>23.501 CR0431: Access type selection for selecting paging or NAS Notification for downlink user data pending over 3GPP access</t>
  </si>
  <si>
    <t>23.502 CR0482: Access Node Selection for MT SMS</t>
  </si>
  <si>
    <t>23.715: UE behaviour when RLOS attached UE selects another PLMN</t>
  </si>
  <si>
    <t>23.503 CR0091: Allowed NSSAI not be used by PCF to determine RFSP-Index</t>
  </si>
  <si>
    <t>23.794: New key issue of accessing multiple IMS network via single 5GC slice</t>
  </si>
  <si>
    <t>23.401 CR3438: Applicability of Service Gap Control in idle and connected mode</t>
  </si>
  <si>
    <t>23.401 CR3408R2: Correction of APN Rate Control for PDN connection release and re-establishment</t>
  </si>
  <si>
    <t>23.682 CR0386R2: Correction of APN Rate Control for PDN connection release and re-establishment</t>
  </si>
  <si>
    <t>23.724: Update of Solution 9 for power saving function</t>
  </si>
  <si>
    <t>23.724: Solution for KI1 and KI2: Packet Aggregation for Small Data Delivery</t>
  </si>
  <si>
    <t>23.724: Architectural assumption: support of CIoT UE accessing multiple AFs</t>
  </si>
  <si>
    <t>23.724: Solution for KI8: Reliable Data Service support in the SMF</t>
  </si>
  <si>
    <t>23.724: Update of Solution 27: Reuse of EPS Overload Control Mechanisms Editor's Notes</t>
  </si>
  <si>
    <t>23.724: Key Issue proposal on group communication and messaging</t>
  </si>
  <si>
    <t>23.724: Solution for KI3: UE availability after DDN failure for multiple Afs</t>
  </si>
  <si>
    <t>23.724: Solution for KI2: Default GBR QoS Flow</t>
  </si>
  <si>
    <t>23.724: Solution for KI1: Small Data transmission enhancement</t>
  </si>
  <si>
    <t>23.786: QoS Support for eV2X over Uu interface</t>
  </si>
  <si>
    <t>23.786: Update of Solution#5 for eV2X parameters provision</t>
  </si>
  <si>
    <t>23.786: Support for MEC topology exposure for efficient UPF anchor selection</t>
  </si>
  <si>
    <t>23.786: Solution for Key Issue #4: Network-controlled QoS mechanism for side link communication</t>
  </si>
  <si>
    <t>23.786: Key issue for supporting multicast and broadcast service for eV2X</t>
  </si>
  <si>
    <t>23.501 CR0432: Updates to clause 6.3.8 UDM discovery function</t>
  </si>
  <si>
    <t>23.501 CR0433: Alignment of selective activation of UP connection of existing PDU Session</t>
  </si>
  <si>
    <t>23.716: Update Solution for IPTV support</t>
  </si>
  <si>
    <t>23.716: Solution for mobile restriction and LADN support</t>
  </si>
  <si>
    <t>23.716: Service Control for Hybrid control</t>
  </si>
  <si>
    <t>23.716: Home WLAN accessing</t>
  </si>
  <si>
    <t>23.716: Reorganisation of solution clause 6</t>
  </si>
  <si>
    <t>23.502 CR0484: Access type selection for selecting paging or NAS Notification for downlink user data pending over 3GPP access</t>
  </si>
  <si>
    <t>23.502 CR0485: Changes to usage of SUPI as NF instance(s) service discovery information</t>
  </si>
  <si>
    <t>23.501 CR0434: UE radio capability handling in the 5GS</t>
  </si>
  <si>
    <t>23.793: Proposal to add the signalling procedure for the UL CL case on Multi-access session</t>
  </si>
  <si>
    <t>23.502 CR0486: UE radio capability handling in the 5GS</t>
  </si>
  <si>
    <t>23.502 CR0487: Adding number of supported packet filters in PDU Session Modification</t>
  </si>
  <si>
    <t>23.731: Update clause 6.12: solution for supporting LCS via non-3GPP access</t>
  </si>
  <si>
    <t>23.791: Use case for data collection from UEs for certain application(s)</t>
  </si>
  <si>
    <t>23.501 CR0255R5: Network Slicing clause cleanup</t>
  </si>
  <si>
    <t>23.501 CR0283R4: Dual Registration mode of operation from E-UTRA cell connecting to both EPC and 5GC</t>
  </si>
  <si>
    <t>23.401 CR3439: Upload of UE capabilities to MME following first TAU after 'Attach' to an AMF</t>
  </si>
  <si>
    <t>23.502 CR0488: Clarification on 5QI and related parameters</t>
  </si>
  <si>
    <t>23.503 CR0092: Clarification on 5QI and related parameters</t>
  </si>
  <si>
    <t>23.502 CR0489: AMF-PCF Association termination</t>
  </si>
  <si>
    <t>23.501 CR0436: QNC during Handover</t>
  </si>
  <si>
    <t>23.501 CR0169R6: Temporary restriction of Reflective QoS</t>
  </si>
  <si>
    <t>23.501 CR0437: Reflective QoS in interworking</t>
  </si>
  <si>
    <t>23.724: Expansion of QoS filters to support unstructured PDU sessions</t>
  </si>
  <si>
    <t>23.214 CR0065: Update of Sx parameter tables</t>
  </si>
  <si>
    <t>23.214 CR0066: Update of Sx parameter tables</t>
  </si>
  <si>
    <t>23.501 CR0438: Use of Network Instance</t>
  </si>
  <si>
    <t>23.501 CR0439: Update of N4 Parameter Descriptions and Tables</t>
  </si>
  <si>
    <t>23.727: New Key Issue: Charging aspect for scenario 2</t>
  </si>
  <si>
    <t>23.502 CR0490: Clarification on the SSC mode be supported between 5GS and EPS IWK</t>
  </si>
  <si>
    <t>23.740: Definition and architectural assumptions for Mutually Exclusive Access to Network Slices</t>
  </si>
  <si>
    <t>23.740: Solutions for Mutually Exclusive Access to Network Slices</t>
  </si>
  <si>
    <t>23.794: Solution for KI#1: Optimize UP paths between two or more UEs</t>
  </si>
  <si>
    <t>23.501 CR0440: Correction to UDR Data Set Identifiers considered in this release</t>
  </si>
  <si>
    <t>23.502 CR0491: 5GS to EPS Mobility</t>
  </si>
  <si>
    <t>23.501 CR0442: Update of UE Configured NSSAI</t>
  </si>
  <si>
    <t>23.502 CR0492: Update Registration procedures</t>
  </si>
  <si>
    <t>23.794: Clarification and solution on the key issue 3: Network Slicing and IMS</t>
  </si>
  <si>
    <t>23.756: Solution on the returning to EPS after 5G SRVCC</t>
  </si>
  <si>
    <t>23.756: Solution on the returning to NR after 5G SRVCC</t>
  </si>
  <si>
    <t>23.502 CR0493: Proposal on the EBI assignment for HR case</t>
  </si>
  <si>
    <t>23.501 CR0443: Clarification on the PDU session handling in EPS to 5GS handover</t>
  </si>
  <si>
    <t>23.502 CR0494: Clarification on the PDU session handling in EPS to 5GS handover</t>
  </si>
  <si>
    <t>23.793: Update of Solution 5</t>
  </si>
  <si>
    <t>Revised in S2-185436</t>
  </si>
  <si>
    <t>Revised in S2-185441</t>
  </si>
  <si>
    <t>Revised in S2-185444</t>
  </si>
  <si>
    <t>Updated SID on Cellular IoT support and evolution for the 5G System</t>
  </si>
  <si>
    <t>Updates the timeline of the study</t>
  </si>
  <si>
    <t>Support of EPS Fallback for voice without impacting IMS</t>
  </si>
  <si>
    <t>Motorola Mobility, Lenovo, Blackberry UK LTD</t>
  </si>
  <si>
    <t>This discussion paper is a proposal for a network based method for EPS fallback for IMS voice which uses the combined information from RAN, core and IMS network and does not impact IMS.</t>
  </si>
  <si>
    <t>To support highly reliable deployments enabling seamless replacement, addition or removal of services and new components without the need for reconfiguration of either running components or new components, separation of functional processing from state management is essential. Such an approach will make it possible to support independent life cycle management as well as failover handling of NFs and Service Instances</t>
  </si>
  <si>
    <t>SA WG2 chairman (HuaWei)</t>
  </si>
  <si>
    <t>Presentation of Specification/Report to TSG SA: TR 23.739, Version [1.0.0]</t>
  </si>
  <si>
    <t>TR 23.739 seems to be more than 60% complete so, inline with the agreed SID in SP-171069, it is proposed to present this TR to TSG SA 'for information'</t>
  </si>
  <si>
    <t>This document proposes to add a use case on NWDAF-assisted Smart OPS.</t>
  </si>
  <si>
    <t>This contribution proposes a new Key Issue on coexistence of both EPC and 5GC systems and load balancing between them.</t>
  </si>
  <si>
    <t>NTT DOCOMO, NEC, Nokia, Nokia Shanghai Bell</t>
  </si>
  <si>
    <t>This contribution addresses the editor's note in sol#13 and sol#14 and also added details procedure.</t>
  </si>
  <si>
    <t>This contribution propose a solution for key issue 2. In this solution the initial AMF selects target NSI and target AMF.</t>
  </si>
  <si>
    <t>This contribution propose to add new key issue to allow application layer solution.</t>
  </si>
  <si>
    <t>Discussion paper on UE differentiation in NB-IoT</t>
  </si>
  <si>
    <t>Nokia, Nokia Shanghai Bell, Qualcomm Incorporated, Orange</t>
  </si>
  <si>
    <t>Discussion paper on the Local RRM Policy Specific UE differentiation information.</t>
  </si>
  <si>
    <t>[DRAFT] Reply on UE differentiation in NB-IoT</t>
  </si>
  <si>
    <t>Reply LS to RAN WG2, RAN WG3</t>
  </si>
  <si>
    <t>Tracking Area in 5GS</t>
  </si>
  <si>
    <t>Solution #19 improvement proposal</t>
  </si>
  <si>
    <t>Revision of S2-185307</t>
  </si>
  <si>
    <t>This contribution proposes solutions for Key Issue 1 and Use Case 3 of FS_eNA study. The NWDAF sends relevant information to the PCF to support more optimal URSP policy.</t>
  </si>
  <si>
    <t>This contribution proposes to resolve the EN in Section 6.2.5: Release of a Multi-Access PDU Session.</t>
  </si>
  <si>
    <t>This proposal addresses Key Issue 2: Analytic information Exposure to AF</t>
  </si>
  <si>
    <t>Xiaofeng Huang</t>
  </si>
  <si>
    <t>GFBR is only applicable to GBR flows</t>
  </si>
  <si>
    <t>Cisco Systems, Softbank</t>
  </si>
  <si>
    <t>Proposes the A-UPF selecting and programing the I-UPF</t>
  </si>
  <si>
    <t>This contribution proposes solution for a 3GPP UE behind a 5G-RG registers to 5GS and establish PDU Session.</t>
  </si>
  <si>
    <t>23.502 CR0495: Support of EPS fallback for voice without impacting IMS</t>
  </si>
  <si>
    <t>23.501 CR0444: Network slicing subsription change and update of UE configuration</t>
  </si>
  <si>
    <t>23.742: Support for highly reliable deployments</t>
  </si>
  <si>
    <t>23.501 CR0445: UE disabling the 5G capability</t>
  </si>
  <si>
    <t>23.502 CR0496: Correction of having multiple S-NSSAIs for a single PDU session</t>
  </si>
  <si>
    <t>23.502 CR0497: Network slicing subsription change and update of UE configuration</t>
  </si>
  <si>
    <t>23.501 CR0446: Clarification note on Network Slice limitation</t>
  </si>
  <si>
    <t>23.501 CR0447: Adding default value for Averaging Window</t>
  </si>
  <si>
    <t>23.503 CR0093: Removal of editor's notes</t>
  </si>
  <si>
    <t>23.791: Addition of a use case on NWDAF-assisted Smart OPS</t>
  </si>
  <si>
    <t>23.501 CR0448: Mobility restrictions</t>
  </si>
  <si>
    <t>23.724: New Key Issue: coexistence of both EPC and 5GC systems</t>
  </si>
  <si>
    <t>23.726: Removal of Editor's note in Sol#13 and Sol#15</t>
  </si>
  <si>
    <t>23.167 CR0330: Correction to NOTE 5 in domain selection for Emergency services</t>
  </si>
  <si>
    <t>23.740: Solution for Key issue#2</t>
  </si>
  <si>
    <t>23.401 CR3440: MME request for UE Radio Capabilities</t>
  </si>
  <si>
    <t>23.501 CR0296R2: Add indication of Notification Control to QoS rules sent to UE</t>
  </si>
  <si>
    <t>23.724: ConnectionLess data solution details and editor's notes</t>
  </si>
  <si>
    <t>23.727: New key issue to allow application layer solution</t>
  </si>
  <si>
    <t>23.502 CR0498: UE support of SMS and SMS subscription</t>
  </si>
  <si>
    <t>23.739: Evaluation of Solution 2 'Low latency PDN Connection mobility initiated by PGW'</t>
  </si>
  <si>
    <t>23.501 CR0389R1: Tracking Area in 5GS</t>
  </si>
  <si>
    <t>23.501 CR0449: Change to the conditions for setting the RQI</t>
  </si>
  <si>
    <t>23.739: Evaluation of Solution 4 'AF Control of Make-before-break PDN Connection'</t>
  </si>
  <si>
    <t>23.502 CR0499: Removal of RAT Type from UE-associated N2 signalling</t>
  </si>
  <si>
    <t>23.724: Solution #19 improvement</t>
  </si>
  <si>
    <t>23.791: Analytic Information Exposure to PCF for URSP Optimization</t>
  </si>
  <si>
    <t>23.501 CR0428R1: Allowed NSSAI RAN awareness</t>
  </si>
  <si>
    <t>23.501 CR0450: Update of QER</t>
  </si>
  <si>
    <t>23.793: Resolve EN in Release of a Multi-Access PDU Session</t>
  </si>
  <si>
    <t>23.791: Solution for Key Issue 2: Analytic information Exposure to AF</t>
  </si>
  <si>
    <t>23.501 CR0451: Capturing subsequent mobility to and from GERAN/UTRAN</t>
  </si>
  <si>
    <t>23.502 CR0500: Sending UE's EPC NAS Capability to SMF</t>
  </si>
  <si>
    <t>23.502 CR0501: Clarifying use-cases of network triggered service request</t>
  </si>
  <si>
    <t>23.401 CR3441: Secondary RAT Usage Reporting with multiple PDN connection</t>
  </si>
  <si>
    <t>23.726: Chained UPF</t>
  </si>
  <si>
    <t>23.716: Solution for scenario 3: a 3GPP UE behind a 5G-RG</t>
  </si>
  <si>
    <t>23.501 CR0452: UE idle mode mobility control and priority-based reselection mechanism considering slicing availability at the network</t>
  </si>
  <si>
    <t>WITHDRAWN: The SMF needs to know if UE supports 4G NAS to provide UE with 4G QoS parameters</t>
  </si>
  <si>
    <t>This contribution enhances the approved key issue of distributing positioning assistance information in the 5GS LCS system and provides a solution for the enhanced key issue.</t>
  </si>
  <si>
    <t>[DRAFT] LS reply regarding RAN support for NW slicing</t>
  </si>
  <si>
    <t>This contribution proposes a new Key Issue on delay to setup the user plane.</t>
  </si>
  <si>
    <t>This contribution provides solution updates to KI #5, and is specific to AF subscriptions to SMF events</t>
  </si>
  <si>
    <t>This contribution proposes a new Solution that provides a mechanism for the service instances to create temporary bindings between the instances, and a mechanism to release such bindings.</t>
  </si>
  <si>
    <t>The proposal addresses the parameters of the requests/responses/notifications exchanged by NF consumers of the NWDAF services.</t>
  </si>
  <si>
    <t>23.731: Solution proposal for New KI #16: Distribution of Positioning Assistance Information</t>
  </si>
  <si>
    <t>23.726: New Key Issue: Latency to setup the user plane</t>
  </si>
  <si>
    <t>23.726: Solution updates to key issue 5</t>
  </si>
  <si>
    <t>23.742: New Solution: Temporary bindings between the service instances</t>
  </si>
  <si>
    <t>23.791: Content of Network Data Analytics Feedback</t>
  </si>
  <si>
    <t>23.791: Solution for Key Issue 3: Interactions with 5GS NFs/AFs for Data Collection</t>
  </si>
  <si>
    <t>23.736: New Key Issue and Solution for deterministic connection recovery following radio outage</t>
  </si>
  <si>
    <t>Summary of change: The changes related to the reason for change are enacted in relevant clauses.</t>
  </si>
  <si>
    <t>It is recommended the proposals 1, 2 and 3 here above are adopted and the CRs in S2-18xxxx and S2-18yyyy and S2-18zzzz are approved</t>
  </si>
  <si>
    <t>23.716 solutions: Usage of Untrusted access for the Support of 3GPP UE behind a RG</t>
  </si>
  <si>
    <t>CM-IDLE mobility of a MICO UE operating in CM-IDLE mode while the Active Timer is running.</t>
  </si>
  <si>
    <t>Introduction of eDRX to RRC_Inactive mode for MICO UEs.</t>
  </si>
  <si>
    <t>update to Advanced V2X Services Key Issue#8 on support of edge computing</t>
  </si>
  <si>
    <t>23.502 CR0504: Correction on the authentication supported via non-3GPP access</t>
  </si>
  <si>
    <t>23.501 CR0453: GFBR is applicable only for GBR QoS flows</t>
  </si>
  <si>
    <t>23.501 CR0454: NSSAI handling in PDU Session Establishment procedures in roaming</t>
  </si>
  <si>
    <t>23.501 CR0455: Storage of structured proprietory data in UDSF</t>
  </si>
  <si>
    <t>23.724: Update to Solution#9: Active timer and MICO</t>
  </si>
  <si>
    <t>23.724: Long eDRX in RRC_Inactive</t>
  </si>
  <si>
    <t>23.501 CR0456: Correction to identifiers in Registration procedure</t>
  </si>
  <si>
    <t>This contribution discusses the pros and cons of using one or multiple standardized SST values to identify the eV2X service scenarios and proposes an update of Solution 7.</t>
  </si>
  <si>
    <t>This contribution proposes a distributed service framework for 5GC</t>
  </si>
  <si>
    <t>23.502 CR0505: Correction to identifiers in Registration procedure</t>
  </si>
  <si>
    <t>23.786: Further considerations on slicing for eV2X services and update of Solution 7</t>
  </si>
  <si>
    <t>23.736: New Key Issue on low interruption time/high data reliability during handover</t>
  </si>
  <si>
    <t>23.742: Distributed Service framework</t>
  </si>
  <si>
    <t>23.501 CR0457: Update of URR</t>
  </si>
  <si>
    <t>WITHDRAWN: 23.716 solutions: Usage of Untrusted access for the Support of 3GPP UE behind a RG</t>
  </si>
  <si>
    <t>Slides of the discussion on enhancement of SDF template</t>
  </si>
  <si>
    <t>Clarification of user preference for UE Policy</t>
  </si>
  <si>
    <t>Nokia, Nokia Shanghai Bell, Huawei, HiSilicon</t>
  </si>
  <si>
    <t>Support of IMSoPS for 5G</t>
  </si>
  <si>
    <t>Ericsson, Telstra</t>
  </si>
  <si>
    <t>Ericsson, T-Mobile USA</t>
  </si>
  <si>
    <t>Qualcomm Incorporated, AT&amp;T, Orange, Verizon Wireless, NEC, Sony, Convida Wireless, Samsung, CATT, LG Electronics, Lenovo, Motorola Mobility, OPPO</t>
  </si>
  <si>
    <t>SEPP Flow</t>
  </si>
  <si>
    <t>Prevention of unnecessary transfer of LADN infomration, when UE is subscribed to wildcard DNN and does not access the LADN service</t>
  </si>
  <si>
    <t>S-NSSAI provided for binding the AF request to the relevant PCF</t>
  </si>
  <si>
    <t>Clarification on NSSF service operation - 23.502</t>
  </si>
  <si>
    <t>UDM-AUSF Discovery</t>
  </si>
  <si>
    <t>Motivation for flexible LADN study (from operator's perspective)</t>
  </si>
  <si>
    <t>LG Electronics, AT&amp;T, KDDI, KT Corp., LG Uplus, NTT DoCoMo, SK Telecom, Telecom Italia, Verizon UK LTD</t>
  </si>
  <si>
    <t>Indirect data forwarding for SRM interworking</t>
  </si>
  <si>
    <t>Paging failure for UE policy delivery</t>
  </si>
  <si>
    <t>Update of tables for AMF and SMF services in 7.2.2, and 7.2.3</t>
  </si>
  <si>
    <t>KDDI, Ericsson</t>
  </si>
  <si>
    <t>LG Electronics, SK Telecom, LG Uplus, Samsung</t>
  </si>
  <si>
    <t>Impacts of SA4 FS_eVoLP</t>
  </si>
  <si>
    <t>Early data transmission status in RAN WGs and impacts to SA2</t>
  </si>
  <si>
    <t>Discussion on preliminary conclusion for 5G SRVCC</t>
  </si>
  <si>
    <t>Huawei, HiSilicon, Intel, Convida Wireless LLC, Telecom Italia, China Mobile, China Unicom, CATR</t>
  </si>
  <si>
    <t>Clarification on requested NSSAI usage by RAN</t>
  </si>
  <si>
    <t>23.793: New Solution: Traffic Steering using Access Network Performance Measurements</t>
  </si>
  <si>
    <t>23.787: Impact of Encrypted Traffic Detection to Control-plane Signalling</t>
  </si>
  <si>
    <t>23.794: Localized routing solution with AS influence via P-CSCF: variant or update of solution #3</t>
  </si>
  <si>
    <t>23.501 CR0363: Update and correction of table for AMF, UDM, UDR, NSSF, UDSF and BSF services</t>
  </si>
  <si>
    <t>23.502 CR0422: UDM-AUSF Discovery</t>
  </si>
  <si>
    <t>23.501 CR0310R2: Clarification on AMF management</t>
  </si>
  <si>
    <t>23.501 CR0375: UDM-AUSF Discovery</t>
  </si>
  <si>
    <t>23.501 CR0391: Clarification to PDU Session Types: MTU</t>
  </si>
  <si>
    <t>23.716: 5WWC: Key issue on user plane efficiency</t>
  </si>
  <si>
    <t>23.716: 5WWC: Solution for the key issue on UP efficiency</t>
  </si>
  <si>
    <t>23.716: Updates to Solution #9: Support of Trusted Non-3GPP Access</t>
  </si>
  <si>
    <t>23.756: Preliminary conclusion for 5G SRVCC</t>
  </si>
  <si>
    <t>23.724:  Key issue update 'KI 5: UE TX Power Saving Function'</t>
  </si>
  <si>
    <t>23.203 CR1121: Updates to URLLC QCIs to align with SA1's updated requirements</t>
  </si>
  <si>
    <t>23.502 CR0483: Handling of downlink  NAS signalling for UE in CM-IDLE on Non-3GPP access</t>
  </si>
  <si>
    <t>23.502 CR0268R4: Handling of downlink  NAS signalling for UE in CM-IDLE on Non-3GPP access</t>
  </si>
  <si>
    <t>23.724: Delayed Paging Response</t>
  </si>
  <si>
    <t>WITHDRAWN: This paper is submitted for removal of security aspects from a post SA WG2#127 email approved document (S2-184627_was3883rev4) introduced erroneously during the email approval process.</t>
  </si>
  <si>
    <t>WITHDRAWN: Proposal 1. Use Namf_N1N2MessageTransfer including UE Policy Container (step 2a/2b) Proposal 2. Create a new dedicated service opereation for delivery report from the UE: i.e. Npcf_AMPolicy_UEPolicyDeliveryReport (step 6a/6b)</t>
  </si>
  <si>
    <t>SA WG3 thanks RAN WG2 for their Reply LS to SA WG3 on encryption of broadcast positioning information. Based on the response, SA WG3 concluded the following: - There is no strong motivation to develop a security solution that supports the usage of hierarchical keys for the encryption of broadcasted positioning data - Reuse OMA LPPe (LPP Extensions), as described in S3-173296, for the encryption of broadcasted positioning data with following changes on how to generate D0 to avoid keystream reuse: o The value for D0 shall be different for different broadcast messages to ensure that the counters derived from C1 for any message are different to the counters for any other message for a given ciphering key. o D0 shall contain at least 16 least significant bits (LSBs) set to zero to ensure that the values of D0 differ from another by a large value. The rationale for this is that a long SIB message (or a segmented SIB message) would require the use of consecutive counter values C1 to Cn, where n is the SIB message size in bits divided by 128 (and rounded up). There would then be a danger of small changes in the value of D0 for ciphering of different SIB messages (e.g. D0 being chosen as 1 larger than a previous D0 value) reusing previous counter values. o The size of D0 is 128 bits. For every message, a new D0 is transmitted. To minimize data overhead, if RAN WG2 deems beneficial to send a shorter D0 value and pad it to 128 bits, then SA WG3 recommends padding the least significant bits of D0 instead of most significant bits of D0 (a change compared to a proposal in R2-1804788).</t>
  </si>
  <si>
    <t>SA WG3 thanks SA WG2 for their reply LS on Initial NAS message protection (S3-181627/S2-184510). In their LS, SA WG2 ask SA WG3 the following questions: Question 1: in the initial NAS message protection solution proposed by SA WG3, are the parameters that need to be ciphered always sent once the full security context has been established between the UE and the network? Question 2: what procedures besides Registration does SA WG3 expect the initial NAS message protection solution should apply? SA WG3 would like to provide the following responses to the questions: Response to Question 1: the parameters that need to be ciphered are sent once the UE has a full security context via NAS Security Mode Complete message or partially ciphered in the initial NAS message. The parameters that need to be ciphered are sent in the initial NAS message if the UE has a full security context when it sends the message. The parameters that need to be ciphered are only sent in the NAS Security Mode Complete message if they are needed by the network. This can happen in two cases, firstly the UE had no security context and so did not send them or secondly the network did not have the security context used by the UE to protect the initial message. Response to Question 2: SA WG3 expects the solution to apply to all initial NAS messages from idle, i.e. in addition to Registration Request, SA WG3 also sees that initial NAS message protection applies to Service Request and EPS to 5GS idle mode mobility. For non-emergency Service Request there may be an optimisation for CT WG1 to consider. If, like in LTE, the non-emergency Service Request is only sent when the UE has a security context and is always rejected if the security fails to check in the AMF, then the only part of the initial NAS protection needed for this case is the partial ciphering of the IEs not needed to identify the UE and security context (i.e. the 5G-S-TMSI and ngKSI from TS 24.501v1.1.0). SA WG3 asks SA WG2 to take the above responses into account and CT WG1 to take the above responses into account. Action: SA WG3 asks SA WG2 to take the above responses into account.</t>
  </si>
  <si>
    <t>LS from SA WG3: Security solution for encryption of broadcast positioning information</t>
  </si>
  <si>
    <t>SA WG3 (S3-181926)</t>
  </si>
  <si>
    <t>LS from SA WG3: Reply LS on UE capability related to integrity protection of DRBs</t>
  </si>
  <si>
    <t>SA WG3 (S3-181930)</t>
  </si>
  <si>
    <t>SA WG3 thanks SA WG2 and RAN WG2 for their LS on UE capability related to integrity protection of DRBs. It is SA WG3 view that the maximum supported data rate per UE for integrity protection of DRBs parameter shall at least be integrity protected to protect against bidding down attacks. It is also SA WG3 preference that this parameter is confidentiality protected. The use of NAS for signalling this parameter ensures that such protections are always provided. On the other hand, if AS signalling is used, then such protections can only be guaranteed if the NG-RAN only request the UE capability after AS security is activated (i.e., after AS Security Mode Command is performed). It is SA WG3 understanding that NG-RAN can perform UE capability query before AS security is activated. Therefore, SA WG3 recommends the use of NAS signalling to send this parameter to the serving network in Release 15. Action: SA WG2 and RAN WG2 are kindly requested to take the above information into account.</t>
  </si>
  <si>
    <t>LS from SA WG3: LS response on Initial NAS message protection</t>
  </si>
  <si>
    <t>SA WG3 (S3-181933)</t>
  </si>
  <si>
    <t>5GS_Ph1_Sec</t>
  </si>
  <si>
    <t>Ericsson, AT&amp;T, Telstra</t>
  </si>
  <si>
    <t>Thales S.A., TNO, CNES, Avanti, CTTC, ESA, Fraunhofer IIS, Hughes Network Systems, Nomor Research, Catapult, IAESI, SES, ICS, VTT, Alibaba, Telekom R&amp;D, Leonardo, Airbus SLC, Reliance Jio, Siemens, VT iDirect, Inmarsat, EutelSat, Gilat, Ligado, Gemalto N.V.</t>
  </si>
  <si>
    <t>Ericsson, Verizon, Oracle, Cisco, Nokia</t>
  </si>
  <si>
    <t>Ericsson, Vodafone, AT&amp;T</t>
  </si>
  <si>
    <t>Ericsson, Verizon, Cisco, Nokia?</t>
  </si>
  <si>
    <t>Ericsson, Convida Wireless LLC?, Huawei?, Nokia?, Nokia Shanghai Bell?</t>
  </si>
  <si>
    <t>Ericsson, LG Electronics</t>
  </si>
  <si>
    <t>Nokia</t>
  </si>
  <si>
    <t>OPPO, China Unicom,</t>
  </si>
  <si>
    <t>Nokia, Nokia Shanghai Bell, AT&amp;T, Telecom Italia, SK Telecom, NTT DoCoMo?, Verizon?</t>
  </si>
  <si>
    <t>Qualcomm Incorporated, Mediatek, AT&amp;T</t>
  </si>
  <si>
    <t>Samsung, NEC</t>
  </si>
  <si>
    <t>KDDI, TOYOTA ITC, Cisco Systems, Convida Wireless LLC, Samsung, Oracle</t>
  </si>
  <si>
    <t>MediaTek Inc., NEC, Nokia, Nokia Shanghai Bell</t>
  </si>
  <si>
    <t>Nokia, Nokia Shanghai Bell, MediaTek Inc.</t>
  </si>
  <si>
    <t>Samsung, Verizon, SK Telecom, LG Electronics</t>
  </si>
  <si>
    <t>Qualcomm Incorporated, Intel, Lenovo, Motorola Mobility</t>
  </si>
  <si>
    <t>Qualcomm Incorporated, Intel, MediaTek Inc., Samsung, Deutsche Telekom</t>
  </si>
  <si>
    <t>Qualcomm Incorporated, Lenovo, Motorola Mobility</t>
  </si>
  <si>
    <t>Huawei, Hisillicon</t>
  </si>
  <si>
    <t>Huawei, HiSilicon, Samsung, AT&amp;T, Intel</t>
  </si>
  <si>
    <t>Qualcomm Incorporated (?), Spreadtrum Communications (?), Ericsson (?), Intel</t>
  </si>
  <si>
    <t>China Mobile, Alibaba</t>
  </si>
  <si>
    <t>CableLabs, Charter Communications,</t>
  </si>
  <si>
    <t>Huawei, HiSilicon, China Mobile(?)</t>
  </si>
  <si>
    <t>Qualcomm Incorporated(?), Huawei, HiSilicon</t>
  </si>
  <si>
    <t>Qualcomm Incorporated(?), Intel(?), Huawei, Hisilicon</t>
  </si>
  <si>
    <t>Intel, Convida Wireless, AT&amp;T, NTT DOCOMO, Huawei, HiSilicon</t>
  </si>
  <si>
    <t>Intel, Huawei, HiSilicon, NTT DOCOMO</t>
  </si>
  <si>
    <t>InterDigital Inc., Sony</t>
  </si>
  <si>
    <t>Apple (UK) Limited</t>
  </si>
  <si>
    <t>Huawei, HiSilicon, Convida Wireless LLC(?)</t>
  </si>
  <si>
    <t>Intel, Nokia, Nokia Shanghai Bell, Motorola Mobility, Lenovo</t>
  </si>
  <si>
    <t>Huawei,Intel, MediaTek Inc., InterDigital Inc.</t>
  </si>
  <si>
    <t>ORANGE, HUAWEI</t>
  </si>
  <si>
    <t>ORANGE, Telecom Italia</t>
  </si>
  <si>
    <t>InterDigital Inc</t>
  </si>
  <si>
    <t>Summary of change: 1) In step 7, clarify that the AMF shall either reject the EBI assignment request or revoke it from the existing session, if a PDU Session exists for the same DNN but for different SMF.  2) Reword the step 3 in EBI assignment procedure so that is it clear that both ARP and S-NSSAI are considered in EBI assignment prioritization. Add the S-NSSAI consideration also to the EBI assignment service description. Remove the the S-NSSAI from the input parameters, since the AMF already stores it during the PDU Session establishent.  On top of the agreed version in S2-184563 the following change is made:  3) Clarify in step 2 of the EPS bearer ID allocation procedure that the SMF shall only request EBIs for PDU sessions to the same DNN and different S-NSSAIs served by a common UPF (PSA). In case different UPF (PSA) are serving those PDU sessions, then the SMF chooses one of the UPF (PSA) for this determination based on operator policy.</t>
  </si>
  <si>
    <t>Summary of change: Proposes to assume the following encoding for 5G-GUTI: It shall be possible to support at least 256 AMF sets. - 8 bits for AMF SET ID It shall be possible to support at least 256 AMF Pointer values. - 8 bits for AMF Pointer It shall be possible to support at least 256 AMF Region values. - 8 bits for AMF Region ID 5G-TMSI = 32 bits; EPS Interworking mapping: MMEC = AMF Pointer. MMEGI = AMF Region + AMF SET. 5G-TMSI = M-TMSI. This would allow mapping from 5G-GUTI to EPS GUTI (which is smaller in size by 8bits) at the same time leverage the 48bits size allocated for 5G-S-TMSI. This would give deployments the flexibility to determine the number of AMF Sets and AMF Pointers rather than constraining one or the other. Furthermore, from current deployments, it has been noted that number of used MMEGI values are very limited (e.g. in the order of 1 to 20) thus allocating 8 bits of AMF Region ID seems plenty (and reasonable).  Also, within AMF removal procedure, we have: '5G-S-TMSI shall be unique per AMF Set' Thus, The 5G-S-TMSI should enable identification of an UE uniquely within the AMF set</t>
  </si>
  <si>
    <t>Summary of change: References have been added to 3GPP TS 23.501 to allow 23.501 functionality to be taken into account in TADs</t>
  </si>
  <si>
    <t>Summary of change: Removes text from clause 5.15.7.2 to align with clause 4.11.2.3 in TS 23.502. Removes 'and NAS' from clause 5.15.7.2.</t>
  </si>
  <si>
    <t>Summary of change: Removes text from clause 4.3.2.2.1 to align with clause 4.11.2.3.  Clarifies in clause 4.11.2.3 that the SMF passes the S-NSSAI of the PDU session being moved from EPC to the AMF.</t>
  </si>
  <si>
    <t>Summary of change: Add in 2 bullet points to take into account 3GPP PS Data off and the status for non EPS services.</t>
  </si>
  <si>
    <t>Summary of change: Addition of the term UDM to allow SCC AS to query it for information</t>
  </si>
  <si>
    <t>Summary of change: §4.4.2.1 - The arrow for 'to/from SGs MSC' is removed in all figures, - NOTE 5 is updated to reflect MT SMS domain selection performed by IP-SM-Gw / SMS Router.  §4.4.2.2  - Terminology alignment for SMS Subscription data and SMS Management Subscription data  §6.2.13 - Delete a bullet for MT SMS domain selection performed by SMSF  In Rev2: §4.4.2.1 - Architectures for SMS over NAS with service-based interface between SMSF and SMSGW are added while removing the following EN added in Rev1. (i.e. Figure 4.4.2.1-3, Figure 4.4.2.1-4, Figure 4.4.2.1-7 and Figure 4.4.2.1-8)  Editor's note: Whether service based interface between SMSF and IP-SM-GW/SMS Router is supported is FFS.  §4.4.2.2  - Nxy and Nyz are added.  §6.2.13 - Clarify SMS related entities that SMSF can interact.</t>
  </si>
  <si>
    <t>Summary of change: .</t>
  </si>
  <si>
    <t>Summary of change: Clarify the list of Events that SMF may expose .  Align to Nsmf_EventExposure_Notify to Namf_EventExposure_Notify wrt providing GPSI</t>
  </si>
  <si>
    <t>Summary of change: 4.3.6: split up between requests that target an individual UE address and other requests. The former are provided using the BSF while the latte are using the UDR</t>
  </si>
  <si>
    <t>Summary of change: At EPS-&gt;5GS mobility, the AMF queries NRF using FQDN received from MME to find the SMF instance.</t>
  </si>
  <si>
    <t>Summary of change: Remove MOBIKE support from the N3IWF functionality but keep the resposibility in N3IWF to be the local mobility anchor within untrusted non-3GPP access networks.</t>
  </si>
  <si>
    <t>Summary of change: Adding procedure for how to re-estabilish the IKE SA and child IPsec SAs when UE change the IP address in untrusted non-3GPP access network and is in CM_CONNECTED mode for untrusted non-3GPP access.</t>
  </si>
  <si>
    <t>Summary of change: Consistenly use 'NEF (PFDF)' when refering to PFD management functionality</t>
  </si>
  <si>
    <t>Summary of change: Consistenly use 'NEF (PFDF)' when refering to PFD management functionality. Remove Allowed Delay from the information stored in UDR.</t>
  </si>
  <si>
    <t>Summary of change: Clarification on the criteria for domain name matching with support for the possibility to indicate the applicable protocol/s. Corrections to PFD structure.</t>
  </si>
  <si>
    <t>Summary of change: Include the necssary support for eSRVCC for IMS architectures with no IMS-level roaming agreenments</t>
  </si>
  <si>
    <t>Summary of change: A new service operation Namf_MT_ProvideDomainSelectionInfo is defined to support query of information for terminating domain selection for IMS voice in Namf_MT service.   Rev4: The new service operation Namf_Location_ProvideLocationInfo is defined for UDM to obtain network location information from AMF when it is required by IMS services. The existing service operation Namf_Location_ProvideLocation is renamed to Namf_Location_ProvidePositioningInfo to make a difference between location information retrieval requested by GMLC (UE location) and UDM (network location). Consumers of Namf_MT_EnableUEReachability service operation are corrected to be only SMSF.</t>
  </si>
  <si>
    <t>Summary of change: 1) Clarify that new AMF can re-fetch UE context after authenticate UE. Updating the service operation for UE context transfer. 2) Replace 'MM context' with 'UE context' in this procedure.</t>
  </si>
  <si>
    <t>Summary of change: 'UE Integrity Protection Maximum Data Rate' added to the UE 5GSM Capability provided at PDU Session Establishment.   Capability for SMF to accept or reject a PDU Session Establishment request based on the 'UE Integrity Protection Maximum Data Rate'.  Provisoning of the 'UE Integrity Protection Maximum Data Rate' to RAN as part of UP setup</t>
  </si>
  <si>
    <t>Summary of change: Add homogeneous PGW support of 15 EPS bearers as well as Inter PLMN GW selection configuration support and MME configuration of such support. Clarified NOTE about 15 bearers for Rel-15.</t>
  </si>
  <si>
    <t>Summary of change: Missed descriptions are included. Editorial: appropiate references to the corresponding NRF service flows in 23.502 are also added/corrected.</t>
  </si>
  <si>
    <t>Summary of change: It is clarified that the result of a NF/NF Service discovery procedure executed within the context of a given PLMN/slice can be applicable as input for the NF/NF service selection function related to any UE procedure corresponding to any subscriber/SUPI belonging to that PLMN/slice.   Applicable NF selection and discovery sections are updated and aligned accordingly.  This CR also clarifies the parameters that may be available in the service discovery request/response.</t>
  </si>
  <si>
    <t>Summary of change: Use of SEPP in the roaming case is mentioned (not depicted in figures though).  Only the use of FQDNs is specified for the roaming case as agreed in TS 29.500.</t>
  </si>
  <si>
    <t>Summary of change: Flows for the NF/NF service Status Subscribe/Notify procedures are included in the specification both for the intra PLMN and the roaming cases.  Use of SEPP in the roaming case is mentioned (not depicted in figures though).</t>
  </si>
  <si>
    <t>Summary of change: The use of Nudm_SDM service for the delivery of SoR information from UDM to the UE via the AMF is defined in the registration and subscription update procedures. Appropiate reference to TS 23.122 are provided.   A new operation (Info) is defined within the Nudm_SDM service. SoR information is included in Access and Mobility Subscription Data type. Appropriate references to TS 33.501 are provided regarding the security procedures to protect SoR information.</t>
  </si>
  <si>
    <t>Summary of change: - New service-based interface between SMSF and SMSGW. - Addition of 3GPP TS 23.204 as a reference for IP-SM-GW function description. - Addition of 3GPP TS 29.002 as a reference for MAP.</t>
  </si>
  <si>
    <t>Summary of change: Adding service based interface details for MO and MT SMS between SMSF and SMSGW (new NF), that can be co-located with IP-SM-GW.</t>
  </si>
  <si>
    <t>Summary of change: It is proposed to remove the Subscribed SMSF address.</t>
  </si>
  <si>
    <t>Summary of change: It is proposed to add the description for the corresponding unsubscribe service operations during deregistration procedures for SMS over NAS with: - AMF may unsubscribe from SMS Subscription data changes notification with the UDM by means of the Nudm_SDM_Unsubscribe service operation. The UDM may remove the corresponding subscription of data change notification in UDR by Nudr_DR_Unsubscribe service operation. - The SMSF unsubscribes from SMS Management Subscription data changes notification with the UDM by means of the Nudm_SDM_Unsubscribe service operation. The UDM may remove the corresponding subscription of data change notification in UDR by Nudr_DR_Unsubscribe service operation.   It is proposed to add a new trigger for deregistration: - UDM notifies AMF that SMS is not allowed by network (e.g., not including 'SMS supported' indication in the updated SMS subscription data)</t>
  </si>
  <si>
    <t>Summary of change: Adding statement that SEPP can be fully redundant.</t>
  </si>
  <si>
    <t>Summary of change: New operation (PCscfRestoration) defined within the Nudm_UECM service. Appropriate references to stage 2 details in TS 23.380 are added.</t>
  </si>
  <si>
    <t>Summary of change: 1. Align source AMF behaviors in step 3/7a/7b of TS23502 with that of source MME/SGSN in step 3/8a/8b of TS23271.</t>
  </si>
  <si>
    <t>Summary of change: Adding NSI-ID into SMF selection factors</t>
  </si>
  <si>
    <t>Summary of change: Clarify that change of CM state does not stop the back-off timer.</t>
  </si>
  <si>
    <t>Summary of change: Specify that the IPsec SAs shall operate in tunnel mode.</t>
  </si>
  <si>
    <t>Summary of change: Change the protocols stacks for non-3GPP access to indicate that the IPsec SAs operate in tunnel mode.</t>
  </si>
  <si>
    <t>Summary of change: Registration procedure: clarified the order in which the UE decides which identifier to use depending on whether it is currently registered with the 5G System via another access type and whether it has a valid stored 5G-GUTI for this access type.  EPS-to-5GS mobility procedure: clarified the conditions for inclusion of the native 5G-GUTI as 'additional native 5G-GUTI': if it is associated with non-3GPP access only, then additional check is made whether the 5G-GUTI is for the same or equivalent PLMN.</t>
  </si>
  <si>
    <t>Summary of change: This CR proposes to to clarify that: 1) the supporting UE should (previously 'shall') indicate RQoS support upon PDU Session establishment 2) UE may revoke previously indicated support for RQoS</t>
  </si>
  <si>
    <t>Summary of change: Clarifies in 5.17.2.3.3 that the UE does not know before-hand (i.e. before trying to move a given PDU session) whether that PDU session can be transferred to EPC.</t>
  </si>
  <si>
    <t>Summary of change: Clarifies that QoS parameters are not signalled as part of QoS rules. Instead, they are signalled on per QoS Flow basis.</t>
  </si>
  <si>
    <t>Summary of change: Fixed the text in step 10 of Figure 4.3.5.7-1.  Renamed the Remote PSA and the Source (local) PSA into PSA WG1 and PSA WG2, respectively, in Figure 4.3.5.7-1 and in the impacted procedure steps.</t>
  </si>
  <si>
    <t>Summary of change: Deletes 'per RAT' in the description. Clarifies that Emergency Services Support indication takes precedence over Emergency Services Fallback.</t>
  </si>
  <si>
    <t>Summary of change: Removing S-NSSAI in the EBI assignment; cleanup the PDU session ID list and related S-NSSAI in the Registration Request; The AMF selects the PGW-C+SMF based on the DNN received from the UE and the PGW-C+SMF ID from the HSS+UDM  On top of the agreed version in S2-184074 the following change is made: Removes 'received from PGW-C/SMF' in clause 4.11.2.3.</t>
  </si>
  <si>
    <t>Summary of change: Clarifies in 5.17.2.3.2 that the UE includes - a native EPS GUTI, if available, otherwise includes the IMSI when performing Handover Attach in EPS;  - a native 5G-GUTI, if available, as Additional GUTI when performing 'mobility registration update' in 5GC</t>
  </si>
  <si>
    <t>Summary of change: Clarifies in 4.11.2.3 that the UE includes - a native 5G-GUTI, if available, as Additional GUTI when performing 'mobility registration update' in 5GC  Clarifies in 4.11.2.4.1 that the UE includes - a native EPS GUTI, if available, otherwise includes the IMSI when performing Handover Attach in EPS;</t>
  </si>
  <si>
    <t>Summary of change: 1, add 'associated Access Type' for Allowed NSSAI and mapping of Allowed NSSAI in the procedure; 2, Clarify that UCU procedure can be performed on either access type and the UCU Command sent over one access can include the parameter changes related to another access type. 3, Clarify that the UE may receive two allowed NSSAIs, for 3GPP access and Non-3GPP access respectively, in one single UCU Command. In this case, the UE should initiate Registration over 3GPP access first. 4, For convenience of description, Step 4 is split into 4a and 4b.</t>
  </si>
  <si>
    <t>Summary of change: Proposal: 1- Include some definitions. 2- Include a reference to 23.501 for N3IWF selection functionality in the UE. 3- Define that the PCF provides the complete list of URSP rules for a traffic description in the order of precedence and one or more WLANSP rules in priority order and the non-3GPP access selection information. 4- Some corrections on terminology.</t>
  </si>
  <si>
    <t>Summary of change: Include UE Policy Container in the Initial Registration and Policy Association procedures.</t>
  </si>
  <si>
    <t>Summary of change: Remove the Transaction Reference ID from the Inputs parameter list of NEF NorthBound Interface with AF</t>
  </si>
  <si>
    <t>Summary of change: 1, Clarify that a UE may have multiple PDU sessions of the same attributes on 3GPP access and Non-3GPP access; 2, Clarify that a UE may have multiple PDU sessions of the same attributes on the same access type;</t>
  </si>
  <si>
    <t>Summary of change: Updated the reporting procedures (5.6.3.3 and 5.6.8.3) to say that the Monitoring Event Report indicates if the event was caused by the UE changing to connected mode or by the UE becoming reachable for paging.  Updated section 5.7.2 to explain that the SCS/AS may send MT data when receiving a Monitoring Event Report indicating that the event was caused by the UE changing to connected mode.  Updated the UE Reachability Reporting procedure for roaming scenarios (5.6.8.3) to say that the event is also reported when and when the UE will become reachable for paging. Thus, making it consistent with the non-roaming scenario and general description.</t>
  </si>
  <si>
    <t>Summary of change: Adding N9. Adjusting figures. Extra space removed</t>
  </si>
  <si>
    <t>Summary of change: Definitions for NF instance and NF service instance is included in section 3.1  For NF instance, it should be clear what sets the boundaries of a NF instance. E.g. in which way does a 2 NF instances differ from 1 NF instance seen from a peer NF? This should clear and what is proposed is that a peer should expect a coherent behavior regardles of which interface it will use towards a NF instance. This cannot be expected (unless spefied) if selecting another NF instance.  For NF service instance, it should be a clear understanding what it means for a number of NF service instances of a NF service are located within a single NF instance of if they are spread over several NF instances.  The proposal .</t>
  </si>
  <si>
    <t>Summary of change: The new Local RRM UE Differentiation Information is defined and added to the procedures that are using following messages: 1) S1AP: UE INFORMATION TRANSFER (for CP solution) 2) S1AP: CONNECTION ESTABLISHMENT INDICATION (for CP solution) 3) S1AP: DOWNLINK NAS TRANSPORT(for CP solution and UP solution) 4) S1AP: INITIAL CONTEXT SETUP REQUEST (for UP solution) 5) S1AP: PATH SWITCH REQUEST ACKNOWLEDGE (for UP solution) 6) S1AP: HANDOVER REQUEST (for UP solution) 7) S1AP: UE CONTEXT RELEASE COMPLETE (for CP and UP solution) 8) S1AP: HANDOVER REQUIRED (for UP solution) Further, the new information shall be stored in the MME and forwarded at idle mode mobility between MMEs.</t>
  </si>
  <si>
    <t>Summary of change: Changing the text so that the procedures supports request of information on the UE radio capabilities support to be able to set the IMS voice over PS Session Supported Indication.</t>
  </si>
  <si>
    <t>Summary of change: Changing the text so that the procedures supports request of information on the UE radio capabilities support to be able to set the IMS voice over PS Session Supported Indication. EN removed.</t>
  </si>
  <si>
    <t>Summary of change: Distinguish following cases: 1) Switching of N3 session tunnels  NOTE1 : This may be used in case of an inter NG-RAN Handover procedure with or without UPF change. 2) The SMF ensures that when the DL traffic of a QoS Flow is switched from a DL source / old path to a DL target / new path, end marker packet(s) associated with this QoS Flow are sent on the source DL path after the last PDU of this QoS Flow has been sent on the this source path.  NOTE2 : This may be used in case of switching of a QoS Flow between the Master and the Secondary NG-RAN Node.</t>
  </si>
  <si>
    <t>Summary of change: Summary of changes in SA WG2#127BIS:  The Group NIDD Delivery (5.5.3) needs TLTRI sent from the SCS/AS.  Summary of Change 1:  Updated the definition of TLTRI so that it is assigned by the SCEF and updated all T8 procedures accordingly.  Summary of Change 2 (in the MT NIDD Procedure of 5.13.3):  Added a parameter called 'non-IP data sequence number' to the MT NIDD procedures. This value is assigned by the SCEF and can be used by the SCS/AS to override previously buffered data instead of TTRI. Thus, the TTRI parameter functionality is no longer overloaded.  Summary of Change 3 (in the MT NIDD Procedure of 5.13.3):  Added the buffer indication to step 5.  Summary of Change 4:  TTRI is removed from all procedures since it is not used in stage 3 and not needed due to the constraints of HTTP. Also, its presence in stage 2 is misleading in the sense that it leads the reader to believe that responses can be received out of order. Also, added a note in section 4.9.2 clarifying that short term transaction identifiers are outside the scope of this specification and adding a reference to TS 29.122.  Summary of Change 5:  In section 5.6.3.1, step 3a, changed 'SCEF Reference IDs' to 'TLTRIs'.  Summary of Change 6:  Replaced TLTRI in section 5.10.3 with CP parameter set Id</t>
  </si>
  <si>
    <t>Summary of change: The AMF and UE logic is clarified in relation to NSSAI updates, e.g. when possible the AMF is required to provide Allowed NSSAI, and when that is not possible the AMF indicates to the UE to perform a re-registration. The UE re-register based on the indication from the AMF to re-register and deletes the Allowed NSSAI before initiating the re-registration as to construct the Requested NSSAI based on the new Configured NSSAI.  Editorials in 5.15.4.1.  Changes in REV 3: - Improved consistency between the proposed changes and the existing text. - Alignment with UE Configuration Update procedure in TS 23.502</t>
  </si>
  <si>
    <t>Summary of change: Clause 3.2 Abbreviation MDBV added. Clause 5.7.1.2  'non-standardized 5QI' changed to 'dynamically assigned 5QI' The text stating that signalled characteristics is included in the QoS Profile is moved to the end of the paragraph, so that it is clear that it valid for all signalled characteristics.  Clause 5.7.2.1 Clarify that it is the characteristics for the QoS Flow that is signalled.  Clause 5.7.2.4 CN behavior when receiving Notification is clarified.  Clause 5.7.3.4, 5.7.3.5, 5.7.3.7 and 5.7.4 Maximum Data Burst Volume -&gt; MDBV. Clause 5.7.3.4 Missing 'and' added. Clause 5.7.3.5 Repetition removed.</t>
  </si>
  <si>
    <t>Summary of change: The various subscription data have been edited in a number of CRs, i.e. the EN in clause 5.2.3.3.1 can be removed.  Replace the FFS in clause 5.2.11.3.2 with 'None' until explicit parameters been identified.</t>
  </si>
  <si>
    <t>Summary of change: No need been identified in TS 23.501, 38.413 and paging cause is not used in EPS i.e. it is proposed to remove EN ' Editor's note: The need to send Paging Cause to (R)AN and UE is FFS '  If the UE (PDU Session) is registered in EPC, then the Network Triggered Service Request is executed as described in TS 23.401 [13], i.e. there is no need to describe the case in Network Triggered Service Request procedure of TS 23.502. Remove the EN.</t>
  </si>
  <si>
    <t>Summary of change: Reference point N50 is introduced for AMF-CBCF interface.  Reference to TS 23.503 added for reference points between N40-N49.  Format of text in clause 4.4.1 is corrected.  Add references to the reference points for Location Services and SMS over NAS.</t>
  </si>
  <si>
    <t>Summary of change: Chapter 5.15.5.2.2 states that the set of Network Slices for a UE can be changed at any time while the UE is registered with a network, and lists under what conditions that change may be initiated by the network, an example being a change in the subscription. The network may change the set of Network Slice(s) to which the UE is registered and provide the UE with a new Allowed NSSAI and the mapping of this Allowed NSSAI to the Configured NSSAI for the HPLMN, for each Access Type over which the UE is registered. The network triggers then a notification towards the UE of the change of the Network Slices using a UE Configuration Update procedure as specified in TS 23.502 [3], clause 4.2.4. The new Allowed NSSAI(s) and the mapping to the Configured NSSAI for HPLMN are said to be determined as described in clause 5.15.5.2.1. Clause 5.15.5.2.1 describes how the network determines the Allowed NSSAI as part of a Registration procedure. However, in the case described above, the UE is not providing a Requested NSSAI. This CR clarifies that for that case, the Requested NSSAI that is used to determine the new Allowed NSSAI(s) and the mapping to the Configured NSSAI for HPLMN is the one received in the last UE Registration Request for that Access Type.</t>
  </si>
  <si>
    <t>Summary of change: Clarify that Requested NSSAI is not sent in access stratum when the UE sends a Service Request or periodic Registration.</t>
  </si>
  <si>
    <t>Summary of change: The purpose of the Configured NSSAI for the HPLMN is clarified in a NOTE.</t>
  </si>
  <si>
    <t>Summary of change: Clarify that the AMF provides the Subscribed S-NSSAIs to the PCF.</t>
  </si>
  <si>
    <t>Summary of change: Clarify that RFSP is set taking the Allowed NSSAI into account.</t>
  </si>
  <si>
    <t>Summary of change: Clarify that the Allowed NSSAI may be provided to the PCF to enable that Allowed NSSAI can be taken into account when setting the RFSP.</t>
  </si>
  <si>
    <t>Summary of change: At a change of Subscribed S-NSSAI(s) UDM sets a flag indicating 'Changed Subscribed S-NSSAIs, UE not notified'. At first possible occasion UDM notifies the UE via the serving AMF. Once the UE is nofied the flag is reset. When receiving the notification of changed Subscribed S-NSSAI(s) the UE marks Configured NSSAIs for all but serving PLMN as 'possibly outdated'. A UE attempting to register in a PLMN for which the Configured NSSAI is marked as 'possibly outdated' indicates the need of an updated Configured NSSAI in the Registration Request message. AMF receiving such an indication includes a Configured NSSAI in the Registration Accept message.</t>
  </si>
  <si>
    <t>Summary of change: (1) MME retrieves UE Category M (also called 'LTE-M indication' in TS 36.413) from eNB as follows: When MME request eNB to retrieve UE Radio Capablity, and eNB receives the UE Radio Capability from the UE, the eNB includes LTE-M indication IE in S1AP UE CAPABILITY INFO INDICATION (see TS36.413) if the UE category is Cat M1 or Cat-M2 (see TS 36.306, clause 4.1A).  (2) During Initial Attach or UE requested PDN connectivity procedure, if UE Category M info in LTE-M Indicaiaton IE is recevied from the eNodeB, the MME includes this info in a separate IE in Create Session Request to the SGW and then to PGW. (3) During Initial Attach, if UE Category M info is not available when Create Session Request is sent and becomes available at Modify Bearer Request, MME includes the UE Category M in Modify Bearer Request to the SGW which shall then forward the message to PGW.  (4) At inter-MME TAU or Handover, the source/old MME transfers the UE Category M if available to the target/new MME. (5) At TAU/HO with SGW change, the MME includes the UE Category M info if available to the new SGW. (6) MME, SGW and PGW stores in the information.</t>
  </si>
  <si>
    <t>Summary of change: Clause 5.7.1.1 Clarify that QoS Flow Description may be sent associated with the QoS rule.  Clause 5.7.1.2 Clarify that QoS profile is sent to the (R)AN.  Clause 5.7.1.2A(new) Introduce QoS Flow Description to describe the set of QoS Flow level parameters which are proposed to be sent to the UE separately from the QoS rule(s).  Clause 5.7.1.4 Align with the introduction of QoS Flow Description.   Clause 5.7.1.5 Align with the introduction of QoS Flow Description. Clarify that GFBR/MFBR (instead of GBR/MBR) is signalled to the UE.   Clause 5.7.2.5  Clarify how SMF signal the GFBR/MFBR parameters to RAN in QoS Profile and to UE in QoS Flow Description.</t>
  </si>
  <si>
    <t>Summary of change: Update the description related to QoS rule to reflect the QoS Flow Description.</t>
  </si>
  <si>
    <t>Summary of change: IPsec transport mode is replaced by IPsec tunnel mode in several places in 23.502.</t>
  </si>
  <si>
    <t>Summary of change: Introduce a new subscription parameter in HSS which is transferred to MME during Attach, TAU and Change in Subscription information and MME provides the information to eNB when UE context is established. Version 3: remove service request as it is wrongly included in the following text: Support of Aerial UE function is stored in the user's subscription information in HSS. HSS transfers this information to the MME via Update Location message during Attach, Service Request and Tracking Area Update procedures.</t>
  </si>
  <si>
    <t>Summary of change: Add the name of NEF service, the description of each NEF service, and reference. The desription is not original one, and is derived from the description in TS23.502.</t>
  </si>
  <si>
    <t>Summary of change:  Add missing service name in 7.2.2  Correct abbreviated service name in 7.2.5  Correct abbreviated service name and reference in 7.2.10  Add missing service name and correct reference, and remove the example consumer in 7.2.14  Correct service name and remove the example consumer in 7.2.15  Actually, the example consumer is described in TS 23.502. We do not need to describe the same thing in the two specification.</t>
  </si>
  <si>
    <t>Summary of change: For the UCU proceure, the NSSF shall reply the Allowed S-NSSAIs which the current AMF supports</t>
  </si>
  <si>
    <t>Summary of change: 1. FAR abbreviation is missing 2. The description of the FAR is incorrect in 5.8.2.11.6 3. The action to be applied to the packet is missing in the description of the FAR as well as the relation with the buffering action rule 4. The 'Destination Interface' when the FAR is to be applied to an UL CL is missing 5. The 'Forwarding Policy' should refer to a Traffic Steering Policy that applies to either the DN or to the local access to the DN (as per routing information requested by an AF) 6. The explicit buffering description included in clause 5.8.3 requires a specific attribute in the FAR, i.e. the buffering action rule is required to be an attribute of the FAR 7. TSP abbreviation is also added for completeness</t>
  </si>
  <si>
    <t>Summary of change:  Based on the agreed CR0043 (S2-184616), it has the further modification: 1) Illustrate that PSI list can be different per user. One PSI and its corresponding content can be shared by one or more users 2) UE shall not provide PSI at initial registration when USIM is changed. 3) Rewording the example for UE policy synchronization, as the description was incorrect. 4) Remove 'To ensure PSIs provided by H-PLMN and V-PLMN do not overlap, the PSI includes PLMN id', this issue is captured in another contribution.</t>
  </si>
  <si>
    <t>Summary of change: 1)  When the UE policy is provisioned to UE, the UE immediately update the stored policies and follow an indication in URSP rule to perform when the URSP/WLANSP rules are applied to associate the application data to new PDU session.  2)  Clarify that the UE can modify the existing PDU session which is not being used by any of existing URSP rulea for PDU session association. 3)  Make wording correction that based PDU session rejection case, UE shall use another combination in the current RSD if any lower prioritized value in the same RSD can be used, other wise it shall choose the next RSD.</t>
  </si>
  <si>
    <t>Summary of change: The change is based on the S2-184206 (which was however noted in last meeting) : 1) Clarify that in roaming case, the vPCF may add additional policies before sending to UE; 2) PSI shall be global unique, and PLMN ID is used to indicate which PLMN a PSI list belongs to.</t>
  </si>
  <si>
    <t>Summary of change: Consider NR support over NG-RAN connected to 5GC (not limited to E-UTRAN connected to 5GC).</t>
  </si>
  <si>
    <t>Summary of change: Based on the content agreed for the SA WG2 reply LS, we conclude that there are three main sources of stage 2 requirements for the structured data for exposure, i.e. information exposed by AMF via Namf_EventExposure service, information exposed by SMF via Nsmf_EventExposure service (also taking into account agreed CR in S2-184428), and information exposed externally for monitoring.  Further investigating the relevant stage 2 requirements, we derive that the information listed in the table below, categorized into 'access and mobility information' and 'session management information', would need to be stored by NEF in UDR when NEF consumes the events provided by SMF and AMF. The primary key to access the data should be SUPI, but can also be GPSI for the NEF to be able to retrieve information based on GPSI.</t>
  </si>
  <si>
    <t>Summary of change: Align the NEF services with TS 23.502, Fix references</t>
  </si>
  <si>
    <t>Summary of change: Remove the Editor's notes remaining in the spec.</t>
  </si>
  <si>
    <t>Summary of change: RAN WG2 LS received in S2-181425. It states: 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Based on this, it is proposed to assume a default value of 2000ms (but also allow signaling in order to override averaging window) as stated in the LS. For delay critical GBR, LS hints that the averaging window should be shorter in the order of a few PDBs for services with tight delay critical requirements. However since this is just a default value that can be overwritten by signaling, here the target is just to state some initial value but not expecting that this will be accurate.</t>
  </si>
  <si>
    <t>Summary of change: Proposed to modify Update (SM) context to Create (SM) context</t>
  </si>
  <si>
    <t>Summary of change: 1) It is proposed to clarify SMF behavior for both X2 and N2 HO. 2) It is proposed to update the Service operation with the necessary parameters for HO.</t>
  </si>
  <si>
    <t>Summary of change: Highlight some principles for compute - storage split i.e. for NFs using UDSF as primary or secondary storage.</t>
  </si>
  <si>
    <t>Summary of change: 1) It is proposed to add GUAMI for the case of AMF for appropriate service operations 2) It is proposed to add Group ID for the case of UDM, AUSF, UDR for appropriate service operations 3) If the target NF is UDM or AUSF, the request may include Routing ID that was part of SUCI. This is the case of initial Registration request in which the UE provides only the SUCI and the Routing ID that is in the unencrypted part is used for UDM, AUSF discovery by AUSF, AMF respectively.</t>
  </si>
  <si>
    <t>Summary of change: Update N16 service operation with the relevant parameters</t>
  </si>
  <si>
    <t>Summary of change: It is proposed to clarify that this is on a per registration area basis</t>
  </si>
  <si>
    <t>Summary of change: It is proposed to include LMF services summary.</t>
  </si>
  <si>
    <t>Summary of change: 1) It is proposed to add External Group ID as one option for UDM Discovery e.g. for NEF. 2) It is also proposed to add UDM Group ID and AUSF Group ID for their discovery &amp; selection.</t>
  </si>
  <si>
    <t>Summary of change: It is proposed to add AS security setup for Service request. Some considerations on doing it in step 3a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3a for Service Request. AMF can also provide HRL at this point. In step 12, PDU session (UP related) context is included, security context is included only if it was not provided earlier.</t>
  </si>
  <si>
    <t>Summary of change: During the transaction the new AMF updates the peer NFs with the new AMF information. Revision #2: Retain the condition that was deleted to avoid excessive signalling. Also deletion of the condition results in ambiguity for implementation on what peer NFs are …</t>
  </si>
  <si>
    <t>Summary of change: - It is clarified that the HPLMN can update in the UE the Configured NSSAI for the HPLMN when the UE is in a serving PLMN - It is clarified that the HPLMN can update in the UE the Configured NSSAI that is not associated to any PLMN - It is clarified that the mechanism to update such Configured NSSAIs is defined in 23.503 - The use of the Configured NSSAI to create the Requested NSSAI is clarified</t>
  </si>
  <si>
    <t>Summary of change: In order to align with RAN WG2 decisions, the UE provides the maximum supported data rate for integrity protection in NAS MM signalling to the AMF (the Registration procedure is suggested) as part of the UE MM capabilities. The AMF provides such information to the RAN when a UE context is established in the RAN.  When the SMF requests the activation of UP integrity protection for a PDU session, the RAN enforces, based on RAN specific mechanisms, the maximum supported data rate for integrity protection for the UE, and may reject the PDU session establishment.</t>
  </si>
  <si>
    <t>Summary of change: Update the figures by keeping only one PCF, and adding the additional clarifications, i.e. the interaction between PCF and UDR/CHF is not used for local break roaming.</t>
  </si>
  <si>
    <t>Summary of change: - Add the clarification about the scenario where UEs moves from EPC to 5GC.</t>
  </si>
  <si>
    <t>Summary of change: - Add the abbreviation PCO: Protocol Configuration Options.</t>
  </si>
  <si>
    <t>Summary of change: Clarify that the AMF sends paging or NAS notification with non-3GPP access type when the AMF receives signaling associated with non-3GPP access and the UE is CM-IDLE in non-3GPP access.</t>
  </si>
  <si>
    <t>Summary of change: The UE and N3IWF negotiate mode of IPsec SA during the Registration procedure by using transport mode negotiation method in IETF RFC 7296. The same mode is used when IPsec SAs for PDU Session is established.</t>
  </si>
  <si>
    <t>Summary of change: Clarify that the UE includes 5G-GUTI in AN parameters when the UE initiates Service Request via non-3GPP access. Clarify that the N3IWF sends 5G-S-TMSI to the AMF when the N3IWF forwards NAS signaling received over non-3GPP access.</t>
  </si>
  <si>
    <t>Summary of change: It is proposed to stop the back-off timer for S-NSSAI and any DNN congestion control if UE receives the network initiated SM request messages.</t>
  </si>
  <si>
    <t>Summary of change: Clarify that the UE may not include S-NSSAI when it requests LADN PDU Session. Clarify that the AMF provides appropriate S-NSSAI to the SMF if the UE does not provided S-NSSAI.</t>
  </si>
  <si>
    <t>Summary of change: Clarify that application requested SSC mode is only used when there is no matching SSC Mode Selection Policy for the application.</t>
  </si>
  <si>
    <t>Summary of change: Clarify that the UE uses PLMN ID and S-NSSAI received via PCO to drive Requested NSSAI and mapping of the Requested NSSAI for the PDN connection when the UE registers 5GC.</t>
  </si>
  <si>
    <t>Summary of change: To solve this, it is proposed to release the PDU session after data inactivity is detected</t>
  </si>
  <si>
    <t>Summary of change: The AMF determines the UE presence in Area Of Interest as the reported value from the NG-RAN when the UE is in CM-CONNCTED if the AMF has requested NG-RAN location reporting</t>
  </si>
  <si>
    <t>Summary of change: - Encrypted SUPI is replaced with SUCI. - Usage of SUPI and SUCI in Identitiy Request and Response is clarified.</t>
  </si>
  <si>
    <t>Summary of change: First Change on 4.15.4.2 Removes how the AMF determines UE Presence in Area Of Interest and adds a reference. Second Change on 4.10 Removes how to determine the UE Presence in Area Of Interest and adds reference. Third Change (new Annex X.1) Describes how UE Presence in Area Of Interest is defined based on CM state and the relative location with Registration Area and Area Of Interest by AMF and NG-RAM respectively.</t>
  </si>
  <si>
    <t>Summary of change: Shows the figure and tables to explain UE presence in Area of Interest considering the relationship of Registration Area and Area Of Interest considering CM state. Shows the figure and tables to explain UE presence in Area of Interest considering the relationship of RNA and Area Of Interest considering RRC state</t>
  </si>
  <si>
    <t>Summary of change: Add a description how the termination of the event subscription works. The termination is driven by subscription input parameters and explicit unsubscription requested by the NF service consumer.</t>
  </si>
  <si>
    <t>Summary of change:  It is proposed that the target NG RAN should accept all QoS flows that are mapped to the same EPS bearer in EPC, to support indirect data forwarding for the EPS bearer during EPS to 5GS mobility. Otherwise, the target NG RAN should reject the indirect data forwarding for the EPS bearer.  Also, the terminology of 'N2 SM Information for PDU Forwarding' is replaced by 'SM N3 forwarding info list'.</t>
  </si>
  <si>
    <t>Summary of change: 1. Introduction of URSP rules driven by user preference 2. Ensure that: If matching rule found in UE, the UE use a set of routing selection components from one Rule when establishing a PDU session 3. For the case of missing routing selection component, introduce a concept of defulat routing selection component</t>
  </si>
  <si>
    <t>Summary of change: Add the description to clarify multiple iteration procedure of policy delivery</t>
  </si>
  <si>
    <t>Summary of change: In order to clarifies what to be delivery to the UE, it is proposed to introduce a new terminology Policy Section to describe an entry to include PSI and Policy Section Rules (URSP/ANDSP rules)</t>
  </si>
  <si>
    <t>Summary of change: PCF re-transmits the undelivered UE policy containers for the delivery failure</t>
  </si>
  <si>
    <t>Summary of change: Clarified that, based on operator's configuration, the AMF can determine autonomously the mapping of the Configured NSSAI for the Serving PLMN and/or Allowed NSSAI to the Subscribed S-NSSAI(s).</t>
  </si>
  <si>
    <t>Summary of change: Proposal 1. Use Namf_N1N2MessageTransfer including UE Policy Container (step 2a/2b) Proposal 2. Create a new dedicated service opereation for delivery report from the UE: i.e. Npcf_AMPolicy_UEPolicyDeliveryReport (step 6a/6b)</t>
  </si>
  <si>
    <t>Summary of change: Clarified that, the network operator can avoid (pre-)provisioning the UE with NSSP only when the Subscription Information contains only one S-NSSAI.</t>
  </si>
  <si>
    <t>Summary of change: Added S-NSSAI and the associated NSI ID (if available) as optional input parameters to the Nnrf_NFManagement service operations.</t>
  </si>
  <si>
    <t>Summary of change: - Corrected the name of a PCF service operation. - Minor editorial correction.</t>
  </si>
  <si>
    <t>Summary of change: In the step 13 of the section 5.5.1, SCEF delivers the contents to BM-SC via MB2-U, using the IP address and port received at step 10.</t>
  </si>
  <si>
    <t>Rel-14 mirror CR: Summary of change: In the step 13 of the section 5.5.1, SCEF delivers the contents to BM-SC via MB2-U, using the IP address and port received at step 10.</t>
  </si>
  <si>
    <t>Summary of change: - Clarified in step-3b that the Requested NSSAI can be also based on the new Configured NSSAI. - Merged step-3c and 3d.   Changes in REV 2: - Added the mapping Of Allowed NSSAI to the update parameters that can or can not affect the existing connectivity to slices and clarified that the UE can start immediately using the new Allowed NSSAI and/or the new Mapping Of Allowed NSSAI. - Removed the merge of step 3c and 3d: now step 3d addresses the case in which the AMF cannot determine the new Allowed NSSAI after the Subscribed S-NSSAI(s) are updated (i.e. removing all S-NSSAIs in the old Allowed NSSAI).</t>
  </si>
  <si>
    <t>Summary of change:  Remove editor's note  Add Note which is aligned with the description in TS 23.501.  Editorial change to correct table 5.2.11.1-1</t>
  </si>
  <si>
    <t>Summary of change: 1.  Delete the description that 'The procedure applies only to information in the UE that does not require negotiation between the UE and the network.' 2. Clarify the indication of Registartion procedure can be optional.  3. Clause referred clause at the Service Request procedure step 0; 4. Change 'UE Configuration Update command' to 'UE Configuration Update Command' ; Changes in REV 3: - Removed 3d from the added text 'If Registration procedure is not required, steps 3a, 3b, 3c, 3d and step 4 are skipped.' because clashing with the approved CR 0251 rev 1 where steps 3c and 3d are merged into 3c.</t>
  </si>
  <si>
    <t>Summary of change: 1) It is proposed that PGW-C/SMF explicitly informs to UE 'Interworking Availability' whether the session should be maintained in EPS during PDU Session establishment procedure in 5GS.  2) The PDN connection in EPC, the UE can deduce the interworking availability from EPS to 5GS using received S-NSSAI via PCO. Therefore the UE only consider transferring of the PDN connection(s) which have related S-NSSAI to 5GS.</t>
  </si>
  <si>
    <t>Summary of change: 1) It is proposed that PGW-C/SMF explicitly informs UE 'Interworking Availability' whether the session should be maintained in EPS during PDU Session establishment procedure in 5GS.  2) The PDN connection in EPC, the UE can deduce the interworking availability from EPS to 5GS using received S-NSSAI via PCO. Therefore the UE only consider transferring the PDN connection(s) which have related S-NSSAI to 5GS.</t>
  </si>
  <si>
    <t>Summary of change: It is corrected that there is a single TAC format supported in 5GS.</t>
  </si>
  <si>
    <t>Summary of change: 1) Case a) is aligned to case b) i.e. the timer is stopped in case a) 2) The back-off timer is stopped as the *any* DNN condition is no longer fulfilled 3) The back-off timer is stopped as the specific DNN condition is no longer fulfilled 4) See above 5) Timer expiry and stop are both accounted for</t>
  </si>
  <si>
    <t>Summary of change: 1) AMF congestion and S-NSSAI congestion are kept clearly distinct  2) Editorials and rewording</t>
  </si>
  <si>
    <t>Summary of change: - Clarified the MDBV enforcement UL and DL is required and that the averaging window for MFBR enforcement for the delay critical is smaller than the Averaging Window for the GFBR for delay critical QoS flows if we allow MFBR &gt;GFBR. - GBR QoS Flows can be with GBR resource type or Delay-critical resource type. The term 'Delay-critical (GBR) QoS flow' is no longer used.</t>
  </si>
  <si>
    <t>Summary of change: The possibility for the SMF to inform the UE about the MTU of Ethernet frames' payload (when &gt;1500bytes) is added.  A note is added that no MTU applies for PDU Sessions of Unstructured PDU Session type.</t>
  </si>
  <si>
    <t>Summary of change: When the UPF does not support the routing of traffic for an APP, it sends a routing error indication to the SMF/PCF to assist the PCF in updating the new URSF for the UE. In addition, the PCF can update the URSP and announce when the UE reestablishes the PDU session, if necessary.</t>
  </si>
  <si>
    <t>Summary of change: A UE selects CS or PS domain for another 3GPP RAT which supports emergency service, after its first attempt in PS domain with the current RAT fails.</t>
  </si>
  <si>
    <t>Summary of change:   It is proposed to change the text to make the UE supporting dual registration mode operate in the dual registration interworking mode if it receives the indication of 'interworking without N26 support' from the network.</t>
  </si>
  <si>
    <t>Summary of change: The UE when using CP CIOT EPS optimisation shall not use RAI in MAC CE</t>
  </si>
  <si>
    <t>Rel-15 mirror CR: Summary of change: The UE when using CP CIOT EPS optimisation shall not use RAI in MAC CE</t>
  </si>
  <si>
    <t>Summary of change: - When eNB receives the UE radio capability, the eNB extracts the cat-M1/M2 information. If UE is cat-M1/M2, the eNB provides the Cat-M1/M2 information separately in a different IE to MME - The MME stores this information, until UE detaches. - The MME provides the Cat-M1/M2 information to S-GW/P-GW as a new RAT type - In case of MME change, the source MME provides the cat-M1/M2 information to the target MME over S10.</t>
  </si>
  <si>
    <t>Summary of change: In 5GS when the UE changes radio capabilities of NG-RAN sends Registration Update with a new flag 'Radio Capability Update needed'</t>
  </si>
  <si>
    <t>Summary of change: Clarifies that there is one flag/IE in TAU that triggers the MME to delete and update the UEs radio capabilities. Corrects the name of this flag and refers to TS 24.301.</t>
  </si>
  <si>
    <t>Summary of change: Adds UE Radio Capability in the table in Namf_Communication_UEContextTransfer service operation</t>
  </si>
  <si>
    <t>Summary of change: 1. Clarifies that security context is optional in N2 Request 2. RRC Reconfiguration is only needed if DRBs are established</t>
  </si>
  <si>
    <t>Summary of change: Clarifies that NG-RAN needs to indicate to the UE the CN type</t>
  </si>
  <si>
    <t>Summary of change: Adds missing text in step 4 to indicate the CN type to RAN node and UE</t>
  </si>
  <si>
    <t>Summary of change: Clarify in the title of Table H.2 and the definitions of the VoIMS and EMS indications that these apply to E-UTRAN and E-UTRA connected to 5GC only.</t>
  </si>
  <si>
    <t>Summary of change: Replace the word 'supported' by the word 'originated' in the above sentence in clause 5.16.4.1. Add an extra note to clarify that handover to NR and PSAP call back using NR are not restricted.</t>
  </si>
  <si>
    <t>Summary of change: Add Nudr_DM_Create/delete as alternatives for Nudr_DM_Update</t>
  </si>
  <si>
    <t>Summary of change: Clause 5.7.1.8, add description for MFBR, and clarify which entity (entities) to enforce the bit rate. Clause 5.7.2.6, remove the description regarding where to enforce AMBR as the enforcement is already described in clause 5.7.1.8</t>
  </si>
  <si>
    <t>Summary of change: Clarify at inter-system handover the TAC format used at target CN selection.</t>
  </si>
  <si>
    <t>Summary of change: The NEF handles the authorization.</t>
  </si>
  <si>
    <t>Summary of change: Clarified that the Mobility Restrictions may restrict the mobility towards EPS.</t>
  </si>
  <si>
    <t>Summary of change: Clarify that the URSP may be dependent on subscribed S-NSSAIs and may need to be updated at subscribed S-NSSAI changes.</t>
  </si>
  <si>
    <t>Summary of change: Adding text that configuration of several QoS flows due to PPD in UPF is to be used in RRC inactive, and that SMF may create several QoS flows from one PCC rule.</t>
  </si>
  <si>
    <t>Summary of change: Add table for Nchf_SpendingLimitControl service</t>
  </si>
  <si>
    <t>Summary of change: Clarified that for scenario without N26, the UE provides VPLMN value of S-NSSAI associated to PDN connection in RRC.  Clarified that the S-NSSAI included in PDU session establishment is VPLMN value of the S-NSSAI associated to PDN connection.</t>
  </si>
  <si>
    <t>Summary of change: 1. In handover procedure, a default S-NSSAI is provided to V-SMF and NG RAN for home routed PDN connections;  2. In registration procedure after handover (CM-CONNECTED mode), AMF derives VPLMN value of S-NSSAI(s) associated with established PDN connections, and update V-SMF with the VPLMN value of the S-NSSAI. V-SMF updates the NG RAN with the VPLMN value of the S-NSSAI. 3. In registration procedure (IDLE mode), AMF sends default S-NSSAI to V-SMF initially, after AMF gets HPLMN value of S-NSSAI(s) associated with established PDN connection(s), the AMF derives its corresponding VPLMN value, and updates the V-SMF with the VPLMN value of the S-NSSAI. V-SMF updates NG RAN with the VPLMN value of the S-NSSAI. 4. For mobility without N26, UE includes S-NSSAI(s) of established PDN connection(s) in RRC.</t>
  </si>
  <si>
    <t>Summary of change: 1. Updates the UE Configuration Update procedure if the PDU Session associated(s) with regulatory prioritized services exist. If there exists an PDU Session(s) associated with regulatory prioritized services, AMF do not execute the AN release procedure (if requested) and the AMF indicate UE to perform Registration procedure after the PDU Session(s) associated with regulatory prioritized services are released.  2.  For non-emergency PDU Session, AMF may informs all non emergency PDU session associated SMFs to release the corresponding PDU session</t>
  </si>
  <si>
    <t>Summary of change: Besides the subscription and/or local configuration, the PDU Session type is also taken into account when SSC Mode selection is performed at SMF.</t>
  </si>
  <si>
    <t>Summary of change: If the CP NF detects that the callback URI is not valid due to planned AMF removal, the CP NF selects target AMF per instruction , and generates callback URI of target AMF to send notification.</t>
  </si>
  <si>
    <t>Summary of change: Add the missed GUAMI parameter .</t>
  </si>
  <si>
    <t>Summary of change: SMF informs AF/DN-AAA of the MAC addresses and N6 traffic routing information via notifications.</t>
  </si>
  <si>
    <t>Summary of change: SMF informs AF/DN-AAA of the MAC addresses and N6 traffic routing information via notifications</t>
  </si>
  <si>
    <t>Summary of change: Prevent one UE MAC address associate with more than one PDU Sessions</t>
  </si>
  <si>
    <t>Summary of change: It is proposed that SMF sends the ARP value to the AMF, the AMF stores the highest ARP value associated with this PDU Session.</t>
  </si>
  <si>
    <t>Summary of change: It is proposed to clarify how the AMF provides the list of LADNs.</t>
  </si>
  <si>
    <t>Summary of change: 1. Add subscription data of supporting interworking with EPS. 2. Clarify that the SMF would invokes Namf_Communication_EBIAssignment Request only if the UE subscription indicates support for interworking with EPS for this DNN+S-NSSAI.</t>
  </si>
  <si>
    <t>Summary of change: Add the related description on how the IRAT mobility of multiple PDU sessions toward the same DNN for the scenario without N26 works.</t>
  </si>
  <si>
    <t>Summary of change: 1. Clarified in PDU session establishment procedure that the SMF send Intersystem IP preservation to UDM in case the PDU session can be moved to EPS, and UDM chooses one PDU session if multiple PDU session towards the same DNN exists. 2. Clarify that the UE only includes DNN/APN in PDN CONNECTIVITY request, and SMF+PGW-C finds PDN connection based on DNN/APN, if multiple PDU session toward the same DNN has been established. The SMF+PGW-C sends PDU Session ID to UE via PCO in PDN CONNECTIVITY Response, in both attach procedure and PDN CONNECTIVITY establishment procedure.</t>
  </si>
  <si>
    <t>Summary of change: 1) It is clarified that maximum number of reports is only applicable to the subscription to a UE or a group of UE(s). When the subscription is applied to a group of UE(s), the parameter is applied to each individual member UE. If the subscription includes more than one events, the value is still applied to each individual member UE, i.e. core network only counts whether the event reports for this UE have reached the maximum number of reports regardless of the same of different event id.  2) If the subscription is applicable to a group of UE(s) and the Maximum number of reports is included in the Event Report information, the Number of UEs is provided to the NEF by the UDM. 3) When the AMF detects the event, if the AMF has a maximum number of reports stored for the UE or individual member UE, the AMF shall decrease its value by one. 4) When the maximum number of reports is reached and if the subscription is applied to a UE, The NEF unsubscribes the monitoring event(s) to the UDM and the UDM unsubscribes the monitoring event(s) to AMF for the UE. 5) When the maximum number of reports is reached for an individual group member UE, the NEF uses the the number of individual group member UE(s) (e.g., External Identifier or MSISDN) received in the report and the Number of UEs received from the UDM to determine if reporting for the group is complete. If the NEF determines that reporting for the group is complete, the NEF unsubscribes the monitoring event(s) to the UDM and the UDM unsubscribes the monitoring event(s) to AMF for each individual UE within that group. 6) When the Maximum duration of reporting expires in the NEF, the UDM and the AMF, then each of these nodes shall locally unsubscribe the monitoring event. 7) If the subscription from the NEF is applicable to a group of UE(s) or any UE, the UDM sends the Namf_EventExposure subs request to the corresponding AMF for each individual member UE or all the UE registered at the UDM .</t>
  </si>
  <si>
    <t>Summary of change: 1. Current text in step 5 of TS 23.502 can be slightly modified that for cases where AMF detects UE unreachability, Namf_EventExposure_notify is sent. 2. For cases where paging fails, Namf_Communications_N1N2MessageTransfer Failure Notification is sent to the NF service consumer that initiates the Namf_Communications_N1N2MessageTransfer request.</t>
  </si>
  <si>
    <t>Summary of change: When the NG-RAN allocates User Plane resources for a PDU Session upon request of the SMF or when the NG-RAN invokes the RAN Initiated QoS Flow Mobility, the NG-RAN indicates to the SMF the RAT Type of the PDU Session. The RAT Type of the PDU Session may be used by SMF to provide accurate RAT Type information to the PCF (and also for charging purpose). The RAT Type of a PDU Session may take one of following values: NR, E-UTRA or combo (NR, E-UTRA).</t>
  </si>
  <si>
    <t>Summary of change: When the NG-RAN allocates User Plane resources for a PDU Session upon request of the SMF or when the NG-RAN invokes the RAN Initiated QoS Flow Mobility, the NG-RAN indicates to the SMF the RAT Type of the PDU Session When Dual Connectivity applies, the RAT Type of the PDU Session can be different from the RAT Type associated with the N2 signalling connection of the UE</t>
  </si>
  <si>
    <t>Summary of change: Specify the content of the UDR storage for Data Set = Application Data / data Subset Id = AF TrafficInfluence request information</t>
  </si>
  <si>
    <t>Summary of change: Update the title of clasue 6.1.2.6 to be 'policy control application specific information' Remove description on AF request information for multiple UEs Add some description on sponsor connectivity profile Updated the description for interactions between PCF and UDR</t>
  </si>
  <si>
    <t>Summary of change: Update the triggers for PCF to generate new/updated URSP rules after AMF policy association is established to be aligned with the TS 23.502 definition Introduce 'validation condition' and 'URSP modification allowed' as the URSP rule information. Add the description on new/updated URSP rule enforcement in the UE.</t>
  </si>
  <si>
    <t>Summary of change: Remove 'Accumulated usage subscription information' in clause 6.2.1.3 and clarify usage of time limit and volume limit</t>
  </si>
  <si>
    <t>Summary of change: Add descriptions on the support of sponsored data connectivity service in PCF.</t>
  </si>
  <si>
    <t>Summary of change: Update the description on how to bind the AF request to the PCF with the consideration of the network slicing information and the DNN as the binding information to address the above 2 use case scenarios. Remove the EN.</t>
  </si>
  <si>
    <t>Summary of change: Define Data key/data sub key for Data set 'policy data',. BSF is added as consumer of UDR service. In addition to the changes agreed on SA WG2#127: - the data key and data sub key for sponsored data connectivity profiles is also defined. - based on S2-185132, accumulated usage data is removed</t>
  </si>
  <si>
    <t>Summary of change: Add S-NSSAI as the input parameters of the BSF service operations.</t>
  </si>
  <si>
    <t>Summary of change: Add UE policy delivery procedure in the flow of 'AM Policy Association Modification initiated by the AMF'</t>
  </si>
  <si>
    <t>Summary of change: Change to use 'Non-3GPP access node selection information' in subclause 6.3.6.</t>
  </si>
  <si>
    <t>Summary of change: Flow for the signalling between an NF in VPMN via vSEPP and hSEPP to NF in hPMN is included in the specification.</t>
  </si>
  <si>
    <t>Summary of change: Added that if the UE is subscribed to MPS, the AMF receives MPS priority indication from the UDM and, based on operator policy, the AMF includes it in the REGISTRATION ACCEPT message.</t>
  </si>
  <si>
    <t>Summary of change: The AMF includes Priority Access in the Nsmf_PDUSession_CreateSMContext Request message sent to the SMF if the AMF received an Establishment Cause as part of AN parameters during the Registration procedure or Service Request procedure where the Establishment Cause indicates high priority access. The SMF uses the Priority Access indication to determine if the UE request is subject to exemption from NAS level congestion control.</t>
  </si>
  <si>
    <t>Summary of change: - Include EDT as possible means for UE to transmit CP data to eNB in MO data case. - Include EDT session indication in Initial UE message for Control plane data transmission. - Include MME behaviour if EDT session was received from eNB:</t>
  </si>
  <si>
    <t>Summary of change: Remove text suggesting RAT restriction is provided to the UE.</t>
  </si>
  <si>
    <t>Summary of change: AMF shall not release the NAS signalling connection for the UE after receiving the acknowledgement in step 2.</t>
  </si>
  <si>
    <t>Summary of change: - Fixed the text in 5.6.1 clarifying that if the UE does not provide a DNN in a NAS Message containing PDU Session Establishment Request for a given S-NSSAI, the serving AMF determines the DNN for the requested PDU Session by selecting the default DNN for this S-NSSAI if the default DNN is present in the UE's subscription information, otherwise by using a locally configured DNN for this S-NSSAI. If the DNN provided by the UE is not or not supported by the network and AMF can't decide which SMF to be selected, based on operator policy, the AMF may reject the NAS Message containing the PDU Session Establishment Request from the UE with an appropriate cause, or accept the NAS message containing PDU Session Establishment Request by replacing the UE requested DNN with a network supported DNN and uses this network supported DNN for the remainder of this procedures. - Adding (Note1) for S-NSSAI in the Attributes of PDU Session Table.  - Fixed an occurrence where current text suggests the wrong idea that network slicing support is not mandatory to operate the 5G System.</t>
  </si>
  <si>
    <t>Summary of change: Clarified that when the NAS Message containing PDU Session Establishment Request contains an S-NSSAI but it does not contain a DNN, the AMF determines the DNN for the requested PDU Session by selecting the default DNN for this S-NSSAI if the default DNN is present in the UE's subscription information; otherwise by using a locally configured DNN for this S-NSSAI. If the DNN provided by the UE is not supported by the network and AMF can't decide which SMF to be selected, based on operator policy, the AMF may reject the NAS Message containing PDU Session Establishment Request from the UE with an appropriate cause, or accept the NAS Message containing PDU Session Establishment Request by replacing the UE requested DNN with a network supported DNN and uses this network supported DNN for the remainder of this procedure.</t>
  </si>
  <si>
    <t>Summary of change: Restructure the SMF selection subscription data to restrict the free combination between S-NSSAI and DNN. Delete the 'valid' before the DNN for the selection of default DNN.</t>
  </si>
  <si>
    <t>Summary of change: Add a new parameter of 'Graceful Enforcement time' in the URSP rule. Clarify that it's up to UE to decide when to enforce the received UE policy rule if the updated UE policy rule will interrupt the ongoing important service (e.g. Emergency Service, IMS voice).</t>
  </si>
  <si>
    <t>Summary of change: ANDSP and URSP may be provisioned to UE from PCF via signalling, if this is supported by the UE.</t>
  </si>
  <si>
    <t>Summary of change: Reword the sentence 'The SMF may configures the UPF in such a way that traffic with the same QoS but different paging differentiation requirements is transferred in different QoS Flows. In addition, the SMF may indicate over N2 to the NG-RAN the Paging Policy Indicator (PPI) for a QoS Flow (QFI) so that for a UE in RRC Inactive state the NG-RAN may enforce specific paging policies in the case of NG-RAN paging, based on 5QI, ARP and this PPI associated with the QFI of an incoming DL PDU'.</t>
  </si>
  <si>
    <t>Summary of change: Add the PDU Session Type as a component in the URSP rule.  Compared to S2-184203 approved during SA WG2#127:  Editorial changes on cover sheet and the text (e.g. clauses affected, removal of editor's note, clarify the application ID in URSP, wording improvement)</t>
  </si>
  <si>
    <t>Summary of change: It is clarified that, when there is a valid URSP rule containing an NSSP, the NSSP and SSCMSP take priority over applicable user preferences for the matching application. Clarify how the user preference is applied when URSP is present.    Comparing with the agreed S2-184185 in #127 meeting: Detailed description is added about enabling user preference within URSP in clause 6.6.2.3</t>
  </si>
  <si>
    <t>Summary of change: 1 Correct the misunderstanding of the Non-seamless offload indication. 2 Restructure the table based on the URSP rule definition.</t>
  </si>
  <si>
    <t>Summary of change: Add the DNN information into the URSP traffic descriptor.  Comparing the S2-184184 agreed in #127 meeting Changes the descripiton on Annex about the 'Non-seamless Offload indication' and structure of the URSP in the annex</t>
  </si>
  <si>
    <t>Summary of change: Adding redirection option for RAT fallback for emergency service</t>
  </si>
  <si>
    <t>Summary of change: Correction on the description of S1 handover procedure.  Addition of the report procedure of Secondary RAT data usage report towards PGW.</t>
  </si>
  <si>
    <t>Summary of change: If the source-RAN node receives the downlink N2 signalling when the handover is ongong, the old NG-RAN node indicates the failure to the the NF (e.g. AMF or SMF) that generates such N2 downlink signalling.</t>
  </si>
  <si>
    <t>Summary of change: If the source-RAN node receives the downlink N2 signalling when the handover is ongong, the old NG-RAN node reports the UE location together with the failure cause to the SMF.</t>
  </si>
  <si>
    <t>Summary of change: 1. The SMF determines the AMF and invokes the Namf_Communication_N1N2MessageTransfer to the AMF including the PDU Session ID associated with the N4 Session ID received in step 2a. 2. The AMF may include in the reject message an indication that the SMF needs not trigger the Namf_Communication_N1N2MessageTransfer Reques to the AMF, if the SMF has not subscribed to the event of the UE reachability. 3. Upon reception of an Namf_Communication_N1N2MessageTransfer response with an indication that its request has been temporarily rejected, the SMF shall start a locally configured guard timer and wait for any message to come from an AMF. Upon reception of a message from an AMF, the SMF shall re-invoke the Namf_Communication_N1N2MessageTransfer (with N2 SM info) to the AMF from which it received the message. Otherwise the SMF takes the step 3c at expiry of the guard timer. If the SMF decides that the control plane buffering applies, the SMF shall request UPF to start forwarding the downlink data PDU towards the SMF. 4. If the UE is in RM-REGISTERED state and CM-IDLE and reachable in 3GPP access, the AMF sends a Paging message (NAS ID for paging, Registration Area list, Paging DRX length, Paging Priority indication, access associated to the PDU Session) to (R)AN node(s) belonging to the Registration Area(s) in which the UE is registered, then the NG-RAN node pages the UE, including the access associated to the PDU Session in the paging message if received from the AMF, see TS 38.331 [12].</t>
  </si>
  <si>
    <t>Summary of change: Include the GUAMI as part of AN parameters in the RRC message of registration procedure.</t>
  </si>
  <si>
    <t>Summary of change: 1. Change the 'expected' to 'predicted' in 5.3.4.2. 2. Delete the duplication description in 5.4.6.2.  3. Delete the expected UE communication intervals in 5.20. 4. Clarify the Expected UE Behaviour in N2 request procedure in 5.4.6.2.  5. Other editorial changes in 5.3.3.3.2, 5.3.4.2, 5.4.2 and 5.20.</t>
  </si>
  <si>
    <t>Summary of change: In clause 5.2.2.2.2, add the above-mentioned 10 parameters so as to make the table complete.</t>
  </si>
  <si>
    <t>Summary of change: Add the Tx Profile into the policy/parameter provisioning, and clarify the PC5 transmission operation using the Tx Profile.  Editorial changes in clause 4.4.1.1.2, i.e. fix style to B1 for  1)  Authorization policy: 2)  Radio parameters for when the UE is 'not served by E-UTRAN':</t>
  </si>
  <si>
    <t>Summary of change: For a delay critical QoS flow, the GFBR setting shouldn't conflict with the MDBV limit. I.e.the GFBR shouldn't be too large, so that it's possible for the traffic not exceeding GFBR can meet the MDBV limit.</t>
  </si>
  <si>
    <t>Summary of change: For the PCC rule contains a delay critical GBR 5QI value, the SMF considers the UL/DL-guaranteed bitrate of the PCC rule for the QoS flow binding. The SMF may bind PCC Rules with the same binding parameters to different QoS Flows to ensure the GFBR of each QoS Flow doesn't conflict with the MDBV limit, so that it's possible for the traffic not exceeding GFBR can meet the MDBV limit.</t>
  </si>
  <si>
    <t>Summary of change: Provide the association to the UE</t>
  </si>
  <si>
    <t>Summary of change: Add the clarification that for present release the network may set MFBR bigger than GFBR for certain QoS flows based on operator policy and the knowledge that the rate adaptations are supported based on UE implementation.</t>
  </si>
  <si>
    <t>Summary of change: It is clarified that the (R)AN uses Requested NSSAI in AS signalling when no 5G-GUTI provided or the serving AMF is not available.</t>
  </si>
  <si>
    <t>Summary of change: The following changes are proposed: 1. Remove the text of 'If this component is present in a Route Selection Descriptor, no other components shall be included in the Route Selection Descriptor' in NOTE3. Correct the example 3 in Annex-A, Table A-1 to indicate the abovementioned case 1.</t>
  </si>
  <si>
    <t>Summary of change: Clarifying that, when a UEwith DC configuration resumes the connections in a different NG-RAN node, the radio bearers for all active PDU Sessions should be resumed at the new NG-RAN node.</t>
  </si>
  <si>
    <t>Summary of change: 1) from 4G to 5G, during registration procedure, the PGW-C+SMF establishes the tunnel f or 5G PDU Session;  2) from 5G to 4G, for non-roaming or LBO, and for HR roaming case, if the tunnel has not been established during PDU session establishment/modification, the PGW-C+SMF establishes the tunnel for each bearer during 5G to 4G idle mobility procedure, in step 5b.</t>
  </si>
  <si>
    <t>Summary of change: 1. Clarifying that the unencrypted routing assistance information within the SUCI should be used to discover a UDM in HPLMN. 2. Clarifying that the SUCI can be used for UDM discovery.</t>
  </si>
  <si>
    <t>Summary of change: Correct the description of SMSF functionality of checking subscription data to checking SMS management subscription data.</t>
  </si>
  <si>
    <t>Summary of change: Add description of SMSF checking SMS management subscription data to decide if the further delivery is allowed.</t>
  </si>
  <si>
    <t>Summary of change: 1) Remove the description of AMF sending indication of non-delivery to SMSF; 2) SMSF start TC1* timer as specified in 24.011 after forward the SMS message to AMF; 3) SMSF follow the procedure specified in 24.011 when the timer expires to generate delivery report to SMS-GMSC or SMSGW.</t>
  </si>
  <si>
    <t>Summary of change: The UE is allowed to initiate PDU Session Release procedure (e.g. sending PDU Session Release Request message) when the back-off timer is running in S-NSSAI based congestion control.</t>
  </si>
  <si>
    <t>Summary of change: - RRC transparent container indicates which DRB or QoS flows are subject to data forwarding. - Target NG-RAN allocates the data forwarding tunnel for the UE. - SMF requests UPF allocates the data forwarding tunnel according to the tunnel established by target NG-RAN.</t>
  </si>
  <si>
    <t>Summary of change: Clarifying what the UE considers when it requests to re-activate PDU Session established in N3GPP access in 3GPP access.</t>
  </si>
  <si>
    <t>Summary of change: Clarifying what UE considers when it requests to re-activate PDU Session established in N3GPP access in 3GPP access.</t>
  </si>
  <si>
    <t>Summary of change: The requirement for 'Electricity Distribution - high voltage' is tightened by 1ms.  The references to the 'remote control' use case are removed.</t>
  </si>
  <si>
    <t>Summary of change: Align with CT WG1 and add Rejected NSSAI parameter into the UE Configuration Update Command message.</t>
  </si>
  <si>
    <t>Summary of change: - A table is added in clause 5.6.7 to clarify the information elements in AF requests for PCF and NEF, and description of the operation in NEF is added as well. - Clarify that multiple intervals might be provided as temporal validity condition for AF request information.</t>
  </si>
  <si>
    <t>Summary of change: - UE resume status is added as an event trigger to provide event report to PCRF when the UE is resumed.  - Behaviors of PCRF when UE is suspended is added in 6.2.2.1.</t>
  </si>
  <si>
    <t>Summary of change: 1) Clarify that the policy control request trigger and PCF Id are transferred from the old AMF to the new AMF. 2) If the Old PCF is selected by the new AMF, the old PCF updates the stored information with the information provided by the new AMF for the UE and updates the policy if needed. The interaction with the UDR is not needed.</t>
  </si>
  <si>
    <t>Summary of change: It is proposed to select a combined SMF+PGW-C based on the UE MM Core Network Capability and UE subscription.</t>
  </si>
  <si>
    <t>Summary of change: The data keys for application data stored in the UDR are defined.  SA WG2 #127bis - The SUPI is added into the data keys of Application data. - The restriction of the AF request in the table 'for multiple UEs' is removed.</t>
  </si>
  <si>
    <t>Summary of change: The MME monitors the size of the source to target transparent container at inter-RAT handover to E-UTRAN and, if it is smaller than the capabilities stored in the MME, adds the UE capabilities as a new parameter in the S1-AP Handover Request message.</t>
  </si>
  <si>
    <t>Summary of change: If the UE is in RRC Inactive state, the AMF may trigger the NG-RAN to page the UE by sending N2 message to the NG-RAN.</t>
  </si>
  <si>
    <t>Summary of change: The following new CN assistance information is added in s5.4.6.2: 'Battery powered UE indication' which may be derived from the subscriber data information in the UDM/UDR.</t>
  </si>
  <si>
    <t>Summary of change: The protocol stacks for control plane and user plane are updated tshow IPsec tunnel mode.</t>
  </si>
  <si>
    <t>Summary of change: The MME determines the type of handover is Handover to NG-RAN and selects target AMF</t>
  </si>
  <si>
    <t>Summary of change: Because SMS-retry is not part of AMF's functionality, AMF shall not retry MT-SMS delivery through the other Access Type by itself. AMF shall inform SMSF about the delivery failure and let SMSF re-attempt the MT-SMS delivery. However, AMF shall choose the Access Type (3GPP or non-3GPP) for the re-transmitted MT-SMS. AMF may locally store the Access Type which has failed the initial MT-SMS delivery, and try to send the retransmitted MT-SMS through the other Access Type. A sample scenario of the above case is shown in the Figure below:</t>
  </si>
  <si>
    <t>Summary of change: Specify that the AMF when reallocates new 5G-GUTI over non-3GPP access then it will update the E-UTRAN wtith a S-TMSI derived from 5G-GUTI.</t>
  </si>
  <si>
    <t>Summary of change: Specify that new NG-RAN fetches the UE context from last serving NG-RAN which belongs to equivalent PLMN.</t>
  </si>
  <si>
    <t>Summary of change: The changes in the reason for change are implemented, in addition the registration procedure is aligned with 23.501 to iclude the Allowed NSSAI in the N2 message providing the Ue context to the RAN.</t>
  </si>
  <si>
    <t>Summary of change: Select NAS Notification over non-3GPP access and avoid sending paging request over 3GPP access. This reduces the 5G-GUTI exposure on the air interface.  If the AMF receives NAS Notification response with failure, the AMF can further try delivering the signaling or data over non-3GPP access (if policy allows).</t>
  </si>
  <si>
    <t>Summary of change: Specify that when the UE is connected over 3GPP access and non-3GPP access to a AMF and the UE is in CM-CONNECTED mode over non-3GPP access and CM-IDLE over 3GPP access, then the AMF sends MT SMS over non-3GPP access.</t>
  </si>
  <si>
    <t>Summary of change: The yellow highlighted sentence here above is removed.</t>
  </si>
  <si>
    <t>Summary of change: The Traffic Profile is added to the Communication Pattern parameters.</t>
  </si>
  <si>
    <t>Summary of change: It is proposed to remove the misleading sentence of clause 4.3.17.9 since the same concept is already and more appropriately conveyed by the other existing sentences. The following text is removed: 'Service Gap Control applies to idle mode, i.e. it requires the UE to stay in ECM-IDLE mode for at least the whole duration of the Service Gap timer before triggering Mobile Originated user data transmission.'</t>
  </si>
  <si>
    <t>Summary of change: The descriptions of APN Rate Control, attach, detach, PDN connectivity as well as of PDN disconnection procedures have been updated to describe that the network stores the APN Rate Control status at release of the last PDN connection of a given APN and it retrieves it at a subsequent establishment of a first PDN connection for a given APN.</t>
  </si>
  <si>
    <t>Summary of change: The descriptions of the T6a/T6b Connection Establishment, MME/SGSN Initiated T6a/T6b Connection Release and of the SCEF Initiated T6a/T6b Connection Release procedures have been updated to describe that the network stores the APN Rate Control status at release of the last PDN connection of a given APN and that it retrieves it at a subsequent establishment of a first PDN connection for a given APN.</t>
  </si>
  <si>
    <t>Summary of change: Updated clause 6.3.8 UDM discovery function with SUPI range indicator as the UDM routing/discovery information.</t>
  </si>
  <si>
    <t>Summary of change: Delete 'to the 3GPP access or' in the paragraph mentioned in the reason for change.</t>
  </si>
  <si>
    <t>Summary of change: New paragraph in step 3 of UE or Network Requested PDU Session Modification via Untrusted non-3GPP access procedure and in step3c of Secondary authorization/authentication by an DN-AAA server during the PDU Session establishment procedure clarifying that the downlink signalling over non-3GPP access shall not be notified to the UE by AMF via 3GPP access type if the UE is in CM-IDLE state over non-3GPP access.</t>
  </si>
  <si>
    <t>Summary of change: Revise the existing clause 4.12.7 to describe the signalling procedure of the network requested PDU session Release via untrusted non-3GPP access. The core network handling refers the network requested PDU session release for Non-Roaming and Roaming with Local Breakout in clause 4.3.4.2. The N3IWF handling refers the UE requested PDU SessionRelease via untrusted non-3GPP access in clause 4.12.7. The new clause describes the difference in respect the existing UE or Network PDU session release procedure for 3GPP. New paragraph in step 3 of UE or network Requested PDU Session Release via Untrusted non-3GPP access clarifying that the downlink signalling over non-3GPP access shall not be notified to the UE by AMF via 3GPP access type if the UE is in CM-IDLE state over non-3GPP access even though the SMF instructs the AMF to notify the UE without the 'skip indicator'.</t>
  </si>
  <si>
    <t>Summary of change: Clause 4.17.4 NF/NF service discovery in the same PLMN and clause 5.2.7.3.2 Nnrf_NFDiscovery service operation are updated to include SUPI range indicator as an NF instance discovery information as an alternative to SUPI.</t>
  </si>
  <si>
    <t>Summary of change: This CR proposes that a UE in CM-IDLE state shall perform a Registration procedure indicating 'UE Radio Capability Update' to the AMF. The AMF deletes the stored UE Radio Capability information and triggers the NG-RAN node to inquiry the UE radio capability.</t>
  </si>
  <si>
    <t>Summary of change: This CR resolves an open Editor's Note and aligns the procedures in TS 23.502 with the UE radio capabilities handling described in TS 23.501. The following changes are proposed: - In the Registration procedure: 1) the UE can indicate whether UE radio capabilities requires update; 2) the AMF always stores the newest UE radio capabities received from the NG-RAN node. - In the Service Request procedure: the AMF sends the UE radio capabilities to the NG-RAN node. - In the AN Release procedure: the NG-RAN node sends to the AMF the UE radio capabilities.</t>
  </si>
  <si>
    <t>Summary of change: This CR adds the number of supported packet filters for signalled QoS rules in the PDU Session Modification procedure as a separate parameter</t>
  </si>
  <si>
    <t>Summary of change:  It is clarified the mapping of Allowed NSSAI to configrured NSSAI of HPLMN is provided when the Configured NSSAI and its mappingto HPLMN values is out of date.  It is clarified UE implementations shall allow storing at least the configured NSSAI for HPLMN  The clause on Registration to a set of network slices is fixed as there are some imprecisions after we agreed to one Allowed NSSAI per access type concept at last meeting.  the wrong description of registration procedure temporary identity handling has been removed  Some editorials also in all affected clauses.</t>
  </si>
  <si>
    <t>Summary of change: This CR clarifies that the UE operating in dual-registration mode should not send its E-UTRA capability when connected to 5GS/NR. The UE operating in dual-registration mode should not send its NR capability when connected to EPS/E-UTRAN. A NOTE is added to clarify that in case of change from dual-registration mode to single-registration mode, the UE may updated (i.e. increase) its radio capabilities to include an additional RAT capability in order to be able to utilize Dual Connectivity with multiple RATs.</t>
  </si>
  <si>
    <t>Summary of change: 'first TAU following GERAN/UTRAN Attach'…. is changed to  'first TAU following Attach in another RAT'</t>
  </si>
  <si>
    <t>Summary of change: 1) Add the description on the signalled priority level with 5QI in the current TS  2) Delete the wrong description of QoS Flow.</t>
  </si>
  <si>
    <t>Summary of change: Add the description on the signalled priority level with 5QI in the current TS.</t>
  </si>
  <si>
    <t>Summary of change: The following corrections and alignments are proposed: - Add the AMF change scenario. - Add the forwarding of the selected PCF to the SMF. - Correct that the SMF selects only one PCF.  - Delete the PCF selected by the AMF from the factors for the SMF selection.</t>
  </si>
  <si>
    <t>Summary of change: During a handover, the Source NG-RAN shall inform the Target NG-RAN about those QoS Flows for which a notification that the GFBR cannot be fulfilled has been sent. For any such QoS Flow which is successfully handed over, the Target NG-RAN shall send a notification that the GFBR can be fulfilled again. The Target NG-RAN may send a subsequent notification that the GFBR cannot be fulfilled whenever necessary, i.e. even during the configured time described above. The admission control at the Target NG-RAN decides based on the QoS parameters of the QoS Flow, i.e. without taking into account that the Source NG-RAN was not delivering the requested GFBR for this QoS Flow.</t>
  </si>
  <si>
    <t>Summary of change: This CR proposes to clarify that: 1) The UE indication of support of Reflecitve QoS shall be only provided during the PDU Session Establishment procedure (unless the UE is connected via EPC as defined in clause 5.17.2). The UE as well as the network shall store the information whether or not the UE indicated support of Reflective QoS throughout the lifetime of the PDU Session. 2) Under exceptional circumstances, the UE shall delete all derived QoS rules for this PDU Session and the network shall stop any user plane enforcement actions related to Reflective QoS for this PDU Session. In addition, the network may provide signalled QoS rules for the SDFs for which Reflective QoS was used before.  3) the supporting UE should (previously 'shall') indicate RQoS support upon PDU Session establishment  4) UE may revoke previously indicated support for RQoS</t>
  </si>
  <si>
    <t>Summary of change: The description in clause 5.17.2.2.2 is updated by clarifying the conditions when the UE indication for support of Reflective QoS has to be provided in the PDU session modification procedure. It is also added that UE as well as network shall store this indication so that subsequent mobility events do not require another signaling of this indication.</t>
  </si>
  <si>
    <t>Summary of change: Alignment with CT WG4 Sx parameter tables in TS 29.244, by adding parameters or removing parameters. Move 'source interface' out of 'PDI'.</t>
  </si>
  <si>
    <t>Rel-15 mirror CR: Summary of change: Alignment with CT WG4 Sx parameter tables in TS 29.244, by adding parameters or removing parameters. Move 'source interface' out of 'PDI'.</t>
  </si>
  <si>
    <t>Summary of change: During PDU session establishement, SMF determines the Network Instance of NG-RAN based on the registered PLMN of UE, NG-RAN IP address, UE location, or explicit indication provided by NG-RAN. SMF determines the Network Instance of UPF and DN based on local configuration. SMF provides the Network Instance to UPF in the PDR and FAR via N4 session establishement or modification procedrues.</t>
  </si>
  <si>
    <t>Summary of change: Update the description of session context. PDR table: Taking 'Source Interface' outside PDI, as it is not used for packet matching. Add NOTE for Network instance; QER table:  Remove 'precedence' to align with CT WG4 conclusion URR table: Add 'Linked URR ID' align with CT WG4 conclusion, which is the feature missing in SA WG2. FAR table: Add 'Buffer control indication' in the FAR, and refers to the CT WG4 spec for details. Add 'Usage Report' Table Other editorial changes.</t>
  </si>
  <si>
    <t>Summary of change: It proposes to clarify how to deal with the PDU sessions with SSC mode 2 or 3 when the UE handover from 5GS to EPS.</t>
  </si>
  <si>
    <t>Summary of change: Application data added in the Data Set Identifiers considered in this release.</t>
  </si>
  <si>
    <t>Summary of change: Proposed to modify the relevant E-UTRA Initial Attach call flow to clarify the need for cancel location.</t>
  </si>
  <si>
    <t>Summary of change: 1, If the UE does not have the LADN Information for a LADN, it shall consider it is out of the LADN service area of this LADN. 2, AMF is configured with LADN service area and LADN DNN, LADN information is used to denote the information from the AMF to the UE.</t>
  </si>
  <si>
    <t>Summary of change: When the AMF receives a registration request from the UE, the AMF will provide the UE with the Configured NSSAI for the Serving PLMN and/or the associated mapping with Configured NSSAI for the HPLMN if the registration type is 'initial registration', or if the registration type is 'mobility registration update' and the old AMF is from another PLMN (based on 5G GUTI in the registration request).</t>
  </si>
  <si>
    <t>Summary of change: Update Registration procedures to make the Network Slicing mandatory and add some paremeters to align with TS 23.501.</t>
  </si>
  <si>
    <t>Summary of change: For the Home routed scenario, the hSMF request the EBI via vSMF.</t>
  </si>
  <si>
    <t>Summary of change: Adding AMF does not handle the PDN connection if AMF can not find the corresponding SMF/PGW-C for the EPS to 5GS mobility.</t>
  </si>
  <si>
    <t>Summary of change: when a PLMN updates a UE, it explicitly indicates to the UE whether the change to network slicing subcription took place.   If S-NSSAI subsription change happens, change then:  1) The UE locally deletes the Network Slicing Configuration Information it has for all other PLMNs (i.e. when it registers in other PLMNs it sends no requested NSSAI so it obtains configuration for the PLMN).  2) if needed, It awaits in the serving PLMN only for an updated URSP (UE Route and access Selection policy) before performing a new Registration procedure, as the URSP also changes when the US subscription to S-NSSAIs has changed.  If the change is due only to serving PLMN reason, the UE just updates the information for the serving PLMN with no consequences for the configuration for other PLMNs.   The UDM needs to inform the first AMF the UE visits after a subscription update</t>
  </si>
  <si>
    <t>Summary of change: This CR proposes that a UE disables the 5GC NAS capability if the UE wants to stay in EPS due to use of services not supported in 5GS.</t>
  </si>
  <si>
    <t>Summary of change: Remove possibility to have plurality of S-NSSAIs for a single PDU Session ID</t>
  </si>
  <si>
    <t>Summary of change: when a PLMN updates a UE, it explicitly indicates to the UE whether the change to network slicing subcription took place. The UDR stores a flag to report to the AMF a network slicing subscription change, when the UE is not rechable.  If S-NSSAI subsription change happens, change then:  1) The UE locally deletes the Network Slicing Configuration Information it has for all other PLMNs (i.e. when it registers in other PLMNs it sends no requested NSSAI so it obtains configuration for the PLMN). 2) if needed, It awaits in the serving PLMN only for an updated URSP (UE Route and access Selection policy) before performing a new Registration procedure, as the URSP also changes when the US subscription to S-NSSAIs has changed.  If the change is due only to serving PLMN reason, the UE just updates the information for the serving PLMN with no consequences for the configuration for other PLMNs.   The UDM needs to inform the first AMF the UE visits after a subscription update. The AMF then clears the flag in UDR when the Ue reports it is up to date following a subscription change.</t>
  </si>
  <si>
    <t>Summary of change: Clarify that the network operator can limit the maximum number of network slices that the UE can have connections simultaneously via a signalling message exchanged between the UE and the Network.  Remove restriction of having 8 default S-NSSAIs in the subscription, but leaves it opened.</t>
  </si>
  <si>
    <t>Summary of change: - Adding default value for Averaging Window to the 5QI characteristics table in clause 5.7.4 for GBR 5QIs. - Aligning the default priority of some services to those in TS 23.203. - Adding standard 5QI for 'Mission Critical Video user plane'.</t>
  </si>
  <si>
    <t>Summary of change: The editor's notes in 6.1.3.11 is replaced by a normative description of the PCF actions related to the QoS Flow associated with the default QoS rule. The other editor's notes can be removed as the described work is already done or ongoing in other WGs.</t>
  </si>
  <si>
    <t>Summary of change: Removed the 'under a given RAT' in relation to Forbidden area and Service area restrictions.</t>
  </si>
  <si>
    <t>Summary of change: Adds 5GC-connected E-UTRA (Option 5) as one use case where Emergency services fallback can be applied. Clarifies that Emergency Services Support indication takes precedence over Emergency Services Fallback.</t>
  </si>
  <si>
    <t>Summary of change: In Rel-13, the option to use Connection Establishment Indication procedure is opened up for the MME to use even after the establishment of logical S1 connection, but only for CIoT use case without user plane resources.   DL NAS Transport is added as a generic option for the MME to obtain the UE Radio Capabilities both for CIoT and non-CIoT use.   Duplicated RAN procedure requirements that say the same as TS 36.300 clause 19.2.2.25 are removed.</t>
  </si>
  <si>
    <t>Summary of change: Clarify that Notification Control is signalled to the NG-RAN.</t>
  </si>
  <si>
    <t>Summary of change: The term 'SMS Supported' is reserved for the UE to request the SMS service during registration by changing the name of the subscription data type to 'SMS subscribed'. The possible discovery and update of the SMSF address is shown also in the subscription data type to avoid implying that the subscription would always force the UE to the same SMSF address.</t>
  </si>
  <si>
    <t>Summary of change: The RQI bit is set for the first DL packet, and if the QFI has changed. The bit is also set as necessary to avoid expiry of the RQ Timer for the derived QoS rule, but when to do this is left to implementation.</t>
  </si>
  <si>
    <t>Summary of change: Removes 'RAT Type' from UE-associated N2 signalling. Adds 'RAT Type' (where missing) next to 'Access Type' in AMF-to-SMF signalling. Clarifies that the AMF determines the RAT Type and Access type based on the UE location (i.e. based on the Tracking Area from which the UE makes the request).</t>
  </si>
  <si>
    <t>Summary of change: 1. QER abbreviation is missing 2. The QFI enforcing is missing in the description of the FAR 3. The 'Reflective QoS' enforcing is missing</t>
  </si>
  <si>
    <t>Summary of change: State the limitations to IP address presevation with GERAN/UTRAN</t>
  </si>
  <si>
    <t>Summary of change: Clarified that during PDU session establishement, the AMF sends UE's support of EPC NAS capability to the SMF.</t>
  </si>
  <si>
    <t>Summary of change: 1. Added other NF as trigger for NT service request 2. Added the case that trigger can be an N1 message</t>
  </si>
  <si>
    <t>Summary of change: 1. Clarified the event reporting from reachability procedure. 2. Added URRP-AMF as an abbreviation 3. Event subscription by UDM does not have URRP-AMF as a paramter. So deleted that.</t>
  </si>
  <si>
    <t>Summary of change: 1. When eNB is requested to send NR usage reports at E-RAB level from the MME, the eNB only includes NR usage reports if there is usage report data for that specific bearer, and only includes usage report of that specific bearer.  2. Clarify that MME shall provide secondary RAT usage reports on S11 messages only for those bearers that in the scope of the PDN connection of the S11 message.</t>
  </si>
  <si>
    <t>Summary of change: The AMF derives the RFSP for a UE considering the Allowed NSSAI and slice availability information.</t>
  </si>
  <si>
    <t>Summary of change: 1) Fix the introductory text in clauses 4.12.2.1 and 4.12.2.2 to clarify that both 5G-AKA and EAP-AKA' are supported. 2) Remove the note which indicates that only EAP-AKA' is supported for the authentication of UE via non-3GPP access</t>
  </si>
  <si>
    <t>Summary of change: Correct error in spec that says that GFBR is applicable to all flow. GFBR is applicable only to GBR flows</t>
  </si>
  <si>
    <t>Summary of change: 1) Addition of 'Mapping Of Allowed NSSAI' and 'Mapping Of Configured NSSAI' to the Definitions clause, copying the definitions from TS 23.502 clause 4.2.2.2.2 step 22. 2) Clarification that UE includes both following values in the PDU session establishment request : a. a HPLMN S-NSSAI value (from the 'mapping of the Allowed NSSAI to the Configured NSSAI for the HPLMN')  b. a VPLMN S-NSSAI value (from the allowed NSSAI) 3) Removal of two duplicated pieces of text in clause 5.15.5.2.1.</t>
  </si>
  <si>
    <t>Summary of change: Adds a note to respective sections that by unstructured data in case of an UDSF include structured proprietary data and that this is expected to be the regular case.</t>
  </si>
  <si>
    <t>Summary of change: Clarifies clause 5.3.2.4 such that the UE includes the 5G-GUTI unless the UE is already registered to a PLMN, the stored 5G-GUTI has been assigned by the PLMN to which the UE is already registered and that PLMN is not the same and not equivalent to the PLMN in which the registration procedure is being initiated.</t>
  </si>
  <si>
    <t>Summary of change: Registration procedure: clarified the identities the UE includes.</t>
  </si>
  <si>
    <t>Summary of change: Clarifies that the text in clause 5.3.2.4 applies only for the case where the UE is already registered in the 5G System over the other access.</t>
  </si>
  <si>
    <t>To: CT WG4</t>
  </si>
  <si>
    <t>This contribution introduces a new Key issue for Core Network selection for Cellular IoT feature.</t>
  </si>
  <si>
    <t>This document proposes a new solution that  (a) enables the UE, after establishing a MA-PDU session, to estimate the Throughput, Delay, and Loss Rate (and possibly other parameters, such as the Jitter) on 3GPP and non-3GPP accesses; and  (b) to apply steering rules that depend on the estimated Throughput, Delay, and Loss Rate. For example, the UE could apply the steering rule: 'Route traffic with destination 10.10.1.2 to the access with the highest Throughput'.</t>
  </si>
  <si>
    <t>This proposal addresses the following open issues in Solution 1: 1. What kind of rules are provided to UPF for encrypted traffic detection? 2. Does the UPF need to interact with the SMF every time an encrypted data flow is detected? 3. How can the AppKey be embedded into user-plane traffic? 4. We remove the 'UE-ETDF retrieval procedure' and the relevant EN because we agree that the retrieval of the UE-ETDF from the network is considered as part of the UE provisioning and should not be further studied in this TR. 5. The UE indicates if it is capable of providing 'encrypted traffic detection information' not in every PDU session establishment request, but during the 5GC registration. The AMF stores this capability and forwards it to SMF during the PDU session establishment.</t>
  </si>
  <si>
    <t>A typical smartphone is expected to initiate many encrypted data flows while the user is engaged in usual data communication. Given the large number of encrypted data flows that can be initiated by every UE, it is obvious that, if the network starts a signalling procedure every time it detects a new encrypted data flow, the resulting signalling load can be massive. In order to avoid such massive signalling load, it is proposed to agree the following architectural assumption.</t>
  </si>
  <si>
    <t>It proposes that SAs between the UE and N3IWF are established in tunnel mode, not in transport mode as currently agreed.</t>
  </si>
  <si>
    <t>To: CT WG1. Attachments: TS 23.501 CR 0287; TS 23.501 CR 0345</t>
  </si>
  <si>
    <t>Objectives: The objective of this SA WG2 study item is to identify the key issues and to provide solutions for the integration of the satellite access in the 5G system architecture when considering the above use cases and their associated requirements as described in TR 22.822.   The activities have been phased into 2 main parts:  - Phase 1, This phase includes basic key issues that should be addressed to enable satellite integration in a 5G system, and that are common to most of the use cases  - Phase 2: This phase includes additional key issues, that should further enhance the satellite integration in 5G system, and for more specific use cases.</t>
  </si>
  <si>
    <t>Introduce procedures to modify a Multi-Access PDU Session as a normal single access PDU Session.</t>
  </si>
  <si>
    <t>This paper proposes an update of solution #3 (or a variant) in which the concept of IMS-DNAI is introduced to allow the P-CSCF to select a specific IMS AGW and the SMF to select a specific UPF user plane anchor when localized routing is considered as necessary by the IMS AS.</t>
  </si>
  <si>
    <t>This paper discusses on which basis the Core Network selects a SMF/UPF or a PGW for the IMS APN. It proposes a solution where the UE provides the P-CSCF with an indication that it supports 5G NAS.</t>
  </si>
  <si>
    <t>To: CT WG1. Attachments: S2-18xxxx</t>
  </si>
  <si>
    <t>This contribution is to add a new key issue on access restriction to avoid UE's abusive attach for RLOS.</t>
  </si>
  <si>
    <t>This contribution is to solve how to block UE's abusive attach attempt for RLOS.</t>
  </si>
  <si>
    <t>This contribution proposes that PGW delivers the allowed RLOS amount to UE during PDU Session establishment procedure.</t>
  </si>
  <si>
    <t>This contribution proposes to introduce a new SIB indication that the NW supports non-IMS RLOS only or both IMS and non-IMS RLOS.</t>
  </si>
  <si>
    <t>This paper proposes to update solution 23 to support scheduled communication for CIoT service.</t>
  </si>
  <si>
    <t>To enable 5GC registration over trusted non-3GPP access, two procedures are defined in TR 23.716: Procedure A: Specified in clause 6.9.3.3 as part of Solution #9.  This procedure is essentially the same as the registration procedure agreed for untrusted non-3GPP access in TS 23.502 [3], clause 4.12.2.2, and has been extensively discussed in the past. Procedure B: Specified in clause 6.10.2 as part of Solution #10.  This is a new procedure which uses the EAP-AKA' protocol as a way to transport NAS messages. Below we discuss this new procedure in detail and we summarize our conclusions.</t>
  </si>
  <si>
    <t>This document proposes the following changes to the Combined MA-PDU Session Establishment procedure with a single PDU session Id.</t>
  </si>
  <si>
    <t>To: GSMA Packet IoTTF, NG/Packet. Attachments: 23.401 CR xxxx</t>
  </si>
  <si>
    <t>To: CT WG1.  CC: SA WG6</t>
  </si>
  <si>
    <t>This document provides further details to solution further detailing the use of different user plane transport solutions</t>
  </si>
  <si>
    <t>To: SA WG3, CT WG1, CT WG4</t>
  </si>
  <si>
    <t>Objective: The objectives of this Rel-16 SA WG2 study are to address the network slicing open issues which are left over from Rel-15:  - Identify, prioritize and study the practical non-roaming and roaming deployment scenarios and system impacts when the 5GS is not able to support all possible combination of S-NSSAIs for the UE, and the isolation aspects among Network Slices. - Study the possible enhancement for the Network Slicing interworking with EPC for Connected and Idle modes  - Study how to provide a framework for Network Slice Access authentication and authorization specific for the Network Slice Access authorization using User Identities and Credentials separate from the 3GPP SUPI used for PLMN access. An EAP based framework should be considered with preference,</t>
  </si>
  <si>
    <t>Proposal for Updating Configured NSSAI when HPLMN subscription to S-NSSAIs changes</t>
  </si>
  <si>
    <t>ConnectionLess data is documented in TR 23.724 as candidate solution 29. This document solves the Editor's notes and other detailed technical issues identified in that solution in order to show how the CL data solution works in stage 2 level.</t>
  </si>
  <si>
    <t>It is proposed to make the following revision marked changes to section 6.2.5 of TR 23.739 v0.3.0.</t>
  </si>
  <si>
    <t>It is proposed to make the following revision marked changes to sections 6.4.4. and 6.4.5 of TR 23.739 v0.3.0.</t>
  </si>
  <si>
    <t>Discussion of NSSAI awareness in the RAN</t>
  </si>
  <si>
    <t>To: RAN WG2, RAN WG3. Attachments: S2-185456</t>
  </si>
  <si>
    <t>This document aims to propose a solution for 5G network automation on the Key Issue entitled 'Interactions with 5GS NFs/AFs for Data Collection'.</t>
  </si>
  <si>
    <t>The agreed SID in SP-180119/S2-182910, and the scope of TR 23.736 contain the following objective: '3. Providing prompt, deterministic recovery mechanisms following periods where the required connectivity quality of the EPS bearer was not achieved.' It is suggested that this forms the basis of a key issue and a solution.</t>
  </si>
  <si>
    <t>The requirements in TS 22.278 and TS 22.261 for high reliability with low latency (e.g. &lt;20 ms latency) contain no relaxations for data delay/interruption at inter-cell mobility. However, it has to be anticipated that many machines will move, and/or, the radio environments around them will alter and inter-cell change will be required. Hence it is necessary to investigate the system aspects of inter-cell mobility on low latency, high reliability connections (in parallel with anticipated Rel 16 RAN work).</t>
  </si>
  <si>
    <t>This paper would like to update the architectural assumption.</t>
  </si>
  <si>
    <t>Summary of change: 1. URR abbreviation is missing 2. The rule attributes and corresponding descriptions ae updated and aligned with 23.501, 23.503 and the current stage 3 specification of PFCP protocol in 29.244 a. The method for measurement is included b. Volume and time quota are included c. Monitoring time and corresponding volume/time attributes are included d. The quota holding time is included e. The measurement information is included 3. The event based reporting attributes based on a preconfigured set of events is removed for alignment with CT WG4 specification 29.244. 4. The active/inactive flag which is replaced by the measurement information</t>
  </si>
  <si>
    <t>China Mobile. Huawei</t>
  </si>
  <si>
    <t>Action: Consider to join us for the end of year Wine Party!</t>
  </si>
  <si>
    <t>LS from RAN WG3: Reply LS on SignAlLInG</t>
  </si>
  <si>
    <t>RAN WG3 (R3-183439)</t>
  </si>
  <si>
    <t>Atlas</t>
  </si>
  <si>
    <t>WITHDRAWN: This contribution proposes clarification on solution1: Infrequent small data transfer via NAS-SM.</t>
  </si>
  <si>
    <t>Summary of change: 1) It is proposed to add External Group ID as one option for UDM Discovery e.g. for NEF. 2) It is also proposed to add Routing ID part of SUCI for UDM/AUSF discovery &amp; selection.</t>
  </si>
  <si>
    <t>Summary of change: Add an extra note to clarify that handover to NR and PSAP call back using NR are not restricted. Also allow eCall to be supported over NR</t>
  </si>
  <si>
    <t>23.501 CR0458: MME handling of UE 5GMM capability</t>
  </si>
  <si>
    <t>Summary of change: This CR proposes to clarify that a supporting MME shall be able to store and forward the UE 5GMM capability.</t>
  </si>
  <si>
    <t>Proposal for Interim agreement</t>
  </si>
  <si>
    <t>This paper proposes to have a interim agreement for ENTRADE.</t>
  </si>
  <si>
    <t>LS from SA WG3: LS on TLS and inter PLMN routing</t>
  </si>
  <si>
    <t>SA WG3 (S3-181956)</t>
  </si>
  <si>
    <t>SA WG3 would like to inform SA WG2 and CT WG4 about an issue with TLS termination and inter-PLMN routing and provide SA WG3's solution recommendation. According to TS 33.501, clause 13.1, transport security inside one PLMN is based on TLS. For service invocation between different PLMNs, the SEPP needs to terminate TLS in order to modify requests and responses. However, according to TS 29.500, clause 6.1.4.3, the FQDN in the Request URL contains the FQDN of the remote PLMN. With the current agreements in TS 33.501 and TS 29.500, in order to terminate TLS, the SEPP needs to provide a certificate on behalf of the remote PLMN. 'Solution #8: Inter PLMN routing and TLS: Solution Options' in the attached S3-181957 describes three different solution options for the problem. SA WG3 prefers the option described in 4.3.8.3: 'Using local SEPP FQDN in request URL'. With this solution option, the request URL would point to the next hop instead of the final target and the real target FQDN used for routing would be carried elsewhere in the message. Hence TLS would work naturally, instead of setting up a separate secure tunnel between NF and SEPP as in option 'TLS tunnel or VPN from NF to SEPP', and without the SEPP impersonating a remote PLMN as in option 'Bump in the TLS'. However, solution option 'Using local SEPP FQDN in request URL' has impact on SA WG2 and CT WG4 specifications, as the URL in the requests point to the next hop and not to the final target and the real target FQDN used for routing would be carried elsewhere in the message. Action: SA WG3 asks SA WG2, CT WG4 group whether solution option 'Using local SEPP FQDN in request URL' is acceptable. If the solution option is acceptable, SA WG3 asks SA WG2 and CT WG4 to implement the necessary changes in their specifications.</t>
  </si>
  <si>
    <t>Christine Jost</t>
  </si>
  <si>
    <t>LS from SA WG3: Reply LS on reporting Integrity check failure for DRB to network from RAN WG2</t>
  </si>
  <si>
    <t>SA WG3 (S3-181998)</t>
  </si>
  <si>
    <t>SA WG3 thanks RAN WG2 for their LS on integrity protection (IP) for DRBs in Standalone NR. SA WG3 discussed the questions and would like to provide the following answer. RAN WG2 Question 1: Whether SA WG3 has a requirement for the UE reporting to the network when DRB integrity verification check failures are detected? SA WG3 Answer 1: In Rel-15, SA WG3 has no security requirement for the UE to report DRB IP verification failures. SA WG3 will study this issue to determine whether such reporting is useful.</t>
  </si>
  <si>
    <t>LS from SA WG3: Reply LS to LS on Security for NEF Northbound APIs</t>
  </si>
  <si>
    <t>SA WG3 (S3-182014)</t>
  </si>
  <si>
    <t>5GS_Ph1-SEC, NAPS_Sec, CAPIF_Sec</t>
  </si>
  <si>
    <t>SA WG3 thanks CT WG3 for the LS on Security for NEF Northbound APIs. SA WG3 discussed the CT WG3 LS and provides the following clarifications: 1. Which specification under the SA WG3 remit should be referenced for the security of the 5G NEF Northbound APIs? SA WG3 answer: TS 33.501 should be referenced for the security of the 5G NEF Northbound APIs. With the agreed SA WG3 CR (S3-181877), TS 33.501 details the security mechanism for NEF with and without CAPIF support. SA WG3 would like to point out that NEF with and without CAPIF support uses TLS. 2. In SA WG3, whether the CAPIF Work item relates to the NAPS and 5GS_Ph1 work items? SA WG3 answer: The CAPIF WI in SA WG3 has no overlap with the NAPS and 5GS_Ph1 WIs. CAPIF work item will consider to harmonize the security mechanism defined for the T8 and N33 with the security mechanism defined for CAPIF-2/2e. If CAPIF is supported, the security communication between API invoker and the AEF supports the security mechanism specified for T8 and N33. Accordingly, Method 3 specified in TS 33.122 is inline with the security mechanism defined for the T8 and N33. 3. If yes, are there any security related requirements for the Northbound NEF APIs and the T8 APIs resulting from the SA WG3 CAPIF work? SA WG3 answer: No, there is no additional security requirements for the Northbound NEF APIs and the T8 APIs resulting from the SA WG3 CAPIF work. 4. If so, which requirements apply and how can conflict between non-CAPIF security requirements for T8/N33 and CAPIF related requirements be avoided? SA WG3 answer: None according to the Question 3's answer.</t>
  </si>
  <si>
    <t>[DRAFT] Reply LS on TLS and inter PLMN routing</t>
  </si>
  <si>
    <t>To: SA WG3, CT WG4</t>
  </si>
  <si>
    <r>
      <rPr>
        <sz val="9"/>
        <color rgb="FFFF0000"/>
        <rFont val="Arial"/>
        <family val="2"/>
      </rPr>
      <t>LATE DOC</t>
    </r>
    <r>
      <rPr>
        <sz val="9"/>
        <rFont val="Arial"/>
        <family val="2"/>
      </rPr>
      <t>: Response to S2-185486.</t>
    </r>
  </si>
  <si>
    <t>Revised to S2-185490</t>
  </si>
  <si>
    <t>WITHDRAWN. Already replied to at meeting S2#127</t>
  </si>
  <si>
    <t>WITHDRAWN: CT WG4 thanks SA WG2 on their incoming LS on INOBEAR. CT WG4 would like to provide the following answers to the questions asked to CT WG4. Question 1: [To CT WG1, CT WG4 and RAN WG3] SA WG2 assumes that the support of 15 EPS Bearers within the MME Pool Area and the Serving GW Service Area are homogeneous. That is, all MMEs in one MME Pool Area support 15 EPS Bearers, all Serving GW in one Serving GW Service Area support 15 EPS Bearers. SA WG2 kindly asks CT WG1, CT WG4, and RAN WG3 to confirm this assumption is feasible from the Stage 3 perspective. CT WG4 Answer: CT WG4 considers this as a deployment configuration issue. At the protocol level there are no restrictions that prohibit such homogenous deployment and hence CT WG4 confirms that the above assumption is feasible for the interfaces under CT WG4 remit. Question 2: SA WG2 assume that for idle mode mobility and handover procedures from a node supporting 15 EPS bearers to a node that does not, the release of bearers that were allocated EPS Bearer ID values that are not supported before Release 15 can be handled by Stage 3 defined error handling mechanisms. SA WG2 also assumes that in these situations, the release of the bearers in excess of 8 bearers would also be handled by stage 3 defined mechanisms. With these assumptions, SA WG2 will define the architectural principles and updates to the procedures in 23.401 are then minimized. SA WG2 asks CT WG1, CT WG4 and RAN WG3 to confirm these assumptions. [To CT WG4] SA WG2 would like to understand whether the Stage 3 defined mechanisms can cover the error scenarios where the MME allocates an EPS bearer ID value outside if the current valid range (5..15) in its response to the SGW/PGW in, for example, the Dedicated Bearer Activation procedure (c.f. section 5.4.1 of TS23.401). CT WG4 Answer: As a general principle CT WG4 considers relying on error handling mechanisms to release / synchronize bearer contexts should be used for issues arising out of network misconfiguration / deployment / exceptional issues. Using this mechanism for release of bearers due to a non-support of a feature would lead to poor KPIs. Hence, CT WG4 emphasizes that error handling mechanism shall not be considered as a solution principle for the above scenario. As per current specifications, if the MME assigns an EBI outside the currently defined range (5, 15), the SGW / PGW shall treat this as an error and log the error. This would result in the SGW / PGW dropping the allocated bearer after receiving the Create Bearer Response while the MME might not know it immediately. The handling of bearer context mismatch during subsequent Modify Bearer Request signalling is specified in clause 14 of 3GPP TS 29.274. However as indicated above, in order to avoid KPI impacts, CT WG4 prefers a solution to avoid such scenarios, by selecting an INOBEAR supporting PGW. Additionally, if an INOBEAR non supporting MME receives an EPS Bearer ID outside the currently defined range (5, 15) during TAU procedure in the Context Response message, then the target MME treats such EPS bearer contexts as errors and does not even consider them as part of the transfer. The source MME does not get any indication on which EPS bearer IDs are treated as errors at the target. The target MME does not include these non-accepted bearers in the Modify Bearer Request signalling towards SGW/PGW. This results in release of the mismatched bearers at the S/PGW as specified in clause 14 of 3GPP TS 29.274. However as indicated above, CT WG4 prefers a solution to avoid such scenarios, by letting the old MME release the bearers outside the EBI range 5-15 by initiating a bearer release signalling towards S/PGW, if the old MME knows that INOBEAR is not supported in the target serving area. During handover procedures, if the target MME is an INOBEAR non supporting MME, and if the target MME receives an EPS Bearer ID outside the currently defined range (5, 15) in the Forward Relocation Request message, then as per clause 7.7.8 of 3GPP TS 29.274, the target MME rejects the Forward Relocation Request with a Cause 'Mandatory IE Incorrect' along with details on the Offending IE. CT WG4 has not normatively specified how the source MME reacts to 'Offending IE'. It is left to implementation. Due to this it is possible that the handover may be rejected by the source MME. In order to avoid such handover failures, CT WG4 prefers that the source MME initiates the release of bearer contexts that have EBI outside the 5-15 range, if the source MME knows that INOBEAR is not supported in the target area. CT WG4 would like to highlight the key requirement for backwards compatibility consideration is MME shall not send extended EBIs to SGW, PGW and target MME without knowing that the SGW, PGW and target MME supports INOBEAR. The following are potential non-exhaustive list of solutions for the MME to know the INOBEAR support capability of SGW, PGW and target MME. A combination of one or more of these solutions can be considered, if required: 1. Assume PLMN wide homogenous support for INOBEAR; 2. Extend DNS based SGW, PGW and target MME selection mechanisms to select an INOBEAR supporting SGW, PGW and target MME; 3. For TAU scenarios involving change of MME, signalling of INOBEAR capability in the Context Request from the target MME to the source MME is required in order to avoid source MME sending the EPS bearers with extended EBI to a INOBEAR non supporting target MME. 4. Assume homogenous support for INOBEAR per MME pool area and SGW service area and configure the MMEs about which MME pool areas support INOBEAR. This means any MME / SGW serving that MME pool area is assumed to support INOBEAR. For PGW selection use DNS extension mechanism as mentioned above. For inter PLMN handover scenarios, when the Forward Relocation Request is initiated by the source MME, the target MME capability will not be known and hence, the source MME has to either assume that the target MME in another PLMN doesn't support INOBEAR and not include the bearers with extended EBI or use a DNS extension mechanism as mentioned above to determine if the target MME supports INOBEAR. Action: CT WG4 kindly asks SA WG2 to take the above answers into consideration. CT WG4 would like to request SA WG2 to specify the stage 2 procedures for the release of extended EBI bearers from the source MME to S/PGW if the source MME knows that INOBEAR is not supported in the target area. CT WG4 would also like to request SA WG2 to provide feedback on the solutions for identifying INOBEAR supporting SGW, PGW and target MME.</t>
  </si>
  <si>
    <t>LS from RAN WG3: Reply LS on Differentiation of LTE-M (eMTC) traffic from other LTE data traffic</t>
  </si>
  <si>
    <t>RAN WG3 (R3-182505)</t>
  </si>
  <si>
    <t>CT WG1 thanks SA WG2 and SA WG3 for their LS on initial NAS message protection. CT WG1 has discussed the initial NAS message protection defined in SA WG3 TS TS 33.501 v15.0.0 subclause 6.4.6 and would like to provide below information. Based on SA WG2's LS response, the following IEs were identified by SA WG2 to be sent in the clear: (UE identity, Requested NSSAI, Last registered TAI, UE security information, Additional GUTI, indication that the UE is moving from EPC (called 'UE status' in CT WG1). CT WG1 identified NAS protocol impacts on both UE and network side, which CT WG1 has not fully analysed as CT WG1 is not aware of the reasons behind this enhancement. Hence CT WG1 like to understand justification for the work for this enhancement and would ask below questions: Question#1 to SA WG3: What are technical problems resolved by this SA WG3 feature and what real benefits gained from this SA WG3 feature given the identified cleartext IEs? CT WG1 would also like to understand the criteria for determining the IEs that are to be sent in the clear so that a determination for any future new IEs can be made regarding whether they will be sent ciphered or in the clear. Question#2 to SA WG2, SA WG3: What are the criteria determining which IEs should be ciphered or be sent in the clear? Question#3 to SA WG3: Whether initial NAS message protection is mandatory or optional for the UE and/or the network? SA WG2 indicated in their LS that 'UE security information (better determined by SA WG3), e.g. the ngKSI and the UE security capabilities', CT WG1 is also interested in an answer from SA WG3 on this: Question#4 to SA WG3: Which UE security related IEs should be sent in the clear? Furthermore, several companies noted that for initial registration without security context there may be impacts on stage 2 procedure flows, specifically that some IEs are not included in the Registration Request but are sent in the Security Mode Complete message. Question#5 to SA WG2: Whether there are impacts on stage 2 procedure as a result of this?. Action: CT WG1 kindly asks SA WG2 to answer questions #2 and #5.</t>
  </si>
  <si>
    <t>CT WG1 discussed whether 3GPP PS data off also applies to user data packets transported via PDU sessions of Ethernet or Unstructured PDU session types.</t>
  </si>
  <si>
    <t>CT WG1 is currently working on stage 3 protocols to support UE policy delivery and wish to clarify requirements related to policy section handling. According to 23.503, UE policies are divided into different policy sections identified via PSIs: The PCF may divide the UE access selection and PDU Session related policy information into different policy sections, each identified by a Policy Clause Identifier (i.e. PSI). It is up to PCF decision how to divide the UE access selection and PDU Session related policy information into policy sections. The PCF may provide the UE access selection and PDU Session related policy information at the initial Registration procedure, or when the operator policies indicate that the conditions for updating the UE are met, i.e. at change of UE location or at mobility with change the AMF, or at any time, as defined in TS 23.502 [3]. Operator defined policies in the PCF may depend on input data such as UE location, time of day, information provided by other NFs, etc as defined in clause 6.2.1.2. Question: If a policy section identified by a PSI contains multiple URSP or ANDSP rules and only one rule has changed, will the contents of the entire policy section (including the rules that have not been updated) be sent to the UE, or only the updated parts of the policy contents of the policy section are sent?. Action: CT WG1 kindly asks SA WG2 to answer the above question.</t>
  </si>
  <si>
    <t>CT WG4 thanks SA WG2 on their incoming LS on N16 communication failure. CT WG4 discussed the solution options and CT WG4 agreed that AMF providing alternate H-SMF information to V-SMF is useful for V-SMF to try alternate SMFs in case of N16 communication failure. CT WG4 also decided that trying N16 requests via a different HTTP proxy or trying an alternate H-SMF should be left up to operator configuration. Action: CT WG4 kindly asks SA WG2 to take the above information into consideration.</t>
  </si>
  <si>
    <t>CT WG4 has specified AMF and SMF service operations that allow the transfer of N2 SM Information between the SMF and NG-RAN, via the AMF. The N2 SM Information is transported between the SMF and AMF (N11 interface) within an N2 SM container, including NGAP encoded SMF IEs defined by TS 38.413 (see subclause 6.1.6.4.3 of TS 29.502). {...} CT WG4 has been assuming that: ˗ the SMF would receive a N2 SM Information Response (SMF IE in the table above) for any SM Information Request (SMF IE in the table above) it sends, regardless of whether the N2 SM procedure is successful or not; ˗ the SMF would be able to initiate N2 SM procedure by sending a N2 SM Information Request (SMF IE) over N11; ˗ the addition of parameters to the above N2 SM Information Request / Response would remain transparent to the AMF. CT WG4 noted though that: ˗ NGAP defines an N2 SM Information Response (SMF IE in the table above) when the N2 SM Information Request (SMF IE in the table above) from the SMF is accepted by the NG RAN, but only returns a Cause IE (without a N2 SM Information Response SMF IE) when the request (e.g. PDU Session Resource Setup Request) is rejected by the NG RAN; ˗ the N2 SM Information Request (PDU Session Resource Release Command Transfer SMF IE), which was allowing the SMF to initiate the release of the PDU session resources, has been removed from NGAP. Without end-to-end N2 SM Information Request/Response (SMF IEs) exchanged between the SMF and NG-RAN for all N2 SM procedures, CT WG4 would need to define extensions over N11 to allow the SMF to initiate or receive N2 SM signalling, e.g. to allow the SMF to initiate a release of a PDU session or receive a proper PDU Session Resource Setup Response including the NGAP cause. CT WG4 considers that this would break the functional split between the SMF and AMF defined in stage 2 and the working assumption used to design N11.</t>
  </si>
  <si>
    <t>CT WG4 has decided that the PGW Node Name included in the GTPv2 messages Forward Relocation Request and Context Response over N26 interface shall be used by the target AMF in the NF Service Discovery procedure to find the combined PGW-C/SMF for the PDU Session during an MME to AMF mobility procedure. This is to allow a combined PGW-C/SMF to use different IP addresses for S5/S8 and S11/N16. Action: CT WG4 asks SA WG2 group to take above information into account and update the corresponding requirements if required.</t>
  </si>
  <si>
    <t>CT WG4 would like to thank SA WG3 for the LS on AUSF/UDM instance selection and SUCI parameters. CT WG4 has taken into account of the attention brought by SA WG3 and agreed the attached structure of SUCI. Also, CT WG4 has realized that CT WG6 is involved to define some data provisioned in USIM. Then this LS is also sent to CT WG6. Action: CT WG4 kindly asks SA WG3, SA WG2, CT WG1 and CT WG6 to take the above information into account in their work.</t>
  </si>
  <si>
    <t>CT WG4 thanks SA WG2 for their LS on 'Overload Control on Service Based Interfaces'. CT WG4 and CT WG3 jointly discussed the way forward and has agreed on the following 1. Principles of overload control mechanisms have been specified under clause 6.4 of 3GPP TS 29.500. In release 15, an overload control mechanism using HTTP status codes (307, 429 and 503) along with client applying throttling based on measured requests sent vs accepted requests, is agreed. 2. Dynamic load control mechanisms will not be specified in release 15. 3. NF selection based on the advertised capacity of an NF instance to the NRF is specified in clause 6.3 of 3GPP TS 29.500 and in 3GPP TS 29.510. 4. A new release 16 study item has been agreed to study mechanisms for load control and any improvements to overload control over the service based interfaces. Action: CT WG4 kindly requests SA WG2 to take the above information into consideration.</t>
  </si>
  <si>
    <t>RAN WG3 thanks SA WG2 for the LS on applicability of the Connection Establishment Indication procedure after the establishment of the UE-associated logical S1-connection. RAN WG3 has discussed how the MME obtains the UE Radio Capability information for the UE in the cases described in the SA WG2 LS, reconsidering previous discussions on this issue, and agreed on stage 2 (TS 36.300) and stage 3 (TS 36.413) CRs that enable the following: - From Rel-13: The Connection Establishment Indication procedure can be used to request the UE Radio Capability information even after the establishment of the logical S1-connection. However, RAN WG3 specifications restrict the usage of this procedure to CIoT only. - From Rel-15: The Downlink NAS Transport procedure can be used to explicitly request the UE Radio Capability information by means of a new IE. This solution is a general mechanism (applicable to both CIoT and non-CIoT) which allows the MME to trigger retrieval of UE Radio Capability information while sending a downlink NAS PDU. - With the above agreements, there is no need to use the UE Radio Capability Match Request procedure for the purpose of fetching the UE Radio Capability information. Action: RAN WG3 kindly asks SA WG2 to take the above response into account in SA WG2 specifications.</t>
  </si>
  <si>
    <t>RAN WG3 would like to inform SA WG2 that RAN WG3 has finalized the coding of the QoS Profile over NGAP taking section 5.7.1.3 of TS 23.501 as guideline. However, for the particular case where the full QoS characteristics are sent for a QoS flow by 5GC, RAN WG3 could not see a benefit or use to signal an associated dynamically 5QI to NG-RAN as mentioned in case 2 of section 5.7.1.3 but instead some associated constraint. Therefore, RAN WG3 has decided to not include a 5QI value in the QoS profile for this case. Action: RAN WG3 kindly ask SA WG2 to take RAN WG3 agreement into account and feedback if any show stopper is found regarding this decision.</t>
  </si>
  <si>
    <t>RAN WG3 has been reviewing stage 2 specification of Location Reporting with Area of Interest information. While 23.501 states that Areas of Interest can be configured with cell IDs and TAIs (RAN WG3 assumes that LADN DNN, RAN node identifiers and Presence Reporting Area IDs are used for CN internal purposes only), 23.502 only mentions TAIs for configuration of Area of Interests. Action: RAN WG3 asks SA WG2 to clarify whether NG-C signalling requires Area of Interest to be defined by means of TAIs and cells identifiers.</t>
  </si>
  <si>
    <t>RAN WG3 agreed to include the Allowed NSSAI in the INITIAL CONTEXT SETUP REQUEST message. Action: RAN WG3 kindly asks SA WG2 to take above agreements into account.</t>
  </si>
  <si>
    <t>RAN WG3 has been reviewing stage 2 specification of Mobility Restrictions in Section 5.3.4.1 of TS 23.501 and realised that Forbidden Areas can be configured per UE under a given RAT. While such is for sure possible to configure and signal, RAN WG3 is of the opinion that it introduces an unnecessary option, disregarding the fact that 5G TACs can be defined to contain E-UTRA and NR cells and global per RAT restrictions are possible to be indicated within the Mobility Restriction information anyhow. RAN WG3 asks SA WG2 to reconsider the introduction of the per RAT Forbidden Area. Action: RAN WG3 asks SA WG2 to reconsider the specification of Forbidden Areas under a given RAT and provide otherwise justification of this option.</t>
  </si>
  <si>
    <t>RAN WG3 would like to thank SA WG2 for the LS on aspects of handling large UE radio capabilities in EPC RAN WG3 has considered the mechanism indicated by SA WG2 and has discussed the issue. RAN WG3 has concluded that the source eNB shall ensure that the size of the Source to Target Transparent Container does not exceed the limits that can be handled by interfaces involved in the handover (see Endorsed CRs attached). Action: RAN WG3 kindly ask SA WG2 to take the above into account.</t>
  </si>
  <si>
    <t>To support IMS voice by NG-RAN, RAN WG3 defined UE Radio Capability Check procedure as attached. RAN WG3 did not find any additional use cases for this procedure. Action: RAN WG3 kindly ask SA WG2 and RAN WG2 to take RAN WG3 agreement into account.</t>
  </si>
  <si>
    <t>RAN WG3 thanks RAN WG2 for the LS on EDT procedures and AS NAS interaction. RAN WG3 discussed on EDT procedures, and would like to provide feedback on the following questions: 1: Before step 7.1, it is not clear whether the eNB needs to be informed by the MME whether the MME prefers/requires the UE to stay connected afterwards. RAN WG3 answer: RAN WG3 agreed to introduce a two-valued 'End indicator' information element from MME, to help the eNB to make decision immediately and then reduce delay and UE power consumption. 2: If it is confirmed that the MME needs to indicate preference/requirement as in 1, then it is not clear whether MME needs to be aware that the UE is using EDT, e.g. to use this information to expedite response to eNB. RAN WG3 answer: RAN WG3 agreed to support MME awareness of Early Data Transmission, by including an 'EDT Session' flag in Initial UE Message procedure from eNB to the MME. Action: RAN WG3 respectfully requests RAN WG2, SA WG2 and CT WG1 to take the above into account.</t>
  </si>
  <si>
    <t>LS from CT WG1: Reply LS on initial NAS message protection</t>
  </si>
  <si>
    <t>CT WG1 (C1-183727)</t>
  </si>
  <si>
    <t>LS from CT WG1: LS on Applicability of 3GPP PS Data off to Ethernet and Unstructured PDU Session Type</t>
  </si>
  <si>
    <t>CT WG1 (C1-183851)</t>
  </si>
  <si>
    <t>LS from CT WG1: LS on UE policy</t>
  </si>
  <si>
    <t>CT WG1 (C1-183867)</t>
  </si>
  <si>
    <t>Jennifer Liu</t>
  </si>
  <si>
    <t>LS from CT WG4: LS OUT on N16 Communication Failure</t>
  </si>
  <si>
    <t>CT WG4 (C4-184353)</t>
  </si>
  <si>
    <t xml:space="preserve">LS from CT WG4: LS on NGAP SMF IEs </t>
  </si>
  <si>
    <t>CT WG4 (C4-184425)</t>
  </si>
  <si>
    <t>LS from CT WG4: LS on the use of PGW FQDN in the SMF Selection</t>
  </si>
  <si>
    <t>CT WG4 (C4-184570)</t>
  </si>
  <si>
    <t>LS from CT WG4: Reply LS on AUSF/UDM instance selection and SUCI parameters</t>
  </si>
  <si>
    <t>CT WG4 (C4-184576)</t>
  </si>
  <si>
    <t xml:space="preserve">Naoaki Suzuki </t>
  </si>
  <si>
    <t>LS from CT WG4: LS OUT on TLS and inter PLMN routing</t>
  </si>
  <si>
    <t>CT WG4 (C4-184612)</t>
  </si>
  <si>
    <t>CT WG4 thanks SA WG3 for their LS on TLS and inter PLMN routing. CT WG4 had an initial discussion on the LS and would like to provide the following initial feedback. 1. The solution option 'Using local SEPP FQDN in request URL', would mean CT WG4 has to invent an application level message routing mechanism outside of standard HTTP routing as specified in IETF RFC 7230. CT WG4 would like to consider this solution only as a last resort if no other solution is possible. 2. CT WG4 noticed that in the attached SA WG3 document in S3-181957, for the solution '4.3.8.2 TLS tunnel or VPN from NF to SEPP', there is a disadvantage mentioned 'Would not work if QUIC is introduced in a future release.' CT WG4 would do further analysis on QUIC as part of a Study Item agreed for Rel-16 timeframe, and CT WG4 kindly asks SA WG3 to provide further information on the exact issues foreseen by SA WG3 in relation to QUIC. CT WG4 will further analyze the impact to CT WG4 specifications and HTTP routing and would provide further feedback, if any, in future meetings.</t>
  </si>
  <si>
    <t>LS from CT WG4: LS Reply on Overload Control of Service Based Interfaces</t>
  </si>
  <si>
    <t>CT WG4 (C4-184613)</t>
  </si>
  <si>
    <t>LS from RAN WG3: Reply LS on applicability of Connection Establishment Indication procedure after the establishment of S1 logical connection</t>
  </si>
  <si>
    <t>RAN WG3 (R3-183325)</t>
  </si>
  <si>
    <t>Sean Kelley</t>
  </si>
  <si>
    <t>LS from RAN WG3: LS on RAN initiated TNL Associations over NGAP</t>
  </si>
  <si>
    <t>RAN WG3 (R3-183397)</t>
  </si>
  <si>
    <t>RAN WG3 had already agreed and specified the support of multiple TNL Associations by using multiple TNL Endpoints in the AMF (see TS 38.413). On the top of this mechanism, RAN WG3 discussed the possibility for the NG-RAN node to also support multiple TNL Endpoints. RAN WG3 kindly ask to SA WG2 if there is any showstopper to proceed by this enhancement. Action: RAN WG3 kindly ask SA WG2 to provide feedback.</t>
  </si>
  <si>
    <t>Reininger Philippe</t>
  </si>
  <si>
    <t xml:space="preserve">LS from RAN WG3: LS on signalling of dynamic 5QI values </t>
  </si>
  <si>
    <t>RAN WG3 (R3-183409)</t>
  </si>
  <si>
    <t>LS from RAN WG3: LS on Location Reporting for Area of Interest</t>
  </si>
  <si>
    <t>RAN WG3 (R3-183456)</t>
  </si>
  <si>
    <t>LS from RAN WG3: Reply LS on Allowed NSSAI indication to RAN</t>
  </si>
  <si>
    <t>RAN WG3 (R3-183481)</t>
  </si>
  <si>
    <t>Henrik Olofsson</t>
  </si>
  <si>
    <t>LS from RAN WG3: LS on  5G CM-Connected Mobility Restrictions</t>
  </si>
  <si>
    <t>RAN WG3 (R3-183512)</t>
  </si>
  <si>
    <t>LS from RAN WG3: Reply LS on Aspects of Handling Large UE Radio Capabilities in EPC</t>
  </si>
  <si>
    <t>RAN WG3 (R3-183533)</t>
  </si>
  <si>
    <t>LTE_CA, TEI14</t>
  </si>
  <si>
    <t xml:space="preserve">Manook Soghomonian </t>
  </si>
  <si>
    <t xml:space="preserve">LS from RAN WG3: LS on Radio Capability Check for IMS Voice </t>
  </si>
  <si>
    <t>RAN WG3 (R3-183538)</t>
  </si>
  <si>
    <t>RAN WG3 (R3-183574)</t>
  </si>
  <si>
    <t>SA WG3 (S3-182087)</t>
  </si>
  <si>
    <t>SA WG3 thanks CT WG1 for their reply LS on Initial NAS message protection (C1-183727/ S3-182086). In their LS, CT WG1 ask SA WG3 the following questions: Question#1 to SA WG3: What are technical problems resolved by this SA WG3 feature and what real benefits gained from this SA WG3 feature given the identified cleartext IEs? Question#2 to SA WG2, SA WG3: What are the criteria determining which IEs should be ciphered or be sent in the clear? Question#3 to SA WG3: Whether initial NAS message protection is mandatory or optional for the UE and/or the network? Question#4 to SA WG3: Which UE security related IEs should be sent in the clear? SA WG3 would like to provide the following responses to the questions: Response to Question 1: one of the major goals of the 5GS security is to enhance the security compared to 4G. To minimize the risk that an attacker may misuse the IEs sent in the clear in the initial NAS message(s), SA WG3 decided to confidentiality protect (i.e., cipher) all the IEs that are not required by the network at least for the following purposes: a) to route the Initial NAS message to the correct AMF and b) for the AMF to establish the NAS security context with the UE. Response to Question 2: IEs in the Initial NAS message that are not required by the network a) to route the Initial NAS message to the correct AMF and b) for the AMF to establish the NAS security context with the UE shall be confidentiality protected. SA WG3 should be consulted before it is agreed to send in the clear any IE other than the IEs listed in the response to question 4. Response to Question 3: Initial NAS message protection is mandatory for both the UE and the network. Response to Question 4: Based on feedback from SA WG2 (c.f., S2-184510/S3-181627), SA WG3 agreed that the initial NAS message shall only contain following IEs in cleartext: subscription identifiers (e.g. SUCI or GUTIs), UE security capabilities, S-NSSAIs, ngKSI, the last visited TAIs IE, indication that the UE is moving from EPC and IE containing the TAU Request in the case idle mobility from 4G. CT WG1 is kindly requested to refer to SA WG3 agreed CR attached in S3-181935.</t>
  </si>
  <si>
    <r>
      <t xml:space="preserve">23.401 CR3404R4: Identification of LTE-M (eMTC) traffic. </t>
    </r>
    <r>
      <rPr>
        <sz val="9"/>
        <color rgb="FFFF0000"/>
        <rFont val="Arial"/>
        <family val="2"/>
      </rPr>
      <t>CT WG4 dependent CR (C4-184277 )</t>
    </r>
  </si>
  <si>
    <t>RAN WG2 have discussed positioning procedures for NR, and consider that during a positioning session, the LMF needs to be aware if the UE's Pcell is NR or LTE in order to trigger appropriate positioning procedures. For example, the UE may support E-UTRA based OTDOA when the UE is served in LTE, but not support it when the UE is served in NR. RAN WG2 are uncertain if the information that the UE is served by NR is currently available to the LMF from other core network entities such as the AMF. If this information can be provided to the LMF during the establishment of a positioning session, e.g. as part of determining UE reachability, it is possible to avoid the need for an initial cell ID transaction to determine the UE's serving RAT before any other positioning procedures. Action: RAN WG2 respectfully asks SA WG2 to give the feedback on the above question.</t>
  </si>
  <si>
    <t>RAN WG2 thanks SA WG2 for the LS in R2-1806657/S2-184605. With regards to its actions, RAN WG2 can provide the following replies. SA WG2 request: SA WG2 respectfully asks RAN WG2 and CT WG4 to take the above agreed CRs into account and provide feedback if necessary. ANSWER: After a first review of the two agreed SA WG2 CRs, RAN WG2 has not identified any direct impact on RAN WG2 protocols. SA WG2 request: SA WG2 asks RAN WG2 and RAN WG3 whether they believe that the mechanism described in S2-184060 is needed in Release 15 and indicate whether other alternative solutions may be possible/ preferred. ANSWER: RAN WG2 appreciate any solutions which allow network interfaces to be used to avoid the eNB having to use the RRC UE Capability Transfer procedure after every such handover. The mechanism described in S2-184060 is helpful. RAN WG2 has not discussed alternative solutions. Action: RAN WG2 respectfully asks SA WG2 take the above information into account and provide feedback if necessary.</t>
  </si>
  <si>
    <t>RAN WG2 thanks SA WG2 for their reply LS on coexistence between RRC inactive and dual connectivity. It is RAN WG2 understanding that the SA WG2 agreement and the corresponding CR to maintain dual connectivity configuration in RRC Inactive state are applicable to MR-DC options with 5GC and as well as NR-NR-DC. RAN WG2 has agreed to specify the stage-2 aspects of this feature based on progress in RAN WG3 and also work on any other RAN WG2 aspects (if any) with target for completion in December 2018 (includes Option 4 and Option 7 deployments). RAN WG2 respectfully asks SA WG2 to take the above feedback into account. Action: RAN WG2 respectfully asks SA WG2 to take the above feedback into account.</t>
  </si>
  <si>
    <t>RAN WG2 thanks CT WG1 for their LS on clarification of NSSAI information exchange during Inactive to Connected mode transition. Regarding the question by RAN WG2 whether NSSAI needs to be included in msg5 (resume complete message) when UE moves from Inactive to Connected mode, CT WG1 responded that NSSAI will be provided during NAS Registration Request except for periodic registration update. RAN WG2 also received an LS from SA WG2 on this issue (R2-1806652 LS on clarification of NSSAI information exchange during Inactive to connected mode transition) which stated that 'It is SA WG2 view that the NSSAI is not included in the Resume Procedure'. From the CT WG1 and SA WG2 responses above, it is not clear to RAN WG2 whether NSSAI can be included in the resume complete message. Therefore, RAN WG2 would like to ask CT WG1 to clarify if they agree with the SA WG2 view. For the resume procedure, RAN WG2 would also like to ask CT WG1 if selected PLMN identity needs to be included in resume complete message. RAN WG2 respectfully requests CT WG1 to provide responses on the above questions.</t>
  </si>
  <si>
    <t>LS from RAN WG2: LS on LMF determination that the UE is served by NR</t>
  </si>
  <si>
    <t>RAN WG2 (R2-1809136)</t>
  </si>
  <si>
    <t>Nathan Tenny</t>
  </si>
  <si>
    <t>LS from RAN WG2: Reply LS on aspects of handling large UE radio capabilities in EPC</t>
  </si>
  <si>
    <t>RAN WG2 (R2-1809159)</t>
  </si>
  <si>
    <t>LS from RAN WG2: Reply LS on Reply LS on coexistence between RRC inactive and dual connectivity</t>
  </si>
  <si>
    <t>RAN WG2 (R2-1809161)</t>
  </si>
  <si>
    <t>Ozcan Ozturk</t>
  </si>
  <si>
    <t>LS from RAN WG2: Reply LS on PC5 transmission mechanism selection</t>
  </si>
  <si>
    <t>RAN WG2 (R2-1809166)</t>
  </si>
  <si>
    <t>RAN WG2 thanks SA WG2 for their LS in S2-183968/ R2-1806646 on PC5 transmission mechanism selection. RAN WG2 discussed on the information in the LS: - For 'this may be decided and handled by RAN WG2, if the contents of 'Tx Profile' is decided to be transparent to V2X layer', RAN WG2 agreed the contents of TX profile are transparent to V2X layer of the UE. - For Rel-15 PC5 PHY format (i.e. PSSCH_TXFormat) and Tx profile, RAN WG2 decided 1. No need eNB configuration for PSSCH_TXFormat and upper layer will provide it (TX profile) 2. No need for eNB configuration of TX profile. Based on the following RAN WG1 decision on Rel-15 PC5 transmission mechanism, a) Support of rate matching and TBS scaling is mandatory b) Support of 64-QAM RX is mandatory and Support of 64-QAM TX is optional RAN WG2 agreed that at least the following TX profiles are supported: A. TX profile 1: UE shall use Rel-14 compatible format B. TX profile 2: UE shall use Rel-15 format which is not compatible with Rel-14. Action: RAN WG2 respectfully asks SA WG2 to take the above information into account.</t>
  </si>
  <si>
    <t>Taehun Kim</t>
  </si>
  <si>
    <t>LS from RAN WG2: Reply LS to RAN WG1 on RRC parameters for V2X Phase 2</t>
  </si>
  <si>
    <t>RAN WG2 (R2-1809167)</t>
  </si>
  <si>
    <t>RAN WG2 would like to thank RAN WG1 for the LS on RRC parameters for V2X Phase 2 (R1-1805620). In the LS, RAN WG1 indicated that it is up to RAN WG2 to decide how to deal with the following parameters:  SL_V2X_Carriers_TX  SL_V2X_Carriers_RX  PSSCH_TXFormat RAN WG2 has discussed the necessity of these RRC parameters, and reached the following agreements: 1. SL_V2X_Carriers_TX, SL_V2X_Carriers_RX From RAN WG2 perspective, the v2x-InterFreqInfoList as specified in Rel-14 V2X can be reused to configure the Tx and Rx carriers for Rel-15 PC5 carrier aggregation. Hence, these two new parameters provided by RAN WG1 are not necessary. 2. PSSCH_TXFormat RAN WG2 determined at least the following Tx profile are supported as below: TX profile 1: UE shall use Rel-14 compatible format TX profile 2: UE shall use Rel-15 format which is not compatible with Rel-14 Such Tx profiles are provided to AS layer for each message from upper layer. From RAN WG2 point of view, based on the Tx profiles provided by upper layer, it is enough to represent whether the UE shall use Rel-14 format or Rel-15 format. Therefore, additional eNB configuration for PSSCH_TXFormat parameter is not necessary. Based on the above reasons, RAN WG2's understanding is that SL_V2X_Carriers_TX, SL_V2X_Carriers_RX and PSSCH_TXFormat parameters provided by RAN WG1 will not be introduced in RRC specification.</t>
  </si>
  <si>
    <t>Jongwoo Hong</t>
  </si>
  <si>
    <t>LS from RAN WG2: LS on Connection Control</t>
  </si>
  <si>
    <t>RAN WG2 (R2-1809168)</t>
  </si>
  <si>
    <t>RAN WG2 is currently addressing connection control procedures for stand-alone NR and in particular, RRC specification 38.331. In LTE, there is a gummei-Type indicator in RRC signaling in RRC Connection Setup Complete message, sent by the UE to eNB to support NW with MME selection. The procedure for this is described both in SA WG2 spec 23.401 as well as CT WG1 specification 24.301. The gummei-Type indicator is set in RRC based on input from UE NAS. The gummei-Type indicates if gummei is native or if it is mapped from P-TMSI/RAI. RAN WG2 would like to ask if there is a need for a corresponding type indicator for guami, i.e., a guami-Type. This is related to both NR and LTE connected to 5GC. In LTE, network can perform load balance across different MMEs by releasing the UE and setting the releaseCause to loadBalancingTAURequired. Upon receiving that message, the UE leaves RRC_CONNECTED and can perform TAU. Upon that network can allocate that UE in another MME. That has not been discussed for NR and there has not been consensus in RAN WG2 interpretation of the CT WG1 specifications. RAN WG2 would like to ask if there is a need for RRC Release to support a mechanism equivalent to loadBalancingTAURequired. In LTE RRC, abortion of RRC connection establishment triggered by upper layers is included (subclause 5.3.3.9 in 36.331). We would like to ask CT WG1/SA WG2 if that is applicable in NR and, in which scenarios that could be applicable, if needed. RAN WG2 would like to ask if there is a need to define an abortion of RRC connection establishment triggered by upper layers. These questions could also be extended to cover both related to NR and LTE connected to 5GC. Actions to CT WG1/SA WG2: 1. RAN WG2 would like to ask if there is a need for a corresponding type indicator for guami, i.e., a guami-Type. 2. RAN WG2 would like to ask if there is a need for RRC Release to support a mechanism equivalent to loadBalancingTAURequired. 3. RAN WG2 would like to ask if there is a need to define an abortion of RRC connection establishment triggered by upper layers.</t>
  </si>
  <si>
    <t>Icaro Leonardo Da Silva</t>
  </si>
  <si>
    <t>LS from RAN WG2: Reply LS on inclusion of NSSAI information during Inactive to connected mode transition</t>
  </si>
  <si>
    <t>RAN WG2 (R2-1809176)</t>
  </si>
  <si>
    <t>While analysing the Stage 2 defined requirements in TS 23.502 for the spending limit control service, some questions and concerns arose. Hence, CT WG3 would like to get clarification on the following: 1. Is the intention of the new Nchf_SpendingLimitControl service to match the Diameter Sy functionality? 2. If not, then: a. What is the functionality that should be provided by the event Id 'policy counter status change' attribute included in the Nchf_SpendingLimitControl Subscribe service operation [3GPP TS 23.502, subclause 15.2.17.2.2]? b. What is the functionality that should be provided by the event reporting information (continuous reporting) required as an optional input attribute in the Nchf_SpendingLimitControl Subscribe service operation [3GPP TS 23.502, subclause 15.2.17.2.2]? c. Is there an intention to add, in Rel-15, functionality to initiate the cancellation of a spending limit control subscription by the CHF like the Sy OCS initiated session termination?. Action: CT WG3 asks SA WG2 to kindly answer the above questions and provide clarifications and potential requirements allowing CT WG3 to proceed with the Spending Limit Control service definition work for Rel-15.</t>
  </si>
  <si>
    <t xml:space="preserve">LS from CT WG3: LS on clarification for spending limit control functionality </t>
  </si>
  <si>
    <t>CT WG3 (C3-183783)</t>
  </si>
  <si>
    <t>Horst Brinkmann</t>
  </si>
  <si>
    <t>SA WG6 (S6-180944)</t>
  </si>
  <si>
    <t>SA WG6 would like to provide further response to LS S6-180605, which is seeking clarifications regarding update to xMB reference point in order to make it CAPIF compliant. As mentioned in our initial LS response in S6-180727, questions related to security impacts should be addressed by SA WG3. [SA WG4] SA WG4 assumes that part of the xMB interface is already CAPIF-1e (the Authorization/Authentication) compliant, and the remaining part is already CAPIF-2 compliant. Does SA WG6 confirm this assumption? [SA WG6] The utilization of CAPIF framework and the service API interaction with CAPIF core function is described in Annex B.0 of TS 23.222. In order to be compliant with CAPIF-2, there are aspects such as authentication, authorization which are required to be supported, in addition to the service API themselves. The detailed definitions of both CAPIF-1/1e and CAPIF-2/2e are still being specified in CT WG3 and SA WG3, and whether xMB interface is CAPIF compliant or not should be assessed in SA WG4 taking into account the specifications from CT WG3 (TS 29.222) and SA WG3 (TS 33.122). [SA WG4] Is SA WG4's understanding correct that, in order for xMB to be CAPIF compliant, SA WG4 needs to ensure that xMB has the right properties set in order to respond to CAPIF-3, CAPIF-4 and CAPIF-5 API messages (no need to define procedures for these 3 CAPIF interfaces)? [SA WG6] Correct (assuming your question is wrt BMSC and not xMB), however, the detailed stage 3 procedures on the use of CAPIF-3, CAPIF-4, and CAPIF-5 will be available in CT WG3 specifications. SA WG4 needs to ensure that BM-SC conforms to those procedures with necessary xMB API specific parameters. CAPIF-3, CAPIF-4 and CAPIF-5 need to be implemented by BMSC when CAPIF core function is outside of BMSC. [SA WG4] In the Publishing function: 'service name', 'service type', 'communication type', 'description', 'interface details' (e.g. 'IP address', 'port number', 'URI'), 'protocols', 'version numbers', and 'data format' as defined in table 8.3.2.1-1 table of TS 23.222? Besides, shall SA WG4 define these values or is there a central repository for service naming? For instance, can 'xMB' be used as the 'service name' or does SA WG6 expect a different naming format (e.g. 'org.3gpp.capif.services.xMB')? [SA WG6] SA WG6 has not specified central repository for service naming and format in Rel-15 CAPIF. SA WG6 expects such detailed information for the Publishing function parameters to be defined in the stage-3 specifications by CT WG3. [SA WG4] - What is meant by 'API publisher information', particularly the requested information ('The information of the API publisher may include identity, authentication and authorization information') as detailed in table 8.3.2.1-1 of TS 23.222? Does the API publisher need to authorize itself to the CAPIF core function? [SA WG6] SA WG6 expects the API publisher information details to be defined in the stage-3 specifications. Yes, the API publisher function requires to be authorized by the CAPIF core function. [SA WG4] Why is there provision for only one BM-SC (one IP address, port)? In a network, several BM-SC instances could coexist. [SA WG6] Correct, SA WG6 specification is not limiting to one IP address, port. The architecture supports multiple instances of Service APIs. For more details refer subclause 7.3 Distributed deployment in TS 23.222. [SA WG4] SA WG4 has recognized that there is no mentioning of UserPlane Authorization/Authentication in CAPIF. UserPlane Authentication/Authorization and Encryption is mandatory for xMB-U. Since the CAPIF core function manages Authentication/Authorization, how does CAPIF core function transfer such Authentication/Authorization information to the xMB UserPlane? [SA WG6] CAPIF does not differentiate control plane and user plane APIs. If xMB user plane data is not API-based, then it is out of scope of CAPIF. [SA WG4] Finally, as CAPIF is optional, SA WG4 needs to ensure that xMB can work in isolation. Is SA WG4's understanding correct that xMB needs to implement the CAPIF core function portion linked to Authentication/Authorization to embed CAPIF-1(e) functions (as in section 7.2 of TS 23.222)? [SA WG6] In order for xMB APIs to work in isolation (or referred as centralized deployment in TS 23.222), BM-SC must support CAPIF-1/1e by implementing CAPIF core function and support CAPIF-2/2e by implementing API provider domain functions.</t>
  </si>
  <si>
    <t>Some changes to the scheduling were made to better handle the large input at this meeting and to try to avoid overlap of topics for delegates as far as practical. Further changes to the schedule may be made during the meeting and placed on the drafts area of the local meeting server. The agenda was then approved.</t>
  </si>
  <si>
    <t>Postponed S2-183061 from S2#127. This LS was noted.</t>
  </si>
  <si>
    <t>Cary</t>
  </si>
  <si>
    <t>Judson</t>
  </si>
  <si>
    <t>j.cary@cablelabs.com</t>
  </si>
  <si>
    <t>shusain2016@live.com</t>
  </si>
  <si>
    <t>ChangKi</t>
  </si>
  <si>
    <t>ckkim1@etri.re.kr</t>
  </si>
  <si>
    <t>xu.lica@huawei.com</t>
  </si>
  <si>
    <t>Manning</t>
  </si>
  <si>
    <t>Serge</t>
  </si>
  <si>
    <t>serge.manning@sprint.com</t>
  </si>
  <si>
    <t>SPRINT Corporation</t>
  </si>
  <si>
    <t>Martin</t>
  </si>
  <si>
    <t>Jesus</t>
  </si>
  <si>
    <t>jesusmaria.martingarcia@telefonica.com</t>
  </si>
  <si>
    <t>TELEFONICA S.A.</t>
  </si>
  <si>
    <t>Saboorian</t>
  </si>
  <si>
    <t>Tony</t>
  </si>
  <si>
    <t>tony.saboorian@huawei.com</t>
  </si>
  <si>
    <t>Revised to S2-185519</t>
  </si>
  <si>
    <t>The proposed SID was reviewed and this was then noted.</t>
  </si>
  <si>
    <t>Revised to S2-185520</t>
  </si>
  <si>
    <t>Revision of (Revised and Withdrawn) S2-182860 from S2#126. Nokia clarified that the objective was copied from the SA WG1 Work Item. It was noted that this work is not yet stable in SA WG1. The terminology for type-a and type-b networks should be considered for harmonisation. Some issues were raised and this was left for off-line discussion and revised in S2-185521.</t>
  </si>
  <si>
    <t>Revised to S2-185521</t>
  </si>
  <si>
    <t>Source is missing!. The proposed SID was reviewed and this was then noted.</t>
  </si>
  <si>
    <t>Some issues were raised and this was left for off-line discussion and revised in S2-185522.</t>
  </si>
  <si>
    <t>Revised to S2-185522</t>
  </si>
  <si>
    <t>The proposed WID was reviewed and this was then noted.</t>
  </si>
  <si>
    <t>Revised to S2-185523</t>
  </si>
  <si>
    <t>Revised to S2-185524</t>
  </si>
  <si>
    <t>Postponed S2-183865 from S2#127. This LS was noted in parallel session.</t>
  </si>
  <si>
    <t>Huawei asked why this terminology update was considered necessary. Ericsson replied that as the terminology is used it should be clearly defined and understood. This was left for off-line discussion and revised in S2-185825.</t>
  </si>
  <si>
    <t>Revised to S2-185825</t>
  </si>
  <si>
    <t>23.501 CR0352R1: NF instance and NF service instance definitions</t>
  </si>
  <si>
    <t>Agreed in parallel session.</t>
  </si>
  <si>
    <t>Some issues were raised and this was left for off-line discussion and revised in S2-185826.</t>
  </si>
  <si>
    <t>Revised to S2-185826</t>
  </si>
  <si>
    <t>23.501 CR0356R1: Coordination of reference point allocation</t>
  </si>
  <si>
    <t>It was decided to remove the second editor's note as well and this was revised accordingly in S2-185827.</t>
  </si>
  <si>
    <t>Revised to S2-185827</t>
  </si>
  <si>
    <t>23.501 CR0368R1: Editor's note clean-up</t>
  </si>
  <si>
    <t>Revised to S2-185828</t>
  </si>
  <si>
    <t>23.501 CR0326R2: Slicing information and RFSP</t>
  </si>
  <si>
    <t>Revision of (Not handled) S2-183309 from S2#127. Noted in parallel session</t>
  </si>
  <si>
    <t>Response to S2-184669. This was left for off-line discussion and revised in S2-185829.</t>
  </si>
  <si>
    <t>Revised to S2-185829</t>
  </si>
  <si>
    <t>Clarification was needed and this was left for off-line discussion and revised in S2-185830.</t>
  </si>
  <si>
    <t>Revised to S2-185830</t>
  </si>
  <si>
    <t>23.501 CR0418R1: Clarification on requested NSSAI usage by RAN</t>
  </si>
  <si>
    <t>It was discussed that the status of the work and use of this in RAN needs to be determined. It was suggested to create an LS on this and this was drafted in S2-185832. This CR was further discussed off-line and revised in S2-185831.</t>
  </si>
  <si>
    <t>Revised to S2-185831</t>
  </si>
  <si>
    <t>23.501 CR0358R1: Requested NSSAI in access stratum</t>
  </si>
  <si>
    <t>Revised to S2-185833</t>
  </si>
  <si>
    <t>23.501 CR0428R2: Allowed NSSAI RAN awareness</t>
  </si>
  <si>
    <t>List of quetions for decision on what needs to be decided by SA WG2 and RAN WGs</t>
  </si>
  <si>
    <t>Revised to S2-185835</t>
  </si>
  <si>
    <t>23.502 CR0411R1: Slicing information and RFSP</t>
  </si>
  <si>
    <t>Way forward on NSSAI updates</t>
  </si>
  <si>
    <t>Revision of (Postponed) S2-183861 from S2#127. This was taken as a basis for update on the RFSP handling and was left for off-line discussion and revised, merging S2-185456, in S2-185828.</t>
  </si>
  <si>
    <t>Merged into S2-185828.</t>
  </si>
  <si>
    <t>Way forward on Slice interworking</t>
  </si>
  <si>
    <t>Revised to S2-185675</t>
  </si>
  <si>
    <t>Revised in parallel session to S2-185675</t>
  </si>
  <si>
    <t>Revised to S2-185676</t>
  </si>
  <si>
    <t>Revised in parallel session to S2-185676</t>
  </si>
  <si>
    <t>Revised to S2-185677</t>
  </si>
  <si>
    <t>Revised in parallel session to S2-185677</t>
  </si>
  <si>
    <t>Revised to S2-185678</t>
  </si>
  <si>
    <t>Revised in parallel session to S2-185678</t>
  </si>
  <si>
    <t>Revised to S2-185679</t>
  </si>
  <si>
    <t>Revised in parallel session to S2-185679</t>
  </si>
  <si>
    <t>WITHDRAWN: Since TS 22.101, the SID as well as the TR scope state that UICC shall not be impacted, related text and editor's notes are removed.</t>
  </si>
  <si>
    <t>There were some comments and issues raised and this was left for off-line discussion and revised in S2-185858.</t>
  </si>
  <si>
    <t>Revised to S2-185858</t>
  </si>
  <si>
    <t>Revision of (Noted) S2-184577 from S2#127. There were some comments and issues raised and this was left for off-line discussion and revised in S2-185859.</t>
  </si>
  <si>
    <t>Revised to S2-185859</t>
  </si>
  <si>
    <t>Revised to S2-185860</t>
  </si>
  <si>
    <t>This was left for off-line update to update any outstanding issues at the end of the meeting. This was revised in S2-185861.</t>
  </si>
  <si>
    <t>Revised to S2-185861</t>
  </si>
  <si>
    <t>There were some comments and issues raised and this was left for off-line discussion and revised in S2-185862.</t>
  </si>
  <si>
    <t>Revised to S2-185862</t>
  </si>
  <si>
    <t>Revised to S2-185525</t>
  </si>
  <si>
    <t>Revised in parallel session to S2-185525</t>
  </si>
  <si>
    <t>Revised to S2-185526</t>
  </si>
  <si>
    <t>Response to S2-184673. Revised in parallel session to S2-185526</t>
  </si>
  <si>
    <t>Some clarifications on the relationship between latency and reliability were requested. This was left for off-line discussion and revised in S2-185863.</t>
  </si>
  <si>
    <t>Revised to S2-185863</t>
  </si>
  <si>
    <t>Revision of (agreed) S2-184279 from S2#127. It was clarified that this removes the editor's note added in the previous version of the CR. This should be updated to changes from the existing base text of the TS. This was revised accordingly in S2-185864.</t>
  </si>
  <si>
    <t>Revised to S2-185864</t>
  </si>
  <si>
    <t>23.501 CR0237R3: Clarification on MT SMS domain selection by SMSF</t>
  </si>
  <si>
    <t>Revision of S2-184733.  Agreed in parallel session</t>
  </si>
  <si>
    <t>WITHDRAWN: Summary of change: Remove the texts about MT SMS domain selection by SMSF from clause 4.4.2.1 while adding the text about that SMS-GMSC can be co-located with IP-SM-GW or SMS Router.  In Rev2: Add a bullet regarding that the SMSF sends a failure report to SMSGW.</t>
  </si>
  <si>
    <t>Revision of (agreed) S2-184280 from S2#127 WITHDRAWN</t>
  </si>
  <si>
    <t>There was little support for this and the CR was noted in parallel session.</t>
  </si>
  <si>
    <t>This needed further consideration and was left for off-line discussion and revised in S2-185865.</t>
  </si>
  <si>
    <t>Revised to S2-185865</t>
  </si>
  <si>
    <t>23.501 CR0338R1: Subscribed SMSF address</t>
  </si>
  <si>
    <t>The use of the TS 23.040 procedure should be clarified. This was left for off-line discussion and revised in S2-185866.</t>
  </si>
  <si>
    <t>Revised to S2-185866</t>
  </si>
  <si>
    <t>23.502 CR0474R1: Clarification on SMSF checking SMS management subscription data</t>
  </si>
  <si>
    <t>This needed further consideration and was left for off-line discussion and revised in S2-185867.</t>
  </si>
  <si>
    <t>Revised to S2-185867</t>
  </si>
  <si>
    <t>23.502 CR0498R1: UE support of SMS and SMS subscription</t>
  </si>
  <si>
    <t>Revised to S2-185838</t>
  </si>
  <si>
    <t>Revised to S2-185839</t>
  </si>
  <si>
    <t>Revised in parallel session to S2-185839</t>
  </si>
  <si>
    <t>Response, merging S2-185339, to S2-184727. Revised in parallel session to S2-185838</t>
  </si>
  <si>
    <t>The cover sheet needed corrections. The 'and' should be 'or' for the IP / Ethernet address. This was revised off-line in S2-185918.</t>
  </si>
  <si>
    <t>Revised to S2-185918</t>
  </si>
  <si>
    <t>23.502 CR0388R1: Correction to Nnef_TrafficInfluence service description</t>
  </si>
  <si>
    <t>Revision of S2-184741.  Agreed in parallel session</t>
  </si>
  <si>
    <t>Some clarifications were needed and this was left for off-line discussion and revised in S2-185919.</t>
  </si>
  <si>
    <t>Revised to S2-185919</t>
  </si>
  <si>
    <t>23.502 CR0389R1: Relaying of Nnef_TrafficInfluence requests to the PCF</t>
  </si>
  <si>
    <t>Some clarifications were needed and this was left for off-line discussion and revised in S2-185920.</t>
  </si>
  <si>
    <t>Revised to S2-185920</t>
  </si>
  <si>
    <t>23.502 CR0460R1: UDR storage for Nnef_TrafficInfluence from AF</t>
  </si>
  <si>
    <t>Revision of (agreed) S2-184428 from S2#127. Some clarifications were needed and this was left for off-line discussion and revised in S2-185921.</t>
  </si>
  <si>
    <t>Revised to S2-185921</t>
  </si>
  <si>
    <t>23.502 CR0337R4: Updates to SMF Event Exposure</t>
  </si>
  <si>
    <t>Some clarifications were needed and this was left for off-line discussion and revised in S2-185922.</t>
  </si>
  <si>
    <t>Revised to S2-185922</t>
  </si>
  <si>
    <t>23.501 CR0350R1: Clarification on multiple PDU sessions of the same attributes</t>
  </si>
  <si>
    <t>Qualcomm commented that this behaviour is already defined in the slicing session and need not be repeated for LADN. This was then noted in parallel session.</t>
  </si>
  <si>
    <t>Some issues were raised and this was noted in parallel session.</t>
  </si>
  <si>
    <t>The related CR in S2-185108 was reviewed and this was noted in parallel session.</t>
  </si>
  <si>
    <t>There were a number of issues raised and this was left for off-line discussion and revised in S2-185923.</t>
  </si>
  <si>
    <t>Revised to S2-185923</t>
  </si>
  <si>
    <t>23.501 CR0407R1: How AMF provides LADN Information to UE</t>
  </si>
  <si>
    <t>The use of 'does not' and the replacement with 'is not required' wa questioned. This was left for off-line discussion and revised in S2-185924.</t>
  </si>
  <si>
    <t>Revised to S2-185924</t>
  </si>
  <si>
    <t>Nokia suggested removing the 'during the lifetime of the PDU establishment' as this should be a fixed system parameter. There was some discussion on the 1500 byte Ethernet Frame parameter. This was left for off-line discussion and revised in S2-185925.</t>
  </si>
  <si>
    <t>Revised to S2-185925</t>
  </si>
  <si>
    <t>23.501 CR0391R1: Clarification to PDU Session Types: MTU</t>
  </si>
  <si>
    <t>There were a number of issues raised and this was left for off-line discussion and revised in S2-185926.</t>
  </si>
  <si>
    <t>Revised to S2-185926</t>
  </si>
  <si>
    <t>23.501 CR0406R1: Avoid the case the one UE MAC shared by multiple Ethernet PDU Sessions</t>
  </si>
  <si>
    <t>Some clarifications were needed and this was left for off-line discussion and revised in S2-185927.</t>
  </si>
  <si>
    <t>Revised to S2-185927</t>
  </si>
  <si>
    <t>23.502 CR0453R1: Prioritized Service be aware by AMF</t>
  </si>
  <si>
    <t>Ericsson asked what is needed from the RAT type of the PDU session, as this will not change unless dual connectivity is used. It was asked about non 3GPP RAT applicability. Nokia replied that this was for 3GPP Access only. This wass then noted in parallel session.</t>
  </si>
  <si>
    <t>Revised to S2-185871</t>
  </si>
  <si>
    <t>23.501 CR0425R1: Combined SMF+PGW-C Selection</t>
  </si>
  <si>
    <t>Revised to S2-185868</t>
  </si>
  <si>
    <t>Revised in parallel session to S2-185868</t>
  </si>
  <si>
    <t>23.501 CR0345R1: Determining interworking support for PDU sessions in case of interworking without N26</t>
  </si>
  <si>
    <t>Revised to S2-185869</t>
  </si>
  <si>
    <t>Response to S2-184655. Revised in parallel session to S2-185869</t>
  </si>
  <si>
    <t>Revised to S2-185870</t>
  </si>
  <si>
    <t>Response to S2-184730. Revised in parallel session to S2-185870</t>
  </si>
  <si>
    <t>Revised to S2-185872</t>
  </si>
  <si>
    <t>Revised in parallel session to S2-185872</t>
  </si>
  <si>
    <t>23.501 CR0451R1: Capturing subsequent mobility to and from GERAN/UTRAN</t>
  </si>
  <si>
    <t>Revised to S2-185928</t>
  </si>
  <si>
    <t>Revised to S2-185929</t>
  </si>
  <si>
    <t>Response to S2-184657. Revised in parallel session to S2-185929</t>
  </si>
  <si>
    <t>Revised to S2-185930</t>
  </si>
  <si>
    <t>Revised in parallel session to S2-185930</t>
  </si>
  <si>
    <t>23.501 CR0395R1: Introducing low access priority to 5G system</t>
  </si>
  <si>
    <t>Revised to S2-185931</t>
  </si>
  <si>
    <t>Response to S2-184794. Revised in parallel session to S2-185931</t>
  </si>
  <si>
    <t>Revised to S2-185932</t>
  </si>
  <si>
    <t>Revised in parallel session to S2-185932</t>
  </si>
  <si>
    <t>23.501 CR0353R1: Correction to UE Radio Capability handling</t>
  </si>
  <si>
    <t>Revised to S2-185933</t>
  </si>
  <si>
    <t>Revised in parallel session to S2-185933</t>
  </si>
  <si>
    <t>23.502 CR0407R1: Correction to UE Radio Capability handling</t>
  </si>
  <si>
    <t>Revised to S2-185934</t>
  </si>
  <si>
    <t>23.501 CR0394R1: Alignment of radio capabilities procedure</t>
  </si>
  <si>
    <t>Revised to S2-185935</t>
  </si>
  <si>
    <t>23.502 CR0486R1: UE radio capability handling in the 5GS</t>
  </si>
  <si>
    <t>Revised to S2-185936</t>
  </si>
  <si>
    <t>Revised in parallel session to S2-185936</t>
  </si>
  <si>
    <t>23.501 CR0456R1: Correction to identifiers in Registration procedure</t>
  </si>
  <si>
    <t>Revised to S2-185937</t>
  </si>
  <si>
    <t>Revised in parallel session to S2-185937</t>
  </si>
  <si>
    <t>23.502 CR0505R1: Correction to identifiers in Registration procedure</t>
  </si>
  <si>
    <t>Revised to S2-185938</t>
  </si>
  <si>
    <t>Revised in parallel session to S2-185938</t>
  </si>
  <si>
    <t>23.501 CR0414R1: Including GUAMI in RRC message of related procedures</t>
  </si>
  <si>
    <t>Revised to S2-185939</t>
  </si>
  <si>
    <t>Revised in parallel session to S2-185939</t>
  </si>
  <si>
    <t>23.502 CR0469R1: Including GUAMI in RRC message of related procedures</t>
  </si>
  <si>
    <t>Merged into S2-185934</t>
  </si>
  <si>
    <t>Revised in parallel session, merging S2-185361, to S2-185934</t>
  </si>
  <si>
    <t>Merged into S2-185935</t>
  </si>
  <si>
    <t>Revised in parallel session, merging S2-185064, to S2-185935</t>
  </si>
  <si>
    <t>Response to S2-184651 Merged into S2-185928</t>
  </si>
  <si>
    <t>Response, merging S2-185043, to S2-184651. Revised in parallel session to S2-185928</t>
  </si>
  <si>
    <t>Postponed S2-183099 from S2#127. Response drafted in S2-185348. Postponed in parallel session</t>
  </si>
  <si>
    <t>Postponed S2-184302 from S2#127. Noted in parallel session</t>
  </si>
  <si>
    <t>WITHDRAWN: Summary of change: Includes a new clause for 5GSM Network Capabilities. Adds indication of support of EPC NAS in the UE MM Core Network Capability clause.  Rev3: Added the number of supported packet filters for signalled QoS rules in the UE 5GSM capability, as indicated to CT WG1 in S2-184615</t>
  </si>
  <si>
    <t>Revision of (Agreed) S2-184514 from S2#127. Confirm Sources! WITHDRAWN</t>
  </si>
  <si>
    <t>Revised to S2-185527</t>
  </si>
  <si>
    <t>Revised in parallel session to S2-185527</t>
  </si>
  <si>
    <t>Revised to S2-185528</t>
  </si>
  <si>
    <t>Revised in parallel session to S2-185528</t>
  </si>
  <si>
    <t>Revised to S2-185529</t>
  </si>
  <si>
    <t>Revised in parallel session to S2-185529</t>
  </si>
  <si>
    <t>Revised to S2-185530</t>
  </si>
  <si>
    <t>Revised in parallel session to S2-185530</t>
  </si>
  <si>
    <t>Revised to S2-185531</t>
  </si>
  <si>
    <t>Revised in parallel session to S2-185531</t>
  </si>
  <si>
    <t>Revised to S2-185532</t>
  </si>
  <si>
    <t>Revised in parallel session to S2-185532</t>
  </si>
  <si>
    <t>Revised to S2-185533</t>
  </si>
  <si>
    <t>Revised in parallel session to S2-185533</t>
  </si>
  <si>
    <t>Revised to S2-185534</t>
  </si>
  <si>
    <t>Revised in parallel session to S2-185534</t>
  </si>
  <si>
    <t>Revised to S2-185535</t>
  </si>
  <si>
    <t>Revised in parallel session to S2-185535</t>
  </si>
  <si>
    <t>Revised to S2-185680</t>
  </si>
  <si>
    <t>Response to S2-184695. Revised in parallel session to S2-185680</t>
  </si>
  <si>
    <t>Revised to S2-185681</t>
  </si>
  <si>
    <t>Revision of (Agreed) S2-184566 from S2#127. Revised in parallel session to S2-185681</t>
  </si>
  <si>
    <t>Revised to S2-185682</t>
  </si>
  <si>
    <t>Revised in parallel session to S2-185682</t>
  </si>
  <si>
    <t>23.502 CR0415R1: Exposure Data</t>
  </si>
  <si>
    <t>Revised to S2-185683</t>
  </si>
  <si>
    <t>Revised in parallel session to S2-185683</t>
  </si>
  <si>
    <t>23.502 CR0396R1: NF/NF service Status Subscribe/Notify Flows</t>
  </si>
  <si>
    <t>Revised to S2-185684</t>
  </si>
  <si>
    <t>Revised in parallel session to S2-185684</t>
  </si>
  <si>
    <t>23.501 CR0342R1: SMF selection factor</t>
  </si>
  <si>
    <t>Revised to S2-185685</t>
  </si>
  <si>
    <t>23.502 CR0457R1: Clarification of maximum number of reports and maximum duration of reporting</t>
  </si>
  <si>
    <t>Revised to S2-185686</t>
  </si>
  <si>
    <t>Revised in parallel session to S2-185686</t>
  </si>
  <si>
    <t>23.502 CR0440R1: Removing Editor's note about How NWDAF services work while roaming</t>
  </si>
  <si>
    <t>Revised to S2-185687</t>
  </si>
  <si>
    <t>Revised in parallel session to S2-185687</t>
  </si>
  <si>
    <t>23.502 CR0439R1: Missing S-NSSAI and the associated NSI ID in Nnrf_NFManagement_service</t>
  </si>
  <si>
    <t>Revised to S2-185688</t>
  </si>
  <si>
    <t>Revised in parallel session to S2-185688</t>
  </si>
  <si>
    <t>23.502 CR0446R1: Correct Nudr_DM service operation usage by NEF</t>
  </si>
  <si>
    <t>Revised to S2-185689</t>
  </si>
  <si>
    <t>23.501 CR0367R1: NEF Services</t>
  </si>
  <si>
    <t>Revised to S2-185690</t>
  </si>
  <si>
    <t>Revised in parallel session to S2-185690</t>
  </si>
  <si>
    <t>23.502 CR0406R1: Transaction reference ID usage in NEF NBI</t>
  </si>
  <si>
    <t>Revised to S2-185691</t>
  </si>
  <si>
    <t>Revised in parallel session to S2-185691</t>
  </si>
  <si>
    <t>23.501 CR0363R1: Update and correction of table for AMF, UDM, UDR, NSSF, UDSF and BSF services</t>
  </si>
  <si>
    <t>Revised to S2-185692</t>
  </si>
  <si>
    <t>Response to S2-184710. Revised in parallel session to S2-185692</t>
  </si>
  <si>
    <t>Revised to S2-185693</t>
  </si>
  <si>
    <t>Revised in parallel session to S2-185693</t>
  </si>
  <si>
    <t>23.285 CR0044R1: Support of PC5 transmission mechanism selection using Tx Profile</t>
  </si>
  <si>
    <t>Revised to S2-185694</t>
  </si>
  <si>
    <t>Revised in parallel session to S2-185694</t>
  </si>
  <si>
    <t>23.214 CR0065R1: Update of Sx parameter tables</t>
  </si>
  <si>
    <t>Revised to S2-185695</t>
  </si>
  <si>
    <t>Revised in parallel session to S2-185695</t>
  </si>
  <si>
    <t>23.214 CR0066R1: Update of Sx parameter tables</t>
  </si>
  <si>
    <t>Revised to S2-185696</t>
  </si>
  <si>
    <t>Revised in parallel session to S2-185696</t>
  </si>
  <si>
    <t>23.682 CR0399R1: Indicating the Reachability Report Cause</t>
  </si>
  <si>
    <t>Revised to S2-185697</t>
  </si>
  <si>
    <t>Revision of (Withdrawn) S2-183222 from S2#127. Revised in parallel session to S2-185697</t>
  </si>
  <si>
    <t>23.682 CR0393R2: Fixing Group NIDD</t>
  </si>
  <si>
    <t>Revised to S2-185698</t>
  </si>
  <si>
    <t>Revision of (Agreed) S2-183927 from S2#127. Confirm Sources!. Revised in parallel session to S2-185698</t>
  </si>
  <si>
    <t>23.682 CR0392R3: TLTRI and TTRI Usage</t>
  </si>
  <si>
    <t>Revised to S2-185699</t>
  </si>
  <si>
    <t>Revised in parallel session to S2-185699</t>
  </si>
  <si>
    <t>23.401 CR3437R1: Correction on Secondary RAT data usage report</t>
  </si>
  <si>
    <t>Revised to S2-185700</t>
  </si>
  <si>
    <t>Revised in parallel session to S2-185700</t>
  </si>
  <si>
    <t>23.401 CR3441R1: Secondary RAT Usage Reporting with multiple PDN connection</t>
  </si>
  <si>
    <t>Revised to S2-185701</t>
  </si>
  <si>
    <t>Revised in parallel session to S2-185701</t>
  </si>
  <si>
    <t>Revised to S2-185702</t>
  </si>
  <si>
    <t>Revised in parallel session to S2-185702</t>
  </si>
  <si>
    <t>Revised to S2-185703</t>
  </si>
  <si>
    <t>Revised in parallel session to S2-185703</t>
  </si>
  <si>
    <t>Revised to S2-185704</t>
  </si>
  <si>
    <t>Revised in parallel session to S2-185704</t>
  </si>
  <si>
    <t>Revised to S2-185706</t>
  </si>
  <si>
    <t>Revised in parallel session to S2-185706</t>
  </si>
  <si>
    <t>Revised to S2-185707</t>
  </si>
  <si>
    <t>Revised in parallel session to S2-185707</t>
  </si>
  <si>
    <t>Revised to S2-185708</t>
  </si>
  <si>
    <t>Revised in parallel session to S2-185708</t>
  </si>
  <si>
    <t>Revised to S2-185709</t>
  </si>
  <si>
    <t>Revised in parallel session to S2-185709</t>
  </si>
  <si>
    <t>Revised to S2-185710</t>
  </si>
  <si>
    <t>Revised in parallel session to S2-185710</t>
  </si>
  <si>
    <t>Merged into S2-185685</t>
  </si>
  <si>
    <t>Revised in parallel session, merging S2-184990, to S2-185685</t>
  </si>
  <si>
    <t>Merged into S2-185689</t>
  </si>
  <si>
    <t>Revised in parallel session, merging S2-184908, to S2-185689</t>
  </si>
  <si>
    <t>Reply LS on Identification Request Procedure over the N26 interface</t>
  </si>
  <si>
    <t>Revision of S2-184724.  Agreed in parallel session</t>
  </si>
  <si>
    <t>23.725: Updating of architecture assumption for 5G-URLLC</t>
  </si>
  <si>
    <t>Huawei commented that this would prevent an operator deploying services which are not standardized in the network. InterDigital commented that there is nothing to prevent deployment of services which go beyond the standards. Other issues were raised and this was left for off-line discussion and revised in S2-185975.</t>
  </si>
  <si>
    <t>Revised to S2-185975</t>
  </si>
  <si>
    <t>Some corrections were requested and this was left for off-line discussion and revised in S2-185976.</t>
  </si>
  <si>
    <t>Revised to S2-185976</t>
  </si>
  <si>
    <t>There were some issues raised and the terminology used should be improved and clarified. This was left for off-line discussion and revised in S2-185977.</t>
  </si>
  <si>
    <t>Revised to S2-185977</t>
  </si>
  <si>
    <t>Some corrections were requested and this was left for off-line discussion and revised in S2-185978.</t>
  </si>
  <si>
    <t>Revised to S2-185978</t>
  </si>
  <si>
    <t>Some corrections were requested and this was left for off-line discussion and revised in S2-185979.</t>
  </si>
  <si>
    <t>Revised to S2-185979</t>
  </si>
  <si>
    <t>Some corrections were requested and this was left for off-line discussion and revised in S2-185980.</t>
  </si>
  <si>
    <t>Revised to S2-185980</t>
  </si>
  <si>
    <r>
      <rPr>
        <sz val="9"/>
        <color rgb="FFFF0000"/>
        <rFont val="Arial"/>
        <family val="2"/>
      </rPr>
      <t>Confirm Sources</t>
    </r>
    <r>
      <rPr>
        <sz val="9"/>
        <rFont val="Arial"/>
        <family val="2"/>
      </rPr>
      <t>! Some corrections were requested and this was left for off-line discussion and revised in S2-185981.</t>
    </r>
  </si>
  <si>
    <t>Revised to S2-185981</t>
  </si>
  <si>
    <t>Some corrections were requested and this was left for off-line discussion and revised in S2-185982.</t>
  </si>
  <si>
    <t>Revised to S2-185982</t>
  </si>
  <si>
    <t>A more concrete proposal should be proposed. This was noted in parallel session.</t>
  </si>
  <si>
    <t>Some issues were raised and alignment with other proposals was needed. This was left for off-line discussion and revised in S2-185983.</t>
  </si>
  <si>
    <t>Revised to S2-185983</t>
  </si>
  <si>
    <t>Some issues were raised and alignment with other proposals was needed. This was left for off-line discussion and revised in S2-185984.</t>
  </si>
  <si>
    <t>Revised to S2-185984</t>
  </si>
  <si>
    <t>Huawei suggested that using Macro services can imply an explosion of the number of NFs to be handled. Other comments were made and clarifications were needed. Deutsche Telekom commented that this can be achieved using their proposed solution. This was left for off-line discussion and revised in S2-185985.</t>
  </si>
  <si>
    <t>Revised to S2-185985</t>
  </si>
  <si>
    <t>[DRAFT] Reply LS on initial NAS message protection</t>
  </si>
  <si>
    <t>Created at meeting. Response to S2-185491.</t>
  </si>
  <si>
    <t>LGE asked whether Nudr_DR should be Nudr_DM. This was checked and Nudr_DR was correct. This was left for off-line discussion and revised in S2-185987.</t>
  </si>
  <si>
    <t>Revised to S2-185987</t>
  </si>
  <si>
    <t>23.502 CR0400R1: Deregistration procedure for SMS over NAS</t>
  </si>
  <si>
    <t>The impacts boxes should be checked and source to TSG added. This was revised accordingly in S2-185988.</t>
  </si>
  <si>
    <t>Revised to S2-185988</t>
  </si>
  <si>
    <t>23.502 CR0402R1: Correction on Location continuity procedure</t>
  </si>
  <si>
    <t>Revision of S2-184785.  Agreed in parallel session</t>
  </si>
  <si>
    <t>Some clarifications were needed and this was left for off-line discussion and revised in S2-185989.</t>
  </si>
  <si>
    <t>Revised to S2-185989</t>
  </si>
  <si>
    <t>23.502 CR0475R1: Clarification on non-delivery notification for MT SMS in CM-CONNECTED state</t>
  </si>
  <si>
    <t>Some issues were raised and off-line checking was needed. This was left for off-line discussion and revised in S2-185990.</t>
  </si>
  <si>
    <t>Revised to S2-185990</t>
  </si>
  <si>
    <t>23.502 CR0480R1: MT-SMS over NAS re-transmission upon delivery failure on one Access Type</t>
  </si>
  <si>
    <t>Revised to S2-185536</t>
  </si>
  <si>
    <t>Revised in parallel session to S2-185536</t>
  </si>
  <si>
    <t>23.502 CR0392R1: Corrections to PFD management</t>
  </si>
  <si>
    <t>Revised to S2-185537</t>
  </si>
  <si>
    <t>Revised in parallel session to S2-185537</t>
  </si>
  <si>
    <t>Revised to S2-185538</t>
  </si>
  <si>
    <t>Revised in parallel session to S2-185538</t>
  </si>
  <si>
    <t>Revised to S2-185539</t>
  </si>
  <si>
    <t>Revised in parallel session to S2-185539</t>
  </si>
  <si>
    <t>Revised to S2-185540</t>
  </si>
  <si>
    <t>Revised in parallel session to S2-185540</t>
  </si>
  <si>
    <t>23.503 CR0084R1: Update for usage monitoring support</t>
  </si>
  <si>
    <t>Revised to S2-185541</t>
  </si>
  <si>
    <t>Revised in parallel session to S2-185541</t>
  </si>
  <si>
    <t>23.503 CR0085R1: Update for sponsored data connectivity support</t>
  </si>
  <si>
    <t>Revised to S2-185542</t>
  </si>
  <si>
    <t>Revision of (Postponed) S2-184078 from S2#127. Revised in parallel session to S2-185542</t>
  </si>
  <si>
    <t>23.503 CR0055R3: Network slicing information for binding the AF request to the relevant PCF</t>
  </si>
  <si>
    <t>Revised to S2-185543</t>
  </si>
  <si>
    <t>Revision of (Postponed) S2-184077 from S2#127. Revised in parallel session to S2-185543</t>
  </si>
  <si>
    <t>23.502 CR0318R3: Network slicing information as the service input parameter of BSF service operations</t>
  </si>
  <si>
    <t>Revised to S2-185544</t>
  </si>
  <si>
    <t>Revision of (Agreed) S2-184623 from S2#127. Revised in parallel session to S2-185544</t>
  </si>
  <si>
    <t>23.502 CR0357R4: Additional DataSet and Datakey</t>
  </si>
  <si>
    <t>Revised to S2-185545</t>
  </si>
  <si>
    <t>Revised in parallel session to S2-185545</t>
  </si>
  <si>
    <t>23.503 CR0089R1: QoS flow binding for URLLC services</t>
  </si>
  <si>
    <t>Revised to S2-185546</t>
  </si>
  <si>
    <t>Revised in parallel session to S2-185546</t>
  </si>
  <si>
    <t>23.503 CR0093R1: Removal of editor's notes</t>
  </si>
  <si>
    <t>Revised to S2-185547</t>
  </si>
  <si>
    <t>Revised in parallel session to S2-185547</t>
  </si>
  <si>
    <t>Revised to S2-185548</t>
  </si>
  <si>
    <t>Revised in parallel session to S2-185548</t>
  </si>
  <si>
    <t>23.501 CR0401R1: Add table of CHF Spending Limit Control service in 7.2.x</t>
  </si>
  <si>
    <t>There were some clarifications needed and this should be a Cat 'F' CR. This was left for off-line discussion and revised in S2-185991.</t>
  </si>
  <si>
    <t>Revised to S2-185991</t>
  </si>
  <si>
    <t>23.292 CR0246R1: Support of 5GS in T-ADS</t>
  </si>
  <si>
    <t>Some clarifications were needed and this was left for off-line discussion and revised in S2-185992.</t>
  </si>
  <si>
    <t>Revised to S2-185992</t>
  </si>
  <si>
    <t>23.221 CR0178R1: Support of IMSoPS for 5G</t>
  </si>
  <si>
    <t>Revision of (agreed) S2-184454 from S2#127. Nokia asked to correct the last new service addition. This was revised accordingly in S2-185993.</t>
  </si>
  <si>
    <t>Revised to S2-185993</t>
  </si>
  <si>
    <t>23.502 CR0320R5: Update on AMF service operation to support query for terminating domain selection for IMS voice</t>
  </si>
  <si>
    <t>It was decided to remove the second added bullet. This was revised accordingly in S2-185994.</t>
  </si>
  <si>
    <t>Revised to S2-185994</t>
  </si>
  <si>
    <t>23.501 CR0331R1: Some TADs fix's</t>
  </si>
  <si>
    <t>Revision of S2-184725.  Agreed in parallel session</t>
  </si>
  <si>
    <t>Some issues were raised and this was left for off-line discussion and revised in S2-185995.</t>
  </si>
  <si>
    <t>Revised to S2-185995</t>
  </si>
  <si>
    <t>23.501 CR0396R1: CN type indicator in AS signalling</t>
  </si>
  <si>
    <t>The same issues as for S2-185069 needed solving. This was left for off-line discussion and revised in S2-185996.</t>
  </si>
  <si>
    <t>Revised to S2-185996</t>
  </si>
  <si>
    <t>23.502 CR0445R1: CN type indicator in Emergency Service Fallback procedure</t>
  </si>
  <si>
    <t>Some editorial corrections to the solid and dashed lines in the figure were needed. This was revised in S2-185997.</t>
  </si>
  <si>
    <t>Revised to S2-185997</t>
  </si>
  <si>
    <t>23.502 CR0466R1: Clarification on Emergency services Fallback</t>
  </si>
  <si>
    <t>Revision of S2-185193.  Agreed in parallel session</t>
  </si>
  <si>
    <t>Some issues were raised and this was left for off-line discussion and revised in S2-185998.</t>
  </si>
  <si>
    <t>Revised to S2-185998</t>
  </si>
  <si>
    <t>23.167 CR0330R1: Correction to NOTE 5 in domain selection for Emergency services</t>
  </si>
  <si>
    <t>Some clarifications were needed and this was left for off-line discussion and revised in S2-185999.</t>
  </si>
  <si>
    <t>Revised to S2-185999</t>
  </si>
  <si>
    <t>23.501 CR0397R1: Correction to eCall Support by NR</t>
  </si>
  <si>
    <t>It was decided to remove note 2. This was revised accordingly in S2-186000.</t>
  </si>
  <si>
    <t>Revised to S2-186000</t>
  </si>
  <si>
    <t>23.167 CR0327R1: Domain selection for eCall over IMS</t>
  </si>
  <si>
    <t>Revision of S2-184923.  Agreed in parallel session</t>
  </si>
  <si>
    <t>Response to S2-184681. This was left for off-line discussion and revised in S2-186001.</t>
  </si>
  <si>
    <t>Revised to S2-186001</t>
  </si>
  <si>
    <t>Revised to S2-185713</t>
  </si>
  <si>
    <t>Revised in parallel session to S2-185713</t>
  </si>
  <si>
    <t>23.401 CR3436R1: Introducing Early Data Transmission for Control Plane CIoT EPS optimization</t>
  </si>
  <si>
    <t>Revised to S2-185714</t>
  </si>
  <si>
    <t>Revision of (Endorsed) S2-182412 from S2#126. Revised in parallel session to S2-185714</t>
  </si>
  <si>
    <t>Revised to S2-185715</t>
  </si>
  <si>
    <t>Revised in parallel session to S2-185715</t>
  </si>
  <si>
    <t>23.401 CR3431R1: Introduction of local RRM policy specific UE differentiation</t>
  </si>
  <si>
    <t>Revised to S2-185716</t>
  </si>
  <si>
    <t>Revision of (Agreed) S2-184058 from S2#127. Revised in parallel session to S2-185716</t>
  </si>
  <si>
    <t>23.401 CR3411R4: Subscription for Aerial UE in 3GPP system</t>
  </si>
  <si>
    <t>Revised to S2-185717</t>
  </si>
  <si>
    <t>Revised in parallel session to S2-185717</t>
  </si>
  <si>
    <t>23.401 CR3438R1: Applicability of Service Gap Control in idle and connected mode</t>
  </si>
  <si>
    <t>Revised to S2-185718</t>
  </si>
  <si>
    <t>Revision of (Postponed) S2-183749 from S2#127. Revised in parallel session to S2-185718</t>
  </si>
  <si>
    <t>23.401 CR3408R3: Correction of APN Rate Control for PDN connection release and re-establishment</t>
  </si>
  <si>
    <t>Revised to S2-185711</t>
  </si>
  <si>
    <t>Revision of (Noted) S2-184060 from S2#127. Revised in parallel session to S2-185711</t>
  </si>
  <si>
    <t>23.401 CR3423R4: Radio efficient handling of large UE radio capabilities at inter-RAT and SRVCC handover</t>
  </si>
  <si>
    <t>Postponed S2-183094 from S2#127. Noted in parallel session</t>
  </si>
  <si>
    <t>Postponed S2-183063 from S2#127. Noted in parallel session</t>
  </si>
  <si>
    <t>Postponed S2-183082 from S2#127. Noted in parallel session</t>
  </si>
  <si>
    <t>Postponed S2-183093 from S2#127. Noted in parallel session</t>
  </si>
  <si>
    <t>Postponed S2-183863 from S2#127. Noted in parallel session</t>
  </si>
  <si>
    <t>Postponed S2-183076 from S2#127. Noted in parallel session</t>
  </si>
  <si>
    <t>Postponed S2-183095 from S2#127. Noted in parallel session</t>
  </si>
  <si>
    <t>Response drafted in S2-185434. Noted in parallel session</t>
  </si>
  <si>
    <t>Handling of large UE radio capabilities at inter-RAT and SR-VCC handover</t>
  </si>
  <si>
    <t>Revised to S2-185940</t>
  </si>
  <si>
    <t>Revision of (Agreed) S2-184606 from S2#127. Revised in parallel session to S2-185940</t>
  </si>
  <si>
    <t>Revised to S2-185941</t>
  </si>
  <si>
    <t>Revision of (Agreed) S2-184607 from S2#127. Revised in parallel session to S2-185941</t>
  </si>
  <si>
    <t>Revised to S2-185942</t>
  </si>
  <si>
    <t>Revision of (Postponed) S2-183827 from S2#127. Revised in parallel session to S2-185942</t>
  </si>
  <si>
    <t>23.203 CR1120R2: Policy update when UE is suspended</t>
  </si>
  <si>
    <t>Revised to S2-185943</t>
  </si>
  <si>
    <t>Response to S2-184688. Revised in parallel session to S2-185943</t>
  </si>
  <si>
    <t>Revised to S2-185944</t>
  </si>
  <si>
    <t>Revision of (Agreed) S2-184616 from S2#127. Revised in parallel session to S2-185944</t>
  </si>
  <si>
    <t>23.503 CR0043R5: Clarification on using PSI</t>
  </si>
  <si>
    <t>Revised to S2-185945</t>
  </si>
  <si>
    <t>23.503 CR0071R1: Delivery of UE policies</t>
  </si>
  <si>
    <t>Revised to S2-185946</t>
  </si>
  <si>
    <t>Revision of (Not handled) S2-183160 from S2#127. Revised in parallel session to S2-185946</t>
  </si>
  <si>
    <t>Revised to S2-185947</t>
  </si>
  <si>
    <t>Revised in parallel session to S2-185947</t>
  </si>
  <si>
    <t>23.503 CR0073R1: How to differentiate the PSIs in different PLMNs</t>
  </si>
  <si>
    <t>Revised to S2-185948</t>
  </si>
  <si>
    <t>Revised in parallel session to S2-185948</t>
  </si>
  <si>
    <t>Revised to S2-185949</t>
  </si>
  <si>
    <t>Revision of (Agreed) S2-184203 from S2#127. Confirm Sources!. Revised in parallel session to S2-185949</t>
  </si>
  <si>
    <t>Revised to S2-185950</t>
  </si>
  <si>
    <t>23.503 CR0037R3: Detailed description on user preference</t>
  </si>
  <si>
    <t>Revised to S2-185951</t>
  </si>
  <si>
    <t>Revision of (Agreed) S2-184184 from S2#127. Confirm Sources!. Revised in parallel session to S2-185951</t>
  </si>
  <si>
    <t>23.503 CR0058R3: Support use of DNN for URSP traffic descriptor</t>
  </si>
  <si>
    <t>Merged into S2-185945</t>
  </si>
  <si>
    <t>Revised in parallel session, merging S2-184998, to S2-185945</t>
  </si>
  <si>
    <t>Revised to S2-185720</t>
  </si>
  <si>
    <t>23.401 CR3440R1: MME request for UE Radio Capabilities</t>
  </si>
  <si>
    <t>Revised to S2-185721</t>
  </si>
  <si>
    <t>Revision of (Not handled) S2-183126 from S2#127. Revised in parallel session to S2-185721</t>
  </si>
  <si>
    <t>Revised in parallel session, merging S2-184884, to S2-185720</t>
  </si>
  <si>
    <t>Revision of (Not handled) S2-183641 from S2#127. Noted in parallel session</t>
  </si>
  <si>
    <t>Revision of (Not handled) S2-183125 from S2#127. Noted in parallel session</t>
  </si>
  <si>
    <t>Postponed S2-183078 from S2#127. Noted in parallel session</t>
  </si>
  <si>
    <t>Revision of (Not handled) S2-183229 from S2#127. Merged into S2-185720</t>
  </si>
  <si>
    <t>Nokia asked why gaming has a window size of 3000. This should be reduced to 2000. This was revised accordingly in S2-186002.</t>
  </si>
  <si>
    <t>Revised to S2-186002</t>
  </si>
  <si>
    <t>23.501 CR0447R1: Adding default value for Averaging Window</t>
  </si>
  <si>
    <t>Merged into S2-186002</t>
  </si>
  <si>
    <t>Revision of S2-185420, merging S2-184928.  Agreed in parallel session</t>
  </si>
  <si>
    <t>Postponed S2-183058 from S2#127. Related CRs were reviewed. This LS was then noted in parallel session.</t>
  </si>
  <si>
    <t>Revised to S2-186003</t>
  </si>
  <si>
    <t>23.501 CR0169R7: Temporary restriction of Reflective QoS</t>
  </si>
  <si>
    <t>Revision of (Agreed) S2-184544 from S2#127. Merged into S2-186003</t>
  </si>
  <si>
    <t>Revision of (Agreed) S2-184544 from S2#127. Some editorial errors were noted and the revision number should be updated. This was revised off-line, merging S2-184807, in S2-186003.</t>
  </si>
  <si>
    <t>Some clarification of the text was needed and this was discussed off-line and revised in S2-186004.</t>
  </si>
  <si>
    <t>Revised to S2-186004</t>
  </si>
  <si>
    <t>23.501 CR0437R1: Reflective QoS in interworking</t>
  </si>
  <si>
    <t>A related proposal was provided in S2-184888 which was reviewed. This was left for off-line discussion and revised, merging S2-184888, in S2-186005.</t>
  </si>
  <si>
    <t>Revised to S2-186005</t>
  </si>
  <si>
    <t>23.501 CR0346R1: Fixing the definition of signalled QoS rule</t>
  </si>
  <si>
    <t>Merged into S2-186005</t>
  </si>
  <si>
    <t>This was left for off-line discussion to align with changes to the 23.501 CR and was revised in S2-186006.</t>
  </si>
  <si>
    <t>Revised to S2-186006</t>
  </si>
  <si>
    <t>23.502 CR0412R1: QoS rule structure improvement</t>
  </si>
  <si>
    <t>WITHDRAWN: Summary of change: Provide the association to the UE.</t>
  </si>
  <si>
    <t>Revision of (Agreed) S2-184166 from S2#127. Withdrawn in parallel session.</t>
  </si>
  <si>
    <t>A number of issues with the changes were raised. This was left for off-line discussion and revised in S2-186007.</t>
  </si>
  <si>
    <t>Revised to S2-186007</t>
  </si>
  <si>
    <t>23.501 CR0355R1: Further QoS clean-up</t>
  </si>
  <si>
    <t>Revision of (Agreed) S2-184545 from S2#127. The cover page information should be corrected to reflect the final changes. Other issues were raised and this was discussed off-line and revised in S2-186008.</t>
  </si>
  <si>
    <t>Revised to S2-186008</t>
  </si>
  <si>
    <t>23.501 CR0254R4: Clarification on the support of Delay Critical resource type</t>
  </si>
  <si>
    <t>Some corrections were needed and this was revised in S2-186009.</t>
  </si>
  <si>
    <t>Revised to S2-186009</t>
  </si>
  <si>
    <t>23.501 CR0398R1: Bit rate enforcement</t>
  </si>
  <si>
    <t>Revision of S2-185082.  Agreed in parallel session</t>
  </si>
  <si>
    <t>A number of issues were raised. This was left for off-line discussion and revised in S2-186010.</t>
  </si>
  <si>
    <t>Revised to S2-186010</t>
  </si>
  <si>
    <t>23.501 CR0416R1: Clarify the relationship between GFBR and MDBV</t>
  </si>
  <si>
    <t>A number of issues were raised. This was left for off-line discussion and revised in S2-186011.</t>
  </si>
  <si>
    <t>Revised to S2-186011</t>
  </si>
  <si>
    <t>There were some clarifications requested and this was left for off-line discussion and revised in S2-186012.</t>
  </si>
  <si>
    <t>Revised to S2-186012</t>
  </si>
  <si>
    <t>23.502 CR0488R1: Clarification on 5QI and related parameters</t>
  </si>
  <si>
    <t>There were some clarifications requested and this was left for off-line discussion and revised in S2-186013.</t>
  </si>
  <si>
    <t>Revised to S2-186013</t>
  </si>
  <si>
    <t>23.503 CR0092R1: Clarification on 5QI and related parameters</t>
  </si>
  <si>
    <t>There were some clarifications requested and this was left for off-line discussion and revised in S2-186014.</t>
  </si>
  <si>
    <t>Revised to S2-186014</t>
  </si>
  <si>
    <t>23.501 CR0436R1: QNC during Handover</t>
  </si>
  <si>
    <t>Ericsson suggested referring to the stage 3 registration procedure instead of including it here. This was left for off-line discussion and revised in S2-186015.</t>
  </si>
  <si>
    <t>Revised to S2-186015</t>
  </si>
  <si>
    <t>23.502 CR0463R1: Support for UAC Access Identity in Visited PLMNs</t>
  </si>
  <si>
    <t>Revised to S2-185549</t>
  </si>
  <si>
    <t>Revised in parallel session to S2-185549</t>
  </si>
  <si>
    <t>Revised to S2-185550</t>
  </si>
  <si>
    <t>Revised in parallel session to S2-185550</t>
  </si>
  <si>
    <t>Revised to S2-185551</t>
  </si>
  <si>
    <t>Revised in parallel session to S2-185551</t>
  </si>
  <si>
    <t>Revised to S2-185552</t>
  </si>
  <si>
    <t>Revised in parallel session to S2-185552</t>
  </si>
  <si>
    <t>Revised to S2-185553</t>
  </si>
  <si>
    <t>Revised in parallel session to S2-185553</t>
  </si>
  <si>
    <t>Revised to S2-185554</t>
  </si>
  <si>
    <t>Revised in parallel session to S2-185554</t>
  </si>
  <si>
    <t>Revised to S2-185555</t>
  </si>
  <si>
    <t>Revised in parallel session to S2-185555</t>
  </si>
  <si>
    <t>WITHDRAWN: This contribution adds a new solution for the key issue 7: How can IMS utilize services provided by Npcf. The P-CSCF select the interface depend the RAT information.</t>
  </si>
  <si>
    <t>[DRAFT] LS on issue with AS Release Assistance Indicator</t>
  </si>
  <si>
    <t>Revised to S2-186016</t>
  </si>
  <si>
    <t>23.501 CR0382R1: Clarification on SSC Mode Selection Policy</t>
  </si>
  <si>
    <t>It was commented that this topic is related to PCC discussions and this should be reviewed after the PCC changes have been agreed. This was revised off-line in S2-186016</t>
  </si>
  <si>
    <t>Revision of (Agreed) S2-184422 from S2#127. There were a number of issues raised and this was left for off-line discussion and revised in S2-186017.</t>
  </si>
  <si>
    <t>Revised to S2-186017</t>
  </si>
  <si>
    <t>23.501 CR0251R5: Correction to DNN subscription</t>
  </si>
  <si>
    <t>Revision of (Agreed) S2-184427 from S2#127. This was left for off-line discussion to align with changes to the 23.501 CR and was revised in S2-186018.</t>
  </si>
  <si>
    <t>Revised to S2-186018</t>
  </si>
  <si>
    <t>23.502 CR0300R5: Lack of S-NSSAI or DNN in the PDU Session Establishment Request</t>
  </si>
  <si>
    <t>It was clarified that the alternative CR mentioned in the 'Other comments' had been withdrawn. Some clarifications were needed and this was left for off-line discussion and revised in S2-186019.</t>
  </si>
  <si>
    <t>Revised to S2-186019</t>
  </si>
  <si>
    <t>23.502 CR0487R1: Adding number of supported packet filters in PDU Session Modification</t>
  </si>
  <si>
    <t>Some clarifications were needed and this was left for off-line discussion and revised in S2-186020.</t>
  </si>
  <si>
    <t>Revised to S2-186020</t>
  </si>
  <si>
    <t>23.502 CR0496R1: Correction of having multiple S-NSSAIs for a single PDU session</t>
  </si>
  <si>
    <t>Editorial corrections were needed. Some clarifications were needed and this was left for off-line discussion and revised in S2-186021.</t>
  </si>
  <si>
    <t>Revised to S2-186021</t>
  </si>
  <si>
    <t>23.501 CR0438R1: Use of Network Instance</t>
  </si>
  <si>
    <t>Some clarifications were needed and this was left for off-line discussion and revised, merging S2-185445 and S2-185478, in S2-186022.</t>
  </si>
  <si>
    <t>Revised to S2-186022</t>
  </si>
  <si>
    <t>23.501 CR0439R1: Update of N4 Parameter Descriptions and Tables</t>
  </si>
  <si>
    <t>This was left for off-line discussion and revised in S2-186023.</t>
  </si>
  <si>
    <t>Revised to S2-186023</t>
  </si>
  <si>
    <t>23.501 CR0365R1: Update of FAR</t>
  </si>
  <si>
    <r>
      <rPr>
        <sz val="9"/>
        <color rgb="FFFF0000"/>
        <rFont val="Arial"/>
        <family val="2"/>
      </rPr>
      <t>LATE DOC</t>
    </r>
    <r>
      <rPr>
        <sz val="9"/>
        <rFont val="Arial"/>
        <family val="2"/>
      </rPr>
      <t>: Rx 23/05, 08:26. Merged into S2-186022</t>
    </r>
  </si>
  <si>
    <t>Merged into S2-186022</t>
  </si>
  <si>
    <t>Postponed S2-183083 from S2#127. Response drafted in S2-185272. This was postponed in parallel session.</t>
  </si>
  <si>
    <t>Some clarifications were needed and this revised in S2-186024.</t>
  </si>
  <si>
    <t>Revised to S2-186024</t>
  </si>
  <si>
    <t>23.501 CR0405R1: AF influence on traffic routing for Ethernet type PDU Session</t>
  </si>
  <si>
    <t>Revision of S2-185104.  Agreed in parallel session</t>
  </si>
  <si>
    <t>Some clarifications were needed and this was left for off-line discussion and revised in S2-186025.</t>
  </si>
  <si>
    <t>Revised to S2-186025</t>
  </si>
  <si>
    <t>23.502 CR0452R1: AF influence on traffic routing for Ethernet type PDU Session</t>
  </si>
  <si>
    <t>Revision of S2-185047.  Agreed in parallel session</t>
  </si>
  <si>
    <t>Revision of S2-185416.  Agreed in parallel session</t>
  </si>
  <si>
    <t>Revision of S2-184827. Qualcomm objected that this cannot be done as a session establishment but is done on session handover. Noted in parallel session.</t>
  </si>
  <si>
    <t>Revision of S2-184743. This was further revised off-line in S2-186026.</t>
  </si>
  <si>
    <t>Revised to S2-186026</t>
  </si>
  <si>
    <t>23.502 CR0389R2: Relaying of Nnef_TrafficInfluence requests to the PCF</t>
  </si>
  <si>
    <t>Revision of S2-185395. This was further revised off-line in S2-186027.</t>
  </si>
  <si>
    <t>Revised to S2-186027</t>
  </si>
  <si>
    <t>Revision of S2-185162. Qualcomm commented that this will not work correctly. It was suggested to ask CT WG1 to check this and provide any concerns they have. This was revised to clean up changes on changes in S2-186028.</t>
  </si>
  <si>
    <t>Revised to S2-186028</t>
  </si>
  <si>
    <t>23.501 CR0251R6: Correction to DNN subscription</t>
  </si>
  <si>
    <t>Revision of S2-185924. This was revised to correct 'decides' to 'determines' in S2-186030.</t>
  </si>
  <si>
    <t>Revised to S2-186030</t>
  </si>
  <si>
    <t>Revision of S2-186027.  Agreed in parallel session</t>
  </si>
  <si>
    <t>Revision of S2-185163.  Agreed in parallel session</t>
  </si>
  <si>
    <t>Revised to S2-185874</t>
  </si>
  <si>
    <t>Revision of (Agreed) S2-184621 from S2#127. Revised in parallel session to S2-185874</t>
  </si>
  <si>
    <t>23.501 CR0283R5: Dual Registration mode of operation from E-UTRA cell connecting to both EPC and 5GC</t>
  </si>
  <si>
    <t>Revised to S2-185875</t>
  </si>
  <si>
    <t>Revised in parallel session to S2-185875</t>
  </si>
  <si>
    <t>23.501 CR0349R1: Clarify GUTI aspects for single-registration mode UEs for interworking without N26</t>
  </si>
  <si>
    <t>Revised to S2-185876</t>
  </si>
  <si>
    <t>Revised in parallel session to S2-185876</t>
  </si>
  <si>
    <t>23.502 CR0404R1: Clarify GUTI aspects for single-registration mode UEs for interworking without N26</t>
  </si>
  <si>
    <t>Revised to S2-185877</t>
  </si>
  <si>
    <t>Revised in parallel session to S2-185877</t>
  </si>
  <si>
    <t>23.501 CR0408R1: Multiple PDU session per DNN for case without N26</t>
  </si>
  <si>
    <t>Revised to S2-185878</t>
  </si>
  <si>
    <t>23.502 CR0455R1: Multiple PDU session per DNN for case without N26</t>
  </si>
  <si>
    <t>Revised to S2-185879</t>
  </si>
  <si>
    <t>Revision of (Agreed) S2-184166 from S2#127. Revised in parallel session to S2-185879</t>
  </si>
  <si>
    <t>23.502 CR0286R5: Correlation between EBI and QFI</t>
  </si>
  <si>
    <t>Revised to S2-185880</t>
  </si>
  <si>
    <t>Revised in parallel session to S2-185880</t>
  </si>
  <si>
    <t>23.502 CR0420R1: EPS Bearer ID allocation for Home routed case</t>
  </si>
  <si>
    <t>Revised to S2-185881</t>
  </si>
  <si>
    <t>Revised in parallel session to S2-185881</t>
  </si>
  <si>
    <t>23.502 CR0473R1: CN tunnel handling for IRAT Idle mobility</t>
  </si>
  <si>
    <t>Revised to S2-185882</t>
  </si>
  <si>
    <t>Revision of (Not handled) S2-183682 from S2#127. Revised in parallel session to S2-185882</t>
  </si>
  <si>
    <t>23.502 CR0352R2: Setting indirect data forwarding flag</t>
  </si>
  <si>
    <t>Merged into S2-185878</t>
  </si>
  <si>
    <t>Revised in parallel session, merging S2-185024, to S2-185878</t>
  </si>
  <si>
    <t>23.501 CR0459: Radio capabilities after 5GS registration</t>
  </si>
  <si>
    <r>
      <t>23.401 CR3404R5: Identification of LTE-M (eMTC) traffic.</t>
    </r>
    <r>
      <rPr>
        <sz val="9"/>
        <color rgb="FFFF0000"/>
        <rFont val="Arial"/>
        <family val="2"/>
      </rPr>
      <t xml:space="preserve"> CT WG4 dependent CR (C4-184277 )</t>
    </r>
  </si>
  <si>
    <t>Revised to S2-186031</t>
  </si>
  <si>
    <t>Revised to S2-186032</t>
  </si>
  <si>
    <t>Revised in parallel session to S2-186032</t>
  </si>
  <si>
    <t>Revised to S2-186033</t>
  </si>
  <si>
    <t>Revised in parallel session to S2-186033</t>
  </si>
  <si>
    <t>Revised to S2-186034</t>
  </si>
  <si>
    <t>Revised in parallel session to S2-186034</t>
  </si>
  <si>
    <t>Revised to S2-186035</t>
  </si>
  <si>
    <t>Revised in parallel session to S2-186035</t>
  </si>
  <si>
    <t>Revised to S2-186036</t>
  </si>
  <si>
    <t>Revised in parallel session to S2-186036</t>
  </si>
  <si>
    <t>Revised to S2-186037</t>
  </si>
  <si>
    <t>Revised in parallel session to S2-186037</t>
  </si>
  <si>
    <t>Revised to S2-186038</t>
  </si>
  <si>
    <t>LATE DOC: Rx 23/05, 08:26. Revised in parallel session to S2-186038</t>
  </si>
  <si>
    <t>Revised to S2-185556</t>
  </si>
  <si>
    <t>Revision of (Not handled) S2-183661 from S2#127. Revised in parallel session to S2-185556</t>
  </si>
  <si>
    <t>Revised to S2-185557</t>
  </si>
  <si>
    <t>Revised in parallel session to S2-185557</t>
  </si>
  <si>
    <t>Revised to S2-185558</t>
  </si>
  <si>
    <t>Revised in parallel session to S2-185558</t>
  </si>
  <si>
    <t>Revised to S2-185559</t>
  </si>
  <si>
    <t>Revised in parallel session to S2-185559</t>
  </si>
  <si>
    <t>Revised to S2-185560</t>
  </si>
  <si>
    <t>Revised in parallel session to S2-185560</t>
  </si>
  <si>
    <t>Revised to S2-185561</t>
  </si>
  <si>
    <t>Revised in parallel session to S2-185561</t>
  </si>
  <si>
    <t>Revised to S2-185562</t>
  </si>
  <si>
    <t>Revised in parallel session to S2-185562</t>
  </si>
  <si>
    <t>Revised to S2-185563</t>
  </si>
  <si>
    <t>Revision of (Not handled) S2-183516 from S2#127. Revised in parallel session to S2-185563</t>
  </si>
  <si>
    <t>WITHDRAWN: This contribution proposes updates to solution#5 in TR 23.716.</t>
  </si>
  <si>
    <t>Revised to S2-185840</t>
  </si>
  <si>
    <t>Revised in parallel session to S2-185840</t>
  </si>
  <si>
    <t>Revised to S2-185841</t>
  </si>
  <si>
    <t>Revised in parallel session to S2-185841</t>
  </si>
  <si>
    <t>Revised to S2-185842</t>
  </si>
  <si>
    <t>Revised to S2-185843</t>
  </si>
  <si>
    <t>Revised in parallel session to S2-185843</t>
  </si>
  <si>
    <t>Revised to S2-185844</t>
  </si>
  <si>
    <t>Revised in parallel session to S2-185844</t>
  </si>
  <si>
    <t>Revised to S2-185845</t>
  </si>
  <si>
    <t>Revised in parallel session to S2-185845</t>
  </si>
  <si>
    <t>Merged into S2-185842</t>
  </si>
  <si>
    <t>Revised in parallel session, merging S2-185190, to S2-185842</t>
  </si>
  <si>
    <t>The UICC impacts should be updated as appropriate and this was revised off-line in S2-186039.</t>
  </si>
  <si>
    <t>Revised to S2-186039</t>
  </si>
  <si>
    <t>Update of TSG Approved SID in SP-170801. The TR numbers and TSG meeting numbers should be added and the Source corrected to the submitting companies. This was revised accordingly in S2-186040</t>
  </si>
  <si>
    <t>Source shown as 'SA WG2'. The TR numbers and TSG meeting numbers should be added and the Source corrected to the submitting companies. This was revised accordingly in S2-186041</t>
  </si>
  <si>
    <t>Revised to S2-186040</t>
  </si>
  <si>
    <t>Revised to S2-186041</t>
  </si>
  <si>
    <t>Revision of S2-185408. Approved</t>
  </si>
  <si>
    <t>Revision of S2-185282. Approved</t>
  </si>
  <si>
    <r>
      <rPr>
        <sz val="9"/>
        <color rgb="FFFF0000"/>
        <rFont val="Arial"/>
        <family val="2"/>
      </rPr>
      <t>Confirm Sources</t>
    </r>
    <r>
      <rPr>
        <sz val="9"/>
        <rFont val="Arial"/>
        <family val="2"/>
      </rPr>
      <t>! A number of comments were made and this was left for off-line discussion and revised in S2-186042.</t>
    </r>
  </si>
  <si>
    <t>Revised to S2-186042</t>
  </si>
  <si>
    <t>Revised to S2-185722</t>
  </si>
  <si>
    <t>Revised in parallel session to S2-185722</t>
  </si>
  <si>
    <t>Revised to S2-185723</t>
  </si>
  <si>
    <t>Revised in parallel session to S2-185723</t>
  </si>
  <si>
    <t>Revised to S2-185724</t>
  </si>
  <si>
    <t>Revised in parallel session to S2-185724</t>
  </si>
  <si>
    <t>Revised to S2-185725</t>
  </si>
  <si>
    <t>Revised to S2-185726</t>
  </si>
  <si>
    <t>Revised in parallel session to S2-185726</t>
  </si>
  <si>
    <t>Revised to S2-185727</t>
  </si>
  <si>
    <t>Revised in parallel session to S2-185727</t>
  </si>
  <si>
    <t>Revised to S2-185728</t>
  </si>
  <si>
    <t>Revised in parallel session to S2-185728</t>
  </si>
  <si>
    <t>Revised to S2-185729</t>
  </si>
  <si>
    <t>Revised in parallel session to S2-185729</t>
  </si>
  <si>
    <t>Revised to S2-185730</t>
  </si>
  <si>
    <t>Revised in parallel session to S2-185730</t>
  </si>
  <si>
    <t>Revised to S2-185731</t>
  </si>
  <si>
    <t>Revised in parallel session to S2-185731</t>
  </si>
  <si>
    <t>Revised to S2-185732</t>
  </si>
  <si>
    <t>Revised in parallel session to S2-185732</t>
  </si>
  <si>
    <t>Revised to S2-185733</t>
  </si>
  <si>
    <t>Revised in parallel session to S2-185733</t>
  </si>
  <si>
    <t>Revised to S2-185734</t>
  </si>
  <si>
    <t>Revised in parallel session to S2-185734</t>
  </si>
  <si>
    <t>Revised to S2-185735</t>
  </si>
  <si>
    <t>Revised in parallel session to S2-185735</t>
  </si>
  <si>
    <t>Revised to S2-185736</t>
  </si>
  <si>
    <t>Revised in parallel session to S2-185736</t>
  </si>
  <si>
    <t>Revised to S2-185737</t>
  </si>
  <si>
    <t>Revision of S2-185284. Revised in parallel session to S2-185737</t>
  </si>
  <si>
    <t>Merged into S2-185725</t>
  </si>
  <si>
    <t>Revised in parallel session, merging S2-185245, to S2-185725</t>
  </si>
  <si>
    <t>LATE REQ. LATE DOC: Rx 24/05, 08:35. Noted in parallel session</t>
  </si>
  <si>
    <t>Postponed S2-183840 from S2#127. Noted in parallel session</t>
  </si>
  <si>
    <t>Revised to S2-186043</t>
  </si>
  <si>
    <t>Revision of S2-184815. The remarks and the time units should be removed. This was revised accordingly in S2-186043</t>
  </si>
  <si>
    <t>Thales S.A., TNO, CNES, Avanti, CTTC, ESA, Fraunhofer IIS, Hughes Network Systems, Nomor Research, Catapult, IAESI, SES, ICS, VTT, Alibaba, Telekom R&amp;D, Leonardo, Airbus SLC, Reliance Jio, Siemens, VT iDirect, Inmarsat, EutelSat, Gilat, Ligado, Gemalto N.V., Bittium Wireless Ltd., Dish Network, ETRI, KT corp., B-com, III, Ministère Economie et Finances</t>
  </si>
  <si>
    <t>Qualcomm commented that this is proposing to span two Releases in two Phases and that Objective: A is covered by Key Issue A.1 and that Phase 2 should not be included in the same study item, but proposed at a later date for another Release. Qualcomm also suggested that the timescales are unrealistic and did not think this could be completed for Rel-16. Ericsson also suggested taking the second phase out as a separate work item proposal and suggested refining the scope of Phase 1 work to what can be completed in the Rel-16 time frame. The SA WG2 Chairman commented that the resources required for this are not easy to estimate and that there can be no guarantee of having enough resource devoted to it at regular SA WG2 meetings. Other issues were raised and this was left for off-line discussion and revised in S2-185519.</t>
  </si>
  <si>
    <t>Revision of (Noted) S2-184503 from S2#127. Vodafone asked why this is not implemented on the SMF as can be done already. China Mobile supported this proposal and suggested changing the completion to December 2018. Qualcomm also suggested that existing functionality can be used for the first Objective: as changing the LADN will incur a large signalling overhead. MediaTek commented that the justification suggested that the use of tracking area for Rel-15 is wrong and asked whether Rel-16 should be based on Rel-15 or to diverge in this way. This was left for off-line discussion and revised in S2-185520.</t>
  </si>
  <si>
    <t>Nokia commented that SA WG2 should only handle UE capabilities to avoid overlap with RAN work. Vodafone suggested removing 'semi-static' capabilities. Intel asked for some modifications and indicated that they were happy to leave the Rapporteur lead to Qualcomm for this. Some modifications to the Scope of the work were suggested and this was left for off-line discussion and revised in S2-185524.</t>
  </si>
  <si>
    <t>Revision of S2-184956. Some clarifications were needed and this was left for off-line discussion and revised in S2-186044.</t>
  </si>
  <si>
    <t>Revised to S2-186044</t>
  </si>
  <si>
    <t>Revision of S2-184922. NEC asked to be added as a supporting company. Nokia clarified that this was aligned with the agreements in the 'way forward' document. There were some corrections requested and this was left for off-line discussion and revised in S2-186045.</t>
  </si>
  <si>
    <t>Revised to S2-186045</t>
  </si>
  <si>
    <t>New SID : Study on 5GS Delivery of Policies for Background Data Transfer</t>
  </si>
  <si>
    <t>Objective: This study item studies architectural aspect for enhancement of the background data transfer so that the 5G system can optimally use the control plane and/or user plane resources.  It is intended to specify the following aspect: 1) Delivery of background data transfer policies by 5G core network to a UE. 2) Content of the background data transfer policies that are delivered to the UE. 3) How and when the PCF activates the policies for the UEs belonging to one ASP. 4) UE behavior based on the above policies. It is assumed that the dedicated single PDU session is prepared for the background data transfer. The UE is assumed to establish new PDU session and release the PDU session based on the background data transfer policy.  The policy should consider to avoid huge number of UE sending the data and or signalling to the network at  the same time.</t>
  </si>
  <si>
    <t>Revision of S2-185023. Ericsson commented that this appeared to include a solution (using a new PDU session) and asked for clarification on how the 4 bullets relate to this. It was suggested to re-phrase this to indicate the aspects to be studied. This was left for off-line discussion and revised in S2-186046.</t>
  </si>
  <si>
    <t>Revised to S2-186046</t>
  </si>
  <si>
    <t>Some issues were raised and this was left for off-line discussion and revised, as a SID, in S2-185523.</t>
  </si>
  <si>
    <t>Revision of S2-185075. Vivo asked to be added as a supporting company. This was revised also to clean up the text in S2-186047</t>
  </si>
  <si>
    <t>Revised to S2-186047</t>
  </si>
  <si>
    <t>Revision of S2-185524. Approved</t>
  </si>
  <si>
    <t>Revised to S2-186048</t>
  </si>
  <si>
    <t>Revision of S2-185122. Revised to S2-186048</t>
  </si>
  <si>
    <t>23.502 CR0460R2: UDR storage for Nnef_TrafficInfluence from AF</t>
  </si>
  <si>
    <t>Way forward on Slice Interworking</t>
  </si>
  <si>
    <t>This was reviewed and left for off-line discussion and revised in S2-185835</t>
  </si>
  <si>
    <t>Created in parallel session. This was introduced by Nokia and should be considered for the drafting session arranged for Wednesday lunch break. This was updated at the drafting session and revised in S2-186050.</t>
  </si>
  <si>
    <t>Revised to S2-186050</t>
  </si>
  <si>
    <t>Created in parallel session. This was introduced by Huawei and should be considered for the drafting session. This was updated at the drafting session and revised in S2-186051.</t>
  </si>
  <si>
    <t>Revised to S2-186051</t>
  </si>
  <si>
    <t>Revision of (Agreed) S2-184538 from S2#127. This was reviewed and left for consideration in a drafting session and was revised in S2-186052.</t>
  </si>
  <si>
    <t>Revised to S2-186052</t>
  </si>
  <si>
    <t>23.501 CR0207R4: Slice configuration change</t>
  </si>
  <si>
    <t>Revised to S2-186053</t>
  </si>
  <si>
    <t>There were some comments and this was left for off-line discussion and revised in S2-186054.</t>
  </si>
  <si>
    <t>Revised to S2-186054</t>
  </si>
  <si>
    <t>23.501 CR0386R1: Provisioning NSSP</t>
  </si>
  <si>
    <t>Revision of (Postponed) S2-184493 from S2#127. Some issues were raised and this was left for off-line discussion and revised in S2-186055.</t>
  </si>
  <si>
    <t>Revision of (Postponed) S2-184487 from S2#127. Some issues were raised and this was left for off-line discussion and revised in S2-186056.</t>
  </si>
  <si>
    <t>Revised to S2-186055</t>
  </si>
  <si>
    <t>23.501 CR0311R4: S-NSSAI check for activation of UP connection of PDU Session</t>
  </si>
  <si>
    <t>Revised to S2-186056</t>
  </si>
  <si>
    <t>23.502 CR0360R4: S-NSSAI check in Network Triggered Service Request</t>
  </si>
  <si>
    <t>Revision of (Endorsed) S2-184310 from S2#127.  Agreed in parallel session</t>
  </si>
  <si>
    <t>The stopping of the timers should be clarified. This was left for off-line discussion and was revised off-line in S2-186057.</t>
  </si>
  <si>
    <t>Revised to S2-186057</t>
  </si>
  <si>
    <t>23.501 CR0390R1: Correction to S-NSSAI congestion</t>
  </si>
  <si>
    <t>An issue was raised with stopping the back-off timer. This was left for off-line discussion and was merged into S2-186057.</t>
  </si>
  <si>
    <t>Response to S2-184680. This was left for off-line discussion and revised in S2-186058.</t>
  </si>
  <si>
    <t>Revised to S2-186058</t>
  </si>
  <si>
    <t>Nokia asked whether it was really necessary to make this change to the frozen TS. The definition change was not considered an essential change and should be removed. This was revised to only make the essential changes in S2-186059.</t>
  </si>
  <si>
    <t>Revised to S2-186059</t>
  </si>
  <si>
    <t>23.501 CR0454R1: NSSAI handling in PDU Session Establishment procedures in roaming</t>
  </si>
  <si>
    <t>Revision of S2-185467.  Agreed in parallel session</t>
  </si>
  <si>
    <t>Revision of (Agreed) S2-184537 from S2#127. Some alignment with terminology for related procedures was needed. This was left for off-line discussion and revised in S2-186060.</t>
  </si>
  <si>
    <t>Revised to S2-186060</t>
  </si>
  <si>
    <t>23.501 CR0255R6: Network Slicing clause cleanup</t>
  </si>
  <si>
    <t>Revision of (Not handled) S2-183202 from S2#127. Some issues were raised and this was noted in parallel session.</t>
  </si>
  <si>
    <t>There was some discussion on whether the allowed and rejected NSSAIs should be tracked and the consequences on the UE context data. This was left for of-line discussion and revised in S2-186061.</t>
  </si>
  <si>
    <t>Revised to S2-186061</t>
  </si>
  <si>
    <t>23.501 CR0357R1: Requested NSSAI in Network Initiated Change of Network slices.</t>
  </si>
  <si>
    <t>Some clarifications were needed and this was left for off-line discussion and revised in S2-186062.</t>
  </si>
  <si>
    <t>Revised to S2-186062</t>
  </si>
  <si>
    <t>23.501 CR0383R1: Clarification on usage of PLMN ID received via PCO during PDN connection establishment</t>
  </si>
  <si>
    <t>Some clarifications were needed and this was left for off-line discussion and revised in S2-186063.</t>
  </si>
  <si>
    <t>Revised to S2-186063</t>
  </si>
  <si>
    <t>23.502 CR0454R1: Subscription of supporting interworking with EPS</t>
  </si>
  <si>
    <t>Some issues were raised and this was left for off-line discussion and revised in S2-186064.</t>
  </si>
  <si>
    <t>Revised to S2-186064</t>
  </si>
  <si>
    <t>23.501 CR0446R1: Clarification note on Network Slice limitation</t>
  </si>
  <si>
    <t>Revised to S2-186065</t>
  </si>
  <si>
    <t>23.502 CR0492R1: Update Registration procedures</t>
  </si>
  <si>
    <r>
      <rPr>
        <sz val="9"/>
        <color rgb="FF0000FF"/>
        <rFont val="Arial"/>
        <family val="2"/>
      </rPr>
      <t>LATE REQ</t>
    </r>
    <r>
      <rPr>
        <sz val="9"/>
        <rFont val="Arial"/>
        <family val="2"/>
      </rPr>
      <t xml:space="preserve">. </t>
    </r>
    <r>
      <rPr>
        <sz val="9"/>
        <color rgb="FFFF0000"/>
        <rFont val="Arial"/>
        <family val="2"/>
      </rPr>
      <t>LATE DOC</t>
    </r>
    <r>
      <rPr>
        <sz val="9"/>
        <rFont val="Arial"/>
        <family val="2"/>
      </rPr>
      <t>: Rx 23/05, 15:23. Some issues were raised and this was left for off-line discussion and revised in S2-186066.</t>
    </r>
  </si>
  <si>
    <t>Revised to S2-186066</t>
  </si>
  <si>
    <t>23.501 CR0458R1: MME handling of UE 5GMM capability</t>
  </si>
  <si>
    <t>Revision of S2-185419. Further clarifications were requested and this was further discussed off-line and revised in S2-186067.</t>
  </si>
  <si>
    <t>Revised to S2-186067</t>
  </si>
  <si>
    <t>23.501 CR0446R2: Clarification note on Network Slice limitation</t>
  </si>
  <si>
    <t>Revision of S2-185008. MediaTek commented that there is no requirement for the UE to support URSP. There was some discussion on how to only mandate it for UEs which support it. This was left for further off-line discussion and revised in S2-186068.</t>
  </si>
  <si>
    <t>Revised to S2-186068</t>
  </si>
  <si>
    <t>23.501 CR0386R2: Provisioning NSSP</t>
  </si>
  <si>
    <t>Reserved for Drafting sessions</t>
  </si>
  <si>
    <t>Revision of S2-184742.  This was revised to clean up the CR in S2-186031. Revised in parallel session to S2-186031</t>
  </si>
  <si>
    <t>23.502 CR0337R5: Updates to SMF Event Exposure</t>
  </si>
  <si>
    <t>Parallel session revision of S2-185921.  Agreed in parallel session</t>
  </si>
  <si>
    <t>Revised to S2-186079</t>
  </si>
  <si>
    <t>Revised in parallel session to S2-186079</t>
  </si>
  <si>
    <t>Revised to S2-185564</t>
  </si>
  <si>
    <t>Revised in parallel session to S2-185564</t>
  </si>
  <si>
    <t>23.501 CR0378R1: DL signalling handling for non-3GPP PDU Session</t>
  </si>
  <si>
    <t>Revised to S2-185565</t>
  </si>
  <si>
    <t>Response to S2-184682. Revised in parallel session to S2-185565</t>
  </si>
  <si>
    <t>Revised to S2-185566</t>
  </si>
  <si>
    <t>Revised in parallel session to S2-185566</t>
  </si>
  <si>
    <t>23.502 CR0403R1: IPsec SAs in tunnel mode</t>
  </si>
  <si>
    <t>Revised to S2-185567</t>
  </si>
  <si>
    <t>Revised in parallel session to S2-185567</t>
  </si>
  <si>
    <t>23.502 CR0428R1: Clarification on AN parameter in Service Request</t>
  </si>
  <si>
    <t>Revised to S2-185568</t>
  </si>
  <si>
    <t>Revised in parallel session to S2-185568</t>
  </si>
  <si>
    <t>23.502 CR0431R1: Correction on Non-3GPP Registration procedure</t>
  </si>
  <si>
    <t>Revision of S2-184872.  Agreed in parallel session</t>
  </si>
  <si>
    <t>Revised to S2-186080</t>
  </si>
  <si>
    <t>23.502 CR0251R4: Correction of UE configuration update procedure</t>
  </si>
  <si>
    <t>Some clarifications were requested and this was left for off-line discussion and revised in S2-186081.</t>
  </si>
  <si>
    <t>Revised to S2-186081</t>
  </si>
  <si>
    <t>23.501 CR0404R1: How Peer CP NF sends notification to target/new AMF after AMF planned removal</t>
  </si>
  <si>
    <t>GUAMI should be GUAMI(s). Other corrections were needed and this was revised off-line in S2-186082.</t>
  </si>
  <si>
    <t>Revised to S2-186082</t>
  </si>
  <si>
    <t>23.502 CR0451R1: How Peer CP NF sends notification to target/new AMF after AMF planned removal</t>
  </si>
  <si>
    <t>Ericsson commented that the sentence is now very long and difficult to understand and suggested breaking it up into more sentences. This was revised off-line in S2-186083.</t>
  </si>
  <si>
    <t>Revised to S2-186083</t>
  </si>
  <si>
    <t>23.502 CR0430R1: UE presence in AOI using NG-RAN location reporting</t>
  </si>
  <si>
    <t>Some clarifications were needed and this was left for off-line discussion and revised in S2-186084.</t>
  </si>
  <si>
    <t>Revised to S2-186084</t>
  </si>
  <si>
    <t>Revised to S2-186085</t>
  </si>
  <si>
    <t>23.501 CR0206R2: Changed length and mapping of 5GS Temporary Identifiers</t>
  </si>
  <si>
    <t>Revised to S2-186086</t>
  </si>
  <si>
    <t>Some clarifications were needed and this was left for off-line discussion and revised, merging S2-184866, in S2-186086</t>
  </si>
  <si>
    <t>Merged into S2-186086.</t>
  </si>
  <si>
    <t>Revision of (Not handled) S2-183161 from S2#127. Some clarifications were needed and this was left for off-line discussion and revised, merging S2-184717, in S2-186085.</t>
  </si>
  <si>
    <t>Merged into S2-186085</t>
  </si>
  <si>
    <t>Revision of (Revised and postponed) S2-183170 from S2#127. This needed alignment with changes in S2-186084 and was left for off-line discussion and revised in S2-186087.</t>
  </si>
  <si>
    <t>Revised to S2-186087</t>
  </si>
  <si>
    <t>23.501 CR0244R3: AMF UE area of interest reporting in RRC inactive state</t>
  </si>
  <si>
    <t>There were a number of issues raised and this was left for off-line discussion and revised in S2-186088.</t>
  </si>
  <si>
    <t>Revised to S2-186088</t>
  </si>
  <si>
    <t>23.502 CR0499R1: Removal of RAT Type from UE-associated N2 signalling</t>
  </si>
  <si>
    <t>Some clarifications were needed and this was left for off-line discussion and revised in S2-186089.</t>
  </si>
  <si>
    <t>Revised to S2-186089</t>
  </si>
  <si>
    <t>23.502 CR0418R1: AMF Context Retrieval upon relocation</t>
  </si>
  <si>
    <t>There was some discussion on the security aspects of providing the SUPI. This was left for off-line discussion and revised in S2-186090.</t>
  </si>
  <si>
    <t>Revised to S2-186090</t>
  </si>
  <si>
    <t>23.502 CR0393R1: Registration procedure update</t>
  </si>
  <si>
    <t>This was considered an optimisation and there were companies who objected to this. This was noted in parallel session.</t>
  </si>
  <si>
    <t>A number of issues were raised and this was left for off-line discussion and revised in S2-186091.</t>
  </si>
  <si>
    <t>Revised to S2-186091</t>
  </si>
  <si>
    <t>23.501 CR0415R1: Clarification on CN assistance information</t>
  </si>
  <si>
    <t>Some issues were raised and this was left for off-line discussion and revised in S2-186092.</t>
  </si>
  <si>
    <t>Revised to S2-186092</t>
  </si>
  <si>
    <t>Some issues were raised and this was left for off-line discussion and revised in S2-186093.</t>
  </si>
  <si>
    <t>Revised to S2-186093</t>
  </si>
  <si>
    <t>23.501 CR0370R1: Compute - Storage split principles</t>
  </si>
  <si>
    <t>Revised to S2-186094</t>
  </si>
  <si>
    <t>Revised off-line to S2-186094</t>
  </si>
  <si>
    <t>Some issues were raised and this was left for off-line discussion and revised in S2-186095.</t>
  </si>
  <si>
    <t>Revised to S2-186095</t>
  </si>
  <si>
    <t>23.501 CR0343R1: Clarification on NAS level congestion control when UE CM state changes</t>
  </si>
  <si>
    <t>Response to S2-184694. This was left for off-line discussion and revised in S2-186096.</t>
  </si>
  <si>
    <t>Revised to S2-186096</t>
  </si>
  <si>
    <t>Revision of S2-185098. Further corrections were requested and this was revised off-line in S2-186097.</t>
  </si>
  <si>
    <t>Revised to S2-186097</t>
  </si>
  <si>
    <t>To: CT WG1. CC: RAN WG2, RAN WG3</t>
  </si>
  <si>
    <t>Revision of S2-185364, merging S2-185064. This was reviewed and revised to remove change marks on the cover sheet in S2-186098</t>
  </si>
  <si>
    <t>Revised to S2-186098</t>
  </si>
  <si>
    <t>23.502 CR0486R2: UE radio capability handling in the 5GS</t>
  </si>
  <si>
    <t>Revision of S2-185935.  Agreed in parallel session</t>
  </si>
  <si>
    <t>WITHDRAWN: Summary of change: Propose to consider to use the last used AMF as a factor for selecting an AMF from AMF Set in the case of UE performing network re-entry from EPS to 5GS.</t>
  </si>
  <si>
    <t>Revision of S2-185439. The wrong version was provided and this was revised in S2-186099.</t>
  </si>
  <si>
    <t>Revised to S2-186099</t>
  </si>
  <si>
    <t>23.502 CR0499R2: Removal of RAT Type from UE-associated N2 signalling</t>
  </si>
  <si>
    <t>Revised to S2-185846</t>
  </si>
  <si>
    <t>Revision of S2-185219, merging S2-185339. Revised in parallel session to S2-185846</t>
  </si>
  <si>
    <t>Revised to S2-185847</t>
  </si>
  <si>
    <t>Revision of S2-184837. Revised in parallel session to S2-185847</t>
  </si>
  <si>
    <t>Revised to S2-185848</t>
  </si>
  <si>
    <t>Revision of S2-185168. Revised in parallel session to S2-185848</t>
  </si>
  <si>
    <t>Revised to S2-185849</t>
  </si>
  <si>
    <t>Revision of S2-184951, merging S2-185190. Revised in parallel session to S2-185849</t>
  </si>
  <si>
    <t>Revised to S2-185850</t>
  </si>
  <si>
    <t>Revision of S2-185208. Revised in parallel session to S2-185850</t>
  </si>
  <si>
    <t>Revised to S2-185851</t>
  </si>
  <si>
    <t>Revision of S2-185037. Revised in parallel session to S2-185851</t>
  </si>
  <si>
    <t>Revised to S2-185852</t>
  </si>
  <si>
    <t>Revision of (Not handled) S2-183740 from S2#127. Revised in parallel session to S2-185852</t>
  </si>
  <si>
    <t>Revised to S2-185853</t>
  </si>
  <si>
    <t>Revision of (Not handled) S2-183738 from S2#127. Revised in parallel session to S2-185853</t>
  </si>
  <si>
    <t>Revision of S2-185844. Agreed in parallel session</t>
  </si>
  <si>
    <t>Revision of S2-185842. Agreed in parallel session</t>
  </si>
  <si>
    <t>Revision of S2-185840. Agreed in parallel session</t>
  </si>
  <si>
    <t>Revision of S2-185839. Agreed in parallel session</t>
  </si>
  <si>
    <t>Revision of S2-185141. Agreed in parallel session</t>
  </si>
  <si>
    <t>Revision of S2-185211. Agreed in parallel session</t>
  </si>
  <si>
    <t>Foti</t>
  </si>
  <si>
    <t>George</t>
  </si>
  <si>
    <t>george.foti@ericsson.com</t>
  </si>
  <si>
    <t>China Mobile Com. Corporation</t>
  </si>
  <si>
    <t>Kweon</t>
  </si>
  <si>
    <t>Kisuk</t>
  </si>
  <si>
    <t>kisuk.kweon@samsung.com</t>
  </si>
  <si>
    <t>Pancorbo</t>
  </si>
  <si>
    <t>Belen</t>
  </si>
  <si>
    <t>belen.pancorbo@ericsson.com</t>
  </si>
  <si>
    <t>HUAWEI TECH. GmbH</t>
  </si>
  <si>
    <t>Wanqiang</t>
  </si>
  <si>
    <t>zhangwanqiang@huawei.com</t>
  </si>
  <si>
    <t>HUAWEI Technologies Japan K.K.</t>
  </si>
  <si>
    <t>Revised to S2-186100</t>
  </si>
  <si>
    <t>23.501 CR0334R1: Handling of maximum supported data rate per UE for integrity protection</t>
  </si>
  <si>
    <t>Some clarifications were needed and this was left for off-line discussion and revised, merging S2-184948, in S2-186100.</t>
  </si>
  <si>
    <t>Merged into S2-186100</t>
  </si>
  <si>
    <t>Merged into S2-186101</t>
  </si>
  <si>
    <t>Some clarifications were needed and this was left for off-line discussion and revised, merging S2-184949, in S2-186101.</t>
  </si>
  <si>
    <t>Revised to S2-186101</t>
  </si>
  <si>
    <t>23.502 CR0394R1: Handling of maximum supported data rate per UE for integrity protection</t>
  </si>
  <si>
    <t>Revised to S2-185569</t>
  </si>
  <si>
    <t>Revised in parallel session to S2-185569</t>
  </si>
  <si>
    <t>Revised to S2-185570</t>
  </si>
  <si>
    <t>Revised in parallel session to S2-185570</t>
  </si>
  <si>
    <t>Revised to S2-185571</t>
  </si>
  <si>
    <t>Revised in parallel session to S2-185571</t>
  </si>
  <si>
    <t>Revised to S2-185572</t>
  </si>
  <si>
    <t>Revised in parallel session to S2-185572</t>
  </si>
  <si>
    <t>Revised to S2-185573</t>
  </si>
  <si>
    <t>Revised in parallel session to S2-185573</t>
  </si>
  <si>
    <t>Revised to S2-185574</t>
  </si>
  <si>
    <t>Revised in parallel session to S2-185574</t>
  </si>
  <si>
    <t>Revised to S2-185575</t>
  </si>
  <si>
    <t>Revised in parallel session to S2-185575</t>
  </si>
  <si>
    <t>Revision of S2-184835. Agreed in parallel session</t>
  </si>
  <si>
    <t>Revision of (agreed) S2-183996 from S2#127. Withdrawn in parallel session</t>
  </si>
  <si>
    <t>Revision of (agreed) S2-183997 from S2#127. Withdrawn in parallel session</t>
  </si>
  <si>
    <t>WITHDRAWN: Summary of change: 1. It is proposed that the UDM provides Region ID for registration with the NRF. Then there can be a mapping table between the Region ID and IMSI(s). This helps the UDM register without a scalability issue. The same solution can be applicable also for UDR, AUSF.  2) Include GUAMI(s) in the NRF, also include TAI as an optional entry.  [Rev 2]: Proposes combining AUSF Group ID and UDM Group ID into a single parameter i.e. AUSF/UDM Group Id. Privacy considerations regarding the AUSF/UDM Group ID as part of the SUCI are included.   Finally, it is proposed to use the AUSF/UDM Group ID as input for the AUSF/UDM selection if present within the SUCI when different UDM/AUSF instances manage specific sets of SUPIs.</t>
  </si>
  <si>
    <t>WITHDRAWN: Summary of change: Update the NF Discovery procedure to include SUPI also for UDM, AUSF. Also update relevant and necessary parameters for AMF Discovery.  [Rev 2]: Includes the UDM/AUSF Group Id as possible output of the UDM/AUSF discovery procedure. This can be then used as input for the AUSF/UDM selection when SUCI is used and different UDM/AUSF instances manage specific sets of SUPIs.</t>
  </si>
  <si>
    <t>Some issues were raised and this was left for off-line discussion and revised, merging S2-185347 and S2-185251, in S2-186102.</t>
  </si>
  <si>
    <t>Revised to S2-186102</t>
  </si>
  <si>
    <t>23.501 CR0375R1: UDM-AUSF Discovery</t>
  </si>
  <si>
    <t>Merged into S2-186102</t>
  </si>
  <si>
    <t>Some issues were raised and this was left for off-line discussion and revised, merging S2-185360, in S2-186103.</t>
  </si>
  <si>
    <t>Revised to S2-186103</t>
  </si>
  <si>
    <t>23.502 CR0422R1: UDM-AUSF Discovery</t>
  </si>
  <si>
    <t>Merged into S2-186103</t>
  </si>
  <si>
    <t>Response to S2-184707. This was further discussed off-line and revised in S2-186104.</t>
  </si>
  <si>
    <t>Revised to S2-186104</t>
  </si>
  <si>
    <t>23.502 CR0462R1: SEPP Flow</t>
  </si>
  <si>
    <t>23.502 CR0462: SEPP Flow</t>
  </si>
  <si>
    <r>
      <rPr>
        <sz val="9"/>
        <color rgb="FFFF0000"/>
        <rFont val="Arial"/>
        <family val="2"/>
      </rPr>
      <t>LATE DOC</t>
    </r>
    <r>
      <rPr>
        <sz val="9"/>
        <rFont val="Arial"/>
        <family val="2"/>
      </rPr>
      <t>: Revision of S2-185147. Noted in parallel session</t>
    </r>
  </si>
  <si>
    <t>Revised to S2-185738</t>
  </si>
  <si>
    <t>Revised to S2-185739</t>
  </si>
  <si>
    <t>Revised in parallel session to S2-185739</t>
  </si>
  <si>
    <t>Revised to S2-185740</t>
  </si>
  <si>
    <t>Revised in parallel session to S2-185740</t>
  </si>
  <si>
    <t>Revised to S2-185741</t>
  </si>
  <si>
    <t>Revision of (Not handled) S2-183731 from S2#127. Revised in parallel session to S2-185741</t>
  </si>
  <si>
    <t>Revised to S2-185742</t>
  </si>
  <si>
    <t>Revised in parallel session to S2-185742</t>
  </si>
  <si>
    <t>Revised to S2-185743</t>
  </si>
  <si>
    <t>Revised in parallel session to S2-185743</t>
  </si>
  <si>
    <t>Revised to S2-185744</t>
  </si>
  <si>
    <t>Revised to S2-185745</t>
  </si>
  <si>
    <t>Revised to S2-185746</t>
  </si>
  <si>
    <t>Revised in parallel session to S2-185746</t>
  </si>
  <si>
    <t>Revised to S2-185747</t>
  </si>
  <si>
    <t>Revised in parallel session to S2-185747</t>
  </si>
  <si>
    <t>Revised to S2-185748</t>
  </si>
  <si>
    <t>Revised in parallel session to S2-185748</t>
  </si>
  <si>
    <t>Revised to S2-185749</t>
  </si>
  <si>
    <t>Revised in parallel session to S2-185749</t>
  </si>
  <si>
    <t>Revised to S2-185750</t>
  </si>
  <si>
    <t>Revised in parallel session to S2-185750</t>
  </si>
  <si>
    <t>Revised to S2-185751</t>
  </si>
  <si>
    <t>Revised in parallel session to S2-185751</t>
  </si>
  <si>
    <t>Revised to S2-185752</t>
  </si>
  <si>
    <t>Revised to S2-185753</t>
  </si>
  <si>
    <t>Revised in parallel session to S2-185753</t>
  </si>
  <si>
    <t>Revised to S2-185754</t>
  </si>
  <si>
    <t>Revised in parallel session to S2-185754</t>
  </si>
  <si>
    <t>Revised to S2-185755</t>
  </si>
  <si>
    <t>Revised to S2-185756</t>
  </si>
  <si>
    <t>Revision of (Not handled) S2-183631 from S2#127. Revised in parallel session to S2-185756</t>
  </si>
  <si>
    <t>Revised to S2-185757</t>
  </si>
  <si>
    <t>Revised in parallel session to S2-185757</t>
  </si>
  <si>
    <t>Revised to S2-185758</t>
  </si>
  <si>
    <t>Revised in parallel session to S2-185758</t>
  </si>
  <si>
    <t>Revised to S2-185759</t>
  </si>
  <si>
    <t>Revised in parallel session to S2-185759</t>
  </si>
  <si>
    <t>Revised to S2-185760</t>
  </si>
  <si>
    <t>Revised in parallel session to S2-185760</t>
  </si>
  <si>
    <t>Merged into S2-185738</t>
  </si>
  <si>
    <t>Revised in parallel session, merging S2-185424, to S2-185738</t>
  </si>
  <si>
    <t>Revision of (Not handled) S2-183147 from S2#127 Merged into S2-185744</t>
  </si>
  <si>
    <t>Revised in parallel session, merging S2-184718, to S2-185744</t>
  </si>
  <si>
    <t>Revision of (Not handled) S2-183386 from S2#127 Merged into S2-185745</t>
  </si>
  <si>
    <t>Revised in parallel session, merging S2-184789, to S2-185745</t>
  </si>
  <si>
    <t>Merged into S2-185752</t>
  </si>
  <si>
    <t>Revised in parallel session, merging S2-184792, to S2-185752</t>
  </si>
  <si>
    <t>Merged into S2-185755</t>
  </si>
  <si>
    <t>Revised in parallel session, merging S2-185471, to S2-185755</t>
  </si>
  <si>
    <t>Nokia, Nokia Shanghai Bell, Verizon, NEC, CATT, Ericsson</t>
  </si>
  <si>
    <t>It was commented that agreements had been reached at the previous meeting and a LS sent to RAN WG2. Noted in parallel session.</t>
  </si>
  <si>
    <t>There was little support for this and the topic is related to ongoing CIoT work and this was noted in parallel session.</t>
  </si>
  <si>
    <t>A number of issues were raised and this was noted in parallel session.</t>
  </si>
  <si>
    <t>Postponed S2-183075 from S2#127. Noted in parallel session</t>
  </si>
  <si>
    <t>Postponed S2-183069 from S2#127. Noted in parallel session</t>
  </si>
  <si>
    <t>Revision of (Postponed) S2-183812 from S2#127.  Agreed in parallel session</t>
  </si>
  <si>
    <t>Revised to S2-186105</t>
  </si>
  <si>
    <t>Revised to S2-186106</t>
  </si>
  <si>
    <t>Response to S2-184683. This was left for off-line discussion and revised in S2-186107</t>
  </si>
  <si>
    <t>Revision of (Postponed) S2-184334 from S2#127. Some clarifications were needed on bearer mapping and this was left for off-line discussion and revised in S2-186106</t>
  </si>
  <si>
    <t>Revision of S2-184955, merging S2-185347 and S2-185251. Further clarifications were needed and this was further discussed off-line and revised in S2-186105.</t>
  </si>
  <si>
    <t>23.501 CR0375R2: UDM-AUSF Discovery</t>
  </si>
  <si>
    <t>Revised to S2-186107</t>
  </si>
  <si>
    <t>This was reviewed and left for off-line discussion and revised in S2-186108</t>
  </si>
  <si>
    <t>Revised to S2-186108</t>
  </si>
  <si>
    <t>23.501 CR0448R1: Mobility restrictions</t>
  </si>
  <si>
    <t>Some clarifications were requested and this was left for off-line discussion and revised in S2-186109</t>
  </si>
  <si>
    <t>Revised to S2-186109</t>
  </si>
  <si>
    <t>23.502 CR0417R1: Fixes for HO Procedure - Handling MT Signaling from SMF.</t>
  </si>
  <si>
    <t>Qualcomm reported they had a conflicting proposal in a CR under 6.5.7.1. This will be handled at that session. This was left for off-line discussion and revised, merging S2-185068, in S2-186110</t>
  </si>
  <si>
    <t>Revised to S2-186110</t>
  </si>
  <si>
    <t>23.502 CR0423R1: AS Security Setup</t>
  </si>
  <si>
    <t>Merged into S2-186110</t>
  </si>
  <si>
    <t>Ericsson commented that the listed parameters are not provided in the paging message and is handled in the service request procedure after the paging. This was left for further off-line discussion and revised in S2-186111</t>
  </si>
  <si>
    <t>Revised to S2-186111</t>
  </si>
  <si>
    <t>23.502 CR0501R1: Clarifying use-cases of network triggered service request</t>
  </si>
  <si>
    <t>Revised to S2-185576</t>
  </si>
  <si>
    <t>Revised in parallel session to S2-185576</t>
  </si>
  <si>
    <t>Revised to S2-185577</t>
  </si>
  <si>
    <t>Revised in parallel session to S2-185577</t>
  </si>
  <si>
    <t>Revised to S2-185578</t>
  </si>
  <si>
    <t>Revised in parallel session to S2-185578</t>
  </si>
  <si>
    <t>Revised to S2-185579</t>
  </si>
  <si>
    <t>Revised in parallel session to S2-185579</t>
  </si>
  <si>
    <t>Revised to S2-185580</t>
  </si>
  <si>
    <t>Revised in parallel session to S2-185580</t>
  </si>
  <si>
    <t>Revised to S2-185581</t>
  </si>
  <si>
    <t>Revised in parallel session to S2-185581</t>
  </si>
  <si>
    <t>Revised to S2-185761</t>
  </si>
  <si>
    <t>Revision of S2-185387. Revised in parallel session to S2-185761</t>
  </si>
  <si>
    <t>Revised to S2-185762</t>
  </si>
  <si>
    <t>Revised in parallel session to S2-185762</t>
  </si>
  <si>
    <t>Revised to S2-185763</t>
  </si>
  <si>
    <t>Revised in parallel session to S2-185763</t>
  </si>
  <si>
    <t>Revised to S2-185764</t>
  </si>
  <si>
    <t>Revised in parallel session to S2-185764</t>
  </si>
  <si>
    <t>Revised to S2-186112</t>
  </si>
  <si>
    <t>Revised in parallel session to S2-186112</t>
  </si>
  <si>
    <t>Revised to S2-186113</t>
  </si>
  <si>
    <t>Revised in parallel session to S2-186113</t>
  </si>
  <si>
    <t>23.502 CR0448R1: Mobility restrictions</t>
  </si>
  <si>
    <t>Revised to S2-186114</t>
  </si>
  <si>
    <t>Revision of S2-184932. Revised in parallel session to S2-186114</t>
  </si>
  <si>
    <t>23.502 CR0418R2: AMF Context Retrieval upon relocation</t>
  </si>
  <si>
    <t>Revised to S2-186115</t>
  </si>
  <si>
    <t>Revision of S2-184931. Revised in parallel session to S2-186115</t>
  </si>
  <si>
    <t>23.501 CR0370R2: Compute - Storage split principles</t>
  </si>
  <si>
    <t>Revised to S2-186116</t>
  </si>
  <si>
    <t>Revision of S2-184984. Revised in parallel session to S2-186116</t>
  </si>
  <si>
    <t>Revised to S2-186117</t>
  </si>
  <si>
    <t>Revision of S2-185201. Revised in parallel session to S2-186117</t>
  </si>
  <si>
    <t>Revised to S2-186118</t>
  </si>
  <si>
    <t>Revision of S2-185199. Revised in parallel session to S2-186118</t>
  </si>
  <si>
    <t>23.502 CR0469R2: Including GUAMI in RRC message of related procedures</t>
  </si>
  <si>
    <t>Revised to S2-186119</t>
  </si>
  <si>
    <t>Revision of S2-184865, merging S2-184717. Revised in parallel session to S2-186119</t>
  </si>
  <si>
    <t>23.501 CR0206R3: Changed length and mapping of 5GS Temporary Identifiers</t>
  </si>
  <si>
    <t>Revised to S2-186120</t>
  </si>
  <si>
    <t>Revision of S2-185929. Revised in parallel session to S2-186120</t>
  </si>
  <si>
    <t>Revised to S2-186121</t>
  </si>
  <si>
    <t>Revision of S2-186093. Revised in parallel session to S2-186121</t>
  </si>
  <si>
    <t>23.501 CR0370R3: Compute - Storage split principles</t>
  </si>
  <si>
    <t>Revised to S2-186122</t>
  </si>
  <si>
    <t>This was left for off-line checking for overlap with other CRs on the same area. Revised in parallel session to S2-186122</t>
  </si>
  <si>
    <t>23.502 CR0467R1: Update of the Handover procedure considering the ongoing inter NG-RAN node handover</t>
  </si>
  <si>
    <t>Merged into S2-186080</t>
  </si>
  <si>
    <t>Revision of (Agreed) S2-184303 from S2#127. Revised off-line, merging S2-185096, to S2-186080</t>
  </si>
  <si>
    <t>Revision of S2-185161, merging S2-185096 Merged into S2-186053</t>
  </si>
  <si>
    <t>Revision of (Agreed) S2-184303 from S2#127. This was reviewed and left for consideration in a drafting session and was revised in S2-186053., merging S2-186080</t>
  </si>
  <si>
    <t>Revision of S2-186115. Agreed in parallel session</t>
  </si>
  <si>
    <t>Revision of S2-186097. Agreed in parallel session</t>
  </si>
  <si>
    <t>Revision of S2-186085. Agreed in parallel session</t>
  </si>
  <si>
    <t>Revision of S2-185087. Agreed in parallel session</t>
  </si>
  <si>
    <t>Revision of S2-186088. Agreed in parallel session</t>
  </si>
  <si>
    <t>Revision of S2-185200. Agreed in parallel session</t>
  </si>
  <si>
    <t>Revised to S2-185765</t>
  </si>
  <si>
    <t>Revision of S2-184839. Revised in parallel session to S2-185765</t>
  </si>
  <si>
    <t>23.401 CR3431R2: Introduction of local RRM policy specific UE differentiation</t>
  </si>
  <si>
    <t>Revised to S2-185766</t>
  </si>
  <si>
    <t>Revision of S2-185327. Revised in parallel session to S2-185766</t>
  </si>
  <si>
    <t>23.401 CR3438R2: Applicability of Service Gap Control in idle and connected mode</t>
  </si>
  <si>
    <t>Revised to S2-185767</t>
  </si>
  <si>
    <t>Revision of S2-185328. Revised in parallel session to S2-185767</t>
  </si>
  <si>
    <t>23.401 CR3408R4: Correction of APN Rate Control for PDN connection release and re-establishment</t>
  </si>
  <si>
    <t>Revised to S2-185768</t>
  </si>
  <si>
    <t>Revision of S2-184859. Revised in parallel session to S2-185768</t>
  </si>
  <si>
    <t>23.682 CR0393R3: Fixing Group NIDD</t>
  </si>
  <si>
    <t>Revised to S2-185769</t>
  </si>
  <si>
    <t>Revision of S2-184860. Revised in parallel session to S2-185769</t>
  </si>
  <si>
    <t>23.682 CR0392R4: TLTRI and TTRI Usage</t>
  </si>
  <si>
    <t>Revised to S2-185770</t>
  </si>
  <si>
    <t>Revision of S2-185302. Revised in parallel session to S2-185770</t>
  </si>
  <si>
    <t>23.401 CR3423R5: Radio efficient handling of large UE radio capabilities at inter-RAT and SRVCC handover</t>
  </si>
  <si>
    <t>Revised to S2-185771</t>
  </si>
  <si>
    <t>Revision of S2-185203. Revised in parallel session to S2-185771</t>
  </si>
  <si>
    <t>23.285 CR0044R2: Support of PC5 transmission mechanism selection using Tx Profile</t>
  </si>
  <si>
    <t>Revised to S2-185772</t>
  </si>
  <si>
    <t>Revision of S2-185428, merging S2-184884. Revised in parallel session to S2-185772</t>
  </si>
  <si>
    <t>23.401 CR3440R2: MME request for UE Radio Capabilities</t>
  </si>
  <si>
    <t>Revision of S2-185693. Agreed in parallel session</t>
  </si>
  <si>
    <t>Revision of S2-185711. Agreed in parallel session</t>
  </si>
  <si>
    <t>Revision of S2-185698. Agreed in parallel session</t>
  </si>
  <si>
    <t>Revision of S2-185697. Agreed in parallel session</t>
  </si>
  <si>
    <t>Revision of S2-185153. Agreed in parallel session</t>
  </si>
  <si>
    <t>Revision of S2-184831. Agreed in parallel session</t>
  </si>
  <si>
    <t>WITHDRAWN: Rel-15 mirror CR: Summary of change: At inter-RAT handover, the source eNB is made responsible for ensuring that the size limits of legacy interfaces are respected.</t>
  </si>
  <si>
    <t>Created in parallel session. Rel-15 mirror of CR agreed in S2-183974 at S2#127 WITHDRAWN</t>
  </si>
  <si>
    <t>Revised to S2-185773</t>
  </si>
  <si>
    <t>Revised in parallel session to S2-185773</t>
  </si>
  <si>
    <t>Revised to S2-185774</t>
  </si>
  <si>
    <t>Revised in parallel session to S2-185774</t>
  </si>
  <si>
    <t>Revised to S2-185775</t>
  </si>
  <si>
    <t>Revised in parallel session to S2-185775</t>
  </si>
  <si>
    <t>Revised to S2-185776</t>
  </si>
  <si>
    <t>Revised in parallel session to S2-185776</t>
  </si>
  <si>
    <t>Revised to S2-185777</t>
  </si>
  <si>
    <t>Revised in parallel session to S2-185777</t>
  </si>
  <si>
    <t>Revised to S2-185778</t>
  </si>
  <si>
    <t>Revised in parallel session to S2-185778</t>
  </si>
  <si>
    <t>Noted in drafting session</t>
  </si>
  <si>
    <t>Revised to S2-186069</t>
  </si>
  <si>
    <t>23.501 CR0444R1: Network slicing subsription change and update of UE configuration</t>
  </si>
  <si>
    <t>Revised in drafting session to S2-186069</t>
  </si>
  <si>
    <t>Revised to S2-186070</t>
  </si>
  <si>
    <t>23.502 CR0497R1: Network slicing subsription change and update of UE configuration</t>
  </si>
  <si>
    <t>Revised in drafting session to S2-186070</t>
  </si>
  <si>
    <t>Revised to S2-186071</t>
  </si>
  <si>
    <t>23.501 CR0359R1: Handling of Configured NSSAIs in Roaming Scenarios - 23.501</t>
  </si>
  <si>
    <t>Revised in drafting session to S2-186071</t>
  </si>
  <si>
    <t>Revised to S2-186072</t>
  </si>
  <si>
    <t>23.502 CR0410R1: Handling of Configured NSSAIs in Roaming Scenarios - 23.502</t>
  </si>
  <si>
    <t>Revised in drafting session to S2-186072</t>
  </si>
  <si>
    <t>Revised to S2-186073</t>
  </si>
  <si>
    <t>23.503 CR0081R1: Handling of Configured NSSAIs in Roaming Scenarios - 23.503</t>
  </si>
  <si>
    <t>Revised in drafting session to S2-186073</t>
  </si>
  <si>
    <t>Revision of S2-184726.  Agreed in parallel session</t>
  </si>
  <si>
    <t>WITHDRAWN: Summary of change: References have been added to 3GPP TS 23.501 to allow 23.501 functionality to be taken into account in TADs</t>
  </si>
  <si>
    <t>Revision of S2-184721. Withdrawn in parallel session.</t>
  </si>
  <si>
    <t>Revision of S2-184757. This was revised to clean up changes on changes and remove highlighting in S2-186123.</t>
  </si>
  <si>
    <t>Revised to S2-186123</t>
  </si>
  <si>
    <t>23.502 CR0320R6: Update on AMF service operation to support query for terminating domain selection for IMS voice</t>
  </si>
  <si>
    <t>Revision of S2-185993.  Agreed in parallel session</t>
  </si>
  <si>
    <t>Revision of S2-184778. This was revised off-line to align with the 23.502 CR in S2-186124.</t>
  </si>
  <si>
    <t>Revised to S2-186124</t>
  </si>
  <si>
    <t>23.501 CR0338R2: Subscribed SMSF address</t>
  </si>
  <si>
    <t>Revised to S2-186125</t>
  </si>
  <si>
    <t>23.502 CR0498R2: UE support of SMS and SMS subscription</t>
  </si>
  <si>
    <t>Revision of S2-185262. Some editorial corrections were needed and this was revised in S2-186126.</t>
  </si>
  <si>
    <t>Revised to S2-186126</t>
  </si>
  <si>
    <t>23.502 CR0474R2: Clarification on SMSF checking SMS management subscription data</t>
  </si>
  <si>
    <t>Revision of S2-185866.  Agreed in parallel session</t>
  </si>
  <si>
    <t>Revision of S2-184780. Some clean up was needed and revision marks should be removed from the cover sheet. There was a comment that this introduces a new service unnecessarily. This was left for off-line discussion and revised in S2-186127.</t>
  </si>
  <si>
    <t>Revised to S2-186127</t>
  </si>
  <si>
    <t>23.502 CR0400R2: Deregistration procedure for SMS over NAS</t>
  </si>
  <si>
    <t>Revision of S2-185069. Intel commented that the UE can determine the CN for emergency services and this procedure is an additional function which may be useful in some scenarios, but proposed that this is made a general service to sent the UE to EPC which can be used by non emergency services too. This was left for off-line discussion to determine whether this is needed or not and was revised in S2-186128.</t>
  </si>
  <si>
    <t>Revised to S2-186128</t>
  </si>
  <si>
    <t>23.501 CR0396R2: CN type indicator in AS signalling</t>
  </si>
  <si>
    <t>Revision of S2-185070. This was left for off-line discussion to determine whether this is needed or not and was revised in S2-186129.</t>
  </si>
  <si>
    <t>Revised to S2-186129</t>
  </si>
  <si>
    <t>23.502 CR0445R2: CN type indicator in Emergency Service Fallback procedure</t>
  </si>
  <si>
    <t>Intel commented that steps 4b and 4c have IMS impacts, whereas the CR title suggests no impact on IMS. Motorola clarified that this does not have impact on IMS performance. T-Mobile commented that there are no service-based interfaces for IMS in Rel-15 and asked how IMS subscribe can be done. This was left for further off-line discussion. Withdrawn in parallel session.</t>
  </si>
  <si>
    <t>WITHDRAWN: Summary of change: The solution employs the feature that Application Function (AF) subscribes with the PCRF+PCF the UE's avaialability status during resource allocation. If EPS fallback without N26 support is performed due to voice services, the SMF+PGW-C informs the PCRF+PCF that the UE is temporarily unavailable and the PCRF+PCF notifies the the IMS AF to pause the IMS signalling.  The solution is also independent on existence of N26. The solution is not dependent on TCP or UDP and can be implemented with any IP level protocol.</t>
  </si>
  <si>
    <t>Revised to S2-186130</t>
  </si>
  <si>
    <t>Revision of S2-185426. An editorial correction was needed and this was revised in S2-186130. Agreed in parallel session. Revised to S2-186130</t>
  </si>
  <si>
    <t>23.167 CR0330R2: Correction to NOTE 5 in domain selection for Emergency services</t>
  </si>
  <si>
    <t>Revision of S2-185998.  Agreed in parallel session</t>
  </si>
  <si>
    <t>Revision of S2-185073. This was revised to remove 'draft' and revision marks in S2-186131</t>
  </si>
  <si>
    <t>Revised to S2-186131</t>
  </si>
  <si>
    <t>Revision of S2-186001.  Agreed in parallel session</t>
  </si>
  <si>
    <t>Revision of S2-185263. Withdrawn in parallel session.</t>
  </si>
  <si>
    <t>WITHDRAWN: Summary of change: 1) Remove the description of AMF sending indication of non-delivery to SMSF; 2) SMSF start TC1* timer as specified in 24.011 after forward the SMS message to AMF; 3) SMSF follow the procedure specified in 24.011 when the timer expires to generate delivery report to SMS-GMSC or SMSGW.</t>
  </si>
  <si>
    <t>Revision of S2-184278. Agreed in parallel session. Block approved. Merged into S2-186125 at S2#127BIS</t>
  </si>
  <si>
    <t>Revision of S2-185432. LG Electronics commented that some parts of the table is covered by the agreed CR in S2-184445. This was left for off-line discussion to align and revised, merging S2-184445 from S2#127, in S2-186125.</t>
  </si>
  <si>
    <t>Revision of S2-185987.  Agreed in parallel session</t>
  </si>
  <si>
    <t>Reply LS on EPS fallback for IMS voice without N26 interface</t>
  </si>
  <si>
    <t>LS Response on TAI and forbidden TAI list for 5GS</t>
  </si>
  <si>
    <t>Reply LS to 'LS on AUSF/UDM instance selection and SUCI parameters'</t>
  </si>
  <si>
    <t>[DRAFT] LS Response on AMF planned removal procedure without UDSF</t>
  </si>
  <si>
    <t>Gan Juying</t>
  </si>
  <si>
    <t>Judy</t>
  </si>
  <si>
    <t>Judy.Gan.Juying@ericsson.com</t>
  </si>
  <si>
    <t>Analysis of UDM Routing information in SUCI</t>
  </si>
  <si>
    <t>NEC, Nokia, Ericsson</t>
  </si>
  <si>
    <t>Created at meeting</t>
  </si>
  <si>
    <t>Revised to S2-186074</t>
  </si>
  <si>
    <t>23.502 CR0481R1: Allowed NSSAI RAN awareness</t>
  </si>
  <si>
    <t>Revised off-line to S2-186074.</t>
  </si>
  <si>
    <t>Revision of S2-185311. There were some issues on whether the RFSP is sent to the RAN or modified by the Serving PLMN. It was decided to make a list of questions for decision on what needs to be decided by SA WG2 and RAN WGs, which was drafted in S2-185834. This was left for off-line discussion and revised in S2-185833.</t>
  </si>
  <si>
    <t>[DRAFT] Reply LS on QoS Prediction</t>
  </si>
  <si>
    <t>Response to S2-184727. Merged into S2-185838</t>
  </si>
  <si>
    <t>Revision of (Agreed) S2-184549 from S2#127. A number of issues were raised and clarifications required. This was left for off-line discussion and was revised in S2-186077</t>
  </si>
  <si>
    <t>Revised to S2-186077</t>
  </si>
  <si>
    <t>23.501 CR0296R3: Add indication of Notification Control to QoS rules sent to UE</t>
  </si>
  <si>
    <t>Revised to S2-185954</t>
  </si>
  <si>
    <t>Revision of (Postponed) S2-184202 from S2#127. Revised in parallel session to S2-185954</t>
  </si>
  <si>
    <t>23.503 CR0083R1: Update to UE procedure for associating applications to PDU Sessions based on URSP</t>
  </si>
  <si>
    <t>Revised to S2-185953</t>
  </si>
  <si>
    <t>23.503 CR0086R1: Clarification on UE policy graceful enforcement period</t>
  </si>
  <si>
    <t>Revised to S2-185952</t>
  </si>
  <si>
    <t>Revised in parallel session to S2-185952</t>
  </si>
  <si>
    <t>23.503 CR0088R1: Correction on URSP example in Annex</t>
  </si>
  <si>
    <t>Revised to S2-185956</t>
  </si>
  <si>
    <t>23.503 CR0088R2: Correction on URSP example in Annex</t>
  </si>
  <si>
    <t>Revised to S2-185957</t>
  </si>
  <si>
    <t>Revised in parallel session to S2-185957</t>
  </si>
  <si>
    <t>Revised to S2-185958</t>
  </si>
  <si>
    <t>Revised in parallel session to S2-185958</t>
  </si>
  <si>
    <t>23.502 CR0477R1: PCF selection during the AMF relocation</t>
  </si>
  <si>
    <t>Revised to S2-185959</t>
  </si>
  <si>
    <t>Revised in parallel session to S2-185959</t>
  </si>
  <si>
    <t>23.502 CR0489R1: AMF-PCF Association termination</t>
  </si>
  <si>
    <t>Merged into S2-185950</t>
  </si>
  <si>
    <t>Revision of (Agreed) S2-184145 from S2#127. Confirm Sources!. Revised in parallel session, merging S2-184995, to S2-185950</t>
  </si>
  <si>
    <t>Merged into S2-185956</t>
  </si>
  <si>
    <t>Revision of S2-185187. Revised in parallel session, merging S2-185227, to S2-185956</t>
  </si>
  <si>
    <t>Revised to S2-185587</t>
  </si>
  <si>
    <t>Revised in parallel session to S2-185587</t>
  </si>
  <si>
    <t>Revised to S2-185588</t>
  </si>
  <si>
    <t>Revised in parallel session to S2-185588</t>
  </si>
  <si>
    <t>Revised to S2-185589</t>
  </si>
  <si>
    <t>Revised in parallel session to S2-185589</t>
  </si>
  <si>
    <t>Revised to S2-185590</t>
  </si>
  <si>
    <t>Revised in parallel session to S2-185590</t>
  </si>
  <si>
    <t>Revised to S2-185591</t>
  </si>
  <si>
    <t>Revised in parallel session to S2-185591</t>
  </si>
  <si>
    <t>Revised to S2-185592</t>
  </si>
  <si>
    <t>Revised in parallel session to S2-185592</t>
  </si>
  <si>
    <t>Revised to S2-185593</t>
  </si>
  <si>
    <t>Revised in parallel session to S2-185593</t>
  </si>
  <si>
    <t>Revised to S2-185594</t>
  </si>
  <si>
    <t>Revised in parallel session to S2-185594</t>
  </si>
  <si>
    <t>Revised to S2-185595</t>
  </si>
  <si>
    <t>Revised in parallel session to S2-185595</t>
  </si>
  <si>
    <t>Revised to S2-185596</t>
  </si>
  <si>
    <t>Revised in parallel session to S2-185596</t>
  </si>
  <si>
    <t>Revision of S2-185919. The use of the terminology 'Routing Profile ID' should be checked. Ericsson asked to reinstate the Npcf_PolicyAuthorization into the figure. This was left for off-line discussion and revised in S2-186132.</t>
  </si>
  <si>
    <t>Revised to S2-186132</t>
  </si>
  <si>
    <t>23.502 CR0389R3: Relaying of Nnef_TrafficInfluence requests to the PCF</t>
  </si>
  <si>
    <t>Revision of S2-185920.  Agreed in parallel session</t>
  </si>
  <si>
    <t>Revision of S2-185105.  Agreed in parallel session</t>
  </si>
  <si>
    <t>Revision of S2-185108.  Agreed in parallel session</t>
  </si>
  <si>
    <t>Revision of S2-185383. This was left for off-line checking and clean up of the CR and was revised in S2-186133.</t>
  </si>
  <si>
    <t>Revised to S2-186133</t>
  </si>
  <si>
    <t>23.501 CR0438R2: Use of Network Instance</t>
  </si>
  <si>
    <t>To: CT WG1. Attachment: S2-186028</t>
  </si>
  <si>
    <t>LS on AMF rejecting the NAS Message including invalid DNN</t>
  </si>
  <si>
    <t>Revision of S2-185365. CATT commented that the use of this was unclear and there is a missing link to the PCF. This should be considered for contribution to the next meeting. Agreed in parallel session.</t>
  </si>
  <si>
    <t>Revision of S2-185384, merging S2-185445 and S2-185478. It was commented that usage reporting is not the same as inactivity and this should be removed. Usage report should also be checked for mapping to Stage 3. This was revised also to clean up the cover sheet in S2-186134.</t>
  </si>
  <si>
    <t>Revised to S2-186134</t>
  </si>
  <si>
    <t>23.501 CR0439R2: Update of N4 Parameter Descriptions and Tables</t>
  </si>
  <si>
    <t>Revision of S2-184912.  Agreed in parallel session</t>
  </si>
  <si>
    <t>Revision of S2-185107. Postponed in parallel session.</t>
  </si>
  <si>
    <t>Created in parallel session. Some corrections were requested and this was discussed off-line and revised in S2-186135.</t>
  </si>
  <si>
    <t>Revised to S2-186135</t>
  </si>
  <si>
    <t>Revision of S2-185106. Further corrections were needed and this was further discussed off-line and revised in S2-186136.</t>
  </si>
  <si>
    <t>Revised to S2-186136</t>
  </si>
  <si>
    <t>23.501 CR0406R2: Avoid the case the one UE MAC shared by multiple Ethernet PDU Sessions</t>
  </si>
  <si>
    <t>Revision of S2-186029. This was revised to clean up change marks in S2-186137.</t>
  </si>
  <si>
    <t>Revised to S2-186137</t>
  </si>
  <si>
    <t>Revision of S2-186135.  Agreed in parallel session</t>
  </si>
  <si>
    <t>Revision of S2-184833. There was an issue with the instances and this further discussed off-line and revised in S2-186138.</t>
  </si>
  <si>
    <t>Revised to S2-186138</t>
  </si>
  <si>
    <t>23.501 CR0352R2: NF instance and NF service instance definitions</t>
  </si>
  <si>
    <t>Revision of S2-185220.  Agreed in parallel session</t>
  </si>
  <si>
    <t>Revised to S2-186076</t>
  </si>
  <si>
    <t>23.502 CR0478R1: Clarification on N1 data transfer for RRC-Inactive UE</t>
  </si>
  <si>
    <t>Nokia commented that this is against the RRC-Inactive principle. China Mobile clarified that the AMF knows when the UE is RRC-Inactive and will always page to avoid unnecessary paging failures. Nokia commented that some of this is already covered in 23.501 and the remaining part on AMF paging is incorrect. Samsung asked to consider this concept further. This was left for off-line discussion and was revised to S2-186076</t>
  </si>
  <si>
    <t>Created in parallel session. This was left foe off-line discussion and revised in S2-186139.</t>
  </si>
  <si>
    <t>Revised to S2-186139</t>
  </si>
  <si>
    <t>Revision of S2-185317.  Agreed in parallel session</t>
  </si>
  <si>
    <t>Revision of S2-184878, merging S2-185456. Some clarifications were needed and this was furtheer discussed off-line and revised in S2-186140</t>
  </si>
  <si>
    <t>Revised to S2-186140</t>
  </si>
  <si>
    <t>23.501 CR0326R3: Slicing information and RFSP</t>
  </si>
  <si>
    <t>Revision of S2-184879.  Agreed in parallel session</t>
  </si>
  <si>
    <t>Revised to S2-185890</t>
  </si>
  <si>
    <t>Revision of S2-185296. Revised in parallel session to S2-185890</t>
  </si>
  <si>
    <t>23.501 CR0425R2: Combined SMF+PGW-C Selection</t>
  </si>
  <si>
    <t>Revised to S2-185889</t>
  </si>
  <si>
    <t>Created in parallel session. Revised in parallel session to S2-185889</t>
  </si>
  <si>
    <t>23.501 CR0459R1: Radio capabilities after 5GS registration</t>
  </si>
  <si>
    <t>Revised to S2-185884</t>
  </si>
  <si>
    <t>Revision of S2-185448. Revised in parallel session to S2-185884</t>
  </si>
  <si>
    <t>23.501 CR0451R2: Capturing subsequent mobility to and from GERAN/UTRAN</t>
  </si>
  <si>
    <t>Revised to S2-185885</t>
  </si>
  <si>
    <t>Revision of S2-185369. Revised in parallel session to S2-185885</t>
  </si>
  <si>
    <t>23.501 CR0283R6: Dual Registration mode of operation from E-UTRA cell connecting to both EPC and 5GC</t>
  </si>
  <si>
    <t>Revised to S2-185883</t>
  </si>
  <si>
    <t>Revision of S2-184817. Revised in parallel session to S2-185883</t>
  </si>
  <si>
    <t>23.501 CR0349R2: Clarify GUTI aspects for single-registration mode UEs for interworking without N26</t>
  </si>
  <si>
    <t>Revised to S2-185886</t>
  </si>
  <si>
    <t>Revision of S2-185110. Revised in parallel session to S2-185886</t>
  </si>
  <si>
    <t>23.501 CR0408R2: Multiple PDU session per DNN for case without N26</t>
  </si>
  <si>
    <t>Revised to S2-185887</t>
  </si>
  <si>
    <t>Revision of S2-184934. Revised in parallel session to S2-185887</t>
  </si>
  <si>
    <t>23.502 CR0420R2: EPS Bearer ID allocation for Home routed case</t>
  </si>
  <si>
    <t>Revised to S2-185888</t>
  </si>
  <si>
    <t>Revision of S2-185249. Revised in parallel session to S2-185888</t>
  </si>
  <si>
    <t>23.502 CR0473R2: CN tunnel handling for IRAT Idle mobility</t>
  </si>
  <si>
    <t>Revision of S2-184802. Agreed in parallel session</t>
  </si>
  <si>
    <t>Revision of S2-184808. Agreed in parallel session</t>
  </si>
  <si>
    <t>Revision of S2-185871. Agreed in parallel session</t>
  </si>
  <si>
    <t>Revision of S2-185873. Agreed in parallel session</t>
  </si>
  <si>
    <t>Revision of S2-185872. Agreed in parallel session</t>
  </si>
  <si>
    <t>Revision of S2-185874. Agreed in parallel session</t>
  </si>
  <si>
    <t>Revision of S2-185875. Agreed in parallel session</t>
  </si>
  <si>
    <t>Revision of S2-185880. Agreed in parallel session</t>
  </si>
  <si>
    <t>Revision of S2-185881. Agreed in parallel session</t>
  </si>
  <si>
    <t>Revision of S2-185250. Agreed in parallel session</t>
  </si>
  <si>
    <t>Revision of S2-186049. This was left for off-line update to summarise what was done for each proposal and was revised in S2-186141.</t>
  </si>
  <si>
    <t>Revised to S2-186141</t>
  </si>
  <si>
    <t>Revision of S2-184874. Postponed in parallel session</t>
  </si>
  <si>
    <t>Revision of S2-185444. Postponed in parallel session</t>
  </si>
  <si>
    <t>Revision of S2-185412. Some issues were raised and the Editor's note should be removed and further considered: Editor's Note: The aspects related to the Configured NSSAI which applies to all PLMNs that do not have a specific Configured NSSAI are for further discussion. This was left for off-line discussion and revised in S2-186142.</t>
  </si>
  <si>
    <t>Revised to S2-186142</t>
  </si>
  <si>
    <t>23.501 CR0444R2: Network slicing subsription change and update of UE configuration</t>
  </si>
  <si>
    <t>Revision of S2-184876. This was left for off-line discussion and revised in S2-186143.</t>
  </si>
  <si>
    <t>Revised to S2-186143</t>
  </si>
  <si>
    <t>23.501 CR0359R2: Handling of Configured NSSAIs in Roaming Scenarios - 23.501</t>
  </si>
  <si>
    <t>Revision of S2-185836. Noted in parallel session</t>
  </si>
  <si>
    <t>Revision of (Agreed) S2-184469 from S2#127. Postponed in parallel session</t>
  </si>
  <si>
    <t>Revision of S2-185353. Postponed in parallel session</t>
  </si>
  <si>
    <t>Revision of S2-184961. Postponed in parallel session</t>
  </si>
  <si>
    <t>Revision of S2-184803. Agreed in parallel session</t>
  </si>
  <si>
    <t>Revision of S2-184983. Agreed in parallel session</t>
  </si>
  <si>
    <t>23.502 CR0331R1: Corrections to Service Request procedure</t>
  </si>
  <si>
    <t>Revision of S2-183545.  Agreed in parallel session. Block approved</t>
  </si>
  <si>
    <t>Revised to S2-185917</t>
  </si>
  <si>
    <t>The changes from the distributed version was shown with revision marks. An error in the handling of documents S2-183545 and S2-183348 was reported. This was corrected in S2-185917</t>
  </si>
  <si>
    <t>Revised to S2-185784</t>
  </si>
  <si>
    <t>Revision of S2-185061. Revised in parallel session to S2-185784</t>
  </si>
  <si>
    <t>Revised to S2-185793</t>
  </si>
  <si>
    <t>Revision of (Postponed) S2-183750 from S2#127. Revised in parallel session to S2-185793</t>
  </si>
  <si>
    <t>23.682 CR0386R3: Correction of APN Rate Control for PDN connection release and re-establishment</t>
  </si>
  <si>
    <t>Revised to S2-185782</t>
  </si>
  <si>
    <t>Revision of S2-184941. Revised in parallel session to S2-185782</t>
  </si>
  <si>
    <t>Revised to S2-185783</t>
  </si>
  <si>
    <t>Revision of S2-184925. Revised in parallel session to S2-185783</t>
  </si>
  <si>
    <t>23.502 CR0415R2: Exposure Data</t>
  </si>
  <si>
    <t>23.502 CR0439R2: Missing S-NSSAI and the associated NSI ID in Nnrf_NFManagement_service</t>
  </si>
  <si>
    <t>Revised to S2-185779</t>
  </si>
  <si>
    <t>Revised in parallel session to S2-185779</t>
  </si>
  <si>
    <t>23.501 CR0336R1: Use of results of NF/NF service discovery for NF/NF service selection</t>
  </si>
  <si>
    <t>Revised to S2-185780</t>
  </si>
  <si>
    <t>Revised in parallel session to S2-185780</t>
  </si>
  <si>
    <t>23.502 CR0395R1: NF/NF service Discovery across PLMNs</t>
  </si>
  <si>
    <t>Revised to S2-185781</t>
  </si>
  <si>
    <t>Revised in parallel session to S2-185781</t>
  </si>
  <si>
    <t>23.502 CR0458R1: Align Namf_Communication_N1N2TransferFailure service operation</t>
  </si>
  <si>
    <t>Revised to S2-185794</t>
  </si>
  <si>
    <t>Revision of S2-184753, merging S2-185424. Revised in parallel session to S2-185794</t>
  </si>
  <si>
    <t>Revised to S2-185795</t>
  </si>
  <si>
    <t>Revision of S2-185202. Revised in parallel session to S2-185795</t>
  </si>
  <si>
    <t>Revised to S2-185796</t>
  </si>
  <si>
    <t>Revision of S2-185332. Revised in parallel session to S2-185796</t>
  </si>
  <si>
    <t>Revised to S2-185797</t>
  </si>
  <si>
    <t>Revision of S2-184838. Revised in parallel session to S2-185797</t>
  </si>
  <si>
    <t>Revised to S2-185798</t>
  </si>
  <si>
    <t>Revision of S2-185238. Revised in parallel session to S2-185798</t>
  </si>
  <si>
    <t>Revised to S2-185799</t>
  </si>
  <si>
    <t>Revision of S2-185371, merging S2-184718. Revised in parallel session to S2-185799</t>
  </si>
  <si>
    <t>Revised to S2-185800</t>
  </si>
  <si>
    <t>Revision of S2-185228, merging S2-184789. Revised in parallel session to S2-185800</t>
  </si>
  <si>
    <t>Revised to S2-185792</t>
  </si>
  <si>
    <t>Revision of S2-184761. Revised in parallel session to S2-185792</t>
  </si>
  <si>
    <t>Revised to S2-185789</t>
  </si>
  <si>
    <t>Revision of S2-185457. Revised in parallel session to S2-185789</t>
  </si>
  <si>
    <t>Revised to S2-185790</t>
  </si>
  <si>
    <t>Revision of S2-184762. Revised in parallel session to S2-185790</t>
  </si>
  <si>
    <t>Revised to S2-185791</t>
  </si>
  <si>
    <t>Revision of S2-185184. Revised in parallel session to S2-185791</t>
  </si>
  <si>
    <t>Revised to S2-185788</t>
  </si>
  <si>
    <t>Revision of S2-184985. Revised in parallel session to S2-185788</t>
  </si>
  <si>
    <t>Revised to S2-185786</t>
  </si>
  <si>
    <t>Revision of S2-184755. Revised in parallel session to S2-185786</t>
  </si>
  <si>
    <t>Revised to S2-185787</t>
  </si>
  <si>
    <t>Revision of S2-184989. Revised in parallel session to S2-185787</t>
  </si>
  <si>
    <t>Revision of S2-185297. Agreed in parallel session</t>
  </si>
  <si>
    <t>Revision of S2-184770. Agreed in parallel session</t>
  </si>
  <si>
    <t>Revision of S2-185738. Agreed in parallel session</t>
  </si>
  <si>
    <t>Revision of S2-185740. Agreed in parallel session</t>
  </si>
  <si>
    <t>Revision of S2-185741. Agreed in parallel session</t>
  </si>
  <si>
    <t>Revision of S2-185764. Agreed in parallel session</t>
  </si>
  <si>
    <t>Revision of S2-185742. Agreed in parallel session</t>
  </si>
  <si>
    <t>Revision of S2-185727. Agreed in parallel session</t>
  </si>
  <si>
    <t>Revision of S2-185728. Agreed in parallel session</t>
  </si>
  <si>
    <t>Revision of S2-185731. Agreed in parallel session</t>
  </si>
  <si>
    <t>Revision of S2-185222. Agreed in parallel session</t>
  </si>
  <si>
    <t>Revision of S2-185275. Agreed in parallel session</t>
  </si>
  <si>
    <t>Revision of S2-185366. Agreed in parallel session</t>
  </si>
  <si>
    <t>Revision of S2-185283. Agreed in parallel session</t>
  </si>
  <si>
    <t>Revision of S2-185675. Agreed in parallel session</t>
  </si>
  <si>
    <t>Revision of S2-184756. Agreed in parallel session</t>
  </si>
  <si>
    <t>Revision of S2-184905. Agreed in parallel session</t>
  </si>
  <si>
    <t>Revised to S2-186152</t>
  </si>
  <si>
    <t>Revision of S2-185410. Revised in parallel session to S2-186152</t>
  </si>
  <si>
    <t>Revised to S2-186148</t>
  </si>
  <si>
    <t>Revision of S2-184744. Revised in parallel session to S2-186148</t>
  </si>
  <si>
    <t>Revised to S2-186144</t>
  </si>
  <si>
    <t>Revision of S2-184942. Revised in parallel session to S2-186144</t>
  </si>
  <si>
    <t>Revised to S2-186151</t>
  </si>
  <si>
    <t>Revision of S2-185981. Revised in parallel session to S2-186151</t>
  </si>
  <si>
    <t>Revised to S2-186149</t>
  </si>
  <si>
    <t>Revision of S2-185052. Revised in parallel session to S2-186149</t>
  </si>
  <si>
    <t>Revised to S2-186150</t>
  </si>
  <si>
    <t>Revision of S2-185053. Bullet becomes: 5GC overload handling in coordination with CT WG4. Revised in parallel session to S2-186150</t>
  </si>
  <si>
    <t>Revised to S2-186145</t>
  </si>
  <si>
    <t>Revision of S2-185413. Revised in parallel session to S2-186145</t>
  </si>
  <si>
    <t>Revised to S2-186146</t>
  </si>
  <si>
    <t>Revision of S2-185461. Revised in parallel session to S2-186146</t>
  </si>
  <si>
    <t>Revised to S2-186147</t>
  </si>
  <si>
    <t>Revision of S2-185477. Revised in parallel session to S2-186147</t>
  </si>
  <si>
    <t>Revision of S2-184895. Agreed in parallel session</t>
  </si>
  <si>
    <t>Revision of S2-185418. Agreed in parallel session</t>
  </si>
  <si>
    <t>Revision of S2-185438. Agreed in parallel session</t>
  </si>
  <si>
    <t>Revision of S2-185464. Agreed in parallel session</t>
  </si>
  <si>
    <t>Revision of S2-185476. Agreed in parallel session</t>
  </si>
  <si>
    <t>Revision of S2-185975. Agreed in parallel session</t>
  </si>
  <si>
    <t>Revision of S2-184816. Agreed in parallel session</t>
  </si>
  <si>
    <t>Revision of S2-185050. Agreed in parallel session</t>
  </si>
  <si>
    <t>Revision of S2-185051. Agreed in parallel session</t>
  </si>
  <si>
    <t>Revision of S2-185979. Agreed in parallel session</t>
  </si>
  <si>
    <t>Revision of S2-185984. Agreed in parallel session</t>
  </si>
  <si>
    <t>Revision of S2-185417. Revised off-line to S2-186153.</t>
  </si>
  <si>
    <t>Revised to S2-186153</t>
  </si>
  <si>
    <t>23.502 CR0497R2: Network slicing subsription change and update of UE configuration</t>
  </si>
  <si>
    <t>Revision of S2-186094. Revised off-line to S2-186154.</t>
  </si>
  <si>
    <t>Revised to S2-186154</t>
  </si>
  <si>
    <t>Revision of S2-185378. Further issues were raised and this was left for off-line discussion and revised in S2-186155.</t>
  </si>
  <si>
    <t>Revision of S2-185379. Further issues were raised and this was left for off-line discussion and revised in S2-186156.</t>
  </si>
  <si>
    <t>Revised to S2-186155</t>
  </si>
  <si>
    <t>23.501 CR0169R8: Temporary restriction of Reflective QoS</t>
  </si>
  <si>
    <t>Revised to S2-186156</t>
  </si>
  <si>
    <t>23.501 CR0437R2: Reflective QoS in interworking</t>
  </si>
  <si>
    <t>Revision of S2-184809, merging S2-184888.  Agreed in parallel session</t>
  </si>
  <si>
    <t>Revision of S2-184889.  Agreed in parallel session</t>
  </si>
  <si>
    <t>Revised to S2-185960</t>
  </si>
  <si>
    <t>Revision of S2-185294. Revised in parallel session to S2-185960</t>
  </si>
  <si>
    <t>23.203 CR1120R3: Policy update when UE is suspended</t>
  </si>
  <si>
    <t>Revised to S2-185961</t>
  </si>
  <si>
    <t>Revision of S2-184913. Revised in parallel session to S2-185961</t>
  </si>
  <si>
    <t>23.503 CR0043R6: Clarification on using PSI</t>
  </si>
  <si>
    <t>Revised to S2-185962</t>
  </si>
  <si>
    <t>Revision of S2-184821, merging S2-184998. Revised in parallel session to S2-185962</t>
  </si>
  <si>
    <t>23.503 CR0071R2: Delivery of UE policies</t>
  </si>
  <si>
    <t>Revised to S2-185963</t>
  </si>
  <si>
    <t>Revision of S2-184915. Revised in parallel session to S2-185963</t>
  </si>
  <si>
    <t>23.503 CR0073R2: How to differentiate the PSIs in different PLMNs</t>
  </si>
  <si>
    <t>Revised to S2-185964</t>
  </si>
  <si>
    <t>Revision of S2-185166. Revised in parallel session to S2-185964</t>
  </si>
  <si>
    <t>Revised to S2-185965</t>
  </si>
  <si>
    <t>Revision of S2-185185. Revised in parallel session to S2-185965</t>
  </si>
  <si>
    <t>Revision of S2-185291. Agreed in parallel session</t>
  </si>
  <si>
    <t>Revision of S2-185292. Agreed in parallel session</t>
  </si>
  <si>
    <t>Revision of S2-185947. Agreed in parallel session</t>
  </si>
  <si>
    <t>Revision of S2-185949. Agreed in parallel session</t>
  </si>
  <si>
    <t>Revision of S2-185429. Some clarifications were requested and this was left for off-line discussion and revised in S2-186157.</t>
  </si>
  <si>
    <t>Revised to S2-186157</t>
  </si>
  <si>
    <t>23.501 CR0296R4: Add indication of Notification Control to QoS rules sent to UE</t>
  </si>
  <si>
    <t>Revision of S2-184868.  Agreed in parallel session</t>
  </si>
  <si>
    <t>Revision of S2-185046.  Agreed in parallel session</t>
  </si>
  <si>
    <t>Revision of S2-185204. 5QI should be replaced by QoS flow. It was clarified that there is a CR to 23.503 covering the Delay Critical GBR. This should be referenced on the cover sheet. This was revised accordingly in S2-186158.</t>
  </si>
  <si>
    <t>Revised to S2-186158</t>
  </si>
  <si>
    <t>23.501 CR0416R2: Clarify the relationship between GFBR and MDBV</t>
  </si>
  <si>
    <t>Revision of S2-186010.  Agreed in parallel session</t>
  </si>
  <si>
    <t>Revision of S2-185218. It was suggested to change 'may' to 'can' in the note. This was revised accordingly in S2-186159.</t>
  </si>
  <si>
    <t>Revised to S2-186159</t>
  </si>
  <si>
    <t>Revision of S2-186011.  Agreed in parallel session</t>
  </si>
  <si>
    <t>Revised to S2-186160</t>
  </si>
  <si>
    <t>23.501 CR0436R2: QNC during Handover</t>
  </si>
  <si>
    <t>Revision of S2-184818.  Agreed in parallel session</t>
  </si>
  <si>
    <t>Revision of S2-185216.  Agreed in parallel session</t>
  </si>
  <si>
    <t>Revision of S2-185150.  Agreed in parallel session</t>
  </si>
  <si>
    <t>Revision of S2-185377. Some issues were raised and this was further discussed off-line discussion and revised in S2-186160</t>
  </si>
  <si>
    <t>Revision of (Not handled) S2-183841 from S2#127.  Agreed in parallel session</t>
  </si>
  <si>
    <t>Revision of S2-185103. This was revised to remove 'draft' in S2-186161.</t>
  </si>
  <si>
    <t>Revised to S2-186161</t>
  </si>
  <si>
    <t>Revision of S2-186096.  Agreed in parallel session</t>
  </si>
  <si>
    <t>Revision of S2-185085, merging S2-185043.  Agreed in parallel session</t>
  </si>
  <si>
    <t>Revision of S2-184840. The clause should be voided and replaced by a new clause. This was revised accordingly in S2-186162.</t>
  </si>
  <si>
    <t>Revised to S2-186162</t>
  </si>
  <si>
    <t>23.501 CR0353R2: Correction to UE Radio Capability handling</t>
  </si>
  <si>
    <t>Revision of S2-185932.  Agreed in parallel session</t>
  </si>
  <si>
    <t>Revision of S2-184841. The clause should be voided and replaced by a new clause. This was revised accordingly in S2-186163.</t>
  </si>
  <si>
    <t>Revised to S2-186163</t>
  </si>
  <si>
    <t>23.502 CR0407R2: Correction to UE Radio Capability handling</t>
  </si>
  <si>
    <t>Revision of S2-185933.  Agreed in parallel session</t>
  </si>
  <si>
    <t>Revision of S2-185062, merging S2-185361. Vodafone suggested removing '(or mark as deleted)' as this may be a problem in Stage 3. This was left for off-line discussion and revised in S2-186164.</t>
  </si>
  <si>
    <t>Revised to S2-186164</t>
  </si>
  <si>
    <t>23.501 CR0394R2: Alignment of radio capabilities procedure</t>
  </si>
  <si>
    <t>To: SA WG1, CT WG1, RAN WG2. Attachment: TS 23.501 CR 0395</t>
  </si>
  <si>
    <t>Revision of S2-185101.  Agreed in parallel session</t>
  </si>
  <si>
    <t>Huawei, HiSilicon, Nokia, Nokia Shanghai-Bell</t>
  </si>
  <si>
    <t>Revision of S2-185102. Spaces were missing between the parameters and this was revised to correct this in S2-186165.</t>
  </si>
  <si>
    <t>Revised to S2-186165</t>
  </si>
  <si>
    <t>23.502 CR0451R2: How Peer CP NF sends notification to target/new AMF after AMF planned removal</t>
  </si>
  <si>
    <t>Revision of S2-186082.  Agreed in parallel session</t>
  </si>
  <si>
    <t>To: CT WG4, RAN WG3, SA WG5. CC: CT WG1, TSG CT, TSG SA, RAN WG2. Attachment: S2-186085</t>
  </si>
  <si>
    <t>Revision of S2-184940, merging S2-184866. Some clean up was needed and a clarification of the text was needed. This was revised off-line in S2-186166.</t>
  </si>
  <si>
    <t>Revised to S2-186166</t>
  </si>
  <si>
    <t>Revision of S2-184846.  Agreed in parallel session</t>
  </si>
  <si>
    <t>Revised to S2-186167</t>
  </si>
  <si>
    <t>23.502 CR0418R3: AMF Context Retrieval upon relocation</t>
  </si>
  <si>
    <t>Revision of S2-186089. CATT asked how the UE context is stored by the UDSF. This is described in the Annex. MM context should be UE context. This was revised accordingly in S2-186167.</t>
  </si>
  <si>
    <t>Revision of S2-186114.  Agreed in parallel session</t>
  </si>
  <si>
    <t>Revision of S2-184763. It was suggested to remove 'and include SUPI ...'. This was revised in S2-186168.</t>
  </si>
  <si>
    <t>Revised to S2-186168</t>
  </si>
  <si>
    <t>23.502 CR0393R2: Registration procedure update</t>
  </si>
  <si>
    <t>Revision of S2-186090.  Agreed in parallel session</t>
  </si>
  <si>
    <t>Revision of S2-186092. Some alignment of terminology for NGAP IDs was needed. Ericsson asked what the original Requested Type is needed for. This was discussed off-line and revised in S2-186169.</t>
  </si>
  <si>
    <t>Revised to S2-186169</t>
  </si>
  <si>
    <t>Qualcomm Incorporated, LG Electronics, Mediatek Inc.</t>
  </si>
  <si>
    <t>Revision of S2-185066. Ericsson raised a concern that this should cover the UE entering the 5G System. The category should be changed to 'F'. This was left for off-line discussion and revised in S2-186170.</t>
  </si>
  <si>
    <t>Revised to S2-186170</t>
  </si>
  <si>
    <t>23.501 CR0395R2: Introducing low access priority to 5G system</t>
  </si>
  <si>
    <t>Revision of S2-185067. Some clarification was requested and this was discussed off-line and revised in S2-186171.</t>
  </si>
  <si>
    <t>Revised to S2-186171</t>
  </si>
  <si>
    <t>Revised to S2-185611</t>
  </si>
  <si>
    <t>Revision of S2-185011. Revised in parallel session to S2-185611</t>
  </si>
  <si>
    <t>Revised to S2-185597</t>
  </si>
  <si>
    <t>Revision of S2-184952. Revised in parallel session to S2-185597</t>
  </si>
  <si>
    <t>Revised to S2-185598</t>
  </si>
  <si>
    <t>Revision of S2-185127. Revised in parallel session to S2-185598</t>
  </si>
  <si>
    <t>Revised to S2-185599</t>
  </si>
  <si>
    <t>Revision of S2-185132. Revised in parallel session to S2-185599</t>
  </si>
  <si>
    <t>23.503 CR0084R2: Update for usage monitoring support</t>
  </si>
  <si>
    <t>Revised to S2-185600</t>
  </si>
  <si>
    <t>Revision of S2-185134. Revised in parallel session to S2-185600</t>
  </si>
  <si>
    <t>23.503 CR0085R2: Update for sponsored data connectivity support</t>
  </si>
  <si>
    <t>Revised to S2-185601</t>
  </si>
  <si>
    <t>Revision of S2-185135. Revised in parallel session to S2-185601</t>
  </si>
  <si>
    <t>23.503 CR0055R4: Network slicing information for binding the AF request to the relevant PCF</t>
  </si>
  <si>
    <t>Revised to S2-185602</t>
  </si>
  <si>
    <t>Revision of S2-185137. Revised in parallel session to S2-185602</t>
  </si>
  <si>
    <t>23.502 CR0318R4: Network slicing information as the service input parameter of BSF service operations</t>
  </si>
  <si>
    <t>Revised to S2-185603</t>
  </si>
  <si>
    <t>Revision of S2-185136. Revised in parallel session to S2-185603</t>
  </si>
  <si>
    <t>23.502 CR0357R5: Additional DataSet and Datakey</t>
  </si>
  <si>
    <t>Revised to S2-185604</t>
  </si>
  <si>
    <t>Revision of S2-185207. Revised in parallel session to S2-185604</t>
  </si>
  <si>
    <t>23.503 CR0089R2: QoS flow binding for URLLC services</t>
  </si>
  <si>
    <t>Revised to S2-185605</t>
  </si>
  <si>
    <t>Revision of S2-185293. Revised in parallel session to S2-185605</t>
  </si>
  <si>
    <t>Revised to S2-185614</t>
  </si>
  <si>
    <t>23.502 CR0428R2: Clarification on AN parameter in Service Request</t>
  </si>
  <si>
    <t>Revised to S2-185612</t>
  </si>
  <si>
    <t>Revision of S2-184954. Revised in parallel session to S2-185612</t>
  </si>
  <si>
    <t>Revised to S2-185613</t>
  </si>
  <si>
    <t>Revision of S2-185232. Revised in parallel session to S2-185613</t>
  </si>
  <si>
    <t>Revised to S2-185606</t>
  </si>
  <si>
    <t>Revision of S2-185266. Revised in parallel session to S2-185606</t>
  </si>
  <si>
    <t>Revised to S2-185607</t>
  </si>
  <si>
    <t>Revision of S2-184980. Revised in parallel session to S2-185607</t>
  </si>
  <si>
    <t>Revised to S2-185608</t>
  </si>
  <si>
    <t>Revision of S2-185267. Revised in parallel session to S2-185608</t>
  </si>
  <si>
    <t>Revised to S2-185609</t>
  </si>
  <si>
    <t>Revision of S2-185172. Revised in parallel session to S2-185609</t>
  </si>
  <si>
    <t>Revised to S2-185610</t>
  </si>
  <si>
    <t>Revision of S2-184979. Revised in parallel session to S2-185610</t>
  </si>
  <si>
    <t>Revision of S2-185525. Agreed in parallel session</t>
  </si>
  <si>
    <t>Revision of S2-184752. Agreed in parallel session</t>
  </si>
  <si>
    <t>Revision of S2-185539. Agreed in parallel session</t>
  </si>
  <si>
    <t>Revision of S2-185540. Agreed in parallel session</t>
  </si>
  <si>
    <t>Revision of S2-185541. Agreed in parallel session</t>
  </si>
  <si>
    <t>Revision of S2-185545. Agreed in parallel session</t>
  </si>
  <si>
    <t>Revision of S2-185421. Agreed in parallel session</t>
  </si>
  <si>
    <t>Revision of S2-185092. Agreed in parallel session</t>
  </si>
  <si>
    <t>Revision of S2-185231. Agreed in parallel session</t>
  </si>
  <si>
    <t>WITHDRAWN: Adds a new key issue for the scenario where a 5GC slice instance is optimized for a geographic area and corresponding IMS services are also optimized according to the same geographic area.</t>
  </si>
  <si>
    <t>Revision of S2-185233 WITHDRAWN</t>
  </si>
  <si>
    <t>Revision of S2-185552. Agreed in parallel session</t>
  </si>
  <si>
    <t>Revision of S2-185553. Agreed in parallel session</t>
  </si>
  <si>
    <t>Revision of S2-184758. Agreed in parallel session</t>
  </si>
  <si>
    <t>Revision of S2-185146. Agreed in parallel session</t>
  </si>
  <si>
    <t>Revision of S2-184902. Postponed in parallel session</t>
  </si>
  <si>
    <t>WITHDRAWN: This contribution proposes to suspend the existing PDU Sessions in 5GS during SRVCC HO procedure.</t>
  </si>
  <si>
    <t>Revision of S2-185173 WITHDRAWN</t>
  </si>
  <si>
    <t>Revision of S2-185578. Agreed in parallel session</t>
  </si>
  <si>
    <t>Revision of S2-185579. Agreed in parallel session</t>
  </si>
  <si>
    <t>Revision of S2-185580. Agreed in parallel session</t>
  </si>
  <si>
    <t>Revised to S2-185805</t>
  </si>
  <si>
    <t>Created in parallel session. Revised in parallel session to S2-185805</t>
  </si>
  <si>
    <t>Revised to S2-185807</t>
  </si>
  <si>
    <t>Revision of S2-184883. Revised in parallel session to S2-185807</t>
  </si>
  <si>
    <t>Revised to S2-185806</t>
  </si>
  <si>
    <t>Revision of S2-185720. Revised in parallel session to S2-185806</t>
  </si>
  <si>
    <t>23.401 CR3440R3: MME request for UE Radio Capabilities</t>
  </si>
  <si>
    <t>Revised to S2-185808</t>
  </si>
  <si>
    <t>Revision of S2-185381. Revised in parallel session to S2-185808</t>
  </si>
  <si>
    <t>23.214 CR0065R2: Update of Sx parameter tables</t>
  </si>
  <si>
    <t>Revised to S2-185801</t>
  </si>
  <si>
    <t>Revision of S2-185717. Revised in parallel session to S2-185801</t>
  </si>
  <si>
    <t>23.401 CR3438R3: Applicability of Service Gap Control in idle and connected mode</t>
  </si>
  <si>
    <t>Revised to S2-185802</t>
  </si>
  <si>
    <t>Revision of S2-185718. Revised in parallel session to S2-185802</t>
  </si>
  <si>
    <t>23.401 CR3408R5: Correction of APN Rate Control for PDN connection release and re-establishment</t>
  </si>
  <si>
    <t>Revised to S2-185803</t>
  </si>
  <si>
    <t>Revision of S2-185329. Revised in parallel session to S2-185803</t>
  </si>
  <si>
    <t>23.682 CR0386R4: Correction of APN Rate Control for PDN connection release and re-establishment</t>
  </si>
  <si>
    <t>Revised to S2-185804</t>
  </si>
  <si>
    <t>Revision of S2-185452. Revised in parallel session to S2-185804</t>
  </si>
  <si>
    <t>23.401 CR3441R2: Secondary RAT Usage Reporting with multiple PDN connection</t>
  </si>
  <si>
    <t>Revised to S2-185809</t>
  </si>
  <si>
    <t>Revision of S2-184836. Revised in parallel session to S2-185809</t>
  </si>
  <si>
    <t>Revised to S2-185810</t>
  </si>
  <si>
    <t>Revision of S2-185209. Revised in parallel session to S2-185810</t>
  </si>
  <si>
    <t>Revised to S2-185811</t>
  </si>
  <si>
    <t>Revision of S2-184799. Revised in parallel session to S2-185811</t>
  </si>
  <si>
    <t>Revised to S2-185812</t>
  </si>
  <si>
    <t>Revision of S2-184798. Revised in parallel session to S2-185812</t>
  </si>
  <si>
    <t>Revised to S2-185813</t>
  </si>
  <si>
    <t>Revision of S2-184917. Revised in parallel session to S2-185813</t>
  </si>
  <si>
    <t>Revised to S2-185814</t>
  </si>
  <si>
    <t>Revision of S2-185091, merging S2-185245. Revised in parallel session to S2-185814</t>
  </si>
  <si>
    <t>Revised to S2-185815</t>
  </si>
  <si>
    <t>Revised to S2-185816</t>
  </si>
  <si>
    <t>Revision of S2-185290. Revised in parallel session to S2-185816</t>
  </si>
  <si>
    <t>Revised to S2-185817</t>
  </si>
  <si>
    <t>Revision of S2-185039. Revised in parallel session to S2-185817</t>
  </si>
  <si>
    <t>Revised to S2-185818</t>
  </si>
  <si>
    <t>Revision of S2-185177. Revised in parallel session to S2-185818</t>
  </si>
  <si>
    <t>Revision of S2-185694. Agreed in parallel session</t>
  </si>
  <si>
    <t>Revision of S2-185382. Agreed in parallel session</t>
  </si>
  <si>
    <t>Revision of S2-185766. Agreed in parallel session</t>
  </si>
  <si>
    <t>Revision of S2-185767. Agreed in parallel session</t>
  </si>
  <si>
    <t>Revision of S2-185793. Agreed in parallel session</t>
  </si>
  <si>
    <t>Revision of S2-185700. Agreed in parallel session</t>
  </si>
  <si>
    <t>WITHDRAWN: Summary of change: Correction on the description of S1 handover procedure.  Addition of the report procedure of Secondary RAT data usage report towards PGW.</t>
  </si>
  <si>
    <t>Revision of S2-185194 WITHDRAWN</t>
  </si>
  <si>
    <t>Revision of S2-185723. Agreed in parallel session</t>
  </si>
  <si>
    <t>Revision of S2-185724. Agreed in parallel session</t>
  </si>
  <si>
    <t>Revision of S2-185725. Agreed in parallel session</t>
  </si>
  <si>
    <t>Revision of S2-184916. Noted in parallel session</t>
  </si>
  <si>
    <t>Revision of S2-185125. Revised in parallel session, merging S2-185276, to S2-185815</t>
  </si>
  <si>
    <t>WITHDRAWN: This contribution proposes updates on the text from Section 4.1 and 4.2 (General Architecture Assumptions) and Key Issue 1 (Analytic Information Exposure to 5GS NF).</t>
  </si>
  <si>
    <t>Revision of S2-185276. WITHDRAWN</t>
  </si>
  <si>
    <t>Revised in parallel session to S2-185705. S2-185276 was merged into S2-185815.</t>
  </si>
  <si>
    <t>To: CT WG4, RAN WG3, SA WG5, TSG CT. CC: CT WG1, TSG SA, RAN WG2. Attachment: TS 23.501 CR 0206</t>
  </si>
  <si>
    <t>Ericsson asked to clarify what is meant by the reference to the 'logic for PGW-U relocation'. This should be clarified. Other clarifications were needed and this was discussed off-line and revised in S2-185860.</t>
  </si>
  <si>
    <t>23.725: Solution for KI 2#: Optimization of handover procedure for URLLC services</t>
  </si>
  <si>
    <t>Revised to S2-186178</t>
  </si>
  <si>
    <t>Revision of S2-185934. Revised in parallel session to S2-186178</t>
  </si>
  <si>
    <t>23.501 CR0394R3: Alignment of radio capabilities procedure</t>
  </si>
  <si>
    <t>Revised to S2-186175</t>
  </si>
  <si>
    <t>Revision of S2-185474. Revised in parallel session to S2-186175</t>
  </si>
  <si>
    <t>23.502 CR0505R2: Correction to identifiers in Registration procedure</t>
  </si>
  <si>
    <t>Revised to S2-186177</t>
  </si>
  <si>
    <t>Revision of S2-186084. Revised in parallel session to S2-186177</t>
  </si>
  <si>
    <t>Revised to S2-186179</t>
  </si>
  <si>
    <t>Revision of S2-186116. Revised in parallel session to S2-186179</t>
  </si>
  <si>
    <t>Revised to S2-186176</t>
  </si>
  <si>
    <t>Revision of S2-186086. Revised in parallel session to S2-186176</t>
  </si>
  <si>
    <t>Revised to S2-186173</t>
  </si>
  <si>
    <t>Revision of S2-185028. Revised in parallel session to S2-186173</t>
  </si>
  <si>
    <t>Revised to S2-186172</t>
  </si>
  <si>
    <t>Revision of S2-185450. Revised in parallel session to S2-186172</t>
  </si>
  <si>
    <t>23.502 CR0501R2: Clarifying use-cases of network triggered service request</t>
  </si>
  <si>
    <t>Revised to S2-186174</t>
  </si>
  <si>
    <t>Revision of S2-185304. Revised in parallel session to S2-186174</t>
  </si>
  <si>
    <t>23.502 CR0478R2: Clarification on N1 data transfer for RRC-Inactive UE</t>
  </si>
  <si>
    <t>Revision of S2-185473. Agreed in parallel session</t>
  </si>
  <si>
    <t>Revision of S2-185937. Agreed in parallel session</t>
  </si>
  <si>
    <t>Revision of S2-185198. Agreed in parallel session</t>
  </si>
  <si>
    <t>Revision of S2-185939. Agreed in parallel session</t>
  </si>
  <si>
    <t>WITHDRAWN: Summary of change: The AMF determines the UE presence in Area Of Interest as the reported value from the NG-RAN when the UE is in CM-CONNCTED if the AMF has requested NG-RAN location reporting</t>
  </si>
  <si>
    <t>Revision of S2-184981 WITHDRAWN</t>
  </si>
  <si>
    <t>Revision of S2-186177. Agreed in parallel session</t>
  </si>
  <si>
    <t>Revision of S2-186166. Agreed in parallel session</t>
  </si>
  <si>
    <t>Revision of S2-186117. Agreed in parallel session</t>
  </si>
  <si>
    <t>Revision of S2-185271. Agreed in parallel session</t>
  </si>
  <si>
    <t>Revision of S2-186107. Agreed in parallel session</t>
  </si>
  <si>
    <t>Revision of S2-184930. Agreed in parallel session</t>
  </si>
  <si>
    <t>Revision of S2-185195. Agreed in parallel session</t>
  </si>
  <si>
    <t>Revision of S2-186111. Agreed in parallel session</t>
  </si>
  <si>
    <t>Revision of S2-185423. Agreed in parallel session</t>
  </si>
  <si>
    <t>Revision of S2-185451. Agreed in parallel session</t>
  </si>
  <si>
    <t>This was left for off-line discussion. Postponed in parallel session</t>
  </si>
  <si>
    <t>Revision of S2-184648. This report was then approved and will be updated to accept revisions and placed on the FTP server as version 1.0.0.</t>
  </si>
  <si>
    <t>Revision of S2-185519. This was revised to add further supporting companies and revised in S2-186180</t>
  </si>
  <si>
    <t>Revised to S2-186180</t>
  </si>
  <si>
    <t>Revision of S2-186043. Approved</t>
  </si>
  <si>
    <t>Revision of S2-185520. This was revised to clean up revision marks in S2-186181</t>
  </si>
  <si>
    <t>Revision of S2-185521. This was revised to clean up revision marks in S2-186182</t>
  </si>
  <si>
    <t>Revised to S2-186181</t>
  </si>
  <si>
    <t>Revised to S2-186182</t>
  </si>
  <si>
    <t>Revision of S2-186044. Approved</t>
  </si>
  <si>
    <t>Revision of S2-186045. Approved</t>
  </si>
  <si>
    <t>Revised to S2-185912</t>
  </si>
  <si>
    <t>Revised to S2-185913</t>
  </si>
  <si>
    <t>Revised to S2-185914</t>
  </si>
  <si>
    <t>Revision of S2-185968. Revised in parallel session to S2-185914</t>
  </si>
  <si>
    <t>Revised to S2-185968</t>
  </si>
  <si>
    <t>Revision of S2-184914. Revised in parallel session to S2-185968</t>
  </si>
  <si>
    <t>Parallel session revision of S2-185954. Revised in parallel session to S2-185912</t>
  </si>
  <si>
    <t>Revised to S2-185973</t>
  </si>
  <si>
    <t>Revision of S2-185948. Revised in parallel session to S2-185973</t>
  </si>
  <si>
    <t>Revision of S2-185259. Some corrections were requested and this was further discussed off-line and revised in S2-186183.</t>
  </si>
  <si>
    <t>Revised to S2-186183</t>
  </si>
  <si>
    <t>Revision of S2-185523. Further issues were raised and this was revised off-line in S2-186184.</t>
  </si>
  <si>
    <t>Revised to S2-186184</t>
  </si>
  <si>
    <t>Revision of S2-184906. This was reviewed and approved.</t>
  </si>
  <si>
    <t>Revision of S2-184858. From the SA WG2 perspective it was acceptable to consider this work as TEI16 at a future meeting. This was then noted.</t>
  </si>
  <si>
    <t>Revision of S2-185761. This was revised to correct an editorial error and remove MediaTek from the supporting companies in S2-186185</t>
  </si>
  <si>
    <t>Revised to S2-186185</t>
  </si>
  <si>
    <t>Revision of S2-186154. Approved</t>
  </si>
  <si>
    <t>Parallel session revision of S2-185964. Revised in parallel session to S2-185913</t>
  </si>
  <si>
    <t>Revised to S2-185966</t>
  </si>
  <si>
    <t>Revision of S2-185942. Revised in parallel session to S2-185966</t>
  </si>
  <si>
    <t>23.203 CR1120R4: Policy update when UE is suspended</t>
  </si>
  <si>
    <t>Revised to S2-185967</t>
  </si>
  <si>
    <t>Revision of S2-185186, merging S2-184995. Revised in parallel session to S2-185967</t>
  </si>
  <si>
    <t>23.503 CR0037R4: Detailed description on user preference</t>
  </si>
  <si>
    <t>Revised to S2-185969</t>
  </si>
  <si>
    <t>Revision of S2-185952, merging S2-185227. Revised in parallel session to S2-185969</t>
  </si>
  <si>
    <t>23.503 CR0088R3: Correction on URSP example in Annex</t>
  </si>
  <si>
    <t>Revised to S2-185970</t>
  </si>
  <si>
    <t>Revision of S2-185188. Revised in parallel session to S2-185970</t>
  </si>
  <si>
    <t>23.503 CR0058R4: Support use of DNN for URSP traffic descriptor</t>
  </si>
  <si>
    <t>Revised to S2-185971</t>
  </si>
  <si>
    <t>Revision of S2-185139. Revised in parallel session to S2-185971</t>
  </si>
  <si>
    <t>Revised to S2-185972</t>
  </si>
  <si>
    <t>Revised in parallel session to S2-185972</t>
  </si>
  <si>
    <t>Revised to S2-185974</t>
  </si>
  <si>
    <t>Revision of S2-185217. Revised in parallel session to S2-185974</t>
  </si>
  <si>
    <t>Revision of S2-185912. Agreed in parallel session</t>
  </si>
  <si>
    <t>Revision of S2-185957. Agreed in parallel session</t>
  </si>
  <si>
    <t>Revision of S2-185375. Agreed in parallel session</t>
  </si>
  <si>
    <t>Revision of S2-185951. Agreed in parallel session</t>
  </si>
  <si>
    <t>The planning was discussed and updated according to new estimates provided. This was revised with updated time unit estimates for future meeting schedules in S2-186186</t>
  </si>
  <si>
    <t>Revised to S2-186186</t>
  </si>
  <si>
    <t>Revision of S2-185414. Endorsed</t>
  </si>
  <si>
    <t>Revised to S2-185915</t>
  </si>
  <si>
    <t>Revision of S2-185295. Revised in parallel session to S2-185915</t>
  </si>
  <si>
    <t>23.502 CR0477R2: PCF selection during the AMF relocation</t>
  </si>
  <si>
    <t>Parallel session revision of S2-185958.  Agreed in parallel session</t>
  </si>
  <si>
    <t>Revised to S2-185615</t>
  </si>
  <si>
    <t>Revision of S2-185155. Revised in parallel session to S2-185615</t>
  </si>
  <si>
    <t>Revised to S2-185616</t>
  </si>
  <si>
    <t>Revision of S2-185393. Revised in parallel session to S2-185616</t>
  </si>
  <si>
    <t>Revised to S2-185617</t>
  </si>
  <si>
    <t>Revision of S2-184800. Revised in parallel session to S2-185617</t>
  </si>
  <si>
    <t>Revised to S2-185618</t>
  </si>
  <si>
    <t>Revision of S2-184745. Revised in parallel session to S2-185618</t>
  </si>
  <si>
    <t>Revised to S2-185619</t>
  </si>
  <si>
    <t>Revision of S2-185354. Revised in parallel session to S2-185619</t>
  </si>
  <si>
    <t>Revised to S2-185620</t>
  </si>
  <si>
    <t>Revision of S2-185355. Revised in parallel session to S2-185620</t>
  </si>
  <si>
    <t>Revised to S2-185621</t>
  </si>
  <si>
    <t>Revision of S2-185123. Revised in parallel session to S2-185621</t>
  </si>
  <si>
    <t>Revised to S2-185626</t>
  </si>
  <si>
    <t>Revision of S2-185240. Revised in parallel session to S2-185626</t>
  </si>
  <si>
    <t>Revised to S2-185622</t>
  </si>
  <si>
    <t>Revised to S2-185623</t>
  </si>
  <si>
    <t>Revised to S2-185624</t>
  </si>
  <si>
    <t>Revised to S2-185625</t>
  </si>
  <si>
    <t>Revision of S2-185158. Agreed in parallel session</t>
  </si>
  <si>
    <t>Revision of S2-185560. Agreed in parallel session</t>
  </si>
  <si>
    <t>Revision of S2-185078. Agreed in parallel session</t>
  </si>
  <si>
    <t>Revision of S2-185562. Agreed in parallel session</t>
  </si>
  <si>
    <t>Revision of S2-185563. Agreed in parallel session</t>
  </si>
  <si>
    <t>Revision of S2-185587. Agreed in parallel session</t>
  </si>
  <si>
    <t>Revision of S2-185392. Agreed in parallel session</t>
  </si>
  <si>
    <t>Revision of S2-185124. Agreed in parallel session</t>
  </si>
  <si>
    <t>Revised to S2-185582</t>
  </si>
  <si>
    <t>Revised in parallel session to S2-185582</t>
  </si>
  <si>
    <t>Revised to S2-185586</t>
  </si>
  <si>
    <t>Revised in parallel session to S2-185586</t>
  </si>
  <si>
    <t>Revised to S2-185585</t>
  </si>
  <si>
    <t>Revised in parallel session to S2-185585</t>
  </si>
  <si>
    <t>Parallel session revision of S2-184797. Revised in parallel session to S2-185622</t>
  </si>
  <si>
    <t>Revised to S2-185583</t>
  </si>
  <si>
    <t>Revised in parallel session to S2-185583</t>
  </si>
  <si>
    <t>Parallel session revision of S2-184976. Revised in parallel session to S2-185623</t>
  </si>
  <si>
    <t>Revised to S2-185584</t>
  </si>
  <si>
    <t>Revised in parallel session to S2-185584</t>
  </si>
  <si>
    <t>Parallel session revision of S2-185362. Revised in parallel session to S2-185624</t>
  </si>
  <si>
    <t>Parallel session revision of S2-184901. Revised in parallel session to S2-185625</t>
  </si>
  <si>
    <t>There were a number of comments and this was left for further off-line discussion. Noted.</t>
  </si>
  <si>
    <t>Thales S.A., TNO, CNES, Avanti, CTTC, ESA, Fraunhofer IIS, Hughes Network Systems, Nomor Research, Catapult, IAESI, SES, ICS, VTT, Alibaba, Telekom R&amp;D, Leonardo, Airbus SLC, Reliance Jio, Siemens, VT iDirect, Inmarsat, EutelSat, Gilat, Ligado, Gemalto N.V., Bittium Wireless Ltd., Dish Network, ETRI, KT corp., B-com, III, MINISTERE DE L'INTERIEUR, Sepura PLC, Hytera Communications Corp., ASELSAN Inc.</t>
  </si>
  <si>
    <t>Revision of S2-185072.  Agreed in parallel session</t>
  </si>
  <si>
    <t>Revision of S2-185131.  Agreed in parallel session</t>
  </si>
  <si>
    <t>Revision of S2-184953.  Agreed in parallel session</t>
  </si>
  <si>
    <t>Revision of S2-184938, merging S2-185360.  Agreed in parallel session</t>
  </si>
  <si>
    <t>Revision of S2-184751.  Agreed in parallel session</t>
  </si>
  <si>
    <t>Revision of S2-185149.  Agreed in parallel session</t>
  </si>
  <si>
    <t>Parallel session revision of S2-185582.  Agreed in parallel session</t>
  </si>
  <si>
    <t>Parallel session revision of S2-185583.  Agreed in parallel session</t>
  </si>
  <si>
    <t>Revision of S2-185017.  Agreed in parallel session</t>
  </si>
  <si>
    <t>Revision of S2-185221.  Agreed in parallel session</t>
  </si>
  <si>
    <t>Revision of S2-184907.  Agreed in parallel session</t>
  </si>
  <si>
    <t>Revision of S2-185018.  Agreed in parallel session</t>
  </si>
  <si>
    <t>Revision of S2-185736.  Agreed in parallel session</t>
  </si>
  <si>
    <t>Revision of S2-185042.  Agreed in parallel session</t>
  </si>
  <si>
    <t>Revision of (Revised and noted) S2-183534 from S2#127.  Agreed in parallel session</t>
  </si>
  <si>
    <t>Revision of (Agreed) S2-184299 from S2#127.  Agreed in parallel session</t>
  </si>
  <si>
    <t>Revision of (Not handled) S2-183397 from S2#127. This was left for off-line discussion. Merged into S2-186065</t>
  </si>
  <si>
    <t>Some issues were raised and this was left for off-line discussion and revised, merging S2-185012, in S2-186065.</t>
  </si>
  <si>
    <t>Revision of S2-185865. Revised off-line to S2-186187.</t>
  </si>
  <si>
    <t>Revised to S2-186187</t>
  </si>
  <si>
    <t>23.501 CR0338R3: Subscribed SMSF address</t>
  </si>
  <si>
    <r>
      <t>Revision of S2-184967. Agreed in parallel session. (</t>
    </r>
    <r>
      <rPr>
        <sz val="9"/>
        <color rgb="FFFF0000"/>
        <rFont val="Arial"/>
        <family val="2"/>
      </rPr>
      <t>Nokia requests opening again</t>
    </r>
    <r>
      <rPr>
        <sz val="9"/>
        <rFont val="Arial"/>
        <family val="2"/>
      </rPr>
      <t>). Revised in parallel session to S2-185614</t>
    </r>
  </si>
  <si>
    <t>Revised to S2-186188</t>
  </si>
  <si>
    <t>23.502 CR0476R1: Clarification on UE configuration update procedure</t>
  </si>
  <si>
    <t>Revised off-line to S2-186188</t>
  </si>
  <si>
    <t>Revision of S2-185931. The TD number and meeting venues needed correcting and this was revised accordingly in S2-186189.</t>
  </si>
  <si>
    <t>Revised to S2-186189</t>
  </si>
  <si>
    <t>Reply LS on Delay Tolerant Access and Low Access Priority in 5GS</t>
  </si>
  <si>
    <t>Revision of S2-186164.  Agreed in parallel session</t>
  </si>
  <si>
    <t>Revision of S2-185828.  Agreed in parallel session</t>
  </si>
  <si>
    <t>Revised to S2-186210</t>
  </si>
  <si>
    <t>Revision of (Agreed) S2-184074 from S2#127. Revised to S2-186210</t>
  </si>
  <si>
    <t>23.502 CR0369R3: Clarification on the EBI assignment, PDU session ID list in Registration and PDU session correlation.</t>
  </si>
  <si>
    <t>Revised to S2-186211</t>
  </si>
  <si>
    <t>Message names and capitalization needed checking. This was left for off-line discussion and revised in S2-186211</t>
  </si>
  <si>
    <t>Message names and capitalization needed checking and some clarifications were needed. This was left for off-line discussion and revised in S2-186212</t>
  </si>
  <si>
    <t>Revised to S2-186212</t>
  </si>
  <si>
    <t>Revision of S2-186051. Noted in parallel session</t>
  </si>
  <si>
    <t>Revision of S2-184867. It was decided to remove the final part of the sentence on current registration area. This was revised off-line in S2-186213.</t>
  </si>
  <si>
    <t>Revised to S2-186213</t>
  </si>
  <si>
    <t>23.501 CR0207R5: Slice configuration change</t>
  </si>
  <si>
    <t>Revision of S2-186052.  Agreed in parallel session</t>
  </si>
  <si>
    <t>Revision of S2-185015, merging S2-186080. Some issues were raised and this was left for off-line discussion and revised (as CR 0251 revision 6) in S2-186214</t>
  </si>
  <si>
    <t>Revised to S2-186214</t>
  </si>
  <si>
    <t>Revision of S2-186069. Some editorial corrections were needed and this was revised in S2-186215</t>
  </si>
  <si>
    <t>Revised to S2-186215</t>
  </si>
  <si>
    <t>23.501 CR0444R3: Network slicing subsription change and update of UE configuration</t>
  </si>
  <si>
    <t>Revision of S2-186142.  Agreed in parallel session</t>
  </si>
  <si>
    <t>Revision of S2-186070. The IE names capitalization should be fixed and an explanation of further work needed should be added under Other comments. This was revised in S2-186216</t>
  </si>
  <si>
    <t>Revised to S2-186216</t>
  </si>
  <si>
    <t>23.502 CR0497R3: Network slicing subsription change and update of UE configuration</t>
  </si>
  <si>
    <t>Revision of S2-186153.  Agreed in parallel session</t>
  </si>
  <si>
    <t>Revision of S2-186054.  Agreed in parallel session</t>
  </si>
  <si>
    <t>Revision of S2-185273.  Agreed in parallel session</t>
  </si>
  <si>
    <t>Revision of S2-185274.  Agreed in parallel session</t>
  </si>
  <si>
    <t>Revision of S2-184877.  Agreed in parallel session</t>
  </si>
  <si>
    <t>Revision of S2-185088. The IEs should be capitalized. This was revised accordingly in S2-186217</t>
  </si>
  <si>
    <t>Revised to S2-186217</t>
  </si>
  <si>
    <t>23.503 CR0081R2: Handling of Configured NSSAIs in Roaming Scenarios - 23.503</t>
  </si>
  <si>
    <t>Revision of S2-186073.  Agreed in parallel session</t>
  </si>
  <si>
    <t>Revision of S2-184873. Withdrawn in parallel session.</t>
  </si>
  <si>
    <t>WITHDRAWN: Summary of change: Chapter 5.15.5.2.2 states that the set of Network Slices for a UE can be changed at any time while the UE is registered with a network, and lists under what conditions that change may be initiated by the network, an example being a change in the subscription. The network may change the set of Network Slice(s) to which the UE is registered and provide the UE with a new Allowed NSSAI and the mapping of this Allowed NSSAI to the Configured NSSAI for the HPLMN, for each Access Type over which the UE is registered. The network triggers then a notification towards the UE of the change of the Network Slices using a UE Configuration Update procedure as specified in TS 23.502 [3], clause 4.2.4. The new Allowed NSSAI(s) and the mapping to the Configured NSSAI for HPLMN are said to be determined as described in clause 5.15.5.2.1. Clause 5.15.5.2.1 describes how the network determines the Allowed NSSAI as part of a Registration procedure. However, in the case described above, the UE is not providing a Requested NSSAI. This CR clarifies that for that case, the Requested NSSAI that is used to determine the new Allowed NSSAI(s) and the mapping to the Configured NSSAI for HPLMN is the one received in the last UE Registration Request for that Access Type.</t>
  </si>
  <si>
    <t>Revision of S2-185368. Some clarifications were needed and this was further discussed off-line and revised in S2-186218.</t>
  </si>
  <si>
    <t>Revised to S2-186218</t>
  </si>
  <si>
    <t>23.501 CR0255R7: Network Slicing clause cleanup</t>
  </si>
  <si>
    <t>Revision of S2-184973. drives' should be 'derives'. This was revised accordingly in S2-186219.</t>
  </si>
  <si>
    <t>Revised to S2-186219</t>
  </si>
  <si>
    <t>23.501 CR0383R2: Clarification on usage of PLMN ID received via PCO during PDN connection establishment</t>
  </si>
  <si>
    <t>Revision of S2-186064.  Agreed in parallel session</t>
  </si>
  <si>
    <t>Huawei, Hisilicon, Telecom Italia, Ericsson</t>
  </si>
  <si>
    <t>Revision of S2-185397, merging S2-185012.  Agreed in parallel session</t>
  </si>
  <si>
    <t>LS on inclusion of NSSAI in RRC connection establishment procedure</t>
  </si>
  <si>
    <t>To: RAN WG2, RAN WG3. CC: CT WG1</t>
  </si>
  <si>
    <t>Revision of S2-185832. Some clarifications were suggested and this was revised off-line in S2-186220.</t>
  </si>
  <si>
    <t>Revised to S2-186220</t>
  </si>
  <si>
    <t>Revision of S2-186053.  Agreed in parallel session</t>
  </si>
  <si>
    <t>MediaTek Inc., LG Electronics</t>
  </si>
  <si>
    <t>Revision of S2-185044.  Agreed in parallel session</t>
  </si>
  <si>
    <t>Reply LS on SM congestion control</t>
  </si>
  <si>
    <t>To: CT WG1. Attachments: TS 23.501 CR 0390</t>
  </si>
  <si>
    <t>Revision of S2-184968.  Agreed in parallel session</t>
  </si>
  <si>
    <t>Revision of S2-186060.  Agreed in parallel session</t>
  </si>
  <si>
    <t>Revision of S2-185825.  Agreed in parallel session</t>
  </si>
  <si>
    <t>Revision of (Agreed with objection from Huawei) S2-184563 from S2#127.  Agreed in parallel session</t>
  </si>
  <si>
    <t>Revision of S2-184813. Some corrections were requested and this was left for off-line discussion and revised in S2-186221</t>
  </si>
  <si>
    <t>Revised to S2-186221</t>
  </si>
  <si>
    <t>23.502 CR0369R4: Clarification on the EBI assignment, PDU session ID list in Registration and PDU session correlation.</t>
  </si>
  <si>
    <t>Revision of S2-186139. SR should be corrected. The actions should be addressed to RAN WG2 and RAN WG2, RAN WG3 for each question. This was revised off-line in S2-186222</t>
  </si>
  <si>
    <t>Revised to S2-186222</t>
  </si>
  <si>
    <t>Revision of S2-186210.  Agreed in parallel session</t>
  </si>
  <si>
    <t>Revision of S2-186220.  Agreed in parallel session</t>
  </si>
  <si>
    <t>Revision of S2-185458. This was revised to remove 'draft' in S2-186223.</t>
  </si>
  <si>
    <t>Revised to S2-186223</t>
  </si>
  <si>
    <t>Revision of S2-185829.  Agreed in parallel session</t>
  </si>
  <si>
    <t>Revision of S2-186071.  Agreed in parallel session</t>
  </si>
  <si>
    <t>Revision of S2-185289.  Agreed in parallel session</t>
  </si>
  <si>
    <t>[DRAFT] LS Response On SNSSAI During EPS to 5GS Mobility</t>
  </si>
  <si>
    <t>Response to S2-184693. This was discussed off-line and revised in S2-186224.</t>
  </si>
  <si>
    <t>Revised to S2-186224</t>
  </si>
  <si>
    <t>Revision of S2-185522. Revised off-line to S2-186225.</t>
  </si>
  <si>
    <t>Revised to S2-186225</t>
  </si>
  <si>
    <t>Revision of S2-184834. Agreed in parallel session</t>
  </si>
  <si>
    <t>Revision of S2-185116. Agreed in parallel session</t>
  </si>
  <si>
    <t>Revision of S2-185425. Agreed in parallel session</t>
  </si>
  <si>
    <t>Revision of S2-185460. Agreed in parallel session</t>
  </si>
  <si>
    <t>Revision of S2-185241. Agreed in parallel session</t>
  </si>
  <si>
    <t>Revision of S2-184919. Agreed in parallel session</t>
  </si>
  <si>
    <t>Revision of S2-184862. Agreed in parallel session</t>
  </si>
  <si>
    <t>Revision of S2-184863. Agreed in parallel session</t>
  </si>
  <si>
    <t>S2-186245</t>
  </si>
  <si>
    <t>S2-186246</t>
  </si>
  <si>
    <t>S2-186247</t>
  </si>
  <si>
    <t>S2-186248</t>
  </si>
  <si>
    <t>S2-186249</t>
  </si>
  <si>
    <t>S2-186250</t>
  </si>
  <si>
    <t>S2-186251</t>
  </si>
  <si>
    <t>S2-186252</t>
  </si>
  <si>
    <t>S2-186253</t>
  </si>
  <si>
    <t>S2-186254</t>
  </si>
  <si>
    <t>S2-186255</t>
  </si>
  <si>
    <t>S2-186256</t>
  </si>
  <si>
    <t>S2-186257</t>
  </si>
  <si>
    <t>S2-186258</t>
  </si>
  <si>
    <t>S2-186259</t>
  </si>
  <si>
    <t>S2-186260</t>
  </si>
  <si>
    <t>S2-186261</t>
  </si>
  <si>
    <t>S2-186262</t>
  </si>
  <si>
    <t>S2-186263</t>
  </si>
  <si>
    <t>S2-186264</t>
  </si>
  <si>
    <t>S2-186265</t>
  </si>
  <si>
    <t>S2-186266</t>
  </si>
  <si>
    <t>S2-186267</t>
  </si>
  <si>
    <t>S2-186268</t>
  </si>
  <si>
    <t>S2-186269</t>
  </si>
  <si>
    <t>S2-186270</t>
  </si>
  <si>
    <t>S2-186271</t>
  </si>
  <si>
    <t>S2-186272</t>
  </si>
  <si>
    <t>S2-186273</t>
  </si>
  <si>
    <t>S2-186274</t>
  </si>
  <si>
    <t>S2-186275</t>
  </si>
  <si>
    <t>S2-186276</t>
  </si>
  <si>
    <t>S2-186277</t>
  </si>
  <si>
    <t>S2-186278</t>
  </si>
  <si>
    <t>S2-186279</t>
  </si>
  <si>
    <t>S2-186280</t>
  </si>
  <si>
    <t>S2-186281</t>
  </si>
  <si>
    <t>S2-186282</t>
  </si>
  <si>
    <t>S2-186283</t>
  </si>
  <si>
    <t>S2-186284</t>
  </si>
  <si>
    <t>Revised to S2-185634</t>
  </si>
  <si>
    <t>Revision of S2-185455. Revised in parallel session to S2-185634</t>
  </si>
  <si>
    <t>Revised to S2-185627</t>
  </si>
  <si>
    <t>Revision of S2-185117. Revised in parallel session to S2-185627</t>
  </si>
  <si>
    <t>Revised to S2-185628</t>
  </si>
  <si>
    <t>Revision of S2-184861. Revised in parallel session to S2-185628</t>
  </si>
  <si>
    <t>Revised to S2-185629</t>
  </si>
  <si>
    <t>Revision of S2-185025. Revised in parallel session to S2-185629</t>
  </si>
  <si>
    <t>Revised to S2-185630</t>
  </si>
  <si>
    <t>Revision of S2-185182. Revised in parallel session to S2-185630</t>
  </si>
  <si>
    <t>Revised to S2-185631</t>
  </si>
  <si>
    <t>Revision of S2-185179. Revised in parallel session to S2-185631</t>
  </si>
  <si>
    <t>Revised to S2-185632</t>
  </si>
  <si>
    <t>Revision of S2-184920. Revised in parallel session to S2-185632</t>
  </si>
  <si>
    <t>Revised to S2-185633</t>
  </si>
  <si>
    <t>Revision of S2-184814. Revised in parallel session to S2-185633</t>
  </si>
  <si>
    <t>Revision of S2-185571. -. Agreed in parallel session</t>
  </si>
  <si>
    <t>Revision of S2-185528. -. Agreed in parallel session</t>
  </si>
  <si>
    <t>Nokia, Nokia Shanghai Bell, Ericsson, LG Electronics, Samsung</t>
  </si>
  <si>
    <t>Revision of S2-185867, merging S2-184445 from S2#127.  Agreed in parallel session</t>
  </si>
  <si>
    <t>Revision of S2-186124. The referenced CR number should be corrected and an editorial correction was needed. This was revised in S2-186246.</t>
  </si>
  <si>
    <t>Revised to S2-186246</t>
  </si>
  <si>
    <t>23.501 CR0338R4: Subscribed SMSF address</t>
  </si>
  <si>
    <t>Revision of S2-186187.  Agreed in parallel session</t>
  </si>
  <si>
    <t>Revision of S2-185995.  Agreed in parallel session</t>
  </si>
  <si>
    <t>Revision of S2-185996. This was revised to tick the CN impacts in S2-186247.</t>
  </si>
  <si>
    <t>Revised to S2-186247</t>
  </si>
  <si>
    <t>23.502 CR0445R3: CN type indicator in Emergency Service Fallback procedure</t>
  </si>
  <si>
    <t>Revision of S2-186129.  Agreed in parallel session</t>
  </si>
  <si>
    <t>Revision of S2-185859.  Agreed in parallel session</t>
  </si>
  <si>
    <t>Revision of S2-185680. This was revised to remove draft and clean up change marks in S2-186248.</t>
  </si>
  <si>
    <t>Revised to S2-186248</t>
  </si>
  <si>
    <t>Revision of S2-185782.  Agreed in parallel session</t>
  </si>
  <si>
    <t>Nokia, Nokia Shanghai Bell, Deutsche Telekom, Convida Wireless, Verizon, China Mobile</t>
  </si>
  <si>
    <t>Revision of S2-185682. Ericsson commented that it is unusual to put together a Stage 2 CR the week after the Stage 3 has changed the functionality and suggested this should be a Category B CR. This was revised to correct the Category and an editorial error in S2-186249.</t>
  </si>
  <si>
    <t>Revised to S2-186249</t>
  </si>
  <si>
    <t>23.502 CR0415R3: Exposure Data</t>
  </si>
  <si>
    <t>Revision of S2-185783.  Agreed in parallel session</t>
  </si>
  <si>
    <t>Revision of S2-184787.  Agreed in parallel session</t>
  </si>
  <si>
    <t>Revision of S2-185113, merging S2-184990.  Agreed in parallel session</t>
  </si>
  <si>
    <t>Revision of S2-185687. Withdrawn in parallel session</t>
  </si>
  <si>
    <t>WITHDRAWN: Summary of change: Added S-NSSAI and the associated NSI ID (if available) as optional input parameters to the Nnrf_NFManagement service operations.</t>
  </si>
  <si>
    <t>Revision of S2-185009.  Agreed in parallel session</t>
  </si>
  <si>
    <t>Revision of S2-185076. The new note should be moved to after the steps and 'may' should be 'can'. This was revised in S2-186250.</t>
  </si>
  <si>
    <t>Revised to S2-186250</t>
  </si>
  <si>
    <t>23.502 CR0446R2: Correct Nudr_DM service operation usage by NEF</t>
  </si>
  <si>
    <t>Revision of S2-185688.  Agreed in parallel session</t>
  </si>
  <si>
    <t>Nokia, Nokia Shanghai Bell, KDDI, Ericsson, Deutsche Telekom</t>
  </si>
  <si>
    <t>Revision of S2-184926, merging S2-184908.  Agreed in parallel session</t>
  </si>
  <si>
    <t>Ericsson, Nokia</t>
  </si>
  <si>
    <t>Revision of S2-184826.  Agreed in parallel session</t>
  </si>
  <si>
    <t>Revision of S2-184909.  Agreed in parallel session</t>
  </si>
  <si>
    <t>Revision of S2-184768.  Agreed in parallel session</t>
  </si>
  <si>
    <t>Revision of S2-184769.  Agreed in parallel session</t>
  </si>
  <si>
    <t>Revision of S2-185114.  Agreed in parallel session</t>
  </si>
  <si>
    <t>Revision of S2-185077. The dual connectivity radio link text needed clarification. This was left for off-line discussion and revised in S2-186251.</t>
  </si>
  <si>
    <t>Revised to S2-186251</t>
  </si>
  <si>
    <t>Revision of S2-185385.  Agreed in parallel session</t>
  </si>
  <si>
    <t>Revision of S2-185133. Further clarifications were needed and this was discussed off-line and revised in S2-186252.</t>
  </si>
  <si>
    <t>Revised to S2-186252</t>
  </si>
  <si>
    <t>Revision of S2-185170.  Agreed in parallel session</t>
  </si>
  <si>
    <t>Revision of S2-185256. Further clarifications were needed and this was discussed off-line and revised in S2-186253.</t>
  </si>
  <si>
    <t>Revised to S2-186253</t>
  </si>
  <si>
    <t>Revision of S2-184918. There were some issues over the editor's note and the main addition of text which is out of scope for this study and could only be added as an Editor's note at this point. This was left for off-line discussion and revised in S2-186254.</t>
  </si>
  <si>
    <t>Revised to S2-186254</t>
  </si>
  <si>
    <t>Revision of S2-186036.  Agreed in parallel session</t>
  </si>
  <si>
    <t>Revision of S2-184939, merging S2-185068. Ericsson asked to correct the UE context text and to clarify step 3 differences in the figure and text. Some IE capitalization should be corrected. The conditions for provision should be clarified. This was left for off-line discussion and revised in S2-186255.</t>
  </si>
  <si>
    <t>Revised to S2-186255</t>
  </si>
  <si>
    <t>23.502 CR0423R2: AS Security Setup</t>
  </si>
  <si>
    <t>Revision of S2-186110.  Agreed in parallel session</t>
  </si>
  <si>
    <t>Revision of S2-184764, merging S2-184948.  Agreed in parallel session</t>
  </si>
  <si>
    <t>Revision of S2-184765, merging S2-184949. This was revised to correct the CR revision number and the TD number in S2-186256.</t>
  </si>
  <si>
    <t>Revised to S2-186256</t>
  </si>
  <si>
    <t>23.502 CR0394R2: Handling of maximum supported data rate per UE for integrity protection</t>
  </si>
  <si>
    <t>Revision of S2-186101.  Agreed in parallel session</t>
  </si>
  <si>
    <t>Revision of S2-185363. The text should be clarified to indicate that SA WG2 has aligned with the CT WG4 SUCI parameter. This was revised off-line in S2-186257.</t>
  </si>
  <si>
    <t>Revised to S2-186257</t>
  </si>
  <si>
    <t>Revision of S2-186102.  Agreed in parallel session</t>
  </si>
  <si>
    <t>Revision of S2-186079.  Agreed in parallel session</t>
  </si>
  <si>
    <t>Revision of S2-186104.  Agreed in parallel session</t>
  </si>
  <si>
    <t>Revision of S2-185743. Agreed in parallel session</t>
  </si>
  <si>
    <t>Revision of S2-185744. Agreed in parallel session</t>
  </si>
  <si>
    <t>Revision of S2-185746. Agreed in parallel session</t>
  </si>
  <si>
    <t>Revision of S2-185225. Agreed in parallel session</t>
  </si>
  <si>
    <t>Revision of S2-185206. Agreed in parallel session</t>
  </si>
  <si>
    <t>Revision of S2-185330, merging S2-184792. Agreed in parallel session</t>
  </si>
  <si>
    <t>Revision of S2-185470. Agreed in parallel session</t>
  </si>
  <si>
    <t>Revision of S2-184852, merging S2-185471. Agreed in parallel session</t>
  </si>
  <si>
    <t>Revision of S2-185380. Agreed in parallel session</t>
  </si>
  <si>
    <t>Revision of S2-184819. Agreed in parallel session</t>
  </si>
  <si>
    <t>Revision of S2-185318. Agreed in parallel session</t>
  </si>
  <si>
    <t>Revision of S2-184850. Agreed in parallel session</t>
  </si>
  <si>
    <t>Revision of S2-184847. Agreed in parallel session</t>
  </si>
  <si>
    <t>Revision of S2-184997. Agreed in parallel session</t>
  </si>
  <si>
    <t>Revision of S2-185430. Agreed in parallel session</t>
  </si>
  <si>
    <t>WITHDRAWN: This paper proposes to update solution 23 to support scheduled communication for CIoT service.</t>
  </si>
  <si>
    <t>S2-186285</t>
  </si>
  <si>
    <t>S2-186286</t>
  </si>
  <si>
    <t>S2-186287</t>
  </si>
  <si>
    <t>S2-186288</t>
  </si>
  <si>
    <t>S2-186289</t>
  </si>
  <si>
    <t>S2-186290</t>
  </si>
  <si>
    <t>S2-186291</t>
  </si>
  <si>
    <t>S2-186292</t>
  </si>
  <si>
    <t>S2-186293</t>
  </si>
  <si>
    <t>S2-186294</t>
  </si>
  <si>
    <t>S2-186295</t>
  </si>
  <si>
    <t>S2-186296</t>
  </si>
  <si>
    <t>S2-186297</t>
  </si>
  <si>
    <t>S2-186298</t>
  </si>
  <si>
    <t>S2-186299</t>
  </si>
  <si>
    <t>S2-186300</t>
  </si>
  <si>
    <t>S2-186301</t>
  </si>
  <si>
    <t>S2-186302</t>
  </si>
  <si>
    <t>S2-186303</t>
  </si>
  <si>
    <t>S2-186304</t>
  </si>
  <si>
    <t>S2-186305</t>
  </si>
  <si>
    <t>S2-186306</t>
  </si>
  <si>
    <t>S2-186307</t>
  </si>
  <si>
    <t>S2-186308</t>
  </si>
  <si>
    <t>S2-186309</t>
  </si>
  <si>
    <t>S2-186310</t>
  </si>
  <si>
    <t>S2-186311</t>
  </si>
  <si>
    <t>S2-186312</t>
  </si>
  <si>
    <t>S2-186313</t>
  </si>
  <si>
    <t>S2-186314</t>
  </si>
  <si>
    <t>S2-186315</t>
  </si>
  <si>
    <t>S2-186316</t>
  </si>
  <si>
    <t>S2-186317</t>
  </si>
  <si>
    <t>S2-186318</t>
  </si>
  <si>
    <t>S2-186319</t>
  </si>
  <si>
    <t>S2-186320</t>
  </si>
  <si>
    <t>S2-186321</t>
  </si>
  <si>
    <t>S2-186322</t>
  </si>
  <si>
    <t>S2-186323</t>
  </si>
  <si>
    <t>S2-186324</t>
  </si>
  <si>
    <t>S2-186325</t>
  </si>
  <si>
    <t>Revised to S2-185819</t>
  </si>
  <si>
    <t>Revision of S2-185212. Revised in parallel session to S2-185819</t>
  </si>
  <si>
    <t>Revised to S2-185820</t>
  </si>
  <si>
    <t>Revision of S2-184848. Revised in parallel session to S2-185820</t>
  </si>
  <si>
    <t>Revised to S2-185821</t>
  </si>
  <si>
    <t>Revision of S2-184849. Revised in parallel session to S2-185821</t>
  </si>
  <si>
    <t>Revised to S2-185822</t>
  </si>
  <si>
    <t>Revision of S2-185337. Revised in parallel session to S2-185822</t>
  </si>
  <si>
    <t>Revised to S2-185823</t>
  </si>
  <si>
    <t>Revision of S2-185210. Revised in parallel session to S2-185823</t>
  </si>
  <si>
    <t>Revised to S2-185824</t>
  </si>
  <si>
    <t>Revision of S2-185226. Revised in parallel session to S2-185824</t>
  </si>
  <si>
    <t>Revised to S2-186190</t>
  </si>
  <si>
    <t>Revision of S2-185031. Revised in parallel session to S2-186190</t>
  </si>
  <si>
    <t>Revised to S2-186191</t>
  </si>
  <si>
    <t>Revision of S2-185745. Revised in parallel session to S2-186191</t>
  </si>
  <si>
    <t>Revision of S2-185484. Postponed in parallel session</t>
  </si>
  <si>
    <t>Revised to S2-186258</t>
  </si>
  <si>
    <t>Revision of S2-185254. Revised off-line to S2-186258</t>
  </si>
  <si>
    <t>Revision of S2-185756. -. Agreed in parallel session</t>
  </si>
  <si>
    <t>Revision of S2-185760. -. Agreed in parallel session</t>
  </si>
  <si>
    <t>Revision of S2-185773. -. Agreed in parallel session</t>
  </si>
  <si>
    <t>Revision of S2-185777. Agreed in parallel session</t>
  </si>
  <si>
    <t>Revision of S2-185032. Withdrawn in parallel session</t>
  </si>
  <si>
    <t>Revised to S2-186226</t>
  </si>
  <si>
    <t>Revision of S2-185960. Revised in parallel session to S2-186226</t>
  </si>
  <si>
    <t>23.203 CR1120R5: Policy update when UE is suspended</t>
  </si>
  <si>
    <t>Revised to S2-186227</t>
  </si>
  <si>
    <t>Revision of S2-185944. Revised in parallel session to S2-186227</t>
  </si>
  <si>
    <t>23.503 CR0043R7: Clarification on using PSI</t>
  </si>
  <si>
    <t>Revised to S2-186228</t>
  </si>
  <si>
    <t>Revision of S2-185945. Revised in parallel session to S2-186228</t>
  </si>
  <si>
    <t>23.503 CR0071R3: Delivery of UE policies</t>
  </si>
  <si>
    <t>Revised to S2-186229</t>
  </si>
  <si>
    <t>23.503 CR0086R2: Clarification on UE policy graceful enforcement period</t>
  </si>
  <si>
    <t>Revised to S2-186230</t>
  </si>
  <si>
    <t>Revision of S2-185956. Revised in parallel session to S2-186230</t>
  </si>
  <si>
    <t>23.503 CR0088R4: Correction on URSP example in Annex</t>
  </si>
  <si>
    <t>Revised to S2-186231</t>
  </si>
  <si>
    <t>Revision of S2-185943. Revised in parallel session to S2-186231</t>
  </si>
  <si>
    <t>Revision of S2-185969. Agreed in parallel session</t>
  </si>
  <si>
    <t>Revision of S2-185962. Agreed in parallel session</t>
  </si>
  <si>
    <t>Revision of S2-185961. Agreed in parallel session</t>
  </si>
  <si>
    <t>Revision of S2-185966. Agreed in parallel session</t>
  </si>
  <si>
    <t>Revision of S2-185953. Postponed in parallel session</t>
  </si>
  <si>
    <t>Merged into S2-185953</t>
  </si>
  <si>
    <t>WITHDRAWN: Summary of change: Update the triggers for PCF to generate new/updated URSP rules after AMF policy association is established to be aligned with the TS 23.502 definition Introduce 'validation condition' and 'URSP modification allowed' as the URSP rule information. Add the description on new/updated URSP rule enforcement in the UE.</t>
  </si>
  <si>
    <t>Revision of S2-185129. Withdrawn in parallel session</t>
  </si>
  <si>
    <t>Revised in parallel session, merging S2-185129, to S2-185953</t>
  </si>
  <si>
    <t>Revision of S2-185165, merging S2-185129. Revised in parallel session to S2-186229</t>
  </si>
  <si>
    <t>Revised to S2-185637</t>
  </si>
  <si>
    <t>Revision of S2-185542. Revised in parallel session to S2-185637</t>
  </si>
  <si>
    <t>23.503 CR0055R5: Network slicing information for binding the AF request to the relevant PCF</t>
  </si>
  <si>
    <t>Revised to S2-185638</t>
  </si>
  <si>
    <t>Revision of S2-185543. Revised in parallel session to S2-185638</t>
  </si>
  <si>
    <t>23.502 CR0318R5: Network slicing information as the service input parameter of BSF service operations</t>
  </si>
  <si>
    <t>Revised to S2-185639</t>
  </si>
  <si>
    <t>Revision of S2-185544. Revised in parallel session to S2-185639</t>
  </si>
  <si>
    <t>23.502 CR0357R6: Additional DataSet and Datakey</t>
  </si>
  <si>
    <t>Revised to S2-185635</t>
  </si>
  <si>
    <t>Revision of S2-185595. -. Revised in parallel session to S2-185635</t>
  </si>
  <si>
    <t>Revised to S2-185636</t>
  </si>
  <si>
    <t>Revision of S2-185080. Revised in parallel session to S2-185636</t>
  </si>
  <si>
    <t>Revision of S2-185538. Agreed in parallel session</t>
  </si>
  <si>
    <t>Revision of S2-185603. Agreed in parallel session</t>
  </si>
  <si>
    <t>Revision of S2-185547. Agreed in parallel session</t>
  </si>
  <si>
    <t>Revision of S2-185358. Agreed in parallel session</t>
  </si>
  <si>
    <t>Revision of S2-185357. Agreed in parallel session</t>
  </si>
  <si>
    <t>Revision of S2-185589. Agreed in parallel session</t>
  </si>
  <si>
    <t>Revision of S2-185590. Agreed in parallel session</t>
  </si>
  <si>
    <t>Revision of S2-185591. Agreed in parallel session</t>
  </si>
  <si>
    <t>Revision of S2-184746. Agreed in parallel session</t>
  </si>
  <si>
    <t>Revision of S2-185594. Postponed in parallel session</t>
  </si>
  <si>
    <t>Revision of S2-185596. Agreed in parallel session</t>
  </si>
  <si>
    <t>Revised to S2-186192</t>
  </si>
  <si>
    <t>Revision of S2-185748. -. Revised in parallel session to S2-186192</t>
  </si>
  <si>
    <t>Revision of S2-185747. -. Agreed in parallel session</t>
  </si>
  <si>
    <t>Revision of S2-185821. Agreed in parallel session</t>
  </si>
  <si>
    <t>Revision of S2-185750. -. Noted in parallel session</t>
  </si>
  <si>
    <t>WITHDRAWN: This contribution proposes the Delay-Tolerant PDU session is used for saving UE Power.</t>
  </si>
  <si>
    <t>Revision of S2-185800 WITHDRAWN</t>
  </si>
  <si>
    <r>
      <t xml:space="preserve">Revision of S2-185722. Agreed in parallel session. </t>
    </r>
    <r>
      <rPr>
        <sz val="9"/>
        <color rgb="FFFF0000"/>
        <rFont val="Arial"/>
        <family val="2"/>
      </rPr>
      <t>One objection from Oppo</t>
    </r>
    <r>
      <rPr>
        <sz val="9"/>
        <rFont val="Arial"/>
        <family val="2"/>
      </rPr>
      <t>.</t>
    </r>
  </si>
  <si>
    <t>Revision of S2-186062.  Agreed in parallel session</t>
  </si>
  <si>
    <t>Revision of S2-185095. Further issues were raised and this was left for off-line discussion and revised in S2-186259.</t>
  </si>
  <si>
    <t>Revised to S2-186259</t>
  </si>
  <si>
    <t>Revised to S2-186260</t>
  </si>
  <si>
    <t>Revision of S2-185370. Revised off-line to S2-186260</t>
  </si>
  <si>
    <t>WITHDRAWN: Summary of change: Clarify that change of CM state does not stop the back-off timer.</t>
  </si>
  <si>
    <t>Revision of S2-184793 WITHDRAWN</t>
  </si>
  <si>
    <t>Revision of S2-185926. This was reviewed and approved.</t>
  </si>
  <si>
    <t>WITHDRAWN: Summary of change: Clarify that application requested SSC mode is only used when there is no matching SSC Mode Selection Policy for the application.</t>
  </si>
  <si>
    <t>Revision of S2-184972 WITHDRAWN</t>
  </si>
  <si>
    <t>Revision of S2-186003. This was reviewed and approved.</t>
  </si>
  <si>
    <t>Revision of S2-186004. The revision number was corrected and revised in S2-186261</t>
  </si>
  <si>
    <t>Revised to S2-186261</t>
  </si>
  <si>
    <t>23.501 CR0437R3: Reflective QoS in interworking</t>
  </si>
  <si>
    <t>Revision of S2-186156. Approved</t>
  </si>
  <si>
    <t>Revision of S2-185374. There was little support for this and it was noted.</t>
  </si>
  <si>
    <t>WITHDRAWN: Summary of change: 1) Add the description on the signalled priority level with 5QI in the current TS  2) Delete the wrong description of QoS Flow.</t>
  </si>
  <si>
    <t>Revision of S2-185373 WITHDRAWN</t>
  </si>
  <si>
    <t>Revision of S2-186014. Further corrections were needed and this was revised off-line in S2-186262.</t>
  </si>
  <si>
    <t>Revised to S2-186262</t>
  </si>
  <si>
    <t>23.501 CR0436R3: QNC during Handover</t>
  </si>
  <si>
    <t>Revision of S2-186183. Nokia suggested splitting the two main objectives. MediaTek asked to add an explanation of what an 'IMS part' slice is. This was left for off-line discussion and revised in S2-186263.</t>
  </si>
  <si>
    <t>Revised to S2-186263</t>
  </si>
  <si>
    <t>Revision of S2-186046. Intel and Qualcomm asked to be added to the supporting companies. This was revised to S2-186264</t>
  </si>
  <si>
    <t>Revised to S2-186264</t>
  </si>
  <si>
    <t>Revision of S2-186184. Approved</t>
  </si>
  <si>
    <t>WITHDRAWN: Summary of change: Add the related description on how the IRAT mobility of multiple PDU sessions toward the same DNN for the scenario without N26 works.</t>
  </si>
  <si>
    <t>Revision of S2-185877 WITHDRAWN</t>
  </si>
  <si>
    <t>WITHDRAWN: Summary of change: 1. Clarified in PDU session establishment procedure that the SMF send Intersystem IP preservation to UDM in case the PDU session can be moved to EPS, and UDM chooses one PDU session if multiple PDU session towards the same DNN exists. 2. Clarify that the UE only includes DNN/APN in PDN CONNECTIVITY request, and SMF+PGW-C finds PDN connection based on DNN/APN, if multiple PDU session toward the same DNN has been established. The SMF+PGW-C sends PDU Session ID to UE via PCO in PDN CONNECTIVITY Response, in both attach procedure and PDN CONNECTIVITY establishment procedure.</t>
  </si>
  <si>
    <t>Revision of S2-185111, merging S2-185024 WITHDRAWN</t>
  </si>
  <si>
    <t>[DRAFT] LS on Issues with AS Release Assistance Indicator</t>
  </si>
  <si>
    <t>Revision of S2-185719. This was revised to remove 'draft' in S2-186265</t>
  </si>
  <si>
    <t>Revised to S2-186265</t>
  </si>
  <si>
    <t>Revision of S2-185805. Approved</t>
  </si>
  <si>
    <t>LS on Issues with AS Release Assistance Indicator</t>
  </si>
  <si>
    <t>Revision of S2-185721. This was reviewed and approved.</t>
  </si>
  <si>
    <t>Revision of S2-185772. Clarifications were needed and consistent capitalization should be used. This was left for off-line discussion and revised in S2-186266.</t>
  </si>
  <si>
    <t>Revised to S2-186266</t>
  </si>
  <si>
    <t>23.401 CR3440R4: MME request for UE Radio Capabilities</t>
  </si>
  <si>
    <t>Revision of S2-185060. This was revised to clean up and remove 'draft' in S2-186267</t>
  </si>
  <si>
    <t>Revised to S2-186267</t>
  </si>
  <si>
    <t>Revision of S2-185526. Approved</t>
  </si>
  <si>
    <t>Revision of S2-185601. This was reviewed and approved.</t>
  </si>
  <si>
    <t>Revision of S2-185602. This was reviewed and approved.</t>
  </si>
  <si>
    <t>Revision of S2-185567. This was reviewed and approved.</t>
  </si>
  <si>
    <t>LS Response On SNSSAI During EPS to 5GS Mobility</t>
  </si>
  <si>
    <t>To: CT WG4. Attachments: 23.502 CR0449</t>
  </si>
  <si>
    <t>Revision of S2-186026. This was reviewed and approved.</t>
  </si>
  <si>
    <t>Revision of S2-186077. This was reviewed and approved.</t>
  </si>
  <si>
    <t>Revision of S2-186160. Some corrections were needed and this was revised off-line in S2-186268.</t>
  </si>
  <si>
    <t>Revised to S2-186268</t>
  </si>
  <si>
    <t>23.501 CR0436R4: QNC during Handover</t>
  </si>
  <si>
    <t>China Mobile, Ericsson, AT&amp;T, China Telecom, Verizon?, China Unicom, CATT, Huawei, ZTE, Motorola Mobility, Lenovo, OPPO, LG Electronics</t>
  </si>
  <si>
    <t>Revision of S2-186076. There were a number of issues raised and clarifications and corrections requested. This was left for further off-line discussion and revised in S2-186269.</t>
  </si>
  <si>
    <t>Revised to S2-186269</t>
  </si>
  <si>
    <t>23.502 CR0478R3: Clarification on N1 data transfer for RRC-Inactive UE</t>
  </si>
  <si>
    <t>To: CT WG3. CC CT WG1</t>
  </si>
  <si>
    <t>Reply LS on UE policy delivery</t>
  </si>
  <si>
    <t>Revision of S2-185310. There were some issues raised and this was left for off-line discussion and revised in S2-186270.</t>
  </si>
  <si>
    <t>Revised to S2-186270</t>
  </si>
  <si>
    <t>23.502 CR0480R2: MT-SMS over NAS re-transmission upon delivery failure on one Access Type</t>
  </si>
  <si>
    <t>Revision of S2-186225. This was reviewed and approved.</t>
  </si>
  <si>
    <t>Revision of S2-185974. This was reviewed and approved.</t>
  </si>
  <si>
    <t>Revision of S2-185701, merging S2-185276. This was revised to clean up in S2-186271</t>
  </si>
  <si>
    <t>Revised to S2-186271</t>
  </si>
  <si>
    <t>Revision of S2-185815. Approved</t>
  </si>
  <si>
    <t>Revision of S2-185702. This was reviewed and approved.</t>
  </si>
  <si>
    <t>Revision of S2-185462. This was reviewed and approved.</t>
  </si>
  <si>
    <t>Revision of S2-185706. Nokia suggested removing the sentence on NWDAF provision as it only provides statistics. This was revised accordingly in S2-186272</t>
  </si>
  <si>
    <t>Revised to S2-186272</t>
  </si>
  <si>
    <t>Revision of S2-185818. Approved</t>
  </si>
  <si>
    <t>Revision of S2-184822. Some clarifications were requested and this was revised off-line in S2-186273.</t>
  </si>
  <si>
    <t>Revised to S2-186273</t>
  </si>
  <si>
    <t>Revision of S2-185709. Ericsson asked for a clarification of the note and this was revised off-line in S2-186274.</t>
  </si>
  <si>
    <t>Revised to S2-186274</t>
  </si>
  <si>
    <t>Revision of S2-185710. This was reviewed and approved.</t>
  </si>
  <si>
    <t>Revision of S2-184786. Some issues were raised on defining and supporting selection prioritisation for mutually exclusive slices. This was left for further off-line discussion and revised in S2-186275.</t>
  </si>
  <si>
    <t>Revised to S2-186275</t>
  </si>
  <si>
    <t>Revision of S2-184999. Orange requested a further clarification of the second bullet. Nokia suggested clarifying that this precludes support for Rel-15. This was discussed off-line and revised in S2-186276.</t>
  </si>
  <si>
    <t>Revised to S2-186276</t>
  </si>
  <si>
    <t>Revision of S2-185838. This was reviewed and approved.</t>
  </si>
  <si>
    <t>Revision of S2-185843. This was reviewed and approved.</t>
  </si>
  <si>
    <t>Revision of S2-185344. Some clarifications were needed and this was revised off-line in S2-186277.</t>
  </si>
  <si>
    <t>Revised to S2-186277</t>
  </si>
  <si>
    <t>Revision of S2-185342. Further clarifications were needed and this was revised off-line in S2-186278.</t>
  </si>
  <si>
    <t>Revised to S2-186278</t>
  </si>
  <si>
    <t>Revision of S2-185729. This was reviewed and approved.</t>
  </si>
  <si>
    <t>Revision of S2-185634. This was reviewed and approved.</t>
  </si>
  <si>
    <t>Parallel session revision of S2-185584. This was reviewed and approved.</t>
  </si>
  <si>
    <t>Parallel session revision of S2-185585. This was reviewed and approved.</t>
  </si>
  <si>
    <t>Responses drafted in S2-185219 and S2-185339. Final response in S2-185846</t>
  </si>
  <si>
    <t>Response drafted in S2-185217. Final response in S2-186231</t>
  </si>
  <si>
    <t>Postponed S2-183867 from S2#127. Response drafted in S2-185060. Final response in S2-186267</t>
  </si>
  <si>
    <t>Parallel session revision of S2-185407. Further clarifications were needed and this was revised off-line in S2-186279.</t>
  </si>
  <si>
    <t>Revised to S2-186279</t>
  </si>
  <si>
    <t>Revision of S2-185529. This was reviewed and approved.</t>
  </si>
  <si>
    <t>Revision of S2-185530. This was reviewed and approved.</t>
  </si>
  <si>
    <t>Revision of S2-185534. This was reviewed and approved.</t>
  </si>
  <si>
    <t>Revision of S2-185535. This was reviewed and approved.</t>
  </si>
  <si>
    <t>Revision of S2-185531. This was reviewed and approved.</t>
  </si>
  <si>
    <t>Revised to S2-186280</t>
  </si>
  <si>
    <t>Revision of S2-186022.  Agreed in parallel session. Nokia asked to correct the Reason for change. This was revised in S2-186280, which was approved. Revised to S2-186280</t>
  </si>
  <si>
    <t>23.501 CR0439R3: Update of N4 Parameter Descriptions and Tables</t>
  </si>
  <si>
    <t>Revision of S2-186134. Approved</t>
  </si>
  <si>
    <t>Revision of S2-185973. Agreed in parallel session. An issue was raised and this was revised off-line in S2-186281.</t>
  </si>
  <si>
    <t>Revised to S2-186281</t>
  </si>
  <si>
    <t>Revision of S2-185093.  Agreed in parallel session. An issue was raised and this was revised off-line in S2-186282.</t>
  </si>
  <si>
    <t>Revision of S2-185094.  Agreed in parallel session. An issue was raised and this was revised off-line in S2-186283.</t>
  </si>
  <si>
    <t>Revised to S2-186282</t>
  </si>
  <si>
    <t>Revised to S2-186283</t>
  </si>
  <si>
    <t>Revision of S2-186224. Revised to correct attachments in S2-186284.</t>
  </si>
  <si>
    <t>Revised to S2-186284</t>
  </si>
  <si>
    <t>Revision of S2-185678. Agreed in parallel session. An issue was raised and this was revised off-line in S2-186285.</t>
  </si>
  <si>
    <t>Revised to S2-186285</t>
  </si>
  <si>
    <t>Revision of S2-185679. Agreed in parallel session. An issue was raised and this was revised off-line in S2-186286.</t>
  </si>
  <si>
    <t>Revised to S2-186286</t>
  </si>
  <si>
    <t>Revised to S2-186287</t>
  </si>
  <si>
    <t>Revision of S2-185930. Agreed in parallel session. This was postponed.</t>
  </si>
  <si>
    <t>Revision of S2-186171.  Agreed in parallel session. This was postponed.</t>
  </si>
  <si>
    <t>Revision of S2-184927.  Agreed in parallel session. This was discussed and it was agreed to reinstate the first removed editors note. This was revised accordingly in S2-186288</t>
  </si>
  <si>
    <t>Revised to S2-186288</t>
  </si>
  <si>
    <t>23.501 CR0368R2: Editor's note clean-up</t>
  </si>
  <si>
    <t>Revision of S2-185827. Approved</t>
  </si>
  <si>
    <t>Revision of S2-186212. This was reviewed and approved.</t>
  </si>
  <si>
    <t>Revision of S2-186259. This was reviewed and approved.</t>
  </si>
  <si>
    <t>Revision of S2-186262. This was reviewed and approved.</t>
  </si>
  <si>
    <t>Revision of S2-185990. Further corrections were needed and this was revised off-line in S2-186289.</t>
  </si>
  <si>
    <t>Revised to S2-186289</t>
  </si>
  <si>
    <t>23.502 CR0480R3: MT-SMS over NAS re-transmission upon delivery failure on one Access Type</t>
  </si>
  <si>
    <t>Revision of S2-185913. This was reviewed and approved.</t>
  </si>
  <si>
    <t>Revision of S2-185950. Further corrections were needed and this was discussed off-line and revised in S2-186290.</t>
  </si>
  <si>
    <t>Revised to S2-186290</t>
  </si>
  <si>
    <t>23.503 CR0037R5: Detailed description on user preference</t>
  </si>
  <si>
    <t>Response drafted in S2-185221. Final response in S2-185692</t>
  </si>
  <si>
    <t>Revision of S2-185376. This was noted.</t>
  </si>
  <si>
    <t>Revision of S2-185806. This was reviewed and approved.</t>
  </si>
  <si>
    <t>Postponed S2-183064 from S2#127. Response drafted in S2-184802. Final response in S2-185869</t>
  </si>
  <si>
    <t>Response drafted in S2-184724. Final response in S2-185870</t>
  </si>
  <si>
    <t>Response drafted in S2-184968. Related contributions were reviewed. Final response in S2-186058</t>
  </si>
  <si>
    <t>Postponed S2-183052 from S2#127. Response drafted in S2-185303. Final response in S2-186291</t>
  </si>
  <si>
    <t>Response to S2-184703. This was noted.</t>
  </si>
  <si>
    <t>Revision of S2-186211. This was reviewed and approved.</t>
  </si>
  <si>
    <t>WITHDRAWN: Summary of change: 1. Add subscription data of supporting interworking with EPS. 2. Clarify that the SMF would invokes Namf_Communication_EBIAssignment Request only if the UE subscription indicates support for interworking with EPS for this DNN+S-NSSAI.</t>
  </si>
  <si>
    <t>Revision of S2-185109 WITHDRAWN</t>
  </si>
  <si>
    <t>Block Approved</t>
  </si>
  <si>
    <t>Revision of S2-186270. More issues were raised and this was revised off-line in S2-186292</t>
  </si>
  <si>
    <t>Revised to S2-186291</t>
  </si>
  <si>
    <t>23.502 CR0480R4: MT-SMS over NAS re-transmission upon delivery failure on one Access Type</t>
  </si>
  <si>
    <t>Revision of S2-185977. Huawei suggested adding an Editor's note indicating that this is work in progress. Ericsson commented that these are principles which are taking into account work already done for Rel-15. This was left for off-line discussion and revised in S2-186293.</t>
  </si>
  <si>
    <t>Revised to S2-186292</t>
  </si>
  <si>
    <t>Revision of S2-186144. This was reviewed and approved.</t>
  </si>
  <si>
    <t>Nokia, Nokia Shanghai Bell, AT&amp;T, Telecom Italia, SK Telecom, Huawei</t>
  </si>
  <si>
    <t>Nokia, Nokia Shanghai Bell, AT&amp;T, Telecom Italia, SK Telecom</t>
  </si>
  <si>
    <t>Revision of S2-185183. This was reviewed and approved.</t>
  </si>
  <si>
    <t>Revision of S2-185983. This was reviewed and approved.</t>
  </si>
  <si>
    <t>Revision of S2-185985. This was reviewed and approved.</t>
  </si>
  <si>
    <t>Revision of S2-186035. This was reviewed and approved.</t>
  </si>
  <si>
    <t>Revision of S2-186038. This was reviewed and approved.</t>
  </si>
  <si>
    <t>Revision of S2-185967. This was noted.</t>
  </si>
  <si>
    <t>Revision of S2-185703. CT WG4 should be added to the note on coordination. This was revised in S2-186294</t>
  </si>
  <si>
    <t>Revised to S2-186293</t>
  </si>
  <si>
    <t>Revision of S2-185817. Approved</t>
  </si>
  <si>
    <t>Revision of S2-185138. Further changes were needed and this was revised off-line in S2-186295.</t>
  </si>
  <si>
    <t>Revised to S2-186294</t>
  </si>
  <si>
    <t>Revision of S2-185708. UDM should be reinstated. This was revised in S2-186296</t>
  </si>
  <si>
    <t>Revised to S2-186295</t>
  </si>
  <si>
    <t>Revision of S2-186273. Approved</t>
  </si>
  <si>
    <t>Revision of S2-186258. This was reviewed and approved.</t>
  </si>
  <si>
    <t>Revision of S2-185762. This was reviewed and approved.</t>
  </si>
  <si>
    <t>Revision of S2-185763. This was reviewed and approved.</t>
  </si>
  <si>
    <t>Revision of S2-185852. This was reviewed and approved.</t>
  </si>
  <si>
    <t>Revision of S2-185335. Agreed in parallel session. Nokia objected to this as there were outstanding discussions on broadcast and multicast work in RAN WGs. Other issues were raised and this was left for off-line discussion and revised in S2-186287</t>
  </si>
  <si>
    <t>Revision of S2-185739. Further corrections were needed and this was revised off-line in S2-186297.</t>
  </si>
  <si>
    <t>Revised to S2-186296</t>
  </si>
  <si>
    <t>WITHDRAWN: This contribution proposes an update to solution 6</t>
  </si>
  <si>
    <t>Revision of S2-185786. This was withdrawn.</t>
  </si>
  <si>
    <t>Revision of S2-185787. This was reviewed and approved.</t>
  </si>
  <si>
    <t>Revision of S2-185586. This was reviewed and approved.</t>
  </si>
  <si>
    <t>Revised to S2-186297</t>
  </si>
  <si>
    <t>Revision of S2-186292. Approved</t>
  </si>
  <si>
    <t>Revision of S2-185577. This was reviewed and approved.</t>
  </si>
  <si>
    <t>Revision of S2-185581. This was reviewed and approved.</t>
  </si>
  <si>
    <t>Revised to S2-186298</t>
  </si>
  <si>
    <t>Response to S2-184650. This was revised to add GSMA, remove 'draft' and update the CR number for the attachment in S2-186291</t>
  </si>
  <si>
    <t>Revision of S2-185303. Approved</t>
  </si>
  <si>
    <t>Revision of S2-186289. An editorial correction was needed and this was revised in S2-186298</t>
  </si>
  <si>
    <t>Revision of S2-185853. This was revised off-line in S2-186299.</t>
  </si>
  <si>
    <t>Revised to S2-186299</t>
  </si>
  <si>
    <t>Revision of S2-186149. This was reviewed and approved.</t>
  </si>
  <si>
    <t>Revision of S2-185704. This was reviewed and approved.</t>
  </si>
  <si>
    <t>Revision of S2-186287. This was reviewed and approved.</t>
  </si>
  <si>
    <t>Revision of S2-186278. This was reviewed and approved.</t>
  </si>
  <si>
    <t>23.502 CR0480R5: MT-SMS over NAS re-transmission upon delivery failure on one Access Type</t>
  </si>
  <si>
    <t>23.502 CR0342R3: Indirect Data forwarding for N2 HO</t>
  </si>
  <si>
    <t>Qualcomm Incorporated, Nokia, Nokia Shanghai Bell, Verizon UK Ltd, Convida Wireless, NTT Docomo, Orange, Telstra</t>
  </si>
  <si>
    <t>23.401 CR3404R6: Identification of LTE-M (eMTC) traffic</t>
  </si>
  <si>
    <t>WITHDRAWN: NOT USED</t>
  </si>
  <si>
    <t>Revision of S2-186021. This was reviewed and approved.</t>
  </si>
  <si>
    <t>To: GSMA NG RILTE. CC: SA WG1, CT WG1</t>
  </si>
  <si>
    <t>LS on PS Data Off for non-IP services</t>
  </si>
  <si>
    <t>Reply LS on V2X configuration</t>
  </si>
  <si>
    <t>Åke Busin</t>
  </si>
  <si>
    <t>To: RAN WG2, SA WG 1. CC: RAN WG3</t>
  </si>
  <si>
    <t>To: 5GAA WG2. CC: TSG SA, SA WG1, SA WG5, SA WG6</t>
  </si>
  <si>
    <t>Reply LS on LS to 3GPP on QoS Prediction</t>
  </si>
  <si>
    <t>Reply LS on handling of EPS bearer context and PDU session context for interworking without N26</t>
  </si>
  <si>
    <t>To: CT WG4. CC: RAN WG3, RAN WG2, CT WG1. Attachments: CR0399 and CR0389R1 to TS 23.501</t>
  </si>
  <si>
    <t>LS Response on Extending TAC for NR and NG-RAN</t>
  </si>
  <si>
    <t>LS Response on AMF planned removal procedure without UDSF</t>
  </si>
  <si>
    <t>Reply LS on SR in 5G</t>
  </si>
  <si>
    <t>LS reply regarding RAN support for NW slicing</t>
  </si>
  <si>
    <t>To: RAN WG2, RAN WG3.</t>
  </si>
  <si>
    <t>To: CT WG4. CC: CT WG3</t>
  </si>
  <si>
    <t>To: SA WG4, RAN WG2, RAN WG3. CC: CT WG1, CT WG3, CT WG4</t>
  </si>
  <si>
    <t>FS_eVoLP</t>
  </si>
  <si>
    <t>Reply LS on FS_eVoLP</t>
  </si>
  <si>
    <t>LS reply on Differentiation of LTE-M (eMTC) traffic from other LTE data traffic</t>
  </si>
  <si>
    <t>To: GSMA Packet IoTTF, NG/Packet, GSMA WAS_WSOLU. Attachment: 23.401 CR3404</t>
  </si>
  <si>
    <t>Postponed S2-183072 from S2#127. Response drafted in S2-185098. Final response in S2-186120</t>
  </si>
  <si>
    <t>Response drafted in S2-185073. This was discussed in S2-185409 and CR in S2-185411, which were reviewed. Final response in S2-186131</t>
  </si>
  <si>
    <t>Response drafted in S2-185103. Final response in S2-186161</t>
  </si>
  <si>
    <t>Responses drafted in S2-185028 and S2-185258. The discussion document in S2-185030 was reviewed. Final response in S2-186173</t>
  </si>
  <si>
    <t>Postponed S2-183100 from S2#127. Response drafted in S2-185829. Final response in S2-186223</t>
  </si>
  <si>
    <t>Response drafted in S2-184941. Final response in S2-186248</t>
  </si>
  <si>
    <t>Response drafted in S2-185363. Final response in S2-186257</t>
  </si>
  <si>
    <t>Response drafted in S2-185095. Final response in S2-186284</t>
  </si>
  <si>
    <t>Postponed S2-183057 from S2#127. Response drafted in S2-185085. Final response in S2-185928</t>
  </si>
  <si>
    <t>Response drafted in S2-185067. This was Postponed</t>
  </si>
  <si>
    <t>Response drafted in S2-185986. This was Postponed</t>
  </si>
  <si>
    <t>Postponed S2-183079 from S2#127. Related CRs were reviewed. Postponed</t>
  </si>
  <si>
    <t>Postponed S2-183091 from S2#127. A related CR was reviewed. Postponed</t>
  </si>
  <si>
    <t>Postponed S2-184293 from S2#127. Related CRs were reviewed. Postponed</t>
  </si>
  <si>
    <t>Response drafted in S2-185353. Postponed</t>
  </si>
  <si>
    <t>Response drafted in S2-185489. Postponed</t>
  </si>
  <si>
    <t>Related CRs were reviewed. Postponed</t>
  </si>
  <si>
    <t>WITHDRAWN: This contribution proposes new solutions for key issue#5. In the proposed solution different QoS flows are established in second access.</t>
  </si>
  <si>
    <t>Revision of (Not handled) S2-183712 from S2#127 WITHDRAWN</t>
  </si>
  <si>
    <t>Report</t>
  </si>
  <si>
    <t>Not handled</t>
  </si>
  <si>
    <t>23.203 CR1118R4: Application detection report when the PFDs are removed</t>
  </si>
  <si>
    <t>23.203 CR1118R5: Application detection report when the PFDs are removed</t>
  </si>
  <si>
    <t>23.203 CR1119R3: Application detection report when the PFDs are removed</t>
  </si>
  <si>
    <t>23.203 CR1119R4: Application detection report when the PFDs are removed</t>
  </si>
  <si>
    <t>LG Electronics, AT&amp;T, Broadcom, China Mobile, China Unicom, Cisco, ETRI, Interdigital, ITRI, KDDI, KPN, KT Corp., LG Uplus, NEC, NICT, NTT DoCoMo, Oracle, Samsung, SK Telecom, Sony, Sprint, Telecom Italia, Verizon UK LTD</t>
  </si>
  <si>
    <t>Qualcomm Incorporated, Intel, MediaTek Inc., Samsung, Deutsche Telekom, KDDI, Sony, Oppo</t>
  </si>
  <si>
    <t>Nokia, Nokia Shanghai Bell, China Mobile, ZTE, KDDI, Oracle</t>
  </si>
  <si>
    <t>Nokia, Nokia Shanghai Bell, China Mobile, Oracle</t>
  </si>
  <si>
    <t>CATT, Huawei</t>
  </si>
  <si>
    <t>Ericsson, Telstra, Motorola Mobility, Lenovo</t>
  </si>
  <si>
    <t>Nokia, Nokia Shanghai Bell, China Mobile, ZTE, KDDI, Oracle, Ericsson</t>
  </si>
  <si>
    <t>Convida Wireless LLC, Huawei, Nokia, Nokia Shanghai Bell, Ericsson</t>
  </si>
  <si>
    <t>Samsung, Charter Communications, CableLabs</t>
  </si>
  <si>
    <t>Huawei, HiSilicon, Nokia, Nokia Shanghai Bell, Oracle, Convida Wireless LLC, Deutsche Telekom</t>
  </si>
  <si>
    <t>China Telecom, Huawei, ZTE</t>
  </si>
  <si>
    <t>Convida Wireless LLC, BlackBerry UK Limited</t>
  </si>
  <si>
    <t>ORANGE, HUAWEI, Ericsson, Nokia</t>
  </si>
  <si>
    <t>Qualcomm Incorporated, Nokia, Nokia Shanghai Bell, Verizon UK Ltd</t>
  </si>
  <si>
    <t>Intel, Convida Wireless, AT&amp;T, NTT DOCOMO, Huawei, HiSilicon, Samsung, NEC, China Mobile</t>
  </si>
  <si>
    <t>InterDigital Inc., OPPO, NEC</t>
  </si>
  <si>
    <t>Qualcomm Incorporated, Interdigital</t>
  </si>
  <si>
    <t>Nokia, Nokia Shanghai Bell, Telecom Italia, ZTE, NTT Docomo, Verizon, InterDigital, NEC, Oracle, Deutsche Telekom, KDDI, Mediatek, AT&amp;T,Convidia Wireless</t>
  </si>
  <si>
    <t>China Telecom，ZTE, Oracle, CATR, Interdigital, KDDI, Convida Wireless, CATT, ITRI, ETRI</t>
  </si>
  <si>
    <t>Convida Wireless LLC, AT&amp;T, Telstra</t>
  </si>
  <si>
    <t>Ericsson, Vodafone</t>
  </si>
  <si>
    <t>Ericsson, Convida Wireless LLC, Nokia</t>
  </si>
  <si>
    <t>Nokia, Nokia Shanghai Bell, Huawei, HiSilicon, Orange, AT&amp;T</t>
  </si>
  <si>
    <t>Huawei, HiSilicon, Intel, Convida Wireless LLC, Telecom Italia, China Mobile, China Unicom, CATR, Alibaba, NEC, AT&amp;T, ETRI, CATT</t>
  </si>
  <si>
    <t>Ericsson, one2many, Nokia, Nokia Shanghai Bell</t>
  </si>
  <si>
    <t>Ericsson, LG Electronics, Sony</t>
  </si>
  <si>
    <t>Intel, LG Electronics, Blackberry</t>
  </si>
  <si>
    <t>Qualcomm Incorporated, LG Electronics, AT&amp;T</t>
  </si>
  <si>
    <t>LG Electronics, CATT</t>
  </si>
  <si>
    <t>Qualcomm Incorporated, BlackBerry UK Ltd.</t>
  </si>
  <si>
    <t>Motorola Mobility, Lenovo, Blackberry UK Ltd</t>
  </si>
  <si>
    <t>LG Electronics, Huawei, HiSilicon, Ericsson</t>
  </si>
  <si>
    <t>Intel, Mediatek, OPPO, KDDI</t>
  </si>
  <si>
    <t>Huawei, HiSilicon, Samsung, AT&amp;T, Intel, SK Telecom</t>
  </si>
  <si>
    <t>MediaTek Inc., Nokia, Nokia Shanghai Bell, Ericsson</t>
  </si>
  <si>
    <t>Huawei, HiSilicon, Oracle</t>
  </si>
  <si>
    <t>Intel, Nokia, OPPO, SAMSUNG, Orange</t>
  </si>
  <si>
    <t>Ericsson, Nokia, Nokia Shanghai Bell, Huawei</t>
  </si>
  <si>
    <t>Huawei, HiSillicon, Nokia, Nokia Shanghai Bell</t>
  </si>
  <si>
    <t>Intel, MediaTek Inc., InterDigital Inc. ,Huawei</t>
  </si>
  <si>
    <t>OPPO, China Telecom</t>
  </si>
  <si>
    <t>Ericsson, Verizon, Cisco, Nokia</t>
  </si>
  <si>
    <t>Thales S.A., TNO, CNES, Avanti, CTTC, ESA, Fraunhofer IIS, Hughes Network Systems, Nomor Research, Catapult, IAESI, SES, ICS, VTT, Alibaba, Telekom R&amp;D, Leonardo, Airbus SLC, Reliance Jio, Siemens, VT iDirect, Inmarsat, EutelSat, Gilat, Ligado, Gemalto N.V., Bittium Wireless Ltd., Dish Network, ETRI, KT corp., B-com, III, Ministère Economie et Finances, Sepura PLC, Hytera Communications Corp.</t>
  </si>
  <si>
    <t>Qualcomm Incorporated, Intel, MediaTek Inc., Samsung, Deutsche Telekom, KDDI, Sony, OPPO, vivo, Motorola Mobility, Lenovo, Ericsson</t>
  </si>
  <si>
    <t>China Mobile, Ericsson, AT&amp;T, CATT, Huawei, ZTE</t>
  </si>
  <si>
    <t>Huawei, HiSilicon, Nokia, MediaTek Inc.</t>
  </si>
  <si>
    <t>Intel, Apple (UK) Limited, Huawei, Oppo</t>
  </si>
  <si>
    <t>Motorola Mobility, Lenovo, Qualcomm Incorporated, Ericsson</t>
  </si>
  <si>
    <t>Ericsson, CMCC</t>
  </si>
  <si>
    <t>Qualcomm Incorporated, Nokia, Nokia Shanghai Bell, Intel</t>
  </si>
  <si>
    <t>Telecom Italia, OPPO, ZTE, Ericsson, Intel, Huawei</t>
  </si>
  <si>
    <t>Intel, Nokia, OPPO, SAMSUNG, Orange, KDDI</t>
  </si>
  <si>
    <t>Nokia, Nokia Shanghai Bell, Qualcomm</t>
  </si>
  <si>
    <t>China Mobile, Ericsson, China Telecom, China Unicom, CATT, Huawei, ZTE, Motorola Mobility, Lenovo, OPPO, LG Electronics</t>
  </si>
  <si>
    <t>Ericsson, CMCC, Deutsche Telekom</t>
  </si>
  <si>
    <t>23.401 CR3410R3: Alignment with CT1/RAN on handling of S1AP CONNECTION ESTABLISHMENT INDICATION</t>
  </si>
  <si>
    <t>23.401 CR3410R2: Alignment with CT1/RAN on handling of S1AP CONNECTION ESTABLISHMENT INDICATION</t>
  </si>
  <si>
    <t>23.401 CR3410R1: Alignment with CT1/RAN on handling of S1AP CONNECTION ESTABLISHMENT INDICATION</t>
  </si>
  <si>
    <t>23.401 CR3410: Alignment with CT1/RAN on handling of S1AP CONNECTION ESTABLISHMENT INDICATION</t>
  </si>
  <si>
    <t>23.501 CR0335: NF/NF service registration and status subscribe/notify description updates</t>
  </si>
  <si>
    <t>23.501 CR0402: S-NSSAI of VPLMN when HO from 4G to 5G</t>
  </si>
  <si>
    <t>23.501 CR0402R1: S-NSSAI of VPLMN when HO from 4G to 5G</t>
  </si>
  <si>
    <t>23.501 CR0402R2: S-NSSAI of VPLMN when HO from 4G to 5G</t>
  </si>
  <si>
    <t>23.501 CR0417: Clarification on support of MFBR greater than GFBR</t>
  </si>
  <si>
    <t>23.501 CR0417R1: Clarification on support of MFBR greater than GFBR</t>
  </si>
  <si>
    <t>23.501 CR0417R2: Clarification on support of MFBR greater than GFBR</t>
  </si>
  <si>
    <t>23.501 CR0424: Clarification on AF influence on traffic routing</t>
  </si>
  <si>
    <t>23.501 CR0424R1: Clarification on AF influence on traffic routing</t>
  </si>
  <si>
    <t>23.501 CR0424R2: Clarification on AF influence on traffic routing</t>
  </si>
  <si>
    <t>23.501 CR0435: Alignment of PCF selection description</t>
  </si>
  <si>
    <t>23.501 CR0435R1: Alignment of PCF selection description</t>
  </si>
  <si>
    <t>23.501 CR0441: Clarification on LADN 5.6.5</t>
  </si>
  <si>
    <t>23.501 CR0441R1: Clarification on LADN 5.6.5</t>
  </si>
  <si>
    <t>23.501 CR0441R2: Clarification on LADN 5.6.5</t>
  </si>
  <si>
    <t>23.501 CR0441R3: Clarification on LADN 5.6.5</t>
  </si>
  <si>
    <t>23.502 CR0251: Correction of UE configuration update procedure</t>
  </si>
  <si>
    <t>23.502 CR0251R1: Correction of UE configuration update procedure</t>
  </si>
  <si>
    <t>23.502 CR0251R2: Correction of UE configuration update procedure</t>
  </si>
  <si>
    <t>23.502 CR0287R2: Clarification on Data Keys for Application data</t>
  </si>
  <si>
    <t>23.502 CR0287R3: Clarification on Data Keys for Application data</t>
  </si>
  <si>
    <t>23.502 CR0425: Clarification on the roaming aspects of SMF related policy</t>
  </si>
  <si>
    <t>23.502 CR0425R1: Clarification on the roaming aspects of SMF related policy</t>
  </si>
  <si>
    <t>23.502 CR0425R2: Clarification on the roaming aspects of SMF related policy</t>
  </si>
  <si>
    <t>23.502 CR0432: UE presence of Area Of Interest (Restructuring)</t>
  </si>
  <si>
    <t>23.502 CR0432R1: UE presence of Area Of Interest (Restructuring)</t>
  </si>
  <si>
    <t>23.502 CR0432R2: UE presence of Area Of Interest (Restructuring)</t>
  </si>
  <si>
    <t>23.502 CR0432R3: UE presence of Area Of Interest (Restructuring)</t>
  </si>
  <si>
    <t>23.502 CR0432R4: UE presence of Area Of Interest (Restructuring)</t>
  </si>
  <si>
    <t>23.502 CR0449: S-NSSAI of VPLMN when HO from 4G to 5G</t>
  </si>
  <si>
    <t>23.502 CR0449R1: S-NSSAI of VPLMN when HO from 4G to 5G</t>
  </si>
  <si>
    <t>23.502 CR0449R2: S-NSSAI of VPLMN when HO from 4G to 5G</t>
  </si>
  <si>
    <t>23.502 CR0461: Update to AMF policy association modification procedure</t>
  </si>
  <si>
    <t>23.502 CR0461R1: Update to AMF policy association modification procedure</t>
  </si>
  <si>
    <t>23.502 CR0461R2: Update to AMF policy association modification procedure</t>
  </si>
  <si>
    <t>23.502 CR0470: Clarification on Mobility related parameters of UE Context in AMF</t>
  </si>
  <si>
    <t>23.502 CR0470R1: Clarification on Mobility related parameters of UE Context in AMF</t>
  </si>
  <si>
    <t>23.502 CR0470R2: Clarification on Mobility related parameters of UE Context in AMF</t>
  </si>
  <si>
    <t>23.502 CR0470R3: Clarification on Mobility related parameters of UE Context in AMF</t>
  </si>
  <si>
    <t>23.502 CR0502: Clarifying UE Reachability Notification Procedure</t>
  </si>
  <si>
    <t>23.502 CR0502R1: Clarifying UE Reachability Notification Procedure</t>
  </si>
  <si>
    <t>23.503 CR0019R5: Additional PDU Session Type in Route Selection Descriptor</t>
  </si>
  <si>
    <t>23.503 CR0019R6: Additional PDU Session Type in Route Selection Descriptor</t>
  </si>
  <si>
    <t>23.503 CR0019R7: Additional PDU Session Type in Route Selection Descriptor</t>
  </si>
  <si>
    <t>23.503 CR0068: Protocol criteria for domain name matching</t>
  </si>
  <si>
    <t>23.503 CR0068R1: Protocol criteria for domain name matching</t>
  </si>
  <si>
    <t>23.503 CR0082: Alignement for policy control application specific information</t>
  </si>
  <si>
    <t>23.503 CR0082R1: Alignement for policy control application specific information</t>
  </si>
  <si>
    <t>23.503 CR0082R2: Alignement for policy control application specific information</t>
  </si>
  <si>
    <t>23.503 CR0087: Provisioning of ANDSP via signalling</t>
  </si>
  <si>
    <t>23.503 CR0087R1: Provisioning of ANDSP via signalling</t>
  </si>
  <si>
    <t>23.503 CR0087R2: Provisioning of ANDSP via signalling</t>
  </si>
  <si>
    <t>23.503 CR0087R3: Provisioning of ANDSP via signalling</t>
  </si>
  <si>
    <t>23.682 CR0400: Correction to the group message delivery</t>
  </si>
  <si>
    <t>23.682 CR0401: Correction to the group message delivery</t>
  </si>
  <si>
    <t>23.503 CR0044R3: Clarification on UE policy configuration</t>
  </si>
  <si>
    <t>23.503 CR0044R4: Clarification on UE policy configuration</t>
  </si>
  <si>
    <t>23.503 CR0044R5: Clarification on UE policy configuration</t>
  </si>
  <si>
    <t>23.503 CR0044R6: Clarification on UE policy configuration</t>
  </si>
  <si>
    <t>23.503 CR0044R7: Clarification on UE policy configuration</t>
  </si>
  <si>
    <t>23.503 CR0072R1: UE Policies in a UE Policy Container</t>
  </si>
  <si>
    <t>23.503 CR0072: UE Policies in a UE Policy Container</t>
  </si>
  <si>
    <t>Revised to S2-186300</t>
  </si>
  <si>
    <t>23.502 CR0506: Correction to Figure 4.3.5.7-1: Simultaneous change of Branching Point or UL CL and additional PSA for a PDU Session</t>
  </si>
  <si>
    <t>Agreed in parallel session. Wrong TS number requested. Revised to correct CR number (23.502 CR0506) in S2-186300.</t>
  </si>
  <si>
    <t>Agreed in parallel session. Wrong TS number requested. Revised to correct CR number (23.502 CR0507) in S2-186301.</t>
  </si>
  <si>
    <t>Revised to S2-186301</t>
  </si>
  <si>
    <t>23.502 CR0507: Correction to UDR Data Set Identifiers considered in this release</t>
  </si>
  <si>
    <t>Revision of S2-184810. Approved</t>
  </si>
  <si>
    <t>Revision of S2-185391. Approved</t>
  </si>
  <si>
    <t>Revision of S2-184823. Agreed in parallel session. Wrong TS number requested. Revised to correct CR number (23.502 CR0508) in S2-186302.</t>
  </si>
  <si>
    <t>Revised to S2-186302</t>
  </si>
  <si>
    <t>Revision of S2-185946. Approved</t>
  </si>
  <si>
    <t>23.502 CR0508: UE Policies in a UE Policy Container</t>
  </si>
  <si>
    <t>Noted with amusement</t>
  </si>
  <si>
    <r>
      <t xml:space="preserve">Revision of S2-186174. </t>
    </r>
    <r>
      <rPr>
        <sz val="9"/>
        <color rgb="FFFF0000"/>
        <rFont val="Arial"/>
        <family val="2"/>
      </rPr>
      <t>This CR was approved with an objection from Qualcomm</t>
    </r>
    <r>
      <rPr>
        <sz val="9"/>
        <rFont val="Arial"/>
        <family val="2"/>
      </rPr>
      <t>. Qualcomm provided the following reason for their objection: The 'consequences if not approved' of the CR state: 'The consumer NF may not be able to know if the N1 message has been successfully delivered to UE'. This service operation though is only used in TS 23.502 for the MT SMS procedure in clause 4.13.3.6 and has well defined mechanisms on how the NF consumer SMSF can be informed for the success/failure of the procedure. As stated from several of the source companies in the SA WG2#127BIS meeting there is nothing broken with the existing SMS delivery procedures and the CR is not FASMO but an 'optimisation'. The 'Reason for change' is incorrect since it claims that the additional procedure introduces reliability. This is based on the wrong understanding that when the UE is RRC-CONNECTED the NAS or data delivery is always reliable. In fact there was an SA WG2 study in Rel-14 (as part of CIOT enh. SID) to introduce 'hop-by-hop' reliability for NAS transactions. Such functionality does not exist in 5GS and as such reliable delivery cannot be guaranteed in any case. The (ab)use of N2 Location Reporting Control procedure introduces the following consequences: - extra signalling on N2 interface (possibly at every MT SMS delivery). - Possible race conditions if the NG-RAN node associates the N2 Location Reporting Request with  'shorter' RRC timers. This would lead to the need for extra paging for the UE when actually the DL  NAS PDU arrives and essentially extra power consumption for the UE. - Complex error handling in the NF consumer of the service (SMSF) since the N2 Location Request  Failure does not normally result in N2 release the AMF will still see the UE as CM-CONNECTED.</t>
    </r>
  </si>
  <si>
    <t>A related CR proposal in S2-184842 was reviewed. This LS was postponed.</t>
  </si>
  <si>
    <r>
      <t xml:space="preserve">Revision of S2-186017.  Agreed in parallel session. This was </t>
    </r>
    <r>
      <rPr>
        <sz val="9"/>
        <color rgb="FFFF0000"/>
        <rFont val="Arial"/>
        <family val="2"/>
      </rPr>
      <t>approved with an objection from Qualcomm</t>
    </r>
    <r>
      <rPr>
        <sz val="9"/>
        <rFont val="Arial"/>
        <family val="2"/>
      </rPr>
      <t>. Qualcomm asked for an objection to this CR to be recorded in this report: Qualcomm believes that handling the rejection of an SM procedure such as a PDU session establishment at the MM layer as a notification of failed SM delivery does not convey to the SM layer that the issue is the DNN support, and the UEs have no mechanism to determine whether to attempt again.</t>
    </r>
  </si>
  <si>
    <t>App        P-CR</t>
  </si>
  <si>
    <t>Revised SID: Study on System enhancements for Provision of Access to Restricted Local Operator Services by Unauthenticated UEs</t>
  </si>
  <si>
    <t>Revised to S2-184275</t>
  </si>
  <si>
    <t>Revised to S2-184276</t>
  </si>
  <si>
    <t>Revised to S2-184217</t>
  </si>
  <si>
    <t>Revised to S2-184218</t>
  </si>
  <si>
    <t>Revised to S2-184126</t>
  </si>
  <si>
    <t>Revised to S2-184128</t>
  </si>
  <si>
    <t>Revised to S2-184024</t>
  </si>
  <si>
    <t>Revised to S2-184025</t>
  </si>
  <si>
    <t>Revised to S2-183929</t>
  </si>
  <si>
    <t>Revised to S2-183930</t>
  </si>
  <si>
    <t>Revised to S2-183928</t>
  </si>
  <si>
    <t>Revised to S2-183927</t>
  </si>
  <si>
    <t>Revised to S2-184222</t>
  </si>
  <si>
    <t>Revised to S2-184221</t>
  </si>
  <si>
    <t>Revised to S2-184031</t>
  </si>
  <si>
    <t>Revised to S2-184026</t>
  </si>
  <si>
    <t>Revised to S2-184010</t>
  </si>
  <si>
    <t>Revised to S2-183981</t>
  </si>
  <si>
    <t>Revised to S2-184225</t>
  </si>
  <si>
    <t>Revised to S2-184226</t>
  </si>
  <si>
    <t>Revised to S2-184177</t>
  </si>
  <si>
    <t>Revised to S2-184231</t>
  </si>
  <si>
    <t>Revised to S2-184328</t>
  </si>
  <si>
    <t>Revised to S2-184185</t>
  </si>
  <si>
    <t>Revised to S2-184281</t>
  </si>
  <si>
    <t>Revised to S2-184282</t>
  </si>
  <si>
    <t>Revised to S2-184227</t>
  </si>
  <si>
    <t>Revised to S2-183995</t>
  </si>
  <si>
    <t>Revised to S2-183935</t>
  </si>
  <si>
    <t>Revised to S2-183973</t>
  </si>
  <si>
    <t>Revised to S2-183875</t>
  </si>
  <si>
    <t>Revised to S2-184020</t>
  </si>
  <si>
    <t>Revised to S2-184340</t>
  </si>
  <si>
    <t>Revised to S2-184249</t>
  </si>
  <si>
    <t>Revised to S2-184250</t>
  </si>
  <si>
    <t>Revised to S2-184306</t>
  </si>
  <si>
    <t>Revised to S2-184609</t>
  </si>
  <si>
    <t>Revised to S2-184174</t>
  </si>
  <si>
    <t>Revised to S2-184178</t>
  </si>
  <si>
    <t>Revised to S2-184383</t>
  </si>
  <si>
    <t>Revised to S2-184095</t>
  </si>
  <si>
    <t>Revised to S2-184089</t>
  </si>
  <si>
    <t>Revised to S2-184088</t>
  </si>
  <si>
    <t>Revised to S2-184230</t>
  </si>
  <si>
    <t>Revised to S2-184384</t>
  </si>
  <si>
    <t>Revised to S2-184338</t>
  </si>
  <si>
    <t>Revised to S2-183923</t>
  </si>
  <si>
    <t>Revised to S2-184300</t>
  </si>
  <si>
    <t>Revised to S2-184269</t>
  </si>
  <si>
    <t>Revised to S2-184251</t>
  </si>
  <si>
    <t>Revised to S2-184193</t>
  </si>
  <si>
    <t>Revised to S2-184245</t>
  </si>
  <si>
    <t>Revised to S2-183878</t>
  </si>
  <si>
    <t>Revised to S2-183881</t>
  </si>
  <si>
    <t>Revised to S2-183914</t>
  </si>
  <si>
    <t>Revised to S2-183991</t>
  </si>
  <si>
    <t>Revised to S2-183994</t>
  </si>
  <si>
    <t>Revised to S2-184065</t>
  </si>
  <si>
    <t>Revised to S2-183869</t>
  </si>
  <si>
    <t>Revised to S2-184234</t>
  </si>
  <si>
    <t>Revised to S2-184238</t>
  </si>
  <si>
    <t>Revised to S2-184192</t>
  </si>
  <si>
    <t>Revised to S2-184303</t>
  </si>
  <si>
    <t>Revised to S2-184187</t>
  </si>
  <si>
    <t>Revised to S2-184235</t>
  </si>
  <si>
    <t>Revised to S2-184236</t>
  </si>
  <si>
    <t>Revised to S2-184009</t>
  </si>
  <si>
    <t>Revised to S2-184012</t>
  </si>
  <si>
    <t>Revised to S2-184351</t>
  </si>
  <si>
    <t>Revised to S2-184352</t>
  </si>
  <si>
    <t>Revised to S2-183920</t>
  </si>
  <si>
    <t>Revised to S2-183971</t>
  </si>
  <si>
    <t>Revised to S2-183972</t>
  </si>
  <si>
    <t>Revised to S2-183960</t>
  </si>
  <si>
    <t>Revised to S2-183961</t>
  </si>
  <si>
    <t>Revised to S2-184006</t>
  </si>
  <si>
    <t>Revised to S2-184313</t>
  </si>
  <si>
    <t>Revised to S2-184241</t>
  </si>
  <si>
    <t>Revised to S2-184145</t>
  </si>
  <si>
    <t>Revised to S2-183917</t>
  </si>
  <si>
    <t>Revised to S2-184295</t>
  </si>
  <si>
    <t>Revised to S2-184387</t>
  </si>
  <si>
    <t>Revised to S2-184386</t>
  </si>
  <si>
    <t>Revised to S2-184333</t>
  </si>
  <si>
    <t>Revised to S2-184070</t>
  </si>
  <si>
    <t>Revised to S2-184071</t>
  </si>
  <si>
    <t>Revised to S2-184068</t>
  </si>
  <si>
    <t>Revised to S2-184072</t>
  </si>
  <si>
    <t>Revised to S2-183997</t>
  </si>
  <si>
    <t>Revised to S2-184329</t>
  </si>
  <si>
    <t>Revised to S2-184353</t>
  </si>
  <si>
    <t>Revised to S2-183996</t>
  </si>
  <si>
    <t>Revised to S2-184240</t>
  </si>
  <si>
    <t>Revised to S2-184239</t>
  </si>
  <si>
    <t>Revised to S2-183967</t>
  </si>
  <si>
    <t>Revised to S2-184104</t>
  </si>
  <si>
    <t>Revised to S2-184113</t>
  </si>
  <si>
    <t>Revised to S2-184153</t>
  </si>
  <si>
    <t>Revised to S2-184150</t>
  </si>
  <si>
    <t>Revised to S2-184151</t>
  </si>
  <si>
    <t>Revised to S2-184130</t>
  </si>
  <si>
    <t>Revised to S2-184131</t>
  </si>
  <si>
    <t>Revised to S2-183940</t>
  </si>
  <si>
    <t>Revised to S2-184108</t>
  </si>
  <si>
    <t>Revised to S2-184109</t>
  </si>
  <si>
    <t>Revised to S2-184110</t>
  </si>
  <si>
    <t>Revised to S2-184111</t>
  </si>
  <si>
    <t>Revised to S2-184112</t>
  </si>
  <si>
    <t>Revised to S2-184183</t>
  </si>
  <si>
    <t>Revised to S2-184267</t>
  </si>
  <si>
    <t>Revised to S2-183876</t>
  </si>
  <si>
    <t>Revised to S2-183947</t>
  </si>
  <si>
    <t>Revised to S2-184132</t>
  </si>
  <si>
    <t>Revised to S2-184133</t>
  </si>
  <si>
    <t>Revised to S2-184134</t>
  </si>
  <si>
    <t>Revised to S2-184021</t>
  </si>
  <si>
    <t>Revised to S2-183957</t>
  </si>
  <si>
    <t>Revised to S2-184244</t>
  </si>
  <si>
    <t>Revised to S2-184243</t>
  </si>
  <si>
    <t>Revised to S2-184224</t>
  </si>
  <si>
    <t>Revised to S2-183936</t>
  </si>
  <si>
    <t>Revised to S2-184173</t>
  </si>
  <si>
    <t>Revised to S2-184171</t>
  </si>
  <si>
    <t>Revised to S2-184279</t>
  </si>
  <si>
    <t>Revised to S2-184323</t>
  </si>
  <si>
    <t>Revised to S2-184280</t>
  </si>
  <si>
    <t>Revised to S2-184362</t>
  </si>
  <si>
    <t>Revised to S2-184360</t>
  </si>
  <si>
    <t>Revised to S2-184346</t>
  </si>
  <si>
    <t>Revised to S2-184347</t>
  </si>
  <si>
    <t>Revised to S2-184345</t>
  </si>
  <si>
    <t>Revised to S2-184288</t>
  </si>
  <si>
    <t>Revised to S2-184198</t>
  </si>
  <si>
    <t>Revised to S2-184199</t>
  </si>
  <si>
    <t>Revised to S2-184260</t>
  </si>
  <si>
    <t>Revised to S2-184322</t>
  </si>
  <si>
    <t>Revised to S2-184327</t>
  </si>
  <si>
    <t>Revised to S2-184324</t>
  </si>
  <si>
    <t>Revised to S2-184325</t>
  </si>
  <si>
    <t>Revised to S2-184326</t>
  </si>
  <si>
    <t>Revised to S2-184341</t>
  </si>
  <si>
    <t>Revised to S2-184188</t>
  </si>
  <si>
    <t>Revised to S2-184189</t>
  </si>
  <si>
    <t>Revised to S2-184142</t>
  </si>
  <si>
    <t>Revised to S2-184439</t>
  </si>
  <si>
    <t>Revised to S2-184190</t>
  </si>
  <si>
    <t>Revised to S2-184191</t>
  </si>
  <si>
    <t>Revised to S2-184082</t>
  </si>
  <si>
    <t>Revised to S2-184566</t>
  </si>
  <si>
    <t>Revised to S2-184567</t>
  </si>
  <si>
    <t>Revised to S2-184121</t>
  </si>
  <si>
    <t>Revised to S2-184011</t>
  </si>
  <si>
    <t>Revised to S2-184129</t>
  </si>
  <si>
    <t>Revised to S2-184122</t>
  </si>
  <si>
    <t>Revised to S2-184127</t>
  </si>
  <si>
    <t>Revised to S2-184123</t>
  </si>
  <si>
    <t>Revised to S2-184307</t>
  </si>
  <si>
    <t>Revised to S2-184361</t>
  </si>
  <si>
    <t>Revised to S2-184273</t>
  </si>
  <si>
    <t>Revised to S2-183918</t>
  </si>
  <si>
    <t>Revised to S2-184107</t>
  </si>
  <si>
    <t>Revised to S2-184120</t>
  </si>
  <si>
    <t>Revised to S2-184014</t>
  </si>
  <si>
    <t>Revised to S2-183921</t>
  </si>
  <si>
    <t>Revised to S2-183922</t>
  </si>
  <si>
    <t>Revised to S2-184258</t>
  </si>
  <si>
    <t>Revised to S2-184259</t>
  </si>
  <si>
    <t>Revised to S2-184252</t>
  </si>
  <si>
    <t>Revised to S2-184350</t>
  </si>
  <si>
    <t>Revised to S2-184305</t>
  </si>
  <si>
    <t>Revised to S2-184146</t>
  </si>
  <si>
    <t>Revised to S2-184067</t>
  </si>
  <si>
    <t>Revised to S2-184374</t>
  </si>
  <si>
    <t>Revised to S2-184290</t>
  </si>
  <si>
    <t>Revised to S2-184263</t>
  </si>
  <si>
    <t>Revised to S2-184261</t>
  </si>
  <si>
    <t>Revised to S2-184257</t>
  </si>
  <si>
    <t>Revised to S2-184254</t>
  </si>
  <si>
    <t>Revised to S2-184271</t>
  </si>
  <si>
    <t>Revised to S2-184354</t>
  </si>
  <si>
    <t>Revised to S2-184103</t>
  </si>
  <si>
    <t>Revised to S2-184310</t>
  </si>
  <si>
    <t>Revised to S2-184253</t>
  </si>
  <si>
    <t>Revised to S2-184270</t>
  </si>
  <si>
    <t>Revised to S2-183931</t>
  </si>
  <si>
    <t>Revised to S2-183932</t>
  </si>
  <si>
    <t>Revised to S2-184289</t>
  </si>
  <si>
    <t>Revised to S2-184262</t>
  </si>
  <si>
    <t>Revised to S2-184266</t>
  </si>
  <si>
    <t>Revised to S2-184143</t>
  </si>
  <si>
    <t>Revised to S2-183998</t>
  </si>
  <si>
    <t>Revised to S2-183999</t>
  </si>
  <si>
    <t>Revised to S2-183982</t>
  </si>
  <si>
    <t>Revised to S2-184087</t>
  </si>
  <si>
    <t>Revised to S2-184091</t>
  </si>
  <si>
    <t>Revised to S2-184092</t>
  </si>
  <si>
    <t>Revised to S2-184094</t>
  </si>
  <si>
    <t>Revised to S2-184096</t>
  </si>
  <si>
    <t>Revised to S2-184100</t>
  </si>
  <si>
    <t>Revised to S2-184101</t>
  </si>
  <si>
    <t>Revised to S2-184106</t>
  </si>
  <si>
    <t>Revised to S2-184105</t>
  </si>
  <si>
    <t>Revised to S2-184116</t>
  </si>
  <si>
    <t>Revised to S2-184027</t>
  </si>
  <si>
    <t>Revised to S2-184365</t>
  </si>
  <si>
    <t>Revised to S2-184283</t>
  </si>
  <si>
    <t>Revised to S2-184194</t>
  </si>
  <si>
    <t>Revised to S2-184195</t>
  </si>
  <si>
    <t>Revised to S2-184388</t>
  </si>
  <si>
    <t>Revised to S2-184389</t>
  </si>
  <si>
    <t>Revised to S2-184228</t>
  </si>
  <si>
    <t>Revised to S2-184229</t>
  </si>
  <si>
    <t>Revised to S2-184200</t>
  </si>
  <si>
    <t>Revised to S2-184176</t>
  </si>
  <si>
    <t>Revised to S2-184540</t>
  </si>
  <si>
    <t>Revised to S2-184083</t>
  </si>
  <si>
    <t>Revised to S2-184077</t>
  </si>
  <si>
    <t>Revised to S2-184385</t>
  </si>
  <si>
    <t>Revised to S2-184076</t>
  </si>
  <si>
    <t>Revised to S2-184378</t>
  </si>
  <si>
    <t>Revised to S2-184375</t>
  </si>
  <si>
    <t>Revised to S2-184376</t>
  </si>
  <si>
    <t>Revised to S2-184084</t>
  </si>
  <si>
    <t>Revised to S2-184078</t>
  </si>
  <si>
    <t>Revised to S2-183964</t>
  </si>
  <si>
    <t>Revised to S2-184079</t>
  </si>
  <si>
    <t>Revised to S2-184117</t>
  </si>
  <si>
    <t>Revised to S2-183871</t>
  </si>
  <si>
    <t>Revised to S2-184274</t>
  </si>
  <si>
    <t>Revised to S2-183951</t>
  </si>
  <si>
    <t>Revised to S2-184000</t>
  </si>
  <si>
    <t>Revised to S2-183988</t>
  </si>
  <si>
    <t>Revised to S2-183984</t>
  </si>
  <si>
    <t>Revised to S2-184272</t>
  </si>
  <si>
    <t>Revised to S2-184339</t>
  </si>
  <si>
    <t>Revised to S2-184144</t>
  </si>
  <si>
    <t>Revised to S2-184147</t>
  </si>
  <si>
    <t>Revised to S2-184028</t>
  </si>
  <si>
    <t>Revised to S2-184048</t>
  </si>
  <si>
    <t>Revised to S2-184214</t>
  </si>
  <si>
    <t>Revised to S2-184215</t>
  </si>
  <si>
    <t>Revised to S2-184291</t>
  </si>
  <si>
    <t>Revised to S2-184343</t>
  </si>
  <si>
    <t>Revised to S2-184344</t>
  </si>
  <si>
    <t>Revised to S2-184063</t>
  </si>
  <si>
    <t>Revised to S2-184064</t>
  </si>
  <si>
    <t>Revised to S2-184018</t>
  </si>
  <si>
    <t>Revised to S2-184019</t>
  </si>
  <si>
    <t>Revised to S2-184029</t>
  </si>
  <si>
    <t>Revised to S2-184233</t>
  </si>
  <si>
    <t>Revised to S2-184232</t>
  </si>
  <si>
    <t>Revised to S2-184005</t>
  </si>
  <si>
    <t>Revised to S2-184001</t>
  </si>
  <si>
    <t>Revised to S2-183937</t>
  </si>
  <si>
    <t>Revised to S2-184296</t>
  </si>
  <si>
    <t>Revised to S2-184304</t>
  </si>
  <si>
    <t>Revised to S2-184297</t>
  </si>
  <si>
    <t>Revised to S2-184298</t>
  </si>
  <si>
    <t>Revised to S2-184255</t>
  </si>
  <si>
    <t>Revised to S2-184256</t>
  </si>
  <si>
    <t>Revised to S2-184152</t>
  </si>
  <si>
    <t>Revised to S2-184149</t>
  </si>
  <si>
    <t>Revised to S2-184364</t>
  </si>
  <si>
    <t>Revised to S2-184148</t>
  </si>
  <si>
    <t>Revised to S2-183978</t>
  </si>
  <si>
    <t>Revised to S2-183986</t>
  </si>
  <si>
    <t>Revised to S2-183924</t>
  </si>
  <si>
    <t>Revised to S2-184013</t>
  </si>
  <si>
    <t>Revised to S2-184379</t>
  </si>
  <si>
    <t>Revised to S2-184093</t>
  </si>
  <si>
    <t>Revised to S2-184118</t>
  </si>
  <si>
    <t>Revised to S2-184265</t>
  </si>
  <si>
    <t>Revised to S2-184172</t>
  </si>
  <si>
    <t>Revised to S2-184314</t>
  </si>
  <si>
    <t>Revised to S2-184315</t>
  </si>
  <si>
    <t>Revised to S2-184246</t>
  </si>
  <si>
    <t>Revised to S2-184090</t>
  </si>
  <si>
    <t>Revised to S2-184179</t>
  </si>
  <si>
    <t>Revised to S2-183933</t>
  </si>
  <si>
    <t>Revised to S2-183938</t>
  </si>
  <si>
    <t>Revised to S2-183934</t>
  </si>
  <si>
    <t>Revised to S2-183944</t>
  </si>
  <si>
    <t>Revised to S2-183948</t>
  </si>
  <si>
    <t>Revised to S2-184311</t>
  </si>
  <si>
    <t>Revised to S2-184334</t>
  </si>
  <si>
    <t>Revised to S2-184335</t>
  </si>
  <si>
    <t>Revised to S2-184549</t>
  </si>
  <si>
    <t>Revised to S2-184140</t>
  </si>
  <si>
    <t>Revised to S2-184136</t>
  </si>
  <si>
    <t>Revised to S2-184349</t>
  </si>
  <si>
    <t>Revised to S2-184348</t>
  </si>
  <si>
    <t>Revised to S2-184184</t>
  </si>
  <si>
    <t>Revised to S2-184115</t>
  </si>
  <si>
    <t>Revised to S2-183966</t>
  </si>
  <si>
    <t>Revised to S2-183870</t>
  </si>
  <si>
    <t>Revised to S2-183945</t>
  </si>
  <si>
    <t>Revised to S2-183941</t>
  </si>
  <si>
    <t>Revised to S2-183949</t>
  </si>
  <si>
    <t>Revised to S2-183980</t>
  </si>
  <si>
    <t>Revised to S2-184268</t>
  </si>
  <si>
    <t>Revised to S2-184008</t>
  </si>
  <si>
    <t>Revised to S2-184248</t>
  </si>
  <si>
    <t>Revised to S2-184015</t>
  </si>
  <si>
    <t>Revised to S2-184085</t>
  </si>
  <si>
    <t>Revised to S2-184377</t>
  </si>
  <si>
    <t>Revised to S2-183916</t>
  </si>
  <si>
    <t>Revised to S2-184114</t>
  </si>
  <si>
    <t>Revised to S2-184363</t>
  </si>
  <si>
    <t>Revised to S2-184330</t>
  </si>
  <si>
    <t>Revised to S2-184102</t>
  </si>
  <si>
    <t>Revised to S2-184277</t>
  </si>
  <si>
    <t>Revised to S2-184610</t>
  </si>
  <si>
    <t>Revised to S2-184278</t>
  </si>
  <si>
    <t>Revised to S2-183954</t>
  </si>
  <si>
    <t>Revised to S2-183955</t>
  </si>
  <si>
    <t>Revised to S2-183959</t>
  </si>
  <si>
    <t>Revised to S2-184022</t>
  </si>
  <si>
    <t>Revised to S2-184030</t>
  </si>
  <si>
    <t>Revised to S2-184032</t>
  </si>
  <si>
    <t>Revised to S2-184119</t>
  </si>
  <si>
    <t>Revised to S2-184391</t>
  </si>
  <si>
    <t>Revised to S2-183965</t>
  </si>
  <si>
    <t>Revised to S2-183963</t>
  </si>
  <si>
    <t>Revised to S2-183974</t>
  </si>
  <si>
    <t>Revised to S2-183975</t>
  </si>
  <si>
    <t>Revised to S2-184392</t>
  </si>
  <si>
    <t>Revised to S2-184196</t>
  </si>
  <si>
    <t>Revised to S2-184197</t>
  </si>
  <si>
    <t>Revised to S2-184299</t>
  </si>
  <si>
    <t>Revised to S2-184002</t>
  </si>
  <si>
    <t>Revised to S2-184080</t>
  </si>
  <si>
    <t>Revised to S2-184003</t>
  </si>
  <si>
    <t>Revised to S2-184201</t>
  </si>
  <si>
    <t>Revised to S2-184004</t>
  </si>
  <si>
    <t>Revised to S2-184086</t>
  </si>
  <si>
    <t>Revised to S2-184097</t>
  </si>
  <si>
    <t>Revised to S2-184380</t>
  </si>
  <si>
    <t>Revised to S2-183958</t>
  </si>
  <si>
    <t>Revised to S2-183977</t>
  </si>
  <si>
    <t>Revised to S2-183952</t>
  </si>
  <si>
    <t>Revised to S2-183953</t>
  </si>
  <si>
    <t>Revised to S2-183956</t>
  </si>
  <si>
    <t>Revised to S2-183872</t>
  </si>
  <si>
    <t>Revised to S2-183969</t>
  </si>
  <si>
    <t>Revised to S2-183970</t>
  </si>
  <si>
    <t>Revised to S2-183919</t>
  </si>
  <si>
    <t>Revised to S2-183987</t>
  </si>
  <si>
    <t>Revised to S2-183983</t>
  </si>
  <si>
    <t>Revised to S2-183913</t>
  </si>
  <si>
    <t>Revised to S2-183979</t>
  </si>
  <si>
    <t>Revised to S2-183992</t>
  </si>
  <si>
    <t>Revised to S2-183985</t>
  </si>
  <si>
    <t>Revised to S2-183880</t>
  </si>
  <si>
    <t>Revised to S2-183877</t>
  </si>
  <si>
    <t>Revised to S2-183873</t>
  </si>
  <si>
    <t>Revised to S2-184124</t>
  </si>
  <si>
    <t>Revised to S2-183989</t>
  </si>
  <si>
    <t>Revised to S2-184308</t>
  </si>
  <si>
    <t>Revised to S2-184456</t>
  </si>
  <si>
    <t>Revised to S2-183926</t>
  </si>
  <si>
    <t>Revised to S2-183925</t>
  </si>
  <si>
    <t>Revised to S2-184186</t>
  </si>
  <si>
    <t>Revised to S2-184331</t>
  </si>
  <si>
    <t>Revised to S2-184337</t>
  </si>
  <si>
    <t>Revised to S2-184366</t>
  </si>
  <si>
    <t>Revised to S2-184342</t>
  </si>
  <si>
    <t>Revised to S2-184098</t>
  </si>
  <si>
    <t>Revised to S2-184125</t>
  </si>
  <si>
    <t>Revised to S2-184284</t>
  </si>
  <si>
    <t>Revised to S2-184074</t>
  </si>
  <si>
    <t>Revised to S2-184069</t>
  </si>
  <si>
    <t>Revised to S2-184066</t>
  </si>
  <si>
    <t>Revised to S2-184138</t>
  </si>
  <si>
    <t>Revised to S2-184247</t>
  </si>
  <si>
    <t>Revised to S2-183874</t>
  </si>
  <si>
    <t>Revised to S2-183879</t>
  </si>
  <si>
    <t>Revised to S2-183993</t>
  </si>
  <si>
    <t>Revised to S2-184285</t>
  </si>
  <si>
    <t>Revised to S2-184017</t>
  </si>
  <si>
    <t>Revised to S2-184316</t>
  </si>
  <si>
    <t>Revised to S2-184317</t>
  </si>
  <si>
    <t>Revised to S2-184286</t>
  </si>
  <si>
    <t>Revised to S2-183962</t>
  </si>
  <si>
    <t>Revised to S2-184081</t>
  </si>
  <si>
    <t>Revised to S2-184175</t>
  </si>
  <si>
    <t>Revised to S2-184318</t>
  </si>
  <si>
    <t>Revised to S2-183990</t>
  </si>
  <si>
    <t>Revised to S2-184336</t>
  </si>
  <si>
    <t>Revised to S2-184237</t>
  </si>
  <si>
    <t>Revised to S2-183939</t>
  </si>
  <si>
    <t>Revised to S2-184292</t>
  </si>
  <si>
    <t>Revised to S2-184319</t>
  </si>
  <si>
    <t>Revised to S2-184099</t>
  </si>
  <si>
    <t>Revised to S2-184075</t>
  </si>
  <si>
    <t>Revised to S2-183942</t>
  </si>
  <si>
    <t>Revised to S2-183946</t>
  </si>
  <si>
    <t>Revised to S2-183943</t>
  </si>
  <si>
    <t>Revised to S2-184139</t>
  </si>
  <si>
    <t>Revised to S2-184216</t>
  </si>
  <si>
    <t>Revised to S2-184141</t>
  </si>
  <si>
    <t>Revised to S2-184320</t>
  </si>
  <si>
    <t>Revised to S2-184049</t>
  </si>
  <si>
    <t>Revised to S2-184502</t>
  </si>
  <si>
    <t>Revised to S2-184503</t>
  </si>
  <si>
    <t>Revised to S2-184504</t>
  </si>
  <si>
    <t>Revised to S2-184505</t>
  </si>
  <si>
    <t>Revised to S2-183882</t>
  </si>
  <si>
    <t>Revised to S2-183883</t>
  </si>
  <si>
    <t>Revised to S2-183884</t>
  </si>
  <si>
    <t>Revised to S2-183885</t>
  </si>
  <si>
    <t>Revised to S2-183886</t>
  </si>
  <si>
    <t>Revised to S2-183887</t>
  </si>
  <si>
    <t>Revised to S2-183889</t>
  </si>
  <si>
    <t>Revised to S2-183888</t>
  </si>
  <si>
    <t>Revised to S2-184627</t>
  </si>
  <si>
    <t>Revised to S2-184626</t>
  </si>
  <si>
    <t>Revised to S2-184625</t>
  </si>
  <si>
    <t>Revised to S2-184037</t>
  </si>
  <si>
    <t>Revised to S2-184038</t>
  </si>
  <si>
    <t>Revised to S2-184039</t>
  </si>
  <si>
    <t>Revised to S2-184040</t>
  </si>
  <si>
    <t>Revised to S2-184041</t>
  </si>
  <si>
    <t>Revised to S2-184042</t>
  </si>
  <si>
    <t>Revised to S2-184594</t>
  </si>
  <si>
    <t>Revised to S2-184595</t>
  </si>
  <si>
    <t>Revised to S2-184056</t>
  </si>
  <si>
    <t>Revised to S2-183968</t>
  </si>
  <si>
    <t>Revised to S2-184572</t>
  </si>
  <si>
    <t>Revised to S2-184632</t>
  </si>
  <si>
    <t>Revised to S2-184573</t>
  </si>
  <si>
    <t>Revised to S2-184574</t>
  </si>
  <si>
    <t>Revised to S2-184575</t>
  </si>
  <si>
    <t>Revised to S2-184033</t>
  </si>
  <si>
    <t>Revised to S2-184045</t>
  </si>
  <si>
    <t>Revised to S2-184046</t>
  </si>
  <si>
    <t>Revised to S2-184034</t>
  </si>
  <si>
    <t>Revised to S2-184035</t>
  </si>
  <si>
    <t>Revised to S2-184636</t>
  </si>
  <si>
    <t>Revised to S2-184036</t>
  </si>
  <si>
    <t>Revised to S2-184401</t>
  </si>
  <si>
    <t>Revised to S2-184402</t>
  </si>
  <si>
    <t>Revised to S2-184403</t>
  </si>
  <si>
    <t>Revised to S2-184058</t>
  </si>
  <si>
    <t>Revised to S2-184060</t>
  </si>
  <si>
    <t>Revised to S2-184062</t>
  </si>
  <si>
    <t>Revised to S2-184043</t>
  </si>
  <si>
    <t>Revised to S2-184407</t>
  </si>
  <si>
    <t>Revised to S2-184047</t>
  </si>
  <si>
    <t>Revised to S2-184409</t>
  </si>
  <si>
    <t>Revised to S2-184410</t>
  </si>
  <si>
    <t>Revised to S2-184044</t>
  </si>
  <si>
    <t>Revised to S2-184412</t>
  </si>
  <si>
    <t>Revised to S2-184413</t>
  </si>
  <si>
    <t>Revised to S2-184414</t>
  </si>
  <si>
    <t>Revised to S2-184415</t>
  </si>
  <si>
    <t>Revised to S2-184416</t>
  </si>
  <si>
    <t>Revised to S2-184568</t>
  </si>
  <si>
    <t>Revised to S2-184623</t>
  </si>
  <si>
    <t>Revised to S2-184569</t>
  </si>
  <si>
    <t>Revised to S2-184570</t>
  </si>
  <si>
    <t>Revised to S2-184624</t>
  </si>
  <si>
    <t>Revised to S2-184419</t>
  </si>
  <si>
    <t>Revised to S2-184420</t>
  </si>
  <si>
    <t>Revised to S2-184517</t>
  </si>
  <si>
    <t>Revised to S2-184518</t>
  </si>
  <si>
    <t>Revised to S2-184053</t>
  </si>
  <si>
    <t>Revised to S2-184050</t>
  </si>
  <si>
    <t>Revised to S2-184051</t>
  </si>
  <si>
    <t>Revised to S2-184052</t>
  </si>
  <si>
    <t>Revised to S2-184520</t>
  </si>
  <si>
    <t>Revised to S2-184521</t>
  </si>
  <si>
    <t>Revised to S2-184522</t>
  </si>
  <si>
    <t>Revised to S2-184523</t>
  </si>
  <si>
    <t>Revised to S2-184524</t>
  </si>
  <si>
    <t>Revised to S2-184525</t>
  </si>
  <si>
    <t>Revised to S2-184635</t>
  </si>
  <si>
    <t>Revised to S2-184634</t>
  </si>
  <si>
    <t>Revised to S2-184417</t>
  </si>
  <si>
    <t>Revised to S2-184418</t>
  </si>
  <si>
    <t>Revised to S2-184628</t>
  </si>
  <si>
    <t>Revised to S2-184411</t>
  </si>
  <si>
    <t>Revised to S2-184408</t>
  </si>
  <si>
    <t>Revised to S2-184405</t>
  </si>
  <si>
    <t>Revised to S2-184638</t>
  </si>
  <si>
    <t>Revised to S2-184059</t>
  </si>
  <si>
    <t>Revised to S2-184057</t>
  </si>
  <si>
    <t>Revised to S2-184404</t>
  </si>
  <si>
    <t>Revised to S2-184605</t>
  </si>
  <si>
    <t>Revised to S2-184406</t>
  </si>
  <si>
    <t>Revised to S2-184170</t>
  </si>
  <si>
    <t>Revised to S2-184162</t>
  </si>
  <si>
    <t>Revised to S2-184163</t>
  </si>
  <si>
    <t>Revised to S2-184169</t>
  </si>
  <si>
    <t>Revised to S2-184585</t>
  </si>
  <si>
    <t>Revised to S2-184586</t>
  </si>
  <si>
    <t>Revised to S2-184587</t>
  </si>
  <si>
    <t>Revised to S2-184619</t>
  </si>
  <si>
    <t>Revised to S2-184617</t>
  </si>
  <si>
    <t>Revised to S2-184588</t>
  </si>
  <si>
    <t>Revised to S2-184154</t>
  </si>
  <si>
    <t>Revised to S2-184155</t>
  </si>
  <si>
    <t>Revised to S2-184633</t>
  </si>
  <si>
    <t>Revised to S2-184156</t>
  </si>
  <si>
    <t>Revised to S2-184157</t>
  </si>
  <si>
    <t>Revised to S2-184158</t>
  </si>
  <si>
    <t>Revised to S2-184159</t>
  </si>
  <si>
    <t>Revised to S2-184466</t>
  </si>
  <si>
    <t>Revised to S2-184467</t>
  </si>
  <si>
    <t>Revised to S2-184470</t>
  </si>
  <si>
    <t>Revised to S2-184471</t>
  </si>
  <si>
    <t>Revised to S2-184472</t>
  </si>
  <si>
    <t>Revised to S2-184473</t>
  </si>
  <si>
    <t>Revised to S2-184474</t>
  </si>
  <si>
    <t>Revised to S2-184475</t>
  </si>
  <si>
    <t>Revised to S2-184181</t>
  </si>
  <si>
    <t>Revised to S2-184182</t>
  </si>
  <si>
    <t>Revised to S2-184457</t>
  </si>
  <si>
    <t>Revised to S2-184180</t>
  </si>
  <si>
    <t>Revised to S2-184458</t>
  </si>
  <si>
    <t>Revised to S2-184459</t>
  </si>
  <si>
    <t>Revised to S2-184460</t>
  </si>
  <si>
    <t>Revised to S2-184461</t>
  </si>
  <si>
    <t>Revised to S2-184480</t>
  </si>
  <si>
    <t>Revised to S2-184481</t>
  </si>
  <si>
    <t>Revised to S2-184482</t>
  </si>
  <si>
    <t>Revised to S2-184483</t>
  </si>
  <si>
    <t>Revised to S2-184484</t>
  </si>
  <si>
    <t>Revised to S2-184485</t>
  </si>
  <si>
    <t>Revised to S2-184164</t>
  </si>
  <si>
    <t>Revised to S2-184486</t>
  </si>
  <si>
    <t>Revised to S2-184165</t>
  </si>
  <si>
    <t>Revised to S2-184166</t>
  </si>
  <si>
    <t>Revised to S2-184168</t>
  </si>
  <si>
    <t>Revised to S2-184167</t>
  </si>
  <si>
    <t>Revised to S2-184477</t>
  </si>
  <si>
    <t>Revised to S2-184479</t>
  </si>
  <si>
    <t>Revised to S2-184478</t>
  </si>
  <si>
    <t>Revised to S2-184161</t>
  </si>
  <si>
    <t>Revised to S2-184160</t>
  </si>
  <si>
    <t>Revised to S2-184496</t>
  </si>
  <si>
    <t>Revised to S2-184621</t>
  </si>
  <si>
    <t>Revised to S2-184622</t>
  </si>
  <si>
    <t>Revised to S2-184589</t>
  </si>
  <si>
    <t>Revised to S2-184596</t>
  </si>
  <si>
    <t>Revised to S2-184462</t>
  </si>
  <si>
    <t>Revised to S2-184465</t>
  </si>
  <si>
    <t>Revised to S2-184637</t>
  </si>
  <si>
    <t>Revised to S2-184539</t>
  </si>
  <si>
    <t>Revised to S2-184205</t>
  </si>
  <si>
    <t>Revised to S2-184202</t>
  </si>
  <si>
    <t>Revised to S2-184203</t>
  </si>
  <si>
    <t>Revised to S2-184204</t>
  </si>
  <si>
    <t>Revised to S2-184571</t>
  </si>
  <si>
    <t>Revised to S2-184607</t>
  </si>
  <si>
    <t>Revised to S2-184207</t>
  </si>
  <si>
    <t>Revised to S2-184206</t>
  </si>
  <si>
    <t>Revised to S2-184208</t>
  </si>
  <si>
    <t>Revised to S2-184209</t>
  </si>
  <si>
    <t>Revised to S2-184210</t>
  </si>
  <si>
    <t>Revised to S2-184211</t>
  </si>
  <si>
    <t>Revised to S2-184212</t>
  </si>
  <si>
    <t>Revised to S2-184213</t>
  </si>
  <si>
    <t>Revised to S2-184616</t>
  </si>
  <si>
    <t>Revised to S2-184514</t>
  </si>
  <si>
    <t>Revised to S2-184515</t>
  </si>
  <si>
    <t>Revised to S2-184516</t>
  </si>
  <si>
    <t>Revised to S2-184500</t>
  </si>
  <si>
    <t>Revised to S2-184332</t>
  </si>
  <si>
    <t>Revised to S2-184511</t>
  </si>
  <si>
    <t>Revised to S2-184506</t>
  </si>
  <si>
    <t>Revised to S2-184508</t>
  </si>
  <si>
    <t>Revised to S2-184592</t>
  </si>
  <si>
    <t>Revised to S2-184553</t>
  </si>
  <si>
    <t>Revised to S2-184554</t>
  </si>
  <si>
    <t>Revised to S2-184555</t>
  </si>
  <si>
    <t>Revised to S2-184581</t>
  </si>
  <si>
    <t>Revised to S2-184556</t>
  </si>
  <si>
    <t>Revised to S2-184582</t>
  </si>
  <si>
    <t>Revised to S2-184583</t>
  </si>
  <si>
    <t>Revised to S2-184584</t>
  </si>
  <si>
    <t>Revised to S2-184494</t>
  </si>
  <si>
    <t>Revised to S2-184614</t>
  </si>
  <si>
    <t>Revised to S2-184357</t>
  </si>
  <si>
    <t>Revised to S2-184358</t>
  </si>
  <si>
    <t>Revised to S2-184543</t>
  </si>
  <si>
    <t>Revised to S2-184355</t>
  </si>
  <si>
    <t>Revised to S2-184608</t>
  </si>
  <si>
    <t>Revised to S2-184421</t>
  </si>
  <si>
    <t>Revised to S2-184368</t>
  </si>
  <si>
    <t>Revised to S2-184373</t>
  </si>
  <si>
    <t>Revised to S2-184369</t>
  </si>
  <si>
    <t>Revised to S2-184372</t>
  </si>
  <si>
    <t>Revised to S2-184430</t>
  </si>
  <si>
    <t>Revised to S2-184424</t>
  </si>
  <si>
    <t>Revised to S2-184367</t>
  </si>
  <si>
    <t>Revised to S2-184371</t>
  </si>
  <si>
    <t>Revised to S2-184432</t>
  </si>
  <si>
    <t>Revised to S2-184433</t>
  </si>
  <si>
    <t>Revised to S2-184442</t>
  </si>
  <si>
    <t>Revised to S2-184443</t>
  </si>
  <si>
    <t>Revised to S2-184444</t>
  </si>
  <si>
    <t>Revised to S2-184445</t>
  </si>
  <si>
    <t>Revised to S2-184449</t>
  </si>
  <si>
    <t>Revised to S2-184446</t>
  </si>
  <si>
    <t>Revised to S2-184447</t>
  </si>
  <si>
    <t>Revised to S2-184448</t>
  </si>
  <si>
    <t>Revised to S2-184399</t>
  </si>
  <si>
    <t>Revised to S2-184395</t>
  </si>
  <si>
    <t>Revised to S2-184396</t>
  </si>
  <si>
    <t>Revised to S2-184560</t>
  </si>
  <si>
    <t>Revised to S2-184611</t>
  </si>
  <si>
    <t>Revised to S2-184397</t>
  </si>
  <si>
    <t>Revised to S2-184381</t>
  </si>
  <si>
    <t>Revised to S2-184538</t>
  </si>
  <si>
    <t>Revised to S2-184493</t>
  </si>
  <si>
    <t>Revised to S2-184501</t>
  </si>
  <si>
    <t>Revised to S2-184641</t>
  </si>
  <si>
    <t>Revised to S2-184640</t>
  </si>
  <si>
    <t>Revised to S2-184576</t>
  </si>
  <si>
    <t>Revised to S2-184577</t>
  </si>
  <si>
    <t>Revised to S2-184578</t>
  </si>
  <si>
    <t>Revised to S2-184642</t>
  </si>
  <si>
    <t>Revised to S2-184590</t>
  </si>
  <si>
    <t>Revised to S2-184509</t>
  </si>
  <si>
    <t>Revised to S2-184491</t>
  </si>
  <si>
    <t>Revised to S2-184492</t>
  </si>
  <si>
    <t>Revised to S2-184489</t>
  </si>
  <si>
    <t>Revised to S2-184490</t>
  </si>
  <si>
    <t>Revised to S2-184613</t>
  </si>
  <si>
    <t>Revised to S2-184545</t>
  </si>
  <si>
    <t>Revised to S2-184546</t>
  </si>
  <si>
    <t>Revised to S2-184547</t>
  </si>
  <si>
    <t>Revised to S2-184544</t>
  </si>
  <si>
    <t>Revised to S2-184551</t>
  </si>
  <si>
    <t>Revised to S2-184359</t>
  </si>
  <si>
    <t>Revised to S2-184550</t>
  </si>
  <si>
    <t>Revised to S2-184425</t>
  </si>
  <si>
    <t>Revised to S2-184426</t>
  </si>
  <si>
    <t>Revised to S2-184428</t>
  </si>
  <si>
    <t>Revised to S2-184602</t>
  </si>
  <si>
    <t>Revised to S2-184370</t>
  </si>
  <si>
    <t>Revised to S2-184422</t>
  </si>
  <si>
    <t>Revised to S2-184431</t>
  </si>
  <si>
    <t>Revised to S2-184423</t>
  </si>
  <si>
    <t>Revised to S2-184427</t>
  </si>
  <si>
    <t>Revised to S2-184498</t>
  </si>
  <si>
    <t>Revised to S2-184597</t>
  </si>
  <si>
    <t>Revised to S2-184598</t>
  </si>
  <si>
    <t>Revised to S2-184488</t>
  </si>
  <si>
    <t>Revised to S2-184499</t>
  </si>
  <si>
    <t>Revised to S2-184558</t>
  </si>
  <si>
    <t>Revised to S2-184398</t>
  </si>
  <si>
    <t>Revised to S2-184561</t>
  </si>
  <si>
    <t>Revised to S2-184557</t>
  </si>
  <si>
    <t>Revised to S2-184400</t>
  </si>
  <si>
    <t>Revised to S2-184629</t>
  </si>
  <si>
    <t>Revised to S2-184429</t>
  </si>
  <si>
    <t>Revised to S2-184600</t>
  </si>
  <si>
    <t>Revised to S2-184434</t>
  </si>
  <si>
    <t>Revised to S2-184440</t>
  </si>
  <si>
    <t>Revised to S2-184601</t>
  </si>
  <si>
    <t>Revised to S2-184435</t>
  </si>
  <si>
    <t>Revised to S2-184436</t>
  </si>
  <si>
    <t>Revised to S2-184437</t>
  </si>
  <si>
    <t>Revised to S2-184438</t>
  </si>
  <si>
    <t>Revised to S2-184591</t>
  </si>
  <si>
    <t>Revised to S2-184497</t>
  </si>
  <si>
    <t>Revised to S2-184495</t>
  </si>
  <si>
    <t>Revised to S2-184454</t>
  </si>
  <si>
    <t>Revised to S2-184450</t>
  </si>
  <si>
    <t>Revised to S2-184453</t>
  </si>
  <si>
    <t>Revised to S2-184451</t>
  </si>
  <si>
    <t>Revised to S2-184452</t>
  </si>
  <si>
    <t>Revised to S2-184455</t>
  </si>
  <si>
    <t>Revised to S2-184620</t>
  </si>
  <si>
    <t>Revised to S2-184487</t>
  </si>
  <si>
    <t>Revised to S2-184463</t>
  </si>
  <si>
    <t>Revised to S2-184464</t>
  </si>
  <si>
    <t>Revised to S2-184468</t>
  </si>
  <si>
    <t>Revised to S2-184469</t>
  </si>
  <si>
    <t>Revised to S2-184476</t>
  </si>
  <si>
    <t>Revised to S2-184646</t>
  </si>
  <si>
    <t>Revised to S2-184564</t>
  </si>
  <si>
    <t>Revised to S2-184537</t>
  </si>
  <si>
    <t>Revised to S2-184507</t>
  </si>
  <si>
    <t>Revised to S2-184548</t>
  </si>
  <si>
    <t>Revised to S2-184541</t>
  </si>
  <si>
    <t>Revised to S2-184510</t>
  </si>
  <si>
    <t>Revised to S2-184513</t>
  </si>
  <si>
    <t>Revised to S2-184512</t>
  </si>
  <si>
    <t>Revised to S2-184542</t>
  </si>
  <si>
    <t>Revised to S2-184519</t>
  </si>
  <si>
    <t>Revised to S2-184526</t>
  </si>
  <si>
    <t>Revised to S2-184527</t>
  </si>
  <si>
    <t>Revised to S2-184528</t>
  </si>
  <si>
    <t>Revised to S2-184639</t>
  </si>
  <si>
    <t>Revised to S2-184552</t>
  </si>
  <si>
    <t>Revised to S2-184603</t>
  </si>
  <si>
    <t>Revised to S2-184565</t>
  </si>
  <si>
    <t>Revised to S2-184615</t>
  </si>
  <si>
    <t>Revised to S2-184559</t>
  </si>
  <si>
    <t>Revised to S2-184579</t>
  </si>
  <si>
    <t>Revised to S2-184580</t>
  </si>
  <si>
    <t>Revised to S2-184562</t>
  </si>
  <si>
    <t>Revised to S2-184563</t>
  </si>
  <si>
    <t>Revised to S2-184599</t>
  </si>
  <si>
    <t>Revised to S2-184604</t>
  </si>
  <si>
    <t>Revised to S2-184606</t>
  </si>
  <si>
    <t>Revised to S2-184631</t>
  </si>
  <si>
    <t>Revised to S2-184630</t>
  </si>
  <si>
    <t>Revised to S2-184644</t>
  </si>
  <si>
    <t>Revised to S2-184643</t>
  </si>
  <si>
    <t>Revised to S2-184593</t>
  </si>
  <si>
    <t>Revised to S2-184645</t>
  </si>
  <si>
    <t>Revised to S2-184618</t>
  </si>
  <si>
    <t>Revised to S2-184612</t>
  </si>
  <si>
    <t>Revision of S2-183156, merging S2-183573. Agreed in parallel session. Block approved. Wrong TS number requested. Revised to correct CR number (23.502 CR0509) in S2-186303.</t>
  </si>
  <si>
    <t>Revised to S2-186303</t>
  </si>
  <si>
    <t>Revision of S2-184340 from SA2#127 to correct CR number (from 23.501 CR0205R1 to 23.502 CR0509). Approved</t>
  </si>
  <si>
    <t>23.502 CR0509: Clarification on single outstanding Service Request</t>
  </si>
  <si>
    <t>Agreed in parallel session. Block approved. Wrong TS number requested. Revised to correct CR number (23.502 CR0510) in S2-186304.</t>
  </si>
  <si>
    <t>Revised to S2-186304</t>
  </si>
  <si>
    <t>23.502 CR0510: UE Policies in a UE Policy Container</t>
  </si>
  <si>
    <t>WITHDRAWN: Summary of change: Include UE Policy Container in the Initial Registration and Policy Assocition procedures,</t>
  </si>
  <si>
    <t>Revision of S2-183167 from SA2#127 to correct CR number (from 23.503 CR0038 to 23.502 CR0510). Same as S2-186302. WITHDRAWN</t>
  </si>
  <si>
    <t>New WID : Study on 5GS Delivery of Policies for Background Data Transfer</t>
  </si>
  <si>
    <t>Draft Report of meeting #127BIS for approval</t>
  </si>
  <si>
    <t>S2-186326</t>
  </si>
  <si>
    <t>S2-186327</t>
  </si>
  <si>
    <t>S2-186328</t>
  </si>
  <si>
    <t>S2-186329</t>
  </si>
  <si>
    <t>S2-186330</t>
  </si>
  <si>
    <t>S2-186331</t>
  </si>
  <si>
    <t>S2-186332</t>
  </si>
  <si>
    <t>S2-186333</t>
  </si>
  <si>
    <t>S2-186334</t>
  </si>
  <si>
    <t>S2-186335</t>
  </si>
  <si>
    <t>S2-186336</t>
  </si>
  <si>
    <t>S2-186337</t>
  </si>
  <si>
    <t>S2-186338</t>
  </si>
  <si>
    <t>S2-186339</t>
  </si>
  <si>
    <t>S2-186340</t>
  </si>
  <si>
    <t>S2-186341</t>
  </si>
  <si>
    <t>S2-186342</t>
  </si>
  <si>
    <t>S2-186343</t>
  </si>
  <si>
    <t>S2-186344</t>
  </si>
  <si>
    <t>S2-186345</t>
  </si>
  <si>
    <t>S2-186346</t>
  </si>
  <si>
    <t>S2-186347</t>
  </si>
  <si>
    <t>S2-186348</t>
  </si>
  <si>
    <t>S2-186349</t>
  </si>
  <si>
    <t>S2-186350</t>
  </si>
  <si>
    <t>S2-186351</t>
  </si>
  <si>
    <t>S2-186352</t>
  </si>
  <si>
    <t>S2-186353</t>
  </si>
  <si>
    <t>S2-186354</t>
  </si>
  <si>
    <t>S2-186355</t>
  </si>
  <si>
    <t>S2-186356</t>
  </si>
  <si>
    <t>S2-186357</t>
  </si>
  <si>
    <t>S2-186358</t>
  </si>
  <si>
    <t>S2-186359</t>
  </si>
  <si>
    <t>S2-186360</t>
  </si>
  <si>
    <t>S2-186361</t>
  </si>
  <si>
    <t>S2-186362</t>
  </si>
  <si>
    <t>S2-186363</t>
  </si>
  <si>
    <t>S2-186364</t>
  </si>
  <si>
    <t>S2-186365</t>
  </si>
  <si>
    <t>S2-186366</t>
  </si>
  <si>
    <t>S2-186367</t>
  </si>
  <si>
    <t>S2-186368</t>
  </si>
  <si>
    <t>S2-186369</t>
  </si>
  <si>
    <t>S2-186370</t>
  </si>
  <si>
    <t>S2-186371</t>
  </si>
  <si>
    <t>S2-186372</t>
  </si>
  <si>
    <t>S2-186373</t>
  </si>
  <si>
    <t>S2-186374</t>
  </si>
  <si>
    <t>S2-186375</t>
  </si>
  <si>
    <t>S2-186376</t>
  </si>
  <si>
    <t>S2-186377</t>
  </si>
  <si>
    <t>S2-186378</t>
  </si>
  <si>
    <t>S2-186379</t>
  </si>
  <si>
    <t>S2-186380</t>
  </si>
  <si>
    <t>S2-186381</t>
  </si>
  <si>
    <t>S2-186382</t>
  </si>
  <si>
    <t>S2-186383</t>
  </si>
  <si>
    <t>S2-186384</t>
  </si>
  <si>
    <t>S2-186385</t>
  </si>
  <si>
    <t>S2-186386</t>
  </si>
  <si>
    <t>S2-186387</t>
  </si>
  <si>
    <t>S2-186388</t>
  </si>
  <si>
    <t>S2-186389</t>
  </si>
  <si>
    <t>S2-186390</t>
  </si>
  <si>
    <t>S2-186391</t>
  </si>
  <si>
    <t>S2-186392</t>
  </si>
  <si>
    <t>S2-186393</t>
  </si>
  <si>
    <t>S2-186394</t>
  </si>
  <si>
    <t>S2-186395</t>
  </si>
  <si>
    <t>S2-186396</t>
  </si>
  <si>
    <t>S2-186397</t>
  </si>
  <si>
    <t>S2-186398</t>
  </si>
  <si>
    <t>S2-186399</t>
  </si>
  <si>
    <t>S2-186400</t>
  </si>
  <si>
    <t>S2-186401</t>
  </si>
  <si>
    <t>S2-186402</t>
  </si>
  <si>
    <t>S2-186403</t>
  </si>
  <si>
    <t>S2-186404</t>
  </si>
  <si>
    <t>S2-186405</t>
  </si>
  <si>
    <t>S2-186406</t>
  </si>
  <si>
    <t>S2-186407</t>
  </si>
  <si>
    <t>S2-186408</t>
  </si>
  <si>
    <t>S2-186409</t>
  </si>
  <si>
    <t>S2-186410</t>
  </si>
  <si>
    <t>S2-186411</t>
  </si>
  <si>
    <t>S2-186412</t>
  </si>
  <si>
    <t>S2-186413</t>
  </si>
  <si>
    <t>S2-186414</t>
  </si>
  <si>
    <t>S2-186415</t>
  </si>
  <si>
    <t>S2-186416</t>
  </si>
  <si>
    <t>S2-186417</t>
  </si>
  <si>
    <t>S2-186418</t>
  </si>
  <si>
    <t>S2-186419</t>
  </si>
  <si>
    <t>S2-186420</t>
  </si>
  <si>
    <t>S2-186421</t>
  </si>
  <si>
    <t>S2-186422</t>
  </si>
  <si>
    <t>S2-186423</t>
  </si>
  <si>
    <t>S2-186424</t>
  </si>
  <si>
    <t>S2-186425</t>
  </si>
  <si>
    <t>S2-186426</t>
  </si>
  <si>
    <t>S2-186427</t>
  </si>
  <si>
    <t>S2-186428</t>
  </si>
  <si>
    <t>S2-186429</t>
  </si>
  <si>
    <t>S2-186430</t>
  </si>
  <si>
    <t>S2-186431</t>
  </si>
  <si>
    <t>S2-186432</t>
  </si>
  <si>
    <t>S2-186433</t>
  </si>
  <si>
    <t>S2-186434</t>
  </si>
  <si>
    <t>S2-186435</t>
  </si>
  <si>
    <t>S2-186436</t>
  </si>
  <si>
    <t>S2-186437</t>
  </si>
  <si>
    <t>S2-186438</t>
  </si>
  <si>
    <t>S2-186439</t>
  </si>
  <si>
    <t>S2-186440</t>
  </si>
  <si>
    <t>S2-186441</t>
  </si>
  <si>
    <t>S2-186442</t>
  </si>
  <si>
    <t>S2-186443</t>
  </si>
  <si>
    <t>S2-186444</t>
  </si>
  <si>
    <t>S2-186445</t>
  </si>
  <si>
    <t>S2-186446</t>
  </si>
  <si>
    <t>S2-186447</t>
  </si>
  <si>
    <t>S2-186448</t>
  </si>
  <si>
    <t>S2-186449</t>
  </si>
  <si>
    <t>S2-186450</t>
  </si>
  <si>
    <t>S2-186451</t>
  </si>
  <si>
    <t>S2-186452</t>
  </si>
  <si>
    <t>S2-186453</t>
  </si>
  <si>
    <t>S2-186454</t>
  </si>
  <si>
    <t>S2-186455</t>
  </si>
  <si>
    <t>S2-186456</t>
  </si>
  <si>
    <t>S2-186457</t>
  </si>
  <si>
    <t>S2-186458</t>
  </si>
  <si>
    <t>S2-186459</t>
  </si>
  <si>
    <t>S2-186460</t>
  </si>
  <si>
    <t>S2-186461</t>
  </si>
  <si>
    <t>S2-186462</t>
  </si>
  <si>
    <t>S2-186463</t>
  </si>
  <si>
    <t>S2-186464</t>
  </si>
  <si>
    <t>S2-186465</t>
  </si>
  <si>
    <t>S2-186466</t>
  </si>
  <si>
    <t>S2-186467</t>
  </si>
  <si>
    <t>S2-186468</t>
  </si>
  <si>
    <t>S2-186469</t>
  </si>
  <si>
    <t>S2-186470</t>
  </si>
  <si>
    <t>S2-186471</t>
  </si>
  <si>
    <t>S2-186472</t>
  </si>
  <si>
    <t>S2-186473</t>
  </si>
  <si>
    <t>S2-186474</t>
  </si>
  <si>
    <t>S2-186475</t>
  </si>
  <si>
    <t>S2-186476</t>
  </si>
  <si>
    <t>S2-186477</t>
  </si>
  <si>
    <t>S2-186478</t>
  </si>
  <si>
    <t>S2-186479</t>
  </si>
  <si>
    <t>S2-186480</t>
  </si>
  <si>
    <t>S2-186481</t>
  </si>
  <si>
    <t>S2-186482</t>
  </si>
  <si>
    <t>S2-186483</t>
  </si>
  <si>
    <t>S2-186484</t>
  </si>
  <si>
    <t>S2-186485</t>
  </si>
  <si>
    <t>S2-186486</t>
  </si>
  <si>
    <t>S2-186487</t>
  </si>
  <si>
    <t>S2-186488</t>
  </si>
  <si>
    <t>S2-186489</t>
  </si>
  <si>
    <t>S2-186490</t>
  </si>
  <si>
    <t>S2-186491</t>
  </si>
  <si>
    <t>S2-186492</t>
  </si>
  <si>
    <t>S2-186493</t>
  </si>
  <si>
    <t>S2-186494</t>
  </si>
  <si>
    <t>S2-186495</t>
  </si>
  <si>
    <t>S2-186496</t>
  </si>
  <si>
    <t>S2-186497</t>
  </si>
  <si>
    <t>S2-186498</t>
  </si>
  <si>
    <t>S2-186499</t>
  </si>
  <si>
    <t>S2-186500</t>
  </si>
  <si>
    <t>S2-186501</t>
  </si>
  <si>
    <t>S2-186502</t>
  </si>
  <si>
    <t>S2-186503</t>
  </si>
  <si>
    <t>S2-186504</t>
  </si>
  <si>
    <t>S2-186505</t>
  </si>
  <si>
    <t>S2-186506</t>
  </si>
  <si>
    <t>S2-186507</t>
  </si>
  <si>
    <t>S2-186508</t>
  </si>
  <si>
    <t>S2-186509</t>
  </si>
  <si>
    <t>S2-186510</t>
  </si>
  <si>
    <t>S2-186511</t>
  </si>
  <si>
    <t>S2-186512</t>
  </si>
  <si>
    <t>S2-186513</t>
  </si>
  <si>
    <t>S2-186514</t>
  </si>
  <si>
    <t>S2-186515</t>
  </si>
  <si>
    <t>S2-186516</t>
  </si>
  <si>
    <t>S2-186517</t>
  </si>
  <si>
    <t>S2-186518</t>
  </si>
  <si>
    <t>S2-186519</t>
  </si>
  <si>
    <t>S2-186520</t>
  </si>
  <si>
    <t>S2-186521</t>
  </si>
  <si>
    <t>S2-186522</t>
  </si>
  <si>
    <t>S2-186523</t>
  </si>
  <si>
    <t>S2-186524</t>
  </si>
  <si>
    <t>S2-186525</t>
  </si>
  <si>
    <t>S2-186526</t>
  </si>
  <si>
    <t>S2-186527</t>
  </si>
  <si>
    <t>S2-186528</t>
  </si>
  <si>
    <t>S2-186529</t>
  </si>
  <si>
    <t>S2-186530</t>
  </si>
  <si>
    <t>S2-186531</t>
  </si>
  <si>
    <t>S2-186532</t>
  </si>
  <si>
    <t>S2-186533</t>
  </si>
  <si>
    <t>S2-186534</t>
  </si>
  <si>
    <t>S2-186535</t>
  </si>
  <si>
    <t>S2-186536</t>
  </si>
  <si>
    <t>S2-186537</t>
  </si>
  <si>
    <t>S2-186538</t>
  </si>
  <si>
    <t>S2-186539</t>
  </si>
  <si>
    <t>S2-186540</t>
  </si>
  <si>
    <t>S2-186541</t>
  </si>
  <si>
    <t>S2-186542</t>
  </si>
  <si>
    <t>S2-186543</t>
  </si>
  <si>
    <t>S2-186544</t>
  </si>
  <si>
    <t>S2-186545</t>
  </si>
  <si>
    <t>S2-186546</t>
  </si>
  <si>
    <t>S2-186547</t>
  </si>
  <si>
    <t>S2-186548</t>
  </si>
  <si>
    <t>S2-186549</t>
  </si>
  <si>
    <t>S2-186550</t>
  </si>
  <si>
    <t>S2-186551</t>
  </si>
  <si>
    <t>S2-186552</t>
  </si>
  <si>
    <t>S2-186553</t>
  </si>
  <si>
    <t>S2-186554</t>
  </si>
  <si>
    <t>S2-186555</t>
  </si>
  <si>
    <t>S2-186556</t>
  </si>
  <si>
    <t>S2-186557</t>
  </si>
  <si>
    <t>S2-186558</t>
  </si>
  <si>
    <t>S2-186559</t>
  </si>
  <si>
    <t>S2-186560</t>
  </si>
  <si>
    <t>S2-186561</t>
  </si>
  <si>
    <t>S2-186562</t>
  </si>
  <si>
    <t>S2-186563</t>
  </si>
  <si>
    <t>S2-186564</t>
  </si>
  <si>
    <t>S2-186565</t>
  </si>
  <si>
    <t>S2-186566</t>
  </si>
  <si>
    <t>S2-186567</t>
  </si>
  <si>
    <t>S2-186568</t>
  </si>
  <si>
    <t>S2-186569</t>
  </si>
  <si>
    <t>S2-186570</t>
  </si>
  <si>
    <t>S2-186571</t>
  </si>
  <si>
    <t>S2-186572</t>
  </si>
  <si>
    <t>S2-186573</t>
  </si>
  <si>
    <t>S2-186574</t>
  </si>
  <si>
    <t>S2-186575</t>
  </si>
  <si>
    <t>S2-186576</t>
  </si>
  <si>
    <t>S2-186577</t>
  </si>
  <si>
    <t>S2-186578</t>
  </si>
  <si>
    <t>S2-186579</t>
  </si>
  <si>
    <t>S2-186580</t>
  </si>
  <si>
    <t>S2-186581</t>
  </si>
  <si>
    <t>S2-186582</t>
  </si>
  <si>
    <t>S2-186583</t>
  </si>
  <si>
    <t>S2-186584</t>
  </si>
  <si>
    <t>S2-186585</t>
  </si>
  <si>
    <t>S2-186586</t>
  </si>
  <si>
    <t>S2-186587</t>
  </si>
  <si>
    <t>S2-186588</t>
  </si>
  <si>
    <t>S2-186589</t>
  </si>
  <si>
    <t>S2-186590</t>
  </si>
  <si>
    <t>S2-186591</t>
  </si>
  <si>
    <t>S2-186592</t>
  </si>
  <si>
    <t>S2-186593</t>
  </si>
  <si>
    <t>S2-186594</t>
  </si>
  <si>
    <t>S2-186595</t>
  </si>
  <si>
    <t>S2-186596</t>
  </si>
  <si>
    <t>S2-186597</t>
  </si>
  <si>
    <t>S2-186598</t>
  </si>
  <si>
    <t>S2-186599</t>
  </si>
  <si>
    <t>S2-186600</t>
  </si>
  <si>
    <t>S2-186601</t>
  </si>
  <si>
    <t>S2-186602</t>
  </si>
  <si>
    <t>S2-186603</t>
  </si>
  <si>
    <t>S2-186604</t>
  </si>
  <si>
    <t>S2-186605</t>
  </si>
  <si>
    <t>S2-186606</t>
  </si>
  <si>
    <t>S2-186607</t>
  </si>
  <si>
    <t>S2-186608</t>
  </si>
  <si>
    <t>S2-186609</t>
  </si>
  <si>
    <t>S2-186610</t>
  </si>
  <si>
    <t>S2-186611</t>
  </si>
  <si>
    <t>S2-186612</t>
  </si>
  <si>
    <t>S2-186613</t>
  </si>
  <si>
    <t>S2-186614</t>
  </si>
  <si>
    <t>S2-186615</t>
  </si>
  <si>
    <t>S2-186616</t>
  </si>
  <si>
    <t>S2-186617</t>
  </si>
  <si>
    <t>S2-186618</t>
  </si>
  <si>
    <t>S2-186619</t>
  </si>
  <si>
    <t>S2-186620</t>
  </si>
  <si>
    <t>S2-186621</t>
  </si>
  <si>
    <t>S2-186622</t>
  </si>
  <si>
    <t>S2-186623</t>
  </si>
  <si>
    <t>S2-186624</t>
  </si>
  <si>
    <t>S2-186625</t>
  </si>
  <si>
    <t>S2-186626</t>
  </si>
  <si>
    <t>S2-186627</t>
  </si>
  <si>
    <t>S2-186628</t>
  </si>
  <si>
    <t>S2-186629</t>
  </si>
  <si>
    <t>S2-186630</t>
  </si>
  <si>
    <t>S2-186631</t>
  </si>
  <si>
    <t>S2-186632</t>
  </si>
  <si>
    <t>S2-186633</t>
  </si>
  <si>
    <t>S2-186634</t>
  </si>
  <si>
    <t>S2-186635</t>
  </si>
  <si>
    <t>S2-186636</t>
  </si>
  <si>
    <t>S2-186637</t>
  </si>
  <si>
    <t>S2-186638</t>
  </si>
  <si>
    <t>S2-186639</t>
  </si>
  <si>
    <t>S2-186640</t>
  </si>
  <si>
    <t>S2-186641</t>
  </si>
  <si>
    <t>S2-186642</t>
  </si>
  <si>
    <t>S2-186643</t>
  </si>
  <si>
    <t>S2-186644</t>
  </si>
  <si>
    <t>S2-186645</t>
  </si>
  <si>
    <t>S2-186646</t>
  </si>
  <si>
    <t>S2-186647</t>
  </si>
  <si>
    <t>S2-186648</t>
  </si>
  <si>
    <t>S2-186649</t>
  </si>
  <si>
    <t>S2-186650</t>
  </si>
  <si>
    <t>S2-186651</t>
  </si>
  <si>
    <t>S2-186652</t>
  </si>
  <si>
    <t>S2-186653</t>
  </si>
  <si>
    <t>S2-186654</t>
  </si>
  <si>
    <t>S2-186655</t>
  </si>
  <si>
    <t>S2-186656</t>
  </si>
  <si>
    <t>S2-186657</t>
  </si>
  <si>
    <t>S2-186658</t>
  </si>
  <si>
    <t>S2-186659</t>
  </si>
  <si>
    <t>S2-186660</t>
  </si>
  <si>
    <t>S2-186661</t>
  </si>
  <si>
    <t>S2-186662</t>
  </si>
  <si>
    <t>S2-186663</t>
  </si>
  <si>
    <t>S2-186664</t>
  </si>
  <si>
    <t>S2-186665</t>
  </si>
  <si>
    <t>S2-186666</t>
  </si>
  <si>
    <t>S2-186667</t>
  </si>
  <si>
    <t>S2-186668</t>
  </si>
  <si>
    <t>S2-186669</t>
  </si>
  <si>
    <t>S2-186670</t>
  </si>
  <si>
    <t>S2-186671</t>
  </si>
  <si>
    <t>S2-186672</t>
  </si>
  <si>
    <t>S2-186673</t>
  </si>
  <si>
    <t>S2-186674</t>
  </si>
  <si>
    <t>S2-186675</t>
  </si>
  <si>
    <t>S2-186676</t>
  </si>
  <si>
    <t>S2-186677</t>
  </si>
  <si>
    <t>S2-186678</t>
  </si>
  <si>
    <t>S2-186679</t>
  </si>
  <si>
    <t>S2-186680</t>
  </si>
  <si>
    <t>S2-186681</t>
  </si>
  <si>
    <t>S2-186682</t>
  </si>
  <si>
    <t>S2-186683</t>
  </si>
  <si>
    <t>S2-186684</t>
  </si>
  <si>
    <t>S2-186685</t>
  </si>
  <si>
    <t>S2-186686</t>
  </si>
  <si>
    <t>S2-186687</t>
  </si>
  <si>
    <t>S2-186688</t>
  </si>
  <si>
    <t>S2-186689</t>
  </si>
  <si>
    <t>S2-186690</t>
  </si>
  <si>
    <t>S2-186691</t>
  </si>
  <si>
    <t>S2-186692</t>
  </si>
  <si>
    <t>S2-186693</t>
  </si>
  <si>
    <t>S2-186694</t>
  </si>
  <si>
    <t>S2-186695</t>
  </si>
  <si>
    <t>S2-186696</t>
  </si>
  <si>
    <t>S2-186697</t>
  </si>
  <si>
    <t>S2-186698</t>
  </si>
  <si>
    <t>S2-186699</t>
  </si>
  <si>
    <t>S2-186700</t>
  </si>
  <si>
    <t>S2-186701</t>
  </si>
  <si>
    <t>S2-186702</t>
  </si>
  <si>
    <t>S2-186703</t>
  </si>
  <si>
    <t>S2-186704</t>
  </si>
  <si>
    <t>S2-186705</t>
  </si>
  <si>
    <t>S2-186706</t>
  </si>
  <si>
    <t>S2-186707</t>
  </si>
  <si>
    <t>S2-186708</t>
  </si>
  <si>
    <t>S2-186709</t>
  </si>
  <si>
    <t>S2-186710</t>
  </si>
  <si>
    <t>S2-186711</t>
  </si>
  <si>
    <t>S2-186712</t>
  </si>
  <si>
    <t>S2-186713</t>
  </si>
  <si>
    <t>S2-186714</t>
  </si>
  <si>
    <t>S2-186715</t>
  </si>
  <si>
    <t>S2-186716</t>
  </si>
  <si>
    <t>S2-186717</t>
  </si>
  <si>
    <t>S2-186718</t>
  </si>
  <si>
    <t>S2-186719</t>
  </si>
  <si>
    <t>S2-186720</t>
  </si>
  <si>
    <t>S2-186721</t>
  </si>
  <si>
    <t>S2-186722</t>
  </si>
  <si>
    <t>S2-186723</t>
  </si>
  <si>
    <t>S2-186724</t>
  </si>
  <si>
    <t>S2-186725</t>
  </si>
  <si>
    <t>S2-186726</t>
  </si>
  <si>
    <t>S2-186727</t>
  </si>
  <si>
    <t>S2-186728</t>
  </si>
  <si>
    <t>S2-186729</t>
  </si>
  <si>
    <t>S2-186730</t>
  </si>
  <si>
    <t>S2-186731</t>
  </si>
  <si>
    <t>S2-186732</t>
  </si>
  <si>
    <t>S2-186733</t>
  </si>
  <si>
    <t>S2-186734</t>
  </si>
  <si>
    <t>S2-186735</t>
  </si>
  <si>
    <t>S2-186736</t>
  </si>
  <si>
    <t>S2-186737</t>
  </si>
  <si>
    <t>S2-186738</t>
  </si>
  <si>
    <t>S2-186739</t>
  </si>
  <si>
    <t>S2-186740</t>
  </si>
  <si>
    <t>S2-186741</t>
  </si>
  <si>
    <t>S2-186742</t>
  </si>
  <si>
    <t>S2-186743</t>
  </si>
  <si>
    <t>S2-186744</t>
  </si>
  <si>
    <t>S2-186745</t>
  </si>
  <si>
    <t>S2-186746</t>
  </si>
  <si>
    <t>S2-186747</t>
  </si>
  <si>
    <t>S2-186748</t>
  </si>
  <si>
    <t>S2-186749</t>
  </si>
  <si>
    <t>S2-186750</t>
  </si>
  <si>
    <t>S2-186751</t>
  </si>
  <si>
    <t>S2-186752</t>
  </si>
  <si>
    <t>S2-186753</t>
  </si>
  <si>
    <t>S2-186754</t>
  </si>
  <si>
    <t>S2-186755</t>
  </si>
  <si>
    <t>S2-186756</t>
  </si>
  <si>
    <t>S2-186757</t>
  </si>
  <si>
    <t>S2-186758</t>
  </si>
  <si>
    <t>S2-186759</t>
  </si>
  <si>
    <t>S2-186760</t>
  </si>
  <si>
    <t>S2-186761</t>
  </si>
  <si>
    <t>S2-186762</t>
  </si>
  <si>
    <t>S2-186763</t>
  </si>
  <si>
    <t>S2-186764</t>
  </si>
  <si>
    <t>S2-186765</t>
  </si>
  <si>
    <t>S2-186766</t>
  </si>
  <si>
    <t>S2-186767</t>
  </si>
  <si>
    <t>S2-186768</t>
  </si>
  <si>
    <t>S2-186769</t>
  </si>
  <si>
    <t>S2-186770</t>
  </si>
  <si>
    <t>S2-186771</t>
  </si>
  <si>
    <t>S2-186772</t>
  </si>
  <si>
    <t>S2-186773</t>
  </si>
  <si>
    <t>S2-186774</t>
  </si>
  <si>
    <t>S2-186775</t>
  </si>
  <si>
    <t>S2-186776</t>
  </si>
  <si>
    <t>S2-186777</t>
  </si>
  <si>
    <t>S2-186778</t>
  </si>
  <si>
    <t>S2-186779</t>
  </si>
  <si>
    <t>S2-186780</t>
  </si>
  <si>
    <t>S2-186781</t>
  </si>
  <si>
    <t>S2-186782</t>
  </si>
  <si>
    <t>S2-186783</t>
  </si>
  <si>
    <t>S2-186784</t>
  </si>
  <si>
    <t>S2-186785</t>
  </si>
  <si>
    <t>S2-186786</t>
  </si>
  <si>
    <t>S2-186787</t>
  </si>
  <si>
    <t>S2-186788</t>
  </si>
  <si>
    <t>S2-186789</t>
  </si>
  <si>
    <t>S2-186790</t>
  </si>
  <si>
    <t>S2-186791</t>
  </si>
  <si>
    <t>S2-186792</t>
  </si>
  <si>
    <t>S2-186793</t>
  </si>
  <si>
    <t>S2-186794</t>
  </si>
  <si>
    <t>S2-186795</t>
  </si>
  <si>
    <t>S2-186796</t>
  </si>
  <si>
    <t>S2-186797</t>
  </si>
  <si>
    <t>S2-186798</t>
  </si>
  <si>
    <t>S2-186799</t>
  </si>
  <si>
    <t>S2-186800</t>
  </si>
  <si>
    <t>S2-186801</t>
  </si>
  <si>
    <t>S2-186802</t>
  </si>
  <si>
    <t>S2-186803</t>
  </si>
  <si>
    <t>S2-186804</t>
  </si>
  <si>
    <t>S2-186805</t>
  </si>
  <si>
    <t>S2-186806</t>
  </si>
  <si>
    <t>S2-186807</t>
  </si>
  <si>
    <t>S2-186808</t>
  </si>
  <si>
    <t>S2-186809</t>
  </si>
  <si>
    <t>S2-186810</t>
  </si>
  <si>
    <t>S2-186811</t>
  </si>
  <si>
    <t>S2-186812</t>
  </si>
  <si>
    <t>S2-186813</t>
  </si>
  <si>
    <t>S2-186814</t>
  </si>
  <si>
    <t>S2-186815</t>
  </si>
  <si>
    <t>S2-186816</t>
  </si>
  <si>
    <t>S2-186817</t>
  </si>
  <si>
    <t>S2-186818</t>
  </si>
  <si>
    <t>S2-186819</t>
  </si>
  <si>
    <t>S2-186820</t>
  </si>
  <si>
    <t>S2-186821</t>
  </si>
  <si>
    <t>S2-186822</t>
  </si>
  <si>
    <t>S2-186823</t>
  </si>
  <si>
    <t>S2-186824</t>
  </si>
  <si>
    <t>S2-186825</t>
  </si>
  <si>
    <t>S2-186826</t>
  </si>
  <si>
    <t>S2-186827</t>
  </si>
  <si>
    <t>S2-186828</t>
  </si>
  <si>
    <t>S2-186829</t>
  </si>
  <si>
    <t>S2-186830</t>
  </si>
  <si>
    <t>S2-186831</t>
  </si>
  <si>
    <t>S2-186832</t>
  </si>
  <si>
    <t>S2-186833</t>
  </si>
  <si>
    <t>S2-186834</t>
  </si>
  <si>
    <t>S2-186835</t>
  </si>
  <si>
    <t>S2-186836</t>
  </si>
  <si>
    <t>S2-186837</t>
  </si>
  <si>
    <t>S2-186838</t>
  </si>
  <si>
    <t>S2-186839</t>
  </si>
  <si>
    <t>S2-186840</t>
  </si>
  <si>
    <t>S2-186841</t>
  </si>
  <si>
    <t>S2-186842</t>
  </si>
  <si>
    <t>S2-186843</t>
  </si>
  <si>
    <t>S2-186844</t>
  </si>
  <si>
    <t>S2-186845</t>
  </si>
  <si>
    <t>S2-186846</t>
  </si>
  <si>
    <t>S2-186847</t>
  </si>
  <si>
    <t>S2-186848</t>
  </si>
  <si>
    <t>S2-186849</t>
  </si>
  <si>
    <t>S2-186850</t>
  </si>
  <si>
    <t>S2-186851</t>
  </si>
  <si>
    <t>S2-186852</t>
  </si>
  <si>
    <t>S2-186853</t>
  </si>
  <si>
    <t>S2-186854</t>
  </si>
  <si>
    <t>S2-186855</t>
  </si>
  <si>
    <t>S2-186856</t>
  </si>
  <si>
    <t>S2-186857</t>
  </si>
  <si>
    <t>S2-186858</t>
  </si>
  <si>
    <t>S2-186859</t>
  </si>
  <si>
    <t>S2-186860</t>
  </si>
  <si>
    <t>S2-186861</t>
  </si>
  <si>
    <t>S2-186862</t>
  </si>
  <si>
    <t>S2-186863</t>
  </si>
  <si>
    <t>S2-186864</t>
  </si>
  <si>
    <t>S2-186865</t>
  </si>
  <si>
    <t>S2-186866</t>
  </si>
  <si>
    <t>S2-186867</t>
  </si>
  <si>
    <t>S2-186868</t>
  </si>
  <si>
    <t>S2-186869</t>
  </si>
  <si>
    <t>S2-186870</t>
  </si>
  <si>
    <t>S2-186871</t>
  </si>
  <si>
    <t>S2-186872</t>
  </si>
  <si>
    <t>S2-186873</t>
  </si>
  <si>
    <t>S2-186874</t>
  </si>
  <si>
    <t>S2-186875</t>
  </si>
  <si>
    <t>S2-186876</t>
  </si>
  <si>
    <t>S2-186877</t>
  </si>
  <si>
    <t>S2-186878</t>
  </si>
  <si>
    <t>S2-186879</t>
  </si>
  <si>
    <t>S2-186880</t>
  </si>
  <si>
    <t>S2-186881</t>
  </si>
  <si>
    <t>S2-186882</t>
  </si>
  <si>
    <t>S2-186883</t>
  </si>
  <si>
    <t>S2-186884</t>
  </si>
  <si>
    <t>S2-186885</t>
  </si>
  <si>
    <t>S2-186886</t>
  </si>
  <si>
    <t>S2-186887</t>
  </si>
  <si>
    <t>S2-186888</t>
  </si>
  <si>
    <t>S2-186889</t>
  </si>
  <si>
    <t>S2-186890</t>
  </si>
  <si>
    <t>S2-186891</t>
  </si>
  <si>
    <t>S2-186892</t>
  </si>
  <si>
    <t>S2-186893</t>
  </si>
  <si>
    <t>S2-186894</t>
  </si>
  <si>
    <t>S2-186895</t>
  </si>
  <si>
    <t>S2-186896</t>
  </si>
  <si>
    <t>S2-186897</t>
  </si>
  <si>
    <t>S2-186898</t>
  </si>
  <si>
    <t>S2-186899</t>
  </si>
  <si>
    <t>S2-186900</t>
  </si>
  <si>
    <t>S2-186901</t>
  </si>
  <si>
    <t>S2-186902</t>
  </si>
  <si>
    <t>S2-186903</t>
  </si>
  <si>
    <t>S2-186904</t>
  </si>
  <si>
    <t>S2-186905</t>
  </si>
  <si>
    <t>S2-186906</t>
  </si>
  <si>
    <t>S2-186907</t>
  </si>
  <si>
    <t>S2-186908</t>
  </si>
  <si>
    <t>S2-186909</t>
  </si>
  <si>
    <t>S2-186910</t>
  </si>
  <si>
    <t>S2-186911</t>
  </si>
  <si>
    <t>S2-186912</t>
  </si>
  <si>
    <t>S2-186913</t>
  </si>
  <si>
    <t>S2-186914</t>
  </si>
  <si>
    <t>S2-186915</t>
  </si>
  <si>
    <t>S2-186916</t>
  </si>
  <si>
    <t>S2-186917</t>
  </si>
  <si>
    <t>S2-186918</t>
  </si>
  <si>
    <t>S2-186919</t>
  </si>
  <si>
    <t>S2-186920</t>
  </si>
  <si>
    <t>S2-186921</t>
  </si>
  <si>
    <t>S2-186922</t>
  </si>
  <si>
    <t>S2-186923</t>
  </si>
  <si>
    <t>S2-186924</t>
  </si>
  <si>
    <t>S2-186925</t>
  </si>
  <si>
    <t>S2-186926</t>
  </si>
  <si>
    <t>S2-186927</t>
  </si>
  <si>
    <t>S2-186928</t>
  </si>
  <si>
    <t>S2-186929</t>
  </si>
  <si>
    <t>S2-186930</t>
  </si>
  <si>
    <t>S2-186931</t>
  </si>
  <si>
    <t>S2-186932</t>
  </si>
  <si>
    <t>S2-186933</t>
  </si>
  <si>
    <t>S2-186934</t>
  </si>
  <si>
    <t>S2-186935</t>
  </si>
  <si>
    <t>S2-186936</t>
  </si>
  <si>
    <t>S2-186937</t>
  </si>
  <si>
    <t>S2-186938</t>
  </si>
  <si>
    <t>S2-186939</t>
  </si>
  <si>
    <t>S2-186940</t>
  </si>
  <si>
    <t>S2-186941</t>
  </si>
  <si>
    <t>S2-186942</t>
  </si>
  <si>
    <t>S2-186943</t>
  </si>
  <si>
    <t>S2-186944</t>
  </si>
  <si>
    <t>S2-186945</t>
  </si>
  <si>
    <t>S2-186946</t>
  </si>
  <si>
    <t>S2-186947</t>
  </si>
  <si>
    <t>S2-186948</t>
  </si>
  <si>
    <t>S2-186949</t>
  </si>
  <si>
    <t>S2-186950</t>
  </si>
  <si>
    <t>S2-186951</t>
  </si>
  <si>
    <t>S2-186952</t>
  </si>
  <si>
    <t>S2-186953</t>
  </si>
  <si>
    <t>S2-186954</t>
  </si>
  <si>
    <t>S2-186955</t>
  </si>
  <si>
    <t>S2-186956</t>
  </si>
  <si>
    <t>S2-186957</t>
  </si>
  <si>
    <t>S2-186958</t>
  </si>
  <si>
    <t>S2-186959</t>
  </si>
  <si>
    <t>S2-186960</t>
  </si>
  <si>
    <t>S2-186961</t>
  </si>
  <si>
    <t>S2-186962</t>
  </si>
  <si>
    <t>S2-186963</t>
  </si>
  <si>
    <t>S2-186964</t>
  </si>
  <si>
    <t>S2-186965</t>
  </si>
  <si>
    <t>S2-186966</t>
  </si>
  <si>
    <t>S2-186967</t>
  </si>
  <si>
    <t>S2-186968</t>
  </si>
  <si>
    <t>S2-186969</t>
  </si>
  <si>
    <t>S2-186970</t>
  </si>
  <si>
    <t>S2-186971</t>
  </si>
  <si>
    <t>S2-186972</t>
  </si>
  <si>
    <t>S2-186973</t>
  </si>
  <si>
    <t>S2-186974</t>
  </si>
  <si>
    <t>S2-186975</t>
  </si>
  <si>
    <t>S2-186976</t>
  </si>
  <si>
    <t>S2-186977</t>
  </si>
  <si>
    <t>S2-186978</t>
  </si>
  <si>
    <t>S2-186979</t>
  </si>
  <si>
    <t>S2-186980</t>
  </si>
  <si>
    <t>S2-186981</t>
  </si>
  <si>
    <t>S2-186982</t>
  </si>
  <si>
    <t>S2-186983</t>
  </si>
  <si>
    <t>S2-186984</t>
  </si>
  <si>
    <t>S2-186985</t>
  </si>
  <si>
    <t>S2-186986</t>
  </si>
  <si>
    <t>S2-186987</t>
  </si>
  <si>
    <t>S2-186988</t>
  </si>
  <si>
    <t>S2-186989</t>
  </si>
  <si>
    <t>S2-186990</t>
  </si>
  <si>
    <t>S2-186991</t>
  </si>
  <si>
    <t>S2-186992</t>
  </si>
  <si>
    <t>S2-186993</t>
  </si>
  <si>
    <t>S2-186994</t>
  </si>
  <si>
    <t>S2-186995</t>
  </si>
  <si>
    <t>S2-186996</t>
  </si>
  <si>
    <t>S2-186997</t>
  </si>
  <si>
    <t>S2-186998</t>
  </si>
  <si>
    <t>S2-186999</t>
  </si>
  <si>
    <t>S2-187000</t>
  </si>
  <si>
    <t>S2-187001</t>
  </si>
  <si>
    <t>S2-187002</t>
  </si>
  <si>
    <t>S2-187003</t>
  </si>
  <si>
    <t>S2-187004</t>
  </si>
  <si>
    <t>S2-187005</t>
  </si>
  <si>
    <t>S2-187006</t>
  </si>
  <si>
    <t>S2-187007</t>
  </si>
  <si>
    <t>S2-187008</t>
  </si>
  <si>
    <t>S2-187009</t>
  </si>
  <si>
    <t>S2-187010</t>
  </si>
  <si>
    <t>S2-187011</t>
  </si>
  <si>
    <t>S2-187012</t>
  </si>
  <si>
    <t>S2-187013</t>
  </si>
  <si>
    <t>S2-187014</t>
  </si>
  <si>
    <t>S2-187015</t>
  </si>
  <si>
    <t>S2-187016</t>
  </si>
  <si>
    <t>S2-187017</t>
  </si>
  <si>
    <t>S2-187018</t>
  </si>
  <si>
    <t>S2-187019</t>
  </si>
  <si>
    <t>S2-187020</t>
  </si>
  <si>
    <t>S2-187021</t>
  </si>
  <si>
    <t>S2-187022</t>
  </si>
  <si>
    <t>S2-187023</t>
  </si>
  <si>
    <t>S2-187024</t>
  </si>
  <si>
    <t>S2-187025</t>
  </si>
  <si>
    <t>S2-187026</t>
  </si>
  <si>
    <t>S2-187027</t>
  </si>
  <si>
    <t>S2-187028</t>
  </si>
  <si>
    <t>S2-187029</t>
  </si>
  <si>
    <t>S2-187030</t>
  </si>
  <si>
    <t>S2-187031</t>
  </si>
  <si>
    <t>S2-187032</t>
  </si>
  <si>
    <t>S2-187033</t>
  </si>
  <si>
    <t>S2-187034</t>
  </si>
  <si>
    <t>S2-187035</t>
  </si>
  <si>
    <t>S2-187036</t>
  </si>
  <si>
    <t>S2-187037</t>
  </si>
  <si>
    <t>S2-187038</t>
  </si>
  <si>
    <t>S2-187039</t>
  </si>
  <si>
    <t>S2-187040</t>
  </si>
  <si>
    <t>S2-187041</t>
  </si>
  <si>
    <t>S2-187042</t>
  </si>
  <si>
    <t>S2-187043</t>
  </si>
  <si>
    <t>S2-187044</t>
  </si>
  <si>
    <t>S2-187045</t>
  </si>
  <si>
    <t>S2-187046</t>
  </si>
  <si>
    <t>S2-187047</t>
  </si>
  <si>
    <t>S2-187048</t>
  </si>
  <si>
    <t>S2-187049</t>
  </si>
  <si>
    <t>S2-187050</t>
  </si>
  <si>
    <t>S2-187051</t>
  </si>
  <si>
    <t>S2-187052</t>
  </si>
  <si>
    <t>S2-187053</t>
  </si>
  <si>
    <t>S2-187054</t>
  </si>
  <si>
    <t>S2-187055</t>
  </si>
  <si>
    <t>S2-187056</t>
  </si>
  <si>
    <t>S2-187057</t>
  </si>
  <si>
    <t>S2-187058</t>
  </si>
  <si>
    <t>S2-187059</t>
  </si>
  <si>
    <t>S2-187060</t>
  </si>
  <si>
    <t>S2-187061</t>
  </si>
  <si>
    <t>S2-187062</t>
  </si>
  <si>
    <t>S2-187063</t>
  </si>
  <si>
    <t>S2-187064</t>
  </si>
  <si>
    <t>S2-187065</t>
  </si>
  <si>
    <t>S2-187066</t>
  </si>
  <si>
    <t>S2-187067</t>
  </si>
  <si>
    <t>S2-187068</t>
  </si>
  <si>
    <t>S2-187069</t>
  </si>
  <si>
    <t>S2-187070</t>
  </si>
  <si>
    <t>S2-187071</t>
  </si>
  <si>
    <t>S2-187072</t>
  </si>
  <si>
    <t>S2-187073</t>
  </si>
  <si>
    <t>S2-187074</t>
  </si>
  <si>
    <t>S2-187075</t>
  </si>
  <si>
    <t>S2-187076</t>
  </si>
  <si>
    <t>S2-187077</t>
  </si>
  <si>
    <t>S2-187078</t>
  </si>
  <si>
    <t>S2-187079</t>
  </si>
  <si>
    <t>S2-187080</t>
  </si>
  <si>
    <t>S2-187081</t>
  </si>
  <si>
    <t>S2-187082</t>
  </si>
  <si>
    <t>S2-187083</t>
  </si>
  <si>
    <t>S2-187084</t>
  </si>
  <si>
    <t>S2-187085</t>
  </si>
  <si>
    <t>S2-187086</t>
  </si>
  <si>
    <t>S2-187087</t>
  </si>
  <si>
    <t>S2-187088</t>
  </si>
  <si>
    <t>S2-187089</t>
  </si>
  <si>
    <t>S2-187090</t>
  </si>
  <si>
    <t>S2-187091</t>
  </si>
  <si>
    <t>S2-187092</t>
  </si>
  <si>
    <t>S2-187093</t>
  </si>
  <si>
    <t>S2-187094</t>
  </si>
  <si>
    <t>S2-187095</t>
  </si>
  <si>
    <t>S2-187096</t>
  </si>
  <si>
    <t>S2-187097</t>
  </si>
  <si>
    <t>S2-187098</t>
  </si>
  <si>
    <t>S2-187099</t>
  </si>
  <si>
    <t>S2-187100</t>
  </si>
  <si>
    <t>S2-187101</t>
  </si>
  <si>
    <t>S2-187102</t>
  </si>
  <si>
    <t>S2-187103</t>
  </si>
  <si>
    <t>S2-187104</t>
  </si>
  <si>
    <t>S2-187105</t>
  </si>
  <si>
    <t>S2-187106</t>
  </si>
  <si>
    <t>S2-187107</t>
  </si>
  <si>
    <t>S2-187108</t>
  </si>
  <si>
    <t>S2-187109</t>
  </si>
  <si>
    <t>S2-187110</t>
  </si>
  <si>
    <t>S2-187111</t>
  </si>
  <si>
    <t>S2-187112</t>
  </si>
  <si>
    <t>S2-187113</t>
  </si>
  <si>
    <t>S2-187114</t>
  </si>
  <si>
    <t>S2-187115</t>
  </si>
  <si>
    <t>S2-187116</t>
  </si>
  <si>
    <t>S2-187117</t>
  </si>
  <si>
    <t>S2-187118</t>
  </si>
  <si>
    <t>S2-187119</t>
  </si>
  <si>
    <t>S2-187120</t>
  </si>
  <si>
    <t>S2-187121</t>
  </si>
  <si>
    <t>S2-187122</t>
  </si>
  <si>
    <t>S2-187123</t>
  </si>
  <si>
    <t>S2-187124</t>
  </si>
  <si>
    <t>S2-187125</t>
  </si>
  <si>
    <t>S2-187126</t>
  </si>
  <si>
    <t>S2-187127</t>
  </si>
  <si>
    <t>S2-187128</t>
  </si>
  <si>
    <t>S2-187129</t>
  </si>
  <si>
    <t>S2-187130</t>
  </si>
  <si>
    <t>S2-187131</t>
  </si>
  <si>
    <t>S2-187132</t>
  </si>
  <si>
    <t>S2-187133</t>
  </si>
  <si>
    <t>S2-187134</t>
  </si>
  <si>
    <t>S2-187135</t>
  </si>
  <si>
    <t>S2-187136</t>
  </si>
  <si>
    <t>S2-187137</t>
  </si>
  <si>
    <t>S2-187138</t>
  </si>
  <si>
    <t>S2-187139</t>
  </si>
  <si>
    <t>S2-187140</t>
  </si>
  <si>
    <t>S2-187141</t>
  </si>
  <si>
    <t>S2-187142</t>
  </si>
  <si>
    <t>S2-187143</t>
  </si>
  <si>
    <t>S2-187144</t>
  </si>
  <si>
    <t>S2-187145</t>
  </si>
  <si>
    <t>S2-187146</t>
  </si>
  <si>
    <t>S2-187147</t>
  </si>
  <si>
    <t>S2-187148</t>
  </si>
  <si>
    <t>S2-187149</t>
  </si>
  <si>
    <t>S2-187150</t>
  </si>
  <si>
    <t>S2-187151</t>
  </si>
  <si>
    <t>S2-187152</t>
  </si>
  <si>
    <t>S2-187153</t>
  </si>
  <si>
    <t>S2-187154</t>
  </si>
  <si>
    <t>S2-187155</t>
  </si>
  <si>
    <t>S2-187156</t>
  </si>
  <si>
    <t>S2-187157</t>
  </si>
  <si>
    <t>S2-187158</t>
  </si>
  <si>
    <t>S2-187159</t>
  </si>
  <si>
    <t>S2-187160</t>
  </si>
  <si>
    <t>S2-187161</t>
  </si>
  <si>
    <t>S2-187162</t>
  </si>
  <si>
    <t>S2-187163</t>
  </si>
  <si>
    <t>S2-187164</t>
  </si>
  <si>
    <t>S2-187165</t>
  </si>
  <si>
    <t>S2-187166</t>
  </si>
  <si>
    <t>S2-187167</t>
  </si>
  <si>
    <t>S2-187168</t>
  </si>
  <si>
    <t>S2-187169</t>
  </si>
  <si>
    <t>S2-187170</t>
  </si>
  <si>
    <t>S2-187171</t>
  </si>
  <si>
    <t>S2-187172</t>
  </si>
  <si>
    <t>S2-187173</t>
  </si>
  <si>
    <t>S2-187174</t>
  </si>
  <si>
    <t>S2-187175</t>
  </si>
  <si>
    <t>S2-187176</t>
  </si>
  <si>
    <t>S2-187177</t>
  </si>
  <si>
    <t>S2-187178</t>
  </si>
  <si>
    <t>S2-187179</t>
  </si>
  <si>
    <t>S2-187180</t>
  </si>
  <si>
    <t>S2-187181</t>
  </si>
  <si>
    <t>S2-187182</t>
  </si>
  <si>
    <t>S2-187183</t>
  </si>
  <si>
    <t>S2-187184</t>
  </si>
  <si>
    <t>S2-187185</t>
  </si>
  <si>
    <t>S2-187186</t>
  </si>
  <si>
    <t>S2-187187</t>
  </si>
  <si>
    <t>S2-187188</t>
  </si>
  <si>
    <t>S2-187189</t>
  </si>
  <si>
    <t>S2-187190</t>
  </si>
  <si>
    <t>S2-187191</t>
  </si>
  <si>
    <t>S2-187192</t>
  </si>
  <si>
    <t>S2-187193</t>
  </si>
  <si>
    <t>S2-187194</t>
  </si>
  <si>
    <t>S2-187195</t>
  </si>
  <si>
    <t>S2-187196</t>
  </si>
  <si>
    <t>S2-187197</t>
  </si>
  <si>
    <t>S2-187198</t>
  </si>
  <si>
    <t>S2-187199</t>
  </si>
  <si>
    <t>S2-187200</t>
  </si>
  <si>
    <t>S2-187201</t>
  </si>
  <si>
    <t>S2-187202</t>
  </si>
  <si>
    <t>S2-187203</t>
  </si>
  <si>
    <t>S2-187204</t>
  </si>
  <si>
    <t>S2-187205</t>
  </si>
  <si>
    <t>S2-187206</t>
  </si>
  <si>
    <t>S2-187207</t>
  </si>
  <si>
    <t>S2-187208</t>
  </si>
  <si>
    <t>S2-187209</t>
  </si>
  <si>
    <t>S2-187210</t>
  </si>
  <si>
    <t>S2-187211</t>
  </si>
  <si>
    <t>S2-187212</t>
  </si>
  <si>
    <t>S2-187213</t>
  </si>
  <si>
    <t>S2-187214</t>
  </si>
  <si>
    <t>S2-187215</t>
  </si>
  <si>
    <t>S2-187216</t>
  </si>
  <si>
    <t>S2-187217</t>
  </si>
  <si>
    <t>S2-187218</t>
  </si>
  <si>
    <t>S2-187219</t>
  </si>
  <si>
    <t>S2-187220</t>
  </si>
  <si>
    <t>S2-187221</t>
  </si>
  <si>
    <t>S2-187222</t>
  </si>
  <si>
    <t>S2-187223</t>
  </si>
  <si>
    <t>S2-187224</t>
  </si>
  <si>
    <t>S2-187225</t>
  </si>
  <si>
    <t>S2-187226</t>
  </si>
  <si>
    <t>S2-187227</t>
  </si>
  <si>
    <t>S2-187228</t>
  </si>
  <si>
    <t>S2-187229</t>
  </si>
  <si>
    <t>S2-187230</t>
  </si>
  <si>
    <t>S2-187231</t>
  </si>
  <si>
    <t>S2-187232</t>
  </si>
  <si>
    <t>S2-187233</t>
  </si>
  <si>
    <t>S2-187234</t>
  </si>
  <si>
    <t>S2-187235</t>
  </si>
  <si>
    <t>S2-187236</t>
  </si>
  <si>
    <t>S2-187237</t>
  </si>
  <si>
    <t>S2-187238</t>
  </si>
  <si>
    <t>S2-187239</t>
  </si>
  <si>
    <t>S2-187240</t>
  </si>
  <si>
    <t>S2-187241</t>
  </si>
  <si>
    <t>S2-187242</t>
  </si>
  <si>
    <t>S2-187243</t>
  </si>
  <si>
    <t>S2-187244</t>
  </si>
  <si>
    <t>S2-187245</t>
  </si>
  <si>
    <t>S2-187246</t>
  </si>
  <si>
    <t>S2-187247</t>
  </si>
  <si>
    <t>S2-187248</t>
  </si>
  <si>
    <t>S2-187249</t>
  </si>
  <si>
    <t>S2-187250</t>
  </si>
  <si>
    <t>S2-187251</t>
  </si>
  <si>
    <t>S2-187252</t>
  </si>
  <si>
    <t>S2-187253</t>
  </si>
  <si>
    <t>S2-187254</t>
  </si>
  <si>
    <t>S2-187255</t>
  </si>
  <si>
    <t>S2-187256</t>
  </si>
  <si>
    <t>S2-187257</t>
  </si>
  <si>
    <t>S2-187258</t>
  </si>
  <si>
    <t>S2-187259</t>
  </si>
  <si>
    <t>S2-187260</t>
  </si>
  <si>
    <t>S2-187261</t>
  </si>
  <si>
    <t>S2-187262</t>
  </si>
  <si>
    <t>S2-187263</t>
  </si>
  <si>
    <t>S2-187264</t>
  </si>
  <si>
    <t>S2-187265</t>
  </si>
  <si>
    <t>S2-187266</t>
  </si>
  <si>
    <t>S2-187267</t>
  </si>
  <si>
    <t>S2-187268</t>
  </si>
  <si>
    <t>S2-187269</t>
  </si>
  <si>
    <t>S2-187270</t>
  </si>
  <si>
    <t>S2-187271</t>
  </si>
  <si>
    <t>S2-187272</t>
  </si>
  <si>
    <t>S2-187273</t>
  </si>
  <si>
    <t>S2-187274</t>
  </si>
  <si>
    <t>S2-187275</t>
  </si>
  <si>
    <t>S2-187276</t>
  </si>
  <si>
    <t>S2-187277</t>
  </si>
  <si>
    <t>S2-187278</t>
  </si>
  <si>
    <t>S2-187279</t>
  </si>
  <si>
    <t>S2-187280</t>
  </si>
  <si>
    <t>S2-187281</t>
  </si>
  <si>
    <t>S2-187282</t>
  </si>
  <si>
    <t>S2-187283</t>
  </si>
  <si>
    <t>S2-187284</t>
  </si>
  <si>
    <t>S2-187285</t>
  </si>
  <si>
    <t>S2-187286</t>
  </si>
  <si>
    <t>S2-187287</t>
  </si>
  <si>
    <t>S2-187288</t>
  </si>
  <si>
    <t>S2-187289</t>
  </si>
  <si>
    <t>S2-187290</t>
  </si>
  <si>
    <t>S2-187291</t>
  </si>
  <si>
    <t>S2-187292</t>
  </si>
  <si>
    <t>S2-187293</t>
  </si>
  <si>
    <t>S2-187294</t>
  </si>
  <si>
    <t>S2-187295</t>
  </si>
  <si>
    <t>S2-187296</t>
  </si>
  <si>
    <t>S2-187297</t>
  </si>
  <si>
    <t>S2-187298</t>
  </si>
  <si>
    <t>S2-187299</t>
  </si>
  <si>
    <t>S2-187300</t>
  </si>
  <si>
    <t>S2-187301</t>
  </si>
  <si>
    <t>S2-187302</t>
  </si>
  <si>
    <t>S2-187303</t>
  </si>
  <si>
    <t>S2-187304</t>
  </si>
  <si>
    <t>S2-187305</t>
  </si>
  <si>
    <t>S2-187306</t>
  </si>
  <si>
    <t>S2-187307</t>
  </si>
  <si>
    <t>S2-187308</t>
  </si>
  <si>
    <t>S2-187309</t>
  </si>
  <si>
    <t>S2-187310</t>
  </si>
  <si>
    <t>S2-187311</t>
  </si>
  <si>
    <t>S2-187312</t>
  </si>
  <si>
    <t>S2-187313</t>
  </si>
  <si>
    <t>S2-187314</t>
  </si>
  <si>
    <t>S2-187315</t>
  </si>
  <si>
    <t>S2-187316</t>
  </si>
  <si>
    <t>S2-187317</t>
  </si>
  <si>
    <t>S2-187318</t>
  </si>
  <si>
    <t>S2-187319</t>
  </si>
  <si>
    <t>S2-187320</t>
  </si>
  <si>
    <t>S2-187321</t>
  </si>
  <si>
    <t>S2-187322</t>
  </si>
  <si>
    <t>S2-187323</t>
  </si>
  <si>
    <t>S2-187324</t>
  </si>
  <si>
    <t>S2-187325</t>
  </si>
  <si>
    <t>S2-187326</t>
  </si>
  <si>
    <t>S2-187327</t>
  </si>
  <si>
    <t>S2-187328</t>
  </si>
  <si>
    <t>S2-187329</t>
  </si>
  <si>
    <t>S2-187330</t>
  </si>
  <si>
    <t>S2-187331</t>
  </si>
  <si>
    <t>S2-187332</t>
  </si>
  <si>
    <t>S2-187333</t>
  </si>
  <si>
    <t>S2-187334</t>
  </si>
  <si>
    <t>S2-187335</t>
  </si>
  <si>
    <t>S2-187336</t>
  </si>
  <si>
    <t>S2-187337</t>
  </si>
  <si>
    <t>S2-187338</t>
  </si>
  <si>
    <t>S2-187339</t>
  </si>
  <si>
    <t>S2-187340</t>
  </si>
  <si>
    <t>S2-187341</t>
  </si>
  <si>
    <t>S2-187342</t>
  </si>
  <si>
    <t>S2-187343</t>
  </si>
  <si>
    <t>S2-187344</t>
  </si>
  <si>
    <t>S2-187345</t>
  </si>
  <si>
    <t>S2-187346</t>
  </si>
  <si>
    <t>S2-187347</t>
  </si>
  <si>
    <t>S2-187348</t>
  </si>
  <si>
    <t>S2-187349</t>
  </si>
  <si>
    <t>S2-187350</t>
  </si>
  <si>
    <t>S2-187351</t>
  </si>
  <si>
    <t>S2-187352</t>
  </si>
  <si>
    <t>S2-187353</t>
  </si>
  <si>
    <t>S2-187354</t>
  </si>
  <si>
    <t>S2-187355</t>
  </si>
  <si>
    <t>S2-187356</t>
  </si>
  <si>
    <t>S2-187357</t>
  </si>
  <si>
    <t>S2-187358</t>
  </si>
  <si>
    <t>S2-187359</t>
  </si>
  <si>
    <t>S2-187360</t>
  </si>
  <si>
    <t>S2-187361</t>
  </si>
  <si>
    <t>S2-187362</t>
  </si>
  <si>
    <t>S2-187363</t>
  </si>
  <si>
    <t>S2-187365</t>
  </si>
  <si>
    <t>S2-187366</t>
  </si>
  <si>
    <t>S2-187367</t>
  </si>
  <si>
    <t>S2-187368</t>
  </si>
  <si>
    <t>S2-187369</t>
  </si>
  <si>
    <t>S2-187370</t>
  </si>
  <si>
    <t>S2-187371</t>
  </si>
  <si>
    <t>S2-187372</t>
  </si>
  <si>
    <t>S2-187373</t>
  </si>
  <si>
    <t>S2-187374</t>
  </si>
  <si>
    <t>S2-187375</t>
  </si>
  <si>
    <t>S2-187376</t>
  </si>
  <si>
    <t>S2-187377</t>
  </si>
  <si>
    <t>S2-187378</t>
  </si>
  <si>
    <t>S2-187379</t>
  </si>
  <si>
    <t>S2-187380</t>
  </si>
  <si>
    <t>S2-187381</t>
  </si>
  <si>
    <t>S2-187382</t>
  </si>
  <si>
    <t>S2-187383</t>
  </si>
  <si>
    <t>S2-187384</t>
  </si>
  <si>
    <t>S2-187385</t>
  </si>
  <si>
    <t>S2-187386</t>
  </si>
  <si>
    <t>S2-187387</t>
  </si>
  <si>
    <t>S2-187388</t>
  </si>
  <si>
    <t>S2-187389</t>
  </si>
  <si>
    <t>S2-187390</t>
  </si>
  <si>
    <t>S2-187391</t>
  </si>
  <si>
    <t>S2-187392</t>
  </si>
  <si>
    <t>S2-187393</t>
  </si>
  <si>
    <t>S2-187394</t>
  </si>
  <si>
    <t>S2-187395</t>
  </si>
  <si>
    <t>S2-187396</t>
  </si>
  <si>
    <t>S2-187397</t>
  </si>
  <si>
    <t>S2-187398</t>
  </si>
  <si>
    <t>S2-187399</t>
  </si>
  <si>
    <t>S2-187400</t>
  </si>
  <si>
    <t>S2-187401</t>
  </si>
  <si>
    <t>S2-187402</t>
  </si>
  <si>
    <t>S2-187403</t>
  </si>
  <si>
    <t>S2-187404</t>
  </si>
  <si>
    <t>S2-187405</t>
  </si>
  <si>
    <t>S2-187406</t>
  </si>
  <si>
    <t>S2-187407</t>
  </si>
  <si>
    <t>S2-187408</t>
  </si>
  <si>
    <t>S2-187409</t>
  </si>
  <si>
    <t>S2-187410</t>
  </si>
  <si>
    <t>S2-187411</t>
  </si>
  <si>
    <t>S2-187412</t>
  </si>
  <si>
    <t>S2-187413</t>
  </si>
  <si>
    <t>S2-187414</t>
  </si>
  <si>
    <t>S2-187415</t>
  </si>
  <si>
    <t>S2-187416</t>
  </si>
  <si>
    <t>S2-187417</t>
  </si>
  <si>
    <t>S2-187418</t>
  </si>
  <si>
    <t>S2-187419</t>
  </si>
  <si>
    <t>S2-187420</t>
  </si>
  <si>
    <t>S2-187421</t>
  </si>
  <si>
    <t>S2-187422</t>
  </si>
  <si>
    <t>S2-187423</t>
  </si>
  <si>
    <t>S2-187424</t>
  </si>
  <si>
    <t>S2-187425</t>
  </si>
  <si>
    <t>S2-187426</t>
  </si>
  <si>
    <t>S2-187427</t>
  </si>
  <si>
    <t>S2-187428</t>
  </si>
  <si>
    <t>S2-187429</t>
  </si>
  <si>
    <t>S2-187430</t>
  </si>
  <si>
    <t>S2-187431</t>
  </si>
  <si>
    <t>S2-187432</t>
  </si>
  <si>
    <t>S2-187433</t>
  </si>
  <si>
    <t>S2-187434</t>
  </si>
  <si>
    <t>S2-187435</t>
  </si>
  <si>
    <t>S2-187436</t>
  </si>
  <si>
    <t>S2-187437</t>
  </si>
  <si>
    <t>S2-187438</t>
  </si>
  <si>
    <t>S2-187439</t>
  </si>
  <si>
    <t>S2-187440</t>
  </si>
  <si>
    <t>S2-187441</t>
  </si>
  <si>
    <t>S2-187442</t>
  </si>
  <si>
    <t>S2-187443</t>
  </si>
  <si>
    <t>S2-187444</t>
  </si>
  <si>
    <t>S2-187445</t>
  </si>
  <si>
    <t>S2-187446</t>
  </si>
  <si>
    <t>S2-187447</t>
  </si>
  <si>
    <t>S2-187448</t>
  </si>
  <si>
    <t>S2-187449</t>
  </si>
  <si>
    <t>S2-187450</t>
  </si>
  <si>
    <t>S2-187451</t>
  </si>
  <si>
    <t>S2-187452</t>
  </si>
  <si>
    <t>S2-187453</t>
  </si>
  <si>
    <t>S2-187454</t>
  </si>
  <si>
    <t>S2-187455</t>
  </si>
  <si>
    <t>S2-187456</t>
  </si>
  <si>
    <t>S2-187457</t>
  </si>
  <si>
    <t>S2-187458</t>
  </si>
  <si>
    <t>S2-187459</t>
  </si>
  <si>
    <t>S2-187460</t>
  </si>
  <si>
    <t>S2-187461</t>
  </si>
  <si>
    <t>S2-187462</t>
  </si>
  <si>
    <t>S2-187463</t>
  </si>
  <si>
    <t>S2-187464</t>
  </si>
  <si>
    <t>S2-187465</t>
  </si>
  <si>
    <t>S2-187466</t>
  </si>
  <si>
    <t>S2-187467</t>
  </si>
  <si>
    <t>S2-187468</t>
  </si>
  <si>
    <t>S2-187469</t>
  </si>
  <si>
    <t>S2-187470</t>
  </si>
  <si>
    <t>S2-187471</t>
  </si>
  <si>
    <t>S2-187472</t>
  </si>
  <si>
    <t>S2-187473</t>
  </si>
  <si>
    <t>S2-187474</t>
  </si>
  <si>
    <t>S2-187475</t>
  </si>
  <si>
    <t>S2-187476</t>
  </si>
  <si>
    <t>S2-187477</t>
  </si>
  <si>
    <t>S2-187478</t>
  </si>
  <si>
    <t>S2-187479</t>
  </si>
  <si>
    <t>S2-187480</t>
  </si>
  <si>
    <t>S2-187481</t>
  </si>
  <si>
    <t>S2-187482</t>
  </si>
  <si>
    <t>S2-187483</t>
  </si>
  <si>
    <t>S2-187484</t>
  </si>
  <si>
    <t>S2-187485</t>
  </si>
  <si>
    <t>S2-187486</t>
  </si>
  <si>
    <t>S2-187487</t>
  </si>
  <si>
    <t>S2-187488</t>
  </si>
  <si>
    <t>S2-187489</t>
  </si>
  <si>
    <t>S2-187490</t>
  </si>
  <si>
    <t>S2-187491</t>
  </si>
  <si>
    <t>S2-187492</t>
  </si>
  <si>
    <t>S2-187493</t>
  </si>
  <si>
    <t>S2-187494</t>
  </si>
  <si>
    <t>S2-187495</t>
  </si>
  <si>
    <t>S2-187496</t>
  </si>
  <si>
    <t>S2-187497</t>
  </si>
  <si>
    <t>S2-187498</t>
  </si>
  <si>
    <t>S2-187499</t>
  </si>
  <si>
    <t>S2-187500</t>
  </si>
  <si>
    <t>S2-187501</t>
  </si>
  <si>
    <t>S2-187502</t>
  </si>
  <si>
    <t>S2-187503</t>
  </si>
  <si>
    <t>S2-187504</t>
  </si>
  <si>
    <t>S2-187505</t>
  </si>
  <si>
    <t>S2-187506</t>
  </si>
  <si>
    <t>S2-187507</t>
  </si>
  <si>
    <t>S2-187508</t>
  </si>
  <si>
    <t>S2-187509</t>
  </si>
  <si>
    <t>S2-187510</t>
  </si>
  <si>
    <t>S2-187511</t>
  </si>
  <si>
    <t>S2-187512</t>
  </si>
  <si>
    <t>S2-187513</t>
  </si>
  <si>
    <t>S2-187514</t>
  </si>
  <si>
    <t>S2-187515</t>
  </si>
  <si>
    <t>S2-187516</t>
  </si>
  <si>
    <t>S2-187517</t>
  </si>
  <si>
    <t>S2-187518</t>
  </si>
  <si>
    <t>S2-187519</t>
  </si>
  <si>
    <t>S2-187520</t>
  </si>
  <si>
    <t>S2-187521</t>
  </si>
  <si>
    <t>S2-187522</t>
  </si>
  <si>
    <t>S2-187523</t>
  </si>
  <si>
    <t>S2-187524</t>
  </si>
  <si>
    <t>S2-187525</t>
  </si>
  <si>
    <t>S2-187526</t>
  </si>
  <si>
    <t>S2-187527</t>
  </si>
  <si>
    <t>S2-187528</t>
  </si>
  <si>
    <t>S2-187529</t>
  </si>
  <si>
    <t>S2-187530</t>
  </si>
  <si>
    <t>S2-187531</t>
  </si>
  <si>
    <t>S2-187532</t>
  </si>
  <si>
    <t>S2-187533</t>
  </si>
  <si>
    <t>S2-187534</t>
  </si>
  <si>
    <t>S2-187535</t>
  </si>
  <si>
    <t>S2-187536</t>
  </si>
  <si>
    <t>S2-187537</t>
  </si>
  <si>
    <t>S2-187538</t>
  </si>
  <si>
    <t>S2-187539</t>
  </si>
  <si>
    <t>S2-187540</t>
  </si>
  <si>
    <t>S2-187541</t>
  </si>
  <si>
    <t>S2-187542</t>
  </si>
  <si>
    <t>S2-187543</t>
  </si>
  <si>
    <t>S2-187544</t>
  </si>
  <si>
    <t>S2-187545</t>
  </si>
  <si>
    <t>S2-187546</t>
  </si>
  <si>
    <t>S2-187547</t>
  </si>
  <si>
    <t>S2-187548</t>
  </si>
  <si>
    <t>S2-187549</t>
  </si>
  <si>
    <t>S2-187550</t>
  </si>
  <si>
    <t>S2-187551</t>
  </si>
  <si>
    <t>S2-187552</t>
  </si>
  <si>
    <t>S2-187553</t>
  </si>
  <si>
    <t>S2-187554</t>
  </si>
  <si>
    <t>S2-187555</t>
  </si>
  <si>
    <t>S2-187556</t>
  </si>
  <si>
    <t>S2-187557</t>
  </si>
  <si>
    <t>S2-187558</t>
  </si>
  <si>
    <t>S2-187559</t>
  </si>
  <si>
    <t>S2-187560</t>
  </si>
  <si>
    <t>S2-187561</t>
  </si>
  <si>
    <t>S2-187562</t>
  </si>
  <si>
    <t>S2-187563</t>
  </si>
  <si>
    <t>S2-187564</t>
  </si>
  <si>
    <t>S2-187565</t>
  </si>
  <si>
    <t>S2-187566</t>
  </si>
  <si>
    <t>S2-187567</t>
  </si>
  <si>
    <t>S2-187568</t>
  </si>
  <si>
    <t>S2-187569</t>
  </si>
  <si>
    <t>S2-187570</t>
  </si>
  <si>
    <t>S2-187571</t>
  </si>
  <si>
    <t>S2-187572</t>
  </si>
  <si>
    <t>S2-187573</t>
  </si>
  <si>
    <t>S2-187574</t>
  </si>
  <si>
    <t>S2-187575</t>
  </si>
  <si>
    <t>S2-187576</t>
  </si>
  <si>
    <t>S2-187577</t>
  </si>
  <si>
    <t>S2-187578</t>
  </si>
  <si>
    <t>S2-187579</t>
  </si>
  <si>
    <t>S2-187580</t>
  </si>
  <si>
    <t>S2-187581</t>
  </si>
  <si>
    <t>S2-187582</t>
  </si>
  <si>
    <t>S2-187583</t>
  </si>
  <si>
    <t>S2-187584</t>
  </si>
  <si>
    <t>S2-187585</t>
  </si>
  <si>
    <t>S2-187586</t>
  </si>
  <si>
    <t>S2-187587</t>
  </si>
  <si>
    <t>S2-187588</t>
  </si>
  <si>
    <t>S2-187589</t>
  </si>
  <si>
    <t>S2-187590</t>
  </si>
  <si>
    <t>S2-187591</t>
  </si>
  <si>
    <t>S2-187592</t>
  </si>
  <si>
    <t>S2-187593</t>
  </si>
  <si>
    <t>S2-187594</t>
  </si>
  <si>
    <t>S2-187595</t>
  </si>
  <si>
    <t>S2-187596</t>
  </si>
  <si>
    <t>S2-187597</t>
  </si>
  <si>
    <t>S2-187598</t>
  </si>
  <si>
    <t>S2-187599</t>
  </si>
  <si>
    <t>S2-187600</t>
  </si>
  <si>
    <t>S2-187601</t>
  </si>
  <si>
    <t>S2-187602</t>
  </si>
  <si>
    <t>S2-187603</t>
  </si>
  <si>
    <t>S2-187604</t>
  </si>
  <si>
    <t>S2-187605</t>
  </si>
  <si>
    <t>S2-187606</t>
  </si>
  <si>
    <t>S2-187607</t>
  </si>
  <si>
    <t>S2-187608</t>
  </si>
  <si>
    <t>S2-187609</t>
  </si>
  <si>
    <t>S2-187610</t>
  </si>
  <si>
    <t>S2-187611</t>
  </si>
  <si>
    <t>S2-187612</t>
  </si>
  <si>
    <t>S2-187613</t>
  </si>
  <si>
    <t>S2-187614</t>
  </si>
  <si>
    <t>S2-187615</t>
  </si>
  <si>
    <t>S2-187616</t>
  </si>
  <si>
    <t>S2-187617</t>
  </si>
  <si>
    <t>S2-187618</t>
  </si>
  <si>
    <t>S2-187619</t>
  </si>
  <si>
    <t>S2-187620</t>
  </si>
  <si>
    <t>S2-187621</t>
  </si>
  <si>
    <t>S2-187622</t>
  </si>
  <si>
    <t>S2-187623</t>
  </si>
  <si>
    <t>S2-187624</t>
  </si>
  <si>
    <t>S2-187625</t>
  </si>
  <si>
    <t>S2-187626</t>
  </si>
  <si>
    <t>S2-187627</t>
  </si>
  <si>
    <t>S2-187628</t>
  </si>
  <si>
    <t>S2-187629</t>
  </si>
  <si>
    <t>S2-187630</t>
  </si>
  <si>
    <t>S2-187631</t>
  </si>
  <si>
    <t>S2-187632</t>
  </si>
  <si>
    <t>S2-187633</t>
  </si>
  <si>
    <t>S2-187634</t>
  </si>
  <si>
    <t>S2-187635</t>
  </si>
  <si>
    <t>S2-187636</t>
  </si>
  <si>
    <t>S2-187637</t>
  </si>
  <si>
    <t>S2-187638</t>
  </si>
  <si>
    <t>S2-187639</t>
  </si>
  <si>
    <t>S2-187640</t>
  </si>
  <si>
    <t>S2-187641</t>
  </si>
  <si>
    <t>S2-187642</t>
  </si>
  <si>
    <t>S2-187643</t>
  </si>
  <si>
    <t>S2-187644</t>
  </si>
  <si>
    <t>S2-187645</t>
  </si>
  <si>
    <t>S2-187646</t>
  </si>
  <si>
    <t>S2-187647</t>
  </si>
  <si>
    <t>S2-187648</t>
  </si>
  <si>
    <t>S2-187649</t>
  </si>
  <si>
    <t>S2-187650</t>
  </si>
  <si>
    <t>S2-187651</t>
  </si>
  <si>
    <t>S2-187652</t>
  </si>
  <si>
    <t>S2-187653</t>
  </si>
  <si>
    <t>S2-187654</t>
  </si>
  <si>
    <t>S2-187655</t>
  </si>
  <si>
    <t>S2-187656</t>
  </si>
  <si>
    <t>S2-187657</t>
  </si>
  <si>
    <t>S2-187658</t>
  </si>
  <si>
    <t>S2-187659</t>
  </si>
  <si>
    <t>S2-187660</t>
  </si>
  <si>
    <t>S2-187661</t>
  </si>
  <si>
    <t>S2-187662</t>
  </si>
  <si>
    <t>S2-187663</t>
  </si>
  <si>
    <t>S2-187664</t>
  </si>
  <si>
    <t>S2-187665</t>
  </si>
  <si>
    <t>S2-187666</t>
  </si>
  <si>
    <t>S2-187667</t>
  </si>
  <si>
    <t>S2-187668</t>
  </si>
  <si>
    <t>S2-187669</t>
  </si>
  <si>
    <t>S2-187670</t>
  </si>
  <si>
    <t>S2-187671</t>
  </si>
  <si>
    <t>S2-187672</t>
  </si>
  <si>
    <t>S2-187673</t>
  </si>
  <si>
    <t>S2-187674</t>
  </si>
  <si>
    <t>S2-187675</t>
  </si>
  <si>
    <t>S2-187676</t>
  </si>
  <si>
    <t>S2-187677</t>
  </si>
  <si>
    <t>S2-187678</t>
  </si>
  <si>
    <t>S2-187679</t>
  </si>
  <si>
    <t>S2-187680</t>
  </si>
  <si>
    <t>S2-187681</t>
  </si>
  <si>
    <t>S2-187682</t>
  </si>
  <si>
    <t>S2-187683</t>
  </si>
  <si>
    <t>S2-187684</t>
  </si>
  <si>
    <t>S2-187685</t>
  </si>
  <si>
    <t>S2-187686</t>
  </si>
  <si>
    <t>S2-187687</t>
  </si>
  <si>
    <t>S2-187688</t>
  </si>
  <si>
    <t>S2-187689</t>
  </si>
  <si>
    <t>S2-187690</t>
  </si>
  <si>
    <t>S2-187691</t>
  </si>
  <si>
    <t>S2-187692</t>
  </si>
  <si>
    <t>S2-187693</t>
  </si>
  <si>
    <t>S2-187694</t>
  </si>
  <si>
    <t>S2-187695</t>
  </si>
  <si>
    <t>S2-187696</t>
  </si>
  <si>
    <t>S2-187697</t>
  </si>
  <si>
    <t>S2-187698</t>
  </si>
  <si>
    <t>S2-187699</t>
  </si>
  <si>
    <t>S2-187700</t>
  </si>
  <si>
    <t>S2-187701</t>
  </si>
  <si>
    <t>S2-187702</t>
  </si>
  <si>
    <t>S2-187703</t>
  </si>
  <si>
    <t>S2-187704</t>
  </si>
  <si>
    <t>S2-187705</t>
  </si>
  <si>
    <t>S2-187706</t>
  </si>
  <si>
    <t>S2-187707</t>
  </si>
  <si>
    <t>S2-187708</t>
  </si>
  <si>
    <t>S2-187709</t>
  </si>
  <si>
    <t>S2-187710</t>
  </si>
  <si>
    <t>S2-187711</t>
  </si>
  <si>
    <t>S2-187712</t>
  </si>
  <si>
    <t>S2-187713</t>
  </si>
  <si>
    <t>S2-187714</t>
  </si>
  <si>
    <t>S2-187715</t>
  </si>
  <si>
    <t>S2-187716</t>
  </si>
  <si>
    <t>S2-187717</t>
  </si>
  <si>
    <t>S2-187718</t>
  </si>
  <si>
    <t>S2-187719</t>
  </si>
  <si>
    <t>S2-187720</t>
  </si>
  <si>
    <t>S2-187721</t>
  </si>
  <si>
    <t>S2-187722</t>
  </si>
  <si>
    <t>S2-187723</t>
  </si>
  <si>
    <t>S2-187724</t>
  </si>
  <si>
    <t>S2-187725</t>
  </si>
  <si>
    <t>S2-187726</t>
  </si>
  <si>
    <t>S2-187727</t>
  </si>
  <si>
    <t>S2-187728</t>
  </si>
  <si>
    <t>S2-187729</t>
  </si>
  <si>
    <t>S2-187730</t>
  </si>
  <si>
    <t>S2-187731</t>
  </si>
  <si>
    <t>S2-187732</t>
  </si>
  <si>
    <t>S2-187733</t>
  </si>
  <si>
    <t>S2-187734</t>
  </si>
  <si>
    <t>S2-187735</t>
  </si>
  <si>
    <t>S2-187736</t>
  </si>
  <si>
    <t>S2-187737</t>
  </si>
  <si>
    <t>S2-187738</t>
  </si>
  <si>
    <t>S2-187739</t>
  </si>
  <si>
    <t>S2-187740</t>
  </si>
  <si>
    <t>S2-187741</t>
  </si>
  <si>
    <t>S2-187742</t>
  </si>
  <si>
    <t>S2-187743</t>
  </si>
  <si>
    <t>S2-187744</t>
  </si>
  <si>
    <t>S2-187745</t>
  </si>
  <si>
    <t>S2-187746</t>
  </si>
  <si>
    <t>S2-187747</t>
  </si>
  <si>
    <t>S2-187748</t>
  </si>
  <si>
    <t>S2-187749</t>
  </si>
  <si>
    <t>S2-187750</t>
  </si>
  <si>
    <t>S2-187751</t>
  </si>
  <si>
    <t>S2-187752</t>
  </si>
  <si>
    <t>S2-187753</t>
  </si>
  <si>
    <t>S2-187754</t>
  </si>
  <si>
    <t>S2-187755</t>
  </si>
  <si>
    <t>S2-187756</t>
  </si>
  <si>
    <t>S2-187757</t>
  </si>
  <si>
    <t>S2-187758</t>
  </si>
  <si>
    <t>S2-187759</t>
  </si>
  <si>
    <t>S2-187760</t>
  </si>
  <si>
    <t>S2-187761</t>
  </si>
  <si>
    <t>S2-187762</t>
  </si>
  <si>
    <t>S2-187763</t>
  </si>
  <si>
    <t>S2-187764</t>
  </si>
  <si>
    <t>S2-187765</t>
  </si>
  <si>
    <t>S2-187766</t>
  </si>
  <si>
    <t>S2-187767</t>
  </si>
  <si>
    <t>S2-187768</t>
  </si>
  <si>
    <t>S2-187769</t>
  </si>
  <si>
    <t>S2-187770</t>
  </si>
  <si>
    <t>S2-187771</t>
  </si>
  <si>
    <t>S2-187772</t>
  </si>
  <si>
    <t>S2-187773</t>
  </si>
  <si>
    <t>S2-187774</t>
  </si>
  <si>
    <t>S2-187775</t>
  </si>
  <si>
    <t>S2-187776</t>
  </si>
  <si>
    <t>S2-187777</t>
  </si>
  <si>
    <t>S2-187778</t>
  </si>
  <si>
    <t>S2-187779</t>
  </si>
  <si>
    <t>S2-187780</t>
  </si>
  <si>
    <t>S2-187781</t>
  </si>
  <si>
    <t>S2-187782</t>
  </si>
  <si>
    <t>S2-187783</t>
  </si>
  <si>
    <t>S2-187784</t>
  </si>
  <si>
    <t>S2-187785</t>
  </si>
  <si>
    <t>S2-187786</t>
  </si>
  <si>
    <t>S2-187787</t>
  </si>
  <si>
    <t>S2-187788</t>
  </si>
  <si>
    <t>S2-187789</t>
  </si>
  <si>
    <t>S2-187790</t>
  </si>
  <si>
    <t>S2-187791</t>
  </si>
  <si>
    <t>S2-187792</t>
  </si>
  <si>
    <t>S2-187793</t>
  </si>
  <si>
    <t>S2-187794</t>
  </si>
  <si>
    <t>S2-187795</t>
  </si>
  <si>
    <t>S2-187796</t>
  </si>
  <si>
    <t>S2-187797</t>
  </si>
  <si>
    <t>S2-187798</t>
  </si>
  <si>
    <t>S2-187799</t>
  </si>
  <si>
    <t>S2-187800</t>
  </si>
  <si>
    <t>S2-187801</t>
  </si>
  <si>
    <t>S2-187802</t>
  </si>
  <si>
    <t>S2-187803</t>
  </si>
  <si>
    <t>S2-187804</t>
  </si>
  <si>
    <t>S2-187805</t>
  </si>
  <si>
    <t>S2-187806</t>
  </si>
  <si>
    <t>S2-187807</t>
  </si>
  <si>
    <t>S2-187808</t>
  </si>
  <si>
    <t>S2-187809</t>
  </si>
  <si>
    <t>S2-187810</t>
  </si>
  <si>
    <t>S2-187811</t>
  </si>
  <si>
    <t>S2-187812</t>
  </si>
  <si>
    <t>S2-187813</t>
  </si>
  <si>
    <t>S2-187814</t>
  </si>
  <si>
    <t>S2-187815</t>
  </si>
  <si>
    <t>S2-187816</t>
  </si>
  <si>
    <t>S2-187817</t>
  </si>
  <si>
    <t>S2-187818</t>
  </si>
  <si>
    <t>S2-187819</t>
  </si>
  <si>
    <t>S2-187820</t>
  </si>
  <si>
    <t>S2-187821</t>
  </si>
  <si>
    <t>S2-187822</t>
  </si>
  <si>
    <t>S2-187823</t>
  </si>
  <si>
    <t>S2-187824</t>
  </si>
  <si>
    <t>S2-187825</t>
  </si>
  <si>
    <t>S2-187826</t>
  </si>
  <si>
    <t>S2-187827</t>
  </si>
  <si>
    <t>S2-187828</t>
  </si>
  <si>
    <t>S2-187829</t>
  </si>
  <si>
    <t>S2-187830</t>
  </si>
  <si>
    <t>S2-187831</t>
  </si>
  <si>
    <t>S2-187832</t>
  </si>
  <si>
    <t>S2-187833</t>
  </si>
  <si>
    <t>S2-187834</t>
  </si>
  <si>
    <t>S2-187835</t>
  </si>
  <si>
    <t>S2-187836</t>
  </si>
  <si>
    <t>S2-187837</t>
  </si>
  <si>
    <t>S2-187838</t>
  </si>
  <si>
    <t>S2-187839</t>
  </si>
  <si>
    <t>S2-187840</t>
  </si>
  <si>
    <t>S2-187841</t>
  </si>
  <si>
    <t>S2-187842</t>
  </si>
  <si>
    <t>S2-187843</t>
  </si>
  <si>
    <t>S2-187844</t>
  </si>
  <si>
    <t>S2-187845</t>
  </si>
  <si>
    <t>S2-187846</t>
  </si>
  <si>
    <t>S2-187847</t>
  </si>
  <si>
    <t>S2-187848</t>
  </si>
  <si>
    <t>S2-187849</t>
  </si>
  <si>
    <t>S2-187850</t>
  </si>
  <si>
    <t>S2-187851</t>
  </si>
  <si>
    <t>S2-187852</t>
  </si>
  <si>
    <t>S2-187853</t>
  </si>
  <si>
    <t>S2-187854</t>
  </si>
  <si>
    <t>S2-187855</t>
  </si>
  <si>
    <t>S2-187856</t>
  </si>
  <si>
    <t>S2-187857</t>
  </si>
  <si>
    <t>S2-187858</t>
  </si>
  <si>
    <t>S2-187859</t>
  </si>
  <si>
    <t>S2-187860</t>
  </si>
  <si>
    <t>S2-187861</t>
  </si>
  <si>
    <t>S2-187862</t>
  </si>
  <si>
    <t>S2-187863</t>
  </si>
  <si>
    <t>S2-187864</t>
  </si>
  <si>
    <t>S2-187865</t>
  </si>
  <si>
    <t>S2-187866</t>
  </si>
  <si>
    <t>S2-187867</t>
  </si>
  <si>
    <t>S2-187868</t>
  </si>
  <si>
    <t>S2-187869</t>
  </si>
  <si>
    <t>S2-187870</t>
  </si>
  <si>
    <t>S2-187871</t>
  </si>
  <si>
    <t>S2-187872</t>
  </si>
  <si>
    <t>S2-187873</t>
  </si>
  <si>
    <t>S2-187874</t>
  </si>
  <si>
    <t>S2-187875</t>
  </si>
  <si>
    <t>S2-187876</t>
  </si>
  <si>
    <t>S2-187877</t>
  </si>
  <si>
    <t>S2-187878</t>
  </si>
  <si>
    <t>S2-187879</t>
  </si>
  <si>
    <t>S2-187880</t>
  </si>
  <si>
    <t>S2-187881</t>
  </si>
  <si>
    <t>S2-187882</t>
  </si>
  <si>
    <t>S2-187883</t>
  </si>
  <si>
    <t>S2-187884</t>
  </si>
  <si>
    <t>S2-187885</t>
  </si>
  <si>
    <t>S2-187886</t>
  </si>
  <si>
    <t>S2-187887</t>
  </si>
  <si>
    <t>S2-187888</t>
  </si>
  <si>
    <t>S2-187889</t>
  </si>
  <si>
    <t>S2-187890</t>
  </si>
  <si>
    <t>S2-187891</t>
  </si>
  <si>
    <t>S2-187892</t>
  </si>
  <si>
    <t>S2-187893</t>
  </si>
  <si>
    <t>S2-187894</t>
  </si>
  <si>
    <t>S2-187895</t>
  </si>
  <si>
    <t>S2-187896</t>
  </si>
  <si>
    <t>S2-187897</t>
  </si>
  <si>
    <t>S2-187898</t>
  </si>
  <si>
    <t>S2-187899</t>
  </si>
  <si>
    <t>S2-187900</t>
  </si>
  <si>
    <t>S2-187901</t>
  </si>
  <si>
    <t>S2-187902</t>
  </si>
  <si>
    <t>S2-187903</t>
  </si>
  <si>
    <t>S2-187904</t>
  </si>
  <si>
    <t>S2-187905</t>
  </si>
  <si>
    <t>S2-187906</t>
  </si>
  <si>
    <t>S2-187907</t>
  </si>
  <si>
    <t>S2-187908</t>
  </si>
  <si>
    <t>S2-187909</t>
  </si>
  <si>
    <t>S2-187910</t>
  </si>
  <si>
    <t>S2-187911</t>
  </si>
  <si>
    <t>S2-187912</t>
  </si>
  <si>
    <t>S2-187913</t>
  </si>
  <si>
    <t>S2-187914</t>
  </si>
  <si>
    <t>S2-187915</t>
  </si>
  <si>
    <t>S2-187916</t>
  </si>
  <si>
    <t>S2-187917</t>
  </si>
  <si>
    <t>S2-187918</t>
  </si>
  <si>
    <t>S2-187919</t>
  </si>
  <si>
    <t>S2-187920</t>
  </si>
  <si>
    <t>S2-187921</t>
  </si>
  <si>
    <t>S2-187922</t>
  </si>
  <si>
    <t>S2-187923</t>
  </si>
  <si>
    <t>S2-187924</t>
  </si>
  <si>
    <t>S2-187925</t>
  </si>
  <si>
    <t>S2-187926</t>
  </si>
  <si>
    <t>S2-187927</t>
  </si>
  <si>
    <t>S2-187928</t>
  </si>
  <si>
    <t>S2-187929</t>
  </si>
  <si>
    <t>S2-187930</t>
  </si>
  <si>
    <t>S2-187931</t>
  </si>
  <si>
    <t>S2-187932</t>
  </si>
  <si>
    <t>S2-187933</t>
  </si>
  <si>
    <t>S2-187934</t>
  </si>
  <si>
    <t>S2-187935</t>
  </si>
  <si>
    <t>S2-187936</t>
  </si>
  <si>
    <t>S2-187937</t>
  </si>
  <si>
    <t>S2-187938</t>
  </si>
  <si>
    <t>S2-187939</t>
  </si>
  <si>
    <t>S2-187940</t>
  </si>
  <si>
    <t>S2-187941</t>
  </si>
  <si>
    <t>S2-187942</t>
  </si>
  <si>
    <t>S2-187943</t>
  </si>
  <si>
    <t>S2-187944</t>
  </si>
  <si>
    <t>S2-187945</t>
  </si>
  <si>
    <t>S2-187946</t>
  </si>
  <si>
    <t>S2-187947</t>
  </si>
  <si>
    <t>S2-187948</t>
  </si>
  <si>
    <t>S2-187949</t>
  </si>
  <si>
    <t>S2-187950</t>
  </si>
  <si>
    <t>S2-187951</t>
  </si>
  <si>
    <t>S2-187952</t>
  </si>
  <si>
    <t>S2-187953</t>
  </si>
  <si>
    <t>S2-187954</t>
  </si>
  <si>
    <t>S2-187955</t>
  </si>
  <si>
    <t>S2-187956</t>
  </si>
  <si>
    <t>S2-187957</t>
  </si>
  <si>
    <t>S2-187958</t>
  </si>
  <si>
    <t>S2-187959</t>
  </si>
  <si>
    <t>S2-187960</t>
  </si>
  <si>
    <t>S2-187961</t>
  </si>
  <si>
    <t>S2-187962</t>
  </si>
  <si>
    <t>S2-187963</t>
  </si>
  <si>
    <t>S2-187964</t>
  </si>
  <si>
    <t>S2-187965</t>
  </si>
  <si>
    <t>S2-187966</t>
  </si>
  <si>
    <t>S2-187967</t>
  </si>
  <si>
    <t>S2-187968</t>
  </si>
  <si>
    <t>S2-187969</t>
  </si>
  <si>
    <t>S2-187970</t>
  </si>
  <si>
    <t>S2-187971</t>
  </si>
  <si>
    <t>S2-187972</t>
  </si>
  <si>
    <t>S2-187973</t>
  </si>
  <si>
    <t>S2-187974</t>
  </si>
  <si>
    <t>S2-187975</t>
  </si>
  <si>
    <t>S2-187976</t>
  </si>
  <si>
    <t>S2-187977</t>
  </si>
  <si>
    <t>S2-187978</t>
  </si>
  <si>
    <t>S2-187979</t>
  </si>
  <si>
    <t>S2-187980</t>
  </si>
  <si>
    <t>S2-187981</t>
  </si>
  <si>
    <t>S2-187982</t>
  </si>
  <si>
    <t>S2-187983</t>
  </si>
  <si>
    <t>6.5.7</t>
  </si>
  <si>
    <t>6.25</t>
  </si>
  <si>
    <t>6.26</t>
  </si>
  <si>
    <t>6.27</t>
  </si>
  <si>
    <t>6.28</t>
  </si>
  <si>
    <t>Rel-15 3GPP Packet Access Maintenance - essential corrections - excl. R15 5GS</t>
  </si>
  <si>
    <t>Rel-15 PCC/QoS Maintenance - essential corrections - excl. R15 5GS</t>
  </si>
  <si>
    <t>Rel-15 Non-3GPP Access Maintenance - essential corrections - excl. R15 5GS</t>
  </si>
  <si>
    <t xml:space="preserve">Rel-15 IMS-Related Maintenance - essential corrections - excl. R15 5GS </t>
  </si>
  <si>
    <t>08:30 on Monday</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</si>
  <si>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Rel-13 Category F CRs is acceptable, e.g. 'TEI13, QoS_SSL' or 'TEI12, LIPA_SIPTO'. Alignment CRs to features led by other working groups should be introduced using 'TEIx, &lt;WI Code of feature&gt;' or the original WI Code of the feature. (Please do not submit documents directly to this agenda item.)</t>
  </si>
  <si>
    <t>For corrections of any issues that relate to 3GPP access related aspects and for any work items from that area, like: EDCE5 or ProSe_WLAN_DD_Stage2</t>
  </si>
  <si>
    <t>For corrections of any issues that relate to QoS and PCC, including the policy related aspects of other WIs from that area, but also work items specific for that area like</t>
  </si>
  <si>
    <t>For corrections of any issues that are IMS and related aspects and for any work items from that area, like:</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</si>
  <si>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  Any RRC_inactive related</t>
  </si>
  <si>
    <t>17:00 on Friday</t>
  </si>
  <si>
    <t>Tuesday, 26 June 2018 15:00 UTC / 17:00 (CEST)      Tuesday, 26 June 2018 15:00 UTC / 17:00 (CEST)</t>
  </si>
  <si>
    <t>3GU TD Allocation: Tuesday, 26 June 2018 15:00 UTC / 17:00 (CEST)</t>
  </si>
  <si>
    <t>S2#128</t>
  </si>
  <si>
    <t>Postponed S2-185509 from S2#127BIS</t>
  </si>
  <si>
    <t>Only TEI16 input related to 'Enhancement of network event reporting' acc. to S2-186042</t>
  </si>
  <si>
    <t>5GS Enhanced support of Vertical and LAN Services (FS_Vertical_LAN)</t>
  </si>
  <si>
    <t>Study on architecture aspects for using satellite access in 5G (FS_5GSAT_ARCH)</t>
  </si>
  <si>
    <t>Study on supporting Flexible Local Area Data Network (FS_FLADN)</t>
  </si>
  <si>
    <t>Study on system architecture for next generation real time communication services (FS_NG_RTC)</t>
  </si>
  <si>
    <t>5GS Transfer of Policies for Background Data Transfer (xBDT)</t>
  </si>
  <si>
    <t>Study on optimisations on UE radio capability signalling (FS_RACS)</t>
  </si>
  <si>
    <t>Study on User Data Interworking and Coexistence (FS_UDICoM)</t>
  </si>
  <si>
    <t>6.29</t>
  </si>
  <si>
    <t>TEI16 Category B/C - Enhancements and Improvements only - 3GPP Packet Access.</t>
  </si>
  <si>
    <t>Update the solution to address a few editor's notes.</t>
  </si>
  <si>
    <t>Adding evaluation comments to the solution</t>
  </si>
  <si>
    <t>This document aims to propose the description of a New Key Issue for 5G network automation, entitled 'Recommendations produced by NWDAF'.</t>
  </si>
  <si>
    <t>Proposal of a generic Recommendation service, offered by the NWDAF.</t>
  </si>
  <si>
    <t>Resubmission of S2-185463 (enhanced). This document aims to propose a solution for 5G network automation on the Key Issue entitled 'Interactions with 5GS NFs/AFs for Data Collection'.</t>
  </si>
  <si>
    <t>15.5.0</t>
  </si>
  <si>
    <t>MTCe-UEPCOP, TEI15</t>
  </si>
  <si>
    <t>This contribution addresses outstanding issues for solution 33.</t>
  </si>
  <si>
    <t>23.251</t>
  </si>
  <si>
    <t>SAES, TEI15</t>
  </si>
  <si>
    <t>Current description of the Key issue 10 is not clear. The proposed changes in this contribution clarify the key issue so that the solutions can address the issue appropriately.</t>
  </si>
  <si>
    <t>Farooq Bari</t>
  </si>
  <si>
    <t>While reviewing the TR some NWDAF related correction were identified. This contribution proposes to have them corrected.</t>
  </si>
  <si>
    <t>23.724: Evaluation of Solution 6</t>
  </si>
  <si>
    <t>23.791: New Key Issue: Recommendations produced by NWDAF</t>
  </si>
  <si>
    <t>23.791: New Solution: Recommendations produced by NWDAF</t>
  </si>
  <si>
    <t>23.791: Solution 2 update: Content of Network Data Analytics Feedback</t>
  </si>
  <si>
    <t>23.503 CR0094: Essential correction and clarification about user preference for URSP</t>
  </si>
  <si>
    <t>23.502 CR0511: Correction of SMF initiated Session Management Policy Modification for Background data transfer</t>
  </si>
  <si>
    <t>23.501 CR0460: Missing TADs behaviour</t>
  </si>
  <si>
    <t>23.502 CR0512: Change OCS to CHF</t>
  </si>
  <si>
    <t>23.682 CR0403: Periodic TAU/RAU Timer negotiation with PSM</t>
  </si>
  <si>
    <t>23.724: Completing solution 33</t>
  </si>
  <si>
    <t>23.251 CR0108: Definition of Primary PLMN ID</t>
  </si>
  <si>
    <t>Philippe Reininger</t>
  </si>
  <si>
    <t>NIMTC, TEI15</t>
  </si>
  <si>
    <t>This contribution proposes requirements on the URSP rules to support the Mutually Exclusive Access to Network Slices and to endorse that an active network enforcement of the Mutually Exclusive Access to Network Slices is needed.</t>
  </si>
  <si>
    <t>FS_UDICoM</t>
  </si>
  <si>
    <t>23.401 CR3443: Negotiation of long periodic TAU timer value</t>
  </si>
  <si>
    <t>23.060 CR2038: Negotiation of long periodic RAU timer value</t>
  </si>
  <si>
    <t>23.740: Enforcement of Mutually Exclusive Access to Network Slices</t>
  </si>
  <si>
    <t>23.502 CR0514: Correction to handling of DNNs not supported by the network</t>
  </si>
  <si>
    <t>CT WG6 thanks CT WG1 for their liaison statement on 'Reply LS on SoR mechanism' (C1-182830). Based on the SoR solution currently agreed in CT WG1, CT WG6 has agreed to a USIM configuration for indicating SoR indication as per the attached solution.</t>
  </si>
  <si>
    <t>RAN WG1 thanks SA WG2 for their LS in R1-1805823/S2-183968 on the PC5 transmission mechanism selection. RAN WG1 would like to inform RAN WG1 agreement on the questions asked in the LS. - Transmit diversity supported in Rel-15 is transparent to RAN WG1 specifications. This means that Rel-14 UEs can receive PC5 transmissions from Rel-15 UEs using transmit diversity. - Support of 64QAM reception is mandatory for Rel-15 UEs supporting rate matching feature. Support of 64QAM transmission is optional for Rel-15 UEs supporting rate matching feature. Action: RAN WG1 respectfully asks SA WG2 and RAN WG2 to take the above information into account for further work.</t>
  </si>
  <si>
    <t>A mechanism to enable the UE to select the VPLMN based on the preferred PLMN list sent by the HPLMN for 5G has been defined by CT WG1 (C1-183811/C1-183812) and SA WG3 has defined a security solution in S3-182010. TSG SA kindly asks SA WG2, SA WG3, SA WG3-LI, CT WG1, CT WG4 and CT WG6 to complete any related outstanding work within Release 15. Action: TSG SA kindly asks SA WG2, SA WG3, SA WG3-LI, CT WG1, CT WG4 and CT WG6 to complete any related outstanding work within Release 15.</t>
  </si>
  <si>
    <t>LS from CT WG6: Reply LS on SoR mechanism</t>
  </si>
  <si>
    <t>CT WG6 (C6-180295)</t>
  </si>
  <si>
    <t>Amandeep Virk</t>
  </si>
  <si>
    <t>LS from RAN WG1: Reply LS on PC5 transmission mechanism selection</t>
  </si>
  <si>
    <t>RAN WG1 (R1-1807718)</t>
  </si>
  <si>
    <t>Hanbyul Seo</t>
  </si>
  <si>
    <t xml:space="preserve">LS from TSG SA: LS on Guidance on Way Forward for Steering of Roaming </t>
  </si>
  <si>
    <t>TSG SA (SP-180621)</t>
  </si>
  <si>
    <t>E:\Meetings\SAWG2\TSGS2_128_Vilnius\_Orig_Fmt</t>
  </si>
  <si>
    <t>E:\Meetings\SAWG2\TSGS2_128_Vilnius\Docs</t>
  </si>
  <si>
    <t>E:\Meetings\SAWG2\TSGS2_128_Vilnius\CRs</t>
  </si>
  <si>
    <t>26/06/2018: 17:00</t>
  </si>
  <si>
    <t>Postponed S2-185482 from S2#127BIS. Response drafted in S2-186377</t>
  </si>
  <si>
    <t>Postponed S2-185496 from S2#127BIS. Response drafted in S2-186424</t>
  </si>
  <si>
    <t>23.732</t>
  </si>
  <si>
    <t>Proposed scope of 23.732</t>
  </si>
  <si>
    <t>Enhancements to Dual Registration mode of operation</t>
  </si>
  <si>
    <t>Reply LS on initial NAS message protection</t>
  </si>
  <si>
    <t>Reply to S2-186325/C1-183727 and S2-186323/S3-181933</t>
  </si>
  <si>
    <t>23.743</t>
  </si>
  <si>
    <t>Rel-17</t>
  </si>
  <si>
    <t>FS_RACS</t>
  </si>
  <si>
    <t>5GS Temporary Identifier aspects</t>
  </si>
  <si>
    <t>Way forward regarding temp id coordination in shared network and other aspects</t>
  </si>
  <si>
    <t>Revision of (postponed) S2-185831 from SA2#127BIS</t>
  </si>
  <si>
    <t>Adding conditional N2 and N3 tunnel setup and Improvements</t>
  </si>
  <si>
    <t>Solution 7 improvement</t>
  </si>
  <si>
    <t>This contribution proposes how to select AMF for a 5G-RG connected via both W-5GAN and NG RAN access.</t>
  </si>
  <si>
    <t>Abstract of the contribution: This contribution proposes additional SM procedures for a 5G-RG connected via W-5GAN.</t>
  </si>
  <si>
    <t>This contribution proposes additional MM procedures for a 5G-RG connected via W-5GAN.</t>
  </si>
  <si>
    <t>This contribution proposes a solution for how to handle mobility restrictions for 5WWC use cases</t>
  </si>
  <si>
    <t>This contribution proposes further updates to 'Solution #11 - Support 5GC-capable UEs via 5G-RG/FN-RG for wireline access network using N3GPP solutions.', e.g. to resolve FFSs.</t>
  </si>
  <si>
    <t>This contribution proposes a conclusion on IMS registration for RLOS UEs</t>
  </si>
  <si>
    <t>Introduction of SBI-based SMSGW in 5GC</t>
  </si>
  <si>
    <t>This document discusses the need for SBI based SMSGW for SMS transport and for SMS related UDM interactions.</t>
  </si>
  <si>
    <t>This contribution proposes a listing of EUTRAN and NR positioning methods supported by the solutions in TR 23.731. This to resolve Key Issues 9 and 10.</t>
  </si>
  <si>
    <t>This pCR propose to allow authentication for RLOS attached UE</t>
  </si>
  <si>
    <t>LS on Authentication for RLOS EPS Attach</t>
  </si>
  <si>
    <t>This LS is intended to get SA WG3 feedback on authentication for RLOS attached UE</t>
  </si>
  <si>
    <t>0.6.0</t>
  </si>
  <si>
    <t>This pCR propose to reuse the current QoS Framework.</t>
  </si>
  <si>
    <t>This contribution proposes include interoperability aspects in key issue 6 ' system flexibility and service provisioning'</t>
  </si>
  <si>
    <t>This contribution proposes a solution that addresses key issue 'Improvements to service framework related aspects'</t>
  </si>
  <si>
    <t>This contribution proposes to document a new issue on roaming into TR 23.742.</t>
  </si>
  <si>
    <t>This contribution proposes a set of requirements on the service framework.</t>
  </si>
  <si>
    <t>This contribution proposes to update solution in 4.5 that addresses reliability and service framework related aspects.</t>
  </si>
  <si>
    <t>Intro of IETF work DETNET in URLLC study</t>
  </si>
  <si>
    <t>Introduce Ethernet PDU session user plane anchor change</t>
  </si>
  <si>
    <t>Provide further updates to the solution</t>
  </si>
  <si>
    <t>Provide further updates to the solution involving multiple UEs</t>
  </si>
  <si>
    <t>[DRAFT] Reply LS on the use of PGW FQDN in the SMF Selection</t>
  </si>
  <si>
    <t>SA WG2 agrees with the CT WG4 decision of using the PGW Node Name by the target AMF in the NF Service Discovery Procedure</t>
  </si>
  <si>
    <t>Samsung, Intel</t>
  </si>
  <si>
    <t>Postponed S2-184692 from S2#127BIS. Response drafted in S2-186449</t>
  </si>
  <si>
    <t>Postponed S2-185517 from S2#127BIS. Response drafted in S2-186485</t>
  </si>
  <si>
    <t>WITHDRAWN: Because of the clash of CRs, the description for SMF initiated Session Management Policy Modification is broken. This CR corrects this.</t>
  </si>
  <si>
    <t>This contribution proposes updates to Solution 3.1 in order to resolves some editor's notes.</t>
  </si>
  <si>
    <t>This contribution proposes updates to Solution 4.1 in order to resolves some editor's notes.</t>
  </si>
  <si>
    <t>This contribution updates solutions 1 and 2 to add support for VLAN ID learning to ensure downlink forwarding into the correct PDU session for Ethernet frames with VLAN IDs, which is one option used for IEEE 802.1CB (Frame Replication and Elimination for Reliability) to ensure separate paths.</t>
  </si>
  <si>
    <t>This contribution proposes a solution on UE radio capabilities signalling optimizations</t>
  </si>
  <si>
    <t>NEC, Convida Wireless LLC</t>
  </si>
  <si>
    <t>Update the solution 32 of Key issue 5 to resolve an Editor's Note.</t>
  </si>
  <si>
    <t>AT&amp;T, Sprint</t>
  </si>
  <si>
    <t>This contribution proposes an addition to Key issue 2</t>
  </si>
  <si>
    <t>This contribution proposes a method for establishing proxyied MPTCP connections without requiring another encapsulation scheme to transport flows between the UE and the MPTCP proxy. Tthe proposed method allows establishing network-assisted MPTCP connections in a 0-RTT manner avoiding therefore penalizing proxyied MPTCP connections compared to non-proxyied TCP connections</t>
  </si>
  <si>
    <t>This paper proposes NWDAF service to provide recommendation for NF instance selection.</t>
  </si>
  <si>
    <t>Provides further updates to solution 5</t>
  </si>
  <si>
    <t>[DRAFT] Reply LS on Access Restriction Data for NR in EPC</t>
  </si>
  <si>
    <t>Answers the questions raised by CT WG4. Access restriction for NR should be provided by HSS to MME in EPC.</t>
  </si>
  <si>
    <t>TR 23.740: eNS TR update on scope and references</t>
  </si>
  <si>
    <t>ZTE Wistron</t>
  </si>
  <si>
    <t>This PCR updates the revised scope and missing references for eNS TR 23.740 based on the revised SID approved in SA#80.</t>
  </si>
  <si>
    <t>This PCR proposes the solution to support mutually exclusive access in network slicing by organizing the network slices into Mutually Exclusive Access Slicing Groups in 5GS. All network slices within the slicing group can serve the UE simultaneously within the 5GS. However, network slices that are not in the same slicing group cannot serve the UE simultaneously within the 5GS.</t>
  </si>
  <si>
    <t>TR 23.793: MPTCP Proxy Selection Policy and miscellaneous changes</t>
  </si>
  <si>
    <t>This PCR updates solution#5 to clarify the required policy for MPTCP Proxy Selection. This PCR also proposes a few miscellaneous changes for solutuion#5.</t>
  </si>
  <si>
    <t>Address the editor's notes in solution 33</t>
  </si>
  <si>
    <t>Propose to add solution for KI5</t>
  </si>
  <si>
    <t>Update to Solution 1</t>
  </si>
  <si>
    <t>This contribution updates ATSSS procedure for TFCP solution</t>
  </si>
  <si>
    <t>This contribution provides a key issue for support back-forward compatibility</t>
  </si>
  <si>
    <t>This contribution provides a key issue for support multiple PLMNs and network sharing.</t>
  </si>
  <si>
    <t>Provides possible soln to Key Issue#9</t>
  </si>
  <si>
    <t>This contribution proposes a NAS solution to the KI#15 for redirection between CNs.</t>
  </si>
  <si>
    <t>This contribution proposes a solution based on RRC redirection between CNs to the KI#15.</t>
  </si>
  <si>
    <t>TR Skeleton for study on architecture aspects for using satellite access in 5G</t>
  </si>
  <si>
    <t>23.737</t>
  </si>
  <si>
    <t>FS_5GSAT_ARCH</t>
  </si>
  <si>
    <t>This contribution is a resubmission of S2-174595/5388, proposing architectural assumptions for Mutually Exclusive Access to Network Slices, a.k.a MEANS.</t>
  </si>
  <si>
    <t>This contribution is an updated resubmission of S2-183753/5389, focusing on the solutions that were not discussed in SA WG2#127.</t>
  </si>
  <si>
    <t>This contribution discusses the terminology aspects regarding service-based architecture, and proposes to endorse a few concepts.</t>
  </si>
  <si>
    <t>This paper proposes solution to Key Issue #3: Enhancement of Session Continuity during UE Mobility, in particular, to the problem of how to enable runtime coordination between AF and 5GC for supporting application relocation without breaking upper layer session and service continuity.</t>
  </si>
  <si>
    <t>This contribution proposes to resolve some editor's notes for solution#3 and solution#4, and add impacts to NFs.</t>
  </si>
  <si>
    <t>[DRAFT] LS reply to LS on clarification for spending limit control functionality</t>
  </si>
  <si>
    <t>Draft LS reply to LS on clarification for spending limit control functionality</t>
  </si>
  <si>
    <t>[DRAFT] LS reply to LS on UE policy</t>
  </si>
  <si>
    <t>LS reply to LS on UE policy</t>
  </si>
  <si>
    <t>Response to S2-186326</t>
  </si>
  <si>
    <t>23.742: Update of Solution 3.1 'Amendments to Service Interaction model' to address editors notes</t>
  </si>
  <si>
    <t>23.725: Support for VLAN ID learning to enable IEEE 802.1CB (Frame Replication and Elimination for Reliability) combined with IEEE 802.1Q</t>
  </si>
  <si>
    <t>23.503 CR0096: Clarification of Network area information for BDT in order to align with TS23.203.</t>
  </si>
  <si>
    <t>23.724: Update to Solution 32: MO Data Buffering in the UE</t>
  </si>
  <si>
    <t>23.724: Combining RRC-INACTIVE and 5G UP optimization for efficient handling of bursty frequent small data</t>
  </si>
  <si>
    <t>23.716: Update of Solution #11: Support 5GC-capable UEs via 5G-RG/FN-RG for wireline access network using N3GPP solutions</t>
  </si>
  <si>
    <t>23.716: Update of Solution #3: Access to 5GC from UEs without supporting NAS on non-3GPP access</t>
  </si>
  <si>
    <t>23.793: Consolidated ATSSS Solution</t>
  </si>
  <si>
    <t>23.742: An addition to Key Issue 2</t>
  </si>
  <si>
    <t>23.724: Clarifying RAI handling</t>
  </si>
  <si>
    <t>23.501 CR0466: Correcting use of identifiers during registration in equivalent PLMNs</t>
  </si>
  <si>
    <t>23.793: Clarification on the establishment procedure of proxyied MPTCP connections</t>
  </si>
  <si>
    <t>23.726: Updates to Solution 5</t>
  </si>
  <si>
    <t>23.501 CR0467: MO service correction</t>
  </si>
  <si>
    <t>23.502 CR0525: Handling of subscription restrictions for mobility from EPS to 5GS</t>
  </si>
  <si>
    <t>23.502 CR0526: Update of parameter in call flow and service operation for NSI ID</t>
  </si>
  <si>
    <t>23.501 CR0468: Update of UPF selection factor for network slice instance</t>
  </si>
  <si>
    <t>23.501 CR0469: Update of UPF selection factor for network slice instance</t>
  </si>
  <si>
    <t>23.743: New Key Issue: Support Back-forward Compatibility</t>
  </si>
  <si>
    <t>23.503 CR0097: PDU Session selection</t>
  </si>
  <si>
    <t>23.793: Solution 2 Update: Modifying Multi-access PDU Session as single-access PDU</t>
  </si>
  <si>
    <t>23.724: NAS based Solution for KI#15</t>
  </si>
  <si>
    <t>23.724: RRC based Solution for KI#15</t>
  </si>
  <si>
    <t>23.501 CR0470: Clarification on UE context exchanged on N26 interface</t>
  </si>
  <si>
    <t>23.737: References for FS_5GSAT_ARCH TR</t>
  </si>
  <si>
    <t>23.737: Scope of FS_5GSAT_ARCH TR</t>
  </si>
  <si>
    <t>23.737: Satellite system characteristics to be included in FS_5GSAT_ARCH TR</t>
  </si>
  <si>
    <t>23.737: Reference Satellite Integration Architectures for FS_5GSAT_ARCH TR</t>
  </si>
  <si>
    <t>23.742: On terminology for SBA</t>
  </si>
  <si>
    <t>23.501 CR0471: Correction to AF influence on traffic routing</t>
  </si>
  <si>
    <t>23.502 CR0527: Corrections to AF influence on traffic routing</t>
  </si>
  <si>
    <t>23.501 CR0472: Clarification on UE Registration type with only PDU Session for Emergency Services</t>
  </si>
  <si>
    <t>This is a draft CR according to the TEI16 proposal in S2-186370; submitted for endorsement</t>
  </si>
  <si>
    <t>Revision of (noted) S2-185959 from SA2#127BIS</t>
  </si>
  <si>
    <t>Discussion on AMF-PCF Association Termination</t>
  </si>
  <si>
    <t>Discuss the method of AMF-PCF association termination in the case that the new AMF doesn't used the received PCF ID.</t>
  </si>
  <si>
    <t>The proposal is to add more factors for LMF selection.</t>
  </si>
  <si>
    <t>This contribution propose to clarifies interface description and procedure for distributed service framework.</t>
  </si>
  <si>
    <t>MBMS_LTE_enh2, FS_eSBA</t>
  </si>
  <si>
    <t>This proposal is to introduce and define UPF services.</t>
  </si>
  <si>
    <t>This proposal propose to provide data service to network related data to decouple data storage and logic handling</t>
  </si>
  <si>
    <t>23.501 CR0473: The resource type of QoS Flow associated with the default QoS rule</t>
  </si>
  <si>
    <t>23.731: Updates for LMF selection criteria</t>
  </si>
  <si>
    <t>23.501 CR0474: Support of tracing in 5GS signalling: overview</t>
  </si>
  <si>
    <t>23.502 CR0530: Support of tracing in 5GS signalling: SM related signalling and data</t>
  </si>
  <si>
    <t>23.502 CR0531: Support of tracing in 5GS signalling: SMSF related signalling and data</t>
  </si>
  <si>
    <t>23.502 CR0532: User Location Information added in N2 UE Context Release Complete</t>
  </si>
  <si>
    <t>23.716: Update of Solution #1: Support of Trusted Non-3GPP Access</t>
  </si>
  <si>
    <t>23.742: Further clarification for distributed service framework</t>
  </si>
  <si>
    <t>23.503 CR0099: Support of tracing in 5GS signalling: PCF related signalling and data (SM part)</t>
  </si>
  <si>
    <t>23.742: UPF service introduced in SBA</t>
  </si>
  <si>
    <t>23.742: Common Network Data Service</t>
  </si>
  <si>
    <t>23.501 CR0475: MCC implementation correction of 23.501 CR0255R7</t>
  </si>
  <si>
    <t>23.501 CR0476: UPF selection factor</t>
  </si>
  <si>
    <t>23.501 CR0477: Clarification on the SSC mode be supported between 5GS and EPS IWK</t>
  </si>
  <si>
    <t>23.502 CR0533: Clarification to UE Configuration Update</t>
  </si>
  <si>
    <t>23.502 CR0534: Clarification on CN-initiated selective deactivation of UP connection</t>
  </si>
  <si>
    <t>23.501 CR0478: Clarification on LADN DNN(s) configured in AMF</t>
  </si>
  <si>
    <t>Revision of S2-185714. There was some discussion on the merits of the two proposed CRs: 23.401 CR3432 (S2-184886) and 23.401 CR3404 (S2-185061). An indicative show of hands showed that many more companies supported 23.401 CR3404. This was reviewed and approved.</t>
  </si>
  <si>
    <t>Revision of S2-185715. As there had been objections raised to this CR in the parallel sessions, the SA WG2 Chairman asked who else supports or opposes to the CR and there were roughly equal numbers of companies for and against approval of this CR. This CR was then noted.</t>
  </si>
  <si>
    <t>23.734</t>
  </si>
  <si>
    <t>FS_Vertical_LAN</t>
  </si>
  <si>
    <t>This DP introduces the strong reason why the URSP rules enforcement cannot be just by UE implementation.</t>
  </si>
  <si>
    <t>Update solution#5 to resolve ENs.</t>
  </si>
  <si>
    <t>23.716 solutions: small update to Solution #9 - new IPV6 address allocation mechanisms</t>
  </si>
  <si>
    <t>23.716 new solutions: Subscription control for the Support of a range of IP address/Prefixes in a PDU Session</t>
  </si>
  <si>
    <t>TR 23.716: Updates to Architectural Requirements</t>
  </si>
  <si>
    <t>OTD, Charter</t>
  </si>
  <si>
    <t>This paper proposes updates to the High Level Architectural Requirements for a 5GC network to support wireless and wireline convergence, specifically a UE (i.e., 5GC capable UE or non-5GC device) behind a 5G-RG/5G-CRG.</t>
  </si>
  <si>
    <t>This discussion paper proposes updates to the High Level Architectural Requirements for a 5GC network to support wireless and wireline convergence, specifically a UE (i.e., 5GC capable UE or non-5GC device) behind a 5G-RG/5G-CRG.</t>
  </si>
  <si>
    <t>Solution for Key Issue 5</t>
  </si>
  <si>
    <t>23.724: Documentation of IWK-NEF in TR 23.724</t>
  </si>
  <si>
    <t>23.734: Definitions, architectural assumptions and key issue related to network identification, selection and access control</t>
  </si>
  <si>
    <t>23.503 CR0102: Clarification on User preference URSP</t>
  </si>
  <si>
    <t>23.682 CR0405: The proposal for subscribed PTW length using Network Parameter Configuration procedure via SCEF</t>
  </si>
  <si>
    <t>23.725: Updating for solution#5 in FS_URLLC</t>
  </si>
  <si>
    <t>23.401 CR3445: The proposal for subscribed PTW length</t>
  </si>
  <si>
    <t>23.502 CR0536: Selection of target AMF in EPS to 5GS handover procedure using N26</t>
  </si>
  <si>
    <t>23.724: Solution for infrequent small data transmission with temporary PDU session</t>
  </si>
  <si>
    <t>23.725: Solution for Key Issue 5</t>
  </si>
  <si>
    <t>WITHDRAWN: This CR proposes that NSI ID is considered as the factor of UPF selection.</t>
  </si>
  <si>
    <t>LS from GSMA: Question on 5G network slices</t>
  </si>
  <si>
    <t>1. Background: The SIM Group is a GSMA Working Group in charge of SIM related activities. In an effort to understand the impact of 5G on SIM, an analysis is being done to the 3GPP 5G requirements. 2. Summary: A concern from members of the GSMA SIM Group has been whether 5G requirements capture existing and necessary future security requirements within the so-called network 'slicing' concept. Initial analysis performed indicates that the security requirements captured in TS 33 401 are carried over to the 5G phase 1 TS 33 501, and as such that the requirements for storage and processing of subscriber credentials are at the same level in 5G phase 1 as they are in 3G and LTE. However, these requirements are not relating to the network slicing concept. i.e. they can be assumed to held within a PLMN and between PLMNs as these are currently defined in 3GPP, but not necessarily when slicing is applied to these PLMNs. In the SIM Group the question has been raised of whether it will be possible for a UE to 'move between slices within a network without re-authenticating'. Initial analysis has not been able to ascertain what 'moving between slices' should mean, but TS 23.501 indicates the possibility of a change of Network Slice Selection Assistance Identifier (NSSAI) during a UEs registration. However, whether such a change would also initiate a re-authentication of the UE and subscriber is not clear to us. 3. Question for SA WG3/CT WG6: The SIM Group kindly requests SA WG3/SA WG2/CT WG6 to clarify whether a change of NSSAI may force a re-authentication of the UE and subscriber. If so, under which circumstances this is likely to happen.</t>
  </si>
  <si>
    <t>GSMA (18SIMSG23_Doc_004r2)</t>
  </si>
  <si>
    <t>LS from ETSI NTECH: Information about publication of ETSI TS 103 195-2 v1.1.1 'An Architectural Reference Model for Autonomic Networking, Cognitive Networking and Self-Management'</t>
  </si>
  <si>
    <t>ETSI NTECH (NTECH(18)000006)</t>
  </si>
  <si>
    <t>Tayeb Ben Meriem</t>
  </si>
  <si>
    <t>ETSI NTECH AFI Working Group is pleased to inform you that the ETSI Technical Specification TS 103 195-2 v1.1.1 'An Architectural Reference Model for Autonomic Networking, Cognitive Networking and Self-Management ' was published. The specification is available at: http://www.etsi.org/deliver/etsi_ts/103100_103199/10319502/01.01.01_60/ts_10319502v010101p.pdf On 5G Network Slicing side, Demo-2 (that took place in Orange Gardens in February) of the 'ETSI NTECH 5G Network Slicing PoC on E2E Autonomic (Closed-Loop) Service Assurance of 5G Network Slices' is a basic implementations of this TS 103 195-2 standard in the 5G slicing space. You can download the material we produced from ETSI PoC Wiki: https://ntechwiki.etsi.org/index.php?title=Accepted_PoC_proposals ETSI NTECH AFI Working Group would like to also inform you that 5G Network Slicing Demo 3 is under preparation. The scope is: Programmable Traffic Monitoring Fabrics that enable On-Demand Monitoring and Feeding of Knowledge into the ETSI GANA Knowledge Plane for Autonomic Service Assurance of 5G Network Slices—as part of Telecom Operator's Desired Framework for Dynamic Probing for Orchestrated Assurance and the Integration/Convergence of Autonomic Service Assurance with Orchestrated Assurance  This Demo 3 is the Third Demo of a series of Planned Demos on various aspects of the overall ETSI NTECH 5G Network Slicing PoC, and so more Demos are expected in the duration of the PoC over 2018/2019.  The appropriate invitation will be sent once preparations are completed.</t>
  </si>
  <si>
    <t>Postponed S2-185502 from S2#127BIS. Response drafted in S2-186540</t>
  </si>
  <si>
    <t>Postponed S2-185493 from S2#127BIS. Responses drafted in S2-186486 and S2-186645</t>
  </si>
  <si>
    <t>Postponed S2-185491 from S2#127BIS. Responses drafted in S2-186377 and S2-186663</t>
  </si>
  <si>
    <t>Response drafted in S2-186664</t>
  </si>
  <si>
    <t>Postponed S2-184794 from S2#127BIS. Response drafted in S2-186708</t>
  </si>
  <si>
    <t>5QI priority level overwriting for nonGBR</t>
  </si>
  <si>
    <t>The paper discusses the disadvantages of a general 5QI priority level overwrite capability for nonGBR and analyses several possibilities to address the operator requirement.</t>
  </si>
  <si>
    <t>Way forward on UE differentiation</t>
  </si>
  <si>
    <t>TEI15, NB_IOTenh2-Core</t>
  </si>
  <si>
    <t>Proposes a way forward for the NB-IOT UE differentiation topic in RAN WG2/3 and SA WG2.</t>
  </si>
  <si>
    <t>On signalling dynamic 5QI values</t>
  </si>
  <si>
    <t>Highlights that not signalling a 5QI value may cause problems for dual-connectivity configuration and certain mobility types</t>
  </si>
  <si>
    <t>[DRAFT] Reply LS on signalling of dynamic 5QI values</t>
  </si>
  <si>
    <t>Replies to R3-183409</t>
  </si>
  <si>
    <t>FS_PARLOS</t>
  </si>
  <si>
    <t>Discusses the options for congestion control for PaRLOS.</t>
  </si>
  <si>
    <t>Proposes conclusions for KI EPC-1.</t>
  </si>
  <si>
    <t>Proposes conclusions for KI EPC-2.</t>
  </si>
  <si>
    <t>TR 23.743 skeleton</t>
  </si>
  <si>
    <t>Scope of TR 23.743</t>
  </si>
  <si>
    <t>Proposes a new Key Issue on 'How are the UE radio capabilities identified?'.</t>
  </si>
  <si>
    <t>Proposes a new Key Issue on 'Where are the UE radio capabilities stored?'.</t>
  </si>
  <si>
    <t>Proposes a new Key Issue on ' How are the UE radio capabilities managed with the signalling optimised scheme?'.</t>
  </si>
  <si>
    <t>Proposes a solution for how are the UE capabilities identified.</t>
  </si>
  <si>
    <t>Proposes a solution for how are the UE capabilities are managed and signalled.</t>
  </si>
  <si>
    <t>This contribution fixes the leftover FFS for Solution #4</t>
  </si>
  <si>
    <t>This contribution provide overall evaluation of solutions for Key Issue#3</t>
  </si>
  <si>
    <t>This contribution provide evaluation of Solution5: Privacy Check procedure</t>
  </si>
  <si>
    <t>This contribution is to provide Key issue: Architecture of vertical LAN</t>
  </si>
  <si>
    <t>This pCR proposes to update solution #6 with regards to ATSSS rules 'convergence methods' (MPTCP, etc) and access agnostic measurements.</t>
  </si>
  <si>
    <t>This pCR proposes to update solution #4 with regards to security aspects.</t>
  </si>
  <si>
    <t>This pCR proposes to clarify how anti-spoofing is performed with the same mechanisms as described in solution #10.</t>
  </si>
  <si>
    <t>This pCR corrects mistakes in the description of solution #10.</t>
  </si>
  <si>
    <t>This pCR evaluates solutions addressing Key Issues # IMS-1, # IMS-2 and # IMS-3 and provide a conclusion.</t>
  </si>
  <si>
    <t>This paper removes some editor notes in Solution 23</t>
  </si>
  <si>
    <t>Discussion on the interaction between vPCF and vUDR</t>
  </si>
  <si>
    <t>This contribution proposes to discuss the interaction between vPCF and vUDR.</t>
  </si>
  <si>
    <t>This contribution will discuss the new Key Issue on new QoS &amp; Policy Control features for URLLC</t>
  </si>
  <si>
    <t>This paper is intended to clarify how RLOS access is provided for authenticated UEs in limited state and not in limited state.</t>
  </si>
  <si>
    <t>This contribution proposes a solution for Key Issues 2 to support efficient frequent small data transmissions.</t>
  </si>
  <si>
    <t>This paper updates Solution#6 regarding ENs in TR 23.786.</t>
  </si>
  <si>
    <t>This contribution proposes new solutions for key issue#5. In the proposed solution different QoS flows are established in second access</t>
  </si>
  <si>
    <t>This document proposes to add a new solution in TR 23.740 that addresses Key Issue#2: Enabling interworking for slicing between EPC and 5GC</t>
  </si>
  <si>
    <t>This contribution propose some updates on solution 5 small data fast path</t>
  </si>
  <si>
    <t>This contribution propose to remove an EN regarding the L-SMF and add evaluation part.</t>
  </si>
  <si>
    <t>The proposal is to add CHF, AF and NEF into the architecture, add NF descriptions, and updates for procedures of solution 14.</t>
  </si>
  <si>
    <t>Discussion on UE policy management and distribution</t>
  </si>
  <si>
    <t>This document identifies the problem of the existing solution for UE policy management and distribution and proposes the improved solution.</t>
  </si>
  <si>
    <t>Convida Wireless LLC, AT&amp;T, Intel</t>
  </si>
  <si>
    <t>This paper proposes to add the evaluation and conclusion for Key Issue#1 and Key Issue#2 into TR 23.756.</t>
  </si>
  <si>
    <t>This paper updates both KI #9 solutions (Solutions 13 &amp; 14) and proposes to conclude the Key Issue.</t>
  </si>
  <si>
    <t>This document proposes a solution to key issue#7 in 23.791. Resubmission of S2-184824.</t>
  </si>
  <si>
    <t>Revision of (unhandled) S2-184824 from S2#127BIS</t>
  </si>
  <si>
    <t>Discussion on the BEST Protocol</t>
  </si>
  <si>
    <t>BEST_MTC_Sec</t>
  </si>
  <si>
    <t>This is a discussion on BEST service and how to reply to the LS from SA WG3 (S2-174091 / S3-170956).</t>
  </si>
  <si>
    <t>Proposla for an eV2X reference architecture</t>
  </si>
  <si>
    <t>Update of solution #3, removing Editor's Notes</t>
  </si>
  <si>
    <t>This contribution proposes a solution for IPTV key issue using 5GC unicast capabilities.</t>
  </si>
  <si>
    <t>[DRAFT] Reply LS on new BEST Service</t>
  </si>
  <si>
    <t>Reply LS recommending that SA WG3 consider adding BEST support for the non-IP via the SCEF case</t>
  </si>
  <si>
    <t>Convida Wireless LLC, Qualcomm, AT&amp;T, Intel, Verizon UK Ltd</t>
  </si>
  <si>
    <t>The paper discusses issues from objective 1 that are not covered by any key issues and adds 2 new key issues.</t>
  </si>
  <si>
    <t>Updated SID on User Data Interworking, Coexistence and Migration</t>
  </si>
  <si>
    <t>This revised WID improves the wording and just updates the timeline, compared to the version approved at SA#80 in SP-180620. it is submitted to agenda item 6.29 as SA#80 agreed the first activity for this topic is to update the SID for SA#81</t>
  </si>
  <si>
    <t>On the Configured NSSAI valid for all PLMNs</t>
  </si>
  <si>
    <t>Nokia, Nokia Shanghai Bell, Telecom Italia, Mediatek, ZTE Wistron, Huawei, Intel</t>
  </si>
  <si>
    <t>This proposes to remove the Configured NSSAI valid for all PLMNs</t>
  </si>
  <si>
    <t>This contribution proposes a new solution for how to handle UL CL/BP by enabling UPF to flexible interface different SMFs.</t>
  </si>
  <si>
    <t>Discussion on UE policy update and enforcement handling</t>
  </si>
  <si>
    <t>This contribution reviewed the UE Policy update and enforcement handling and proposed a way forward.</t>
  </si>
  <si>
    <t>An update to the Impacts section of solution 32</t>
  </si>
  <si>
    <t>[DRAFT] Reply LS on UE policy</t>
  </si>
  <si>
    <t>[DRAFT] Reply LS on LMF determination that the UE is served by NR</t>
  </si>
  <si>
    <t>This contribution updates the solution for system migration according to the agreement in SA WG2#127BIS.</t>
  </si>
  <si>
    <t>This contribution provides some enhancements to Solution 2 to address additional key issues.</t>
  </si>
  <si>
    <t>This contribution provides a new key issue on efficient coexistence with the location solution in Release 15.</t>
  </si>
  <si>
    <t>This contribution shows how the LMF based location solution (Solution 2) can support the key issue on coexistence with the location solution in Release 15.</t>
  </si>
  <si>
    <t>This contribution provides some changes to Solution 2 to support low power periodic and triggered location using EDT.</t>
  </si>
  <si>
    <t>This contribution introduces Early Data Transmission option (as being included in Rel-15 for E-UTRAN/EPC) to Solution 1.</t>
  </si>
  <si>
    <t>This contribution introduces a further Early Data Transmission optimization for the case of a UE that mostly performs MO data/signalling</t>
  </si>
  <si>
    <t>This contribution proposes that the RAN broadcasts information regarding 5G Cellular IoT support and the UE performs CN selection based on that.</t>
  </si>
  <si>
    <t>This contribution clarifies two aspects of Solution 19, 5G User Plane Optimizatio: how to handle selective activation/deactivation of UP connections and way forward for UE context fetch.</t>
  </si>
  <si>
    <t>Oracle Corporation, Verizon</t>
  </si>
  <si>
    <t>Discussion on eSBA key issue 3</t>
  </si>
  <si>
    <t>Final conclusions on Configured NSSAI not associated to any PLMNs</t>
  </si>
  <si>
    <t>Qualcomm Austria RFFE GmbH</t>
  </si>
  <si>
    <t>This proposes to maintain the Configured NSSAI not associated to any PLMN and enable in 5GS the same features enabled in eDecor for initial registration in a PLMN.</t>
  </si>
  <si>
    <t>[DRAFT] Reply LS on initial NAS message protect</t>
  </si>
  <si>
    <t>Response to S2-186325</t>
  </si>
  <si>
    <t>[DRAFT] Reply LS on GSMA question on 5G network slices</t>
  </si>
  <si>
    <t>The P-CR introduces a solution key issue #2 'Enabling interworking for slicing between EPC and 5GC'</t>
  </si>
  <si>
    <t>This contribution triggers discussion on NWDAF interactions with OAM</t>
  </si>
  <si>
    <t>[DRAFT] LS on Issues of OAM consuming analytics from NWDAF</t>
  </si>
  <si>
    <t>This LS focus on: a) clarifying SA WG2/eNA view on envisioned UCs of NWDAF exposing analytics to OAM; b) requesting SA WG5 position on SA WG2 envisioned UCs for analytics consumed by OAM; c) check if SA WG5 has further UCs related to consuming analytics from NWDAF.</t>
  </si>
  <si>
    <t>This contribution proposes a use case for NWDAF exposing analytics to OAM and the associated KI.</t>
  </si>
  <si>
    <t>This contribution proposes a solution for TR 23.791 KI#4 (Interactions with OAM for Data Collection) on how to collect information from the OAM to the NWDAF.</t>
  </si>
  <si>
    <t>This contribution proposes solution for the FFS in solution 3: how to define the service experience.</t>
  </si>
  <si>
    <t>This contribution proposes to update the solution for Key Issue 5: NWDAF-Assisted QoS Profile Provisioning.</t>
  </si>
  <si>
    <t>This contribution proposes solutions for Key Issue 1 and Use Case 3 of FS_eNA study. The NWDAF sends relevant information to the SMF to support more optimal traffic handling</t>
  </si>
  <si>
    <t>The P-CR introduces a solution for slice authentication</t>
  </si>
  <si>
    <t>This document proposes an update to Solution 1: Proposed architecture framework for ATSSS.</t>
  </si>
  <si>
    <t>Add RAN capability notification as the Network Data from 5GC NF related to the QoS profile.</t>
  </si>
  <si>
    <t>Intel, Apple, OPPO</t>
  </si>
  <si>
    <t>Intel, Huawei, Samsung</t>
  </si>
  <si>
    <t>Intel, Nokia, OPPO, SAMSUNG, Orange, KDDI, China Unicom, Apple</t>
  </si>
  <si>
    <t>This contribution proposes update to solution #10 addressing key issue #12 based on architecture documented in A.2.</t>
  </si>
  <si>
    <t>This contribution proposes a new key issue on supporting 5G deployment option #3.</t>
  </si>
  <si>
    <t>This contribution proposes to conclude for key issue #7: Network Slicing for eV2X Services.</t>
  </si>
  <si>
    <t>This contribution proposes update to solution #3 on returning UE from UTRAN for FS_5G-SRVCC.</t>
  </si>
  <si>
    <t>This contribution proposes a new solution on returning UE from UTRAN for FS_5G-SRVCC.</t>
  </si>
  <si>
    <t>Status, Plans related to Enable Location Service in Rel-16</t>
  </si>
  <si>
    <t>This DP provides information why FS_eLCS SID should be revised.</t>
  </si>
  <si>
    <t>Revised SID: Study on Enhancement to Service Based Architecture for Location Services</t>
  </si>
  <si>
    <t>This paper proposes revsions to the FS_eLCS SID.</t>
  </si>
  <si>
    <t>This pCR proposes a new solution to KI#15, Location continuity support.</t>
  </si>
  <si>
    <t>This pCR proposes one solution for key issue #2, Extend Service Concept into User Plane.</t>
  </si>
  <si>
    <t>This contribution proposes an Interim conclusion for the Key Issue 6 on Management of Enhanced Coverage.</t>
  </si>
  <si>
    <t>This contribution proposes a solution #37 update and Interim conclusion for the Key Issue 11 on Monitoring.</t>
  </si>
  <si>
    <t>This contribution proposes update to the solution for key issue #15</t>
  </si>
  <si>
    <t>Delay Tolerant Access and Low Access Priority in 5GS</t>
  </si>
  <si>
    <t>This discussion paper proposes was way forward on issue of UE configured for Delay Tolerant Access and Low Access Priority in 5GS.</t>
  </si>
  <si>
    <t>Reply LS on Delay Tolerant Access and Low Access Priority in 5GS (S1-181364/S2-186320)</t>
  </si>
  <si>
    <t>Proposes two new Key Issue to study 'Service Based' interactions between a HSS and UDR and to study the optimizations when both HSS and UDM use a common UDR</t>
  </si>
  <si>
    <t>23.401 CR3446: Corrections for ARP priority level</t>
  </si>
  <si>
    <t>23.203 CR1122: Corrections for low latency QCIs</t>
  </si>
  <si>
    <t>23.501 CR0479: Clarifications for 5QI priority level overwriting</t>
  </si>
  <si>
    <t>23.501 CR0480: 5QI-QCI alignment</t>
  </si>
  <si>
    <t>23.501 CR0481: Number of packet filters supported by UE</t>
  </si>
  <si>
    <t>23.503 CR0103: Number of packet filters supported by UE</t>
  </si>
  <si>
    <t>23.501 CR0482: Paging policy differentiation for RRC inactive</t>
  </si>
  <si>
    <t>23.401 CR3447: RAN-modified CN assistance parameters</t>
  </si>
  <si>
    <t>23.271 CR0434: Cleanup of Broadcast of Assistance Data for E-UTRAN</t>
  </si>
  <si>
    <t>23.501 CR0483: Storage of permanent identities for private networks</t>
  </si>
  <si>
    <t>23.501 CR0484: Introducing low access priority to 5G system</t>
  </si>
  <si>
    <t>23.502 CR0537: Corrections in Reachability procedures</t>
  </si>
  <si>
    <t>23.715: On congestion control for PaRLOS</t>
  </si>
  <si>
    <t>23.715: Evaluation and conclusion for Key Issue EPC-1</t>
  </si>
  <si>
    <t>23.715: Evaluation and conclusion for Key Issue EPC-2</t>
  </si>
  <si>
    <t>23.743: Scope of the TR for the study on optimisations on UE radio capability signalling</t>
  </si>
  <si>
    <t>23.743: Key issue to determine how are the UE capabilities identified</t>
  </si>
  <si>
    <t>23.743: Key issue to determine where are the UE radio capabilities stored</t>
  </si>
  <si>
    <t>23.743: Key issue to determine procedures for UE radio capabilities management</t>
  </si>
  <si>
    <t>23.743: Solution for how are the UE radio capabilities identified</t>
  </si>
  <si>
    <t>23.743: Solution for how are the UE radio capabilities managed and signalled</t>
  </si>
  <si>
    <t>23.214 CR0067: Application detection report when the PFDs are removed</t>
  </si>
  <si>
    <t>23.214 CR0068: Application detection report when the PFDs are removed</t>
  </si>
  <si>
    <t>23.501 CR0485: Application detection report when the PFDs are removed</t>
  </si>
  <si>
    <t>23.503 CR0104: Application detection report when the PFDs are removed</t>
  </si>
  <si>
    <t>23.502 CR0538: Correction to the procedure of PFD Retrieval by the SMF</t>
  </si>
  <si>
    <t>23.228 CR1191: Clarification on access network information during IMS call in 5G dual connectivity scenario</t>
  </si>
  <si>
    <t>23.502 CR0540: PCF added as consumer of EventExposure service of AMF and SMF</t>
  </si>
  <si>
    <t>23.756: Fix the leftover FFS for Solution #4</t>
  </si>
  <si>
    <t>23.756: Overall evaluation of solutions for Key Issue#3</t>
  </si>
  <si>
    <t>23.731: Evaluation of Solution5: Privacy Check procedure</t>
  </si>
  <si>
    <t>23.734: Key issue: Architecture of vertical LAN</t>
  </si>
  <si>
    <t>23.502 CR0541: Correction on mobility management back-off timer</t>
  </si>
  <si>
    <t>23.715: Update of solution #4</t>
  </si>
  <si>
    <t>23.715: Update of solution #10</t>
  </si>
  <si>
    <t>23.724: Update of Solution 23 - MICO Mode Management for Expected Application Behaviour</t>
  </si>
  <si>
    <t>23.503 CR0105: The interaction between vPCF and vUDR</t>
  </si>
  <si>
    <t>23.502 CR0542: The interaction between vPCF and vUDR</t>
  </si>
  <si>
    <t>23.725: Specific QoS &amp; Policy control for URLLC services</t>
  </si>
  <si>
    <t>23.715: Architectural Assumptions: RLOS access to authenticated UEs</t>
  </si>
  <si>
    <t>23.502 CR0543: Correction on Connection Resume procedure</t>
  </si>
  <si>
    <t>23.502 CR0544: Correction on signalling message holding during HO</t>
  </si>
  <si>
    <t>23.502 CR0545: UE location report to the SMF by RAN in RRC Inactive State</t>
  </si>
  <si>
    <t>23.502 CR0546: Clarification on UE Capability Match Request procedure</t>
  </si>
  <si>
    <t>23.502 CR0547: Fixing clause number</t>
  </si>
  <si>
    <t>23.786: Update of Solution#6</t>
  </si>
  <si>
    <t>23.501 CR0487: Correction to Configured NSSAI for the HPLMN</t>
  </si>
  <si>
    <t>23.501 CR0488: Correction to TAI list generation</t>
  </si>
  <si>
    <t>23.502 CR0548: Service Accept to complete Service Request</t>
  </si>
  <si>
    <t>23.740: Solution for Key issue#2: Enabling interworking for slicing between EPC and 5GC</t>
  </si>
  <si>
    <t>23.724: Update for Solution 5: Small Data Fast Path communication</t>
  </si>
  <si>
    <t>23.726: L-SMF clarification for solution 16: I-UPF insertion and L-SMF/L-UPF selection</t>
  </si>
  <si>
    <t>23.731: Adding charging aspects and other updates to solution 14</t>
  </si>
  <si>
    <t>23.503 CR0106: Update to UE policy distribution</t>
  </si>
  <si>
    <t>23.501 CR0493: Network Exposure in Roaming Situations</t>
  </si>
  <si>
    <t>23.756: Evaluation and conclusion for KI#1 and KI#2</t>
  </si>
  <si>
    <t>23.740: KI on Slice Specific Authentication and Authorization using non 3GPP credentials</t>
  </si>
  <si>
    <t>23.724: Concluding Key Issue #9</t>
  </si>
  <si>
    <t>23.740: Mutual Exclusion among slices solution</t>
  </si>
  <si>
    <t>23.740: Slice Specific Authentication and Authorization using non 3GPP credentials - Solution</t>
  </si>
  <si>
    <t>23.502 CR0555: Editorial Fixes to the UECM Text</t>
  </si>
  <si>
    <t>23.502 CR0556: AMF to PCF interactions in the UE Configuration Update for UE policy delivery procedure</t>
  </si>
  <si>
    <t>23.503 CR0107: Policy Control Request triggers for updating the AM Policy Association</t>
  </si>
  <si>
    <t>23.502 CR0557: Termination of the AM Policy Association</t>
  </si>
  <si>
    <t>23.791: Solution to KI#7: NWDAF assisting Future Background Data Transfer</t>
  </si>
  <si>
    <t>23.786: V2X reference architecture</t>
  </si>
  <si>
    <t>23.786: Update of solution #3</t>
  </si>
  <si>
    <t>23.716: Unicast media delivery for 5WWC</t>
  </si>
  <si>
    <t>23.726: New solution for UL-CL/BP Insertion with UPF that is capable to flexibly interface any SMF</t>
  </si>
  <si>
    <t>23.501 CR0494: Handling of UP Security Policy when IWK with EPS</t>
  </si>
  <si>
    <t>23.501 CR0495: Removal of the Configured NSSAI valid for all PLMNs</t>
  </si>
  <si>
    <t>23.501 CR0496: Configured NSSAI update</t>
  </si>
  <si>
    <t>23.502 CR0558: Configured NSSAI update</t>
  </si>
  <si>
    <t>23.502 CR0560: Priority Level signalled with standardized 5QIs and QoS characteristics signalled with dynamically assigned 5QIs.</t>
  </si>
  <si>
    <t>23.503 CR0108: N28 session termination</t>
  </si>
  <si>
    <t>23.502 CR0561: Adding N28 session termination procedure and updates to CHF services</t>
  </si>
  <si>
    <t>23.502 CR0562: Correction to Service Request QoS when changing between non-3GPP and 3GPP accesses</t>
  </si>
  <si>
    <t>23.502 CR0563: Update to Registration procedure with AMF relocation</t>
  </si>
  <si>
    <t>23.791: An addition of a new Key Issue on Network Status</t>
  </si>
  <si>
    <t>23.501 CR0497: Clarification on handling of Ethernet frames at UPF</t>
  </si>
  <si>
    <t>23.724: Impacts Update to Solution 32: MO Data Buffering in the UE</t>
  </si>
  <si>
    <t>23.503 CR0109: URSP updates and Application to PDU session association re-evaluation</t>
  </si>
  <si>
    <t>23.737: Key Issues for FS_5GSAT_ARCH TR</t>
  </si>
  <si>
    <t>23.786: Update to solution for eV2X system migrations</t>
  </si>
  <si>
    <t>23.731: Enhancements to Solution 2</t>
  </si>
  <si>
    <t>23.731: Key Issue on Coexistence with the Location Solution in Release 15</t>
  </si>
  <si>
    <t>23.731: Support for Key Issue on Coexistence with the Location Solution in Release 15</t>
  </si>
  <si>
    <t>23.731: Support of Low Power Periodic and Triggered Location for Solution 2 using EDT</t>
  </si>
  <si>
    <t>23.724: Introduce Early Data Transmission option to Solution 1</t>
  </si>
  <si>
    <t>23.724: New solution: Early Data Transmission with Immediate RRC completion</t>
  </si>
  <si>
    <t>23.724: Solution to KI15: UE CN selection using broadcast information</t>
  </si>
  <si>
    <t>23.724: Solution 19 clarifications</t>
  </si>
  <si>
    <t>23.742: Distributed service framework</t>
  </si>
  <si>
    <t>23.501 CR0498: Completion of description on Configured NSSAIs</t>
  </si>
  <si>
    <t>23.228 CR1192: IP address allocation</t>
  </si>
  <si>
    <t>23.502 CR0564: Modifications to Registration Procedure for initial NAS security support</t>
  </si>
  <si>
    <t>23.791: Use Case and KI for NWDAF exposing analytics to OAM</t>
  </si>
  <si>
    <t>23.791: Update Solution 3: How to define the service experience</t>
  </si>
  <si>
    <t>23.791: Update Solution for Key Issue 5: NWDAF-Assisted QoS Profile Provisioning</t>
  </si>
  <si>
    <t>23.791: Solution for Key Issue 7: NWDAF assisting Future Background Data Transfer</t>
  </si>
  <si>
    <t>23.740: Solution for Slice Specific Authentication and Authorization using non 3GPP credentials</t>
  </si>
  <si>
    <t>23.791: Solution to QoS Profile Provisioning and adjustment</t>
  </si>
  <si>
    <t>23.502 CR0565: Correction of UE configuration update procedure</t>
  </si>
  <si>
    <t>23.501 CR0499: LADN Clarification</t>
  </si>
  <si>
    <t>23.501 CR0500: DNN Usage Clarification</t>
  </si>
  <si>
    <t>23.502 CR0566: DNN Usage Clarification</t>
  </si>
  <si>
    <t>23.502 CR0567: Clarification on ANDSP support</t>
  </si>
  <si>
    <t>23.503 CR0111: Clarification on initial UE policy provisioning</t>
  </si>
  <si>
    <t>23.502 CR0568: UE triggered UE policy provisioning procedure</t>
  </si>
  <si>
    <t>23.786: New key issue: Support 5G deployment option #3</t>
  </si>
  <si>
    <t>23.786: EV2X Conclusion for key issue #7</t>
  </si>
  <si>
    <t>23.756: Update of solution #3 on returning UE from UTRAN to NG-RAN or E-UTRAN</t>
  </si>
  <si>
    <t>23.756: New solution on returning UE from UTRAN to NG-RAN or E-UTRAN with MSC and UTRAN impact</t>
  </si>
  <si>
    <t>23.756: Evaluation and conclusion of Solutions for Key issue 3</t>
  </si>
  <si>
    <t>23.503 CR0112: Notification Control applicability</t>
  </si>
  <si>
    <t>23.742: One Solution for Key Issue #2: Extend Service Concept into User Plane</t>
  </si>
  <si>
    <t>23.501 CR0501: Clarification for pre-configured QoS rule</t>
  </si>
  <si>
    <t>23.501 CR0502: Clarification for QoS handling at UPF</t>
  </si>
  <si>
    <t>23.502 CR0569: Indirect data forwarding for interworking with N26</t>
  </si>
  <si>
    <t>23.501 CR0503: UE support for dual registration mode interworking</t>
  </si>
  <si>
    <t>23.724: Interim conclusion for Key issue #6</t>
  </si>
  <si>
    <t>23.724: Solution update and interim conclusion for Key issue #11: Monitoring</t>
  </si>
  <si>
    <t>23.724: Solution for Key Issue #15: Core Network selection for Cellular IoT</t>
  </si>
  <si>
    <t>23.732: 2 New Key Issues for HSS UDR Interactions</t>
  </si>
  <si>
    <t>Proposes a new Key Issue for signalling optimization when the UE model is known to the network.</t>
  </si>
  <si>
    <t>This contribution proposes solutions for Key Issue 8: Performance improvement and supervision of mIoT terminals.</t>
  </si>
  <si>
    <t>It is proposed that the AMF handles N1 SM container and N2 SM information in the same manner for non-3GPP PDU Session when the UE is CM-IDLE in non-3GPP access.</t>
  </si>
  <si>
    <t>SA WG2 has discussed the AMF behaviour when there is pending downlink signalling for non-3GPP PDU Session and agreed that the AMF handles N1 SM container and N2 SM information in the same manner for non-3GPP PDU Session when the UE is CM-IDLE in non-3GPP access.</t>
  </si>
  <si>
    <t>This contribution is proposed to resolve some editor's notes in solution 8.</t>
  </si>
  <si>
    <t>This contribution proposes QoS handling method for Multi-Access PDU Session.</t>
  </si>
  <si>
    <t>23.743: New Key Issue for signalling optimization</t>
  </si>
  <si>
    <t>23.791: Solution for Key Issue 8: Performance improvement and supervision of mIoT terminals</t>
  </si>
  <si>
    <t>23.501 CR0504: DL signalling handling for non-3GPP PDU Session</t>
  </si>
  <si>
    <t>23.502 CR0570: Access type notification to SMF in Service Request</t>
  </si>
  <si>
    <t>23.502 CR0571: Clarification on AN parameters in N3GPP procedures</t>
  </si>
  <si>
    <t>23.502 CR0572: Default IPsec tunnel for a PDU Session</t>
  </si>
  <si>
    <t>23.501 CR0505: Clarification on SSC Mode Selection Policy</t>
  </si>
  <si>
    <t>23.793: Update Solution 8 - resolving editor's notes</t>
  </si>
  <si>
    <t>23.793: QoS handling in MA-PDU Session</t>
  </si>
  <si>
    <t>Yoonseon Han</t>
  </si>
  <si>
    <t>This contribution proposes a solution to provide the currently available analytic information to 5GS NFs and AFs.</t>
  </si>
  <si>
    <t>This contribution proposes an update on key issue #1 and #2 to allow the registration of a new NWDAF analytic information by 5GS NFs and AFs. The purpose of this update is to improve the programmability of 5G NFs and AFs by allowing use own decision mechanism regardless of the available analytic information provided by the NWDAF.</t>
  </si>
  <si>
    <t>This contribution proposes a solution to allow the registration of a new definition of analytic information of the NWDAF by 5GS NF and AF.</t>
  </si>
  <si>
    <t>This contribution proposes a solution for CN selection in UE/AN/AMF/MME.</t>
  </si>
  <si>
    <t>This document proposes a solution to KI16 on how to support group communication and messaging.</t>
  </si>
  <si>
    <t>This contribution updates the previously agreed solution 26 by addressing some editor's note and adding new details</t>
  </si>
  <si>
    <t>Solution 27: Reuse of EPS Overload Control Mechanisms includes some editor's notes. This contribution resolves some of those editor's notes.</t>
  </si>
  <si>
    <t>This contribution proposes how to support monitoring event interworking without N26 interface based on solution #37</t>
  </si>
  <si>
    <t>This paper proposes to update Solution 1 for Release assistance handling</t>
  </si>
  <si>
    <t>23.716 new solutions: Line Id Transfer to and usage within 5GC</t>
  </si>
  <si>
    <t>ENA: avoiding overlap with other WG</t>
  </si>
  <si>
    <t>Revision of Study of enablers for Network Automation for 5G</t>
  </si>
  <si>
    <t>23.791: TR scope update</t>
  </si>
  <si>
    <t>This paper proposes a solution on Service Authorization and Provisioning to UE for eV2X communications over PC5 based on UE V2X capability.</t>
  </si>
  <si>
    <t>This paper proposes to update the solution#6 of TR 23.786 v0.6.0..</t>
  </si>
  <si>
    <t>This paper proposes some updates to solution 19 (i.e. 5GS UP Optimization for Infrequent Small Data Transmission) in TR 23.724 v0.4.0.</t>
  </si>
  <si>
    <t>This paper proposes some updates to solution 30 (i.e. NEF based infrequent small data transfer via NAS-SM) in TR 23.724 v0.4.0.</t>
  </si>
  <si>
    <t>23.725: Solution for establishing N3 and N9 tunnels for redundant transmission</t>
  </si>
  <si>
    <t>23.725: Update the solution #4</t>
  </si>
  <si>
    <t>23.791: Update on Key Issue #1 and #2 for analytic information metadata exposure to 5GS NFs and AFs</t>
  </si>
  <si>
    <t>23.791: A solution to provide the available analytic information metadata</t>
  </si>
  <si>
    <t>23.501 CR0506: Correction on Establishing a PDU Session in a Network Slice</t>
  </si>
  <si>
    <t>23.791: Update on Key Issue #1 and #2 to allow the registration of a new analytic information definition by 5G NF and AF</t>
  </si>
  <si>
    <t>23.791: A solution to register a new definition of analytic information provided by NWDAF</t>
  </si>
  <si>
    <t>23.724: Solution for KI15: Core Network selection for Cellular IOT</t>
  </si>
  <si>
    <t>23.724: Update of Solution 26: Expected UE Behaviour provisioning for CIoT</t>
  </si>
  <si>
    <t>23.724: Solution for KI1: Small Data transmission based on independently suspended and resumed PDU sessions</t>
  </si>
  <si>
    <t>23.724: Update solution #37 for KI 11:Monitoring</t>
  </si>
  <si>
    <t>23.502 CR0575: SMS subsciption Change</t>
  </si>
  <si>
    <t>23.502 CR0576: UE Context in SMSF data</t>
  </si>
  <si>
    <t>23.502 CR0577: UE context in SMF data</t>
  </si>
  <si>
    <t>23.786: Service Authorization and Provisioning to UE for eV2X communications over PC5 based on UE V2X capability</t>
  </si>
  <si>
    <t>23.786: Update to Solution#6</t>
  </si>
  <si>
    <t>23.502 CR0578: Access Node Selection for MT SMS</t>
  </si>
  <si>
    <t>Postponed S2-184682 from S2#127BIS. Responses drafted in S2-186714 and S2-186770</t>
  </si>
  <si>
    <t>Postponed S2-184731 from S2#127BIS. Response drafted in S2-186791</t>
  </si>
  <si>
    <t>This contribution proposes to add the solution for RG configuration and management.</t>
  </si>
  <si>
    <t>This contribution proposes the solution to let UPF obtain the Channel Access Control list.</t>
  </si>
  <si>
    <t>This contribution proposes the update solution of Registration Restriction solution</t>
  </si>
  <si>
    <t>This contribution provides a solution for supporting FWA</t>
  </si>
  <si>
    <t>This contribution proposes to introduce definition of Hybrid access for Single Access PDU session support and for Multi-Access PDU session support. Furthermore the document proposed solution for HA in case of single Access PDU session</t>
  </si>
  <si>
    <t>This contribution provides consideration on slice support and QoS issues for the case of UE behind a RG. It proposes to revise the KI description.</t>
  </si>
  <si>
    <t>This contribution propose LS Response on downlink signalling handling for N3GPP</t>
  </si>
  <si>
    <t>This contribution proposes missing procedures in solution 6</t>
  </si>
  <si>
    <t>This contribution proposes procedure to insert UL-CL controlled by local SMF within I-SMF service area</t>
  </si>
  <si>
    <t>This contribution proposes solutions to slove the key issue: latency to setup the user plane</t>
  </si>
  <si>
    <t>This contribution proposes evaluation for solutoin 6 and give a conclusion proposal on I-SMF seleciton due to moiblity.</t>
  </si>
  <si>
    <t>This contribution proposes evaluation for solutoin 10</t>
  </si>
  <si>
    <t>This contribution proposes to update solution 4.4</t>
  </si>
  <si>
    <t>[DRAFT] Reply LS on Service Area Restrictions</t>
  </si>
  <si>
    <t>This proposal provides some evaluation about solutions for Key issue#4.</t>
  </si>
  <si>
    <t>23.501 CR0509: Mobility Restriction List clean up</t>
  </si>
  <si>
    <t>23.501 CR0510: Clarification to the UE's behavior of emergency registered UE</t>
  </si>
  <si>
    <t>23.503 CR0115: WLAN SSID as validity condition for WLAN offload in URSP rules</t>
  </si>
  <si>
    <t>23.502 CR0579: TS 23.502: Mobility Restriction List Clean up</t>
  </si>
  <si>
    <t>23.786: Solution to Key Issue #2 -Supporting multiple V2X applications requiring different operating carrier frequency (for V2X over PC5) or RAT type (for V2X over Uu)</t>
  </si>
  <si>
    <t>23.716: Update of Registration Restriction solution</t>
  </si>
  <si>
    <t>23.716: Solution for FWA</t>
  </si>
  <si>
    <t>23.716: Hybrid Access definition and solution</t>
  </si>
  <si>
    <t>23.716: UE relay: slice and QoS issues</t>
  </si>
  <si>
    <t>23.502 CR0580: Handling of downlink NAS signalling for UE in CM-IDLE on Non-3GPP access</t>
  </si>
  <si>
    <t>23.502 CR0581: Clarification for the access type for downlink signalling</t>
  </si>
  <si>
    <t>23.501 CR0512: Clarification of the Service Request procedure</t>
  </si>
  <si>
    <t>23.401 CR3448: Clarification on EDT procedure</t>
  </si>
  <si>
    <t>23.502 CR0584: Clarification on priority service</t>
  </si>
  <si>
    <t>23.501 CR0514: 5G S-TMSI for the network sharing</t>
  </si>
  <si>
    <t>23.501 CR0515: Subscription of selecting the same SMF and UPF</t>
  </si>
  <si>
    <t>23.502 CR0585: Subscription of selecting the same SMF and UPF</t>
  </si>
  <si>
    <t>23.502 CR0586: N16 communication failure</t>
  </si>
  <si>
    <t>23.502 CR0587: Clarification on UPF tunnel change</t>
  </si>
  <si>
    <t>23.502 CR0588: Data handling in UPF during IRAT handover</t>
  </si>
  <si>
    <t>23.726: Registration, PDU Session establishment, Xn handover Procedures for solution 6</t>
  </si>
  <si>
    <t>23.726: UL-CL insertion when ULCL is in different region comparing to A-SMF</t>
  </si>
  <si>
    <t>23.726: Reduce latency to setup the user plane</t>
  </si>
  <si>
    <t>23.726: Evaluation of solution #6 and conclusion proposal</t>
  </si>
  <si>
    <t>23.726: Evaluation for the solution 10</t>
  </si>
  <si>
    <t>23.742: Group based solution for NF/NF service instance reliability</t>
  </si>
  <si>
    <t>23.740: Mobility from EPC to 5GC for slice support</t>
  </si>
  <si>
    <t>23.502 CR0589: Indirect data forwarding for N2 based HO Clean up</t>
  </si>
  <si>
    <t>23.756: Evaluation of Solutions for Key issue 4</t>
  </si>
  <si>
    <t>Postponed S2-185486 from S2#127BIS. Response drafted in S2-186821</t>
  </si>
  <si>
    <t>This contribution proposes the TR skeleton for Study on 5GS Enhanced support of Vertical and LAN Services.</t>
  </si>
  <si>
    <t>This contribution proposes TR scope for the SID on Vertical and LAN Services.</t>
  </si>
  <si>
    <t>This contribution introduces a new Key issue on accessing PLMN services via type-b network.</t>
  </si>
  <si>
    <t>This contribution introduces a new Key issue on Support for Time Sensitive Networking (TSN).</t>
  </si>
  <si>
    <t>Key issue on support for Service Exposure for Vertical and LAN Services</t>
  </si>
  <si>
    <t>23.742: Enhancements to Services Framework</t>
  </si>
  <si>
    <t>Proposes a solution to enhance Services Framework</t>
  </si>
  <si>
    <t>Introduces a solution for 5G URLLC Sessions</t>
  </si>
  <si>
    <t>This contribution is to provide Key issue: Access and Mobility control for vertical LAN UE</t>
  </si>
  <si>
    <t>This contribution is to provide Key issue: Interworking between type-a networks and public networks</t>
  </si>
  <si>
    <t>This contribution is related to Key Issue 4 and proposes the solution for the optimization for profile of NF/NF service instance.</t>
  </si>
  <si>
    <t>Reply LS on TLS and inter PLMN routing</t>
  </si>
  <si>
    <t>This contribution proposes the Solution for eLCS Key Issue 11</t>
  </si>
  <si>
    <t>This proposal is to update the key issue 8 for considering how to support session and service continuity requirement based edge computing for V2X</t>
  </si>
  <si>
    <t>This paper is to define the PDU session establishment procedure</t>
  </si>
  <si>
    <t>This contribution provides few editorial corrections</t>
  </si>
  <si>
    <t>This contribution proposes the update for Solution 4 'Positioning operations considering different LMF deployment scenarios' to support the MR-LR case for solution 4A (AMF based selection solution with positioning signalling via AMF).</t>
  </si>
  <si>
    <t>This pCR proposes a new key issue for vertical LAN Study Item to study the 5GLAN Group Management.</t>
  </si>
  <si>
    <t>This pCR proposes for new key issue to study clock synchronization</t>
  </si>
  <si>
    <t>This pCR proposes a new key issue to study control of deterministic packet delivery.</t>
  </si>
  <si>
    <t>This paper is to solve the Editor's note:'How the 5GC capable UE shall be consider as a host or guest is left to the description of solutions.'</t>
  </si>
  <si>
    <t>23.734: Key issue on accessing PLMN services via type-b network</t>
  </si>
  <si>
    <t>23.734: Key issue on support for TSN</t>
  </si>
  <si>
    <t>23.734: Key issue on support for Service Exposure for Vertical and LAN Services</t>
  </si>
  <si>
    <t>23.734: Key issue on support for type-a networks</t>
  </si>
  <si>
    <t>23.502 CR0590: 5GS to EPS Mobility</t>
  </si>
  <si>
    <t>23.502 CR0591: Registration type for Nudm_UECM_Registration</t>
  </si>
  <si>
    <t>23.502 CR0592: Correction to AS Security Context</t>
  </si>
  <si>
    <t>23.501 CR0516: GUAMI Definition Correction</t>
  </si>
  <si>
    <t>23.501 CR0518: Merging Network Slice with regular EPS Interworking</t>
  </si>
  <si>
    <t>23.501 CR0520: Notification Control applicability</t>
  </si>
  <si>
    <t>23.502 CR0594: Peer NF association of GUAMI with a given UE</t>
  </si>
  <si>
    <t>23.734: Key issue: Access and Mobility control for vertical LAN UE</t>
  </si>
  <si>
    <t>23.734: Key issue: Interworking between type-a networks and public networks</t>
  </si>
  <si>
    <t>23.501 CR0522: Clarification on DNN based congestion control for System interworking w/o N26</t>
  </si>
  <si>
    <t>23.502 CR0596: Corrections in clause 4.3.3 PDU Session Modification and clause 4.3.4 PDU Session Release</t>
  </si>
  <si>
    <t>23.731: Update of Solution 4 'Positioning operations considering different LMF deployment scenarios' with the MR-LR case for solution 4A</t>
  </si>
  <si>
    <t>23.742: Solution for the optimization for profile of NF/NF service instance</t>
  </si>
  <si>
    <t>23.731: Solution for KI 11 Coordination of Positioning Signalling Transmitted via CP Path and UP Path</t>
  </si>
  <si>
    <t>23.502 CR0597: Correction on AMF and UDM service table</t>
  </si>
  <si>
    <t>23.734: Key Issue Proposal on 5GLAN Group Management</t>
  </si>
  <si>
    <t>23.734: Key Issue Proposal on Clock Synchronization</t>
  </si>
  <si>
    <t>23.734: Key Issue Proposal on Control of Deterministic Packet Delivery</t>
  </si>
  <si>
    <t>23.716: Home WLAN accessing solution</t>
  </si>
  <si>
    <t>23.716: Editorial corrections</t>
  </si>
  <si>
    <t>23.734: TR Skeleton for Study on 5GS Enhanced support of Vertical and LAN Services</t>
  </si>
  <si>
    <t>Postponed S2-185501 from S2#127BIS. Response drafted in S2-186867</t>
  </si>
  <si>
    <t>Postponed S2-185503 from S2#127BIS. Response drafted in S2-186891</t>
  </si>
  <si>
    <t>WITHDRAWN: This contribution is to provide correction on mobility management back-off timer</t>
  </si>
  <si>
    <t>WITHDRAWN: This contribution proposes RAN to report the UE current address to the SMF such that the SMF can determines if the UE is in the service area of UPF or not.</t>
  </si>
  <si>
    <t>Relationship between Traffic Profile and Release Assistance Information</t>
  </si>
  <si>
    <t>This paper justifies the introduction of the Traffic Profile in the Communication Pattern parameters and its provision to the eNB.</t>
  </si>
  <si>
    <t>This paper addresses the open issues of solution 5 for V2X parameter provisioning</t>
  </si>
  <si>
    <t>Revision of (unhandled) S2-185341 from S2#127BIS</t>
  </si>
  <si>
    <t>This contribution addresses the open issues of Solution 2</t>
  </si>
  <si>
    <t>Revision of (unhandled) S2-185340 from S2#127BIS</t>
  </si>
  <si>
    <t>This paper brings more considerations on the current KI on slicing and proposes to update solution 7</t>
  </si>
  <si>
    <t>This document introduces the missing procedure descriptions for Solution 16</t>
  </si>
  <si>
    <t>This paper presents an extension of KI8 (Edge Computing) and a new solution for it.</t>
  </si>
  <si>
    <t>Revision of (unhandled) S2-185343 from S2#127BIS</t>
  </si>
  <si>
    <t>This contribution addresses the open issues of Solution 15 (Network-controlled QoS for PC5 communication)</t>
  </si>
  <si>
    <t>This paper proposes an interoworking solution for the case in which the 5GS V2XCF is a separate NF</t>
  </si>
  <si>
    <t>This contribution proposes a key issue to support broadcast for 5GS eV2X</t>
  </si>
  <si>
    <t>This contribution proposes a solution to support broadcast for 5GS eV2X</t>
  </si>
  <si>
    <t>This paper proposes to address the issue of allowing the application to dynamically adjust based on network notification</t>
  </si>
  <si>
    <t>This contribution proposes solution for scenario 3 in TR 23.716.</t>
  </si>
  <si>
    <t>This contribution proposes update to solution#14 for key issue 13.</t>
  </si>
  <si>
    <t>This contribution proposes an update for Solution 5.</t>
  </si>
  <si>
    <t>This contribution proposes alternative options in solution 1.</t>
  </si>
  <si>
    <t>This contribution proposes two key issues including XXX and YYY.</t>
  </si>
  <si>
    <t>This contribution proposes two key issues including 1) 5G-LAN service discovery and selection; 2) Service Restriction for 5G-LAN type service.</t>
  </si>
  <si>
    <t>This contribution proposes two key issues: 1) Creation and management for 5G-LAN type service; 2) Support of Ethernet Transport for a 5G-LAN type service.</t>
  </si>
  <si>
    <t>This contribution proposes the architecture requirements of data interworking between UDR and HSS.</t>
  </si>
  <si>
    <t>This contribution proposes a new key issue to study and clarify the procedures related to the data interworking and the user data which need to be interworked between UDM/UDR and HSS.</t>
  </si>
  <si>
    <t>This contribution proposes a new key issue to study the solution of the interworking between UDM/UDR and HSS for required user data.</t>
  </si>
  <si>
    <t>[DRAFT] LS on Service Authorization to NG-RAN for eV2X communications over PC5</t>
  </si>
  <si>
    <t>The document updates the architecture principles for Scenario1</t>
  </si>
  <si>
    <t>SA WG2 received an LS on RAN initiated TNL Associations over NGAP, this paper tries to discuss if there are any potential impacts on SA WG2 spec if such function is allowed in RAN side.</t>
  </si>
  <si>
    <t>[DRAFT] LS Reply on RAN initiated TNL Associations over NGAP</t>
  </si>
  <si>
    <t>LS Reply on RAN initiated TNL Associations over NGAP</t>
  </si>
  <si>
    <t>This contribution adds solution for NWDAF assisted mobility decision</t>
  </si>
  <si>
    <t>This contribution adds solution for NWDAF assisted UPF selection.</t>
  </si>
  <si>
    <t>This contribution proposes the solution to return EPS or 5GS after 5G SRVCC with existing mechanism or implementation.</t>
  </si>
  <si>
    <t>This contribution updates the impact to the solution 2 according to the N26 interface.</t>
  </si>
  <si>
    <t>This discussion paper discusses the details of the solution proposals for KI#15 for CN selection</t>
  </si>
  <si>
    <t>Proposes new Key Issues on 'The maximum size of UE radio capabilities' and on 'Maximum Information Element size that can be carried on network interfaces'.</t>
  </si>
  <si>
    <t>This paper proposes solution to achieve architectural requirement that efficient system signaling load for Control plane based solution.</t>
  </si>
  <si>
    <t>This contribution resolves ENs in the solution 8, and generalize RAN operation</t>
  </si>
  <si>
    <t>This contribution resolves ENs in the solution 19 - 5GS UP optimization in terms of header compression, and EPC interworking.</t>
  </si>
  <si>
    <t>SA WG2 provides answer to question from RAN WG3</t>
  </si>
  <si>
    <t>Completion of the impact area of this user plane solution</t>
  </si>
  <si>
    <t>Yannick Lair</t>
  </si>
  <si>
    <t>This paper would like to propose a solution on optimizing connection management based on NWDAF output</t>
  </si>
  <si>
    <t>This paper would like to propose a solution for overload avoidance with the help of NWDAF output</t>
  </si>
  <si>
    <t>This paper would like to propose a solution to support slice-aware connected mode mobility from EPC to 5GC</t>
  </si>
  <si>
    <t>This paper would like to propose a solution on power saving by applying delayed MT data transmission</t>
  </si>
  <si>
    <t>UE behaviour when RLOS attached UE selects non-equivalent PLMN.</t>
  </si>
  <si>
    <t>Samsung, Ericsson, Intel, Nokia, Nokia Shanghai Bell, Qualcomm, T-Mobile USA</t>
  </si>
  <si>
    <t>This pCR proposes initial architectural assumptions for 23.732</t>
  </si>
  <si>
    <t>This paper proposes a solution for KI#14 of Positioning Access selection for LCS service and deletes an FFS in clause 6.18 in TR 23.731.</t>
  </si>
  <si>
    <t>This contribution discusses and proposes a new key issue related to mechanisms to share UE-driven analytics with NWDAF or other NFs within the 5GC.</t>
  </si>
  <si>
    <t>This paper proposes to evaluate the solutions of Key Issue #14 (Positioning Access selection for LCS service) and add the conclusion of the Key Issue based on the evaluation.</t>
  </si>
  <si>
    <t>This contribution proposes to update Use Case 13 'UE driven analytics sharing' and add a new Key Issue based on this use case in TR 23.791.</t>
  </si>
  <si>
    <t>This paper proposes to evaluate the solutions of Key Issue #4 (Reduce overhead for repetitive non-successful privacy verification).</t>
  </si>
  <si>
    <t>This contribution proposes to add 'Impacts on Existing Nodes and Functionality' clause in Solution 5 in TR 23.791.</t>
  </si>
  <si>
    <t>This contribution proposes to solve one editor's note in solution 12 in TR 23.731.</t>
  </si>
  <si>
    <t>This contribution proposes a solution for Key Issue 1: Supporting high reliability by redundant transmission in user plane.</t>
  </si>
  <si>
    <t>[DRAFT] LS on security handling when deploying UDSF</t>
  </si>
  <si>
    <t>Asking SA WG3 for feedback related to security handling when deploying UDSF</t>
  </si>
  <si>
    <t>This contribution have updated: (1) Correct an editorial statement, and (2) Resolve an EN for 3GPP UE discovering and reaching W-5GAN.</t>
  </si>
  <si>
    <t>This paper is to propose a solution for PC5 resource control.</t>
  </si>
  <si>
    <t>DP for clarification on N1 data transfer for RRC-Inactive UE</t>
  </si>
  <si>
    <t>Discussion paper for clarification on N1 data transfer for RRC-Inactive UE</t>
  </si>
  <si>
    <t>23.401 CR3449: Correction to S1-U bearer(s) establishment procedure during data transport using CP CIoT Optimisation</t>
  </si>
  <si>
    <t>23.786: New Solution for KI8 and KI extension: Support for MEC topology exposure for efficient UPF anchor selection</t>
  </si>
  <si>
    <t>23.786: Solution for broadcast KI</t>
  </si>
  <si>
    <t>23.501 CR0523: UE location report to the SMF by RAN in RRC Inactive State</t>
  </si>
  <si>
    <t>23.502 CR0598: Clarification on 5G-GUTI in use during Registration procedure</t>
  </si>
  <si>
    <t>23.716: Solution of 5GC Capable UE behind 5G-RG connected to 5GC via NG-RAN/W-5GAN</t>
  </si>
  <si>
    <t>23.716: Solution Updates for Key Issue 13</t>
  </si>
  <si>
    <t>23.793: Updates of Solution 1 with alternative UP Convergence Method and Evaluation Procedure</t>
  </si>
  <si>
    <t>23.734: New Key Issues for Network Discovery &amp; Selection and Access Control &amp; Restriction</t>
  </si>
  <si>
    <t>23.734: Key issues for 5G-LAN Service Discovery, Selection and Restriction</t>
  </si>
  <si>
    <t>23.501 CR0524: Null interworking with GERAN/UTRAN CS domain</t>
  </si>
  <si>
    <t>23.503 CR0116: Correction on UE policy delivery</t>
  </si>
  <si>
    <t>23.734: Key issues of Service and Session Management for 5G-LAN type Service</t>
  </si>
  <si>
    <t>23.502 CR0599: RRC Inactive to EPC mobility</t>
  </si>
  <si>
    <t>23.732: Architecture requirements of data interworking</t>
  </si>
  <si>
    <t>23.501 CR0525: Correction on mobility management back-off timer</t>
  </si>
  <si>
    <t>23.732: Key issue: Clarification on procedures and required data for UDM/UDR and HSS interworking</t>
  </si>
  <si>
    <t>23.732: Key issue: How to interwork between UDM/UDR and HSS</t>
  </si>
  <si>
    <t>23.501 CR0526: Clarification on the target CN indication when Emergency Services Fallback</t>
  </si>
  <si>
    <t>23.501 CR0527: 5G-TMSI should map to M-TMSI</t>
  </si>
  <si>
    <t>23.716: 5WWC: Applicability of ATSSS for 5G-RG</t>
  </si>
  <si>
    <t>23.502 CR0600: Homogeneous Support of IMS Voice over PS Sessions indication</t>
  </si>
  <si>
    <t>23.716: 5WWC: Update of Solution #13</t>
  </si>
  <si>
    <t>23.501 CR0528: NG-RAN node support multiple TNL Endpoints</t>
  </si>
  <si>
    <t>23.501 CR0529: Clarification on Homogeneous Support of IMS Voice over PS Sessions indication</t>
  </si>
  <si>
    <t>23.715: Partial Solution to Key Issue #EPC-7 'level of security'</t>
  </si>
  <si>
    <t>23.501 CR0530: Clarification on the non-IP PDU session type for EPS to 5GS interworking</t>
  </si>
  <si>
    <t>23.501 CR0531: Clarification on the PDU session handling in EPS to 5GS handover with N26</t>
  </si>
  <si>
    <t>23.502 CR0601: Clarification on the PDU session handling in EPS to 5GS handover with N26</t>
  </si>
  <si>
    <t>23.502 CR0602: Clarification on the target MME capability from AMF to SMF for 5GS to EPS mobility</t>
  </si>
  <si>
    <t>23.502 CR0603: Update the Nsmf_PDUSession_CreateSMContext for EPS to 5GS mobility</t>
  </si>
  <si>
    <t>23.791: Solution on the mobility decision</t>
  </si>
  <si>
    <t>23.791: Solution on the UPF selection</t>
  </si>
  <si>
    <t>23.756: Returning UE from UTRAN to NR or E-UTRA with existing mechanism</t>
  </si>
  <si>
    <t>23.502 CR0604: Handling LADN service area during handovers</t>
  </si>
  <si>
    <t>23.502 CR0605: Clarification on N3IWF key delivery during registration procedure</t>
  </si>
  <si>
    <t>23.743: Key issues on the maximum size of UE radio capabilities, and interface capabilities</t>
  </si>
  <si>
    <t>23.715: Clarification on EPC Solution#4</t>
  </si>
  <si>
    <t>23.724: Solution 8 update: to resolve ENs</t>
  </si>
  <si>
    <t>23.724: Solution 19 update: to resolve ENs</t>
  </si>
  <si>
    <t>23.502 CR0606: Clarification on representation of AoI for NG-RAN location reporting procedure</t>
  </si>
  <si>
    <t>23.502 CR0607: MT SMS failure recovery</t>
  </si>
  <si>
    <t>23.501 CR0532: Incorrect text implying slicing is optional</t>
  </si>
  <si>
    <t>23.501 CR0533: Update of SMSF selection function</t>
  </si>
  <si>
    <t>23.740: Solution to Mutually exclusive access to Network Slices</t>
  </si>
  <si>
    <t>23.502 CR0610: Time stamp in Namf, Nsmf and Nnef EventExposure_Notify service operations</t>
  </si>
  <si>
    <t>23.501 CR0534: Corrections to NF profile description</t>
  </si>
  <si>
    <t>23.502 CR0611: Corrections to NRF services description</t>
  </si>
  <si>
    <t>23.501 CR0535: Corrections to NF services names and references</t>
  </si>
  <si>
    <t>23.502 CR0614: Handling PDN connections with PGW not within the new PLMN</t>
  </si>
  <si>
    <t>23.502 CR0615: Correction on inter-PLMN mobility</t>
  </si>
  <si>
    <t>23.740: Solution for Connected mode mobility from EPC to 5GC</t>
  </si>
  <si>
    <t>23.724: Solution on Delayed MT data transmission for power saving</t>
  </si>
  <si>
    <t>23.502 CR0616: Update to PDN connection establishment</t>
  </si>
  <si>
    <t>23.715: UE behaviour when RLOS attached UE selects non-equivalent PLMN</t>
  </si>
  <si>
    <t>23.502 CR0617: Clarification on Nbsf_Management_Update service operation</t>
  </si>
  <si>
    <t>23.502 CR0618: Nudm service update to support protection of Steering of Roaming</t>
  </si>
  <si>
    <t>23.501 CR0536: Update on AUSF service operation to support Steering of Roaming</t>
  </si>
  <si>
    <t>23.731: GMLC based Positioning Access selection for LCS service</t>
  </si>
  <si>
    <t>23.791: Key Issue: UE-driven analytics sharing mechanisms to 5GC</t>
  </si>
  <si>
    <t>23.731: Evaluation of solutions and conclusion of Key Issue #14</t>
  </si>
  <si>
    <t>23.791: New Key Issue: UE driven analytics sharing</t>
  </si>
  <si>
    <t>23.731: Evaluation of solutions of Key Issue #4</t>
  </si>
  <si>
    <t>23.791: Update solution 5 in TR 23.791</t>
  </si>
  <si>
    <t>23.731: Update solution 12: LCS support for non-3GPP access</t>
  </si>
  <si>
    <t>23.725: Solution for KI 1#: Redundant Transmission in core network for URLLC service</t>
  </si>
  <si>
    <t>23.401 CR3431R3: Introduction of local RRM policy specific UE differentiation</t>
  </si>
  <si>
    <t>23.502 CR0478R4: Clarification on N1 data transfer for RRC-Inactive UE</t>
  </si>
  <si>
    <t>23.167 CR0331: Update on Domain Selection Rules for emergency session attempts</t>
  </si>
  <si>
    <t>23.786: Solution for KI#2 / KI#12: PC5 resource control</t>
  </si>
  <si>
    <t>23.786: Solution for KI#5 / KI#6 / KI#11: Service authorization based on S-NSSAI</t>
  </si>
  <si>
    <t>Postponed S2-184668 from S2#127BIS. Response drafted in S2-186940</t>
  </si>
  <si>
    <t>WITHDRAWN: Response to S2-186337.</t>
  </si>
  <si>
    <t>Response to S2-186337 WITHDRAWN</t>
  </si>
  <si>
    <t>Motorola Mobility, Lenovo, Qualcomm, Charter Communications, Nokia, Nokia Shanghai Bell, Intel, Sprint</t>
  </si>
  <si>
    <t>Proposes an update to Solution 9 to enhance the RAN-level congestion and overload control for PaRLOS.</t>
  </si>
  <si>
    <t>Proposes an update to solution 15 to resolve Editor's Notes and propose impacts on existing entities and interfaces.</t>
  </si>
  <si>
    <t>This contribution addresses KI1 'Mutually exclusive access to Network Slices' and in particular, identifying whether improvements to existing Release 15 System procedures are needed when controlling the access to mutually exclusive Network Slices, including aspects of both UE and network'</t>
  </si>
  <si>
    <t>This contribution proposes a new Kew Issue addressing routing across 5G LANs.</t>
  </si>
  <si>
    <t>This contribution builds upon Solution 3.1 'Amendments to Service Interactions model' and in particular, proposes mechanism to allow service instances of a particular NF or NF Service to delegate delivery and reception of messages.</t>
  </si>
  <si>
    <t>This contribution proposes a new Kew Issue addressing system impacts when handling access to network slices, for UEs that have already been authenticated for PLMN access using 3GPP SUPI, but that require an additional level of authentication and authorization using User Identities and Credentials for specific slices.</t>
  </si>
  <si>
    <t>Propose a new solutions for QoS monitoring for URRLC QoS flows.</t>
  </si>
  <si>
    <t>Proposes a new key issue on support of private communication for 5GLAN service</t>
  </si>
  <si>
    <t>23.502 CR0620: Clafication on retrievial of the security context from old AMF</t>
  </si>
  <si>
    <t>23.715: Update to Solution 9 to enhance the congestion control description</t>
  </si>
  <si>
    <t>23.724: Update to Solution 15: External parameter provisioning</t>
  </si>
  <si>
    <t>23.734: New Key Issue: Routing in 5GLAN</t>
  </si>
  <si>
    <t>23.742: Update to Illustrated Procedures: 'Delivery of Messages'</t>
  </si>
  <si>
    <t>23.740: New Key Issue: Access to specific Network Slices authorized and authenticated through additional User Identifiers</t>
  </si>
  <si>
    <t>Ericsson, China Mobile, LG Electronics, CATT</t>
  </si>
  <si>
    <t>Samsung, Intel, Huawei, LG Electronics</t>
  </si>
  <si>
    <t>Samsung, Huawei, LG Electronics</t>
  </si>
  <si>
    <t>KDDI, Telecom Italia, ZTE Wistron, ETRI</t>
  </si>
  <si>
    <t>Qualcomm Incorporated, Convida Wireless, AT&amp;T</t>
  </si>
  <si>
    <t>China Unicom, vivo, Huawei, CAICT, CATT, ZTE, OPPO, Intel, Qualcomm, Lenovo, Motorola Mobility, MediaTek Inc</t>
  </si>
  <si>
    <t>Huawei, HiSilicon, Telecom Italia, Orange</t>
  </si>
  <si>
    <t>Huawei, HiSilicon, Convida Wireless LLC, AT&amp;T, Telecom Italia</t>
  </si>
  <si>
    <t>Addresses editor's note by adding notification of user plane management event procedures for scenarios where PCF is aware of I-SMF insertion</t>
  </si>
  <si>
    <t>[DRAFT] LS on Network Data Analytics</t>
  </si>
  <si>
    <t>LS on Network Data Analytics</t>
  </si>
  <si>
    <t>[DRAFT] Paging cause from RAN to UE</t>
  </si>
  <si>
    <t>Draft LS OUT related to the TEI16 proposal in S2-186370</t>
  </si>
  <si>
    <t>23.726: Removal of Editor's note in Sol#15</t>
  </si>
  <si>
    <t>23.786: Solution to KI#8:5GS V2X Edge Computing</t>
  </si>
  <si>
    <t>23.716: Attempt to update Scenario 3 to clarify relationships between 'end UEs', 'RGs' and core network entities</t>
  </si>
  <si>
    <t>23.724: Update to Solution#19: UP deactivation for UE in RRC inactive state</t>
  </si>
  <si>
    <t>WITHDRAWN: Key issue on Interworking and Roaming support for type-a networks</t>
  </si>
  <si>
    <t>Postponed S2-185515 from S2#127BIS. Response drafted in S2-186959</t>
  </si>
  <si>
    <t>Postponed S2-185510 from S2#127BIS. Response drafted in S2-186958</t>
  </si>
  <si>
    <t>This pCR proposes a solution how I-SMF selection is achieved during 4G to 5G IWK procedures.</t>
  </si>
  <si>
    <t>This pCR proposes some interim conclusions for 'event exposure' key issue.</t>
  </si>
  <si>
    <t>Huawei, HiSilicon, SKT</t>
  </si>
  <si>
    <t>This pCR proposes an architecture principle for UPF reporting.</t>
  </si>
  <si>
    <t>[DRAFT] LS Reply on LMF determination that the UE is served by NR</t>
  </si>
  <si>
    <t>[DRAFT] Reply LS on Connection Control</t>
  </si>
  <si>
    <t>This contribution proposes the potential way to achieve the mutually exclusive access to Network Slices for UEs.</t>
  </si>
  <si>
    <t>rSRVCC, TEI15</t>
  </si>
  <si>
    <t>This paper continues with further description of the Solution 4.3 and describes how the temporary bindings can be used together with Solution 4.2 where the Service Framework provides the service instance selection and routing service.</t>
  </si>
  <si>
    <t>23.726: Solution for I-SMF selection during 4G to 5G IWK</t>
  </si>
  <si>
    <t>23.731: Way forward for event exposure key issue conclusion</t>
  </si>
  <si>
    <t>23.742: Architecture Principle for UPF Reporting</t>
  </si>
  <si>
    <t>23.501 CR0538: Correction to interworking with EPC with N3GPP PDU Sessions</t>
  </si>
  <si>
    <t>23.401 CR3451: UE radio capabilities - alignment with rSRVCC from GERAN</t>
  </si>
  <si>
    <t>23.742: Solution #4.3 update</t>
  </si>
  <si>
    <t>23.501 CR0539: Emergency Services Support indicator for non-3GPP access</t>
  </si>
  <si>
    <t>23.501 CR0540: Clarification of the AMF Set definition</t>
  </si>
  <si>
    <t>23.501 CR0516R1: GUAMI Definition Correction</t>
  </si>
  <si>
    <t>Revised to S2-186966</t>
  </si>
  <si>
    <t>23.401 CR3444: UE Radio Capability Update using TAU procedure</t>
  </si>
  <si>
    <t>23.501 CR0461: Further correction to identifiers in Registration procedure</t>
  </si>
  <si>
    <t>23.502 CR0516: Mandatory valid lifetime configuration for old IP prefix in multi-homing</t>
  </si>
  <si>
    <t>23.501 CR0458R2: MME handling of UE 5GMM capability</t>
  </si>
  <si>
    <t>23.743: Solution on key issues for FS_RACS</t>
  </si>
  <si>
    <t>23.501 CR0462: Temporary identifier coordination</t>
  </si>
  <si>
    <t>23.502 CR0517: Temporary identitier usage at interworking</t>
  </si>
  <si>
    <t>23.501 CR0358R2: Requested NSSAI in access stratum</t>
  </si>
  <si>
    <t>23.502 CR0519: Network Slicing Subscription Change Indication</t>
  </si>
  <si>
    <t>23.501 CR0463: Correcting handling of RAT restriction and Forbidden Areas</t>
  </si>
  <si>
    <t>23.502 CR0520: Triggers for Network Triggered Service Request and UE Activity procedure</t>
  </si>
  <si>
    <t>23.724: Solution 7 improvement</t>
  </si>
  <si>
    <t>23.682 CR0404: Enhancement of network event reporting</t>
  </si>
  <si>
    <t>23.716: AMF selection for 5WWC</t>
  </si>
  <si>
    <t>23.716: SM procedures for 5WWC</t>
  </si>
  <si>
    <t>23.716: MM procedures for 5WWC</t>
  </si>
  <si>
    <t>23.716: Mobility Restrictions for 5WWC</t>
  </si>
  <si>
    <t>23.716: Updates to solution #11 'Support 3GPP UEs via 5G-RG/FN-RG for wireline access network using N3GPP solutions'</t>
  </si>
  <si>
    <t>23.715: Handling of IMS Registration for RLOS UEs</t>
  </si>
  <si>
    <t>23.731: Supported positioning methods</t>
  </si>
  <si>
    <t>23.715: Solution to Key Issue #EPC-4</t>
  </si>
  <si>
    <t>23.502 CR0521: 5GS to EPS Mobility without N26</t>
  </si>
  <si>
    <t>23.502 CR0522: EPS to 5GS mobility with N26</t>
  </si>
  <si>
    <t>23.742: ESBA - Interoperability aspects in key issue 6</t>
  </si>
  <si>
    <t>23.742: Solution proposal 'hierarchical service framework' to address key issue 'Improvements to service framework related aspects'</t>
  </si>
  <si>
    <t>23.742: New issue on roaming</t>
  </si>
  <si>
    <t>23.742: Service framework requirements</t>
  </si>
  <si>
    <t>23.742: Update of the Service Instance Set solution</t>
  </si>
  <si>
    <t>23.725: An overview of the IETF DetNet activity</t>
  </si>
  <si>
    <t>23.725: Anchor change for Ethernet PDU Sessions</t>
  </si>
  <si>
    <t>23.725: Updates to Solution #1 on Redundant user plane paths based on dual connectivity</t>
  </si>
  <si>
    <t>23.725: Updates to solution #2 on Multiple UEs per device for user plane redundancy</t>
  </si>
  <si>
    <t>23.502 CR0390R1: Discovering SMF instance at EPS to 5GS interworking</t>
  </si>
  <si>
    <t>23.502 CR0523: Correction for UE requested LADN Information</t>
  </si>
  <si>
    <t>23.501 CR0464: Clarification on LADN</t>
  </si>
  <si>
    <t>23.501 CR0465: Clarification on a wildcard DNN</t>
  </si>
  <si>
    <t>23.732: Proposed skeleton for FS_UDICOM</t>
  </si>
  <si>
    <t>23.791: Update of Key Issue 10</t>
  </si>
  <si>
    <t>23.791: NWDAF related corrections to TR 23.791</t>
  </si>
  <si>
    <t>ORANGE, Huawei</t>
  </si>
  <si>
    <t>KDDI, Orange, Telecom Italia, AT&amp;T, Vodafone, Sprint, Deutsche Telekom, T-Mobile USA, China Mobile, Verizon UK ltd.</t>
  </si>
  <si>
    <t>ORANGE, Telecom Italia, Sprint</t>
  </si>
  <si>
    <t>Intel, Qualcomm Inc., Lenovo, Motorola Mobility</t>
  </si>
  <si>
    <t>Intel, InterDigital Inc.</t>
  </si>
  <si>
    <t>Ericsson, LG Electronics, Sony, Qualcomm Incorporated, Samsung</t>
  </si>
  <si>
    <t>Ericsson, Verizon?, Cisco?, Nokia?, Convida?, …</t>
  </si>
  <si>
    <t>Cisco, Softbank</t>
  </si>
  <si>
    <t>KDDI, ETRI</t>
  </si>
  <si>
    <t>Thales</t>
  </si>
  <si>
    <t>Qualcomm Incorporated, Nokia, Deutsche Telekom, Orange</t>
  </si>
  <si>
    <t>Qualcomm Incorporated, Mediatek, Intel</t>
  </si>
  <si>
    <t>Ericsson, CATT, Samsung</t>
  </si>
  <si>
    <t>Oracle, Verizon</t>
  </si>
  <si>
    <t>Intel, LG Electronics?, Qualcomm?, Ericsson?</t>
  </si>
  <si>
    <t>CATT, Qualcomm Incorporated, China Telecom, China Mobile, CAICT, China Unicom, Huawei, HiSilicon, Verizon UK Ltd?, ZTE, T-Mobile USA?, AT&amp;T?, Nokia?, Nokia Shanghai Bell?, Ericsson?, Comtech Telecommunications?, Intel?</t>
  </si>
  <si>
    <t>Nokia, Nokia Shanghai Bell, Qualcomm Incorporated</t>
  </si>
  <si>
    <t>Huawei, HiSilicon, KPN</t>
  </si>
  <si>
    <t>Vodafone, Ericsson</t>
  </si>
  <si>
    <t>InterDigital Inc.,</t>
  </si>
  <si>
    <t>Nokia, Nokia Shanghai Bell, Orange</t>
  </si>
  <si>
    <t>WITHDRAWN: Clarifies the negociation of the periodic TAU/RAU Timer with PSM.</t>
  </si>
  <si>
    <t>WITHDRAWN: This paper introduces the Traffic Type in the Communication Pattern parameters and its provision to the eNB.</t>
  </si>
  <si>
    <t>Revision of (unhandled) S2-185326 from S2#127BIS WITHDRAWN</t>
  </si>
  <si>
    <t>Convida Wireless LLC, AT&amp;T, Huawei, HiSilicon, Nokia, Nokia Shanghai Bell</t>
  </si>
  <si>
    <t>Proposed skeleton for TR 23.732 FS_UDICOM</t>
  </si>
  <si>
    <t>The contribution proposes two enhancements for DR-mode operation.</t>
  </si>
  <si>
    <t>The contribution proposes a solution to key issues on FS_RACS.</t>
  </si>
  <si>
    <t>This contribution proposes a solution to combine RRC-INACTIVE and 5G UP optimization for efficient handling of bursty frequent small data.</t>
  </si>
  <si>
    <t>Proposes some changes, clarifications and additions to Solution #11 for WWC.</t>
  </si>
  <si>
    <t>Resolves some ENs associated with the solution 3 that enables UEs without NAS support over WLAN to access 5GC, and (ii) consider extensions to support also UEs that do not possess 3GPP credentials. However, these extensions are left FFS.</t>
  </si>
  <si>
    <t>The ATSSS solution proposed in this document is called a 'consolidated' solution because it consolidates several aspects from other solutions in TR 23.793, such as solution 2, solution 4, solution 5, solution 6 and solution 7.</t>
  </si>
  <si>
    <t>This contribution clarifies RAI handling in solution 1.</t>
  </si>
  <si>
    <t>This contribution proposes the TR skeleton for Study on FS_5GSAT_ARCH.</t>
  </si>
  <si>
    <t>This contribution proposes some references for TR for Study on FS_5GSAT_ARCH.</t>
  </si>
  <si>
    <t>This contribution proposes the scope for TR for Study on FS_5GSAT_ARCH.</t>
  </si>
  <si>
    <t>This contribution proposes a sub-clause on satellite system characteristics to be included in TR FS_5GSAT_ARCH.</t>
  </si>
  <si>
    <t>Reference Satellite Integration Architectures for FS_5GSAT_ARCH TR</t>
  </si>
  <si>
    <t>Updates the Solution 1 for Trusted Non-3GPP Access and, particularly, they introduce support for intra-TNGF and inter-TNGF mobility.</t>
  </si>
  <si>
    <t>This contribution clarifies documentation aspects of IWK-NEF.</t>
  </si>
  <si>
    <t>This contribution introduces definitions, architectural assumptions and a key issue on network identification and access control.</t>
  </si>
  <si>
    <t>This contribution proposes adding a KI on third party slice authorization and authentication</t>
  </si>
  <si>
    <t>This contribution proposes a solution for the KI 1 on Mutual Exclusion among slices</t>
  </si>
  <si>
    <t>This contribution proposes a solution for the KI on Slice Specific Authentication and Authorization using non 3GPP credentials</t>
  </si>
  <si>
    <t>This contribution discusses the relationship between type-a networks and PLMNs and proposes a key issue on PLMN access for type-a network subscribers.</t>
  </si>
  <si>
    <t>This contribution proposes an addition of a new Key issue</t>
  </si>
  <si>
    <t>This contribution proposes an initial sub-clause on key issues for inclusion TR FS_5GSAT_ARCH.</t>
  </si>
  <si>
    <t>This contribution proposes a distributed service framework for 5GC.</t>
  </si>
  <si>
    <t>This paper tackles Key Issue 3: Improvements to service framework related aspects.  The paper proposes a third solution. This solution follows the key principles of solutions 3.1 and 3.2. However, in addition, it combines the pros of solutions 3.1 and 3.2 and resolves their cons.  The paper compares the new solution to the two existing ones.</t>
  </si>
  <si>
    <t>To: CT WG1, SA WG3</t>
  </si>
  <si>
    <t>To: GSMA SIM Group. CC: CT WG6, SA WG3</t>
  </si>
  <si>
    <t>This contribution proposes new solution for supporting high reliability for URLLC in 5G system.</t>
  </si>
  <si>
    <t>This contribution updates the solution #4 with specifying how to replicate and eliminate the packets.</t>
  </si>
  <si>
    <t>This contribution proposes an update on key issue #1 and #2 for analytic information exposure to 5GS NFs and AFs. The purpose of this update is to allow the exchange of the available analytic information metadata to leverage NWDAF assisted 5GS in a general manner.</t>
  </si>
  <si>
    <t>A solution is provided on how a UE in scheduled-mode operation selects a cell in case the UE has multiple V2X applications active each having Uu RAT preference and/or operating carrier frequency requirements.</t>
  </si>
  <si>
    <t>TR 23.715 v0.5.0. indicates in key issue EPC-7 that security is an aspect that needs to be considered by this TR. Earlier discussions in SA WG1 and SA WG3 have also raised concerns on security.</t>
  </si>
  <si>
    <t>This contribution is to clarify the EPC solution #4 on how to interpret inactivity timeout in MME.</t>
  </si>
  <si>
    <t>This contribution is to solve how to minimize network congestion caused by unauthenticated UE access to RLOS in the RLOS enabled PLMN.</t>
  </si>
  <si>
    <t>Solution enabling the support of edge computing for V2X services</t>
  </si>
  <si>
    <t>The purpose of this paper is to try and improve the clarity of the TR 23.716. It is not intending to support any particular scenario or solution.</t>
  </si>
  <si>
    <t>RAN removes the PDU session context locally during the CN-initiated deactivation of UP connection for a UE in RRC connection inactive state</t>
  </si>
  <si>
    <t>To: RAN WG2. CC: CT WG4, RAN WG3</t>
  </si>
  <si>
    <t>To: RAN WG2. CC: CT WG1, RAN WG3</t>
  </si>
  <si>
    <t>Summary of change: The PCF is added as consumer of Namf_EventExposure service and Nsmf_EventExposure service.</t>
  </si>
  <si>
    <t>Summary of change: Add Data Key 'Home PLMN ID' and Data Sub Key 'Location Area' for Policy Set Entry.</t>
  </si>
  <si>
    <t>Summary of change: (1) Add DNN Selection component as the exception where the user preference cannot take precedence (2) Define 'overriding user preference indicator' in order to permits the user to change DNN (3) Add the case where the user preference takes precedence, when the traffic filter is not set to match all (4) Add the description that the user preference cannot be applied for IMS services. (5) Add the description that the user cannot change the traffic descriptor</t>
  </si>
  <si>
    <t>Summary of change: Addition of new reference. Ability for AMF to send to UDM IMSoPS for non 3GPP Access Inclusion of capabilities that should be taken into account for TADSs</t>
  </si>
  <si>
    <t>Summary of change: Change OCS to CHF</t>
  </si>
  <si>
    <t>Summary of change: Defines Primary PLMN ID as 'The first listed PLMN ID in the broadcast System Information', in line with TS 36.331, which specifies regarding SIB1 field 'plmn-IdentityList' that 'The first listed PLMN-Identity is the primary PLMN.' Reorders the definitions alphabetically.</t>
  </si>
  <si>
    <t>Summary of change: Clarification of how the MME allocates the periodic TAU timer when no subscription information is received from the HSS.</t>
  </si>
  <si>
    <t>Summary of change: Clarification of how the SGSN allocates the periodic RAU timer when no subscription information is received from the HSS.</t>
  </si>
  <si>
    <t>Summary of change: - Added the S-NSSAI and the related NSI ID (if available) as input parameters to the PDU Session ID registration in UDM - Added the S-NSSAI and the related NSI ID (if available) as input parameters to Nudm_UECM_Registration and Nudm_UECM_Deregistration service operations - Replaced in figure 4.3.2.2.1-1 the labels '4a-4b.' with '4.'</t>
  </si>
  <si>
    <t>Summary of change: Aligned the text regarding handling of DNNs not supported by the network with the text approved in the CR 0251 Rev 8 to TS 23.501 at SA#80.</t>
  </si>
  <si>
    <t>Summary of change: Update the UE radio capability using TAU procedure in case of E-UTRAN in idle mode.</t>
  </si>
  <si>
    <t>Summary of change: Clarifies that a UE supporting registration over both 3GPP and Non-3GPP access to two PLMNs that are not equivalent to each other shall be able to handle two equivalent PLMN lists, one for each native 5G-GUTIs.</t>
  </si>
  <si>
    <t>Summary of change: 1) It is clarified for which access the UE is in RM-DEREGISTERED. 2) Missing 'UE configuration update procedure is added. 3) Scope of the condition is clarified by changing the text formatting. 4)+5) Missing requirements are added.</t>
  </si>
  <si>
    <t>Summary of change: Change the NOTE on updating of the valid lifetime into normative text.</t>
  </si>
  <si>
    <t>Summary of change: This CR proposes to clarify that the 5GS-related information in the S1 UE capability (e.g. DCNR flag) will be maintained even when transferred via an MME that is not capable of handling it. The UE 5G security capability is sent in a separate information element and will be lost when transferred via an MME that is not capable to handle it.</t>
  </si>
  <si>
    <t>Summary of change: Clarify that the SMF does not assign an EPS Bearer ID for Multi-homed IPv6 PDU Session.</t>
  </si>
  <si>
    <t>Summary of change: Clarifies what the UE indicates in AS when the UE issues an Attach or TAU request using mapped identities from 5G.</t>
  </si>
  <si>
    <t>Summary of change: Clarify that the listed parameters are conditionally required and that the Requested NSSAI is the last received from the UE.</t>
  </si>
  <si>
    <t>Summary of change: Adding back that Forbidden Areas are taking into account during mobility based on information received from the core network.  Inline with CR0411 clarified that RAT restriction is not about that the UE is not initiating communication but restriction is rather applied in the network.</t>
  </si>
  <si>
    <t>Summary of change: Clarified that it is only the SMSF that uses Namf_MT_EnableUEReachability service operation.  Clarified that the option in the UE Activity Procedure to trigger a Namf_EventExposure_Notify when the UE's reachability state changes from reachable to unreachable is a separate trigger compared to the option of AMF receiving a NAS message.  Figure 4.2.3.3-1 is updated to make it editable, and step 4a marked as optional. However, the figure is not updated with other NFs than SMF/UPF to trigger the procedure.</t>
  </si>
  <si>
    <t>Summary of change: The Monitoring Event Configuration and Monitoring Event Reporting are updated to report creation and deletion of PDN Connectivity when requested by the SCS/AS. Information included in the new PDN Connectivity Status event report: - PDN Type  - APN - IP address assigned to the device</t>
  </si>
  <si>
    <t>Summary of change: Clause 4.11.2.2, step 14, clarify that the PGW-C+SMF does not include N1 SM Container (PDU Session Release Command).</t>
  </si>
  <si>
    <t>Summary of change: Clause 4.11.1.2.2.2 In step 4, replace Nsmf_PDUSession_Update with Nsmf_PDUSession_Create.  Clause 4.11.1.3.3  In step 14, replace Nsmf_PDUSession_UpdateSMContext with Nsmf_PDUSession_CreateSMContext, and relace Nsmf_PDUSession_Update with Nsmf_PDUSession_Create.   Clause 5.2.8.2.2, move parameters the following parameters from 'Input, required' to 'Input, optional': PCO, Requested PDU Session Type, 5GSM Core Network Capability, Requested SSC mode, PDU Session ID, Number Of Packet Filters.  Clause 5.2.8.2.5, move parameters 'PDU session Id' and 'N1 SM container' to 'Input, optional'.</t>
  </si>
  <si>
    <t>Summary of change: It is proposed to make it clear that the user preference takes precedence over any present route selection descriptor provided by the operator.</t>
  </si>
  <si>
    <t>Summary of change: 1. Clarifies that LADN service is a data connectivity service 2. Clarifies that UE can discover whether a DNN is a LADN DNN or not during registration procedure.  3. Clarfies that the procedure for configuring the UE whether a DNN is a LADN or not is out of the 3GPP specifications. 4. Clarifies the condition that the SMF subscribes to the UE mobility event reporting service.</t>
  </si>
  <si>
    <t>Summary of change: Add a clarification on the terminology - 'the wildcard DNN' with a reference</t>
  </si>
  <si>
    <t>Summary of change: Add 'cell ids'</t>
  </si>
  <si>
    <t>Summary of change: Remove 'equivalent PLMN' from the text in clause 5.3.2.4.  Remove 'that are not equivalent to each other' from 'A UE supporting registration over both 3GPP and Non-3GPP access to PLMNs that are not equivalent to each other shall be able to handle two separate 5G-GUTIs, one per PLMN.' in clause 5.9.4.</t>
  </si>
  <si>
    <t>Summary of change: Remove 'equivalent PLMN' from the text in clause 4.2.2.2.2 quoted above.  Clarifies order of GUTI to use in '- If the UE is already in RM-REGISTERED state via another access in a different non-equivalent PLMN (e.g. PLMN A) not equivalent to the PLMN the UE is trying to register with (e.g. PLMN B), the UE shall include a native 5G-GUTI, if available assigned by the PLMN the UE is trying to register with (e.g. if availablePLMN B). assigned by a PLMN Otherwise, if a native 5G-GUTI assigned by PLMN B is not available, the UE shall include a native 5G-GUTI, if available, from a PLMN (e.g. PLMN C) that is not the same or equivalent to the PLMN in which the UE is already in RM-REGISTERED state (PLMN A).'  Remove '(i.e., the UE is in RM-DEREGISTERED state) '</t>
  </si>
  <si>
    <t>Summary of change: Select GERAN/UTRAN when E-UTRAN connected to EPC is not available, if the UE is 'voice centric'.</t>
  </si>
  <si>
    <t>Summary of change: 1. Add NR restriction from HSS to MME 2. Add CN Type restriction from HSS to MME 3. PGW Selection based on UE's 5GS NAS and subscription information.</t>
  </si>
  <si>
    <t>Summary of change: (1) Add 'NSI ID' in Nsmf_PDUSession_CreateSMContext request  in non-roaming PDU session establishment call flow (2) Add 'NSI ID' in the optional input parameter  of Nsmf_PDUSession_CreateSMContext service  (3) Add 'NSI ID' in Nsmf_PDUSession_Create request  in home-routed PDU session establishment call flow (4) Add 'NSI ID' in the optional input parameter  of Nsm_PDUSession_Create service (5) Add 'S-NSSAI' and 'NSI ID' in step1 SM Policy Association procedure. (6) Add 'NSI ID' in the optional input parameter  of Npcf_SMPolicyControl_Create service</t>
  </si>
  <si>
    <t>Summary of change: Add NSI ID as the parameter of UPF selection. The sentence is same as the clause 6.3.2 SMF Selection Function TS 23.501.</t>
  </si>
  <si>
    <t>Summary of change: A note is added to clarify that for the case of SSC mode 3 anchor change, the UE should select the new PDU session (the one without a Lifetime value assigned)</t>
  </si>
  <si>
    <t>Summary of change: Aligning between the connected and idle mode mobility when a UE moving from 5GS to EPS network.</t>
  </si>
  <si>
    <t>Summary of change: This paper proposes to  (1) remove the sentence 'The UE identity information and the N6 routing information related to the 5GC UP are optional if the PDU Session type is IP/Ethernet but mandatory if explicitly requested by the AF' to align with 23.502, clause 5.2.8.3.1. The SMF notification always includes UE identify info and may include N6 routing information when N6 routing information has changed. (2) reword 'change of DNAI' to 'UP path change' at a few places to be consistent with 23.502, clause 5.2.8.3.1, and add a description of UP path change notificaiton from TS23.502. For further consistency, reword '(re)select UPF(s) for PDU Sessions' to '(re)select UP paths (including DNAI(s)) for PDU Sessions' (the first bullet near the end of the clause). (3) make a few editorial changes, e.g. delete the unspecified event example of 'when the request becomes active or inactive', fix grammar errors/typos, etc. (4) add a note in the information table to indicate the information application for the PCF is stored in the UDR when the AF request targets non-specific sessions.</t>
  </si>
  <si>
    <t>Summary of change: This paper proposes to  (1) remove Table 5.2.12.2.1-2. A reference to Table 5.6.7-1 in TS 23.501 is added. (2) change the event name from 'change of UP path toward the UE' in clause 5.2.8.3.1 to 'change of UP path between the UE and the DN'. (3) fix a few detected typos.</t>
  </si>
  <si>
    <t>Summary of change: 1. The Ist change includes two changes to Registration procedure: 1) If the UDM indicates to the AMF the update of the subscription data for network slicing, it shall subscribe to the 'UE configuration updated' event notification from the AMF by invoking Namf_EventExposure_Subscribe service operation. 2) If any of the [Configured NSSAI for the Serving PLMN], [Mapping Of Configured NSSAI] and a Network Slicing Subscription Change Indication is included in the Registration Accept message, the UE also acknowledges if the configuration for network slicing was updated successfully.  2. The 2nd change is a change to Namf_EventExposure service: Add a new event 'UE configuration updated' in the Namf_EventExposure_ Notify service operation to enable AMF to notify the UDM of the result of the update of UE configuration for network slicing.  3. The 3rd change is a change to Nudm_SDM_Get service operation: Add an Indicator to indicate to the AMF if the subscription data for network slicing are updated. 4. The 4th change is a change to the Subscriber Data Update Notification to AMF Clarify the UDM can subscribe 'UE configuration updated' event if the Subscriber Data Update will cause a UE configuration update.</t>
  </si>
  <si>
    <t>Summary of change: The old AMF starts a timer when receiving the Nudm_UECM_DeregistrationNotification notify from the UDM in Registration procedure. When the timer in the old AMF started expires and the old AMF doesn't receive an AM Policy Association Termination from the PCF, the old AMF initiates an AM Policy Association.  If a new V-PCF and the same H-PCF are selected by the new AMF in roaming case, the H-PCF will terminate the former AM policy association by invoking Npcf_AMPolicyControl_UpdateNotify service to the old V-PCF as described in clause 4.16.3.3 for this SUPI but the H-PCF keeps the UE context. Otherwise, if the same (V-)PCF is reused the (V-)PCF will terminate the former AM policy association by invoking Npcf_AMPolicyControl_UpdateNotify service for this SUPI but keep the UE context.</t>
  </si>
  <si>
    <t>Summary of change: Within the 5GS, a QoS Flow associated with the default QoS rule is required to be established for a PDU Session and remains established throughout the lifetime of the PDU Session. This QoS Flow shall be a Non-GBR QoS Flow. The QoS Flow shall not be a GBR QoS Flow in this release.</t>
  </si>
  <si>
    <t>Summary of change: The PCF may set a 'UE CM state change' trigger in AMF. The PCF may only delivery UE Policy to the UE after the UE enters the CM-Connected state. The PCF can set the trigger when PCF receives the delivery failure report for the certain UE Policy container from the AMF. After the UE enters the CM-Connected state, the PCF transfers the UE Policy again.</t>
  </si>
  <si>
    <t>Summary of change: High level description of Signalling Based Activation/Deactivation of Tracing</t>
  </si>
  <si>
    <t>Summary of change: Support of tracing in 5GS signalling: SM related signalling (AMF-SMF and SMF-UPF) and Session Management Subscription data. + Removing 'List Of PDU Sessions To Be Activated' from 5.2.8.2.5</t>
  </si>
  <si>
    <t>Summary of change: Support of tracing in 5GS signalling: impacts on SMSF Subscription data and SMSF related signalling.</t>
  </si>
  <si>
    <t>Summary of change: User Location Information added in N2 UE Context Release Complete and in Nsmf_PDUSession_UpdateSMContext Request</t>
  </si>
  <si>
    <t>Summary of change: Support of tracing in 5GS signalling: PCF related signalling and data (SM part).</t>
  </si>
  <si>
    <t>Summary of change: Change OCS to CHF Change traffic filter to traffic descriptor in URSP example</t>
  </si>
  <si>
    <t>Summary of change: Adding NSI ID into UPF selection factors.</t>
  </si>
  <si>
    <t>Summary of change: It is clarified that a UE Configuration Update should be sent over the access the UE Configuration Update is applied to.</t>
  </si>
  <si>
    <t>Summary of change: Clarify the instructions provided by SMF for deactivated PDU sessions, in the step 3 and the step 4 of Figure 4.3.7-1.</t>
  </si>
  <si>
    <t>Summary of change: Clarify that the LADN DNN(s) is configured in the AMF.</t>
  </si>
  <si>
    <t>Summary of change:  Clarify that the PCF indicates per URSP rule that if the enforcement of URSP rule shall not affect the ongoing application.</t>
  </si>
  <si>
    <t>Summary of change: 1. Explicitly excludeSSC and NSSAI component in user preference definition  Further describe how to use user preference coordinated with RSD in URSP rule</t>
  </si>
  <si>
    <t>Summary of change: The PTW length is added as the UE's new subscribed paramter stored in the HSS, which can be provided by the SCEF using the procedure for Network Parameter Configuration via SCEF.</t>
  </si>
  <si>
    <t>Summary of change: It is proposed to select alternative-2.</t>
  </si>
  <si>
    <t>Summary of change: The PTW length is added as the UE's new subscribed paramter stored in the HSS, which will be provied to the MME in the related procdures, e.g., ULR/ULA message and then send to the UE by the MME.</t>
  </si>
  <si>
    <t>Summary of change: The text is updated according to the originally intended change. In addition, the wording of ARP related statements is corrected and improved in four places.</t>
  </si>
  <si>
    <t>Summary of change: The description of Maximum Burst Size and Data Rate Averaging Window is aligned. Furthermore, it is clarified that the Maximum Burst Size is applied under consideration of the GBR. Maximum Burst Size is also renamed to Maximum Data Burst Volume, the parameter name used in 23.501.</t>
  </si>
  <si>
    <t>Summary of change: The 5QI characteristics table is fully aligned with the QCI characteristics table. Most importantly: - 5QI 82 and 83 which do not have a corresponding example service in SA WG1 specifications are combined into one 5QI which is equivalent to QCI 84 - notes are added about the different delays between a UPF terminating N6 and a 5G-AN - the maximum MDBV was reduced to 1354 bytes due to the additional 4 bytes necessary for the GTP-U extension header carrying the PDU session container  - the delay critical GBR 5QIs are renumbered  In addition, the statement about congestion related packet drops is extended to document the GBR QoS Flow related aspects in the same way it is in 23.203. Finally, some small errors are corrected in the descriptions of resource type, PDB and PER.</t>
  </si>
  <si>
    <t>Summary of change: A statement is added that the SMF shall forward the UE provided number of supported packet filters for signalled QoS rules to the PCF. The SMF shall also ensure that the sum of the packet filters used by all signalled QoS rules for a PDU Session does not exceed the number indicated by the UE.  The interworking section is extended to describe how the UE provides this information when the PDU Session was established in EPS and transferred from EPS with N26 interface.   In addition, the following statements are moved/corrected: - the sending of QoS Flow QoS parameters is removed from the QoS rules section (as it already exists in the QoS Flow mapping section) - the QoS related information provided by SMF to UPF is extended by MBR for an SDF and GFBR + MFBR for a GBR QoS Flow instead of having the two paragraphs at the end of the QoS Flow mapping section - the statement that MBR and GBR per SDF are not provided to UE over N1 is moved to the QoS rule generation description instead of having the last paragraph at the end of the QoS Flow mapping section - a statement is added to the QoS Flow mapping section that changes in the binding of SDFs to QoS Flows as well as changes in the PCC rules or other information provided by the PCF can require QoS Flow changes which the SMF has to provide to (R)AN, UPF and/or UE.</t>
  </si>
  <si>
    <t>Summary of change: The information is added to the parameters that are provided by the SMF to the PCF. For the PCF, a requirement is added that it shall be ensured that the sum of the packet filters used by all PCC rules which trigger the generation of signalled QoS rules does not exceed the number of supported packet filters for signalled QoS rules indicated by the UE.</t>
  </si>
  <si>
    <t>Summary of change: The current mechanism is changed in the following way:  - the RAN node is informed by the SMF about the DSCP-PPI pairs that can occur for a QoS Flow - the UPF is instructed by the SMF to perform DSCP detection and to copy the detected DSCP into the CN tunnel header - the RAN node can then derive the PPI when a DSCP value is received in the CN tunnel header of a DL PDU</t>
  </si>
  <si>
    <t>Summary of change: Proposes that RAN can modify the UE differentiation parameters and sent back to CN. The 'UE differentiation' should not be specific to NB-IOT</t>
  </si>
  <si>
    <t>Summary of change: Include the following changes to align with stage 3. 1. For delivery of ciphering key data from an E-SMLC to an MME in clause 9.3a.4, remove the EN based on alignment already with the CR in R3-183437. 2. For delivery of ciphering keys to UEs in clause 9.3a.5, replace key type with type of broadcast assistance data and include the ciphering key value and identifier to align with the CRs in C1-183713 and C4-184450. 3. For LCS Data in the HSS in clause 10.1.1 and to align with the CR in C4-184119, replace storage of ciphering key types for a UE by storage of types of location assistance data for which ciphering keys should be provided to a UE. Also remove the EN.</t>
  </si>
  <si>
    <t>Summary of change: Non-IMSI based permanent identities used for private networks are stored in ME</t>
  </si>
  <si>
    <t>Summary of change: Clarifies that UE configuration for NAS signalling low priority and as defined in TS 24.501 use of Access attempt for delay tolerant service is not supported in this release</t>
  </si>
  <si>
    <t>Summary of change: 1. Removes redundant Namf_MT_EnableUEReachability service operation 2. Corrects UE Reachability Notification Request procedures</t>
  </si>
  <si>
    <t>Summary of change: When a removed/modified PFD was used to detect application traffic related to an application identifier in a PDR of an Sx session and the PGW-U/TDF-U has reported the application start as described in clause 6.4.2 to the PGW-C/TDF-C for the application instance corresponding to this PFD, the PGW-U/TDF-U shall report the application stop to the PGW-C/TDF-C for the corresponding application instance identifier if the removed/modified PFD in PGW-U/TDF-U results in that the stop of the application instance is not being able to be detected. If the PFDs are managed by local O&amp;M procedures, PFD retrieval is not used; otherwise, the PFDs retrieved from PFDF overrides any PFDs pre-configured in the PGW-C/TDF-C. The PGW-C/TDF-C shall provision the pre-configured PFDs to the PGW-U/TDF-C if there is no any PFD provisioned by the PFDF for an application identifier. If all PFDs retrieved from the PFDF are removed for an application identifier, the pre-configured PFDs shall be applied again for the application identifier. In this case, the PGW-C/TDF-C shall provision the pre-configured PFDs again to the PGW-U/TDF-U. The PGW-C/TDF-C may differentiate the need for PFD retrieval based on operator configuration in the PGW-C/TDF-C.</t>
  </si>
  <si>
    <t>Rel-15 mirror CR: Summary of change: When a removed/modified PFD was used to detect application traffic related to an application identifier in a PDR of an Sx session and the PGW-U/TDF-U has reported the application start as described in clause 6.4.2 to the PGW-C/TDF-C for the application instance corresponding to this PFD, the PGW-U/TDF-U shall report the application stop to the PGW-C/TDF-C for the corresponding application instance identifier if the removed/modified PFD in PGW-U/TDF-U results in that the stop of the application instance is not being able to be detected. If the PFDs are managed by local O&amp;M procedures, PFD retrieval is not used; otherwise, the PFDs retrieved from PFDF overrides any PFDs pre-configured in the PGW-C/TDF-C. The PGW-C/TDF-C shall provision the pre-configured PFDs to the PGW-U/TDF-C if there is no any PFD provisioned by the PFDF for an application identifier. If all PFDs retrieved from the PFDF are removed for an application identifier, the pre-configured PFDs shall be applied again for the application identifier. In this case, the PGW-C/TDF-C shall provision the pre-configured PFDs again to the PGW-U/TDF-U. The PGW-C/TDF-C may differentiate the need for PFD retrieval based on operator configuration in the PGW-C/TDF-C.</t>
  </si>
  <si>
    <t>Summary of change: 1) When a removed/modified PFD was used to detect application traffic related to an application identifier in a PDR of an N4 session and the UPF has reported the application start to the SMF as defined in subclause 4.4.2.2 of 3GPP TS 23.502 [3] for the application instance corresponding to this PFD, the UPF shall report the application stop to the SMF for the corresponding application instance identifier if the removed/modified PFD in UPF results in that the stop of the application instance is not being able to be detected. 2) If the PFDs are managed by local O&amp;M procedures, PFD retrieval is not used; otherwise, the PFDs retrieved from NEF(PFDF) overrides any PFDs pre-configured in the SMF. The SMF shall provision the pre-configured PFDs to the UPF if there is no any PFD provisioned by the NEF(PFDF) for an application identifier. If all PFDs retrieved from the NEF(PFDF) are removed for an application identifier, the pre-configured PFDs shall be applied again for the application identifier. In this case, the SMF shall provision the pre-configured PFDs again to the UPF. The SMF may differentiate the need for PFD retrieval based on operator configuration in the SMF.</t>
  </si>
  <si>
    <t>Summary of change: 1)  The ASP may remove or modify some or all of the PFDs which have been provisioned previously for one or more application identifiers. The SMF/UPF may report the application stop to the PCF for a application instance identifier as defined in subclause 5.8.2.8.4 of 3GPP TS 23.501 [2] if the removed/modified PFD in SMF/UPF results in that the stop of the application instance is not being able to be detected. 2) If the PFDs are managed by local O&amp;M procedures, PFD retrieval is not used; otherwise, the PFDs retrieved from NEF (PFDF) overrides any PFDs pre-configured in the SMF. The SMF shall manage the pre-configured PFDs and PFDs provisioned by the NEF(PFDF) at the UPF as defined in 5.8.2.8.4 of 3GPP TS 23.501 [2].</t>
  </si>
  <si>
    <t>Summary of change: The procedure of PFD retrieval by the SMF is invoked when a PCC rule with this Application Identifier is provided/activated and PFDs provisioned by the PFDF are not available at the SMF.</t>
  </si>
  <si>
    <t>Summary of change: A deployment option with proxy function between UDM/UDR/AUSF/PCF and other NFs is added in the Annex part.</t>
  </si>
  <si>
    <t>Summary of change: The immediate corresponding monitoring event is proposed to be reported within the Namf_EventExposure_Subscribe response message.</t>
  </si>
  <si>
    <t>Summary of change: When the (H-)PCF receives Npcf_AMPolicyControl_Create including a list of PSIs then it retrieves the list of PSIs and its content stored in the (H-)UDR for this SUPI. In the roaming scenario, the V-PCF retrieves the list of PSIs and its content stored in the V-UDR for the home PLMN ID and Location Area of this UE.  The (H-)PCF stores the latest list of PSIs and its contents in the (H-)UDR using the Nudr_UDM_Update including DataSet 'Policy Data' and Data Subset 'Policy Set Entry'.</t>
  </si>
  <si>
    <t>Summary of change: Change the order of step 3 and step 4 in 4.8.2 Connection Resume procedure</t>
  </si>
  <si>
    <t>Summary of change: (1) Expand the signalling message holding description of SMF in N2 and Xn based inter NG-RAN handover to some other NFs, e.g. AM-PCF/SMSF (2) Remove the QoS Flow establishment/modification/release information in the rejection to a N2 interface procedure to AMF (3) Make the machenism of ...until handover execution is completed or handover has failed/cancelled. optional by changing it to ...unless it detects that the handover execution is completed or handover has failed/cancelled. Besids, accoding to the third bullet of reason for change, this contribution also change NF shall re-attempt to NF may re-attempt. (4) There are some minor editorial changes in this paper</t>
  </si>
  <si>
    <t>Summary of change: It is clarified that for NG-RAN configured to support EPS fallback or RAT fallback for IMS voice, the network configuration for deciding the Voice Support Match Indicator covers configuration related to the networks that can be selected as a target of EPS fallback or RAT fallback for IMS voice.  In addition, - in Figure 4.2.8a-1, missing arrows in step 2 and step 3 are added. Also, (R)AN is modified to NG-RAN because this procedure applies only to NG-RAN. - Under NOTE 1, missing NG-RAN is added.</t>
  </si>
  <si>
    <t>Summary of change: In clause 4.13.4.1, clause 4.13.x.y to clause 4.13.6.2 In clause 4.13.6.1, clause 5.16.3.9 to clause 5.16.3.10</t>
  </si>
  <si>
    <t>Summary of change: The note is corrected to indicate instead that the term 'Configured NSSAI for the HPLMN' refers to the collection of all S-NSSAI values in the NSSP part of the URSP (see TS 23.503 [45] clause 6.6.2), or in the UCU's Configured NSSSAI (HPLMN)  Editorial corrections</t>
  </si>
  <si>
    <t>Summary of change: It is corrected that the access refers to access type only (i.e. not RAT). A note is also added that discourages the use of RAT-specific TAIs and TAI lists.</t>
  </si>
  <si>
    <t>Summary of change: MM NAS Service Accept is added under Step 12 as part of the N2 Request message</t>
  </si>
  <si>
    <t>Summary of change: The new QoS flow solution for UE in RRC inactive state is applied only for PDU Sessions with non-roaming case or roaming with local breakout case.</t>
  </si>
  <si>
    <t>Summary of change: Preparation phase Step 4,  If the T-AMF detects the UE moves into a non-allowed area, it shall notify SMF(s) of all established PDU sessions that the UE is only reachable for regulatory prioritized service Step 7 Clarify that if N2 handover for the PDU Session is not accepted by the SMF, the SMF releases the PDU Session. The redundant sentence is removed. For the PDU Session(s) that do not have active UP connections before handover procedure, the SMF(s) doesn not include an N2 SM Infomration regarding the PDU Session and keep the inactive status after handover Step9.  Remove additional the Handover Restriction List. Remove the allocation of 5G-GUTI  Execution phase step 6c,  If the PDU Session(s) is not accepted by the T-AMF or T-RAN because of S-NSSAI is not available, the S-AMF triggers the PDU Session release. step 7,  Remove the sentence of UDM update. Clarify that if the PDU Session is not accepted by T-RAN and the reason is not S-NSSAI not available, the T-AMF sends Nsmf_PDUSession_UpdateSMContext Request to deallocate a possibly allocated N3 UP address and Tunnel ID of the selected UPF.</t>
  </si>
  <si>
    <t>Summary of change: In step 2, it is clarified that  1) If the PDU Session is rejected because corresponding network slice is not supported in the Target NG-RAN, the AMF triggers the release of this PDU Session as specified in clause 4.3.4.2. 2) For PDU Session without N3 UP connection, if the corresponding network slice is not available the AMF triggers PDU Session Release procedure as specified in clause 4.3.4.2 3) Remove 'corresponding to the list of PDU Sessions received from the N2 Path Switch Request '</t>
  </si>
  <si>
    <t>Summary of change: Change the NRF as Network Funciton Repository Function.</t>
  </si>
  <si>
    <t>Summary of change: Add the missing notification event: the request becomes active or inactive: The event notification contains the N6 traffic routing information related to the 5GC UP</t>
  </si>
  <si>
    <t>Summary of change: Remove Internal Group ID in the input parameters in Npcf_AMPolicyControl_Create service operation</t>
  </si>
  <si>
    <t>Summary of change: If new PCF is selected, the old AMF perform AMF-initiated AM Policy Association Termination to remove the AM association with PCF. If old PCF is used, the old PCF notify the AMF to locally remove the AM association with PCF.</t>
  </si>
  <si>
    <t>Summary of change: Correct the figure according to CR 0425R2 Change the AMF instance id to SMF instance identifier</t>
  </si>
  <si>
    <t>Summary of change: - Policy Sections can be permanently identified by PSIs within a PLMN; - PCF only divides the policy information into segments when the size exceeds a predefined value, and each segment can contain multiple Policy Sections as long as the total size is under the predefined value. - Since network (PCF/UDR) has all the knowledge of the Policy Section delivery, network can determine based on its own knowledge on which Policy Section should be provided to the UE. Policy Set Entry stored in the UDR is further clarified. - For the case of USIM change or other abnormal events happened on the UE, the PCF can further determine whether all the UE policy information should be provided to the UE based on PEI or an indicator from UE for policy information synchronization.</t>
  </si>
  <si>
    <t>Summary of change: - PCF only divides the policy information into segments when the size exceeds a predefined value, and each segment can contain multiple Policy Sections as long as the total size is under the predefined value. - UDR determines based on PSI delivery status on which Policy Section should be provided to the UE.  - UE provides PEI or an indicator from UE for policy information synchronization in Npcf_AMPolicyControl_Create for PCF to determine whether all the UE policy information should be provided to the UE. - For the roaming case, V-PCF retrieves PSI list from the H-PCF and then delivery the PSI list and the content to the UE. V-PCF may also determine ANDSP based on policy information received from the UDR in the VPLMN and local policy and deliver them to the UE. - Non-UE dependant storage of Policy Sections in the PCF and in the UDR. During registration, PCF retrieves from the UDR the PSI list. Only when the content of the PSI is not locally available, it retrieves from the UDR the content. - Add UE policy deployment in the Policy Association Establishment with the old PCF procedure - wording and editorial changes</t>
  </si>
  <si>
    <t>Summary of change: Updated the section '6.2.5 NEF' by adding a statement that says that the NEF is in the HPLMN when it is used for external exposure but can interface with NF's in the VPLMN.</t>
  </si>
  <si>
    <t>Summary of change: Corrected the 2 instances of inconsistent naming</t>
  </si>
  <si>
    <t>Summary of change: Proposal: 1-  Update Information flow to show that the AMF reports to PCF when the Policy Container could not be delivered to the UE and forward any Policy Container received by the UE to the PCF that subscribed to receive UE Policy Container for this SUPI. 2- Some clarifications to Npcf service operations to show that when AMF (and SMF) reports that a PCR trigger is met, the value of the PCR is also sent to PCF in the PCR trigger information. 3- Replace wrong Figure 4.16.4-1: SM Policy Association Establishment</t>
  </si>
  <si>
    <t>Summary of change: New Policy Control Triggers are added.  Clarifications on the information that is sent as part of both the subscription to a PCR trigger and the reporting that the conditions to report a PCR were met. Note that 23.501 defines event reporting from AMF to a service consumer, in 23.503 there are references to the event reporting from AMF, some clarification to the relevant information to be sent from AMF to PCF is also added.</t>
  </si>
  <si>
    <t>Summary of change: The new AMF can inform the old AMF that will not use the AM Policy Assocaition information in the UE context when the UE context is transferred.</t>
  </si>
  <si>
    <t>Summary of change: Removes the need to provide the UP Security Enforcement information to the UE, and instead add a reference to the general clause on IWK without N26.</t>
  </si>
  <si>
    <t>Summary of change: The Configured NSSAI valid for all PLMNs is removed</t>
  </si>
  <si>
    <t>Summary of change: Removal of the text that poses untestable requirement.</t>
  </si>
  <si>
    <t>Summary of change: Describes how any allowed QoS characteristics replaced are included with standardized 5QIs and QoS characteristics are included with dynamically assigned 5QIs in messages.</t>
  </si>
  <si>
    <t>Summary of change: Add description on N28 session termination due to CHF notification on subscriber removal as an optional functionality.</t>
  </si>
  <si>
    <t>Summary of change: Add procedure on N28 session termination due to CHF notification on subscriber removal. Updates to CHF services to enable notification on the subscriber removal</t>
  </si>
  <si>
    <t>Summary of change: A description is provided for the case a PDU session is moved from non-3GPP access to 3GPP access using a UE triggered Service request.</t>
  </si>
  <si>
    <t>Summary of change: 1. Update Figure 4.2.2.2.3-1 since step 7a and 7b in option A are not required 2. Text is 7(A) is updated to indicate the N2 termination point information is sent to the RAN in step 8. 3. Step 8 is updated to include information about using DOWNLINK NAS TRANSPORT or INITIAL CONTEXT SETUP REQUEST to complete the N2 setup between the target AMF and the RAN.</t>
  </si>
  <si>
    <t>Summary of change: Add the clarifications to the text to reflect that: - URSP rule updates should be reflected as soon as posisble;  - Validity of the URSP rules should be maintained current and evaluated whenever UE connections status changes;  - If an application to PDU session association is to be changed due to re-evaluation of URSP rules, it should be carried out in a timely manner based on UE implemenation.</t>
  </si>
  <si>
    <t>Summary of change: It is clarified that a Configured NSSAI that is not associated to any PLMN indeed exists, as already captured in stage 3, and how it is used.</t>
  </si>
  <si>
    <t>Summary of change: Specify that IM CN subsystem entities can be allocated IPv4 only, IPv6 only or both IPv4 and IPv6 addresses in TS 23.228.  NIT:  Fix style issue by removing unneseccary subclause heading.</t>
  </si>
  <si>
    <t>Summary of change: It is clarified in the Registration procedure that, if the UE has no stored 5G context, the UE provides only the NAS security parameters agreed together with SA WG3.</t>
  </si>
  <si>
    <t>Summary of change: The AMF shall include a Graceful Re-register time which allows the UE to gracefully release non-emergency PDU Session, the UE may notify the user about the graceful re-register time to allow for better user experience. The AMF shall start a Graceful Re-register Timer immediately.  After receiving the acknowledgement in step 2, the AMF shall release all non-emgergency PDU Session(s) immediately if no Graceful Re-register Timer is set or after the Graceful Re-register Timer expires.   When receiving a Graceful Re-register time, if UE determines there is no ongoing important service (e.g. IMS voice, Uu based V2X serivce) with potential user interaction, the UE may decide to re-register immediately.   Editorial correction on the CR implementation.  For the scenario described in step 3b, the UE can immediately use the new Allowed NSSAI and/or the new Mapping Of Allowed NSSAI without registration.</t>
  </si>
  <si>
    <t>Summary of change: The UE may provide either the LADN DNN(s) to retrieve the LADN Information for the indicated LADN DNN(s) or an indication of Requesting LADN Information to retrieve the LADN Information for all LADN(s) available in the current Registration Area.</t>
  </si>
  <si>
    <t>Summary of change: Delete 'based on operator policy'. Clarify the UE behavior when it receives a rejection cause indicating DNN is not supported.</t>
  </si>
  <si>
    <t>Summary of change: Add a new parameter of 'Graceful Enforcement time' in the URSP rule. When the UE receives the updated URSP rule(s), the UE waits to enforce the updated URSP rule(s) for the Graceful Enforcement time if it affects ongoing service; otherwise, the UE may enforce the updated URSP rule(s) immediately.</t>
  </si>
  <si>
    <t>Summary of change: Add 'UE not supporting ANDSP' in the UE reported UE Policy container in Registration Request message and Npcf_AMPolicyControl_Create.</t>
  </si>
  <si>
    <t>Summary of change: Clarify that the UE can request UE policy provisioning via UE Policy container from PCF in initial Registration Request message. When the Subscription Information contains only one S-NSSAI, the network needs not provision the UE with NSSP as part of the URSP rules.</t>
  </si>
  <si>
    <t>Summary of change: Propose to introduce a UE triggered UE Policy provisioning procedure to give UE the flexibility to retrieve the up-to-date UE Policy from PCF at the time it detects the UE Policy installed is incorrect or outdated.</t>
  </si>
  <si>
    <t>Summary of change: Clarifies that QNC is provided by PCF only for applications that are capable of rate adaptation.</t>
  </si>
  <si>
    <t>Summary of change: Clarify the pre-configured QoS rule has a rule id which is known by SMF, the pre-configured QoS rule can be controlled by SMF.</t>
  </si>
  <si>
    <t>Summary of change: 1. Clarify the GBR/GFBR will not be provided to UPF. 2. Clarify the PDR rule is at SDF level. 3. Remove the description of QoS Enforcement Rule correlation ID which is incorrectly used. 4. Fix the typo.</t>
  </si>
  <si>
    <t>Summary of change: It is proposed to correct the misused termilogy (i.e. the application identifiers) in URSP rules. In other word, it is proposed to add defintions for OS, OSId, OSAppId and AppId and to replace the application identfiers to 'AppId'.</t>
  </si>
  <si>
    <t>Summary of change: Clarify that the AMF handles pending downlink signaling and downlink data in the same manner for non-3GPP PDU Session when the UE is CM-IDLE in non-3GPP access.</t>
  </si>
  <si>
    <t>Summary of change: Clarify that the AMF updates associated access of the PDU Session before the AMF sends N2 Request to the RAN. Clarify that when the AMF received List Of Allowed PDU Sessions and the PDU Session ID for which the UE was Paged or notified is in the List Of Allowed PDU Sessions, the AMF notifies the SMF that the User Plane for the PDU Session is activated over the 3GPP access. When the SMF notified, the SMF updates associated access of the PDU Session.</t>
  </si>
  <si>
    <t>Summary of change: Remove 'Selected PLMN ID' from the AN parameters and N2 parameters. Editorial clarification.</t>
  </si>
  <si>
    <t>Summary of change: The N3IWF shall establish as least one IPsec child SA, i.e. default IPsec SA. When the UE has a QoS Flow does not have mapping information to a specific IPsec child SA, the default IPsec child SA is used to transfer the QoS Flow.</t>
  </si>
  <si>
    <t>Summary of change: Add a condition to include S-NSSAI in PDU Session Establishment</t>
  </si>
  <si>
    <t>Summary of change: First paragraph in step 9: Unify to use the mapping between EBI and QFI(s) in both N1 SM container and N2 SM container.  Second paragraph: Changes on this paragraph is editorial. - Break the long sentence. - Remove the redundant description about EBI and QoS parameters.</t>
  </si>
  <si>
    <t>Summary of change: Clarify that the HSS+UDM should not send Cancel Location to AMF when the UE moves from 5GC to EPC.</t>
  </si>
  <si>
    <t>Summary of change: Remove step 15.</t>
  </si>
  <si>
    <t>Summary of change: Add detialed descripiton about how to generate the PDU Session parameters in clause 6.6.2.3.</t>
  </si>
  <si>
    <t>Summary of change: 1. Specify that when the SMS over NAS subscription changes from SMS over NAS is not allowed to SMS over NAS allowed, then the AMF activate the SMS ove NAS service for the UE and indicates to the UE that SMS over NAS is allowed by initiating UE configuration update procedure.  2. When the SMS over NAS subscription is changed from SMS over NAS is allowed to SMS over NAS not allowed the AMF indicates to the UE by initiating UE configuration update procedure.</t>
  </si>
  <si>
    <t>Summary of change: (1) Add PLMN-ID in the UE Context in SMSF data part of the Table 5.2.3.3.1-1: Subscription data types.Add PLMN-ID to be the Sub key of UE Context in SMSF data.  (2) Change step 7a-7b of 4.13.3.1Registration procedures for SMS over NAS as 'Otherwise, the SMSF registers with the UDM using Nudm_UECM_Registration with Access Type. As a result, the UDM stores following information: SUPI, SMSF identity, SMSF address, PLMN-ID of the Serving SMSF in UE Context in SMSF data. UDM may further store SMSF Information by Nudr_DM_Update (SUPI, Subscription Data, SMS Subscription data, UE Context in SMSF data).'</t>
  </si>
  <si>
    <t>Summary of change: (1) Add S-NSSAI in the Table 5.2.3.3.1-3: Subscription data types keys in the SMF Selection Subscription data part. Remove S-NSSAI in the Table 5.2.3.3.1-3 and Table 5.2.12.2.1-1 in the UE context in SMF data part and add PDU Session ID to be Data Sub Key of UE Context in SMF data.  (2) Add DNN in the Session Management Subscription data, For each DNN in S-NSSAI level subscription data part of Table 5.2.3.3.1-1: Subscription data types.</t>
  </si>
  <si>
    <t>Summary of change: /****************************** First Change *********************************/ 1. Specify that a cell connected to EPC and 5GC broadcasts separate indicator for 5GC and EPC to indicate support of emergency call for limited state UE by 5GC and EPC.   2. Specify that a cell connected to EPC and 5GC broadcasts separate indicator to indicate support of eCall by 5GC and EPC.  /********************************* Second change ********************************* 3. Specify that the cell indicates that only one of the core network (EPC or 5GC) supports emergency call then the UE supporting both 5GS and EPS, initiates emergency call to the CN which supports emergency call.  4. Specify that the cell indicates that only one of the core network (EPC or 5GC) supports eCall then the UE supporting both 5GS and EPS, initiates emergency eCall to the CN which supports emergency call.</t>
  </si>
  <si>
    <t>Summary of change: Specify that when the UE supports MICO mode and the UE is in CM-CONNECTED mode over non-3GPP access and CM-IDLE mode over 3GPP access,then the AMF trasnfer SMS over 3GPP non-3GPP access/</t>
  </si>
  <si>
    <t>Summary of change: - Handover Restriction List is changed to Mobility Restriction List. - Clarification that RAN uses the Service Area Restriction for target cell selection during HO procedure in subclause 5.3.4.1.2. - Generalise that core network map the geographic area information in Service Area Restriction to TAs in clause 5.3.4.1.2. - clarification that UE in non-allowed area will receive the Notification message from non-3GPP access.</t>
  </si>
  <si>
    <t>Summary of change: Section 6.6.2 of 23.503 is updated with the following: If the URSP rules includes a WLAN Offload Indication the WLAN offload indication may include: - A list of one or more WLAN SSID(s) where WLAN offload is permitted - A list of one or more WLAN SSID(s) where WLAN offload is restricted.  If the Non-Seamless Offload indication includes a list of WLAN SSID(s) where offload is permitted the UE considers the URSP rule valid if the UE is connected to one of the SSID(s) where WLAN offload is permitted. If the Non-Seamless Offload indication includes a list of WLAN SSID(s) where WLAN offload is permitted the UE considers the URSP rule valid if the UE is NOT connected to any of the SSIDs included in the restricted list.</t>
  </si>
  <si>
    <t>Summary of change: - Handover Restriction List is changed to Mobility Restriction List.</t>
  </si>
  <si>
    <t>Summary of change: The paper clarify that 'In case the PDU Session Modification Command pending over non-3GPP access is notified to UE via the 3GPP access due to UE is in CM_IDLE state over non-3GPP access, UE shall reject the PDU Session Modification Procedure with corresponding cause value.'</t>
  </si>
  <si>
    <t>Summary of change: Include the Access Type in the Nsmf_PDUSession_UpdateSMContext in the PDU Session Modification Procedure and PDU Session Release Procedure.</t>
  </si>
  <si>
    <t>Summary of change: Clarify that Service Request Procedure should be used to re-activate the UP connections for the PDU Sessions over other access, When moved to CM-IDLE state over one access..</t>
  </si>
  <si>
    <t>Summary of change: Clarify the End Indication setting for the steps below  Step 3a: clarify the case MME sends DL message without End indication Step11: In case the eNB receive End indication, eNB go to step12b  Step 12b: Clarify this step is applied when the eNB receives End Indication</t>
  </si>
  <si>
    <t>Summary of change: 1) Change the default 'S-NSSAI' to ' Interworking default S-NSSAI' 2) Update the NSSF service to have a separated parameter for the NSSF query the mapping between the S-NSSAI for the HPLMN to the S-NSSAI for the serving PLMN.</t>
  </si>
  <si>
    <t>Summary of change: Add the related description on how the IRAT mobility of multiple PDU sessions toward the same DNN for the scenario with N26 and without N26 works.</t>
  </si>
  <si>
    <t>Summary of change: 1. Clarified in PDU session establishment procedure that the SMF send 'Intersystem PDU Session continuity support' to UDM in case the PDU session can be moved to EPS, and UDM chooses one PDU session if multiple PDU session towards the same DNN exists. 2. Clarified that when EBI is revoked by AMF, the SMF needs to update the HSS+UDM, in order to remove the indication of 'Intersystem PDU Session continuity support' from the registration. 3. Clarified that during TAU with N26 or mobility without N26, HSS+UDM only send (APN, PGW-C Address) if the PDU session supports 'Intersystem PDU Session continuity'.</t>
  </si>
  <si>
    <t>Summary of change: It is proposed that clarify the On Demand MPS can also override the mobility restriction.</t>
  </si>
  <si>
    <t>Summary of change: The AMF set ID(s) shall be unique per the network sharing PLMN</t>
  </si>
  <si>
    <t>Summary of change: Update the indicator and also clarify that this indicator is per DNN/S-NSSAI.</t>
  </si>
  <si>
    <t>Summary of change: Add the Subscription of selecting the same SMF and UPF. Also the relation with the SSC mode is clarified.</t>
  </si>
  <si>
    <t>Summary of change: In home routed roaming scenario, the AMF provides additional SMF information as optional IE in Nsmf_PDUSession_CreateSMContext.</t>
  </si>
  <si>
    <t>Summary of change: 1. For the handover from 5G to 4G with N26 procedure, during handover preparation when the CN tunnels for EPS bearers are established, PGW-U+UPF is configured with PDR for handling uplink packets received via the new tunnels. And during execution phase, the FAR associated with PDRs that is configured for N6 interface is updated with the tunnel info of the new CN tunnel. 2. For the handover from 4G to 5G with N26 procedure, during handover preparation, when the CN tunnels for PDU sessions are established, PGW-U+UPF is configured with PDR for handling uplink packets received via the new tunnels. And during execution phase, the FAR associated with PDRs that is configured for N6 interface downlink packets handling is updated with the tunnel info of the new CN tunnel. 3. For the EBI allocation procedure when the CN tunnels for EPS bearers are established, PGW-U+UPF is configured with PDR for handling uplink packets received via the new tunnels..</t>
  </si>
  <si>
    <t>Summary of change: - Source NG-RAN includes the Direct Forwarding Path Availability IE in HO required message in step 2. - Source AMF includes the Direct Forwarding Path Availability IE in Forward Relocation Request message in step 3. -Target AMF includes the Direct Forwarding Path Availability in N11 message in step 4.</t>
  </si>
  <si>
    <t>Summary of change: Add Registration type for Nudm_UECM_Registration in case of AMF and 3GPP access.</t>
  </si>
  <si>
    <t>Summary of change: Align the incorrect description with the agreed GUAMI definition</t>
  </si>
  <si>
    <t>Summary of change: Moving the text (as-is) from 15.5.7 into 15.7.2. No functional / technical modification proposed except for the following text change: From: A 5GS supports Network Slicing and might need to interwork with the EPS in its PLMN or in other PLMNs.  To:  5GS supports Network Slicing and the interworking with EPS. Reason: otherwise, existing text gives the impression that some 5GS may not support network slicing.  Rather it is merged considering following principles; 1) Principles for IWK with N26 grouped together. 2) Principles for EPS to 5GS IWK grouped together 3) Principles for 5GS to EPS IWK grouped together 4) Similar IDLE mode and Connected mode principles are placed appropriately.</t>
  </si>
  <si>
    <t>Summary of change: Network should apply notification control only for GBR QoS flows that map to applications that this</t>
  </si>
  <si>
    <t>Summary of change: Differentiate the following: a) The backup AMF info, that may be sent in certain deployment (w/o USDF), at the very first interaction between the AMF and a peer NF (e.g. SMF), at node level (i.e. not repeated for every UE) b) The GUAMI associated to each PDU session, to be provided during the establishment of every PDU session. This is needed in order to associate 'per UE' context with 'backup GUAMI(s)' in order for SMF to associate a given UE to the backup. Basically b) is to provide GUAMI information on a per UE basis so that the SMF can store it along with 'per UE' context information as well… That is used by the peer NF e.g. SMF to identify the backup AMF to use for that particular PDU session or to discover alternative AMF instances from NRF.</t>
  </si>
  <si>
    <t>Summary of change: Clearly state that this is a requirement for UE to provide 5G-S-TMSI as part of AN parameters in the AN / RRC establishment procedure</t>
  </si>
  <si>
    <t>Summary of change: It is clarified that: - If the UE operates in single-registration mode for interworking w/o N26, the UE is allowed to initiate the UE requested PDN Connectivity Procedure when the UE moves to EPS.  - If the MME is configured to support 5GS-EPS interworking w/o N26 procedure and the Request Type of the PDN Connectivity Request message is set to 'handover', the MME may not apply the APN based SM congestion control for this PDN connectivity request</t>
  </si>
  <si>
    <t>Summary of change: (1) Add Namf_Communication_CreateUEContext service operation and Namf_Communication_ReleaseUEContext service operation in the Table 5.2.2.1-1: List of AMF Services. (2) Add AMF as the NF consumer of Nudm_UEContextManagement_Get service operation in the Table 5.2.3-1: NF services provided by UDM.</t>
  </si>
  <si>
    <t>Summary of change: It is proposed that when MME decides to trigger the establishment of S1-U bearer(s), it notifies the UE to stop sending uplink data by sending a ESM Data Transport message to UE. The proposed solution applies only to the scenario of network triggerred transmission mode switch.</t>
  </si>
  <si>
    <t>Summary of change: To clarify that UE previously registered with PLMN C via the same access with PLMN B UE is trying to register with.</t>
  </si>
  <si>
    <t>Summary of change: In order to minimise impacts on specifications, it is proposed that mobility from GERAN/UTRAN CS domain does not mandate that CS domain UE timers are stopped, or CS domain state changes made. Instead it is left to UE implementation to decide whether the UE's CS domain treats NG-RAN in the same way as E-UTRAN (e.g. as a 'hole in GERAN/UTRAN coverage'), or, whether the UE does some local actions that will cause the UE to systematically contact the network upon return to GERAN/UTRAN.   Text is also added to state that periodic RAU/LAU timer expiry does not cause a RAT change.</t>
  </si>
  <si>
    <t>Summary of change: Replace 'at initial registration' procedure to 'at UE Configuration Update' procedure in clause 6.1.2.2.2 Distribution of the policies to UE in TS 23.503.</t>
  </si>
  <si>
    <t>Summary of change: Clause 4.11.1.3.2, step 15: Corrects references to the clause that describes the old AMF behaviour when the UDM deregisters. (An alternative would be that this N2 Release is done earlier at step 8/9)  Clause 4.2.2.2.2, step 14d: clarify that UDM deregistartion removes hanging N2 resources, and adds a new cause value to be sent on N2 to inhibit useless paging of the UE.  Clause 4.2.6, steps 2 and 3: corresponding changes to AN Release procedure.</t>
  </si>
  <si>
    <t>Summary of change: Add a NOTE to clarify that the AMF indicates the target CN only when the target RAT/ frequency is E-UTRAN connected to both of 5GC and EPC. If UE fails to find a suitable cell connected with the target CN on the target RAT/frequency, UE shall ignore the target CN information.</t>
  </si>
  <si>
    <t>Summary of change: Map 5G-TMSI to M-TMSI</t>
  </si>
  <si>
    <t>Summary of change: §4.2.2.2.2 - Add description about 'Homogeneous Support of IMS Voice over PS Sessions' indication between AMF and UDM. - Add step 24 to Figure 4.2.2.2.2-1.  §5.2.2.2.2 - Add 'Homogeneous Support of IMS Voice over PS Sessions' indication into UE Context in AMF.  §5.2.3.2.1 - Add 'Homogeneous Support of IMS Voice over PS Sessions' indication as an optional input for Nudm_UECM_Registration operation.  §5.2.3.2.5 - Add 'Homogeneous Support of IMS Voice over PS Sessions' indication as an optional input for Nudm_UECM_Update operation.  §5.2.3.3.1 - Add 'Homogeneous Support of IMS Voice over PS Sessions' indication into UE context in AMF data.</t>
  </si>
  <si>
    <t>Summary of change: Clarify that NG-RAN also support multiple TNL Endpoints.</t>
  </si>
  <si>
    <t>Summary of change: §5.16.3.3 - Add description about providing 'Homogeneous Support of IMS Voice over PS Sessions' indication from AMF to UDM using Nudm_UECM_Update.</t>
  </si>
  <si>
    <t>Summary of change: When the non-IP PDN connection is establishend in the EPS, the SMF+PGW-C uses the 'Packet Filter Set' to indicate the UE the non-IP PDU session type, i.e. 'Ethernet' or 'Unstructured'</t>
  </si>
  <si>
    <t>Summary of change: In the non-roaming or LBO, The AMF provides the target MME capability to PGW-C+SMF in the request to allow the PGW-C+SMF to determine whether to included EPS Bearer context for non-IP PDN Type or not.</t>
  </si>
  <si>
    <t>Summary of change: Update the Nsmf_PDUSession_CreateSMContext service operation. PDU session ID and S-NSSAI are optional for Input and optional for Outpu.</t>
  </si>
  <si>
    <t>Summary of change: During handover procedures, in the signaling from AMF to SMF, the AMF includes the LADN information on the 'UE presence in LADN Service Area', so that the SMF can perform actions for a LADN PDU session.</t>
  </si>
  <si>
    <t>Summary of change: (1) In the AMF the N3IWF key is derived at step 10a. (2) N2 UE Context Request/Response message, which are used for N3IWF key delivery, is replaced with NGAP Initial Context Setup Request/Response.  (3) AN-MSK is replaced with N3IWF key.</t>
  </si>
  <si>
    <t>Summary of change: The AMF includes list of TA, list of Cells, or list of RAN node identifier as AoI in the Location Reporting Control message to NG-RAN.</t>
  </si>
  <si>
    <t>Summary of change: The AMF re-try option is limited to the case when the UE is served by the same AMF in both domains.   SMS-GMSC option to re-try via other domain is added.</t>
  </si>
  <si>
    <t>Summary of change: The referece to Nnrf_NFDiscovery service operation is corrected.</t>
  </si>
  <si>
    <t>Summary of change: In alignment with the corresponding EPS monitoring event cancellation procedure, the 5GC monitoring cancellation is specified via re-use of the monitoring request procedure.   Notification is made systematically conditional to the monitoring event occurring.   The spelling of Namf_EventExposure_Subscribe is corrected in Figure 4.15.3.2.3-1.   Conditions are added in call flow steps where they are missing, and the spelling of 'endpoint' is corrected.</t>
  </si>
  <si>
    <t>Summary of change: Subscription Correlation ID is added to the Nudm_EventExposure_Subscribe and _Unsubscribe service operations.   The use of Subscription Correlation ID is corrected in Nsmf_EventExposure_Subscribe.</t>
  </si>
  <si>
    <t>Summary of change: Time stamp parameter added as a required input for Namf_EventExposure_Notify, Nsmf_EventExposure_Notify and Nnef_EventExposure_Notify service operations.</t>
  </si>
  <si>
    <t>Summary of change: Missing parameters are added to NF profile description.</t>
  </si>
  <si>
    <t>Summary of change: NRF services description is amended to add missing parameters or modify existing parameters.</t>
  </si>
  <si>
    <t>Summary of change: Nudm_ParameterProvision service added to UDM services list in 7.2.5. Service names and references corrected in 7.2.x.</t>
  </si>
  <si>
    <t>Summary of change: Use Namf_N1N2MessageTransfer including UE Policy Container for UE Policy delivery procedure</t>
  </si>
  <si>
    <t>Summary of change: 1) Add the condition of establishing CN tunnel in target system and make the estblishment optional;  2) Enable SMF to select an intermediate UPF for data forwarding .</t>
  </si>
  <si>
    <t>Summary of change: Update the handover procedure from EPC to 5GC to support V-SMF selection for PDU session with PDU session anchor not in the current PLMN.</t>
  </si>
  <si>
    <t>Summary of change: Add PDU sessions handling during the inter-PLMN mobility</t>
  </si>
  <si>
    <t>Summary of change: Add the network behaviour of determining the S-NSSAI and UE behaviour of storing the S-NSSAI.</t>
  </si>
  <si>
    <t>Summary of change: Introduce the Nbsf_Management_Update service operation.</t>
  </si>
  <si>
    <t>Summary of change: Updates AUSF services to include Nausf_SoRProtection service to support protection of Steering of Roaming information.  Referenced TS 33.501, for Nausf_SoRProtection service operation details.</t>
  </si>
  <si>
    <t>Summary of change: Updates AUSF service operation to include Nausf_SoRProtection service to support protection of Steering of Roaming information.</t>
  </si>
  <si>
    <t>Summary of change: If the UE is in RRC Inactive state, the AMF may trigger the NG-RAN to page the UE.</t>
  </si>
  <si>
    <t>Summary of change: A UE may use another RAT in the PS domain for its first emergency service attempt when the RAT to which the UE is connected in the PS domain does not support Emergency Service nor Emergency Service Fallback, regardless of its attachment in the CS domain.</t>
  </si>
  <si>
    <t>Summary of change: It is clarified that the UE needs not to provide the mapping of S-NSSAIs values in the Requested NSSAI in non-roaming case if all the S-NSSAIs of the Configured NSSAI for the Serving PLMN are in the Requested NSSAI.</t>
  </si>
  <si>
    <t>Summary of change: Move the step 10( i.e. target AMF context form old AMF) before step 7(i.e. authentication and security). Additional GUTI is used for both idle mode and connected mode registration. Move the explanation about usage of additional 5G-GUTI and the security context at the end of the clause into step 10. Improve the figure by opening the box in step 9 and 11 for better reading.</t>
  </si>
  <si>
    <t>Summary of change: 2 NEF services are described : - Change the chargeable party at session set-up or during the session - Support of setting up an AS session with required QoS</t>
  </si>
  <si>
    <t>Summary of change: The UE behavior is defined i.e. local release, keep or transfer to EPS</t>
  </si>
  <si>
    <t>Summary of change: Most of Note 1 is deleted.</t>
  </si>
  <si>
    <t>Summary of change: Text updated to specify that the Emergency Services Support indicator is per RAT only in the case of 3GPP access.</t>
  </si>
  <si>
    <t>Summary of change: Clarify that the 'the AMF Set' is per AMF Region and per Network Slice(s). AMF Set is identified with the combination of PLMN ID, AMF Region ID and AMF Set ID.</t>
  </si>
  <si>
    <t>Summary of change: UE may use mobility registration to retrieve LADN Information UE may include LADN DNN(s) and an indicator for requesting LADN DNN as a optional paramters in Registration Request message</t>
  </si>
  <si>
    <t>Huawei, HiSilicon, CATR, Convida Wireless LLC, China Unicom, China Mobile, NTT DoCoMo?</t>
  </si>
  <si>
    <t>This PCR adds a new use case in TR 23.791: NWDA-assisted autonomous traffic steering.</t>
  </si>
  <si>
    <t>#TDs</t>
  </si>
  <si>
    <t>23.502 CR0619: 5GS-EPS interworking for Multi-homed IPv6 PDU Session</t>
  </si>
  <si>
    <t>23.503 CR number. Cover sheet shows 23.502!</t>
  </si>
  <si>
    <t>23.502 CR number. Cover sheet shows 23.501!</t>
  </si>
  <si>
    <t>23.502 CR number. Cover sheet shows 23.503!</t>
  </si>
  <si>
    <t>23.793: Additional options for L4 convergence method in Solution 1</t>
  </si>
  <si>
    <t>This PCR proposes to add SCTP and generic UDP as an additional protocol option for the L4 convergence method to solution 1.</t>
  </si>
  <si>
    <t>23.502 CR0622: Handling of downlink NAS signalling for UE in CM-IDLE on Non-3GPP access</t>
  </si>
  <si>
    <t>23.501 CR0541: Handling of downlink NAS signalling for UE in CM-IDLE on Non-3GPP access</t>
  </si>
  <si>
    <t>SA WG5 would like to inform SA WG2 that SA WG5 introduces a new online charging method which would need a new attribute type for PCC rule to be specified. In addition to the existing charging methods supported in a PCC rule (i.e. online and offline charging), this new charging method is introduced as the 'Online Non-blocking' as per the attached draftCR endorsed during SA WG5 #119 Ad hoc. Action: SA WG5 is kindly asked SA WG2 to take the above PCC enhancement request into account.</t>
  </si>
  <si>
    <t>SA WG5 would like to introduce as an option, the capability for the 5G Charging framework to use the services offered by the NRF: - For the CHF to consume the Nnrf_NFManagement service to register, deregister or update. - For NF consumers (e.g. SMF) of CHF service(s) to discover the CHF and CHF service(s) via the Nnrf_NFDiscovery service. SA WG5 would like to get guidance from SA WG2 on whether the procedures specified for use of the NRF services are generic and applicable to any NF consumer, so they can be considered as applicable to SA WG5 specific NF consumer(s), or whether specific action(s) need to be conducted by SA WG5 to address this. Action: SA WG5 kindly asks SA WG2 to provide their guidance on the above request.</t>
  </si>
  <si>
    <t>LS from SA WG5: LS on Introduction of a new charging method for PCC Rule.</t>
  </si>
  <si>
    <t>SA WG5 (S5-184204)</t>
  </si>
  <si>
    <t>5GS_Ph1-DCH</t>
  </si>
  <si>
    <t>LS from SA WG5: LS on Use of NRF framework by CHF for information</t>
  </si>
  <si>
    <t>SA WG5 (S5-184290)</t>
  </si>
  <si>
    <t>TR 23.740: potential way to achieve Mutually Exclusive access to Network Slices</t>
  </si>
  <si>
    <t>TR 23.740: Solution for Slicing Group support for mutually exclusive access to network slices</t>
  </si>
  <si>
    <t>Discussion on URSP configuration in case of Application interruption</t>
  </si>
  <si>
    <t>23.716 new solution: Subscription control for the Support of ranges of IP address/Prefixes in a PDU Session</t>
  </si>
  <si>
    <t>TR23.791: Use Case NWDA-assisted autonomous traffic steering</t>
  </si>
  <si>
    <t>UPDATE to SID: Study of enablers for Network Automation for 5G</t>
  </si>
  <si>
    <t>How to handle the downlink signalling pending over Non-3GPP access</t>
  </si>
  <si>
    <t>TR Scope</t>
  </si>
  <si>
    <t>TR 23.724 Impact area of UP (CL) solution</t>
  </si>
  <si>
    <t>TR 23.716: update solution 6.12</t>
  </si>
  <si>
    <t>Enhancements for Dual Registration mode of operation</t>
  </si>
  <si>
    <t>Discussion about NWDAF interactions with OAM</t>
  </si>
  <si>
    <t>Draft Agenda for SA WG2#128</t>
  </si>
  <si>
    <t>Draft Report of SA WG2 meeting #127BIS</t>
  </si>
  <si>
    <t>23.724: Update to Solution 33: Delayed paging response</t>
  </si>
  <si>
    <t>23.791: Solution to Key Issue #3: Data Collection by subscription to NFs/AFs</t>
  </si>
  <si>
    <t>23.732: Proposed scope for FS_UDICOM, 23.732</t>
  </si>
  <si>
    <t>23.502 CR0515: Further corrections to identifiers in Registration procedure</t>
  </si>
  <si>
    <t>23.502 CR0518: Requested NSSAI in Network Initiated Change of Network slices</t>
  </si>
  <si>
    <t>23.724: PCR 23.724: Update to KI#13</t>
  </si>
  <si>
    <t>23.724: Local RRM Policy UE Differentiation for KI#13</t>
  </si>
  <si>
    <t>23.715: New solution to allow Authentication for RLOS attached UE and update to Solution #8</t>
  </si>
  <si>
    <t>23.786: Solution for KI#3: QoS Support for eV2X over Uu interface</t>
  </si>
  <si>
    <t>23.742: Solution proposal 'Flexible Service Framework' to address key issue 'Improvements to service framework related aspects'</t>
  </si>
  <si>
    <t>23.742: Solution proposal 'improvements to the service framework' to address key issue 'Improvements to service framework related aspects'</t>
  </si>
  <si>
    <t>23.503 CR0095: Clarification on user preference and URSP</t>
  </si>
  <si>
    <t>23.742: Update of Solution 4.1SBA with stateless and unsticky services to address editors notes</t>
  </si>
  <si>
    <t>23.743: Solution using hash-based identification of UE radio capabilities</t>
  </si>
  <si>
    <t>23.793: Solution 2: Update of Combined Establishment</t>
  </si>
  <si>
    <t>23.502 CR0524: Correction to use of identifier in equivalent PLMNs</t>
  </si>
  <si>
    <t>23.791: New solution (Key issue 10): NWDAF service to provide recommendation for NF instance selection</t>
  </si>
  <si>
    <t>23.724: Solution Update: Update to Solution 33</t>
  </si>
  <si>
    <t>23.724: Solution for KI5: Network controlled UL data transmission delay</t>
  </si>
  <si>
    <t>23.724: Solution Update: Update to Solution 1</t>
  </si>
  <si>
    <t>23.793: ATSSS execution procedure for TFCP solution</t>
  </si>
  <si>
    <t>23.743: New Key Issue: Support Multiple PLMN and Network Sharing</t>
  </si>
  <si>
    <t>23.791: Solution to Key Issues 9</t>
  </si>
  <si>
    <t>23.740: Architectural assumptions for M.E.A.N.S</t>
  </si>
  <si>
    <t>23.740: Solutions for MEANS (Mutually Exclusive Access to Network Slices)</t>
  </si>
  <si>
    <t>23.502 CR0528: UE Configured NSSAI update</t>
  </si>
  <si>
    <t>23.725: Architectural Updates for ATSSS Solution 1</t>
  </si>
  <si>
    <t>23.725: Update of solution#3 and solution#4</t>
  </si>
  <si>
    <t>23.725: Update of solution#5</t>
  </si>
  <si>
    <t>23.502 CR0489R2: AMF-PCF Association termination</t>
  </si>
  <si>
    <t>23.502 CR0529: UE Policy Delivery in case of UE not reachable</t>
  </si>
  <si>
    <t>23.503 CR0098: UE Policy Delivery in case of UE not reachable</t>
  </si>
  <si>
    <t>23.503 CR0100: Correction of Terminologies (OCS and traffic filter for URSP) in TS23.503</t>
  </si>
  <si>
    <t>23.503 CR0101: Clarification on URSP configuration</t>
  </si>
  <si>
    <t>23.502 CR0535: Clarification on UE configuration update procedure</t>
  </si>
  <si>
    <t>23.501 CR0486: Deployment option for NF Discovery and Selection</t>
  </si>
  <si>
    <t>23.502 CR0539: Alignment on Namf_EventExposure_Subscribe service operation</t>
  </si>
  <si>
    <t>23.793: Update of solution #6</t>
  </si>
  <si>
    <t>23.715: Title:</t>
  </si>
  <si>
    <t>23.501 CR0489: TS23.501 Clarification on PPD for RRC inactive state</t>
  </si>
  <si>
    <t>23.502 CR0549: TS23.502 handover</t>
  </si>
  <si>
    <t>23.502 CR0550: TS23.502 Clarifications on Xn based handover</t>
  </si>
  <si>
    <t>23.501 CR0490: TS23.501 Clarification on Network Function Repository Function</t>
  </si>
  <si>
    <t>23.501 CR0491: TS23.501 Add missing event for Nsmf_EventExposure Service</t>
  </si>
  <si>
    <t>23.501 CR0492: TS23.501 Removal PCC policy for Routing rules configuration</t>
  </si>
  <si>
    <t>23.502 CR0551: TS23.502 Removal Internal group ID from the input parameter in Npcf_AMPolicyControl_Create service</t>
  </si>
  <si>
    <t>23.502 CR0552: TS23.502 Clarification on AM Policy Association termination</t>
  </si>
  <si>
    <t>23.502 CR0553: TS23.502 Correct the figure in clause 4.16.4 SM Policy Association Establishment</t>
  </si>
  <si>
    <t>23.502 CR0554: Update to UE policy provision and update</t>
  </si>
  <si>
    <t>23.724: Discussion and New Key Issues for Objective: 1</t>
  </si>
  <si>
    <t>23.502 CR0559: Correction to AS security handling in registration procedure</t>
  </si>
  <si>
    <t>23.734: Relationship between type-a networks and PLMNs; key issue on PLMN access for type-a network subscribers</t>
  </si>
  <si>
    <t>23.503 CR0110: UE policy graceful enforcement time in URSP rule</t>
  </si>
  <si>
    <t>23.786: Update on eV2X Solution #10 addressing key issue #12 based on Architecture in A.2</t>
  </si>
  <si>
    <t>23.791: New solution: NWDAF Influence on traffic routing</t>
  </si>
  <si>
    <t>23.731: New Solution for KI#15: Location continuity support for N26 based Handovers</t>
  </si>
  <si>
    <t>23.503 CR0113: Clarification on Application identifier</t>
  </si>
  <si>
    <t>23.502 CR0573: Clarification on the delivery of EBI to UE and RAN</t>
  </si>
  <si>
    <t>23.501 CR0507: Clarification on cancel registration with N26</t>
  </si>
  <si>
    <t>23.502 CR0574: Clarification on cancel registration with N26</t>
  </si>
  <si>
    <t>23.503 CR0114: Detailed desciption on user preference</t>
  </si>
  <si>
    <t>23.724: Solution on KI#16: Support of Group Communication and Messaging</t>
  </si>
  <si>
    <t>23.724: Solution for KI3: UE availability after DDN failure for multiple AFs</t>
  </si>
  <si>
    <t>23.724: Solution for KI 1 and KI 2: Packet Aggregation for Small Data Delivery</t>
  </si>
  <si>
    <t>23.724: Update to Solution 1 for Release assistance handling</t>
  </si>
  <si>
    <t>23.501 CR0508: Emergency call and eCall support when the ng-eNode is connected to EPC and 5GC</t>
  </si>
  <si>
    <t>23.724: Update to Solution 30</t>
  </si>
  <si>
    <t>23.501 CR0511: RRC-INACTIVE state and GUTI reallocation procedure over non-3GPP access</t>
  </si>
  <si>
    <t>23.716: Solution for RG configuration and management</t>
  </si>
  <si>
    <t>23.501 CR0513: Multiple PDU session per DNN</t>
  </si>
  <si>
    <t>23.502 CR0583: Multiple PDU session per DNN</t>
  </si>
  <si>
    <t>23.725: Solution for 5G URLLC in 5G System</t>
  </si>
  <si>
    <t>23.501 CR0517: 23.501: NGAP-UE-TNLA-Binding re-creation when preferred TNL is unavailable</t>
  </si>
  <si>
    <t>23.502 CR0593: 23.502: NGAP-UE-TNLA-Binding re-creation when preferred TNL is unavailable</t>
  </si>
  <si>
    <t>23.501 CR0521: 23.501: 5G AN Parameters sent during Service Request</t>
  </si>
  <si>
    <t>23.502 CR0595: 23.502: 5G AN Parameters sent during Service Request</t>
  </si>
  <si>
    <t>23.786: Key issue 8 update: session and service continuity requirement based edge computing</t>
  </si>
  <si>
    <t>23.716: PDU session establishment procedure</t>
  </si>
  <si>
    <t>23.786: Update of Solution 5 for eV2X parameters provisioning</t>
  </si>
  <si>
    <t>23.786: Update of Solution 2 - QoS Support for eV2X over Uu interface</t>
  </si>
  <si>
    <t>23.786: Procedure descriptions for Solution 16 - QoS Enhancements for eV2X Services</t>
  </si>
  <si>
    <t>23.786: Procedures for the provision of Network-controlled QoS for PC5 communication</t>
  </si>
  <si>
    <t>23.786: New Solution for KI12: Interworking solution for architectual option B</t>
  </si>
  <si>
    <t>23.786: Key Issue on Broadcast Support for eV2X</t>
  </si>
  <si>
    <t>23.786: New Key Issue and Solution for Dynamic Application Adjustment.</t>
  </si>
  <si>
    <t>23.756: Update the impact to the solution 2.</t>
  </si>
  <si>
    <t>23.401 CR3450: Correction on Secondary RAT data usage report</t>
  </si>
  <si>
    <t>23.724: Solution discussion for KI#15</t>
  </si>
  <si>
    <t>23.502 CR0608: Add monitoring event cancelltion call flows</t>
  </si>
  <si>
    <t>23.502 CR0609: Nudm_EventExposure_Subscribe and unsubscribe service operation correction</t>
  </si>
  <si>
    <t>23.502 CR0612: SBI friendly UE policy delivery procedure</t>
  </si>
  <si>
    <t>23.502 CR0613: Correction to handover from 5GS to EPS</t>
  </si>
  <si>
    <t>23.791: Solution for optimizing connection management based on NWDAF output</t>
  </si>
  <si>
    <t>23.791: Solution for overload avoidance with the help of NWDAF output</t>
  </si>
  <si>
    <t>23.732: Architectural assumptions for 23.732</t>
  </si>
  <si>
    <t>23.501 CR0537: 23.501: Requested NSSAI in non-roaming case</t>
  </si>
  <si>
    <t>23.740: Solution to KI1: Mutually exclusive access to Network Slices</t>
  </si>
  <si>
    <t>23.725: Solution for QoS Monitoring for URLLC Services</t>
  </si>
  <si>
    <t>23.734: Support for 5GLAN communication service key issue</t>
  </si>
  <si>
    <t>23.502 CR0621: Missing NEF services.</t>
  </si>
  <si>
    <t>23.502 CR0623: Clarifications about MOBIKE and N3IWF certificate</t>
  </si>
  <si>
    <t>Summary of change: The registration procedure over untrusted non-3GPP access is updated (a) to indicate how MOBIKE is negotiated between the UE and N3IWF, and (b) to align with the above text from TS 33.501 (bullet 2).</t>
  </si>
  <si>
    <t>Summary of change: It is specified that, if the AMF receives a SMF request for a PDU Session associated with an access over which the UE cannot be reached, the AMF shall reject the SMF request with an appopriate cause.</t>
  </si>
  <si>
    <t>Summary of change: It is specified that, when it receives a Namf_Communication_N1N2MessageTransfer from the SMF and the PDU Session ID is associated to an access over which the UE cannot be reached, the AMF shall reject the N1N2MessageTransfer with an appopriate cause.</t>
  </si>
  <si>
    <t>Revised to S2-186972</t>
  </si>
  <si>
    <t>Confirm Sources!. Revised to S2-186972</t>
  </si>
  <si>
    <t>Huawei, HiSilicon, CATR, Convida Wireless LLC, China Unicom, China Mobile, Orange, Alibaba</t>
  </si>
  <si>
    <t>WITHDRAWN: The document provides details for the AGF-UPF co-location solution</t>
  </si>
  <si>
    <t>The agenda was reviewed and some suggestions for changes to the schedule were made. Some modifications were made and the schedule will be updated throughout the meeting depending on progress of topics and will be placed on the local FTP server. With this, the agenda was approved.</t>
  </si>
  <si>
    <t>Some comments from Ericsson were not taken into account and the report was revised in S2-187293</t>
  </si>
  <si>
    <t>Revised to S2-187293</t>
  </si>
  <si>
    <t>Bastan</t>
  </si>
  <si>
    <t>Fatih</t>
  </si>
  <si>
    <t>fatih.bastan@turkcell.com.tr</t>
  </si>
  <si>
    <t>TURKCELL</t>
  </si>
  <si>
    <t>Chooi</t>
  </si>
  <si>
    <t>Weng</t>
  </si>
  <si>
    <t>weng.chooi@bt.com</t>
  </si>
  <si>
    <t>Ebrahim Rezagah</t>
  </si>
  <si>
    <t>Roya</t>
  </si>
  <si>
    <t>roya.rezagah@hhi.fraunhofer.de</t>
  </si>
  <si>
    <t>Fraunhofer HHI</t>
  </si>
  <si>
    <t>El Khayat</t>
  </si>
  <si>
    <t>Ibtissam</t>
  </si>
  <si>
    <t>ibtissam.el.khayat@ericsson.com</t>
  </si>
  <si>
    <t>Fritz</t>
  </si>
  <si>
    <t>Jules</t>
  </si>
  <si>
    <t>jules.fritz@ic.fbi.gov</t>
  </si>
  <si>
    <t>Ericsson India Private Limited</t>
  </si>
  <si>
    <t>Haorui</t>
  </si>
  <si>
    <t>yanghaorui@oppo.com</t>
  </si>
  <si>
    <t>Beijing OPPO Com. corp., ltd</t>
  </si>
  <si>
    <t>Jeong Yun</t>
  </si>
  <si>
    <t>jykim@etri.re.kr</t>
  </si>
  <si>
    <t>Lair</t>
  </si>
  <si>
    <t>Yannick</t>
  </si>
  <si>
    <t>yannick.lair@nokia.com</t>
  </si>
  <si>
    <t>Samsung R&amp;D Institute UK</t>
  </si>
  <si>
    <t>Aihua</t>
  </si>
  <si>
    <t>liaihua@chinamobile.com</t>
  </si>
  <si>
    <t>Jianhua</t>
  </si>
  <si>
    <t>liujianhua@oppo.com</t>
  </si>
  <si>
    <t>Mayer</t>
  </si>
  <si>
    <t>Georg</t>
  </si>
  <si>
    <t>georg.mayer.huawei@gmx.com</t>
  </si>
  <si>
    <t>MICHEL</t>
  </si>
  <si>
    <t>Cyril</t>
  </si>
  <si>
    <t>cyril.michel@thalesaleniaspace.com</t>
  </si>
  <si>
    <t>Sang-Jun</t>
  </si>
  <si>
    <t>Mouquet</t>
  </si>
  <si>
    <t>Antoine</t>
  </si>
  <si>
    <t>antoine.mouquet@orange.com</t>
  </si>
  <si>
    <t>Nie</t>
  </si>
  <si>
    <t>Heng</t>
  </si>
  <si>
    <t>nieheng.bri@chinatelecom.cn</t>
  </si>
  <si>
    <t>Nilsson</t>
  </si>
  <si>
    <t>Ulf</t>
  </si>
  <si>
    <t>Ulf.S.Nilsson@teliacompany.com</t>
  </si>
  <si>
    <t>Telia Company AB</t>
  </si>
  <si>
    <t>Sato</t>
  </si>
  <si>
    <t>Koji</t>
  </si>
  <si>
    <t>ksato@ntc.co.jp</t>
  </si>
  <si>
    <t>NTC Corporation</t>
  </si>
  <si>
    <t>Shan</t>
  </si>
  <si>
    <t>Changhong</t>
  </si>
  <si>
    <t>chang.hong.shan@intel.com</t>
  </si>
  <si>
    <t>Intel Deutschland GmbH</t>
  </si>
  <si>
    <t>Shekhar</t>
  </si>
  <si>
    <t>Ravi</t>
  </si>
  <si>
    <t>ravishek@cisco.com</t>
  </si>
  <si>
    <t>Xiaoyan</t>
  </si>
  <si>
    <t>xiaoyan.shi@interdigital.com</t>
  </si>
  <si>
    <t>Shigemori</t>
  </si>
  <si>
    <t>Hiroyuki</t>
  </si>
  <si>
    <t>sigemori@ntc.co.jp</t>
  </si>
  <si>
    <t>Singer</t>
  </si>
  <si>
    <t>Jean-Michel</t>
  </si>
  <si>
    <t>jean-michel.singer@etsi.org</t>
  </si>
  <si>
    <t>Samsung Electronics Co., Ltd</t>
  </si>
  <si>
    <t>Tagana</t>
  </si>
  <si>
    <t>Tomoaki</t>
  </si>
  <si>
    <t>tagana@ntc.co.jp</t>
  </si>
  <si>
    <t>Takahashi</t>
  </si>
  <si>
    <t>Tomohiko</t>
  </si>
  <si>
    <t>tomohiko.takahashi@ctc-g.co.jp</t>
  </si>
  <si>
    <t>ITOCHU Techno-Solutions Corp</t>
  </si>
  <si>
    <t>Tamura</t>
  </si>
  <si>
    <t>Toshiyuki</t>
  </si>
  <si>
    <t>tamurato@aj.jp.nec.com</t>
  </si>
  <si>
    <t>Todorovic</t>
  </si>
  <si>
    <t>Goran</t>
  </si>
  <si>
    <t>gtodorov@bouyguestelecom.fr</t>
  </si>
  <si>
    <t>BOUYGUES Telecom</t>
  </si>
  <si>
    <t>Van Geel</t>
  </si>
  <si>
    <t>Jan</t>
  </si>
  <si>
    <t>jan.van.geel@proximus.com</t>
  </si>
  <si>
    <t>Proximus Plc</t>
  </si>
  <si>
    <t>Motorola Mobility Germany GmbH</t>
  </si>
  <si>
    <t>Qing</t>
  </si>
  <si>
    <t>qing.wei@huawei.com</t>
  </si>
  <si>
    <t>Wurffel</t>
  </si>
  <si>
    <t>Emmanuelle</t>
  </si>
  <si>
    <t>emmanuelle.wurffel@etsi.org</t>
  </si>
  <si>
    <t>Xie</t>
  </si>
  <si>
    <t>Peirong</t>
  </si>
  <si>
    <t>xiepr@189.cn</t>
  </si>
  <si>
    <t>Zielinski</t>
  </si>
  <si>
    <t>Ernst</t>
  </si>
  <si>
    <t>ernst.zielinski@volkswagen-infotainment.com</t>
  </si>
  <si>
    <t>Volkswagen AG</t>
  </si>
  <si>
    <t>Zwingmann</t>
  </si>
  <si>
    <t>Holger</t>
  </si>
  <si>
    <t>holger.zwingmann@p3-group.com</t>
  </si>
  <si>
    <t>P3 communications GmbH</t>
  </si>
  <si>
    <t>Huawei commented that they were unsure whether this should be done under TEI16, or whether this could be done as part of the FS_eSBA study item. Nokia commented that this would be more than a small change with CRs and more impacts can be expected. Ericsson commented that this is not specific to eSBA but is related to pre-Rel-15 interworking. China mobile commented that this is suitable for a TEI WI as it is not necessary to study via key issues and proposed solutions as for the traditional Study Item work. It was summarised that there was no objection to this work, but the approach for including it in the work as a TEI or study needed to be agreed. This was left for off-line discussion and revised in S2-187295.</t>
  </si>
  <si>
    <t>Revised to S2-187295</t>
  </si>
  <si>
    <r>
      <rPr>
        <sz val="9"/>
        <color rgb="FFFF0000"/>
        <rFont val="Arial"/>
        <family val="2"/>
      </rPr>
      <t>Confirm Sources</t>
    </r>
    <r>
      <rPr>
        <sz val="9"/>
        <rFont val="Arial"/>
        <family val="2"/>
      </rPr>
      <t>! Some issues were raised and this was left for off-line discussion and revised in S2-187296.</t>
    </r>
  </si>
  <si>
    <t>Revised to S2-187296</t>
  </si>
  <si>
    <t>23.501 CR0455R1: Storage of structured proprietary data in UDSF</t>
  </si>
  <si>
    <t>Revision of (unhandled) S2-185468 from S2#127BIS. Nokia asked what is meant by 'proprietary unstructured data'. It was suggested that it is better to define structured data. Nokia commented that CT WG4 is not doing any work on this interface so no changes can be expected. This was left for off-line discussion and revised in S2-187297.</t>
  </si>
  <si>
    <t>Revised to S2-187297</t>
  </si>
  <si>
    <t>23.501 CR0455R2: Storage of structured proprietary data in UDSF</t>
  </si>
  <si>
    <t>There were some issues raised and this was left for off-line discussion and revised in S2-187298.</t>
  </si>
  <si>
    <t>Revised to S2-187298</t>
  </si>
  <si>
    <t>23.501 CR0483R1: Storage of permanent identities for private networks</t>
  </si>
  <si>
    <t>Response to S2-186367. It was suggested to remove 'always' from 'not always required'. Some clarifications and editorial corrections were needed. Vodafone suggested adding some security aspects to the LS. Nokia commented that it was not necessary to include the Rel-16 Study as this may use over the tp credentials instead. This was left for off-line in S2-187299.</t>
  </si>
  <si>
    <t>Revised to S2-187299</t>
  </si>
  <si>
    <t>Postponed S2-185504 from S2#127BIS. This LS was noted.</t>
  </si>
  <si>
    <t>Postponed S2-185516 from S2#127BIS. This LS was noted.</t>
  </si>
  <si>
    <t>AT&amp;T asked what was the complexity with the current NSSAI mechanisms. Huawei replied that there is no mechanism for the association to NSSAIs which are not configured NSSAIs in the UE and a standardised mechanism is considered necessary. Ericsson commented that there is anyway some work to be done with the current mechanism and this could be useful to avoid some registration issues for some scenarios. ZTE commented that there needs to be an agreement between the visited NSSAI and home network to avoid any security issues with configuring NSSAI in the UE. The related CR was reviewed and this was noted.</t>
  </si>
  <si>
    <t>The related CR was reviewed and this was noted.</t>
  </si>
  <si>
    <t>Summary of change: A formal definition of the new 'Network Slicing Subscription Change Indicator' is included in the TS within the Access and Mobility Subscription Data type.  Nudm_SDM_Info service operation is extended to include the UE acknowledgment of the reception of the 'Network Slicing Subscription Change Indicator'.</t>
  </si>
  <si>
    <t>There was an alternative solution proposed in S2-186480. There was more support for this solution. This was left for off-line discussion and revised, merging S2-186480, in S2-187300.</t>
  </si>
  <si>
    <t>Revised to S2-187300</t>
  </si>
  <si>
    <t>23.502 CR0519R1: Network Slicing Subscription Change Indication</t>
  </si>
  <si>
    <t>There was an alternative solution proposed in S2-186387. There was more support for the solution in S2-186387. This was then merged in S2-187300.</t>
  </si>
  <si>
    <t>Some clarifications were needed and this was left for off-line discussion and revised in S2-187301.</t>
  </si>
  <si>
    <t>Revised to S2-187301</t>
  </si>
  <si>
    <t>23.501 CR0487R1: Correction to Configured NSSAI for the HPLMN</t>
  </si>
  <si>
    <t>Summary of change: The Serving Network may provide the Configured NSSAI together with a CNI. The UE provides the CNI back to the network together with the Requested NSSAI. The PLMN based on the CNI determines whether the Configured NSSAI for that serving PLMN is obsolete and needs to be updated.  PSI and CNI added to the abbreviations.</t>
  </si>
  <si>
    <t>Summary of change: The Serving Network may provide the Configured NSSAI together with a CNI. The UE provides the CNI back to the network together with the Requested NSSAI. The PLMN based on the CNI determines whether the Configured NSSAI for that serving PLMN is obsolete and needs to be updated.</t>
  </si>
  <si>
    <t>Huawei did not think the use of an old subscriber value parameter again is efficient and would prefer to start with no parameter than this. Ericsson replied that this would correspond to what the UE wants in the associations. It was commented that is the requested NSSAI is not in the allowed list then it is rejected and the UE cannot request it again. Some clarification of the information which is general mapping or per UE specific was needed. This was left for off-line discussion and revised in S2-187302.</t>
  </si>
  <si>
    <t>Revised to S2-187302</t>
  </si>
  <si>
    <t>23.502 CR0518R1: Requested NSSAI in Network Initiated Change of Network slices</t>
  </si>
  <si>
    <t>Huawei suggested this is a clarification and should be added as a note. Qualcomm commented that this is an additional check which will not provide any benefit. Telecom Italia commented that this was not needed. ZTE commented that in this non-roaming scenario there is no need for mapping. There was little support for this and the CR was noted in parallel session.</t>
  </si>
  <si>
    <t>NTT DOCOMO asked for clarification on the Network Slice Instance. Huawei asked why the NSI ID is needed when the slice instance is known by the SMF. Ericsson commented that there were some inconsistencies in the proposal and it was unclear why the NSI ID is needed in some cases. Nokia commented that the SMF is in the selected slice instance and therefore the NSI ID is already known. This was discussed off-line and revised in S2-187303.</t>
  </si>
  <si>
    <t>Revised to S2-187303</t>
  </si>
  <si>
    <t>23.502 CR0526R1: Update of parameter in call flow and service operation for NSI ID</t>
  </si>
  <si>
    <t>Huawei asked why the NSI ID is needed in the slice instance. KDDI clarified that this is for slice instances handled by the same AMF in a 'slice package'. This was left for off-line discussion and revised, merging S2-186504, in S2-187304.</t>
  </si>
  <si>
    <t>Revised to S2-187304</t>
  </si>
  <si>
    <t>23.501 CR0468R1: Update of UPF selection factor for network slice instance</t>
  </si>
  <si>
    <t>This was merged into S2-187304.</t>
  </si>
  <si>
    <t>23.502 CR0582: Default S-NSSAI correction and NSSF service update</t>
  </si>
  <si>
    <t>Huawei asked where the CNI is to be stored, as if in the UDR, this will be a large amount of information. Samsung commented that in the PCC session there is a proposal to remove the transfer of such information from UE to network which is likely to be agreed at this meeting. Ericsson commented there are mechanisms available for updating the NSSAI ID without the need to store them. Nokia commented that this reintroduces an issue which was solved at the previous meeting. This should be further discussed off-line and any agreeable proposal can be submitted to the next meeting. This was then noted in parallel session.</t>
  </si>
  <si>
    <t>Samsung asked how the 'Interworking default NSSAI' is expected to be defined and used. There were some issues raised and this was left for off-line discussion and revised in S2-187305.</t>
  </si>
  <si>
    <t>Revised to S2-187305</t>
  </si>
  <si>
    <t>23.502 CR0582R1: Default S-NSSAI correction and NSSF service update</t>
  </si>
  <si>
    <t>WITHDRAWN: This PCR proposes a solution to support the mutually exclusive access to Network Slices.</t>
  </si>
  <si>
    <t>Revised to S2-187306</t>
  </si>
  <si>
    <t>23.501 CR0513R1: Multiple PDU session per DNN</t>
  </si>
  <si>
    <t>DOCOMO asked whether there was a general way of handling inconsistent information from the HPLM. There were further clarifications requested and this was left for off-line discussion and revised in S2-187306.</t>
  </si>
  <si>
    <t>This was left for off-line discussion and revised in S2-187307.</t>
  </si>
  <si>
    <t>Revised to S2-187307</t>
  </si>
  <si>
    <t>23.502 CR0583R1: Multiple PDU session per DNN</t>
  </si>
  <si>
    <t>Summary of change: The missed addition of 'the' and deletion of 'how' is proposed for implementation.</t>
  </si>
  <si>
    <t>Summary of change: The requirement is made mandatory</t>
  </si>
  <si>
    <t>It was suggested to clarify what is intended by 'subset' in this context to avoid misunderstanding. Nokia commented that a subset can include the whole set of information. It was suggested to clarify that all relevant information can be provided. This was left for off-line discussion and revised in S2-187308.</t>
  </si>
  <si>
    <t>Revised to S2-187308</t>
  </si>
  <si>
    <t>23.501 CR0532R1: Incorrect text implying slicing is optional</t>
  </si>
  <si>
    <t>Some issues were raised and this was left for off-line discussion and revised in S2-187309.</t>
  </si>
  <si>
    <t>Revised to S2-187309</t>
  </si>
  <si>
    <t>23.501 CR0474R1: Support of tracing in 5GS signalling: overview</t>
  </si>
  <si>
    <t>Huawei asked why SA WG5 were not asked to define the signalling for Trace requirements. Nokia preferred not to do this, but to include it in TS 23.502 parameters. This was left for off-line discussion and revised in S2-187310.</t>
  </si>
  <si>
    <t>Revised to S2-187310</t>
  </si>
  <si>
    <t>23.502 CR0530R1: Support of tracing in 5GS signalling: SM related signalling and data</t>
  </si>
  <si>
    <t>Incorrect TD number on header. Nokia reported that the final change should not be made and the text reinstated. Other editorial and terminology corrections were needed. This was revised off-line in S2-187311.</t>
  </si>
  <si>
    <t>Revised to S2-187311</t>
  </si>
  <si>
    <t>23.502 CR0531R1: Support of tracing in 5GS signalling: SMSF related signalling and data</t>
  </si>
  <si>
    <t>Revised to S2-187312</t>
  </si>
  <si>
    <t>23.503 CR0099R1: Support of tracing in 5GS signalling: PCF related signalling and data (SM part)</t>
  </si>
  <si>
    <t>Revised to S2-186993</t>
  </si>
  <si>
    <t>Revised in parallel session to S2-186993</t>
  </si>
  <si>
    <t>Revised to S2-186994</t>
  </si>
  <si>
    <t>Revised in parallel session to S2-186994</t>
  </si>
  <si>
    <t>Revised to S2-186995</t>
  </si>
  <si>
    <t>Revised in parallel session to S2-186995</t>
  </si>
  <si>
    <t>Revised to S2-186996</t>
  </si>
  <si>
    <t>Revised in parallel session to S2-186996</t>
  </si>
  <si>
    <t>Revised to S2-186997</t>
  </si>
  <si>
    <t>Revised in parallel session to S2-186997</t>
  </si>
  <si>
    <t>Revised to S2-186998</t>
  </si>
  <si>
    <t>Revised in parallel session to S2-186998</t>
  </si>
  <si>
    <t>Revised to S2-186999</t>
  </si>
  <si>
    <t>Revised in parallel session to S2-186999</t>
  </si>
  <si>
    <t>Revised to S2-187000</t>
  </si>
  <si>
    <t>Revised in parallel session to S2-187000</t>
  </si>
  <si>
    <t>Revised to S2-187001</t>
  </si>
  <si>
    <t>Revised in parallel session to S2-187001</t>
  </si>
  <si>
    <t>App CR</t>
  </si>
  <si>
    <t>It was suggested only to make reference to the IETF Architecture document [Z]. The use of this should be phrased as a potential solution to avoid the understanding that the solution is the recommended one. Ericsson clarified that the solution is only in draft form in the IETF at present. The reference(s) should be put into standard draft IETF document reference format. This was left for off-line discussion and revised in S2-187313.</t>
  </si>
  <si>
    <t>Revised to S2-187313</t>
  </si>
  <si>
    <t>Ericsson commented that it is difficult to understand what the issue is and whether any solution will be needed. Nokia had a similar concern and considered the PDB question was already covered in the table. Qualcomm agreed with the pints raised and did not think this Key Issue was needed. Huawei commented that the security aspects should be considered and the ability to negotiate the QoS was needed. The SA WG2 Chairman asked whether this was a security issue at all and what the QoS was, end-to-end packet delay, or other quality of service parameters. This was left for off-line discussion and revised in S2-187314.</t>
  </si>
  <si>
    <t>Revised to S2-187314</t>
  </si>
  <si>
    <t>Ericsson clarified that this mentions first and second PDU session as indicating the order they were established, not differentiating the sessions. It was further clarified that if two SMFs are used then coordination would be needed to ensure the same is not session is not selected for the UPF. Vodafone commented that there will be a period of time where both sessions are routed through the same MgNB. Ericsson replied that the first session is established via the MgNB and then moved to the SgNB. Vodafone suggested the User Plane set-up could be set up directly from the SgNB. This was left for off-line discussion and revised in S2-187315.</t>
  </si>
  <si>
    <t>Revised to S2-187315</t>
  </si>
  <si>
    <t>Revised to S2-187143</t>
  </si>
  <si>
    <t>Confirm Sources!. Revised in parallel session to S2-187143</t>
  </si>
  <si>
    <t>23.682 CR0404R1: Enhancement of network event reporting</t>
  </si>
  <si>
    <t>Revised to S2-187144</t>
  </si>
  <si>
    <t>Revised in parallel session to S2-187144</t>
  </si>
  <si>
    <t>23.214 CR0067R1: Application detection report when the PFDs are removed</t>
  </si>
  <si>
    <t>Revised to S2-187145</t>
  </si>
  <si>
    <t>Revised in parallel session to S2-187145</t>
  </si>
  <si>
    <t>23.214 CR0068R1: Application detection report when the PFDs are removed</t>
  </si>
  <si>
    <t>Revised to S2-187146</t>
  </si>
  <si>
    <t>Response to S2-174091 from S2#122 ?. Revised in parallel session to S2-187146</t>
  </si>
  <si>
    <t>Revised to S2-187147</t>
  </si>
  <si>
    <t>Revised in parallel session to S2-187147</t>
  </si>
  <si>
    <t>23.401 CR3445R1: The proposal for subscribed PTW length</t>
  </si>
  <si>
    <t>Revised to S2-187148</t>
  </si>
  <si>
    <t>Revised in parallel session to S2-187148</t>
  </si>
  <si>
    <t>23.401 CR3447R1: RAN-modified CN assistance parameters</t>
  </si>
  <si>
    <t>Revised to S2-187149</t>
  </si>
  <si>
    <t>Revision of (noted) S2-185765 from S2#127BIS. Revised in parallel session to S2-187149</t>
  </si>
  <si>
    <t>23.401 CR3431R4: Introduction of local RRM policy specific UE differentiation</t>
  </si>
  <si>
    <t>Revised to S2-187150</t>
  </si>
  <si>
    <t>Revision of (unhandled) S2-185326 from S2#127BIS. LATE DOC: Rx 27/06, 03:30. Revised in parallel session to S2-187150</t>
  </si>
  <si>
    <t>Revised to S2-187151</t>
  </si>
  <si>
    <t>Revised in parallel session to S2-187151</t>
  </si>
  <si>
    <t>23.401 CR3443R1: Negotiation of long periodic TAU timer value</t>
  </si>
  <si>
    <t>Revised to S2-187152</t>
  </si>
  <si>
    <t>Revised in parallel session to S2-187152</t>
  </si>
  <si>
    <t>23.060 CR2038R1: Negotiation of long periodic RAU timer value</t>
  </si>
  <si>
    <t>Revised to S2-187153</t>
  </si>
  <si>
    <t>Revised in parallel session to S2-187153</t>
  </si>
  <si>
    <t>23.401 CR3448R1: Clarification on EDT procedure</t>
  </si>
  <si>
    <t>Revision of S2-186359. Agreed in parallel session</t>
  </si>
  <si>
    <t>Revision of S2-186358. Agreed in parallel session</t>
  </si>
  <si>
    <t>Revision of (unhandled) S2-185325 from S2#127BIS. Noted in parallel session</t>
  </si>
  <si>
    <t>Postponed S2-185480 from S2#127BIS. Noted in parallel session</t>
  </si>
  <si>
    <t>Postponed S2-184698 from S2#127BIS. Noted in parallel session</t>
  </si>
  <si>
    <t>Postponed S2-184697 from S2#127BIS. Postponed in parallel session</t>
  </si>
  <si>
    <t>There were a number of issues raised and this was left for off-line discussion and revised in S2-187316.</t>
  </si>
  <si>
    <t>Revised to S2-187316</t>
  </si>
  <si>
    <t>Huawei asked if there are two PDU sessions that the sessions need to be distinguished in the UPF. Qualcomm explained that PDU frames are sent by the UPF in both paths and therefore the frames need to be differentiated. Ericsson commented that this needs to be a general stand-alone mechanism which can be used independently. This was left for off-line discussion and revised in S2-187317.</t>
  </si>
  <si>
    <t>Revised to S2-187317</t>
  </si>
  <si>
    <t>Nokia asked for some clarification and asked whether this solution would apply for more than 1 UPF. Ericsson commented that it cannot be assumed the UE can connect to two RAN nodes, but this needs to be assured beforehand. Huawei replied that this is anyway optional functionality and the text can be clarified to assure the UE can connect to two RAN nodes. It was clarified that the redundancy is done n the RAN for solution 6.4.1. Some further clarifications were needed and this was left for off-line discussion and revised in S2-187318.</t>
  </si>
  <si>
    <t>Revised to S2-187318</t>
  </si>
  <si>
    <t>Qualcomm commented that it needs to be ensured that there are different transport paths for the two N3 tunnels. It was asked how many options there will be on HRP. Samsung considered this proposal to be a suitable network redundancy method. This was left for off-line discussion and revised in S2-187319.</t>
  </si>
  <si>
    <t>Revised to S2-187319</t>
  </si>
  <si>
    <t>Revised to S2-187002</t>
  </si>
  <si>
    <t>Revised in parallel session to S2-187002</t>
  </si>
  <si>
    <t>Revised to S2-187003</t>
  </si>
  <si>
    <t>Revised in parallel session to S2-187003</t>
  </si>
  <si>
    <t>Revised to S2-187004</t>
  </si>
  <si>
    <t>Revised in parallel session to S2-187004</t>
  </si>
  <si>
    <t>Revised to S2-187005</t>
  </si>
  <si>
    <t>Revised in parallel session to S2-187005</t>
  </si>
  <si>
    <t>Revised to S2-187006</t>
  </si>
  <si>
    <t>Revised in parallel session to S2-187006</t>
  </si>
  <si>
    <t>Revised to S2-187007</t>
  </si>
  <si>
    <t>Revised in parallel session to S2-187007</t>
  </si>
  <si>
    <t>Revised to S2-187008</t>
  </si>
  <si>
    <t>Revised in parallel session to S2-187008</t>
  </si>
  <si>
    <t>Response to S2-186333. It was decided to clarify that LADN DNN and PRA are used internally by CN to identify areas. The action should be to RAN WG3. This was revised also to remove 'draft' in S2-187320.</t>
  </si>
  <si>
    <t>Revised to S2-187320</t>
  </si>
  <si>
    <t>Reply LS on Location Reporting for Area of Interest</t>
  </si>
  <si>
    <t>[DRAFT] Reply LS on Location Reporting for Area of Interest</t>
  </si>
  <si>
    <t>Postponed S2-184661 from S2#127BIS. Noted in parallel session</t>
  </si>
  <si>
    <t>The parameters in step 1 were already covered. This was left for off-line discussion and revised in S2-187321.</t>
  </si>
  <si>
    <t>Revised to S2-187321</t>
  </si>
  <si>
    <t>23.502 CR0606R1: Clarification on representation of AoI for NG-RAN location reporting procedure</t>
  </si>
  <si>
    <t>Postponed S2-185512 from S2#127BIS. Noted in parallel session</t>
  </si>
  <si>
    <t>Qualcomm asked whether the QoS Flow is matched on the UE side or another method is used. This was left for off-line discussion and revised in S2-187322.</t>
  </si>
  <si>
    <t>Revised to S2-187322</t>
  </si>
  <si>
    <t>23.501 CR0482R1: Paging policy differentiation for RRC inactive</t>
  </si>
  <si>
    <t>Nokia commented that the removal of notifications was not in line with the figure changes. This was an error and the steps should be reinstated. Ericsson commented that the SMS delivery should be allowed. It was commented that Direct subscription should be allowed. Qualcomm replied that it would then need to be clarified how the SMF can be discovered without going via the AMF. Intel commented that they would like to re-introduce the SMS procedure for when it is needed. Cisco commented that this functionality can be used for some functions but is not needed for the SMS service. This was left for off-line discussion and revised in S2-187323.</t>
  </si>
  <si>
    <t>Revised to S2-187323</t>
  </si>
  <si>
    <t>23.502 CR0537R1: Corrections in Reachability procedures</t>
  </si>
  <si>
    <t>Nokia asked to align step 2 between the figure and text. Qualcomm also raised an issue with the change of step 4. Ericsson commented that the Resume ID is not sent from the RAN to the UE. This was left for off-line discussion and revised in S2-187324.</t>
  </si>
  <si>
    <t>Revised to S2-187324</t>
  </si>
  <si>
    <t>23.502 CR0543R1: Correction on Connection Resume procedure</t>
  </si>
  <si>
    <t>Qualcomm asked how the nodes are informed that a handover has completed. Nokia replied that the proposal says this is detected. The method of this detection should be clarified. The principle was to make the handling of temporary rejection from the UE more generic. This was left for off-line discussion and revised in S2-187325.</t>
  </si>
  <si>
    <t>Revised to S2-187325</t>
  </si>
  <si>
    <t>23.502 CR0544R1: Correction on signalling message holding during HO</t>
  </si>
  <si>
    <t>Revised to S2-187326</t>
  </si>
  <si>
    <t>23.502 CR0550R1: TS23.502 Clarifications on Xn based handover</t>
  </si>
  <si>
    <t>23.502 CR number. Cover sheet shows 23.501!. This is a CR to TS 23.502. The use of deactivation followed by release needs to be checked. This was discussed off-line and revised in S2-187326.</t>
  </si>
  <si>
    <t>23.502 CR number. Cover sheet shows 23.501!. This is a CR to TS 23.502. Ericsson asked for clarification of the Cause codes. Nokia commented that there are some typographical errors to be corrected and commented that only SMFs in the list should be notified during handover, not all SMFs. This was left for off-line discussion and revised in S2-187327.</t>
  </si>
  <si>
    <t>Revised to S2-187327</t>
  </si>
  <si>
    <t>23.502 CR0549R1: TS23.502 handover</t>
  </si>
  <si>
    <t>Some issues with alignment with other changes was raised and this CR was noted.</t>
  </si>
  <si>
    <t>Revision of (agreed with objection) S2-186269 from S2#127BIS. The CR was postponed at TSG SA #80 for re-discussion at SA WG2. A discussion paper for this CR was provided in S2-186934. Qualcomm commented that their main objection to this CR is that the procedures should be confined for use for SMS and this is using the service for fast delivery which would mean a modification to the current service. Ericsson commented that the service was designed for future expansion and services need to be authorised to use this service. The SA WG2 Chairman commented that FASMO is defined as 'Frequent And Serious Mis-Operation' of the system and it needs to be determined whether this is a necessary correction. Intel suggested that at least this should be taken out of MT-SMS use and then determine whether this can be used for MO-SMS. Qualcomm suggested that this could be done via location reporting procedures. The SA WG2 Chairman suggested this should be a Cat 'B' CR and the reason for change and consequences if not approved updated, also making this an optional Feature. China mobile objected to Qualcomm proposal to use active location reporting procedures for this. This was left for off-line discussion and revised in S2-187328.</t>
  </si>
  <si>
    <t>Revised to S2-187328</t>
  </si>
  <si>
    <t>23.502 CR0478R5: Clarification on N1 data transfer for RRC-Inactive UE</t>
  </si>
  <si>
    <t>ZTE suggested some corrections and suggested including the SMSF as a user of the procedure. Qualcomm commented that the procedure is for a number of services and adding SMSF should be a separate CR proposal. This was left for further discussion. Revised off-line in S2-187329</t>
  </si>
  <si>
    <t>Revised to S2-187329</t>
  </si>
  <si>
    <t>23.502 CR0520R1: Triggers for Network Triggered Service Request and UE Activity procedure</t>
  </si>
  <si>
    <r>
      <rPr>
        <sz val="9"/>
        <color rgb="FFFF0000"/>
        <rFont val="Arial"/>
        <family val="2"/>
      </rPr>
      <t>LATE DOC</t>
    </r>
    <r>
      <rPr>
        <sz val="9"/>
        <rFont val="Arial"/>
        <family val="2"/>
      </rPr>
      <t>: Rx: 02/07 09:25. Noted in parallel session</t>
    </r>
  </si>
  <si>
    <t>Created in parallel session.</t>
  </si>
  <si>
    <t>Revised to S2-187155</t>
  </si>
  <si>
    <t>Revised in parallel session to S2-187155</t>
  </si>
  <si>
    <t>Revised to S2-187156</t>
  </si>
  <si>
    <t>Revised in parallel session to S2-187156</t>
  </si>
  <si>
    <t>Revised to S2-187157</t>
  </si>
  <si>
    <t>Revised to S2-187158</t>
  </si>
  <si>
    <t>Revised in parallel session to S2-187158</t>
  </si>
  <si>
    <t>Revised to S2-187159</t>
  </si>
  <si>
    <t>Revised to S2-187160</t>
  </si>
  <si>
    <t>Revised in parallel session to S2-187160</t>
  </si>
  <si>
    <t>Revised to S2-187161</t>
  </si>
  <si>
    <t>Revised in parallel session to S2-187161</t>
  </si>
  <si>
    <t>Revised to S2-187163</t>
  </si>
  <si>
    <t>Revised in parallel session to S2-187163</t>
  </si>
  <si>
    <t>Revised to S2-187164</t>
  </si>
  <si>
    <t>Revision of SP-180613. Revised in parallel session to S2-187164</t>
  </si>
  <si>
    <t>Revised to S2-187165</t>
  </si>
  <si>
    <t>Revised in parallel session to S2-187165</t>
  </si>
  <si>
    <t>Revised to S2-187166</t>
  </si>
  <si>
    <t>Revised in parallel session to S2-187166</t>
  </si>
  <si>
    <t>Revised to S2-187167</t>
  </si>
  <si>
    <t>Revised in parallel session to S2-187167</t>
  </si>
  <si>
    <t>Revised to S2-187168</t>
  </si>
  <si>
    <t>Revised in parallel session to S2-187168</t>
  </si>
  <si>
    <t>Revised to S2-187169</t>
  </si>
  <si>
    <t>Revised in parallel session to S2-187169</t>
  </si>
  <si>
    <t>Revised to S2-187170</t>
  </si>
  <si>
    <t>Revised in parallel session to S2-187170</t>
  </si>
  <si>
    <t>Merged into S2-187157</t>
  </si>
  <si>
    <t>Revised in parallel session, merging S2-186463, to S2-187157</t>
  </si>
  <si>
    <t>Merged into S2-187159</t>
  </si>
  <si>
    <t>Revised in parallel session, merging S2-186710, and S2-186462 to S2-187159</t>
  </si>
  <si>
    <t>Revision of S2-186356. Agreed in parallel session</t>
  </si>
  <si>
    <t>Revision of S2-186545. Agreed in parallel session</t>
  </si>
  <si>
    <t>LATE DOC: Rx 27/06, 02:45. Noted in parallel session</t>
  </si>
  <si>
    <t>Revised to S2-187171</t>
  </si>
  <si>
    <t>Revision of (unhandled) S2-185388 from S2#127BIS. Revised in parallel session to S2-187171</t>
  </si>
  <si>
    <t>Revised to S2-187172</t>
  </si>
  <si>
    <t>Revised to S2-187173</t>
  </si>
  <si>
    <t>Revision of (unhandled) S2-185389 from S2#127BIS. Revised in parallel session to S2-187173</t>
  </si>
  <si>
    <t>Revised to S2-187174</t>
  </si>
  <si>
    <t>Revised in parallel session to S2-187174</t>
  </si>
  <si>
    <t>Revised to S2-187175</t>
  </si>
  <si>
    <t>Revised in parallel session to S2-187175</t>
  </si>
  <si>
    <t>Revised to S2-187176</t>
  </si>
  <si>
    <t>Revised to S2-187177</t>
  </si>
  <si>
    <t>Revised in parallel session to S2-187177</t>
  </si>
  <si>
    <t>Revised to S2-187178</t>
  </si>
  <si>
    <t>Revised in parallel session to S2-187178</t>
  </si>
  <si>
    <t>Revised to S2-187179</t>
  </si>
  <si>
    <t>Revised in parallel session to S2-187179</t>
  </si>
  <si>
    <t>Revised to S2-187180</t>
  </si>
  <si>
    <t>Revised in parallel session to S2-187180</t>
  </si>
  <si>
    <t>Merged into S2-187176</t>
  </si>
  <si>
    <t>Revised in parallel session, merging S2-186960, to S2-187176</t>
  </si>
  <si>
    <t>Merged into S2-187172</t>
  </si>
  <si>
    <t>Revised in parallel session, merging S2-186610, to S2-187172</t>
  </si>
  <si>
    <t>Revised to S2-187009</t>
  </si>
  <si>
    <t>Response to S2-186337. Revised in parallel session to S2-187009</t>
  </si>
  <si>
    <t>Revised to S2-187010</t>
  </si>
  <si>
    <t>Revised in parallel session to S2-187010</t>
  </si>
  <si>
    <t>Revised to S2-187011</t>
  </si>
  <si>
    <t>Revised in parallel session to S2-187011</t>
  </si>
  <si>
    <t>Revised to S2-187012</t>
  </si>
  <si>
    <t>Revised in parallel session to S2-187012</t>
  </si>
  <si>
    <t>Revised to S2-187013</t>
  </si>
  <si>
    <t>Revised in parallel session to S2-187013</t>
  </si>
  <si>
    <t>Revised to S2-187014</t>
  </si>
  <si>
    <t>Revised in parallel session to S2-187014</t>
  </si>
  <si>
    <t>Revised to S2-187015</t>
  </si>
  <si>
    <t>Revised in parallel session to S2-187015</t>
  </si>
  <si>
    <t>Revised to S2-187016</t>
  </si>
  <si>
    <t>Revised in parallel session to S2-187016</t>
  </si>
  <si>
    <t>Revised to S2-187330</t>
  </si>
  <si>
    <t>Revised in parallel session to S2-187330</t>
  </si>
  <si>
    <t>23.502 CR0546R1: Clarification on UE Capability Match Request procedure</t>
  </si>
  <si>
    <t>Revised to S2-187331</t>
  </si>
  <si>
    <t>Revised in parallel session to S2-187331</t>
  </si>
  <si>
    <t>23.501 CR0460R1: Missing TADs behaviour</t>
  </si>
  <si>
    <t>Revised to S2-187332</t>
  </si>
  <si>
    <t>Revised in parallel session to S2-187332</t>
  </si>
  <si>
    <t>23.501 CR0467R1: MO service correction</t>
  </si>
  <si>
    <t>Revised to S2-187333</t>
  </si>
  <si>
    <t>Revised in parallel session to S2-187333</t>
  </si>
  <si>
    <t>23.501 CR0472R1: Clarification on UE Registration type with only PDU Session for Emergency Services</t>
  </si>
  <si>
    <t>Revised to S2-187334</t>
  </si>
  <si>
    <t>Revised in parallel session to S2-187334</t>
  </si>
  <si>
    <t>23.501 CR0510R1: Clarification to the UE's behavior of emergency registered UE</t>
  </si>
  <si>
    <t>Revised to S2-187335</t>
  </si>
  <si>
    <t>Revised in parallel session to S2-187335</t>
  </si>
  <si>
    <t>23.228 CR1191R1: Clarification on access network information during IMS call in 5G dual connectivity scenario</t>
  </si>
  <si>
    <t>Revised to S2-187336</t>
  </si>
  <si>
    <t>Revised in parallel session to S2-187336</t>
  </si>
  <si>
    <t>23.502 CR0575R1: SMS subsciption Change</t>
  </si>
  <si>
    <t>Revised to S2-187337</t>
  </si>
  <si>
    <t>Revised in parallel session to S2-187337</t>
  </si>
  <si>
    <t>23.502 CR0576R1: UE Context in SMSF data</t>
  </si>
  <si>
    <t>Revised to S2-187338</t>
  </si>
  <si>
    <t>Revised in parallel session to S2-187338</t>
  </si>
  <si>
    <t>23.501 CR0508R1: Emergency call and eCall support when the ng-eNode is connected to EPC and 5GC</t>
  </si>
  <si>
    <t>Revised to S2-187339</t>
  </si>
  <si>
    <t>Revised in parallel session to S2-187339</t>
  </si>
  <si>
    <t>23.502 CR0600R1: Homogeneous Support of IMS Voice over PS Sessions indication</t>
  </si>
  <si>
    <t>Revised to S2-187340</t>
  </si>
  <si>
    <t>Revised in parallel session to S2-187340</t>
  </si>
  <si>
    <t>23.501 CR0529R1: Clarification on Homogeneous Support of IMS Voice over PS Sessions indication</t>
  </si>
  <si>
    <t>Revised to S2-187341</t>
  </si>
  <si>
    <t>Revised in parallel session to S2-187341</t>
  </si>
  <si>
    <t>23.502 CR0607R1: MT SMS failure recovery</t>
  </si>
  <si>
    <t>Revised to S2-187342</t>
  </si>
  <si>
    <t>Revised in parallel session to S2-187342</t>
  </si>
  <si>
    <t>23.167 CR0331R1: Update on Domain Selection Rules for emergency session attempts</t>
  </si>
  <si>
    <t>Revised to S2-187343</t>
  </si>
  <si>
    <t>Revised in parallel session to S2-187343</t>
  </si>
  <si>
    <t>23.501 CR0539R1: Emergency Services Support indicator for non-3GPP access</t>
  </si>
  <si>
    <t>Incorrect version used - should be v15.2.0. Noted in parallel session</t>
  </si>
  <si>
    <t>Postponed S2-185507 from S2#127BIS. Noted in parallel session</t>
  </si>
  <si>
    <t>Summary of change: Remove the text about dynamic 5QI signalling towards (R)AN.</t>
  </si>
  <si>
    <t>23.501 CR0519: No Dynamic 5QI signalling towards RAN - Align with RAN WG3</t>
  </si>
  <si>
    <t>Nokia asked why different 5QI would be used for IMS Voice flows. It was clarified that this is just an example. The conclusion of this paper was agreed and this was then noted in parallel session.</t>
  </si>
  <si>
    <t>Response to S2-186332. Nokia asked whether it was wanted to allow unconstrained signalling, or whether a limited set of values should be defined and why ordinary signalling would not be used instead of 5QI for this. Qualcomm replied that using 5QI would allow the RAN to have set configurations applied to QCI values and that there will be a set of 5QIs for a specific operator. Huawei suggested some additional information to add. This was revised off-line in S2-187344.</t>
  </si>
  <si>
    <t>Revised to S2-187344</t>
  </si>
  <si>
    <t>T-Mobile expressed their disappointment that this is considered necessary to handle nonGBR flows after all the work done to provide QoS mechanisms. Ericsson did not see the need to remove what is already specified but preferred to fill in any missing mechanisms instead. Huawei commented that the decision to have 5QIs was to avoid the large number of QoS parameters that were needed before to handle different cases. Nokia suggested that the standardised default 5QIs should be used for most cases and the operator can use signalling for any special cases. T-Mobile agreed that override should only be used occasionally, when needed by an operator. This was then noted in parallel session.</t>
  </si>
  <si>
    <t>Ericsson commented that this goes into more detail than necessary and should be simplified. The discussion paper in S2-186528 was reviewed. This was left for off-line discussion and revised in S2-187345.</t>
  </si>
  <si>
    <t>Revised to S2-187345</t>
  </si>
  <si>
    <t>23.502 CR0560R1: Priority Level signalled with standardized 5QIs and QoS characteristics signalled with dynamically assigned 5QIs.</t>
  </si>
  <si>
    <t>Qualcomm commented that the network need not have the same set of rules to match the preconfigured QoS rule identifiers. Huawei commented that there could be a set of rules 5QI parameters applied to each QoS rule. Ericsson suggested removing the first changes and only making the change removing the preconfigured QoS rules. It was suggested to check with non-3GPP experts as to why this was introduced. This was left for off-line discussion and revised in S2-187346.</t>
  </si>
  <si>
    <t>Revised to S2-187346</t>
  </si>
  <si>
    <t>23.501 CR0501R1: Clarification for pre-configured QoS rule</t>
  </si>
  <si>
    <t>Revised to S2-187347</t>
  </si>
  <si>
    <t>23.501 CR0502R1: Clarification for QoS handling at UPF</t>
  </si>
  <si>
    <t>Huawei commented that the parameters are used to determine resource availability. Ericsson mentioned other use-cases for this. This was left for off-line discussion and revised in S2-187347.</t>
  </si>
  <si>
    <t>It was suggested that an introduction to and description of the mechanism could be added, instead of describing this in a note. This was left for off-line discussion and revised in S2-187348.</t>
  </si>
  <si>
    <t>Revised to S2-187348</t>
  </si>
  <si>
    <t>23.501 CR0520R1: Notification Control applicability</t>
  </si>
  <si>
    <t>Ericsson commented that GBR QoS Flows are default and did not why the non-GBR flow should be mandated. Qualcomm agreed with Ericsson and did not see the need for this modification. If this is mandated as non-GBR, then the note can be removed. This was left for off-line discussion and revised in S2-187349.</t>
  </si>
  <si>
    <t>Revised to S2-187349</t>
  </si>
  <si>
    <t>23.501 CR0473R1: The resource type of QoS Flow associated with the default QoS rule</t>
  </si>
  <si>
    <t>Summary of change: It is clarified that a signalled 5QI priority level is only possible for GBR 5QIs. Furthermore, a definition for the usage of the 5QI priority level is added. Finally, a few words/sentences are moved around to improve readability.</t>
  </si>
  <si>
    <t>Nokia suggested that this goes too far into implementation detail which should be avoided. Huawei replied that this is similar to the EPS description. Qualcomm suggested an improvement to the last change. Ericsson agreed with Nokia that this is too detailed and repeating what was not optimal in EPS should be avoided. This was left for off-line discussion and revised in S2-187350.</t>
  </si>
  <si>
    <t>Revised to S2-187350</t>
  </si>
  <si>
    <t>23.501 CR0479R1: Clarifications for 5QI priority level overwriting</t>
  </si>
  <si>
    <t>The phrasing of 'packets which were not dropped due to congestion' should be improved to explain that there are other reason for dropping packets than congestion. It was questioned why 81 was deleted. Huawei explained that 81 was moved to 85. This should be explained in the cover sheet. This was left for off-line discussion and revised in S2-187351.</t>
  </si>
  <si>
    <t>Revised to S2-187351</t>
  </si>
  <si>
    <t>23.501 CR0480R1: 5QI-QCI alignment</t>
  </si>
  <si>
    <t>There were some issues raised with overlap with proposals to be discussed in the PCC sessions. The dynamically assigned QSIs should be checked for consistency. There were some overlaps with other CRs to be resolved. This was left for off-line discussion and revised in S2-187352.</t>
  </si>
  <si>
    <t>Revised to S2-187352</t>
  </si>
  <si>
    <t>23.501 CR0481R1: Number of packet filters supported by UE</t>
  </si>
  <si>
    <t>Ericsson supported these changes and asked for additional clarification to be added to note 3 and to use 'ARPs with higher priority level', instead of 'indicating prioritized treatment'. This was left for off-line discussion and revised in S2-187353.</t>
  </si>
  <si>
    <t>Revised to S2-187353</t>
  </si>
  <si>
    <t>23.401 CR3446R1: Corrections for ARP priority level</t>
  </si>
  <si>
    <t>Huawei reported that the Maximum Data Burst Volume values should be reduced by 4 bytes for QCIs 83 and 84 to align with other changes. This was left for off-line discussion and revised in S2-187354.</t>
  </si>
  <si>
    <t>Revised to S2-187354</t>
  </si>
  <si>
    <t>23.203 CR1122R1: Corrections for low latency QCIs</t>
  </si>
  <si>
    <t>Revision of S2-186540. The text on 'traceability' should be improved to indicate that the use is not specified in SA WG2, using 'may be used for the purpose'. This was revised also to clean up revision marks and remove draft in S2-187355</t>
  </si>
  <si>
    <t>Revised to S2-187355</t>
  </si>
  <si>
    <t>Revision of S2-187344.  Agreed in parallel session</t>
  </si>
  <si>
    <t>Revision of S2-186699. Qualcomm commented that 'preconfigured in the UE' should be kept. Intel commented that if the UE has no information then there could be a use for a preconfigured rule. Ericsson suggested working further on this until the next meeting and checking whether anything has been done in the Stage 3 specifications. This CR was then postponed in parallel session.</t>
  </si>
  <si>
    <t>Revision of S2-186811. This was left for further off-line discussion and revised in S2-187356.</t>
  </si>
  <si>
    <t>Revised to S2-187356</t>
  </si>
  <si>
    <t>23.501 CR0520R2: Notification Control applicability</t>
  </si>
  <si>
    <t>Revision of S2-186526.  Agreed in parallel session</t>
  </si>
  <si>
    <t>Revised to S2-187017</t>
  </si>
  <si>
    <t>Revised in parallel session to S2-187017</t>
  </si>
  <si>
    <t>Revised to S2-187018</t>
  </si>
  <si>
    <t>Revised in parallel session to S2-187018</t>
  </si>
  <si>
    <t>Revised to S2-187019</t>
  </si>
  <si>
    <t>Revised in parallel session to S2-187019</t>
  </si>
  <si>
    <t>Revised to S2-187020</t>
  </si>
  <si>
    <t>Revised in parallel session to S2-187020</t>
  </si>
  <si>
    <t>Revised to S2-187021</t>
  </si>
  <si>
    <t>Revised in parallel session to S2-187021</t>
  </si>
  <si>
    <t>Revised to S2-187022</t>
  </si>
  <si>
    <t>Revised in parallel session to S2-187022</t>
  </si>
  <si>
    <t>Revised to S2-187023</t>
  </si>
  <si>
    <t>Revised in parallel session to S2-187023</t>
  </si>
  <si>
    <t>Revised to S2-187024</t>
  </si>
  <si>
    <t>Revised in parallel session to S2-187024</t>
  </si>
  <si>
    <t>Revised to S2-187025</t>
  </si>
  <si>
    <t>Revised in parallel session to S2-187025</t>
  </si>
  <si>
    <t>Revised to S2-187026</t>
  </si>
  <si>
    <t>Revised in parallel session to S2-187026</t>
  </si>
  <si>
    <t>Xiaobo Wu</t>
  </si>
  <si>
    <t>ENA Drafting session Output</t>
  </si>
  <si>
    <t>Revised to S2-187181</t>
  </si>
  <si>
    <t>Revision of (unhandled) S2-184853 from SA2#127BIS. Revised in parallel session to S2-187181</t>
  </si>
  <si>
    <t>Revised to S2-187182</t>
  </si>
  <si>
    <t>Revision of (unhandled) S2-184854 from SA2#127BIS. Revised in parallel session to S2-187182</t>
  </si>
  <si>
    <t>Revised to S2-187183</t>
  </si>
  <si>
    <t>Revision of (unhandled) S2-185336 from S2#127BIS. Revised in parallel session to S2-187183</t>
  </si>
  <si>
    <t>Revised to S2-187184</t>
  </si>
  <si>
    <t>Revision of (unhandled) S2-184855 from SA2#127BIS. Revised in parallel session to S2-187184</t>
  </si>
  <si>
    <t>Revised to S2-187185</t>
  </si>
  <si>
    <t>Revision of (unhandled) S2-184856 from SA2#127BIS. Revised in parallel session to S2-187185</t>
  </si>
  <si>
    <t>Revised to S2-187186</t>
  </si>
  <si>
    <t>Revised in parallel session to S2-187186</t>
  </si>
  <si>
    <t>Revised to S2-187187</t>
  </si>
  <si>
    <t>Revision of (unhandled) S2-184851 from SA2#127BIS. Revised in parallel session to S2-187187</t>
  </si>
  <si>
    <t>Revised to S2-187188</t>
  </si>
  <si>
    <t>Revision of (unhandled) S2-185033 from S2#127BIS. Revised in parallel session to S2-187188</t>
  </si>
  <si>
    <t>Revised to S2-187189</t>
  </si>
  <si>
    <t>Revision of (unhandled) S2-185034 from S2#127BIS. Revised in parallel session to S2-187189</t>
  </si>
  <si>
    <t>Revision of (unhandled) S2-185333 from S2#127BIS. Noted in parallel session</t>
  </si>
  <si>
    <t>The contribution proposes to add the RDS functionality in the SMF and use it on top of Solution 1 of TR 23.724.</t>
  </si>
  <si>
    <t>There were a number of clarifications requested and more information on how this intends to work was requested. This was left for off-line discussion and revised in S2-187387.</t>
  </si>
  <si>
    <t>Revised to S2-187387</t>
  </si>
  <si>
    <t>Ericsson suggested removing the first editors note and to try to create a generalised solution. The SA WG2 Chairman asked whether there could be a solution for both user plane and control plane in order to add a redundant path. This was left for off-line discussion and revised in S2-187388.</t>
  </si>
  <si>
    <t>Revised to S2-187388</t>
  </si>
  <si>
    <t>Ericsson asked how an unreliable UPF can be identified. Qualcomm commented that once it is identified, it is too late. The intention should be to create the redundant path(s) and other procedures will be needed to determine when to use an alternative path. Qualcomm commented that the UPF should not become overloaded as the current design is to select a UPF which is not highly loaded. Ericsson asked what is different here than what the network already does in overload cases. Lenovo commented that both options are possible: redundant paths from the start or a redundant path set up when needed. Orange commented that a redundant path will add to the load, so it does not make much sense to set up the path once overload is detected. It was decided that clarification on the target for achieving high reliability is needed. This was then postponed in parallel session.</t>
  </si>
  <si>
    <t>Ericsson asked for clarification on what is meant by Dual Radio here. There were a number of comments and it was suggested to keep this as a single radio solution and a separate solution can be proposed for dual radio. There was support from Ericsson and Intel to separate the dual radio solution. This was left for off-line discussion and revised in S2-187389.</t>
  </si>
  <si>
    <t>Revised to S2-187389</t>
  </si>
  <si>
    <t>Sony clarified that a similar solution was adopted for CIoT. InterDigital asked to add an editor's note that forwarding of control plane NAS signalling is FFS. Intel asked to clarify when the re-anchoring of the RAN takes place. Samsung suggested that the User Data should be shown only to the UPF, not the DNN/LADN. This was left for off-line discussion and revised in S2-187390.</t>
  </si>
  <si>
    <t>Revised to S2-187390</t>
  </si>
  <si>
    <t>Update to SP-180620. Vodafone suggested re-wording the justification to allow for user data pertaining to 4G and 5G systems. It was agreed that 'subscriber data' is preferable to 'user data'. It was suggested that this should be described as 'interactions' between HSS and UDM, rather than 'interworking'. Nokia asked to ensure that the scenarios to be studied are not too wide in order to make the work manageable. This was left for off-line discussion and revised in S2-187391.</t>
  </si>
  <si>
    <t>Revised to S2-187391</t>
  </si>
  <si>
    <t>Ericsson commented that there are no related procedures in TS 23.502 and this can be removed from the Scope. LG electronics considered the Scope to be too wide and suggested reducing it. Nokia suggested changing 5G and legacy subscriber data, to use UDM and HSS. Specific references to the legacy entities and 5G entities should be made to restrict the scope and include all necessary items for study. This was left for off-line discussion and revised in S2-187392.</t>
  </si>
  <si>
    <t>Revised to S2-187392</t>
  </si>
  <si>
    <t>Revised to S2-187393</t>
  </si>
  <si>
    <t>China Mobile asked why both shared and separated information between HSS and UDM is to be specified. It should be clarified what interaction is intended between the HSS and UDM. Some clarification on clause YY was needed. This was left for off-line discussion and revised in S2-187395.</t>
  </si>
  <si>
    <t>Revised to S2-187395</t>
  </si>
  <si>
    <t>Revised to S2-187397</t>
  </si>
  <si>
    <t>AT&amp;T asked what is intended to be done with this monitoring data. Ericsson asked why a new payload type is needed and as the SMF and RAN is aware of this and monitoring it is unclear what the benefit of the extra monitoring is. InterDigital commented that long packet transmissions will take longer than short ones which may provide distorted results. Ericsson commented that is not normally possible to force monitoring in this way. Huawei commented that packet delay is averaged at present and this provides per-packet delay measurements. There were other questions raised and this was left for off-line discussion and revised in S2-187398.</t>
  </si>
  <si>
    <t>Revised to S2-187398</t>
  </si>
  <si>
    <t>Revised to S2-187357</t>
  </si>
  <si>
    <t>Revision of (unhandled) S2-184747 from SA2#127BIS. Revised in parallel session to S2-187357</t>
  </si>
  <si>
    <t>23.502 CR0390R2: Discovering SMF instance at EPS to 5GS interworking</t>
  </si>
  <si>
    <t>Revised to S2-187358</t>
  </si>
  <si>
    <t>Response to S2-186328. Revised in parallel session to S2-187358</t>
  </si>
  <si>
    <t>Revised to S2-187359</t>
  </si>
  <si>
    <t>Revised in parallel session to S2-187359</t>
  </si>
  <si>
    <t>23.502 CR0525R1: Handling of subscription restrictions for mobility from EPS to 5GS</t>
  </si>
  <si>
    <t>Revised to S2-187360</t>
  </si>
  <si>
    <t>Response to S2-186315. Revised in parallel session to S2-187360</t>
  </si>
  <si>
    <t>Revised to S2-187361</t>
  </si>
  <si>
    <t>Revised in parallel session to S2-187361</t>
  </si>
  <si>
    <t>23.501 CR0518R1: Merging Network Slice with regular EPS Interworking</t>
  </si>
  <si>
    <t>Revised to S2-187362</t>
  </si>
  <si>
    <t>Revised in parallel session to S2-187362</t>
  </si>
  <si>
    <t>23.502 CR0517R1: Temporary identitier usage at interworking</t>
  </si>
  <si>
    <t>Revised to S2-187363</t>
  </si>
  <si>
    <t>23.501 CR number. Cover sheet shows 23.502!. Revised in parallel session to S2-187363</t>
  </si>
  <si>
    <t>Revised to S2-187364</t>
  </si>
  <si>
    <t>Revised in parallel session to S2-187364</t>
  </si>
  <si>
    <t>Revised to S2-187365</t>
  </si>
  <si>
    <t>Revised in parallel session to S2-187365</t>
  </si>
  <si>
    <t>23.502 CR0590R1: 5GS to EPS Mobility</t>
  </si>
  <si>
    <t>Revised to S2-187366</t>
  </si>
  <si>
    <t>Revised in parallel session to S2-187366</t>
  </si>
  <si>
    <t>23.502 CR0602R1: Clarification on the target MME capability from AMF to SMF for 5GS to EPS mobility</t>
  </si>
  <si>
    <t>Revision of S2-186874. Agreed in parallel session</t>
  </si>
  <si>
    <t>Revision of S2-186803. Agreed in parallel session</t>
  </si>
  <si>
    <t>Revised to S2-187027</t>
  </si>
  <si>
    <t>Revised in parallel session to S2-187027</t>
  </si>
  <si>
    <t>Revised to S2-187028</t>
  </si>
  <si>
    <t>Revised in parallel session to S2-187028</t>
  </si>
  <si>
    <t>Revised to S2-187029</t>
  </si>
  <si>
    <t>Revised in parallel session to S2-187029</t>
  </si>
  <si>
    <t>Revised to S2-187030</t>
  </si>
  <si>
    <t>Revised in parallel session to S2-187030</t>
  </si>
  <si>
    <t>Revised to S2-187031</t>
  </si>
  <si>
    <t>Revised in parallel session to S2-187031</t>
  </si>
  <si>
    <t>Revised to S2-187032</t>
  </si>
  <si>
    <t>Revised in parallel session to S2-187032</t>
  </si>
  <si>
    <t>Revised to S2-187033</t>
  </si>
  <si>
    <t>Revised in parallel session to S2-187033</t>
  </si>
  <si>
    <t>Revised to S2-187034</t>
  </si>
  <si>
    <t>Revised in parallel session to S2-187034</t>
  </si>
  <si>
    <t>Revised to S2-187035</t>
  </si>
  <si>
    <t>Revised in parallel session to S2-187035</t>
  </si>
  <si>
    <t>Revised to S2-187036</t>
  </si>
  <si>
    <t>Revised in parallel session to S2-187036</t>
  </si>
  <si>
    <t>23.502 CR0624: Clarification on the SSC mode be supported between 5GS and EPS IWK</t>
  </si>
  <si>
    <t>Ahmad</t>
  </si>
  <si>
    <t>Saad</t>
  </si>
  <si>
    <t>saad.ahmad@interdigital.com</t>
  </si>
  <si>
    <t>Guirguis</t>
  </si>
  <si>
    <t>Ihab</t>
  </si>
  <si>
    <t>ihab.guirguis@firstnet.gov</t>
  </si>
  <si>
    <t>FirstNet</t>
  </si>
  <si>
    <t>Liao</t>
  </si>
  <si>
    <t>Ellen C.</t>
  </si>
  <si>
    <t>ellen.c.liao@intel.com</t>
  </si>
  <si>
    <t>Markman</t>
  </si>
  <si>
    <t>Alexander</t>
  </si>
  <si>
    <t>alexander.markman@rci.rogers.com</t>
  </si>
  <si>
    <t>Rogers Communications Canada</t>
  </si>
  <si>
    <t>Ericsson-LG Co., LTD</t>
  </si>
  <si>
    <t>Wenham</t>
  </si>
  <si>
    <t>Steven</t>
  </si>
  <si>
    <t>steven.wenham@huawei.com</t>
  </si>
  <si>
    <t>Huawei Technologies R&amp;D UK</t>
  </si>
  <si>
    <t>Xiong</t>
  </si>
  <si>
    <t>Chunshan</t>
  </si>
  <si>
    <t>sam.xiongchunshan@huawei.com</t>
  </si>
  <si>
    <t>Postponed S2-184664 from S2#127BIS. Noted in parallel session.</t>
  </si>
  <si>
    <t>Summary of change: Clarify that AMF can provide AS security context if NAS security context exists. If it does exists, then it should wait for NAS security context to be setup</t>
  </si>
  <si>
    <t>It was commented that the first addition in 9c should be moved to 9b. Step 9 should be clarified in the figure as a block flow. Nokia suggested the pat on the need for the UE context by the AMF in another procedure where it is needed. This was left for off-line discussion and revised, merging S2-186632, in S2-187399.</t>
  </si>
  <si>
    <t>Revised to S2-187399</t>
  </si>
  <si>
    <t>23.502 CR0592R1: Correction to AS Security Context</t>
  </si>
  <si>
    <t>Nokia commented that this was in conflict with the proposal in S2-186805. Ericsson replied that this is in a different procedure and is correct handling as there is no way of testing whether the AMF needs the information. This was merged into S2-187399.</t>
  </si>
  <si>
    <t>Postponed S2-184674 from S2#127BIS. Noted in parallel session.</t>
  </si>
  <si>
    <t>Postponed S2-184679 from S2#127BIS. Noted in parallel session.</t>
  </si>
  <si>
    <t>Postponed S2-185481 from S2#127BIS. Noted in parallel session.</t>
  </si>
  <si>
    <t>Response to S2-186325 and S2-186323. Qualcomm commented that SA WG3 TS was approved without comment at TSG SA and that this appears to be an LS which tells SA WG3 that they have not done the security work, which should not come from a non-security group. Intel commented that before now the discussion has been on the parameters which need not be protected and this attempts to indicate which parameters need protecting. Intel commented that although SA WG3 has completed their security document this does not mean that errors should not be corrected, when additional protection needs are identified. The LS should be reduced to introduce the concerns and include only the main points for action from SA WG3. This was left for off-line discussion and revised in S2-187400.</t>
  </si>
  <si>
    <t>Revised to S2-187400</t>
  </si>
  <si>
    <t>Response to S2-186324. There were a number of comments and it was suggested to use text available in 23.501 for this. This was left for off-line discussion and revised in S2-187401.</t>
  </si>
  <si>
    <t>Revised to S2-187401</t>
  </si>
  <si>
    <t>Postponed S2-185497 from S2#127BIS. Noted in parallel session</t>
  </si>
  <si>
    <t>Revision of (postponed) S2-186066 from SA2#127BIS. Qualcomm commented that the capabilities listed are not 5GS related. Intel suggested that this should be changed to indicate they are NR related. The first sentence should be removed. Vodafone suggested that if we have a clause on core network capability handling, the security capabilities should be in a separate clause. This was left for off-line discussion and revised in S2-187402.</t>
  </si>
  <si>
    <t>Revised to S2-187402</t>
  </si>
  <si>
    <t>23.501 CR0458R3: MME handling of UE 5GMM capability</t>
  </si>
  <si>
    <t>Ericsson reported that 'SMF + PGW-C' should be 'PGW-C + SMF'. Nokia asked why the handover indication is needed. DOCOMO commented that 'may reject' should be 'shall reject'. The text that 'the UE does not know' should be considered for a note. This was left for off-line discussion and revised in S2-187403.</t>
  </si>
  <si>
    <t>Revised to S2-187403</t>
  </si>
  <si>
    <t>23.501 CR0494R1: Handling of UP Security Policy when IWK with EPS</t>
  </si>
  <si>
    <t>There were a number of comments and it was decided to clarify the meaning of abstract data and keep the second paragraph. This was left for off-line discussion and revised in S2-187404.</t>
  </si>
  <si>
    <t>Revised to S2-187404</t>
  </si>
  <si>
    <t>Response to S2-186325 and S2-186323. Revision of S2-186377. Qualcomm commented that the text should only answer or ask questions, not mention the removal of features. This was left for further off-line discussion and revised in S2-187405.</t>
  </si>
  <si>
    <t>Revised to S2-187405</t>
  </si>
  <si>
    <t>It was commented that it has been determined that system Features cannot communicate between each other and this bullet need not be studied. Samsung commented that if the services are from different vendors then interoperability needs to be addressed. Huawei asked for clarification of this bullet. Ericsson replied that if different features are deployed then the interoperability aspects need to be considered. Huawei added that in this case the multi-vendor part was not necessary as this is also the case for single vendor deployments. Nokia commented that thee could also be deployment of functions to different versions. This was left for off-line discussion and revised in S2-187406.</t>
  </si>
  <si>
    <t>Revised to S2-187406</t>
  </si>
  <si>
    <t>23.501 CR0507R1: Clarification on cancel registration with N26</t>
  </si>
  <si>
    <t>There was some discussion on the proposed terminology changes. It was decided that this should be done when more experience on needed terminology is gained. This was postponed in parallel session.</t>
  </si>
  <si>
    <t>There were a number of issues raised. Huawei commented that the argument seemed to be that as a feature will use services it should be included in SBA, which was not the intention of SBA. This was left for off-line discussion and revised in S2-187407.</t>
  </si>
  <si>
    <t>Revised to S2-187407</t>
  </si>
  <si>
    <t>There were issues raised with the structure and ordering of this and this was left for off-line discussion and revised in S2-187408.</t>
  </si>
  <si>
    <t>Revised to S2-187408</t>
  </si>
  <si>
    <t>The use of 'service' should be clarified throughout. Ericsson commented that they considered it necessary to support efficient handling of failure scenarios and the feasibility of providing overload protection and mitigation should be studied. This was left for off-line discussion and revised in S2-187409.</t>
  </si>
  <si>
    <t>Revised to S2-187409</t>
  </si>
  <si>
    <t>Huawei asked for some clarifications and terminology corrections for features. It was asked whether the SAPo is a dedicated access. Deutsche Telekom replied that these are not intended as separate access points but intends to show how customers can choose to have a different framework 'X'. The SA WG2 Chairman suggested that the SAPo could be already supported by existing software and then additional software would not be needed to implement it, so the definition needs to be clarified. The definition of the Service Framework needed clarification to avoid conflicting assumptions on this. Some editorial and terminology corrections were also requested. This was left for off-line discussion and revised in S2-187410.</t>
  </si>
  <si>
    <t>Revised to S2-187410</t>
  </si>
  <si>
    <t>Revised to S2-187411</t>
  </si>
  <si>
    <t>Revised to S2-187191</t>
  </si>
  <si>
    <t>Revised in parallel session to S2-187191</t>
  </si>
  <si>
    <t>Revised to S2-187192</t>
  </si>
  <si>
    <t>Revised to S2-187193</t>
  </si>
  <si>
    <t>Revised in parallel session to S2-187193</t>
  </si>
  <si>
    <t>Revised to S2-187194</t>
  </si>
  <si>
    <t>Revision of (unhandled) S2-185463 from S2#127BIS. Revised in parallel session to S2-187194</t>
  </si>
  <si>
    <t>Revised to S2-187195</t>
  </si>
  <si>
    <t>Revised in parallel session to S2-187195</t>
  </si>
  <si>
    <t>Revised to S2-187196</t>
  </si>
  <si>
    <t>Revised in parallel session to S2-187196</t>
  </si>
  <si>
    <t>Revised to S2-187197</t>
  </si>
  <si>
    <t>Revised to S2-187198</t>
  </si>
  <si>
    <t>Revised in parallel session to S2-187198</t>
  </si>
  <si>
    <t>Revised to S2-187199</t>
  </si>
  <si>
    <t>Revised in parallel session to S2-187199</t>
  </si>
  <si>
    <t>Revised to S2-187200</t>
  </si>
  <si>
    <t>Revised in parallel session to S2-187200</t>
  </si>
  <si>
    <t>Revised to S2-187201</t>
  </si>
  <si>
    <t>Revised in parallel session to S2-187201</t>
  </si>
  <si>
    <t>Revised to S2-187202</t>
  </si>
  <si>
    <t>Created in parallel session.  P-CR corresponding to S2-186474. Revised in parallel session to S2-187202</t>
  </si>
  <si>
    <t>Revised to S2-187203</t>
  </si>
  <si>
    <t>Revised in parallel session to S2-187203</t>
  </si>
  <si>
    <t>Merged into S2-187197</t>
  </si>
  <si>
    <t>Revised in parallel session, merging S2-186676, to S2-187197</t>
  </si>
  <si>
    <t>Merged into S2-187192</t>
  </si>
  <si>
    <t>Revised in parallel session, merging S2-186919, to S2-187192</t>
  </si>
  <si>
    <t>Revision of S2-186666. LATE DOC: Rx 02/07, 08:30. Noted in parallel session</t>
  </si>
  <si>
    <t>Presentation, not a P-CR. Related P-CR in S2-187154. Noted in parallel session</t>
  </si>
  <si>
    <t>Revision of S2-186470. Agreed in parallel session</t>
  </si>
  <si>
    <t>Postponed S2-184663 from S2#127BIS. Noted in parallel session</t>
  </si>
  <si>
    <t>Revised to S2-186973</t>
  </si>
  <si>
    <t>Revised in parallel session to S2-186973</t>
  </si>
  <si>
    <t>Revised to S2-186974</t>
  </si>
  <si>
    <t>Revised in parallel session to S2-186974</t>
  </si>
  <si>
    <t>Revised to S2-186975</t>
  </si>
  <si>
    <t>Revision of (unhandled) S2-185345 from S2#127BIS. Revised in parallel session to S2-186975</t>
  </si>
  <si>
    <t>Revised to S2-186976</t>
  </si>
  <si>
    <t>Revised in parallel session to S2-186976</t>
  </si>
  <si>
    <t>Revised to S2-186977</t>
  </si>
  <si>
    <t>Revised in parallel session to S2-186977</t>
  </si>
  <si>
    <t>Revised to S2-186978</t>
  </si>
  <si>
    <t>Revised in parallel session to S2-186978</t>
  </si>
  <si>
    <t>It was clarified that the NRF may provide more than one response to allow user selection. Telecom Italia asked what the 'alternate path' is. Nokia commented that this was anyway a stage 3 issue. It was suggested to write a response LS to indicate that this is assumed to be handled in stage 3, or to make references to stage 3 specifications instead. It was decided to do the referencing option. This was left for off-line discussion and revised in S2-187412.</t>
  </si>
  <si>
    <t>Revised to S2-187412</t>
  </si>
  <si>
    <t>23.502 CR0586R1: N16 communication failure</t>
  </si>
  <si>
    <t>Postponed S2-185494 from S2#127BIS. The proposed CR in S2-186781 was reviewed. Noted in parallel session.</t>
  </si>
  <si>
    <t>Some issues were raised and this was left for off-line discussion and revised in S2-187413.</t>
  </si>
  <si>
    <t>Revised to S2-187413</t>
  </si>
  <si>
    <t>23.502 CR0513: Correction to SMF registration of PDU Session ID</t>
  </si>
  <si>
    <t>23.502 CR0513R1: Correction to SMF registration of PDU Session ID</t>
  </si>
  <si>
    <t>The related CR in S2-186680 was reviewed. Agreed in parallel session.</t>
  </si>
  <si>
    <t>This was reviewed and the issue was covered by the CR in S2-186362. Noted in parallel session.</t>
  </si>
  <si>
    <t>Some issues were raised and this was left for off-line discussion and revised in S2-187414.</t>
  </si>
  <si>
    <t>Revised to S2-187414</t>
  </si>
  <si>
    <t>23.503 CR0097R1: PDU Session selection</t>
  </si>
  <si>
    <t>This was revised to add 'that' in S2-187415.</t>
  </si>
  <si>
    <t>Revised to S2-187415</t>
  </si>
  <si>
    <t>23.501 CR0471R1: Correction to AF influence on traffic routing</t>
  </si>
  <si>
    <t>Revision of S2-186478.  Nokia will check this before final approval. Agreed in parallel session</t>
  </si>
  <si>
    <t>Some issues were raised and this was left for off-line discussion and revised in S2-187416.</t>
  </si>
  <si>
    <t>Revised to S2-187416</t>
  </si>
  <si>
    <t>23.502 CR0532R1: User Location Information added in N2 UE Context Release Complete</t>
  </si>
  <si>
    <t>Some alignment of PFD was needed. This was left for off-line discussion and revised in S2-187417.</t>
  </si>
  <si>
    <t>Revised to S2-187417</t>
  </si>
  <si>
    <t>23.501 CR0485R1: Application detection report when the PFDs are removed</t>
  </si>
  <si>
    <t>Summary of change: Add clarification of the UPF behaviour in dealing with UL broadcast and/or multicast traffic from the UE, and the handling of Ethernet frames with unrecognized destination MAC address.</t>
  </si>
  <si>
    <t>The policies needed clarification and the N6 interface definition needed alignment. This was left for off-line discussion and revised in S2-187418.</t>
  </si>
  <si>
    <t>Revised to S2-187418</t>
  </si>
  <si>
    <t>23.501 CR0497R1: Clarification on handling of Ethernet frames at UPF</t>
  </si>
  <si>
    <t>WITHDRAWN: Summary of change: Remove the dynamic policy from PCF to determine the routing rule information.</t>
  </si>
  <si>
    <t>This CR proposes changes to TS 23.502. Noted in parallel session.</t>
  </si>
  <si>
    <t>Ericsson asked to make this more specific about the selection policy. Qualcomm suggested the 'shall' was not required. This was left for off-line discussion and revised in S2-187419.</t>
  </si>
  <si>
    <t>Revised to S2-187419</t>
  </si>
  <si>
    <t>23.501 CR0505R1: Clarification on SSC Mode Selection Policy</t>
  </si>
  <si>
    <t>Ericsson commented that the AMF can derive the context based on the SUPI Data Key and the Sub Key is not required. This was left for off-line discussion and revised in S2-187420.</t>
  </si>
  <si>
    <t>Revised to S2-187420</t>
  </si>
  <si>
    <t>23.502 CR0577R1: UE context in SMF data</t>
  </si>
  <si>
    <t>A number of issues were raised and clarifications and corrections needed and this was left for off-line discussion and revised in S2-187421.</t>
  </si>
  <si>
    <t>Revised to S2-187421</t>
  </si>
  <si>
    <t>23.501 CR0515R1: Subscription of selecting the same SMF and UPF</t>
  </si>
  <si>
    <t>Similar corrections as for the TS 23.501 CR were needed. Nokia raised the issue of moving to 3G where this may no longer work, in particular if SSC Mode 3 is not allowed. This was left for off-line discussion and revised in S2-187422.</t>
  </si>
  <si>
    <t>Revised to S2-187422</t>
  </si>
  <si>
    <t>23.502 CR0585R1: Subscription of selecting the same SMF and UPF</t>
  </si>
  <si>
    <t>Summary of change:  1) On the Service Request procedure, the PDU Address information is change to CN Tunnel Info to be more general.  2) It is proposed that during PDU Session establishment procedure, one additional CN Tunnel Info (on N3) may also be allocated. If additional CN Tunnel Info (on N3) is not allocated by the SMF, the CN Tunnel Info (on N9) is also applied to N3 tunnel.  3) It is proposed to correct the Figure 4.9.1.2.3-1 - Xn based inter NG-RAN handover with insertion of intermediate UPF.</t>
  </si>
  <si>
    <t>Summary of change: This contribution proposes updates in clause 4.3.3 and 4.3.4 to align with TS 24.501.  1. Adding PDU Session Modification Reject from the SMF  2. Adding PDU Session Modification Command Reject from the UE  3. Chaining PDU Session Modification Command Ack into PDU Session Modification Complete  4. Adding PDU Session Release Reject from the SMF  5. Chaining PDU Session Release Ack/Accept into PDU Session Release Complete.</t>
  </si>
  <si>
    <t>There were issues on how the N3 and N9 tunnel information is differentiated as this is not part of the User Plane information. This was left for off-line discussion and revised in S2-187423.</t>
  </si>
  <si>
    <t>Revised to S2-187423</t>
  </si>
  <si>
    <t>23.502 CR0587R1: Clarification on UPF tunnel change</t>
  </si>
  <si>
    <t>It was asked whether this type of replacement adding Reject messages should be added to all flows, which is a large task. It was decided only to update the 'PDU Session Modification Complete' message. This was left for off-line discussion and revised in S2-187424.</t>
  </si>
  <si>
    <t>Revised to S2-187424</t>
  </si>
  <si>
    <t>23.502 CR0596R1: Corrections in clause 4.3.3 PDU Session Modification and clause 4.3.4 PDU Session Release</t>
  </si>
  <si>
    <t>Huawei commented that the Wildcard DNN should be defined with respect to the DNN and not to the Wildcard APN. It was suggested that wildcard subscription should not be used and should be removed from where already used. This was left for off-line discussion and revised in S2-187425.</t>
  </si>
  <si>
    <t>Revised to S2-187425</t>
  </si>
  <si>
    <t>23.501 CR0465R1: Clarification on a wildcard DNN</t>
  </si>
  <si>
    <t>Summary of change: Replace 'Multiple DNNs' with 'Subscribed DNN list'. Clarify the UE behaviour when it receives a rejection cause indicating DNN is not supported.</t>
  </si>
  <si>
    <t>Only the subscribed DNN list should be kept. This was revised in S2-187426.</t>
  </si>
  <si>
    <t>Revised to S2-187426</t>
  </si>
  <si>
    <t>23.501 CR0500R1: DNN Usage Clarification</t>
  </si>
  <si>
    <t>Revision of S2-186679.  Agreed in parallel session</t>
  </si>
  <si>
    <t>Qualcomm suggested replacing this with a reference to the TS 23.501 procedures. The change for TS 23.501 in S2-186678 was reviewed. This was then revised, to make a reference to the new text in TS 23.501, in S2-187427.</t>
  </si>
  <si>
    <t>Revised to S2-187427</t>
  </si>
  <si>
    <t>23.502 CR0523R1: Correction for UE requested LADN Information</t>
  </si>
  <si>
    <t>For original note 1, it was decided not to make this out of scope as it may be defined in a future Release. Orange commented that note 1 and note 2 are in conflict. The use of 'connectivity service' was questioned. This was left for off-line discussion and revised in S2-187428.</t>
  </si>
  <si>
    <t>Revised to S2-187428</t>
  </si>
  <si>
    <t>23.501 CR0464R1: Clarification on LADN</t>
  </si>
  <si>
    <t>The text readability should be improved to avoid misunderstanding. The intent of this was already included in another paragraph and this was noted in parallel session.</t>
  </si>
  <si>
    <t>Revised to S2-187049</t>
  </si>
  <si>
    <t>23.502 CR0562R1: Correction to Service Request QoS when changing between non-3GPP and 3GPP accesses</t>
  </si>
  <si>
    <t>Revised to S2-187050</t>
  </si>
  <si>
    <t>Revised in parallel session to S2-187050</t>
  </si>
  <si>
    <t>23.502 CR0580R1: Handling of downlink NAS signalling for UE in CM-IDLE on Non-3GPP access</t>
  </si>
  <si>
    <t>Revised to S2-187051</t>
  </si>
  <si>
    <t>23.501 CR0504R1: DL signalling handling for non-3GPP PDU Session</t>
  </si>
  <si>
    <t>Revised to S2-187052</t>
  </si>
  <si>
    <t>LATE REQ: LATE DOC: Rx 29/06, 18:00. Revised in parallel session to S2-187052</t>
  </si>
  <si>
    <t>23.502 CR0622R1: Handling of downlink NAS signalling for UE in CM-IDLE on Non-3GPP access</t>
  </si>
  <si>
    <t>Revised to S2-187053</t>
  </si>
  <si>
    <t>Revised in parallel session to S2-187053</t>
  </si>
  <si>
    <t>23.501 CR0512R1: Clarification of the Service Request procedure</t>
  </si>
  <si>
    <t>Merged into S2-187049</t>
  </si>
  <si>
    <t>Revised in parallel session, merging S2-186715, to S2-187049</t>
  </si>
  <si>
    <t>LATE REQ: LATE DOC: Rx 29/06, 18:00 Merged into S2-187051</t>
  </si>
  <si>
    <t>Revised in parallel session, merging S2-186968, to S2-187051</t>
  </si>
  <si>
    <t>LATE REQ: LATE DOC: Rx 29/06, 15:00. Agreed in parallel session</t>
  </si>
  <si>
    <t>Revised to S2-187037</t>
  </si>
  <si>
    <t>Revision of (unhandled) S2-185346 from S2#127BIS. Revised in parallel session to S2-187037</t>
  </si>
  <si>
    <t>Revised to S2-187038</t>
  </si>
  <si>
    <t>Revised in parallel session to S2-187038</t>
  </si>
  <si>
    <t>Revised to S2-187039</t>
  </si>
  <si>
    <t>Revised in parallel session to S2-187039</t>
  </si>
  <si>
    <t>Revised to S2-187040</t>
  </si>
  <si>
    <t>Revision of (unhandled) S2-185257 from S2#127BIS. Revised in parallel session to S2-187040</t>
  </si>
  <si>
    <t>Revised to S2-187041</t>
  </si>
  <si>
    <t>Revised in parallel session to S2-187041</t>
  </si>
  <si>
    <t>Revised to S2-187042</t>
  </si>
  <si>
    <t>Revised in parallel session to S2-187042</t>
  </si>
  <si>
    <t>Revised to S2-187043</t>
  </si>
  <si>
    <t>Revised in parallel session to S2-187043</t>
  </si>
  <si>
    <t>Revised to S2-187044</t>
  </si>
  <si>
    <t>Revision of (unhandled) S2-184788 from S2#127BIS. Revised in parallel session to S2-187044</t>
  </si>
  <si>
    <t>Revised to S2-187045</t>
  </si>
  <si>
    <t>Revised in parallel session to S2-187045</t>
  </si>
  <si>
    <t>Revised to S2-187046</t>
  </si>
  <si>
    <t>Revised in parallel session to S2-187046</t>
  </si>
  <si>
    <t>Revised to S2-187047</t>
  </si>
  <si>
    <t>Revised in parallel session to S2-187047</t>
  </si>
  <si>
    <t>Revised to S2-187048</t>
  </si>
  <si>
    <t>Revised in parallel session to S2-187048</t>
  </si>
  <si>
    <t>Response to S2-186310. Qualcomm commented that CT WG1 have already answered this LS (in C1-182743/S2-184678) and did not think SA WG2 need add anything to this, so either no response is done, or to respond with only references to the relevant procedure in the TSs. It was decided to inform RAN WG2 what was done for this in SA WG2 and inform them that no further work is expected in SA WG2. This was left for off-line discussion and revised in S2-187429.</t>
  </si>
  <si>
    <t>Revised to S2-187429</t>
  </si>
  <si>
    <t>Postponed S2-184701 from S2#127BIS. Noted in parallel session</t>
  </si>
  <si>
    <t>CT WG4 discussed the encoding of service area restrictions, as defined in TS 23.501 Clause 5.3.4.1 and TS 23.503 Clause 6.5 and as used for the Npcf_AMPolicyControl and the Nudm_SubscriberDataManagement services defined in TS 23.502. While the definition of the Npcf_AMPolicyControl service specifically references the service are restriction definition in TS 23.503, the Nudm_SubscriberDataManagement services definition does not contain such a specific reference. CT WG4 found a number of differences and ambiguities in the description in TS 23.501 and in TS 23.503: - TS 23.501 states that allowed and non-allowed areas are related to a RAT, but TS 23.503 does not contain such a dependency. - TS 23.501 states: 'A limited allowed area given by a maximum allowed number of tracking areas, may be dynamically assigned by the AMF adding, any not yet visited (by the UE) tracking areas to the Allowed area until the maximum allowed number of tracking areas is reached', whereas TS 23.503 states: 'The Maximum number of allowed TAs indicates the maximum number of allowed Tracking Areas, the list of TAI is defined in the AMF and not explicitly provided by the PCF'. It is thus unclear if the maximum allowed number of tracking areas indicates + an upper number of arbitrary allowed tracking areas (could be from a whitelist of allowed TA either preinstalled at the AMF or received from UDM or PCF, or fom a combination of both, of any TA except for a blacklist, or from any TA) that the UE may traverse, or + an index denoting an element in a predefined tracking area list in the AMF with the meaning that all tracking area with lower index number in that list are allowed. - TS 23.501 states: 'The UE's subscription data in the UDM includes a Service Area Restriction which may contain either Allowed or Non-Allowed Areas-specified by using explicit tracking area identities and/or other geographical information (e.g., longitude/latitude, zip code, etc).', but the TS 23.503 encoding uses tracking area identities (TAIs) only. CT WG4 kindly ask SA WG2 to consider clarifying those aspects in specs under their remit and to answer the following questions: 1. Can SA WG2 clarify whether the Nudm_SubscriberDataManagement and the Npcf_AMPolicyControl services are supposed to use the same encoding of service areas? 2. Are lists of allowed and non-allowed service areas specific per RAT? 3. What is the semantics of the maximum number of allowed TA? 4. Are the lists of allowed and non-allowed service areas supposed to contain only identifiers of TAs, or can they also contain definitions of geographic areas?. Action: CT WG4 asks SA WG2 to kindly answer the above questions and to consider clarifying specifications under their remit in this aspect.</t>
  </si>
  <si>
    <t>Response to S2-186319. It was commented that the restrictions description applies for all RATs. It was commented that there is no description for maximum TAs in SA WG2 TSs. It was clarified that this is described in CT WG1 TSs. MediaTek commented that 16 TAs may be too small for 5G. The difference for non-3GPP access restrictions and TAs definitions could be described. This was left for off-line discussion and revised in S2-187430.</t>
  </si>
  <si>
    <t>Revised to S2-187430</t>
  </si>
  <si>
    <t>Discussions on RAN initiated TNL Associations over NGAP</t>
  </si>
  <si>
    <t>Response to S2-186331. It was decided to remove the CR attachment and indicate that SA WG2 will consider updating the TS based on their RAN WG3 progress and feedback. This was revised in S2-187431.</t>
  </si>
  <si>
    <t>Revised to S2-187431</t>
  </si>
  <si>
    <t>This was discussed and the proposed response LS in S2-186867 was reviewed. Noted in parallel session.</t>
  </si>
  <si>
    <t>Response to S2-186339. There were some issues raised on GUAMI and GUMMI IDs. This was left for off-line discussion and revised in S2-187432.</t>
  </si>
  <si>
    <t>Revised to S2-187432</t>
  </si>
  <si>
    <t>Vodafone commented that the equivalent PLMN is used for selection order. Ericsson asked whether the network will need to assign the same PLMN ID to both 3GPP and non-3GPP Accesses for a UE. This required further consideration and was left for off-line discussion and was revised in S2-187433.</t>
  </si>
  <si>
    <t>Revised to S2-187433</t>
  </si>
  <si>
    <t>23.501 CR0466R1: Correcting use of identifiers during registration in equivalent PLMNs</t>
  </si>
  <si>
    <t>It should be clarified that it is the EPS UE context. The UE usage type mapping needs to be included. A related CR from Nokia in S2-186809 restructured this part and this was left for off-line discussion and will be merged into a revision of this, if possible. Revised off-line to S2-187434.</t>
  </si>
  <si>
    <t>Revised to S2-187434</t>
  </si>
  <si>
    <t>23.501 CR0470R1: Clarification on UE context exchanged on N26 interface</t>
  </si>
  <si>
    <t>Intel asked to rephrase 'non-equivalent'. This bullet needed clarification and this was left for off-line discussion and merged into S2-187435.</t>
  </si>
  <si>
    <t>There were some issues with the terminology and use of Access, Access Type. The related proposed CR in S2-186443 was reviewed. This was left for off-line discussion and revised, merging S2-186443, in S2-187435.</t>
  </si>
  <si>
    <t>Revised to S2-187435</t>
  </si>
  <si>
    <t>23.502 CR0515R1: Further corrections to identifiers in Registration procedure</t>
  </si>
  <si>
    <t>An alternative proposed CR in S2-186442 was reviewed, it was decided to include this in the revision of S2-186442 and this CR was merged into S2-187433.</t>
  </si>
  <si>
    <t>Summary of change: Clarified that a single AMF may use one or more AMF Pointers, and may use one or more AMF Set IDs when allocating 5G-S-TMSIs.  Due to the above, clarified that 5G-S-TMSI identifies the UE uniquely within the AMF.  Clarified how to achieve uniqueness of the 5G-S-TMSI between PLMN IDs at paging when network sharing is used.</t>
  </si>
  <si>
    <t>Vodafone commented that this makes the UE ID longer and complicates the paging procedures depending on whether in a shared network or not. MediaTek did not think the paging should be different if in a shared network. Qualcomm suggested that we should first see a system design CR for this which explains the mechanisms before deciding on the specification of the mechanism. This was left for off-line discussion and revised in S2-187436.</t>
  </si>
  <si>
    <t>Revised to S2-187436</t>
  </si>
  <si>
    <t>It was suggested to separate the note into two statements and to clarify that the objective is that change in TAI does not cause registration in a RAT. Intel asked to update the reason for change also. This was left for off-line discussion and revised in S2-187437.</t>
  </si>
  <si>
    <t>Revised to S2-187437</t>
  </si>
  <si>
    <t>23.501 CR0488R1: Correction to TAI list generation</t>
  </si>
  <si>
    <t>It was commented that the 5G-S-TMSI is already specified in the RRC TS and this should be changed to 'provides...' and reference the RRC TS. This was left for off-line discussion and revised in S2-187438.</t>
  </si>
  <si>
    <t>Revised to S2-187438</t>
  </si>
  <si>
    <t>23.501 CR0521R1: 23.501: 5G AN Parameters sent during Service Request</t>
  </si>
  <si>
    <t>LG Electronics commented that the Reason for Change is not aligned with the CT WG1 specification. Nokia clarified that the requirement implemented in stage 3 is missing from TS 23.502 but is included in TS 23.501. The reason for change should be clarified. Some clarifications of the changes were needed and this was left for off-line discussion and revised in S2-187439.</t>
  </si>
  <si>
    <t>Revised to S2-187439</t>
  </si>
  <si>
    <t>23.502 CR0595R1: 23.502: 5G AN Parameters sent during Service Request</t>
  </si>
  <si>
    <t>Revised to S2-187440</t>
  </si>
  <si>
    <t>23.501 CR0509R1: Mobility Restriction List clean up</t>
  </si>
  <si>
    <t>23.502 CR number. Cover sheet shows 23.501!. Ericsson commented that there is no requirement to apply this and did not think this should be done without a full description of the MPS subscriber restriction exemptions. Qualcomm added that there are UE impacts of this change. It was suggested to add a note that there should be no area restrictions for MPS subscribers. This CR was to TS 23.501, so a new CR number was needed (TS 23.501 CR0542). This was left for off-line discussion and revised in S2-187441.</t>
  </si>
  <si>
    <t>Revised to S2-187441</t>
  </si>
  <si>
    <t>This was left for off-line discussion and revised in S2-187442.</t>
  </si>
  <si>
    <t>Revised to S2-187442</t>
  </si>
  <si>
    <t>23.502 CR0548R1: Service Accept to complete Service Request</t>
  </si>
  <si>
    <t>23.501 CR0542: Clarification on priority service</t>
  </si>
  <si>
    <t>Corrections and clarifications to the Service Invoke Procedure were needed and this was left for off-line discussion and revised in S2-187443.</t>
  </si>
  <si>
    <t>Revised to S2-187443</t>
  </si>
  <si>
    <t>WITHDRAWN: Summary of change: It proposes to clarify how to deal with the PDU sessions with SSC mode 2 or 3 when the UE handover from 5GS to EPS.</t>
  </si>
  <si>
    <t>Revision of S2-186505 WITHDRAWN</t>
  </si>
  <si>
    <t>This was reviewed and the associated P-CR in S2-186657 was reviewed. Noted in parallel session.</t>
  </si>
  <si>
    <t>There were a number of issues raised. Ericsson suggested that this should be kept separate from the China Mobile proposals for the moment. This was left for off-line discussion and revised in S2-187444.</t>
  </si>
  <si>
    <t>Revised to S2-187444</t>
  </si>
  <si>
    <t>Ericsson clarified that the two figures shows the vNRF and hNRF deployment options which should provide a consistent interaction with the service consumer. A number of issues were raised and this was left for off-line discussion and revised in S2-187445.</t>
  </si>
  <si>
    <t>Revised to S2-187445</t>
  </si>
  <si>
    <t>It was asked what can be done with this which cannot be done in the Rel-15 Framework. Nokia replied that there can be an Access Token introduced which is kept by the agent. T-Mobile commented that there were editorial problems with the figure flow numbering and asked where step 6 flow intends to go. Nokia replied that step 6 should extend to NRF. Deutsche Telekom asked for figure 6.x.2-1 to be clarified. It was asked whether the role of the Service Agent can be clarified. This was left for off-line discussion and revised in S2-187446.</t>
  </si>
  <si>
    <t>Revised to S2-187446</t>
  </si>
  <si>
    <t>NTT DOCOMO clarified that the service is optional to use. Some issues were raised and this was left for off-line discussion and revised in S2-187447.</t>
  </si>
  <si>
    <t>Revised to S2-187447</t>
  </si>
  <si>
    <t>It was commented that service interface definitions should be a stage 3 issue. Huawei commented that there should be a single set of operations defined to have consistent approach for the UPF operations. It was suggested to add some editors notes and clarify other text. This was left for off-line discussion and revised in S2-187448.</t>
  </si>
  <si>
    <t>Revised to S2-187448</t>
  </si>
  <si>
    <t>Revised to S2-187204</t>
  </si>
  <si>
    <t>Revised in parallel session to S2-187204</t>
  </si>
  <si>
    <t>Revised to S2-187205</t>
  </si>
  <si>
    <t>Revised in parallel session to S2-187205</t>
  </si>
  <si>
    <t>Revised to S2-187206</t>
  </si>
  <si>
    <t>Revised in parallel session to S2-187206</t>
  </si>
  <si>
    <t>Revised to S2-187207</t>
  </si>
  <si>
    <t>Revised in parallel session to S2-187207</t>
  </si>
  <si>
    <t>Revised to S2-187208</t>
  </si>
  <si>
    <t>Revised in parallel session to S2-187208</t>
  </si>
  <si>
    <t>Revised to S2-187209</t>
  </si>
  <si>
    <t>Revised in parallel session to S2-187209</t>
  </si>
  <si>
    <t>Revised to S2-187210</t>
  </si>
  <si>
    <t>Revised in parallel session to S2-187210</t>
  </si>
  <si>
    <t>Revised to S2-187211</t>
  </si>
  <si>
    <t>Revised in parallel session to S2-187211</t>
  </si>
  <si>
    <t>Revised to S2-187054</t>
  </si>
  <si>
    <t>Revised in parallel session to S2-187054</t>
  </si>
  <si>
    <t>23.502 CR0611R1: Corrections to NRF services description</t>
  </si>
  <si>
    <t>Revised to S2-187055</t>
  </si>
  <si>
    <t>Revised in parallel session to S2-187055</t>
  </si>
  <si>
    <t>23.502 CR0597R1: Correction on AMF and UDM service table</t>
  </si>
  <si>
    <t>Revised to S2-187056</t>
  </si>
  <si>
    <t>Revised in parallel session to S2-187056</t>
  </si>
  <si>
    <t>23.501 CR0534R1: Corrections to NF profile description</t>
  </si>
  <si>
    <t>Revised to S2-187057</t>
  </si>
  <si>
    <t>Revised in parallel session to S2-187057</t>
  </si>
  <si>
    <t>23.501 CR0535R1: Corrections to NF services names and references</t>
  </si>
  <si>
    <t>Revised to S2-187058</t>
  </si>
  <si>
    <t>Revised in parallel session to S2-187058</t>
  </si>
  <si>
    <t>23.502 CR0608R1: Add monitoring event cancelltion call flows</t>
  </si>
  <si>
    <t>Revised to S2-187059</t>
  </si>
  <si>
    <t>Revised in parallel session to S2-187059</t>
  </si>
  <si>
    <t>23.502 CR0609R1: Nudm_EventExposure_Subscribe and unsubscribe service operation correction</t>
  </si>
  <si>
    <t>Revised to S2-187060</t>
  </si>
  <si>
    <t>Incorrect version (15.5.0) - should be v15.2.0. Revised in parallel session to S2-187060</t>
  </si>
  <si>
    <t>23.502 CR0621R1: Missing NEF services.</t>
  </si>
  <si>
    <t>Postponed S2-185499 from S2#127BIS. Noted in parallel session</t>
  </si>
  <si>
    <t>Postponed S2-184689 from S2#127BIS. Postponed in parallel session</t>
  </si>
  <si>
    <t>Revision of S2-186899. Agreed in parallel session</t>
  </si>
  <si>
    <t>There were a number of clarifications needed and issues to clarify. This was left for off-line discussion and revised in S2-187449.</t>
  </si>
  <si>
    <t>Revised to S2-187449</t>
  </si>
  <si>
    <t>Revision of S2-186430</t>
  </si>
  <si>
    <t>It was clarified that this is for non-3GPP services only. This was left for off-line discussion and revised in S2-187450.</t>
  </si>
  <si>
    <t>Revised to S2-187450</t>
  </si>
  <si>
    <t>Revised to S2-187061</t>
  </si>
  <si>
    <t>Revised in parallel session to S2-187061</t>
  </si>
  <si>
    <t>Revised to S2-187062</t>
  </si>
  <si>
    <t>Revised in parallel session to S2-187062</t>
  </si>
  <si>
    <t>Revised to S2-187063</t>
  </si>
  <si>
    <t>Revised in parallel session to S2-187063</t>
  </si>
  <si>
    <t>Revised to S2-187064</t>
  </si>
  <si>
    <t>Revised in parallel session to S2-187064</t>
  </si>
  <si>
    <t>Revised to S2-187065</t>
  </si>
  <si>
    <t>Revised in parallel session to S2-187065</t>
  </si>
  <si>
    <t>Revised to S2-187066</t>
  </si>
  <si>
    <t>Revised in parallel session to S2-187066</t>
  </si>
  <si>
    <t>Revision of S2-186609. Agreed in parallel session</t>
  </si>
  <si>
    <t>WITHDRAWN: This contribution analyses the pros and cons of solutions for key issue #3 and proposes conclusion.</t>
  </si>
  <si>
    <t>Some clarifications were needed and this was left for off-line discussion and revised in S2-187451.</t>
  </si>
  <si>
    <t>Revised to S2-187451</t>
  </si>
  <si>
    <t>[DRAFT] LS on E-UTRAN UE Radio Capability Update using TAU procedure</t>
  </si>
  <si>
    <t>Revised to S2-187212</t>
  </si>
  <si>
    <t>Revision of (unhandled) S2-185331 from S2#127BIS. Revised in parallel session to S2-187212</t>
  </si>
  <si>
    <t>Revised to S2-187213</t>
  </si>
  <si>
    <t>Revised in parallel session to S2-187213</t>
  </si>
  <si>
    <t>Revised to S2-187214</t>
  </si>
  <si>
    <t>Revised in parallel session to S2-187214</t>
  </si>
  <si>
    <t>Revised to S2-187215</t>
  </si>
  <si>
    <t>Revision of (unhandled) S2-185334 from S2#127BIS. Revised in parallel session to S2-187215</t>
  </si>
  <si>
    <t>Revised to S2-187216</t>
  </si>
  <si>
    <t>Revised in parallel session to S2-187216</t>
  </si>
  <si>
    <t>Revised to S2-187217</t>
  </si>
  <si>
    <t>Revised in parallel session to S2-187217</t>
  </si>
  <si>
    <t>Revised to S2-187218</t>
  </si>
  <si>
    <t>Revised in parallel session to S2-187218</t>
  </si>
  <si>
    <t>Revised to S2-187219</t>
  </si>
  <si>
    <t>Revised in parallel session to S2-187219</t>
  </si>
  <si>
    <t>Revised to S2-187220</t>
  </si>
  <si>
    <t>Revised in parallel session to S2-187220</t>
  </si>
  <si>
    <t>Revised to S2-187221</t>
  </si>
  <si>
    <t>Revised in parallel session to S2-187221</t>
  </si>
  <si>
    <t>Revised to S2-187222</t>
  </si>
  <si>
    <t>Revised in parallel session to S2-187222</t>
  </si>
  <si>
    <t>23.401 CR3444R1: UE Radio Capability Update using TAU procedure</t>
  </si>
  <si>
    <t>Revised to S2-187224</t>
  </si>
  <si>
    <t>Revised in parallel session to S2-187224</t>
  </si>
  <si>
    <t>23.401 CR3450R1: Correction on Secondary RAT data usage report</t>
  </si>
  <si>
    <t>Revised to S2-187225</t>
  </si>
  <si>
    <t>Revised in parallel session to S2-187225</t>
  </si>
  <si>
    <t>23.501 CR0493R1: Network Exposure in Roaming Situations</t>
  </si>
  <si>
    <t>Revised to S2-187226</t>
  </si>
  <si>
    <t>Revision of S2-186623. Revised in parallel session to S2-187226</t>
  </si>
  <si>
    <t>Revised to S2-187227</t>
  </si>
  <si>
    <t>Revision of S2-186520. Revised in parallel session to S2-187227</t>
  </si>
  <si>
    <t>23.401 CR3445R2: The proposal for subscribed PTW length</t>
  </si>
  <si>
    <t>Revised to S2-187228</t>
  </si>
  <si>
    <t>Revision of S2-186374. Revised in parallel session to S2-187228</t>
  </si>
  <si>
    <t>23.401 CR3444R2: UE Radio Capability Update using TAU procedure</t>
  </si>
  <si>
    <t>Revised to S2-187229</t>
  </si>
  <si>
    <t>Revised in parallel session to S2-187229</t>
  </si>
  <si>
    <t>Revised to S2-187230</t>
  </si>
  <si>
    <t>Revised to S2-187231</t>
  </si>
  <si>
    <t>Revised in parallel session to S2-187231</t>
  </si>
  <si>
    <t>Revised to S2-187232</t>
  </si>
  <si>
    <t>Revised in parallel session to S2-187232</t>
  </si>
  <si>
    <t>Revised to S2-187233</t>
  </si>
  <si>
    <t>Revised in parallel session to S2-187233</t>
  </si>
  <si>
    <t>Revision of S2-186434</t>
  </si>
  <si>
    <t>Merged into S2-187230</t>
  </si>
  <si>
    <t>Revised in parallel session, merging S2-186706, to S2-187230</t>
  </si>
  <si>
    <t>Revision of S2-187146. Agreed in parallel session</t>
  </si>
  <si>
    <t>Revision of S2-186608. Agreed in parallel session</t>
  </si>
  <si>
    <t>Revised to S2-187452</t>
  </si>
  <si>
    <t>23.502 CR0565R1: Correction of UE configuration update procedure</t>
  </si>
  <si>
    <t>Revised off-line to S2-187452</t>
  </si>
  <si>
    <t>Summary of change: The AMF shall include a Graceful Re-register time which allows the UE to gracefully release non-emergency PDU Session, the UE may notify the user about the graceful re-register time to allow for better user experience. The AMF shall start a Graceful Re-register Timer immediately. After receiving the acknowledgement in step 2, the AMF shall release all non-emergency PDU Session(s) immediately if no Graceful Re-register Timer is set or after the Graceful Re-register Timer expires. When receiving a Graceful Re-register time, if UE determines there is no ongoing important service (e.g. IMS voice, Uu based V2X service) with potential user interaction, the UE may decide to re-register immediately. Editorial correction on the CR implementation. For the scenario described in step 3b, the UE can immediately use the new Allowed NSSAI and/or the new Mapping Of Allowed NSSAI without registration.</t>
  </si>
  <si>
    <t>Ericsson commented that the 'should' should be a 'shall'. This was left for off-line discussion and revised in S2-187453.</t>
  </si>
  <si>
    <t>Revised to S2-187453</t>
  </si>
  <si>
    <t>23.502 CR0533R1: Clarification to UE Configuration Update</t>
  </si>
  <si>
    <t>Qualcomm suggested moving the sentence in step 3b to step 3c. Intel suggested moving the removed paragraph to step 3d. Ericsson commented that this was placed after step 4 as it is a generalised statement. This was left for off-line discussion and revised in S2-187454.</t>
  </si>
  <si>
    <t>Revised to S2-187454</t>
  </si>
  <si>
    <t>23.502 CR0535R1: Clarification on UE configuration update procedure</t>
  </si>
  <si>
    <t>Revised to S2-187455</t>
  </si>
  <si>
    <t>23.502 CR0565R2: Correction of UE configuration update procedure</t>
  </si>
  <si>
    <t>Qualcomm commented that they did not know of any way the information is sustained when moving between access technologies. The SA WG2 Chairman commented that this can only be done by pre-configuring the information and moving it together. Noted in parallel session.</t>
  </si>
  <si>
    <t>Created in parallel session</t>
  </si>
  <si>
    <t>Revision of S2-186806. A number of issues were raised and this was left for off-line discussion and revised in S2-187458.</t>
  </si>
  <si>
    <t>Revised to S2-187458</t>
  </si>
  <si>
    <t>23.501 CR0516R2: GUAMI Definition Correction</t>
  </si>
  <si>
    <t>Some issues were raised and this was left for off-line discussion and revised in S2-187459.</t>
  </si>
  <si>
    <t>Revised to S2-187459</t>
  </si>
  <si>
    <t>23.501 CR0540R1: Clarification of the AMF Set definition</t>
  </si>
  <si>
    <t>Summary of change: State that the binding is honoured and preferred TNL association is used only when it is available. If it has failed, RAN is allowed to select a different TNL association</t>
  </si>
  <si>
    <t>Summary of change: State that the binding is honoured and preferred TNL association is used only when it is available. If it has failed, RAN is allowed to select a different TNL association Generalize the title to 'state re-creation of binding' (and not limit to the case of binding release only).</t>
  </si>
  <si>
    <t>Ericsson asked why this is not left to RAN WG3 to determine whether there is already a solution for this as an error case. Nokia replied that currently if the binding fails, no other TNL association can be chosen and RAN WG3 would refer to the SA WG2 TS and assume no other binding can be created. The cases where TNL associations fails or becomes unavailable are assumed to be covered in the RAN WG3 specification. It was decided to check whether this is already covered as an error case in RAN WG3 and to consider such a CR if needed in the future. This CR was then noted in parallel session.</t>
  </si>
  <si>
    <t>Some clarifications were needed and this was left for off-line discussion and revised in S2-187460.</t>
  </si>
  <si>
    <t>Revised to S2-187460</t>
  </si>
  <si>
    <t>23.502 CR0594R1: Peer NF association of GUAMI with a given UE</t>
  </si>
  <si>
    <t>Summary of change: Delete the restriction of 'via Non-3GPP access' for reception of a NAS notification message, to stop the Mobility Management back-off timer.</t>
  </si>
  <si>
    <t>Some clarifications were needed and this was left for off-line discussion and revised in S2-187461.</t>
  </si>
  <si>
    <t>Revised to S2-187461</t>
  </si>
  <si>
    <t>23.501 CR0522R1: Clarification on DNN based congestion control for System interworking w/o N26</t>
  </si>
  <si>
    <t>Some clarifications were needed to avoid misunderstandings and this was left for off-line discussion and revised in S2-187462.</t>
  </si>
  <si>
    <t>Revised to S2-187462</t>
  </si>
  <si>
    <t>23.502 CR0615R1: Correction on inter-PLMN mobility</t>
  </si>
  <si>
    <t>This was left for off-line checking.  Agreed in parallel session</t>
  </si>
  <si>
    <t>Revised to S2-187457</t>
  </si>
  <si>
    <t>Response to S2-186320. Revised to S2-187457</t>
  </si>
  <si>
    <t>The editors note should be removed and editorial corrections, (e.g. TS 22.222 [X]), should be done by the Rapporteur when adding this to the TR. Agreed in parallel session.</t>
  </si>
  <si>
    <t>Ai</t>
  </si>
  <si>
    <t>Ming</t>
  </si>
  <si>
    <t>aiming@catt.cn</t>
  </si>
  <si>
    <t>Morningcore Technology Co.,Ltd</t>
  </si>
  <si>
    <t>Sony Corporation</t>
  </si>
  <si>
    <t>BEIJING SAMSUNG TELECOM R&amp;D</t>
  </si>
  <si>
    <t>Samsung Electronics Nordic AB</t>
  </si>
  <si>
    <t>Nokia Solutions &amp; Networks (I)</t>
  </si>
  <si>
    <t>Nokia Japan</t>
  </si>
  <si>
    <t>Ericsson France S.A.S</t>
  </si>
  <si>
    <t>Telekom Deutschland GmbH</t>
  </si>
  <si>
    <t>Ericsson Japan K.K.</t>
  </si>
  <si>
    <t>Nokia Korea</t>
  </si>
  <si>
    <t>vivo Mobile Com. (Chongqing)</t>
  </si>
  <si>
    <t>Apple Europe Limited</t>
  </si>
  <si>
    <t>FUJITSU Laboratories of Europe</t>
  </si>
  <si>
    <t>Samsung Research America</t>
  </si>
  <si>
    <t>Samsung R&amp;D Institute India</t>
  </si>
  <si>
    <t>Intel Korea, Ltd.</t>
  </si>
  <si>
    <t>Dongguan OPPO Precision Elec.</t>
  </si>
  <si>
    <t>Samsung Electronics Iberia SA</t>
  </si>
  <si>
    <t>Orange Spain</t>
  </si>
  <si>
    <t>T-Mobile Austria GmbH</t>
  </si>
  <si>
    <t>Sony Mobile Communications</t>
  </si>
  <si>
    <t>Interdigital Asia LLC</t>
  </si>
  <si>
    <t>Huawei Device Co., Ltd</t>
  </si>
  <si>
    <t>Samsung Electronics France SA</t>
  </si>
  <si>
    <t>NEC Telecom MODUS Ltd.</t>
  </si>
  <si>
    <t>Rommer</t>
  </si>
  <si>
    <t>Stefan</t>
  </si>
  <si>
    <t>stefan.rommer@ericsson.com</t>
  </si>
  <si>
    <t>Vodafone Italia SpA</t>
  </si>
  <si>
    <t>Motorola Mobility France S.A.S</t>
  </si>
  <si>
    <t>Huawei Technologies Sweden AB</t>
  </si>
  <si>
    <t>Nokia Shanghai Bell</t>
  </si>
  <si>
    <t>Shufeng</t>
  </si>
  <si>
    <t>susan.shishufeng@huawei.com</t>
  </si>
  <si>
    <t>Intel Mobile Denmark</t>
  </si>
  <si>
    <t>China Mobile (Suzhou) Software</t>
  </si>
  <si>
    <t>Orange Romania</t>
  </si>
  <si>
    <t>Vencore Labs</t>
  </si>
  <si>
    <t>Wang</t>
  </si>
  <si>
    <t>Hucheng</t>
  </si>
  <si>
    <t>wanghucheng@catt.cn</t>
  </si>
  <si>
    <t>Datang Mobile Com. Equipment</t>
  </si>
  <si>
    <t>LG Electronics Polska</t>
  </si>
  <si>
    <t>Zhuoyun</t>
  </si>
  <si>
    <t>zhangzy29@lenovo.com</t>
  </si>
  <si>
    <t>ZTE Trunking Technology Corp.</t>
  </si>
  <si>
    <t>HiSilicon Technologies Co. Ltd</t>
  </si>
  <si>
    <t>Revised to S2-187463</t>
  </si>
  <si>
    <t>Revised to S2-187464</t>
  </si>
  <si>
    <t>It was suggested to address these aspects in the Qualcomm document. This was merged into S2-187463.</t>
  </si>
  <si>
    <t>Qualcomm reported that the first definition is subject to an alternative proposal and this should be left open for decision. Huawei commented that this looked like a solution rather than a Key Issue and asked for clarification of roaming for type-a network. AT&amp;T commented that their understanding of type-a network from the SA WG1 definition is different from this and asked whether this was a different interpretation and whether SA WG1 should be asked to clarify it. There was some discussion on this and Qualcomm understood that type-a network ID will be an existing PLMN ID, whereas type-b networks will have different identifiers. Qualcomm commented that the assumptions provide more details of the network IDs. Ericsson commented that SA WG1 had spent a lot of time on these definitions and suggested following the SA WG1 definitions and monitoring any updates made to them. Vodafone commented that the definition of Public land mobile network in TR 21.901 should be added. Qualcomm suggested that the architectural requirements part (5.X.2) is separated out into a solution proposal. This was left for off-line discussion and revised, merging S2-186815, in S2-187463.</t>
  </si>
  <si>
    <t>There were some issues raised and clarifications requested. Vodafone commented that access control is not done in the access network, but initially by the UE and enforcement is done in the core network. The Key issue should be 'Identification of type-a and type-b networks'. This was left for off-line discussion and revised in S2-187465.</t>
  </si>
  <si>
    <t>Revised to S2-187465</t>
  </si>
  <si>
    <t>The use of '5G-LAN' terminology should be reviewed and Huawei suggested adding an Editor's work to work on this. Some issues were raised and this was left for off-line discussion and revised in S2-187466.</t>
  </si>
  <si>
    <t>Revised to S2-187466</t>
  </si>
  <si>
    <t>The issue of the definition of the type-a network was raised again. Qualcomm suggested that the definition from SA WG1 is added with a note that this is subject to change and then ask SA WG1 for clarification. Verizon suggested making the Key Issues more generic until this is clarified. Noted in parallel session.</t>
  </si>
  <si>
    <t>Revised to S2-186979</t>
  </si>
  <si>
    <t>Revised in parallel session to S2-186979</t>
  </si>
  <si>
    <t>Revised to S2-186980</t>
  </si>
  <si>
    <t>Revised to S2-186981</t>
  </si>
  <si>
    <t>Revised in parallel session to S2-186981</t>
  </si>
  <si>
    <t>Revised to S2-186982</t>
  </si>
  <si>
    <t>Revised in parallel session to S2-186982</t>
  </si>
  <si>
    <t>Merged into S2-186980</t>
  </si>
  <si>
    <t>Revised in parallel session, merging S2-186751, to S2-186980</t>
  </si>
  <si>
    <t>Qualcomm suggested that the definition from SA WG1 is clarified before continuing with this. Postponed in parallel session.</t>
  </si>
  <si>
    <t>Huawei asked whether there was a requirement for service continuity for type-b networks. Nokia commented hat this does not propose interaction with other networks but access to PLMN services. Huawei commented that this scenario would be for a device with more than one UE, as the type-b network is defined as an isolated network. Ericsson suggested that the proposals for Key Issues are based on service requirements. It was decided to wait for clearer stage 1 service requirements and this was noted in parallel session.</t>
  </si>
  <si>
    <t>Qualcomm commented that the synchronisation should be between UE and network and this belongs to a different Key issue. MediaTek commented the SA WG1 scope of the work s only for synchronization between networks, not UEs. Huawei replied that the use cases were taken from the SA WG1 TR and these are valid uses cases for study. It was commented that when the UEs are synchronised with the network they will then be synchronised between each other. Huawei suggested that this the scope of this study could be limited to synchronising UE to network. Verizon suggested reviewing S2-186798 before concluding on this. This was left for off-line discussion and revised in S2-187467.</t>
  </si>
  <si>
    <t>Revised to S2-187467</t>
  </si>
  <si>
    <t>Intel commented that this should be added as an architectural assumption and the individual issues should be separated into different Key Issues. Nokia considered this to be the fundamental aspect that needs to be understood before working on solutions. Qualcomm commented that they have considered this and other issues and determined that the synchronisation issue needs to be studied before many other Key issues can be worked on. There was some discussion on this. The SA WG2 Chairman suggested that the term 'Time Sensitive Networking' is also described. Ericsson commented that much of this looks like what is being done in the URLLC study and asked what is meant by coexistence in this context. It was decided to structure the key issues and this was left for off-line discussion and revised, merging S2-186826, in S2-187468.</t>
  </si>
  <si>
    <t>Revised to S2-187468</t>
  </si>
  <si>
    <t>Merged into S2-187468</t>
  </si>
  <si>
    <t>Revised to S2-187469</t>
  </si>
  <si>
    <t>Huawei asked whether the use of 'session' for point-to-point and multicast implies dedicated PDU sessions. Intel replied that this was not intended and the term should be changed to avoid misunderstanding. The 'Ethernet Transport Service' is the term used by SA WG1, but this should be aligned with SA WG2 defined terminology. It was suggested that the first key issue should be merged into a management Key Issue of another contribution. The intention of Ethernet Service should be clarified. This was discussed off-line and merged into S2-187464 and S2-187469.</t>
  </si>
  <si>
    <t>Orange asked what was meant by 'in case of exposure', where is the definition of a 5G LAN is (definition), and asked how a 5G LN group is created. Nokia suggested adding a study of whether there is a need for on-demand 5GLAN groups. Intel asked to replace 'enterprise manager' and 'exposure' which are not defined. Motorola Mobility commented that the fifth bullet is covered by the third bullet. Huawei clarified the third bullet is on the management of group members and the fifth on UE joining the group. These aspects should be separated. Qualcomm suggested removing the term '5GLAN' as it was confusing. This was left for off-line discussion and revised, merging S2-186854, in S2-187464.</t>
  </si>
  <si>
    <t>Nokia suggested merging the communications part with the proposal in S2-187469. This was discussed off-line and merged into S2-187469.</t>
  </si>
  <si>
    <t>Intel indicated that there were some ambiguities in the proposal and asked for these to be clarified. The definition of 5GLAN Group was needed. Nokia asked for clarification of what the point-to-point and point-to-multipoint endpoints were and asked for clarification on the session continuity part. MediaTek asked for clarification of 'isolation of 5GLAN data communications'. Ericsson suggested that if there are two types of group definitions needed that this is separated out for clarity. This was left for off-line discussion and revised, merging S2-186854 and S2-186942, in S2-187469.</t>
  </si>
  <si>
    <t>AT&amp;T asked to add the assumption and requirement leading to this Key Issue. Intel suggested having an architectural assumption that the existing exposure framework is used. This was left for off-line discussion and revised in S2-187470.</t>
  </si>
  <si>
    <t>Revised to S2-187470</t>
  </si>
  <si>
    <t>Sherry</t>
  </si>
  <si>
    <t>Revised to S2-187068</t>
  </si>
  <si>
    <t>Revised to S2-187069</t>
  </si>
  <si>
    <t>Revised in parallel session to S2-187069</t>
  </si>
  <si>
    <t>23.503 CR0108R1: N28 session termination</t>
  </si>
  <si>
    <t>Revised to S2-187070</t>
  </si>
  <si>
    <t>Revised in parallel session to S2-187070</t>
  </si>
  <si>
    <t>23.502 CR0561R1: Adding N28 session termination procedure and updates to CHF services</t>
  </si>
  <si>
    <t>Revised to S2-187071</t>
  </si>
  <si>
    <t>Response to S2-186341. Revised in parallel session to S2-187071</t>
  </si>
  <si>
    <t>Revised to S2-187072</t>
  </si>
  <si>
    <t>Revised in parallel session to S2-187072</t>
  </si>
  <si>
    <t>23.503 CR0106R1: Update to UE policy distribution</t>
  </si>
  <si>
    <t>Revised to S2-187073</t>
  </si>
  <si>
    <t>Revised in parallel session to S2-187073</t>
  </si>
  <si>
    <t>23.502 CR0554R1: Update to UE policy provision and update</t>
  </si>
  <si>
    <t>Revised to S2-187074</t>
  </si>
  <si>
    <t>Revised in parallel session to S2-187074</t>
  </si>
  <si>
    <t>23.502 CR0612R1: SBI friendly UE policy delivery procedure</t>
  </si>
  <si>
    <t>Revised to S2-187075</t>
  </si>
  <si>
    <t>Revised in parallel session to S2-187075</t>
  </si>
  <si>
    <t>23.503 CR0111R1: Clarification on initial UE policy provisioning</t>
  </si>
  <si>
    <t>Revised to S2-187076</t>
  </si>
  <si>
    <t>Revised in parallel session to S2-187076</t>
  </si>
  <si>
    <t>23.502 CR0568R1: UE triggered UE policy provisioning procedure</t>
  </si>
  <si>
    <t>Revised to S2-187077</t>
  </si>
  <si>
    <t>Revised in parallel session to S2-187077</t>
  </si>
  <si>
    <t>23.503 CR0109R1: URSP updates and Application to PDU session association re-evaluation</t>
  </si>
  <si>
    <t>Revised to S2-187078</t>
  </si>
  <si>
    <t>Revised in parallel session to S2-187078</t>
  </si>
  <si>
    <t>23.503 CR0110R1: UE policy graceful enforcement time in URSP rule</t>
  </si>
  <si>
    <t>Revised to S2-187079</t>
  </si>
  <si>
    <t>Revised in parallel session to S2-187079</t>
  </si>
  <si>
    <t>23.503 CR0094R1: Essential correction and clarification about user preference for URSP</t>
  </si>
  <si>
    <t>Response to S2-186326 Merged into S2-187068</t>
  </si>
  <si>
    <t>Response, merging S2-186645, to S2-186326. Revised in parallel session to S2-187068</t>
  </si>
  <si>
    <t>Wanqiang Zhang</t>
  </si>
  <si>
    <t>Revision of S2-186802. There were some editorial issues raised and this was left for further off-line discussion and revised in S2-187471.</t>
  </si>
  <si>
    <t>Revised to S2-187471</t>
  </si>
  <si>
    <t>Revision of S2-187387</t>
  </si>
  <si>
    <t>Revision of S2-186421. Huawei asked for more details on the UPF selection, as the example did not make this clear how a different UPF is selected by each SMF. Ericsson clarified that the operator needs to configure the SMFs to have separate pool of UPFs to choose from. This was left for off-line discussion and revised in S2-187472.</t>
  </si>
  <si>
    <t>Revised to S2-187472</t>
  </si>
  <si>
    <t>Revision of S2-186422.  Agreed in parallel session</t>
  </si>
  <si>
    <t>Revision of S2-186483. Ericsson asked what M-RAN and S-RAN were. It was clarified that these are master NG-RAN and Secondary NG-RAN Node. These abbreviations should be introduced. Editorial corrections were also needed. This was revised in S2-187473.</t>
  </si>
  <si>
    <t>Revised to S2-187473</t>
  </si>
  <si>
    <t>Revision of S2-187318.  Agreed in parallel session</t>
  </si>
  <si>
    <t>Revision of S2-186722.  Agreed in parallel session</t>
  </si>
  <si>
    <t>Revision of S2-186721.  Agreed in parallel session</t>
  </si>
  <si>
    <t>Revision of S2-186419. It was decided to remove sentence on the IP based redundancy solution. This was revised in S2-187474.</t>
  </si>
  <si>
    <t>Revised to S2-187474</t>
  </si>
  <si>
    <t>Revision of S2-187313.  Agreed in parallel session</t>
  </si>
  <si>
    <t>Revision of S2-186578. Ericsson commented that this was not really a valid Key Issue as written, as it needs to be decided whether this is an SA WG2 issue or SA WG3 issue. This was left for off-line discussion and revised in S2-187475.</t>
  </si>
  <si>
    <t>Revised to S2-187475</t>
  </si>
  <si>
    <t>Revision of S2-186431.  Agreed in parallel session</t>
  </si>
  <si>
    <t>Revision of S2-186516. Ericsson commented that this does not include the dual radio and bi-cast solutions together. The text 'During the figure ...' should be corrected. This was left for off-line discussion and revised in S2-187476.</t>
  </si>
  <si>
    <t>Revised to S2-187476</t>
  </si>
  <si>
    <t>Revision of S2-187389</t>
  </si>
  <si>
    <t>Revision of S2-186945. Ericsson raised some issues on UPF reporting and PCF actions which should be clarified and the RAN monitoring should be shown FFS and RAN WGs asked about this. This was left for off-line discussion and revised in S2-187477.</t>
  </si>
  <si>
    <t>Revised to S2-187477</t>
  </si>
  <si>
    <t>Revision of S2-187398</t>
  </si>
  <si>
    <t>Sony, Interdigital</t>
  </si>
  <si>
    <t>Revision of S2-186525. Ericsson commented that the RAN impacts were shown as FFS, whereas this adds a RAN impact. It was clarified that there may be SMF impact is information needed. This was left for off-line discussion and revised in S2-187478.</t>
  </si>
  <si>
    <t>Revised to S2-187478</t>
  </si>
  <si>
    <t>Revision of S2-186369. It was suggested to change 'investigate' to 'relevant procedures' and some editorial corrections were needed. Nokia asked to indicate that TS 23.502 procedures shall not be impacted by the solutions. The use of 'subscription data' should be checked and indicate that it is not only static data that is used. This was left for off-line discussion and revised in S2-187479.</t>
  </si>
  <si>
    <t>Revised to S2-187479</t>
  </si>
  <si>
    <t>Revision of S2-186625. The completion dates need to be corrected. This was left for further off-line discussion and revised in S2-187480.</t>
  </si>
  <si>
    <t>Revised to S2-187480</t>
  </si>
  <si>
    <t>Revised to S2-187481</t>
  </si>
  <si>
    <t>Revision of S2-187393.  Agreed in parallel session</t>
  </si>
  <si>
    <t>Nokia commented that UDR can refer to both EPS and 5G user data. This should be made explicit. It was suggested to replace 'interworking' with 'interaction'. Vodafone commented that the sub-bullets are covered by Key issues and these can be referenced instead. Nokia suggested reviewing the proposal for this from Vodafone in S2-186917. Ericsson asked whether there was a difference if the UDM and HSS FE are not separately deployed. China Mobile replied that is they are integrated there is no need to determine information exchange mechanisms. Nokia suggested removing this as it is a deployment issue. The proposal in S2-186917 was reviewed. This was left for off-line discussion and merged into S2-187393.</t>
  </si>
  <si>
    <t>Some clarifications were needed and this was left for off-line discussion and revised, merging S2-186856, in S2-187393.</t>
  </si>
  <si>
    <t>Revision of S2-186917, merging S2-186856. Ericsson asked what the reference to 23.002 was for. Vodafone clarified that this is the reference architecture to study for HSS architecture. 'HSS FE and UDR' should be 'HSS UDR'. This was revised in S2-187481.</t>
  </si>
  <si>
    <t>WITHDRAWN: This contribution proposes the architecture requirements of data interworking between UDR and HSS.</t>
  </si>
  <si>
    <t>Revision of S2-186856 WITHDRAWN</t>
  </si>
  <si>
    <t>Revised to S2-187482</t>
  </si>
  <si>
    <t>Revision of S2-186709. T-Mobile asked whether there was interest in studying shared data between network elements and the UDR. Vodafone commented that shared data between systems is included in a Key Issue so this will be studied. Some editorial and terminology changes were needed. Ericsson suggested removing the note which should be covered in the architectural principles. This was left for off-line discussion and revised in S2-187482.</t>
  </si>
  <si>
    <t>Revised to S2-187483</t>
  </si>
  <si>
    <t>Revision of S2-187391.  Agreed in parallel session</t>
  </si>
  <si>
    <t>China Mobile clarified that they intend to study interworking scenarios and to identify the procedures needed to support this. Nokia suggested changing 'interworking' to 'interaction'. It was suggested that there should be solutions for each key issue and they should be described as scenarios which the solution covers. Therefore the key issue should describe the main point of the study. This was left for off-line discussion and merged into S2-187397</t>
  </si>
  <si>
    <t>This should be aligned with the key issue in S2-186858. Vodafone suggested using 'common UDR'. 'interwork' should be changed to 'interact'. This was left for off-line discussion and revised in S2-187397.</t>
  </si>
  <si>
    <t>Revision of S2-186859, merging S2-186858. Further issues were raised and this was left for further off-line discussion and revised in S2-187483</t>
  </si>
  <si>
    <t>WITHDRAWN: This contribution proposes a new key issue to study and clarify the procedures related to the data interworking and the user data which need to be interworked between UDM/UDR and HSS.</t>
  </si>
  <si>
    <t>Revision of S2-186858 WITHDRAWN</t>
  </si>
  <si>
    <t>Revision of S2-187390.  Agreed in parallel session</t>
  </si>
  <si>
    <t>Revision of S2-187314. Noted in parallel session.</t>
  </si>
  <si>
    <t>Revision of S2-187315.  Agreed in parallel session</t>
  </si>
  <si>
    <t>Revision of S2-187392.  Agreed in parallel session</t>
  </si>
  <si>
    <t>Revision of S2-187397.  Agreed in parallel session</t>
  </si>
  <si>
    <t>Revision of S2-187395. Some clarifications to bullet 1 were needed. Nokia suggested removing bullet 2 on shared data. It was decided to clarify that it is to consider shared data and potential impacts. 'to PCF and NEF' should be removed from bullet 3. This was left for further off-line discussion and revised in S2-187484.</t>
  </si>
  <si>
    <t>Revised to S2-187484</t>
  </si>
  <si>
    <t>Revision of S2-187482</t>
  </si>
  <si>
    <t>Revised to S2-187080</t>
  </si>
  <si>
    <t>Revised in parallel session to S2-187080</t>
  </si>
  <si>
    <t>23.502 CR0581R1: Clarification for the access type for downlink signalling</t>
  </si>
  <si>
    <t>Revised to S2-187081</t>
  </si>
  <si>
    <t>Response to S2-186313. Revised in parallel session to S2-187081</t>
  </si>
  <si>
    <t>Revised to S2-187082</t>
  </si>
  <si>
    <t>Revision of S2-186829. Revised in parallel session to S2-187082</t>
  </si>
  <si>
    <t>Revised to S2-187083</t>
  </si>
  <si>
    <t>Revision of S2-186830. Revised in parallel session to S2-187083</t>
  </si>
  <si>
    <t>Revised to S2-187084</t>
  </si>
  <si>
    <t>Revision of S2-186765. Revised in parallel session to S2-187084</t>
  </si>
  <si>
    <t>Revised to S2-187085</t>
  </si>
  <si>
    <t>Revision of S2-186762. Revised in parallel session to S2-187085</t>
  </si>
  <si>
    <t>Revised to S2-187086</t>
  </si>
  <si>
    <t>Revision of S2-186847. Revised in parallel session to S2-187086</t>
  </si>
  <si>
    <t>Revised to S2-187087</t>
  </si>
  <si>
    <t>Revision of S2-186863. Revised in parallel session to S2-187087</t>
  </si>
  <si>
    <t>Revised to S2-187088</t>
  </si>
  <si>
    <t>Revision of S2-186523. Revised in parallel session to S2-187088</t>
  </si>
  <si>
    <t>Revised to S2-187089</t>
  </si>
  <si>
    <t>Revision of S2-186951. Revised in parallel session to S2-187089</t>
  </si>
  <si>
    <t>Revision of S2-187036</t>
  </si>
  <si>
    <t>Revised to S2-187090</t>
  </si>
  <si>
    <t>Revision of S2-186444. Revised in parallel session to S2-187090</t>
  </si>
  <si>
    <t>Revised to S2-187091</t>
  </si>
  <si>
    <t>Revision of S2-186353. Revised in parallel session to S2-187091</t>
  </si>
  <si>
    <t>Revised to S2-187092</t>
  </si>
  <si>
    <t>Revision of S2-186849. Revised in parallel session to S2-187092</t>
  </si>
  <si>
    <t>Revision of S2-187038. Agreed in parallel session</t>
  </si>
  <si>
    <t>Revision of S2-187037. Agreed in parallel session</t>
  </si>
  <si>
    <t>Revision of S2-187005. Agreed in parallel session</t>
  </si>
  <si>
    <t>Revision of S2-186763. Agreed in parallel session</t>
  </si>
  <si>
    <t>Revision of S2-186400. Agreed in parallel session</t>
  </si>
  <si>
    <t>Revision of S2-186518. Agreed in parallel session</t>
  </si>
  <si>
    <t>Revision of S2-186399. Agreed in parallel session</t>
  </si>
  <si>
    <t>Revision of S2-186398. Agreed in parallel session</t>
  </si>
  <si>
    <t>Revision of S2-186497. Agreed in parallel session</t>
  </si>
  <si>
    <t>v9</t>
  </si>
  <si>
    <t>Revision of S2-186387, merging S2-186480.  Agreed in parallel session</t>
  </si>
  <si>
    <t>MediaTek Inc., Huawei, HiSilicon, Ericsson</t>
  </si>
  <si>
    <t>Revision of S2-186588. There was a duplicated paragraph on optional mapping and only the second one should be kept. Other corrections were needed. This was left for off-line discussion and revised in S2-187485</t>
  </si>
  <si>
    <t>Revised to S2-187485</t>
  </si>
  <si>
    <t>23.501 CR0487R2: Correction to Configured NSSAI for the HPLMN</t>
  </si>
  <si>
    <t>Ericsson, Nokia, Nokia Shanghai Bell, Telecom Italia, Motorola Mobility, Lenovo, InterDigital Inc.</t>
  </si>
  <si>
    <t>Revision of S2-186385.  Agreed in parallel session</t>
  </si>
  <si>
    <t>Revision of S2-186774. Ericsson suggested clarifying the 'indicate' with 'associate'. The spelling of 'update' in the CR title should be corrected. This was left for off-line discussion and revised in S2-187486.</t>
  </si>
  <si>
    <t>Revised to S2-187486</t>
  </si>
  <si>
    <t>23.502 CR0582R2: Default S-NSSAI correction and NSSF service update</t>
  </si>
  <si>
    <t>Revision of S2-186775. Some issues were raised and clarifications requested. This was left for further off-line discussion and revised in S2-187487.</t>
  </si>
  <si>
    <t>Revised to S2-187487</t>
  </si>
  <si>
    <t>23.501 CR0513R2: Multiple PDU session per DNN</t>
  </si>
  <si>
    <t>Revision of S2-186776. Similar issues as for the TS 23.501 CR needed working on. This was left for off-line discussion and revised in S2-187488.</t>
  </si>
  <si>
    <t>Revised to S2-187488</t>
  </si>
  <si>
    <t>23.502 CR0583R2: Multiple PDU session per DNN</t>
  </si>
  <si>
    <t>Nokia, Nokia Shanghai Bell, Telecom Italia, Ericsson, Huawei</t>
  </si>
  <si>
    <t>Revision of S2-186894. S-NSSAI should be S-NSSAI(s) where appropriate. Huawei suggested this is a functional change as more information is sent from the UDM. It was decided not to modify the S-NSSAI. Agreed in parallel session.</t>
  </si>
  <si>
    <t>Revision of S2-186493. It was suggested to change the editor's note to a regular note that this is not supported for Roaming UEs. This was revised in S2-187489.</t>
  </si>
  <si>
    <t>Revised to S2-187489</t>
  </si>
  <si>
    <t>23.501 CR0474R2: Support of tracing in 5GS signalling: overview</t>
  </si>
  <si>
    <t>Revision of S2-186494. Nokia reported that the changes for Tracing on AMF and N2 needs to be provided in another CR at the next meeting. This should be removed from the comments for this CR and the cover sheet adjusted accordingly. This was revised in S2-187490.</t>
  </si>
  <si>
    <t>Revised to S2-187490</t>
  </si>
  <si>
    <t>23.502 CR0530R2: Support of tracing in 5GS signalling: SM related signalling and data</t>
  </si>
  <si>
    <t>Revision of S2-187310.  Agreed in parallel session</t>
  </si>
  <si>
    <t>Revision of S2-186495. The references to unknown CRs should be removed from the CR cover sheet. This was revised in S2-187491.</t>
  </si>
  <si>
    <t>Revised to S2-187491</t>
  </si>
  <si>
    <t>23.502 CR0531R2: Support of tracing in 5GS signalling: SMSF related signalling and data</t>
  </si>
  <si>
    <t>Revision of S2-187311.  Agreed in parallel session</t>
  </si>
  <si>
    <t>Revision of S2-186499. The 'other affected specifications' box should be marked so this was revised in S2-187492.</t>
  </si>
  <si>
    <t>Revised to S2-187492</t>
  </si>
  <si>
    <t>23.503 CR0099R2: Support of tracing in 5GS signalling: PCF related signalling and data (SM part)</t>
  </si>
  <si>
    <t>Revision of S2-187312.  Agreed in parallel session</t>
  </si>
  <si>
    <t>Nokia reported that the category should be 'B'. Other editorial and terminology corrections were needed. This was revised off-line in S2-187312.</t>
  </si>
  <si>
    <t>Revision of S2-186454. Deutsche Telecom asked whether the set of NF is an instance. This was left for further off-line discussion and revised in S2-187493.</t>
  </si>
  <si>
    <t>Revised to S2-187493</t>
  </si>
  <si>
    <t>23.501 CR0455R3: Storage of structured proprietary data in UDSF</t>
  </si>
  <si>
    <t>Revision of S2-186537. There was some discussion on whether the non-IMSI based NAIs can be stored on the UICC and whether this text belongs in TS 23.501. Orange commented that this is a Category 'C' change. This was left for further off-line discussion and revised in S2-187494.</t>
  </si>
  <si>
    <t>Revised to S2-187494</t>
  </si>
  <si>
    <t>23.501 CR0483R2: Storage of permanent identities for private networks</t>
  </si>
  <si>
    <t>Revision of S2-186664. It should be clarified that if the security context can be transferred during a slice change, a re-authentication may not be required. This was left for off-line discussion and revised in S2-187495.</t>
  </si>
  <si>
    <t>Revised to S2-187495</t>
  </si>
  <si>
    <t>Revision of S2-186584.  Agreed in parallel session</t>
  </si>
  <si>
    <t>Revision of S2-186350. Ericsson commented that the text was unclear and considered this was already covered in the TS. This was left for off-line discussion and revised in S2-187497.</t>
  </si>
  <si>
    <t>Revised to S2-187497</t>
  </si>
  <si>
    <t>23.501 CR0460R2: Missing TADs behaviour</t>
  </si>
  <si>
    <t>Revision of S2-186448. Qualcomm commented that the support for voice in the selected 3GPP RAT needs to be taken into account and preferred the original text. BlackBerry replied that the original text states '(if available)', but does not indicate what to do if EPC is not available. It was suggested that any such correction should be made in the EPS specifications rather than the 5G specifications. This was noted in parallel session.</t>
  </si>
  <si>
    <t>Summary of change: 1. Capture definition of registered for emergency services in 23.501 which clear indicates that the UE is emergency registered over an access network via which the UE has performed emergency registration successfully or the UE has only PDU session for emergency services.  2. Specify that when the UE is emergency registered over an access network then it will not affect the normal services over another access i.e. the UE is allowed to register for normal service via another access or if it is already attached for normal services via another access then it is allowed to establish PDU session for non-emergency services via another access or if the UE was accessing the normal services via another access then it continues to access the normal services via another access network.</t>
  </si>
  <si>
    <t>Summary of change: It is proposed to follow the principle of user location information reporting in 5G dual connectivity scenario defined in 3GPP TS 23.401 and TS 23.501. No matter UE using VoLTE or VoNR in EN-DC, NE-DC or NGEN-DC, it is clarified that UE shall use the access network information based on the cell that is serving the UE in the Master RAN node.</t>
  </si>
  <si>
    <t>[DRAFT] LS on Data Analytics in SA WG2/NWDAF</t>
  </si>
  <si>
    <t>Summary of change: This contribution proposes to clarify the only PDU Session for Emergency Service doesn't mean emergency registration, unless the AMF triggers the normal registered UE to enter emergency registration for e.g. UE subscription withdrawn.</t>
  </si>
  <si>
    <t>To: SA WG5, RAN WG3. Attachment: TR 23.791 and updated SID</t>
  </si>
  <si>
    <t>Revision of S2-186481. This was left for off-line discussion and revised, merging S2-187334, in S2-187498.</t>
  </si>
  <si>
    <t>Revised to S2-187498</t>
  </si>
  <si>
    <t>23.501 CR0472R2: Clarification on UE Registration type with only PDU Session for Emergency Services</t>
  </si>
  <si>
    <t>Revision of S2-186756. Qualcomm commented that there is no registration for emergency over a non-3GPP access. The 'shall' should be 'may' as it is implementation dependant. The proposed definition for emergency registration on an access should be removed. The CR in S2-187333 was reviewed. Merged into S2-187498.</t>
  </si>
  <si>
    <t>Revision of S2-186557.  Agreed in parallel session</t>
  </si>
  <si>
    <t>Revision of S2-186746. Nokia commented that there will need to be a revision to this CR at the next meeting and proposed to postpone this CR. This was postponed in parallel session.</t>
  </si>
  <si>
    <t>Revision of S2-186747. The note under step 7 should be removed. Nokia asked for clarification of step 7 as it can lead to misunderstanding. This was left for further off-line discussion and revised in S2-187499.</t>
  </si>
  <si>
    <t>Revised to S2-187499</t>
  </si>
  <si>
    <t>23.502 CR0576R2: UE Context in SMSF data</t>
  </si>
  <si>
    <t>Revision of S2-186749. Ericsson pointed out an editorial error and asked for the final sentence of the first change to be removed as it does not add value. Qualcomm commented that this could be added to 23.167 instead. This was revised to keep only the first sentence in both changes, in S2-187500.</t>
  </si>
  <si>
    <t>Revised to S2-187500</t>
  </si>
  <si>
    <t>23.501 CR0508R2: Emergency call and eCall support when the ng-eNode is connected to EPC and 5GC</t>
  </si>
  <si>
    <t>Revision of S2-187338.  Agreed in parallel session</t>
  </si>
  <si>
    <t>Revision of S2-186869.  Agreed in parallel session</t>
  </si>
  <si>
    <t>Revision of S2-186864.  Agreed in parallel session</t>
  </si>
  <si>
    <t>Revision of S2-186893. The WI Code and Clauses affected should be corrected. this was revised in S2-187501</t>
  </si>
  <si>
    <t>Revised to S2-187501</t>
  </si>
  <si>
    <t>23.502 CR0607R2: MT SMS failure recovery</t>
  </si>
  <si>
    <t>Revision of S2-187341.  Agreed in parallel session</t>
  </si>
  <si>
    <t>Revised to S2-187367</t>
  </si>
  <si>
    <t>23.502 CR number. Cover sheet shows 23.503! This is a CR to TS 23.502. Revised in parallel session to S2-187367</t>
  </si>
  <si>
    <t>23.502 CR0620R1: Clafication on retrievial of the security context from old AMF</t>
  </si>
  <si>
    <t>Revised to S2-187368</t>
  </si>
  <si>
    <t>23.502 CR0522R1: EPS to 5GS mobility with N26</t>
  </si>
  <si>
    <t>Revised to S2-187369</t>
  </si>
  <si>
    <t>Revised in parallel session to S2-187369</t>
  </si>
  <si>
    <t>23.501 CR0531R1: Clarification on the PDU session handling in EPS to 5GS handover with N26</t>
  </si>
  <si>
    <t>Revised to S2-187370</t>
  </si>
  <si>
    <t>Revised in parallel session to S2-187370</t>
  </si>
  <si>
    <t>23.502 CR0601R1: Clarification on the PDU session handling in EPS to 5GS handover with N26</t>
  </si>
  <si>
    <t>Revised to S2-187371</t>
  </si>
  <si>
    <t>Revised in parallel session to S2-187371</t>
  </si>
  <si>
    <t>23.502 CR0569R1: Indirect data forwarding for interworking with N26</t>
  </si>
  <si>
    <t>Revised to S2-187372</t>
  </si>
  <si>
    <t>Revised in parallel session to S2-187372</t>
  </si>
  <si>
    <t>23.502 CR0591R1: Registration type for Nudm_UECM_Registration</t>
  </si>
  <si>
    <t>Revised to S2-187373</t>
  </si>
  <si>
    <t>Revised in parallel session to S2-187373</t>
  </si>
  <si>
    <t>23.501 CR0530R1: Clarification on the non-IP PDU session type for EPS to 5GS interworking</t>
  </si>
  <si>
    <t>Revised to S2-187374</t>
  </si>
  <si>
    <t>Revised in parallel session to S2-187374</t>
  </si>
  <si>
    <t>23.502 CR0613R1: Correction to handover from 5GS to EPS</t>
  </si>
  <si>
    <t>Revised to S2-187375</t>
  </si>
  <si>
    <t>Revised in parallel session to S2-187375</t>
  </si>
  <si>
    <t>23.502 CR0616R1: Update to PDN connection establishment</t>
  </si>
  <si>
    <t>Revised to S2-187376</t>
  </si>
  <si>
    <t>Revised in parallel session to S2-187376</t>
  </si>
  <si>
    <t>23.502 CR0599R1: RRC Inactive to EPC mobility</t>
  </si>
  <si>
    <t>Merged into S2-187368</t>
  </si>
  <si>
    <t>Revised in parallel session, merging S2-186875, to S2-187368</t>
  </si>
  <si>
    <t>Revision of S2-186912. Agreed in parallel session</t>
  </si>
  <si>
    <t>Revision of S2-186905. Agreed in parallel session</t>
  </si>
  <si>
    <t>Revision of S2-186804. Agreed in parallel session</t>
  </si>
  <si>
    <t>Revision of S2-186701. Agreed in parallel session</t>
  </si>
  <si>
    <t>Revised to S2-187093</t>
  </si>
  <si>
    <t>Revision of S2-186579. Revised in parallel session to S2-187093</t>
  </si>
  <si>
    <t>Revised to S2-187094</t>
  </si>
  <si>
    <t>Revised to S2-187095</t>
  </si>
  <si>
    <t>Revision of S2-186885. Revised in parallel session to S2-187095</t>
  </si>
  <si>
    <t>Revised to S2-187096</t>
  </si>
  <si>
    <t>Revision of S2-186958. Revised in parallel session to S2-187096</t>
  </si>
  <si>
    <t>Revised to S2-187097</t>
  </si>
  <si>
    <t>Revision of S2-186649. Revised in parallel session to S2-187097</t>
  </si>
  <si>
    <t>Revised to S2-187098</t>
  </si>
  <si>
    <t>Revision of S2-186652. Revised in parallel session to S2-187098</t>
  </si>
  <si>
    <t>Revised to S2-187099</t>
  </si>
  <si>
    <t>Revision of S2-186492. Revised in parallel session to S2-187099</t>
  </si>
  <si>
    <t>Revised to S2-187100</t>
  </si>
  <si>
    <t>Revision of S2-186604. Revised in parallel session to S2-187100</t>
  </si>
  <si>
    <t>Revised to S2-187101</t>
  </si>
  <si>
    <t>Revised in parallel session to S2-187101</t>
  </si>
  <si>
    <t>Revision of S2-186406 Merged into S2-187094</t>
  </si>
  <si>
    <t>Revision of S2-186570. Revised in parallel session, merging S2-187000, to S2-187094</t>
  </si>
  <si>
    <t>Revision of S2-187013. Agreed in parallel session</t>
  </si>
  <si>
    <t>Revision of S2-187009. Agreed in parallel session</t>
  </si>
  <si>
    <t>Revision of S2-186997. Agreed in parallel session</t>
  </si>
  <si>
    <t>Revision of S2-186993. Agreed in parallel session</t>
  </si>
  <si>
    <t>Revision of S2-186405. Agreed in parallel session</t>
  </si>
  <si>
    <t>Revision of S2-186651. Agreed in parallel session</t>
  </si>
  <si>
    <t>Revision of S2-186650. Agreed in parallel session</t>
  </si>
  <si>
    <t>23.401 CR3452: Traffic Profile for NB-IoT UE Uu operation optimisation</t>
  </si>
  <si>
    <t>23.682 CR0402R2: Traffic Profile for NB-IoT UE Uu operation optimisation</t>
  </si>
  <si>
    <t>23.682 CR0402R1: Traffic Profile for NB-IoT UE Uu operation optimisation</t>
  </si>
  <si>
    <t>23.682 CR0402: Traffic Profile for NB-IoT UE Uu operation optimisation</t>
  </si>
  <si>
    <t>Revised to S2-187234</t>
  </si>
  <si>
    <t>Revision of S2-186736. Revised in parallel session to S2-187234</t>
  </si>
  <si>
    <t>Revised to S2-187235</t>
  </si>
  <si>
    <t>Revision of S2-186472. Revised in parallel session to S2-187235</t>
  </si>
  <si>
    <t>Revised to S2-187236</t>
  </si>
  <si>
    <t>Revision of S2-186473. Revised in parallel session to S2-187236</t>
  </si>
  <si>
    <t>Revised to S2-187237</t>
  </si>
  <si>
    <t>Revision of S2-187154. Revised in parallel session to S2-187237</t>
  </si>
  <si>
    <t>Revised to S2-187238</t>
  </si>
  <si>
    <t>Revision of S2-186396. Revised in parallel session to S2-187238</t>
  </si>
  <si>
    <t>23.682 CR0404R2: Enhancement of network event reporting</t>
  </si>
  <si>
    <t>Revised to S2-187239</t>
  </si>
  <si>
    <t>Revision of S2-187147. Revised in parallel session to S2-187239</t>
  </si>
  <si>
    <t>Revision of S2-187227</t>
  </si>
  <si>
    <t>23.401 CR3445R3: The proposal for subscribed PTW length</t>
  </si>
  <si>
    <t>Revised to S2-187241</t>
  </si>
  <si>
    <t>Created in parallel session. New CR created as a companion CR for 23.682 CR. Revised in parallel session to S2-187241</t>
  </si>
  <si>
    <t>23.401 CR3452R1: Traffic Profile for NB-IoT UE Uu operation optimisation</t>
  </si>
  <si>
    <t>Revised to S2-187242</t>
  </si>
  <si>
    <t>Revision of S2-186923. Revised in parallel session to S2-187242</t>
  </si>
  <si>
    <t>23.682 CR0402R3: Traffic Profile for NB-IoT UE Uu operation optimisation</t>
  </si>
  <si>
    <t>Revised to S2-187243</t>
  </si>
  <si>
    <t>Revision of S2-186773. Revised in parallel session to S2-187243</t>
  </si>
  <si>
    <t>23.401 CR3448R2: Clarification on EDT procedure</t>
  </si>
  <si>
    <t>Revised to S2-187244</t>
  </si>
  <si>
    <t>Revision of S2-187143. Revised in parallel session to S2-187244</t>
  </si>
  <si>
    <t>23.682 CR0404R3: Enhancement of network event reporting</t>
  </si>
  <si>
    <t>Revised to S2-187245</t>
  </si>
  <si>
    <t>Revision of S2-187200. Revised in parallel session to S2-187245</t>
  </si>
  <si>
    <t>Revised to S2-187246</t>
  </si>
  <si>
    <t>Revision of S2-187202. Revised in parallel session to S2-187246</t>
  </si>
  <si>
    <t>Revised to S2-187247</t>
  </si>
  <si>
    <t>Revision of S2-186475. Revised in parallel session to S2-187247</t>
  </si>
  <si>
    <t>Revised to S2-187248</t>
  </si>
  <si>
    <t>Revision of S2-186944, merging S2-186610. Revised in parallel session to S2-187248</t>
  </si>
  <si>
    <t>Revised to S2-187249</t>
  </si>
  <si>
    <t>Revision of S2-186476. Revised in parallel session to S2-187249</t>
  </si>
  <si>
    <t>Revised to S2-187250</t>
  </si>
  <si>
    <t>Revision of S2-186451. Revised in parallel session to S2-187250</t>
  </si>
  <si>
    <t>Revised to S2-187251</t>
  </si>
  <si>
    <t>Revision of S2-186612. Revised in parallel session to S2-187251</t>
  </si>
  <si>
    <t>Revised to S2-187252</t>
  </si>
  <si>
    <t>Revision of S2-186941, merging S2-186960. Revised in parallel session to S2-187252</t>
  </si>
  <si>
    <t>Revision of S2-187172. Agreed in parallel session</t>
  </si>
  <si>
    <t>Revision of S2-187237. Agreed in parallel session</t>
  </si>
  <si>
    <t>Revision of S2-187235. Agreed in parallel session</t>
  </si>
  <si>
    <t>Revision of S2-187238. Agreed in parallel session</t>
  </si>
  <si>
    <t>Revision of S2-187201. Agreed in parallel session</t>
  </si>
  <si>
    <t>Revision of S2-186881. Agreed in parallel session</t>
  </si>
  <si>
    <t>WITHDRAWN: This contribution proposes an initial sub-clause on key issues for inclusion TR FS_5GSAT_ARCH.</t>
  </si>
  <si>
    <t>Revision of S2-186644 WITHDRAWN</t>
  </si>
  <si>
    <t>Revision of S2-186633. Huawei suggested that more time should be spend checking affected procedures in TS 23.502 and make a full feature out of this proposal before updating the TSs. Vencore agreed but suggested adding a new clause, describing the 5QI, instead of the note. This was left for further consideration and was postponed in parallel session.</t>
  </si>
  <si>
    <t>Revision of S2-186700.  Agreed in parallel session</t>
  </si>
  <si>
    <t>Revision of S2-187348.  Agreed in parallel session</t>
  </si>
  <si>
    <t>Revision of S2-186489. There was some discussion and it was decided to replace the 'should' statement with appropriate text. This was left for off-line discussion and revised in S2-187502.</t>
  </si>
  <si>
    <t>Revised to S2-187502</t>
  </si>
  <si>
    <t>23.501 CR0473R2: The resource type of QoS Flow associated with the default QoS rule</t>
  </si>
  <si>
    <t>Revision of S2-186529. Some issues were raised and this was left for off-line discussion and revised in S2-187503.</t>
  </si>
  <si>
    <t>Revised to S2-187503</t>
  </si>
  <si>
    <t>23.501 CR0479R2: Clarifications for 5QI priority level overwriting</t>
  </si>
  <si>
    <t>Revision of S2-186531. Some clarifications were requested and some improvement to the text and bullet indenting was suggested. This was left for further off-line discussion and revised in S2-187504.</t>
  </si>
  <si>
    <t>Revised to S2-187504</t>
  </si>
  <si>
    <t>23.501 CR0481R2: Number of packet filters supported by UE</t>
  </si>
  <si>
    <t>Revision of S2-186527.  Agreed in parallel session</t>
  </si>
  <si>
    <t>Revision of S2-186805, merging S2-186632.  Agreed in parallel session</t>
  </si>
  <si>
    <t>Revision of S2-187400. Qualcomm commented that the answer to Question #5 uses 'deferred' may be interpreted as the procedure will be delayed, which is not accurate. Intel suggested changing to 'need to be sent in another message of the same procedure'. This was revised also to clean up highlighting and remove 'draft' in S2-187505.</t>
  </si>
  <si>
    <t>Revised to S2-187505</t>
  </si>
  <si>
    <t>To: SA WG3. CC: CT WG4</t>
  </si>
  <si>
    <t>Revision of S2-186821. It was decided to await further information and this LS was postponed in parallel session.</t>
  </si>
  <si>
    <t>Revision of S2-186628.  Agreed in parallel session</t>
  </si>
  <si>
    <t>To: SA WG3</t>
  </si>
  <si>
    <t>Revision of S2-186927. This was revised to clean up revision marks and remove 'draft in S2-187506</t>
  </si>
  <si>
    <t>Revised to S2-187506</t>
  </si>
  <si>
    <t>LS on security handling when deploying UDSF</t>
  </si>
  <si>
    <t>Revision of S2-187404.  Agreed in parallel session</t>
  </si>
  <si>
    <t>Revision of S2-187349. Further clarifications were needed and this was revised off-line in S2-187507.</t>
  </si>
  <si>
    <t>Revised to S2-187507</t>
  </si>
  <si>
    <t>23.501 CR0473R3: The resource type of QoS Flow associated with the default QoS rule</t>
  </si>
  <si>
    <t>Revision of S2-187405.  Agreed in parallel session</t>
  </si>
  <si>
    <t>Revision of S2-187502.  Agreed in parallel session</t>
  </si>
  <si>
    <t>23.401 CR0402R1: Traffic Profile for NB-IoT UE Uu operation optimisation</t>
  </si>
  <si>
    <t>Revised to S2-187508</t>
  </si>
  <si>
    <t>Revision of S2-186593. Corrupt file uploaded. Revised to S2-187508</t>
  </si>
  <si>
    <t>23.502 CR0550R2: TS23.502 Clarifications on Xn based handover</t>
  </si>
  <si>
    <t>WITHDRAWN: Summary of change: This contribution proposes updates in clause 4.3.3 and 4.3.4 to align with TS 24.501.  1. Adding PDU Session Modification Reject from the SMF  2. Adding PDU Session Modification Command Reject from the UE  3. Chaining PDU Session Modification Command Ack into PDU Session Modification Complete  4. Adding PDU Session Release Reject from the SMF  5. Chaining PDU Session Release Ack/Accept into PDU Session Release Complete.</t>
  </si>
  <si>
    <t>Revision of S2-186818 WITHDRAWN</t>
  </si>
  <si>
    <t>Huawei commented that instances can be grouped into a DNF which is not a Service Instance Set, but up to 15 such groupings can be added and asked whether this was what this tries to achieve. Ericsson clarified that this is aimed at lifecycle management and allows management through these Service Instance Sets, rather than using NF information. Nokia asked why this added complexity is considered useful as there are already NF Sets available. Ericsson replied that figure 3 shows an example of Service Instance Sets, which may not be a practical deployment, but indicates that each Service Instance Set is for a single Vendor, and emphasised that this does not interact with the NFs themselves. Nokia suggested adding more examples of how the NF and Service Instance Sets are related. DOCOMO considered this concept to be of value and should be added to the TR and asked for further clarifications and examples. This was left for off-line discussion and revised in S2-187509.</t>
  </si>
  <si>
    <t>Revised to S2-187509</t>
  </si>
  <si>
    <t>Revision of S2-186418</t>
  </si>
  <si>
    <t>Revision of S2-186789.  Agreed in parallel session</t>
  </si>
  <si>
    <t>Revision of S2-186963.  Agreed in parallel session</t>
  </si>
  <si>
    <t>Revision of S2-186501. Some clarifications of the text was needed and this was left for further off-line discussion and revised in S2-187510.</t>
  </si>
  <si>
    <t>Revised to S2-187510</t>
  </si>
  <si>
    <t>Revision of S2-187450</t>
  </si>
  <si>
    <t>Revision of S2-186412.  Agreed in parallel session</t>
  </si>
  <si>
    <t>Revised to S2-187253</t>
  </si>
  <si>
    <t>Revision of S2-186668. Revised in parallel session to S2-187253</t>
  </si>
  <si>
    <t>Revised to S2-187254</t>
  </si>
  <si>
    <t>Revision of S2-186744. Revised in parallel session to S2-187254</t>
  </si>
  <si>
    <t>Revision of S2-187164</t>
  </si>
  <si>
    <t>Revised to S2-187255</t>
  </si>
  <si>
    <t>Revision of S2-186344. Revised in parallel session to S2-187255</t>
  </si>
  <si>
    <t>Revision of S2-187166</t>
  </si>
  <si>
    <t>Revised to S2-187256</t>
  </si>
  <si>
    <t>Revision of S2-186921, merging S2-186919. Revised in parallel session to S2-187256</t>
  </si>
  <si>
    <t>Revised to S2-187257</t>
  </si>
  <si>
    <t>Revision of S2-186346. Revised in parallel session to S2-187257</t>
  </si>
  <si>
    <t>Revised to S2-187258</t>
  </si>
  <si>
    <t>Revision of S2-186347. Revised in parallel session to S2-187258</t>
  </si>
  <si>
    <t>Revision of S2-187195</t>
  </si>
  <si>
    <t>Revised to S2-187259</t>
  </si>
  <si>
    <t>Revision of S2-186464. Revised in parallel session to S2-187259</t>
  </si>
  <si>
    <t>Revised to S2-187260</t>
  </si>
  <si>
    <t>Revision of S2-186671, merging S2-186676. Revised in parallel session to S2-187260</t>
  </si>
  <si>
    <t>Revision of S2-187197</t>
  </si>
  <si>
    <t>Revised to S2-187261</t>
  </si>
  <si>
    <t>Revision of S2-186711. Revised in parallel session to S2-187261</t>
  </si>
  <si>
    <t>Revised to S2-187262</t>
  </si>
  <si>
    <t>Revision of S2-186667. Revised in parallel session to S2-187262</t>
  </si>
  <si>
    <t>Revision of S2-187163</t>
  </si>
  <si>
    <t>Revised to S2-187263</t>
  </si>
  <si>
    <t>Revision of S2-187165. Revised in parallel session to S2-187263</t>
  </si>
  <si>
    <t>Revised to S2-187264</t>
  </si>
  <si>
    <t>Revision of S2-187192. Revised in parallel session to S2-187264</t>
  </si>
  <si>
    <t>Revision of S2-186689. Noted in parallel session</t>
  </si>
  <si>
    <t>Revision of S2-187256. Agreed in parallel session</t>
  </si>
  <si>
    <t>Revision of S2-187253. Agreed in parallel session</t>
  </si>
  <si>
    <t>Revision of S2-187198. Agreed in parallel session</t>
  </si>
  <si>
    <t>Revision of S2-187196. Agreed in parallel session</t>
  </si>
  <si>
    <t>Revision of S2-187194. Agreed in parallel session</t>
  </si>
  <si>
    <t>Revision of S2-186670. Agreed in parallel session</t>
  </si>
  <si>
    <t>Revision of S2-186723. Agreed in parallel session</t>
  </si>
  <si>
    <t>Revision of S2-186639. Agreed in parallel session</t>
  </si>
  <si>
    <t>WITHDRAWN: This contribution proposes an update on key issue #1 and #2 to allow the registration of a new NWDAF analytic information by 5GS NFs and AFs. The purpose of this update is to improve the programmability of 5G NFs and AFs by allowing use own decision mechanism regardless of the available analytic information provided by the NWDAF.</t>
  </si>
  <si>
    <t>Revision of S2-186726 WITHDRAWN</t>
  </si>
  <si>
    <t>Revision of S2-186440. There were some clarifications needed and it was agreed to remove 'nodal'. This was revised in S2-187511</t>
  </si>
  <si>
    <t>Revised to S2-187511</t>
  </si>
  <si>
    <t>Revision of S2-187407.  Agreed in parallel session</t>
  </si>
  <si>
    <t>Revision of S2-186416. There were some issues raised as if this optimisation is not implemented then there will be a problem with roaming. Huawei asked whether this is studied independently or should consider other proposals. Nokia commented that whatever enhancements are made should be compatible with legacy PLMN operation. This was left for further off-line discussion and revised in S2-187512.</t>
  </si>
  <si>
    <t>Revised to S2-187512</t>
  </si>
  <si>
    <t>Revision of S2-187408</t>
  </si>
  <si>
    <t>Revision of S2-186417. Huawei asked to indicate whether control plane or signalling overload control is intended. It was suggested to replace 'overload situation' with 'signalling storm'. An editors note should be added to study and clarify how to meet specific requirements on the Service Framework. This was left for further off-line discussion and revised in S2-187513.</t>
  </si>
  <si>
    <t>Revised to S2-187513</t>
  </si>
  <si>
    <t>Revision of S2-187409</t>
  </si>
  <si>
    <t>Revision of S2-186429. China Mobile asked for text improvements to use Rel-15 consistently and asked for alignment between the non-roaming architecture figure and the text. Huawei commented that it is stated that common service framework functionalities are not defined by 3GPP. This should be clarified that the figure includes functionality not specified by 3GPP. This was left for further off-line discussion and revised in S2-187514.</t>
  </si>
  <si>
    <t>Revised to S2-187514</t>
  </si>
  <si>
    <t>Revision of S2-187410</t>
  </si>
  <si>
    <t>Revised to S2-187515</t>
  </si>
  <si>
    <t>23.502 CR0604R1: Handling LADN service area during handovers</t>
  </si>
  <si>
    <t>There were some issues raised and this was left for further off-line discussion. Revised off-line to S2-187515</t>
  </si>
  <si>
    <t>China Mobile commented that this modifies the same clause as S2-186429. Some issues were raised and this was left for off-line discussion and revised in S2-187411.</t>
  </si>
  <si>
    <t>Revision of S2-186943. Some corrections were needed and this was left for further off-line discussion and revised in S2-187516.</t>
  </si>
  <si>
    <t>Revised to S2-187516</t>
  </si>
  <si>
    <t>Revision of S2-187411</t>
  </si>
  <si>
    <t>Revised to S2-187517</t>
  </si>
  <si>
    <t>Revision of S2-186498. China Mobile clarified that Nsf1 was expected to be a common interface. Some clarification should be added with notes. This was left for further off-line discussion and revised in S2-187513. Revised to S2-187517</t>
  </si>
  <si>
    <t>Revision of S2-187443</t>
  </si>
  <si>
    <t>Revision of S2-186657. Further issues were rised and this was left for further off-line discussion and revised in S2-187518.</t>
  </si>
  <si>
    <t>Revised to S2-187518</t>
  </si>
  <si>
    <t>Revision of S2-187444</t>
  </si>
  <si>
    <t>Revision of S2-186413. Further clarifications were needed and this was furthr discussed off-line and revised in S2-187519.</t>
  </si>
  <si>
    <t>Revised to S2-187519</t>
  </si>
  <si>
    <t>Revision of S2-187445</t>
  </si>
  <si>
    <t>Revision of S2-186801. Further clarifications were provided and this was left for further off-line discussion and revised in S2-187520.</t>
  </si>
  <si>
    <t>Revised to S2-187520</t>
  </si>
  <si>
    <t>Revision of S2-187446</t>
  </si>
  <si>
    <t>Revision of S2-186697. It was suggested to remove note 4 under the table. Other clarifications were requested and this was revised off-line in S2-187521.</t>
  </si>
  <si>
    <t>Revised to S2-187521</t>
  </si>
  <si>
    <t>Revision of S2-187448</t>
  </si>
  <si>
    <t>KDDI, ETRI, ZTE Wistron, China Telecom</t>
  </si>
  <si>
    <t>Revised to S2-187527</t>
  </si>
  <si>
    <t>23.501 CR0468R2: Update of UPF selection factor for network slice instance</t>
  </si>
  <si>
    <t>Revision of S2-186456, merging S2-186504. Revised off-line to S2-187527</t>
  </si>
  <si>
    <t>Revision of S2-186677. NEC asked how the correct timer value is known. It was also suggested that this should be a Category 'C' CR. Ericsson suggested this 'Graceful re-register' functionality should be discussed for Rel-16 and would like to see some use-cases for this. A mis-implementation of a previous CR was also noted and should be corrected here. This was left for off-line discussion and revised (as Category 'D') in S2-187455.</t>
  </si>
  <si>
    <t>Revised to S2-187102</t>
  </si>
  <si>
    <t>Revision of S2-186452. Revised in parallel session to S2-187102</t>
  </si>
  <si>
    <t>Revised to S2-187103</t>
  </si>
  <si>
    <t>Revision of S2-186466. Revised in parallel session to S2-187103</t>
  </si>
  <si>
    <t>Revised to S2-187104</t>
  </si>
  <si>
    <t>Revision of S2-186794. Revised in parallel session to S2-187104</t>
  </si>
  <si>
    <t>Revised to S2-187105</t>
  </si>
  <si>
    <t>Revision of S2-186563. Revised in parallel session to S2-187105</t>
  </si>
  <si>
    <t>Revised to S2-187106</t>
  </si>
  <si>
    <t>Revision of S2-186848. Revised in parallel session to S2-187106</t>
  </si>
  <si>
    <t>Revised to S2-187107</t>
  </si>
  <si>
    <t>Revision of S2-187046. Revised in parallel session to S2-187107</t>
  </si>
  <si>
    <t>Revised to S2-187108</t>
  </si>
  <si>
    <t>Revision of S2-187042. Revised in parallel session to S2-187108</t>
  </si>
  <si>
    <t>Revised to S2-187109</t>
  </si>
  <si>
    <t>Revised in parallel session to S2-187109</t>
  </si>
  <si>
    <t>23.502 CR0540R1: PCF added as consumer of EventExposure service of AMF and SMF</t>
  </si>
  <si>
    <t>Revised to S2-187110</t>
  </si>
  <si>
    <t>Revised in parallel session to S2-187110</t>
  </si>
  <si>
    <t>23.502 CR0605R1: Clarification on N3IWF key delivery during registration procedure</t>
  </si>
  <si>
    <t>Revised to S2-187111</t>
  </si>
  <si>
    <t>Revision of S2-186603. Revised in parallel session to S2-187111</t>
  </si>
  <si>
    <t>Revised to S2-187112</t>
  </si>
  <si>
    <t>Revision of S2-187022. Revised in parallel session to S2-187112</t>
  </si>
  <si>
    <t>Revised to S2-187113</t>
  </si>
  <si>
    <t>Revision of S2-186447. Revised in parallel session to S2-187113</t>
  </si>
  <si>
    <t>Revised to S2-187114</t>
  </si>
  <si>
    <t>Revision of S2-186784. Revised in parallel session to S2-187114</t>
  </si>
  <si>
    <t>Revised to S2-187115</t>
  </si>
  <si>
    <t>Revision of S2-186786. Revised in parallel session to S2-187115</t>
  </si>
  <si>
    <t>Revised to S2-187116</t>
  </si>
  <si>
    <t>Revision of S2-186787. Revised in parallel session to S2-187116</t>
  </si>
  <si>
    <t>Revised to S2-187117</t>
  </si>
  <si>
    <t>Revision of S2-186788. Revised in parallel session to S2-187117</t>
  </si>
  <si>
    <t>Revised to S2-187118</t>
  </si>
  <si>
    <t>Revision of S2-186690. Revised in parallel session to S2-187118</t>
  </si>
  <si>
    <t>Revised to S2-187119</t>
  </si>
  <si>
    <t>Revision of S2-186691. Revised in parallel session to S2-187119</t>
  </si>
  <si>
    <t>Revised to S2-187120</t>
  </si>
  <si>
    <t>Revision of S2-186793. Revised in parallel session to S2-187120</t>
  </si>
  <si>
    <t>Revised to S2-187121</t>
  </si>
  <si>
    <t>Revision of S2-187026. Revised in parallel session to S2-187121</t>
  </si>
  <si>
    <t>Revision of S2-187117. Agreed in parallel session</t>
  </si>
  <si>
    <t>Revision of S2-187063. Agreed in parallel session</t>
  </si>
  <si>
    <t>Revision of S2-187062. Agreed in parallel session</t>
  </si>
  <si>
    <t>Revision of S2-187025. Agreed in parallel session</t>
  </si>
  <si>
    <t>Revision of S2-187024. Agreed in parallel session</t>
  </si>
  <si>
    <t>Revision of S2-187018. Agreed in parallel session</t>
  </si>
  <si>
    <t>Revision of S2-187111. Agreed in parallel session</t>
  </si>
  <si>
    <t>Revision of S2-187105. Agreed in parallel session</t>
  </si>
  <si>
    <t>Revision of S2-187048. Agreed in parallel session</t>
  </si>
  <si>
    <t>Revision of S2-186564. Agreed in parallel session</t>
  </si>
  <si>
    <t>Revision of S2-186561. Agreed in parallel session</t>
  </si>
  <si>
    <t>Revision of S2-186461. Agreed in parallel session</t>
  </si>
  <si>
    <t>Revision of S2-186930. Agreed in parallel session</t>
  </si>
  <si>
    <t>Revision of S2-186436. Agreed in parallel session</t>
  </si>
  <si>
    <t>Revision of S2-186627. Agreed in parallel session</t>
  </si>
  <si>
    <t>Revision of S2-186948. Agreed in parallel session</t>
  </si>
  <si>
    <t>Revision of S2-186955. Agreed in parallel session</t>
  </si>
  <si>
    <t>Revision of S2-186785. Agreed in parallel session</t>
  </si>
  <si>
    <t>Revised to S2-187528</t>
  </si>
  <si>
    <t>Revision of S2-186554. Revised in parallel session to S2-187528</t>
  </si>
  <si>
    <t>23.501 CR0485R2: Application detection report when the PFDs are removed</t>
  </si>
  <si>
    <t>Revised to S2-187529</t>
  </si>
  <si>
    <t>Revision of S2-186640. Revised in parallel session to S2-187529</t>
  </si>
  <si>
    <t>23.501 CR0497R2: Clarification on handling of Ethernet frames at UPF</t>
  </si>
  <si>
    <t>Revised to S2-187530</t>
  </si>
  <si>
    <t>Revision of S2-186780. Revised in parallel session to S2-187530</t>
  </si>
  <si>
    <t>23.502 CR0585R2: Subscription of selecting the same SMF and UPF</t>
  </si>
  <si>
    <t>Revised to S2-187531</t>
  </si>
  <si>
    <t>Revision of S2-186428. Revised in parallel session to S2-187531</t>
  </si>
  <si>
    <t>23.501 CR0465R2: Clarification on a wildcard DNN</t>
  </si>
  <si>
    <t>Revised to S2-187532</t>
  </si>
  <si>
    <t>Revision of S2-186427. Revised in parallel session to S2-187532</t>
  </si>
  <si>
    <t>23.501 CR0464R2: Clarification on LADN</t>
  </si>
  <si>
    <t>Revised to S2-187533</t>
  </si>
  <si>
    <t>Revision of S2-186781. Revised in parallel session to S2-187533</t>
  </si>
  <si>
    <t>23.502 CR0586R2: N16 communication failure</t>
  </si>
  <si>
    <t>Revised to S2-187534</t>
  </si>
  <si>
    <t>Revision of S2-187425. Revised in parallel session to S2-187534</t>
  </si>
  <si>
    <t>23.501 CR0465R3: Clarification on a wildcard DNN</t>
  </si>
  <si>
    <t>Revised to S2-187535</t>
  </si>
  <si>
    <t>Revision of S2-186426. Revised in parallel session to S2-187535</t>
  </si>
  <si>
    <t>23.502 CR0523R2: Correction for UE requested LADN Information</t>
  </si>
  <si>
    <t>Revised to S2-187536</t>
  </si>
  <si>
    <t>Revision of S2-187428. Revised in parallel session to S2-187536</t>
  </si>
  <si>
    <t>23.501 CR0464R3: Clarification on LADN</t>
  </si>
  <si>
    <t>Revised to S2-187537</t>
  </si>
  <si>
    <t>23.501 CR0480R2: 5QI-QCI alignment</t>
  </si>
  <si>
    <t>Revision of S2-187532. Agreed in parallel session</t>
  </si>
  <si>
    <t>Revision of S2-187531. Agreed in parallel session</t>
  </si>
  <si>
    <t>Revision of S2-187412. Agreed in parallel session</t>
  </si>
  <si>
    <t>Revision of S2-187422. Agreed in parallel session</t>
  </si>
  <si>
    <t>Revision of S2-186880. Agreed in parallel session</t>
  </si>
  <si>
    <t>Revision of S2-186779. Agreed in parallel session</t>
  </si>
  <si>
    <t>Revision of S2-186748. Agreed in parallel session</t>
  </si>
  <si>
    <t>Revision of S2-186496. Agreed in parallel session</t>
  </si>
  <si>
    <t>Revision of S2-186465. Agreed in parallel session</t>
  </si>
  <si>
    <t>Revision of S2-186361. Agreed in parallel session</t>
  </si>
  <si>
    <t>Revision of S2-186718 WITHDRAWN</t>
  </si>
  <si>
    <t>Revised to S2-187122</t>
  </si>
  <si>
    <t>Revision of S2-186438. Agreed in parallel session. Revised in parallel session to S2-187122</t>
  </si>
  <si>
    <t>Revised to S2-187123</t>
  </si>
  <si>
    <t>Revision of S2-186542. Revised in parallel session to S2-187123</t>
  </si>
  <si>
    <t>Revision of S2-186994</t>
  </si>
  <si>
    <t>Revised to S2-187124</t>
  </si>
  <si>
    <t>Revision of S2-186571. Revised in parallel session to S2-187124</t>
  </si>
  <si>
    <t>Revised to S2-187125</t>
  </si>
  <si>
    <t>Revision of S2-186572. Revised in parallel session to S2-187125</t>
  </si>
  <si>
    <t>Revised to S2-187126</t>
  </si>
  <si>
    <t>Revision of S2-186870. Revised in parallel session to S2-187126</t>
  </si>
  <si>
    <t>Revised to S2-187127</t>
  </si>
  <si>
    <t>Revision of S2-186996, merging S2-187000. Revised in parallel session to S2-187127</t>
  </si>
  <si>
    <t>Revised to S2-187128</t>
  </si>
  <si>
    <t>Revision of S2-186967. Revised in parallel session to S2-187128</t>
  </si>
  <si>
    <t>Revision of S2-187052</t>
  </si>
  <si>
    <t>23.502 CR0622R2: Handling of downlink NAS signalling for UE in CM-IDLE on Non-3GPP access</t>
  </si>
  <si>
    <t>Revised to S2-187129</t>
  </si>
  <si>
    <t>Revision of S2-186636, merging S2-186715. Revised in parallel session to S2-187129</t>
  </si>
  <si>
    <t>23.502 CR0562R2: Correction to Service Request QoS when changing between non-3GPP and 3GPP accesses</t>
  </si>
  <si>
    <t>Revised to S2-187130</t>
  </si>
  <si>
    <t>Revision of S2-186770 Merged into S2-187130</t>
  </si>
  <si>
    <t>Response, merging S2-187081, to S2-186313. Revised in parallel session to S2-187130</t>
  </si>
  <si>
    <t>Revision of S2-186771. Noted in parallel session</t>
  </si>
  <si>
    <t>Revision of S2-186882. Agreed in parallel session</t>
  </si>
  <si>
    <t>Revision of S2-186696. Agreed in parallel session</t>
  </si>
  <si>
    <t>Revision of S2-187015. Agreed in parallel session</t>
  </si>
  <si>
    <t>Revision of S2-187014. Agreed in parallel session</t>
  </si>
  <si>
    <t>Revision of S2-187012. Agreed in parallel session</t>
  </si>
  <si>
    <t>Revision of S2-186713, merging S2-186968. Agreed in parallel session</t>
  </si>
  <si>
    <t>Revision of S2-186938. Agreed in parallel session</t>
  </si>
  <si>
    <t>WITHDRAWN: Summary of change: Clarify that Service Request Procedure should be used to re-activate the UP connections for the PDU Sessions over other access, When moved to CM-IDLE state over one access..</t>
  </si>
  <si>
    <t>Revision of S2-186772 WITHDRAWN</t>
  </si>
  <si>
    <t>WITHDRAWN: Summary of change: The paper clarify that 'In case the PDU Session Modification Command pending over non-3GPP access is notified to UE via the 3GPP access due to UE is in CM_IDLE state over non-3GPP access, UE shall reject the PDU Session Modification Procedure with corresponding cause value.'</t>
  </si>
  <si>
    <t>Revision of S2-186769 WITHDRAWN</t>
  </si>
  <si>
    <r>
      <t xml:space="preserve">Revision of S2-187212. </t>
    </r>
    <r>
      <rPr>
        <sz val="9"/>
        <color rgb="FFFF0000"/>
        <rFont val="Arial"/>
        <family val="2"/>
      </rPr>
      <t>4 companies support and 2 companies object to include the solution in the TR. Main concerns - No Key Issue; Introduce delays etc. Decision to be taken in the plenary session</t>
    </r>
  </si>
  <si>
    <r>
      <t xml:space="preserve">Revision of S2-186888. </t>
    </r>
    <r>
      <rPr>
        <sz val="9"/>
        <color rgb="FFFF0000"/>
        <rFont val="Arial"/>
        <family val="2"/>
      </rPr>
      <t>2 companies support and 2 companies object to include the solution in the TR. Main concerns - No Key Issue; Introduce delays etc. Decision to be taken in the plenary session.</t>
    </r>
  </si>
  <si>
    <t>Revision of S2-186890. Revised in parallel session to S2-187275.</t>
  </si>
  <si>
    <t>Revised to S2-187275</t>
  </si>
  <si>
    <t>Revision of S2-18210. Agreed in parallel session</t>
  </si>
  <si>
    <t>Revised to S2-187265</t>
  </si>
  <si>
    <t>Revision of S2-186391. Revised in parallel session to S2-187265</t>
  </si>
  <si>
    <t>Revised to S2-187266</t>
  </si>
  <si>
    <t>Revision of S2-186392. Revised in parallel session to S2-187266</t>
  </si>
  <si>
    <t>Revised to S2-187267</t>
  </si>
  <si>
    <t>Revision of S2-186394. Revised in parallel session to S2-187267</t>
  </si>
  <si>
    <t>Revised to S2-187268</t>
  </si>
  <si>
    <t>Revision of S2-186734. Revised in parallel session to S2-187268</t>
  </si>
  <si>
    <t>Revised to S2-187269</t>
  </si>
  <si>
    <t>Revision of S2-186343. Revised in parallel session to S2-187269</t>
  </si>
  <si>
    <t>Revised to S2-187270</t>
  </si>
  <si>
    <t>Revision of S2-186441. Revised in parallel session to S2-187270</t>
  </si>
  <si>
    <t>Revised to S2-187271</t>
  </si>
  <si>
    <t>Revision of S2-186522. Revised in parallel session to S2-187271</t>
  </si>
  <si>
    <t>Revised to S2-187272</t>
  </si>
  <si>
    <t>Revision of S2-186602. Revised in parallel session to S2-187272</t>
  </si>
  <si>
    <t>Revised to S2-187273</t>
  </si>
  <si>
    <t>Revision of S2-186753. Revised in parallel session to S2-187273</t>
  </si>
  <si>
    <t>Revised to S2-187274</t>
  </si>
  <si>
    <t>Revision of S2-186953. Revised in parallel session to S2-187274</t>
  </si>
  <si>
    <t>Revised to S2-187276</t>
  </si>
  <si>
    <t>Revision of S2-186435. Revised in parallel session to S2-187276</t>
  </si>
  <si>
    <t>Revised to S2-187277</t>
  </si>
  <si>
    <t>Revision of S2-186739. Revised in parallel session to S2-187277</t>
  </si>
  <si>
    <t>Revised to S2-187278</t>
  </si>
  <si>
    <t>Revision of S2-186705. Revised in parallel session to S2-187278</t>
  </si>
  <si>
    <t>Revised to S2-187279</t>
  </si>
  <si>
    <t>Revision of S2-186467. Revised in parallel session to S2-187279</t>
  </si>
  <si>
    <t>Revised to S2-187280</t>
  </si>
  <si>
    <t>Revision of S2-186468. Revised in parallel session to S2-187280</t>
  </si>
  <si>
    <t>Revised to S2-187281</t>
  </si>
  <si>
    <t>Revision of S2-186732, merging S2-186706. Revised in parallel session to S2-187281</t>
  </si>
  <si>
    <t>Revision of S2-187230</t>
  </si>
  <si>
    <t>Revision of S2-187219. Agreed in parallel session</t>
  </si>
  <si>
    <t>Revision of S2-187215. Agreed in parallel session</t>
  </si>
  <si>
    <t>Revision of S2-187209. Agreed in parallel session</t>
  </si>
  <si>
    <t>Revision of S2-187181. Agreed in parallel session</t>
  </si>
  <si>
    <t>Revision of S2-186342. Agreed in parallel session</t>
  </si>
  <si>
    <t>Revision of S2-186655. Agreed in parallel session</t>
  </si>
  <si>
    <t>Revision of S2-186740. Agreed in parallel session</t>
  </si>
  <si>
    <t>Revision of S2-186704. Agreed in parallel session</t>
  </si>
  <si>
    <t>Revision of S2-186611. Agreed in parallel session</t>
  </si>
  <si>
    <t>Revision of S2-186887. Agreed in parallel session</t>
  </si>
  <si>
    <t>Revision of S2-186735. Agreed in parallel session</t>
  </si>
  <si>
    <t>Andreoli-Fang</t>
  </si>
  <si>
    <t>Jennifer</t>
  </si>
  <si>
    <t>j.fang@cablelabs.com</t>
  </si>
  <si>
    <t>Jiang</t>
  </si>
  <si>
    <t>Yi</t>
  </si>
  <si>
    <t>jiangyi@chinamobile.com</t>
  </si>
  <si>
    <t>China Mobile International Ltd</t>
  </si>
  <si>
    <t>Wong</t>
  </si>
  <si>
    <t>Curt</t>
  </si>
  <si>
    <t>curt.wong@charter.com</t>
  </si>
  <si>
    <t>Charter Communications, Inc</t>
  </si>
  <si>
    <t>Wenruo</t>
  </si>
  <si>
    <t>wenruo.zhu@huawei.com</t>
  </si>
  <si>
    <t>Revision of S2-186530. Ericsson suggested checking the alignment of terminology for this. Revised off-line to S2-187537</t>
  </si>
  <si>
    <t>Revised to S2-187538</t>
  </si>
  <si>
    <t>23.501 CR0523R1: UE location report to the SMF by RAN in RRC Inactive State</t>
  </si>
  <si>
    <t>Some issues were raised and this was left for off-line discussion. Revised off-line to S2-187538</t>
  </si>
  <si>
    <t>To: RAN WG2, CT WG1</t>
  </si>
  <si>
    <t>Revised to S2-187539</t>
  </si>
  <si>
    <t>Revision of S2-186791. This was revised to clean up revision marks and remove 'draft' in S2-187540</t>
  </si>
  <si>
    <t>Revised to S2-187540</t>
  </si>
  <si>
    <t>Revision of S2-187430.  Agreed in parallel session</t>
  </si>
  <si>
    <t>Reply LS on Service Area Restrictions</t>
  </si>
  <si>
    <t>Revised to S2-187541</t>
  </si>
  <si>
    <t>Created in parallel session. Qualcomm commented that they could not agree this CR as CT WG1 decide to apply the whole managed object with a large number of parameters, it is unclear from how the UE will react to this. There was a draft LS to CT WG1 on this issue in S2-187457. This CR was left for further off-line discussion and revised in S2-187541.</t>
  </si>
  <si>
    <t>MediaTek commented that there is no requirement in SA WG1 for this and SA WG1 do not specify the interaction between access barring and EAB. Ericsson agreed that this was explicit in the LS from SA WG1. This was left for off-line discussion and revised in S2-187542.</t>
  </si>
  <si>
    <t>Revised to S2-187542</t>
  </si>
  <si>
    <t>23.501 CR0484R1: Introducing low access priority to 5G system</t>
  </si>
  <si>
    <t>Revision of S2-186959. There was only an action for RAN WG2 and RAN WG3 should be removed fro the action line. This was revised also to clean up revision marks and remove 'draft' in S2-187543</t>
  </si>
  <si>
    <t>Revised to S2-187543</t>
  </si>
  <si>
    <t>Reply LS on Connection Control</t>
  </si>
  <si>
    <t>Revision of S2-187432.  Agreed in parallel session</t>
  </si>
  <si>
    <t>WITHDRAWN: Summary of change: 1) It is clarified for which access the UE is in RM-DEREGISTERED. 2) Missing 'UE configuration update procedure is added. 3) Scope of the condition is clarified by changing the text formatting. 4)+5) Missing requirements are added.</t>
  </si>
  <si>
    <t>Revision of S2-186376, merging S2-186443 WITHDRAWN</t>
  </si>
  <si>
    <t>WITHDRAWN: Summary of change: Remove 'equivalent PLMN' from the text in clause 5.3.2.4.  Remove 'that are not equivalent to each other' from 'A UE supporting registration over both 3GPP and Non-3GPP access to PLMNs that are not equivalent to each other shall be able to handle two separate 5G-GUTIs, one per PLMN.' in clause 5.9.4.</t>
  </si>
  <si>
    <t>Revision of S2-186442, merging S2-186375 WITHDRAWN</t>
  </si>
  <si>
    <r>
      <t xml:space="preserve">Revision of S2-186382. Vodafone commented that it does not matter whether the UEs are in the same cell, but within the same paging area and it should be checked what happens in the event of a paging collision. This should be covered by the AMF receiving an unexpected paging response from the UE with current procedures. It was agreed to go with proposal 1A and other options can be considered at a future meeting if required. </t>
    </r>
    <r>
      <rPr>
        <b/>
        <sz val="9"/>
        <color rgb="FFFF0000"/>
        <rFont val="Arial"/>
        <family val="2"/>
      </rPr>
      <t>Proposal 1A was then endorsed.</t>
    </r>
    <r>
      <rPr>
        <sz val="9"/>
        <rFont val="Arial"/>
        <family val="2"/>
      </rPr>
      <t xml:space="preserve"> This discussion paper was then noted in parallel session.</t>
    </r>
  </si>
  <si>
    <t>Revision of S2-186589.  Agreed in parallel session</t>
  </si>
  <si>
    <t>Revision of S2-186590.  Agreed in parallel session</t>
  </si>
  <si>
    <t>Revision of S2-186813.  Agreed in parallel session</t>
  </si>
  <si>
    <t>Revision of S2-186814.  Agreed in parallel session</t>
  </si>
  <si>
    <t>Revision of S2-186755.  Agreed in parallel session</t>
  </si>
  <si>
    <t>Revision of S2-186777. The capitalization of 'Mobility restrictions' needed correcting. This was left for further off-line discussion and revised in S2-187544.</t>
  </si>
  <si>
    <t>Revised to S2-187544</t>
  </si>
  <si>
    <t>23.501 CR0542R1: Clarification on priority service</t>
  </si>
  <si>
    <t>Revision of S2-186966. ME and RAN impacts should be unchecked. This was revised in S2-187545</t>
  </si>
  <si>
    <t>Revised to S2-187545</t>
  </si>
  <si>
    <t>23.501 CR0516R3: GUAMI Definition Correction</t>
  </si>
  <si>
    <t>Revision of S2-187458.  Agreed in parallel session</t>
  </si>
  <si>
    <t>Revision of S2-186965.  Agreed in parallel session</t>
  </si>
  <si>
    <t>Revision of S2-186812.  Agreed in parallel session</t>
  </si>
  <si>
    <t>WITHDRAWN: Summary of change: It is clarified that: - If the UE operates in single-registration mode for interworking w/o N26, the UE is allowed to initiate the UE requested PDN Connectivity Procedure when the UE moves to EPS.  - If the MME is configured to support 5GS-EPS interworking w/o N26 procedure and the Request Type of the PDN Connectivity Request message is set to 'handover', the MME may not apply the APN based SM congestion control for this PDN connectivity request</t>
  </si>
  <si>
    <t>Revision of S2-186817 WITHDRAWN</t>
  </si>
  <si>
    <t>There was some need for alignment with the understanding of companies in other CRs. This was left for off-line discussion.  Agreed in parallel session</t>
  </si>
  <si>
    <t>Revision of S2-186907. The first sentence of note 3 should be removed. This was revised accordingly in S2-187546.</t>
  </si>
  <si>
    <t>Revised to S2-187546</t>
  </si>
  <si>
    <t>23.502 CR0615R2: Correction on inter-PLMN mobility</t>
  </si>
  <si>
    <t>Revision of S2-187462.  Agreed in parallel session</t>
  </si>
  <si>
    <t>Revision of S2-186506.  Agreed in parallel session</t>
  </si>
  <si>
    <t>Revision of S2-186519.  Agreed in parallel session</t>
  </si>
  <si>
    <t>Revision of S2-187452.  Agreed in parallel session</t>
  </si>
  <si>
    <t>Revision of S2-186850. network identification can be uniquely identified' needed re-phrasing and the network type is also needed. It was decided to delete the end of the sentence after 'type-b networks'. The third bullet should be removed. Huawei asked for clarification of bullets 4 and 5. Bullet 5 should be removed. Bullet 4 should remove 'granularity' and rephrased. This was left for further off-line discussion and revised in S2-187547.</t>
  </si>
  <si>
    <t>Revised to S2-187547</t>
  </si>
  <si>
    <t>Revision of S2-187465</t>
  </si>
  <si>
    <t>Revision of S2-186511, merging S2-186815. A number of clarifications were needed and this was left for further off-line discussion and revised in S2-187548.</t>
  </si>
  <si>
    <t>Revised to S2-187548</t>
  </si>
  <si>
    <t>Revision of S2-187463</t>
  </si>
  <si>
    <t>23.734: Solutions for key issue related to network identification, selection and access control</t>
  </si>
  <si>
    <t>Revision of S2-186824, merging S2-186854. Some issues were raised and this was left for further off-line discussion and revised in S2-187550.</t>
  </si>
  <si>
    <t>Revised to S2-187550</t>
  </si>
  <si>
    <t>Revision of S2-187464</t>
  </si>
  <si>
    <t>Revision of S2-186851. ZTE asked whether the Service area restriction issue is the same as defined in Rel-15, if not to describe what is intended. The identification of service/group should be clarified as how to discover the service. This was left for further off-line discussion and revised in S2-187551.</t>
  </si>
  <si>
    <t>Revised to S2-187551</t>
  </si>
  <si>
    <t>Revision of S2-187466</t>
  </si>
  <si>
    <t>Revision of S2-186825. The term 'Clock synchronisation should be clarified. This was left for further off-line discussion and revised in S2-187552.</t>
  </si>
  <si>
    <t>Revised to S2-187552</t>
  </si>
  <si>
    <t>Revision of S2-187467</t>
  </si>
  <si>
    <t>Huawei, HiSilicon, Intel, InterDigital Inc.</t>
  </si>
  <si>
    <t>Revision of S2-186798, merging S2-186826. Deutsche Telekom commented that the Time Sensitive Networking definition was needed. Nokia replied that this can be added at the next meeting. Intel asked to refer to work that has been done, rather than ongoing discussions in other bodies. ZTE asked to explain the meaning of 'seamless' in this context. This term can be removed. Deutsche Telekom asked what is meant by 'interworking and co-existence'. China mobile asked that the note includes other potential items that are within the scope of the work. This was left for further off-line discussion and revised in S2-187553.</t>
  </si>
  <si>
    <t>Revised to S2-187553</t>
  </si>
  <si>
    <t>Revision of S2-187468</t>
  </si>
  <si>
    <t>Nokia, Nokia Shanghai Bell, Qualcomm Incorporated, Convida Wireless</t>
  </si>
  <si>
    <t>Revision of S2-186946, merging S2-186854 and S2-186942. Orange asked what the 'relay UE' is. This was a result of the request to explain direct and indirect communication, based on the SA WG1 requirement. Vodafone commented that although there is SA WG1 requirement for relay, there is no RAN work planned for this and this situation should be noted in the key issue. Deutsche Telekom asked for clarification on Ethernet frame routing 'across 5GLAN'. ZTE asked what was meant by session continuity within a PLMN. Huawei replied that this is from SA WG1 requirement in bullet 'n' of the discussion part. This was left for further off-line discussion and revised in S2-187554.</t>
  </si>
  <si>
    <t>Revised to S2-187554</t>
  </si>
  <si>
    <t>Revision of S2-187469</t>
  </si>
  <si>
    <t>Revision of S2-186799.  Agreed in parallel session</t>
  </si>
  <si>
    <t>Revision of S2-187441.  Agreed in parallel session</t>
  </si>
  <si>
    <t>It was suggested to explain that geographical information is only within the core network, instead of simply deleting the text. LG Electronics asked whether the NAS Notification is from 3GPP or non-3GPP Access. Mobility restrictions only apply to 3GPP accesses and this should be clarified. This was left for off-line discussion and revised in S2-187440.</t>
  </si>
  <si>
    <t>Revision of S2-187297.  Agreed in parallel session</t>
  </si>
  <si>
    <t>Support of Configured NSSAI that applies to all PLMNs that do not have a specific Configured NSSAI. Currently, 23.501 contains 'Configured NSSAI that applies to all PLMNs that do not have a specific Configured NSSAI', CT WG1 has named it in 24.501 to 'Configured NSSAI that is not associated to any PLMN' Its use is not completely defined in 23.501 or 23.502 There are two proposals on the table: Proposal 1: remove completely the 'Configured NSSAI that applies to all PLMNs that do not have a specific Configured NSSAI' (S2-186629) Proposal 2: maintain the 'Configured NSSAI that applies to all PLMNs that do not have a specific Configured NSSAI' and clarify how it is used (S2-186660)</t>
  </si>
  <si>
    <t>Question for decision on Configured NSSAI valid for all PLMNs</t>
  </si>
  <si>
    <t>Created in parallel session. Created in parallel session. An informal sow of hands was held: Proposal 1: 7 companies. Proposal 2: 6 companies. It was decided to leave this issue for further consideration until the next meeting and the related CRs were postponed. This was then noted in parallel session.</t>
  </si>
  <si>
    <t>Revision of S2-187301.  Agreed in parallel session</t>
  </si>
  <si>
    <t>Revision of S2-186455. This was revised to clean up the cover sheet in S2-187560</t>
  </si>
  <si>
    <t>Revised to S2-187560</t>
  </si>
  <si>
    <t>23.502 CR0526R2: Update of parameter in call flow and service operation for NSI ID</t>
  </si>
  <si>
    <t>Revision of S2-187303.  Agreed in parallel session</t>
  </si>
  <si>
    <t>Revision of S2-187304. Huawei suggested postponing this in order to check details until the next meeting. Nokia supported postponing it as the potential impacts on other TSs needs to be checked. This was postponed in parallel session.</t>
  </si>
  <si>
    <t>Revision of S2-186469.  Agreed in parallel session</t>
  </si>
  <si>
    <t>Revision of S2-187305. Ericsson asked not to make the third change and to update this at the next meeting. This was revised accordingly in S2-187561</t>
  </si>
  <si>
    <t>Revised to S2-187561</t>
  </si>
  <si>
    <t>23.502 CR0582R3: Default S-NSSAI correction and NSSF service update</t>
  </si>
  <si>
    <t>Revision of S2-187486.  Agreed in parallel session</t>
  </si>
  <si>
    <t>Telecom Italia commented that this contradicted the agreements already made on PDU Session Establishment. NTT DOCOMO agreed with Telecom Italia. ZTE agreed that this would not work with current procedures. Ericsson commented that there needs to be also PCC experts available to discuss issues which relate also to ongoing PCC discussions. Await outcome of PCC discussions. This was postponed in parallel session.</t>
  </si>
  <si>
    <t>WITHDRAWN: Summary of change: Add the related description on how the IRAT mobility of multiple PDU sessions toward the same DNN for the scenario with N26 and without N26 works.</t>
  </si>
  <si>
    <t>Revision of S2-187306 WITHDRAWN</t>
  </si>
  <si>
    <t>WITHDRAWN: Summary of change: 1. Clarified in PDU session establishment procedure that the SMF send 'Intersystem PDU Session continuity support' to UDM in case the PDU session can be moved to EPS, and UDM chooses one PDU session if multiple PDU session towards the same DNN exists. 2. Clarified that when EBI is revoked by AMF, the SMF needs to update the HSS+UDM, in order to remove the indication of 'Intersystem PDU Session continuity support' from the registration. 3. Clarified that during TAU with N26 or mobility without N26, HSS+UDM only send (APN, PGW-C Address) if the PDU session supports 'Intersystem PDU Session continuity'.</t>
  </si>
  <si>
    <t>Revision of S2-187307 WITHDRAWN</t>
  </si>
  <si>
    <t>Revision of S2-187309.  Agreed in parallel session</t>
  </si>
  <si>
    <t>Revision of S2-187299. Further clarifications were requested and this was left for further off-line discussion and revised in S2-187562.</t>
  </si>
  <si>
    <t>Revised to S2-187562</t>
  </si>
  <si>
    <t>Revision of S2-186891. An editorial problem in the second bullet should be corrected. This was revised in S2-187563.</t>
  </si>
  <si>
    <t>Revised to S2-187563</t>
  </si>
  <si>
    <t>To: RAN WG3. CC: CT WG1, RAN WG2</t>
  </si>
  <si>
    <t>Revision of S2-186892.  Agreed in parallel session</t>
  </si>
  <si>
    <t>There were some issues raised and this was left for further discussion. This was later withdrawn.</t>
  </si>
  <si>
    <t>WITHDRAWN: Summary of change: Specify that the AMF when reallocates new 5G-GUTI over non-3GPP access then it will update the E-UTRAN with a S-TMSI derived from 5G-GUTI.</t>
  </si>
  <si>
    <t>Revision of S2-186389. Qualcomm commented that the outcome of another CR may affect this. This was left for off-line discussion and revised in S2-187564.</t>
  </si>
  <si>
    <t>Revised to S2-187564</t>
  </si>
  <si>
    <t>23.502 CR0520R2: Triggers for Network Triggered Service Request and UE Activity procedure</t>
  </si>
  <si>
    <t>Revision of S2-186541. China Mobile objected to this while it did not use the SMS service. Intel commented that they had proposed to make the use of this optional. Qualcomm suggested that instead of deleting 5.2.2.4.2, only the sentence referencing clause 4.13.3.6 is removed. The SA WG2 Chairman suggested instead of adding normative text a note is added that an implementation may use the service and to further discuss for Rel-16. This was left for further off-line discussion and revised in S2-187565.</t>
  </si>
  <si>
    <t>Revised to S2-187565</t>
  </si>
  <si>
    <t>23.502 CR0537R2: Corrections in Reachability procedures</t>
  </si>
  <si>
    <t>Revision of S2-186580. This was revised to remove parentheses in S2-187566</t>
  </si>
  <si>
    <t>Revised to S2-187566</t>
  </si>
  <si>
    <t>23.502 CR0543R2: Correction on Connection Resume procedure</t>
  </si>
  <si>
    <t>Revision of S2-187324.  Agreed in parallel session</t>
  </si>
  <si>
    <t>Revision of S2-186581.  Agreed in parallel session</t>
  </si>
  <si>
    <t>Revision of S2-187326. The CR revision number should have been updated (even though there was a corrupt file). Some clarifications were requested and This was left for further off-line discussion and revised in S2-187567.</t>
  </si>
  <si>
    <t>Revised to S2-187567</t>
  </si>
  <si>
    <t>23.502 CR0550R3: TS23.502 Clarifications on Xn based handover</t>
  </si>
  <si>
    <t>Revision of S2-186592. Further corrections were needed and this was left for further off-line discussion and revised in S2-187568.</t>
  </si>
  <si>
    <t>Revised to S2-187568</t>
  </si>
  <si>
    <t>23.502 CR0549R2: TS23.502 handover</t>
  </si>
  <si>
    <t>Revision of S2-186844. Further corrections were requested and this was left for off-line discussion and revised in S2-187569</t>
  </si>
  <si>
    <t>Revised to S2-187569</t>
  </si>
  <si>
    <t>23.501 CR0523R2: UE location report to the SMF by RAN in RRC Inactive State</t>
  </si>
  <si>
    <t>Revision of S2-187320.  Agreed in parallel session</t>
  </si>
  <si>
    <t>Revision of S2-187508. Further issues were raised and This was left for further off-line discussion and revised in S2-187570.</t>
  </si>
  <si>
    <t>Revised to S2-187570</t>
  </si>
  <si>
    <t>23.502 CR0550R4: TS23.502 Clarifications on Xn based handover</t>
  </si>
  <si>
    <t>Revised to S2-186983</t>
  </si>
  <si>
    <t>Revised in parallel session to S2-186983</t>
  </si>
  <si>
    <t>Revised to S2-186984</t>
  </si>
  <si>
    <t>Revision of S2-186687. Revised in parallel session to S2-186984</t>
  </si>
  <si>
    <t>Revised to S2-186985</t>
  </si>
  <si>
    <t>Revision of S2-186827. Revised in parallel session to S2-186985</t>
  </si>
  <si>
    <t>Revised to S2-186986</t>
  </si>
  <si>
    <t>Revision of S2-186841. Revised in parallel session to S2-186986</t>
  </si>
  <si>
    <t>Revised to S2-186987</t>
  </si>
  <si>
    <t>Revision of S2-186409. Revised in parallel session to S2-186987</t>
  </si>
  <si>
    <t>Revised to S2-186988</t>
  </si>
  <si>
    <t>Revision of S2-186586. Revised in parallel session to S2-186988</t>
  </si>
  <si>
    <t>Revised to S2-186989</t>
  </si>
  <si>
    <t>Revision of S2-186837. Revised in parallel session to S2-186989</t>
  </si>
  <si>
    <t>Revised to S2-186990</t>
  </si>
  <si>
    <t>Revision of S2-186648. Revised in parallel session to S2-186990</t>
  </si>
  <si>
    <t>Revised to S2-186991</t>
  </si>
  <si>
    <t>Revision of S2-186621. Revised in parallel session to S2-186991</t>
  </si>
  <si>
    <t>Revision of S2-186981. Agreed in parallel session</t>
  </si>
  <si>
    <t>Revision of S2-186979. Agreed in parallel session</t>
  </si>
  <si>
    <t>Revision of S2-186978. Agreed in parallel session</t>
  </si>
  <si>
    <t>Revision of S2-186977. Agreed in parallel session</t>
  </si>
  <si>
    <t>Revision of S2-186976. Agreed in parallel session</t>
  </si>
  <si>
    <t>Revision of S2-186975. Agreed in parallel session</t>
  </si>
  <si>
    <t>Revision of S2-186974. Agreed in parallel session</t>
  </si>
  <si>
    <t>Revision of S2-186973. Agreed in parallel session</t>
  </si>
  <si>
    <t>Revision of S2-186686. Agreed in parallel session</t>
  </si>
  <si>
    <t>Revision of S2-186587, merging S2-186751. Agreed in parallel session</t>
  </si>
  <si>
    <t>Revision of S2-186839. Postponed in parallel session</t>
  </si>
  <si>
    <t>Revised to S2-187131</t>
  </si>
  <si>
    <t>Revision of S2-186823. Revised in parallel session to S2-187131</t>
  </si>
  <si>
    <t>23.502 CR0597R2: Correction on AMF and UDM service table</t>
  </si>
  <si>
    <t>Revised to S2-187132</t>
  </si>
  <si>
    <t>Revision of S2-186683. Revised in parallel session to S2-187132</t>
  </si>
  <si>
    <t>23.503 CR0111R2: Clarification on initial UE policy provisioning</t>
  </si>
  <si>
    <t>Revised to S2-187133</t>
  </si>
  <si>
    <t>Revision of S2-186643. Revised in parallel session to S2-187133</t>
  </si>
  <si>
    <t>23.503 CR0109R2: URSP updates and Application to PDU session association re-evaluation</t>
  </si>
  <si>
    <t>Revised to S2-187134</t>
  </si>
  <si>
    <t>Revision of S2-186348. Revised in parallel session to S2-187134</t>
  </si>
  <si>
    <t>23.503 CR0094R2: Essential correction and clarification about user preference for URSP</t>
  </si>
  <si>
    <t>Revision of S2-187055. Agreed in parallel session</t>
  </si>
  <si>
    <t>Revision of S2-187066. Agreed in parallel session</t>
  </si>
  <si>
    <t>Revision of S2-186878. Agreed in parallel session</t>
  </si>
  <si>
    <t>Revision of S2-186898. Agreed in parallel session</t>
  </si>
  <si>
    <t>Revision of S2-186903. Agreed in parallel session</t>
  </si>
  <si>
    <t>Revision of S2-186901. Agreed in parallel session</t>
  </si>
  <si>
    <t>Revision of S2-186902. Agreed in parallel session</t>
  </si>
  <si>
    <t>Revision of S2-187028. Revised off-line to S2-187571.</t>
  </si>
  <si>
    <t>Revised to S2-187571</t>
  </si>
  <si>
    <t>Revised to S2-187282</t>
  </si>
  <si>
    <t>Revision of S2-186395. Revised in parallel session to S2-187282</t>
  </si>
  <si>
    <t>Revised to S2-187377</t>
  </si>
  <si>
    <t>Revision of S2-186423. Revised in parallel session to S2-187377</t>
  </si>
  <si>
    <t>23.502 CR0390R3: Discovering SMF instance at EPS to 5GS interworking</t>
  </si>
  <si>
    <t>Revised to S2-187378</t>
  </si>
  <si>
    <t>Revision of S2-186424. Revised in parallel session to S2-187378</t>
  </si>
  <si>
    <t>Revised to S2-187379</t>
  </si>
  <si>
    <t>Revision of S2-186453. Revised in parallel session to S2-187379</t>
  </si>
  <si>
    <t>23.502 CR0525R2: Handling of subscription restrictions for mobility from EPS to 5GS</t>
  </si>
  <si>
    <t>Revised to S2-187380</t>
  </si>
  <si>
    <t>Revision of S2-186449. Revised in parallel session to S2-187380</t>
  </si>
  <si>
    <t>Revised to S2-187381</t>
  </si>
  <si>
    <t>Revision of S2-186937. Revised in parallel session to S2-187381</t>
  </si>
  <si>
    <t>23.502 CR0620R2: Clafication on retrievial of the security context from old AMF</t>
  </si>
  <si>
    <t>Revised to S2-187382</t>
  </si>
  <si>
    <t>Revision of S2-186873. Revised in parallel session to S2-187382</t>
  </si>
  <si>
    <t>23.502 CR0601R2: Clarification on the PDU session handling in EPS to 5GS handover with N26</t>
  </si>
  <si>
    <t>Revised to S2-187383</t>
  </si>
  <si>
    <t>Revision of S2-186872. Revised in parallel session to S2-187383</t>
  </si>
  <si>
    <t>23.501 CR0531R2: Clarification on the PDU session handling in EPS to 5GS handover with N26</t>
  </si>
  <si>
    <t>Revised to S2-187384</t>
  </si>
  <si>
    <t>Revision of S2-186871. Revised in parallel session to S2-187384</t>
  </si>
  <si>
    <t>Revision of S2-187373</t>
  </si>
  <si>
    <t>23.501 CR0530R2: Clarification on the non-IP PDU session type for EPS to 5GS interworking</t>
  </si>
  <si>
    <t>Revision of S2-187369. Agreed in parallel session</t>
  </si>
  <si>
    <t>Revision of S2-187370. Agreed in parallel session</t>
  </si>
  <si>
    <t>Revision of S2-187367. Agreed in parallel session</t>
  </si>
  <si>
    <t>Revision of S2-187360. Agreed in parallel session</t>
  </si>
  <si>
    <t>Revision of S2-187359. Agreed in parallel session</t>
  </si>
  <si>
    <t>Revision of S2-187358. Agreed in parallel session</t>
  </si>
  <si>
    <t>Revision of S2-187357. Agreed in parallel session</t>
  </si>
  <si>
    <t>Revision of S2-186855. Agreed in parallel session</t>
  </si>
  <si>
    <t>Revision of S2-186411, merging S2-186875. Agreed in parallel session</t>
  </si>
  <si>
    <t>Revision of S2-186809. Agreed in parallel session</t>
  </si>
  <si>
    <t>Revision of S2-186728. Postponed in parallel session</t>
  </si>
  <si>
    <t>Revision of S2-186384. Postponed in parallel session</t>
  </si>
  <si>
    <t>Revised to S2-187283</t>
  </si>
  <si>
    <t>Revision of S2-187182. Revised in parallel session to S2-187283</t>
  </si>
  <si>
    <t>Revised to S2-187284</t>
  </si>
  <si>
    <t>Revision of S2-187204. Revised in parallel session to S2-187284</t>
  </si>
  <si>
    <t>Revised to S2-187285</t>
  </si>
  <si>
    <t>Revision of S2-187207. Revised in parallel session to S2-187285</t>
  </si>
  <si>
    <t>Revised to S2-187286</t>
  </si>
  <si>
    <t>Revision of S2-187211. Revised in parallel session to S2-187286</t>
  </si>
  <si>
    <t>Revision of S2-187274</t>
  </si>
  <si>
    <t>Revised to S2-187287</t>
  </si>
  <si>
    <t>Revision of S2-187213. Revised in parallel session to S2-187287</t>
  </si>
  <si>
    <t>Revision of S2-187282</t>
  </si>
  <si>
    <t>Revised to S2-187288</t>
  </si>
  <si>
    <t>Revision of S2-187174. Revised in parallel session to S2-187288</t>
  </si>
  <si>
    <t>Revised to S2-187289</t>
  </si>
  <si>
    <t>Revision of S2-187176. Revised in parallel session to S2-187289</t>
  </si>
  <si>
    <t>Revision of S2-187252</t>
  </si>
  <si>
    <t>Revised to S2-187290</t>
  </si>
  <si>
    <t>Revision of S2-186354. Revised in parallel session to S2-187290</t>
  </si>
  <si>
    <t>Revision of S2-187232</t>
  </si>
  <si>
    <t>Revision of S2-186393. Postponed in parallel session</t>
  </si>
  <si>
    <t>Revision of (unhandled) S2-185338 from S2#127BIS. Postponed in parallel session</t>
  </si>
  <si>
    <t>Revision of S2-187250. Agreed in parallel session</t>
  </si>
  <si>
    <t>Revision of S2-187271. Agreed in parallel session</t>
  </si>
  <si>
    <t>Revision of S2-187269. Agreed in parallel session</t>
  </si>
  <si>
    <t>Revision of S2-187266. Agreed in parallel session</t>
  </si>
  <si>
    <t>Revision of S2-187220. Agreed in parallel session</t>
  </si>
  <si>
    <t>Revision of S2-187221. Agreed in parallel session</t>
  </si>
  <si>
    <t>Revision of S2-187214. Agreed in parallel session</t>
  </si>
  <si>
    <t>Revision of S2-187208. Agreed in parallel session</t>
  </si>
  <si>
    <t>Revision of S2-187205. Agreed in parallel session</t>
  </si>
  <si>
    <t>Revision of S2-187186. Agreed in parallel session</t>
  </si>
  <si>
    <t>Revision of S2-187175. Agreed in parallel session</t>
  </si>
  <si>
    <t>Revision of S2-187173. Agreed in parallel session</t>
  </si>
  <si>
    <t>Revision of S2-187171. Agreed in parallel session</t>
  </si>
  <si>
    <t>Revision of S2-186390. Agreed in parallel session</t>
  </si>
  <si>
    <t>Revision of S2-186910. Agreed in parallel session</t>
  </si>
  <si>
    <t>Revision of S2-186790. Agreed in parallel session</t>
  </si>
  <si>
    <t>Revision of S2-186665. Agreed in parallel session</t>
  </si>
  <si>
    <t>Revision of S2-186601. Agreed in parallel session</t>
  </si>
  <si>
    <t>Revision of S2-187185. Postponed in parallel session</t>
  </si>
  <si>
    <t>WITHDRAWN: This contribution proposes clarification on optionality of SMF selection for solution 2: Infrequent small data transfer through NAS and a direct interface between AMF and UPF</t>
  </si>
  <si>
    <t>Revision of S2-186510 WITHDRAWN</t>
  </si>
  <si>
    <t>Revision of S2-186867.  Agreed in parallel session</t>
  </si>
  <si>
    <t>Revised to S2-187572</t>
  </si>
  <si>
    <t>Revision of S2-187069</t>
  </si>
  <si>
    <t>23.503 CR0108R2: N28 session termination</t>
  </si>
  <si>
    <t>Revision of S2-186634. Revised off-line to S2-187572</t>
  </si>
  <si>
    <t>Revision of S2-186635. Revised off-line to S2-187573</t>
  </si>
  <si>
    <t>Revised to S2-187573</t>
  </si>
  <si>
    <t>Revision of S2-187070</t>
  </si>
  <si>
    <t>23.502 CR0561R2: Adding N28 session termination procedure and updates to CHF services</t>
  </si>
  <si>
    <t>Revision of S2-186546. This was reviewed and approved.</t>
  </si>
  <si>
    <t>Revision of S2-186547, merging S2-186463. This was reviewed and approved.</t>
  </si>
  <si>
    <t>Revision of S2-186548. This was reviewed and approved.</t>
  </si>
  <si>
    <t>Revision of S2-186549, merging S2-186710 and S2-186462. This was reviewed and approved.</t>
  </si>
  <si>
    <t>Revision of S2-186884. It was decided to remove heading 4.1.Y and 4.2.Z. This was revised accordingly in S2-187574</t>
  </si>
  <si>
    <t>Revised to S2-187574</t>
  </si>
  <si>
    <t>Revision of S2-187161. Approved</t>
  </si>
  <si>
    <t>To: RAN WG2, RAN WG3, CT WG4. CC: CT WG1, CT WG3</t>
  </si>
  <si>
    <t>[DRAFT] LS on maximum size of UE Radio Capabilities and maximum Information Element size on network interfaces</t>
  </si>
  <si>
    <t>Created in parallel session. This was revised to clean up the source and remove 'draft' in S2-187575</t>
  </si>
  <si>
    <t>Revised to S2-187575</t>
  </si>
  <si>
    <t>Revision of S2-187162. Approved</t>
  </si>
  <si>
    <t>LS on maximum size of UE Radio Capabilities and maximum Information Element size on network interfaces</t>
  </si>
  <si>
    <t>Revision of S2-186381. Some issues were raised and this was left for off-line discussion and revised in S2-187576.</t>
  </si>
  <si>
    <t>Revised to S2-187576</t>
  </si>
  <si>
    <t>Revision of S2-187160</t>
  </si>
  <si>
    <t>[DRAFT] LS reply to LS on Use of NRF framework by CHF for information</t>
  </si>
  <si>
    <t>To: SA WG5. CC: CT WG3</t>
  </si>
  <si>
    <t>Created in parallel session. Response to S2-186970. This was reviewed and revised to remove 'draft' in S2-187577</t>
  </si>
  <si>
    <t>Revised to S2-187577</t>
  </si>
  <si>
    <t>Revision of S2-187067. Approved</t>
  </si>
  <si>
    <t>LS reply to LS on Use of NRF framework by CHF for information</t>
  </si>
  <si>
    <t>To: CT WG1, CT WG3. Attachments: S2-18xxxx and S2-18xxxx</t>
  </si>
  <si>
    <t>Revision of S2-186486, merging S2-186645. This was revised to add attachments and remove 'draft' in S2-187578</t>
  </si>
  <si>
    <t>Revised to S2-187578</t>
  </si>
  <si>
    <t>Revision of S2-187068. Approved</t>
  </si>
  <si>
    <t>To: CT WG3. CC: SA WG5</t>
  </si>
  <si>
    <t>To: CT WG3, SA WG5</t>
  </si>
  <si>
    <t>Revision of S2-186485. This was revised to put SA WG5 on CC and remove 'draft' in S2-187579</t>
  </si>
  <si>
    <t>Revised to S2-187579</t>
  </si>
  <si>
    <t>LS reply to LS on clarification for spending limit control functionality</t>
  </si>
  <si>
    <t>Revision of S2-187071. Approved</t>
  </si>
  <si>
    <t>WITHDRAWN: Summary of change: - PCF only divides the policy information into segments when the size exceeds a predefined value, and each segment can contain multiple Policy Sections as long as the total size is under the predefined value. - UDR determines based on PSI delivery status on which Policy Section should be provided to the UE.  - UE provides PEI or an indicator from UE for policy information synchronization in Npcf_AMPolicyControl_Create for PCF to determine whether all the UE policy information should be provided to the UE. - For the roaming case, V-PCF retrieves PSI list from the H-PCF and then delivery the PSI list and the content to the UE. V-PCF may also determine ANDSP based on policy information received from the UDR in the VPLMN and local policy and deliver them to the UE. - Non-UE dependant storage of Policy Sections in the PCF and in the UDR. During registration, PCF retrieves from the UDR the PSI list. Only when the content of the PSI is not locally available, it retrieves from the UDR the content. - Add UE policy deployment in the Policy Association Establishment with the old PCF procedure - wording and editorial changes</t>
  </si>
  <si>
    <t>Revision of S2-186607 WITHDRAWN</t>
  </si>
  <si>
    <t>Revision of S2-186606. There were objections to this from Qualcomm, Ericsson and Motorola. This was then noted.</t>
  </si>
  <si>
    <t>Revision of S2-187075. Some clarifications were needed and this was left for off-line discussion and revised in S2-187580.</t>
  </si>
  <si>
    <t>Revised to S2-187580</t>
  </si>
  <si>
    <t>Revision of S2-187132</t>
  </si>
  <si>
    <t>23.503 CR0111R3: Clarification on initial UE policy provisioning</t>
  </si>
  <si>
    <t>Intel, Qualcomm Inc, Samsung, Mediatek</t>
  </si>
  <si>
    <t>Intel, Telecom Italia</t>
  </si>
  <si>
    <t>Revision of S2-186684. A number of companies did not see the need for this UE triggered function. This was postponed.</t>
  </si>
  <si>
    <t>Response drafted in S2-187067. Final response in S2-187577.</t>
  </si>
  <si>
    <t>Revision of S2-186904. The heading title should not be changed, but either the original title kept or the title 'Voided' and a new title inserted below. Other issues were raised and this was left for off-line discussion and revised in S2-187581.</t>
  </si>
  <si>
    <t>Revised to S2-187581</t>
  </si>
  <si>
    <t>Revision of S2-187074</t>
  </si>
  <si>
    <t>23.502 CR0612R2: SBI friendly UE policy delivery procedure</t>
  </si>
  <si>
    <t>This needed alignment with S2-187581 and was revised in S2-187582.</t>
  </si>
  <si>
    <t>Revised to S2-187582</t>
  </si>
  <si>
    <t>Revision of S2-186490</t>
  </si>
  <si>
    <t>23.502 CR0529R1: UE Policy Delivery in case of UE not reachable</t>
  </si>
  <si>
    <t>Revised to S2-187583</t>
  </si>
  <si>
    <t>Revision of S2-186491</t>
  </si>
  <si>
    <t>23.503 CR0098R1: UE Policy Delivery in case of UE not reachable</t>
  </si>
  <si>
    <t>23.503 CR number. Cover sheet shows 23.502! It was confirmed that this is a CR to 23.503. This was revised to correct the cover sheet and for off-line discussion in S2-187583.</t>
  </si>
  <si>
    <t>Revision of S2-186560. The source companies should be updated. This was This was revised in S2-187584</t>
  </si>
  <si>
    <t>Revised to S2-187584</t>
  </si>
  <si>
    <t>23.502 CR0540R2: PCF added as consumer of EventExposure service of AMF and SMF</t>
  </si>
  <si>
    <t>Revision of S2-187109. Approved</t>
  </si>
  <si>
    <t>Revision of S2-187077. This was reviewed and approved.</t>
  </si>
  <si>
    <t>Revision of S2-186681. At least 7 companies indicated their objection to this proposal. This was then noted.</t>
  </si>
  <si>
    <t>Revision of S2-187079. Qualcomm commented that there had been extensive changes and impacts of the CR are not clear and suggested postponing the CR. Huawei suggested that if any problems are discovered they can be resolved at the next meeting. 5 companies indicated they would object to approving this CR at this meeting. Motorola Solutions commented that the operator concerns are understood but this is not an acceptable solution and work should be done to provide an acceptable solution at the next meeting.</t>
  </si>
  <si>
    <t>To: CT WG1. Attachments: S2-187129</t>
  </si>
  <si>
    <t>Revision of S2-186714, merging S2-187081. This was left for further off-line discussion and revised in S2-187585.</t>
  </si>
  <si>
    <t>Revised to S2-187585</t>
  </si>
  <si>
    <t>Revision of S2-187130</t>
  </si>
  <si>
    <t>Revision of S2-187049. A number of issues were raised and this was left for off-line discussion and revised in S2-187586.</t>
  </si>
  <si>
    <t>Revised to S2-187586</t>
  </si>
  <si>
    <t>Revision of S2-187129</t>
  </si>
  <si>
    <t>23.502 CR0562R3: Correction to Service Request QoS when changing between non-3GPP and 3GPP accesses</t>
  </si>
  <si>
    <t>Revision of S2-186947. Update' should be replaced by 'Create' in steps 3 and 4 of the figure. The CR should be Category 'B'. This was revised in S2-187587.</t>
  </si>
  <si>
    <t>Revised to S2-187587</t>
  </si>
  <si>
    <t>Revision of S2-187060</t>
  </si>
  <si>
    <t>23.502 CR0621R2: Missing NEF services.</t>
  </si>
  <si>
    <t>Revision of S2-187003. This was reviewed and approved.</t>
  </si>
  <si>
    <t>Revision of S2-187004. This was reviewed and approved.</t>
  </si>
  <si>
    <t>Revision of S2-187006. This was reviewed and approved.</t>
  </si>
  <si>
    <t>Revision of S2-187085. This was reviewed and approved.</t>
  </si>
  <si>
    <t>Revision of S2-186622. This was reviewed and approved.</t>
  </si>
  <si>
    <t>Revision of S2-187032. This was reviewed and approved.</t>
  </si>
  <si>
    <t>Revision of S2-186761. UDM and UDR should be reversed in the figure. This was revised in S2-187588</t>
  </si>
  <si>
    <t>Revised to S2-187588</t>
  </si>
  <si>
    <t>Revision of S2-187033. Approved</t>
  </si>
  <si>
    <t>Revision of S2-187034. This was reviewed and approved.</t>
  </si>
  <si>
    <t>Revision of S2-187035. Some issues were raised and this was left for off-line discussion and revised in S2-187589.</t>
  </si>
  <si>
    <t>Revised to S2-187589</t>
  </si>
  <si>
    <t>Revision of S2-187088</t>
  </si>
  <si>
    <t>Revision of S2-187039. This was reviewed and approved.</t>
  </si>
  <si>
    <t>Revision of S2-187041. This was reviewed and approved.</t>
  </si>
  <si>
    <t>Revision of S2-187104. This was reviewed and approved.</t>
  </si>
  <si>
    <t>Revision of S2-187047. This was reviewed and approved.</t>
  </si>
  <si>
    <t>Revision of S2-187094. This was reviewed and approved.</t>
  </si>
  <si>
    <t>Revision of S2-186998. Further corrections were needed and this was left for off-line discussion and revised in S2-187590.</t>
  </si>
  <si>
    <t>Revised to S2-187590</t>
  </si>
  <si>
    <t>Revision of S2-187124</t>
  </si>
  <si>
    <t>Revision of S2-186999. This was reviewed and approved.</t>
  </si>
  <si>
    <t>Revision of S2-187001. This was reviewed and approved.</t>
  </si>
  <si>
    <t>Revision of S2-186552. Further corrections were needed and this was left for off-line discussion and revised in S2-187591</t>
  </si>
  <si>
    <t>Revision of S2-186553. Further corrections were needed and this was left for off-line discussion and revised in S2-187592</t>
  </si>
  <si>
    <t>Revised to S2-187591</t>
  </si>
  <si>
    <t>Revision of S2-187144</t>
  </si>
  <si>
    <t>23.214 CR0067R2: Application detection report when the PFDs are removed</t>
  </si>
  <si>
    <t>Revised to S2-187592</t>
  </si>
  <si>
    <t>Revision of S2-187145</t>
  </si>
  <si>
    <t>23.214 CR0068R2: Application detection report when the PFDs are removed</t>
  </si>
  <si>
    <t>Revision of S2-186535. Vodafone commented that RAN did not ask for this use of parameters. Qualcomm replied that these are standard parameters and are filled in by the RAN based on the averaging window and how the values are derived is a RAN issue. Ericsson commented that these parameters will be difficult to use by the RAN. Vodafone commented that RAN asked for the parameters to reflect UE behaviour. 3 companies indicated they would object to this CR being approved. This CR was then noted.</t>
  </si>
  <si>
    <t>Revision of S2-186928. 3 companies indicated they would object to the approval of this CR. This CR was noted.</t>
  </si>
  <si>
    <t>Revision of S2-187240. Intel raised an issue and this was left for off-line discussion and revised in S2-187593.</t>
  </si>
  <si>
    <t>Revised to S2-187593</t>
  </si>
  <si>
    <t>Revision of S2-187241</t>
  </si>
  <si>
    <t>23.401 CR3452R2: Traffic Profile for NB-IoT UE Uu operation optimisation</t>
  </si>
  <si>
    <t>Revision of S2-187150. This was revised to align with the 23.401 changes in S2-187594.</t>
  </si>
  <si>
    <t>Revised to S2-187594</t>
  </si>
  <si>
    <t>Revision of S2-187242</t>
  </si>
  <si>
    <t>23.682 CR0402R4: Traffic Profile for NB-IoT UE Uu operation optimisation</t>
  </si>
  <si>
    <t>Revision of S2-187153. A correction was needed and this was left for off-line discussion and revised in S2-187595.</t>
  </si>
  <si>
    <t>Revised to S2-187595</t>
  </si>
  <si>
    <t>Revision of S2-187243</t>
  </si>
  <si>
    <t>23.401 CR3448R3: Clarification on EDT procedure</t>
  </si>
  <si>
    <t>Revision of S2-187222. Ericsson commented that there is no Suspended state, so it should only read 'the UE is suspended'. This was revised in S2-187596</t>
  </si>
  <si>
    <t>Revised to S2-187596</t>
  </si>
  <si>
    <t>23.401 CR3444R3: UE Radio Capability Update using TAU procedure</t>
  </si>
  <si>
    <t>Created in parallel session. Merged into S2-187539</t>
  </si>
  <si>
    <t>Revision of S2-186940. The endorsed CR mentioned was not yet approved in the parallel session. Some clarifications were requested and this was left for further off-line discussion and revised, merging S2-187223, in S2-187539.</t>
  </si>
  <si>
    <t>Revision of S2-187327.  Agreed in parallel session. Nokia raised an issue and This was left for off-line discussion and revised in S2-187597.</t>
  </si>
  <si>
    <t>Revised to S2-187597</t>
  </si>
  <si>
    <t>23.502 CR0549R3: TS23.502 handover</t>
  </si>
  <si>
    <t>Revision of S2-187017. Agreed in parallel session. Huawei commented that in Rel 15, the SMF does not query the NRF at PDU Session Establishment (and other events) to do UPF (re-)selection and this should be added to the impacts. This was left for off-line discussion and revised in S2-187598.</t>
  </si>
  <si>
    <t>Revised to S2-187598</t>
  </si>
  <si>
    <t>Revision of S2-187113</t>
  </si>
  <si>
    <t>Revision of S2-187298.  Agreed in parallel session. Orange raised an issue of having IMSI based NAIs for private networks. Orange, AT&amp;T and KDDI indicated they would object to this CR. Intel commented that this had already been decided at TSG SA and asked whether SA WG2 should follow this decision. MediaTek agreed with Intel. This CR was then noted.</t>
  </si>
  <si>
    <t>Revision of S2-186306. This report was approved and will be updated to remove revision marks and placed on the FTP server as version 1.0.0.</t>
  </si>
  <si>
    <t>App</t>
  </si>
  <si>
    <t>Revision of S2-187495. This was revised to remove 'draft' in S2-187599</t>
  </si>
  <si>
    <t>Revised to S2-187599</t>
  </si>
  <si>
    <t>Reply LS on GSMA question on 5G network slices</t>
  </si>
  <si>
    <t>Revision of S2-187562. Approved</t>
  </si>
  <si>
    <t>Revision of S2-187456. This was reviewed and approved.</t>
  </si>
  <si>
    <t>Revision of S2-186538. This was noted.</t>
  </si>
  <si>
    <t>Revision of S2-186708. This was revised to remove 'draft' in S2-187600</t>
  </si>
  <si>
    <t>Revised to S2-187600</t>
  </si>
  <si>
    <t>Revision of S2-187457. Approved</t>
  </si>
  <si>
    <t>Revision of S2-187417. Further corrections were needed and this was revised off-line in S2-187601.</t>
  </si>
  <si>
    <t>Revised to S2-187601</t>
  </si>
  <si>
    <t>Revision of S2-187528</t>
  </si>
  <si>
    <t>23.501 CR0485R3: Application detection report when the PFDs are removed</t>
  </si>
  <si>
    <t>Revision of S2-187418. This was reviewed and approved.</t>
  </si>
  <si>
    <t>Revision of S2-186782. This was reviewed and approved.</t>
  </si>
  <si>
    <t>Revision of S2-187427. Qualcomm did not see the need for the additional trigger. Ericsson asked why there is a need to get the LADN information. Qualcomm and Ericsson indicated that they would object to this CR. This was then postponed.</t>
  </si>
  <si>
    <t>WITHDRAWN: Summary of change: This CR proposes to clarify that the 5GS-related information in the S1 UE capability (e.g. DCNR flag) will be maintained even when transferred via an MME that is not capable of handling it. The UE 5G security capability is sent in a separate information element and will be lost when transferred via an MME that is not capable to handle it.</t>
  </si>
  <si>
    <t>Revision of S2-186379 WITHDRAWN</t>
  </si>
  <si>
    <t>WITHDRAWN: Summary of change: It is clarified that a signalled 5QI priority level is only possible for GBR 5QIs. Furthermore, a definition for the usage of the 5QI priority level is added. Finally, a few words/sentences are moved around to improve readability.</t>
  </si>
  <si>
    <t>Revision of S2-187350 WITHDRAWN</t>
  </si>
  <si>
    <t>Revision of S2-187351. It was agreed to remove 'transmitted' and this was revised in S2-187602</t>
  </si>
  <si>
    <t>Revised to S2-187602</t>
  </si>
  <si>
    <t>Revision of S2-187537</t>
  </si>
  <si>
    <t>23.501 CR0480R3: 5QI-QCI alignment</t>
  </si>
  <si>
    <t>Revision of S2-187352. This was reviewed and approved.</t>
  </si>
  <si>
    <t>Revision of S2-187329. This was reviewed and approved.</t>
  </si>
  <si>
    <t>Revision of S2-186533. Further issues were raised and this was left for further off-line discussion and revised in S2-187603.</t>
  </si>
  <si>
    <t>Revised to S2-187603</t>
  </si>
  <si>
    <t>Revision of S2-187322</t>
  </si>
  <si>
    <t>23.501 CR0482R2: Paging policy differentiation for RRC inactive</t>
  </si>
  <si>
    <t>There was some discussion and it needed to be decided the best method to solve this issue and compare with the EPS solution. This was left for further discussion. This was then noted.</t>
  </si>
  <si>
    <t>23.501 CR0543R1: Unified Access Control for UE configured for EAB</t>
  </si>
  <si>
    <t>23.501 CR0543: Unified Access Control for UE configured for EAB</t>
  </si>
  <si>
    <t>Intel, Ericsson, Nokia, Nokia Shanghai Bell, NEC, LG Electronics</t>
  </si>
  <si>
    <t>Summary of change: This CR clarifies behaviour of UE supporting both N1 and S1 mode NAS and configured with EAB and configured (not configured) with permission for overriding EAB, when moving to 5GS.   This CR also clarifies that UE signalling of Low Access Priority indication over N1 in 5GS is not supported in this release of the specification.</t>
  </si>
  <si>
    <t>Summary of change: This CR clarifies behaviour of UE supporting both N1 and S1 mode NAS and configured with EAB and configured (not configured) with permission for overriding EAB, when moving to 5GS.  This CR also clarifies that UE signalling of Low Access Priority indication over N1 in 5GS is not supported in this release of the specification.</t>
  </si>
  <si>
    <t>Revision of S2-187323. 5 companies indicated they would support this and 4 companies indicated they would object to this CR. This CR was then postponed.</t>
  </si>
  <si>
    <t>Revision of S2-187567. This was reviewed and approved.</t>
  </si>
  <si>
    <t>Revision of S2-187568. This was reviewed and approved.</t>
  </si>
  <si>
    <t>WITHDRAWN: Summary of change: If the source-RAN node receives the downlink N2 signalling when the handover is ongong, the old NG-RAN node reports the UE location together with the failure cause to the SMF.</t>
  </si>
  <si>
    <t>Revision of S2-187538 WITHDRAWN</t>
  </si>
  <si>
    <t>Revision of S2-187331. An editorial correction was needed and this was revised in S2-187604</t>
  </si>
  <si>
    <t>Revised to S2-187604</t>
  </si>
  <si>
    <t>23.501 CR0460R3: Missing TADs behaviour</t>
  </si>
  <si>
    <t>Revision of S2-187497. Approved</t>
  </si>
  <si>
    <t>Revision of S2-186931. Postponed in parallel session. This was reopened in the plenary session and 4 companies indicated their objection to approving this CR. This CR was then noted.</t>
  </si>
  <si>
    <t>Revision of S2-187333, merging S2-187334. This was reviewed and approved.</t>
  </si>
  <si>
    <t>Revision of S2-187337. This was reviewed and approved.</t>
  </si>
  <si>
    <t>Revision of S2-186932. This was reviewed and approved.</t>
  </si>
  <si>
    <t>Revision of S2-186964. Nokia asked to reinstate 'per RAT' in the third change so Stage 3 groups are clear on this. MediaTek suggested reverting the first change. This was left for off-line discussion and revised in S2-187605.</t>
  </si>
  <si>
    <t>Revised to S2-187605</t>
  </si>
  <si>
    <t>Revision of S2-187343</t>
  </si>
  <si>
    <t>23.501 CR0539R2: Emergency Services Support indicator for non-3GPP access</t>
  </si>
  <si>
    <t>[DRAFT] LS on potential enhancement of DR-mode of operation</t>
  </si>
  <si>
    <t>Nokia commented that there are other UE scenarios which should be taken into account if this is to be done and suggested this should be a general study rather than a TEI16 Work Item. This was noted and an LS to RAN WGs was provided in S2-187294.</t>
  </si>
  <si>
    <t>Revision of S2-186370. There were issues raised and this was left for off-line discussion and revised in S2-187606.</t>
  </si>
  <si>
    <t>Revised to S2-187606</t>
  </si>
  <si>
    <t>Revision of S2-187294</t>
  </si>
  <si>
    <t>WITHDRAWN: This document discusses the need for SBI based SMSGW for SMS transport and for SMS related UDM interactions.</t>
  </si>
  <si>
    <t>Revision of S2-186404 WITHDRAWN</t>
  </si>
  <si>
    <t>Revision of S2-186695. This was reviewed and approved.</t>
  </si>
  <si>
    <t>CATT, Qualcomm Incorporated, China Telecom, China Mobile, CAICT, China Unicom, Huawei, HiSilicon, Verizon UK Ltd, ZTE, T-Mobile USA, AT&amp;T, Nokia, Nokia Shanghai Bell, Ericsson, Comtech Telecommunications, Intel</t>
  </si>
  <si>
    <t>Revision of S2-187429, merging S2-187223. This was reviewed and approved.</t>
  </si>
  <si>
    <t>Reply LS on enabling and disabling NG RAN Capabilities</t>
  </si>
  <si>
    <t>Revision of S2-187228. Endorsed for attachment to the LS.</t>
  </si>
  <si>
    <t>Confirm Sources!</t>
  </si>
  <si>
    <t>Confirm Sources! Some issues were raised and this was left for off-line discussion and revised in S2-187296.</t>
  </si>
  <si>
    <t>LATE DOC: Rx: 02/07 09:25. Noted in parallel session</t>
  </si>
  <si>
    <t>Revision of S2-186888. 2 companies support and 2 companies object to include the solution in the TR. Main concerns - No Key Issue; Introduce delays etc. Decision to be taken in the plenary session.</t>
  </si>
  <si>
    <t>Revision of S2-187212. 4 companies support and 2 companies object to include the solution in the TR. Main concerns - No Key Issue; Introduce delays etc. Decision to be taken in the plenary session</t>
  </si>
  <si>
    <t>Revision of S2-186382. Vodafone commented that it does not matter whether the UEs are in the same cell, but within the same paging area and it should be checked what happens in the event of a paging collision. This should be covered by the AMF receiving an unexpected paging response from the UE with current procedures. It was agreed to go with proposal 1A and other options can be considered at a future meeting if required. Proposal 1A was then endorsed. This discussion paper was then noted in parallel session.</t>
  </si>
  <si>
    <t>Revision of S2-187069. This was reviewed and approved.</t>
  </si>
  <si>
    <t>Revision of S2-187070. This was reviewed and approved.</t>
  </si>
  <si>
    <t>Revision of S2-187537. Approved</t>
  </si>
  <si>
    <t>Revision of S2-187298.  Agreed in parallel session. Orange raised an issue of having IMSI based NAIs for private networks. Orange, AT&amp;T and KDDI indicated they would object to this CR. Intel commented that this had already been decided at TSG SA and asked whether SA WG2 should follow this decision. MediaTek agreed with Intel. This CR was then noted. Orange provided the reasons for their objections: Orange objected to S2-187494 because this CR proposes to add a sentence contradicting the requirement specified by SA WG3 in TS 33.501, namely that the subscription credential(s) (which include the SUPI) shall be integrity protected within a UICC.</t>
  </si>
  <si>
    <t>Postponed S2-184668 from S2#127BIS. Response drafted in S2-186940. Final response in S2-187539</t>
  </si>
  <si>
    <t>Postponed S2-185493 from S2#127BIS. Responses drafted in S2-186486 and S2-186645. Final response in S2-187578</t>
  </si>
  <si>
    <t>To: CT WG3. CC: SA WG5. Attachments: S2-187572, S2-187573</t>
  </si>
  <si>
    <t>Postponed S2-185517 from S2#127BIS. Response drafted in S2-186485. Final response in S2-187579.</t>
  </si>
  <si>
    <t>Response drafted in S2-186664. Final response in S2-187599</t>
  </si>
  <si>
    <t>Postponed S2-184794 from S2#127BIS. Response drafted in S2-186708. Final response in S2-187600</t>
  </si>
  <si>
    <t>WITHDRAWN: Summary of change: It is specified that, when it receives a Namf_Communication_N1N2MessageTransfer from the SMF and the PDU Session ID is associated to an access over which the UE cannot be reached, the AMF shall reject the N1N2MessageTransfer with an appopriate cause.</t>
  </si>
  <si>
    <t>Revision of S2-187052 WITHDRAWN</t>
  </si>
  <si>
    <t>The related CR in S2-186680 was reviewed. Agreed in parallel session. Block approved</t>
  </si>
  <si>
    <t>This was left for off-line checking.  Agreed in parallel session. Block approved</t>
  </si>
  <si>
    <t>The editors note should be removed and editorial corrections, (e.g. TS 22.222 [X]), should be done by the Rapporteur when adding this to the TR. Agreed in parallel session. Block approved</t>
  </si>
  <si>
    <t>There was some need for alignment with the understanding of companies in other CRs. This was left for off-line discussion.  Agreed in parallel session. Block approved</t>
  </si>
  <si>
    <t>LATE REQ: LATE DOC: Rx 29/06, 15:00. Agreed in parallel session. Block approved</t>
  </si>
  <si>
    <t>Revision of S2-186587, merging S2-186751. Agreed in parallel session. Block approved</t>
  </si>
  <si>
    <t>Revision of S2-186686. Agreed in parallel session. Block approved</t>
  </si>
  <si>
    <t>Revision of S2-186973. Agreed in parallel session. Block approved</t>
  </si>
  <si>
    <t>Revision of S2-186974. Agreed in parallel session. Block approved</t>
  </si>
  <si>
    <t>Revision of S2-186975. Agreed in parallel session. Block approved</t>
  </si>
  <si>
    <t>Revision of S2-186976. Agreed in parallel session. Block approved</t>
  </si>
  <si>
    <t>Revision of S2-186977. Agreed in parallel session. Block approved</t>
  </si>
  <si>
    <t>Revision of S2-186978. Agreed in parallel session. Block approved</t>
  </si>
  <si>
    <t>Revision of S2-186979. Agreed in parallel session. Block approved</t>
  </si>
  <si>
    <t>Revision of S2-186981. Agreed in parallel session. Block approved</t>
  </si>
  <si>
    <t>Revision of S2-186938. Agreed in parallel session. Block approved</t>
  </si>
  <si>
    <t>Revision of S2-186497. Agreed in parallel session. Block approved</t>
  </si>
  <si>
    <t>Revision of S2-186398. Agreed in parallel session. Block approved</t>
  </si>
  <si>
    <t>Revision of S2-186399. Agreed in parallel session. Block approved</t>
  </si>
  <si>
    <t>Revision of S2-186650. Agreed in parallel session. Block approved</t>
  </si>
  <si>
    <t>Revision of S2-186651. Agreed in parallel session. Block approved</t>
  </si>
  <si>
    <t>Revision of S2-186405. Agreed in parallel session. Block approved</t>
  </si>
  <si>
    <t>Revision of S2-186785. Agreed in parallel session. Block approved</t>
  </si>
  <si>
    <t>Revision of S2-186955. Agreed in parallel session. Block approved</t>
  </si>
  <si>
    <t>Revision of S2-186948. Agreed in parallel session. Block approved</t>
  </si>
  <si>
    <t>Revision of S2-186627. Agreed in parallel session. Block approved</t>
  </si>
  <si>
    <t>Revision of S2-186518. Agreed in parallel session. Block approved</t>
  </si>
  <si>
    <t>Revision of S2-186400. Agreed in parallel session. Block approved</t>
  </si>
  <si>
    <t>Revision of S2-186763. Agreed in parallel session. Block approved</t>
  </si>
  <si>
    <t>Revision of S2-186436. Agreed in parallel session. Block approved</t>
  </si>
  <si>
    <t>Revision of S2-186930. Agreed in parallel session. Block approved</t>
  </si>
  <si>
    <t>Revision of S2-186461. Agreed in parallel session. Block approved</t>
  </si>
  <si>
    <t>Revision of S2-186561. Agreed in parallel session. Block approved</t>
  </si>
  <si>
    <t>Revision of S2-186713, merging S2-186968. Agreed in parallel session. Block approved</t>
  </si>
  <si>
    <t>Revision of S2-186902. Agreed in parallel session. Block approved</t>
  </si>
  <si>
    <t>Revision of S2-186901. Agreed in parallel session. Block approved</t>
  </si>
  <si>
    <t>Revision of S2-186903. Agreed in parallel session. Block approved</t>
  </si>
  <si>
    <t>Revision of S2-186898. Agreed in parallel session. Block approved</t>
  </si>
  <si>
    <t>Revision of S2-186899. Agreed in parallel session. Block approved</t>
  </si>
  <si>
    <t>Revision of S2-186564. Agreed in parallel session. Block approved</t>
  </si>
  <si>
    <t>Revision of S2-186878. Agreed in parallel session. Block approved</t>
  </si>
  <si>
    <t>Revision of S2-186609. Agreed in parallel session. Block approved</t>
  </si>
  <si>
    <t>Revision of S2-187005. Agreed in parallel session. Block approved</t>
  </si>
  <si>
    <t>Revision of S2-187037. Agreed in parallel session. Block approved</t>
  </si>
  <si>
    <t>Revision of S2-187038. Agreed in parallel session. Block approved</t>
  </si>
  <si>
    <t>Revision of S2-186993. Agreed in parallel session. Block approved</t>
  </si>
  <si>
    <t>Revision of S2-186997. Agreed in parallel session. Block approved</t>
  </si>
  <si>
    <t>Revision of S2-187009. Agreed in parallel session. Block approved</t>
  </si>
  <si>
    <t>Revision of S2-187012. Agreed in parallel session. Block approved</t>
  </si>
  <si>
    <t>Revision of S2-187013. Agreed in parallel session. Block approved</t>
  </si>
  <si>
    <t>Revision of S2-187014. Agreed in parallel session. Block approved</t>
  </si>
  <si>
    <t>Revision of S2-187015. Agreed in parallel session. Block approved</t>
  </si>
  <si>
    <t>Revision of S2-186696. Agreed in parallel session. Block approved</t>
  </si>
  <si>
    <t>Revision of S2-187048. Agreed in parallel session. Block approved</t>
  </si>
  <si>
    <t>Revision of S2-187105. Agreed in parallel session. Block approved</t>
  </si>
  <si>
    <t>Revision of S2-186882. Agreed in parallel session. Block approved</t>
  </si>
  <si>
    <t>Revision of S2-187111. Agreed in parallel session. Block approved</t>
  </si>
  <si>
    <t>Revision of S2-187018. Agreed in parallel session. Block approved</t>
  </si>
  <si>
    <t>Revision of S2-187024. Agreed in parallel session. Block approved</t>
  </si>
  <si>
    <t>Revision of S2-187025. Agreed in parallel session. Block approved</t>
  </si>
  <si>
    <t>Revision of S2-187062. Agreed in parallel session. Block approved</t>
  </si>
  <si>
    <t>Revision of S2-187063. Agreed in parallel session. Block approved</t>
  </si>
  <si>
    <t>Revision of S2-187066. Agreed in parallel session. Block approved</t>
  </si>
  <si>
    <t>Revision of S2-187117. Agreed in parallel session. Block approved</t>
  </si>
  <si>
    <t>Revision of S2-187055. Agreed in parallel session. Block approved</t>
  </si>
  <si>
    <t>Revision of S2-186358. Agreed in parallel session. Block approved</t>
  </si>
  <si>
    <t>Revision of S2-186359. Agreed in parallel session. Block approved</t>
  </si>
  <si>
    <t>Revision of S2-186545. Agreed in parallel session. Block approved</t>
  </si>
  <si>
    <t>Revision of S2-186356. Agreed in parallel session. Block approved</t>
  </si>
  <si>
    <t>Revision of S2-186639. Agreed in parallel session. Block approved</t>
  </si>
  <si>
    <t>Revision of S2-186723. Agreed in parallel session. Block approved</t>
  </si>
  <si>
    <t>Revision of S2-186601. Agreed in parallel session. Block approved</t>
  </si>
  <si>
    <t>Revision of S2-186665. Agreed in parallel session. Block approved</t>
  </si>
  <si>
    <t>Revision of S2-186790. Agreed in parallel session. Block approved</t>
  </si>
  <si>
    <t>Revision of S2-186910. Agreed in parallel session. Block approved</t>
  </si>
  <si>
    <t>Revision of S2-186735. Agreed in parallel session. Block approved</t>
  </si>
  <si>
    <t>Revision of S2-186390. Agreed in parallel session. Block approved</t>
  </si>
  <si>
    <t>Revision of S2-186887. Agreed in parallel session. Block approved</t>
  </si>
  <si>
    <t>Revision of S2-186670. Agreed in parallel session. Block approved</t>
  </si>
  <si>
    <t>Revision of S2-186470. Agreed in parallel session. Block approved</t>
  </si>
  <si>
    <t>Revision of S2-186611. Agreed in parallel session. Block approved</t>
  </si>
  <si>
    <t>Revision of S2-186704. Agreed in parallel session. Block approved</t>
  </si>
  <si>
    <t>Revision of S2-186740. Agreed in parallel session. Block approved</t>
  </si>
  <si>
    <t>Revision of S2-186881. Agreed in parallel session. Block approved</t>
  </si>
  <si>
    <t>Revision of S2-186608. Agreed in parallel session. Block approved</t>
  </si>
  <si>
    <t>Revision of S2-187146. Agreed in parallel session. Block approved</t>
  </si>
  <si>
    <t>Revision of S2-186655. Agreed in parallel session. Block approved</t>
  </si>
  <si>
    <t>Revision of S2-186342. Agreed in parallel session. Block approved</t>
  </si>
  <si>
    <t>Revision of S2-187201. Agreed in parallel session. Block approved</t>
  </si>
  <si>
    <t>Revision of S2-187238. Agreed in parallel session. Block approved</t>
  </si>
  <si>
    <t>Revision of S2-187235. Agreed in parallel session. Block approved</t>
  </si>
  <si>
    <t>Revision of S2-187237. Agreed in parallel session. Block approved</t>
  </si>
  <si>
    <t>Revision of S2-187171. Agreed in parallel session. Block approved</t>
  </si>
  <si>
    <t>Revision of S2-187172. Agreed in parallel session. Block approved</t>
  </si>
  <si>
    <t>Revision of S2-187173. Agreed in parallel session. Block approved</t>
  </si>
  <si>
    <t>Revision of S2-187175. Agreed in parallel session. Block approved</t>
  </si>
  <si>
    <t>Revision of S2-187194. Agreed in parallel session. Block approved</t>
  </si>
  <si>
    <t>Revision of S2-187196. Agreed in parallel session. Block approved</t>
  </si>
  <si>
    <t>Revision of S2-187198. Agreed in parallel session. Block approved</t>
  </si>
  <si>
    <t>Revision of S2-187253. Agreed in parallel session. Block approved</t>
  </si>
  <si>
    <t>Revision of S2-187256. Agreed in parallel session. Block approved</t>
  </si>
  <si>
    <t>Revision of S2-187181. Agreed in parallel session. Block approved</t>
  </si>
  <si>
    <t>Revision of S2-187186. Agreed in parallel session. Block approved</t>
  </si>
  <si>
    <t>Revision of S2-187205. Agreed in parallel session. Block approved</t>
  </si>
  <si>
    <t>Revision of S2-187208. Agreed in parallel session. Block approved</t>
  </si>
  <si>
    <t>Revision of S2-187209. Agreed in parallel session. Block approved</t>
  </si>
  <si>
    <t>Revision of S2-18210. Agreed in parallel session. Block approved</t>
  </si>
  <si>
    <t>Revision of S2-187214. Agreed in parallel session. Block approved</t>
  </si>
  <si>
    <t>Revision of S2-187215. Agreed in parallel session. Block approved</t>
  </si>
  <si>
    <t>Revision of S2-187219. Agreed in parallel session. Block approved</t>
  </si>
  <si>
    <t>Revision of S2-187221. Agreed in parallel session. Block approved</t>
  </si>
  <si>
    <t>Revision of S2-187220. Agreed in parallel session. Block approved</t>
  </si>
  <si>
    <t>Revision of S2-187266. Agreed in parallel session. Block approved</t>
  </si>
  <si>
    <t>Revision of S2-187269. Agreed in parallel session. Block approved</t>
  </si>
  <si>
    <t>Revision of S2-187271. Agreed in parallel session. Block approved</t>
  </si>
  <si>
    <t>Revision of S2-187250. Agreed in parallel session. Block approved</t>
  </si>
  <si>
    <t>Revision of S2-186387, merging S2-186480.  Agreed in parallel session. Block approved</t>
  </si>
  <si>
    <t>Revision of S2-186385.  Agreed in parallel session. Block approved</t>
  </si>
  <si>
    <t>Revision of S2-186894. S-NSSAI should be S-NSSAI(s) where appropriate. Huawei suggested this is a functional change as more information is sent from the UDM. It was decided not to modify the S-NSSAI. Agreed in parallel session. Block approved</t>
  </si>
  <si>
    <t>Revision of S2-186422.  Agreed in parallel session. Block approved</t>
  </si>
  <si>
    <t>Revision of S2-186431.  Agreed in parallel session. Block approved</t>
  </si>
  <si>
    <t>Revision of S2-186722.  Agreed in parallel session. Block approved</t>
  </si>
  <si>
    <t>Revision of S2-186892.  Agreed in parallel session. Block approved</t>
  </si>
  <si>
    <t>Revision of S2-186581.  Agreed in parallel session. Block approved</t>
  </si>
  <si>
    <t>Revision of S2-186584.  Agreed in parallel session. Block approved</t>
  </si>
  <si>
    <t>Revision of S2-186557.  Agreed in parallel session. Block approved</t>
  </si>
  <si>
    <t>Revision of S2-186864.  Agreed in parallel session. Block approved</t>
  </si>
  <si>
    <t>Revision of S2-186869.  Agreed in parallel session. Block approved</t>
  </si>
  <si>
    <t>Revision of S2-186700.  Agreed in parallel session. Block approved</t>
  </si>
  <si>
    <t>Revision of S2-186526.  Agreed in parallel session. Block approved</t>
  </si>
  <si>
    <t>Revision of S2-186527.  Agreed in parallel session. Block approved</t>
  </si>
  <si>
    <t>Revision of S2-187344.  Agreed in parallel session. Block approved</t>
  </si>
  <si>
    <t>Revision of S2-187348.  Agreed in parallel session. Block approved</t>
  </si>
  <si>
    <t>Revision of S2-186809. Agreed in parallel session. Block approved</t>
  </si>
  <si>
    <t>Revision of S2-186803. Agreed in parallel session. Block approved</t>
  </si>
  <si>
    <t>Revision of S2-186874. Agreed in parallel session. Block approved</t>
  </si>
  <si>
    <t>Revision of S2-186411, merging S2-186875. Agreed in parallel session. Block approved</t>
  </si>
  <si>
    <t>Revision of S2-186701. Agreed in parallel session. Block approved</t>
  </si>
  <si>
    <t>Revision of S2-186804. Agreed in parallel session. Block approved</t>
  </si>
  <si>
    <t>Revision of S2-186905. Agreed in parallel session. Block approved</t>
  </si>
  <si>
    <t>Revision of S2-186912. Agreed in parallel session. Block approved</t>
  </si>
  <si>
    <t>Revision of S2-186855. Agreed in parallel session. Block approved</t>
  </si>
  <si>
    <t>Revision of S2-187357. Agreed in parallel session. Block approved</t>
  </si>
  <si>
    <t>Revision of S2-187358. Agreed in parallel session. Block approved</t>
  </si>
  <si>
    <t>Revision of S2-187359. Agreed in parallel session. Block approved</t>
  </si>
  <si>
    <t>Revision of S2-187360. Agreed in parallel session. Block approved</t>
  </si>
  <si>
    <t>Revision of S2-187367. Agreed in parallel session. Block approved</t>
  </si>
  <si>
    <t>Revision of S2-187370. Agreed in parallel session. Block approved</t>
  </si>
  <si>
    <t>Revision of S2-187369. Agreed in parallel session. Block approved</t>
  </si>
  <si>
    <t>Revision of S2-186721.  Agreed in parallel session. Block approved</t>
  </si>
  <si>
    <t>Revision of S2-186805, merging S2-186632.  Agreed in parallel session. Block approved</t>
  </si>
  <si>
    <t>Revision of S2-186628.  Agreed in parallel session. Block approved</t>
  </si>
  <si>
    <t>Revision of S2-186412.  Agreed in parallel session. Block approved</t>
  </si>
  <si>
    <t>Revision of S2-186361. Agreed in parallel session. Block approved</t>
  </si>
  <si>
    <t>Revision of S2-186465. Agreed in parallel session. Block approved</t>
  </si>
  <si>
    <t>Revision of S2-186478.  Nokia will check this before final approval. Agreed in parallel session. Block approved</t>
  </si>
  <si>
    <t>Revision of S2-186496. Agreed in parallel session. Block approved</t>
  </si>
  <si>
    <t>Revision of S2-186748. Agreed in parallel session. Block approved</t>
  </si>
  <si>
    <t>Revision of S2-186779. Agreed in parallel session. Block approved</t>
  </si>
  <si>
    <t>Revision of S2-186679.  Agreed in parallel session. Block approved</t>
  </si>
  <si>
    <t>Revision of S2-186867.  Agreed in parallel session. Block approved</t>
  </si>
  <si>
    <t>Revision of S2-186469.  Agreed in parallel session. Block approved</t>
  </si>
  <si>
    <t>Revision of S2-186589.  Agreed in parallel session. Block approved</t>
  </si>
  <si>
    <t>Revision of S2-186813.  Agreed in parallel session. Block approved</t>
  </si>
  <si>
    <t>Revision of S2-186814.  Agreed in parallel session. Block approved</t>
  </si>
  <si>
    <t>Revision of S2-186755.  Agreed in parallel session. Block approved</t>
  </si>
  <si>
    <t>Revision of S2-186590.  Agreed in parallel session. Block approved</t>
  </si>
  <si>
    <t>Revision of S2-186963.  Agreed in parallel session. Block approved</t>
  </si>
  <si>
    <t>Revision of S2-186789.  Agreed in parallel session. Block approved</t>
  </si>
  <si>
    <t>Revision of S2-186506.  Agreed in parallel session. Block approved</t>
  </si>
  <si>
    <t>Revision of S2-186519.  Agreed in parallel session. Block approved</t>
  </si>
  <si>
    <t>Revision of S2-187452.  Agreed in parallel session. Block approved</t>
  </si>
  <si>
    <t>Revision of S2-186965.  Agreed in parallel session. Block approved</t>
  </si>
  <si>
    <t>Revision of S2-186812.  Agreed in parallel session. Block approved</t>
  </si>
  <si>
    <t>Revision of S2-186799.  Agreed in parallel session. Block approved</t>
  </si>
  <si>
    <t>Revision of S2-187315.  Agreed in parallel session. Block approved</t>
  </si>
  <si>
    <t>Revision of S2-187318.  Agreed in parallel session. Block approved</t>
  </si>
  <si>
    <t>Revision of S2-187313.  Agreed in parallel session. Block approved</t>
  </si>
  <si>
    <t>Revision of S2-187390.  Agreed in parallel session. Block approved</t>
  </si>
  <si>
    <t>Revision of S2-187392.  Agreed in parallel session. Block approved</t>
  </si>
  <si>
    <t>Revision of S2-187391.  Agreed in parallel session. Block approved</t>
  </si>
  <si>
    <t>Revision of S2-187393.  Agreed in parallel session. Block approved</t>
  </si>
  <si>
    <t>Revision of S2-187397.  Agreed in parallel session. Block approved</t>
  </si>
  <si>
    <t>Revision of S2-187301.  Agreed in parallel session. Block approved</t>
  </si>
  <si>
    <t>Revision of S2-187309.  Agreed in parallel session. Block approved</t>
  </si>
  <si>
    <t>Revision of S2-187310.  Agreed in parallel session. Block approved</t>
  </si>
  <si>
    <t>Revision of S2-187311.  Agreed in parallel session. Block approved</t>
  </si>
  <si>
    <t>Revision of S2-187312.  Agreed in parallel session. Block approved</t>
  </si>
  <si>
    <t>Revision of S2-187297.  Agreed in parallel session. Block approved</t>
  </si>
  <si>
    <t>Revision of S2-187338.  Agreed in parallel session. Block approved</t>
  </si>
  <si>
    <t>Revision of S2-187341.  Agreed in parallel session. Block approved</t>
  </si>
  <si>
    <t>Revision of S2-187405.  Agreed in parallel session. Block approved</t>
  </si>
  <si>
    <t>Revision of S2-187404.  Agreed in parallel session. Block approved</t>
  </si>
  <si>
    <t>Revision of S2-187502.  Agreed in parallel session. Block approved</t>
  </si>
  <si>
    <t>Revision of S2-187407.  Agreed in parallel session. Block approved</t>
  </si>
  <si>
    <t>Revision of S2-186880. Agreed in parallel session. Block approved</t>
  </si>
  <si>
    <t>Revision of S2-187422. Agreed in parallel session. Block approved</t>
  </si>
  <si>
    <t>Revision of S2-187412. Agreed in parallel session. Block approved</t>
  </si>
  <si>
    <t>Revision of S2-187531. Agreed in parallel session. Block approved</t>
  </si>
  <si>
    <t>Revision of S2-187532. Agreed in parallel session. Block approved</t>
  </si>
  <si>
    <t>Revision of S2-187430.  Agreed in parallel session. Block approved</t>
  </si>
  <si>
    <t>Revision of S2-187432.  Agreed in parallel session. Block approved</t>
  </si>
  <si>
    <t>Revision of S2-187441.  Agreed in parallel session. Block approved</t>
  </si>
  <si>
    <t>Revision of S2-187458.  Agreed in parallel session. Block approved</t>
  </si>
  <si>
    <t>Revision of S2-187462.  Agreed in parallel session. Block approved</t>
  </si>
  <si>
    <t>Revision of S2-187303.  Agreed in parallel session. Block approved</t>
  </si>
  <si>
    <t>Revision of S2-187486.  Agreed in parallel session. Block approved</t>
  </si>
  <si>
    <t>Revision of S2-187320.  Agreed in parallel session. Block approved</t>
  </si>
  <si>
    <t>Revision of S2-187324.  Agreed in parallel session. Block approved</t>
  </si>
  <si>
    <t>Postponed S2-185509 from S2#127BIS. Postponed</t>
  </si>
  <si>
    <t>WITHDRAWN: Summary of change: First paragraph in step 9: Unify to use the mapping between EBI and QFI(s) in both N1 SM container and N2 SM container.  Second paragraph: Changes on this paragraph is editorial. - Break the long sentence. - Remove the redundant description about EBI and QoS parameters.</t>
  </si>
  <si>
    <t>Withdrawn in parallel session. WITHDRAWN</t>
  </si>
  <si>
    <t>Revision of (postponed) S2-185831 from SA2#127BIS. Not Handled</t>
  </si>
  <si>
    <t>Revision of (noted) S2-185959 from SA2#127BIS. Not Handled</t>
  </si>
  <si>
    <t>23.503 CR number. Cover sheet shows 23.502!. Not Handled</t>
  </si>
  <si>
    <t>Revision of (unhandled) S2-184824 from S2#127BIS. Not Handled</t>
  </si>
  <si>
    <t>23.502 CR number. Cover sheet shows 23.501!. Not Handled</t>
  </si>
  <si>
    <t>Response to S2-186325. Not Handled</t>
  </si>
  <si>
    <r>
      <rPr>
        <sz val="9"/>
        <color rgb="FFFF0000"/>
        <rFont val="Arial"/>
        <family val="2"/>
      </rPr>
      <t>Confirm Sources</t>
    </r>
    <r>
      <rPr>
        <sz val="9"/>
        <rFont val="Arial"/>
        <family val="2"/>
      </rPr>
      <t>! Not Handled</t>
    </r>
  </si>
  <si>
    <t>23.502 CR number. Cover sheet shows 23.503!. Not Handled</t>
  </si>
  <si>
    <t>Revision of (unhandled) S2-185341 from S2#127BIS. Not Handled</t>
  </si>
  <si>
    <t>Revision of (unhandled) S2-185340 from S2#127BIS. Not Handled</t>
  </si>
  <si>
    <t>Revision of (unhandled) S2-185343 from S2#127BIS. Not Handled</t>
  </si>
  <si>
    <t>WITHDRAWN: This contribution builds upon Solution 3.1 'Amendments to Service Interactions model' and in particular, proposes mechanism to allow service instances of a particular NF or NF Service to delegate delivery and reception of messages.</t>
  </si>
  <si>
    <t>Revision of S2-187411 WITHDRAWN</t>
  </si>
</sst>
</file>

<file path=xl/styles.xml><?xml version="1.0" encoding="utf-8"?>
<styleSheet xmlns="http://schemas.openxmlformats.org/spreadsheetml/2006/main">
  <numFmts count="1">
    <numFmt numFmtId="164" formatCode="0000"/>
  </numFmts>
  <fonts count="69">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8"/>
      <color theme="1"/>
      <name val="Arial"/>
      <family val="2"/>
    </font>
    <font>
      <b/>
      <sz val="12"/>
      <color theme="3" tint="0.39997558519241921"/>
      <name val="Arial"/>
      <family val="2"/>
    </font>
    <font>
      <b/>
      <sz val="10"/>
      <color rgb="FFDBD600"/>
      <name val="Arial"/>
      <family val="2"/>
    </font>
    <font>
      <b/>
      <sz val="10"/>
      <color rgb="FF04F253"/>
      <name val="Arial"/>
      <family val="2"/>
    </font>
    <font>
      <b/>
      <sz val="10"/>
      <color theme="9"/>
      <name val="Arial"/>
      <family val="2"/>
    </font>
    <font>
      <sz val="7"/>
      <name val="Arial"/>
      <family val="2"/>
    </font>
    <font>
      <b/>
      <sz val="7"/>
      <name val="Arial"/>
      <family val="2"/>
    </font>
    <font>
      <b/>
      <sz val="7"/>
      <color rgb="FFDBD600"/>
      <name val="Arial"/>
      <family val="2"/>
    </font>
    <font>
      <b/>
      <sz val="7"/>
      <color rgb="FF00FFFF"/>
      <name val="Arial"/>
      <family val="2"/>
    </font>
    <font>
      <b/>
      <sz val="7"/>
      <color theme="0" tint="-0.249977111117893"/>
      <name val="Arial"/>
      <family val="2"/>
    </font>
    <font>
      <b/>
      <sz val="10"/>
      <color theme="7" tint="0.59999389629810485"/>
      <name val="Arial"/>
      <family val="2"/>
    </font>
    <font>
      <b/>
      <sz val="9"/>
      <color rgb="FF0000FF"/>
      <name val="Arial"/>
      <family val="2"/>
    </font>
    <font>
      <b/>
      <sz val="10"/>
      <color theme="9" tint="0.59999389629810485"/>
      <name val="Arial"/>
      <family val="2"/>
    </font>
    <font>
      <sz val="9"/>
      <color rgb="FF000000"/>
      <name val="Arial"/>
      <family val="2"/>
    </font>
    <font>
      <b/>
      <sz val="7"/>
      <color rgb="FF0000FF"/>
      <name val="Arial"/>
      <family val="2"/>
    </font>
    <font>
      <sz val="7"/>
      <color theme="0" tint="-0.14999847407452621"/>
      <name val="Arial"/>
      <family val="2"/>
    </font>
    <font>
      <b/>
      <sz val="7"/>
      <color theme="9" tint="-0.249977111117893"/>
      <name val="Arial"/>
      <family val="2"/>
    </font>
    <font>
      <b/>
      <sz val="7"/>
      <color rgb="FF00B050"/>
      <name val="Arial"/>
      <family val="2"/>
    </font>
    <font>
      <sz val="10"/>
      <color theme="0" tint="-0.14999847407452621"/>
      <name val="Arial"/>
      <family val="2"/>
    </font>
    <font>
      <b/>
      <sz val="9"/>
      <color rgb="FFFF0000"/>
      <name val="Arial"/>
      <family val="2"/>
    </font>
  </fonts>
  <fills count="40">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2" tint="-0.249977111117893"/>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71">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0" fontId="11" fillId="0" borderId="0" xfId="1" applyNumberFormat="1" applyFont="1" applyAlignment="1" applyProtection="1">
      <alignment horizontal="center" vertical="top" wrapText="1"/>
      <protection locked="0"/>
    </xf>
    <xf numFmtId="49" fontId="6" fillId="10"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1" borderId="2" xfId="1" applyNumberFormat="1" applyFont="1" applyFill="1" applyBorder="1" applyAlignment="1" applyProtection="1">
      <alignment horizontal="center" vertical="top" wrapText="1"/>
      <protection locked="0"/>
    </xf>
    <xf numFmtId="49" fontId="6" fillId="12" borderId="2" xfId="1" applyNumberFormat="1" applyFont="1" applyFill="1" applyBorder="1" applyAlignment="1" applyProtection="1">
      <alignment horizontal="center" vertical="top" wrapText="1"/>
      <protection locked="0"/>
    </xf>
    <xf numFmtId="1" fontId="6" fillId="13"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1" borderId="2" xfId="1" applyNumberFormat="1" applyFont="1" applyFill="1" applyBorder="1" applyAlignment="1" applyProtection="1">
      <alignment horizontal="center" vertical="top" wrapText="1"/>
      <protection locked="0"/>
    </xf>
    <xf numFmtId="0" fontId="7" fillId="9"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3" fillId="15" borderId="0" xfId="1" applyNumberFormat="1" applyFont="1" applyFill="1" applyAlignment="1" applyProtection="1">
      <alignment horizontal="center" vertical="top" wrapText="1"/>
      <protection locked="0"/>
    </xf>
    <xf numFmtId="1" fontId="14" fillId="10" borderId="0" xfId="1" applyNumberFormat="1" applyFont="1" applyFill="1" applyBorder="1" applyAlignment="1" applyProtection="1">
      <alignment horizontal="center" vertical="top" wrapText="1"/>
      <protection locked="0"/>
    </xf>
    <xf numFmtId="1" fontId="14" fillId="17"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1" fontId="8" fillId="11" borderId="0" xfId="1" applyNumberFormat="1" applyFont="1" applyFill="1" applyBorder="1" applyAlignment="1" applyProtection="1">
      <alignment horizontal="center" vertical="top" wrapText="1"/>
      <protection locked="0"/>
    </xf>
    <xf numFmtId="49" fontId="8" fillId="12" borderId="0" xfId="1" applyNumberFormat="1" applyFont="1" applyFill="1" applyBorder="1" applyAlignment="1" applyProtection="1">
      <alignment horizontal="center" vertical="top" wrapText="1"/>
      <protection locked="0"/>
    </xf>
    <xf numFmtId="1" fontId="8" fillId="13" borderId="0" xfId="1" applyNumberFormat="1" applyFont="1" applyFill="1" applyBorder="1" applyAlignment="1" applyProtection="1">
      <alignment horizontal="center" vertical="top" wrapText="1"/>
      <protection locked="0"/>
    </xf>
    <xf numFmtId="1" fontId="8" fillId="18"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19"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1" borderId="0" xfId="1" applyFont="1" applyFill="1" applyAlignment="1" applyProtection="1">
      <alignment vertical="top" wrapText="1"/>
      <protection locked="0"/>
    </xf>
    <xf numFmtId="49" fontId="6" fillId="0" borderId="0" xfId="1" applyNumberFormat="1" applyFont="1" applyAlignment="1" applyProtection="1">
      <alignment vertical="top" wrapText="1"/>
      <protection locked="0"/>
    </xf>
    <xf numFmtId="49" fontId="3" fillId="18" borderId="0" xfId="1" applyNumberFormat="1" applyFill="1" applyAlignment="1" applyProtection="1">
      <alignment horizontal="center" vertical="top" wrapText="1"/>
      <protection locked="0"/>
    </xf>
    <xf numFmtId="49" fontId="17" fillId="0" borderId="5" xfId="1" applyNumberFormat="1" applyFont="1" applyBorder="1" applyAlignment="1" applyProtection="1">
      <alignment horizontal="center" vertical="top" wrapText="1"/>
      <protection locked="0"/>
    </xf>
    <xf numFmtId="1" fontId="18" fillId="0" borderId="6" xfId="1" applyNumberFormat="1" applyFont="1" applyFill="1" applyBorder="1" applyAlignment="1" applyProtection="1">
      <alignment horizontal="center" vertical="top" wrapText="1"/>
      <protection locked="0"/>
    </xf>
    <xf numFmtId="49" fontId="19" fillId="0" borderId="6" xfId="1" applyNumberFormat="1" applyFont="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0"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1" fontId="22" fillId="0" borderId="0" xfId="1" applyNumberFormat="1" applyFont="1" applyBorder="1" applyAlignment="1" applyProtection="1">
      <alignment horizontal="center" vertical="top" wrapText="1"/>
      <protection locked="0"/>
    </xf>
    <xf numFmtId="49" fontId="23"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7" fillId="22"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4"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5" fillId="13" borderId="11" xfId="1" applyNumberFormat="1" applyFont="1" applyFill="1" applyBorder="1" applyAlignment="1" applyProtection="1">
      <alignment vertical="top" wrapText="1"/>
      <protection locked="0"/>
    </xf>
    <xf numFmtId="49" fontId="24" fillId="13" borderId="11" xfId="1" applyNumberFormat="1" applyFont="1" applyFill="1" applyBorder="1" applyAlignment="1" applyProtection="1">
      <alignment horizontal="center" vertical="top" wrapText="1"/>
      <protection locked="0"/>
    </xf>
    <xf numFmtId="49" fontId="6" fillId="13" borderId="11" xfId="1" applyNumberFormat="1" applyFont="1" applyFill="1" applyBorder="1" applyAlignment="1" applyProtection="1">
      <alignment horizontal="center" vertical="top" wrapText="1"/>
      <protection locked="0"/>
    </xf>
    <xf numFmtId="49" fontId="12" fillId="13" borderId="8" xfId="1" applyNumberFormat="1" applyFont="1" applyFill="1" applyBorder="1" applyAlignment="1">
      <alignment horizontal="center" vertical="top" wrapText="1"/>
    </xf>
    <xf numFmtId="49" fontId="26" fillId="13" borderId="12" xfId="1" applyNumberFormat="1" applyFont="1" applyFill="1" applyBorder="1" applyAlignment="1" applyProtection="1">
      <alignment horizontal="center" vertical="top" wrapText="1"/>
      <protection locked="0"/>
    </xf>
    <xf numFmtId="49" fontId="3" fillId="13" borderId="8" xfId="1" applyNumberFormat="1" applyFont="1" applyFill="1" applyBorder="1" applyAlignment="1" applyProtection="1">
      <alignment horizontal="center" vertical="top" wrapText="1"/>
      <protection locked="0"/>
    </xf>
    <xf numFmtId="49" fontId="3" fillId="13" borderId="8" xfId="1" applyNumberFormat="1" applyFont="1" applyFill="1" applyBorder="1" applyAlignment="1" applyProtection="1">
      <alignment horizontal="left" vertical="top" wrapText="1" indent="1"/>
      <protection locked="0"/>
    </xf>
    <xf numFmtId="0" fontId="27" fillId="13" borderId="2" xfId="1" applyNumberFormat="1" applyFont="1" applyFill="1" applyBorder="1" applyAlignment="1" applyProtection="1">
      <alignment horizontal="center" vertical="top" wrapText="1"/>
      <protection locked="0"/>
    </xf>
    <xf numFmtId="49" fontId="3" fillId="13" borderId="11" xfId="1" applyNumberFormat="1" applyFont="1" applyFill="1" applyBorder="1" applyAlignment="1" applyProtection="1">
      <alignment horizontal="left" vertical="top" wrapText="1" indent="1"/>
      <protection locked="0"/>
    </xf>
    <xf numFmtId="49" fontId="3" fillId="13" borderId="11" xfId="1" applyNumberFormat="1" applyFont="1" applyFill="1" applyBorder="1" applyAlignment="1" applyProtection="1">
      <alignment horizontal="left" vertical="top" wrapText="1"/>
      <protection locked="0"/>
    </xf>
    <xf numFmtId="49" fontId="3" fillId="13" borderId="11" xfId="1" applyNumberFormat="1" applyFont="1" applyFill="1" applyBorder="1" applyAlignment="1" applyProtection="1">
      <alignment vertical="top" wrapText="1"/>
      <protection locked="0"/>
    </xf>
    <xf numFmtId="49" fontId="28" fillId="13" borderId="13" xfId="1" applyNumberFormat="1" applyFont="1" applyFill="1" applyBorder="1" applyAlignment="1" applyProtection="1">
      <alignment horizontal="right" vertical="top" wrapText="1"/>
      <protection locked="0"/>
    </xf>
    <xf numFmtId="49" fontId="28" fillId="13" borderId="13" xfId="1" applyNumberFormat="1" applyFont="1" applyFill="1" applyBorder="1" applyAlignment="1" applyProtection="1">
      <alignment vertical="top" wrapText="1"/>
      <protection locked="0"/>
    </xf>
    <xf numFmtId="49" fontId="24" fillId="13" borderId="11" xfId="1" applyNumberFormat="1" applyFont="1" applyFill="1" applyBorder="1" applyAlignment="1" applyProtection="1">
      <alignment vertical="top" wrapText="1"/>
      <protection locked="0"/>
    </xf>
    <xf numFmtId="49" fontId="24" fillId="13" borderId="0" xfId="1" applyNumberFormat="1" applyFont="1" applyFill="1" applyBorder="1" applyAlignment="1" applyProtection="1">
      <alignment vertical="top" wrapText="1"/>
      <protection locked="0"/>
    </xf>
    <xf numFmtId="49" fontId="6" fillId="9" borderId="14" xfId="1" applyNumberFormat="1" applyFont="1" applyFill="1" applyBorder="1" applyAlignment="1" applyProtection="1">
      <alignment vertical="top" wrapText="1"/>
      <protection locked="0"/>
    </xf>
    <xf numFmtId="49" fontId="24" fillId="9" borderId="14" xfId="1" applyNumberFormat="1" applyFont="1" applyFill="1" applyBorder="1" applyAlignment="1" applyProtection="1">
      <alignment horizontal="center" vertical="top" wrapText="1"/>
      <protection locked="0"/>
    </xf>
    <xf numFmtId="49" fontId="6" fillId="9" borderId="14" xfId="1" applyNumberFormat="1" applyFont="1" applyFill="1" applyBorder="1" applyAlignment="1" applyProtection="1">
      <alignment horizontal="center" vertical="top" wrapText="1"/>
      <protection locked="0"/>
    </xf>
    <xf numFmtId="49" fontId="10" fillId="9" borderId="8" xfId="1" applyNumberFormat="1" applyFont="1" applyFill="1" applyBorder="1" applyAlignment="1">
      <alignment horizontal="center" vertical="top" wrapText="1"/>
    </xf>
    <xf numFmtId="0" fontId="12" fillId="9" borderId="12" xfId="1" applyNumberFormat="1" applyFont="1" applyFill="1" applyBorder="1" applyAlignment="1" applyProtection="1">
      <alignment horizontal="center" vertical="top" wrapText="1"/>
      <protection locked="0"/>
    </xf>
    <xf numFmtId="49" fontId="29" fillId="9" borderId="8" xfId="1" applyNumberFormat="1" applyFont="1" applyFill="1" applyBorder="1" applyAlignment="1" applyProtection="1">
      <alignment horizontal="center" vertical="top" wrapText="1"/>
      <protection locked="0"/>
    </xf>
    <xf numFmtId="49" fontId="10" fillId="9" borderId="8" xfId="1" applyNumberFormat="1" applyFont="1" applyFill="1" applyBorder="1" applyAlignment="1" applyProtection="1">
      <alignment horizontal="center" vertical="top" wrapText="1"/>
      <protection locked="0"/>
    </xf>
    <xf numFmtId="49" fontId="3" fillId="9" borderId="8" xfId="1" applyNumberFormat="1" applyFont="1" applyFill="1" applyBorder="1" applyAlignment="1" applyProtection="1">
      <alignment horizontal="left" vertical="top" wrapText="1"/>
      <protection locked="0"/>
    </xf>
    <xf numFmtId="49" fontId="3" fillId="9" borderId="8" xfId="1" applyNumberFormat="1" applyFont="1" applyFill="1" applyBorder="1" applyAlignment="1" applyProtection="1">
      <alignment vertical="top" wrapText="1"/>
      <protection locked="0"/>
    </xf>
    <xf numFmtId="49" fontId="12" fillId="9" borderId="9" xfId="1" applyNumberFormat="1" applyFont="1" applyFill="1" applyBorder="1" applyAlignment="1" applyProtection="1">
      <alignment vertical="top" wrapText="1"/>
      <protection locked="0"/>
    </xf>
    <xf numFmtId="49" fontId="30" fillId="9" borderId="8" xfId="1" applyNumberFormat="1" applyFont="1" applyFill="1" applyBorder="1" applyAlignment="1" applyProtection="1">
      <alignment vertical="top" wrapText="1"/>
      <protection locked="0"/>
    </xf>
    <xf numFmtId="0" fontId="31" fillId="9" borderId="8" xfId="1" applyNumberFormat="1" applyFont="1" applyFill="1" applyBorder="1" applyAlignment="1" applyProtection="1">
      <alignment horizontal="left" vertical="top" wrapText="1"/>
      <protection locked="0"/>
    </xf>
    <xf numFmtId="49" fontId="24" fillId="9"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9" borderId="8" xfId="1" applyNumberFormat="1" applyFont="1" applyFill="1" applyBorder="1" applyAlignment="1" applyProtection="1">
      <alignment horizontal="left" vertical="top" wrapText="1"/>
      <protection locked="0"/>
    </xf>
    <xf numFmtId="49" fontId="32" fillId="9" borderId="8" xfId="1" applyNumberFormat="1" applyFont="1" applyFill="1" applyBorder="1" applyAlignment="1">
      <alignment horizontal="center" vertical="top" wrapText="1"/>
    </xf>
    <xf numFmtId="49" fontId="33" fillId="9" borderId="8" xfId="1" applyNumberFormat="1" applyFont="1" applyFill="1" applyBorder="1" applyAlignment="1" applyProtection="1">
      <alignment horizontal="center" vertical="top" wrapText="1"/>
      <protection locked="0"/>
    </xf>
    <xf numFmtId="49" fontId="34" fillId="9" borderId="8" xfId="1" applyNumberFormat="1" applyFont="1" applyFill="1" applyBorder="1" applyAlignment="1" applyProtection="1">
      <alignment vertical="top" wrapText="1"/>
      <protection locked="0"/>
    </xf>
    <xf numFmtId="49" fontId="3" fillId="9" borderId="8" xfId="1" applyNumberFormat="1" applyFont="1" applyFill="1" applyBorder="1" applyAlignment="1" applyProtection="1">
      <alignment horizontal="left" vertical="top" wrapText="1" indent="1"/>
      <protection locked="0"/>
    </xf>
    <xf numFmtId="49" fontId="12" fillId="9" borderId="8" xfId="1" applyNumberFormat="1" applyFont="1" applyFill="1" applyBorder="1" applyAlignment="1" applyProtection="1">
      <alignment vertical="top" wrapText="1"/>
      <protection locked="0"/>
    </xf>
    <xf numFmtId="49" fontId="35" fillId="9" borderId="14" xfId="1" applyNumberFormat="1" applyFont="1" applyFill="1" applyBorder="1" applyAlignment="1" applyProtection="1">
      <alignment vertical="top" wrapText="1"/>
      <protection locked="0"/>
    </xf>
    <xf numFmtId="49" fontId="24" fillId="9" borderId="14" xfId="1" applyNumberFormat="1" applyFont="1" applyFill="1" applyBorder="1" applyAlignment="1" applyProtection="1">
      <alignment vertical="top" wrapText="1"/>
      <protection locked="0"/>
    </xf>
    <xf numFmtId="49" fontId="1" fillId="9" borderId="8" xfId="1" applyNumberFormat="1" applyFont="1" applyFill="1" applyBorder="1" applyAlignment="1" applyProtection="1">
      <alignment horizontal="left" vertical="top" wrapText="1" indent="1"/>
      <protection locked="0"/>
    </xf>
    <xf numFmtId="49" fontId="37" fillId="9" borderId="8" xfId="1" applyNumberFormat="1" applyFont="1" applyFill="1" applyBorder="1" applyAlignment="1" applyProtection="1">
      <alignment horizontal="center" vertical="top" wrapText="1"/>
      <protection locked="0"/>
    </xf>
    <xf numFmtId="49" fontId="29" fillId="9" borderId="8" xfId="1" applyNumberFormat="1" applyFont="1" applyFill="1" applyBorder="1" applyAlignment="1" applyProtection="1">
      <alignment vertical="top" wrapText="1"/>
      <protection locked="0"/>
    </xf>
    <xf numFmtId="49" fontId="38" fillId="9" borderId="8" xfId="1" applyNumberFormat="1" applyFont="1" applyFill="1" applyBorder="1" applyAlignment="1">
      <alignment horizontal="center" vertical="top" wrapText="1"/>
    </xf>
    <xf numFmtId="49" fontId="39" fillId="9" borderId="8" xfId="1" applyNumberFormat="1" applyFont="1" applyFill="1" applyBorder="1" applyAlignment="1" applyProtection="1">
      <alignment horizontal="center" vertical="top" wrapText="1"/>
      <protection locked="0"/>
    </xf>
    <xf numFmtId="49" fontId="38" fillId="9" borderId="8" xfId="1" applyNumberFormat="1" applyFont="1" applyFill="1" applyBorder="1" applyAlignment="1" applyProtection="1">
      <alignment vertical="top" wrapText="1"/>
      <protection locked="0"/>
    </xf>
    <xf numFmtId="49" fontId="40" fillId="9" borderId="8" xfId="1" applyNumberFormat="1" applyFont="1" applyFill="1" applyBorder="1" applyAlignment="1">
      <alignment horizontal="center" vertical="top" wrapText="1"/>
    </xf>
    <xf numFmtId="49" fontId="41" fillId="9" borderId="8" xfId="1" applyNumberFormat="1" applyFont="1" applyFill="1" applyBorder="1" applyAlignment="1" applyProtection="1">
      <alignment horizontal="center" vertical="top" wrapText="1"/>
      <protection locked="0"/>
    </xf>
    <xf numFmtId="49" fontId="40" fillId="9" borderId="8" xfId="1" applyNumberFormat="1" applyFont="1" applyFill="1" applyBorder="1" applyAlignment="1" applyProtection="1">
      <alignment vertical="top" wrapText="1"/>
      <protection locked="0"/>
    </xf>
    <xf numFmtId="49" fontId="24"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42"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9"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1" fillId="0" borderId="8" xfId="1" applyNumberFormat="1" applyFont="1" applyFill="1" applyBorder="1" applyAlignment="1" applyProtection="1">
      <alignment vertical="top" wrapText="1" readingOrder="1"/>
      <protection locked="0"/>
    </xf>
    <xf numFmtId="49" fontId="7" fillId="13" borderId="8" xfId="1" applyNumberFormat="1" applyFont="1" applyFill="1" applyBorder="1" applyAlignment="1" applyProtection="1">
      <alignment vertical="top" wrapText="1"/>
      <protection locked="0"/>
    </xf>
    <xf numFmtId="0" fontId="7" fillId="13" borderId="8" xfId="1" applyNumberFormat="1" applyFont="1" applyFill="1" applyBorder="1" applyProtection="1">
      <alignment vertical="top" wrapText="1"/>
      <protection locked="0"/>
    </xf>
    <xf numFmtId="49" fontId="7" fillId="13" borderId="8" xfId="1" applyNumberFormat="1" applyFont="1" applyFill="1" applyBorder="1" applyAlignment="1" applyProtection="1">
      <alignment horizontal="left" vertical="top" wrapText="1"/>
      <protection locked="0"/>
    </xf>
    <xf numFmtId="164" fontId="7" fillId="13" borderId="8" xfId="1" applyNumberFormat="1" applyFont="1" applyFill="1" applyBorder="1" applyAlignment="1" applyProtection="1">
      <alignment horizontal="left" vertical="top" wrapText="1"/>
      <protection locked="0"/>
    </xf>
    <xf numFmtId="0" fontId="7" fillId="13" borderId="8" xfId="1" applyNumberFormat="1" applyFont="1" applyFill="1" applyBorder="1" applyAlignment="1" applyProtection="1">
      <alignment horizontal="left" vertical="top" wrapText="1"/>
      <protection locked="0"/>
    </xf>
    <xf numFmtId="0" fontId="43" fillId="0" borderId="8" xfId="1" applyNumberFormat="1" applyFont="1" applyFill="1" applyBorder="1" applyAlignment="1" applyProtection="1">
      <alignment horizontal="left" vertical="top" wrapText="1"/>
      <protection locked="0"/>
    </xf>
    <xf numFmtId="49" fontId="43" fillId="0" borderId="8" xfId="1" applyNumberFormat="1" applyFont="1" applyFill="1" applyBorder="1" applyAlignment="1" applyProtection="1">
      <alignment vertical="top" wrapText="1" readingOrder="1"/>
      <protection locked="0"/>
    </xf>
    <xf numFmtId="49" fontId="7" fillId="14" borderId="8" xfId="1" applyNumberFormat="1" applyFont="1" applyFill="1" applyBorder="1" applyAlignment="1" applyProtection="1">
      <alignment vertical="top" wrapText="1" readingOrder="1"/>
      <protection locked="0"/>
    </xf>
    <xf numFmtId="0" fontId="36" fillId="0" borderId="8" xfId="1" applyNumberFormat="1" applyFont="1" applyFill="1" applyBorder="1" applyAlignment="1" applyProtection="1">
      <alignment horizontal="left" vertical="top" wrapText="1"/>
      <protection locked="0"/>
    </xf>
    <xf numFmtId="49" fontId="45" fillId="9" borderId="8" xfId="1" applyNumberFormat="1" applyFont="1" applyFill="1" applyBorder="1" applyAlignment="1" applyProtection="1">
      <alignment horizontal="center" vertical="top" wrapText="1"/>
      <protection locked="0"/>
    </xf>
    <xf numFmtId="0" fontId="3" fillId="0" borderId="0" xfId="1">
      <alignment vertical="top" wrapText="1"/>
    </xf>
    <xf numFmtId="0" fontId="3" fillId="0" borderId="0" xfId="1" applyBorder="1">
      <alignment vertical="top" wrapText="1"/>
    </xf>
    <xf numFmtId="0" fontId="20" fillId="0" borderId="0" xfId="1" applyFont="1" applyBorder="1">
      <alignment vertical="top" wrapText="1"/>
    </xf>
    <xf numFmtId="49" fontId="24" fillId="25" borderId="16" xfId="1" applyNumberFormat="1" applyFont="1" applyFill="1" applyBorder="1" applyAlignment="1">
      <alignment vertical="top" wrapText="1"/>
    </xf>
    <xf numFmtId="49" fontId="24" fillId="25" borderId="16" xfId="1" applyNumberFormat="1" applyFont="1" applyFill="1" applyBorder="1" applyAlignment="1">
      <alignment horizontal="center" vertical="top" wrapText="1"/>
    </xf>
    <xf numFmtId="49" fontId="24" fillId="26" borderId="0" xfId="1" applyNumberFormat="1" applyFont="1" applyFill="1" applyBorder="1" applyAlignment="1">
      <alignment vertical="top" wrapText="1"/>
    </xf>
    <xf numFmtId="49" fontId="24" fillId="27"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4" fillId="0" borderId="17" xfId="1" applyFont="1" applyFill="1" applyBorder="1" applyAlignment="1">
      <alignment vertical="top" wrapText="1"/>
    </xf>
    <xf numFmtId="49" fontId="24" fillId="0" borderId="17" xfId="1" applyNumberFormat="1" applyFont="1" applyFill="1" applyBorder="1" applyAlignment="1">
      <alignment horizontal="center" vertical="top" wrapText="1"/>
    </xf>
    <xf numFmtId="49" fontId="24" fillId="0" borderId="0" xfId="1" applyNumberFormat="1" applyFont="1" applyFill="1" applyBorder="1" applyAlignment="1">
      <alignment vertical="top" wrapText="1"/>
    </xf>
    <xf numFmtId="0" fontId="3" fillId="28" borderId="0" xfId="1" applyFill="1" applyAlignment="1">
      <alignment vertical="top" wrapText="1"/>
    </xf>
    <xf numFmtId="0" fontId="3" fillId="0" borderId="0" xfId="1" applyAlignment="1">
      <alignment vertical="top" wrapText="1"/>
    </xf>
    <xf numFmtId="3" fontId="24"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4"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0" borderId="0" xfId="1" applyFont="1" applyFill="1" applyAlignment="1" applyProtection="1">
      <alignment horizontal="center" vertical="top" wrapText="1"/>
      <protection locked="0"/>
    </xf>
    <xf numFmtId="0" fontId="3" fillId="30" borderId="9" xfId="1" applyFont="1" applyFill="1" applyBorder="1" applyAlignment="1" applyProtection="1">
      <alignment horizontal="center" vertical="top" wrapText="1"/>
      <protection locked="0"/>
    </xf>
    <xf numFmtId="0" fontId="7" fillId="29" borderId="0" xfId="1" applyFont="1" applyFill="1" applyAlignment="1" applyProtection="1">
      <alignment horizontal="center" vertical="top" wrapText="1"/>
      <protection locked="0"/>
    </xf>
    <xf numFmtId="0" fontId="10" fillId="30" borderId="0" xfId="1" applyFont="1" applyFill="1" applyAlignment="1" applyProtection="1">
      <alignment horizontal="center" vertical="top" wrapText="1"/>
      <protection locked="0"/>
    </xf>
    <xf numFmtId="49" fontId="46" fillId="9" borderId="8" xfId="1" applyNumberFormat="1" applyFont="1" applyFill="1" applyBorder="1" applyAlignment="1" applyProtection="1">
      <alignment horizontal="center" vertical="top" wrapText="1"/>
      <protection locked="0"/>
    </xf>
    <xf numFmtId="0" fontId="47" fillId="0" borderId="0" xfId="1" applyFont="1" applyAlignment="1" applyProtection="1">
      <alignment horizontal="center" vertical="top" wrapText="1"/>
      <protection locked="0"/>
    </xf>
    <xf numFmtId="49" fontId="4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0" fontId="7" fillId="6" borderId="0" xfId="1" applyFont="1" applyFill="1" applyAlignment="1">
      <alignment horizontal="center" vertical="top" wrapText="1"/>
    </xf>
    <xf numFmtId="0" fontId="7" fillId="7" borderId="0" xfId="1" applyFont="1" applyFill="1" applyAlignment="1">
      <alignment horizontal="center" vertical="top" wrapText="1"/>
    </xf>
    <xf numFmtId="0" fontId="7" fillId="30" borderId="0" xfId="1" applyFont="1" applyFill="1" applyAlignment="1">
      <alignment horizontal="center" vertical="top" wrapText="1"/>
    </xf>
    <xf numFmtId="0" fontId="44" fillId="9" borderId="0" xfId="1" applyFont="1" applyFill="1" applyAlignment="1" applyProtection="1">
      <alignment horizontal="center" vertical="top" wrapText="1"/>
      <protection locked="0"/>
    </xf>
    <xf numFmtId="1" fontId="44" fillId="9" borderId="0" xfId="1" applyNumberFormat="1" applyFont="1" applyFill="1" applyAlignment="1" applyProtection="1">
      <alignment horizontal="center" vertical="top" wrapText="1"/>
      <protection locked="0"/>
    </xf>
    <xf numFmtId="0" fontId="44" fillId="29" borderId="0" xfId="1" applyFont="1" applyFill="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14" fillId="16" borderId="0" xfId="1" applyNumberFormat="1" applyFont="1" applyFill="1" applyBorder="1" applyAlignment="1" applyProtection="1">
      <alignment horizontal="center" vertical="top" wrapText="1"/>
      <protection locked="0"/>
    </xf>
    <xf numFmtId="0" fontId="48" fillId="11" borderId="0" xfId="1" applyFont="1" applyFill="1" applyAlignment="1" applyProtection="1">
      <alignment vertical="top" wrapText="1"/>
      <protection locked="0"/>
    </xf>
    <xf numFmtId="0" fontId="7" fillId="33" borderId="0" xfId="1" applyFont="1" applyFill="1" applyAlignment="1">
      <alignment horizontal="center" vertical="top" wrapText="1"/>
    </xf>
    <xf numFmtId="0" fontId="7" fillId="16" borderId="8" xfId="1" applyFont="1" applyFill="1" applyBorder="1" applyAlignment="1" applyProtection="1">
      <alignment horizontal="center" vertical="top" wrapText="1"/>
      <protection locked="0"/>
    </xf>
    <xf numFmtId="0" fontId="7" fillId="21" borderId="9" xfId="1" applyFont="1" applyFill="1" applyBorder="1" applyAlignment="1" applyProtection="1">
      <alignment horizontal="center" vertical="top" wrapText="1"/>
      <protection locked="0"/>
    </xf>
    <xf numFmtId="0" fontId="49" fillId="0" borderId="0" xfId="0" applyFont="1" applyAlignment="1">
      <alignment vertical="top" wrapText="1"/>
    </xf>
    <xf numFmtId="49" fontId="6" fillId="35" borderId="10" xfId="1" applyNumberFormat="1" applyFont="1" applyFill="1" applyBorder="1" applyAlignment="1" applyProtection="1">
      <alignment vertical="top" wrapText="1"/>
      <protection locked="0"/>
    </xf>
    <xf numFmtId="49" fontId="24" fillId="35" borderId="10" xfId="1" applyNumberFormat="1" applyFont="1" applyFill="1" applyBorder="1" applyAlignment="1" applyProtection="1">
      <alignment vertical="top" wrapText="1"/>
      <protection locked="0"/>
    </xf>
    <xf numFmtId="0" fontId="3" fillId="35"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0" fontId="49" fillId="36" borderId="0" xfId="0" applyFont="1" applyFill="1" applyAlignment="1">
      <alignment vertical="top" wrapText="1"/>
    </xf>
    <xf numFmtId="49" fontId="50" fillId="9" borderId="8" xfId="1" applyNumberFormat="1" applyFont="1" applyFill="1" applyBorder="1" applyAlignment="1">
      <alignment horizontal="center" vertical="top" wrapText="1"/>
    </xf>
    <xf numFmtId="49" fontId="50" fillId="9" borderId="8" xfId="1" applyNumberFormat="1" applyFont="1" applyFill="1" applyBorder="1" applyAlignment="1" applyProtection="1">
      <alignment vertical="top" wrapText="1"/>
      <protection locked="0"/>
    </xf>
    <xf numFmtId="49" fontId="51" fillId="9" borderId="8" xfId="1" applyNumberFormat="1" applyFont="1" applyFill="1" applyBorder="1" applyAlignment="1" applyProtection="1">
      <alignment horizontal="center" vertical="top" wrapText="1"/>
      <protection locked="0"/>
    </xf>
    <xf numFmtId="49" fontId="7" fillId="36" borderId="0" xfId="1" applyNumberFormat="1" applyFont="1" applyFill="1" applyAlignment="1">
      <alignment horizontal="center" vertical="top" wrapText="1"/>
    </xf>
    <xf numFmtId="49" fontId="7" fillId="8" borderId="0" xfId="1" applyNumberFormat="1" applyFont="1" applyFill="1" applyBorder="1" applyAlignment="1">
      <alignment horizontal="center" vertical="top" wrapText="1"/>
    </xf>
    <xf numFmtId="49" fontId="6" fillId="37" borderId="0" xfId="1" applyNumberFormat="1" applyFont="1" applyFill="1" applyAlignment="1">
      <alignment vertical="top" wrapText="1"/>
    </xf>
    <xf numFmtId="49" fontId="24" fillId="21" borderId="10" xfId="1" applyNumberFormat="1" applyFont="1" applyFill="1" applyBorder="1" applyAlignment="1" applyProtection="1">
      <alignment horizontal="left" vertical="top" wrapText="1"/>
      <protection locked="0"/>
    </xf>
    <xf numFmtId="49" fontId="24" fillId="21" borderId="10" xfId="1" applyNumberFormat="1" applyFont="1" applyFill="1" applyBorder="1" applyAlignment="1" applyProtection="1">
      <alignment horizontal="center" vertical="top" wrapText="1"/>
      <protection locked="0"/>
    </xf>
    <xf numFmtId="49" fontId="6" fillId="21" borderId="10" xfId="1" applyNumberFormat="1" applyFont="1" applyFill="1" applyBorder="1" applyAlignment="1" applyProtection="1">
      <alignment horizontal="center" vertical="top" wrapText="1"/>
      <protection locked="0"/>
    </xf>
    <xf numFmtId="0" fontId="25" fillId="0" borderId="0" xfId="1" applyFont="1" applyAlignment="1">
      <alignment vertical="top"/>
    </xf>
    <xf numFmtId="0" fontId="6" fillId="0" borderId="0" xfId="1" applyFont="1">
      <alignment vertical="top" wrapText="1"/>
    </xf>
    <xf numFmtId="49" fontId="52" fillId="9" borderId="8" xfId="1" applyNumberFormat="1" applyFont="1" applyFill="1" applyBorder="1" applyAlignment="1" applyProtection="1">
      <alignment horizontal="center" vertical="top" wrapText="1"/>
      <protection locked="0"/>
    </xf>
    <xf numFmtId="0" fontId="7" fillId="5" borderId="0" xfId="1" applyFont="1" applyFill="1" applyAlignment="1" applyProtection="1">
      <alignment vertical="top" wrapText="1"/>
      <protection locked="0"/>
    </xf>
    <xf numFmtId="49" fontId="7" fillId="23" borderId="0" xfId="1" applyNumberFormat="1" applyFont="1" applyFill="1" applyAlignment="1">
      <alignment horizontal="center" vertical="top" wrapText="1"/>
    </xf>
    <xf numFmtId="0" fontId="7" fillId="28" borderId="9"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0" fontId="3" fillId="0" borderId="0" xfId="1" applyFont="1" applyFill="1" applyBorder="1" applyAlignment="1" applyProtection="1">
      <alignment horizontal="center" vertical="top" wrapText="1"/>
      <protection locked="0"/>
    </xf>
    <xf numFmtId="164" fontId="7" fillId="0" borderId="8" xfId="1" applyNumberFormat="1" applyFont="1" applyFill="1" applyBorder="1" applyAlignment="1" applyProtection="1">
      <alignment horizontal="left" vertical="top" wrapText="1"/>
      <protection locked="0"/>
    </xf>
    <xf numFmtId="49" fontId="0" fillId="0" borderId="0" xfId="0" applyNumberFormat="1"/>
    <xf numFmtId="49" fontId="53" fillId="9" borderId="8" xfId="1" applyNumberFormat="1" applyFont="1" applyFill="1" applyBorder="1" applyAlignment="1" applyProtection="1">
      <alignment horizontal="center" vertical="top" wrapText="1"/>
      <protection locked="0"/>
    </xf>
    <xf numFmtId="0" fontId="31" fillId="0" borderId="8" xfId="1" applyNumberFormat="1" applyFont="1" applyFill="1" applyBorder="1" applyAlignment="1" applyProtection="1">
      <alignment horizontal="left" vertical="top" wrapText="1"/>
      <protection locked="0"/>
    </xf>
    <xf numFmtId="49" fontId="55" fillId="0" borderId="0" xfId="1" applyNumberFormat="1" applyFont="1" applyAlignment="1">
      <alignment horizontal="center" vertical="top"/>
    </xf>
    <xf numFmtId="1" fontId="54" fillId="9" borderId="0" xfId="1" applyNumberFormat="1" applyFont="1" applyFill="1" applyAlignment="1">
      <alignment horizontal="center" vertical="top" wrapText="1"/>
    </xf>
    <xf numFmtId="1" fontId="54" fillId="9" borderId="0" xfId="1" applyNumberFormat="1" applyFont="1" applyFill="1" applyAlignment="1">
      <alignment horizontal="center" vertical="top"/>
    </xf>
    <xf numFmtId="0" fontId="54" fillId="0" borderId="0" xfId="1" applyFont="1" applyBorder="1">
      <alignment vertical="top" wrapText="1"/>
    </xf>
    <xf numFmtId="49" fontId="55" fillId="3" borderId="0" xfId="1" applyNumberFormat="1" applyFont="1" applyFill="1" applyBorder="1" applyAlignment="1">
      <alignment vertical="top" wrapText="1"/>
    </xf>
    <xf numFmtId="49" fontId="54" fillId="8" borderId="0" xfId="1" applyNumberFormat="1" applyFont="1" applyFill="1" applyBorder="1" applyAlignment="1">
      <alignment vertical="top" wrapText="1"/>
    </xf>
    <xf numFmtId="49" fontId="54" fillId="4" borderId="0" xfId="1" applyNumberFormat="1" applyFont="1" applyFill="1" applyBorder="1" applyAlignment="1">
      <alignment vertical="top" wrapText="1"/>
    </xf>
    <xf numFmtId="49" fontId="54" fillId="36" borderId="0" xfId="1" applyNumberFormat="1" applyFont="1" applyFill="1" applyBorder="1" applyAlignment="1">
      <alignment vertical="top" wrapText="1"/>
    </xf>
    <xf numFmtId="49" fontId="54" fillId="34" borderId="0" xfId="1" applyNumberFormat="1" applyFont="1" applyFill="1" applyBorder="1" applyAlignment="1">
      <alignment vertical="top" wrapText="1"/>
    </xf>
    <xf numFmtId="49" fontId="54" fillId="6" borderId="0" xfId="1" applyNumberFormat="1" applyFont="1" applyFill="1">
      <alignment vertical="top" wrapText="1"/>
    </xf>
    <xf numFmtId="0" fontId="54" fillId="24" borderId="0" xfId="1" applyFont="1" applyFill="1">
      <alignment vertical="top" wrapText="1"/>
    </xf>
    <xf numFmtId="49" fontId="54" fillId="32" borderId="0" xfId="1" applyNumberFormat="1" applyFont="1" applyFill="1" applyBorder="1" applyAlignment="1">
      <alignment vertical="top" wrapText="1"/>
    </xf>
    <xf numFmtId="49" fontId="54" fillId="28" borderId="0" xfId="1" applyNumberFormat="1" applyFont="1" applyFill="1" applyBorder="1">
      <alignment vertical="top" wrapText="1"/>
    </xf>
    <xf numFmtId="49" fontId="54" fillId="31" borderId="0" xfId="1" applyNumberFormat="1" applyFont="1" applyFill="1" applyBorder="1" applyAlignment="1">
      <alignment horizontal="right" vertical="top" wrapText="1"/>
    </xf>
    <xf numFmtId="49" fontId="54" fillId="31" borderId="0" xfId="1" applyNumberFormat="1" applyFont="1" applyFill="1" applyBorder="1" applyAlignment="1">
      <alignment horizontal="center" vertical="top" wrapText="1"/>
    </xf>
    <xf numFmtId="49" fontId="55" fillId="9" borderId="8" xfId="1" applyNumberFormat="1" applyFont="1" applyFill="1" applyBorder="1">
      <alignment vertical="top" wrapText="1"/>
    </xf>
    <xf numFmtId="49" fontId="55" fillId="0" borderId="0" xfId="1" applyNumberFormat="1" applyFont="1" applyBorder="1" applyAlignment="1">
      <alignment horizontal="center" vertical="top" wrapText="1"/>
    </xf>
    <xf numFmtId="49" fontId="54" fillId="0" borderId="0" xfId="1" applyNumberFormat="1" applyFont="1" applyAlignment="1">
      <alignment vertical="top" wrapText="1"/>
    </xf>
    <xf numFmtId="49" fontId="54" fillId="0" borderId="0" xfId="1" applyNumberFormat="1" applyFont="1" applyAlignment="1">
      <alignment horizontal="center" vertical="top" wrapText="1"/>
    </xf>
    <xf numFmtId="49" fontId="55" fillId="0" borderId="0" xfId="1" applyNumberFormat="1" applyFont="1" applyAlignment="1">
      <alignment horizontal="center" vertical="top" wrapText="1"/>
    </xf>
    <xf numFmtId="0" fontId="55" fillId="0" borderId="0" xfId="1" applyFont="1" applyAlignment="1">
      <alignment horizontal="center" vertical="top" wrapText="1"/>
    </xf>
    <xf numFmtId="0" fontId="54" fillId="0" borderId="0" xfId="1" applyFont="1" applyAlignment="1">
      <alignment horizontal="center" vertical="top" wrapText="1"/>
    </xf>
    <xf numFmtId="49" fontId="56" fillId="9" borderId="8" xfId="1" applyNumberFormat="1" applyFont="1" applyFill="1" applyBorder="1">
      <alignment vertical="top" wrapText="1"/>
    </xf>
    <xf numFmtId="49" fontId="55" fillId="8" borderId="0" xfId="1" applyNumberFormat="1" applyFont="1" applyFill="1" applyAlignment="1">
      <alignment horizontal="center" vertical="top" wrapText="1"/>
    </xf>
    <xf numFmtId="49" fontId="57" fillId="9" borderId="8" xfId="1" applyNumberFormat="1" applyFont="1" applyFill="1" applyBorder="1">
      <alignment vertical="top" wrapText="1"/>
    </xf>
    <xf numFmtId="49" fontId="55" fillId="4" borderId="0" xfId="1" applyNumberFormat="1" applyFont="1" applyFill="1" applyBorder="1" applyAlignment="1">
      <alignment horizontal="center" vertical="top" wrapText="1"/>
    </xf>
    <xf numFmtId="49" fontId="55" fillId="36" borderId="0" xfId="1" applyNumberFormat="1" applyFont="1" applyFill="1" applyBorder="1" applyAlignment="1">
      <alignment horizontal="center" vertical="top" wrapText="1"/>
    </xf>
    <xf numFmtId="49" fontId="58" fillId="9" borderId="8" xfId="1" applyNumberFormat="1" applyFont="1" applyFill="1" applyBorder="1">
      <alignment vertical="top" wrapText="1"/>
    </xf>
    <xf numFmtId="49" fontId="58" fillId="3" borderId="0" xfId="1" applyNumberFormat="1" applyFont="1" applyFill="1" applyBorder="1" applyAlignment="1">
      <alignment vertical="top" wrapText="1"/>
    </xf>
    <xf numFmtId="49" fontId="54" fillId="0" borderId="0" xfId="1" applyNumberFormat="1" applyFont="1">
      <alignment vertical="top" wrapText="1"/>
    </xf>
    <xf numFmtId="0" fontId="54" fillId="0" borderId="0" xfId="1" applyFont="1">
      <alignment vertical="top" wrapText="1"/>
    </xf>
    <xf numFmtId="0" fontId="54" fillId="0" borderId="0" xfId="1" applyFont="1" applyAlignment="1">
      <alignment vertical="top" wrapText="1"/>
    </xf>
    <xf numFmtId="49" fontId="54" fillId="38" borderId="0" xfId="1" applyNumberFormat="1" applyFont="1" applyFill="1">
      <alignment vertical="top" wrapText="1"/>
    </xf>
    <xf numFmtId="49" fontId="59" fillId="9" borderId="8" xfId="1" applyNumberFormat="1" applyFont="1" applyFill="1" applyBorder="1" applyAlignment="1" applyProtection="1">
      <alignment horizontal="center" vertical="top" wrapText="1"/>
      <protection locked="0"/>
    </xf>
    <xf numFmtId="49" fontId="42" fillId="30" borderId="8" xfId="1" applyNumberFormat="1" applyFont="1" applyFill="1" applyBorder="1" applyAlignment="1" applyProtection="1">
      <alignment vertical="top" wrapText="1"/>
      <protection locked="0"/>
    </xf>
    <xf numFmtId="49" fontId="42" fillId="16" borderId="8" xfId="1" applyNumberFormat="1" applyFont="1" applyFill="1" applyBorder="1" applyAlignment="1" applyProtection="1">
      <alignment vertical="top" wrapText="1"/>
      <protection locked="0"/>
    </xf>
    <xf numFmtId="49" fontId="55" fillId="5" borderId="0" xfId="1" applyNumberFormat="1" applyFont="1" applyFill="1" applyAlignment="1">
      <alignment horizontal="center" vertical="top" wrapText="1"/>
    </xf>
    <xf numFmtId="49" fontId="61" fillId="9" borderId="8" xfId="1" applyNumberFormat="1" applyFont="1" applyFill="1" applyBorder="1" applyAlignment="1" applyProtection="1">
      <alignment horizontal="center" vertical="top" wrapText="1"/>
      <protection locked="0"/>
    </xf>
    <xf numFmtId="49" fontId="42" fillId="4" borderId="8" xfId="1" applyNumberFormat="1" applyFont="1" applyFill="1" applyBorder="1" applyAlignment="1" applyProtection="1">
      <alignment vertical="top" wrapText="1"/>
      <protection locked="0"/>
    </xf>
    <xf numFmtId="0" fontId="3" fillId="0" borderId="0" xfId="1" applyFont="1" applyAlignment="1">
      <alignment horizontal="center" vertical="top"/>
    </xf>
    <xf numFmtId="49" fontId="62" fillId="0" borderId="8" xfId="1" applyNumberFormat="1" applyFont="1" applyFill="1" applyBorder="1" applyAlignment="1" applyProtection="1">
      <alignment vertical="top" wrapText="1" readingOrder="1"/>
      <protection locked="0"/>
    </xf>
    <xf numFmtId="49" fontId="7" fillId="39" borderId="8" xfId="1" applyNumberFormat="1" applyFont="1" applyFill="1" applyBorder="1" applyAlignment="1" applyProtection="1">
      <alignment horizontal="center" vertical="top" wrapText="1"/>
      <protection locked="0"/>
    </xf>
    <xf numFmtId="0" fontId="7" fillId="0" borderId="11" xfId="1" applyNumberFormat="1" applyFont="1" applyFill="1" applyBorder="1" applyProtection="1">
      <alignment vertical="top" wrapText="1"/>
      <protection locked="0"/>
    </xf>
    <xf numFmtId="49" fontId="55" fillId="0" borderId="0" xfId="1" applyNumberFormat="1" applyFont="1" applyFill="1" applyAlignment="1">
      <alignment horizontal="center" vertical="top" wrapText="1"/>
    </xf>
    <xf numFmtId="49" fontId="55" fillId="0" borderId="0" xfId="1" applyNumberFormat="1" applyFont="1" applyFill="1" applyBorder="1" applyAlignment="1">
      <alignment horizontal="center" vertical="top" wrapText="1"/>
    </xf>
    <xf numFmtId="49" fontId="64" fillId="9" borderId="8" xfId="1" applyNumberFormat="1" applyFont="1" applyFill="1" applyBorder="1" applyAlignment="1">
      <alignment horizontal="center" vertical="top" wrapText="1"/>
    </xf>
    <xf numFmtId="49" fontId="63" fillId="31" borderId="0" xfId="1" applyNumberFormat="1" applyFont="1" applyFill="1" applyBorder="1" applyAlignment="1">
      <alignment horizontal="center" vertical="top" wrapText="1"/>
    </xf>
    <xf numFmtId="49" fontId="65" fillId="9" borderId="8" xfId="1" applyNumberFormat="1" applyFont="1" applyFill="1" applyBorder="1">
      <alignment vertical="top" wrapText="1"/>
    </xf>
    <xf numFmtId="49" fontId="66" fillId="9" borderId="8" xfId="1" applyNumberFormat="1" applyFont="1" applyFill="1" applyBorder="1">
      <alignment vertical="top" wrapText="1"/>
    </xf>
    <xf numFmtId="49" fontId="43" fillId="0" borderId="8" xfId="1" applyNumberFormat="1" applyFont="1" applyFill="1" applyBorder="1" applyAlignment="1" applyProtection="1">
      <alignment vertical="top" wrapText="1"/>
      <protection locked="0"/>
    </xf>
    <xf numFmtId="0" fontId="67" fillId="0" borderId="0" xfId="1" applyFont="1" applyAlignment="1" applyProtection="1">
      <alignment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xf numFmtId="0" fontId="36" fillId="9" borderId="9" xfId="1" applyNumberFormat="1" applyFont="1" applyFill="1" applyBorder="1" applyAlignment="1" applyProtection="1">
      <alignment horizontal="left" vertical="top" wrapText="1"/>
      <protection locked="0"/>
    </xf>
    <xf numFmtId="0" fontId="36" fillId="9" borderId="12" xfId="1" applyNumberFormat="1" applyFont="1" applyFill="1" applyBorder="1" applyAlignment="1" applyProtection="1">
      <alignment horizontal="left" vertical="top" wrapText="1"/>
      <protection locked="0"/>
    </xf>
  </cellXfs>
  <cellStyles count="2">
    <cellStyle name="Normal" xfId="0" builtinId="0"/>
    <cellStyle name="Normal 2" xfId="1"/>
  </cellStyles>
  <dxfs count="17399">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indexed="43"/>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ill>
        <patternFill>
          <bgColor theme="9" tint="0.59996337778862885"/>
        </patternFill>
      </fill>
    </dxf>
    <dxf>
      <font>
        <b/>
        <i val="0"/>
        <color rgb="FF0000FF"/>
      </font>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indexed="43"/>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00FFFF"/>
      <color rgb="FF04F253"/>
      <color rgb="FFFFCCFF"/>
      <color rgb="FFD6F2F6"/>
      <color rgb="FF1FF138"/>
      <color rgb="FFDBD600"/>
      <color rgb="FFFF99FF"/>
      <color rgb="FFFF3399"/>
      <color rgb="FFFFCC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6.bin"/><Relationship Id="rId6" Type="http://schemas.openxmlformats.org/officeDocument/2006/relationships/package" Target="../embeddings/Microsoft_Office_Word_Document4.docx"/><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5"/>
  <dimension ref="A1:HS1505"/>
  <sheetViews>
    <sheetView zoomScale="65" zoomScaleNormal="65" workbookViewId="0">
      <pane ySplit="7" topLeftCell="A1498" activePane="bottomLeft" state="frozenSplit"/>
      <selection pane="bottomLeft" activeCell="D1505" sqref="D150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2518</v>
      </c>
      <c r="R1" s="8" t="s">
        <v>2519</v>
      </c>
      <c r="S1" s="8" t="s">
        <v>2521</v>
      </c>
      <c r="T1" s="171">
        <f ca="1">COUNTIFS(INDIRECT("W"&amp;$A$4):W9913,T2,INDIRECT("V"&amp;$A$4):V9913,"P-A")</f>
        <v>65</v>
      </c>
      <c r="U1" s="171">
        <f ca="1">COUNTIFS(INDIRECT("W"&amp;$A$4):W9913,U2,INDIRECT("V"&amp;$A$4):V9913,"P-A")</f>
        <v>79</v>
      </c>
      <c r="V1" s="171">
        <f ca="1">COUNTIFS(INDIRECT("W"&amp;$A$4):W9913,V2,INDIRECT("V"&amp;$A$4):V9913,"P-A")</f>
        <v>51</v>
      </c>
      <c r="W1" s="171">
        <f ca="1">COUNTIFS(INDIRECT("W"&amp;$A$4):W9913,W2,INDIRECT("V"&amp;$A$4):V9913,"P-A")</f>
        <v>0</v>
      </c>
      <c r="X1" s="171">
        <f ca="1">COUNTIFS(INDIRECT("W"&amp;$A$4):W9913,X2,INDIRECT("V"&amp;$A$4):V9913,"P-A")</f>
        <v>8</v>
      </c>
      <c r="Y1" s="171">
        <f ca="1">COUNTIFS(INDIRECT("W"&amp;$A$4):W9913,Y2,INDIRECT("V"&amp;$A$4):V9913,"P-A")</f>
        <v>20</v>
      </c>
      <c r="Z1" s="171">
        <f ca="1">COUNTIFS(INDIRECT("W"&amp;$A$4):W9913,Z2,INDIRECT("V"&amp;$A$4):V9913,"P-A")</f>
        <v>0</v>
      </c>
      <c r="AA1" s="171">
        <f ca="1">COUNTIFS(INDIRECT("W"&amp;$A$4):W9913,AA2,INDIRECT("V"&amp;$A$4):V9913,"P-A")</f>
        <v>0</v>
      </c>
      <c r="AB1" s="171">
        <f ca="1">COUNTIFS(INDIRECT("W"&amp;$A$4):W9913,AB2,INDIRECT("V"&amp;$A$4):V9913,"P-A")</f>
        <v>0</v>
      </c>
      <c r="AC1" s="171">
        <f ca="1">COUNTIFS(INDIRECT("W"&amp;$A$4):W9913,AC2,INDIRECT("V"&amp;$A$4):V9913,"P-A")</f>
        <v>0</v>
      </c>
      <c r="AD1" s="171">
        <f ca="1">SUM(T1:AC1)</f>
        <v>223</v>
      </c>
      <c r="HS1" s="12"/>
    </row>
    <row r="2" spans="1:227" ht="24" thickBot="1">
      <c r="A2" s="267" t="s">
        <v>2</v>
      </c>
      <c r="B2" s="268"/>
      <c r="C2" s="268"/>
      <c r="D2" s="268"/>
      <c r="E2" s="13" t="s">
        <v>3</v>
      </c>
      <c r="F2" s="14"/>
      <c r="G2" s="14"/>
      <c r="H2" s="15" t="str">
        <f>"List of Temporary Documents - SA WG2 meeting " &amp;A9</f>
        <v>List of Temporary Documents - SA WG2 meeting S2#125</v>
      </c>
      <c r="I2" s="14"/>
      <c r="J2" s="16"/>
      <c r="Q2" s="8" t="s">
        <v>7202</v>
      </c>
      <c r="R2" s="8" t="s">
        <v>2520</v>
      </c>
      <c r="T2" s="174" t="s">
        <v>5</v>
      </c>
      <c r="U2" s="199" t="s">
        <v>6</v>
      </c>
      <c r="V2" s="175" t="s">
        <v>7</v>
      </c>
      <c r="W2" s="176" t="s">
        <v>8</v>
      </c>
      <c r="X2" s="198" t="s">
        <v>2561</v>
      </c>
      <c r="Y2" s="208" t="s">
        <v>470</v>
      </c>
      <c r="Z2" s="177" t="s">
        <v>11</v>
      </c>
      <c r="AA2" s="178" t="s">
        <v>12</v>
      </c>
      <c r="AB2" s="186" t="s">
        <v>285</v>
      </c>
      <c r="AC2" s="179" t="s">
        <v>33</v>
      </c>
      <c r="AD2" s="180" t="s">
        <v>13</v>
      </c>
    </row>
    <row r="3" spans="1:227" s="32" customFormat="1" ht="23.4" customHeight="1" thickTop="1">
      <c r="A3" s="18" t="str">
        <f>"First Doc: "</f>
        <v xml:space="preserve">First Doc: </v>
      </c>
      <c r="B3" s="3" t="s">
        <v>549</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423</v>
      </c>
      <c r="T3" s="31" t="str">
        <f ca="1">COUNTIF(INDIRECT("W"&amp;$A$4):W9913,T2) - COUNTIFS(INDIRECT("W"&amp;$A$4):W9913,T2, INDIRECT("H"&amp;$A$4):H9913,"Reserved for*") &amp;" / " &amp; COUNTIFS(INDIRECT("W"&amp;$A$4):W9913,T2,INDIRECT("S"&amp;$A$4):S9913,"") -  COUNTIFS(INDIRECT("W"&amp;$A$4):W9913,T2, INDIRECT("H"&amp;$A$4):H9913,"Reserved for*")</f>
        <v>534 / 18</v>
      </c>
      <c r="U3" s="31" t="str">
        <f ca="1">COUNTIF(INDIRECT("W"&amp;$A$4):W9913,U2) - COUNTIFS(INDIRECT("W"&amp;$A$4):W9913,U2, INDIRECT("H"&amp;$A$4):H9913,"Reserved for*") &amp;" / " &amp; COUNTIFS(INDIRECT("W"&amp;$A$4):W9913,U2,INDIRECT("S"&amp;$A$4):S9913,"") - COUNTIFS(INDIRECT("W"&amp;$A$4):W9913,U2, INDIRECT("H"&amp;$A$4):H9913,"Reserved for*")</f>
        <v>339 / 6</v>
      </c>
      <c r="V3" s="31" t="str">
        <f ca="1">COUNTIF(INDIRECT("W"&amp;$A$4):W9913,V2) - COUNTIFS(INDIRECT("W"&amp;$A$4):W9913,V2, INDIRECT("H"&amp;$A$4):H9913,"Reserved for*") &amp;" / " &amp; COUNTIFS(INDIRECT("W"&amp;$A$4):W9913,V2,INDIRECT("S"&amp;$A$4):S9913,"") - COUNTIFS(INDIRECT("W"&amp;$A$4):W9913,V2, INDIRECT("H"&amp;$A$4):H9913,"Reserved for*")</f>
        <v>335 / 13</v>
      </c>
      <c r="W3" s="31" t="str">
        <f ca="1">COUNTIF(INDIRECT("W"&amp;$A$4):W9913,W2) - COUNTIFS(INDIRECT("W"&amp;$A$4):W9913,W2, INDIRECT("H"&amp;$A$4):H9913,"Reserved for*") &amp;" / " &amp; COUNTIFS(INDIRECT("W"&amp;$A$4):W9913,W2,INDIRECT("S"&amp;$A$4):S9913,"") - COUNTIFS(INDIRECT("W"&amp;$A$4):W9913,W2, INDIRECT("H"&amp;$A$4):H9913,"Reserved for*")</f>
        <v>0 / 0</v>
      </c>
      <c r="X3" s="31" t="str">
        <f ca="1">COUNTIF(INDIRECT("W"&amp;$A$4):W9913,X2) - COUNTIFS(INDIRECT("W"&amp;$A$4):W9913,X2, INDIRECT("H"&amp;$A$4):H9913,"Reserved for*") &amp;" / " &amp; COUNTIFS(INDIRECT("W"&amp;$A$4):W9913,X2,INDIRECT("S"&amp;$A$4):S9913,"") - COUNTIFS(INDIRECT("W"&amp;$A$4):W9913,X2, INDIRECT("H"&amp;$A$4):H9913,"Reserved for*")</f>
        <v>28 / 0</v>
      </c>
      <c r="Y3" s="31" t="str">
        <f ca="1">COUNTIF(INDIRECT("W"&amp;$A$4):W9913,Y2) - COUNTIFS(INDIRECT("W"&amp;$A$4):W9913,Y2, INDIRECT("H"&amp;$A$4):H9913,"Reserved for*") &amp;" / " &amp; COUNTIFS(INDIRECT("W"&amp;$A$4):W9913,Y2,INDIRECT("S"&amp;$A$4):S9913,"") - COUNTIFS(INDIRECT("W"&amp;$A$4):W9913,Y2, INDIRECT("H"&amp;$A$4):H9913,"Reserved for*")</f>
        <v>99 / 0</v>
      </c>
      <c r="Z3" s="31" t="str">
        <f ca="1">COUNTIF(INDIRECT("W"&amp;$A$4):W9913,Z2) - COUNTIFS(INDIRECT("W"&amp;$A$4):W9913,Z2, INDIRECT("H"&amp;$A$4):H9913,"Reserved for*") &amp;" / " &amp; COUNTIFS(INDIRECT("W"&amp;$A$4):W9913,Z2,INDIRECT("S"&amp;$A$4):S9913,"") - COUNTIFS(INDIRECT("W"&amp;$A$4):W9913,Z2, INDIRECT("H"&amp;$A$4):H9913,"Reserved for*")</f>
        <v>0 / 0</v>
      </c>
      <c r="AA3" s="31" t="str">
        <f ca="1">COUNTIF(INDIRECT("W"&amp;$A$4):W9913,AA2) - COUNTIFS(INDIRECT("W"&amp;$A$4):W9913,AA2, INDIRECT("H"&amp;$A$4):H9913,"Reserved for*") &amp;" / " &amp; COUNTIFS(INDIRECT("W"&amp;$A$4):W9913,AA2,INDIRECT("S"&amp;$A$4):S9913,"") - COUNTIFS(INDIRECT("W"&amp;$A$4):W9913,AA2, INDIRECT("H"&amp;$A$4):H9913,"Reserved for*")</f>
        <v>0 / 0</v>
      </c>
      <c r="AB3" s="31" t="str">
        <f ca="1">COUNTIF(INDIRECT("W"&amp;$A$4):W9913,AB2) - COUNTIFS(INDIRECT("W"&amp;$A$4):W9913,AB2, INDIRECT("H"&amp;$A$4):H9913,"Reserved for*") &amp;" / " &amp; COUNTIFS(INDIRECT("W"&amp;$A$4):W9913,AB2,INDIRECT("S"&amp;$A$4):S9913,"") - COUNTIFS(INDIRECT("W"&amp;$A$4):W9913,AB2, INDIRECT("H"&amp;$A$4):H9913,"Reserved for*")</f>
        <v>0 / 0</v>
      </c>
      <c r="AC3" s="31" t="str">
        <f ca="1">COUNTIF(INDIRECT("W"&amp;$A$4):W9913,AC2) - COUNTIFS(INDIRECT("W"&amp;$A$4):W9913,AC2, INDIRECT("H"&amp;$A$4):H9913,"Reserved for*") &amp;" / " &amp; COUNTIFS(INDIRECT("W"&amp;$A$4):W9913,AC2,INDIRECT("S"&amp;$A$4):S9913,"") - COUNTIFS(INDIRECT("W"&amp;$A$4):W9913,AC2, INDIRECT("H"&amp;$A$4):H9913,"Reserved for*")</f>
        <v>0 / 0</v>
      </c>
      <c r="AD3" s="181" t="str">
        <f ca="1">D4 -COUNTIFS(INDIRECT("H"&amp;$A$4):H9913,"Reserved for*",INDIRECT("A"&amp;$A$4):A9913,"") &amp;" / " &amp; P4 -COUNTIFS(INDIRECT("H"&amp;$A$4):H9913,"Reserved for*",INDIRECT("A"&amp;$A$4):A9913,"")</f>
        <v>1358 / -58</v>
      </c>
      <c r="AE3" s="1"/>
      <c r="AF3" s="1"/>
      <c r="AG3" s="1"/>
    </row>
    <row r="4" spans="1:227" ht="21" customHeight="1">
      <c r="A4" s="33">
        <v>89</v>
      </c>
      <c r="B4" s="183" t="s">
        <v>550</v>
      </c>
      <c r="C4" s="34" t="s">
        <v>27</v>
      </c>
      <c r="D4" s="184">
        <f ca="1">COUNTA(INDIRECT("H"&amp;$A$4):H9913)</f>
        <v>1416</v>
      </c>
      <c r="E4" s="35">
        <f ca="1">COUNTIF(INDIRECT("A"&amp;$A$4):A9913,"Available")</f>
        <v>1305</v>
      </c>
      <c r="F4" s="36">
        <f ca="1">COUNTIF(INDIRECT("C"&amp;$A$4):INDIRECT("C"&amp;SUM(A4,D4)-1),"")</f>
        <v>0</v>
      </c>
      <c r="G4" s="37"/>
      <c r="H4" s="38">
        <f ca="1">COUNTIF(INDIRECT("S"&amp;$A$4):S9913, "*") + COUNTIF(INDIRECT("C"&amp;$A$4):C9913, "W")</f>
        <v>1416</v>
      </c>
      <c r="I4" s="39">
        <f ca="1">COUNTIF(INDIRECT("F"&amp;$A$4):F9913,"LS IN")</f>
        <v>58</v>
      </c>
      <c r="J4" s="40">
        <f ca="1">COUNTIF(INDIRECT("F"&amp;$A$4):F9913,"LS OUT")</f>
        <v>16</v>
      </c>
      <c r="K4" s="41">
        <f ca="1">COUNTIF(INDIRECT("F"&amp;$A$4):F3615,"P-CR")</f>
        <v>335</v>
      </c>
      <c r="L4" s="42">
        <f ca="1">COUNTIF(INDIRECT("C"&amp;$A$4):C9913,"W")</f>
        <v>118</v>
      </c>
      <c r="M4" s="43"/>
      <c r="N4" s="38">
        <f ca="1">COUNTIF(INDIRECT("F"&amp;$A$4):F9913,"CR")</f>
        <v>27</v>
      </c>
      <c r="O4" s="37">
        <f ca="1">COUNTIF(INDIRECT("F"&amp;$A$4):F9913,"[CR]")</f>
        <v>59</v>
      </c>
      <c r="P4" s="44">
        <f ca="1">D4-H4</f>
        <v>0</v>
      </c>
      <c r="Q4" s="45" t="str">
        <f ca="1">"Next Doc: S2-" &amp; SUM(A5+D4)</f>
        <v>Next Doc: S2-181417</v>
      </c>
      <c r="R4" s="185" t="s">
        <v>2522</v>
      </c>
      <c r="S4" s="170" t="s">
        <v>420</v>
      </c>
      <c r="T4" s="170">
        <f ca="1">COUNTIFS(INDIRECT("W"&amp;$A$4):W9913,T2,INDIRECT("U"&amp;$A$4):U9913,"OPEN")</f>
        <v>0</v>
      </c>
      <c r="U4" s="170">
        <f ca="1">COUNTIFS(INDIRECT("W"&amp;$A$4):W9913,U2,INDIRECT("U"&amp;$A$4):U9913,"OPEN")</f>
        <v>0</v>
      </c>
      <c r="V4" s="170">
        <f ca="1">COUNTIFS(INDIRECT("W"&amp;$A$4):W9913,V2,INDIRECT("U"&amp;$A$4):U9913,"OPEN")</f>
        <v>0</v>
      </c>
      <c r="W4" s="170">
        <f ca="1">COUNTIFS(INDIRECT("W"&amp;$A$4):W9913,W2,INDIRECT("U"&amp;$A$4):U9913,"OPEN")</f>
        <v>0</v>
      </c>
      <c r="X4" s="170">
        <f ca="1">COUNTIFS(INDIRECT("W"&amp;$A$4):W9913,X2,INDIRECT("U"&amp;$A$4):U9913,"OPEN")</f>
        <v>0</v>
      </c>
      <c r="Y4" s="170">
        <f ca="1">COUNTIFS(INDIRECT("W"&amp;$A$4):W9913,Y2,INDIRECT("U"&amp;$A$4):U9913,"OPEN")</f>
        <v>0</v>
      </c>
      <c r="Z4" s="170">
        <f ca="1">COUNTIFS(INDIRECT("W"&amp;$A$4):W9913,Z2,INDIRECT("U"&amp;$A$4):U9913,"OPEN")</f>
        <v>0</v>
      </c>
      <c r="AA4" s="170">
        <f ca="1">COUNTIFS(INDIRECT("W"&amp;$A$4):W9913,AA2,INDIRECT("U"&amp;$A$4):U9913,"OPEN")</f>
        <v>0</v>
      </c>
      <c r="AB4" s="170">
        <f ca="1">COUNTIFS(INDIRECT("W"&amp;$A$4):W9913,AB2,INDIRECT("U"&amp;$A$4):U9913,"OPEN")</f>
        <v>0</v>
      </c>
      <c r="AC4" s="170">
        <f ca="1">COUNTIFS(INDIRECT("W"&amp;$A$4):W9913,AC2,INDIRECT("U"&amp;$A$4):U9913,"OPEN")</f>
        <v>0</v>
      </c>
      <c r="AD4" s="182">
        <f ca="1">SUM(T4:AC4)</f>
        <v>0</v>
      </c>
    </row>
    <row r="5" spans="1:227" ht="27.75" customHeight="1" thickBot="1">
      <c r="A5" s="33" t="str">
        <f ca="1">RIGHT(INDIRECT("E"&amp;$A$4),6)</f>
        <v>180001</v>
      </c>
      <c r="B5" s="17" t="s">
        <v>551</v>
      </c>
      <c r="C5" s="48" t="s">
        <v>29</v>
      </c>
      <c r="D5" s="49">
        <f ca="1">SUM(E9:E59)+D6-L4</f>
        <v>1269</v>
      </c>
      <c r="E5" s="50">
        <f ca="1">COUNTIF(INDIRECT("C"&amp;$A$4):C9913,"Y")</f>
        <v>1298</v>
      </c>
      <c r="F5" s="51"/>
      <c r="G5" s="51"/>
      <c r="H5" s="52"/>
      <c r="I5" s="52"/>
      <c r="J5" s="52"/>
      <c r="K5" s="53"/>
      <c r="L5" s="53"/>
      <c r="M5" s="54"/>
      <c r="N5" s="54"/>
      <c r="O5" s="55"/>
      <c r="P5" s="56" t="str">
        <f ca="1">"Reserved: " &amp; COUNTIFS(INDIRECT("H"&amp;$A$4):H9913,"Reserved for*",INDIRECT("A"&amp;$A$4):A9913,"")</f>
        <v>Reserved: 58</v>
      </c>
      <c r="Q5" s="37" t="s">
        <v>4</v>
      </c>
      <c r="R5" s="46"/>
      <c r="S5" s="57" t="str">
        <f ca="1">"Not handled: "&amp;COUNTIF(INDIRECT("S"&amp;$A$4):S3337,"Not handled")</f>
        <v>Not handled: 5</v>
      </c>
      <c r="T5" s="58"/>
      <c r="U5" s="168" t="str">
        <f>"Reply LS: " &amp; COUNTIF(U8:U9913,"REPLY OPEN")</f>
        <v>Reply LS: 1</v>
      </c>
      <c r="V5" s="169" t="str">
        <f>"e-mail: " &amp; COUNTIF(V8:V9913,"e-mail")</f>
        <v>e-mail: 47</v>
      </c>
      <c r="W5" s="207" t="str">
        <f ca="1">"Par-End: " &amp; COUNTIF(INDIRECT("V"&amp;$A$4):V9913,"P-E")</f>
        <v>Par-End: 31</v>
      </c>
    </row>
    <row r="6" spans="1:227" ht="27" customHeight="1" thickTop="1" thickBot="1">
      <c r="B6" s="47" t="s">
        <v>30</v>
      </c>
      <c r="C6" s="6" t="s">
        <v>31</v>
      </c>
      <c r="D6" s="59">
        <f ca="1">COUNTIF(INDIRECT("D"&amp;$A$4):D3615,"*,*")</f>
        <v>0</v>
      </c>
      <c r="F6" s="5"/>
      <c r="G6" s="60"/>
      <c r="H6" s="61"/>
      <c r="I6" s="61"/>
      <c r="J6" s="3"/>
      <c r="K6" s="61"/>
      <c r="L6" s="62"/>
      <c r="M6" s="62"/>
      <c r="N6" s="62"/>
      <c r="O6" s="63"/>
      <c r="P6" s="3"/>
      <c r="Q6" s="17" t="s">
        <v>4</v>
      </c>
      <c r="R6" s="64" t="s">
        <v>4</v>
      </c>
      <c r="S6" s="173" t="str">
        <f ca="1">"Postponed: "&amp;COUNTIF(INDIRECT("S"&amp;$A$4):S9913,"Postponed")</f>
        <v>Postponed: 53</v>
      </c>
      <c r="T6" s="58"/>
      <c r="U6" s="187" t="s">
        <v>32</v>
      </c>
      <c r="V6" s="188" t="s">
        <v>713</v>
      </c>
      <c r="W6" s="65" t="s">
        <v>33</v>
      </c>
    </row>
    <row r="7" spans="1:227" s="68" customFormat="1" ht="13.8" thickBot="1">
      <c r="A7" s="66" t="s">
        <v>675</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COUNTIF(INDIRECT("U"&amp;$A$4):U9913,"OPEN")</f>
        <v>0</v>
      </c>
      <c r="V7" s="68">
        <f ca="1">COUNTIF(INDIRECT("V"&amp;$A$4):V9913,"P-A")</f>
        <v>223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829</v>
      </c>
      <c r="S8" s="84" t="s">
        <v>51</v>
      </c>
      <c r="T8" s="85"/>
      <c r="W8" s="69"/>
      <c r="X8" s="70"/>
    </row>
    <row r="9" spans="1:227" s="68" customFormat="1" ht="13.2">
      <c r="A9" s="86" t="s">
        <v>19903</v>
      </c>
      <c r="B9" s="87" t="s">
        <v>57</v>
      </c>
      <c r="C9" s="88" t="s">
        <v>52</v>
      </c>
      <c r="D9" s="89" t="s">
        <v>0</v>
      </c>
      <c r="E9" s="90">
        <f ca="1">COUNTIF(INDIRECT("D"&amp;$A$4):D3615,INDIRECT("D"&amp;ROW()))</f>
        <v>0</v>
      </c>
      <c r="F9" s="91" t="s">
        <v>33</v>
      </c>
      <c r="G9" s="91" t="s">
        <v>417</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S2#125</v>
      </c>
      <c r="B10" s="87" t="s">
        <v>57</v>
      </c>
      <c r="C10" s="88" t="s">
        <v>52</v>
      </c>
      <c r="D10" s="101" t="s">
        <v>60</v>
      </c>
      <c r="E10" s="90">
        <f ca="1">COUNTIF(INDIRECT("D"&amp;$A$4):D3615,INDIRECT("D"&amp;ROW()))</f>
        <v>0</v>
      </c>
      <c r="F10" s="102" t="s">
        <v>5</v>
      </c>
      <c r="G10" s="172">
        <f ca="1">COUNTIFS(INDIRECT("U"&amp;$A$4):U9913,"OPEN",INDIRECT("D"&amp;$A$4):D9913,INDIRECT("D"&amp;ROW()))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S2#125</v>
      </c>
      <c r="B11" s="87" t="s">
        <v>57</v>
      </c>
      <c r="C11" s="88" t="s">
        <v>52</v>
      </c>
      <c r="D11" s="101" t="s">
        <v>63</v>
      </c>
      <c r="E11" s="90">
        <f ca="1">COUNTIF(INDIRECT("D"&amp;$A$4):D3615,INDIRECT("D"&amp;ROW()))</f>
        <v>1</v>
      </c>
      <c r="F11" s="102" t="s">
        <v>5</v>
      </c>
      <c r="G11" s="172">
        <f ca="1">COUNTIFS(INDIRECT("U"&amp;$A$4):U9913,"OPEN",INDIRECT("D"&amp;$A$4):D9913,INDIRECT("D"&amp;ROW()))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S2#125</v>
      </c>
      <c r="B12" s="87" t="s">
        <v>57</v>
      </c>
      <c r="C12" s="88" t="s">
        <v>52</v>
      </c>
      <c r="D12" s="101" t="s">
        <v>65</v>
      </c>
      <c r="E12" s="90">
        <f ca="1">COUNTIF(INDIRECT("D"&amp;$A$4):D3615,INDIRECT("D"&amp;ROW()))</f>
        <v>0</v>
      </c>
      <c r="F12" s="102" t="s">
        <v>5</v>
      </c>
      <c r="G12" s="172">
        <f ca="1">COUNTIFS(INDIRECT("U"&amp;$A$4):U9913,"OPEN",INDIRECT("D"&amp;$A$4):D9913,INDIRECT("D"&amp;ROW()))</f>
        <v>0</v>
      </c>
      <c r="H12" s="103" t="s">
        <v>66</v>
      </c>
      <c r="I12" s="108" t="s">
        <v>55</v>
      </c>
      <c r="J12" s="93" t="s">
        <v>51</v>
      </c>
      <c r="K12" s="94" t="s">
        <v>51</v>
      </c>
      <c r="L12" s="94" t="s">
        <v>51</v>
      </c>
      <c r="M12" s="94" t="s">
        <v>51</v>
      </c>
      <c r="N12" s="94" t="s">
        <v>51</v>
      </c>
      <c r="O12" s="94" t="s">
        <v>51</v>
      </c>
      <c r="P12" s="105" t="s">
        <v>51</v>
      </c>
      <c r="Q12" s="269" t="s">
        <v>67</v>
      </c>
      <c r="R12" s="270"/>
      <c r="S12" s="107" t="s">
        <v>51</v>
      </c>
      <c r="T12" s="85"/>
      <c r="W12" s="69"/>
      <c r="X12" s="11" t="str">
        <f t="shared" si="1"/>
        <v>2.1</v>
      </c>
      <c r="Y12" s="99" t="str">
        <f t="shared" si="2"/>
        <v>Frank</v>
      </c>
    </row>
    <row r="13" spans="1:227" s="68" customFormat="1" ht="15.6">
      <c r="A13" s="100" t="str">
        <f t="shared" si="0"/>
        <v>S2#125</v>
      </c>
      <c r="B13" s="87" t="s">
        <v>57</v>
      </c>
      <c r="C13" s="88" t="s">
        <v>52</v>
      </c>
      <c r="D13" s="101" t="s">
        <v>68</v>
      </c>
      <c r="E13" s="90">
        <f ca="1">COUNTIF(INDIRECT("D"&amp;$A$4):D3615,INDIRECT("D"&amp;ROW()))</f>
        <v>7</v>
      </c>
      <c r="F13" s="102" t="s">
        <v>5</v>
      </c>
      <c r="G13" s="172">
        <f ca="1">COUNTIFS(INDIRECT("U"&amp;$A$4):U9913,"OPEN",INDIRECT("D"&amp;$A$4):D9913,INDIRECT("D"&amp;ROW()))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S2#125</v>
      </c>
      <c r="B14" s="87" t="s">
        <v>57</v>
      </c>
      <c r="C14" s="88" t="s">
        <v>52</v>
      </c>
      <c r="D14" s="101" t="s">
        <v>70</v>
      </c>
      <c r="E14" s="90">
        <f ca="1">COUNTIF(INDIRECT("D"&amp;$A$4):D3615,INDIRECT("D"&amp;ROW()))</f>
        <v>0</v>
      </c>
      <c r="F14" s="102" t="s">
        <v>5</v>
      </c>
      <c r="G14" s="172">
        <f ca="1">COUNTIFS(INDIRECT("U"&amp;$A$4):U9913,"OPEN",INDIRECT("D"&amp;$A$4):D9913,INDIRECT("D"&amp;ROW()))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S2#125</v>
      </c>
      <c r="B15" s="87" t="s">
        <v>57</v>
      </c>
      <c r="C15" s="88" t="s">
        <v>52</v>
      </c>
      <c r="D15" s="101" t="s">
        <v>72</v>
      </c>
      <c r="E15" s="90">
        <f ca="1">COUNTIF(INDIRECT("D"&amp;$A$4):D3615,INDIRECT("D"&amp;ROW()))</f>
        <v>8</v>
      </c>
      <c r="F15" s="102" t="s">
        <v>5</v>
      </c>
      <c r="G15" s="172">
        <f ca="1">COUNTIFS(INDIRECT("U"&amp;$A$4):U9913,"OPEN",INDIRECT("D"&amp;$A$4):D9913,INDIRECT("D"&amp;ROW()))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S2#125</v>
      </c>
      <c r="B16" s="87" t="s">
        <v>57</v>
      </c>
      <c r="C16" s="88" t="s">
        <v>52</v>
      </c>
      <c r="D16" s="101" t="s">
        <v>74</v>
      </c>
      <c r="E16" s="90">
        <f ca="1">COUNTIF(INDIRECT("D"&amp;$A$4):D3615,INDIRECT("D"&amp;ROW()))</f>
        <v>0</v>
      </c>
      <c r="F16" s="102" t="s">
        <v>5</v>
      </c>
      <c r="G16" s="172">
        <f ca="1">COUNTIFS(INDIRECT("U"&amp;$A$4):U9913,"OPEN",INDIRECT("D"&amp;$A$4):D9913,INDIRECT("D"&amp;ROW()))</f>
        <v>0</v>
      </c>
      <c r="H16" s="103" t="s">
        <v>75</v>
      </c>
      <c r="I16" s="108" t="s">
        <v>728</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S2#125</v>
      </c>
      <c r="B17" s="87" t="s">
        <v>57</v>
      </c>
      <c r="C17" s="88" t="s">
        <v>52</v>
      </c>
      <c r="D17" s="101" t="s">
        <v>77</v>
      </c>
      <c r="E17" s="90">
        <f ca="1">COUNTIF(INDIRECT("D"&amp;$A$4):D3615,INDIRECT("D"&amp;ROW()))</f>
        <v>61</v>
      </c>
      <c r="F17" s="197" t="s">
        <v>6</v>
      </c>
      <c r="G17" s="172">
        <f ca="1">COUNTIFS(INDIRECT("U"&amp;$A$4):U9913,"OPEN",INDIRECT("D"&amp;$A$4):D9913,INDIRECT("D"&amp;ROW()))</f>
        <v>0</v>
      </c>
      <c r="H17" s="103" t="s">
        <v>78</v>
      </c>
      <c r="I17" s="108" t="s">
        <v>55</v>
      </c>
      <c r="J17" s="93" t="s">
        <v>51</v>
      </c>
      <c r="K17" s="94" t="s">
        <v>51</v>
      </c>
      <c r="L17" s="94" t="s">
        <v>51</v>
      </c>
      <c r="M17" s="94" t="s">
        <v>51</v>
      </c>
      <c r="N17" s="94" t="s">
        <v>51</v>
      </c>
      <c r="O17" s="94" t="s">
        <v>51</v>
      </c>
      <c r="P17" s="105" t="s">
        <v>51</v>
      </c>
      <c r="Q17" s="96" t="s">
        <v>51</v>
      </c>
      <c r="R17" s="97" t="s">
        <v>433</v>
      </c>
      <c r="S17" s="107" t="s">
        <v>51</v>
      </c>
      <c r="T17" s="85"/>
      <c r="W17" s="69"/>
      <c r="X17" s="11" t="str">
        <f t="shared" si="1"/>
        <v>5.1</v>
      </c>
      <c r="Y17" s="99" t="str">
        <f t="shared" si="2"/>
        <v>Puneet</v>
      </c>
    </row>
    <row r="18" spans="1:25" s="68" customFormat="1" ht="68.400000000000006">
      <c r="A18" s="100" t="str">
        <f t="shared" si="0"/>
        <v>S2#125</v>
      </c>
      <c r="B18" s="87" t="s">
        <v>57</v>
      </c>
      <c r="C18" s="88" t="s">
        <v>52</v>
      </c>
      <c r="D18" s="101" t="s">
        <v>79</v>
      </c>
      <c r="E18" s="90">
        <f ca="1">COUNTIF(INDIRECT("D"&amp;$A$4):D3615,INDIRECT("D"&amp;ROW()))</f>
        <v>10</v>
      </c>
      <c r="F18" s="147" t="s">
        <v>7</v>
      </c>
      <c r="G18" s="172">
        <f ca="1">COUNTIFS(INDIRECT("U"&amp;$A$4):U9913,"OPEN",INDIRECT("D"&amp;$A$4):D9913,INDIRECT("D"&amp;ROW()))</f>
        <v>0</v>
      </c>
      <c r="H18" s="103" t="s">
        <v>80</v>
      </c>
      <c r="I18" s="108" t="s">
        <v>55</v>
      </c>
      <c r="J18" s="93" t="s">
        <v>51</v>
      </c>
      <c r="K18" s="94" t="s">
        <v>51</v>
      </c>
      <c r="L18" s="94" t="s">
        <v>51</v>
      </c>
      <c r="M18" s="94" t="s">
        <v>51</v>
      </c>
      <c r="N18" s="94" t="s">
        <v>51</v>
      </c>
      <c r="O18" s="94" t="s">
        <v>51</v>
      </c>
      <c r="P18" s="105" t="s">
        <v>51</v>
      </c>
      <c r="Q18" s="96" t="s">
        <v>51</v>
      </c>
      <c r="R18" s="97" t="s">
        <v>434</v>
      </c>
      <c r="S18" s="107" t="s">
        <v>51</v>
      </c>
      <c r="T18" s="85"/>
      <c r="W18" s="69"/>
      <c r="X18" s="11" t="str">
        <f t="shared" si="1"/>
        <v>5.2</v>
      </c>
      <c r="Y18" s="99" t="str">
        <f t="shared" si="2"/>
        <v>Krisztian</v>
      </c>
    </row>
    <row r="19" spans="1:25" s="68" customFormat="1" ht="57">
      <c r="A19" s="100" t="str">
        <f t="shared" si="0"/>
        <v>S2#125</v>
      </c>
      <c r="B19" s="87" t="s">
        <v>57</v>
      </c>
      <c r="C19" s="88" t="s">
        <v>52</v>
      </c>
      <c r="D19" s="101" t="s">
        <v>81</v>
      </c>
      <c r="E19" s="90">
        <f ca="1">COUNTIF(INDIRECT("D"&amp;$A$4):D3615,INDIRECT("D"&amp;ROW()))</f>
        <v>2</v>
      </c>
      <c r="F19" s="147" t="s">
        <v>7</v>
      </c>
      <c r="G19" s="172">
        <f ca="1">COUNTIFS(INDIRECT("U"&amp;$A$4):U9913,"OPEN",INDIRECT("D"&amp;$A$4):D9913,INDIRECT("D"&amp;ROW()))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S2#125</v>
      </c>
      <c r="B20" s="87" t="s">
        <v>57</v>
      </c>
      <c r="C20" s="88" t="s">
        <v>52</v>
      </c>
      <c r="D20" s="101" t="s">
        <v>85</v>
      </c>
      <c r="E20" s="90">
        <f ca="1">COUNTIF(INDIRECT("D"&amp;$A$4):D3615,INDIRECT("D"&amp;ROW()))</f>
        <v>2</v>
      </c>
      <c r="F20" s="147" t="s">
        <v>7</v>
      </c>
      <c r="G20" s="172">
        <f ca="1">COUNTIFS(INDIRECT("U"&amp;$A$4):U9913,"OPEN",INDIRECT("D"&amp;$A$4):D9913,INDIRECT("D"&amp;ROW()))</f>
        <v>0</v>
      </c>
      <c r="H20" s="103" t="s">
        <v>86</v>
      </c>
      <c r="I20" s="108" t="s">
        <v>55</v>
      </c>
      <c r="J20" s="93" t="s">
        <v>51</v>
      </c>
      <c r="K20" s="94" t="s">
        <v>51</v>
      </c>
      <c r="L20" s="94" t="s">
        <v>51</v>
      </c>
      <c r="M20" s="94" t="s">
        <v>51</v>
      </c>
      <c r="N20" s="94" t="s">
        <v>51</v>
      </c>
      <c r="O20" s="94" t="s">
        <v>51</v>
      </c>
      <c r="P20" s="105" t="s">
        <v>51</v>
      </c>
      <c r="Q20" s="96" t="s">
        <v>51</v>
      </c>
      <c r="R20" s="97" t="s">
        <v>286</v>
      </c>
      <c r="S20" s="107" t="s">
        <v>51</v>
      </c>
      <c r="T20" s="85"/>
      <c r="W20" s="69"/>
      <c r="X20" s="11" t="str">
        <f t="shared" si="1"/>
        <v>5.4</v>
      </c>
      <c r="Y20" s="99" t="str">
        <f t="shared" si="2"/>
        <v>Krisztian</v>
      </c>
    </row>
    <row r="21" spans="1:25" s="68" customFormat="1" ht="66">
      <c r="A21" s="100" t="str">
        <f t="shared" si="0"/>
        <v>S2#125</v>
      </c>
      <c r="B21" s="87" t="s">
        <v>57</v>
      </c>
      <c r="C21" s="88" t="s">
        <v>52</v>
      </c>
      <c r="D21" s="101" t="s">
        <v>87</v>
      </c>
      <c r="E21" s="90">
        <f ca="1">COUNTIF(INDIRECT("D"&amp;$A$4):D3615,INDIRECT("D"&amp;ROW()))</f>
        <v>0</v>
      </c>
      <c r="F21" s="102" t="s">
        <v>5</v>
      </c>
      <c r="G21" s="172">
        <f ca="1">COUNTIFS(INDIRECT("U"&amp;$A$4):U9913,"OPEN",INDIRECT("D"&amp;$A$4):D9913,INDIRECT("D"&amp;ROW()))</f>
        <v>0</v>
      </c>
      <c r="H21" s="103" t="s">
        <v>88</v>
      </c>
      <c r="I21" s="108" t="s">
        <v>728</v>
      </c>
      <c r="J21" s="93" t="s">
        <v>51</v>
      </c>
      <c r="K21" s="94" t="s">
        <v>51</v>
      </c>
      <c r="L21" s="94" t="s">
        <v>51</v>
      </c>
      <c r="M21" s="94" t="s">
        <v>51</v>
      </c>
      <c r="N21" s="94" t="s">
        <v>51</v>
      </c>
      <c r="O21" s="94" t="s">
        <v>51</v>
      </c>
      <c r="P21" s="105" t="s">
        <v>51</v>
      </c>
      <c r="Q21" s="96" t="s">
        <v>51</v>
      </c>
      <c r="R21" s="97" t="s">
        <v>287</v>
      </c>
      <c r="S21" s="107" t="s">
        <v>51</v>
      </c>
      <c r="T21" s="85"/>
      <c r="W21" s="69"/>
      <c r="X21" s="11" t="str">
        <f t="shared" si="1"/>
        <v>6</v>
      </c>
      <c r="Y21" s="99" t="str">
        <f t="shared" si="2"/>
        <v>Frank</v>
      </c>
    </row>
    <row r="22" spans="1:25" s="68" customFormat="1" ht="62.4">
      <c r="A22" s="100" t="str">
        <f t="shared" si="0"/>
        <v>S2#125</v>
      </c>
      <c r="B22" s="87" t="s">
        <v>57</v>
      </c>
      <c r="C22" s="88" t="s">
        <v>52</v>
      </c>
      <c r="D22" s="101" t="s">
        <v>89</v>
      </c>
      <c r="E22" s="90">
        <f ca="1">COUNTIF(INDIRECT("D"&amp;$A$4):D3615,INDIRECT("D"&amp;ROW()))</f>
        <v>52</v>
      </c>
      <c r="F22" s="197" t="s">
        <v>6</v>
      </c>
      <c r="G22" s="172">
        <f ca="1">COUNTIFS(INDIRECT("U"&amp;$A$4):U9913,"OPEN",INDIRECT("D"&amp;$A$4):D9913,INDIRECT("D"&amp;ROW()))</f>
        <v>0</v>
      </c>
      <c r="H22" s="103" t="s">
        <v>2543</v>
      </c>
      <c r="I22" s="108" t="s">
        <v>55</v>
      </c>
      <c r="J22" s="93" t="s">
        <v>51</v>
      </c>
      <c r="K22" s="94" t="s">
        <v>51</v>
      </c>
      <c r="L22" s="94" t="s">
        <v>51</v>
      </c>
      <c r="M22" s="94" t="s">
        <v>51</v>
      </c>
      <c r="N22" s="94" t="s">
        <v>51</v>
      </c>
      <c r="O22" s="94" t="s">
        <v>51</v>
      </c>
      <c r="P22" s="105" t="s">
        <v>51</v>
      </c>
      <c r="Q22" s="96" t="s">
        <v>51</v>
      </c>
      <c r="R22" s="97" t="s">
        <v>623</v>
      </c>
      <c r="S22" s="107" t="s">
        <v>51</v>
      </c>
      <c r="T22" s="85"/>
      <c r="W22" s="69"/>
      <c r="X22" s="11" t="str">
        <f t="shared" si="1"/>
        <v>6.1</v>
      </c>
      <c r="Y22" s="99" t="str">
        <f t="shared" si="2"/>
        <v>Puneet</v>
      </c>
    </row>
    <row r="23" spans="1:25" s="68" customFormat="1" ht="46.8">
      <c r="A23" s="100" t="str">
        <f t="shared" si="0"/>
        <v>S2#125</v>
      </c>
      <c r="B23" s="87" t="s">
        <v>57</v>
      </c>
      <c r="C23" s="88" t="s">
        <v>52</v>
      </c>
      <c r="D23" s="101" t="s">
        <v>90</v>
      </c>
      <c r="E23" s="90">
        <f ca="1">COUNTIF(INDIRECT("D"&amp;$A$4):D3615,INDIRECT("D"&amp;ROW()))</f>
        <v>0</v>
      </c>
      <c r="F23" s="147" t="s">
        <v>7</v>
      </c>
      <c r="G23" s="172">
        <f ca="1">COUNTIFS(INDIRECT("U"&amp;$A$4):U9913,"OPEN",INDIRECT("D"&amp;$A$4):D9913,INDIRECT("D"&amp;ROW()))</f>
        <v>0</v>
      </c>
      <c r="H23" s="103" t="s">
        <v>2544</v>
      </c>
      <c r="I23" s="108" t="s">
        <v>55</v>
      </c>
      <c r="J23" s="93" t="s">
        <v>51</v>
      </c>
      <c r="K23" s="94" t="s">
        <v>51</v>
      </c>
      <c r="L23" s="94" t="s">
        <v>51</v>
      </c>
      <c r="M23" s="94" t="s">
        <v>51</v>
      </c>
      <c r="N23" s="94" t="s">
        <v>51</v>
      </c>
      <c r="O23" s="94" t="s">
        <v>51</v>
      </c>
      <c r="P23" s="105" t="s">
        <v>51</v>
      </c>
      <c r="Q23" s="96" t="s">
        <v>51</v>
      </c>
      <c r="R23" s="97" t="s">
        <v>609</v>
      </c>
      <c r="S23" s="107" t="s">
        <v>51</v>
      </c>
      <c r="T23" s="85"/>
      <c r="W23" s="69"/>
      <c r="X23" s="11" t="str">
        <f t="shared" si="1"/>
        <v>6.2</v>
      </c>
      <c r="Y23" s="99" t="str">
        <f t="shared" si="2"/>
        <v>Krisztian</v>
      </c>
    </row>
    <row r="24" spans="1:25" s="68" customFormat="1" ht="46.8">
      <c r="A24" s="100" t="str">
        <f t="shared" si="0"/>
        <v>S2#125</v>
      </c>
      <c r="B24" s="87" t="s">
        <v>57</v>
      </c>
      <c r="C24" s="88" t="s">
        <v>52</v>
      </c>
      <c r="D24" s="101" t="s">
        <v>91</v>
      </c>
      <c r="E24" s="90">
        <f ca="1">COUNTIF(INDIRECT("D"&amp;$A$4):D3615,INDIRECT("D"&amp;ROW()))</f>
        <v>0</v>
      </c>
      <c r="F24" s="147" t="s">
        <v>7</v>
      </c>
      <c r="G24" s="172">
        <f ca="1">COUNTIFS(INDIRECT("U"&amp;$A$4):U9913,"OPEN",INDIRECT("D"&amp;$A$4):D9913,INDIRECT("D"&amp;ROW()))</f>
        <v>0</v>
      </c>
      <c r="H24" s="103" t="s">
        <v>2545</v>
      </c>
      <c r="I24" s="108" t="s">
        <v>55</v>
      </c>
      <c r="J24" s="93" t="s">
        <v>51</v>
      </c>
      <c r="K24" s="94" t="s">
        <v>51</v>
      </c>
      <c r="L24" s="94" t="s">
        <v>51</v>
      </c>
      <c r="M24" s="94" t="s">
        <v>51</v>
      </c>
      <c r="N24" s="94" t="s">
        <v>51</v>
      </c>
      <c r="O24" s="94" t="s">
        <v>51</v>
      </c>
      <c r="P24" s="105" t="s">
        <v>51</v>
      </c>
      <c r="Q24" s="96" t="s">
        <v>51</v>
      </c>
      <c r="R24" s="97" t="s">
        <v>624</v>
      </c>
      <c r="S24" s="107" t="s">
        <v>51</v>
      </c>
      <c r="T24" s="85"/>
      <c r="W24" s="69"/>
      <c r="X24" s="11" t="str">
        <f t="shared" si="1"/>
        <v>6.3</v>
      </c>
      <c r="Y24" s="99" t="str">
        <f t="shared" si="2"/>
        <v>Krisztian</v>
      </c>
    </row>
    <row r="25" spans="1:25" s="68" customFormat="1" ht="46.8">
      <c r="A25" s="100" t="str">
        <f t="shared" si="0"/>
        <v>S2#125</v>
      </c>
      <c r="B25" s="87" t="s">
        <v>57</v>
      </c>
      <c r="C25" s="88" t="s">
        <v>52</v>
      </c>
      <c r="D25" s="101" t="s">
        <v>92</v>
      </c>
      <c r="E25" s="90">
        <f ca="1">COUNTIF(INDIRECT("D"&amp;$A$4):D3615,INDIRECT("D"&amp;ROW()))</f>
        <v>1</v>
      </c>
      <c r="F25" s="147" t="s">
        <v>7</v>
      </c>
      <c r="G25" s="172">
        <f ca="1">COUNTIFS(INDIRECT("U"&amp;$A$4):U9913,"OPEN",INDIRECT("D"&amp;$A$4):D9913,INDIRECT("D"&amp;ROW()))</f>
        <v>0</v>
      </c>
      <c r="H25" s="103" t="s">
        <v>2546</v>
      </c>
      <c r="I25" s="108" t="s">
        <v>55</v>
      </c>
      <c r="J25" s="93" t="s">
        <v>51</v>
      </c>
      <c r="K25" s="94" t="s">
        <v>51</v>
      </c>
      <c r="L25" s="94" t="s">
        <v>51</v>
      </c>
      <c r="M25" s="94" t="s">
        <v>51</v>
      </c>
      <c r="N25" s="94" t="s">
        <v>51</v>
      </c>
      <c r="O25" s="94" t="s">
        <v>51</v>
      </c>
      <c r="P25" s="105" t="s">
        <v>51</v>
      </c>
      <c r="Q25" s="96" t="s">
        <v>51</v>
      </c>
      <c r="R25" s="97" t="s">
        <v>610</v>
      </c>
      <c r="S25" s="107" t="s">
        <v>51</v>
      </c>
      <c r="T25" s="85"/>
      <c r="W25" s="69"/>
      <c r="X25" s="11" t="str">
        <f t="shared" si="1"/>
        <v>6.4</v>
      </c>
      <c r="Y25" s="99" t="str">
        <f t="shared" si="2"/>
        <v>Krisztian</v>
      </c>
    </row>
    <row r="26" spans="1:25" s="68" customFormat="1" ht="136.80000000000001">
      <c r="A26" s="100" t="str">
        <f t="shared" si="0"/>
        <v>S2#125</v>
      </c>
      <c r="B26" s="87" t="s">
        <v>57</v>
      </c>
      <c r="C26" s="88" t="s">
        <v>52</v>
      </c>
      <c r="D26" s="101" t="s">
        <v>93</v>
      </c>
      <c r="E26" s="90">
        <f ca="1">COUNTIF(INDIRECT("D"&amp;$A$4):D3615,INDIRECT("D"&amp;ROW()))</f>
        <v>0</v>
      </c>
      <c r="F26" s="102" t="s">
        <v>5</v>
      </c>
      <c r="G26" s="172">
        <f ca="1">COUNTIFS(INDIRECT("U"&amp;$A$4):U9913,"OPEN",INDIRECT("D"&amp;$A$4):D9913,INDIRECT("D"&amp;ROW()))</f>
        <v>0</v>
      </c>
      <c r="H26" s="103" t="s">
        <v>2386</v>
      </c>
      <c r="I26" s="108" t="s">
        <v>728</v>
      </c>
      <c r="J26" s="93" t="s">
        <v>51</v>
      </c>
      <c r="K26" s="94" t="s">
        <v>51</v>
      </c>
      <c r="L26" s="94" t="s">
        <v>51</v>
      </c>
      <c r="M26" s="94" t="s">
        <v>51</v>
      </c>
      <c r="N26" s="94" t="s">
        <v>51</v>
      </c>
      <c r="O26" s="94" t="s">
        <v>51</v>
      </c>
      <c r="P26" s="105" t="s">
        <v>51</v>
      </c>
      <c r="Q26" s="96" t="s">
        <v>51</v>
      </c>
      <c r="R26" s="97" t="s">
        <v>827</v>
      </c>
      <c r="S26" s="107" t="s">
        <v>51</v>
      </c>
      <c r="T26" s="85"/>
      <c r="W26" s="69"/>
      <c r="X26" s="11" t="str">
        <f t="shared" si="1"/>
        <v>6.5</v>
      </c>
      <c r="Y26" s="99" t="str">
        <f t="shared" si="2"/>
        <v>Frank</v>
      </c>
    </row>
    <row r="27" spans="1:25" s="68" customFormat="1" ht="31.2">
      <c r="A27" s="100" t="str">
        <f t="shared" si="0"/>
        <v>S2#125</v>
      </c>
      <c r="B27" s="87" t="s">
        <v>57</v>
      </c>
      <c r="C27" s="88" t="s">
        <v>52</v>
      </c>
      <c r="D27" s="101" t="s">
        <v>94</v>
      </c>
      <c r="E27" s="90">
        <f ca="1">COUNTIF(INDIRECT("D"&amp;$A$4):D3615,INDIRECT("D"&amp;ROW()))</f>
        <v>99</v>
      </c>
      <c r="F27" s="102" t="s">
        <v>5</v>
      </c>
      <c r="G27" s="172">
        <f ca="1">COUNTIFS(INDIRECT("U"&amp;$A$4):U9913,"OPEN",INDIRECT("D"&amp;$A$4):D9913,INDIRECT("D"&amp;ROW()))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S2#125</v>
      </c>
      <c r="B28" s="87" t="s">
        <v>57</v>
      </c>
      <c r="C28" s="88" t="s">
        <v>52</v>
      </c>
      <c r="D28" s="101" t="s">
        <v>97</v>
      </c>
      <c r="E28" s="90">
        <f ca="1">COUNTIF(INDIRECT("D"&amp;$A$4):D3615,INDIRECT("D"&amp;ROW()))</f>
        <v>76</v>
      </c>
      <c r="F28" s="102" t="s">
        <v>5</v>
      </c>
      <c r="G28" s="172">
        <f ca="1">COUNTIFS(INDIRECT("U"&amp;$A$4):U9913,"OPEN",INDIRECT("D"&amp;$A$4):D9913,INDIRECT("D"&amp;ROW()))</f>
        <v>0</v>
      </c>
      <c r="H28" s="103" t="s">
        <v>559</v>
      </c>
      <c r="I28" s="108" t="s">
        <v>55</v>
      </c>
      <c r="J28" s="93" t="s">
        <v>51</v>
      </c>
      <c r="K28" s="94" t="s">
        <v>51</v>
      </c>
      <c r="L28" s="94" t="s">
        <v>51</v>
      </c>
      <c r="M28" s="94" t="s">
        <v>51</v>
      </c>
      <c r="N28" s="94" t="s">
        <v>51</v>
      </c>
      <c r="O28" s="94" t="s">
        <v>51</v>
      </c>
      <c r="P28" s="105" t="s">
        <v>51</v>
      </c>
      <c r="Q28" s="96" t="s">
        <v>51</v>
      </c>
      <c r="R28" s="97" t="s">
        <v>571</v>
      </c>
      <c r="S28" s="107" t="s">
        <v>51</v>
      </c>
      <c r="T28" s="85"/>
      <c r="W28" s="69"/>
      <c r="X28" s="11" t="str">
        <f t="shared" si="1"/>
        <v>6.5.2</v>
      </c>
      <c r="Y28" s="99" t="str">
        <f t="shared" si="2"/>
        <v>Frank</v>
      </c>
    </row>
    <row r="29" spans="1:25" s="68" customFormat="1" ht="34.200000000000003">
      <c r="A29" s="100" t="str">
        <f t="shared" si="0"/>
        <v>S2#125</v>
      </c>
      <c r="B29" s="87" t="s">
        <v>57</v>
      </c>
      <c r="C29" s="88" t="s">
        <v>52</v>
      </c>
      <c r="D29" s="101" t="s">
        <v>98</v>
      </c>
      <c r="E29" s="90">
        <f ca="1">COUNTIF(INDIRECT("D"&amp;$A$4):D3615,INDIRECT("D"&amp;ROW()))</f>
        <v>90</v>
      </c>
      <c r="F29" s="102" t="s">
        <v>5</v>
      </c>
      <c r="G29" s="172">
        <f ca="1">COUNTIFS(INDIRECT("U"&amp;$A$4):U9913,"OPEN",INDIRECT("D"&amp;$A$4):D9913,INDIRECT("D"&amp;ROW()))</f>
        <v>0</v>
      </c>
      <c r="H29" s="103" t="s">
        <v>99</v>
      </c>
      <c r="I29" s="108" t="s">
        <v>55</v>
      </c>
      <c r="J29" s="93" t="s">
        <v>51</v>
      </c>
      <c r="K29" s="94" t="s">
        <v>51</v>
      </c>
      <c r="L29" s="94" t="s">
        <v>51</v>
      </c>
      <c r="M29" s="94" t="s">
        <v>51</v>
      </c>
      <c r="N29" s="94" t="s">
        <v>51</v>
      </c>
      <c r="O29" s="94" t="s">
        <v>51</v>
      </c>
      <c r="P29" s="105" t="s">
        <v>51</v>
      </c>
      <c r="Q29" s="96" t="s">
        <v>51</v>
      </c>
      <c r="R29" s="97" t="s">
        <v>572</v>
      </c>
      <c r="S29" s="107" t="s">
        <v>51</v>
      </c>
      <c r="T29" s="85"/>
      <c r="W29" s="69"/>
      <c r="X29" s="11" t="str">
        <f t="shared" si="1"/>
        <v>6.5.3</v>
      </c>
      <c r="Y29" s="99" t="str">
        <f t="shared" si="2"/>
        <v>Frank</v>
      </c>
    </row>
    <row r="30" spans="1:25" s="68" customFormat="1" ht="31.2">
      <c r="A30" s="100" t="str">
        <f t="shared" si="0"/>
        <v>S2#125</v>
      </c>
      <c r="B30" s="87" t="s">
        <v>57</v>
      </c>
      <c r="C30" s="88" t="s">
        <v>52</v>
      </c>
      <c r="D30" s="101" t="s">
        <v>100</v>
      </c>
      <c r="E30" s="90">
        <f ca="1">COUNTIF(INDIRECT("D"&amp;$A$4):D3615,INDIRECT("D"&amp;ROW()))</f>
        <v>28</v>
      </c>
      <c r="F30" s="102" t="s">
        <v>5</v>
      </c>
      <c r="G30" s="172">
        <f ca="1">COUNTIFS(INDIRECT("U"&amp;$A$4):U9913,"OPEN",INDIRECT("D"&amp;$A$4):D9913,INDIRECT("D"&amp;ROW()))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S2#125</v>
      </c>
      <c r="B31" s="87" t="s">
        <v>57</v>
      </c>
      <c r="C31" s="88" t="s">
        <v>52</v>
      </c>
      <c r="D31" s="101" t="s">
        <v>103</v>
      </c>
      <c r="E31" s="90">
        <f ca="1">COUNTIF(INDIRECT("D"&amp;$A$4):D3615,INDIRECT("D"&amp;ROW()))</f>
        <v>36</v>
      </c>
      <c r="F31" s="102" t="s">
        <v>5</v>
      </c>
      <c r="G31" s="172">
        <f ca="1">COUNTIFS(INDIRECT("U"&amp;$A$4):U9913,"OPEN",INDIRECT("D"&amp;$A$4):D9913,INDIRECT("D"&amp;ROW()))</f>
        <v>0</v>
      </c>
      <c r="H31" s="103" t="s">
        <v>104</v>
      </c>
      <c r="I31" s="108" t="s">
        <v>55</v>
      </c>
      <c r="J31" s="93" t="s">
        <v>51</v>
      </c>
      <c r="K31" s="94" t="s">
        <v>51</v>
      </c>
      <c r="L31" s="94" t="s">
        <v>51</v>
      </c>
      <c r="M31" s="94" t="s">
        <v>51</v>
      </c>
      <c r="N31" s="94" t="s">
        <v>51</v>
      </c>
      <c r="O31" s="94" t="s">
        <v>51</v>
      </c>
      <c r="P31" s="105" t="s">
        <v>51</v>
      </c>
      <c r="Q31" s="96" t="s">
        <v>51</v>
      </c>
      <c r="R31" s="97" t="s">
        <v>573</v>
      </c>
      <c r="S31" s="107" t="s">
        <v>51</v>
      </c>
      <c r="T31" s="85"/>
      <c r="W31" s="69"/>
      <c r="X31" s="11" t="str">
        <f t="shared" si="1"/>
        <v>6.5.5</v>
      </c>
      <c r="Y31" s="99" t="str">
        <f t="shared" si="2"/>
        <v>Frank</v>
      </c>
    </row>
    <row r="32" spans="1:25" s="68" customFormat="1" ht="22.8">
      <c r="A32" s="100" t="str">
        <f t="shared" si="0"/>
        <v>S2#125</v>
      </c>
      <c r="B32" s="87" t="s">
        <v>57</v>
      </c>
      <c r="C32" s="88" t="s">
        <v>52</v>
      </c>
      <c r="D32" s="101" t="s">
        <v>105</v>
      </c>
      <c r="E32" s="90">
        <f ca="1">COUNTIF(INDIRECT("D"&amp;$A$4):D3615,INDIRECT("D"&amp;ROW()))</f>
        <v>151</v>
      </c>
      <c r="F32" s="147" t="s">
        <v>7</v>
      </c>
      <c r="G32" s="172">
        <f ca="1">COUNTIFS(INDIRECT("U"&amp;$A$4):U9913,"OPEN",INDIRECT("D"&amp;$A$4):D9913,INDIRECT("D"&amp;ROW()))</f>
        <v>0</v>
      </c>
      <c r="H32" s="103" t="s">
        <v>106</v>
      </c>
      <c r="I32" s="108" t="s">
        <v>55</v>
      </c>
      <c r="J32" s="93" t="s">
        <v>51</v>
      </c>
      <c r="K32" s="94" t="s">
        <v>51</v>
      </c>
      <c r="L32" s="94" t="s">
        <v>51</v>
      </c>
      <c r="M32" s="94" t="s">
        <v>51</v>
      </c>
      <c r="N32" s="94" t="s">
        <v>51</v>
      </c>
      <c r="O32" s="94" t="s">
        <v>51</v>
      </c>
      <c r="P32" s="105" t="s">
        <v>51</v>
      </c>
      <c r="Q32" s="96" t="s">
        <v>51</v>
      </c>
      <c r="R32" s="97" t="s">
        <v>574</v>
      </c>
      <c r="S32" s="107" t="s">
        <v>51</v>
      </c>
      <c r="T32" s="85"/>
      <c r="W32" s="69"/>
      <c r="X32" s="11" t="str">
        <f t="shared" si="1"/>
        <v>6.5.6</v>
      </c>
      <c r="Y32" s="99" t="str">
        <f t="shared" si="2"/>
        <v>Krisztian</v>
      </c>
    </row>
    <row r="33" spans="1:25" s="68" customFormat="1" ht="90" customHeight="1">
      <c r="A33" s="100" t="str">
        <f t="shared" si="0"/>
        <v>S2#125</v>
      </c>
      <c r="B33" s="87" t="s">
        <v>57</v>
      </c>
      <c r="C33" s="88" t="s">
        <v>52</v>
      </c>
      <c r="D33" s="101" t="s">
        <v>557</v>
      </c>
      <c r="E33" s="90">
        <f ca="1">COUNTIF(INDIRECT("D"&amp;$A$4):D3615,INDIRECT("D"&amp;ROW()))</f>
        <v>40</v>
      </c>
      <c r="F33" s="102" t="s">
        <v>5</v>
      </c>
      <c r="G33" s="172">
        <f ca="1">COUNTIFS(INDIRECT("U"&amp;$A$4):U9913,"OPEN",INDIRECT("D"&amp;$A$4):D9913,INDIRECT("D"&amp;ROW()))</f>
        <v>0</v>
      </c>
      <c r="H33" s="103" t="s">
        <v>107</v>
      </c>
      <c r="I33" s="108" t="s">
        <v>828</v>
      </c>
      <c r="J33" s="93" t="s">
        <v>51</v>
      </c>
      <c r="K33" s="94" t="s">
        <v>51</v>
      </c>
      <c r="L33" s="94" t="s">
        <v>51</v>
      </c>
      <c r="M33" s="94" t="s">
        <v>51</v>
      </c>
      <c r="N33" s="94" t="s">
        <v>51</v>
      </c>
      <c r="O33" s="94" t="s">
        <v>51</v>
      </c>
      <c r="P33" s="105" t="s">
        <v>51</v>
      </c>
      <c r="Q33" s="96" t="s">
        <v>51</v>
      </c>
      <c r="R33" s="97" t="s">
        <v>2400</v>
      </c>
      <c r="S33" s="107" t="s">
        <v>51</v>
      </c>
      <c r="T33" s="85"/>
      <c r="W33" s="69"/>
      <c r="X33" s="11" t="str">
        <f t="shared" si="1"/>
        <v>6.5.7.1</v>
      </c>
      <c r="Y33" s="99" t="str">
        <f t="shared" si="2"/>
        <v>Frank</v>
      </c>
    </row>
    <row r="34" spans="1:25" s="68" customFormat="1" ht="15.6">
      <c r="A34" s="100" t="str">
        <f t="shared" si="0"/>
        <v>S2#125</v>
      </c>
      <c r="B34" s="87" t="s">
        <v>57</v>
      </c>
      <c r="C34" s="88" t="s">
        <v>52</v>
      </c>
      <c r="D34" s="101" t="s">
        <v>558</v>
      </c>
      <c r="E34" s="90">
        <f ca="1">COUNTIF(INDIRECT("D"&amp;$A$4):D3615,INDIRECT("D"&amp;ROW()))</f>
        <v>18</v>
      </c>
      <c r="F34" s="197" t="s">
        <v>6</v>
      </c>
      <c r="G34" s="172">
        <f ca="1">COUNTIFS(INDIRECT("U"&amp;$A$4):U9913,"OPEN",INDIRECT("D"&amp;$A$4):D9913,INDIRECT("D"&amp;ROW()))</f>
        <v>0</v>
      </c>
      <c r="H34" s="103" t="s">
        <v>560</v>
      </c>
      <c r="I34" s="108" t="s">
        <v>55</v>
      </c>
      <c r="J34" s="93" t="s">
        <v>51</v>
      </c>
      <c r="K34" s="94" t="s">
        <v>51</v>
      </c>
      <c r="L34" s="94" t="s">
        <v>51</v>
      </c>
      <c r="M34" s="94" t="s">
        <v>51</v>
      </c>
      <c r="N34" s="94" t="s">
        <v>51</v>
      </c>
      <c r="O34" s="94" t="s">
        <v>51</v>
      </c>
      <c r="P34" s="105" t="s">
        <v>51</v>
      </c>
      <c r="Q34" s="96" t="s">
        <v>51</v>
      </c>
      <c r="R34" s="97" t="s">
        <v>560</v>
      </c>
      <c r="S34" s="107" t="s">
        <v>51</v>
      </c>
      <c r="T34" s="85"/>
      <c r="W34" s="69"/>
      <c r="X34" s="11" t="str">
        <f t="shared" si="1"/>
        <v>6.5.7.5</v>
      </c>
      <c r="Y34" s="99" t="str">
        <f t="shared" si="2"/>
        <v>Puneet</v>
      </c>
    </row>
    <row r="35" spans="1:25" s="68" customFormat="1" ht="79.8">
      <c r="A35" s="100" t="str">
        <f t="shared" si="0"/>
        <v>S2#125</v>
      </c>
      <c r="B35" s="87" t="s">
        <v>57</v>
      </c>
      <c r="C35" s="88" t="s">
        <v>52</v>
      </c>
      <c r="D35" s="101" t="s">
        <v>108</v>
      </c>
      <c r="E35" s="90">
        <f ca="1">COUNTIF(INDIRECT("D"&amp;$A$4):D3615,INDIRECT("D"&amp;ROW()))</f>
        <v>76</v>
      </c>
      <c r="F35" s="197" t="s">
        <v>6</v>
      </c>
      <c r="G35" s="172">
        <f ca="1">COUNTIFS(INDIRECT("U"&amp;$A$4):U9913,"OPEN",INDIRECT("D"&amp;$A$4):D9913,INDIRECT("D"&amp;ROW()))</f>
        <v>0</v>
      </c>
      <c r="H35" s="103" t="s">
        <v>109</v>
      </c>
      <c r="I35" s="108" t="s">
        <v>55</v>
      </c>
      <c r="J35" s="93" t="s">
        <v>51</v>
      </c>
      <c r="K35" s="94" t="s">
        <v>51</v>
      </c>
      <c r="L35" s="94" t="s">
        <v>51</v>
      </c>
      <c r="M35" s="94" t="s">
        <v>51</v>
      </c>
      <c r="N35" s="94" t="s">
        <v>51</v>
      </c>
      <c r="O35" s="94" t="s">
        <v>51</v>
      </c>
      <c r="P35" s="105" t="s">
        <v>51</v>
      </c>
      <c r="Q35" s="96" t="s">
        <v>51</v>
      </c>
      <c r="R35" s="97" t="s">
        <v>729</v>
      </c>
      <c r="S35" s="107" t="s">
        <v>51</v>
      </c>
      <c r="T35" s="85"/>
      <c r="W35" s="69"/>
      <c r="X35" s="11" t="str">
        <f t="shared" si="1"/>
        <v>6.5.8</v>
      </c>
      <c r="Y35" s="99" t="str">
        <f t="shared" si="2"/>
        <v>Puneet</v>
      </c>
    </row>
    <row r="36" spans="1:25" s="68" customFormat="1" ht="22.8">
      <c r="A36" s="100" t="str">
        <f t="shared" si="0"/>
        <v>S2#125</v>
      </c>
      <c r="B36" s="87" t="s">
        <v>57</v>
      </c>
      <c r="C36" s="88" t="s">
        <v>52</v>
      </c>
      <c r="D36" s="101" t="s">
        <v>110</v>
      </c>
      <c r="E36" s="90">
        <f ca="1">COUNTIF(INDIRECT("D"&amp;$A$4):D3615,INDIRECT("D"&amp;ROW()))</f>
        <v>99</v>
      </c>
      <c r="F36" s="112" t="s">
        <v>470</v>
      </c>
      <c r="G36" s="172">
        <f ca="1">COUNTIFS(INDIRECT("U"&amp;$A$4):U9913,"OPEN",INDIRECT("D"&amp;$A$4):D9913,INDIRECT("D"&amp;ROW()))</f>
        <v>0</v>
      </c>
      <c r="H36" s="103" t="s">
        <v>111</v>
      </c>
      <c r="I36" s="108" t="s">
        <v>55</v>
      </c>
      <c r="J36" s="93" t="s">
        <v>51</v>
      </c>
      <c r="K36" s="94" t="s">
        <v>51</v>
      </c>
      <c r="L36" s="94" t="s">
        <v>51</v>
      </c>
      <c r="M36" s="94" t="s">
        <v>51</v>
      </c>
      <c r="N36" s="94" t="s">
        <v>51</v>
      </c>
      <c r="O36" s="94" t="s">
        <v>51</v>
      </c>
      <c r="P36" s="105" t="s">
        <v>51</v>
      </c>
      <c r="Q36" s="96" t="s">
        <v>51</v>
      </c>
      <c r="R36" s="97" t="s">
        <v>102</v>
      </c>
      <c r="S36" s="107" t="s">
        <v>51</v>
      </c>
      <c r="T36" s="85"/>
      <c r="W36" s="69"/>
      <c r="X36" s="11" t="str">
        <f t="shared" si="1"/>
        <v>6.5.9</v>
      </c>
      <c r="Y36" s="99" t="str">
        <f t="shared" si="2"/>
        <v>Irfan</v>
      </c>
    </row>
    <row r="37" spans="1:25" s="68" customFormat="1" ht="34.200000000000003">
      <c r="A37" s="100" t="str">
        <f t="shared" si="0"/>
        <v>S2#125</v>
      </c>
      <c r="B37" s="87" t="s">
        <v>57</v>
      </c>
      <c r="C37" s="88" t="s">
        <v>52</v>
      </c>
      <c r="D37" s="101" t="s">
        <v>112</v>
      </c>
      <c r="E37" s="90">
        <f ca="1">COUNTIF(INDIRECT("D"&amp;$A$4):D3615,INDIRECT("D"&amp;ROW()))</f>
        <v>57</v>
      </c>
      <c r="F37" s="147" t="s">
        <v>7</v>
      </c>
      <c r="G37" s="172">
        <f ca="1">COUNTIFS(INDIRECT("U"&amp;$A$4):U9913,"OPEN",INDIRECT("D"&amp;$A$4):D9913,INDIRECT("D"&amp;ROW()))</f>
        <v>0</v>
      </c>
      <c r="H37" s="103" t="s">
        <v>113</v>
      </c>
      <c r="I37" s="108" t="s">
        <v>55</v>
      </c>
      <c r="J37" s="93" t="s">
        <v>51</v>
      </c>
      <c r="K37" s="94" t="s">
        <v>51</v>
      </c>
      <c r="L37" s="94" t="s">
        <v>51</v>
      </c>
      <c r="M37" s="94" t="s">
        <v>51</v>
      </c>
      <c r="N37" s="94" t="s">
        <v>51</v>
      </c>
      <c r="O37" s="94" t="s">
        <v>51</v>
      </c>
      <c r="P37" s="105" t="s">
        <v>51</v>
      </c>
      <c r="Q37" s="96" t="s">
        <v>51</v>
      </c>
      <c r="R37" s="97" t="s">
        <v>561</v>
      </c>
      <c r="S37" s="107" t="s">
        <v>51</v>
      </c>
      <c r="T37" s="85"/>
      <c r="W37" s="69"/>
      <c r="X37" s="11" t="str">
        <f t="shared" si="1"/>
        <v>6.5.10</v>
      </c>
      <c r="Y37" s="99" t="str">
        <f t="shared" si="2"/>
        <v>Krisztian</v>
      </c>
    </row>
    <row r="38" spans="1:25" s="68" customFormat="1" ht="34.200000000000003">
      <c r="A38" s="100" t="str">
        <f t="shared" si="0"/>
        <v>S2#125</v>
      </c>
      <c r="B38" s="87" t="s">
        <v>57</v>
      </c>
      <c r="C38" s="88" t="s">
        <v>52</v>
      </c>
      <c r="D38" s="101" t="s">
        <v>114</v>
      </c>
      <c r="E38" s="90">
        <f ca="1">COUNTIF(INDIRECT("D"&amp;$A$4):D3615,INDIRECT("D"&amp;ROW()))</f>
        <v>64</v>
      </c>
      <c r="F38" s="102" t="s">
        <v>5</v>
      </c>
      <c r="G38" s="172">
        <f ca="1">COUNTIFS(INDIRECT("U"&amp;$A$4):U9913,"OPEN",INDIRECT("D"&amp;$A$4):D9913,INDIRECT("D"&amp;ROW()))</f>
        <v>0</v>
      </c>
      <c r="H38" s="103" t="s">
        <v>115</v>
      </c>
      <c r="I38" s="108" t="s">
        <v>55</v>
      </c>
      <c r="J38" s="93" t="s">
        <v>51</v>
      </c>
      <c r="K38" s="94" t="s">
        <v>51</v>
      </c>
      <c r="L38" s="94" t="s">
        <v>51</v>
      </c>
      <c r="M38" s="94" t="s">
        <v>51</v>
      </c>
      <c r="N38" s="94" t="s">
        <v>51</v>
      </c>
      <c r="O38" s="94" t="s">
        <v>51</v>
      </c>
      <c r="P38" s="105" t="s">
        <v>51</v>
      </c>
      <c r="Q38" s="96" t="s">
        <v>51</v>
      </c>
      <c r="R38" s="97" t="s">
        <v>575</v>
      </c>
      <c r="S38" s="107" t="s">
        <v>51</v>
      </c>
      <c r="T38" s="85"/>
      <c r="W38" s="69"/>
      <c r="X38" s="11" t="str">
        <f t="shared" si="1"/>
        <v>6.5.11</v>
      </c>
      <c r="Y38" s="99" t="str">
        <f t="shared" si="2"/>
        <v>Frank</v>
      </c>
    </row>
    <row r="39" spans="1:25" s="68" customFormat="1" ht="93.6" customHeight="1">
      <c r="A39" s="100" t="str">
        <f t="shared" si="0"/>
        <v>S2#125</v>
      </c>
      <c r="B39" s="87" t="s">
        <v>57</v>
      </c>
      <c r="C39" s="88" t="s">
        <v>52</v>
      </c>
      <c r="D39" s="101" t="s">
        <v>116</v>
      </c>
      <c r="E39" s="90">
        <f ca="1">COUNTIF(INDIRECT("D"&amp;$A$4):D3615,INDIRECT("D"&amp;ROW()))</f>
        <v>28</v>
      </c>
      <c r="F39" s="206" t="s">
        <v>2561</v>
      </c>
      <c r="G39" s="172">
        <f ca="1">COUNTIFS(INDIRECT("U"&amp;$A$4):U9913,"OPEN",INDIRECT("D"&amp;$A$4):D9913,INDIRECT("D"&amp;ROW()))</f>
        <v>0</v>
      </c>
      <c r="H39" s="103" t="s">
        <v>606</v>
      </c>
      <c r="I39" s="108" t="s">
        <v>55</v>
      </c>
      <c r="J39" s="93" t="s">
        <v>51</v>
      </c>
      <c r="K39" s="94" t="s">
        <v>51</v>
      </c>
      <c r="L39" s="94" t="s">
        <v>51</v>
      </c>
      <c r="M39" s="94" t="s">
        <v>51</v>
      </c>
      <c r="N39" s="94" t="s">
        <v>51</v>
      </c>
      <c r="O39" s="94" t="s">
        <v>51</v>
      </c>
      <c r="P39" s="105" t="s">
        <v>51</v>
      </c>
      <c r="Q39" s="96" t="s">
        <v>51</v>
      </c>
      <c r="R39" s="97" t="s">
        <v>51</v>
      </c>
      <c r="S39" s="107" t="s">
        <v>51</v>
      </c>
      <c r="T39" s="85"/>
      <c r="W39" s="69"/>
      <c r="X39" s="11" t="str">
        <f t="shared" si="1"/>
        <v>6.6</v>
      </c>
      <c r="Y39" s="99" t="str">
        <f t="shared" si="2"/>
        <v>LaeYoung</v>
      </c>
    </row>
    <row r="40" spans="1:25" s="68" customFormat="1" ht="46.8">
      <c r="A40" s="100" t="str">
        <f t="shared" si="0"/>
        <v>S2#125</v>
      </c>
      <c r="B40" s="87" t="s">
        <v>57</v>
      </c>
      <c r="C40" s="88" t="s">
        <v>52</v>
      </c>
      <c r="D40" s="101" t="s">
        <v>117</v>
      </c>
      <c r="E40" s="90">
        <f ca="1">COUNTIF(INDIRECT("D"&amp;$A$4):D3615,INDIRECT("D"&amp;ROW()))</f>
        <v>54</v>
      </c>
      <c r="F40" s="102" t="s">
        <v>5</v>
      </c>
      <c r="G40" s="172">
        <f ca="1">COUNTIFS(INDIRECT("U"&amp;$A$4):U9913,"OPEN",INDIRECT("D"&amp;$A$4):D9913,INDIRECT("D"&amp;ROW()))</f>
        <v>0</v>
      </c>
      <c r="H40" s="103" t="s">
        <v>607</v>
      </c>
      <c r="I40" s="108" t="s">
        <v>55</v>
      </c>
      <c r="J40" s="93" t="s">
        <v>51</v>
      </c>
      <c r="K40" s="94" t="s">
        <v>51</v>
      </c>
      <c r="L40" s="94" t="s">
        <v>51</v>
      </c>
      <c r="M40" s="94" t="s">
        <v>51</v>
      </c>
      <c r="N40" s="94" t="s">
        <v>51</v>
      </c>
      <c r="O40" s="94" t="s">
        <v>51</v>
      </c>
      <c r="P40" s="105" t="s">
        <v>51</v>
      </c>
      <c r="Q40" s="96" t="s">
        <v>51</v>
      </c>
      <c r="R40" s="97" t="s">
        <v>51</v>
      </c>
      <c r="S40" s="107" t="s">
        <v>51</v>
      </c>
      <c r="T40" s="85"/>
      <c r="W40" s="69"/>
      <c r="X40" s="11" t="str">
        <f t="shared" si="1"/>
        <v>6.7</v>
      </c>
      <c r="Y40" s="99" t="str">
        <f t="shared" si="2"/>
        <v>Frank</v>
      </c>
    </row>
    <row r="41" spans="1:25" s="68" customFormat="1" ht="62.4">
      <c r="A41" s="100" t="str">
        <f t="shared" si="0"/>
        <v>S2#125</v>
      </c>
      <c r="B41" s="87" t="s">
        <v>57</v>
      </c>
      <c r="C41" s="88" t="s">
        <v>52</v>
      </c>
      <c r="D41" s="101" t="s">
        <v>118</v>
      </c>
      <c r="E41" s="90">
        <f ca="1">COUNTIF(INDIRECT("D"&amp;$A$4):D3615,INDIRECT("D"&amp;ROW()))</f>
        <v>20</v>
      </c>
      <c r="F41" s="147" t="s">
        <v>7</v>
      </c>
      <c r="G41" s="172">
        <f ca="1">COUNTIFS(INDIRECT("U"&amp;$A$4):U9913,"OPEN",INDIRECT("D"&amp;$A$4):D9913,INDIRECT("D"&amp;ROW()))</f>
        <v>0</v>
      </c>
      <c r="H41" s="103" t="s">
        <v>608</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6.8</v>
      </c>
      <c r="Y41" s="99" t="str">
        <f t="shared" si="2"/>
        <v>Krisztian</v>
      </c>
    </row>
    <row r="42" spans="1:25" s="68" customFormat="1" ht="46.8">
      <c r="A42" s="100" t="str">
        <f t="shared" si="0"/>
        <v>S2#125</v>
      </c>
      <c r="B42" s="87" t="s">
        <v>57</v>
      </c>
      <c r="C42" s="88" t="s">
        <v>52</v>
      </c>
      <c r="D42" s="101" t="s">
        <v>119</v>
      </c>
      <c r="E42" s="90">
        <f ca="1">COUNTIF(INDIRECT("D"&amp;$A$4):D3615,INDIRECT("D"&amp;ROW()))</f>
        <v>62</v>
      </c>
      <c r="F42" s="197" t="s">
        <v>6</v>
      </c>
      <c r="G42" s="172">
        <f ca="1">COUNTIFS(INDIRECT("U"&amp;$A$4):U9913,"OPEN",INDIRECT("D"&amp;$A$4):D9913,INDIRECT("D"&amp;ROW()))</f>
        <v>0</v>
      </c>
      <c r="H42" s="103" t="s">
        <v>2387</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6.9</v>
      </c>
      <c r="Y42" s="99" t="str">
        <f t="shared" si="2"/>
        <v>Puneet</v>
      </c>
    </row>
    <row r="43" spans="1:25" s="68" customFormat="1" ht="46.8">
      <c r="A43" s="100" t="str">
        <f t="shared" si="0"/>
        <v>S2#125</v>
      </c>
      <c r="B43" s="87" t="s">
        <v>57</v>
      </c>
      <c r="C43" s="88" t="s">
        <v>52</v>
      </c>
      <c r="D43" s="101" t="s">
        <v>120</v>
      </c>
      <c r="E43" s="90">
        <f ca="1">COUNTIF(INDIRECT("D"&amp;$A$4):D3615,INDIRECT("D"&amp;ROW()))</f>
        <v>52</v>
      </c>
      <c r="F43" s="147" t="s">
        <v>7</v>
      </c>
      <c r="G43" s="172">
        <f ca="1">COUNTIFS(INDIRECT("U"&amp;$A$4):U9913,"OPEN",INDIRECT("D"&amp;$A$4):D9913,INDIRECT("D"&amp;ROW()))</f>
        <v>0</v>
      </c>
      <c r="H43" s="103" t="s">
        <v>2388</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6.10</v>
      </c>
      <c r="Y43" s="99" t="str">
        <f t="shared" si="2"/>
        <v>Krisztian</v>
      </c>
    </row>
    <row r="44" spans="1:25" s="68" customFormat="1" ht="31.2">
      <c r="A44" s="100" t="str">
        <f t="shared" si="0"/>
        <v>S2#125</v>
      </c>
      <c r="B44" s="87" t="s">
        <v>57</v>
      </c>
      <c r="C44" s="88" t="s">
        <v>52</v>
      </c>
      <c r="D44" s="101" t="s">
        <v>288</v>
      </c>
      <c r="E44" s="90">
        <f ca="1">COUNTIF(INDIRECT("D"&amp;$A$4):D3615,INDIRECT("D"&amp;ROW()))</f>
        <v>24</v>
      </c>
      <c r="F44" s="197" t="s">
        <v>6</v>
      </c>
      <c r="G44" s="172">
        <f ca="1">COUNTIFS(INDIRECT("U"&amp;$A$4):U9913,"OPEN",INDIRECT("D"&amp;$A$4):D9913,INDIRECT("D"&amp;ROW()))</f>
        <v>0</v>
      </c>
      <c r="H44" s="103" t="s">
        <v>2389</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6.11</v>
      </c>
      <c r="Y44" s="99" t="str">
        <f t="shared" si="2"/>
        <v>Puneet</v>
      </c>
    </row>
    <row r="45" spans="1:25" s="68" customFormat="1" ht="46.8" customHeight="1">
      <c r="A45" s="100" t="str">
        <f t="shared" si="0"/>
        <v>S2#125</v>
      </c>
      <c r="B45" s="87" t="s">
        <v>57</v>
      </c>
      <c r="C45" s="88" t="s">
        <v>52</v>
      </c>
      <c r="D45" s="101" t="s">
        <v>289</v>
      </c>
      <c r="E45" s="90">
        <f ca="1">COUNTIF(INDIRECT("D"&amp;$A$4):D3615,INDIRECT("D"&amp;ROW()))</f>
        <v>22</v>
      </c>
      <c r="F45" s="147" t="s">
        <v>7</v>
      </c>
      <c r="G45" s="172">
        <f ca="1">COUNTIFS(INDIRECT("U"&amp;$A$4):U9913,"OPEN",INDIRECT("D"&amp;$A$4):D9913,INDIRECT("D"&amp;ROW()))</f>
        <v>0</v>
      </c>
      <c r="H45" s="103" t="s">
        <v>2390</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6.12</v>
      </c>
      <c r="Y45" s="99" t="str">
        <f t="shared" si="2"/>
        <v>Krisztian</v>
      </c>
    </row>
    <row r="46" spans="1:25" s="68" customFormat="1" ht="46.8">
      <c r="A46" s="100" t="str">
        <f t="shared" si="0"/>
        <v>S2#125</v>
      </c>
      <c r="B46" s="87" t="s">
        <v>57</v>
      </c>
      <c r="C46" s="88" t="s">
        <v>52</v>
      </c>
      <c r="D46" s="101" t="s">
        <v>430</v>
      </c>
      <c r="E46" s="90">
        <f ca="1">COUNTIF(INDIRECT("D"&amp;$A$4):D3615,INDIRECT("D"&amp;ROW()))</f>
        <v>34</v>
      </c>
      <c r="F46" s="197" t="s">
        <v>6</v>
      </c>
      <c r="G46" s="172">
        <f ca="1">COUNTIFS(INDIRECT("U"&amp;$A$4):U9913,"OPEN",INDIRECT("D"&amp;$A$4):D9913,INDIRECT("D"&amp;ROW()))</f>
        <v>0</v>
      </c>
      <c r="H46" s="103" t="s">
        <v>2391</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6.13</v>
      </c>
      <c r="Y46" s="99" t="str">
        <f t="shared" si="2"/>
        <v>Puneet</v>
      </c>
    </row>
    <row r="47" spans="1:25" s="68" customFormat="1" ht="31.2">
      <c r="A47" s="100" t="str">
        <f t="shared" si="0"/>
        <v>S2#125</v>
      </c>
      <c r="B47" s="87" t="s">
        <v>57</v>
      </c>
      <c r="C47" s="88" t="s">
        <v>52</v>
      </c>
      <c r="D47" s="101" t="s">
        <v>431</v>
      </c>
      <c r="E47" s="90">
        <f ca="1">COUNTIF(INDIRECT("D"&amp;$A$4):D3615,INDIRECT("D"&amp;ROW()))</f>
        <v>32</v>
      </c>
      <c r="F47" s="147" t="s">
        <v>7</v>
      </c>
      <c r="G47" s="172">
        <f ca="1">COUNTIFS(INDIRECT("U"&amp;$A$4):U9913,"OPEN",INDIRECT("D"&amp;$A$4):D9913,INDIRECT("D"&amp;ROW()))</f>
        <v>0</v>
      </c>
      <c r="H47" s="103" t="s">
        <v>2392</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6.14</v>
      </c>
      <c r="Y47" s="99" t="str">
        <f t="shared" si="2"/>
        <v>Krisztian</v>
      </c>
    </row>
    <row r="48" spans="1:25" s="68" customFormat="1" ht="46.8">
      <c r="A48" s="100" t="str">
        <f t="shared" si="0"/>
        <v>S2#125</v>
      </c>
      <c r="B48" s="87" t="s">
        <v>57</v>
      </c>
      <c r="C48" s="88" t="s">
        <v>52</v>
      </c>
      <c r="D48" s="101" t="s">
        <v>432</v>
      </c>
      <c r="E48" s="90">
        <f ca="1">COUNTIF(INDIRECT("D"&amp;$A$4):D3615,INDIRECT("D"&amp;ROW()))</f>
        <v>8</v>
      </c>
      <c r="F48" s="197" t="s">
        <v>6</v>
      </c>
      <c r="G48" s="172">
        <f ca="1">COUNTIFS(INDIRECT("U"&amp;$A$4):U9913,"OPEN",INDIRECT("D"&amp;$A$4):D9913,INDIRECT("D"&amp;ROW()))</f>
        <v>0</v>
      </c>
      <c r="H48" s="103" t="s">
        <v>2393</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6.15</v>
      </c>
      <c r="Y48" s="99" t="str">
        <f t="shared" si="2"/>
        <v>Puneet</v>
      </c>
    </row>
    <row r="49" spans="1:33" s="68" customFormat="1" ht="78">
      <c r="A49" s="100" t="str">
        <f t="shared" si="0"/>
        <v>S2#125</v>
      </c>
      <c r="B49" s="87" t="s">
        <v>57</v>
      </c>
      <c r="C49" s="88" t="s">
        <v>52</v>
      </c>
      <c r="D49" s="101" t="s">
        <v>648</v>
      </c>
      <c r="E49" s="90">
        <f ca="1">COUNTIF(INDIRECT("D"&amp;$A$4):D3615,INDIRECT("D"&amp;ROW()))</f>
        <v>19</v>
      </c>
      <c r="F49" s="147" t="s">
        <v>7</v>
      </c>
      <c r="G49" s="172">
        <f ca="1">COUNTIFS(INDIRECT("U"&amp;$A$4):U9913,"OPEN",INDIRECT("D"&amp;$A$4):D9913,INDIRECT("D"&amp;ROW()))</f>
        <v>0</v>
      </c>
      <c r="H49" s="103" t="s">
        <v>651</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6.16</v>
      </c>
      <c r="Y49" s="99" t="str">
        <f t="shared" si="2"/>
        <v>Krisztian</v>
      </c>
    </row>
    <row r="50" spans="1:33" s="68" customFormat="1" ht="46.8">
      <c r="A50" s="100" t="str">
        <f t="shared" si="0"/>
        <v>S2#125</v>
      </c>
      <c r="B50" s="87" t="s">
        <v>57</v>
      </c>
      <c r="C50" s="88" t="s">
        <v>52</v>
      </c>
      <c r="D50" s="101" t="s">
        <v>2383</v>
      </c>
      <c r="E50" s="90">
        <f ca="1">COUNTIF(INDIRECT("D"&amp;$A$4):D3615, INDIRECT("D"&amp;ROW()))</f>
        <v>23</v>
      </c>
      <c r="F50" s="197" t="s">
        <v>6</v>
      </c>
      <c r="G50" s="172">
        <f ca="1">COUNTIFS(INDIRECT("U"&amp;$A$4):U9913,"OPEN",INDIRECT("D"&amp;$A$4):D9913,INDIRECT("D"&amp;ROW()))</f>
        <v>0</v>
      </c>
      <c r="H50" s="103" t="s">
        <v>2547</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6.17</v>
      </c>
      <c r="Y50" s="99" t="str">
        <f t="shared" si="2"/>
        <v>Puneet</v>
      </c>
    </row>
    <row r="51" spans="1:33" s="68" customFormat="1" ht="31.2">
      <c r="A51" s="100" t="str">
        <f t="shared" si="0"/>
        <v>S2#125</v>
      </c>
      <c r="B51" s="87" t="s">
        <v>57</v>
      </c>
      <c r="C51" s="88" t="s">
        <v>52</v>
      </c>
      <c r="D51" s="195" t="s">
        <v>2384</v>
      </c>
      <c r="E51" s="90">
        <f ca="1">COUNTIF(INDIRECT("D"&amp;$A$4):D3615,INDIRECT("D"&amp;ROW()))</f>
        <v>0</v>
      </c>
      <c r="F51" s="109" t="s">
        <v>82</v>
      </c>
      <c r="G51" s="172">
        <f ca="1">COUNTIFS(INDIRECT("U"&amp;$A$4):U9913,"OPEN",INDIRECT("D"&amp;$A$4):D9913,INDIRECT("D"&amp;ROW()))</f>
        <v>0</v>
      </c>
      <c r="H51" s="196" t="s">
        <v>727</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6.18</v>
      </c>
      <c r="Y51" s="99" t="str">
        <f t="shared" si="2"/>
        <v>Not_on_agenda</v>
      </c>
    </row>
    <row r="52" spans="1:33" s="68" customFormat="1" ht="62.4">
      <c r="A52" s="100" t="str">
        <f t="shared" si="0"/>
        <v>S2#125</v>
      </c>
      <c r="B52" s="87" t="s">
        <v>57</v>
      </c>
      <c r="C52" s="88" t="s">
        <v>52</v>
      </c>
      <c r="D52" s="195" t="s">
        <v>2385</v>
      </c>
      <c r="E52" s="90">
        <f ca="1">COUNTIF(INDIRECT("D"&amp;$A$4):D3615,INDIRECT("D"&amp;ROW()))</f>
        <v>0</v>
      </c>
      <c r="F52" s="109" t="s">
        <v>82</v>
      </c>
      <c r="G52" s="172">
        <f ca="1">COUNTIFS(INDIRECT("U"&amp;$A$4):U9913,"OPEN",INDIRECT("D"&amp;$A$4):D9913,INDIRECT("D"&amp;ROW()))</f>
        <v>0</v>
      </c>
      <c r="H52" s="196" t="s">
        <v>2509</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6.19</v>
      </c>
      <c r="Y52" s="99" t="str">
        <f t="shared" si="2"/>
        <v>Not_on_agenda</v>
      </c>
    </row>
    <row r="53" spans="1:33" s="68" customFormat="1" ht="62.4">
      <c r="A53" s="100" t="str">
        <f t="shared" si="0"/>
        <v>S2#125</v>
      </c>
      <c r="B53" s="87" t="s">
        <v>57</v>
      </c>
      <c r="C53" s="88" t="s">
        <v>52</v>
      </c>
      <c r="D53" s="195" t="s">
        <v>612</v>
      </c>
      <c r="E53" s="90">
        <f ca="1">COUNTIF(INDIRECT("D"&amp;$A$4):D3615,INDIRECT("D"&amp;ROW()))</f>
        <v>0</v>
      </c>
      <c r="F53" s="109" t="s">
        <v>82</v>
      </c>
      <c r="G53" s="172">
        <f ca="1">COUNTIFS(INDIRECT("U"&amp;$A$4):U9913,"OPEN",INDIRECT("D"&amp;$A$4):D9913,INDIRECT("D"&amp;ROW()))</f>
        <v>0</v>
      </c>
      <c r="H53" s="196" t="s">
        <v>2395</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6.21</v>
      </c>
      <c r="Y53" s="99" t="str">
        <f t="shared" si="2"/>
        <v>Not_on_agenda</v>
      </c>
    </row>
    <row r="54" spans="1:33" s="68" customFormat="1" ht="46.8">
      <c r="A54" s="100" t="str">
        <f t="shared" si="0"/>
        <v>S2#125</v>
      </c>
      <c r="B54" s="87" t="s">
        <v>57</v>
      </c>
      <c r="C54" s="88" t="s">
        <v>52</v>
      </c>
      <c r="D54" s="195" t="s">
        <v>649</v>
      </c>
      <c r="E54" s="90">
        <f ca="1">COUNTIF(INDIRECT("D"&amp;$A$4):D3615,INDIRECT("D"&amp;ROW()))</f>
        <v>0</v>
      </c>
      <c r="F54" s="109" t="s">
        <v>82</v>
      </c>
      <c r="G54" s="172">
        <f ca="1">COUNTIFS(INDIRECT("U"&amp;$A$4):U9913,"OPEN",INDIRECT("D"&amp;$A$4):D9913,INDIRECT("D"&amp;ROW()))</f>
        <v>0</v>
      </c>
      <c r="H54" s="196" t="s">
        <v>2396</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6.22</v>
      </c>
      <c r="Y54" s="99" t="str">
        <f t="shared" si="2"/>
        <v>Not_on_agenda</v>
      </c>
    </row>
    <row r="55" spans="1:33" s="68" customFormat="1" ht="62.4">
      <c r="A55" s="100" t="str">
        <f t="shared" si="0"/>
        <v>S2#125</v>
      </c>
      <c r="B55" s="87" t="s">
        <v>57</v>
      </c>
      <c r="C55" s="88" t="s">
        <v>52</v>
      </c>
      <c r="D55" s="195" t="s">
        <v>611</v>
      </c>
      <c r="E55" s="90">
        <f ca="1">COUNTIF(INDIRECT("D"&amp;$A$4):D3615,INDIRECT("D"&amp;ROW()))</f>
        <v>0</v>
      </c>
      <c r="F55" s="109" t="s">
        <v>82</v>
      </c>
      <c r="G55" s="172">
        <f ca="1">COUNTIFS(INDIRECT("U"&amp;$A$4):U9913,"OPEN",INDIRECT("D"&amp;$A$4):D9913,INDIRECT("D"&amp;ROW()))</f>
        <v>0</v>
      </c>
      <c r="H55" s="196" t="s">
        <v>2397</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6.23</v>
      </c>
      <c r="Y55" s="99" t="str">
        <f t="shared" si="2"/>
        <v>Not_on_agenda</v>
      </c>
    </row>
    <row r="56" spans="1:33" s="68" customFormat="1" ht="62.4">
      <c r="A56" s="100" t="str">
        <f t="shared" si="0"/>
        <v>S2#125</v>
      </c>
      <c r="B56" s="87" t="s">
        <v>57</v>
      </c>
      <c r="C56" s="88" t="s">
        <v>52</v>
      </c>
      <c r="D56" s="195" t="s">
        <v>650</v>
      </c>
      <c r="E56" s="90">
        <f ca="1">COUNTIF(INDIRECT("D"&amp;$A$4):D3615,INDIRECT("D"&amp;ROW()))</f>
        <v>0</v>
      </c>
      <c r="F56" s="109" t="s">
        <v>82</v>
      </c>
      <c r="G56" s="172">
        <f ca="1">COUNTIFS(INDIRECT("U"&amp;$A$4):U9913,"OPEN",INDIRECT("D"&amp;$A$4):D9913,INDIRECT("D"&amp;ROW()))</f>
        <v>0</v>
      </c>
      <c r="H56" s="196" t="s">
        <v>2398</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6.24</v>
      </c>
      <c r="Y56" s="99" t="str">
        <f t="shared" si="2"/>
        <v>Not_on_agenda</v>
      </c>
    </row>
    <row r="57" spans="1:33" s="68" customFormat="1" ht="31.2">
      <c r="A57" s="100" t="str">
        <f t="shared" si="0"/>
        <v>S2#125</v>
      </c>
      <c r="B57" s="87" t="s">
        <v>57</v>
      </c>
      <c r="C57" s="88" t="s">
        <v>52</v>
      </c>
      <c r="D57" s="101" t="s">
        <v>121</v>
      </c>
      <c r="E57" s="90">
        <f ca="1">COUNTIF(INDIRECT("D"&amp;$A$4):D3616,INDIRECT("D"&amp;ROW()))</f>
        <v>0</v>
      </c>
      <c r="F57" s="102" t="s">
        <v>5</v>
      </c>
      <c r="G57" s="172">
        <f ca="1">COUNTIFS(INDIRECT("U"&amp;$A$4):U9913,"OPEN",INDIRECT("D"&amp;$A$4):D9913,INDIRECT("D"&amp;ROW()))</f>
        <v>0</v>
      </c>
      <c r="H57" s="103" t="s">
        <v>122</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7</v>
      </c>
      <c r="Y57" s="99" t="str">
        <f t="shared" si="2"/>
        <v>Frank</v>
      </c>
    </row>
    <row r="58" spans="1:33" s="68" customFormat="1" ht="57">
      <c r="A58" s="100" t="str">
        <f>A57</f>
        <v>S2#125</v>
      </c>
      <c r="B58" s="87" t="s">
        <v>57</v>
      </c>
      <c r="C58" s="88" t="s">
        <v>52</v>
      </c>
      <c r="D58" s="101" t="s">
        <v>123</v>
      </c>
      <c r="E58" s="90">
        <f ca="1">COUNTIF(INDIRECT("D"&amp;$A$4):D3617,INDIRECT("D"&amp;ROW()))</f>
        <v>29</v>
      </c>
      <c r="F58" s="102" t="s">
        <v>5</v>
      </c>
      <c r="G58" s="172">
        <f ca="1">COUNTIFS(INDIRECT("U"&amp;$A$4):U9913,"OPEN",INDIRECT("D"&amp;$A$4):D9913,INDIRECT("D"&amp;ROW()))</f>
        <v>0</v>
      </c>
      <c r="H58" s="103" t="s">
        <v>2399</v>
      </c>
      <c r="I58" s="108" t="s">
        <v>55</v>
      </c>
      <c r="J58" s="93" t="s">
        <v>51</v>
      </c>
      <c r="K58" s="94" t="s">
        <v>51</v>
      </c>
      <c r="L58" s="94" t="s">
        <v>51</v>
      </c>
      <c r="M58" s="94" t="s">
        <v>51</v>
      </c>
      <c r="N58" s="94" t="s">
        <v>51</v>
      </c>
      <c r="O58" s="94" t="s">
        <v>51</v>
      </c>
      <c r="P58" s="105" t="s">
        <v>51</v>
      </c>
      <c r="Q58" s="96" t="s">
        <v>51</v>
      </c>
      <c r="R58" s="97" t="s">
        <v>2401</v>
      </c>
      <c r="S58" s="107" t="s">
        <v>51</v>
      </c>
      <c r="T58" s="85"/>
      <c r="W58" s="69"/>
      <c r="X58" s="11" t="str">
        <f t="shared" si="1"/>
        <v>7.1</v>
      </c>
      <c r="Y58" s="99" t="str">
        <f t="shared" si="2"/>
        <v>Frank</v>
      </c>
    </row>
    <row r="59" spans="1:33" s="68" customFormat="1" ht="66">
      <c r="A59" s="100" t="str">
        <f t="shared" si="0"/>
        <v>S2#125</v>
      </c>
      <c r="B59" s="87" t="s">
        <v>57</v>
      </c>
      <c r="C59" s="88" t="s">
        <v>52</v>
      </c>
      <c r="D59" s="101" t="s">
        <v>124</v>
      </c>
      <c r="E59" s="90">
        <f ca="1">COUNTIF(INDIRECT("D"&amp;$A$4):D3618,INDIRECT("D"&amp;ROW()))</f>
        <v>2</v>
      </c>
      <c r="F59" s="102" t="s">
        <v>5</v>
      </c>
      <c r="G59" s="172">
        <f ca="1">COUNTIFS(INDIRECT("U"&amp;$A$4):U9913,"OPEN",INDIRECT("D"&amp;$A$4):D9913,INDIRECT("D"&amp;ROW()))</f>
        <v>0</v>
      </c>
      <c r="H59" s="103" t="s">
        <v>125</v>
      </c>
      <c r="I59" s="108" t="s">
        <v>728</v>
      </c>
      <c r="J59" s="93" t="s">
        <v>51</v>
      </c>
      <c r="K59" s="94" t="s">
        <v>51</v>
      </c>
      <c r="L59" s="94" t="s">
        <v>51</v>
      </c>
      <c r="M59" s="94" t="s">
        <v>51</v>
      </c>
      <c r="N59" s="94" t="s">
        <v>51</v>
      </c>
      <c r="O59" s="94" t="s">
        <v>51</v>
      </c>
      <c r="P59" s="105" t="s">
        <v>51</v>
      </c>
      <c r="Q59" s="96" t="s">
        <v>51</v>
      </c>
      <c r="R59" s="97" t="s">
        <v>51</v>
      </c>
      <c r="S59" s="107" t="s">
        <v>51</v>
      </c>
      <c r="T59" s="85"/>
      <c r="W59" s="69"/>
      <c r="X59" s="11" t="str">
        <f t="shared" si="1"/>
        <v>7.2</v>
      </c>
      <c r="Y59" s="99" t="str">
        <f t="shared" si="2"/>
        <v>Frank</v>
      </c>
    </row>
    <row r="60" spans="1:33" ht="15.6">
      <c r="A60" s="100" t="str">
        <f t="shared" si="0"/>
        <v>S2#125</v>
      </c>
      <c r="B60" s="87" t="s">
        <v>57</v>
      </c>
      <c r="C60" s="88" t="s">
        <v>52</v>
      </c>
      <c r="D60" s="101" t="s">
        <v>126</v>
      </c>
      <c r="E60" s="90">
        <f ca="1">COUNTIF(INDIRECT("D"&amp;$A$4):D3619,INDIRECT("D"&amp;ROW()))</f>
        <v>0</v>
      </c>
      <c r="F60" s="102" t="s">
        <v>5</v>
      </c>
      <c r="G60" s="172">
        <f ca="1">COUNTIFS(INDIRECT("U"&amp;$A$4):U9913,"OPEN",INDIRECT("D"&amp;$A$4):D9913,INDIRECT("D"&amp;ROW()))</f>
        <v>0</v>
      </c>
      <c r="H60" s="103" t="s">
        <v>127</v>
      </c>
      <c r="I60" s="108" t="s">
        <v>55</v>
      </c>
      <c r="J60" s="93" t="s">
        <v>51</v>
      </c>
      <c r="K60" s="94" t="s">
        <v>51</v>
      </c>
      <c r="L60" s="94" t="s">
        <v>51</v>
      </c>
      <c r="M60" s="94" t="s">
        <v>51</v>
      </c>
      <c r="N60" s="94" t="s">
        <v>51</v>
      </c>
      <c r="O60" s="94" t="s">
        <v>51</v>
      </c>
      <c r="P60" s="105" t="s">
        <v>51</v>
      </c>
      <c r="Q60" s="96" t="s">
        <v>51</v>
      </c>
      <c r="R60" s="97" t="s">
        <v>51</v>
      </c>
      <c r="S60" s="107" t="s">
        <v>51</v>
      </c>
      <c r="T60" s="85"/>
      <c r="U60" s="68"/>
      <c r="V60" s="68"/>
      <c r="W60" s="69"/>
      <c r="X60" s="11" t="str">
        <f t="shared" si="1"/>
        <v>7.3</v>
      </c>
      <c r="Y60" s="99" t="str">
        <f t="shared" si="2"/>
        <v>Frank</v>
      </c>
      <c r="AA60" s="68"/>
      <c r="AB60" s="68"/>
      <c r="AC60" s="68"/>
      <c r="AD60" s="68"/>
      <c r="AE60" s="68"/>
      <c r="AF60" s="68"/>
      <c r="AG60" s="68"/>
    </row>
    <row r="61" spans="1:33" ht="15.6">
      <c r="A61" s="100" t="str">
        <f t="shared" si="0"/>
        <v>S2#125</v>
      </c>
      <c r="B61" s="87" t="s">
        <v>57</v>
      </c>
      <c r="C61" s="88" t="s">
        <v>52</v>
      </c>
      <c r="D61" s="101" t="s">
        <v>128</v>
      </c>
      <c r="E61" s="90">
        <f ca="1">COUNTIF(INDIRECT("D"&amp;$A$4):D3620,INDIRECT("D"&amp;ROW()))</f>
        <v>0</v>
      </c>
      <c r="F61" s="102" t="s">
        <v>5</v>
      </c>
      <c r="G61" s="172">
        <f ca="1">COUNTIFS(INDIRECT("U"&amp;$A$4):U9913,"OPEN",INDIRECT("D"&amp;$A$4):D9913,INDIRECT("D"&amp;ROW()))</f>
        <v>0</v>
      </c>
      <c r="H61" s="103" t="s">
        <v>129</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8</v>
      </c>
      <c r="Y61" s="99" t="str">
        <f t="shared" si="2"/>
        <v>Frank</v>
      </c>
      <c r="AA61" s="68"/>
      <c r="AB61" s="68"/>
      <c r="AC61" s="68"/>
      <c r="AD61" s="68"/>
      <c r="AE61" s="68"/>
      <c r="AF61" s="68"/>
      <c r="AG61" s="68"/>
    </row>
    <row r="62" spans="1:33" ht="15.6">
      <c r="A62" s="100" t="str">
        <f t="shared" si="0"/>
        <v>S2#125</v>
      </c>
      <c r="B62" s="87" t="s">
        <v>57</v>
      </c>
      <c r="C62" s="88" t="s">
        <v>52</v>
      </c>
      <c r="D62" s="101" t="s">
        <v>130</v>
      </c>
      <c r="E62" s="90">
        <f ca="1">COUNTIF(INDIRECT("D"&amp;$A$4):D3621,INDIRECT("D"&amp;ROW()))</f>
        <v>0</v>
      </c>
      <c r="F62" s="102" t="s">
        <v>5</v>
      </c>
      <c r="G62" s="172">
        <f ca="1">COUNTIFS(INDIRECT("U"&amp;$A$4):U9913,"OPEN",INDIRECT("D"&amp;$A$4):D9913,INDIRECT("D"&amp;ROW()))</f>
        <v>0</v>
      </c>
      <c r="H62" s="103" t="s">
        <v>131</v>
      </c>
      <c r="I62" s="108" t="s">
        <v>55</v>
      </c>
      <c r="J62" s="93" t="s">
        <v>51</v>
      </c>
      <c r="K62" s="94" t="s">
        <v>51</v>
      </c>
      <c r="L62" s="94" t="s">
        <v>51</v>
      </c>
      <c r="M62" s="94" t="s">
        <v>51</v>
      </c>
      <c r="N62" s="94" t="s">
        <v>51</v>
      </c>
      <c r="O62" s="94" t="s">
        <v>51</v>
      </c>
      <c r="P62" s="105" t="s">
        <v>51</v>
      </c>
      <c r="Q62" s="110" t="s">
        <v>132</v>
      </c>
      <c r="R62" s="97" t="s">
        <v>51</v>
      </c>
      <c r="S62" s="107" t="s">
        <v>51</v>
      </c>
      <c r="T62" s="85"/>
      <c r="U62" s="68"/>
      <c r="V62" s="68"/>
      <c r="W62" s="69"/>
      <c r="X62" s="11" t="str">
        <f t="shared" si="1"/>
        <v>9</v>
      </c>
      <c r="Y62" s="99" t="str">
        <f t="shared" si="2"/>
        <v>Frank</v>
      </c>
      <c r="AA62" s="68"/>
      <c r="AB62" s="68"/>
      <c r="AC62" s="68"/>
      <c r="AD62" s="68"/>
      <c r="AE62" s="68"/>
      <c r="AF62" s="68"/>
      <c r="AG62" s="68"/>
    </row>
    <row r="63" spans="1:33" ht="15.6">
      <c r="A63" s="100" t="str">
        <f t="shared" si="0"/>
        <v>S2#125</v>
      </c>
      <c r="B63" s="87" t="s">
        <v>57</v>
      </c>
      <c r="C63" s="88" t="s">
        <v>52</v>
      </c>
      <c r="D63" s="101" t="s">
        <v>52</v>
      </c>
      <c r="E63" s="90">
        <f ca="1">COUNTIF(INDIRECT("D"&amp;$A$4):D3622,INDIRECT("D"&amp;ROW()))</f>
        <v>0</v>
      </c>
      <c r="F63" s="112" t="s">
        <v>52</v>
      </c>
      <c r="G63" s="172">
        <f ca="1">COUNTIFS(INDIRECT("U"&amp;$A$4):U9913,"OPEN",INDIRECT("D"&amp;$A$4):D9913,INDIRECT("D"&amp;ROW()))</f>
        <v>0</v>
      </c>
      <c r="H63" s="113" t="s">
        <v>52</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v>
      </c>
      <c r="Y63" s="99" t="str">
        <f t="shared" si="2"/>
        <v>---</v>
      </c>
      <c r="AA63" s="68"/>
      <c r="AB63" s="68"/>
      <c r="AC63" s="68"/>
      <c r="AD63" s="68"/>
      <c r="AE63" s="68"/>
      <c r="AF63" s="68"/>
      <c r="AG63" s="68"/>
    </row>
    <row r="64" spans="1:33" ht="15.6">
      <c r="A64" s="100" t="str">
        <f t="shared" si="0"/>
        <v>S2#125</v>
      </c>
      <c r="B64" s="87" t="s">
        <v>57</v>
      </c>
      <c r="C64" s="88" t="s">
        <v>52</v>
      </c>
      <c r="D64" s="101" t="s">
        <v>52</v>
      </c>
      <c r="E64" s="90">
        <f ca="1">COUNTIF(INDIRECT("D"&amp;$A$4):D3623,INDIRECT("D"&amp;ROW()))</f>
        <v>0</v>
      </c>
      <c r="F64" s="112" t="s">
        <v>52</v>
      </c>
      <c r="G64" s="172">
        <f ca="1">COUNTIFS(INDIRECT("U"&amp;$A$4):U9913,"OPEN",INDIRECT("D"&amp;$A$4):D9913,INDIRECT("D"&amp;ROW()))</f>
        <v>0</v>
      </c>
      <c r="H64" s="113" t="s">
        <v>52</v>
      </c>
      <c r="I64" s="108" t="s">
        <v>55</v>
      </c>
      <c r="J64" s="93" t="s">
        <v>51</v>
      </c>
      <c r="K64" s="94" t="s">
        <v>51</v>
      </c>
      <c r="L64" s="94" t="s">
        <v>51</v>
      </c>
      <c r="M64" s="94" t="s">
        <v>51</v>
      </c>
      <c r="N64" s="94" t="s">
        <v>51</v>
      </c>
      <c r="O64" s="94" t="s">
        <v>51</v>
      </c>
      <c r="P64" s="105" t="s">
        <v>51</v>
      </c>
      <c r="Q64" s="96" t="s">
        <v>51</v>
      </c>
      <c r="R64" s="97" t="s">
        <v>51</v>
      </c>
      <c r="S64" s="107" t="s">
        <v>51</v>
      </c>
      <c r="T64" s="85"/>
      <c r="U64" s="68"/>
      <c r="V64" s="68"/>
      <c r="W64" s="69"/>
      <c r="X64" s="11" t="str">
        <f t="shared" si="1"/>
        <v>---</v>
      </c>
      <c r="Y64" s="99" t="str">
        <f t="shared" si="2"/>
        <v>---</v>
      </c>
      <c r="AA64" s="68"/>
      <c r="AB64" s="68"/>
      <c r="AC64" s="68"/>
      <c r="AD64" s="68"/>
      <c r="AE64" s="68"/>
      <c r="AF64" s="68"/>
      <c r="AG64" s="68"/>
    </row>
    <row r="65" spans="1:33" ht="15.6">
      <c r="A65" s="100" t="str">
        <f t="shared" si="0"/>
        <v>S2#125</v>
      </c>
      <c r="B65" s="87" t="s">
        <v>57</v>
      </c>
      <c r="C65" s="88" t="s">
        <v>52</v>
      </c>
      <c r="D65" s="101" t="s">
        <v>52</v>
      </c>
      <c r="E65" s="90">
        <f ca="1">COUNTIF(INDIRECT("D"&amp;$A$4):D3624,INDIRECT("D"&amp;ROW()))</f>
        <v>0</v>
      </c>
      <c r="F65" s="112" t="s">
        <v>52</v>
      </c>
      <c r="G65" s="172">
        <f ca="1">COUNTIFS(INDIRECT("U"&amp;$A$4):U9913,"OPEN",INDIRECT("D"&amp;$A$4):D9913,INDIRECT("D"&amp;ROW()))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S2#125</v>
      </c>
      <c r="B66" s="87" t="s">
        <v>57</v>
      </c>
      <c r="C66" s="88" t="s">
        <v>52</v>
      </c>
      <c r="D66" s="101" t="s">
        <v>52</v>
      </c>
      <c r="E66" s="90">
        <f ca="1">COUNTIF(INDIRECT("D"&amp;$A$4):D3625,INDIRECT("D"&amp;ROW()))</f>
        <v>0</v>
      </c>
      <c r="F66" s="112" t="s">
        <v>52</v>
      </c>
      <c r="G66" s="172">
        <f ca="1">COUNTIFS(INDIRECT("U"&amp;$A$4):U9913,"OPEN",INDIRECT("D"&amp;$A$4):D9913,INDIRECT("D"&amp;ROW()))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S2#125</v>
      </c>
      <c r="B67" s="87" t="s">
        <v>57</v>
      </c>
      <c r="C67" s="88" t="s">
        <v>52</v>
      </c>
      <c r="D67" s="111" t="s">
        <v>52</v>
      </c>
      <c r="E67" s="90">
        <f ca="1">COUNTIF(INDIRECT("D"&amp;$A$4):D3626,INDIRECT("D"&amp;ROW()))</f>
        <v>0</v>
      </c>
      <c r="F67" s="112" t="s">
        <v>52</v>
      </c>
      <c r="G67" s="172">
        <f ca="1">COUNTIFS(INDIRECT("U"&amp;$A$4):U9913,"OPEN",INDIRECT("D"&amp;$A$4):D9913,INDIRECT("D"&amp;ROW()))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S2#125</v>
      </c>
      <c r="B68" s="87" t="s">
        <v>57</v>
      </c>
      <c r="C68" s="88" t="s">
        <v>52</v>
      </c>
      <c r="D68" s="111" t="s">
        <v>52</v>
      </c>
      <c r="E68" s="90">
        <f ca="1">COUNTIF(INDIRECT("D"&amp;$A$4):D3627,INDIRECT("D"&amp;ROW()))</f>
        <v>0</v>
      </c>
      <c r="F68" s="112" t="s">
        <v>52</v>
      </c>
      <c r="G68" s="172">
        <f ca="1">COUNTIFS(INDIRECT("U"&amp;$A$4):U9913,"OPEN",INDIRECT("D"&amp;$A$4):D9913,INDIRECT("D"&amp;ROW()))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S2#125</v>
      </c>
      <c r="B69" s="87" t="s">
        <v>57</v>
      </c>
      <c r="C69" s="88" t="s">
        <v>52</v>
      </c>
      <c r="D69" s="111" t="s">
        <v>52</v>
      </c>
      <c r="E69" s="90">
        <f ca="1">COUNTIF(INDIRECT("D"&amp;$A$4):D3628,INDIRECT("D"&amp;ROW()))</f>
        <v>0</v>
      </c>
      <c r="F69" s="112" t="s">
        <v>52</v>
      </c>
      <c r="G69" s="172">
        <f ca="1">COUNTIFS(INDIRECT("U"&amp;$A$4):U9913,"OPEN",INDIRECT("D"&amp;$A$4):D9913,INDIRECT("D"&amp;ROW()))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S2#125</v>
      </c>
      <c r="B70" s="87" t="s">
        <v>57</v>
      </c>
      <c r="C70" s="88" t="s">
        <v>52</v>
      </c>
      <c r="D70" s="111" t="s">
        <v>52</v>
      </c>
      <c r="E70" s="90">
        <f ca="1">COUNTIF(INDIRECT("D"&amp;$A$4):D3629,INDIRECT("D"&amp;ROW()))</f>
        <v>0</v>
      </c>
      <c r="F70" s="112" t="s">
        <v>52</v>
      </c>
      <c r="G70" s="172">
        <f ca="1">COUNTIFS(INDIRECT("U"&amp;$A$4):U9913,"OPEN",INDIRECT("D"&amp;$A$4):D9913,INDIRECT("D"&amp;ROW()))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S2#125</v>
      </c>
      <c r="B71" s="87" t="s">
        <v>57</v>
      </c>
      <c r="C71" s="88" t="s">
        <v>52</v>
      </c>
      <c r="D71" s="111" t="s">
        <v>52</v>
      </c>
      <c r="E71" s="90">
        <f ca="1">COUNTIF(INDIRECT("D"&amp;$A$4):D3630,INDIRECT("D"&amp;ROW()))</f>
        <v>0</v>
      </c>
      <c r="F71" s="112" t="s">
        <v>52</v>
      </c>
      <c r="G71" s="172">
        <f ca="1">COUNTIFS(INDIRECT("U"&amp;$A$4):U9913,"OPEN",INDIRECT("D"&amp;$A$4):D9913,INDIRECT("D"&amp;ROW()))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S2#125</v>
      </c>
      <c r="B72" s="87" t="s">
        <v>57</v>
      </c>
      <c r="C72" s="88" t="s">
        <v>52</v>
      </c>
      <c r="D72" s="111" t="s">
        <v>52</v>
      </c>
      <c r="E72" s="90">
        <f ca="1">COUNTIF(INDIRECT("D"&amp;$A$4):D3631,INDIRECT("D"&amp;ROW()))</f>
        <v>0</v>
      </c>
      <c r="F72" s="112" t="s">
        <v>52</v>
      </c>
      <c r="G72" s="172">
        <f ca="1">COUNTIFS(INDIRECT("U"&amp;$A$4):U9913,"OPEN",INDIRECT("D"&amp;$A$4):D9913,INDIRECT("D"&amp;ROW()))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S2#125</v>
      </c>
      <c r="B73" s="87" t="s">
        <v>57</v>
      </c>
      <c r="C73" s="88" t="s">
        <v>52</v>
      </c>
      <c r="D73" s="111" t="s">
        <v>52</v>
      </c>
      <c r="E73" s="90">
        <f ca="1">COUNTIF(INDIRECT("D"&amp;$A$4):D3632,INDIRECT("D"&amp;ROW()))</f>
        <v>0</v>
      </c>
      <c r="F73" s="112" t="s">
        <v>52</v>
      </c>
      <c r="G73" s="172">
        <f ca="1">COUNTIFS(INDIRECT("U"&amp;$A$4):U9913,"OPEN",INDIRECT("D"&amp;$A$4):D9913,INDIRECT("D"&amp;ROW()))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S2#125</v>
      </c>
      <c r="B74" s="87" t="s">
        <v>57</v>
      </c>
      <c r="C74" s="88" t="s">
        <v>52</v>
      </c>
      <c r="D74" s="111" t="s">
        <v>52</v>
      </c>
      <c r="E74" s="90">
        <f ca="1">COUNTIF(INDIRECT("D"&amp;$A$4):D3633,INDIRECT("D"&amp;ROW()))</f>
        <v>0</v>
      </c>
      <c r="F74" s="112" t="s">
        <v>52</v>
      </c>
      <c r="G74" s="172">
        <f ca="1">COUNTIFS(INDIRECT("U"&amp;$A$4):U9913,"OPEN",INDIRECT("D"&amp;$A$4):D9913,INDIRECT("D"&amp;ROW()))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S2#125</v>
      </c>
      <c r="B75" s="87" t="s">
        <v>57</v>
      </c>
      <c r="C75" s="88" t="s">
        <v>52</v>
      </c>
      <c r="D75" s="111" t="s">
        <v>52</v>
      </c>
      <c r="E75" s="90">
        <f ca="1">COUNTIF(INDIRECT("D"&amp;$A$4):D3634,INDIRECT("D"&amp;ROW()))</f>
        <v>0</v>
      </c>
      <c r="F75" s="112" t="s">
        <v>52</v>
      </c>
      <c r="G75" s="172">
        <f ca="1">COUNTIFS(INDIRECT("U"&amp;$A$4):U9913,"OPEN",INDIRECT("D"&amp;$A$4):D9913,INDIRECT("D"&amp;ROW()))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S2#125</v>
      </c>
      <c r="B76" s="87" t="s">
        <v>57</v>
      </c>
      <c r="C76" s="88" t="s">
        <v>52</v>
      </c>
      <c r="D76" s="111" t="s">
        <v>52</v>
      </c>
      <c r="E76" s="90">
        <f ca="1">COUNTIF(INDIRECT("D"&amp;$A$4):D3635,INDIRECT("D"&amp;ROW()))</f>
        <v>0</v>
      </c>
      <c r="F76" s="112" t="s">
        <v>52</v>
      </c>
      <c r="G76" s="172">
        <f ca="1">COUNTIFS(INDIRECT("U"&amp;$A$4):U9913,"OPEN",INDIRECT("D"&amp;$A$4):D9913,INDIRECT("D"&amp;ROW()))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S2#125</v>
      </c>
      <c r="B77" s="87" t="s">
        <v>57</v>
      </c>
      <c r="C77" s="88" t="s">
        <v>52</v>
      </c>
      <c r="D77" s="111" t="s">
        <v>52</v>
      </c>
      <c r="E77" s="90">
        <f ca="1">COUNTIF(INDIRECT("D"&amp;$A$4):D3636,INDIRECT("D"&amp;ROW()))</f>
        <v>0</v>
      </c>
      <c r="F77" s="112" t="s">
        <v>52</v>
      </c>
      <c r="G77" s="172">
        <f ca="1">COUNTIFS(INDIRECT("U"&amp;$A$4):U9913,"OPEN",INDIRECT("D"&amp;$A$4):D9913,INDIRECT("D"&amp;ROW()))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S2#125</v>
      </c>
      <c r="B78" s="87" t="s">
        <v>57</v>
      </c>
      <c r="C78" s="88" t="s">
        <v>52</v>
      </c>
      <c r="D78" s="111" t="s">
        <v>52</v>
      </c>
      <c r="E78" s="90">
        <f ca="1">COUNTIF(INDIRECT("D"&amp;$A$4):D3637,INDIRECT("D"&amp;ROW()))</f>
        <v>0</v>
      </c>
      <c r="F78" s="112" t="s">
        <v>52</v>
      </c>
      <c r="G78" s="172">
        <f ca="1">COUNTIFS(INDIRECT("U"&amp;$A$4):U9913,"OPEN",INDIRECT("D"&amp;$A$4):D9913,INDIRECT("D"&amp;ROW()))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S2#125</v>
      </c>
      <c r="B79" s="87" t="s">
        <v>57</v>
      </c>
      <c r="C79" s="88" t="s">
        <v>52</v>
      </c>
      <c r="D79" s="111" t="s">
        <v>52</v>
      </c>
      <c r="E79" s="90">
        <f ca="1">COUNTIF(INDIRECT("D"&amp;$A$4):D3638,INDIRECT("D"&amp;ROW()))</f>
        <v>0</v>
      </c>
      <c r="F79" s="112" t="s">
        <v>52</v>
      </c>
      <c r="G79" s="172">
        <f ca="1">COUNTIFS(INDIRECT("U"&amp;$A$4):U9913,"OPEN",INDIRECT("D"&amp;$A$4):D9913,INDIRECT("D"&amp;ROW()))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S2#125</v>
      </c>
      <c r="B80" s="87" t="s">
        <v>57</v>
      </c>
      <c r="C80" s="88" t="s">
        <v>52</v>
      </c>
      <c r="D80" s="111" t="s">
        <v>52</v>
      </c>
      <c r="E80" s="90">
        <f ca="1">COUNTIF(INDIRECT("D"&amp;$A$4):D3639,INDIRECT("D"&amp;ROW()))</f>
        <v>0</v>
      </c>
      <c r="F80" s="112" t="s">
        <v>52</v>
      </c>
      <c r="G80" s="172">
        <f ca="1">COUNTIFS(INDIRECT("U"&amp;$A$4):U9913,"OPEN",INDIRECT("D"&amp;$A$4):D9913,INDIRECT("D"&amp;ROW()))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S2#125</v>
      </c>
      <c r="B81" s="87" t="s">
        <v>57</v>
      </c>
      <c r="C81" s="88" t="s">
        <v>52</v>
      </c>
      <c r="D81" s="111" t="s">
        <v>52</v>
      </c>
      <c r="E81" s="90">
        <f ca="1">COUNTIF(INDIRECT("D"&amp;$A$4):D3640,INDIRECT("D"&amp;ROW()))</f>
        <v>0</v>
      </c>
      <c r="F81" s="112" t="s">
        <v>52</v>
      </c>
      <c r="G81" s="172">
        <f ca="1">COUNTIFS(INDIRECT("U"&amp;$A$4):U9913,"OPEN",INDIRECT("D"&amp;$A$4):D9913,INDIRECT("D"&amp;ROW()))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S2#125</v>
      </c>
      <c r="B82" s="87" t="s">
        <v>57</v>
      </c>
      <c r="C82" s="88" t="s">
        <v>52</v>
      </c>
      <c r="D82" s="111" t="s">
        <v>52</v>
      </c>
      <c r="E82" s="90">
        <f ca="1">COUNTIF(INDIRECT("D"&amp;$A$4):D3641,INDIRECT("D"&amp;ROW()))</f>
        <v>0</v>
      </c>
      <c r="F82" s="112" t="s">
        <v>52</v>
      </c>
      <c r="G82" s="172">
        <f ca="1">COUNTIFS(INDIRECT("U"&amp;$A$4):U9913,"OPEN",INDIRECT("D"&amp;$A$4):D9913,INDIRECT("D"&amp;ROW()))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S2#125</v>
      </c>
      <c r="B83" s="87" t="s">
        <v>57</v>
      </c>
      <c r="C83" s="88" t="s">
        <v>52</v>
      </c>
      <c r="D83" s="111" t="s">
        <v>52</v>
      </c>
      <c r="E83" s="90">
        <f ca="1">COUNTIF(INDIRECT("D"&amp;$A$4):D3642,INDIRECT("D"&amp;ROW()))</f>
        <v>0</v>
      </c>
      <c r="F83" s="112" t="s">
        <v>52</v>
      </c>
      <c r="G83" s="172">
        <f ca="1">COUNTIFS(INDIRECT("U"&amp;$A$4):U9913,"OPEN",INDIRECT("D"&amp;$A$4):D9913,INDIRECT("D"&amp;ROW()))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S2#125</v>
      </c>
      <c r="B84" s="87" t="s">
        <v>57</v>
      </c>
      <c r="C84" s="88" t="s">
        <v>52</v>
      </c>
      <c r="D84" s="111" t="s">
        <v>52</v>
      </c>
      <c r="E84" s="90">
        <f ca="1">COUNTIF(INDIRECT("D"&amp;$A$4):D3643,INDIRECT("D"&amp;ROW()))</f>
        <v>0</v>
      </c>
      <c r="F84" s="112" t="s">
        <v>52</v>
      </c>
      <c r="G84" s="172">
        <f ca="1">COUNTIFS(INDIRECT("U"&amp;$A$4):U9913,"OPEN",INDIRECT("D"&amp;$A$4):D9913,INDIRECT("D"&amp;ROW()))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S2#125</v>
      </c>
      <c r="B85" s="87" t="s">
        <v>57</v>
      </c>
      <c r="C85" s="88" t="s">
        <v>52</v>
      </c>
      <c r="D85" s="111" t="s">
        <v>52</v>
      </c>
      <c r="E85" s="90">
        <f ca="1">COUNTIF(INDIRECT("D"&amp;$A$4):D3644,INDIRECT("D"&amp;ROW()))</f>
        <v>0</v>
      </c>
      <c r="F85" s="112" t="s">
        <v>52</v>
      </c>
      <c r="G85" s="172">
        <f ca="1">COUNTIFS(INDIRECT("U"&amp;$A$4):U9913,"OPEN",INDIRECT("D"&amp;$A$4):D9913,INDIRECT("D"&amp;ROW()))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S2#125</v>
      </c>
      <c r="B86" s="87" t="s">
        <v>57</v>
      </c>
      <c r="C86" s="88" t="s">
        <v>52</v>
      </c>
      <c r="D86" s="111" t="s">
        <v>52</v>
      </c>
      <c r="E86" s="90">
        <f ca="1">COUNTIF(INDIRECT("D"&amp;$A$4):D3645,INDIRECT("D"&amp;ROW()))</f>
        <v>0</v>
      </c>
      <c r="F86" s="112" t="s">
        <v>52</v>
      </c>
      <c r="G86" s="172">
        <f ca="1">COUNTIFS(INDIRECT("U"&amp;$A$4):U9913,"OPEN",INDIRECT("D"&amp;$A$4):D9913,INDIRECT("D"&amp;ROW()))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S2#125</v>
      </c>
      <c r="B87" s="87" t="s">
        <v>57</v>
      </c>
      <c r="C87" s="87" t="s">
        <v>52</v>
      </c>
      <c r="D87" s="114" t="s">
        <v>133</v>
      </c>
      <c r="E87" s="90">
        <f ca="1">SUM(E10:E86)</f>
        <v>1387</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1" t="s">
        <v>140</v>
      </c>
      <c r="D89" s="122" t="s">
        <v>63</v>
      </c>
      <c r="E89" s="123" t="s">
        <v>925</v>
      </c>
      <c r="F89" s="124" t="s">
        <v>141</v>
      </c>
      <c r="G89" s="125" t="s">
        <v>142</v>
      </c>
      <c r="H89" s="125" t="s">
        <v>2628</v>
      </c>
      <c r="I89" s="126" t="s">
        <v>143</v>
      </c>
      <c r="J89" s="127"/>
      <c r="K89" s="128"/>
      <c r="L89" s="129"/>
      <c r="M89" s="128" t="s">
        <v>3485</v>
      </c>
      <c r="N89" s="127"/>
      <c r="O89" s="130"/>
      <c r="P89" s="130"/>
      <c r="Q89" s="120" t="s">
        <v>144</v>
      </c>
      <c r="R89" s="131" t="s">
        <v>4002</v>
      </c>
      <c r="S89" s="132" t="s">
        <v>145</v>
      </c>
      <c r="T89" s="117"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926</v>
      </c>
      <c r="F90" s="124" t="s">
        <v>147</v>
      </c>
      <c r="G90" s="124" t="s">
        <v>142</v>
      </c>
      <c r="H90" s="124" t="s">
        <v>923</v>
      </c>
      <c r="I90" s="135" t="s">
        <v>148</v>
      </c>
      <c r="J90" s="129"/>
      <c r="K90" s="128"/>
      <c r="L90" s="129"/>
      <c r="M90" s="128" t="s">
        <v>3485</v>
      </c>
      <c r="N90" s="127"/>
      <c r="O90" s="127"/>
      <c r="P90" s="127"/>
      <c r="Q90" s="131" t="s">
        <v>924</v>
      </c>
      <c r="R90" s="131" t="s">
        <v>3961</v>
      </c>
      <c r="S90" s="132" t="s">
        <v>3961</v>
      </c>
      <c r="T90" s="117"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112</v>
      </c>
      <c r="E91" s="123" t="s">
        <v>927</v>
      </c>
      <c r="F91" s="124" t="s">
        <v>19</v>
      </c>
      <c r="G91" s="124" t="s">
        <v>151</v>
      </c>
      <c r="H91" s="124" t="s">
        <v>732</v>
      </c>
      <c r="I91" s="135" t="s">
        <v>733</v>
      </c>
      <c r="J91" s="129" t="s">
        <v>4</v>
      </c>
      <c r="K91" s="128" t="s">
        <v>4</v>
      </c>
      <c r="L91" s="129" t="s">
        <v>4</v>
      </c>
      <c r="M91" s="128" t="s">
        <v>3485</v>
      </c>
      <c r="N91" s="127" t="s">
        <v>4</v>
      </c>
      <c r="O91" s="127" t="s">
        <v>164</v>
      </c>
      <c r="P91" s="127" t="s">
        <v>562</v>
      </c>
      <c r="Q91" s="131" t="s">
        <v>730</v>
      </c>
      <c r="R91" s="131" t="s">
        <v>5669</v>
      </c>
      <c r="S91" s="132" t="s">
        <v>153</v>
      </c>
      <c r="T91" s="136" t="s">
        <v>163</v>
      </c>
      <c r="U91" s="118" t="s">
        <v>543</v>
      </c>
      <c r="V91" s="118"/>
      <c r="W91" s="133" t="str">
        <f>VLOOKUP(TRIM(X91),X10:Y88,2,FALSE)</f>
        <v>Krisztian</v>
      </c>
      <c r="X91" s="11" t="str">
        <f>IF(ISNONTEXT(D91),"" &amp; D91 &amp;"",T(D91))</f>
        <v>6.5.10</v>
      </c>
      <c r="Y91" s="64"/>
      <c r="AA91" s="1">
        <f t="shared" si="6"/>
        <v>18</v>
      </c>
    </row>
    <row r="92" spans="1:33" ht="35.25" customHeight="1">
      <c r="A92" s="119" t="s">
        <v>139</v>
      </c>
      <c r="B92" s="134" t="s">
        <v>57</v>
      </c>
      <c r="C92" s="122" t="s">
        <v>140</v>
      </c>
      <c r="D92" s="122" t="s">
        <v>79</v>
      </c>
      <c r="E92" s="123" t="s">
        <v>928</v>
      </c>
      <c r="F92" s="124" t="s">
        <v>19</v>
      </c>
      <c r="G92" s="124" t="s">
        <v>151</v>
      </c>
      <c r="H92" s="124" t="s">
        <v>756</v>
      </c>
      <c r="I92" s="135" t="s">
        <v>757</v>
      </c>
      <c r="J92" s="129" t="s">
        <v>4</v>
      </c>
      <c r="K92" s="128" t="s">
        <v>4</v>
      </c>
      <c r="L92" s="129" t="s">
        <v>4</v>
      </c>
      <c r="M92" s="128" t="s">
        <v>3485</v>
      </c>
      <c r="N92" s="127" t="s">
        <v>4</v>
      </c>
      <c r="O92" s="127" t="s">
        <v>152</v>
      </c>
      <c r="P92" s="127" t="s">
        <v>154</v>
      </c>
      <c r="Q92" s="131" t="s">
        <v>755</v>
      </c>
      <c r="R92" s="131" t="s">
        <v>4718</v>
      </c>
      <c r="S92" s="132" t="s">
        <v>159</v>
      </c>
      <c r="T92" s="136" t="s">
        <v>758</v>
      </c>
      <c r="U92" s="118"/>
      <c r="V92" s="118"/>
      <c r="W92" s="133" t="str">
        <f>VLOOKUP(TRIM(X92),X10:Y88,2,FALSE)</f>
        <v>Krisztian</v>
      </c>
      <c r="X92" s="11" t="str">
        <f t="shared" ref="X92:X155" si="7">IF(ISNONTEXT(D92),"" &amp; D92 &amp;"",T(D92))</f>
        <v>5.2</v>
      </c>
      <c r="Y92" s="64"/>
      <c r="AA92" s="1">
        <f t="shared" si="6"/>
        <v>18</v>
      </c>
    </row>
    <row r="93" spans="1:33" ht="35.25" customHeight="1">
      <c r="A93" s="119" t="s">
        <v>139</v>
      </c>
      <c r="B93" s="134" t="s">
        <v>57</v>
      </c>
      <c r="C93" s="122" t="s">
        <v>140</v>
      </c>
      <c r="D93" s="122" t="s">
        <v>79</v>
      </c>
      <c r="E93" s="123" t="s">
        <v>929</v>
      </c>
      <c r="F93" s="124" t="s">
        <v>19</v>
      </c>
      <c r="G93" s="124" t="s">
        <v>151</v>
      </c>
      <c r="H93" s="124" t="s">
        <v>751</v>
      </c>
      <c r="I93" s="135" t="s">
        <v>752</v>
      </c>
      <c r="J93" s="129" t="s">
        <v>4</v>
      </c>
      <c r="K93" s="128" t="s">
        <v>4</v>
      </c>
      <c r="L93" s="129" t="s">
        <v>4</v>
      </c>
      <c r="M93" s="128" t="s">
        <v>3485</v>
      </c>
      <c r="N93" s="127" t="s">
        <v>4</v>
      </c>
      <c r="O93" s="127" t="s">
        <v>152</v>
      </c>
      <c r="P93" s="127" t="s">
        <v>154</v>
      </c>
      <c r="Q93" s="131" t="s">
        <v>749</v>
      </c>
      <c r="R93" s="131" t="s">
        <v>4719</v>
      </c>
      <c r="S93" s="132" t="s">
        <v>159</v>
      </c>
      <c r="T93" s="136" t="s">
        <v>753</v>
      </c>
      <c r="U93" s="118"/>
      <c r="V93" s="118"/>
      <c r="W93" s="133" t="str">
        <f>VLOOKUP(TRIM(X93),X10:Y88,2,FALSE)</f>
        <v>Krisztian</v>
      </c>
      <c r="X93" s="11" t="str">
        <f t="shared" si="7"/>
        <v>5.2</v>
      </c>
      <c r="Y93" s="64"/>
      <c r="AA93" s="1">
        <f t="shared" si="6"/>
        <v>18</v>
      </c>
    </row>
    <row r="94" spans="1:33" ht="35.25" customHeight="1">
      <c r="A94" s="119" t="s">
        <v>139</v>
      </c>
      <c r="B94" s="134" t="s">
        <v>57</v>
      </c>
      <c r="C94" s="122" t="s">
        <v>140</v>
      </c>
      <c r="D94" s="122" t="s">
        <v>110</v>
      </c>
      <c r="E94" s="123" t="s">
        <v>930</v>
      </c>
      <c r="F94" s="124" t="s">
        <v>19</v>
      </c>
      <c r="G94" s="124" t="s">
        <v>151</v>
      </c>
      <c r="H94" s="124" t="s">
        <v>768</v>
      </c>
      <c r="I94" s="135" t="s">
        <v>750</v>
      </c>
      <c r="J94" s="129" t="s">
        <v>4</v>
      </c>
      <c r="K94" s="128" t="s">
        <v>4</v>
      </c>
      <c r="L94" s="129" t="s">
        <v>4</v>
      </c>
      <c r="M94" s="128" t="s">
        <v>3485</v>
      </c>
      <c r="N94" s="127" t="s">
        <v>4</v>
      </c>
      <c r="O94" s="127" t="s">
        <v>4</v>
      </c>
      <c r="P94" s="127" t="s">
        <v>4</v>
      </c>
      <c r="Q94" s="131" t="s">
        <v>769</v>
      </c>
      <c r="R94" s="131" t="s">
        <v>4894</v>
      </c>
      <c r="S94" s="132" t="s">
        <v>159</v>
      </c>
      <c r="T94" s="136" t="s">
        <v>770</v>
      </c>
      <c r="U94" s="118"/>
      <c r="V94" s="118"/>
      <c r="W94" s="133" t="str">
        <f>VLOOKUP(TRIM(X94),X10:Y88,2,FALSE)</f>
        <v>Irfan</v>
      </c>
      <c r="X94" s="11" t="str">
        <f t="shared" si="7"/>
        <v>6.5.9</v>
      </c>
      <c r="Y94" s="64"/>
      <c r="AA94" s="1">
        <f t="shared" si="6"/>
        <v>19</v>
      </c>
    </row>
    <row r="95" spans="1:33" ht="35.25" customHeight="1">
      <c r="A95" s="119" t="s">
        <v>139</v>
      </c>
      <c r="B95" s="134" t="s">
        <v>57</v>
      </c>
      <c r="C95" s="122" t="s">
        <v>140</v>
      </c>
      <c r="D95" s="122" t="s">
        <v>100</v>
      </c>
      <c r="E95" s="123" t="s">
        <v>931</v>
      </c>
      <c r="F95" s="124" t="s">
        <v>19</v>
      </c>
      <c r="G95" s="124" t="s">
        <v>151</v>
      </c>
      <c r="H95" s="124" t="s">
        <v>761</v>
      </c>
      <c r="I95" s="135" t="s">
        <v>762</v>
      </c>
      <c r="J95" s="129" t="s">
        <v>4</v>
      </c>
      <c r="K95" s="128" t="s">
        <v>4</v>
      </c>
      <c r="L95" s="129" t="s">
        <v>4</v>
      </c>
      <c r="M95" s="128" t="s">
        <v>3485</v>
      </c>
      <c r="N95" s="127" t="s">
        <v>4</v>
      </c>
      <c r="O95" s="127" t="s">
        <v>164</v>
      </c>
      <c r="P95" s="127" t="s">
        <v>616</v>
      </c>
      <c r="Q95" s="131" t="s">
        <v>763</v>
      </c>
      <c r="R95" s="131" t="s">
        <v>5687</v>
      </c>
      <c r="S95" s="137" t="s">
        <v>149</v>
      </c>
      <c r="T95" s="136" t="s">
        <v>764</v>
      </c>
      <c r="U95" s="118"/>
      <c r="V95" s="118"/>
      <c r="W95" s="133" t="str">
        <f>VLOOKUP(TRIM(X95),X10:Y88,2,FALSE)</f>
        <v>Frank</v>
      </c>
      <c r="X95" s="11" t="str">
        <f t="shared" si="7"/>
        <v>6.5.4</v>
      </c>
      <c r="Y95" s="64"/>
      <c r="AA95" s="1">
        <f t="shared" si="6"/>
        <v>20</v>
      </c>
    </row>
    <row r="96" spans="1:33" ht="35.25" customHeight="1">
      <c r="A96" s="119" t="s">
        <v>139</v>
      </c>
      <c r="B96" s="134" t="s">
        <v>57</v>
      </c>
      <c r="C96" s="122" t="s">
        <v>140</v>
      </c>
      <c r="D96" s="122" t="s">
        <v>97</v>
      </c>
      <c r="E96" s="123" t="s">
        <v>932</v>
      </c>
      <c r="F96" s="124" t="s">
        <v>19</v>
      </c>
      <c r="G96" s="124" t="s">
        <v>151</v>
      </c>
      <c r="H96" s="124" t="s">
        <v>774</v>
      </c>
      <c r="I96" s="135" t="s">
        <v>775</v>
      </c>
      <c r="J96" s="129" t="s">
        <v>4</v>
      </c>
      <c r="K96" s="128" t="s">
        <v>4</v>
      </c>
      <c r="L96" s="129" t="s">
        <v>4</v>
      </c>
      <c r="M96" s="128" t="s">
        <v>3485</v>
      </c>
      <c r="N96" s="127" t="s">
        <v>4</v>
      </c>
      <c r="O96" s="127" t="s">
        <v>164</v>
      </c>
      <c r="P96" s="127" t="s">
        <v>616</v>
      </c>
      <c r="Q96" s="131" t="s">
        <v>773</v>
      </c>
      <c r="R96" s="131" t="s">
        <v>5690</v>
      </c>
      <c r="S96" s="132" t="s">
        <v>153</v>
      </c>
      <c r="T96" s="136" t="s">
        <v>776</v>
      </c>
      <c r="U96" s="118"/>
      <c r="V96" s="118"/>
      <c r="W96" s="133" t="str">
        <f>VLOOKUP(TRIM(X96),X10:Y88,2,FALSE)</f>
        <v>Frank</v>
      </c>
      <c r="X96" s="11" t="str">
        <f t="shared" si="7"/>
        <v>6.5.2</v>
      </c>
      <c r="Y96" s="64"/>
      <c r="AA96" s="1">
        <f t="shared" si="6"/>
        <v>20</v>
      </c>
    </row>
    <row r="97" spans="1:27" ht="35.25" customHeight="1">
      <c r="A97" s="119" t="s">
        <v>139</v>
      </c>
      <c r="B97" s="134" t="s">
        <v>57</v>
      </c>
      <c r="C97" s="122" t="s">
        <v>140</v>
      </c>
      <c r="D97" s="122" t="s">
        <v>72</v>
      </c>
      <c r="E97" s="123" t="s">
        <v>933</v>
      </c>
      <c r="F97" s="124" t="s">
        <v>19</v>
      </c>
      <c r="G97" s="124" t="s">
        <v>157</v>
      </c>
      <c r="H97" s="124" t="s">
        <v>838</v>
      </c>
      <c r="I97" s="135" t="s">
        <v>839</v>
      </c>
      <c r="J97" s="129" t="s">
        <v>4</v>
      </c>
      <c r="K97" s="128" t="s">
        <v>4</v>
      </c>
      <c r="L97" s="129" t="s">
        <v>4</v>
      </c>
      <c r="M97" s="128" t="s">
        <v>3485</v>
      </c>
      <c r="N97" s="127" t="s">
        <v>4</v>
      </c>
      <c r="O97" s="127" t="s">
        <v>4</v>
      </c>
      <c r="P97" s="127" t="s">
        <v>4</v>
      </c>
      <c r="Q97" s="131" t="s">
        <v>836</v>
      </c>
      <c r="R97" s="131" t="s">
        <v>4004</v>
      </c>
      <c r="S97" s="132" t="s">
        <v>159</v>
      </c>
      <c r="T97" s="136" t="s">
        <v>840</v>
      </c>
      <c r="U97" s="118"/>
      <c r="V97" s="118"/>
      <c r="W97" s="133" t="str">
        <f>VLOOKUP(TRIM(X97),X10:Y88,2,FALSE)</f>
        <v>Frank</v>
      </c>
      <c r="X97" s="11" t="str">
        <f t="shared" si="7"/>
        <v>4.1</v>
      </c>
      <c r="Y97" s="64"/>
      <c r="AA97" s="1">
        <f t="shared" si="6"/>
        <v>18</v>
      </c>
    </row>
    <row r="98" spans="1:27" ht="35.25" customHeight="1">
      <c r="A98" s="119" t="s">
        <v>139</v>
      </c>
      <c r="B98" s="134" t="s">
        <v>57</v>
      </c>
      <c r="C98" s="122" t="s">
        <v>140</v>
      </c>
      <c r="D98" s="122" t="s">
        <v>108</v>
      </c>
      <c r="E98" s="123" t="s">
        <v>934</v>
      </c>
      <c r="F98" s="124" t="s">
        <v>19</v>
      </c>
      <c r="G98" s="124" t="s">
        <v>151</v>
      </c>
      <c r="H98" s="124" t="s">
        <v>842</v>
      </c>
      <c r="I98" s="135" t="s">
        <v>843</v>
      </c>
      <c r="J98" s="129" t="s">
        <v>4</v>
      </c>
      <c r="K98" s="128" t="s">
        <v>4</v>
      </c>
      <c r="L98" s="129" t="s">
        <v>4</v>
      </c>
      <c r="M98" s="128" t="s">
        <v>3485</v>
      </c>
      <c r="N98" s="127" t="s">
        <v>4</v>
      </c>
      <c r="O98" s="127" t="s">
        <v>4</v>
      </c>
      <c r="P98" s="127" t="s">
        <v>4</v>
      </c>
      <c r="Q98" s="131" t="s">
        <v>844</v>
      </c>
      <c r="R98" s="131" t="s">
        <v>5691</v>
      </c>
      <c r="S98" s="132" t="s">
        <v>153</v>
      </c>
      <c r="T98" s="136" t="s">
        <v>166</v>
      </c>
      <c r="U98" s="118"/>
      <c r="V98" s="118"/>
      <c r="W98" s="133" t="str">
        <f>VLOOKUP(TRIM(X98),X10:Y88,2,FALSE)</f>
        <v>Puneet</v>
      </c>
      <c r="X98" s="11" t="str">
        <f t="shared" si="7"/>
        <v>6.5.8</v>
      </c>
      <c r="Y98" s="64"/>
      <c r="AA98" s="1">
        <f t="shared" si="6"/>
        <v>18</v>
      </c>
    </row>
    <row r="99" spans="1:27" ht="35.25" customHeight="1">
      <c r="A99" s="119" t="s">
        <v>139</v>
      </c>
      <c r="B99" s="134" t="s">
        <v>57</v>
      </c>
      <c r="C99" s="122" t="s">
        <v>140</v>
      </c>
      <c r="D99" s="122" t="s">
        <v>72</v>
      </c>
      <c r="E99" s="123" t="s">
        <v>935</v>
      </c>
      <c r="F99" s="124" t="s">
        <v>19</v>
      </c>
      <c r="G99" s="124" t="s">
        <v>151</v>
      </c>
      <c r="H99" s="124" t="s">
        <v>846</v>
      </c>
      <c r="I99" s="135" t="s">
        <v>847</v>
      </c>
      <c r="J99" s="129" t="s">
        <v>4</v>
      </c>
      <c r="K99" s="128" t="s">
        <v>4</v>
      </c>
      <c r="L99" s="129" t="s">
        <v>4</v>
      </c>
      <c r="M99" s="128" t="s">
        <v>3485</v>
      </c>
      <c r="N99" s="127" t="s">
        <v>4</v>
      </c>
      <c r="O99" s="127" t="s">
        <v>164</v>
      </c>
      <c r="P99" s="127" t="s">
        <v>754</v>
      </c>
      <c r="Q99" s="131" t="s">
        <v>841</v>
      </c>
      <c r="R99" s="131" t="s">
        <v>4005</v>
      </c>
      <c r="S99" s="132" t="s">
        <v>159</v>
      </c>
      <c r="T99" s="136" t="s">
        <v>568</v>
      </c>
      <c r="U99" s="118"/>
      <c r="V99" s="118"/>
      <c r="W99" s="133" t="str">
        <f>VLOOKUP(TRIM(X99),X10:Y88,2,FALSE)</f>
        <v>Frank</v>
      </c>
      <c r="X99" s="11" t="str">
        <f t="shared" si="7"/>
        <v>4.1</v>
      </c>
      <c r="Y99" s="64"/>
      <c r="AA99" s="1">
        <f t="shared" si="6"/>
        <v>18</v>
      </c>
    </row>
    <row r="100" spans="1:27" ht="35.25" customHeight="1">
      <c r="A100" s="119" t="s">
        <v>139</v>
      </c>
      <c r="B100" s="134" t="s">
        <v>57</v>
      </c>
      <c r="C100" s="122" t="s">
        <v>140</v>
      </c>
      <c r="D100" s="122" t="s">
        <v>72</v>
      </c>
      <c r="E100" s="123" t="s">
        <v>936</v>
      </c>
      <c r="F100" s="124" t="s">
        <v>19</v>
      </c>
      <c r="G100" s="124" t="s">
        <v>151</v>
      </c>
      <c r="H100" s="124" t="s">
        <v>745</v>
      </c>
      <c r="I100" s="135" t="s">
        <v>885</v>
      </c>
      <c r="J100" s="129"/>
      <c r="K100" s="128"/>
      <c r="L100" s="129"/>
      <c r="M100" s="128" t="s">
        <v>3485</v>
      </c>
      <c r="N100" s="127"/>
      <c r="O100" s="127" t="s">
        <v>164</v>
      </c>
      <c r="P100" s="127" t="s">
        <v>4</v>
      </c>
      <c r="Q100" s="131" t="s">
        <v>884</v>
      </c>
      <c r="R100" s="131" t="s">
        <v>4006</v>
      </c>
      <c r="S100" s="132" t="s">
        <v>159</v>
      </c>
      <c r="T100" s="136" t="s">
        <v>330</v>
      </c>
      <c r="U100" s="118"/>
      <c r="V100" s="118"/>
      <c r="W100" s="133" t="str">
        <f>VLOOKUP(TRIM(X100),X10:Y88,2,FALSE)</f>
        <v>Frank</v>
      </c>
      <c r="X100" s="11" t="str">
        <f t="shared" si="7"/>
        <v>4.1</v>
      </c>
      <c r="Y100" s="64"/>
      <c r="AA100" s="1">
        <f t="shared" si="6"/>
        <v>18</v>
      </c>
    </row>
    <row r="101" spans="1:27" ht="35.25" customHeight="1">
      <c r="A101" s="119" t="s">
        <v>139</v>
      </c>
      <c r="B101" s="134" t="s">
        <v>57</v>
      </c>
      <c r="C101" s="122" t="s">
        <v>140</v>
      </c>
      <c r="D101" s="122" t="s">
        <v>558</v>
      </c>
      <c r="E101" s="123" t="s">
        <v>937</v>
      </c>
      <c r="F101" s="124" t="s">
        <v>19</v>
      </c>
      <c r="G101" s="124" t="s">
        <v>151</v>
      </c>
      <c r="H101" s="124" t="s">
        <v>886</v>
      </c>
      <c r="I101" s="135" t="s">
        <v>887</v>
      </c>
      <c r="J101" s="129"/>
      <c r="K101" s="128"/>
      <c r="L101" s="129"/>
      <c r="M101" s="128" t="s">
        <v>3485</v>
      </c>
      <c r="N101" s="127"/>
      <c r="O101" s="127" t="s">
        <v>164</v>
      </c>
      <c r="P101" s="127" t="s">
        <v>4</v>
      </c>
      <c r="Q101" s="131" t="s">
        <v>888</v>
      </c>
      <c r="R101" s="131" t="s">
        <v>4401</v>
      </c>
      <c r="S101" s="132" t="s">
        <v>159</v>
      </c>
      <c r="T101" s="136" t="s">
        <v>330</v>
      </c>
      <c r="U101" s="118"/>
      <c r="V101" s="118"/>
      <c r="W101" s="133" t="str">
        <f>VLOOKUP(TRIM(X101),X10:Y88,2,FALSE)</f>
        <v>Puneet</v>
      </c>
      <c r="X101" s="11" t="str">
        <f t="shared" si="7"/>
        <v>6.5.7.5</v>
      </c>
      <c r="Y101" s="64"/>
      <c r="AA101" s="1">
        <f t="shared" si="6"/>
        <v>18</v>
      </c>
    </row>
    <row r="102" spans="1:27" ht="35.25" customHeight="1">
      <c r="A102" s="119" t="s">
        <v>139</v>
      </c>
      <c r="B102" s="134" t="s">
        <v>57</v>
      </c>
      <c r="C102" s="122" t="s">
        <v>140</v>
      </c>
      <c r="D102" s="122" t="s">
        <v>100</v>
      </c>
      <c r="E102" s="123" t="s">
        <v>938</v>
      </c>
      <c r="F102" s="124" t="s">
        <v>19</v>
      </c>
      <c r="G102" s="124" t="s">
        <v>151</v>
      </c>
      <c r="H102" s="124" t="s">
        <v>890</v>
      </c>
      <c r="I102" s="135" t="s">
        <v>892</v>
      </c>
      <c r="J102" s="129" t="s">
        <v>4</v>
      </c>
      <c r="K102" s="128" t="s">
        <v>4</v>
      </c>
      <c r="L102" s="129" t="s">
        <v>4</v>
      </c>
      <c r="M102" s="128" t="s">
        <v>3485</v>
      </c>
      <c r="N102" s="127" t="s">
        <v>4</v>
      </c>
      <c r="O102" s="127" t="s">
        <v>164</v>
      </c>
      <c r="P102" s="127" t="s">
        <v>178</v>
      </c>
      <c r="Q102" s="131" t="s">
        <v>891</v>
      </c>
      <c r="R102" s="131" t="s">
        <v>4521</v>
      </c>
      <c r="S102" s="132" t="s">
        <v>159</v>
      </c>
      <c r="T102" s="136" t="s">
        <v>893</v>
      </c>
      <c r="U102" s="118"/>
      <c r="V102" s="118"/>
      <c r="W102" s="133" t="str">
        <f>VLOOKUP(TRIM(X102),X10:Y88,2,FALSE)</f>
        <v>Frank</v>
      </c>
      <c r="X102" s="11" t="str">
        <f t="shared" si="7"/>
        <v>6.5.4</v>
      </c>
      <c r="Y102" s="64"/>
      <c r="AA102" s="1">
        <f t="shared" si="6"/>
        <v>18</v>
      </c>
    </row>
    <row r="103" spans="1:27" ht="35.25" customHeight="1">
      <c r="A103" s="119" t="s">
        <v>139</v>
      </c>
      <c r="B103" s="134" t="s">
        <v>57</v>
      </c>
      <c r="C103" s="122" t="s">
        <v>140</v>
      </c>
      <c r="D103" s="122" t="s">
        <v>100</v>
      </c>
      <c r="E103" s="123" t="s">
        <v>939</v>
      </c>
      <c r="F103" s="124" t="s">
        <v>19</v>
      </c>
      <c r="G103" s="124" t="s">
        <v>157</v>
      </c>
      <c r="H103" s="124" t="s">
        <v>903</v>
      </c>
      <c r="I103" s="135" t="s">
        <v>904</v>
      </c>
      <c r="J103" s="129" t="s">
        <v>4</v>
      </c>
      <c r="K103" s="128" t="s">
        <v>4</v>
      </c>
      <c r="L103" s="129" t="s">
        <v>4</v>
      </c>
      <c r="M103" s="128" t="s">
        <v>3485</v>
      </c>
      <c r="N103" s="127" t="s">
        <v>4</v>
      </c>
      <c r="O103" s="127" t="s">
        <v>164</v>
      </c>
      <c r="P103" s="127" t="s">
        <v>616</v>
      </c>
      <c r="Q103" s="131" t="s">
        <v>905</v>
      </c>
      <c r="R103" s="131" t="s">
        <v>5688</v>
      </c>
      <c r="S103" s="137" t="s">
        <v>149</v>
      </c>
      <c r="T103" s="136" t="s">
        <v>764</v>
      </c>
      <c r="U103" s="118"/>
      <c r="V103" s="118"/>
      <c r="W103" s="133" t="str">
        <f>VLOOKUP(TRIM(X103),X10:Y88,2,FALSE)</f>
        <v>Frank</v>
      </c>
      <c r="X103" s="11" t="str">
        <f t="shared" si="7"/>
        <v>6.5.4</v>
      </c>
      <c r="Y103" s="64"/>
      <c r="AA103" s="1">
        <f t="shared" si="6"/>
        <v>20</v>
      </c>
    </row>
    <row r="104" spans="1:27" ht="35.25" customHeight="1">
      <c r="A104" s="119" t="s">
        <v>139</v>
      </c>
      <c r="B104" s="134" t="s">
        <v>57</v>
      </c>
      <c r="C104" s="122" t="s">
        <v>140</v>
      </c>
      <c r="D104" s="122" t="s">
        <v>110</v>
      </c>
      <c r="E104" s="123" t="s">
        <v>940</v>
      </c>
      <c r="F104" s="124" t="s">
        <v>19</v>
      </c>
      <c r="G104" s="124" t="s">
        <v>151</v>
      </c>
      <c r="H104" s="124" t="s">
        <v>908</v>
      </c>
      <c r="I104" s="135" t="s">
        <v>909</v>
      </c>
      <c r="J104" s="129" t="s">
        <v>4</v>
      </c>
      <c r="K104" s="128" t="s">
        <v>4</v>
      </c>
      <c r="L104" s="129" t="s">
        <v>4</v>
      </c>
      <c r="M104" s="128" t="s">
        <v>3485</v>
      </c>
      <c r="N104" s="127" t="s">
        <v>4</v>
      </c>
      <c r="O104" s="127" t="s">
        <v>164</v>
      </c>
      <c r="P104" s="127" t="s">
        <v>911</v>
      </c>
      <c r="Q104" s="131" t="s">
        <v>910</v>
      </c>
      <c r="R104" s="131" t="s">
        <v>4098</v>
      </c>
      <c r="S104" s="132" t="s">
        <v>159</v>
      </c>
      <c r="T104" s="136" t="s">
        <v>912</v>
      </c>
      <c r="U104" s="118"/>
      <c r="V104" s="118"/>
      <c r="W104" s="133" t="str">
        <f>VLOOKUP(TRIM(X104),X10:Y88,2,FALSE)</f>
        <v>Irfan</v>
      </c>
      <c r="X104" s="11" t="str">
        <f t="shared" si="7"/>
        <v>6.5.9</v>
      </c>
      <c r="Y104" s="64"/>
      <c r="AA104" s="1">
        <f t="shared" si="6"/>
        <v>18</v>
      </c>
    </row>
    <row r="105" spans="1:27" ht="35.25" customHeight="1">
      <c r="A105" s="119" t="s">
        <v>139</v>
      </c>
      <c r="B105" s="134" t="s">
        <v>57</v>
      </c>
      <c r="C105" s="122" t="s">
        <v>22</v>
      </c>
      <c r="D105" s="122" t="s">
        <v>133</v>
      </c>
      <c r="E105" s="123" t="s">
        <v>941</v>
      </c>
      <c r="F105" s="124" t="s">
        <v>19</v>
      </c>
      <c r="G105" s="138" t="s">
        <v>157</v>
      </c>
      <c r="H105" s="138" t="s">
        <v>870</v>
      </c>
      <c r="I105" s="139" t="s">
        <v>871</v>
      </c>
      <c r="J105" s="140" t="s">
        <v>4</v>
      </c>
      <c r="K105" s="141" t="s">
        <v>4</v>
      </c>
      <c r="L105" s="140" t="s">
        <v>4</v>
      </c>
      <c r="M105" s="141" t="s">
        <v>3485</v>
      </c>
      <c r="N105" s="140" t="s">
        <v>4</v>
      </c>
      <c r="O105" s="140" t="s">
        <v>164</v>
      </c>
      <c r="P105" s="140" t="s">
        <v>872</v>
      </c>
      <c r="Q105" s="142" t="s">
        <v>2523</v>
      </c>
      <c r="R105" s="142" t="s">
        <v>2524</v>
      </c>
      <c r="S105" s="145"/>
      <c r="T105" s="136" t="s">
        <v>753</v>
      </c>
      <c r="U105" s="118"/>
      <c r="V105" s="118"/>
      <c r="W105" s="133" t="str">
        <f>VLOOKUP(TRIM(X105),X10:Y88,2,FALSE)</f>
        <v>Withdrawn</v>
      </c>
      <c r="X105" s="11" t="str">
        <f t="shared" si="7"/>
        <v>99</v>
      </c>
      <c r="Y105" s="64"/>
      <c r="AA105" s="1">
        <f t="shared" si="6"/>
        <v>18</v>
      </c>
    </row>
    <row r="106" spans="1:27" ht="35.25" customHeight="1">
      <c r="A106" s="119" t="s">
        <v>139</v>
      </c>
      <c r="B106" s="134" t="s">
        <v>57</v>
      </c>
      <c r="C106" s="122" t="s">
        <v>140</v>
      </c>
      <c r="D106" s="122" t="s">
        <v>94</v>
      </c>
      <c r="E106" s="123" t="s">
        <v>942</v>
      </c>
      <c r="F106" s="124" t="s">
        <v>19</v>
      </c>
      <c r="G106" s="124" t="s">
        <v>151</v>
      </c>
      <c r="H106" s="124" t="s">
        <v>873</v>
      </c>
      <c r="I106" s="135" t="s">
        <v>874</v>
      </c>
      <c r="J106" s="129" t="s">
        <v>4</v>
      </c>
      <c r="K106" s="128" t="s">
        <v>4</v>
      </c>
      <c r="L106" s="129" t="s">
        <v>4</v>
      </c>
      <c r="M106" s="128" t="s">
        <v>3485</v>
      </c>
      <c r="N106" s="127" t="s">
        <v>4</v>
      </c>
      <c r="O106" s="127" t="s">
        <v>4</v>
      </c>
      <c r="P106" s="127" t="s">
        <v>4</v>
      </c>
      <c r="Q106" s="131" t="s">
        <v>869</v>
      </c>
      <c r="R106" s="131" t="s">
        <v>4015</v>
      </c>
      <c r="S106" s="132" t="s">
        <v>159</v>
      </c>
      <c r="T106" s="136" t="s">
        <v>875</v>
      </c>
      <c r="U106" s="118"/>
      <c r="V106" s="118"/>
      <c r="W106" s="133" t="str">
        <f>VLOOKUP(TRIM(X106),X10:Y88,2,FALSE)</f>
        <v>Frank</v>
      </c>
      <c r="X106" s="11" t="str">
        <f t="shared" si="7"/>
        <v>6.5.1</v>
      </c>
      <c r="Y106" s="64"/>
      <c r="AA106" s="1">
        <f t="shared" si="6"/>
        <v>41</v>
      </c>
    </row>
    <row r="107" spans="1:27" ht="35.25" customHeight="1">
      <c r="A107" s="119" t="s">
        <v>139</v>
      </c>
      <c r="B107" s="134" t="s">
        <v>57</v>
      </c>
      <c r="C107" s="122" t="s">
        <v>140</v>
      </c>
      <c r="D107" s="122" t="s">
        <v>110</v>
      </c>
      <c r="E107" s="123" t="s">
        <v>943</v>
      </c>
      <c r="F107" s="124" t="s">
        <v>19</v>
      </c>
      <c r="G107" s="124" t="s">
        <v>157</v>
      </c>
      <c r="H107" s="124" t="s">
        <v>878</v>
      </c>
      <c r="I107" s="135" t="s">
        <v>879</v>
      </c>
      <c r="J107" s="129" t="s">
        <v>4</v>
      </c>
      <c r="K107" s="128" t="s">
        <v>4</v>
      </c>
      <c r="L107" s="129" t="s">
        <v>4</v>
      </c>
      <c r="M107" s="128" t="s">
        <v>3485</v>
      </c>
      <c r="N107" s="127" t="s">
        <v>4</v>
      </c>
      <c r="O107" s="127" t="s">
        <v>4</v>
      </c>
      <c r="P107" s="127" t="s">
        <v>4</v>
      </c>
      <c r="Q107" s="131" t="s">
        <v>877</v>
      </c>
      <c r="R107" s="131" t="s">
        <v>5692</v>
      </c>
      <c r="S107" s="132" t="s">
        <v>153</v>
      </c>
      <c r="T107" s="136" t="s">
        <v>596</v>
      </c>
      <c r="U107" s="118"/>
      <c r="V107" s="118"/>
      <c r="W107" s="133" t="str">
        <f>VLOOKUP(TRIM(X107),X10:Y88,2,FALSE)</f>
        <v>Irfan</v>
      </c>
      <c r="X107" s="11" t="str">
        <f t="shared" si="7"/>
        <v>6.5.9</v>
      </c>
      <c r="Y107" s="64"/>
      <c r="AA107" s="1">
        <f t="shared" si="6"/>
        <v>33</v>
      </c>
    </row>
    <row r="108" spans="1:27" ht="35.25" customHeight="1">
      <c r="A108" s="119" t="s">
        <v>139</v>
      </c>
      <c r="B108" s="134" t="s">
        <v>57</v>
      </c>
      <c r="C108" s="122" t="s">
        <v>140</v>
      </c>
      <c r="D108" s="122" t="s">
        <v>97</v>
      </c>
      <c r="E108" s="123" t="s">
        <v>944</v>
      </c>
      <c r="F108" s="124" t="s">
        <v>19</v>
      </c>
      <c r="G108" s="124" t="s">
        <v>157</v>
      </c>
      <c r="H108" s="124" t="s">
        <v>882</v>
      </c>
      <c r="I108" s="135" t="s">
        <v>883</v>
      </c>
      <c r="J108" s="129" t="s">
        <v>4</v>
      </c>
      <c r="K108" s="128" t="s">
        <v>4</v>
      </c>
      <c r="L108" s="129" t="s">
        <v>4</v>
      </c>
      <c r="M108" s="128" t="s">
        <v>3485</v>
      </c>
      <c r="N108" s="127" t="s">
        <v>4</v>
      </c>
      <c r="O108" s="127" t="s">
        <v>164</v>
      </c>
      <c r="P108" s="127" t="s">
        <v>616</v>
      </c>
      <c r="Q108" s="131" t="s">
        <v>881</v>
      </c>
      <c r="R108" s="131" t="s">
        <v>4525</v>
      </c>
      <c r="S108" s="132" t="s">
        <v>159</v>
      </c>
      <c r="T108" s="136" t="s">
        <v>614</v>
      </c>
      <c r="U108" s="118"/>
      <c r="V108" s="118"/>
      <c r="W108" s="133" t="str">
        <f>VLOOKUP(TRIM(X108),X10:Y88,2,FALSE)</f>
        <v>Frank</v>
      </c>
      <c r="X108" s="11" t="str">
        <f t="shared" si="7"/>
        <v>6.5.2</v>
      </c>
      <c r="Y108" s="64"/>
      <c r="AA108" s="1">
        <f t="shared" si="6"/>
        <v>20</v>
      </c>
    </row>
    <row r="109" spans="1:27" ht="35.25" customHeight="1">
      <c r="A109" s="119" t="s">
        <v>139</v>
      </c>
      <c r="B109" s="134" t="s">
        <v>57</v>
      </c>
      <c r="C109" s="122" t="s">
        <v>140</v>
      </c>
      <c r="D109" s="122" t="s">
        <v>77</v>
      </c>
      <c r="E109" s="123" t="s">
        <v>945</v>
      </c>
      <c r="F109" s="124" t="s">
        <v>19</v>
      </c>
      <c r="G109" s="124" t="s">
        <v>157</v>
      </c>
      <c r="H109" s="124" t="s">
        <v>2424</v>
      </c>
      <c r="I109" s="135" t="s">
        <v>2425</v>
      </c>
      <c r="J109" s="129"/>
      <c r="K109" s="128"/>
      <c r="L109" s="129"/>
      <c r="M109" s="128" t="s">
        <v>3485</v>
      </c>
      <c r="N109" s="127"/>
      <c r="O109" s="127"/>
      <c r="P109" s="127"/>
      <c r="Q109" s="131" t="s">
        <v>2402</v>
      </c>
      <c r="R109" s="131" t="s">
        <v>603</v>
      </c>
      <c r="S109" s="137" t="s">
        <v>149</v>
      </c>
      <c r="T109" s="136" t="s">
        <v>2426</v>
      </c>
      <c r="U109" s="118"/>
      <c r="V109" s="118"/>
      <c r="W109" s="133" t="str">
        <f>VLOOKUP(TRIM(X109),X10:Y88,2,FALSE)</f>
        <v>Puneet</v>
      </c>
      <c r="X109" s="11" t="str">
        <f t="shared" si="7"/>
        <v>5.1</v>
      </c>
      <c r="Y109" s="64"/>
      <c r="AA109" s="1">
        <f t="shared" si="6"/>
        <v>24</v>
      </c>
    </row>
    <row r="110" spans="1:27" ht="35.25" customHeight="1">
      <c r="A110" s="119" t="s">
        <v>139</v>
      </c>
      <c r="B110" s="134" t="s">
        <v>57</v>
      </c>
      <c r="C110" s="122" t="s">
        <v>140</v>
      </c>
      <c r="D110" s="122" t="s">
        <v>123</v>
      </c>
      <c r="E110" s="123" t="s">
        <v>946</v>
      </c>
      <c r="F110" s="124" t="s">
        <v>19</v>
      </c>
      <c r="G110" s="124" t="s">
        <v>157</v>
      </c>
      <c r="H110" s="124" t="s">
        <v>2427</v>
      </c>
      <c r="I110" s="135" t="s">
        <v>2428</v>
      </c>
      <c r="J110" s="129"/>
      <c r="K110" s="128"/>
      <c r="L110" s="129"/>
      <c r="M110" s="128" t="s">
        <v>3485</v>
      </c>
      <c r="N110" s="127"/>
      <c r="O110" s="127"/>
      <c r="P110" s="127"/>
      <c r="Q110" s="131" t="s">
        <v>2403</v>
      </c>
      <c r="R110" s="131" t="s">
        <v>917</v>
      </c>
      <c r="S110" s="137" t="s">
        <v>149</v>
      </c>
      <c r="T110" s="136" t="s">
        <v>594</v>
      </c>
      <c r="U110" s="118"/>
      <c r="V110" s="118"/>
      <c r="W110" s="133" t="str">
        <f>VLOOKUP(TRIM(X110),X10:Y88,2,FALSE)</f>
        <v>Frank</v>
      </c>
      <c r="X110" s="11" t="str">
        <f t="shared" si="7"/>
        <v>7.1</v>
      </c>
      <c r="Y110" s="64"/>
      <c r="AA110" s="1">
        <f t="shared" si="6"/>
        <v>27</v>
      </c>
    </row>
    <row r="111" spans="1:27" ht="35.25" customHeight="1">
      <c r="A111" s="119" t="s">
        <v>139</v>
      </c>
      <c r="B111" s="134" t="s">
        <v>57</v>
      </c>
      <c r="C111" s="122" t="s">
        <v>140</v>
      </c>
      <c r="D111" s="122" t="s">
        <v>89</v>
      </c>
      <c r="E111" s="123" t="s">
        <v>947</v>
      </c>
      <c r="F111" s="124" t="s">
        <v>19</v>
      </c>
      <c r="G111" s="124" t="s">
        <v>151</v>
      </c>
      <c r="H111" s="124" t="s">
        <v>2429</v>
      </c>
      <c r="I111" s="135" t="s">
        <v>2430</v>
      </c>
      <c r="J111" s="129"/>
      <c r="K111" s="128"/>
      <c r="L111" s="129"/>
      <c r="M111" s="128" t="s">
        <v>3485</v>
      </c>
      <c r="N111" s="127"/>
      <c r="O111" s="127" t="s">
        <v>164</v>
      </c>
      <c r="P111" s="127" t="s">
        <v>833</v>
      </c>
      <c r="Q111" s="131" t="s">
        <v>2404</v>
      </c>
      <c r="R111" s="131" t="s">
        <v>161</v>
      </c>
      <c r="S111" s="132" t="s">
        <v>159</v>
      </c>
      <c r="T111" s="136" t="s">
        <v>2431</v>
      </c>
      <c r="U111" s="118"/>
      <c r="V111" s="118"/>
      <c r="W111" s="133" t="str">
        <f>VLOOKUP(TRIM(X111),X10:Y88,2,FALSE)</f>
        <v>Puneet</v>
      </c>
      <c r="X111" s="11" t="str">
        <f t="shared" si="7"/>
        <v>6.1</v>
      </c>
      <c r="Y111" s="64"/>
      <c r="AA111" s="1">
        <f t="shared" si="6"/>
        <v>18</v>
      </c>
    </row>
    <row r="112" spans="1:27" ht="35.25" customHeight="1">
      <c r="A112" s="119" t="s">
        <v>139</v>
      </c>
      <c r="B112" s="134" t="s">
        <v>57</v>
      </c>
      <c r="C112" s="122" t="s">
        <v>140</v>
      </c>
      <c r="D112" s="122" t="s">
        <v>89</v>
      </c>
      <c r="E112" s="123" t="s">
        <v>948</v>
      </c>
      <c r="F112" s="124" t="s">
        <v>19</v>
      </c>
      <c r="G112" s="124" t="s">
        <v>151</v>
      </c>
      <c r="H112" s="124" t="s">
        <v>831</v>
      </c>
      <c r="I112" s="135" t="s">
        <v>2432</v>
      </c>
      <c r="J112" s="129"/>
      <c r="K112" s="128"/>
      <c r="L112" s="129"/>
      <c r="M112" s="128" t="s">
        <v>3485</v>
      </c>
      <c r="N112" s="127"/>
      <c r="O112" s="127" t="s">
        <v>164</v>
      </c>
      <c r="P112" s="127" t="s">
        <v>760</v>
      </c>
      <c r="Q112" s="131" t="s">
        <v>2405</v>
      </c>
      <c r="R112" s="131" t="s">
        <v>161</v>
      </c>
      <c r="S112" s="132" t="s">
        <v>159</v>
      </c>
      <c r="T112" s="136" t="s">
        <v>294</v>
      </c>
      <c r="U112" s="118"/>
      <c r="V112" s="118"/>
      <c r="W112" s="133" t="str">
        <f>VLOOKUP(TRIM(X112),X10:Y88,2,FALSE)</f>
        <v>Puneet</v>
      </c>
      <c r="X112" s="11" t="str">
        <f t="shared" si="7"/>
        <v>6.1</v>
      </c>
      <c r="Y112" s="64"/>
      <c r="AA112" s="1">
        <f t="shared" si="6"/>
        <v>18</v>
      </c>
    </row>
    <row r="113" spans="1:27" ht="35.25" customHeight="1">
      <c r="A113" s="119" t="s">
        <v>139</v>
      </c>
      <c r="B113" s="134" t="s">
        <v>57</v>
      </c>
      <c r="C113" s="122" t="s">
        <v>140</v>
      </c>
      <c r="D113" s="122" t="s">
        <v>98</v>
      </c>
      <c r="E113" s="123" t="s">
        <v>949</v>
      </c>
      <c r="F113" s="124" t="s">
        <v>19</v>
      </c>
      <c r="G113" s="124" t="s">
        <v>151</v>
      </c>
      <c r="H113" s="124" t="s">
        <v>2433</v>
      </c>
      <c r="I113" s="135" t="s">
        <v>2434</v>
      </c>
      <c r="J113" s="129"/>
      <c r="K113" s="128"/>
      <c r="L113" s="129"/>
      <c r="M113" s="128" t="s">
        <v>3485</v>
      </c>
      <c r="N113" s="127"/>
      <c r="O113" s="127" t="s">
        <v>164</v>
      </c>
      <c r="P113" s="127" t="s">
        <v>562</v>
      </c>
      <c r="Q113" s="131" t="s">
        <v>2406</v>
      </c>
      <c r="R113" s="131" t="s">
        <v>5676</v>
      </c>
      <c r="S113" s="132" t="s">
        <v>153</v>
      </c>
      <c r="T113" s="136" t="s">
        <v>295</v>
      </c>
      <c r="U113" s="118"/>
      <c r="V113" s="118"/>
      <c r="W113" s="133" t="str">
        <f>VLOOKUP(TRIM(X113),X10:Y88,2,FALSE)</f>
        <v>Frank</v>
      </c>
      <c r="X113" s="11" t="str">
        <f t="shared" si="7"/>
        <v>6.5.3</v>
      </c>
      <c r="Y113" s="64"/>
      <c r="AA113" s="1">
        <f t="shared" si="6"/>
        <v>18</v>
      </c>
    </row>
    <row r="114" spans="1:27" ht="35.25" customHeight="1">
      <c r="A114" s="119" t="s">
        <v>139</v>
      </c>
      <c r="B114" s="134" t="s">
        <v>57</v>
      </c>
      <c r="C114" s="122" t="s">
        <v>140</v>
      </c>
      <c r="D114" s="122" t="s">
        <v>97</v>
      </c>
      <c r="E114" s="123" t="s">
        <v>950</v>
      </c>
      <c r="F114" s="124" t="s">
        <v>19</v>
      </c>
      <c r="G114" s="124" t="s">
        <v>151</v>
      </c>
      <c r="H114" s="124" t="s">
        <v>2435</v>
      </c>
      <c r="I114" s="135" t="s">
        <v>2436</v>
      </c>
      <c r="J114" s="129"/>
      <c r="K114" s="128"/>
      <c r="L114" s="129"/>
      <c r="M114" s="128" t="s">
        <v>3485</v>
      </c>
      <c r="N114" s="127"/>
      <c r="O114" s="127" t="s">
        <v>164</v>
      </c>
      <c r="P114" s="127" t="s">
        <v>2437</v>
      </c>
      <c r="Q114" s="131" t="s">
        <v>2407</v>
      </c>
      <c r="R114" s="131" t="s">
        <v>5675</v>
      </c>
      <c r="S114" s="132" t="s">
        <v>153</v>
      </c>
      <c r="T114" s="136" t="s">
        <v>293</v>
      </c>
      <c r="U114" s="118"/>
      <c r="V114" s="118"/>
      <c r="W114" s="133" t="str">
        <f>VLOOKUP(TRIM(X114),X10:Y88,2,FALSE)</f>
        <v>Frank</v>
      </c>
      <c r="X114" s="11" t="str">
        <f t="shared" si="7"/>
        <v>6.5.2</v>
      </c>
      <c r="Y114" s="64"/>
      <c r="AA114" s="1">
        <f t="shared" si="6"/>
        <v>18</v>
      </c>
    </row>
    <row r="115" spans="1:27" ht="35.25" customHeight="1">
      <c r="A115" s="119" t="s">
        <v>139</v>
      </c>
      <c r="B115" s="134" t="s">
        <v>57</v>
      </c>
      <c r="C115" s="122" t="s">
        <v>140</v>
      </c>
      <c r="D115" s="122" t="s">
        <v>97</v>
      </c>
      <c r="E115" s="123" t="s">
        <v>951</v>
      </c>
      <c r="F115" s="124" t="s">
        <v>19</v>
      </c>
      <c r="G115" s="124" t="s">
        <v>151</v>
      </c>
      <c r="H115" s="124" t="s">
        <v>2438</v>
      </c>
      <c r="I115" s="135" t="s">
        <v>2439</v>
      </c>
      <c r="J115" s="129"/>
      <c r="K115" s="128"/>
      <c r="L115" s="129"/>
      <c r="M115" s="128" t="s">
        <v>3485</v>
      </c>
      <c r="N115" s="127"/>
      <c r="O115" s="127" t="s">
        <v>164</v>
      </c>
      <c r="P115" s="127" t="s">
        <v>2437</v>
      </c>
      <c r="Q115" s="131" t="s">
        <v>2408</v>
      </c>
      <c r="R115" s="131" t="s">
        <v>5693</v>
      </c>
      <c r="S115" s="137" t="s">
        <v>149</v>
      </c>
      <c r="T115" s="136" t="s">
        <v>292</v>
      </c>
      <c r="U115" s="118"/>
      <c r="V115" s="118"/>
      <c r="W115" s="133" t="str">
        <f>VLOOKUP(TRIM(X115),X10:Y88,2,FALSE)</f>
        <v>Frank</v>
      </c>
      <c r="X115" s="11" t="str">
        <f t="shared" si="7"/>
        <v>6.5.2</v>
      </c>
      <c r="Y115" s="64"/>
      <c r="AA115" s="1">
        <f t="shared" si="6"/>
        <v>18</v>
      </c>
    </row>
    <row r="116" spans="1:27" ht="35.25" customHeight="1">
      <c r="A116" s="119" t="s">
        <v>139</v>
      </c>
      <c r="B116" s="134" t="s">
        <v>57</v>
      </c>
      <c r="C116" s="122" t="s">
        <v>140</v>
      </c>
      <c r="D116" s="122" t="s">
        <v>89</v>
      </c>
      <c r="E116" s="123" t="s">
        <v>952</v>
      </c>
      <c r="F116" s="124" t="s">
        <v>19</v>
      </c>
      <c r="G116" s="124" t="s">
        <v>151</v>
      </c>
      <c r="H116" s="124" t="s">
        <v>2440</v>
      </c>
      <c r="I116" s="135" t="s">
        <v>2441</v>
      </c>
      <c r="J116" s="129"/>
      <c r="K116" s="128"/>
      <c r="L116" s="129"/>
      <c r="M116" s="128" t="s">
        <v>3485</v>
      </c>
      <c r="N116" s="127"/>
      <c r="O116" s="127" t="s">
        <v>164</v>
      </c>
      <c r="P116" s="127" t="s">
        <v>458</v>
      </c>
      <c r="Q116" s="131" t="s">
        <v>2409</v>
      </c>
      <c r="R116" s="131" t="s">
        <v>5668</v>
      </c>
      <c r="S116" s="132" t="s">
        <v>153</v>
      </c>
      <c r="T116" s="136" t="s">
        <v>731</v>
      </c>
      <c r="U116" s="118"/>
      <c r="V116" s="118"/>
      <c r="W116" s="133" t="str">
        <f>VLOOKUP(TRIM(X116),X10:Y88,2,FALSE)</f>
        <v>Puneet</v>
      </c>
      <c r="X116" s="11" t="str">
        <f t="shared" si="7"/>
        <v>6.1</v>
      </c>
      <c r="Y116" s="64"/>
      <c r="AA116" s="1">
        <f t="shared" si="6"/>
        <v>18</v>
      </c>
    </row>
    <row r="117" spans="1:27" ht="35.25" customHeight="1">
      <c r="A117" s="119" t="s">
        <v>139</v>
      </c>
      <c r="B117" s="134" t="s">
        <v>57</v>
      </c>
      <c r="C117" s="122" t="s">
        <v>140</v>
      </c>
      <c r="D117" s="122" t="s">
        <v>105</v>
      </c>
      <c r="E117" s="123" t="s">
        <v>953</v>
      </c>
      <c r="F117" s="124" t="s">
        <v>19</v>
      </c>
      <c r="G117" s="124" t="s">
        <v>151</v>
      </c>
      <c r="H117" s="124" t="s">
        <v>2442</v>
      </c>
      <c r="I117" s="135" t="s">
        <v>2443</v>
      </c>
      <c r="J117" s="129"/>
      <c r="K117" s="128"/>
      <c r="L117" s="129"/>
      <c r="M117" s="128" t="s">
        <v>3485</v>
      </c>
      <c r="N117" s="127"/>
      <c r="O117" s="127" t="s">
        <v>164</v>
      </c>
      <c r="P117" s="127"/>
      <c r="Q117" s="131" t="s">
        <v>2410</v>
      </c>
      <c r="R117" s="131" t="s">
        <v>5694</v>
      </c>
      <c r="S117" s="137" t="s">
        <v>149</v>
      </c>
      <c r="T117" s="136" t="s">
        <v>2444</v>
      </c>
      <c r="U117" s="118"/>
      <c r="V117" s="118"/>
      <c r="W117" s="133" t="str">
        <f>VLOOKUP(TRIM(X117),X10:Y88,2,FALSE)</f>
        <v>Krisztian</v>
      </c>
      <c r="X117" s="11" t="str">
        <f t="shared" si="7"/>
        <v>6.5.6</v>
      </c>
      <c r="Y117" s="64"/>
      <c r="AA117" s="1">
        <f t="shared" si="6"/>
        <v>18</v>
      </c>
    </row>
    <row r="118" spans="1:27" ht="35.25" customHeight="1">
      <c r="A118" s="119" t="s">
        <v>139</v>
      </c>
      <c r="B118" s="134" t="s">
        <v>57</v>
      </c>
      <c r="C118" s="122" t="s">
        <v>140</v>
      </c>
      <c r="D118" s="122" t="s">
        <v>89</v>
      </c>
      <c r="E118" s="123" t="s">
        <v>954</v>
      </c>
      <c r="F118" s="124" t="s">
        <v>19</v>
      </c>
      <c r="G118" s="124" t="s">
        <v>151</v>
      </c>
      <c r="H118" s="124" t="s">
        <v>2445</v>
      </c>
      <c r="I118" s="135" t="s">
        <v>2446</v>
      </c>
      <c r="J118" s="129"/>
      <c r="K118" s="128"/>
      <c r="L118" s="129"/>
      <c r="M118" s="128" t="s">
        <v>3485</v>
      </c>
      <c r="N118" s="127"/>
      <c r="O118" s="127" t="s">
        <v>164</v>
      </c>
      <c r="P118" s="127" t="s">
        <v>707</v>
      </c>
      <c r="Q118" s="131" t="s">
        <v>2411</v>
      </c>
      <c r="R118" s="131" t="s">
        <v>5695</v>
      </c>
      <c r="S118" s="132" t="s">
        <v>153</v>
      </c>
      <c r="T118" s="136" t="s">
        <v>832</v>
      </c>
      <c r="U118" s="118"/>
      <c r="V118" s="118"/>
      <c r="W118" s="133" t="str">
        <f>VLOOKUP(TRIM(X118),X10:Y88,2,FALSE)</f>
        <v>Puneet</v>
      </c>
      <c r="X118" s="11" t="str">
        <f t="shared" si="7"/>
        <v>6.1</v>
      </c>
      <c r="Y118" s="64"/>
      <c r="AA118" s="1">
        <f t="shared" si="6"/>
        <v>18</v>
      </c>
    </row>
    <row r="119" spans="1:27" ht="35.25" customHeight="1">
      <c r="A119" s="119" t="s">
        <v>139</v>
      </c>
      <c r="B119" s="134" t="s">
        <v>57</v>
      </c>
      <c r="C119" s="122" t="s">
        <v>140</v>
      </c>
      <c r="D119" s="122" t="s">
        <v>94</v>
      </c>
      <c r="E119" s="123" t="s">
        <v>955</v>
      </c>
      <c r="F119" s="124" t="s">
        <v>19</v>
      </c>
      <c r="G119" s="124" t="s">
        <v>151</v>
      </c>
      <c r="H119" s="124" t="s">
        <v>5023</v>
      </c>
      <c r="I119" s="135" t="s">
        <v>2447</v>
      </c>
      <c r="J119" s="129"/>
      <c r="K119" s="128"/>
      <c r="L119" s="129"/>
      <c r="M119" s="128" t="s">
        <v>3485</v>
      </c>
      <c r="N119" s="127"/>
      <c r="O119" s="127" t="s">
        <v>164</v>
      </c>
      <c r="P119" s="127" t="s">
        <v>178</v>
      </c>
      <c r="Q119" s="131" t="s">
        <v>2412</v>
      </c>
      <c r="R119" s="131" t="s">
        <v>161</v>
      </c>
      <c r="S119" s="132" t="s">
        <v>159</v>
      </c>
      <c r="T119" s="136" t="s">
        <v>445</v>
      </c>
      <c r="U119" s="118"/>
      <c r="V119" s="118"/>
      <c r="W119" s="133" t="str">
        <f>VLOOKUP(TRIM(X119),X10:Y88,2,FALSE)</f>
        <v>Frank</v>
      </c>
      <c r="X119" s="11" t="str">
        <f t="shared" si="7"/>
        <v>6.5.1</v>
      </c>
      <c r="Y119" s="64"/>
      <c r="AA119" s="1">
        <f t="shared" si="6"/>
        <v>18</v>
      </c>
    </row>
    <row r="120" spans="1:27" ht="35.25" customHeight="1">
      <c r="A120" s="119" t="s">
        <v>139</v>
      </c>
      <c r="B120" s="134" t="s">
        <v>57</v>
      </c>
      <c r="C120" s="122" t="s">
        <v>140</v>
      </c>
      <c r="D120" s="122" t="s">
        <v>97</v>
      </c>
      <c r="E120" s="123" t="s">
        <v>956</v>
      </c>
      <c r="F120" s="124" t="s">
        <v>19</v>
      </c>
      <c r="G120" s="124" t="s">
        <v>157</v>
      </c>
      <c r="H120" s="124" t="s">
        <v>2448</v>
      </c>
      <c r="I120" s="135" t="s">
        <v>2449</v>
      </c>
      <c r="J120" s="129"/>
      <c r="K120" s="128"/>
      <c r="L120" s="129"/>
      <c r="M120" s="128" t="s">
        <v>3485</v>
      </c>
      <c r="N120" s="127"/>
      <c r="O120" s="127" t="s">
        <v>164</v>
      </c>
      <c r="P120" s="127" t="s">
        <v>562</v>
      </c>
      <c r="Q120" s="131" t="s">
        <v>2413</v>
      </c>
      <c r="R120" s="131" t="s">
        <v>4571</v>
      </c>
      <c r="S120" s="132" t="s">
        <v>159</v>
      </c>
      <c r="T120" s="136" t="s">
        <v>734</v>
      </c>
      <c r="U120" s="118"/>
      <c r="V120" s="118"/>
      <c r="W120" s="133" t="str">
        <f>VLOOKUP(TRIM(X120),X10:Y88,2,FALSE)</f>
        <v>Frank</v>
      </c>
      <c r="X120" s="11" t="str">
        <f t="shared" si="7"/>
        <v>6.5.2</v>
      </c>
      <c r="Y120" s="64"/>
      <c r="AA120" s="1">
        <f t="shared" si="6"/>
        <v>18</v>
      </c>
    </row>
    <row r="121" spans="1:27" ht="35.25" customHeight="1">
      <c r="A121" s="119" t="s">
        <v>139</v>
      </c>
      <c r="B121" s="134" t="s">
        <v>57</v>
      </c>
      <c r="C121" s="122" t="s">
        <v>140</v>
      </c>
      <c r="D121" s="122" t="s">
        <v>97</v>
      </c>
      <c r="E121" s="123" t="s">
        <v>957</v>
      </c>
      <c r="F121" s="124" t="s">
        <v>19</v>
      </c>
      <c r="G121" s="124" t="s">
        <v>151</v>
      </c>
      <c r="H121" s="124" t="s">
        <v>2450</v>
      </c>
      <c r="I121" s="135" t="s">
        <v>2451</v>
      </c>
      <c r="J121" s="129"/>
      <c r="K121" s="128"/>
      <c r="L121" s="129"/>
      <c r="M121" s="128" t="s">
        <v>3485</v>
      </c>
      <c r="N121" s="127"/>
      <c r="O121" s="127"/>
      <c r="P121" s="127"/>
      <c r="Q121" s="131" t="s">
        <v>2414</v>
      </c>
      <c r="R121" s="131" t="s">
        <v>4571</v>
      </c>
      <c r="S121" s="132" t="s">
        <v>159</v>
      </c>
      <c r="T121" s="136" t="s">
        <v>617</v>
      </c>
      <c r="U121" s="118"/>
      <c r="V121" s="118"/>
      <c r="W121" s="133" t="str">
        <f>VLOOKUP(TRIM(X121),X10:Y88,2,FALSE)</f>
        <v>Frank</v>
      </c>
      <c r="X121" s="11" t="str">
        <f t="shared" si="7"/>
        <v>6.5.2</v>
      </c>
      <c r="Y121" s="64"/>
      <c r="AA121" s="1">
        <f t="shared" si="6"/>
        <v>18</v>
      </c>
    </row>
    <row r="122" spans="1:27" ht="37.200000000000003" customHeight="1">
      <c r="A122" s="119" t="s">
        <v>139</v>
      </c>
      <c r="B122" s="134" t="s">
        <v>57</v>
      </c>
      <c r="C122" s="122" t="s">
        <v>140</v>
      </c>
      <c r="D122" s="122" t="s">
        <v>89</v>
      </c>
      <c r="E122" s="123" t="s">
        <v>958</v>
      </c>
      <c r="F122" s="124" t="s">
        <v>19</v>
      </c>
      <c r="G122" s="124" t="s">
        <v>151</v>
      </c>
      <c r="H122" s="124" t="s">
        <v>2452</v>
      </c>
      <c r="I122" s="135" t="s">
        <v>2453</v>
      </c>
      <c r="J122" s="129"/>
      <c r="K122" s="128"/>
      <c r="L122" s="129"/>
      <c r="M122" s="128" t="s">
        <v>3485</v>
      </c>
      <c r="N122" s="127"/>
      <c r="O122" s="127" t="s">
        <v>164</v>
      </c>
      <c r="P122" s="127" t="s">
        <v>771</v>
      </c>
      <c r="Q122" s="131" t="s">
        <v>2415</v>
      </c>
      <c r="R122" s="131" t="s">
        <v>5347</v>
      </c>
      <c r="S122" s="132" t="s">
        <v>153</v>
      </c>
      <c r="T122" s="136" t="s">
        <v>2454</v>
      </c>
      <c r="U122" s="118"/>
      <c r="V122" s="118"/>
      <c r="W122" s="133" t="str">
        <f>VLOOKUP(TRIM(X122),X10:Y88,2,FALSE)</f>
        <v>Puneet</v>
      </c>
      <c r="X122" s="11" t="str">
        <f t="shared" si="7"/>
        <v>6.1</v>
      </c>
      <c r="Y122" s="64"/>
      <c r="AA122" s="1">
        <f t="shared" si="6"/>
        <v>20</v>
      </c>
    </row>
    <row r="123" spans="1:27" ht="35.25" customHeight="1">
      <c r="A123" s="119" t="s">
        <v>139</v>
      </c>
      <c r="B123" s="134" t="s">
        <v>57</v>
      </c>
      <c r="C123" s="122" t="s">
        <v>140</v>
      </c>
      <c r="D123" s="122" t="s">
        <v>97</v>
      </c>
      <c r="E123" s="123" t="s">
        <v>959</v>
      </c>
      <c r="F123" s="124" t="s">
        <v>19</v>
      </c>
      <c r="G123" s="124" t="s">
        <v>157</v>
      </c>
      <c r="H123" s="124" t="s">
        <v>2455</v>
      </c>
      <c r="I123" s="135" t="s">
        <v>2456</v>
      </c>
      <c r="J123" s="129"/>
      <c r="K123" s="128"/>
      <c r="L123" s="129"/>
      <c r="M123" s="128" t="s">
        <v>3485</v>
      </c>
      <c r="N123" s="127"/>
      <c r="O123" s="127" t="s">
        <v>164</v>
      </c>
      <c r="P123" s="127" t="s">
        <v>615</v>
      </c>
      <c r="Q123" s="131" t="s">
        <v>2416</v>
      </c>
      <c r="R123" s="131" t="s">
        <v>4571</v>
      </c>
      <c r="S123" s="132" t="s">
        <v>159</v>
      </c>
      <c r="T123" s="136" t="s">
        <v>2457</v>
      </c>
      <c r="U123" s="118"/>
      <c r="V123" s="118"/>
      <c r="W123" s="133" t="str">
        <f>VLOOKUP(TRIM(X123),X10:Y88,2,FALSE)</f>
        <v>Frank</v>
      </c>
      <c r="X123" s="11" t="str">
        <f t="shared" si="7"/>
        <v>6.5.2</v>
      </c>
      <c r="Y123" s="64"/>
      <c r="AA123" s="1">
        <f t="shared" si="6"/>
        <v>20</v>
      </c>
    </row>
    <row r="124" spans="1:27" ht="35.25" customHeight="1">
      <c r="A124" s="119" t="s">
        <v>139</v>
      </c>
      <c r="B124" s="134" t="s">
        <v>57</v>
      </c>
      <c r="C124" s="122" t="s">
        <v>140</v>
      </c>
      <c r="D124" s="122" t="s">
        <v>103</v>
      </c>
      <c r="E124" s="123" t="s">
        <v>960</v>
      </c>
      <c r="F124" s="124" t="s">
        <v>19</v>
      </c>
      <c r="G124" s="124" t="s">
        <v>151</v>
      </c>
      <c r="H124" s="124" t="s">
        <v>2458</v>
      </c>
      <c r="I124" s="135" t="s">
        <v>2459</v>
      </c>
      <c r="J124" s="129"/>
      <c r="K124" s="128"/>
      <c r="L124" s="129"/>
      <c r="M124" s="128" t="s">
        <v>3485</v>
      </c>
      <c r="N124" s="127"/>
      <c r="O124" s="127" t="s">
        <v>164</v>
      </c>
      <c r="P124" s="127" t="s">
        <v>563</v>
      </c>
      <c r="Q124" s="131" t="s">
        <v>2417</v>
      </c>
      <c r="R124" s="131" t="s">
        <v>917</v>
      </c>
      <c r="S124" s="137" t="s">
        <v>149</v>
      </c>
      <c r="T124" s="136" t="s">
        <v>296</v>
      </c>
      <c r="U124" s="118"/>
      <c r="V124" s="118"/>
      <c r="W124" s="133" t="str">
        <f>VLOOKUP(TRIM(X124),X10:Y88,2,FALSE)</f>
        <v>Frank</v>
      </c>
      <c r="X124" s="11" t="str">
        <f t="shared" si="7"/>
        <v>6.5.5</v>
      </c>
      <c r="Y124" s="64"/>
      <c r="AA124" s="1">
        <f t="shared" si="6"/>
        <v>20</v>
      </c>
    </row>
    <row r="125" spans="1:27" ht="35.25" customHeight="1">
      <c r="A125" s="119" t="s">
        <v>139</v>
      </c>
      <c r="B125" s="134" t="s">
        <v>57</v>
      </c>
      <c r="C125" s="122" t="s">
        <v>140</v>
      </c>
      <c r="D125" s="122" t="s">
        <v>72</v>
      </c>
      <c r="E125" s="123" t="s">
        <v>961</v>
      </c>
      <c r="F125" s="124" t="s">
        <v>19</v>
      </c>
      <c r="G125" s="124" t="s">
        <v>151</v>
      </c>
      <c r="H125" s="124" t="s">
        <v>2460</v>
      </c>
      <c r="I125" s="135" t="s">
        <v>2461</v>
      </c>
      <c r="J125" s="129"/>
      <c r="K125" s="128"/>
      <c r="L125" s="129"/>
      <c r="M125" s="128" t="s">
        <v>3485</v>
      </c>
      <c r="N125" s="127"/>
      <c r="O125" s="127" t="s">
        <v>164</v>
      </c>
      <c r="P125" s="127" t="s">
        <v>2462</v>
      </c>
      <c r="Q125" s="131" t="s">
        <v>2463</v>
      </c>
      <c r="R125" s="131" t="s">
        <v>4003</v>
      </c>
      <c r="S125" s="132" t="s">
        <v>159</v>
      </c>
      <c r="T125" s="136" t="s">
        <v>437</v>
      </c>
      <c r="U125" s="118"/>
      <c r="V125" s="118"/>
      <c r="W125" s="133" t="str">
        <f>VLOOKUP(TRIM(X125),X10:Y88,2,FALSE)</f>
        <v>Frank</v>
      </c>
      <c r="X125" s="11" t="str">
        <f t="shared" si="7"/>
        <v>4.1</v>
      </c>
      <c r="Y125" s="64"/>
      <c r="AA125" s="1">
        <f t="shared" si="6"/>
        <v>20</v>
      </c>
    </row>
    <row r="126" spans="1:27" ht="35.25" customHeight="1">
      <c r="A126" s="119" t="s">
        <v>139</v>
      </c>
      <c r="B126" s="134" t="s">
        <v>57</v>
      </c>
      <c r="C126" s="122" t="s">
        <v>140</v>
      </c>
      <c r="D126" s="122" t="s">
        <v>94</v>
      </c>
      <c r="E126" s="123" t="s">
        <v>962</v>
      </c>
      <c r="F126" s="124" t="s">
        <v>19</v>
      </c>
      <c r="G126" s="124" t="s">
        <v>151</v>
      </c>
      <c r="H126" s="124" t="s">
        <v>2464</v>
      </c>
      <c r="I126" s="135" t="s">
        <v>2465</v>
      </c>
      <c r="J126" s="129"/>
      <c r="K126" s="128"/>
      <c r="L126" s="129"/>
      <c r="M126" s="128" t="s">
        <v>3485</v>
      </c>
      <c r="N126" s="127"/>
      <c r="O126" s="127" t="s">
        <v>164</v>
      </c>
      <c r="P126" s="127" t="s">
        <v>616</v>
      </c>
      <c r="Q126" s="131" t="s">
        <v>2418</v>
      </c>
      <c r="R126" s="131" t="s">
        <v>4003</v>
      </c>
      <c r="S126" s="132" t="s">
        <v>159</v>
      </c>
      <c r="T126" s="136" t="s">
        <v>158</v>
      </c>
      <c r="U126" s="118"/>
      <c r="V126" s="118"/>
      <c r="W126" s="133" t="str">
        <f>VLOOKUP(TRIM(X126),X10:Y88,2,FALSE)</f>
        <v>Frank</v>
      </c>
      <c r="X126" s="11" t="str">
        <f t="shared" si="7"/>
        <v>6.5.1</v>
      </c>
      <c r="Y126" s="64"/>
      <c r="AA126" s="1">
        <f t="shared" si="6"/>
        <v>19</v>
      </c>
    </row>
    <row r="127" spans="1:27" ht="35.25" customHeight="1">
      <c r="A127" s="119" t="s">
        <v>139</v>
      </c>
      <c r="B127" s="134" t="s">
        <v>57</v>
      </c>
      <c r="C127" s="122" t="s">
        <v>140</v>
      </c>
      <c r="D127" s="122" t="s">
        <v>77</v>
      </c>
      <c r="E127" s="123" t="s">
        <v>963</v>
      </c>
      <c r="F127" s="124" t="s">
        <v>19</v>
      </c>
      <c r="G127" s="124" t="s">
        <v>151</v>
      </c>
      <c r="H127" s="124" t="s">
        <v>2466</v>
      </c>
      <c r="I127" s="135" t="s">
        <v>2467</v>
      </c>
      <c r="J127" s="129"/>
      <c r="K127" s="128"/>
      <c r="L127" s="129"/>
      <c r="M127" s="128" t="s">
        <v>3485</v>
      </c>
      <c r="N127" s="127"/>
      <c r="O127" s="127" t="s">
        <v>156</v>
      </c>
      <c r="P127" s="127"/>
      <c r="Q127" s="131" t="s">
        <v>2468</v>
      </c>
      <c r="R127" s="131" t="s">
        <v>917</v>
      </c>
      <c r="S127" s="137" t="s">
        <v>149</v>
      </c>
      <c r="T127" s="136" t="s">
        <v>567</v>
      </c>
      <c r="U127" s="118"/>
      <c r="V127" s="118"/>
      <c r="W127" s="133" t="str">
        <f>VLOOKUP(TRIM(X127),X10:Y88,2,FALSE)</f>
        <v>Puneet</v>
      </c>
      <c r="X127" s="11" t="str">
        <f t="shared" si="7"/>
        <v>5.1</v>
      </c>
      <c r="Y127" s="64"/>
      <c r="AA127" s="1">
        <f t="shared" si="6"/>
        <v>19</v>
      </c>
    </row>
    <row r="128" spans="1:27" ht="35.25" customHeight="1">
      <c r="A128" s="119" t="s">
        <v>139</v>
      </c>
      <c r="B128" s="134" t="s">
        <v>57</v>
      </c>
      <c r="C128" s="122" t="s">
        <v>140</v>
      </c>
      <c r="D128" s="122" t="s">
        <v>110</v>
      </c>
      <c r="E128" s="123" t="s">
        <v>964</v>
      </c>
      <c r="F128" s="124" t="s">
        <v>19</v>
      </c>
      <c r="G128" s="124" t="s">
        <v>151</v>
      </c>
      <c r="H128" s="124" t="s">
        <v>2469</v>
      </c>
      <c r="I128" s="135" t="s">
        <v>2470</v>
      </c>
      <c r="J128" s="129"/>
      <c r="K128" s="128"/>
      <c r="L128" s="129"/>
      <c r="M128" s="128" t="s">
        <v>3485</v>
      </c>
      <c r="N128" s="127"/>
      <c r="O128" s="127" t="s">
        <v>164</v>
      </c>
      <c r="P128" s="127" t="s">
        <v>563</v>
      </c>
      <c r="Q128" s="131" t="s">
        <v>2471</v>
      </c>
      <c r="R128" s="131" t="s">
        <v>161</v>
      </c>
      <c r="S128" s="132" t="s">
        <v>159</v>
      </c>
      <c r="T128" s="136" t="s">
        <v>2472</v>
      </c>
      <c r="U128" s="118"/>
      <c r="V128" s="118"/>
      <c r="W128" s="133" t="str">
        <f>VLOOKUP(TRIM(X128),X10:Y88,2,FALSE)</f>
        <v>Irfan</v>
      </c>
      <c r="X128" s="11" t="str">
        <f t="shared" si="7"/>
        <v>6.5.9</v>
      </c>
      <c r="Y128" s="64"/>
      <c r="AA128" s="1">
        <f t="shared" si="6"/>
        <v>20</v>
      </c>
    </row>
    <row r="129" spans="1:27" ht="35.25" customHeight="1">
      <c r="A129" s="119" t="s">
        <v>139</v>
      </c>
      <c r="B129" s="134" t="s">
        <v>57</v>
      </c>
      <c r="C129" s="122" t="s">
        <v>140</v>
      </c>
      <c r="D129" s="122" t="s">
        <v>89</v>
      </c>
      <c r="E129" s="123" t="s">
        <v>965</v>
      </c>
      <c r="F129" s="124" t="s">
        <v>19</v>
      </c>
      <c r="G129" s="124" t="s">
        <v>151</v>
      </c>
      <c r="H129" s="124" t="s">
        <v>2473</v>
      </c>
      <c r="I129" s="135" t="s">
        <v>2474</v>
      </c>
      <c r="J129" s="129"/>
      <c r="K129" s="128"/>
      <c r="L129" s="129"/>
      <c r="M129" s="128" t="s">
        <v>3485</v>
      </c>
      <c r="N129" s="127"/>
      <c r="O129" s="127" t="s">
        <v>164</v>
      </c>
      <c r="P129" s="127"/>
      <c r="Q129" s="131" t="s">
        <v>2419</v>
      </c>
      <c r="R129" s="131" t="s">
        <v>161</v>
      </c>
      <c r="S129" s="132" t="s">
        <v>159</v>
      </c>
      <c r="T129" s="136" t="s">
        <v>2475</v>
      </c>
      <c r="U129" s="118"/>
      <c r="V129" s="118"/>
      <c r="W129" s="133" t="str">
        <f>VLOOKUP(TRIM(X129),X10:Y88,2,FALSE)</f>
        <v>Puneet</v>
      </c>
      <c r="X129" s="11" t="str">
        <f t="shared" si="7"/>
        <v>6.1</v>
      </c>
      <c r="Y129" s="64"/>
      <c r="AA129" s="1">
        <f t="shared" si="6"/>
        <v>18</v>
      </c>
    </row>
    <row r="130" spans="1:27" ht="35.25" customHeight="1">
      <c r="A130" s="119" t="s">
        <v>139</v>
      </c>
      <c r="B130" s="134" t="s">
        <v>57</v>
      </c>
      <c r="C130" s="122" t="s">
        <v>140</v>
      </c>
      <c r="D130" s="122" t="s">
        <v>100</v>
      </c>
      <c r="E130" s="123" t="s">
        <v>966</v>
      </c>
      <c r="F130" s="124" t="s">
        <v>19</v>
      </c>
      <c r="G130" s="124" t="s">
        <v>157</v>
      </c>
      <c r="H130" s="124" t="s">
        <v>2476</v>
      </c>
      <c r="I130" s="135" t="s">
        <v>2477</v>
      </c>
      <c r="J130" s="129"/>
      <c r="K130" s="128"/>
      <c r="L130" s="129"/>
      <c r="M130" s="128" t="s">
        <v>3485</v>
      </c>
      <c r="N130" s="127"/>
      <c r="O130" s="127" t="s">
        <v>672</v>
      </c>
      <c r="P130" s="127" t="s">
        <v>736</v>
      </c>
      <c r="Q130" s="131" t="s">
        <v>2420</v>
      </c>
      <c r="R130" s="131" t="s">
        <v>4511</v>
      </c>
      <c r="S130" s="132" t="s">
        <v>159</v>
      </c>
      <c r="T130" s="136" t="s">
        <v>438</v>
      </c>
      <c r="U130" s="118"/>
      <c r="V130" s="118"/>
      <c r="W130" s="133" t="str">
        <f>VLOOKUP(TRIM(X130),X10:Y88,2,FALSE)</f>
        <v>Frank</v>
      </c>
      <c r="X130" s="11" t="str">
        <f t="shared" si="7"/>
        <v>6.5.4</v>
      </c>
      <c r="Y130" s="64"/>
      <c r="AA130" s="1">
        <f t="shared" si="6"/>
        <v>18</v>
      </c>
    </row>
    <row r="131" spans="1:27" ht="35.25" customHeight="1">
      <c r="A131" s="119" t="s">
        <v>139</v>
      </c>
      <c r="B131" s="134" t="s">
        <v>57</v>
      </c>
      <c r="C131" s="122" t="s">
        <v>140</v>
      </c>
      <c r="D131" s="122" t="s">
        <v>648</v>
      </c>
      <c r="E131" s="123" t="s">
        <v>967</v>
      </c>
      <c r="F131" s="124" t="s">
        <v>19</v>
      </c>
      <c r="G131" s="124" t="s">
        <v>151</v>
      </c>
      <c r="H131" s="124" t="s">
        <v>2478</v>
      </c>
      <c r="I131" s="135" t="s">
        <v>2479</v>
      </c>
      <c r="J131" s="129"/>
      <c r="K131" s="128"/>
      <c r="L131" s="129"/>
      <c r="M131" s="128" t="s">
        <v>3485</v>
      </c>
      <c r="N131" s="127"/>
      <c r="O131" s="127" t="s">
        <v>164</v>
      </c>
      <c r="P131" s="127" t="s">
        <v>663</v>
      </c>
      <c r="Q131" s="131" t="s">
        <v>2421</v>
      </c>
      <c r="R131" s="131" t="s">
        <v>7271</v>
      </c>
      <c r="S131" s="132" t="s">
        <v>153</v>
      </c>
      <c r="T131" s="136" t="s">
        <v>438</v>
      </c>
      <c r="U131" s="118"/>
      <c r="V131" s="118" t="s">
        <v>554</v>
      </c>
      <c r="W131" s="133" t="str">
        <f>VLOOKUP(TRIM(X131),X10:Y88,2,FALSE)</f>
        <v>Krisztian</v>
      </c>
      <c r="X131" s="11" t="str">
        <f t="shared" si="7"/>
        <v>6.16</v>
      </c>
      <c r="Y131" s="64"/>
      <c r="AA131" s="1">
        <f t="shared" si="6"/>
        <v>18</v>
      </c>
    </row>
    <row r="132" spans="1:27" ht="35.25" customHeight="1">
      <c r="A132" s="119" t="s">
        <v>139</v>
      </c>
      <c r="B132" s="134" t="s">
        <v>57</v>
      </c>
      <c r="C132" s="122" t="s">
        <v>140</v>
      </c>
      <c r="D132" s="122" t="s">
        <v>97</v>
      </c>
      <c r="E132" s="123" t="s">
        <v>968</v>
      </c>
      <c r="F132" s="124" t="s">
        <v>19</v>
      </c>
      <c r="G132" s="124" t="s">
        <v>157</v>
      </c>
      <c r="H132" s="124" t="s">
        <v>2480</v>
      </c>
      <c r="I132" s="135" t="s">
        <v>2481</v>
      </c>
      <c r="J132" s="129"/>
      <c r="K132" s="128"/>
      <c r="L132" s="129"/>
      <c r="M132" s="128" t="s">
        <v>3485</v>
      </c>
      <c r="N132" s="127"/>
      <c r="O132" s="127" t="s">
        <v>164</v>
      </c>
      <c r="P132" s="127" t="s">
        <v>2482</v>
      </c>
      <c r="Q132" s="131" t="s">
        <v>2483</v>
      </c>
      <c r="R132" s="131" t="s">
        <v>880</v>
      </c>
      <c r="S132" s="132" t="s">
        <v>159</v>
      </c>
      <c r="T132" s="136" t="s">
        <v>438</v>
      </c>
      <c r="U132" s="118"/>
      <c r="V132" s="118"/>
      <c r="W132" s="133" t="str">
        <f>VLOOKUP(TRIM(X132),X10:Y88,2,FALSE)</f>
        <v>Frank</v>
      </c>
      <c r="X132" s="11" t="str">
        <f t="shared" si="7"/>
        <v>6.5.2</v>
      </c>
      <c r="Y132" s="64"/>
      <c r="AA132" s="1">
        <f t="shared" si="6"/>
        <v>18</v>
      </c>
    </row>
    <row r="133" spans="1:27" ht="37.200000000000003" customHeight="1">
      <c r="A133" s="119" t="s">
        <v>139</v>
      </c>
      <c r="B133" s="134" t="s">
        <v>57</v>
      </c>
      <c r="C133" s="122" t="s">
        <v>140</v>
      </c>
      <c r="D133" s="122" t="s">
        <v>97</v>
      </c>
      <c r="E133" s="123" t="s">
        <v>969</v>
      </c>
      <c r="F133" s="124" t="s">
        <v>19</v>
      </c>
      <c r="G133" s="124" t="s">
        <v>157</v>
      </c>
      <c r="H133" s="124" t="s">
        <v>2484</v>
      </c>
      <c r="I133" s="135" t="s">
        <v>2485</v>
      </c>
      <c r="J133" s="129"/>
      <c r="K133" s="128"/>
      <c r="L133" s="129"/>
      <c r="M133" s="128" t="s">
        <v>3485</v>
      </c>
      <c r="N133" s="127"/>
      <c r="O133" s="127" t="s">
        <v>164</v>
      </c>
      <c r="P133" s="127" t="s">
        <v>595</v>
      </c>
      <c r="Q133" s="131" t="s">
        <v>2486</v>
      </c>
      <c r="R133" s="131" t="s">
        <v>880</v>
      </c>
      <c r="S133" s="132" t="s">
        <v>159</v>
      </c>
      <c r="T133" s="136" t="s">
        <v>2487</v>
      </c>
      <c r="U133" s="118"/>
      <c r="V133" s="118"/>
      <c r="W133" s="133" t="str">
        <f>VLOOKUP(TRIM(X133),X10:Y88,2,FALSE)</f>
        <v>Frank</v>
      </c>
      <c r="X133" s="11" t="str">
        <f t="shared" si="7"/>
        <v>6.5.2</v>
      </c>
      <c r="Y133" s="64"/>
      <c r="AA133" s="1">
        <f t="shared" si="6"/>
        <v>18</v>
      </c>
    </row>
    <row r="134" spans="1:27" ht="37.200000000000003" customHeight="1">
      <c r="A134" s="119" t="s">
        <v>139</v>
      </c>
      <c r="B134" s="134" t="s">
        <v>57</v>
      </c>
      <c r="C134" s="122" t="s">
        <v>140</v>
      </c>
      <c r="D134" s="122" t="s">
        <v>89</v>
      </c>
      <c r="E134" s="123" t="s">
        <v>970</v>
      </c>
      <c r="F134" s="124" t="s">
        <v>19</v>
      </c>
      <c r="G134" s="124" t="s">
        <v>151</v>
      </c>
      <c r="H134" s="124" t="s">
        <v>2488</v>
      </c>
      <c r="I134" s="135" t="s">
        <v>2489</v>
      </c>
      <c r="J134" s="129"/>
      <c r="K134" s="128"/>
      <c r="L134" s="129"/>
      <c r="M134" s="128" t="s">
        <v>3485</v>
      </c>
      <c r="N134" s="127"/>
      <c r="O134" s="127" t="s">
        <v>164</v>
      </c>
      <c r="P134" s="127" t="s">
        <v>452</v>
      </c>
      <c r="Q134" s="131" t="s">
        <v>2490</v>
      </c>
      <c r="R134" s="131" t="s">
        <v>161</v>
      </c>
      <c r="S134" s="132" t="s">
        <v>159</v>
      </c>
      <c r="T134" s="136" t="s">
        <v>2491</v>
      </c>
      <c r="U134" s="118"/>
      <c r="V134" s="118"/>
      <c r="W134" s="133" t="str">
        <f>VLOOKUP(TRIM(X134),X10:Y88,2,FALSE)</f>
        <v>Puneet</v>
      </c>
      <c r="X134" s="11" t="str">
        <f t="shared" si="7"/>
        <v>6.1</v>
      </c>
      <c r="Y134" s="64"/>
      <c r="AA134" s="1">
        <f t="shared" si="6"/>
        <v>18</v>
      </c>
    </row>
    <row r="135" spans="1:27" ht="37.200000000000003" customHeight="1">
      <c r="A135" s="119" t="s">
        <v>139</v>
      </c>
      <c r="B135" s="134" t="s">
        <v>57</v>
      </c>
      <c r="C135" s="122" t="s">
        <v>140</v>
      </c>
      <c r="D135" s="122" t="s">
        <v>77</v>
      </c>
      <c r="E135" s="123" t="s">
        <v>971</v>
      </c>
      <c r="F135" s="124" t="s">
        <v>19</v>
      </c>
      <c r="G135" s="124" t="s">
        <v>157</v>
      </c>
      <c r="H135" s="124" t="s">
        <v>708</v>
      </c>
      <c r="I135" s="135" t="s">
        <v>2492</v>
      </c>
      <c r="J135" s="129"/>
      <c r="K135" s="128"/>
      <c r="L135" s="129"/>
      <c r="M135" s="128" t="s">
        <v>3485</v>
      </c>
      <c r="N135" s="127"/>
      <c r="O135" s="127"/>
      <c r="P135" s="127"/>
      <c r="Q135" s="131" t="s">
        <v>2493</v>
      </c>
      <c r="R135" s="131" t="s">
        <v>161</v>
      </c>
      <c r="S135" s="132" t="s">
        <v>159</v>
      </c>
      <c r="T135" s="136" t="s">
        <v>711</v>
      </c>
      <c r="U135" s="118"/>
      <c r="V135" s="118"/>
      <c r="W135" s="133" t="str">
        <f>VLOOKUP(TRIM(X135),X10:Y88,2,FALSE)</f>
        <v>Puneet</v>
      </c>
      <c r="X135" s="11" t="str">
        <f t="shared" si="7"/>
        <v>5.1</v>
      </c>
      <c r="Y135" s="64"/>
      <c r="AA135" s="1">
        <f t="shared" si="6"/>
        <v>18</v>
      </c>
    </row>
    <row r="136" spans="1:27" ht="37.200000000000003" customHeight="1">
      <c r="A136" s="119" t="s">
        <v>139</v>
      </c>
      <c r="B136" s="134" t="s">
        <v>57</v>
      </c>
      <c r="C136" s="122" t="s">
        <v>140</v>
      </c>
      <c r="D136" s="122" t="s">
        <v>89</v>
      </c>
      <c r="E136" s="123" t="s">
        <v>972</v>
      </c>
      <c r="F136" s="124" t="s">
        <v>19</v>
      </c>
      <c r="G136" s="124" t="s">
        <v>157</v>
      </c>
      <c r="H136" s="124" t="s">
        <v>2494</v>
      </c>
      <c r="I136" s="135" t="s">
        <v>2495</v>
      </c>
      <c r="J136" s="129"/>
      <c r="K136" s="128"/>
      <c r="L136" s="129"/>
      <c r="M136" s="128" t="s">
        <v>3485</v>
      </c>
      <c r="N136" s="127"/>
      <c r="O136" s="127" t="s">
        <v>164</v>
      </c>
      <c r="P136" s="127" t="s">
        <v>760</v>
      </c>
      <c r="Q136" s="131" t="s">
        <v>2496</v>
      </c>
      <c r="R136" s="131" t="s">
        <v>161</v>
      </c>
      <c r="S136" s="132" t="s">
        <v>159</v>
      </c>
      <c r="T136" s="136" t="s">
        <v>747</v>
      </c>
      <c r="U136" s="118"/>
      <c r="V136" s="118"/>
      <c r="W136" s="133" t="str">
        <f>VLOOKUP(TRIM(X136),X10:Y88,2,FALSE)</f>
        <v>Puneet</v>
      </c>
      <c r="X136" s="11" t="str">
        <f t="shared" si="7"/>
        <v>6.1</v>
      </c>
      <c r="Y136" s="64"/>
      <c r="AA136" s="1">
        <f t="shared" si="6"/>
        <v>18</v>
      </c>
    </row>
    <row r="137" spans="1:27" ht="37.200000000000003" customHeight="1">
      <c r="A137" s="119" t="s">
        <v>139</v>
      </c>
      <c r="B137" s="134" t="s">
        <v>57</v>
      </c>
      <c r="C137" s="122" t="s">
        <v>140</v>
      </c>
      <c r="D137" s="122" t="s">
        <v>100</v>
      </c>
      <c r="E137" s="123" t="s">
        <v>973</v>
      </c>
      <c r="F137" s="124" t="s">
        <v>19</v>
      </c>
      <c r="G137" s="124" t="s">
        <v>151</v>
      </c>
      <c r="H137" s="124" t="s">
        <v>2497</v>
      </c>
      <c r="I137" s="135" t="s">
        <v>2498</v>
      </c>
      <c r="J137" s="129"/>
      <c r="K137" s="128"/>
      <c r="L137" s="129"/>
      <c r="M137" s="128" t="s">
        <v>3485</v>
      </c>
      <c r="N137" s="127"/>
      <c r="O137" s="127" t="s">
        <v>164</v>
      </c>
      <c r="P137" s="127" t="s">
        <v>2499</v>
      </c>
      <c r="Q137" s="131" t="s">
        <v>2422</v>
      </c>
      <c r="R137" s="131" t="s">
        <v>5689</v>
      </c>
      <c r="S137" s="137" t="s">
        <v>149</v>
      </c>
      <c r="T137" s="136" t="s">
        <v>2500</v>
      </c>
      <c r="U137" s="118"/>
      <c r="V137" s="118"/>
      <c r="W137" s="133" t="str">
        <f>VLOOKUP(TRIM(X137),X10:Y88,2,FALSE)</f>
        <v>Frank</v>
      </c>
      <c r="X137" s="11" t="str">
        <f t="shared" si="7"/>
        <v>6.5.4</v>
      </c>
      <c r="Y137" s="64"/>
      <c r="AA137" s="1">
        <f t="shared" si="6"/>
        <v>18</v>
      </c>
    </row>
    <row r="138" spans="1:27" ht="37.200000000000003" customHeight="1">
      <c r="A138" s="119" t="s">
        <v>139</v>
      </c>
      <c r="B138" s="134" t="s">
        <v>57</v>
      </c>
      <c r="C138" s="122" t="s">
        <v>140</v>
      </c>
      <c r="D138" s="122" t="s">
        <v>105</v>
      </c>
      <c r="E138" s="123" t="s">
        <v>974</v>
      </c>
      <c r="F138" s="124" t="s">
        <v>19</v>
      </c>
      <c r="G138" s="124" t="s">
        <v>157</v>
      </c>
      <c r="H138" s="124" t="s">
        <v>2501</v>
      </c>
      <c r="I138" s="135" t="s">
        <v>2502</v>
      </c>
      <c r="J138" s="129"/>
      <c r="K138" s="128"/>
      <c r="L138" s="129"/>
      <c r="M138" s="128" t="s">
        <v>3485</v>
      </c>
      <c r="N138" s="127"/>
      <c r="O138" s="127" t="s">
        <v>164</v>
      </c>
      <c r="P138" s="127" t="s">
        <v>2503</v>
      </c>
      <c r="Q138" s="131" t="s">
        <v>2423</v>
      </c>
      <c r="R138" s="131" t="s">
        <v>161</v>
      </c>
      <c r="S138" s="132" t="s">
        <v>159</v>
      </c>
      <c r="T138" s="136" t="s">
        <v>737</v>
      </c>
      <c r="U138" s="118"/>
      <c r="V138" s="118"/>
      <c r="W138" s="133" t="str">
        <f>VLOOKUP(TRIM(X138),X10:Y88,2,FALSE)</f>
        <v>Krisztian</v>
      </c>
      <c r="X138" s="11" t="str">
        <f t="shared" si="7"/>
        <v>6.5.6</v>
      </c>
      <c r="Y138" s="64"/>
      <c r="AA138" s="1">
        <f t="shared" si="6"/>
        <v>18</v>
      </c>
    </row>
    <row r="139" spans="1:27" ht="37.200000000000003" customHeight="1">
      <c r="A139" s="119" t="s">
        <v>139</v>
      </c>
      <c r="B139" s="134" t="s">
        <v>57</v>
      </c>
      <c r="C139" s="122" t="s">
        <v>140</v>
      </c>
      <c r="D139" s="122" t="s">
        <v>114</v>
      </c>
      <c r="E139" s="123" t="s">
        <v>975</v>
      </c>
      <c r="F139" s="124" t="s">
        <v>19</v>
      </c>
      <c r="G139" s="124" t="s">
        <v>151</v>
      </c>
      <c r="H139" s="124" t="s">
        <v>2504</v>
      </c>
      <c r="I139" s="135" t="s">
        <v>2505</v>
      </c>
      <c r="J139" s="129"/>
      <c r="K139" s="128"/>
      <c r="L139" s="129"/>
      <c r="M139" s="128" t="s">
        <v>3485</v>
      </c>
      <c r="N139" s="127"/>
      <c r="O139" s="127" t="s">
        <v>164</v>
      </c>
      <c r="P139" s="127" t="s">
        <v>2506</v>
      </c>
      <c r="Q139" s="131" t="s">
        <v>2507</v>
      </c>
      <c r="R139" s="131" t="s">
        <v>5696</v>
      </c>
      <c r="S139" s="137" t="s">
        <v>149</v>
      </c>
      <c r="T139" s="136" t="s">
        <v>2508</v>
      </c>
      <c r="U139" s="118"/>
      <c r="V139" s="118"/>
      <c r="W139" s="133" t="str">
        <f>VLOOKUP(TRIM(X139),X10:Y88,2,FALSE)</f>
        <v>Frank</v>
      </c>
      <c r="X139" s="11" t="str">
        <f t="shared" si="7"/>
        <v>6.5.11</v>
      </c>
      <c r="Y139" s="64"/>
      <c r="AA139" s="1">
        <f t="shared" si="6"/>
        <v>18</v>
      </c>
    </row>
    <row r="140" spans="1:27" ht="37.200000000000003" customHeight="1">
      <c r="A140" s="119" t="s">
        <v>139</v>
      </c>
      <c r="B140" s="134" t="s">
        <v>57</v>
      </c>
      <c r="C140" s="122" t="s">
        <v>140</v>
      </c>
      <c r="D140" s="122" t="s">
        <v>123</v>
      </c>
      <c r="E140" s="123" t="s">
        <v>976</v>
      </c>
      <c r="F140" s="124" t="s">
        <v>19</v>
      </c>
      <c r="G140" s="124" t="s">
        <v>151</v>
      </c>
      <c r="H140" s="124" t="s">
        <v>2512</v>
      </c>
      <c r="I140" s="135" t="s">
        <v>2513</v>
      </c>
      <c r="J140" s="129"/>
      <c r="K140" s="128"/>
      <c r="L140" s="129"/>
      <c r="M140" s="128" t="s">
        <v>3485</v>
      </c>
      <c r="N140" s="127"/>
      <c r="O140" s="127"/>
      <c r="P140" s="127"/>
      <c r="Q140" s="131" t="s">
        <v>2510</v>
      </c>
      <c r="R140" s="131" t="s">
        <v>4003</v>
      </c>
      <c r="S140" s="132" t="s">
        <v>159</v>
      </c>
      <c r="T140" s="136" t="s">
        <v>2514</v>
      </c>
      <c r="U140" s="118"/>
      <c r="V140" s="118"/>
      <c r="W140" s="133" t="str">
        <f>VLOOKUP(TRIM(X140),X10:Y88,2,FALSE)</f>
        <v>Frank</v>
      </c>
      <c r="X140" s="11" t="str">
        <f t="shared" si="7"/>
        <v>7.1</v>
      </c>
      <c r="Y140" s="64"/>
      <c r="AA140" s="1">
        <f t="shared" si="6"/>
        <v>18</v>
      </c>
    </row>
    <row r="141" spans="1:27" ht="37.200000000000003" customHeight="1">
      <c r="A141" s="119" t="s">
        <v>139</v>
      </c>
      <c r="B141" s="134" t="s">
        <v>57</v>
      </c>
      <c r="C141" s="122" t="s">
        <v>140</v>
      </c>
      <c r="D141" s="122" t="s">
        <v>72</v>
      </c>
      <c r="E141" s="123" t="s">
        <v>977</v>
      </c>
      <c r="F141" s="124" t="s">
        <v>19</v>
      </c>
      <c r="G141" s="124" t="s">
        <v>151</v>
      </c>
      <c r="H141" s="124" t="s">
        <v>2515</v>
      </c>
      <c r="I141" s="135" t="s">
        <v>2516</v>
      </c>
      <c r="J141" s="129"/>
      <c r="K141" s="128"/>
      <c r="L141" s="129"/>
      <c r="M141" s="128" t="s">
        <v>3485</v>
      </c>
      <c r="N141" s="127"/>
      <c r="O141" s="127" t="s">
        <v>164</v>
      </c>
      <c r="P141" s="127"/>
      <c r="Q141" s="131" t="s">
        <v>2511</v>
      </c>
      <c r="R141" s="131" t="s">
        <v>4003</v>
      </c>
      <c r="S141" s="132" t="s">
        <v>159</v>
      </c>
      <c r="T141" s="136" t="s">
        <v>2517</v>
      </c>
      <c r="U141" s="118"/>
      <c r="V141" s="118"/>
      <c r="W141" s="133" t="str">
        <f>VLOOKUP(TRIM(X141),X10:Y88,2,FALSE)</f>
        <v>Frank</v>
      </c>
      <c r="X141" s="11" t="str">
        <f t="shared" si="7"/>
        <v>4.1</v>
      </c>
      <c r="Y141" s="64"/>
      <c r="AA141" s="1">
        <f t="shared" si="6"/>
        <v>18</v>
      </c>
    </row>
    <row r="142" spans="1:27" ht="37.200000000000003" customHeight="1">
      <c r="A142" s="119" t="s">
        <v>139</v>
      </c>
      <c r="B142" s="134" t="s">
        <v>57</v>
      </c>
      <c r="C142" s="122" t="s">
        <v>140</v>
      </c>
      <c r="D142" s="122" t="s">
        <v>98</v>
      </c>
      <c r="E142" s="123" t="s">
        <v>978</v>
      </c>
      <c r="F142" s="124" t="s">
        <v>270</v>
      </c>
      <c r="G142" s="124" t="s">
        <v>142</v>
      </c>
      <c r="H142" s="124" t="s">
        <v>2538</v>
      </c>
      <c r="I142" s="135" t="s">
        <v>661</v>
      </c>
      <c r="J142" s="129" t="s">
        <v>169</v>
      </c>
      <c r="K142" s="128"/>
      <c r="L142" s="129"/>
      <c r="M142" s="128" t="s">
        <v>3485</v>
      </c>
      <c r="N142" s="127" t="s">
        <v>444</v>
      </c>
      <c r="O142" s="127" t="s">
        <v>164</v>
      </c>
      <c r="P142" s="127" t="s">
        <v>178</v>
      </c>
      <c r="Q142" s="131" t="s">
        <v>3541</v>
      </c>
      <c r="R142" s="131" t="s">
        <v>5211</v>
      </c>
      <c r="S142" s="144" t="s">
        <v>5211</v>
      </c>
      <c r="T142" s="136" t="s">
        <v>219</v>
      </c>
      <c r="U142" s="118"/>
      <c r="V142" s="118"/>
      <c r="W142" s="133" t="str">
        <f>VLOOKUP(TRIM(X142),X10:Y88,2,FALSE)</f>
        <v>Frank</v>
      </c>
      <c r="X142" s="11" t="str">
        <f t="shared" si="7"/>
        <v>6.5.3</v>
      </c>
      <c r="Y142" s="64"/>
      <c r="AA142" s="1">
        <f t="shared" si="6"/>
        <v>26</v>
      </c>
    </row>
    <row r="143" spans="1:27" ht="37.200000000000003" customHeight="1">
      <c r="A143" s="119" t="s">
        <v>139</v>
      </c>
      <c r="B143" s="134" t="s">
        <v>57</v>
      </c>
      <c r="C143" s="122" t="s">
        <v>140</v>
      </c>
      <c r="D143" s="122" t="s">
        <v>100</v>
      </c>
      <c r="E143" s="123" t="s">
        <v>979</v>
      </c>
      <c r="F143" s="124" t="s">
        <v>270</v>
      </c>
      <c r="G143" s="124" t="s">
        <v>142</v>
      </c>
      <c r="H143" s="124" t="s">
        <v>2539</v>
      </c>
      <c r="I143" s="135" t="s">
        <v>661</v>
      </c>
      <c r="J143" s="129" t="s">
        <v>169</v>
      </c>
      <c r="K143" s="128"/>
      <c r="L143" s="129"/>
      <c r="M143" s="128" t="s">
        <v>3485</v>
      </c>
      <c r="N143" s="127" t="s">
        <v>444</v>
      </c>
      <c r="O143" s="127" t="s">
        <v>164</v>
      </c>
      <c r="P143" s="127" t="s">
        <v>178</v>
      </c>
      <c r="Q143" s="131" t="s">
        <v>3542</v>
      </c>
      <c r="R143" s="131" t="s">
        <v>5211</v>
      </c>
      <c r="S143" s="144" t="s">
        <v>5211</v>
      </c>
      <c r="T143" s="136" t="s">
        <v>219</v>
      </c>
      <c r="U143" s="118"/>
      <c r="V143" s="118"/>
      <c r="W143" s="133" t="str">
        <f>VLOOKUP(TRIM(X143),X10:Y88,2,FALSE)</f>
        <v>Frank</v>
      </c>
      <c r="X143" s="11" t="str">
        <f t="shared" si="7"/>
        <v>6.5.4</v>
      </c>
      <c r="Y143" s="64"/>
      <c r="AA143" s="1">
        <f t="shared" si="6"/>
        <v>26</v>
      </c>
    </row>
    <row r="144" spans="1:27" ht="35.25" customHeight="1">
      <c r="A144" s="119" t="s">
        <v>139</v>
      </c>
      <c r="B144" s="134" t="s">
        <v>57</v>
      </c>
      <c r="C144" s="122" t="s">
        <v>140</v>
      </c>
      <c r="D144" s="122" t="s">
        <v>100</v>
      </c>
      <c r="E144" s="123" t="s">
        <v>980</v>
      </c>
      <c r="F144" s="124" t="s">
        <v>175</v>
      </c>
      <c r="G144" s="124" t="s">
        <v>142</v>
      </c>
      <c r="H144" s="124" t="s">
        <v>3964</v>
      </c>
      <c r="I144" s="135" t="s">
        <v>661</v>
      </c>
      <c r="J144" s="129"/>
      <c r="K144" s="128"/>
      <c r="L144" s="129"/>
      <c r="M144" s="128" t="s">
        <v>3485</v>
      </c>
      <c r="N144" s="127"/>
      <c r="O144" s="127"/>
      <c r="P144" s="127" t="s">
        <v>178</v>
      </c>
      <c r="Q144" s="131" t="s">
        <v>2525</v>
      </c>
      <c r="R144" s="131" t="s">
        <v>5699</v>
      </c>
      <c r="S144" s="144" t="s">
        <v>5211</v>
      </c>
      <c r="T144" s="136" t="s">
        <v>219</v>
      </c>
      <c r="U144" s="118"/>
      <c r="V144" s="118"/>
      <c r="W144" s="133" t="str">
        <f>VLOOKUP(TRIM(X144),X10:Y88,2,FALSE)</f>
        <v>Frank</v>
      </c>
      <c r="X144" s="11" t="str">
        <f t="shared" si="7"/>
        <v>6.5.4</v>
      </c>
      <c r="Y144" s="64"/>
      <c r="AA144" s="1">
        <f t="shared" si="6"/>
        <v>26</v>
      </c>
    </row>
    <row r="145" spans="1:27" ht="35.25" customHeight="1">
      <c r="A145" s="119" t="s">
        <v>139</v>
      </c>
      <c r="B145" s="134" t="s">
        <v>57</v>
      </c>
      <c r="C145" s="122" t="s">
        <v>140</v>
      </c>
      <c r="D145" s="122" t="s">
        <v>97</v>
      </c>
      <c r="E145" s="123" t="s">
        <v>981</v>
      </c>
      <c r="F145" s="124" t="s">
        <v>270</v>
      </c>
      <c r="G145" s="124" t="s">
        <v>142</v>
      </c>
      <c r="H145" s="124" t="s">
        <v>2537</v>
      </c>
      <c r="I145" s="135" t="s">
        <v>661</v>
      </c>
      <c r="J145" s="129" t="s">
        <v>180</v>
      </c>
      <c r="K145" s="128"/>
      <c r="L145" s="129"/>
      <c r="M145" s="128" t="s">
        <v>3485</v>
      </c>
      <c r="N145" s="127" t="s">
        <v>444</v>
      </c>
      <c r="O145" s="127" t="s">
        <v>164</v>
      </c>
      <c r="P145" s="127" t="s">
        <v>178</v>
      </c>
      <c r="Q145" s="131" t="s">
        <v>3543</v>
      </c>
      <c r="R145" s="131" t="s">
        <v>5204</v>
      </c>
      <c r="S145" s="132" t="s">
        <v>4575</v>
      </c>
      <c r="T145" s="136" t="s">
        <v>219</v>
      </c>
      <c r="U145" s="118"/>
      <c r="V145" s="118"/>
      <c r="W145" s="133" t="str">
        <f>VLOOKUP(TRIM(X145),X10:Y88,2,FALSE)</f>
        <v>Frank</v>
      </c>
      <c r="X145" s="11" t="str">
        <f t="shared" si="7"/>
        <v>6.5.2</v>
      </c>
      <c r="Y145" s="64"/>
      <c r="AA145" s="1">
        <f t="shared" si="6"/>
        <v>26</v>
      </c>
    </row>
    <row r="146" spans="1:27" ht="35.25" customHeight="1">
      <c r="A146" s="119" t="s">
        <v>139</v>
      </c>
      <c r="B146" s="134" t="s">
        <v>57</v>
      </c>
      <c r="C146" s="122" t="s">
        <v>140</v>
      </c>
      <c r="D146" s="122" t="s">
        <v>289</v>
      </c>
      <c r="E146" s="123" t="s">
        <v>982</v>
      </c>
      <c r="F146" s="124" t="s">
        <v>21</v>
      </c>
      <c r="G146" s="124" t="s">
        <v>142</v>
      </c>
      <c r="H146" s="124" t="s">
        <v>2531</v>
      </c>
      <c r="I146" s="135" t="s">
        <v>661</v>
      </c>
      <c r="J146" s="129" t="s">
        <v>2526</v>
      </c>
      <c r="K146" s="128"/>
      <c r="L146" s="129"/>
      <c r="M146" s="128" t="s">
        <v>3485</v>
      </c>
      <c r="N146" s="127" t="s">
        <v>170</v>
      </c>
      <c r="O146" s="127" t="s">
        <v>672</v>
      </c>
      <c r="P146" s="127" t="s">
        <v>2527</v>
      </c>
      <c r="Q146" s="131" t="s">
        <v>3923</v>
      </c>
      <c r="R146" s="131" t="s">
        <v>4342</v>
      </c>
      <c r="S146" s="132" t="s">
        <v>4341</v>
      </c>
      <c r="T146" s="136" t="s">
        <v>219</v>
      </c>
      <c r="U146" s="118"/>
      <c r="V146" s="118"/>
      <c r="W146" s="133" t="str">
        <f>VLOOKUP(TRIM(X146),X10:Y88,2,FALSE)</f>
        <v>Krisztian</v>
      </c>
      <c r="X146" s="11" t="str">
        <f t="shared" si="7"/>
        <v>6.12</v>
      </c>
      <c r="Y146" s="64"/>
      <c r="AA146" s="1">
        <f t="shared" si="6"/>
        <v>26</v>
      </c>
    </row>
    <row r="147" spans="1:27" ht="37.200000000000003" customHeight="1">
      <c r="A147" s="119" t="s">
        <v>139</v>
      </c>
      <c r="B147" s="134" t="s">
        <v>57</v>
      </c>
      <c r="C147" s="122" t="s">
        <v>140</v>
      </c>
      <c r="D147" s="122" t="s">
        <v>289</v>
      </c>
      <c r="E147" s="123" t="s">
        <v>983</v>
      </c>
      <c r="F147" s="124" t="s">
        <v>21</v>
      </c>
      <c r="G147" s="124" t="s">
        <v>142</v>
      </c>
      <c r="H147" s="124" t="s">
        <v>3925</v>
      </c>
      <c r="I147" s="135" t="s">
        <v>661</v>
      </c>
      <c r="J147" s="129" t="s">
        <v>2526</v>
      </c>
      <c r="K147" s="128"/>
      <c r="L147" s="129"/>
      <c r="M147" s="128" t="s">
        <v>3485</v>
      </c>
      <c r="N147" s="127" t="s">
        <v>170</v>
      </c>
      <c r="O147" s="127" t="s">
        <v>672</v>
      </c>
      <c r="P147" s="127" t="s">
        <v>2527</v>
      </c>
      <c r="Q147" s="131" t="s">
        <v>3924</v>
      </c>
      <c r="R147" s="131" t="s">
        <v>604</v>
      </c>
      <c r="S147" s="132" t="s">
        <v>145</v>
      </c>
      <c r="T147" s="136" t="s">
        <v>219</v>
      </c>
      <c r="U147" s="118"/>
      <c r="V147" s="118" t="s">
        <v>233</v>
      </c>
      <c r="W147" s="133" t="str">
        <f>VLOOKUP(TRIM(X147),X10:Y88,2,FALSE)</f>
        <v>Krisztian</v>
      </c>
      <c r="X147" s="11" t="str">
        <f t="shared" si="7"/>
        <v>6.12</v>
      </c>
      <c r="Y147" s="64"/>
      <c r="AA147" s="1">
        <f t="shared" si="6"/>
        <v>26</v>
      </c>
    </row>
    <row r="148" spans="1:27" ht="37.200000000000003" customHeight="1">
      <c r="A148" s="119" t="s">
        <v>139</v>
      </c>
      <c r="B148" s="134" t="s">
        <v>57</v>
      </c>
      <c r="C148" s="122" t="s">
        <v>140</v>
      </c>
      <c r="D148" s="122" t="s">
        <v>289</v>
      </c>
      <c r="E148" s="123" t="s">
        <v>984</v>
      </c>
      <c r="F148" s="124" t="s">
        <v>21</v>
      </c>
      <c r="G148" s="124" t="s">
        <v>142</v>
      </c>
      <c r="H148" s="124" t="s">
        <v>2532</v>
      </c>
      <c r="I148" s="135" t="s">
        <v>661</v>
      </c>
      <c r="J148" s="129" t="s">
        <v>2526</v>
      </c>
      <c r="K148" s="128"/>
      <c r="L148" s="129"/>
      <c r="M148" s="128" t="s">
        <v>3485</v>
      </c>
      <c r="N148" s="127" t="s">
        <v>170</v>
      </c>
      <c r="O148" s="127" t="s">
        <v>672</v>
      </c>
      <c r="P148" s="127" t="s">
        <v>2527</v>
      </c>
      <c r="Q148" s="131" t="s">
        <v>2528</v>
      </c>
      <c r="R148" s="131" t="s">
        <v>4356</v>
      </c>
      <c r="S148" s="132" t="s">
        <v>4343</v>
      </c>
      <c r="T148" s="136" t="s">
        <v>219</v>
      </c>
      <c r="U148" s="118"/>
      <c r="V148" s="118"/>
      <c r="W148" s="133" t="str">
        <f>VLOOKUP(TRIM(X148),X10:Y88,2,FALSE)</f>
        <v>Krisztian</v>
      </c>
      <c r="X148" s="11" t="str">
        <f t="shared" si="7"/>
        <v>6.12</v>
      </c>
      <c r="Y148" s="64"/>
      <c r="AA148" s="1">
        <f t="shared" si="6"/>
        <v>26</v>
      </c>
    </row>
    <row r="149" spans="1:27" ht="37.200000000000003" customHeight="1">
      <c r="A149" s="119" t="s">
        <v>139</v>
      </c>
      <c r="B149" s="134" t="s">
        <v>57</v>
      </c>
      <c r="C149" s="122" t="s">
        <v>140</v>
      </c>
      <c r="D149" s="122" t="s">
        <v>289</v>
      </c>
      <c r="E149" s="123" t="s">
        <v>985</v>
      </c>
      <c r="F149" s="124" t="s">
        <v>21</v>
      </c>
      <c r="G149" s="124" t="s">
        <v>142</v>
      </c>
      <c r="H149" s="124" t="s">
        <v>2533</v>
      </c>
      <c r="I149" s="135" t="s">
        <v>661</v>
      </c>
      <c r="J149" s="129" t="s">
        <v>2526</v>
      </c>
      <c r="K149" s="128"/>
      <c r="L149" s="129"/>
      <c r="M149" s="128" t="s">
        <v>3485</v>
      </c>
      <c r="N149" s="127" t="s">
        <v>170</v>
      </c>
      <c r="O149" s="127" t="s">
        <v>672</v>
      </c>
      <c r="P149" s="127" t="s">
        <v>2527</v>
      </c>
      <c r="Q149" s="131" t="s">
        <v>2530</v>
      </c>
      <c r="R149" s="131" t="s">
        <v>5697</v>
      </c>
      <c r="S149" s="132" t="s">
        <v>179</v>
      </c>
      <c r="T149" s="136" t="s">
        <v>219</v>
      </c>
      <c r="U149" s="118"/>
      <c r="V149" s="118"/>
      <c r="W149" s="133" t="str">
        <f>VLOOKUP(TRIM(X149),X10:Y88,2,FALSE)</f>
        <v>Krisztian</v>
      </c>
      <c r="X149" s="11" t="str">
        <f t="shared" si="7"/>
        <v>6.12</v>
      </c>
      <c r="Y149" s="64"/>
      <c r="AA149" s="1">
        <f t="shared" si="6"/>
        <v>26</v>
      </c>
    </row>
    <row r="150" spans="1:27" ht="35.25" customHeight="1">
      <c r="A150" s="119" t="s">
        <v>139</v>
      </c>
      <c r="B150" s="134" t="s">
        <v>57</v>
      </c>
      <c r="C150" s="122" t="s">
        <v>140</v>
      </c>
      <c r="D150" s="122" t="s">
        <v>98</v>
      </c>
      <c r="E150" s="123" t="s">
        <v>986</v>
      </c>
      <c r="F150" s="124" t="s">
        <v>270</v>
      </c>
      <c r="G150" s="124" t="s">
        <v>142</v>
      </c>
      <c r="H150" s="124" t="s">
        <v>2534</v>
      </c>
      <c r="I150" s="135" t="s">
        <v>661</v>
      </c>
      <c r="J150" s="129" t="s">
        <v>180</v>
      </c>
      <c r="K150" s="128"/>
      <c r="L150" s="129"/>
      <c r="M150" s="128" t="s">
        <v>3485</v>
      </c>
      <c r="N150" s="127" t="s">
        <v>444</v>
      </c>
      <c r="O150" s="127" t="s">
        <v>164</v>
      </c>
      <c r="P150" s="127" t="s">
        <v>178</v>
      </c>
      <c r="Q150" s="131" t="s">
        <v>3544</v>
      </c>
      <c r="R150" s="131" t="s">
        <v>4439</v>
      </c>
      <c r="S150" s="132" t="s">
        <v>4440</v>
      </c>
      <c r="T150" s="136" t="s">
        <v>219</v>
      </c>
      <c r="U150" s="118"/>
      <c r="V150" s="118"/>
      <c r="W150" s="133" t="str">
        <f>VLOOKUP(TRIM(X150),X10:Y88,2,FALSE)</f>
        <v>Frank</v>
      </c>
      <c r="X150" s="11" t="str">
        <f t="shared" si="7"/>
        <v>6.5.3</v>
      </c>
      <c r="Y150" s="64"/>
      <c r="AA150" s="1">
        <f t="shared" si="6"/>
        <v>26</v>
      </c>
    </row>
    <row r="151" spans="1:27" ht="35.25" customHeight="1">
      <c r="A151" s="119" t="s">
        <v>139</v>
      </c>
      <c r="B151" s="134" t="s">
        <v>57</v>
      </c>
      <c r="C151" s="122" t="s">
        <v>140</v>
      </c>
      <c r="D151" s="122" t="s">
        <v>98</v>
      </c>
      <c r="E151" s="123" t="s">
        <v>987</v>
      </c>
      <c r="F151" s="124" t="s">
        <v>270</v>
      </c>
      <c r="G151" s="124" t="s">
        <v>142</v>
      </c>
      <c r="H151" s="124" t="s">
        <v>2535</v>
      </c>
      <c r="I151" s="135" t="s">
        <v>3540</v>
      </c>
      <c r="J151" s="129" t="s">
        <v>180</v>
      </c>
      <c r="K151" s="128"/>
      <c r="L151" s="129"/>
      <c r="M151" s="128" t="s">
        <v>3485</v>
      </c>
      <c r="N151" s="127" t="s">
        <v>444</v>
      </c>
      <c r="O151" s="127" t="s">
        <v>164</v>
      </c>
      <c r="P151" s="127" t="s">
        <v>178</v>
      </c>
      <c r="Q151" s="131" t="s">
        <v>4755</v>
      </c>
      <c r="R151" s="131" t="s">
        <v>4756</v>
      </c>
      <c r="S151" s="132" t="s">
        <v>4757</v>
      </c>
      <c r="T151" s="136" t="s">
        <v>219</v>
      </c>
      <c r="U151" s="118"/>
      <c r="V151" s="118"/>
      <c r="W151" s="133" t="str">
        <f>VLOOKUP(TRIM(X151),X10:Y88,2,FALSE)</f>
        <v>Frank</v>
      </c>
      <c r="X151" s="11" t="str">
        <f t="shared" si="7"/>
        <v>6.5.3</v>
      </c>
      <c r="Y151" s="64"/>
      <c r="AA151" s="1">
        <f t="shared" si="6"/>
        <v>62</v>
      </c>
    </row>
    <row r="152" spans="1:27" ht="35.25" customHeight="1">
      <c r="A152" s="119" t="s">
        <v>139</v>
      </c>
      <c r="B152" s="134" t="s">
        <v>57</v>
      </c>
      <c r="C152" s="122" t="s">
        <v>140</v>
      </c>
      <c r="D152" s="122" t="s">
        <v>98</v>
      </c>
      <c r="E152" s="123" t="s">
        <v>988</v>
      </c>
      <c r="F152" s="124" t="s">
        <v>270</v>
      </c>
      <c r="G152" s="124" t="s">
        <v>142</v>
      </c>
      <c r="H152" s="124" t="s">
        <v>2529</v>
      </c>
      <c r="I152" s="135" t="s">
        <v>661</v>
      </c>
      <c r="J152" s="129" t="s">
        <v>180</v>
      </c>
      <c r="K152" s="128"/>
      <c r="L152" s="129"/>
      <c r="M152" s="128" t="s">
        <v>3485</v>
      </c>
      <c r="N152" s="127" t="s">
        <v>444</v>
      </c>
      <c r="O152" s="127" t="s">
        <v>164</v>
      </c>
      <c r="P152" s="127" t="s">
        <v>178</v>
      </c>
      <c r="Q152" s="131" t="s">
        <v>3545</v>
      </c>
      <c r="R152" s="131" t="s">
        <v>4415</v>
      </c>
      <c r="S152" s="132" t="s">
        <v>4416</v>
      </c>
      <c r="T152" s="136" t="s">
        <v>219</v>
      </c>
      <c r="U152" s="118"/>
      <c r="V152" s="118"/>
      <c r="W152" s="133" t="str">
        <f>VLOOKUP(TRIM(X152),X10:Y88,2,FALSE)</f>
        <v>Frank</v>
      </c>
      <c r="X152" s="11" t="str">
        <f t="shared" si="7"/>
        <v>6.5.3</v>
      </c>
      <c r="Y152" s="64"/>
      <c r="AA152" s="1">
        <f t="shared" si="6"/>
        <v>26</v>
      </c>
    </row>
    <row r="153" spans="1:27" ht="37.200000000000003" customHeight="1">
      <c r="A153" s="119" t="s">
        <v>139</v>
      </c>
      <c r="B153" s="134" t="s">
        <v>57</v>
      </c>
      <c r="C153" s="122" t="s">
        <v>140</v>
      </c>
      <c r="D153" s="122" t="s">
        <v>110</v>
      </c>
      <c r="E153" s="123" t="s">
        <v>989</v>
      </c>
      <c r="F153" s="124" t="s">
        <v>270</v>
      </c>
      <c r="G153" s="124" t="s">
        <v>142</v>
      </c>
      <c r="H153" s="124" t="s">
        <v>2536</v>
      </c>
      <c r="I153" s="135" t="s">
        <v>202</v>
      </c>
      <c r="J153" s="129" t="s">
        <v>180</v>
      </c>
      <c r="K153" s="128"/>
      <c r="L153" s="129"/>
      <c r="M153" s="128" t="s">
        <v>3485</v>
      </c>
      <c r="N153" s="127" t="s">
        <v>444</v>
      </c>
      <c r="O153" s="127" t="s">
        <v>164</v>
      </c>
      <c r="P153" s="127" t="s">
        <v>178</v>
      </c>
      <c r="Q153" s="131" t="s">
        <v>3546</v>
      </c>
      <c r="R153" s="131" t="s">
        <v>4101</v>
      </c>
      <c r="S153" s="132" t="s">
        <v>4100</v>
      </c>
      <c r="T153" s="136" t="s">
        <v>277</v>
      </c>
      <c r="U153" s="118"/>
      <c r="V153" s="118"/>
      <c r="W153" s="133" t="str">
        <f>VLOOKUP(TRIM(X153),X10:Y88,2,FALSE)</f>
        <v>Irfan</v>
      </c>
      <c r="X153" s="11" t="str">
        <f t="shared" si="7"/>
        <v>6.5.9</v>
      </c>
      <c r="Y153" s="64"/>
      <c r="AA153" s="1">
        <f t="shared" ref="AA153:AA216" si="8">LEN(I153)</f>
        <v>21</v>
      </c>
    </row>
    <row r="154" spans="1:27" ht="37.200000000000003" customHeight="1">
      <c r="A154" s="119" t="s">
        <v>139</v>
      </c>
      <c r="B154" s="134" t="s">
        <v>57</v>
      </c>
      <c r="C154" s="122" t="s">
        <v>140</v>
      </c>
      <c r="D154" s="122" t="s">
        <v>98</v>
      </c>
      <c r="E154" s="123" t="s">
        <v>990</v>
      </c>
      <c r="F154" s="124" t="s">
        <v>270</v>
      </c>
      <c r="G154" s="124" t="s">
        <v>142</v>
      </c>
      <c r="H154" s="124" t="s">
        <v>2540</v>
      </c>
      <c r="I154" s="135" t="s">
        <v>3512</v>
      </c>
      <c r="J154" s="129" t="s">
        <v>180</v>
      </c>
      <c r="K154" s="128"/>
      <c r="L154" s="129"/>
      <c r="M154" s="128" t="s">
        <v>3485</v>
      </c>
      <c r="N154" s="127" t="s">
        <v>444</v>
      </c>
      <c r="O154" s="127" t="s">
        <v>164</v>
      </c>
      <c r="P154" s="127" t="s">
        <v>178</v>
      </c>
      <c r="Q154" s="131" t="s">
        <v>3547</v>
      </c>
      <c r="R154" s="131" t="s">
        <v>4123</v>
      </c>
      <c r="S154" s="132" t="s">
        <v>4115</v>
      </c>
      <c r="T154" s="136" t="s">
        <v>450</v>
      </c>
      <c r="U154" s="118"/>
      <c r="V154" s="118"/>
      <c r="W154" s="133" t="str">
        <f>VLOOKUP(TRIM(X154),X10:Y88,2,FALSE)</f>
        <v>Frank</v>
      </c>
      <c r="X154" s="11" t="str">
        <f t="shared" si="7"/>
        <v>6.5.3</v>
      </c>
      <c r="Y154" s="64"/>
      <c r="AA154" s="1">
        <f t="shared" si="8"/>
        <v>39</v>
      </c>
    </row>
    <row r="155" spans="1:27" ht="35.25" customHeight="1">
      <c r="A155" s="119" t="s">
        <v>139</v>
      </c>
      <c r="B155" s="134" t="s">
        <v>57</v>
      </c>
      <c r="C155" s="122" t="s">
        <v>140</v>
      </c>
      <c r="D155" s="122" t="s">
        <v>94</v>
      </c>
      <c r="E155" s="123" t="s">
        <v>991</v>
      </c>
      <c r="F155" s="124" t="s">
        <v>270</v>
      </c>
      <c r="G155" s="138" t="s">
        <v>142</v>
      </c>
      <c r="H155" s="124" t="s">
        <v>2541</v>
      </c>
      <c r="I155" s="135" t="s">
        <v>552</v>
      </c>
      <c r="J155" s="129" t="s">
        <v>180</v>
      </c>
      <c r="K155" s="128"/>
      <c r="L155" s="129"/>
      <c r="M155" s="128" t="s">
        <v>3485</v>
      </c>
      <c r="N155" s="127" t="s">
        <v>444</v>
      </c>
      <c r="O155" s="127" t="s">
        <v>164</v>
      </c>
      <c r="P155" s="127" t="s">
        <v>178</v>
      </c>
      <c r="Q155" s="131" t="s">
        <v>3548</v>
      </c>
      <c r="R155" s="131" t="s">
        <v>4117</v>
      </c>
      <c r="S155" s="132" t="s">
        <v>4116</v>
      </c>
      <c r="T155" s="136" t="s">
        <v>450</v>
      </c>
      <c r="U155" s="118"/>
      <c r="V155" s="118"/>
      <c r="W155" s="133" t="str">
        <f>VLOOKUP(TRIM(X155),X10:Y88,2,FALSE)</f>
        <v>Frank</v>
      </c>
      <c r="X155" s="11" t="str">
        <f t="shared" si="7"/>
        <v>6.5.1</v>
      </c>
      <c r="Y155" s="64"/>
      <c r="AA155" s="1">
        <f t="shared" si="8"/>
        <v>27</v>
      </c>
    </row>
    <row r="156" spans="1:27" ht="35.25" customHeight="1">
      <c r="A156" s="119" t="s">
        <v>139</v>
      </c>
      <c r="B156" s="134" t="s">
        <v>57</v>
      </c>
      <c r="C156" s="122" t="s">
        <v>140</v>
      </c>
      <c r="D156" s="122" t="s">
        <v>114</v>
      </c>
      <c r="E156" s="123" t="s">
        <v>992</v>
      </c>
      <c r="F156" s="124" t="s">
        <v>270</v>
      </c>
      <c r="G156" s="124" t="s">
        <v>142</v>
      </c>
      <c r="H156" s="124" t="s">
        <v>2542</v>
      </c>
      <c r="I156" s="135" t="s">
        <v>552</v>
      </c>
      <c r="J156" s="129" t="s">
        <v>180</v>
      </c>
      <c r="K156" s="128"/>
      <c r="L156" s="129"/>
      <c r="M156" s="128" t="s">
        <v>3485</v>
      </c>
      <c r="N156" s="127" t="s">
        <v>444</v>
      </c>
      <c r="O156" s="127" t="s">
        <v>164</v>
      </c>
      <c r="P156" s="127" t="s">
        <v>178</v>
      </c>
      <c r="Q156" s="131" t="s">
        <v>3549</v>
      </c>
      <c r="R156" s="131" t="s">
        <v>4153</v>
      </c>
      <c r="S156" s="132" t="s">
        <v>4149</v>
      </c>
      <c r="T156" s="136" t="s">
        <v>450</v>
      </c>
      <c r="U156" s="118"/>
      <c r="V156" s="118"/>
      <c r="W156" s="133" t="str">
        <f>VLOOKUP(TRIM(X156),X10:Y88,2,FALSE)</f>
        <v>Frank</v>
      </c>
      <c r="X156" s="11" t="str">
        <f t="shared" ref="X156:X219" si="9">IF(ISNONTEXT(D156),"" &amp; D156 &amp;"",T(D156))</f>
        <v>6.5.11</v>
      </c>
      <c r="Y156" s="64"/>
      <c r="AA156" s="1">
        <f t="shared" si="8"/>
        <v>27</v>
      </c>
    </row>
    <row r="157" spans="1:27" ht="35.25" customHeight="1">
      <c r="A157" s="119" t="s">
        <v>139</v>
      </c>
      <c r="B157" s="134" t="s">
        <v>57</v>
      </c>
      <c r="C157" s="122" t="s">
        <v>140</v>
      </c>
      <c r="D157" s="122" t="s">
        <v>123</v>
      </c>
      <c r="E157" s="123" t="s">
        <v>993</v>
      </c>
      <c r="F157" s="124" t="s">
        <v>19</v>
      </c>
      <c r="G157" s="124" t="s">
        <v>151</v>
      </c>
      <c r="H157" s="124" t="s">
        <v>2550</v>
      </c>
      <c r="I157" s="135" t="s">
        <v>2551</v>
      </c>
      <c r="J157" s="129"/>
      <c r="K157" s="128"/>
      <c r="L157" s="129"/>
      <c r="M157" s="128" t="s">
        <v>3485</v>
      </c>
      <c r="N157" s="127"/>
      <c r="O157" s="127" t="s">
        <v>164</v>
      </c>
      <c r="P157" s="127"/>
      <c r="Q157" s="131" t="s">
        <v>2548</v>
      </c>
      <c r="R157" s="131" t="s">
        <v>4003</v>
      </c>
      <c r="S157" s="132" t="s">
        <v>159</v>
      </c>
      <c r="T157" s="136" t="s">
        <v>2552</v>
      </c>
      <c r="U157" s="118"/>
      <c r="V157" s="118"/>
      <c r="W157" s="133" t="str">
        <f>VLOOKUP(TRIM(X157),X10:Y88,2,FALSE)</f>
        <v>Frank</v>
      </c>
      <c r="X157" s="11" t="str">
        <f t="shared" si="9"/>
        <v>7.1</v>
      </c>
      <c r="Y157" s="64"/>
      <c r="AA157" s="1">
        <f t="shared" si="8"/>
        <v>19</v>
      </c>
    </row>
    <row r="158" spans="1:27" ht="35.25" customHeight="1">
      <c r="A158" s="119" t="s">
        <v>139</v>
      </c>
      <c r="B158" s="134" t="s">
        <v>57</v>
      </c>
      <c r="C158" s="122" t="s">
        <v>140</v>
      </c>
      <c r="D158" s="122" t="s">
        <v>432</v>
      </c>
      <c r="E158" s="123" t="s">
        <v>994</v>
      </c>
      <c r="F158" s="124" t="s">
        <v>19</v>
      </c>
      <c r="G158" s="124" t="s">
        <v>157</v>
      </c>
      <c r="H158" s="124" t="s">
        <v>2553</v>
      </c>
      <c r="I158" s="135" t="s">
        <v>2554</v>
      </c>
      <c r="J158" s="129"/>
      <c r="K158" s="128"/>
      <c r="L158" s="129"/>
      <c r="M158" s="128" t="s">
        <v>3485</v>
      </c>
      <c r="N158" s="127"/>
      <c r="O158" s="127" t="s">
        <v>164</v>
      </c>
      <c r="P158" s="127"/>
      <c r="Q158" s="131" t="s">
        <v>2549</v>
      </c>
      <c r="R158" s="131" t="s">
        <v>161</v>
      </c>
      <c r="S158" s="132" t="s">
        <v>159</v>
      </c>
      <c r="T158" s="136" t="s">
        <v>2555</v>
      </c>
      <c r="U158" s="118"/>
      <c r="V158" s="118"/>
      <c r="W158" s="133" t="str">
        <f>VLOOKUP(TRIM(X158),X10:Y88,2,FALSE)</f>
        <v>Puneet</v>
      </c>
      <c r="X158" s="11" t="str">
        <f t="shared" si="9"/>
        <v>6.15</v>
      </c>
      <c r="Y158" s="64"/>
      <c r="AA158" s="1">
        <f t="shared" si="8"/>
        <v>19</v>
      </c>
    </row>
    <row r="159" spans="1:27" ht="35.25" customHeight="1">
      <c r="A159" s="119" t="s">
        <v>139</v>
      </c>
      <c r="B159" s="134" t="s">
        <v>57</v>
      </c>
      <c r="C159" s="122" t="s">
        <v>140</v>
      </c>
      <c r="D159" s="122" t="s">
        <v>114</v>
      </c>
      <c r="E159" s="123" t="s">
        <v>995</v>
      </c>
      <c r="F159" s="124" t="s">
        <v>270</v>
      </c>
      <c r="G159" s="124" t="s">
        <v>142</v>
      </c>
      <c r="H159" s="124" t="s">
        <v>2900</v>
      </c>
      <c r="I159" s="135" t="s">
        <v>3513</v>
      </c>
      <c r="J159" s="129" t="s">
        <v>180</v>
      </c>
      <c r="K159" s="128"/>
      <c r="L159" s="129"/>
      <c r="M159" s="128" t="s">
        <v>186</v>
      </c>
      <c r="N159" s="127" t="s">
        <v>444</v>
      </c>
      <c r="O159" s="127" t="s">
        <v>164</v>
      </c>
      <c r="P159" s="127" t="s">
        <v>178</v>
      </c>
      <c r="Q159" s="131" t="s">
        <v>3550</v>
      </c>
      <c r="R159" s="131" t="s">
        <v>5594</v>
      </c>
      <c r="S159" s="132" t="s">
        <v>173</v>
      </c>
      <c r="T159" s="136" t="s">
        <v>172</v>
      </c>
      <c r="U159" s="118"/>
      <c r="V159" s="118" t="s">
        <v>4668</v>
      </c>
      <c r="W159" s="133" t="str">
        <f>VLOOKUP(TRIM(X159),X10:Y88,2,FALSE)</f>
        <v>Frank</v>
      </c>
      <c r="X159" s="11" t="str">
        <f t="shared" si="9"/>
        <v>6.5.11</v>
      </c>
      <c r="Y159" s="64"/>
      <c r="AA159" s="1">
        <f t="shared" si="8"/>
        <v>46</v>
      </c>
    </row>
    <row r="160" spans="1:27" ht="37.200000000000003" customHeight="1">
      <c r="A160" s="119" t="s">
        <v>139</v>
      </c>
      <c r="B160" s="134" t="s">
        <v>57</v>
      </c>
      <c r="C160" s="122" t="s">
        <v>140</v>
      </c>
      <c r="D160" s="122" t="s">
        <v>114</v>
      </c>
      <c r="E160" s="123" t="s">
        <v>996</v>
      </c>
      <c r="F160" s="124" t="s">
        <v>270</v>
      </c>
      <c r="G160" s="124" t="s">
        <v>142</v>
      </c>
      <c r="H160" s="124" t="s">
        <v>2901</v>
      </c>
      <c r="I160" s="135" t="s">
        <v>3514</v>
      </c>
      <c r="J160" s="129" t="s">
        <v>180</v>
      </c>
      <c r="K160" s="128"/>
      <c r="L160" s="129"/>
      <c r="M160" s="128" t="s">
        <v>186</v>
      </c>
      <c r="N160" s="127" t="s">
        <v>444</v>
      </c>
      <c r="O160" s="127" t="s">
        <v>164</v>
      </c>
      <c r="P160" s="127" t="s">
        <v>178</v>
      </c>
      <c r="Q160" s="131" t="s">
        <v>3551</v>
      </c>
      <c r="R160" s="131" t="s">
        <v>5595</v>
      </c>
      <c r="S160" s="132" t="s">
        <v>173</v>
      </c>
      <c r="T160" s="136" t="s">
        <v>172</v>
      </c>
      <c r="U160" s="118"/>
      <c r="V160" s="118" t="s">
        <v>4668</v>
      </c>
      <c r="W160" s="133" t="str">
        <f>VLOOKUP(TRIM(X160),X10:Y88,2,FALSE)</f>
        <v>Frank</v>
      </c>
      <c r="X160" s="11" t="str">
        <f t="shared" si="9"/>
        <v>6.5.11</v>
      </c>
      <c r="Y160" s="64"/>
      <c r="AA160" s="1">
        <f t="shared" si="8"/>
        <v>18</v>
      </c>
    </row>
    <row r="161" spans="1:27" ht="37.200000000000003" customHeight="1">
      <c r="A161" s="119" t="s">
        <v>139</v>
      </c>
      <c r="B161" s="134" t="s">
        <v>57</v>
      </c>
      <c r="C161" s="122" t="s">
        <v>140</v>
      </c>
      <c r="D161" s="122" t="s">
        <v>123</v>
      </c>
      <c r="E161" s="123" t="s">
        <v>997</v>
      </c>
      <c r="F161" s="124" t="s">
        <v>318</v>
      </c>
      <c r="G161" s="124" t="s">
        <v>142</v>
      </c>
      <c r="H161" s="124" t="s">
        <v>2556</v>
      </c>
      <c r="I161" s="135" t="s">
        <v>3515</v>
      </c>
      <c r="J161" s="129"/>
      <c r="K161" s="128"/>
      <c r="L161" s="129"/>
      <c r="M161" s="128" t="s">
        <v>3485</v>
      </c>
      <c r="N161" s="127"/>
      <c r="O161" s="127" t="s">
        <v>672</v>
      </c>
      <c r="P161" s="127"/>
      <c r="Q161" s="131" t="s">
        <v>2557</v>
      </c>
      <c r="R161" s="131" t="s">
        <v>4459</v>
      </c>
      <c r="S161" s="137" t="s">
        <v>149</v>
      </c>
      <c r="T161" s="136" t="s">
        <v>224</v>
      </c>
      <c r="U161" s="118"/>
      <c r="V161" s="118"/>
      <c r="W161" s="133" t="str">
        <f>VLOOKUP(TRIM(X161),X10:Y88,2,FALSE)</f>
        <v>Frank</v>
      </c>
      <c r="X161" s="11" t="str">
        <f t="shared" si="9"/>
        <v>7.1</v>
      </c>
      <c r="Y161" s="64"/>
      <c r="AA161" s="1">
        <f t="shared" si="8"/>
        <v>73</v>
      </c>
    </row>
    <row r="162" spans="1:27" ht="35.25" customHeight="1">
      <c r="A162" s="119" t="s">
        <v>139</v>
      </c>
      <c r="B162" s="134" t="s">
        <v>57</v>
      </c>
      <c r="C162" s="122" t="s">
        <v>140</v>
      </c>
      <c r="D162" s="122" t="s">
        <v>123</v>
      </c>
      <c r="E162" s="123" t="s">
        <v>998</v>
      </c>
      <c r="F162" s="124" t="s">
        <v>167</v>
      </c>
      <c r="G162" s="124" t="s">
        <v>157</v>
      </c>
      <c r="H162" s="124" t="s">
        <v>2558</v>
      </c>
      <c r="I162" s="135" t="s">
        <v>3516</v>
      </c>
      <c r="J162" s="129"/>
      <c r="K162" s="128"/>
      <c r="L162" s="129"/>
      <c r="M162" s="128" t="s">
        <v>3485</v>
      </c>
      <c r="N162" s="127"/>
      <c r="O162" s="127" t="s">
        <v>672</v>
      </c>
      <c r="P162" s="127"/>
      <c r="Q162" s="131" t="s">
        <v>2559</v>
      </c>
      <c r="R162" s="131" t="s">
        <v>5211</v>
      </c>
      <c r="S162" s="144" t="s">
        <v>5211</v>
      </c>
      <c r="T162" s="136" t="s">
        <v>224</v>
      </c>
      <c r="U162" s="118"/>
      <c r="V162" s="118"/>
      <c r="W162" s="133" t="str">
        <f>VLOOKUP(TRIM(X162),X10:Y88,2,FALSE)</f>
        <v>Frank</v>
      </c>
      <c r="X162" s="11" t="str">
        <f t="shared" si="9"/>
        <v>7.1</v>
      </c>
      <c r="Y162" s="64"/>
      <c r="AA162" s="1">
        <f t="shared" si="8"/>
        <v>53</v>
      </c>
    </row>
    <row r="163" spans="1:27" ht="35.25" customHeight="1">
      <c r="A163" s="119" t="s">
        <v>139</v>
      </c>
      <c r="B163" s="134" t="s">
        <v>57</v>
      </c>
      <c r="C163" s="122" t="s">
        <v>22</v>
      </c>
      <c r="D163" s="122" t="s">
        <v>133</v>
      </c>
      <c r="E163" s="123" t="s">
        <v>999</v>
      </c>
      <c r="F163" s="124" t="s">
        <v>270</v>
      </c>
      <c r="G163" s="138" t="s">
        <v>142</v>
      </c>
      <c r="H163" s="138" t="s">
        <v>2613</v>
      </c>
      <c r="I163" s="139" t="s">
        <v>400</v>
      </c>
      <c r="J163" s="140" t="s">
        <v>169</v>
      </c>
      <c r="K163" s="141"/>
      <c r="L163" s="140"/>
      <c r="M163" s="141" t="s">
        <v>206</v>
      </c>
      <c r="N163" s="140" t="s">
        <v>444</v>
      </c>
      <c r="O163" s="140" t="s">
        <v>164</v>
      </c>
      <c r="P163" s="140" t="s">
        <v>178</v>
      </c>
      <c r="Q163" s="142" t="s">
        <v>2807</v>
      </c>
      <c r="R163" s="142" t="s">
        <v>171</v>
      </c>
      <c r="S163" s="145"/>
      <c r="T163" s="136" t="s">
        <v>457</v>
      </c>
      <c r="U163" s="118"/>
      <c r="V163" s="118"/>
      <c r="W163" s="133" t="str">
        <f>VLOOKUP(TRIM(X163),X10:Y88,2,FALSE)</f>
        <v>Withdrawn</v>
      </c>
      <c r="X163" s="11" t="str">
        <f t="shared" si="9"/>
        <v>99</v>
      </c>
      <c r="Y163" s="64"/>
      <c r="AA163" s="1">
        <f t="shared" si="8"/>
        <v>24</v>
      </c>
    </row>
    <row r="164" spans="1:27" ht="35.25" customHeight="1">
      <c r="A164" s="119" t="s">
        <v>139</v>
      </c>
      <c r="B164" s="134" t="s">
        <v>57</v>
      </c>
      <c r="C164" s="122" t="s">
        <v>140</v>
      </c>
      <c r="D164" s="122" t="s">
        <v>105</v>
      </c>
      <c r="E164" s="123" t="s">
        <v>1000</v>
      </c>
      <c r="F164" s="124" t="s">
        <v>270</v>
      </c>
      <c r="G164" s="124" t="s">
        <v>142</v>
      </c>
      <c r="H164" s="124" t="s">
        <v>2898</v>
      </c>
      <c r="I164" s="135" t="s">
        <v>657</v>
      </c>
      <c r="J164" s="129" t="s">
        <v>742</v>
      </c>
      <c r="K164" s="128"/>
      <c r="L164" s="129"/>
      <c r="M164" s="128" t="s">
        <v>210</v>
      </c>
      <c r="N164" s="127" t="s">
        <v>444</v>
      </c>
      <c r="O164" s="127" t="s">
        <v>164</v>
      </c>
      <c r="P164" s="127" t="s">
        <v>2560</v>
      </c>
      <c r="Q164" s="131" t="s">
        <v>3552</v>
      </c>
      <c r="R164" s="131" t="s">
        <v>4917</v>
      </c>
      <c r="S164" s="132" t="s">
        <v>179</v>
      </c>
      <c r="T164" s="136" t="s">
        <v>658</v>
      </c>
      <c r="U164" s="118"/>
      <c r="V164" s="118"/>
      <c r="W164" s="133" t="str">
        <f>VLOOKUP(TRIM(X164),X10:Y88,2,FALSE)</f>
        <v>Krisztian</v>
      </c>
      <c r="X164" s="11" t="str">
        <f t="shared" si="9"/>
        <v>6.5.6</v>
      </c>
      <c r="Y164" s="64"/>
      <c r="AA164" s="1">
        <f t="shared" si="8"/>
        <v>13</v>
      </c>
    </row>
    <row r="165" spans="1:27" ht="35.25" customHeight="1">
      <c r="A165" s="119" t="s">
        <v>139</v>
      </c>
      <c r="B165" s="134" t="s">
        <v>57</v>
      </c>
      <c r="C165" s="122" t="s">
        <v>140</v>
      </c>
      <c r="D165" s="122" t="s">
        <v>110</v>
      </c>
      <c r="E165" s="123" t="s">
        <v>1001</v>
      </c>
      <c r="F165" s="124" t="s">
        <v>270</v>
      </c>
      <c r="G165" s="124" t="s">
        <v>142</v>
      </c>
      <c r="H165" s="124" t="s">
        <v>2899</v>
      </c>
      <c r="I165" s="135" t="s">
        <v>229</v>
      </c>
      <c r="J165" s="129" t="s">
        <v>169</v>
      </c>
      <c r="K165" s="128"/>
      <c r="L165" s="129"/>
      <c r="M165" s="128" t="s">
        <v>186</v>
      </c>
      <c r="N165" s="127" t="s">
        <v>444</v>
      </c>
      <c r="O165" s="127" t="s">
        <v>164</v>
      </c>
      <c r="P165" s="127" t="s">
        <v>178</v>
      </c>
      <c r="Q165" s="131" t="s">
        <v>3553</v>
      </c>
      <c r="R165" s="131" t="s">
        <v>4094</v>
      </c>
      <c r="S165" s="137" t="s">
        <v>149</v>
      </c>
      <c r="T165" s="136" t="s">
        <v>301</v>
      </c>
      <c r="U165" s="118"/>
      <c r="V165" s="118"/>
      <c r="W165" s="133" t="str">
        <f>VLOOKUP(TRIM(X165),X10:Y88,2,FALSE)</f>
        <v>Irfan</v>
      </c>
      <c r="X165" s="11" t="str">
        <f t="shared" si="9"/>
        <v>6.5.9</v>
      </c>
      <c r="Y165" s="64"/>
      <c r="AA165" s="1">
        <f t="shared" si="8"/>
        <v>7</v>
      </c>
    </row>
    <row r="166" spans="1:27" ht="35.25" customHeight="1">
      <c r="A166" s="119" t="s">
        <v>139</v>
      </c>
      <c r="B166" s="134" t="s">
        <v>57</v>
      </c>
      <c r="C166" s="122" t="s">
        <v>140</v>
      </c>
      <c r="D166" s="122" t="s">
        <v>105</v>
      </c>
      <c r="E166" s="123" t="s">
        <v>1002</v>
      </c>
      <c r="F166" s="124" t="s">
        <v>270</v>
      </c>
      <c r="G166" s="124" t="s">
        <v>142</v>
      </c>
      <c r="H166" s="124" t="s">
        <v>5645</v>
      </c>
      <c r="I166" s="135" t="s">
        <v>3504</v>
      </c>
      <c r="J166" s="129" t="s">
        <v>169</v>
      </c>
      <c r="K166" s="128">
        <v>0</v>
      </c>
      <c r="L166" s="129"/>
      <c r="M166" s="128" t="s">
        <v>3485</v>
      </c>
      <c r="N166" s="127" t="s">
        <v>444</v>
      </c>
      <c r="O166" s="127" t="s">
        <v>164</v>
      </c>
      <c r="P166" s="127" t="s">
        <v>178</v>
      </c>
      <c r="Q166" s="131" t="s">
        <v>3554</v>
      </c>
      <c r="R166" s="131" t="s">
        <v>5211</v>
      </c>
      <c r="S166" s="144" t="s">
        <v>5211</v>
      </c>
      <c r="T166" s="136" t="s">
        <v>215</v>
      </c>
      <c r="U166" s="118"/>
      <c r="V166" s="118"/>
      <c r="W166" s="133" t="str">
        <f>VLOOKUP(TRIM(X166),X10:Y88,2,FALSE)</f>
        <v>Krisztian</v>
      </c>
      <c r="X166" s="11" t="str">
        <f t="shared" si="9"/>
        <v>6.5.6</v>
      </c>
      <c r="Y166" s="64"/>
      <c r="AA166" s="1">
        <f t="shared" si="8"/>
        <v>20</v>
      </c>
    </row>
    <row r="167" spans="1:27" ht="35.25" customHeight="1">
      <c r="A167" s="119" t="s">
        <v>139</v>
      </c>
      <c r="B167" s="134" t="s">
        <v>57</v>
      </c>
      <c r="C167" s="122" t="s">
        <v>140</v>
      </c>
      <c r="D167" s="122" t="s">
        <v>105</v>
      </c>
      <c r="E167" s="123" t="s">
        <v>1003</v>
      </c>
      <c r="F167" s="124" t="s">
        <v>270</v>
      </c>
      <c r="G167" s="124" t="s">
        <v>142</v>
      </c>
      <c r="H167" s="124" t="s">
        <v>5646</v>
      </c>
      <c r="I167" s="135" t="s">
        <v>746</v>
      </c>
      <c r="J167" s="129" t="s">
        <v>180</v>
      </c>
      <c r="K167" s="128">
        <v>0</v>
      </c>
      <c r="L167" s="129"/>
      <c r="M167" s="128" t="s">
        <v>3485</v>
      </c>
      <c r="N167" s="127" t="s">
        <v>444</v>
      </c>
      <c r="O167" s="127" t="s">
        <v>164</v>
      </c>
      <c r="P167" s="127" t="s">
        <v>178</v>
      </c>
      <c r="Q167" s="131" t="s">
        <v>3555</v>
      </c>
      <c r="R167" s="131" t="s">
        <v>5211</v>
      </c>
      <c r="S167" s="144" t="s">
        <v>5211</v>
      </c>
      <c r="T167" s="136" t="s">
        <v>215</v>
      </c>
      <c r="U167" s="118"/>
      <c r="V167" s="118"/>
      <c r="W167" s="133" t="str">
        <f>VLOOKUP(TRIM(X167),X10:Y88,2,FALSE)</f>
        <v>Krisztian</v>
      </c>
      <c r="X167" s="11" t="str">
        <f t="shared" si="9"/>
        <v>6.5.6</v>
      </c>
      <c r="Y167" s="64"/>
      <c r="AA167" s="1">
        <f t="shared" si="8"/>
        <v>14</v>
      </c>
    </row>
    <row r="168" spans="1:27" ht="35.25" customHeight="1">
      <c r="A168" s="119" t="s">
        <v>139</v>
      </c>
      <c r="B168" s="134" t="s">
        <v>57</v>
      </c>
      <c r="C168" s="122" t="s">
        <v>140</v>
      </c>
      <c r="D168" s="122" t="s">
        <v>105</v>
      </c>
      <c r="E168" s="123" t="s">
        <v>1004</v>
      </c>
      <c r="F168" s="124" t="s">
        <v>270</v>
      </c>
      <c r="G168" s="124" t="s">
        <v>142</v>
      </c>
      <c r="H168" s="124" t="s">
        <v>5647</v>
      </c>
      <c r="I168" s="135" t="s">
        <v>3504</v>
      </c>
      <c r="J168" s="129" t="s">
        <v>742</v>
      </c>
      <c r="K168" s="128">
        <v>0</v>
      </c>
      <c r="L168" s="129"/>
      <c r="M168" s="128" t="s">
        <v>3485</v>
      </c>
      <c r="N168" s="127" t="s">
        <v>444</v>
      </c>
      <c r="O168" s="127" t="s">
        <v>164</v>
      </c>
      <c r="P168" s="127" t="s">
        <v>178</v>
      </c>
      <c r="Q168" s="131" t="s">
        <v>3556</v>
      </c>
      <c r="R168" s="131" t="s">
        <v>5211</v>
      </c>
      <c r="S168" s="144" t="s">
        <v>5211</v>
      </c>
      <c r="T168" s="136" t="s">
        <v>215</v>
      </c>
      <c r="U168" s="118"/>
      <c r="V168" s="118"/>
      <c r="W168" s="133" t="str">
        <f>VLOOKUP(TRIM(X168),X10:Y88,2,FALSE)</f>
        <v>Krisztian</v>
      </c>
      <c r="X168" s="11" t="str">
        <f t="shared" si="9"/>
        <v>6.5.6</v>
      </c>
      <c r="Y168" s="64"/>
      <c r="AA168" s="1">
        <f t="shared" si="8"/>
        <v>20</v>
      </c>
    </row>
    <row r="169" spans="1:27" ht="35.25" customHeight="1">
      <c r="A169" s="119" t="s">
        <v>139</v>
      </c>
      <c r="B169" s="134" t="s">
        <v>57</v>
      </c>
      <c r="C169" s="122" t="s">
        <v>140</v>
      </c>
      <c r="D169" s="122" t="s">
        <v>105</v>
      </c>
      <c r="E169" s="123" t="s">
        <v>1005</v>
      </c>
      <c r="F169" s="124" t="s">
        <v>270</v>
      </c>
      <c r="G169" s="124" t="s">
        <v>142</v>
      </c>
      <c r="H169" s="124" t="s">
        <v>2587</v>
      </c>
      <c r="I169" s="135" t="s">
        <v>214</v>
      </c>
      <c r="J169" s="129" t="s">
        <v>169</v>
      </c>
      <c r="K169" s="128">
        <v>0</v>
      </c>
      <c r="L169" s="129"/>
      <c r="M169" s="128" t="s">
        <v>3485</v>
      </c>
      <c r="N169" s="127" t="s">
        <v>444</v>
      </c>
      <c r="O169" s="127" t="s">
        <v>164</v>
      </c>
      <c r="P169" s="127" t="s">
        <v>178</v>
      </c>
      <c r="Q169" s="131" t="s">
        <v>3557</v>
      </c>
      <c r="R169" s="131" t="s">
        <v>4736</v>
      </c>
      <c r="S169" s="132" t="s">
        <v>4735</v>
      </c>
      <c r="T169" s="136" t="s">
        <v>215</v>
      </c>
      <c r="U169" s="118"/>
      <c r="V169" s="118"/>
      <c r="W169" s="133" t="str">
        <f>VLOOKUP(TRIM(X169),X10:Y88,2,FALSE)</f>
        <v>Krisztian</v>
      </c>
      <c r="X169" s="11" t="str">
        <f t="shared" si="9"/>
        <v>6.5.6</v>
      </c>
      <c r="Y169" s="64"/>
      <c r="AA169" s="1">
        <f t="shared" si="8"/>
        <v>8</v>
      </c>
    </row>
    <row r="170" spans="1:27" ht="35.25" customHeight="1">
      <c r="A170" s="119" t="s">
        <v>139</v>
      </c>
      <c r="B170" s="134" t="s">
        <v>57</v>
      </c>
      <c r="C170" s="122" t="s">
        <v>140</v>
      </c>
      <c r="D170" s="122" t="s">
        <v>105</v>
      </c>
      <c r="E170" s="123" t="s">
        <v>1006</v>
      </c>
      <c r="F170" s="124" t="s">
        <v>270</v>
      </c>
      <c r="G170" s="124" t="s">
        <v>142</v>
      </c>
      <c r="H170" s="124" t="s">
        <v>2588</v>
      </c>
      <c r="I170" s="135" t="s">
        <v>214</v>
      </c>
      <c r="J170" s="129" t="s">
        <v>742</v>
      </c>
      <c r="K170" s="128">
        <v>0</v>
      </c>
      <c r="L170" s="129"/>
      <c r="M170" s="128" t="s">
        <v>3485</v>
      </c>
      <c r="N170" s="127" t="s">
        <v>444</v>
      </c>
      <c r="O170" s="127" t="s">
        <v>164</v>
      </c>
      <c r="P170" s="127" t="s">
        <v>178</v>
      </c>
      <c r="Q170" s="131" t="s">
        <v>3558</v>
      </c>
      <c r="R170" s="131" t="s">
        <v>4738</v>
      </c>
      <c r="S170" s="132" t="s">
        <v>4737</v>
      </c>
      <c r="T170" s="136" t="s">
        <v>215</v>
      </c>
      <c r="U170" s="118"/>
      <c r="V170" s="118"/>
      <c r="W170" s="133" t="str">
        <f>VLOOKUP(TRIM(X170),X10:Y88,2,FALSE)</f>
        <v>Krisztian</v>
      </c>
      <c r="X170" s="11" t="str">
        <f t="shared" si="9"/>
        <v>6.5.6</v>
      </c>
      <c r="Y170" s="64"/>
      <c r="AA170" s="1">
        <f t="shared" si="8"/>
        <v>8</v>
      </c>
    </row>
    <row r="171" spans="1:27" ht="35.25" customHeight="1">
      <c r="A171" s="119" t="s">
        <v>139</v>
      </c>
      <c r="B171" s="134" t="s">
        <v>57</v>
      </c>
      <c r="C171" s="122" t="s">
        <v>140</v>
      </c>
      <c r="D171" s="122" t="s">
        <v>648</v>
      </c>
      <c r="E171" s="123" t="s">
        <v>1007</v>
      </c>
      <c r="F171" s="124" t="s">
        <v>21</v>
      </c>
      <c r="G171" s="124" t="s">
        <v>142</v>
      </c>
      <c r="H171" s="124" t="s">
        <v>2589</v>
      </c>
      <c r="I171" s="135" t="s">
        <v>214</v>
      </c>
      <c r="J171" s="129" t="s">
        <v>662</v>
      </c>
      <c r="K171" s="128"/>
      <c r="L171" s="129"/>
      <c r="M171" s="128" t="s">
        <v>3485</v>
      </c>
      <c r="N171" s="127" t="s">
        <v>2562</v>
      </c>
      <c r="O171" s="127" t="s">
        <v>164</v>
      </c>
      <c r="P171" s="127" t="s">
        <v>663</v>
      </c>
      <c r="Q171" s="131" t="s">
        <v>2563</v>
      </c>
      <c r="R171" s="131" t="s">
        <v>161</v>
      </c>
      <c r="S171" s="132" t="s">
        <v>159</v>
      </c>
      <c r="T171" s="136" t="s">
        <v>215</v>
      </c>
      <c r="U171" s="118"/>
      <c r="V171" s="118"/>
      <c r="W171" s="133" t="str">
        <f>VLOOKUP(TRIM(X171),X10:Y88,2,FALSE)</f>
        <v>Krisztian</v>
      </c>
      <c r="X171" s="11" t="str">
        <f t="shared" si="9"/>
        <v>6.16</v>
      </c>
      <c r="Y171" s="64"/>
      <c r="AA171" s="1">
        <f t="shared" si="8"/>
        <v>8</v>
      </c>
    </row>
    <row r="172" spans="1:27" ht="35.25" customHeight="1">
      <c r="A172" s="119" t="s">
        <v>139</v>
      </c>
      <c r="B172" s="134" t="s">
        <v>57</v>
      </c>
      <c r="C172" s="122" t="s">
        <v>140</v>
      </c>
      <c r="D172" s="122" t="s">
        <v>648</v>
      </c>
      <c r="E172" s="123" t="s">
        <v>1008</v>
      </c>
      <c r="F172" s="124" t="s">
        <v>21</v>
      </c>
      <c r="G172" s="124" t="s">
        <v>142</v>
      </c>
      <c r="H172" s="124" t="s">
        <v>2590</v>
      </c>
      <c r="I172" s="135" t="s">
        <v>214</v>
      </c>
      <c r="J172" s="129" t="s">
        <v>662</v>
      </c>
      <c r="K172" s="128"/>
      <c r="L172" s="129"/>
      <c r="M172" s="128" t="s">
        <v>3485</v>
      </c>
      <c r="N172" s="127" t="s">
        <v>2562</v>
      </c>
      <c r="O172" s="127" t="s">
        <v>164</v>
      </c>
      <c r="P172" s="127" t="s">
        <v>663</v>
      </c>
      <c r="Q172" s="131" t="s">
        <v>2564</v>
      </c>
      <c r="R172" s="131" t="s">
        <v>4750</v>
      </c>
      <c r="S172" s="132" t="s">
        <v>4749</v>
      </c>
      <c r="T172" s="136" t="s">
        <v>215</v>
      </c>
      <c r="U172" s="118"/>
      <c r="V172" s="118"/>
      <c r="W172" s="133" t="str">
        <f>VLOOKUP(TRIM(X172),X10:Y88,2,FALSE)</f>
        <v>Krisztian</v>
      </c>
      <c r="X172" s="11" t="str">
        <f t="shared" si="9"/>
        <v>6.16</v>
      </c>
      <c r="Y172" s="64"/>
      <c r="AA172" s="1">
        <f t="shared" si="8"/>
        <v>8</v>
      </c>
    </row>
    <row r="173" spans="1:27" ht="35.25" customHeight="1">
      <c r="A173" s="119" t="s">
        <v>139</v>
      </c>
      <c r="B173" s="134" t="s">
        <v>57</v>
      </c>
      <c r="C173" s="122" t="s">
        <v>140</v>
      </c>
      <c r="D173" s="122" t="s">
        <v>648</v>
      </c>
      <c r="E173" s="123" t="s">
        <v>1009</v>
      </c>
      <c r="F173" s="124" t="s">
        <v>21</v>
      </c>
      <c r="G173" s="124" t="s">
        <v>142</v>
      </c>
      <c r="H173" s="124" t="s">
        <v>2591</v>
      </c>
      <c r="I173" s="135" t="s">
        <v>214</v>
      </c>
      <c r="J173" s="129" t="s">
        <v>662</v>
      </c>
      <c r="K173" s="128"/>
      <c r="L173" s="129"/>
      <c r="M173" s="128" t="s">
        <v>3485</v>
      </c>
      <c r="N173" s="127" t="s">
        <v>2562</v>
      </c>
      <c r="O173" s="127" t="s">
        <v>164</v>
      </c>
      <c r="P173" s="127" t="s">
        <v>663</v>
      </c>
      <c r="Q173" s="131" t="s">
        <v>2565</v>
      </c>
      <c r="R173" s="131" t="s">
        <v>4752</v>
      </c>
      <c r="S173" s="132" t="s">
        <v>4751</v>
      </c>
      <c r="T173" s="136" t="s">
        <v>215</v>
      </c>
      <c r="U173" s="118"/>
      <c r="V173" s="118"/>
      <c r="W173" s="133" t="str">
        <f>VLOOKUP(TRIM(X173),X10:Y88,2,FALSE)</f>
        <v>Krisztian</v>
      </c>
      <c r="X173" s="11" t="str">
        <f t="shared" si="9"/>
        <v>6.16</v>
      </c>
      <c r="Y173" s="64"/>
      <c r="AA173" s="1">
        <f t="shared" si="8"/>
        <v>8</v>
      </c>
    </row>
    <row r="174" spans="1:27" ht="35.25" customHeight="1">
      <c r="A174" s="119" t="s">
        <v>139</v>
      </c>
      <c r="B174" s="134" t="s">
        <v>57</v>
      </c>
      <c r="C174" s="122" t="s">
        <v>140</v>
      </c>
      <c r="D174" s="122" t="s">
        <v>648</v>
      </c>
      <c r="E174" s="123" t="s">
        <v>1010</v>
      </c>
      <c r="F174" s="124" t="s">
        <v>21</v>
      </c>
      <c r="G174" s="124" t="s">
        <v>142</v>
      </c>
      <c r="H174" s="124" t="s">
        <v>2592</v>
      </c>
      <c r="I174" s="135" t="s">
        <v>214</v>
      </c>
      <c r="J174" s="129" t="s">
        <v>662</v>
      </c>
      <c r="K174" s="128"/>
      <c r="L174" s="129"/>
      <c r="M174" s="128" t="s">
        <v>3485</v>
      </c>
      <c r="N174" s="127" t="s">
        <v>2562</v>
      </c>
      <c r="O174" s="127" t="s">
        <v>164</v>
      </c>
      <c r="P174" s="127" t="s">
        <v>663</v>
      </c>
      <c r="Q174" s="131" t="s">
        <v>2566</v>
      </c>
      <c r="R174" s="131" t="s">
        <v>604</v>
      </c>
      <c r="S174" s="132" t="s">
        <v>145</v>
      </c>
      <c r="T174" s="136" t="s">
        <v>215</v>
      </c>
      <c r="U174" s="118"/>
      <c r="V174" s="118" t="s">
        <v>233</v>
      </c>
      <c r="W174" s="133" t="str">
        <f>VLOOKUP(TRIM(X174),X10:Y88,2,FALSE)</f>
        <v>Krisztian</v>
      </c>
      <c r="X174" s="11" t="str">
        <f t="shared" si="9"/>
        <v>6.16</v>
      </c>
      <c r="Y174" s="64"/>
      <c r="AA174" s="1">
        <f t="shared" si="8"/>
        <v>8</v>
      </c>
    </row>
    <row r="175" spans="1:27" ht="35.25" customHeight="1">
      <c r="A175" s="119" t="s">
        <v>139</v>
      </c>
      <c r="B175" s="134" t="s">
        <v>57</v>
      </c>
      <c r="C175" s="122" t="s">
        <v>140</v>
      </c>
      <c r="D175" s="122" t="s">
        <v>648</v>
      </c>
      <c r="E175" s="123" t="s">
        <v>1011</v>
      </c>
      <c r="F175" s="124" t="s">
        <v>21</v>
      </c>
      <c r="G175" s="124" t="s">
        <v>142</v>
      </c>
      <c r="H175" s="124" t="s">
        <v>2593</v>
      </c>
      <c r="I175" s="135" t="s">
        <v>214</v>
      </c>
      <c r="J175" s="129" t="s">
        <v>662</v>
      </c>
      <c r="K175" s="128"/>
      <c r="L175" s="129"/>
      <c r="M175" s="128" t="s">
        <v>3485</v>
      </c>
      <c r="N175" s="127" t="s">
        <v>2562</v>
      </c>
      <c r="O175" s="127" t="s">
        <v>164</v>
      </c>
      <c r="P175" s="127" t="s">
        <v>663</v>
      </c>
      <c r="Q175" s="131" t="s">
        <v>2567</v>
      </c>
      <c r="R175" s="131" t="s">
        <v>5211</v>
      </c>
      <c r="S175" s="144" t="s">
        <v>5211</v>
      </c>
      <c r="T175" s="136" t="s">
        <v>215</v>
      </c>
      <c r="U175" s="118"/>
      <c r="V175" s="118"/>
      <c r="W175" s="133" t="str">
        <f>VLOOKUP(TRIM(X175),X10:Y88,2,FALSE)</f>
        <v>Krisztian</v>
      </c>
      <c r="X175" s="11" t="str">
        <f t="shared" si="9"/>
        <v>6.16</v>
      </c>
      <c r="Y175" s="64"/>
      <c r="AA175" s="1">
        <f t="shared" si="8"/>
        <v>8</v>
      </c>
    </row>
    <row r="176" spans="1:27" ht="35.25" customHeight="1">
      <c r="A176" s="119" t="s">
        <v>139</v>
      </c>
      <c r="B176" s="134" t="s">
        <v>57</v>
      </c>
      <c r="C176" s="122" t="s">
        <v>140</v>
      </c>
      <c r="D176" s="122" t="s">
        <v>648</v>
      </c>
      <c r="E176" s="123" t="s">
        <v>1012</v>
      </c>
      <c r="F176" s="124" t="s">
        <v>21</v>
      </c>
      <c r="G176" s="124" t="s">
        <v>142</v>
      </c>
      <c r="H176" s="124" t="s">
        <v>2594</v>
      </c>
      <c r="I176" s="135" t="s">
        <v>214</v>
      </c>
      <c r="J176" s="129" t="s">
        <v>662</v>
      </c>
      <c r="K176" s="128"/>
      <c r="L176" s="129"/>
      <c r="M176" s="128" t="s">
        <v>3485</v>
      </c>
      <c r="N176" s="127" t="s">
        <v>2562</v>
      </c>
      <c r="O176" s="127" t="s">
        <v>164</v>
      </c>
      <c r="P176" s="127" t="s">
        <v>663</v>
      </c>
      <c r="Q176" s="131" t="s">
        <v>2568</v>
      </c>
      <c r="R176" s="131" t="s">
        <v>5211</v>
      </c>
      <c r="S176" s="144" t="s">
        <v>5211</v>
      </c>
      <c r="T176" s="136" t="s">
        <v>215</v>
      </c>
      <c r="U176" s="118"/>
      <c r="V176" s="118"/>
      <c r="W176" s="133" t="str">
        <f>VLOOKUP(TRIM(X176),X10:Y88,2,FALSE)</f>
        <v>Krisztian</v>
      </c>
      <c r="X176" s="11" t="str">
        <f t="shared" si="9"/>
        <v>6.16</v>
      </c>
      <c r="Y176" s="64"/>
      <c r="AA176" s="1">
        <f t="shared" si="8"/>
        <v>8</v>
      </c>
    </row>
    <row r="177" spans="1:27" ht="35.25" customHeight="1">
      <c r="A177" s="119" t="s">
        <v>139</v>
      </c>
      <c r="B177" s="134" t="s">
        <v>57</v>
      </c>
      <c r="C177" s="122" t="s">
        <v>140</v>
      </c>
      <c r="D177" s="122" t="s">
        <v>648</v>
      </c>
      <c r="E177" s="123" t="s">
        <v>1013</v>
      </c>
      <c r="F177" s="124" t="s">
        <v>21</v>
      </c>
      <c r="G177" s="124" t="s">
        <v>142</v>
      </c>
      <c r="H177" s="124" t="s">
        <v>2595</v>
      </c>
      <c r="I177" s="135" t="s">
        <v>214</v>
      </c>
      <c r="J177" s="129" t="s">
        <v>662</v>
      </c>
      <c r="K177" s="128"/>
      <c r="L177" s="129"/>
      <c r="M177" s="128" t="s">
        <v>3485</v>
      </c>
      <c r="N177" s="127" t="s">
        <v>2562</v>
      </c>
      <c r="O177" s="127" t="s">
        <v>164</v>
      </c>
      <c r="P177" s="127" t="s">
        <v>663</v>
      </c>
      <c r="Q177" s="131" t="s">
        <v>2569</v>
      </c>
      <c r="R177" s="131" t="s">
        <v>5211</v>
      </c>
      <c r="S177" s="144" t="s">
        <v>5211</v>
      </c>
      <c r="T177" s="136" t="s">
        <v>215</v>
      </c>
      <c r="U177" s="118"/>
      <c r="V177" s="118"/>
      <c r="W177" s="133" t="str">
        <f>VLOOKUP(TRIM(X177),X10:Y88,2,FALSE)</f>
        <v>Krisztian</v>
      </c>
      <c r="X177" s="11" t="str">
        <f t="shared" si="9"/>
        <v>6.16</v>
      </c>
      <c r="Y177" s="64"/>
      <c r="AA177" s="1">
        <f t="shared" si="8"/>
        <v>8</v>
      </c>
    </row>
    <row r="178" spans="1:27" ht="35.25" customHeight="1">
      <c r="A178" s="119" t="s">
        <v>139</v>
      </c>
      <c r="B178" s="134" t="s">
        <v>57</v>
      </c>
      <c r="C178" s="122" t="s">
        <v>140</v>
      </c>
      <c r="D178" s="122" t="s">
        <v>92</v>
      </c>
      <c r="E178" s="123" t="s">
        <v>1014</v>
      </c>
      <c r="F178" s="124" t="s">
        <v>23</v>
      </c>
      <c r="G178" s="138" t="s">
        <v>142</v>
      </c>
      <c r="H178" s="124" t="s">
        <v>12847</v>
      </c>
      <c r="I178" s="135" t="s">
        <v>214</v>
      </c>
      <c r="J178" s="129" t="s">
        <v>2570</v>
      </c>
      <c r="K178" s="128">
        <v>303</v>
      </c>
      <c r="L178" s="129"/>
      <c r="M178" s="128" t="s">
        <v>186</v>
      </c>
      <c r="N178" s="127" t="s">
        <v>201</v>
      </c>
      <c r="O178" s="127" t="s">
        <v>164</v>
      </c>
      <c r="P178" s="127" t="s">
        <v>458</v>
      </c>
      <c r="Q178" s="131" t="s">
        <v>3559</v>
      </c>
      <c r="R178" s="131" t="s">
        <v>4099</v>
      </c>
      <c r="S178" s="132" t="s">
        <v>145</v>
      </c>
      <c r="T178" s="136" t="s">
        <v>215</v>
      </c>
      <c r="U178" s="118"/>
      <c r="V178" s="118" t="s">
        <v>233</v>
      </c>
      <c r="W178" s="133" t="str">
        <f>VLOOKUP(TRIM(X178),X10:Y88,2,FALSE)</f>
        <v>Krisztian</v>
      </c>
      <c r="X178" s="11" t="str">
        <f t="shared" si="9"/>
        <v>6.4</v>
      </c>
      <c r="Y178" s="64"/>
      <c r="AA178" s="1">
        <f t="shared" si="8"/>
        <v>8</v>
      </c>
    </row>
    <row r="179" spans="1:27" ht="35.25" customHeight="1">
      <c r="A179" s="119" t="s">
        <v>139</v>
      </c>
      <c r="B179" s="134" t="s">
        <v>57</v>
      </c>
      <c r="C179" s="122" t="s">
        <v>140</v>
      </c>
      <c r="D179" s="122" t="s">
        <v>112</v>
      </c>
      <c r="E179" s="123" t="s">
        <v>1015</v>
      </c>
      <c r="F179" s="124" t="s">
        <v>270</v>
      </c>
      <c r="G179" s="124" t="s">
        <v>142</v>
      </c>
      <c r="H179" s="124" t="s">
        <v>2596</v>
      </c>
      <c r="I179" s="135" t="s">
        <v>214</v>
      </c>
      <c r="J179" s="129" t="s">
        <v>180</v>
      </c>
      <c r="K179" s="128">
        <v>0</v>
      </c>
      <c r="L179" s="129"/>
      <c r="M179" s="128" t="s">
        <v>3485</v>
      </c>
      <c r="N179" s="127" t="s">
        <v>444</v>
      </c>
      <c r="O179" s="127" t="s">
        <v>164</v>
      </c>
      <c r="P179" s="127" t="s">
        <v>178</v>
      </c>
      <c r="Q179" s="131" t="s">
        <v>3560</v>
      </c>
      <c r="R179" s="131" t="s">
        <v>4125</v>
      </c>
      <c r="S179" s="132" t="s">
        <v>4124</v>
      </c>
      <c r="T179" s="136" t="s">
        <v>215</v>
      </c>
      <c r="U179" s="118"/>
      <c r="V179" s="118"/>
      <c r="W179" s="133" t="str">
        <f>VLOOKUP(TRIM(X179),X10:Y88,2,FALSE)</f>
        <v>Krisztian</v>
      </c>
      <c r="X179" s="11" t="str">
        <f t="shared" si="9"/>
        <v>6.5.10</v>
      </c>
      <c r="Y179" s="64"/>
      <c r="AA179" s="1">
        <f t="shared" si="8"/>
        <v>8</v>
      </c>
    </row>
    <row r="180" spans="1:27" ht="35.25" customHeight="1">
      <c r="A180" s="119" t="s">
        <v>139</v>
      </c>
      <c r="B180" s="134" t="s">
        <v>57</v>
      </c>
      <c r="C180" s="122" t="s">
        <v>140</v>
      </c>
      <c r="D180" s="122" t="s">
        <v>112</v>
      </c>
      <c r="E180" s="123" t="s">
        <v>1016</v>
      </c>
      <c r="F180" s="124" t="s">
        <v>270</v>
      </c>
      <c r="G180" s="124" t="s">
        <v>142</v>
      </c>
      <c r="H180" s="124" t="s">
        <v>2597</v>
      </c>
      <c r="I180" s="135" t="s">
        <v>214</v>
      </c>
      <c r="J180" s="129" t="s">
        <v>180</v>
      </c>
      <c r="K180" s="128">
        <v>0</v>
      </c>
      <c r="L180" s="129"/>
      <c r="M180" s="128" t="s">
        <v>3485</v>
      </c>
      <c r="N180" s="127" t="s">
        <v>444</v>
      </c>
      <c r="O180" s="127" t="s">
        <v>164</v>
      </c>
      <c r="P180" s="127" t="s">
        <v>178</v>
      </c>
      <c r="Q180" s="131" t="s">
        <v>3561</v>
      </c>
      <c r="R180" s="131" t="s">
        <v>161</v>
      </c>
      <c r="S180" s="132" t="s">
        <v>159</v>
      </c>
      <c r="T180" s="136" t="s">
        <v>215</v>
      </c>
      <c r="U180" s="118"/>
      <c r="V180" s="118"/>
      <c r="W180" s="133" t="str">
        <f>VLOOKUP(TRIM(X180),X10:Y88,2,FALSE)</f>
        <v>Krisztian</v>
      </c>
      <c r="X180" s="11" t="str">
        <f t="shared" si="9"/>
        <v>6.5.10</v>
      </c>
      <c r="Y180" s="64"/>
      <c r="AA180" s="1">
        <f t="shared" si="8"/>
        <v>8</v>
      </c>
    </row>
    <row r="181" spans="1:27" ht="35.25" customHeight="1">
      <c r="A181" s="119" t="s">
        <v>139</v>
      </c>
      <c r="B181" s="134" t="s">
        <v>57</v>
      </c>
      <c r="C181" s="122" t="s">
        <v>140</v>
      </c>
      <c r="D181" s="122" t="s">
        <v>110</v>
      </c>
      <c r="E181" s="123" t="s">
        <v>1017</v>
      </c>
      <c r="F181" s="124" t="s">
        <v>270</v>
      </c>
      <c r="G181" s="124" t="s">
        <v>142</v>
      </c>
      <c r="H181" s="124" t="s">
        <v>2598</v>
      </c>
      <c r="I181" s="135" t="s">
        <v>214</v>
      </c>
      <c r="J181" s="129" t="s">
        <v>180</v>
      </c>
      <c r="K181" s="128">
        <v>0</v>
      </c>
      <c r="L181" s="129"/>
      <c r="M181" s="128" t="s">
        <v>3485</v>
      </c>
      <c r="N181" s="127" t="s">
        <v>444</v>
      </c>
      <c r="O181" s="127" t="s">
        <v>164</v>
      </c>
      <c r="P181" s="127" t="s">
        <v>178</v>
      </c>
      <c r="Q181" s="131" t="s">
        <v>3562</v>
      </c>
      <c r="R181" s="131" t="s">
        <v>5211</v>
      </c>
      <c r="S181" s="144" t="s">
        <v>5211</v>
      </c>
      <c r="T181" s="136" t="s">
        <v>215</v>
      </c>
      <c r="U181" s="118"/>
      <c r="V181" s="118"/>
      <c r="W181" s="133" t="str">
        <f>VLOOKUP(TRIM(X181),X10:Y88,2,FALSE)</f>
        <v>Irfan</v>
      </c>
      <c r="X181" s="11" t="str">
        <f t="shared" si="9"/>
        <v>6.5.9</v>
      </c>
      <c r="Y181" s="64"/>
      <c r="AA181" s="1">
        <f t="shared" si="8"/>
        <v>8</v>
      </c>
    </row>
    <row r="182" spans="1:27" ht="35.25" customHeight="1">
      <c r="A182" s="119" t="s">
        <v>139</v>
      </c>
      <c r="B182" s="134" t="s">
        <v>57</v>
      </c>
      <c r="C182" s="122" t="s">
        <v>140</v>
      </c>
      <c r="D182" s="122" t="s">
        <v>110</v>
      </c>
      <c r="E182" s="123" t="s">
        <v>1018</v>
      </c>
      <c r="F182" s="124" t="s">
        <v>270</v>
      </c>
      <c r="G182" s="124" t="s">
        <v>142</v>
      </c>
      <c r="H182" s="124" t="s">
        <v>2571</v>
      </c>
      <c r="I182" s="135" t="s">
        <v>214</v>
      </c>
      <c r="J182" s="129" t="s">
        <v>180</v>
      </c>
      <c r="K182" s="128">
        <v>0</v>
      </c>
      <c r="L182" s="129"/>
      <c r="M182" s="128" t="s">
        <v>3485</v>
      </c>
      <c r="N182" s="127" t="s">
        <v>444</v>
      </c>
      <c r="O182" s="127" t="s">
        <v>164</v>
      </c>
      <c r="P182" s="127" t="s">
        <v>178</v>
      </c>
      <c r="Q182" s="131" t="s">
        <v>3563</v>
      </c>
      <c r="R182" s="131" t="s">
        <v>4460</v>
      </c>
      <c r="S182" s="132" t="s">
        <v>179</v>
      </c>
      <c r="T182" s="136" t="s">
        <v>215</v>
      </c>
      <c r="U182" s="118"/>
      <c r="V182" s="118"/>
      <c r="W182" s="133" t="str">
        <f>VLOOKUP(TRIM(X182),X10:Y88,2,FALSE)</f>
        <v>Irfan</v>
      </c>
      <c r="X182" s="11" t="str">
        <f t="shared" si="9"/>
        <v>6.5.9</v>
      </c>
      <c r="Y182" s="64"/>
      <c r="AA182" s="1">
        <f t="shared" si="8"/>
        <v>8</v>
      </c>
    </row>
    <row r="183" spans="1:27" ht="35.25" customHeight="1">
      <c r="A183" s="119" t="s">
        <v>139</v>
      </c>
      <c r="B183" s="134" t="s">
        <v>57</v>
      </c>
      <c r="C183" s="122" t="s">
        <v>140</v>
      </c>
      <c r="D183" s="122" t="s">
        <v>431</v>
      </c>
      <c r="E183" s="123" t="s">
        <v>1019</v>
      </c>
      <c r="F183" s="124" t="s">
        <v>21</v>
      </c>
      <c r="G183" s="124" t="s">
        <v>142</v>
      </c>
      <c r="H183" s="124" t="s">
        <v>2599</v>
      </c>
      <c r="I183" s="135" t="s">
        <v>214</v>
      </c>
      <c r="J183" s="129" t="s">
        <v>2572</v>
      </c>
      <c r="K183" s="128"/>
      <c r="L183" s="129"/>
      <c r="M183" s="128" t="s">
        <v>3485</v>
      </c>
      <c r="N183" s="127" t="s">
        <v>170</v>
      </c>
      <c r="O183" s="127" t="s">
        <v>672</v>
      </c>
      <c r="P183" s="127" t="s">
        <v>2573</v>
      </c>
      <c r="Q183" s="131" t="s">
        <v>2574</v>
      </c>
      <c r="R183" s="131" t="s">
        <v>161</v>
      </c>
      <c r="S183" s="132" t="s">
        <v>159</v>
      </c>
      <c r="T183" s="136" t="s">
        <v>215</v>
      </c>
      <c r="U183" s="118"/>
      <c r="V183" s="118"/>
      <c r="W183" s="133" t="str">
        <f>VLOOKUP(TRIM(X183),X10:Y88,2,FALSE)</f>
        <v>Krisztian</v>
      </c>
      <c r="X183" s="11" t="str">
        <f t="shared" si="9"/>
        <v>6.14</v>
      </c>
      <c r="Y183" s="64"/>
      <c r="AA183" s="1">
        <f t="shared" si="8"/>
        <v>8</v>
      </c>
    </row>
    <row r="184" spans="1:27" ht="35.25" customHeight="1">
      <c r="A184" s="119" t="s">
        <v>139</v>
      </c>
      <c r="B184" s="134" t="s">
        <v>57</v>
      </c>
      <c r="C184" s="122" t="s">
        <v>140</v>
      </c>
      <c r="D184" s="122" t="s">
        <v>431</v>
      </c>
      <c r="E184" s="123" t="s">
        <v>1020</v>
      </c>
      <c r="F184" s="124" t="s">
        <v>21</v>
      </c>
      <c r="G184" s="124" t="s">
        <v>142</v>
      </c>
      <c r="H184" s="124" t="s">
        <v>2600</v>
      </c>
      <c r="I184" s="135" t="s">
        <v>214</v>
      </c>
      <c r="J184" s="129" t="s">
        <v>2572</v>
      </c>
      <c r="K184" s="128"/>
      <c r="L184" s="129"/>
      <c r="M184" s="128" t="s">
        <v>3485</v>
      </c>
      <c r="N184" s="127" t="s">
        <v>170</v>
      </c>
      <c r="O184" s="127" t="s">
        <v>672</v>
      </c>
      <c r="P184" s="127" t="s">
        <v>2573</v>
      </c>
      <c r="Q184" s="131" t="s">
        <v>2575</v>
      </c>
      <c r="R184" s="131" t="s">
        <v>4373</v>
      </c>
      <c r="S184" s="132" t="s">
        <v>4372</v>
      </c>
      <c r="T184" s="136" t="s">
        <v>215</v>
      </c>
      <c r="U184" s="118"/>
      <c r="V184" s="118"/>
      <c r="W184" s="133" t="str">
        <f>VLOOKUP(TRIM(X184),X10:Y88,2,FALSE)</f>
        <v>Krisztian</v>
      </c>
      <c r="X184" s="11" t="str">
        <f t="shared" si="9"/>
        <v>6.14</v>
      </c>
      <c r="Y184" s="64"/>
      <c r="AA184" s="1">
        <f t="shared" si="8"/>
        <v>8</v>
      </c>
    </row>
    <row r="185" spans="1:27" ht="35.25" customHeight="1">
      <c r="A185" s="119" t="s">
        <v>139</v>
      </c>
      <c r="B185" s="134" t="s">
        <v>57</v>
      </c>
      <c r="C185" s="122" t="s">
        <v>140</v>
      </c>
      <c r="D185" s="122" t="s">
        <v>431</v>
      </c>
      <c r="E185" s="123" t="s">
        <v>1021</v>
      </c>
      <c r="F185" s="124" t="s">
        <v>21</v>
      </c>
      <c r="G185" s="138" t="s">
        <v>142</v>
      </c>
      <c r="H185" s="124" t="s">
        <v>2601</v>
      </c>
      <c r="I185" s="135" t="s">
        <v>214</v>
      </c>
      <c r="J185" s="129" t="s">
        <v>2572</v>
      </c>
      <c r="K185" s="128"/>
      <c r="L185" s="129"/>
      <c r="M185" s="128" t="s">
        <v>3485</v>
      </c>
      <c r="N185" s="127" t="s">
        <v>170</v>
      </c>
      <c r="O185" s="127" t="s">
        <v>672</v>
      </c>
      <c r="P185" s="127" t="s">
        <v>2573</v>
      </c>
      <c r="Q185" s="131" t="s">
        <v>2576</v>
      </c>
      <c r="R185" s="131" t="s">
        <v>4375</v>
      </c>
      <c r="S185" s="132" t="s">
        <v>4374</v>
      </c>
      <c r="T185" s="136" t="s">
        <v>215</v>
      </c>
      <c r="U185" s="118"/>
      <c r="V185" s="118"/>
      <c r="W185" s="133" t="str">
        <f>VLOOKUP(TRIM(X185),X10:Y88,2,FALSE)</f>
        <v>Krisztian</v>
      </c>
      <c r="X185" s="11" t="str">
        <f t="shared" si="9"/>
        <v>6.14</v>
      </c>
      <c r="Y185" s="64"/>
      <c r="AA185" s="1">
        <f t="shared" si="8"/>
        <v>8</v>
      </c>
    </row>
    <row r="186" spans="1:27" ht="35.25" customHeight="1">
      <c r="A186" s="119" t="s">
        <v>139</v>
      </c>
      <c r="B186" s="134" t="s">
        <v>57</v>
      </c>
      <c r="C186" s="122" t="s">
        <v>140</v>
      </c>
      <c r="D186" s="122" t="s">
        <v>431</v>
      </c>
      <c r="E186" s="123" t="s">
        <v>1022</v>
      </c>
      <c r="F186" s="124" t="s">
        <v>21</v>
      </c>
      <c r="G186" s="124" t="s">
        <v>142</v>
      </c>
      <c r="H186" s="124" t="s">
        <v>2602</v>
      </c>
      <c r="I186" s="135" t="s">
        <v>214</v>
      </c>
      <c r="J186" s="129" t="s">
        <v>2572</v>
      </c>
      <c r="K186" s="128"/>
      <c r="L186" s="129"/>
      <c r="M186" s="128" t="s">
        <v>3485</v>
      </c>
      <c r="N186" s="127" t="s">
        <v>170</v>
      </c>
      <c r="O186" s="127" t="s">
        <v>672</v>
      </c>
      <c r="P186" s="127" t="s">
        <v>2573</v>
      </c>
      <c r="Q186" s="131" t="s">
        <v>2576</v>
      </c>
      <c r="R186" s="131" t="s">
        <v>4377</v>
      </c>
      <c r="S186" s="132" t="s">
        <v>4376</v>
      </c>
      <c r="T186" s="136" t="s">
        <v>215</v>
      </c>
      <c r="U186" s="118"/>
      <c r="V186" s="118"/>
      <c r="W186" s="133" t="str">
        <f>VLOOKUP(TRIM(X186),X10:Y88,2,FALSE)</f>
        <v>Krisztian</v>
      </c>
      <c r="X186" s="11" t="str">
        <f t="shared" si="9"/>
        <v>6.14</v>
      </c>
      <c r="Y186" s="64"/>
      <c r="AA186" s="1">
        <f t="shared" si="8"/>
        <v>8</v>
      </c>
    </row>
    <row r="187" spans="1:27" ht="35.25" customHeight="1">
      <c r="A187" s="119" t="s">
        <v>139</v>
      </c>
      <c r="B187" s="134" t="s">
        <v>57</v>
      </c>
      <c r="C187" s="122" t="s">
        <v>140</v>
      </c>
      <c r="D187" s="122" t="s">
        <v>94</v>
      </c>
      <c r="E187" s="123" t="s">
        <v>1023</v>
      </c>
      <c r="F187" s="124" t="s">
        <v>270</v>
      </c>
      <c r="G187" s="124" t="s">
        <v>142</v>
      </c>
      <c r="H187" s="124" t="s">
        <v>2603</v>
      </c>
      <c r="I187" s="135" t="s">
        <v>214</v>
      </c>
      <c r="J187" s="129" t="s">
        <v>180</v>
      </c>
      <c r="K187" s="128">
        <v>0</v>
      </c>
      <c r="L187" s="129"/>
      <c r="M187" s="128" t="s">
        <v>186</v>
      </c>
      <c r="N187" s="127" t="s">
        <v>444</v>
      </c>
      <c r="O187" s="127" t="s">
        <v>164</v>
      </c>
      <c r="P187" s="127" t="s">
        <v>178</v>
      </c>
      <c r="Q187" s="131" t="s">
        <v>3564</v>
      </c>
      <c r="R187" s="131" t="s">
        <v>5403</v>
      </c>
      <c r="S187" s="132" t="s">
        <v>145</v>
      </c>
      <c r="T187" s="136" t="s">
        <v>215</v>
      </c>
      <c r="U187" s="118"/>
      <c r="V187" s="118" t="s">
        <v>233</v>
      </c>
      <c r="W187" s="133" t="str">
        <f>VLOOKUP(TRIM(X187),X10:Y88,2,FALSE)</f>
        <v>Frank</v>
      </c>
      <c r="X187" s="11" t="str">
        <f t="shared" si="9"/>
        <v>6.5.1</v>
      </c>
      <c r="Y187" s="64"/>
      <c r="AA187" s="1">
        <f t="shared" si="8"/>
        <v>8</v>
      </c>
    </row>
    <row r="188" spans="1:27" ht="35.25" customHeight="1">
      <c r="A188" s="119" t="s">
        <v>139</v>
      </c>
      <c r="B188" s="134" t="s">
        <v>57</v>
      </c>
      <c r="C188" s="122" t="s">
        <v>140</v>
      </c>
      <c r="D188" s="122" t="s">
        <v>94</v>
      </c>
      <c r="E188" s="123" t="s">
        <v>1024</v>
      </c>
      <c r="F188" s="124" t="s">
        <v>167</v>
      </c>
      <c r="G188" s="124" t="s">
        <v>226</v>
      </c>
      <c r="H188" s="124" t="s">
        <v>2577</v>
      </c>
      <c r="I188" s="135" t="s">
        <v>748</v>
      </c>
      <c r="J188" s="129" t="s">
        <v>180</v>
      </c>
      <c r="K188" s="128"/>
      <c r="L188" s="129"/>
      <c r="M188" s="128" t="s">
        <v>3485</v>
      </c>
      <c r="N188" s="127"/>
      <c r="O188" s="127" t="s">
        <v>164</v>
      </c>
      <c r="P188" s="127" t="s">
        <v>178</v>
      </c>
      <c r="Q188" s="131" t="s">
        <v>2578</v>
      </c>
      <c r="R188" s="131" t="s">
        <v>4034</v>
      </c>
      <c r="S188" s="137" t="s">
        <v>173</v>
      </c>
      <c r="T188" s="136" t="s">
        <v>215</v>
      </c>
      <c r="U188" s="118"/>
      <c r="V188" s="118"/>
      <c r="W188" s="133" t="str">
        <f>VLOOKUP(TRIM(X188),X10:Y88,2,FALSE)</f>
        <v>Frank</v>
      </c>
      <c r="X188" s="11" t="str">
        <f t="shared" si="9"/>
        <v>6.5.1</v>
      </c>
      <c r="Y188" s="64"/>
      <c r="AA188" s="1">
        <f t="shared" si="8"/>
        <v>21</v>
      </c>
    </row>
    <row r="189" spans="1:27" ht="35.25" customHeight="1">
      <c r="A189" s="119" t="s">
        <v>139</v>
      </c>
      <c r="B189" s="134" t="s">
        <v>57</v>
      </c>
      <c r="C189" s="122" t="s">
        <v>140</v>
      </c>
      <c r="D189" s="122" t="s">
        <v>97</v>
      </c>
      <c r="E189" s="123" t="s">
        <v>1025</v>
      </c>
      <c r="F189" s="124" t="s">
        <v>270</v>
      </c>
      <c r="G189" s="124" t="s">
        <v>142</v>
      </c>
      <c r="H189" s="124" t="s">
        <v>2604</v>
      </c>
      <c r="I189" s="135" t="s">
        <v>214</v>
      </c>
      <c r="J189" s="129" t="s">
        <v>180</v>
      </c>
      <c r="K189" s="128">
        <v>0</v>
      </c>
      <c r="L189" s="129"/>
      <c r="M189" s="128" t="s">
        <v>186</v>
      </c>
      <c r="N189" s="127" t="s">
        <v>444</v>
      </c>
      <c r="O189" s="127" t="s">
        <v>164</v>
      </c>
      <c r="P189" s="127" t="s">
        <v>178</v>
      </c>
      <c r="Q189" s="131" t="s">
        <v>3565</v>
      </c>
      <c r="R189" s="131" t="s">
        <v>4577</v>
      </c>
      <c r="S189" s="132" t="s">
        <v>4578</v>
      </c>
      <c r="T189" s="136" t="s">
        <v>215</v>
      </c>
      <c r="U189" s="118"/>
      <c r="V189" s="118"/>
      <c r="W189" s="133" t="str">
        <f>VLOOKUP(TRIM(X189),X10:Y88,2,FALSE)</f>
        <v>Frank</v>
      </c>
      <c r="X189" s="11" t="str">
        <f t="shared" si="9"/>
        <v>6.5.2</v>
      </c>
      <c r="Y189" s="64"/>
      <c r="AA189" s="1">
        <f t="shared" si="8"/>
        <v>8</v>
      </c>
    </row>
    <row r="190" spans="1:27" ht="35.25" customHeight="1">
      <c r="A190" s="119" t="s">
        <v>139</v>
      </c>
      <c r="B190" s="134" t="s">
        <v>57</v>
      </c>
      <c r="C190" s="122" t="s">
        <v>140</v>
      </c>
      <c r="D190" s="122" t="s">
        <v>94</v>
      </c>
      <c r="E190" s="123" t="s">
        <v>1026</v>
      </c>
      <c r="F190" s="124" t="s">
        <v>270</v>
      </c>
      <c r="G190" s="124" t="s">
        <v>142</v>
      </c>
      <c r="H190" s="124" t="s">
        <v>2605</v>
      </c>
      <c r="I190" s="135" t="s">
        <v>214</v>
      </c>
      <c r="J190" s="129" t="s">
        <v>169</v>
      </c>
      <c r="K190" s="128">
        <v>0</v>
      </c>
      <c r="L190" s="129"/>
      <c r="M190" s="128" t="s">
        <v>186</v>
      </c>
      <c r="N190" s="127" t="s">
        <v>444</v>
      </c>
      <c r="O190" s="127" t="s">
        <v>164</v>
      </c>
      <c r="P190" s="127" t="s">
        <v>178</v>
      </c>
      <c r="Q190" s="131" t="s">
        <v>3566</v>
      </c>
      <c r="R190" s="131" t="s">
        <v>4370</v>
      </c>
      <c r="S190" s="132" t="s">
        <v>4371</v>
      </c>
      <c r="T190" s="136" t="s">
        <v>215</v>
      </c>
      <c r="U190" s="118"/>
      <c r="V190" s="118"/>
      <c r="W190" s="133" t="str">
        <f>VLOOKUP(TRIM(X190),X10:Y88,2,FALSE)</f>
        <v>Frank</v>
      </c>
      <c r="X190" s="11" t="str">
        <f t="shared" si="9"/>
        <v>6.5.1</v>
      </c>
      <c r="Y190" s="64"/>
      <c r="AA190" s="1">
        <f t="shared" si="8"/>
        <v>8</v>
      </c>
    </row>
    <row r="191" spans="1:27" ht="35.25" customHeight="1">
      <c r="A191" s="119" t="s">
        <v>139</v>
      </c>
      <c r="B191" s="134" t="s">
        <v>57</v>
      </c>
      <c r="C191" s="122" t="s">
        <v>140</v>
      </c>
      <c r="D191" s="122" t="s">
        <v>94</v>
      </c>
      <c r="E191" s="123" t="s">
        <v>1027</v>
      </c>
      <c r="F191" s="124" t="s">
        <v>270</v>
      </c>
      <c r="G191" s="124" t="s">
        <v>142</v>
      </c>
      <c r="H191" s="124" t="s">
        <v>2606</v>
      </c>
      <c r="I191" s="135" t="s">
        <v>214</v>
      </c>
      <c r="J191" s="129" t="s">
        <v>180</v>
      </c>
      <c r="K191" s="128">
        <v>0</v>
      </c>
      <c r="L191" s="129"/>
      <c r="M191" s="128" t="s">
        <v>186</v>
      </c>
      <c r="N191" s="127" t="s">
        <v>444</v>
      </c>
      <c r="O191" s="127" t="s">
        <v>164</v>
      </c>
      <c r="P191" s="127" t="s">
        <v>178</v>
      </c>
      <c r="Q191" s="131" t="s">
        <v>3567</v>
      </c>
      <c r="R191" s="131" t="s">
        <v>4344</v>
      </c>
      <c r="S191" s="132" t="s">
        <v>4345</v>
      </c>
      <c r="T191" s="136" t="s">
        <v>215</v>
      </c>
      <c r="U191" s="118"/>
      <c r="V191" s="118"/>
      <c r="W191" s="133" t="str">
        <f>VLOOKUP(TRIM(X191),X10:Y88,2,FALSE)</f>
        <v>Frank</v>
      </c>
      <c r="X191" s="11" t="str">
        <f t="shared" si="9"/>
        <v>6.5.1</v>
      </c>
      <c r="Y191" s="64"/>
      <c r="AA191" s="1">
        <f t="shared" si="8"/>
        <v>8</v>
      </c>
    </row>
    <row r="192" spans="1:27" ht="35.25" customHeight="1">
      <c r="A192" s="119" t="s">
        <v>139</v>
      </c>
      <c r="B192" s="134" t="s">
        <v>57</v>
      </c>
      <c r="C192" s="122" t="s">
        <v>140</v>
      </c>
      <c r="D192" s="122" t="s">
        <v>97</v>
      </c>
      <c r="E192" s="123" t="s">
        <v>1028</v>
      </c>
      <c r="F192" s="124" t="s">
        <v>270</v>
      </c>
      <c r="G192" s="124" t="s">
        <v>142</v>
      </c>
      <c r="H192" s="124" t="s">
        <v>2607</v>
      </c>
      <c r="I192" s="135" t="s">
        <v>214</v>
      </c>
      <c r="J192" s="129" t="s">
        <v>169</v>
      </c>
      <c r="K192" s="128">
        <v>0</v>
      </c>
      <c r="L192" s="129"/>
      <c r="M192" s="128" t="s">
        <v>186</v>
      </c>
      <c r="N192" s="127" t="s">
        <v>444</v>
      </c>
      <c r="O192" s="127" t="s">
        <v>164</v>
      </c>
      <c r="P192" s="127" t="s">
        <v>178</v>
      </c>
      <c r="Q192" s="131" t="s">
        <v>3568</v>
      </c>
      <c r="R192" s="131" t="s">
        <v>5404</v>
      </c>
      <c r="S192" s="132" t="s">
        <v>145</v>
      </c>
      <c r="T192" s="136" t="s">
        <v>215</v>
      </c>
      <c r="U192" s="118"/>
      <c r="V192" s="118" t="s">
        <v>233</v>
      </c>
      <c r="W192" s="133" t="str">
        <f>VLOOKUP(TRIM(X192),X10:Y88,2,FALSE)</f>
        <v>Frank</v>
      </c>
      <c r="X192" s="11" t="str">
        <f t="shared" si="9"/>
        <v>6.5.2</v>
      </c>
      <c r="Y192" s="64"/>
      <c r="AA192" s="1">
        <f t="shared" si="8"/>
        <v>8</v>
      </c>
    </row>
    <row r="193" spans="1:27" ht="37.200000000000003" customHeight="1">
      <c r="A193" s="119" t="s">
        <v>139</v>
      </c>
      <c r="B193" s="134" t="s">
        <v>57</v>
      </c>
      <c r="C193" s="122" t="s">
        <v>140</v>
      </c>
      <c r="D193" s="122" t="s">
        <v>97</v>
      </c>
      <c r="E193" s="123" t="s">
        <v>1029</v>
      </c>
      <c r="F193" s="124" t="s">
        <v>270</v>
      </c>
      <c r="G193" s="124" t="s">
        <v>142</v>
      </c>
      <c r="H193" s="124" t="s">
        <v>2608</v>
      </c>
      <c r="I193" s="135" t="s">
        <v>214</v>
      </c>
      <c r="J193" s="129" t="s">
        <v>180</v>
      </c>
      <c r="K193" s="128">
        <v>0</v>
      </c>
      <c r="L193" s="129"/>
      <c r="M193" s="128" t="s">
        <v>186</v>
      </c>
      <c r="N193" s="127" t="s">
        <v>444</v>
      </c>
      <c r="O193" s="127" t="s">
        <v>164</v>
      </c>
      <c r="P193" s="127" t="s">
        <v>178</v>
      </c>
      <c r="Q193" s="131" t="s">
        <v>3568</v>
      </c>
      <c r="R193" s="131" t="s">
        <v>916</v>
      </c>
      <c r="S193" s="132" t="s">
        <v>145</v>
      </c>
      <c r="T193" s="136" t="s">
        <v>215</v>
      </c>
      <c r="U193" s="118"/>
      <c r="V193" s="118" t="s">
        <v>233</v>
      </c>
      <c r="W193" s="133" t="str">
        <f>VLOOKUP(TRIM(X193),X10:Y88,2,FALSE)</f>
        <v>Frank</v>
      </c>
      <c r="X193" s="11" t="str">
        <f t="shared" si="9"/>
        <v>6.5.2</v>
      </c>
      <c r="Y193" s="64"/>
      <c r="AA193" s="1">
        <f t="shared" si="8"/>
        <v>8</v>
      </c>
    </row>
    <row r="194" spans="1:27" ht="35.25" customHeight="1">
      <c r="A194" s="119" t="s">
        <v>139</v>
      </c>
      <c r="B194" s="134" t="s">
        <v>57</v>
      </c>
      <c r="C194" s="122" t="s">
        <v>140</v>
      </c>
      <c r="D194" s="122" t="s">
        <v>94</v>
      </c>
      <c r="E194" s="123" t="s">
        <v>1030</v>
      </c>
      <c r="F194" s="124" t="s">
        <v>167</v>
      </c>
      <c r="G194" s="124" t="s">
        <v>142</v>
      </c>
      <c r="H194" s="124" t="s">
        <v>2579</v>
      </c>
      <c r="I194" s="135" t="s">
        <v>214</v>
      </c>
      <c r="J194" s="129"/>
      <c r="K194" s="128"/>
      <c r="L194" s="129"/>
      <c r="M194" s="128" t="s">
        <v>3485</v>
      </c>
      <c r="N194" s="127"/>
      <c r="O194" s="127" t="s">
        <v>164</v>
      </c>
      <c r="P194" s="127" t="s">
        <v>178</v>
      </c>
      <c r="Q194" s="131" t="s">
        <v>2580</v>
      </c>
      <c r="R194" s="131" t="s">
        <v>5211</v>
      </c>
      <c r="S194" s="144" t="s">
        <v>5211</v>
      </c>
      <c r="T194" s="136" t="s">
        <v>215</v>
      </c>
      <c r="U194" s="118"/>
      <c r="V194" s="118"/>
      <c r="W194" s="133" t="str">
        <f>VLOOKUP(TRIM(X194),X10:Y88,2,FALSE)</f>
        <v>Frank</v>
      </c>
      <c r="X194" s="11" t="str">
        <f t="shared" si="9"/>
        <v>6.5.1</v>
      </c>
      <c r="Y194" s="64"/>
      <c r="AA194" s="1">
        <f t="shared" si="8"/>
        <v>8</v>
      </c>
    </row>
    <row r="195" spans="1:27" ht="35.25" customHeight="1">
      <c r="A195" s="119" t="s">
        <v>139</v>
      </c>
      <c r="B195" s="134" t="s">
        <v>57</v>
      </c>
      <c r="C195" s="122" t="s">
        <v>140</v>
      </c>
      <c r="D195" s="122" t="s">
        <v>94</v>
      </c>
      <c r="E195" s="123" t="s">
        <v>1031</v>
      </c>
      <c r="F195" s="124" t="s">
        <v>270</v>
      </c>
      <c r="G195" s="124" t="s">
        <v>142</v>
      </c>
      <c r="H195" s="124" t="s">
        <v>859</v>
      </c>
      <c r="I195" s="135" t="s">
        <v>214</v>
      </c>
      <c r="J195" s="129" t="s">
        <v>169</v>
      </c>
      <c r="K195" s="128">
        <v>0</v>
      </c>
      <c r="L195" s="129"/>
      <c r="M195" s="128" t="s">
        <v>186</v>
      </c>
      <c r="N195" s="127" t="s">
        <v>444</v>
      </c>
      <c r="O195" s="127" t="s">
        <v>164</v>
      </c>
      <c r="P195" s="127" t="s">
        <v>178</v>
      </c>
      <c r="Q195" s="131" t="s">
        <v>3569</v>
      </c>
      <c r="R195" s="131" t="s">
        <v>5211</v>
      </c>
      <c r="S195" s="144" t="s">
        <v>5211</v>
      </c>
      <c r="T195" s="136" t="s">
        <v>215</v>
      </c>
      <c r="U195" s="118"/>
      <c r="V195" s="118"/>
      <c r="W195" s="133" t="str">
        <f>VLOOKUP(TRIM(X195),X10:Y88,2,FALSE)</f>
        <v>Frank</v>
      </c>
      <c r="X195" s="11" t="str">
        <f t="shared" si="9"/>
        <v>6.5.1</v>
      </c>
      <c r="Y195" s="64"/>
      <c r="AA195" s="1">
        <f t="shared" si="8"/>
        <v>8</v>
      </c>
    </row>
    <row r="196" spans="1:27" ht="35.25" customHeight="1">
      <c r="A196" s="119" t="s">
        <v>139</v>
      </c>
      <c r="B196" s="134" t="s">
        <v>57</v>
      </c>
      <c r="C196" s="122" t="s">
        <v>140</v>
      </c>
      <c r="D196" s="122" t="s">
        <v>94</v>
      </c>
      <c r="E196" s="123" t="s">
        <v>1032</v>
      </c>
      <c r="F196" s="124" t="s">
        <v>270</v>
      </c>
      <c r="G196" s="124" t="s">
        <v>142</v>
      </c>
      <c r="H196" s="124" t="s">
        <v>860</v>
      </c>
      <c r="I196" s="135" t="s">
        <v>214</v>
      </c>
      <c r="J196" s="129" t="s">
        <v>180</v>
      </c>
      <c r="K196" s="128">
        <v>0</v>
      </c>
      <c r="L196" s="129"/>
      <c r="M196" s="128" t="s">
        <v>186</v>
      </c>
      <c r="N196" s="127" t="s">
        <v>444</v>
      </c>
      <c r="O196" s="127" t="s">
        <v>164</v>
      </c>
      <c r="P196" s="127" t="s">
        <v>178</v>
      </c>
      <c r="Q196" s="131" t="s">
        <v>3570</v>
      </c>
      <c r="R196" s="131" t="s">
        <v>5211</v>
      </c>
      <c r="S196" s="144" t="s">
        <v>5211</v>
      </c>
      <c r="T196" s="136" t="s">
        <v>215</v>
      </c>
      <c r="U196" s="118"/>
      <c r="V196" s="118"/>
      <c r="W196" s="133" t="str">
        <f>VLOOKUP(TRIM(X196),X10:Y88,2,FALSE)</f>
        <v>Frank</v>
      </c>
      <c r="X196" s="11" t="str">
        <f t="shared" si="9"/>
        <v>6.5.1</v>
      </c>
      <c r="Y196" s="64"/>
      <c r="AA196" s="1">
        <f t="shared" si="8"/>
        <v>8</v>
      </c>
    </row>
    <row r="197" spans="1:27" ht="35.25" customHeight="1">
      <c r="A197" s="119" t="s">
        <v>139</v>
      </c>
      <c r="B197" s="134" t="s">
        <v>57</v>
      </c>
      <c r="C197" s="122" t="s">
        <v>140</v>
      </c>
      <c r="D197" s="122" t="s">
        <v>94</v>
      </c>
      <c r="E197" s="123" t="s">
        <v>1033</v>
      </c>
      <c r="F197" s="124" t="s">
        <v>270</v>
      </c>
      <c r="G197" s="124" t="s">
        <v>142</v>
      </c>
      <c r="H197" s="124" t="s">
        <v>2609</v>
      </c>
      <c r="I197" s="135" t="s">
        <v>214</v>
      </c>
      <c r="J197" s="129" t="s">
        <v>185</v>
      </c>
      <c r="K197" s="128">
        <v>0</v>
      </c>
      <c r="L197" s="129"/>
      <c r="M197" s="128" t="s">
        <v>186</v>
      </c>
      <c r="N197" s="127" t="s">
        <v>744</v>
      </c>
      <c r="O197" s="127" t="s">
        <v>164</v>
      </c>
      <c r="P197" s="127" t="s">
        <v>178</v>
      </c>
      <c r="Q197" s="131" t="s">
        <v>3571</v>
      </c>
      <c r="R197" s="131" t="s">
        <v>5211</v>
      </c>
      <c r="S197" s="144" t="s">
        <v>5211</v>
      </c>
      <c r="T197" s="136" t="s">
        <v>215</v>
      </c>
      <c r="U197" s="118"/>
      <c r="V197" s="118"/>
      <c r="W197" s="133" t="str">
        <f>VLOOKUP(TRIM(X197),X10:Y88,2,FALSE)</f>
        <v>Frank</v>
      </c>
      <c r="X197" s="11" t="str">
        <f t="shared" si="9"/>
        <v>6.5.1</v>
      </c>
      <c r="Y197" s="64"/>
      <c r="AA197" s="1">
        <f t="shared" si="8"/>
        <v>8</v>
      </c>
    </row>
    <row r="198" spans="1:27" ht="35.25" customHeight="1">
      <c r="A198" s="119" t="s">
        <v>139</v>
      </c>
      <c r="B198" s="134" t="s">
        <v>57</v>
      </c>
      <c r="C198" s="122" t="s">
        <v>140</v>
      </c>
      <c r="D198" s="122" t="s">
        <v>94</v>
      </c>
      <c r="E198" s="123" t="s">
        <v>1034</v>
      </c>
      <c r="F198" s="124" t="s">
        <v>270</v>
      </c>
      <c r="G198" s="124" t="s">
        <v>142</v>
      </c>
      <c r="H198" s="124" t="s">
        <v>857</v>
      </c>
      <c r="I198" s="135" t="s">
        <v>214</v>
      </c>
      <c r="J198" s="129" t="s">
        <v>169</v>
      </c>
      <c r="K198" s="128">
        <v>0</v>
      </c>
      <c r="L198" s="129"/>
      <c r="M198" s="128" t="s">
        <v>186</v>
      </c>
      <c r="N198" s="127" t="s">
        <v>444</v>
      </c>
      <c r="O198" s="127" t="s">
        <v>164</v>
      </c>
      <c r="P198" s="127" t="s">
        <v>178</v>
      </c>
      <c r="Q198" s="131" t="s">
        <v>3572</v>
      </c>
      <c r="R198" s="131" t="s">
        <v>4363</v>
      </c>
      <c r="S198" s="132" t="s">
        <v>4364</v>
      </c>
      <c r="T198" s="136" t="s">
        <v>215</v>
      </c>
      <c r="U198" s="118"/>
      <c r="V198" s="118"/>
      <c r="W198" s="133" t="str">
        <f>VLOOKUP(TRIM(X198),X10:Y88,2,FALSE)</f>
        <v>Frank</v>
      </c>
      <c r="X198" s="11" t="str">
        <f t="shared" si="9"/>
        <v>6.5.1</v>
      </c>
      <c r="Y198" s="64"/>
      <c r="AA198" s="1">
        <f t="shared" si="8"/>
        <v>8</v>
      </c>
    </row>
    <row r="199" spans="1:27" ht="35.25" customHeight="1">
      <c r="A199" s="119" t="s">
        <v>139</v>
      </c>
      <c r="B199" s="134" t="s">
        <v>57</v>
      </c>
      <c r="C199" s="122" t="s">
        <v>140</v>
      </c>
      <c r="D199" s="122" t="s">
        <v>94</v>
      </c>
      <c r="E199" s="123" t="s">
        <v>1035</v>
      </c>
      <c r="F199" s="124" t="s">
        <v>270</v>
      </c>
      <c r="G199" s="124" t="s">
        <v>142</v>
      </c>
      <c r="H199" s="124" t="s">
        <v>858</v>
      </c>
      <c r="I199" s="135" t="s">
        <v>214</v>
      </c>
      <c r="J199" s="129" t="s">
        <v>180</v>
      </c>
      <c r="K199" s="128">
        <v>0</v>
      </c>
      <c r="L199" s="129"/>
      <c r="M199" s="128" t="s">
        <v>186</v>
      </c>
      <c r="N199" s="127" t="s">
        <v>444</v>
      </c>
      <c r="O199" s="127" t="s">
        <v>164</v>
      </c>
      <c r="P199" s="127" t="s">
        <v>178</v>
      </c>
      <c r="Q199" s="131" t="s">
        <v>3572</v>
      </c>
      <c r="R199" s="131" t="s">
        <v>4094</v>
      </c>
      <c r="S199" s="137" t="s">
        <v>149</v>
      </c>
      <c r="T199" s="136" t="s">
        <v>215</v>
      </c>
      <c r="U199" s="118"/>
      <c r="V199" s="118"/>
      <c r="W199" s="133" t="str">
        <f>VLOOKUP(TRIM(X199),X10:Y88,2,FALSE)</f>
        <v>Frank</v>
      </c>
      <c r="X199" s="11" t="str">
        <f t="shared" si="9"/>
        <v>6.5.1</v>
      </c>
      <c r="Y199" s="64"/>
      <c r="AA199" s="1">
        <f t="shared" si="8"/>
        <v>8</v>
      </c>
    </row>
    <row r="200" spans="1:27" ht="35.25" customHeight="1">
      <c r="A200" s="119" t="s">
        <v>139</v>
      </c>
      <c r="B200" s="134" t="s">
        <v>57</v>
      </c>
      <c r="C200" s="122" t="s">
        <v>140</v>
      </c>
      <c r="D200" s="122" t="s">
        <v>105</v>
      </c>
      <c r="E200" s="123" t="s">
        <v>1036</v>
      </c>
      <c r="F200" s="124" t="s">
        <v>270</v>
      </c>
      <c r="G200" s="124" t="s">
        <v>142</v>
      </c>
      <c r="H200" s="124" t="s">
        <v>2610</v>
      </c>
      <c r="I200" s="135" t="s">
        <v>264</v>
      </c>
      <c r="J200" s="129" t="s">
        <v>742</v>
      </c>
      <c r="K200" s="128">
        <v>0</v>
      </c>
      <c r="L200" s="129"/>
      <c r="M200" s="128" t="s">
        <v>186</v>
      </c>
      <c r="N200" s="127" t="s">
        <v>444</v>
      </c>
      <c r="O200" s="127" t="s">
        <v>164</v>
      </c>
      <c r="P200" s="127" t="s">
        <v>178</v>
      </c>
      <c r="Q200" s="131" t="s">
        <v>3573</v>
      </c>
      <c r="R200" s="131" t="s">
        <v>5211</v>
      </c>
      <c r="S200" s="144" t="s">
        <v>5211</v>
      </c>
      <c r="T200" s="136" t="s">
        <v>172</v>
      </c>
      <c r="U200" s="118"/>
      <c r="V200" s="118"/>
      <c r="W200" s="133" t="str">
        <f>VLOOKUP(TRIM(X200),X10:Y88,2,FALSE)</f>
        <v>Krisztian</v>
      </c>
      <c r="X200" s="11" t="str">
        <f t="shared" si="9"/>
        <v>6.5.6</v>
      </c>
      <c r="Y200" s="64"/>
      <c r="AA200" s="1">
        <f t="shared" si="8"/>
        <v>4</v>
      </c>
    </row>
    <row r="201" spans="1:27" ht="35.25" customHeight="1">
      <c r="A201" s="119"/>
      <c r="B201" s="134" t="s">
        <v>57</v>
      </c>
      <c r="C201" s="122" t="s">
        <v>22</v>
      </c>
      <c r="D201" s="122" t="s">
        <v>133</v>
      </c>
      <c r="E201" s="123" t="s">
        <v>1037</v>
      </c>
      <c r="F201" s="124" t="s">
        <v>270</v>
      </c>
      <c r="G201" s="138" t="s">
        <v>142</v>
      </c>
      <c r="H201" s="138" t="s">
        <v>2611</v>
      </c>
      <c r="I201" s="139" t="s">
        <v>264</v>
      </c>
      <c r="J201" s="140" t="s">
        <v>742</v>
      </c>
      <c r="K201" s="141">
        <v>0</v>
      </c>
      <c r="L201" s="140"/>
      <c r="M201" s="141" t="s">
        <v>186</v>
      </c>
      <c r="N201" s="140" t="s">
        <v>444</v>
      </c>
      <c r="O201" s="140" t="s">
        <v>164</v>
      </c>
      <c r="P201" s="140" t="s">
        <v>178</v>
      </c>
      <c r="Q201" s="142" t="s">
        <v>268</v>
      </c>
      <c r="R201" s="142" t="s">
        <v>171</v>
      </c>
      <c r="S201" s="145"/>
      <c r="T201" s="136" t="s">
        <v>172</v>
      </c>
      <c r="U201" s="118"/>
      <c r="V201" s="118"/>
      <c r="W201" s="133" t="str">
        <f>VLOOKUP(TRIM(X201),X10:Y88,2,FALSE)</f>
        <v>Withdrawn</v>
      </c>
      <c r="X201" s="11" t="str">
        <f t="shared" si="9"/>
        <v>99</v>
      </c>
      <c r="Y201" s="64"/>
      <c r="AA201" s="1">
        <f t="shared" si="8"/>
        <v>4</v>
      </c>
    </row>
    <row r="202" spans="1:27" ht="35.25" customHeight="1">
      <c r="A202" s="119" t="s">
        <v>139</v>
      </c>
      <c r="B202" s="134" t="s">
        <v>57</v>
      </c>
      <c r="C202" s="122" t="s">
        <v>140</v>
      </c>
      <c r="D202" s="122" t="s">
        <v>123</v>
      </c>
      <c r="E202" s="123" t="s">
        <v>1038</v>
      </c>
      <c r="F202" s="124" t="s">
        <v>167</v>
      </c>
      <c r="G202" s="138" t="s">
        <v>48</v>
      </c>
      <c r="H202" s="124" t="s">
        <v>2581</v>
      </c>
      <c r="I202" s="135" t="s">
        <v>383</v>
      </c>
      <c r="J202" s="129"/>
      <c r="K202" s="128"/>
      <c r="L202" s="129"/>
      <c r="M202" s="128" t="s">
        <v>3485</v>
      </c>
      <c r="N202" s="127"/>
      <c r="O202" s="127" t="s">
        <v>672</v>
      </c>
      <c r="P202" s="127"/>
      <c r="Q202" s="131" t="s">
        <v>2582</v>
      </c>
      <c r="R202" s="131" t="s">
        <v>5664</v>
      </c>
      <c r="S202" s="132" t="s">
        <v>159</v>
      </c>
      <c r="T202" s="136" t="s">
        <v>654</v>
      </c>
      <c r="U202" s="118"/>
      <c r="V202" s="118"/>
      <c r="W202" s="133" t="str">
        <f>VLOOKUP(TRIM(X202),X10:Y88,2,FALSE)</f>
        <v>Frank</v>
      </c>
      <c r="X202" s="11" t="str">
        <f t="shared" si="9"/>
        <v>7.1</v>
      </c>
      <c r="Y202" s="64"/>
      <c r="AA202" s="1">
        <f t="shared" si="8"/>
        <v>21</v>
      </c>
    </row>
    <row r="203" spans="1:27" ht="35.25" customHeight="1">
      <c r="A203" s="119" t="s">
        <v>139</v>
      </c>
      <c r="B203" s="134" t="s">
        <v>57</v>
      </c>
      <c r="C203" s="122" t="s">
        <v>140</v>
      </c>
      <c r="D203" s="122" t="s">
        <v>97</v>
      </c>
      <c r="E203" s="123" t="s">
        <v>1039</v>
      </c>
      <c r="F203" s="124" t="s">
        <v>167</v>
      </c>
      <c r="G203" s="124" t="s">
        <v>226</v>
      </c>
      <c r="H203" s="124" t="s">
        <v>2583</v>
      </c>
      <c r="I203" s="135" t="s">
        <v>766</v>
      </c>
      <c r="J203" s="129"/>
      <c r="K203" s="128"/>
      <c r="L203" s="129"/>
      <c r="M203" s="128" t="s">
        <v>3485</v>
      </c>
      <c r="N203" s="127"/>
      <c r="O203" s="127" t="s">
        <v>164</v>
      </c>
      <c r="P203" s="127"/>
      <c r="Q203" s="131" t="s">
        <v>2584</v>
      </c>
      <c r="R203" s="131" t="s">
        <v>4545</v>
      </c>
      <c r="S203" s="132" t="s">
        <v>159</v>
      </c>
      <c r="T203" s="136" t="s">
        <v>254</v>
      </c>
      <c r="U203" s="118"/>
      <c r="V203" s="118"/>
      <c r="W203" s="133" t="str">
        <f>VLOOKUP(TRIM(X203),X10:Y88,2,FALSE)</f>
        <v>Frank</v>
      </c>
      <c r="X203" s="11" t="str">
        <f t="shared" si="9"/>
        <v>6.5.2</v>
      </c>
      <c r="Y203" s="64"/>
      <c r="AA203" s="1">
        <f t="shared" si="8"/>
        <v>5</v>
      </c>
    </row>
    <row r="204" spans="1:27" ht="35.25" customHeight="1">
      <c r="A204" s="119" t="s">
        <v>139</v>
      </c>
      <c r="B204" s="134" t="s">
        <v>57</v>
      </c>
      <c r="C204" s="122" t="s">
        <v>140</v>
      </c>
      <c r="D204" s="122" t="s">
        <v>97</v>
      </c>
      <c r="E204" s="123" t="s">
        <v>1040</v>
      </c>
      <c r="F204" s="124" t="s">
        <v>270</v>
      </c>
      <c r="G204" s="124" t="s">
        <v>142</v>
      </c>
      <c r="H204" s="124" t="s">
        <v>2612</v>
      </c>
      <c r="I204" s="135" t="s">
        <v>766</v>
      </c>
      <c r="J204" s="129" t="s">
        <v>169</v>
      </c>
      <c r="K204" s="128">
        <v>0</v>
      </c>
      <c r="L204" s="129"/>
      <c r="M204" s="128" t="s">
        <v>3485</v>
      </c>
      <c r="N204" s="127" t="s">
        <v>444</v>
      </c>
      <c r="O204" s="127" t="s">
        <v>164</v>
      </c>
      <c r="P204" s="127" t="s">
        <v>178</v>
      </c>
      <c r="Q204" s="131" t="s">
        <v>3574</v>
      </c>
      <c r="R204" s="131" t="s">
        <v>5211</v>
      </c>
      <c r="S204" s="144" t="s">
        <v>5211</v>
      </c>
      <c r="T204" s="136" t="s">
        <v>254</v>
      </c>
      <c r="U204" s="118"/>
      <c r="V204" s="118"/>
      <c r="W204" s="133" t="str">
        <f>VLOOKUP(TRIM(X204),X10:Y88,2,FALSE)</f>
        <v>Frank</v>
      </c>
      <c r="X204" s="11" t="str">
        <f t="shared" si="9"/>
        <v>6.5.2</v>
      </c>
      <c r="Y204" s="64"/>
      <c r="AA204" s="1">
        <f t="shared" si="8"/>
        <v>5</v>
      </c>
    </row>
    <row r="205" spans="1:27" ht="35.25" customHeight="1">
      <c r="A205" s="119" t="s">
        <v>139</v>
      </c>
      <c r="B205" s="134" t="s">
        <v>57</v>
      </c>
      <c r="C205" s="122" t="s">
        <v>140</v>
      </c>
      <c r="D205" s="122" t="s">
        <v>97</v>
      </c>
      <c r="E205" s="123" t="s">
        <v>1041</v>
      </c>
      <c r="F205" s="124" t="s">
        <v>175</v>
      </c>
      <c r="G205" s="124" t="s">
        <v>142</v>
      </c>
      <c r="H205" s="124" t="s">
        <v>3965</v>
      </c>
      <c r="I205" s="135" t="s">
        <v>766</v>
      </c>
      <c r="J205" s="129"/>
      <c r="K205" s="128"/>
      <c r="L205" s="129"/>
      <c r="M205" s="128" t="s">
        <v>3485</v>
      </c>
      <c r="N205" s="127"/>
      <c r="O205" s="127" t="s">
        <v>164</v>
      </c>
      <c r="P205" s="127"/>
      <c r="Q205" s="131" t="s">
        <v>2585</v>
      </c>
      <c r="R205" s="131" t="s">
        <v>5211</v>
      </c>
      <c r="S205" s="144" t="s">
        <v>5211</v>
      </c>
      <c r="T205" s="136" t="s">
        <v>254</v>
      </c>
      <c r="U205" s="118"/>
      <c r="V205" s="118"/>
      <c r="W205" s="133" t="str">
        <f>VLOOKUP(TRIM(X205),X10:Y88,2,FALSE)</f>
        <v>Frank</v>
      </c>
      <c r="X205" s="11" t="str">
        <f t="shared" si="9"/>
        <v>6.5.2</v>
      </c>
      <c r="Y205" s="64"/>
      <c r="AA205" s="1">
        <f t="shared" si="8"/>
        <v>5</v>
      </c>
    </row>
    <row r="206" spans="1:27" ht="35.25" customHeight="1">
      <c r="A206" s="119" t="s">
        <v>139</v>
      </c>
      <c r="B206" s="134" t="s">
        <v>57</v>
      </c>
      <c r="C206" s="122" t="s">
        <v>140</v>
      </c>
      <c r="D206" s="122" t="s">
        <v>94</v>
      </c>
      <c r="E206" s="123" t="s">
        <v>1042</v>
      </c>
      <c r="F206" s="124" t="s">
        <v>270</v>
      </c>
      <c r="G206" s="124" t="s">
        <v>142</v>
      </c>
      <c r="H206" s="124" t="s">
        <v>2613</v>
      </c>
      <c r="I206" s="135" t="s">
        <v>3517</v>
      </c>
      <c r="J206" s="129" t="s">
        <v>169</v>
      </c>
      <c r="K206" s="128">
        <v>0</v>
      </c>
      <c r="L206" s="129"/>
      <c r="M206" s="128" t="s">
        <v>186</v>
      </c>
      <c r="N206" s="127" t="s">
        <v>444</v>
      </c>
      <c r="O206" s="127" t="s">
        <v>164</v>
      </c>
      <c r="P206" s="127" t="s">
        <v>178</v>
      </c>
      <c r="Q206" s="131" t="s">
        <v>3575</v>
      </c>
      <c r="R206" s="131" t="s">
        <v>5211</v>
      </c>
      <c r="S206" s="144" t="s">
        <v>5211</v>
      </c>
      <c r="T206" s="136" t="s">
        <v>457</v>
      </c>
      <c r="U206" s="118"/>
      <c r="V206" s="118"/>
      <c r="W206" s="133" t="str">
        <f>VLOOKUP(TRIM(X206),X10:Y88,2,FALSE)</f>
        <v>Frank</v>
      </c>
      <c r="X206" s="11" t="str">
        <f t="shared" si="9"/>
        <v>6.5.1</v>
      </c>
      <c r="Y206" s="64"/>
      <c r="AA206" s="1">
        <f t="shared" si="8"/>
        <v>20</v>
      </c>
    </row>
    <row r="207" spans="1:27" ht="35.25" customHeight="1">
      <c r="A207" s="119" t="s">
        <v>139</v>
      </c>
      <c r="B207" s="134" t="s">
        <v>57</v>
      </c>
      <c r="C207" s="122" t="s">
        <v>140</v>
      </c>
      <c r="D207" s="122" t="s">
        <v>110</v>
      </c>
      <c r="E207" s="123" t="s">
        <v>1043</v>
      </c>
      <c r="F207" s="124" t="s">
        <v>270</v>
      </c>
      <c r="G207" s="124" t="s">
        <v>142</v>
      </c>
      <c r="H207" s="124" t="s">
        <v>2614</v>
      </c>
      <c r="I207" s="135" t="s">
        <v>766</v>
      </c>
      <c r="J207" s="129" t="s">
        <v>180</v>
      </c>
      <c r="K207" s="128">
        <v>0</v>
      </c>
      <c r="L207" s="129"/>
      <c r="M207" s="128" t="s">
        <v>186</v>
      </c>
      <c r="N207" s="127" t="s">
        <v>444</v>
      </c>
      <c r="O207" s="127" t="s">
        <v>164</v>
      </c>
      <c r="P207" s="127" t="s">
        <v>178</v>
      </c>
      <c r="Q207" s="131" t="s">
        <v>3576</v>
      </c>
      <c r="R207" s="131" t="s">
        <v>4461</v>
      </c>
      <c r="S207" s="132" t="s">
        <v>4458</v>
      </c>
      <c r="T207" s="136" t="s">
        <v>254</v>
      </c>
      <c r="U207" s="118"/>
      <c r="V207" s="118"/>
      <c r="W207" s="133" t="str">
        <f>VLOOKUP(TRIM(X207),X10:Y88,2,FALSE)</f>
        <v>Irfan</v>
      </c>
      <c r="X207" s="11" t="str">
        <f t="shared" si="9"/>
        <v>6.5.9</v>
      </c>
      <c r="Y207" s="64"/>
      <c r="AA207" s="1">
        <f t="shared" si="8"/>
        <v>5</v>
      </c>
    </row>
    <row r="208" spans="1:27" ht="35.25" customHeight="1">
      <c r="A208" s="119" t="s">
        <v>139</v>
      </c>
      <c r="B208" s="134" t="s">
        <v>57</v>
      </c>
      <c r="C208" s="122" t="s">
        <v>140</v>
      </c>
      <c r="D208" s="122" t="s">
        <v>118</v>
      </c>
      <c r="E208" s="123" t="s">
        <v>1044</v>
      </c>
      <c r="F208" s="124" t="s">
        <v>21</v>
      </c>
      <c r="G208" s="124" t="s">
        <v>142</v>
      </c>
      <c r="H208" s="124" t="s">
        <v>2615</v>
      </c>
      <c r="I208" s="135" t="s">
        <v>313</v>
      </c>
      <c r="J208" s="129" t="s">
        <v>652</v>
      </c>
      <c r="K208" s="128"/>
      <c r="L208" s="129"/>
      <c r="M208" s="128" t="s">
        <v>3485</v>
      </c>
      <c r="N208" s="127" t="s">
        <v>570</v>
      </c>
      <c r="O208" s="127" t="s">
        <v>164</v>
      </c>
      <c r="P208" s="127" t="s">
        <v>653</v>
      </c>
      <c r="Q208" s="131" t="s">
        <v>2586</v>
      </c>
      <c r="R208" s="131" t="s">
        <v>4649</v>
      </c>
      <c r="S208" s="132" t="s">
        <v>4648</v>
      </c>
      <c r="T208" s="136" t="s">
        <v>224</v>
      </c>
      <c r="U208" s="118"/>
      <c r="V208" s="118"/>
      <c r="W208" s="133" t="str">
        <f>VLOOKUP(TRIM(X208),X10:Y88,2,FALSE)</f>
        <v>Krisztian</v>
      </c>
      <c r="X208" s="11" t="str">
        <f t="shared" si="9"/>
        <v>6.8</v>
      </c>
      <c r="Y208" s="64"/>
      <c r="AA208" s="1">
        <f t="shared" si="8"/>
        <v>11</v>
      </c>
    </row>
    <row r="209" spans="1:27" ht="35.25" customHeight="1">
      <c r="A209" s="119" t="s">
        <v>139</v>
      </c>
      <c r="B209" s="134" t="s">
        <v>57</v>
      </c>
      <c r="C209" s="122" t="s">
        <v>140</v>
      </c>
      <c r="D209" s="122" t="s">
        <v>97</v>
      </c>
      <c r="E209" s="123" t="s">
        <v>1045</v>
      </c>
      <c r="F209" s="124" t="s">
        <v>270</v>
      </c>
      <c r="G209" s="124" t="s">
        <v>142</v>
      </c>
      <c r="H209" s="124" t="s">
        <v>2616</v>
      </c>
      <c r="I209" s="135" t="s">
        <v>862</v>
      </c>
      <c r="J209" s="129" t="s">
        <v>169</v>
      </c>
      <c r="K209" s="128">
        <v>0</v>
      </c>
      <c r="L209" s="129"/>
      <c r="M209" s="128" t="s">
        <v>186</v>
      </c>
      <c r="N209" s="127" t="s">
        <v>444</v>
      </c>
      <c r="O209" s="127" t="s">
        <v>164</v>
      </c>
      <c r="P209" s="127" t="s">
        <v>178</v>
      </c>
      <c r="Q209" s="131" t="s">
        <v>3577</v>
      </c>
      <c r="R209" s="131" t="s">
        <v>4571</v>
      </c>
      <c r="S209" s="132" t="s">
        <v>159</v>
      </c>
      <c r="T209" s="136" t="s">
        <v>293</v>
      </c>
      <c r="U209" s="118"/>
      <c r="V209" s="118"/>
      <c r="W209" s="133" t="str">
        <f>VLOOKUP(TRIM(X209),X10:Y88,2,FALSE)</f>
        <v>Frank</v>
      </c>
      <c r="X209" s="11" t="str">
        <f t="shared" si="9"/>
        <v>6.5.2</v>
      </c>
      <c r="Y209" s="64"/>
      <c r="AA209" s="1">
        <f t="shared" si="8"/>
        <v>4</v>
      </c>
    </row>
    <row r="210" spans="1:27" ht="35.25" customHeight="1">
      <c r="A210" s="119"/>
      <c r="B210" s="134" t="s">
        <v>57</v>
      </c>
      <c r="C210" s="122" t="s">
        <v>22</v>
      </c>
      <c r="D210" s="122" t="s">
        <v>133</v>
      </c>
      <c r="E210" s="123" t="s">
        <v>1046</v>
      </c>
      <c r="F210" s="124" t="s">
        <v>270</v>
      </c>
      <c r="G210" s="138" t="s">
        <v>142</v>
      </c>
      <c r="H210" s="138" t="s">
        <v>2617</v>
      </c>
      <c r="I210" s="139" t="s">
        <v>192</v>
      </c>
      <c r="J210" s="140" t="s">
        <v>169</v>
      </c>
      <c r="K210" s="141">
        <v>0</v>
      </c>
      <c r="L210" s="140"/>
      <c r="M210" s="141" t="s">
        <v>3485</v>
      </c>
      <c r="N210" s="140" t="s">
        <v>444</v>
      </c>
      <c r="O210" s="140" t="s">
        <v>164</v>
      </c>
      <c r="P210" s="140" t="s">
        <v>178</v>
      </c>
      <c r="Q210" s="142" t="s">
        <v>3507</v>
      </c>
      <c r="R210" s="142" t="s">
        <v>171</v>
      </c>
      <c r="S210" s="145"/>
      <c r="T210" s="136" t="s">
        <v>244</v>
      </c>
      <c r="U210" s="118"/>
      <c r="V210" s="118"/>
      <c r="W210" s="133" t="str">
        <f>VLOOKUP(TRIM(X210),X10:Y88,2,FALSE)</f>
        <v>Withdrawn</v>
      </c>
      <c r="X210" s="11" t="str">
        <f t="shared" si="9"/>
        <v>99</v>
      </c>
      <c r="Y210" s="64"/>
      <c r="AA210" s="1">
        <f t="shared" si="8"/>
        <v>6</v>
      </c>
    </row>
    <row r="211" spans="1:27" ht="35.25" customHeight="1">
      <c r="A211" s="119"/>
      <c r="B211" s="134" t="s">
        <v>57</v>
      </c>
      <c r="C211" s="122" t="s">
        <v>22</v>
      </c>
      <c r="D211" s="122" t="s">
        <v>133</v>
      </c>
      <c r="E211" s="123" t="s">
        <v>1047</v>
      </c>
      <c r="F211" s="124" t="s">
        <v>270</v>
      </c>
      <c r="G211" s="138" t="s">
        <v>142</v>
      </c>
      <c r="H211" s="138" t="s">
        <v>2618</v>
      </c>
      <c r="I211" s="139" t="s">
        <v>192</v>
      </c>
      <c r="J211" s="140" t="s">
        <v>180</v>
      </c>
      <c r="K211" s="141">
        <v>0</v>
      </c>
      <c r="L211" s="140"/>
      <c r="M211" s="141" t="s">
        <v>3485</v>
      </c>
      <c r="N211" s="140" t="s">
        <v>444</v>
      </c>
      <c r="O211" s="140" t="s">
        <v>164</v>
      </c>
      <c r="P211" s="140" t="s">
        <v>178</v>
      </c>
      <c r="Q211" s="142" t="s">
        <v>3508</v>
      </c>
      <c r="R211" s="142" t="s">
        <v>171</v>
      </c>
      <c r="S211" s="145"/>
      <c r="T211" s="136" t="s">
        <v>244</v>
      </c>
      <c r="U211" s="118"/>
      <c r="V211" s="118"/>
      <c r="W211" s="133" t="str">
        <f>VLOOKUP(TRIM(X211),X10:Y88,2,FALSE)</f>
        <v>Withdrawn</v>
      </c>
      <c r="X211" s="11" t="str">
        <f t="shared" si="9"/>
        <v>99</v>
      </c>
      <c r="Y211" s="64"/>
      <c r="AA211" s="1">
        <f t="shared" si="8"/>
        <v>6</v>
      </c>
    </row>
    <row r="212" spans="1:27" ht="35.25" customHeight="1">
      <c r="A212" s="119" t="s">
        <v>139</v>
      </c>
      <c r="B212" s="134" t="s">
        <v>57</v>
      </c>
      <c r="C212" s="122" t="s">
        <v>140</v>
      </c>
      <c r="D212" s="122" t="s">
        <v>110</v>
      </c>
      <c r="E212" s="123" t="s">
        <v>1048</v>
      </c>
      <c r="F212" s="124" t="s">
        <v>270</v>
      </c>
      <c r="G212" s="124" t="s">
        <v>142</v>
      </c>
      <c r="H212" s="124" t="s">
        <v>2619</v>
      </c>
      <c r="I212" s="135" t="s">
        <v>184</v>
      </c>
      <c r="J212" s="129" t="s">
        <v>180</v>
      </c>
      <c r="K212" s="128">
        <v>0</v>
      </c>
      <c r="L212" s="129"/>
      <c r="M212" s="128" t="s">
        <v>3485</v>
      </c>
      <c r="N212" s="127" t="s">
        <v>444</v>
      </c>
      <c r="O212" s="127" t="s">
        <v>164</v>
      </c>
      <c r="P212" s="127" t="s">
        <v>178</v>
      </c>
      <c r="Q212" s="131" t="s">
        <v>3578</v>
      </c>
      <c r="R212" s="131" t="s">
        <v>547</v>
      </c>
      <c r="S212" s="137" t="s">
        <v>149</v>
      </c>
      <c r="T212" s="136" t="s">
        <v>244</v>
      </c>
      <c r="U212" s="118"/>
      <c r="V212" s="118"/>
      <c r="W212" s="133" t="str">
        <f>VLOOKUP(TRIM(X212),X10:Y88,2,FALSE)</f>
        <v>Irfan</v>
      </c>
      <c r="X212" s="11" t="str">
        <f t="shared" si="9"/>
        <v>6.5.9</v>
      </c>
      <c r="Y212" s="64"/>
      <c r="AA212" s="1">
        <f t="shared" si="8"/>
        <v>17</v>
      </c>
    </row>
    <row r="213" spans="1:27" ht="35.25" customHeight="1">
      <c r="A213" s="119" t="s">
        <v>139</v>
      </c>
      <c r="B213" s="134" t="s">
        <v>57</v>
      </c>
      <c r="C213" s="122" t="s">
        <v>140</v>
      </c>
      <c r="D213" s="122" t="s">
        <v>110</v>
      </c>
      <c r="E213" s="123" t="s">
        <v>1049</v>
      </c>
      <c r="F213" s="124" t="s">
        <v>270</v>
      </c>
      <c r="G213" s="124" t="s">
        <v>142</v>
      </c>
      <c r="H213" s="124" t="s">
        <v>2620</v>
      </c>
      <c r="I213" s="135" t="s">
        <v>184</v>
      </c>
      <c r="J213" s="129" t="s">
        <v>169</v>
      </c>
      <c r="K213" s="128">
        <v>0</v>
      </c>
      <c r="L213" s="129"/>
      <c r="M213" s="128" t="s">
        <v>3485</v>
      </c>
      <c r="N213" s="127" t="s">
        <v>444</v>
      </c>
      <c r="O213" s="127" t="s">
        <v>164</v>
      </c>
      <c r="P213" s="127" t="s">
        <v>178</v>
      </c>
      <c r="Q213" s="131" t="s">
        <v>3579</v>
      </c>
      <c r="R213" s="131" t="s">
        <v>4896</v>
      </c>
      <c r="S213" s="132" t="s">
        <v>4895</v>
      </c>
      <c r="T213" s="136" t="s">
        <v>244</v>
      </c>
      <c r="U213" s="118"/>
      <c r="V213" s="118"/>
      <c r="W213" s="133" t="str">
        <f>VLOOKUP(TRIM(X213),X10:Y88,2,FALSE)</f>
        <v>Irfan</v>
      </c>
      <c r="X213" s="11" t="str">
        <f t="shared" si="9"/>
        <v>6.5.9</v>
      </c>
      <c r="Y213" s="64"/>
      <c r="AA213" s="1">
        <f t="shared" si="8"/>
        <v>17</v>
      </c>
    </row>
    <row r="214" spans="1:27" ht="35.25" customHeight="1">
      <c r="A214" s="119" t="s">
        <v>139</v>
      </c>
      <c r="B214" s="134" t="s">
        <v>57</v>
      </c>
      <c r="C214" s="122" t="s">
        <v>140</v>
      </c>
      <c r="D214" s="122" t="s">
        <v>98</v>
      </c>
      <c r="E214" s="123" t="s">
        <v>1050</v>
      </c>
      <c r="F214" s="124" t="s">
        <v>270</v>
      </c>
      <c r="G214" s="124" t="s">
        <v>142</v>
      </c>
      <c r="H214" s="124" t="s">
        <v>2621</v>
      </c>
      <c r="I214" s="135" t="s">
        <v>184</v>
      </c>
      <c r="J214" s="129" t="s">
        <v>180</v>
      </c>
      <c r="K214" s="128">
        <v>0</v>
      </c>
      <c r="L214" s="129"/>
      <c r="M214" s="128" t="s">
        <v>3485</v>
      </c>
      <c r="N214" s="127" t="s">
        <v>444</v>
      </c>
      <c r="O214" s="127" t="s">
        <v>164</v>
      </c>
      <c r="P214" s="127" t="s">
        <v>178</v>
      </c>
      <c r="Q214" s="131" t="s">
        <v>3580</v>
      </c>
      <c r="R214" s="131" t="s">
        <v>5211</v>
      </c>
      <c r="S214" s="144" t="s">
        <v>5211</v>
      </c>
      <c r="T214" s="136" t="s">
        <v>244</v>
      </c>
      <c r="U214" s="118"/>
      <c r="V214" s="118"/>
      <c r="W214" s="133" t="str">
        <f>VLOOKUP(TRIM(X214),X10:Y88,2,FALSE)</f>
        <v>Frank</v>
      </c>
      <c r="X214" s="11" t="str">
        <f t="shared" si="9"/>
        <v>6.5.3</v>
      </c>
      <c r="Y214" s="64"/>
      <c r="AA214" s="1">
        <f t="shared" si="8"/>
        <v>17</v>
      </c>
    </row>
    <row r="215" spans="1:27" ht="35.25" customHeight="1">
      <c r="A215" s="119" t="s">
        <v>139</v>
      </c>
      <c r="B215" s="134" t="s">
        <v>57</v>
      </c>
      <c r="C215" s="122" t="s">
        <v>140</v>
      </c>
      <c r="D215" s="122" t="s">
        <v>94</v>
      </c>
      <c r="E215" s="123" t="s">
        <v>1051</v>
      </c>
      <c r="F215" s="124" t="s">
        <v>270</v>
      </c>
      <c r="G215" s="124" t="s">
        <v>142</v>
      </c>
      <c r="H215" s="124" t="s">
        <v>2622</v>
      </c>
      <c r="I215" s="135" t="s">
        <v>200</v>
      </c>
      <c r="J215" s="129" t="s">
        <v>169</v>
      </c>
      <c r="K215" s="128">
        <v>0</v>
      </c>
      <c r="L215" s="129"/>
      <c r="M215" s="128" t="s">
        <v>3485</v>
      </c>
      <c r="N215" s="127" t="s">
        <v>444</v>
      </c>
      <c r="O215" s="127" t="s">
        <v>164</v>
      </c>
      <c r="P215" s="127" t="s">
        <v>178</v>
      </c>
      <c r="Q215" s="131" t="s">
        <v>3581</v>
      </c>
      <c r="R215" s="131" t="s">
        <v>5211</v>
      </c>
      <c r="S215" s="144" t="s">
        <v>5211</v>
      </c>
      <c r="T215" s="136" t="s">
        <v>244</v>
      </c>
      <c r="U215" s="118"/>
      <c r="V215" s="118"/>
      <c r="W215" s="133" t="str">
        <f>VLOOKUP(TRIM(X215),X10:Y88,2,FALSE)</f>
        <v>Frank</v>
      </c>
      <c r="X215" s="11" t="str">
        <f t="shared" si="9"/>
        <v>6.5.1</v>
      </c>
      <c r="Y215" s="64"/>
      <c r="AA215" s="1">
        <f t="shared" si="8"/>
        <v>17</v>
      </c>
    </row>
    <row r="216" spans="1:27" ht="35.25" customHeight="1">
      <c r="A216" s="119" t="s">
        <v>139</v>
      </c>
      <c r="B216" s="134" t="s">
        <v>57</v>
      </c>
      <c r="C216" s="122" t="s">
        <v>140</v>
      </c>
      <c r="D216" s="122" t="s">
        <v>94</v>
      </c>
      <c r="E216" s="123" t="s">
        <v>1052</v>
      </c>
      <c r="F216" s="124" t="s">
        <v>270</v>
      </c>
      <c r="G216" s="124" t="s">
        <v>142</v>
      </c>
      <c r="H216" s="124" t="s">
        <v>2623</v>
      </c>
      <c r="I216" s="135" t="s">
        <v>200</v>
      </c>
      <c r="J216" s="129" t="s">
        <v>169</v>
      </c>
      <c r="K216" s="128">
        <v>0</v>
      </c>
      <c r="L216" s="129"/>
      <c r="M216" s="128" t="s">
        <v>3485</v>
      </c>
      <c r="N216" s="127" t="s">
        <v>444</v>
      </c>
      <c r="O216" s="127" t="s">
        <v>164</v>
      </c>
      <c r="P216" s="127" t="s">
        <v>178</v>
      </c>
      <c r="Q216" s="131" t="s">
        <v>3582</v>
      </c>
      <c r="R216" s="131" t="s">
        <v>5211</v>
      </c>
      <c r="S216" s="144" t="s">
        <v>5211</v>
      </c>
      <c r="T216" s="136" t="s">
        <v>244</v>
      </c>
      <c r="U216" s="118"/>
      <c r="V216" s="118"/>
      <c r="W216" s="133" t="str">
        <f>VLOOKUP(TRIM(X216),X10:Y88,2,FALSE)</f>
        <v>Frank</v>
      </c>
      <c r="X216" s="11" t="str">
        <f t="shared" si="9"/>
        <v>6.5.1</v>
      </c>
      <c r="Y216" s="64"/>
      <c r="AA216" s="1">
        <f t="shared" si="8"/>
        <v>17</v>
      </c>
    </row>
    <row r="217" spans="1:27" ht="35.25" customHeight="1">
      <c r="A217" s="119" t="s">
        <v>139</v>
      </c>
      <c r="B217" s="134" t="s">
        <v>57</v>
      </c>
      <c r="C217" s="122" t="s">
        <v>140</v>
      </c>
      <c r="D217" s="122" t="s">
        <v>105</v>
      </c>
      <c r="E217" s="123" t="s">
        <v>1053</v>
      </c>
      <c r="F217" s="124" t="s">
        <v>270</v>
      </c>
      <c r="G217" s="124" t="s">
        <v>142</v>
      </c>
      <c r="H217" s="124" t="s">
        <v>2624</v>
      </c>
      <c r="I217" s="135" t="s">
        <v>184</v>
      </c>
      <c r="J217" s="129" t="s">
        <v>742</v>
      </c>
      <c r="K217" s="128">
        <v>0</v>
      </c>
      <c r="L217" s="129"/>
      <c r="M217" s="128" t="s">
        <v>3485</v>
      </c>
      <c r="N217" s="127" t="s">
        <v>444</v>
      </c>
      <c r="O217" s="127" t="s">
        <v>164</v>
      </c>
      <c r="P217" s="127" t="s">
        <v>178</v>
      </c>
      <c r="Q217" s="131" t="s">
        <v>3583</v>
      </c>
      <c r="R217" s="131" t="s">
        <v>4514</v>
      </c>
      <c r="S217" s="132" t="s">
        <v>4513</v>
      </c>
      <c r="T217" s="136" t="s">
        <v>244</v>
      </c>
      <c r="U217" s="118"/>
      <c r="V217" s="118"/>
      <c r="W217" s="133" t="str">
        <f>VLOOKUP(TRIM(X217),X10:Y88,2,FALSE)</f>
        <v>Krisztian</v>
      </c>
      <c r="X217" s="11" t="str">
        <f t="shared" si="9"/>
        <v>6.5.6</v>
      </c>
      <c r="Y217" s="64"/>
      <c r="AA217" s="1">
        <f t="shared" ref="AA217:AA280" si="10">LEN(I217)</f>
        <v>17</v>
      </c>
    </row>
    <row r="218" spans="1:27" ht="35.25" customHeight="1">
      <c r="A218" s="119" t="s">
        <v>139</v>
      </c>
      <c r="B218" s="134" t="s">
        <v>57</v>
      </c>
      <c r="C218" s="122" t="s">
        <v>140</v>
      </c>
      <c r="D218" s="122" t="s">
        <v>105</v>
      </c>
      <c r="E218" s="123" t="s">
        <v>1054</v>
      </c>
      <c r="F218" s="124" t="s">
        <v>270</v>
      </c>
      <c r="G218" s="124" t="s">
        <v>142</v>
      </c>
      <c r="H218" s="124" t="s">
        <v>2625</v>
      </c>
      <c r="I218" s="135" t="s">
        <v>184</v>
      </c>
      <c r="J218" s="129" t="s">
        <v>742</v>
      </c>
      <c r="K218" s="128">
        <v>0</v>
      </c>
      <c r="L218" s="129"/>
      <c r="M218" s="128" t="s">
        <v>3485</v>
      </c>
      <c r="N218" s="127" t="s">
        <v>444</v>
      </c>
      <c r="O218" s="127" t="s">
        <v>164</v>
      </c>
      <c r="P218" s="127" t="s">
        <v>178</v>
      </c>
      <c r="Q218" s="131" t="s">
        <v>3584</v>
      </c>
      <c r="R218" s="131" t="s">
        <v>4516</v>
      </c>
      <c r="S218" s="132" t="s">
        <v>4515</v>
      </c>
      <c r="T218" s="136" t="s">
        <v>244</v>
      </c>
      <c r="U218" s="118"/>
      <c r="V218" s="118"/>
      <c r="W218" s="133" t="str">
        <f>VLOOKUP(TRIM(X218),X10:Y88,2,FALSE)</f>
        <v>Krisztian</v>
      </c>
      <c r="X218" s="11" t="str">
        <f t="shared" si="9"/>
        <v>6.5.6</v>
      </c>
      <c r="Y218" s="64"/>
      <c r="AA218" s="1">
        <f t="shared" si="10"/>
        <v>17</v>
      </c>
    </row>
    <row r="219" spans="1:27" ht="35.25" customHeight="1">
      <c r="A219" s="119" t="s">
        <v>139</v>
      </c>
      <c r="B219" s="134" t="s">
        <v>57</v>
      </c>
      <c r="C219" s="122" t="s">
        <v>140</v>
      </c>
      <c r="D219" s="122" t="s">
        <v>114</v>
      </c>
      <c r="E219" s="123" t="s">
        <v>1055</v>
      </c>
      <c r="F219" s="124" t="s">
        <v>270</v>
      </c>
      <c r="G219" s="124" t="s">
        <v>142</v>
      </c>
      <c r="H219" s="124" t="s">
        <v>2626</v>
      </c>
      <c r="I219" s="135" t="s">
        <v>661</v>
      </c>
      <c r="J219" s="129" t="s">
        <v>180</v>
      </c>
      <c r="K219" s="128">
        <v>0</v>
      </c>
      <c r="L219" s="129"/>
      <c r="M219" s="128" t="s">
        <v>3485</v>
      </c>
      <c r="N219" s="127" t="s">
        <v>444</v>
      </c>
      <c r="O219" s="127" t="s">
        <v>164</v>
      </c>
      <c r="P219" s="127" t="s">
        <v>178</v>
      </c>
      <c r="Q219" s="131" t="s">
        <v>3585</v>
      </c>
      <c r="R219" s="131" t="s">
        <v>4154</v>
      </c>
      <c r="S219" s="132" t="s">
        <v>4147</v>
      </c>
      <c r="T219" s="136" t="s">
        <v>219</v>
      </c>
      <c r="U219" s="118"/>
      <c r="V219" s="118"/>
      <c r="W219" s="133" t="str">
        <f>VLOOKUP(TRIM(X219),X10:Y88,2,FALSE)</f>
        <v>Frank</v>
      </c>
      <c r="X219" s="11" t="str">
        <f t="shared" si="9"/>
        <v>6.5.11</v>
      </c>
      <c r="Y219" s="64"/>
      <c r="AA219" s="1">
        <f t="shared" si="10"/>
        <v>26</v>
      </c>
    </row>
    <row r="220" spans="1:27" ht="35.25" customHeight="1">
      <c r="A220" s="119" t="s">
        <v>139</v>
      </c>
      <c r="B220" s="134" t="s">
        <v>57</v>
      </c>
      <c r="C220" s="122" t="s">
        <v>140</v>
      </c>
      <c r="D220" s="122" t="s">
        <v>105</v>
      </c>
      <c r="E220" s="123" t="s">
        <v>1056</v>
      </c>
      <c r="F220" s="124" t="s">
        <v>270</v>
      </c>
      <c r="G220" s="124" t="s">
        <v>142</v>
      </c>
      <c r="H220" s="124" t="s">
        <v>2627</v>
      </c>
      <c r="I220" s="135" t="s">
        <v>661</v>
      </c>
      <c r="J220" s="129" t="s">
        <v>742</v>
      </c>
      <c r="K220" s="128">
        <v>0</v>
      </c>
      <c r="L220" s="129"/>
      <c r="M220" s="128" t="s">
        <v>3485</v>
      </c>
      <c r="N220" s="127" t="s">
        <v>444</v>
      </c>
      <c r="O220" s="127" t="s">
        <v>164</v>
      </c>
      <c r="P220" s="127" t="s">
        <v>178</v>
      </c>
      <c r="Q220" s="131" t="s">
        <v>3586</v>
      </c>
      <c r="R220" s="131" t="s">
        <v>4919</v>
      </c>
      <c r="S220" s="132" t="s">
        <v>4918</v>
      </c>
      <c r="T220" s="136" t="s">
        <v>219</v>
      </c>
      <c r="U220" s="118"/>
      <c r="V220" s="118"/>
      <c r="W220" s="133" t="str">
        <f>VLOOKUP(TRIM(X220),X10:Y88,2,FALSE)</f>
        <v>Krisztian</v>
      </c>
      <c r="X220" s="11" t="str">
        <f t="shared" ref="X220:X283" si="11">IF(ISNONTEXT(D220),"" &amp; D220 &amp;"",T(D220))</f>
        <v>6.5.6</v>
      </c>
      <c r="Y220" s="64"/>
      <c r="AA220" s="1">
        <f t="shared" si="10"/>
        <v>26</v>
      </c>
    </row>
    <row r="221" spans="1:27" ht="35.25" customHeight="1">
      <c r="A221" s="119" t="s">
        <v>139</v>
      </c>
      <c r="B221" s="134" t="s">
        <v>57</v>
      </c>
      <c r="C221" s="122" t="s">
        <v>140</v>
      </c>
      <c r="D221" s="122" t="s">
        <v>105</v>
      </c>
      <c r="E221" s="123" t="s">
        <v>1057</v>
      </c>
      <c r="F221" s="124" t="s">
        <v>270</v>
      </c>
      <c r="G221" s="124" t="s">
        <v>142</v>
      </c>
      <c r="H221" s="124" t="s">
        <v>2700</v>
      </c>
      <c r="I221" s="135" t="s">
        <v>3518</v>
      </c>
      <c r="J221" s="129" t="s">
        <v>180</v>
      </c>
      <c r="K221" s="128">
        <v>0</v>
      </c>
      <c r="L221" s="129"/>
      <c r="M221" s="128" t="s">
        <v>186</v>
      </c>
      <c r="N221" s="127" t="s">
        <v>444</v>
      </c>
      <c r="O221" s="127" t="s">
        <v>164</v>
      </c>
      <c r="P221" s="127" t="s">
        <v>178</v>
      </c>
      <c r="Q221" s="131" t="s">
        <v>3587</v>
      </c>
      <c r="R221" s="131" t="s">
        <v>5211</v>
      </c>
      <c r="S221" s="144" t="s">
        <v>5211</v>
      </c>
      <c r="T221" s="136" t="s">
        <v>658</v>
      </c>
      <c r="U221" s="118"/>
      <c r="V221" s="118"/>
      <c r="W221" s="133" t="str">
        <f>VLOOKUP(TRIM(X221),X10:Y88,2,FALSE)</f>
        <v>Krisztian</v>
      </c>
      <c r="X221" s="11" t="str">
        <f t="shared" si="11"/>
        <v>6.5.6</v>
      </c>
      <c r="Y221" s="64"/>
      <c r="AA221" s="1">
        <f t="shared" si="10"/>
        <v>18</v>
      </c>
    </row>
    <row r="222" spans="1:27" ht="35.25" customHeight="1">
      <c r="A222" s="119" t="s">
        <v>139</v>
      </c>
      <c r="B222" s="134" t="s">
        <v>57</v>
      </c>
      <c r="C222" s="122" t="s">
        <v>140</v>
      </c>
      <c r="D222" s="122" t="s">
        <v>105</v>
      </c>
      <c r="E222" s="123" t="s">
        <v>1058</v>
      </c>
      <c r="F222" s="124" t="s">
        <v>270</v>
      </c>
      <c r="G222" s="124" t="s">
        <v>142</v>
      </c>
      <c r="H222" s="124" t="s">
        <v>2701</v>
      </c>
      <c r="I222" s="135" t="s">
        <v>3518</v>
      </c>
      <c r="J222" s="129" t="s">
        <v>180</v>
      </c>
      <c r="K222" s="128">
        <v>0</v>
      </c>
      <c r="L222" s="129"/>
      <c r="M222" s="128" t="s">
        <v>186</v>
      </c>
      <c r="N222" s="127" t="s">
        <v>444</v>
      </c>
      <c r="O222" s="127" t="s">
        <v>164</v>
      </c>
      <c r="P222" s="127" t="s">
        <v>178</v>
      </c>
      <c r="Q222" s="131" t="s">
        <v>3588</v>
      </c>
      <c r="R222" s="131" t="s">
        <v>5211</v>
      </c>
      <c r="S222" s="144" t="s">
        <v>5211</v>
      </c>
      <c r="T222" s="136" t="s">
        <v>658</v>
      </c>
      <c r="U222" s="118"/>
      <c r="V222" s="118"/>
      <c r="W222" s="133" t="str">
        <f>VLOOKUP(TRIM(X222),X10:Y88,2,FALSE)</f>
        <v>Krisztian</v>
      </c>
      <c r="X222" s="11" t="str">
        <f t="shared" si="11"/>
        <v>6.5.6</v>
      </c>
      <c r="Y222" s="64"/>
      <c r="AA222" s="1">
        <f t="shared" si="10"/>
        <v>18</v>
      </c>
    </row>
    <row r="223" spans="1:27" ht="37.200000000000003" customHeight="1">
      <c r="A223" s="119"/>
      <c r="B223" s="134" t="s">
        <v>57</v>
      </c>
      <c r="C223" s="122" t="s">
        <v>22</v>
      </c>
      <c r="D223" s="122" t="s">
        <v>133</v>
      </c>
      <c r="E223" s="123" t="s">
        <v>1059</v>
      </c>
      <c r="F223" s="124" t="s">
        <v>270</v>
      </c>
      <c r="G223" s="138" t="s">
        <v>142</v>
      </c>
      <c r="H223" s="138" t="s">
        <v>2702</v>
      </c>
      <c r="I223" s="139" t="s">
        <v>657</v>
      </c>
      <c r="J223" s="140" t="s">
        <v>180</v>
      </c>
      <c r="K223" s="141">
        <v>0</v>
      </c>
      <c r="L223" s="140"/>
      <c r="M223" s="141" t="s">
        <v>186</v>
      </c>
      <c r="N223" s="140" t="s">
        <v>444</v>
      </c>
      <c r="O223" s="140" t="s">
        <v>164</v>
      </c>
      <c r="P223" s="140" t="s">
        <v>178</v>
      </c>
      <c r="Q223" s="142" t="s">
        <v>3506</v>
      </c>
      <c r="R223" s="142" t="s">
        <v>171</v>
      </c>
      <c r="S223" s="145"/>
      <c r="T223" s="136" t="s">
        <v>658</v>
      </c>
      <c r="U223" s="118"/>
      <c r="V223" s="118"/>
      <c r="W223" s="133" t="str">
        <f>VLOOKUP(TRIM(X223),X10:Y88,2,FALSE)</f>
        <v>Withdrawn</v>
      </c>
      <c r="X223" s="11" t="str">
        <f t="shared" si="11"/>
        <v>99</v>
      </c>
      <c r="Y223" s="64"/>
      <c r="AA223" s="1">
        <f t="shared" si="10"/>
        <v>13</v>
      </c>
    </row>
    <row r="224" spans="1:27" ht="37.200000000000003" customHeight="1">
      <c r="A224" s="119" t="s">
        <v>139</v>
      </c>
      <c r="B224" s="134" t="s">
        <v>57</v>
      </c>
      <c r="C224" s="122" t="s">
        <v>140</v>
      </c>
      <c r="D224" s="122" t="s">
        <v>430</v>
      </c>
      <c r="E224" s="123" t="s">
        <v>1060</v>
      </c>
      <c r="F224" s="124" t="s">
        <v>21</v>
      </c>
      <c r="G224" s="124" t="s">
        <v>142</v>
      </c>
      <c r="H224" s="124" t="s">
        <v>2703</v>
      </c>
      <c r="I224" s="135" t="s">
        <v>862</v>
      </c>
      <c r="J224" s="129" t="s">
        <v>2629</v>
      </c>
      <c r="K224" s="128"/>
      <c r="L224" s="129"/>
      <c r="M224" s="128" t="s">
        <v>3485</v>
      </c>
      <c r="N224" s="127" t="s">
        <v>170</v>
      </c>
      <c r="O224" s="127" t="s">
        <v>164</v>
      </c>
      <c r="P224" s="127" t="s">
        <v>2630</v>
      </c>
      <c r="Q224" s="131" t="s">
        <v>2631</v>
      </c>
      <c r="R224" s="131" t="s">
        <v>4857</v>
      </c>
      <c r="S224" s="132" t="s">
        <v>4856</v>
      </c>
      <c r="T224" s="136" t="s">
        <v>2632</v>
      </c>
      <c r="U224" s="118"/>
      <c r="V224" s="118"/>
      <c r="W224" s="133" t="str">
        <f>VLOOKUP(TRIM(X224),X10:Y88,2,FALSE)</f>
        <v>Puneet</v>
      </c>
      <c r="X224" s="11" t="str">
        <f t="shared" si="11"/>
        <v>6.13</v>
      </c>
      <c r="Y224" s="64"/>
      <c r="AA224" s="1">
        <f t="shared" si="10"/>
        <v>4</v>
      </c>
    </row>
    <row r="225" spans="1:27" ht="35.25" customHeight="1">
      <c r="A225" s="119" t="s">
        <v>139</v>
      </c>
      <c r="B225" s="134" t="s">
        <v>57</v>
      </c>
      <c r="C225" s="122" t="s">
        <v>140</v>
      </c>
      <c r="D225" s="122" t="s">
        <v>432</v>
      </c>
      <c r="E225" s="123" t="s">
        <v>1061</v>
      </c>
      <c r="F225" s="124" t="s">
        <v>167</v>
      </c>
      <c r="G225" s="124" t="s">
        <v>226</v>
      </c>
      <c r="H225" s="124" t="s">
        <v>2633</v>
      </c>
      <c r="I225" s="135" t="s">
        <v>862</v>
      </c>
      <c r="J225" s="129"/>
      <c r="K225" s="128"/>
      <c r="L225" s="129"/>
      <c r="M225" s="128" t="s">
        <v>3485</v>
      </c>
      <c r="N225" s="127"/>
      <c r="O225" s="127" t="s">
        <v>164</v>
      </c>
      <c r="P225" s="127" t="s">
        <v>2634</v>
      </c>
      <c r="Q225" s="131" t="s">
        <v>2635</v>
      </c>
      <c r="R225" s="131" t="s">
        <v>161</v>
      </c>
      <c r="S225" s="132" t="s">
        <v>159</v>
      </c>
      <c r="T225" s="136" t="s">
        <v>2632</v>
      </c>
      <c r="U225" s="118"/>
      <c r="V225" s="118"/>
      <c r="W225" s="133" t="str">
        <f>VLOOKUP(TRIM(X225),X10:Y88,2,FALSE)</f>
        <v>Puneet</v>
      </c>
      <c r="X225" s="11" t="str">
        <f t="shared" si="11"/>
        <v>6.15</v>
      </c>
      <c r="Y225" s="64"/>
      <c r="AA225" s="1">
        <f t="shared" si="10"/>
        <v>4</v>
      </c>
    </row>
    <row r="226" spans="1:27" ht="35.25" customHeight="1">
      <c r="A226" s="119" t="s">
        <v>139</v>
      </c>
      <c r="B226" s="134" t="s">
        <v>57</v>
      </c>
      <c r="C226" s="122" t="s">
        <v>140</v>
      </c>
      <c r="D226" s="122" t="s">
        <v>105</v>
      </c>
      <c r="E226" s="123" t="s">
        <v>1062</v>
      </c>
      <c r="F226" s="124" t="s">
        <v>270</v>
      </c>
      <c r="G226" s="124" t="s">
        <v>142</v>
      </c>
      <c r="H226" s="124" t="s">
        <v>2704</v>
      </c>
      <c r="I226" s="135" t="s">
        <v>3519</v>
      </c>
      <c r="J226" s="129" t="s">
        <v>169</v>
      </c>
      <c r="K226" s="128">
        <v>0</v>
      </c>
      <c r="L226" s="129"/>
      <c r="M226" s="128" t="s">
        <v>186</v>
      </c>
      <c r="N226" s="127" t="s">
        <v>444</v>
      </c>
      <c r="O226" s="127" t="s">
        <v>164</v>
      </c>
      <c r="P226" s="127" t="s">
        <v>178</v>
      </c>
      <c r="Q226" s="131" t="s">
        <v>3589</v>
      </c>
      <c r="R226" s="131" t="s">
        <v>5211</v>
      </c>
      <c r="S226" s="144" t="s">
        <v>5211</v>
      </c>
      <c r="T226" s="136" t="s">
        <v>183</v>
      </c>
      <c r="U226" s="118"/>
      <c r="V226" s="118"/>
      <c r="W226" s="133" t="str">
        <f>VLOOKUP(TRIM(X226),X10:Y88,2,FALSE)</f>
        <v>Krisztian</v>
      </c>
      <c r="X226" s="11" t="str">
        <f t="shared" si="11"/>
        <v>6.5.6</v>
      </c>
      <c r="Y226" s="64"/>
      <c r="AA226" s="1">
        <f t="shared" si="10"/>
        <v>18</v>
      </c>
    </row>
    <row r="227" spans="1:27" ht="35.25" customHeight="1">
      <c r="A227" s="119" t="s">
        <v>139</v>
      </c>
      <c r="B227" s="134" t="s">
        <v>57</v>
      </c>
      <c r="C227" s="122" t="s">
        <v>140</v>
      </c>
      <c r="D227" s="122" t="s">
        <v>98</v>
      </c>
      <c r="E227" s="123" t="s">
        <v>1063</v>
      </c>
      <c r="F227" s="124" t="s">
        <v>270</v>
      </c>
      <c r="G227" s="124" t="s">
        <v>142</v>
      </c>
      <c r="H227" s="124" t="s">
        <v>2705</v>
      </c>
      <c r="I227" s="135" t="s">
        <v>3519</v>
      </c>
      <c r="J227" s="129" t="s">
        <v>169</v>
      </c>
      <c r="K227" s="128">
        <v>0</v>
      </c>
      <c r="L227" s="129"/>
      <c r="M227" s="128" t="s">
        <v>307</v>
      </c>
      <c r="N227" s="127" t="s">
        <v>444</v>
      </c>
      <c r="O227" s="127" t="s">
        <v>164</v>
      </c>
      <c r="P227" s="127" t="s">
        <v>178</v>
      </c>
      <c r="Q227" s="131" t="s">
        <v>3590</v>
      </c>
      <c r="R227" s="131" t="s">
        <v>4421</v>
      </c>
      <c r="S227" s="132" t="s">
        <v>4422</v>
      </c>
      <c r="T227" s="136" t="s">
        <v>183</v>
      </c>
      <c r="U227" s="118"/>
      <c r="V227" s="118"/>
      <c r="W227" s="133" t="str">
        <f>VLOOKUP(TRIM(X227),X10:Y88,2,FALSE)</f>
        <v>Frank</v>
      </c>
      <c r="X227" s="11" t="str">
        <f t="shared" si="11"/>
        <v>6.5.3</v>
      </c>
      <c r="Y227" s="64"/>
      <c r="AA227" s="1">
        <f t="shared" si="10"/>
        <v>18</v>
      </c>
    </row>
    <row r="228" spans="1:27" ht="37.200000000000003" customHeight="1">
      <c r="A228" s="119" t="s">
        <v>139</v>
      </c>
      <c r="B228" s="134" t="s">
        <v>57</v>
      </c>
      <c r="C228" s="122" t="s">
        <v>140</v>
      </c>
      <c r="D228" s="122" t="s">
        <v>119</v>
      </c>
      <c r="E228" s="123" t="s">
        <v>1064</v>
      </c>
      <c r="F228" s="124" t="s">
        <v>21</v>
      </c>
      <c r="G228" s="124" t="s">
        <v>142</v>
      </c>
      <c r="H228" s="124" t="s">
        <v>2706</v>
      </c>
      <c r="I228" s="135" t="s">
        <v>184</v>
      </c>
      <c r="J228" s="129" t="s">
        <v>2636</v>
      </c>
      <c r="K228" s="128"/>
      <c r="L228" s="129"/>
      <c r="M228" s="128" t="s">
        <v>3485</v>
      </c>
      <c r="N228" s="127" t="s">
        <v>170</v>
      </c>
      <c r="O228" s="127" t="s">
        <v>672</v>
      </c>
      <c r="P228" s="127" t="s">
        <v>2637</v>
      </c>
      <c r="Q228" s="131" t="s">
        <v>2638</v>
      </c>
      <c r="R228" s="131" t="s">
        <v>5211</v>
      </c>
      <c r="S228" s="144" t="s">
        <v>5211</v>
      </c>
      <c r="T228" s="136" t="s">
        <v>183</v>
      </c>
      <c r="U228" s="118"/>
      <c r="V228" s="118"/>
      <c r="W228" s="133" t="str">
        <f>VLOOKUP(TRIM(X228),X10:Y88,2,FALSE)</f>
        <v>Puneet</v>
      </c>
      <c r="X228" s="11" t="str">
        <f t="shared" si="11"/>
        <v>6.9</v>
      </c>
      <c r="Y228" s="64"/>
      <c r="AA228" s="1">
        <f t="shared" si="10"/>
        <v>17</v>
      </c>
    </row>
    <row r="229" spans="1:27" ht="37.200000000000003" customHeight="1">
      <c r="A229" s="119" t="s">
        <v>139</v>
      </c>
      <c r="B229" s="134" t="s">
        <v>57</v>
      </c>
      <c r="C229" s="122" t="s">
        <v>140</v>
      </c>
      <c r="D229" s="122" t="s">
        <v>288</v>
      </c>
      <c r="E229" s="123" t="s">
        <v>1065</v>
      </c>
      <c r="F229" s="124" t="s">
        <v>21</v>
      </c>
      <c r="G229" s="124" t="s">
        <v>142</v>
      </c>
      <c r="H229" s="124" t="s">
        <v>2707</v>
      </c>
      <c r="I229" s="135" t="s">
        <v>184</v>
      </c>
      <c r="J229" s="129" t="s">
        <v>2639</v>
      </c>
      <c r="K229" s="128"/>
      <c r="L229" s="129"/>
      <c r="M229" s="128" t="s">
        <v>3485</v>
      </c>
      <c r="N229" s="127" t="s">
        <v>170</v>
      </c>
      <c r="O229" s="127" t="s">
        <v>164</v>
      </c>
      <c r="P229" s="127" t="s">
        <v>2640</v>
      </c>
      <c r="Q229" s="131" t="s">
        <v>2641</v>
      </c>
      <c r="R229" s="131" t="s">
        <v>4264</v>
      </c>
      <c r="S229" s="132" t="s">
        <v>4263</v>
      </c>
      <c r="T229" s="136" t="s">
        <v>183</v>
      </c>
      <c r="U229" s="118"/>
      <c r="V229" s="118"/>
      <c r="W229" s="133" t="str">
        <f>VLOOKUP(TRIM(X229),X10:Y88,2,FALSE)</f>
        <v>Puneet</v>
      </c>
      <c r="X229" s="11" t="str">
        <f t="shared" si="11"/>
        <v>6.11</v>
      </c>
      <c r="Y229" s="64"/>
      <c r="AA229" s="1">
        <f t="shared" si="10"/>
        <v>17</v>
      </c>
    </row>
    <row r="230" spans="1:27" ht="35.25" customHeight="1">
      <c r="A230" s="119" t="s">
        <v>139</v>
      </c>
      <c r="B230" s="134" t="s">
        <v>57</v>
      </c>
      <c r="C230" s="122" t="s">
        <v>140</v>
      </c>
      <c r="D230" s="122" t="s">
        <v>288</v>
      </c>
      <c r="E230" s="123" t="s">
        <v>1066</v>
      </c>
      <c r="F230" s="124" t="s">
        <v>21</v>
      </c>
      <c r="G230" s="124" t="s">
        <v>142</v>
      </c>
      <c r="H230" s="124" t="s">
        <v>2708</v>
      </c>
      <c r="I230" s="135" t="s">
        <v>184</v>
      </c>
      <c r="J230" s="129" t="s">
        <v>2639</v>
      </c>
      <c r="K230" s="128"/>
      <c r="L230" s="129"/>
      <c r="M230" s="128" t="s">
        <v>3485</v>
      </c>
      <c r="N230" s="127" t="s">
        <v>170</v>
      </c>
      <c r="O230" s="127" t="s">
        <v>164</v>
      </c>
      <c r="P230" s="127" t="s">
        <v>2640</v>
      </c>
      <c r="Q230" s="131" t="s">
        <v>2642</v>
      </c>
      <c r="R230" s="131" t="s">
        <v>4094</v>
      </c>
      <c r="S230" s="137" t="s">
        <v>149</v>
      </c>
      <c r="T230" s="136" t="s">
        <v>183</v>
      </c>
      <c r="U230" s="118"/>
      <c r="V230" s="118"/>
      <c r="W230" s="133" t="str">
        <f>VLOOKUP(TRIM(X230),X10:Y88,2,FALSE)</f>
        <v>Puneet</v>
      </c>
      <c r="X230" s="11" t="str">
        <f t="shared" si="11"/>
        <v>6.11</v>
      </c>
      <c r="Y230" s="64"/>
      <c r="AA230" s="1">
        <f t="shared" si="10"/>
        <v>17</v>
      </c>
    </row>
    <row r="231" spans="1:27" ht="35.25" customHeight="1">
      <c r="A231" s="119" t="s">
        <v>139</v>
      </c>
      <c r="B231" s="134" t="s">
        <v>57</v>
      </c>
      <c r="C231" s="122" t="s">
        <v>140</v>
      </c>
      <c r="D231" s="122" t="s">
        <v>123</v>
      </c>
      <c r="E231" s="123" t="s">
        <v>1067</v>
      </c>
      <c r="F231" s="124" t="s">
        <v>167</v>
      </c>
      <c r="G231" s="124" t="s">
        <v>48</v>
      </c>
      <c r="H231" s="124" t="s">
        <v>854</v>
      </c>
      <c r="I231" s="135" t="s">
        <v>192</v>
      </c>
      <c r="J231" s="129"/>
      <c r="K231" s="128"/>
      <c r="L231" s="129"/>
      <c r="M231" s="128" t="s">
        <v>3485</v>
      </c>
      <c r="N231" s="127"/>
      <c r="O231" s="127"/>
      <c r="P231" s="127"/>
      <c r="Q231" s="131" t="s">
        <v>4442</v>
      </c>
      <c r="R231" s="131" t="s">
        <v>5211</v>
      </c>
      <c r="S231" s="144" t="s">
        <v>5211</v>
      </c>
      <c r="T231" s="136" t="s">
        <v>183</v>
      </c>
      <c r="U231" s="118"/>
      <c r="V231" s="118"/>
      <c r="W231" s="133" t="str">
        <f>VLOOKUP(TRIM(X231),X10:Y88,2,FALSE)</f>
        <v>Frank</v>
      </c>
      <c r="X231" s="11" t="str">
        <f t="shared" si="11"/>
        <v>7.1</v>
      </c>
      <c r="Y231" s="64"/>
      <c r="AA231" s="1">
        <f t="shared" si="10"/>
        <v>6</v>
      </c>
    </row>
    <row r="232" spans="1:27" ht="35.25" customHeight="1">
      <c r="A232" s="119" t="s">
        <v>139</v>
      </c>
      <c r="B232" s="134" t="s">
        <v>57</v>
      </c>
      <c r="C232" s="122" t="s">
        <v>140</v>
      </c>
      <c r="D232" s="122" t="s">
        <v>123</v>
      </c>
      <c r="E232" s="123" t="s">
        <v>1068</v>
      </c>
      <c r="F232" s="124" t="s">
        <v>318</v>
      </c>
      <c r="G232" s="124" t="s">
        <v>142</v>
      </c>
      <c r="H232" s="124" t="s">
        <v>855</v>
      </c>
      <c r="I232" s="135" t="s">
        <v>184</v>
      </c>
      <c r="J232" s="129"/>
      <c r="K232" s="128"/>
      <c r="L232" s="129"/>
      <c r="M232" s="128" t="s">
        <v>3485</v>
      </c>
      <c r="N232" s="127"/>
      <c r="O232" s="127"/>
      <c r="P232" s="127"/>
      <c r="Q232" s="131" t="s">
        <v>856</v>
      </c>
      <c r="R232" s="131" t="s">
        <v>4443</v>
      </c>
      <c r="S232" s="137" t="s">
        <v>149</v>
      </c>
      <c r="T232" s="136" t="s">
        <v>183</v>
      </c>
      <c r="U232" s="118"/>
      <c r="V232" s="118"/>
      <c r="W232" s="133" t="str">
        <f>VLOOKUP(TRIM(X232),X10:Y88,2,FALSE)</f>
        <v>Frank</v>
      </c>
      <c r="X232" s="11" t="str">
        <f t="shared" si="11"/>
        <v>7.1</v>
      </c>
      <c r="Y232" s="64"/>
      <c r="AA232" s="1">
        <f t="shared" si="10"/>
        <v>17</v>
      </c>
    </row>
    <row r="233" spans="1:27" ht="35.25" customHeight="1">
      <c r="A233" s="119" t="s">
        <v>139</v>
      </c>
      <c r="B233" s="134" t="s">
        <v>57</v>
      </c>
      <c r="C233" s="122" t="s">
        <v>140</v>
      </c>
      <c r="D233" s="122" t="s">
        <v>116</v>
      </c>
      <c r="E233" s="123" t="s">
        <v>1069</v>
      </c>
      <c r="F233" s="124" t="s">
        <v>21</v>
      </c>
      <c r="G233" s="124" t="s">
        <v>142</v>
      </c>
      <c r="H233" s="124" t="s">
        <v>2709</v>
      </c>
      <c r="I233" s="135" t="s">
        <v>184</v>
      </c>
      <c r="J233" s="129" t="s">
        <v>627</v>
      </c>
      <c r="K233" s="128"/>
      <c r="L233" s="129"/>
      <c r="M233" s="128" t="s">
        <v>3485</v>
      </c>
      <c r="N233" s="127" t="s">
        <v>2643</v>
      </c>
      <c r="O233" s="127" t="s">
        <v>164</v>
      </c>
      <c r="P233" s="127" t="s">
        <v>628</v>
      </c>
      <c r="Q233" s="131" t="s">
        <v>2644</v>
      </c>
      <c r="R233" s="131" t="s">
        <v>4583</v>
      </c>
      <c r="S233" s="132" t="s">
        <v>4581</v>
      </c>
      <c r="T233" s="136" t="s">
        <v>183</v>
      </c>
      <c r="U233" s="118"/>
      <c r="V233" s="118"/>
      <c r="W233" s="133" t="str">
        <f>VLOOKUP(TRIM(X233),X10:Y88,2,FALSE)</f>
        <v>LaeYoung</v>
      </c>
      <c r="X233" s="11" t="str">
        <f t="shared" si="11"/>
        <v>6.6</v>
      </c>
      <c r="Y233" s="64"/>
      <c r="AA233" s="1">
        <f t="shared" si="10"/>
        <v>17</v>
      </c>
    </row>
    <row r="234" spans="1:27" ht="35.25" customHeight="1">
      <c r="A234" s="119" t="s">
        <v>139</v>
      </c>
      <c r="B234" s="134" t="s">
        <v>57</v>
      </c>
      <c r="C234" s="122" t="s">
        <v>140</v>
      </c>
      <c r="D234" s="122" t="s">
        <v>116</v>
      </c>
      <c r="E234" s="123" t="s">
        <v>1070</v>
      </c>
      <c r="F234" s="124" t="s">
        <v>21</v>
      </c>
      <c r="G234" s="124" t="s">
        <v>142</v>
      </c>
      <c r="H234" s="124" t="s">
        <v>2710</v>
      </c>
      <c r="I234" s="135" t="s">
        <v>184</v>
      </c>
      <c r="J234" s="129" t="s">
        <v>627</v>
      </c>
      <c r="K234" s="128"/>
      <c r="L234" s="129"/>
      <c r="M234" s="128" t="s">
        <v>3485</v>
      </c>
      <c r="N234" s="127" t="s">
        <v>2643</v>
      </c>
      <c r="O234" s="127" t="s">
        <v>164</v>
      </c>
      <c r="P234" s="127" t="s">
        <v>628</v>
      </c>
      <c r="Q234" s="131" t="s">
        <v>2645</v>
      </c>
      <c r="R234" s="131" t="s">
        <v>187</v>
      </c>
      <c r="S234" s="144" t="s">
        <v>5211</v>
      </c>
      <c r="T234" s="136" t="s">
        <v>183</v>
      </c>
      <c r="U234" s="118"/>
      <c r="V234" s="118"/>
      <c r="W234" s="133" t="str">
        <f>VLOOKUP(TRIM(X234),X10:Y88,2,FALSE)</f>
        <v>LaeYoung</v>
      </c>
      <c r="X234" s="11" t="str">
        <f t="shared" si="11"/>
        <v>6.6</v>
      </c>
      <c r="Y234" s="64"/>
      <c r="AA234" s="1">
        <f t="shared" si="10"/>
        <v>17</v>
      </c>
    </row>
    <row r="235" spans="1:27" ht="35.25" customHeight="1">
      <c r="A235" s="119" t="s">
        <v>139</v>
      </c>
      <c r="B235" s="134" t="s">
        <v>57</v>
      </c>
      <c r="C235" s="122" t="s">
        <v>140</v>
      </c>
      <c r="D235" s="122" t="s">
        <v>116</v>
      </c>
      <c r="E235" s="123" t="s">
        <v>1071</v>
      </c>
      <c r="F235" s="124" t="s">
        <v>21</v>
      </c>
      <c r="G235" s="124" t="s">
        <v>142</v>
      </c>
      <c r="H235" s="124" t="s">
        <v>2711</v>
      </c>
      <c r="I235" s="135" t="s">
        <v>184</v>
      </c>
      <c r="J235" s="129" t="s">
        <v>627</v>
      </c>
      <c r="K235" s="128"/>
      <c r="L235" s="129"/>
      <c r="M235" s="128" t="s">
        <v>3485</v>
      </c>
      <c r="N235" s="127" t="s">
        <v>2643</v>
      </c>
      <c r="O235" s="127" t="s">
        <v>164</v>
      </c>
      <c r="P235" s="127" t="s">
        <v>628</v>
      </c>
      <c r="Q235" s="131" t="s">
        <v>2646</v>
      </c>
      <c r="R235" s="131" t="s">
        <v>4588</v>
      </c>
      <c r="S235" s="132" t="s">
        <v>4587</v>
      </c>
      <c r="T235" s="136" t="s">
        <v>183</v>
      </c>
      <c r="U235" s="118"/>
      <c r="V235" s="118"/>
      <c r="W235" s="133" t="str">
        <f>VLOOKUP(TRIM(X235),X10:Y88,2,FALSE)</f>
        <v>LaeYoung</v>
      </c>
      <c r="X235" s="11" t="str">
        <f t="shared" si="11"/>
        <v>6.6</v>
      </c>
      <c r="Y235" s="64"/>
      <c r="AA235" s="1">
        <f t="shared" si="10"/>
        <v>17</v>
      </c>
    </row>
    <row r="236" spans="1:27" ht="35.25" customHeight="1">
      <c r="A236" s="119" t="s">
        <v>139</v>
      </c>
      <c r="B236" s="134" t="s">
        <v>57</v>
      </c>
      <c r="C236" s="122" t="s">
        <v>140</v>
      </c>
      <c r="D236" s="122" t="s">
        <v>116</v>
      </c>
      <c r="E236" s="123" t="s">
        <v>1072</v>
      </c>
      <c r="F236" s="124" t="s">
        <v>21</v>
      </c>
      <c r="G236" s="124" t="s">
        <v>142</v>
      </c>
      <c r="H236" s="124" t="s">
        <v>2712</v>
      </c>
      <c r="I236" s="135" t="s">
        <v>184</v>
      </c>
      <c r="J236" s="129" t="s">
        <v>627</v>
      </c>
      <c r="K236" s="128"/>
      <c r="L236" s="129"/>
      <c r="M236" s="128" t="s">
        <v>3485</v>
      </c>
      <c r="N236" s="127" t="s">
        <v>2643</v>
      </c>
      <c r="O236" s="127" t="s">
        <v>164</v>
      </c>
      <c r="P236" s="127" t="s">
        <v>628</v>
      </c>
      <c r="Q236" s="131" t="s">
        <v>2647</v>
      </c>
      <c r="R236" s="131" t="s">
        <v>4595</v>
      </c>
      <c r="S236" s="132" t="s">
        <v>4594</v>
      </c>
      <c r="T236" s="136" t="s">
        <v>183</v>
      </c>
      <c r="U236" s="118"/>
      <c r="V236" s="118"/>
      <c r="W236" s="133" t="str">
        <f>VLOOKUP(TRIM(X236),X10:Y88,2,FALSE)</f>
        <v>LaeYoung</v>
      </c>
      <c r="X236" s="11" t="str">
        <f t="shared" si="11"/>
        <v>6.6</v>
      </c>
      <c r="Y236" s="64"/>
      <c r="AA236" s="1">
        <f t="shared" si="10"/>
        <v>17</v>
      </c>
    </row>
    <row r="237" spans="1:27" ht="35.25" customHeight="1">
      <c r="A237" s="119" t="s">
        <v>139</v>
      </c>
      <c r="B237" s="134" t="s">
        <v>57</v>
      </c>
      <c r="C237" s="122" t="s">
        <v>140</v>
      </c>
      <c r="D237" s="122" t="s">
        <v>89</v>
      </c>
      <c r="E237" s="123" t="s">
        <v>1073</v>
      </c>
      <c r="F237" s="124" t="s">
        <v>167</v>
      </c>
      <c r="G237" s="124" t="s">
        <v>142</v>
      </c>
      <c r="H237" s="124" t="s">
        <v>2648</v>
      </c>
      <c r="I237" s="135" t="s">
        <v>184</v>
      </c>
      <c r="J237" s="129"/>
      <c r="K237" s="128"/>
      <c r="L237" s="129"/>
      <c r="M237" s="128" t="s">
        <v>3485</v>
      </c>
      <c r="N237" s="127"/>
      <c r="O237" s="127"/>
      <c r="P237" s="127"/>
      <c r="Q237" s="131" t="s">
        <v>2649</v>
      </c>
      <c r="R237" s="131" t="s">
        <v>161</v>
      </c>
      <c r="S237" s="132" t="s">
        <v>159</v>
      </c>
      <c r="T237" s="136" t="s">
        <v>183</v>
      </c>
      <c r="U237" s="118"/>
      <c r="V237" s="118"/>
      <c r="W237" s="133" t="str">
        <f>VLOOKUP(TRIM(X237),X10:Y88,2,FALSE)</f>
        <v>Puneet</v>
      </c>
      <c r="X237" s="11" t="str">
        <f t="shared" si="11"/>
        <v>6.1</v>
      </c>
      <c r="Y237" s="64"/>
      <c r="AA237" s="1">
        <f t="shared" si="10"/>
        <v>17</v>
      </c>
    </row>
    <row r="238" spans="1:27" ht="35.25" customHeight="1">
      <c r="A238" s="119" t="s">
        <v>139</v>
      </c>
      <c r="B238" s="134" t="s">
        <v>57</v>
      </c>
      <c r="C238" s="122" t="s">
        <v>140</v>
      </c>
      <c r="D238" s="122" t="s">
        <v>114</v>
      </c>
      <c r="E238" s="123" t="s">
        <v>1074</v>
      </c>
      <c r="F238" s="124" t="s">
        <v>270</v>
      </c>
      <c r="G238" s="124" t="s">
        <v>142</v>
      </c>
      <c r="H238" s="124" t="s">
        <v>2713</v>
      </c>
      <c r="I238" s="135" t="s">
        <v>184</v>
      </c>
      <c r="J238" s="129" t="s">
        <v>180</v>
      </c>
      <c r="K238" s="128">
        <v>0</v>
      </c>
      <c r="L238" s="129"/>
      <c r="M238" s="128" t="s">
        <v>3485</v>
      </c>
      <c r="N238" s="127" t="s">
        <v>444</v>
      </c>
      <c r="O238" s="127" t="s">
        <v>164</v>
      </c>
      <c r="P238" s="127" t="s">
        <v>178</v>
      </c>
      <c r="Q238" s="131" t="s">
        <v>3591</v>
      </c>
      <c r="R238" s="131" t="s">
        <v>4163</v>
      </c>
      <c r="S238" s="132" t="s">
        <v>179</v>
      </c>
      <c r="T238" s="136" t="s">
        <v>183</v>
      </c>
      <c r="U238" s="118"/>
      <c r="V238" s="118"/>
      <c r="W238" s="133" t="str">
        <f>VLOOKUP(TRIM(X238),X10:Y88,2,FALSE)</f>
        <v>Frank</v>
      </c>
      <c r="X238" s="11" t="str">
        <f t="shared" si="11"/>
        <v>6.5.11</v>
      </c>
      <c r="Y238" s="64"/>
      <c r="AA238" s="1">
        <f t="shared" si="10"/>
        <v>17</v>
      </c>
    </row>
    <row r="239" spans="1:27" ht="35.25" customHeight="1">
      <c r="A239" s="119" t="s">
        <v>139</v>
      </c>
      <c r="B239" s="134" t="s">
        <v>57</v>
      </c>
      <c r="C239" s="122" t="s">
        <v>140</v>
      </c>
      <c r="D239" s="122" t="s">
        <v>114</v>
      </c>
      <c r="E239" s="123" t="s">
        <v>1075</v>
      </c>
      <c r="F239" s="124" t="s">
        <v>270</v>
      </c>
      <c r="G239" s="124" t="s">
        <v>142</v>
      </c>
      <c r="H239" s="124" t="s">
        <v>2714</v>
      </c>
      <c r="I239" s="135" t="s">
        <v>184</v>
      </c>
      <c r="J239" s="129" t="s">
        <v>180</v>
      </c>
      <c r="K239" s="128">
        <v>0</v>
      </c>
      <c r="L239" s="129"/>
      <c r="M239" s="128" t="s">
        <v>3485</v>
      </c>
      <c r="N239" s="127" t="s">
        <v>444</v>
      </c>
      <c r="O239" s="127" t="s">
        <v>164</v>
      </c>
      <c r="P239" s="127" t="s">
        <v>178</v>
      </c>
      <c r="Q239" s="131" t="s">
        <v>3592</v>
      </c>
      <c r="R239" s="131" t="s">
        <v>4148</v>
      </c>
      <c r="S239" s="132" t="s">
        <v>179</v>
      </c>
      <c r="T239" s="136" t="s">
        <v>183</v>
      </c>
      <c r="U239" s="118"/>
      <c r="V239" s="118"/>
      <c r="W239" s="133" t="str">
        <f>VLOOKUP(TRIM(X239),X10:Y88,2,FALSE)</f>
        <v>Frank</v>
      </c>
      <c r="X239" s="11" t="str">
        <f t="shared" si="11"/>
        <v>6.5.11</v>
      </c>
      <c r="Y239" s="64"/>
      <c r="AA239" s="1">
        <f t="shared" si="10"/>
        <v>17</v>
      </c>
    </row>
    <row r="240" spans="1:27" ht="35.25" customHeight="1">
      <c r="A240" s="119" t="s">
        <v>139</v>
      </c>
      <c r="B240" s="134" t="s">
        <v>57</v>
      </c>
      <c r="C240" s="122" t="s">
        <v>140</v>
      </c>
      <c r="D240" s="122" t="s">
        <v>114</v>
      </c>
      <c r="E240" s="123" t="s">
        <v>1076</v>
      </c>
      <c r="F240" s="124" t="s">
        <v>270</v>
      </c>
      <c r="G240" s="124" t="s">
        <v>142</v>
      </c>
      <c r="H240" s="124" t="s">
        <v>2715</v>
      </c>
      <c r="I240" s="135" t="s">
        <v>184</v>
      </c>
      <c r="J240" s="129" t="s">
        <v>180</v>
      </c>
      <c r="K240" s="128">
        <v>0</v>
      </c>
      <c r="L240" s="129"/>
      <c r="M240" s="128" t="s">
        <v>3485</v>
      </c>
      <c r="N240" s="127" t="s">
        <v>444</v>
      </c>
      <c r="O240" s="127" t="s">
        <v>164</v>
      </c>
      <c r="P240" s="127" t="s">
        <v>178</v>
      </c>
      <c r="Q240" s="131" t="s">
        <v>3593</v>
      </c>
      <c r="R240" s="131" t="s">
        <v>4148</v>
      </c>
      <c r="S240" s="132" t="s">
        <v>179</v>
      </c>
      <c r="T240" s="136" t="s">
        <v>183</v>
      </c>
      <c r="U240" s="118"/>
      <c r="V240" s="118"/>
      <c r="W240" s="133" t="str">
        <f>VLOOKUP(TRIM(X240),X10:Y88,2,FALSE)</f>
        <v>Frank</v>
      </c>
      <c r="X240" s="11" t="str">
        <f t="shared" si="11"/>
        <v>6.5.11</v>
      </c>
      <c r="Y240" s="64"/>
      <c r="AA240" s="1">
        <f t="shared" si="10"/>
        <v>17</v>
      </c>
    </row>
    <row r="241" spans="1:27" ht="35.25" customHeight="1">
      <c r="A241" s="119" t="s">
        <v>139</v>
      </c>
      <c r="B241" s="134" t="s">
        <v>57</v>
      </c>
      <c r="C241" s="122" t="s">
        <v>140</v>
      </c>
      <c r="D241" s="122" t="s">
        <v>98</v>
      </c>
      <c r="E241" s="123" t="s">
        <v>1077</v>
      </c>
      <c r="F241" s="124" t="s">
        <v>270</v>
      </c>
      <c r="G241" s="124" t="s">
        <v>142</v>
      </c>
      <c r="H241" s="124" t="s">
        <v>2716</v>
      </c>
      <c r="I241" s="135" t="s">
        <v>184</v>
      </c>
      <c r="J241" s="129" t="s">
        <v>180</v>
      </c>
      <c r="K241" s="128">
        <v>0</v>
      </c>
      <c r="L241" s="129"/>
      <c r="M241" s="128" t="s">
        <v>3485</v>
      </c>
      <c r="N241" s="127" t="s">
        <v>444</v>
      </c>
      <c r="O241" s="127" t="s">
        <v>164</v>
      </c>
      <c r="P241" s="127" t="s">
        <v>178</v>
      </c>
      <c r="Q241" s="131" t="s">
        <v>3594</v>
      </c>
      <c r="R241" s="131" t="s">
        <v>4432</v>
      </c>
      <c r="S241" s="132" t="s">
        <v>4433</v>
      </c>
      <c r="T241" s="136" t="s">
        <v>183</v>
      </c>
      <c r="U241" s="118"/>
      <c r="V241" s="118"/>
      <c r="W241" s="133" t="str">
        <f>VLOOKUP(TRIM(X241),X10:Y88,2,FALSE)</f>
        <v>Frank</v>
      </c>
      <c r="X241" s="11" t="str">
        <f t="shared" si="11"/>
        <v>6.5.3</v>
      </c>
      <c r="Y241" s="64"/>
      <c r="AA241" s="1">
        <f t="shared" si="10"/>
        <v>17</v>
      </c>
    </row>
    <row r="242" spans="1:27" ht="35.25" customHeight="1">
      <c r="A242" s="119" t="s">
        <v>139</v>
      </c>
      <c r="B242" s="134" t="s">
        <v>57</v>
      </c>
      <c r="C242" s="122" t="s">
        <v>140</v>
      </c>
      <c r="D242" s="122" t="s">
        <v>105</v>
      </c>
      <c r="E242" s="123" t="s">
        <v>1078</v>
      </c>
      <c r="F242" s="124" t="s">
        <v>270</v>
      </c>
      <c r="G242" s="124" t="s">
        <v>142</v>
      </c>
      <c r="H242" s="124" t="s">
        <v>2717</v>
      </c>
      <c r="I242" s="135" t="s">
        <v>184</v>
      </c>
      <c r="J242" s="129" t="s">
        <v>169</v>
      </c>
      <c r="K242" s="128">
        <v>0</v>
      </c>
      <c r="L242" s="129"/>
      <c r="M242" s="128" t="s">
        <v>3485</v>
      </c>
      <c r="N242" s="127" t="s">
        <v>444</v>
      </c>
      <c r="O242" s="127" t="s">
        <v>164</v>
      </c>
      <c r="P242" s="127" t="s">
        <v>178</v>
      </c>
      <c r="Q242" s="131" t="s">
        <v>3595</v>
      </c>
      <c r="R242" s="131" t="s">
        <v>547</v>
      </c>
      <c r="S242" s="137" t="s">
        <v>149</v>
      </c>
      <c r="T242" s="136" t="s">
        <v>183</v>
      </c>
      <c r="U242" s="118"/>
      <c r="V242" s="118"/>
      <c r="W242" s="133" t="str">
        <f>VLOOKUP(TRIM(X242),X10:Y88,2,FALSE)</f>
        <v>Krisztian</v>
      </c>
      <c r="X242" s="11" t="str">
        <f t="shared" si="11"/>
        <v>6.5.6</v>
      </c>
      <c r="Y242" s="64"/>
      <c r="AA242" s="1">
        <f t="shared" si="10"/>
        <v>17</v>
      </c>
    </row>
    <row r="243" spans="1:27" ht="35.25" customHeight="1">
      <c r="A243" s="119" t="s">
        <v>139</v>
      </c>
      <c r="B243" s="134" t="s">
        <v>57</v>
      </c>
      <c r="C243" s="122" t="s">
        <v>140</v>
      </c>
      <c r="D243" s="122" t="s">
        <v>114</v>
      </c>
      <c r="E243" s="123" t="s">
        <v>1079</v>
      </c>
      <c r="F243" s="124" t="s">
        <v>270</v>
      </c>
      <c r="G243" s="124" t="s">
        <v>142</v>
      </c>
      <c r="H243" s="124" t="s">
        <v>2718</v>
      </c>
      <c r="I243" s="135" t="s">
        <v>184</v>
      </c>
      <c r="J243" s="129" t="s">
        <v>180</v>
      </c>
      <c r="K243" s="128">
        <v>0</v>
      </c>
      <c r="L243" s="129"/>
      <c r="M243" s="128" t="s">
        <v>3485</v>
      </c>
      <c r="N243" s="127" t="s">
        <v>444</v>
      </c>
      <c r="O243" s="127" t="s">
        <v>164</v>
      </c>
      <c r="P243" s="127" t="s">
        <v>178</v>
      </c>
      <c r="Q243" s="131" t="s">
        <v>3596</v>
      </c>
      <c r="R243" s="131" t="s">
        <v>4155</v>
      </c>
      <c r="S243" s="132" t="s">
        <v>4156</v>
      </c>
      <c r="T243" s="136" t="s">
        <v>183</v>
      </c>
      <c r="U243" s="118"/>
      <c r="V243" s="118"/>
      <c r="W243" s="133" t="str">
        <f>VLOOKUP(TRIM(X243),X10:Y88,2,FALSE)</f>
        <v>Frank</v>
      </c>
      <c r="X243" s="11" t="str">
        <f t="shared" si="11"/>
        <v>6.5.11</v>
      </c>
      <c r="Y243" s="64"/>
      <c r="AA243" s="1">
        <f t="shared" si="10"/>
        <v>17</v>
      </c>
    </row>
    <row r="244" spans="1:27" ht="35.25" customHeight="1">
      <c r="A244" s="119" t="s">
        <v>139</v>
      </c>
      <c r="B244" s="134" t="s">
        <v>57</v>
      </c>
      <c r="C244" s="122" t="s">
        <v>140</v>
      </c>
      <c r="D244" s="122" t="s">
        <v>105</v>
      </c>
      <c r="E244" s="123" t="s">
        <v>1080</v>
      </c>
      <c r="F244" s="124" t="s">
        <v>270</v>
      </c>
      <c r="G244" s="124" t="s">
        <v>142</v>
      </c>
      <c r="H244" s="124" t="s">
        <v>2719</v>
      </c>
      <c r="I244" s="135" t="s">
        <v>184</v>
      </c>
      <c r="J244" s="129" t="s">
        <v>742</v>
      </c>
      <c r="K244" s="128">
        <v>0</v>
      </c>
      <c r="L244" s="129"/>
      <c r="M244" s="128" t="s">
        <v>3485</v>
      </c>
      <c r="N244" s="127" t="s">
        <v>444</v>
      </c>
      <c r="O244" s="127" t="s">
        <v>164</v>
      </c>
      <c r="P244" s="127" t="s">
        <v>178</v>
      </c>
      <c r="Q244" s="131" t="s">
        <v>3597</v>
      </c>
      <c r="R244" s="131" t="s">
        <v>547</v>
      </c>
      <c r="S244" s="137" t="s">
        <v>149</v>
      </c>
      <c r="T244" s="136" t="s">
        <v>183</v>
      </c>
      <c r="U244" s="118"/>
      <c r="V244" s="118"/>
      <c r="W244" s="133" t="str">
        <f>VLOOKUP(TRIM(X244),X10:Y88,2,FALSE)</f>
        <v>Krisztian</v>
      </c>
      <c r="X244" s="11" t="str">
        <f t="shared" si="11"/>
        <v>6.5.6</v>
      </c>
      <c r="Y244" s="64"/>
      <c r="AA244" s="1">
        <f t="shared" si="10"/>
        <v>17</v>
      </c>
    </row>
    <row r="245" spans="1:27" ht="35.25" customHeight="1">
      <c r="A245" s="119" t="s">
        <v>139</v>
      </c>
      <c r="B245" s="134" t="s">
        <v>57</v>
      </c>
      <c r="C245" s="122" t="s">
        <v>140</v>
      </c>
      <c r="D245" s="122" t="s">
        <v>89</v>
      </c>
      <c r="E245" s="123" t="s">
        <v>1081</v>
      </c>
      <c r="F245" s="124" t="s">
        <v>175</v>
      </c>
      <c r="G245" s="124" t="s">
        <v>142</v>
      </c>
      <c r="H245" s="124" t="s">
        <v>3966</v>
      </c>
      <c r="I245" s="135" t="s">
        <v>214</v>
      </c>
      <c r="J245" s="129"/>
      <c r="K245" s="128"/>
      <c r="L245" s="129"/>
      <c r="M245" s="128" t="s">
        <v>3485</v>
      </c>
      <c r="N245" s="127"/>
      <c r="O245" s="127" t="s">
        <v>164</v>
      </c>
      <c r="P245" s="127"/>
      <c r="Q245" s="131" t="s">
        <v>4078</v>
      </c>
      <c r="R245" s="131" t="s">
        <v>5700</v>
      </c>
      <c r="S245" s="144" t="s">
        <v>5211</v>
      </c>
      <c r="T245" s="136" t="s">
        <v>215</v>
      </c>
      <c r="U245" s="118"/>
      <c r="V245" s="118"/>
      <c r="W245" s="133" t="str">
        <f>VLOOKUP(TRIM(X245),X10:Y88,2,FALSE)</f>
        <v>Puneet</v>
      </c>
      <c r="X245" s="11" t="str">
        <f t="shared" si="11"/>
        <v>6.1</v>
      </c>
      <c r="Y245" s="64"/>
      <c r="AA245" s="1">
        <f t="shared" si="10"/>
        <v>8</v>
      </c>
    </row>
    <row r="246" spans="1:27" ht="35.25" customHeight="1">
      <c r="A246" s="119" t="s">
        <v>139</v>
      </c>
      <c r="B246" s="134" t="s">
        <v>57</v>
      </c>
      <c r="C246" s="122" t="s">
        <v>140</v>
      </c>
      <c r="D246" s="122" t="s">
        <v>89</v>
      </c>
      <c r="E246" s="123" t="s">
        <v>1082</v>
      </c>
      <c r="F246" s="124" t="s">
        <v>24</v>
      </c>
      <c r="G246" s="124" t="s">
        <v>142</v>
      </c>
      <c r="H246" s="124" t="s">
        <v>2720</v>
      </c>
      <c r="I246" s="135" t="s">
        <v>214</v>
      </c>
      <c r="J246" s="129" t="s">
        <v>185</v>
      </c>
      <c r="K246" s="128">
        <v>3377</v>
      </c>
      <c r="L246" s="129"/>
      <c r="M246" s="128" t="s">
        <v>186</v>
      </c>
      <c r="N246" s="127" t="s">
        <v>744</v>
      </c>
      <c r="O246" s="127" t="s">
        <v>164</v>
      </c>
      <c r="P246" s="127" t="s">
        <v>464</v>
      </c>
      <c r="Q246" s="131" t="s">
        <v>3598</v>
      </c>
      <c r="R246" s="131" t="s">
        <v>5211</v>
      </c>
      <c r="S246" s="144" t="s">
        <v>5211</v>
      </c>
      <c r="T246" s="136" t="s">
        <v>215</v>
      </c>
      <c r="U246" s="118"/>
      <c r="V246" s="118"/>
      <c r="W246" s="133" t="str">
        <f>VLOOKUP(TRIM(X246),X10:Y88,2,FALSE)</f>
        <v>Puneet</v>
      </c>
      <c r="X246" s="11" t="str">
        <f t="shared" si="11"/>
        <v>6.1</v>
      </c>
      <c r="Y246" s="64"/>
      <c r="AA246" s="1">
        <f t="shared" si="10"/>
        <v>8</v>
      </c>
    </row>
    <row r="247" spans="1:27" ht="35.25" customHeight="1">
      <c r="A247" s="119" t="s">
        <v>139</v>
      </c>
      <c r="B247" s="134" t="s">
        <v>57</v>
      </c>
      <c r="C247" s="122" t="s">
        <v>140</v>
      </c>
      <c r="D247" s="122" t="s">
        <v>119</v>
      </c>
      <c r="E247" s="123" t="s">
        <v>1083</v>
      </c>
      <c r="F247" s="124" t="s">
        <v>21</v>
      </c>
      <c r="G247" s="124" t="s">
        <v>142</v>
      </c>
      <c r="H247" s="124" t="s">
        <v>2721</v>
      </c>
      <c r="I247" s="135" t="s">
        <v>214</v>
      </c>
      <c r="J247" s="129" t="s">
        <v>2636</v>
      </c>
      <c r="K247" s="128"/>
      <c r="L247" s="129"/>
      <c r="M247" s="128" t="s">
        <v>3485</v>
      </c>
      <c r="N247" s="127" t="s">
        <v>170</v>
      </c>
      <c r="O247" s="127" t="s">
        <v>672</v>
      </c>
      <c r="P247" s="127" t="s">
        <v>2637</v>
      </c>
      <c r="Q247" s="131" t="s">
        <v>3943</v>
      </c>
      <c r="R247" s="131" t="s">
        <v>4237</v>
      </c>
      <c r="S247" s="132" t="s">
        <v>4236</v>
      </c>
      <c r="T247" s="136" t="s">
        <v>215</v>
      </c>
      <c r="U247" s="118"/>
      <c r="V247" s="118"/>
      <c r="W247" s="133" t="str">
        <f>VLOOKUP(TRIM(X247),X10:Y88,2,FALSE)</f>
        <v>Puneet</v>
      </c>
      <c r="X247" s="11" t="str">
        <f t="shared" si="11"/>
        <v>6.9</v>
      </c>
      <c r="Y247" s="64"/>
      <c r="AA247" s="1">
        <f t="shared" si="10"/>
        <v>8</v>
      </c>
    </row>
    <row r="248" spans="1:27" ht="35.25" customHeight="1">
      <c r="A248" s="119" t="s">
        <v>139</v>
      </c>
      <c r="B248" s="134" t="s">
        <v>57</v>
      </c>
      <c r="C248" s="122" t="s">
        <v>140</v>
      </c>
      <c r="D248" s="122" t="s">
        <v>119</v>
      </c>
      <c r="E248" s="123" t="s">
        <v>1084</v>
      </c>
      <c r="F248" s="124" t="s">
        <v>21</v>
      </c>
      <c r="G248" s="124" t="s">
        <v>142</v>
      </c>
      <c r="H248" s="124" t="s">
        <v>2722</v>
      </c>
      <c r="I248" s="135" t="s">
        <v>214</v>
      </c>
      <c r="J248" s="129" t="s">
        <v>2636</v>
      </c>
      <c r="K248" s="128"/>
      <c r="L248" s="129"/>
      <c r="M248" s="128" t="s">
        <v>3485</v>
      </c>
      <c r="N248" s="127" t="s">
        <v>170</v>
      </c>
      <c r="O248" s="127" t="s">
        <v>672</v>
      </c>
      <c r="P248" s="127" t="s">
        <v>2637</v>
      </c>
      <c r="Q248" s="131" t="s">
        <v>3944</v>
      </c>
      <c r="R248" s="131" t="s">
        <v>4239</v>
      </c>
      <c r="S248" s="132" t="s">
        <v>179</v>
      </c>
      <c r="T248" s="136" t="s">
        <v>215</v>
      </c>
      <c r="U248" s="118"/>
      <c r="V248" s="118"/>
      <c r="W248" s="133" t="str">
        <f>VLOOKUP(TRIM(X248),X10:Y88,2,FALSE)</f>
        <v>Puneet</v>
      </c>
      <c r="X248" s="11" t="str">
        <f t="shared" si="11"/>
        <v>6.9</v>
      </c>
      <c r="Y248" s="64"/>
      <c r="AA248" s="1">
        <f t="shared" si="10"/>
        <v>8</v>
      </c>
    </row>
    <row r="249" spans="1:27" ht="35.25" customHeight="1">
      <c r="A249" s="119" t="s">
        <v>139</v>
      </c>
      <c r="B249" s="134" t="s">
        <v>57</v>
      </c>
      <c r="C249" s="122" t="s">
        <v>140</v>
      </c>
      <c r="D249" s="122" t="s">
        <v>119</v>
      </c>
      <c r="E249" s="123" t="s">
        <v>1085</v>
      </c>
      <c r="F249" s="124" t="s">
        <v>21</v>
      </c>
      <c r="G249" s="124" t="s">
        <v>142</v>
      </c>
      <c r="H249" s="124" t="s">
        <v>2723</v>
      </c>
      <c r="I249" s="135" t="s">
        <v>214</v>
      </c>
      <c r="J249" s="129" t="s">
        <v>2636</v>
      </c>
      <c r="K249" s="128"/>
      <c r="L249" s="129"/>
      <c r="M249" s="128" t="s">
        <v>3485</v>
      </c>
      <c r="N249" s="127" t="s">
        <v>170</v>
      </c>
      <c r="O249" s="127" t="s">
        <v>672</v>
      </c>
      <c r="P249" s="127" t="s">
        <v>2637</v>
      </c>
      <c r="Q249" s="131" t="s">
        <v>3945</v>
      </c>
      <c r="R249" s="131" t="s">
        <v>4243</v>
      </c>
      <c r="S249" s="132" t="s">
        <v>4241</v>
      </c>
      <c r="T249" s="136" t="s">
        <v>215</v>
      </c>
      <c r="U249" s="118"/>
      <c r="V249" s="118"/>
      <c r="W249" s="133" t="str">
        <f>VLOOKUP(TRIM(X249),X10:Y88,2,FALSE)</f>
        <v>Puneet</v>
      </c>
      <c r="X249" s="11" t="str">
        <f t="shared" si="11"/>
        <v>6.9</v>
      </c>
      <c r="Y249" s="64"/>
      <c r="AA249" s="1">
        <f t="shared" si="10"/>
        <v>8</v>
      </c>
    </row>
    <row r="250" spans="1:27" ht="35.25" customHeight="1">
      <c r="A250" s="119" t="s">
        <v>139</v>
      </c>
      <c r="B250" s="134" t="s">
        <v>57</v>
      </c>
      <c r="C250" s="122" t="s">
        <v>140</v>
      </c>
      <c r="D250" s="122" t="s">
        <v>119</v>
      </c>
      <c r="E250" s="123" t="s">
        <v>1086</v>
      </c>
      <c r="F250" s="124" t="s">
        <v>21</v>
      </c>
      <c r="G250" s="124" t="s">
        <v>142</v>
      </c>
      <c r="H250" s="124" t="s">
        <v>2724</v>
      </c>
      <c r="I250" s="135" t="s">
        <v>3505</v>
      </c>
      <c r="J250" s="129" t="s">
        <v>2636</v>
      </c>
      <c r="K250" s="128"/>
      <c r="L250" s="129"/>
      <c r="M250" s="128" t="s">
        <v>3485</v>
      </c>
      <c r="N250" s="127" t="s">
        <v>170</v>
      </c>
      <c r="O250" s="127" t="s">
        <v>672</v>
      </c>
      <c r="P250" s="127" t="s">
        <v>2637</v>
      </c>
      <c r="Q250" s="131" t="s">
        <v>3946</v>
      </c>
      <c r="R250" s="131" t="s">
        <v>4245</v>
      </c>
      <c r="S250" s="132" t="s">
        <v>4244</v>
      </c>
      <c r="T250" s="136" t="s">
        <v>215</v>
      </c>
      <c r="U250" s="118"/>
      <c r="V250" s="118"/>
      <c r="W250" s="133" t="str">
        <f>VLOOKUP(TRIM(X250),X10:Y88,2,FALSE)</f>
        <v>Puneet</v>
      </c>
      <c r="X250" s="11" t="str">
        <f t="shared" si="11"/>
        <v>6.9</v>
      </c>
      <c r="Y250" s="64"/>
      <c r="AA250" s="1">
        <f t="shared" si="10"/>
        <v>41</v>
      </c>
    </row>
    <row r="251" spans="1:27" ht="35.25" customHeight="1">
      <c r="A251" s="119" t="s">
        <v>139</v>
      </c>
      <c r="B251" s="134" t="s">
        <v>57</v>
      </c>
      <c r="C251" s="122" t="s">
        <v>140</v>
      </c>
      <c r="D251" s="122" t="s">
        <v>110</v>
      </c>
      <c r="E251" s="123" t="s">
        <v>1087</v>
      </c>
      <c r="F251" s="124" t="s">
        <v>270</v>
      </c>
      <c r="G251" s="124" t="s">
        <v>142</v>
      </c>
      <c r="H251" s="124" t="s">
        <v>2650</v>
      </c>
      <c r="I251" s="135" t="s">
        <v>278</v>
      </c>
      <c r="J251" s="129" t="s">
        <v>180</v>
      </c>
      <c r="K251" s="128">
        <v>0</v>
      </c>
      <c r="L251" s="129"/>
      <c r="M251" s="128" t="s">
        <v>3485</v>
      </c>
      <c r="N251" s="127" t="s">
        <v>444</v>
      </c>
      <c r="O251" s="127" t="s">
        <v>164</v>
      </c>
      <c r="P251" s="127" t="s">
        <v>178</v>
      </c>
      <c r="Q251" s="131" t="s">
        <v>3599</v>
      </c>
      <c r="R251" s="131" t="s">
        <v>4898</v>
      </c>
      <c r="S251" s="132" t="s">
        <v>4897</v>
      </c>
      <c r="T251" s="136" t="s">
        <v>439</v>
      </c>
      <c r="U251" s="118"/>
      <c r="V251" s="118"/>
      <c r="W251" s="133" t="str">
        <f>VLOOKUP(TRIM(X251),X10:Y88,2,FALSE)</f>
        <v>Irfan</v>
      </c>
      <c r="X251" s="11" t="str">
        <f t="shared" si="11"/>
        <v>6.5.9</v>
      </c>
      <c r="Y251" s="64"/>
      <c r="AA251" s="1">
        <f t="shared" si="10"/>
        <v>6</v>
      </c>
    </row>
    <row r="252" spans="1:27" ht="35.25" customHeight="1">
      <c r="A252" s="119" t="s">
        <v>139</v>
      </c>
      <c r="B252" s="134" t="s">
        <v>57</v>
      </c>
      <c r="C252" s="122" t="s">
        <v>140</v>
      </c>
      <c r="D252" s="122" t="s">
        <v>110</v>
      </c>
      <c r="E252" s="123" t="s">
        <v>1088</v>
      </c>
      <c r="F252" s="124" t="s">
        <v>270</v>
      </c>
      <c r="G252" s="124" t="s">
        <v>142</v>
      </c>
      <c r="H252" s="124" t="s">
        <v>2651</v>
      </c>
      <c r="I252" s="135" t="s">
        <v>278</v>
      </c>
      <c r="J252" s="129" t="s">
        <v>169</v>
      </c>
      <c r="K252" s="128">
        <v>0</v>
      </c>
      <c r="L252" s="129"/>
      <c r="M252" s="128" t="s">
        <v>3485</v>
      </c>
      <c r="N252" s="127" t="s">
        <v>444</v>
      </c>
      <c r="O252" s="127" t="s">
        <v>164</v>
      </c>
      <c r="P252" s="127" t="s">
        <v>178</v>
      </c>
      <c r="Q252" s="131" t="s">
        <v>3600</v>
      </c>
      <c r="R252" s="131" t="s">
        <v>4905</v>
      </c>
      <c r="S252" s="132" t="s">
        <v>4904</v>
      </c>
      <c r="T252" s="136" t="s">
        <v>439</v>
      </c>
      <c r="U252" s="118"/>
      <c r="V252" s="118"/>
      <c r="W252" s="133" t="str">
        <f>VLOOKUP(TRIM(X252),X10:Y88,2,FALSE)</f>
        <v>Irfan</v>
      </c>
      <c r="X252" s="11" t="str">
        <f t="shared" si="11"/>
        <v>6.5.9</v>
      </c>
      <c r="Y252" s="64"/>
      <c r="AA252" s="1">
        <f t="shared" si="10"/>
        <v>6</v>
      </c>
    </row>
    <row r="253" spans="1:27" ht="35.25" customHeight="1">
      <c r="A253" s="119" t="s">
        <v>139</v>
      </c>
      <c r="B253" s="134" t="s">
        <v>57</v>
      </c>
      <c r="C253" s="122" t="s">
        <v>140</v>
      </c>
      <c r="D253" s="122" t="s">
        <v>110</v>
      </c>
      <c r="E253" s="123" t="s">
        <v>1089</v>
      </c>
      <c r="F253" s="124" t="s">
        <v>270</v>
      </c>
      <c r="G253" s="124" t="s">
        <v>142</v>
      </c>
      <c r="H253" s="124" t="s">
        <v>2725</v>
      </c>
      <c r="I253" s="135" t="s">
        <v>278</v>
      </c>
      <c r="J253" s="129" t="s">
        <v>169</v>
      </c>
      <c r="K253" s="128">
        <v>0</v>
      </c>
      <c r="L253" s="129"/>
      <c r="M253" s="128" t="s">
        <v>3485</v>
      </c>
      <c r="N253" s="127" t="s">
        <v>444</v>
      </c>
      <c r="O253" s="127" t="s">
        <v>164</v>
      </c>
      <c r="P253" s="127" t="s">
        <v>178</v>
      </c>
      <c r="Q253" s="131" t="s">
        <v>3601</v>
      </c>
      <c r="R253" s="131" t="s">
        <v>4900</v>
      </c>
      <c r="S253" s="132" t="s">
        <v>4899</v>
      </c>
      <c r="T253" s="136" t="s">
        <v>439</v>
      </c>
      <c r="U253" s="118"/>
      <c r="V253" s="118"/>
      <c r="W253" s="133" t="str">
        <f>VLOOKUP(TRIM(X253),X10:Y88,2,FALSE)</f>
        <v>Irfan</v>
      </c>
      <c r="X253" s="11" t="str">
        <f t="shared" si="11"/>
        <v>6.5.9</v>
      </c>
      <c r="Y253" s="64"/>
      <c r="AA253" s="1">
        <f t="shared" si="10"/>
        <v>6</v>
      </c>
    </row>
    <row r="254" spans="1:27" ht="35.25" customHeight="1">
      <c r="A254" s="119" t="s">
        <v>139</v>
      </c>
      <c r="B254" s="134" t="s">
        <v>57</v>
      </c>
      <c r="C254" s="122" t="s">
        <v>140</v>
      </c>
      <c r="D254" s="122" t="s">
        <v>105</v>
      </c>
      <c r="E254" s="123" t="s">
        <v>1090</v>
      </c>
      <c r="F254" s="124" t="s">
        <v>167</v>
      </c>
      <c r="G254" s="124" t="s">
        <v>226</v>
      </c>
      <c r="H254" s="124" t="s">
        <v>2652</v>
      </c>
      <c r="I254" s="135" t="s">
        <v>2653</v>
      </c>
      <c r="J254" s="129" t="s">
        <v>180</v>
      </c>
      <c r="K254" s="128"/>
      <c r="L254" s="129"/>
      <c r="M254" s="128" t="s">
        <v>3485</v>
      </c>
      <c r="N254" s="127"/>
      <c r="O254" s="127" t="s">
        <v>164</v>
      </c>
      <c r="P254" s="127"/>
      <c r="Q254" s="131" t="s">
        <v>2654</v>
      </c>
      <c r="R254" s="131" t="s">
        <v>161</v>
      </c>
      <c r="S254" s="132" t="s">
        <v>159</v>
      </c>
      <c r="T254" s="136" t="s">
        <v>309</v>
      </c>
      <c r="U254" s="118"/>
      <c r="V254" s="118"/>
      <c r="W254" s="133" t="str">
        <f>VLOOKUP(TRIM(X254),X10:Y88,2,FALSE)</f>
        <v>Krisztian</v>
      </c>
      <c r="X254" s="11" t="str">
        <f t="shared" si="11"/>
        <v>6.5.6</v>
      </c>
      <c r="Y254" s="64"/>
      <c r="AA254" s="1">
        <f t="shared" si="10"/>
        <v>23</v>
      </c>
    </row>
    <row r="255" spans="1:27" ht="35.25" customHeight="1">
      <c r="A255" s="119" t="s">
        <v>139</v>
      </c>
      <c r="B255" s="134" t="s">
        <v>57</v>
      </c>
      <c r="C255" s="122" t="s">
        <v>140</v>
      </c>
      <c r="D255" s="122" t="s">
        <v>98</v>
      </c>
      <c r="E255" s="123" t="s">
        <v>1091</v>
      </c>
      <c r="F255" s="124" t="s">
        <v>175</v>
      </c>
      <c r="G255" s="124" t="s">
        <v>142</v>
      </c>
      <c r="H255" s="124" t="s">
        <v>2655</v>
      </c>
      <c r="I255" s="135" t="s">
        <v>2656</v>
      </c>
      <c r="J255" s="129"/>
      <c r="K255" s="128"/>
      <c r="L255" s="129"/>
      <c r="M255" s="128" t="s">
        <v>3485</v>
      </c>
      <c r="N255" s="127"/>
      <c r="O255" s="127" t="s">
        <v>164</v>
      </c>
      <c r="P255" s="127"/>
      <c r="Q255" s="131" t="s">
        <v>3947</v>
      </c>
      <c r="R255" s="131" t="s">
        <v>4046</v>
      </c>
      <c r="S255" s="132" t="s">
        <v>4047</v>
      </c>
      <c r="T255" s="136" t="s">
        <v>442</v>
      </c>
      <c r="U255" s="118"/>
      <c r="V255" s="118"/>
      <c r="W255" s="133" t="str">
        <f>VLOOKUP(TRIM(X255),X10:Y88,2,FALSE)</f>
        <v>Frank</v>
      </c>
      <c r="X255" s="11" t="str">
        <f t="shared" si="11"/>
        <v>6.5.3</v>
      </c>
      <c r="Y255" s="64"/>
      <c r="AA255" s="1">
        <f t="shared" si="10"/>
        <v>27</v>
      </c>
    </row>
    <row r="256" spans="1:27" ht="35.25" customHeight="1">
      <c r="A256" s="119" t="s">
        <v>139</v>
      </c>
      <c r="B256" s="134" t="s">
        <v>57</v>
      </c>
      <c r="C256" s="122" t="s">
        <v>140</v>
      </c>
      <c r="D256" s="122" t="s">
        <v>105</v>
      </c>
      <c r="E256" s="123" t="s">
        <v>1092</v>
      </c>
      <c r="F256" s="124" t="s">
        <v>270</v>
      </c>
      <c r="G256" s="124" t="s">
        <v>142</v>
      </c>
      <c r="H256" s="124" t="s">
        <v>2726</v>
      </c>
      <c r="I256" s="135" t="s">
        <v>3520</v>
      </c>
      <c r="J256" s="129" t="s">
        <v>180</v>
      </c>
      <c r="K256" s="128">
        <v>0</v>
      </c>
      <c r="L256" s="129"/>
      <c r="M256" s="128" t="s">
        <v>3485</v>
      </c>
      <c r="N256" s="127" t="s">
        <v>444</v>
      </c>
      <c r="O256" s="127" t="s">
        <v>164</v>
      </c>
      <c r="P256" s="127" t="s">
        <v>178</v>
      </c>
      <c r="Q256" s="131" t="s">
        <v>3602</v>
      </c>
      <c r="R256" s="131" t="s">
        <v>4529</v>
      </c>
      <c r="S256" s="132" t="s">
        <v>4528</v>
      </c>
      <c r="T256" s="136" t="s">
        <v>309</v>
      </c>
      <c r="U256" s="118"/>
      <c r="V256" s="118"/>
      <c r="W256" s="133" t="str">
        <f>VLOOKUP(TRIM(X256),X10:Y88,2,FALSE)</f>
        <v>Krisztian</v>
      </c>
      <c r="X256" s="11" t="str">
        <f t="shared" si="11"/>
        <v>6.5.6</v>
      </c>
      <c r="Y256" s="64"/>
      <c r="AA256" s="1">
        <f t="shared" si="10"/>
        <v>32</v>
      </c>
    </row>
    <row r="257" spans="1:27" ht="35.25" customHeight="1">
      <c r="A257" s="119" t="s">
        <v>139</v>
      </c>
      <c r="B257" s="134" t="s">
        <v>57</v>
      </c>
      <c r="C257" s="122" t="s">
        <v>140</v>
      </c>
      <c r="D257" s="122" t="s">
        <v>98</v>
      </c>
      <c r="E257" s="123" t="s">
        <v>1093</v>
      </c>
      <c r="F257" s="124" t="s">
        <v>270</v>
      </c>
      <c r="G257" s="124" t="s">
        <v>142</v>
      </c>
      <c r="H257" s="124" t="s">
        <v>2727</v>
      </c>
      <c r="I257" s="135" t="s">
        <v>202</v>
      </c>
      <c r="J257" s="129" t="s">
        <v>180</v>
      </c>
      <c r="K257" s="128">
        <v>0</v>
      </c>
      <c r="L257" s="129"/>
      <c r="M257" s="128" t="s">
        <v>3485</v>
      </c>
      <c r="N257" s="127" t="s">
        <v>444</v>
      </c>
      <c r="O257" s="127" t="s">
        <v>164</v>
      </c>
      <c r="P257" s="127" t="s">
        <v>178</v>
      </c>
      <c r="Q257" s="131" t="s">
        <v>3603</v>
      </c>
      <c r="R257" s="131" t="s">
        <v>4051</v>
      </c>
      <c r="S257" s="132" t="s">
        <v>179</v>
      </c>
      <c r="T257" s="136" t="s">
        <v>442</v>
      </c>
      <c r="U257" s="118"/>
      <c r="V257" s="118"/>
      <c r="W257" s="133" t="str">
        <f>VLOOKUP(TRIM(X257),X10:Y88,2,FALSE)</f>
        <v>Frank</v>
      </c>
      <c r="X257" s="11" t="str">
        <f t="shared" si="11"/>
        <v>6.5.3</v>
      </c>
      <c r="Y257" s="64"/>
      <c r="AA257" s="1">
        <f t="shared" si="10"/>
        <v>21</v>
      </c>
    </row>
    <row r="258" spans="1:27" ht="37.200000000000003" customHeight="1">
      <c r="A258" s="119" t="s">
        <v>139</v>
      </c>
      <c r="B258" s="134" t="s">
        <v>57</v>
      </c>
      <c r="C258" s="122" t="s">
        <v>140</v>
      </c>
      <c r="D258" s="122" t="s">
        <v>105</v>
      </c>
      <c r="E258" s="123" t="s">
        <v>1094</v>
      </c>
      <c r="F258" s="124" t="s">
        <v>270</v>
      </c>
      <c r="G258" s="124" t="s">
        <v>142</v>
      </c>
      <c r="H258" s="124" t="s">
        <v>2728</v>
      </c>
      <c r="I258" s="135" t="s">
        <v>3520</v>
      </c>
      <c r="J258" s="129" t="s">
        <v>180</v>
      </c>
      <c r="K258" s="128">
        <v>0</v>
      </c>
      <c r="L258" s="129"/>
      <c r="M258" s="128" t="s">
        <v>3485</v>
      </c>
      <c r="N258" s="127" t="s">
        <v>444</v>
      </c>
      <c r="O258" s="127" t="s">
        <v>164</v>
      </c>
      <c r="P258" s="127" t="s">
        <v>178</v>
      </c>
      <c r="Q258" s="131" t="s">
        <v>3604</v>
      </c>
      <c r="R258" s="131" t="s">
        <v>4531</v>
      </c>
      <c r="S258" s="132" t="s">
        <v>4530</v>
      </c>
      <c r="T258" s="136" t="s">
        <v>309</v>
      </c>
      <c r="U258" s="118"/>
      <c r="V258" s="118"/>
      <c r="W258" s="133" t="str">
        <f>VLOOKUP(TRIM(X258),X10:Y88,2,FALSE)</f>
        <v>Krisztian</v>
      </c>
      <c r="X258" s="11" t="str">
        <f t="shared" si="11"/>
        <v>6.5.6</v>
      </c>
      <c r="Y258" s="64"/>
      <c r="AA258" s="1">
        <f t="shared" si="10"/>
        <v>32</v>
      </c>
    </row>
    <row r="259" spans="1:27" ht="37.200000000000003" customHeight="1">
      <c r="A259" s="119" t="s">
        <v>139</v>
      </c>
      <c r="B259" s="134" t="s">
        <v>57</v>
      </c>
      <c r="C259" s="122" t="s">
        <v>140</v>
      </c>
      <c r="D259" s="122" t="s">
        <v>105</v>
      </c>
      <c r="E259" s="123" t="s">
        <v>1095</v>
      </c>
      <c r="F259" s="124" t="s">
        <v>270</v>
      </c>
      <c r="G259" s="124" t="s">
        <v>142</v>
      </c>
      <c r="H259" s="124" t="s">
        <v>2729</v>
      </c>
      <c r="I259" s="135" t="s">
        <v>3520</v>
      </c>
      <c r="J259" s="129" t="s">
        <v>180</v>
      </c>
      <c r="K259" s="128">
        <v>0</v>
      </c>
      <c r="L259" s="129"/>
      <c r="M259" s="128" t="s">
        <v>3485</v>
      </c>
      <c r="N259" s="127" t="s">
        <v>444</v>
      </c>
      <c r="O259" s="127" t="s">
        <v>164</v>
      </c>
      <c r="P259" s="127" t="s">
        <v>178</v>
      </c>
      <c r="Q259" s="131" t="s">
        <v>3605</v>
      </c>
      <c r="R259" s="131" t="s">
        <v>4533</v>
      </c>
      <c r="S259" s="132" t="s">
        <v>4532</v>
      </c>
      <c r="T259" s="136" t="s">
        <v>309</v>
      </c>
      <c r="U259" s="118"/>
      <c r="V259" s="118"/>
      <c r="W259" s="133" t="str">
        <f>VLOOKUP(TRIM(X259),X10:Y88,2,FALSE)</f>
        <v>Krisztian</v>
      </c>
      <c r="X259" s="11" t="str">
        <f t="shared" si="11"/>
        <v>6.5.6</v>
      </c>
      <c r="Y259" s="64"/>
      <c r="AA259" s="1">
        <f t="shared" si="10"/>
        <v>32</v>
      </c>
    </row>
    <row r="260" spans="1:27" ht="35.25" customHeight="1">
      <c r="A260" s="119" t="s">
        <v>139</v>
      </c>
      <c r="B260" s="134" t="s">
        <v>57</v>
      </c>
      <c r="C260" s="122" t="s">
        <v>140</v>
      </c>
      <c r="D260" s="122" t="s">
        <v>110</v>
      </c>
      <c r="E260" s="123" t="s">
        <v>1096</v>
      </c>
      <c r="F260" s="124" t="s">
        <v>270</v>
      </c>
      <c r="G260" s="124" t="s">
        <v>142</v>
      </c>
      <c r="H260" s="124" t="s">
        <v>2730</v>
      </c>
      <c r="I260" s="135" t="s">
        <v>202</v>
      </c>
      <c r="J260" s="129" t="s">
        <v>180</v>
      </c>
      <c r="K260" s="128">
        <v>0</v>
      </c>
      <c r="L260" s="129"/>
      <c r="M260" s="128" t="s">
        <v>186</v>
      </c>
      <c r="N260" s="127" t="s">
        <v>444</v>
      </c>
      <c r="O260" s="127" t="s">
        <v>164</v>
      </c>
      <c r="P260" s="127" t="s">
        <v>178</v>
      </c>
      <c r="Q260" s="131" t="s">
        <v>3606</v>
      </c>
      <c r="R260" s="131" t="s">
        <v>604</v>
      </c>
      <c r="S260" s="132" t="s">
        <v>145</v>
      </c>
      <c r="T260" s="136" t="s">
        <v>442</v>
      </c>
      <c r="U260" s="118"/>
      <c r="V260" s="118" t="s">
        <v>233</v>
      </c>
      <c r="W260" s="133" t="str">
        <f>VLOOKUP(TRIM(X260),X10:Y88,2,FALSE)</f>
        <v>Irfan</v>
      </c>
      <c r="X260" s="11" t="str">
        <f t="shared" si="11"/>
        <v>6.5.9</v>
      </c>
      <c r="Y260" s="64"/>
      <c r="AA260" s="1">
        <f t="shared" si="10"/>
        <v>21</v>
      </c>
    </row>
    <row r="261" spans="1:27" ht="37.200000000000003" customHeight="1">
      <c r="A261" s="119" t="s">
        <v>139</v>
      </c>
      <c r="B261" s="134" t="s">
        <v>57</v>
      </c>
      <c r="C261" s="122" t="s">
        <v>140</v>
      </c>
      <c r="D261" s="122" t="s">
        <v>105</v>
      </c>
      <c r="E261" s="123" t="s">
        <v>1097</v>
      </c>
      <c r="F261" s="124" t="s">
        <v>270</v>
      </c>
      <c r="G261" s="124" t="s">
        <v>142</v>
      </c>
      <c r="H261" s="124" t="s">
        <v>2731</v>
      </c>
      <c r="I261" s="135" t="s">
        <v>3520</v>
      </c>
      <c r="J261" s="129" t="s">
        <v>180</v>
      </c>
      <c r="K261" s="128">
        <v>0</v>
      </c>
      <c r="L261" s="129"/>
      <c r="M261" s="128" t="s">
        <v>3485</v>
      </c>
      <c r="N261" s="127" t="s">
        <v>444</v>
      </c>
      <c r="O261" s="127" t="s">
        <v>164</v>
      </c>
      <c r="P261" s="127" t="s">
        <v>178</v>
      </c>
      <c r="Q261" s="131" t="s">
        <v>3607</v>
      </c>
      <c r="R261" s="131" t="s">
        <v>4535</v>
      </c>
      <c r="S261" s="132" t="s">
        <v>4534</v>
      </c>
      <c r="T261" s="136" t="s">
        <v>309</v>
      </c>
      <c r="U261" s="118"/>
      <c r="V261" s="118"/>
      <c r="W261" s="133" t="str">
        <f>VLOOKUP(TRIM(X261),X10:Y88,2,FALSE)</f>
        <v>Krisztian</v>
      </c>
      <c r="X261" s="11" t="str">
        <f t="shared" si="11"/>
        <v>6.5.6</v>
      </c>
      <c r="Y261" s="64"/>
      <c r="AA261" s="1">
        <f t="shared" si="10"/>
        <v>32</v>
      </c>
    </row>
    <row r="262" spans="1:27" ht="35.25" customHeight="1">
      <c r="A262" s="119" t="s">
        <v>139</v>
      </c>
      <c r="B262" s="134" t="s">
        <v>57</v>
      </c>
      <c r="C262" s="122" t="s">
        <v>140</v>
      </c>
      <c r="D262" s="122" t="s">
        <v>105</v>
      </c>
      <c r="E262" s="123" t="s">
        <v>1098</v>
      </c>
      <c r="F262" s="124" t="s">
        <v>270</v>
      </c>
      <c r="G262" s="124" t="s">
        <v>142</v>
      </c>
      <c r="H262" s="124" t="s">
        <v>2732</v>
      </c>
      <c r="I262" s="135" t="s">
        <v>3520</v>
      </c>
      <c r="J262" s="129" t="s">
        <v>180</v>
      </c>
      <c r="K262" s="128">
        <v>0</v>
      </c>
      <c r="L262" s="129"/>
      <c r="M262" s="128" t="s">
        <v>3485</v>
      </c>
      <c r="N262" s="127" t="s">
        <v>444</v>
      </c>
      <c r="O262" s="127" t="s">
        <v>164</v>
      </c>
      <c r="P262" s="127" t="s">
        <v>178</v>
      </c>
      <c r="Q262" s="131" t="s">
        <v>3608</v>
      </c>
      <c r="R262" s="131" t="s">
        <v>4537</v>
      </c>
      <c r="S262" s="132" t="s">
        <v>4536</v>
      </c>
      <c r="T262" s="136" t="s">
        <v>309</v>
      </c>
      <c r="U262" s="118"/>
      <c r="V262" s="118"/>
      <c r="W262" s="133" t="str">
        <f>VLOOKUP(TRIM(X262),X10:Y88,2,FALSE)</f>
        <v>Krisztian</v>
      </c>
      <c r="X262" s="11" t="str">
        <f t="shared" si="11"/>
        <v>6.5.6</v>
      </c>
      <c r="Y262" s="64"/>
      <c r="AA262" s="1">
        <f t="shared" si="10"/>
        <v>32</v>
      </c>
    </row>
    <row r="263" spans="1:27" ht="35.25" customHeight="1">
      <c r="A263" s="119" t="s">
        <v>139</v>
      </c>
      <c r="B263" s="134" t="s">
        <v>57</v>
      </c>
      <c r="C263" s="122" t="s">
        <v>140</v>
      </c>
      <c r="D263" s="122" t="s">
        <v>105</v>
      </c>
      <c r="E263" s="123" t="s">
        <v>1099</v>
      </c>
      <c r="F263" s="124" t="s">
        <v>270</v>
      </c>
      <c r="G263" s="124" t="s">
        <v>142</v>
      </c>
      <c r="H263" s="124" t="s">
        <v>2733</v>
      </c>
      <c r="I263" s="135" t="s">
        <v>3520</v>
      </c>
      <c r="J263" s="129" t="s">
        <v>180</v>
      </c>
      <c r="K263" s="128">
        <v>0</v>
      </c>
      <c r="L263" s="129"/>
      <c r="M263" s="128" t="s">
        <v>3485</v>
      </c>
      <c r="N263" s="127" t="s">
        <v>444</v>
      </c>
      <c r="O263" s="127" t="s">
        <v>164</v>
      </c>
      <c r="P263" s="127" t="s">
        <v>178</v>
      </c>
      <c r="Q263" s="131" t="s">
        <v>3609</v>
      </c>
      <c r="R263" s="131" t="s">
        <v>4547</v>
      </c>
      <c r="S263" s="132" t="s">
        <v>4546</v>
      </c>
      <c r="T263" s="136" t="s">
        <v>309</v>
      </c>
      <c r="U263" s="118"/>
      <c r="V263" s="118"/>
      <c r="W263" s="133" t="str">
        <f>VLOOKUP(TRIM(X263),X10:Y88,2,FALSE)</f>
        <v>Krisztian</v>
      </c>
      <c r="X263" s="11" t="str">
        <f t="shared" si="11"/>
        <v>6.5.6</v>
      </c>
      <c r="Y263" s="64"/>
      <c r="AA263" s="1">
        <f t="shared" si="10"/>
        <v>32</v>
      </c>
    </row>
    <row r="264" spans="1:27" ht="35.25" customHeight="1">
      <c r="A264" s="119" t="s">
        <v>139</v>
      </c>
      <c r="B264" s="134" t="s">
        <v>57</v>
      </c>
      <c r="C264" s="122" t="s">
        <v>140</v>
      </c>
      <c r="D264" s="122" t="s">
        <v>105</v>
      </c>
      <c r="E264" s="123" t="s">
        <v>1100</v>
      </c>
      <c r="F264" s="124" t="s">
        <v>270</v>
      </c>
      <c r="G264" s="124" t="s">
        <v>142</v>
      </c>
      <c r="H264" s="124" t="s">
        <v>2734</v>
      </c>
      <c r="I264" s="135" t="s">
        <v>3521</v>
      </c>
      <c r="J264" s="129" t="s">
        <v>180</v>
      </c>
      <c r="K264" s="128">
        <v>0</v>
      </c>
      <c r="L264" s="129"/>
      <c r="M264" s="128" t="s">
        <v>3485</v>
      </c>
      <c r="N264" s="127" t="s">
        <v>444</v>
      </c>
      <c r="O264" s="127" t="s">
        <v>164</v>
      </c>
      <c r="P264" s="127" t="s">
        <v>178</v>
      </c>
      <c r="Q264" s="131" t="s">
        <v>3610</v>
      </c>
      <c r="R264" s="131" t="s">
        <v>4549</v>
      </c>
      <c r="S264" s="132" t="s">
        <v>4548</v>
      </c>
      <c r="T264" s="136" t="s">
        <v>309</v>
      </c>
      <c r="U264" s="118"/>
      <c r="V264" s="118"/>
      <c r="W264" s="133" t="str">
        <f>VLOOKUP(TRIM(X264),X10:Y88,2,FALSE)</f>
        <v>Krisztian</v>
      </c>
      <c r="X264" s="11" t="str">
        <f t="shared" si="11"/>
        <v>6.5.6</v>
      </c>
      <c r="Y264" s="64"/>
      <c r="AA264" s="1">
        <f t="shared" si="10"/>
        <v>32</v>
      </c>
    </row>
    <row r="265" spans="1:27" ht="35.25" customHeight="1">
      <c r="A265" s="119" t="s">
        <v>139</v>
      </c>
      <c r="B265" s="134" t="s">
        <v>57</v>
      </c>
      <c r="C265" s="122" t="s">
        <v>140</v>
      </c>
      <c r="D265" s="122" t="s">
        <v>105</v>
      </c>
      <c r="E265" s="123" t="s">
        <v>1101</v>
      </c>
      <c r="F265" s="124" t="s">
        <v>270</v>
      </c>
      <c r="G265" s="124" t="s">
        <v>142</v>
      </c>
      <c r="H265" s="124" t="s">
        <v>2735</v>
      </c>
      <c r="I265" s="135" t="s">
        <v>3520</v>
      </c>
      <c r="J265" s="129" t="s">
        <v>180</v>
      </c>
      <c r="K265" s="128">
        <v>0</v>
      </c>
      <c r="L265" s="129"/>
      <c r="M265" s="128" t="s">
        <v>3485</v>
      </c>
      <c r="N265" s="127" t="s">
        <v>444</v>
      </c>
      <c r="O265" s="127" t="s">
        <v>164</v>
      </c>
      <c r="P265" s="127" t="s">
        <v>178</v>
      </c>
      <c r="Q265" s="131" t="s">
        <v>4111</v>
      </c>
      <c r="R265" s="131" t="s">
        <v>4551</v>
      </c>
      <c r="S265" s="132" t="s">
        <v>4550</v>
      </c>
      <c r="T265" s="136" t="s">
        <v>309</v>
      </c>
      <c r="U265" s="118"/>
      <c r="V265" s="118"/>
      <c r="W265" s="133" t="str">
        <f>VLOOKUP(TRIM(X265),X10:Y88,2,FALSE)</f>
        <v>Krisztian</v>
      </c>
      <c r="X265" s="11" t="str">
        <f t="shared" si="11"/>
        <v>6.5.6</v>
      </c>
      <c r="Y265" s="64"/>
      <c r="AA265" s="1">
        <f t="shared" si="10"/>
        <v>32</v>
      </c>
    </row>
    <row r="266" spans="1:27" ht="35.25" customHeight="1">
      <c r="A266" s="119" t="s">
        <v>139</v>
      </c>
      <c r="B266" s="134" t="s">
        <v>57</v>
      </c>
      <c r="C266" s="122" t="s">
        <v>140</v>
      </c>
      <c r="D266" s="122" t="s">
        <v>114</v>
      </c>
      <c r="E266" s="123" t="s">
        <v>1102</v>
      </c>
      <c r="F266" s="124" t="s">
        <v>167</v>
      </c>
      <c r="G266" s="124" t="s">
        <v>48</v>
      </c>
      <c r="H266" s="124" t="s">
        <v>2657</v>
      </c>
      <c r="I266" s="135" t="s">
        <v>379</v>
      </c>
      <c r="J266" s="129" t="s">
        <v>180</v>
      </c>
      <c r="K266" s="128"/>
      <c r="L266" s="129"/>
      <c r="M266" s="128" t="s">
        <v>3485</v>
      </c>
      <c r="N266" s="127"/>
      <c r="O266" s="127" t="s">
        <v>164</v>
      </c>
      <c r="P266" s="127"/>
      <c r="Q266" s="131" t="s">
        <v>2658</v>
      </c>
      <c r="R266" s="131" t="s">
        <v>4159</v>
      </c>
      <c r="S266" s="132" t="s">
        <v>159</v>
      </c>
      <c r="T266" s="136" t="s">
        <v>454</v>
      </c>
      <c r="U266" s="118"/>
      <c r="V266" s="118"/>
      <c r="W266" s="133" t="str">
        <f>VLOOKUP(TRIM(X266),X10:Y88,2,FALSE)</f>
        <v>Frank</v>
      </c>
      <c r="X266" s="11" t="str">
        <f t="shared" si="11"/>
        <v>6.5.11</v>
      </c>
      <c r="Y266" s="64"/>
      <c r="AA266" s="1">
        <f t="shared" si="10"/>
        <v>3</v>
      </c>
    </row>
    <row r="267" spans="1:27" ht="35.25" customHeight="1">
      <c r="A267" s="119" t="s">
        <v>139</v>
      </c>
      <c r="B267" s="134" t="s">
        <v>57</v>
      </c>
      <c r="C267" s="122" t="s">
        <v>140</v>
      </c>
      <c r="D267" s="122" t="s">
        <v>114</v>
      </c>
      <c r="E267" s="123" t="s">
        <v>1103</v>
      </c>
      <c r="F267" s="124" t="s">
        <v>270</v>
      </c>
      <c r="G267" s="124" t="s">
        <v>142</v>
      </c>
      <c r="H267" s="124" t="s">
        <v>2736</v>
      </c>
      <c r="I267" s="135" t="s">
        <v>379</v>
      </c>
      <c r="J267" s="129" t="s">
        <v>180</v>
      </c>
      <c r="K267" s="128">
        <v>0</v>
      </c>
      <c r="L267" s="129"/>
      <c r="M267" s="128" t="s">
        <v>206</v>
      </c>
      <c r="N267" s="127" t="s">
        <v>444</v>
      </c>
      <c r="O267" s="127" t="s">
        <v>164</v>
      </c>
      <c r="P267" s="127" t="s">
        <v>178</v>
      </c>
      <c r="Q267" s="131" t="s">
        <v>3611</v>
      </c>
      <c r="R267" s="131" t="s">
        <v>604</v>
      </c>
      <c r="S267" s="132" t="s">
        <v>145</v>
      </c>
      <c r="T267" s="136" t="s">
        <v>454</v>
      </c>
      <c r="U267" s="118"/>
      <c r="V267" s="118" t="s">
        <v>233</v>
      </c>
      <c r="W267" s="133" t="str">
        <f>VLOOKUP(TRIM(X267),X10:Y88,2,FALSE)</f>
        <v>Frank</v>
      </c>
      <c r="X267" s="11" t="str">
        <f t="shared" si="11"/>
        <v>6.5.11</v>
      </c>
      <c r="Y267" s="64"/>
      <c r="AA267" s="1">
        <f t="shared" si="10"/>
        <v>3</v>
      </c>
    </row>
    <row r="268" spans="1:27" ht="35.25" customHeight="1">
      <c r="A268" s="119" t="s">
        <v>139</v>
      </c>
      <c r="B268" s="134" t="s">
        <v>57</v>
      </c>
      <c r="C268" s="122" t="s">
        <v>140</v>
      </c>
      <c r="D268" s="122" t="s">
        <v>110</v>
      </c>
      <c r="E268" s="123" t="s">
        <v>1104</v>
      </c>
      <c r="F268" s="124" t="s">
        <v>167</v>
      </c>
      <c r="G268" s="124" t="s">
        <v>48</v>
      </c>
      <c r="H268" s="124" t="s">
        <v>2659</v>
      </c>
      <c r="I268" s="135" t="s">
        <v>379</v>
      </c>
      <c r="J268" s="129" t="s">
        <v>169</v>
      </c>
      <c r="K268" s="128"/>
      <c r="L268" s="129"/>
      <c r="M268" s="128" t="s">
        <v>3485</v>
      </c>
      <c r="N268" s="127"/>
      <c r="O268" s="127"/>
      <c r="P268" s="127"/>
      <c r="Q268" s="131" t="s">
        <v>2660</v>
      </c>
      <c r="R268" s="131" t="s">
        <v>161</v>
      </c>
      <c r="S268" s="132" t="s">
        <v>159</v>
      </c>
      <c r="T268" s="136" t="s">
        <v>454</v>
      </c>
      <c r="U268" s="118"/>
      <c r="V268" s="118"/>
      <c r="W268" s="133" t="str">
        <f>VLOOKUP(TRIM(X268),X10:Y88,2,FALSE)</f>
        <v>Irfan</v>
      </c>
      <c r="X268" s="11" t="str">
        <f t="shared" si="11"/>
        <v>6.5.9</v>
      </c>
      <c r="Y268" s="64"/>
      <c r="AA268" s="1">
        <f t="shared" si="10"/>
        <v>3</v>
      </c>
    </row>
    <row r="269" spans="1:27" ht="35.25" customHeight="1">
      <c r="A269" s="119" t="s">
        <v>139</v>
      </c>
      <c r="B269" s="134" t="s">
        <v>57</v>
      </c>
      <c r="C269" s="122" t="s">
        <v>140</v>
      </c>
      <c r="D269" s="122" t="s">
        <v>110</v>
      </c>
      <c r="E269" s="123" t="s">
        <v>1105</v>
      </c>
      <c r="F269" s="124" t="s">
        <v>270</v>
      </c>
      <c r="G269" s="124" t="s">
        <v>142</v>
      </c>
      <c r="H269" s="124" t="s">
        <v>2737</v>
      </c>
      <c r="I269" s="135" t="s">
        <v>379</v>
      </c>
      <c r="J269" s="129" t="s">
        <v>169</v>
      </c>
      <c r="K269" s="128">
        <v>0</v>
      </c>
      <c r="L269" s="129"/>
      <c r="M269" s="128" t="s">
        <v>206</v>
      </c>
      <c r="N269" s="127" t="s">
        <v>444</v>
      </c>
      <c r="O269" s="127" t="s">
        <v>164</v>
      </c>
      <c r="P269" s="127" t="s">
        <v>178</v>
      </c>
      <c r="Q269" s="131" t="s">
        <v>3612</v>
      </c>
      <c r="R269" s="131" t="s">
        <v>161</v>
      </c>
      <c r="S269" s="132" t="s">
        <v>159</v>
      </c>
      <c r="T269" s="136" t="s">
        <v>454</v>
      </c>
      <c r="U269" s="118"/>
      <c r="V269" s="118"/>
      <c r="W269" s="133" t="str">
        <f>VLOOKUP(TRIM(X269),X10:Y88,2,FALSE)</f>
        <v>Irfan</v>
      </c>
      <c r="X269" s="11" t="str">
        <f t="shared" si="11"/>
        <v>6.5.9</v>
      </c>
      <c r="Y269" s="64"/>
      <c r="AA269" s="1">
        <f t="shared" si="10"/>
        <v>3</v>
      </c>
    </row>
    <row r="270" spans="1:27" ht="35.25" customHeight="1">
      <c r="A270" s="119" t="s">
        <v>139</v>
      </c>
      <c r="B270" s="134" t="s">
        <v>57</v>
      </c>
      <c r="C270" s="122" t="s">
        <v>140</v>
      </c>
      <c r="D270" s="122" t="s">
        <v>105</v>
      </c>
      <c r="E270" s="123" t="s">
        <v>1106</v>
      </c>
      <c r="F270" s="124" t="s">
        <v>270</v>
      </c>
      <c r="G270" s="124" t="s">
        <v>142</v>
      </c>
      <c r="H270" s="124" t="s">
        <v>3151</v>
      </c>
      <c r="I270" s="135" t="s">
        <v>214</v>
      </c>
      <c r="J270" s="129" t="s">
        <v>180</v>
      </c>
      <c r="K270" s="128">
        <v>0</v>
      </c>
      <c r="L270" s="129"/>
      <c r="M270" s="128" t="s">
        <v>3485</v>
      </c>
      <c r="N270" s="127" t="s">
        <v>444</v>
      </c>
      <c r="O270" s="127" t="s">
        <v>164</v>
      </c>
      <c r="P270" s="127" t="s">
        <v>178</v>
      </c>
      <c r="Q270" s="131" t="s">
        <v>3613</v>
      </c>
      <c r="R270" s="131" t="s">
        <v>4726</v>
      </c>
      <c r="S270" s="132" t="s">
        <v>4725</v>
      </c>
      <c r="T270" s="136" t="s">
        <v>215</v>
      </c>
      <c r="U270" s="118"/>
      <c r="V270" s="118"/>
      <c r="W270" s="133" t="str">
        <f>VLOOKUP(TRIM(X270),X10:Y88,2,FALSE)</f>
        <v>Krisztian</v>
      </c>
      <c r="X270" s="11" t="str">
        <f t="shared" si="11"/>
        <v>6.5.6</v>
      </c>
      <c r="Y270" s="64"/>
      <c r="AA270" s="1">
        <f t="shared" si="10"/>
        <v>8</v>
      </c>
    </row>
    <row r="271" spans="1:27" ht="35.25" customHeight="1">
      <c r="A271" s="119" t="s">
        <v>139</v>
      </c>
      <c r="B271" s="134" t="s">
        <v>57</v>
      </c>
      <c r="C271" s="122" t="s">
        <v>140</v>
      </c>
      <c r="D271" s="122" t="s">
        <v>105</v>
      </c>
      <c r="E271" s="123" t="s">
        <v>1107</v>
      </c>
      <c r="F271" s="124" t="s">
        <v>270</v>
      </c>
      <c r="G271" s="124" t="s">
        <v>142</v>
      </c>
      <c r="H271" s="124" t="s">
        <v>3152</v>
      </c>
      <c r="I271" s="135" t="s">
        <v>214</v>
      </c>
      <c r="J271" s="129" t="s">
        <v>180</v>
      </c>
      <c r="K271" s="128">
        <v>0</v>
      </c>
      <c r="L271" s="129"/>
      <c r="M271" s="128" t="s">
        <v>3485</v>
      </c>
      <c r="N271" s="127" t="s">
        <v>444</v>
      </c>
      <c r="O271" s="127" t="s">
        <v>164</v>
      </c>
      <c r="P271" s="127" t="s">
        <v>178</v>
      </c>
      <c r="Q271" s="131" t="s">
        <v>3614</v>
      </c>
      <c r="R271" s="131" t="s">
        <v>4730</v>
      </c>
      <c r="S271" s="132" t="s">
        <v>4729</v>
      </c>
      <c r="T271" s="136" t="s">
        <v>215</v>
      </c>
      <c r="U271" s="118"/>
      <c r="V271" s="118"/>
      <c r="W271" s="133" t="str">
        <f>VLOOKUP(TRIM(X271),X10:Y88,2,FALSE)</f>
        <v>Krisztian</v>
      </c>
      <c r="X271" s="11" t="str">
        <f t="shared" si="11"/>
        <v>6.5.6</v>
      </c>
      <c r="Y271" s="64"/>
      <c r="AA271" s="1">
        <f t="shared" si="10"/>
        <v>8</v>
      </c>
    </row>
    <row r="272" spans="1:27" ht="35.25" customHeight="1">
      <c r="A272" s="119"/>
      <c r="B272" s="134" t="s">
        <v>57</v>
      </c>
      <c r="C272" s="122" t="s">
        <v>22</v>
      </c>
      <c r="D272" s="122" t="s">
        <v>133</v>
      </c>
      <c r="E272" s="123" t="s">
        <v>1108</v>
      </c>
      <c r="F272" s="124" t="s">
        <v>270</v>
      </c>
      <c r="G272" s="138" t="s">
        <v>142</v>
      </c>
      <c r="H272" s="138" t="s">
        <v>3153</v>
      </c>
      <c r="I272" s="139" t="s">
        <v>214</v>
      </c>
      <c r="J272" s="140" t="s">
        <v>169</v>
      </c>
      <c r="K272" s="141">
        <v>0</v>
      </c>
      <c r="L272" s="140"/>
      <c r="M272" s="141" t="s">
        <v>3485</v>
      </c>
      <c r="N272" s="140" t="s">
        <v>444</v>
      </c>
      <c r="O272" s="140" t="s">
        <v>164</v>
      </c>
      <c r="P272" s="140" t="s">
        <v>178</v>
      </c>
      <c r="Q272" s="142" t="s">
        <v>3501</v>
      </c>
      <c r="R272" s="142" t="s">
        <v>171</v>
      </c>
      <c r="S272" s="145"/>
      <c r="T272" s="136" t="s">
        <v>215</v>
      </c>
      <c r="U272" s="118"/>
      <c r="V272" s="118"/>
      <c r="W272" s="133" t="str">
        <f>VLOOKUP(TRIM(X272),X10:Y88,2,FALSE)</f>
        <v>Withdrawn</v>
      </c>
      <c r="X272" s="11" t="str">
        <f t="shared" si="11"/>
        <v>99</v>
      </c>
      <c r="Y272" s="64"/>
      <c r="AA272" s="1">
        <f t="shared" si="10"/>
        <v>8</v>
      </c>
    </row>
    <row r="273" spans="1:27" ht="35.25" customHeight="1">
      <c r="A273" s="119" t="s">
        <v>139</v>
      </c>
      <c r="B273" s="134" t="s">
        <v>57</v>
      </c>
      <c r="C273" s="122" t="s">
        <v>140</v>
      </c>
      <c r="D273" s="122" t="s">
        <v>117</v>
      </c>
      <c r="E273" s="123" t="s">
        <v>1109</v>
      </c>
      <c r="F273" s="124" t="s">
        <v>21</v>
      </c>
      <c r="G273" s="124" t="s">
        <v>142</v>
      </c>
      <c r="H273" s="124" t="s">
        <v>2738</v>
      </c>
      <c r="I273" s="135" t="s">
        <v>217</v>
      </c>
      <c r="J273" s="129" t="s">
        <v>659</v>
      </c>
      <c r="K273" s="128"/>
      <c r="L273" s="129"/>
      <c r="M273" s="128" t="s">
        <v>3485</v>
      </c>
      <c r="N273" s="127" t="s">
        <v>570</v>
      </c>
      <c r="O273" s="127" t="s">
        <v>672</v>
      </c>
      <c r="P273" s="127" t="s">
        <v>660</v>
      </c>
      <c r="Q273" s="131" t="s">
        <v>3926</v>
      </c>
      <c r="R273" s="131" t="s">
        <v>5211</v>
      </c>
      <c r="S273" s="144" t="s">
        <v>5211</v>
      </c>
      <c r="T273" s="136" t="s">
        <v>2661</v>
      </c>
      <c r="U273" s="118"/>
      <c r="V273" s="118"/>
      <c r="W273" s="133" t="str">
        <f>VLOOKUP(TRIM(X273),X10:Y88,2,FALSE)</f>
        <v>Frank</v>
      </c>
      <c r="X273" s="11" t="str">
        <f t="shared" si="11"/>
        <v>6.7</v>
      </c>
      <c r="Y273" s="64"/>
      <c r="AA273" s="1">
        <f t="shared" si="10"/>
        <v>5</v>
      </c>
    </row>
    <row r="274" spans="1:27" ht="35.25" customHeight="1">
      <c r="A274" s="119" t="s">
        <v>139</v>
      </c>
      <c r="B274" s="134" t="s">
        <v>57</v>
      </c>
      <c r="C274" s="122" t="s">
        <v>140</v>
      </c>
      <c r="D274" s="122" t="s">
        <v>100</v>
      </c>
      <c r="E274" s="123" t="s">
        <v>1110</v>
      </c>
      <c r="F274" s="124" t="s">
        <v>167</v>
      </c>
      <c r="G274" s="124" t="s">
        <v>226</v>
      </c>
      <c r="H274" s="124" t="s">
        <v>2662</v>
      </c>
      <c r="I274" s="135" t="s">
        <v>202</v>
      </c>
      <c r="J274" s="129"/>
      <c r="K274" s="128"/>
      <c r="L274" s="129"/>
      <c r="M274" s="128" t="s">
        <v>3485</v>
      </c>
      <c r="N274" s="127"/>
      <c r="O274" s="127"/>
      <c r="P274" s="127" t="s">
        <v>178</v>
      </c>
      <c r="Q274" s="131" t="s">
        <v>2663</v>
      </c>
      <c r="R274" s="131" t="s">
        <v>5211</v>
      </c>
      <c r="S274" s="144" t="s">
        <v>5211</v>
      </c>
      <c r="T274" s="136" t="s">
        <v>442</v>
      </c>
      <c r="U274" s="118"/>
      <c r="V274" s="118"/>
      <c r="W274" s="133" t="str">
        <f>VLOOKUP(TRIM(X274),X10:Y88,2,FALSE)</f>
        <v>Frank</v>
      </c>
      <c r="X274" s="11" t="str">
        <f t="shared" si="11"/>
        <v>6.5.4</v>
      </c>
      <c r="Y274" s="64"/>
      <c r="AA274" s="1">
        <f t="shared" si="10"/>
        <v>21</v>
      </c>
    </row>
    <row r="275" spans="1:27" ht="35.25" customHeight="1">
      <c r="A275" s="119" t="s">
        <v>139</v>
      </c>
      <c r="B275" s="134" t="s">
        <v>57</v>
      </c>
      <c r="C275" s="122" t="s">
        <v>140</v>
      </c>
      <c r="D275" s="122" t="s">
        <v>100</v>
      </c>
      <c r="E275" s="123" t="s">
        <v>1111</v>
      </c>
      <c r="F275" s="124" t="s">
        <v>270</v>
      </c>
      <c r="G275" s="124" t="s">
        <v>142</v>
      </c>
      <c r="H275" s="124" t="s">
        <v>2739</v>
      </c>
      <c r="I275" s="135" t="s">
        <v>202</v>
      </c>
      <c r="J275" s="129" t="s">
        <v>169</v>
      </c>
      <c r="K275" s="128">
        <v>0</v>
      </c>
      <c r="L275" s="129"/>
      <c r="M275" s="128" t="s">
        <v>186</v>
      </c>
      <c r="N275" s="127" t="s">
        <v>444</v>
      </c>
      <c r="O275" s="127" t="s">
        <v>164</v>
      </c>
      <c r="P275" s="127" t="s">
        <v>178</v>
      </c>
      <c r="Q275" s="131" t="s">
        <v>3615</v>
      </c>
      <c r="R275" s="131" t="s">
        <v>4644</v>
      </c>
      <c r="S275" s="132" t="s">
        <v>4644</v>
      </c>
      <c r="T275" s="136" t="s">
        <v>442</v>
      </c>
      <c r="U275" s="118"/>
      <c r="V275" s="118"/>
      <c r="W275" s="133" t="str">
        <f>VLOOKUP(TRIM(X275),X10:Y88,2,FALSE)</f>
        <v>Frank</v>
      </c>
      <c r="X275" s="11" t="str">
        <f t="shared" si="11"/>
        <v>6.5.4</v>
      </c>
      <c r="Y275" s="64"/>
      <c r="AA275" s="1">
        <f t="shared" si="10"/>
        <v>21</v>
      </c>
    </row>
    <row r="276" spans="1:27" ht="35.25" customHeight="1">
      <c r="A276" s="119" t="s">
        <v>139</v>
      </c>
      <c r="B276" s="134" t="s">
        <v>57</v>
      </c>
      <c r="C276" s="122" t="s">
        <v>140</v>
      </c>
      <c r="D276" s="122" t="s">
        <v>100</v>
      </c>
      <c r="E276" s="123" t="s">
        <v>1112</v>
      </c>
      <c r="F276" s="124" t="s">
        <v>270</v>
      </c>
      <c r="G276" s="124" t="s">
        <v>142</v>
      </c>
      <c r="H276" s="124" t="s">
        <v>2740</v>
      </c>
      <c r="I276" s="135" t="s">
        <v>202</v>
      </c>
      <c r="J276" s="129" t="s">
        <v>180</v>
      </c>
      <c r="K276" s="128">
        <v>0</v>
      </c>
      <c r="L276" s="129"/>
      <c r="M276" s="128" t="s">
        <v>3485</v>
      </c>
      <c r="N276" s="127" t="s">
        <v>444</v>
      </c>
      <c r="O276" s="127" t="s">
        <v>164</v>
      </c>
      <c r="P276" s="127" t="s">
        <v>178</v>
      </c>
      <c r="Q276" s="131" t="s">
        <v>3615</v>
      </c>
      <c r="R276" s="131" t="s">
        <v>5211</v>
      </c>
      <c r="S276" s="144" t="s">
        <v>5211</v>
      </c>
      <c r="T276" s="136" t="s">
        <v>442</v>
      </c>
      <c r="U276" s="118"/>
      <c r="V276" s="118"/>
      <c r="W276" s="133" t="str">
        <f>VLOOKUP(TRIM(X276),X10:Y88,2,FALSE)</f>
        <v>Frank</v>
      </c>
      <c r="X276" s="11" t="str">
        <f t="shared" si="11"/>
        <v>6.5.4</v>
      </c>
      <c r="Y276" s="64"/>
      <c r="AA276" s="1">
        <f t="shared" si="10"/>
        <v>21</v>
      </c>
    </row>
    <row r="277" spans="1:27" ht="35.25" customHeight="1">
      <c r="A277" s="119" t="s">
        <v>139</v>
      </c>
      <c r="B277" s="134" t="s">
        <v>57</v>
      </c>
      <c r="C277" s="122" t="s">
        <v>140</v>
      </c>
      <c r="D277" s="122" t="s">
        <v>100</v>
      </c>
      <c r="E277" s="123" t="s">
        <v>1113</v>
      </c>
      <c r="F277" s="124" t="s">
        <v>175</v>
      </c>
      <c r="G277" s="124" t="s">
        <v>142</v>
      </c>
      <c r="H277" s="124" t="s">
        <v>2664</v>
      </c>
      <c r="I277" s="135" t="s">
        <v>2656</v>
      </c>
      <c r="J277" s="129"/>
      <c r="K277" s="128"/>
      <c r="L277" s="129"/>
      <c r="M277" s="128" t="s">
        <v>3485</v>
      </c>
      <c r="N277" s="127"/>
      <c r="O277" s="127"/>
      <c r="P277" s="127"/>
      <c r="Q277" s="131" t="s">
        <v>2665</v>
      </c>
      <c r="R277" s="131" t="s">
        <v>4643</v>
      </c>
      <c r="S277" s="132" t="s">
        <v>4642</v>
      </c>
      <c r="T277" s="136" t="s">
        <v>442</v>
      </c>
      <c r="U277" s="118"/>
      <c r="V277" s="118"/>
      <c r="W277" s="133" t="str">
        <f>VLOOKUP(TRIM(X277),X10:Y88,2,FALSE)</f>
        <v>Frank</v>
      </c>
      <c r="X277" s="11" t="str">
        <f t="shared" si="11"/>
        <v>6.5.4</v>
      </c>
      <c r="Y277" s="64"/>
      <c r="AA277" s="1">
        <f t="shared" si="10"/>
        <v>27</v>
      </c>
    </row>
    <row r="278" spans="1:27" ht="35.25" customHeight="1">
      <c r="A278" s="119" t="s">
        <v>139</v>
      </c>
      <c r="B278" s="134" t="s">
        <v>57</v>
      </c>
      <c r="C278" s="122" t="s">
        <v>140</v>
      </c>
      <c r="D278" s="122" t="s">
        <v>112</v>
      </c>
      <c r="E278" s="123" t="s">
        <v>1114</v>
      </c>
      <c r="F278" s="124" t="s">
        <v>270</v>
      </c>
      <c r="G278" s="124" t="s">
        <v>142</v>
      </c>
      <c r="H278" s="124" t="s">
        <v>2741</v>
      </c>
      <c r="I278" s="135" t="s">
        <v>202</v>
      </c>
      <c r="J278" s="129" t="s">
        <v>169</v>
      </c>
      <c r="K278" s="128">
        <v>0</v>
      </c>
      <c r="L278" s="129"/>
      <c r="M278" s="128" t="s">
        <v>186</v>
      </c>
      <c r="N278" s="127" t="s">
        <v>444</v>
      </c>
      <c r="O278" s="127" t="s">
        <v>164</v>
      </c>
      <c r="P278" s="127" t="s">
        <v>178</v>
      </c>
      <c r="Q278" s="131" t="s">
        <v>3616</v>
      </c>
      <c r="R278" s="131" t="s">
        <v>4130</v>
      </c>
      <c r="S278" s="132" t="s">
        <v>179</v>
      </c>
      <c r="T278" s="136" t="s">
        <v>442</v>
      </c>
      <c r="U278" s="118"/>
      <c r="V278" s="118"/>
      <c r="W278" s="133" t="str">
        <f>VLOOKUP(TRIM(X278),X10:Y88,2,FALSE)</f>
        <v>Krisztian</v>
      </c>
      <c r="X278" s="11" t="str">
        <f t="shared" si="11"/>
        <v>6.5.10</v>
      </c>
      <c r="Y278" s="64"/>
      <c r="AA278" s="1">
        <f t="shared" si="10"/>
        <v>21</v>
      </c>
    </row>
    <row r="279" spans="1:27" ht="35.25" customHeight="1">
      <c r="A279" s="119" t="s">
        <v>139</v>
      </c>
      <c r="B279" s="134" t="s">
        <v>57</v>
      </c>
      <c r="C279" s="122" t="s">
        <v>140</v>
      </c>
      <c r="D279" s="122" t="s">
        <v>112</v>
      </c>
      <c r="E279" s="123" t="s">
        <v>1115</v>
      </c>
      <c r="F279" s="124" t="s">
        <v>23</v>
      </c>
      <c r="G279" s="124" t="s">
        <v>142</v>
      </c>
      <c r="H279" s="124" t="s">
        <v>2742</v>
      </c>
      <c r="I279" s="135" t="s">
        <v>202</v>
      </c>
      <c r="J279" s="129" t="s">
        <v>298</v>
      </c>
      <c r="K279" s="128">
        <v>2984</v>
      </c>
      <c r="L279" s="129"/>
      <c r="M279" s="128" t="s">
        <v>222</v>
      </c>
      <c r="N279" s="127" t="s">
        <v>744</v>
      </c>
      <c r="O279" s="127" t="s">
        <v>164</v>
      </c>
      <c r="P279" s="127" t="s">
        <v>178</v>
      </c>
      <c r="Q279" s="131" t="s">
        <v>3617</v>
      </c>
      <c r="R279" s="131" t="s">
        <v>604</v>
      </c>
      <c r="S279" s="132" t="s">
        <v>145</v>
      </c>
      <c r="T279" s="136" t="s">
        <v>442</v>
      </c>
      <c r="U279" s="118"/>
      <c r="V279" s="118" t="s">
        <v>233</v>
      </c>
      <c r="W279" s="133" t="str">
        <f>VLOOKUP(TRIM(X279),X10:Y88,2,FALSE)</f>
        <v>Krisztian</v>
      </c>
      <c r="X279" s="11" t="str">
        <f t="shared" si="11"/>
        <v>6.5.10</v>
      </c>
      <c r="Y279" s="64"/>
      <c r="AA279" s="1">
        <f t="shared" si="10"/>
        <v>21</v>
      </c>
    </row>
    <row r="280" spans="1:27" ht="35.25" customHeight="1">
      <c r="A280" s="119" t="s">
        <v>139</v>
      </c>
      <c r="B280" s="134" t="s">
        <v>57</v>
      </c>
      <c r="C280" s="122" t="s">
        <v>140</v>
      </c>
      <c r="D280" s="122" t="s">
        <v>94</v>
      </c>
      <c r="E280" s="123" t="s">
        <v>1116</v>
      </c>
      <c r="F280" s="124" t="s">
        <v>270</v>
      </c>
      <c r="G280" s="124" t="s">
        <v>142</v>
      </c>
      <c r="H280" s="124" t="s">
        <v>2743</v>
      </c>
      <c r="I280" s="135" t="s">
        <v>202</v>
      </c>
      <c r="J280" s="129" t="s">
        <v>169</v>
      </c>
      <c r="K280" s="128">
        <v>0</v>
      </c>
      <c r="L280" s="129"/>
      <c r="M280" s="128" t="s">
        <v>186</v>
      </c>
      <c r="N280" s="127" t="s">
        <v>444</v>
      </c>
      <c r="O280" s="127" t="s">
        <v>164</v>
      </c>
      <c r="P280" s="127" t="s">
        <v>178</v>
      </c>
      <c r="Q280" s="131" t="s">
        <v>3618</v>
      </c>
      <c r="R280" s="131" t="s">
        <v>5211</v>
      </c>
      <c r="S280" s="144" t="s">
        <v>5211</v>
      </c>
      <c r="T280" s="136" t="s">
        <v>442</v>
      </c>
      <c r="U280" s="118"/>
      <c r="V280" s="118"/>
      <c r="W280" s="133" t="str">
        <f>VLOOKUP(TRIM(X280),X10:Y88,2,FALSE)</f>
        <v>Frank</v>
      </c>
      <c r="X280" s="11" t="str">
        <f t="shared" si="11"/>
        <v>6.5.1</v>
      </c>
      <c r="Y280" s="64"/>
      <c r="AA280" s="1">
        <f t="shared" si="10"/>
        <v>21</v>
      </c>
    </row>
    <row r="281" spans="1:27" ht="35.25" customHeight="1">
      <c r="A281" s="119" t="s">
        <v>139</v>
      </c>
      <c r="B281" s="134" t="s">
        <v>57</v>
      </c>
      <c r="C281" s="122" t="s">
        <v>140</v>
      </c>
      <c r="D281" s="122" t="s">
        <v>81</v>
      </c>
      <c r="E281" s="123" t="s">
        <v>1117</v>
      </c>
      <c r="F281" s="124" t="s">
        <v>23</v>
      </c>
      <c r="G281" s="138" t="s">
        <v>142</v>
      </c>
      <c r="H281" s="124" t="s">
        <v>2744</v>
      </c>
      <c r="I281" s="135" t="s">
        <v>2656</v>
      </c>
      <c r="J281" s="129" t="s">
        <v>298</v>
      </c>
      <c r="K281" s="128">
        <v>2985</v>
      </c>
      <c r="L281" s="129"/>
      <c r="M281" s="128" t="s">
        <v>186</v>
      </c>
      <c r="N281" s="127" t="s">
        <v>2666</v>
      </c>
      <c r="O281" s="127" t="s">
        <v>152</v>
      </c>
      <c r="P281" s="127" t="s">
        <v>299</v>
      </c>
      <c r="Q281" s="131" t="s">
        <v>3619</v>
      </c>
      <c r="R281" s="131" t="s">
        <v>604</v>
      </c>
      <c r="S281" s="132" t="s">
        <v>145</v>
      </c>
      <c r="T281" s="136" t="s">
        <v>442</v>
      </c>
      <c r="U281" s="118"/>
      <c r="V281" s="118" t="s">
        <v>233</v>
      </c>
      <c r="W281" s="133" t="str">
        <f>VLOOKUP(TRIM(X281),X10:Y88,2,FALSE)</f>
        <v>Krisztian</v>
      </c>
      <c r="X281" s="11" t="str">
        <f t="shared" si="11"/>
        <v>5.3</v>
      </c>
      <c r="Y281" s="64"/>
      <c r="AA281" s="1">
        <f t="shared" ref="AA281:AA344" si="12">LEN(I281)</f>
        <v>27</v>
      </c>
    </row>
    <row r="282" spans="1:27" ht="35.25" customHeight="1">
      <c r="A282" s="119" t="s">
        <v>139</v>
      </c>
      <c r="B282" s="134" t="s">
        <v>57</v>
      </c>
      <c r="C282" s="122" t="s">
        <v>140</v>
      </c>
      <c r="D282" s="122" t="s">
        <v>81</v>
      </c>
      <c r="E282" s="123" t="s">
        <v>1118</v>
      </c>
      <c r="F282" s="124" t="s">
        <v>23</v>
      </c>
      <c r="G282" s="124" t="s">
        <v>142</v>
      </c>
      <c r="H282" s="124" t="s">
        <v>2745</v>
      </c>
      <c r="I282" s="135" t="s">
        <v>2656</v>
      </c>
      <c r="J282" s="129" t="s">
        <v>298</v>
      </c>
      <c r="K282" s="128">
        <v>2986</v>
      </c>
      <c r="L282" s="129"/>
      <c r="M282" s="128" t="s">
        <v>210</v>
      </c>
      <c r="N282" s="127" t="s">
        <v>744</v>
      </c>
      <c r="O282" s="127" t="s">
        <v>164</v>
      </c>
      <c r="P282" s="127" t="s">
        <v>154</v>
      </c>
      <c r="Q282" s="131" t="s">
        <v>3620</v>
      </c>
      <c r="R282" s="131" t="s">
        <v>604</v>
      </c>
      <c r="S282" s="132" t="s">
        <v>145</v>
      </c>
      <c r="T282" s="136" t="s">
        <v>442</v>
      </c>
      <c r="U282" s="118"/>
      <c r="V282" s="118" t="s">
        <v>233</v>
      </c>
      <c r="W282" s="133" t="str">
        <f>VLOOKUP(TRIM(X282),X10:Y88,2,FALSE)</f>
        <v>Krisztian</v>
      </c>
      <c r="X282" s="11" t="str">
        <f t="shared" si="11"/>
        <v>5.3</v>
      </c>
      <c r="Y282" s="64"/>
      <c r="AA282" s="1">
        <f t="shared" si="12"/>
        <v>27</v>
      </c>
    </row>
    <row r="283" spans="1:27" ht="35.25" customHeight="1">
      <c r="A283" s="119" t="s">
        <v>139</v>
      </c>
      <c r="B283" s="134" t="s">
        <v>57</v>
      </c>
      <c r="C283" s="122" t="s">
        <v>140</v>
      </c>
      <c r="D283" s="122" t="s">
        <v>120</v>
      </c>
      <c r="E283" s="123" t="s">
        <v>1119</v>
      </c>
      <c r="F283" s="124" t="s">
        <v>21</v>
      </c>
      <c r="G283" s="124" t="s">
        <v>142</v>
      </c>
      <c r="H283" s="124" t="s">
        <v>2667</v>
      </c>
      <c r="I283" s="135" t="s">
        <v>3522</v>
      </c>
      <c r="J283" s="129" t="s">
        <v>2668</v>
      </c>
      <c r="K283" s="128"/>
      <c r="L283" s="129"/>
      <c r="M283" s="128" t="s">
        <v>3485</v>
      </c>
      <c r="N283" s="127" t="s">
        <v>170</v>
      </c>
      <c r="O283" s="127" t="s">
        <v>164</v>
      </c>
      <c r="P283" s="127" t="s">
        <v>834</v>
      </c>
      <c r="Q283" s="131" t="s">
        <v>2669</v>
      </c>
      <c r="R283" s="131" t="s">
        <v>4391</v>
      </c>
      <c r="S283" s="132" t="s">
        <v>4390</v>
      </c>
      <c r="T283" s="136" t="s">
        <v>442</v>
      </c>
      <c r="U283" s="118"/>
      <c r="V283" s="118"/>
      <c r="W283" s="133" t="str">
        <f>VLOOKUP(TRIM(X283),X10:Y88,2,FALSE)</f>
        <v>Krisztian</v>
      </c>
      <c r="X283" s="11" t="str">
        <f t="shared" si="11"/>
        <v>6.10</v>
      </c>
      <c r="Y283" s="64"/>
      <c r="AA283" s="1">
        <f t="shared" si="12"/>
        <v>21</v>
      </c>
    </row>
    <row r="284" spans="1:27" ht="35.25" customHeight="1">
      <c r="A284" s="119" t="s">
        <v>139</v>
      </c>
      <c r="B284" s="134" t="s">
        <v>57</v>
      </c>
      <c r="C284" s="122" t="s">
        <v>140</v>
      </c>
      <c r="D284" s="122" t="s">
        <v>120</v>
      </c>
      <c r="E284" s="123" t="s">
        <v>1120</v>
      </c>
      <c r="F284" s="124" t="s">
        <v>21</v>
      </c>
      <c r="G284" s="124" t="s">
        <v>142</v>
      </c>
      <c r="H284" s="124" t="s">
        <v>2746</v>
      </c>
      <c r="I284" s="135" t="s">
        <v>3522</v>
      </c>
      <c r="J284" s="129" t="s">
        <v>2668</v>
      </c>
      <c r="K284" s="128"/>
      <c r="L284" s="129"/>
      <c r="M284" s="128" t="s">
        <v>3485</v>
      </c>
      <c r="N284" s="127" t="s">
        <v>170</v>
      </c>
      <c r="O284" s="127" t="s">
        <v>164</v>
      </c>
      <c r="P284" s="127" t="s">
        <v>834</v>
      </c>
      <c r="Q284" s="131" t="s">
        <v>2670</v>
      </c>
      <c r="R284" s="131" t="s">
        <v>4395</v>
      </c>
      <c r="S284" s="132" t="s">
        <v>179</v>
      </c>
      <c r="T284" s="136" t="s">
        <v>442</v>
      </c>
      <c r="U284" s="118"/>
      <c r="V284" s="118"/>
      <c r="W284" s="133" t="str">
        <f>VLOOKUP(TRIM(X284),X10:Y88,2,FALSE)</f>
        <v>Krisztian</v>
      </c>
      <c r="X284" s="11" t="str">
        <f t="shared" ref="X284:X347" si="13">IF(ISNONTEXT(D284),"" &amp; D284 &amp;"",T(D284))</f>
        <v>6.10</v>
      </c>
      <c r="Y284" s="64"/>
      <c r="AA284" s="1">
        <f t="shared" si="12"/>
        <v>21</v>
      </c>
    </row>
    <row r="285" spans="1:27" ht="35.25" customHeight="1">
      <c r="A285" s="119" t="s">
        <v>139</v>
      </c>
      <c r="B285" s="134" t="s">
        <v>57</v>
      </c>
      <c r="C285" s="122" t="s">
        <v>140</v>
      </c>
      <c r="D285" s="122" t="s">
        <v>120</v>
      </c>
      <c r="E285" s="123" t="s">
        <v>1121</v>
      </c>
      <c r="F285" s="124" t="s">
        <v>21</v>
      </c>
      <c r="G285" s="124" t="s">
        <v>142</v>
      </c>
      <c r="H285" s="124" t="s">
        <v>2747</v>
      </c>
      <c r="I285" s="135" t="s">
        <v>3522</v>
      </c>
      <c r="J285" s="129" t="s">
        <v>2668</v>
      </c>
      <c r="K285" s="128"/>
      <c r="L285" s="129"/>
      <c r="M285" s="128" t="s">
        <v>3485</v>
      </c>
      <c r="N285" s="127" t="s">
        <v>170</v>
      </c>
      <c r="O285" s="127" t="s">
        <v>164</v>
      </c>
      <c r="P285" s="127" t="s">
        <v>834</v>
      </c>
      <c r="Q285" s="131" t="s">
        <v>2671</v>
      </c>
      <c r="R285" s="131" t="s">
        <v>4398</v>
      </c>
      <c r="S285" s="132" t="s">
        <v>4397</v>
      </c>
      <c r="T285" s="136" t="s">
        <v>442</v>
      </c>
      <c r="U285" s="118"/>
      <c r="V285" s="118"/>
      <c r="W285" s="133" t="str">
        <f>VLOOKUP(TRIM(X285),X10:Y88,2,FALSE)</f>
        <v>Krisztian</v>
      </c>
      <c r="X285" s="11" t="str">
        <f t="shared" si="13"/>
        <v>6.10</v>
      </c>
      <c r="Y285" s="64"/>
      <c r="AA285" s="1">
        <f t="shared" si="12"/>
        <v>21</v>
      </c>
    </row>
    <row r="286" spans="1:27" ht="35.25" customHeight="1">
      <c r="A286" s="119" t="s">
        <v>139</v>
      </c>
      <c r="B286" s="134" t="s">
        <v>57</v>
      </c>
      <c r="C286" s="122" t="s">
        <v>140</v>
      </c>
      <c r="D286" s="122" t="s">
        <v>117</v>
      </c>
      <c r="E286" s="123" t="s">
        <v>1122</v>
      </c>
      <c r="F286" s="124" t="s">
        <v>21</v>
      </c>
      <c r="G286" s="124" t="s">
        <v>142</v>
      </c>
      <c r="H286" s="124" t="s">
        <v>2748</v>
      </c>
      <c r="I286" s="135" t="s">
        <v>217</v>
      </c>
      <c r="J286" s="129" t="s">
        <v>659</v>
      </c>
      <c r="K286" s="128"/>
      <c r="L286" s="129"/>
      <c r="M286" s="128" t="s">
        <v>3485</v>
      </c>
      <c r="N286" s="127" t="s">
        <v>570</v>
      </c>
      <c r="O286" s="127" t="s">
        <v>672</v>
      </c>
      <c r="P286" s="127" t="s">
        <v>660</v>
      </c>
      <c r="Q286" s="131" t="s">
        <v>2672</v>
      </c>
      <c r="R286" s="131" t="s">
        <v>5211</v>
      </c>
      <c r="S286" s="144" t="s">
        <v>5211</v>
      </c>
      <c r="T286" s="136" t="s">
        <v>2661</v>
      </c>
      <c r="U286" s="118"/>
      <c r="V286" s="118"/>
      <c r="W286" s="133" t="str">
        <f>VLOOKUP(TRIM(X286),X10:Y88,2,FALSE)</f>
        <v>Frank</v>
      </c>
      <c r="X286" s="11" t="str">
        <f t="shared" si="13"/>
        <v>6.7</v>
      </c>
      <c r="Y286" s="64"/>
      <c r="AA286" s="1">
        <f t="shared" si="12"/>
        <v>5</v>
      </c>
    </row>
    <row r="287" spans="1:27" ht="35.25" customHeight="1">
      <c r="A287" s="119" t="s">
        <v>139</v>
      </c>
      <c r="B287" s="134" t="s">
        <v>57</v>
      </c>
      <c r="C287" s="122" t="s">
        <v>140</v>
      </c>
      <c r="D287" s="122" t="s">
        <v>117</v>
      </c>
      <c r="E287" s="123" t="s">
        <v>1123</v>
      </c>
      <c r="F287" s="124" t="s">
        <v>21</v>
      </c>
      <c r="G287" s="124" t="s">
        <v>142</v>
      </c>
      <c r="H287" s="124" t="s">
        <v>2749</v>
      </c>
      <c r="I287" s="135" t="s">
        <v>217</v>
      </c>
      <c r="J287" s="129" t="s">
        <v>659</v>
      </c>
      <c r="K287" s="128"/>
      <c r="L287" s="129"/>
      <c r="M287" s="128" t="s">
        <v>3485</v>
      </c>
      <c r="N287" s="127" t="s">
        <v>570</v>
      </c>
      <c r="O287" s="127" t="s">
        <v>672</v>
      </c>
      <c r="P287" s="127" t="s">
        <v>660</v>
      </c>
      <c r="Q287" s="131" t="s">
        <v>2673</v>
      </c>
      <c r="R287" s="131" t="s">
        <v>4497</v>
      </c>
      <c r="S287" s="132" t="s">
        <v>4498</v>
      </c>
      <c r="T287" s="136" t="s">
        <v>2661</v>
      </c>
      <c r="U287" s="118"/>
      <c r="V287" s="118"/>
      <c r="W287" s="133" t="str">
        <f>VLOOKUP(TRIM(X287),X10:Y88,2,FALSE)</f>
        <v>Frank</v>
      </c>
      <c r="X287" s="11" t="str">
        <f t="shared" si="13"/>
        <v>6.7</v>
      </c>
      <c r="Y287" s="64"/>
      <c r="AA287" s="1">
        <f t="shared" si="12"/>
        <v>5</v>
      </c>
    </row>
    <row r="288" spans="1:27" ht="35.25" customHeight="1">
      <c r="A288" s="119" t="s">
        <v>139</v>
      </c>
      <c r="B288" s="134" t="s">
        <v>57</v>
      </c>
      <c r="C288" s="122" t="s">
        <v>140</v>
      </c>
      <c r="D288" s="122" t="s">
        <v>117</v>
      </c>
      <c r="E288" s="123" t="s">
        <v>1124</v>
      </c>
      <c r="F288" s="124" t="s">
        <v>21</v>
      </c>
      <c r="G288" s="124" t="s">
        <v>142</v>
      </c>
      <c r="H288" s="124" t="s">
        <v>2750</v>
      </c>
      <c r="I288" s="135" t="s">
        <v>217</v>
      </c>
      <c r="J288" s="129" t="s">
        <v>659</v>
      </c>
      <c r="K288" s="128"/>
      <c r="L288" s="129"/>
      <c r="M288" s="128" t="s">
        <v>3485</v>
      </c>
      <c r="N288" s="127" t="s">
        <v>570</v>
      </c>
      <c r="O288" s="127" t="s">
        <v>672</v>
      </c>
      <c r="P288" s="127" t="s">
        <v>660</v>
      </c>
      <c r="Q288" s="131" t="s">
        <v>2674</v>
      </c>
      <c r="R288" s="131" t="s">
        <v>5211</v>
      </c>
      <c r="S288" s="144" t="s">
        <v>5211</v>
      </c>
      <c r="T288" s="136" t="s">
        <v>2661</v>
      </c>
      <c r="U288" s="118"/>
      <c r="V288" s="118"/>
      <c r="W288" s="133" t="str">
        <f>VLOOKUP(TRIM(X288),X10:Y88,2,FALSE)</f>
        <v>Frank</v>
      </c>
      <c r="X288" s="11" t="str">
        <f t="shared" si="13"/>
        <v>6.7</v>
      </c>
      <c r="Y288" s="64"/>
      <c r="AA288" s="1">
        <f t="shared" si="12"/>
        <v>5</v>
      </c>
    </row>
    <row r="289" spans="1:27" ht="35.25" customHeight="1">
      <c r="A289" s="119" t="s">
        <v>139</v>
      </c>
      <c r="B289" s="134" t="s">
        <v>57</v>
      </c>
      <c r="C289" s="122" t="s">
        <v>140</v>
      </c>
      <c r="D289" s="122" t="s">
        <v>94</v>
      </c>
      <c r="E289" s="123" t="s">
        <v>1125</v>
      </c>
      <c r="F289" s="124" t="s">
        <v>270</v>
      </c>
      <c r="G289" s="124" t="s">
        <v>142</v>
      </c>
      <c r="H289" s="124" t="s">
        <v>2751</v>
      </c>
      <c r="I289" s="135" t="s">
        <v>3503</v>
      </c>
      <c r="J289" s="129" t="s">
        <v>169</v>
      </c>
      <c r="K289" s="128">
        <v>0</v>
      </c>
      <c r="L289" s="129"/>
      <c r="M289" s="128" t="s">
        <v>3485</v>
      </c>
      <c r="N289" s="127" t="s">
        <v>444</v>
      </c>
      <c r="O289" s="127" t="s">
        <v>164</v>
      </c>
      <c r="P289" s="127" t="s">
        <v>178</v>
      </c>
      <c r="Q289" s="131" t="s">
        <v>3621</v>
      </c>
      <c r="R289" s="131" t="s">
        <v>4020</v>
      </c>
      <c r="S289" s="132" t="s">
        <v>4021</v>
      </c>
      <c r="T289" s="136" t="s">
        <v>215</v>
      </c>
      <c r="U289" s="118"/>
      <c r="V289" s="118"/>
      <c r="W289" s="133" t="str">
        <f>VLOOKUP(TRIM(X289),X10:Y88,2,FALSE)</f>
        <v>Frank</v>
      </c>
      <c r="X289" s="11" t="str">
        <f t="shared" si="13"/>
        <v>6.5.1</v>
      </c>
      <c r="Y289" s="64"/>
      <c r="AA289" s="1">
        <f t="shared" si="12"/>
        <v>23</v>
      </c>
    </row>
    <row r="290" spans="1:27" ht="35.25" customHeight="1">
      <c r="A290" s="119" t="s">
        <v>139</v>
      </c>
      <c r="B290" s="134" t="s">
        <v>57</v>
      </c>
      <c r="C290" s="122" t="s">
        <v>140</v>
      </c>
      <c r="D290" s="122" t="s">
        <v>94</v>
      </c>
      <c r="E290" s="123" t="s">
        <v>1126</v>
      </c>
      <c r="F290" s="124" t="s">
        <v>270</v>
      </c>
      <c r="G290" s="124" t="s">
        <v>142</v>
      </c>
      <c r="H290" s="124" t="s">
        <v>2752</v>
      </c>
      <c r="I290" s="135" t="s">
        <v>214</v>
      </c>
      <c r="J290" s="129" t="s">
        <v>180</v>
      </c>
      <c r="K290" s="128">
        <v>0</v>
      </c>
      <c r="L290" s="129"/>
      <c r="M290" s="128" t="s">
        <v>3485</v>
      </c>
      <c r="N290" s="127" t="s">
        <v>444</v>
      </c>
      <c r="O290" s="127" t="s">
        <v>164</v>
      </c>
      <c r="P290" s="127" t="s">
        <v>178</v>
      </c>
      <c r="Q290" s="131" t="s">
        <v>3622</v>
      </c>
      <c r="R290" s="131" t="s">
        <v>4024</v>
      </c>
      <c r="S290" s="132" t="s">
        <v>4025</v>
      </c>
      <c r="T290" s="136" t="s">
        <v>215</v>
      </c>
      <c r="U290" s="118"/>
      <c r="V290" s="118"/>
      <c r="W290" s="133" t="str">
        <f>VLOOKUP(TRIM(X290),X10:Y88,2,FALSE)</f>
        <v>Frank</v>
      </c>
      <c r="X290" s="11" t="str">
        <f t="shared" si="13"/>
        <v>6.5.1</v>
      </c>
      <c r="Y290" s="64"/>
      <c r="AA290" s="1">
        <f t="shared" si="12"/>
        <v>8</v>
      </c>
    </row>
    <row r="291" spans="1:27" ht="35.25" customHeight="1">
      <c r="A291" s="119" t="s">
        <v>139</v>
      </c>
      <c r="B291" s="134" t="s">
        <v>57</v>
      </c>
      <c r="C291" s="122" t="s">
        <v>140</v>
      </c>
      <c r="D291" s="122" t="s">
        <v>108</v>
      </c>
      <c r="E291" s="123" t="s">
        <v>1127</v>
      </c>
      <c r="F291" s="124" t="s">
        <v>270</v>
      </c>
      <c r="G291" s="124" t="s">
        <v>142</v>
      </c>
      <c r="H291" s="124" t="s">
        <v>2753</v>
      </c>
      <c r="I291" s="135" t="s">
        <v>3502</v>
      </c>
      <c r="J291" s="129" t="s">
        <v>169</v>
      </c>
      <c r="K291" s="128">
        <v>0</v>
      </c>
      <c r="L291" s="129"/>
      <c r="M291" s="128" t="s">
        <v>3485</v>
      </c>
      <c r="N291" s="127" t="s">
        <v>444</v>
      </c>
      <c r="O291" s="127" t="s">
        <v>164</v>
      </c>
      <c r="P291" s="127" t="s">
        <v>178</v>
      </c>
      <c r="Q291" s="131" t="s">
        <v>3623</v>
      </c>
      <c r="R291" s="131" t="s">
        <v>4615</v>
      </c>
      <c r="S291" s="132" t="s">
        <v>4612</v>
      </c>
      <c r="T291" s="136" t="s">
        <v>215</v>
      </c>
      <c r="U291" s="118"/>
      <c r="V291" s="118"/>
      <c r="W291" s="133" t="str">
        <f>VLOOKUP(TRIM(X291),X10:Y88,2,FALSE)</f>
        <v>Puneet</v>
      </c>
      <c r="X291" s="11" t="str">
        <f t="shared" si="13"/>
        <v>6.5.8</v>
      </c>
      <c r="Y291" s="64"/>
      <c r="AA291" s="1">
        <f t="shared" si="12"/>
        <v>32</v>
      </c>
    </row>
    <row r="292" spans="1:27" ht="35.25" customHeight="1">
      <c r="A292" s="119" t="s">
        <v>139</v>
      </c>
      <c r="B292" s="134" t="s">
        <v>57</v>
      </c>
      <c r="C292" s="122" t="s">
        <v>140</v>
      </c>
      <c r="D292" s="122" t="s">
        <v>108</v>
      </c>
      <c r="E292" s="123" t="s">
        <v>1128</v>
      </c>
      <c r="F292" s="124" t="s">
        <v>270</v>
      </c>
      <c r="G292" s="124" t="s">
        <v>142</v>
      </c>
      <c r="H292" s="124" t="s">
        <v>2754</v>
      </c>
      <c r="I292" s="135" t="s">
        <v>3502</v>
      </c>
      <c r="J292" s="129" t="s">
        <v>180</v>
      </c>
      <c r="K292" s="128">
        <v>0</v>
      </c>
      <c r="L292" s="129"/>
      <c r="M292" s="128" t="s">
        <v>3485</v>
      </c>
      <c r="N292" s="127" t="s">
        <v>444</v>
      </c>
      <c r="O292" s="127" t="s">
        <v>164</v>
      </c>
      <c r="P292" s="127" t="s">
        <v>178</v>
      </c>
      <c r="Q292" s="131" t="s">
        <v>3624</v>
      </c>
      <c r="R292" s="131" t="s">
        <v>4614</v>
      </c>
      <c r="S292" s="132" t="s">
        <v>4613</v>
      </c>
      <c r="T292" s="136" t="s">
        <v>215</v>
      </c>
      <c r="U292" s="118"/>
      <c r="V292" s="118"/>
      <c r="W292" s="133" t="str">
        <f>VLOOKUP(TRIM(X292),X10:Y88,2,FALSE)</f>
        <v>Puneet</v>
      </c>
      <c r="X292" s="11" t="str">
        <f t="shared" si="13"/>
        <v>6.5.8</v>
      </c>
      <c r="Y292" s="64"/>
      <c r="AA292" s="1">
        <f t="shared" si="12"/>
        <v>32</v>
      </c>
    </row>
    <row r="293" spans="1:27" ht="35.25" customHeight="1">
      <c r="A293" s="119"/>
      <c r="B293" s="134" t="s">
        <v>57</v>
      </c>
      <c r="C293" s="122" t="s">
        <v>22</v>
      </c>
      <c r="D293" s="122" t="s">
        <v>133</v>
      </c>
      <c r="E293" s="123" t="s">
        <v>1129</v>
      </c>
      <c r="F293" s="124" t="s">
        <v>270</v>
      </c>
      <c r="G293" s="138" t="s">
        <v>142</v>
      </c>
      <c r="H293" s="138" t="s">
        <v>2755</v>
      </c>
      <c r="I293" s="139" t="s">
        <v>214</v>
      </c>
      <c r="J293" s="140" t="s">
        <v>180</v>
      </c>
      <c r="K293" s="141">
        <v>0</v>
      </c>
      <c r="L293" s="140"/>
      <c r="M293" s="141" t="s">
        <v>3485</v>
      </c>
      <c r="N293" s="140" t="s">
        <v>444</v>
      </c>
      <c r="O293" s="140" t="s">
        <v>164</v>
      </c>
      <c r="P293" s="140" t="s">
        <v>178</v>
      </c>
      <c r="Q293" s="142" t="s">
        <v>3486</v>
      </c>
      <c r="R293" s="142" t="s">
        <v>171</v>
      </c>
      <c r="S293" s="145"/>
      <c r="T293" s="136" t="s">
        <v>215</v>
      </c>
      <c r="U293" s="118"/>
      <c r="V293" s="118"/>
      <c r="W293" s="133" t="str">
        <f>VLOOKUP(TRIM(X293),X10:Y88,2,FALSE)</f>
        <v>Withdrawn</v>
      </c>
      <c r="X293" s="11" t="str">
        <f t="shared" si="13"/>
        <v>99</v>
      </c>
      <c r="Y293" s="64"/>
      <c r="AA293" s="1">
        <f t="shared" si="12"/>
        <v>8</v>
      </c>
    </row>
    <row r="294" spans="1:27" ht="35.25" customHeight="1">
      <c r="A294" s="119" t="s">
        <v>139</v>
      </c>
      <c r="B294" s="134" t="s">
        <v>57</v>
      </c>
      <c r="C294" s="122" t="s">
        <v>140</v>
      </c>
      <c r="D294" s="122" t="s">
        <v>108</v>
      </c>
      <c r="E294" s="123" t="s">
        <v>1130</v>
      </c>
      <c r="F294" s="124" t="s">
        <v>270</v>
      </c>
      <c r="G294" s="124" t="s">
        <v>142</v>
      </c>
      <c r="H294" s="124" t="s">
        <v>2756</v>
      </c>
      <c r="I294" s="135" t="s">
        <v>214</v>
      </c>
      <c r="J294" s="129" t="s">
        <v>169</v>
      </c>
      <c r="K294" s="128">
        <v>0</v>
      </c>
      <c r="L294" s="129"/>
      <c r="M294" s="128" t="s">
        <v>3485</v>
      </c>
      <c r="N294" s="127" t="s">
        <v>444</v>
      </c>
      <c r="O294" s="127" t="s">
        <v>164</v>
      </c>
      <c r="P294" s="127" t="s">
        <v>178</v>
      </c>
      <c r="Q294" s="131" t="s">
        <v>3625</v>
      </c>
      <c r="R294" s="131" t="s">
        <v>161</v>
      </c>
      <c r="S294" s="132" t="s">
        <v>159</v>
      </c>
      <c r="T294" s="136" t="s">
        <v>215</v>
      </c>
      <c r="U294" s="118"/>
      <c r="V294" s="118"/>
      <c r="W294" s="133" t="str">
        <f>VLOOKUP(TRIM(X294),X10:Y88,2,FALSE)</f>
        <v>Puneet</v>
      </c>
      <c r="X294" s="11" t="str">
        <f t="shared" si="13"/>
        <v>6.5.8</v>
      </c>
      <c r="Y294" s="64"/>
      <c r="AA294" s="1">
        <f t="shared" si="12"/>
        <v>8</v>
      </c>
    </row>
    <row r="295" spans="1:27" ht="35.25" customHeight="1">
      <c r="A295" s="119" t="s">
        <v>139</v>
      </c>
      <c r="B295" s="134" t="s">
        <v>57</v>
      </c>
      <c r="C295" s="122" t="s">
        <v>140</v>
      </c>
      <c r="D295" s="122" t="s">
        <v>108</v>
      </c>
      <c r="E295" s="123" t="s">
        <v>1131</v>
      </c>
      <c r="F295" s="124" t="s">
        <v>270</v>
      </c>
      <c r="G295" s="124" t="s">
        <v>142</v>
      </c>
      <c r="H295" s="124" t="s">
        <v>2757</v>
      </c>
      <c r="I295" s="135" t="s">
        <v>214</v>
      </c>
      <c r="J295" s="129" t="s">
        <v>180</v>
      </c>
      <c r="K295" s="128">
        <v>0</v>
      </c>
      <c r="L295" s="129"/>
      <c r="M295" s="128" t="s">
        <v>3485</v>
      </c>
      <c r="N295" s="127" t="s">
        <v>444</v>
      </c>
      <c r="O295" s="127" t="s">
        <v>164</v>
      </c>
      <c r="P295" s="127" t="s">
        <v>178</v>
      </c>
      <c r="Q295" s="131" t="s">
        <v>3626</v>
      </c>
      <c r="R295" s="131" t="s">
        <v>4418</v>
      </c>
      <c r="S295" s="132" t="s">
        <v>4417</v>
      </c>
      <c r="T295" s="136" t="s">
        <v>215</v>
      </c>
      <c r="U295" s="118"/>
      <c r="V295" s="118"/>
      <c r="W295" s="133" t="str">
        <f>VLOOKUP(TRIM(X295),X10:Y88,2,FALSE)</f>
        <v>Puneet</v>
      </c>
      <c r="X295" s="11" t="str">
        <f t="shared" si="13"/>
        <v>6.5.8</v>
      </c>
      <c r="Y295" s="64"/>
      <c r="AA295" s="1">
        <f t="shared" si="12"/>
        <v>8</v>
      </c>
    </row>
    <row r="296" spans="1:27" ht="35.25" customHeight="1">
      <c r="A296" s="119" t="s">
        <v>139</v>
      </c>
      <c r="B296" s="134" t="s">
        <v>57</v>
      </c>
      <c r="C296" s="122" t="s">
        <v>140</v>
      </c>
      <c r="D296" s="122" t="s">
        <v>116</v>
      </c>
      <c r="E296" s="123" t="s">
        <v>1132</v>
      </c>
      <c r="F296" s="124" t="s">
        <v>21</v>
      </c>
      <c r="G296" s="124" t="s">
        <v>142</v>
      </c>
      <c r="H296" s="124" t="s">
        <v>2758</v>
      </c>
      <c r="I296" s="135" t="s">
        <v>214</v>
      </c>
      <c r="J296" s="129" t="s">
        <v>627</v>
      </c>
      <c r="K296" s="128"/>
      <c r="L296" s="129"/>
      <c r="M296" s="128" t="s">
        <v>3485</v>
      </c>
      <c r="N296" s="127" t="s">
        <v>2643</v>
      </c>
      <c r="O296" s="127" t="s">
        <v>164</v>
      </c>
      <c r="P296" s="127" t="s">
        <v>628</v>
      </c>
      <c r="Q296" s="131" t="s">
        <v>2675</v>
      </c>
      <c r="R296" s="131" t="s">
        <v>4597</v>
      </c>
      <c r="S296" s="132" t="s">
        <v>4593</v>
      </c>
      <c r="T296" s="136" t="s">
        <v>215</v>
      </c>
      <c r="U296" s="118"/>
      <c r="V296" s="118"/>
      <c r="W296" s="133" t="str">
        <f>VLOOKUP(TRIM(X296),X10:Y88,2,FALSE)</f>
        <v>LaeYoung</v>
      </c>
      <c r="X296" s="11" t="str">
        <f t="shared" si="13"/>
        <v>6.6</v>
      </c>
      <c r="Y296" s="64"/>
      <c r="AA296" s="1">
        <f t="shared" si="12"/>
        <v>8</v>
      </c>
    </row>
    <row r="297" spans="1:27" ht="35.25" customHeight="1">
      <c r="A297" s="119" t="s">
        <v>139</v>
      </c>
      <c r="B297" s="134" t="s">
        <v>57</v>
      </c>
      <c r="C297" s="122" t="s">
        <v>140</v>
      </c>
      <c r="D297" s="122" t="s">
        <v>89</v>
      </c>
      <c r="E297" s="123" t="s">
        <v>1133</v>
      </c>
      <c r="F297" s="124" t="s">
        <v>24</v>
      </c>
      <c r="G297" s="124" t="s">
        <v>142</v>
      </c>
      <c r="H297" s="124" t="s">
        <v>2759</v>
      </c>
      <c r="I297" s="135" t="s">
        <v>214</v>
      </c>
      <c r="J297" s="129" t="s">
        <v>2676</v>
      </c>
      <c r="K297" s="128">
        <v>37</v>
      </c>
      <c r="L297" s="129"/>
      <c r="M297" s="128" t="s">
        <v>206</v>
      </c>
      <c r="N297" s="127" t="s">
        <v>743</v>
      </c>
      <c r="O297" s="127" t="s">
        <v>164</v>
      </c>
      <c r="P297" s="127" t="s">
        <v>771</v>
      </c>
      <c r="Q297" s="131" t="s">
        <v>3627</v>
      </c>
      <c r="R297" s="131" t="s">
        <v>4715</v>
      </c>
      <c r="S297" s="132" t="s">
        <v>4712</v>
      </c>
      <c r="T297" s="136" t="s">
        <v>215</v>
      </c>
      <c r="U297" s="118"/>
      <c r="V297" s="118"/>
      <c r="W297" s="133" t="str">
        <f>VLOOKUP(TRIM(X297),X10:Y88,2,FALSE)</f>
        <v>Puneet</v>
      </c>
      <c r="X297" s="11" t="str">
        <f t="shared" si="13"/>
        <v>6.1</v>
      </c>
      <c r="Y297" s="64"/>
      <c r="AA297" s="1">
        <f t="shared" si="12"/>
        <v>8</v>
      </c>
    </row>
    <row r="298" spans="1:27" ht="35.25" customHeight="1">
      <c r="A298" s="119" t="s">
        <v>139</v>
      </c>
      <c r="B298" s="134" t="s">
        <v>57</v>
      </c>
      <c r="C298" s="122" t="s">
        <v>140</v>
      </c>
      <c r="D298" s="122" t="s">
        <v>105</v>
      </c>
      <c r="E298" s="123" t="s">
        <v>1134</v>
      </c>
      <c r="F298" s="124" t="s">
        <v>270</v>
      </c>
      <c r="G298" s="124" t="s">
        <v>142</v>
      </c>
      <c r="H298" s="124" t="s">
        <v>2760</v>
      </c>
      <c r="I298" s="135" t="s">
        <v>214</v>
      </c>
      <c r="J298" s="129" t="s">
        <v>180</v>
      </c>
      <c r="K298" s="128">
        <v>0</v>
      </c>
      <c r="L298" s="129"/>
      <c r="M298" s="128" t="s">
        <v>3485</v>
      </c>
      <c r="N298" s="127" t="s">
        <v>444</v>
      </c>
      <c r="O298" s="127" t="s">
        <v>164</v>
      </c>
      <c r="P298" s="127" t="s">
        <v>178</v>
      </c>
      <c r="Q298" s="131" t="s">
        <v>3628</v>
      </c>
      <c r="R298" s="131" t="s">
        <v>5596</v>
      </c>
      <c r="S298" s="132" t="s">
        <v>173</v>
      </c>
      <c r="T298" s="136" t="s">
        <v>215</v>
      </c>
      <c r="U298" s="118"/>
      <c r="V298" s="118" t="s">
        <v>4668</v>
      </c>
      <c r="W298" s="133" t="str">
        <f>VLOOKUP(TRIM(X298),X10:Y88,2,FALSE)</f>
        <v>Krisztian</v>
      </c>
      <c r="X298" s="11" t="str">
        <f t="shared" si="13"/>
        <v>6.5.6</v>
      </c>
      <c r="Y298" s="64"/>
      <c r="AA298" s="1">
        <f t="shared" si="12"/>
        <v>8</v>
      </c>
    </row>
    <row r="299" spans="1:27" ht="35.25" customHeight="1">
      <c r="A299" s="119" t="s">
        <v>139</v>
      </c>
      <c r="B299" s="134" t="s">
        <v>57</v>
      </c>
      <c r="C299" s="122" t="s">
        <v>140</v>
      </c>
      <c r="D299" s="122" t="s">
        <v>105</v>
      </c>
      <c r="E299" s="123" t="s">
        <v>1135</v>
      </c>
      <c r="F299" s="124" t="s">
        <v>270</v>
      </c>
      <c r="G299" s="124" t="s">
        <v>142</v>
      </c>
      <c r="H299" s="124" t="s">
        <v>2761</v>
      </c>
      <c r="I299" s="135" t="s">
        <v>214</v>
      </c>
      <c r="J299" s="129" t="s">
        <v>742</v>
      </c>
      <c r="K299" s="128">
        <v>0</v>
      </c>
      <c r="L299" s="129"/>
      <c r="M299" s="128" t="s">
        <v>3485</v>
      </c>
      <c r="N299" s="127" t="s">
        <v>444</v>
      </c>
      <c r="O299" s="127" t="s">
        <v>164</v>
      </c>
      <c r="P299" s="127" t="s">
        <v>178</v>
      </c>
      <c r="Q299" s="131" t="s">
        <v>3629</v>
      </c>
      <c r="R299" s="131" t="s">
        <v>5596</v>
      </c>
      <c r="S299" s="132" t="s">
        <v>173</v>
      </c>
      <c r="T299" s="136" t="s">
        <v>215</v>
      </c>
      <c r="U299" s="118"/>
      <c r="V299" s="118" t="s">
        <v>4668</v>
      </c>
      <c r="W299" s="133" t="str">
        <f>VLOOKUP(TRIM(X299),X10:Y88,2,FALSE)</f>
        <v>Krisztian</v>
      </c>
      <c r="X299" s="11" t="str">
        <f t="shared" si="13"/>
        <v>6.5.6</v>
      </c>
      <c r="Y299" s="64"/>
      <c r="AA299" s="1">
        <f t="shared" si="12"/>
        <v>8</v>
      </c>
    </row>
    <row r="300" spans="1:27" ht="35.25" customHeight="1">
      <c r="A300" s="119" t="s">
        <v>139</v>
      </c>
      <c r="B300" s="134" t="s">
        <v>57</v>
      </c>
      <c r="C300" s="122" t="s">
        <v>140</v>
      </c>
      <c r="D300" s="122" t="s">
        <v>288</v>
      </c>
      <c r="E300" s="123" t="s">
        <v>1136</v>
      </c>
      <c r="F300" s="124" t="s">
        <v>21</v>
      </c>
      <c r="G300" s="124" t="s">
        <v>142</v>
      </c>
      <c r="H300" s="124" t="s">
        <v>2762</v>
      </c>
      <c r="I300" s="135" t="s">
        <v>184</v>
      </c>
      <c r="J300" s="129" t="s">
        <v>2639</v>
      </c>
      <c r="K300" s="128"/>
      <c r="L300" s="129"/>
      <c r="M300" s="128" t="s">
        <v>3485</v>
      </c>
      <c r="N300" s="127" t="s">
        <v>170</v>
      </c>
      <c r="O300" s="127" t="s">
        <v>164</v>
      </c>
      <c r="P300" s="127" t="s">
        <v>2640</v>
      </c>
      <c r="Q300" s="131" t="s">
        <v>2677</v>
      </c>
      <c r="R300" s="131" t="s">
        <v>4262</v>
      </c>
      <c r="S300" s="132" t="s">
        <v>4261</v>
      </c>
      <c r="T300" s="136" t="s">
        <v>183</v>
      </c>
      <c r="U300" s="118"/>
      <c r="V300" s="118"/>
      <c r="W300" s="133" t="str">
        <f>VLOOKUP(TRIM(X300),X10:Y88,2,FALSE)</f>
        <v>Puneet</v>
      </c>
      <c r="X300" s="11" t="str">
        <f t="shared" si="13"/>
        <v>6.11</v>
      </c>
      <c r="Y300" s="64"/>
      <c r="AA300" s="1">
        <f t="shared" si="12"/>
        <v>17</v>
      </c>
    </row>
    <row r="301" spans="1:27" ht="35.25" customHeight="1">
      <c r="A301" s="119" t="s">
        <v>139</v>
      </c>
      <c r="B301" s="134" t="s">
        <v>57</v>
      </c>
      <c r="C301" s="122" t="s">
        <v>140</v>
      </c>
      <c r="D301" s="122" t="s">
        <v>288</v>
      </c>
      <c r="E301" s="123" t="s">
        <v>1137</v>
      </c>
      <c r="F301" s="124" t="s">
        <v>21</v>
      </c>
      <c r="G301" s="124" t="s">
        <v>142</v>
      </c>
      <c r="H301" s="124" t="s">
        <v>2763</v>
      </c>
      <c r="I301" s="135" t="s">
        <v>184</v>
      </c>
      <c r="J301" s="129" t="s">
        <v>2639</v>
      </c>
      <c r="K301" s="128"/>
      <c r="L301" s="129"/>
      <c r="M301" s="128" t="s">
        <v>3485</v>
      </c>
      <c r="N301" s="127" t="s">
        <v>170</v>
      </c>
      <c r="O301" s="127" t="s">
        <v>164</v>
      </c>
      <c r="P301" s="127" t="s">
        <v>2640</v>
      </c>
      <c r="Q301" s="131" t="s">
        <v>2678</v>
      </c>
      <c r="R301" s="131" t="s">
        <v>4258</v>
      </c>
      <c r="S301" s="132" t="s">
        <v>4257</v>
      </c>
      <c r="T301" s="136" t="s">
        <v>183</v>
      </c>
      <c r="U301" s="118"/>
      <c r="V301" s="118"/>
      <c r="W301" s="133" t="str">
        <f>VLOOKUP(TRIM(X301),X10:Y88,2,FALSE)</f>
        <v>Puneet</v>
      </c>
      <c r="X301" s="11" t="str">
        <f t="shared" si="13"/>
        <v>6.11</v>
      </c>
      <c r="Y301" s="64"/>
      <c r="AA301" s="1">
        <f t="shared" si="12"/>
        <v>17</v>
      </c>
    </row>
    <row r="302" spans="1:27" ht="35.25" customHeight="1">
      <c r="A302" s="119" t="s">
        <v>139</v>
      </c>
      <c r="B302" s="134" t="s">
        <v>57</v>
      </c>
      <c r="C302" s="122" t="s">
        <v>140</v>
      </c>
      <c r="D302" s="122" t="s">
        <v>288</v>
      </c>
      <c r="E302" s="123" t="s">
        <v>1138</v>
      </c>
      <c r="F302" s="124" t="s">
        <v>21</v>
      </c>
      <c r="G302" s="124" t="s">
        <v>142</v>
      </c>
      <c r="H302" s="124" t="s">
        <v>2764</v>
      </c>
      <c r="I302" s="135" t="s">
        <v>184</v>
      </c>
      <c r="J302" s="129" t="s">
        <v>2639</v>
      </c>
      <c r="K302" s="128"/>
      <c r="L302" s="129"/>
      <c r="M302" s="128" t="s">
        <v>3485</v>
      </c>
      <c r="N302" s="127" t="s">
        <v>170</v>
      </c>
      <c r="O302" s="127" t="s">
        <v>164</v>
      </c>
      <c r="P302" s="127" t="s">
        <v>2640</v>
      </c>
      <c r="Q302" s="131" t="s">
        <v>2679</v>
      </c>
      <c r="R302" s="131" t="s">
        <v>4260</v>
      </c>
      <c r="S302" s="132" t="s">
        <v>4259</v>
      </c>
      <c r="T302" s="136" t="s">
        <v>183</v>
      </c>
      <c r="U302" s="118"/>
      <c r="V302" s="118"/>
      <c r="W302" s="133" t="str">
        <f>VLOOKUP(TRIM(X302),X10:Y88,2,FALSE)</f>
        <v>Puneet</v>
      </c>
      <c r="X302" s="11" t="str">
        <f t="shared" si="13"/>
        <v>6.11</v>
      </c>
      <c r="Y302" s="64"/>
      <c r="AA302" s="1">
        <f t="shared" si="12"/>
        <v>17</v>
      </c>
    </row>
    <row r="303" spans="1:27" ht="35.25" customHeight="1">
      <c r="A303" s="119" t="s">
        <v>139</v>
      </c>
      <c r="B303" s="134" t="s">
        <v>57</v>
      </c>
      <c r="C303" s="122" t="s">
        <v>140</v>
      </c>
      <c r="D303" s="122" t="s">
        <v>288</v>
      </c>
      <c r="E303" s="123" t="s">
        <v>1139</v>
      </c>
      <c r="F303" s="124" t="s">
        <v>21</v>
      </c>
      <c r="G303" s="124" t="s">
        <v>142</v>
      </c>
      <c r="H303" s="124" t="s">
        <v>2765</v>
      </c>
      <c r="I303" s="135" t="s">
        <v>184</v>
      </c>
      <c r="J303" s="129" t="s">
        <v>2639</v>
      </c>
      <c r="K303" s="128"/>
      <c r="L303" s="129"/>
      <c r="M303" s="128" t="s">
        <v>3485</v>
      </c>
      <c r="N303" s="127" t="s">
        <v>170</v>
      </c>
      <c r="O303" s="127" t="s">
        <v>164</v>
      </c>
      <c r="P303" s="127" t="s">
        <v>2640</v>
      </c>
      <c r="Q303" s="131" t="s">
        <v>2680</v>
      </c>
      <c r="R303" s="131" t="s">
        <v>4256</v>
      </c>
      <c r="S303" s="132" t="s">
        <v>4255</v>
      </c>
      <c r="T303" s="136" t="s">
        <v>183</v>
      </c>
      <c r="U303" s="118"/>
      <c r="V303" s="118"/>
      <c r="W303" s="133" t="str">
        <f>VLOOKUP(TRIM(X303),X10:Y88,2,FALSE)</f>
        <v>Puneet</v>
      </c>
      <c r="X303" s="11" t="str">
        <f t="shared" si="13"/>
        <v>6.11</v>
      </c>
      <c r="Y303" s="64"/>
      <c r="AA303" s="1">
        <f t="shared" si="12"/>
        <v>17</v>
      </c>
    </row>
    <row r="304" spans="1:27" ht="35.25" customHeight="1">
      <c r="A304" s="119" t="s">
        <v>139</v>
      </c>
      <c r="B304" s="134" t="s">
        <v>57</v>
      </c>
      <c r="C304" s="122" t="s">
        <v>140</v>
      </c>
      <c r="D304" s="122" t="s">
        <v>288</v>
      </c>
      <c r="E304" s="123" t="s">
        <v>1140</v>
      </c>
      <c r="F304" s="124" t="s">
        <v>21</v>
      </c>
      <c r="G304" s="124" t="s">
        <v>142</v>
      </c>
      <c r="H304" s="124" t="s">
        <v>2766</v>
      </c>
      <c r="I304" s="135" t="s">
        <v>176</v>
      </c>
      <c r="J304" s="129" t="s">
        <v>2639</v>
      </c>
      <c r="K304" s="128"/>
      <c r="L304" s="129"/>
      <c r="M304" s="128" t="s">
        <v>3485</v>
      </c>
      <c r="N304" s="127" t="s">
        <v>2681</v>
      </c>
      <c r="O304" s="127" t="s">
        <v>164</v>
      </c>
      <c r="P304" s="127" t="s">
        <v>2640</v>
      </c>
      <c r="Q304" s="131" t="s">
        <v>2682</v>
      </c>
      <c r="R304" s="131" t="s">
        <v>4266</v>
      </c>
      <c r="S304" s="132" t="s">
        <v>4265</v>
      </c>
      <c r="T304" s="136" t="s">
        <v>447</v>
      </c>
      <c r="U304" s="118"/>
      <c r="V304" s="118"/>
      <c r="W304" s="133" t="str">
        <f>VLOOKUP(TRIM(X304),X10:Y88,2,FALSE)</f>
        <v>Puneet</v>
      </c>
      <c r="X304" s="11" t="str">
        <f t="shared" si="13"/>
        <v>6.11</v>
      </c>
      <c r="Y304" s="64"/>
      <c r="AA304" s="1">
        <f t="shared" si="12"/>
        <v>12</v>
      </c>
    </row>
    <row r="305" spans="1:27" ht="35.25" customHeight="1">
      <c r="A305" s="119" t="s">
        <v>139</v>
      </c>
      <c r="B305" s="134" t="s">
        <v>57</v>
      </c>
      <c r="C305" s="122" t="s">
        <v>140</v>
      </c>
      <c r="D305" s="122" t="s">
        <v>119</v>
      </c>
      <c r="E305" s="123" t="s">
        <v>1141</v>
      </c>
      <c r="F305" s="124" t="s">
        <v>21</v>
      </c>
      <c r="G305" s="124" t="s">
        <v>142</v>
      </c>
      <c r="H305" s="124" t="s">
        <v>2767</v>
      </c>
      <c r="I305" s="135" t="s">
        <v>3523</v>
      </c>
      <c r="J305" s="129" t="s">
        <v>2636</v>
      </c>
      <c r="K305" s="128"/>
      <c r="L305" s="129"/>
      <c r="M305" s="128" t="s">
        <v>3485</v>
      </c>
      <c r="N305" s="127" t="s">
        <v>2681</v>
      </c>
      <c r="O305" s="127" t="s">
        <v>672</v>
      </c>
      <c r="P305" s="127" t="s">
        <v>2637</v>
      </c>
      <c r="Q305" s="131" t="s">
        <v>2683</v>
      </c>
      <c r="R305" s="131" t="s">
        <v>4239</v>
      </c>
      <c r="S305" s="132" t="s">
        <v>179</v>
      </c>
      <c r="T305" s="136" t="s">
        <v>447</v>
      </c>
      <c r="U305" s="118"/>
      <c r="V305" s="118"/>
      <c r="W305" s="133" t="str">
        <f>VLOOKUP(TRIM(X305),X10:Y88,2,FALSE)</f>
        <v>Puneet</v>
      </c>
      <c r="X305" s="11" t="str">
        <f t="shared" si="13"/>
        <v>6.9</v>
      </c>
      <c r="Y305" s="64"/>
      <c r="AA305" s="1">
        <f t="shared" si="12"/>
        <v>18</v>
      </c>
    </row>
    <row r="306" spans="1:27" ht="35.25" customHeight="1">
      <c r="A306" s="119" t="s">
        <v>139</v>
      </c>
      <c r="B306" s="134" t="s">
        <v>57</v>
      </c>
      <c r="C306" s="122" t="s">
        <v>140</v>
      </c>
      <c r="D306" s="122" t="s">
        <v>119</v>
      </c>
      <c r="E306" s="123" t="s">
        <v>1142</v>
      </c>
      <c r="F306" s="124" t="s">
        <v>21</v>
      </c>
      <c r="G306" s="138" t="s">
        <v>142</v>
      </c>
      <c r="H306" s="124" t="s">
        <v>2768</v>
      </c>
      <c r="I306" s="135" t="s">
        <v>3523</v>
      </c>
      <c r="J306" s="129" t="s">
        <v>2636</v>
      </c>
      <c r="K306" s="128"/>
      <c r="L306" s="129"/>
      <c r="M306" s="128" t="s">
        <v>3485</v>
      </c>
      <c r="N306" s="127" t="s">
        <v>2681</v>
      </c>
      <c r="O306" s="127" t="s">
        <v>672</v>
      </c>
      <c r="P306" s="127" t="s">
        <v>2637</v>
      </c>
      <c r="Q306" s="131" t="s">
        <v>2684</v>
      </c>
      <c r="R306" s="131" t="s">
        <v>5211</v>
      </c>
      <c r="S306" s="144" t="s">
        <v>5211</v>
      </c>
      <c r="T306" s="136" t="s">
        <v>447</v>
      </c>
      <c r="U306" s="118"/>
      <c r="V306" s="118"/>
      <c r="W306" s="133" t="str">
        <f>VLOOKUP(TRIM(X306),X10:Y88,2,FALSE)</f>
        <v>Puneet</v>
      </c>
      <c r="X306" s="11" t="str">
        <f t="shared" si="13"/>
        <v>6.9</v>
      </c>
      <c r="Y306" s="64"/>
      <c r="AA306" s="1">
        <f t="shared" si="12"/>
        <v>18</v>
      </c>
    </row>
    <row r="307" spans="1:27" ht="35.25" customHeight="1">
      <c r="A307" s="119" t="s">
        <v>139</v>
      </c>
      <c r="B307" s="134" t="s">
        <v>57</v>
      </c>
      <c r="C307" s="122" t="s">
        <v>140</v>
      </c>
      <c r="D307" s="122" t="s">
        <v>103</v>
      </c>
      <c r="E307" s="123" t="s">
        <v>1143</v>
      </c>
      <c r="F307" s="124" t="s">
        <v>167</v>
      </c>
      <c r="G307" s="124" t="s">
        <v>211</v>
      </c>
      <c r="H307" s="124" t="s">
        <v>2685</v>
      </c>
      <c r="I307" s="135" t="s">
        <v>214</v>
      </c>
      <c r="J307" s="129" t="s">
        <v>169</v>
      </c>
      <c r="K307" s="128"/>
      <c r="L307" s="129"/>
      <c r="M307" s="128" t="s">
        <v>3485</v>
      </c>
      <c r="N307" s="127"/>
      <c r="O307" s="127" t="s">
        <v>164</v>
      </c>
      <c r="P307" s="127" t="s">
        <v>178</v>
      </c>
      <c r="Q307" s="131" t="s">
        <v>2686</v>
      </c>
      <c r="R307" s="131" t="s">
        <v>4299</v>
      </c>
      <c r="S307" s="132" t="s">
        <v>159</v>
      </c>
      <c r="T307" s="136" t="s">
        <v>215</v>
      </c>
      <c r="U307" s="118"/>
      <c r="V307" s="118"/>
      <c r="W307" s="133" t="str">
        <f>VLOOKUP(TRIM(X307),X10:Y88,2,FALSE)</f>
        <v>Frank</v>
      </c>
      <c r="X307" s="11" t="str">
        <f t="shared" si="13"/>
        <v>6.5.5</v>
      </c>
      <c r="Y307" s="64"/>
      <c r="AA307" s="1">
        <f t="shared" si="12"/>
        <v>8</v>
      </c>
    </row>
    <row r="308" spans="1:27" ht="35.25" customHeight="1">
      <c r="A308" s="119" t="s">
        <v>139</v>
      </c>
      <c r="B308" s="134" t="s">
        <v>57</v>
      </c>
      <c r="C308" s="122" t="s">
        <v>140</v>
      </c>
      <c r="D308" s="122" t="s">
        <v>103</v>
      </c>
      <c r="E308" s="123" t="s">
        <v>1144</v>
      </c>
      <c r="F308" s="124" t="s">
        <v>270</v>
      </c>
      <c r="G308" s="124" t="s">
        <v>142</v>
      </c>
      <c r="H308" s="124" t="s">
        <v>3154</v>
      </c>
      <c r="I308" s="135" t="s">
        <v>214</v>
      </c>
      <c r="J308" s="129" t="s">
        <v>169</v>
      </c>
      <c r="K308" s="128">
        <v>0</v>
      </c>
      <c r="L308" s="129"/>
      <c r="M308" s="128" t="s">
        <v>186</v>
      </c>
      <c r="N308" s="127" t="s">
        <v>444</v>
      </c>
      <c r="O308" s="127" t="s">
        <v>164</v>
      </c>
      <c r="P308" s="127" t="s">
        <v>178</v>
      </c>
      <c r="Q308" s="131" t="s">
        <v>3630</v>
      </c>
      <c r="R308" s="131" t="s">
        <v>4300</v>
      </c>
      <c r="S308" s="132" t="s">
        <v>4301</v>
      </c>
      <c r="T308" s="136" t="s">
        <v>215</v>
      </c>
      <c r="U308" s="118"/>
      <c r="V308" s="118"/>
      <c r="W308" s="133" t="str">
        <f>VLOOKUP(TRIM(X308),X10:Y88,2,FALSE)</f>
        <v>Frank</v>
      </c>
      <c r="X308" s="11" t="str">
        <f t="shared" si="13"/>
        <v>6.5.5</v>
      </c>
      <c r="Y308" s="64"/>
      <c r="AA308" s="1">
        <f t="shared" si="12"/>
        <v>8</v>
      </c>
    </row>
    <row r="309" spans="1:27" ht="35.25" customHeight="1">
      <c r="A309" s="119" t="s">
        <v>139</v>
      </c>
      <c r="B309" s="134" t="s">
        <v>57</v>
      </c>
      <c r="C309" s="122" t="s">
        <v>140</v>
      </c>
      <c r="D309" s="122" t="s">
        <v>103</v>
      </c>
      <c r="E309" s="123" t="s">
        <v>1145</v>
      </c>
      <c r="F309" s="124" t="s">
        <v>270</v>
      </c>
      <c r="G309" s="124" t="s">
        <v>142</v>
      </c>
      <c r="H309" s="124" t="s">
        <v>3155</v>
      </c>
      <c r="I309" s="135" t="s">
        <v>214</v>
      </c>
      <c r="J309" s="129" t="s">
        <v>180</v>
      </c>
      <c r="K309" s="128">
        <v>0</v>
      </c>
      <c r="L309" s="129"/>
      <c r="M309" s="128" t="s">
        <v>186</v>
      </c>
      <c r="N309" s="127" t="s">
        <v>444</v>
      </c>
      <c r="O309" s="127" t="s">
        <v>164</v>
      </c>
      <c r="P309" s="127" t="s">
        <v>178</v>
      </c>
      <c r="Q309" s="131" t="s">
        <v>3631</v>
      </c>
      <c r="R309" s="131" t="s">
        <v>5597</v>
      </c>
      <c r="S309" s="132" t="s">
        <v>173</v>
      </c>
      <c r="T309" s="136" t="s">
        <v>215</v>
      </c>
      <c r="U309" s="118"/>
      <c r="V309" s="118" t="s">
        <v>4668</v>
      </c>
      <c r="W309" s="133" t="str">
        <f>VLOOKUP(TRIM(X309),X10:Y88,2,FALSE)</f>
        <v>Frank</v>
      </c>
      <c r="X309" s="11" t="str">
        <f t="shared" si="13"/>
        <v>6.5.5</v>
      </c>
      <c r="Y309" s="64"/>
      <c r="AA309" s="1">
        <f t="shared" si="12"/>
        <v>8</v>
      </c>
    </row>
    <row r="310" spans="1:27" ht="35.25" customHeight="1">
      <c r="A310" s="119" t="s">
        <v>139</v>
      </c>
      <c r="B310" s="134" t="s">
        <v>57</v>
      </c>
      <c r="C310" s="122" t="s">
        <v>140</v>
      </c>
      <c r="D310" s="122" t="s">
        <v>105</v>
      </c>
      <c r="E310" s="123" t="s">
        <v>1146</v>
      </c>
      <c r="F310" s="124" t="s">
        <v>270</v>
      </c>
      <c r="G310" s="124" t="s">
        <v>142</v>
      </c>
      <c r="H310" s="124" t="s">
        <v>3156</v>
      </c>
      <c r="I310" s="135" t="s">
        <v>214</v>
      </c>
      <c r="J310" s="129" t="s">
        <v>742</v>
      </c>
      <c r="K310" s="128">
        <v>0</v>
      </c>
      <c r="L310" s="129"/>
      <c r="M310" s="128" t="s">
        <v>186</v>
      </c>
      <c r="N310" s="127" t="s">
        <v>444</v>
      </c>
      <c r="O310" s="127" t="s">
        <v>164</v>
      </c>
      <c r="P310" s="127" t="s">
        <v>178</v>
      </c>
      <c r="Q310" s="131" t="s">
        <v>3632</v>
      </c>
      <c r="R310" s="131" t="s">
        <v>5211</v>
      </c>
      <c r="S310" s="144" t="s">
        <v>5211</v>
      </c>
      <c r="T310" s="136" t="s">
        <v>215</v>
      </c>
      <c r="U310" s="118"/>
      <c r="V310" s="118"/>
      <c r="W310" s="133" t="str">
        <f>VLOOKUP(TRIM(X310),X10:Y88,2,FALSE)</f>
        <v>Krisztian</v>
      </c>
      <c r="X310" s="11" t="str">
        <f t="shared" si="13"/>
        <v>6.5.6</v>
      </c>
      <c r="Y310" s="64"/>
      <c r="AA310" s="1">
        <f t="shared" si="12"/>
        <v>8</v>
      </c>
    </row>
    <row r="311" spans="1:27" ht="35.25" customHeight="1">
      <c r="A311" s="119" t="s">
        <v>139</v>
      </c>
      <c r="B311" s="134" t="s">
        <v>57</v>
      </c>
      <c r="C311" s="122" t="s">
        <v>140</v>
      </c>
      <c r="D311" s="122" t="s">
        <v>77</v>
      </c>
      <c r="E311" s="123" t="s">
        <v>1147</v>
      </c>
      <c r="F311" s="124" t="s">
        <v>167</v>
      </c>
      <c r="G311" s="124" t="s">
        <v>211</v>
      </c>
      <c r="H311" s="124" t="s">
        <v>2687</v>
      </c>
      <c r="I311" s="135" t="s">
        <v>214</v>
      </c>
      <c r="J311" s="129" t="s">
        <v>256</v>
      </c>
      <c r="K311" s="128"/>
      <c r="L311" s="129"/>
      <c r="M311" s="128" t="s">
        <v>3485</v>
      </c>
      <c r="N311" s="127"/>
      <c r="O311" s="127" t="s">
        <v>152</v>
      </c>
      <c r="P311" s="127" t="s">
        <v>257</v>
      </c>
      <c r="Q311" s="131" t="s">
        <v>2688</v>
      </c>
      <c r="R311" s="131" t="s">
        <v>161</v>
      </c>
      <c r="S311" s="132" t="s">
        <v>159</v>
      </c>
      <c r="T311" s="136" t="s">
        <v>215</v>
      </c>
      <c r="U311" s="118"/>
      <c r="V311" s="118"/>
      <c r="W311" s="133" t="str">
        <f>VLOOKUP(TRIM(X311),X10:Y88,2,FALSE)</f>
        <v>Puneet</v>
      </c>
      <c r="X311" s="11" t="str">
        <f t="shared" si="13"/>
        <v>5.1</v>
      </c>
      <c r="Y311" s="64"/>
      <c r="AA311" s="1">
        <f t="shared" si="12"/>
        <v>8</v>
      </c>
    </row>
    <row r="312" spans="1:27" ht="35.25" customHeight="1">
      <c r="A312" s="119" t="s">
        <v>139</v>
      </c>
      <c r="B312" s="134" t="s">
        <v>57</v>
      </c>
      <c r="C312" s="122" t="s">
        <v>140</v>
      </c>
      <c r="D312" s="122" t="s">
        <v>77</v>
      </c>
      <c r="E312" s="123" t="s">
        <v>1148</v>
      </c>
      <c r="F312" s="124" t="s">
        <v>24</v>
      </c>
      <c r="G312" s="124" t="s">
        <v>142</v>
      </c>
      <c r="H312" s="124" t="s">
        <v>2769</v>
      </c>
      <c r="I312" s="135" t="s">
        <v>214</v>
      </c>
      <c r="J312" s="129" t="s">
        <v>256</v>
      </c>
      <c r="K312" s="128">
        <v>59</v>
      </c>
      <c r="L312" s="129"/>
      <c r="M312" s="128" t="s">
        <v>186</v>
      </c>
      <c r="N312" s="127" t="s">
        <v>743</v>
      </c>
      <c r="O312" s="127" t="s">
        <v>152</v>
      </c>
      <c r="P312" s="127" t="s">
        <v>257</v>
      </c>
      <c r="Q312" s="131" t="s">
        <v>3633</v>
      </c>
      <c r="R312" s="131" t="s">
        <v>4599</v>
      </c>
      <c r="S312" s="132" t="s">
        <v>4598</v>
      </c>
      <c r="T312" s="136" t="s">
        <v>215</v>
      </c>
      <c r="U312" s="118"/>
      <c r="V312" s="118"/>
      <c r="W312" s="133" t="str">
        <f>VLOOKUP(TRIM(X312),X10:Y88,2,FALSE)</f>
        <v>Puneet</v>
      </c>
      <c r="X312" s="11" t="str">
        <f t="shared" si="13"/>
        <v>5.1</v>
      </c>
      <c r="Y312" s="64"/>
      <c r="AA312" s="1">
        <f t="shared" si="12"/>
        <v>8</v>
      </c>
    </row>
    <row r="313" spans="1:27" ht="35.25" customHeight="1">
      <c r="A313" s="119" t="s">
        <v>139</v>
      </c>
      <c r="B313" s="134" t="s">
        <v>57</v>
      </c>
      <c r="C313" s="122" t="s">
        <v>140</v>
      </c>
      <c r="D313" s="122" t="s">
        <v>77</v>
      </c>
      <c r="E313" s="123" t="s">
        <v>1149</v>
      </c>
      <c r="F313" s="124" t="s">
        <v>24</v>
      </c>
      <c r="G313" s="124" t="s">
        <v>142</v>
      </c>
      <c r="H313" s="124" t="s">
        <v>2770</v>
      </c>
      <c r="I313" s="135" t="s">
        <v>214</v>
      </c>
      <c r="J313" s="129" t="s">
        <v>256</v>
      </c>
      <c r="K313" s="128">
        <v>60</v>
      </c>
      <c r="L313" s="129"/>
      <c r="M313" s="128" t="s">
        <v>210</v>
      </c>
      <c r="N313" s="127" t="s">
        <v>621</v>
      </c>
      <c r="O313" s="127" t="s">
        <v>164</v>
      </c>
      <c r="P313" s="127" t="s">
        <v>257</v>
      </c>
      <c r="Q313" s="131" t="s">
        <v>3634</v>
      </c>
      <c r="R313" s="131" t="s">
        <v>4602</v>
      </c>
      <c r="S313" s="132" t="s">
        <v>4601</v>
      </c>
      <c r="T313" s="136" t="s">
        <v>215</v>
      </c>
      <c r="U313" s="118"/>
      <c r="V313" s="118"/>
      <c r="W313" s="133" t="str">
        <f>VLOOKUP(TRIM(X313),X10:Y88,2,FALSE)</f>
        <v>Puneet</v>
      </c>
      <c r="X313" s="11" t="str">
        <f t="shared" si="13"/>
        <v>5.1</v>
      </c>
      <c r="Y313" s="64"/>
      <c r="AA313" s="1">
        <f t="shared" si="12"/>
        <v>8</v>
      </c>
    </row>
    <row r="314" spans="1:27" ht="37.200000000000003" customHeight="1">
      <c r="A314" s="119" t="s">
        <v>139</v>
      </c>
      <c r="B314" s="134" t="s">
        <v>57</v>
      </c>
      <c r="C314" s="122" t="s">
        <v>140</v>
      </c>
      <c r="D314" s="122" t="s">
        <v>77</v>
      </c>
      <c r="E314" s="123" t="s">
        <v>1150</v>
      </c>
      <c r="F314" s="124" t="s">
        <v>23</v>
      </c>
      <c r="G314" s="124" t="s">
        <v>142</v>
      </c>
      <c r="H314" s="124" t="s">
        <v>2771</v>
      </c>
      <c r="I314" s="135" t="s">
        <v>214</v>
      </c>
      <c r="J314" s="129" t="s">
        <v>256</v>
      </c>
      <c r="K314" s="128">
        <v>61</v>
      </c>
      <c r="L314" s="129"/>
      <c r="M314" s="128" t="s">
        <v>186</v>
      </c>
      <c r="N314" s="127" t="s">
        <v>743</v>
      </c>
      <c r="O314" s="127" t="s">
        <v>152</v>
      </c>
      <c r="P314" s="127" t="s">
        <v>257</v>
      </c>
      <c r="Q314" s="131" t="s">
        <v>3635</v>
      </c>
      <c r="R314" s="131" t="s">
        <v>604</v>
      </c>
      <c r="S314" s="132" t="s">
        <v>145</v>
      </c>
      <c r="T314" s="136" t="s">
        <v>215</v>
      </c>
      <c r="U314" s="118"/>
      <c r="V314" s="118" t="s">
        <v>233</v>
      </c>
      <c r="W314" s="133" t="str">
        <f>VLOOKUP(TRIM(X314),X10:Y88,2,FALSE)</f>
        <v>Puneet</v>
      </c>
      <c r="X314" s="11" t="str">
        <f t="shared" si="13"/>
        <v>5.1</v>
      </c>
      <c r="Y314" s="64"/>
      <c r="AA314" s="1">
        <f t="shared" si="12"/>
        <v>8</v>
      </c>
    </row>
    <row r="315" spans="1:27" ht="35.25" customHeight="1">
      <c r="A315" s="119" t="s">
        <v>139</v>
      </c>
      <c r="B315" s="134" t="s">
        <v>57</v>
      </c>
      <c r="C315" s="122" t="s">
        <v>140</v>
      </c>
      <c r="D315" s="122" t="s">
        <v>77</v>
      </c>
      <c r="E315" s="123" t="s">
        <v>1151</v>
      </c>
      <c r="F315" s="124" t="s">
        <v>23</v>
      </c>
      <c r="G315" s="124" t="s">
        <v>142</v>
      </c>
      <c r="H315" s="124" t="s">
        <v>2772</v>
      </c>
      <c r="I315" s="135" t="s">
        <v>214</v>
      </c>
      <c r="J315" s="129" t="s">
        <v>256</v>
      </c>
      <c r="K315" s="128">
        <v>62</v>
      </c>
      <c r="L315" s="129"/>
      <c r="M315" s="128" t="s">
        <v>210</v>
      </c>
      <c r="N315" s="127" t="s">
        <v>621</v>
      </c>
      <c r="O315" s="127" t="s">
        <v>164</v>
      </c>
      <c r="P315" s="127" t="s">
        <v>257</v>
      </c>
      <c r="Q315" s="131" t="s">
        <v>3636</v>
      </c>
      <c r="R315" s="131" t="s">
        <v>604</v>
      </c>
      <c r="S315" s="132" t="s">
        <v>145</v>
      </c>
      <c r="T315" s="136" t="s">
        <v>215</v>
      </c>
      <c r="U315" s="118"/>
      <c r="V315" s="118" t="s">
        <v>233</v>
      </c>
      <c r="W315" s="133" t="str">
        <f>VLOOKUP(TRIM(X315),X10:Y88,2,FALSE)</f>
        <v>Puneet</v>
      </c>
      <c r="X315" s="11" t="str">
        <f t="shared" si="13"/>
        <v>5.1</v>
      </c>
      <c r="Y315" s="64"/>
      <c r="AA315" s="1">
        <f t="shared" si="12"/>
        <v>8</v>
      </c>
    </row>
    <row r="316" spans="1:27" ht="37.200000000000003" customHeight="1">
      <c r="A316" s="119" t="s">
        <v>139</v>
      </c>
      <c r="B316" s="134" t="s">
        <v>57</v>
      </c>
      <c r="C316" s="122" t="s">
        <v>140</v>
      </c>
      <c r="D316" s="122" t="s">
        <v>94</v>
      </c>
      <c r="E316" s="123" t="s">
        <v>1152</v>
      </c>
      <c r="F316" s="124" t="s">
        <v>270</v>
      </c>
      <c r="G316" s="124" t="s">
        <v>142</v>
      </c>
      <c r="H316" s="124" t="s">
        <v>3157</v>
      </c>
      <c r="I316" s="135" t="s">
        <v>214</v>
      </c>
      <c r="J316" s="129" t="s">
        <v>169</v>
      </c>
      <c r="K316" s="128">
        <v>0</v>
      </c>
      <c r="L316" s="129"/>
      <c r="M316" s="128" t="s">
        <v>3485</v>
      </c>
      <c r="N316" s="127" t="s">
        <v>444</v>
      </c>
      <c r="O316" s="127" t="s">
        <v>164</v>
      </c>
      <c r="P316" s="127" t="s">
        <v>178</v>
      </c>
      <c r="Q316" s="131" t="s">
        <v>3637</v>
      </c>
      <c r="R316" s="131" t="s">
        <v>5405</v>
      </c>
      <c r="S316" s="132" t="s">
        <v>145</v>
      </c>
      <c r="T316" s="136" t="s">
        <v>215</v>
      </c>
      <c r="U316" s="118"/>
      <c r="V316" s="118" t="s">
        <v>233</v>
      </c>
      <c r="W316" s="133" t="str">
        <f>VLOOKUP(TRIM(X316),X10:Y88,2,FALSE)</f>
        <v>Frank</v>
      </c>
      <c r="X316" s="11" t="str">
        <f t="shared" si="13"/>
        <v>6.5.1</v>
      </c>
      <c r="Y316" s="64"/>
      <c r="AA316" s="1">
        <f t="shared" si="12"/>
        <v>8</v>
      </c>
    </row>
    <row r="317" spans="1:27" ht="35.25" customHeight="1">
      <c r="A317" s="119" t="s">
        <v>139</v>
      </c>
      <c r="B317" s="134" t="s">
        <v>57</v>
      </c>
      <c r="C317" s="122" t="s">
        <v>140</v>
      </c>
      <c r="D317" s="122" t="s">
        <v>94</v>
      </c>
      <c r="E317" s="123" t="s">
        <v>1153</v>
      </c>
      <c r="F317" s="124" t="s">
        <v>270</v>
      </c>
      <c r="G317" s="124" t="s">
        <v>142</v>
      </c>
      <c r="H317" s="124" t="s">
        <v>3158</v>
      </c>
      <c r="I317" s="135" t="s">
        <v>214</v>
      </c>
      <c r="J317" s="129" t="s">
        <v>180</v>
      </c>
      <c r="K317" s="128">
        <v>0</v>
      </c>
      <c r="L317" s="129"/>
      <c r="M317" s="128" t="s">
        <v>3485</v>
      </c>
      <c r="N317" s="127" t="s">
        <v>444</v>
      </c>
      <c r="O317" s="127" t="s">
        <v>164</v>
      </c>
      <c r="P317" s="127" t="s">
        <v>178</v>
      </c>
      <c r="Q317" s="131" t="s">
        <v>3637</v>
      </c>
      <c r="R317" s="131" t="s">
        <v>5405</v>
      </c>
      <c r="S317" s="132" t="s">
        <v>145</v>
      </c>
      <c r="T317" s="136" t="s">
        <v>215</v>
      </c>
      <c r="U317" s="118"/>
      <c r="V317" s="118" t="s">
        <v>233</v>
      </c>
      <c r="W317" s="133" t="str">
        <f>VLOOKUP(TRIM(X317),X10:Y88,2,FALSE)</f>
        <v>Frank</v>
      </c>
      <c r="X317" s="11" t="str">
        <f t="shared" si="13"/>
        <v>6.5.1</v>
      </c>
      <c r="Y317" s="64"/>
      <c r="AA317" s="1">
        <f t="shared" si="12"/>
        <v>8</v>
      </c>
    </row>
    <row r="318" spans="1:27" ht="35.25" customHeight="1">
      <c r="A318" s="119" t="s">
        <v>139</v>
      </c>
      <c r="B318" s="134" t="s">
        <v>57</v>
      </c>
      <c r="C318" s="122" t="s">
        <v>140</v>
      </c>
      <c r="D318" s="122" t="s">
        <v>108</v>
      </c>
      <c r="E318" s="123" t="s">
        <v>1154</v>
      </c>
      <c r="F318" s="124" t="s">
        <v>270</v>
      </c>
      <c r="G318" s="124" t="s">
        <v>142</v>
      </c>
      <c r="H318" s="124" t="s">
        <v>2773</v>
      </c>
      <c r="I318" s="135" t="s">
        <v>214</v>
      </c>
      <c r="J318" s="129" t="s">
        <v>180</v>
      </c>
      <c r="K318" s="128">
        <v>0</v>
      </c>
      <c r="L318" s="129"/>
      <c r="M318" s="128" t="s">
        <v>3485</v>
      </c>
      <c r="N318" s="127" t="s">
        <v>444</v>
      </c>
      <c r="O318" s="127" t="s">
        <v>164</v>
      </c>
      <c r="P318" s="127" t="s">
        <v>178</v>
      </c>
      <c r="Q318" s="131" t="s">
        <v>3638</v>
      </c>
      <c r="R318" s="131" t="s">
        <v>4430</v>
      </c>
      <c r="S318" s="132" t="s">
        <v>4429</v>
      </c>
      <c r="T318" s="136" t="s">
        <v>215</v>
      </c>
      <c r="U318" s="118"/>
      <c r="V318" s="118"/>
      <c r="W318" s="133" t="str">
        <f>VLOOKUP(TRIM(X318),X10:Y88,2,FALSE)</f>
        <v>Puneet</v>
      </c>
      <c r="X318" s="11" t="str">
        <f t="shared" si="13"/>
        <v>6.5.8</v>
      </c>
      <c r="Y318" s="64"/>
      <c r="AA318" s="1">
        <f t="shared" si="12"/>
        <v>8</v>
      </c>
    </row>
    <row r="319" spans="1:27" ht="35.25" customHeight="1">
      <c r="A319" s="119" t="s">
        <v>139</v>
      </c>
      <c r="B319" s="134" t="s">
        <v>57</v>
      </c>
      <c r="C319" s="122" t="s">
        <v>140</v>
      </c>
      <c r="D319" s="122" t="s">
        <v>108</v>
      </c>
      <c r="E319" s="123" t="s">
        <v>1155</v>
      </c>
      <c r="F319" s="124" t="s">
        <v>167</v>
      </c>
      <c r="G319" s="124" t="s">
        <v>211</v>
      </c>
      <c r="H319" s="124" t="s">
        <v>2689</v>
      </c>
      <c r="I319" s="135" t="s">
        <v>217</v>
      </c>
      <c r="J319" s="129"/>
      <c r="K319" s="128"/>
      <c r="L319" s="129"/>
      <c r="M319" s="128" t="s">
        <v>3485</v>
      </c>
      <c r="N319" s="127"/>
      <c r="O319" s="127" t="s">
        <v>164</v>
      </c>
      <c r="P319" s="127"/>
      <c r="Q319" s="131" t="s">
        <v>2690</v>
      </c>
      <c r="R319" s="131" t="s">
        <v>161</v>
      </c>
      <c r="S319" s="132" t="s">
        <v>159</v>
      </c>
      <c r="T319" s="136" t="s">
        <v>267</v>
      </c>
      <c r="U319" s="118"/>
      <c r="V319" s="118"/>
      <c r="W319" s="133" t="str">
        <f>VLOOKUP(TRIM(X319),X10:Y88,2,FALSE)</f>
        <v>Puneet</v>
      </c>
      <c r="X319" s="11" t="str">
        <f t="shared" si="13"/>
        <v>6.5.8</v>
      </c>
      <c r="Y319" s="64"/>
      <c r="AA319" s="1">
        <f t="shared" si="12"/>
        <v>5</v>
      </c>
    </row>
    <row r="320" spans="1:27" ht="35.25" customHeight="1">
      <c r="A320" s="119" t="s">
        <v>139</v>
      </c>
      <c r="B320" s="134" t="s">
        <v>57</v>
      </c>
      <c r="C320" s="122" t="s">
        <v>140</v>
      </c>
      <c r="D320" s="122" t="s">
        <v>105</v>
      </c>
      <c r="E320" s="123" t="s">
        <v>1156</v>
      </c>
      <c r="F320" s="124" t="s">
        <v>270</v>
      </c>
      <c r="G320" s="124" t="s">
        <v>142</v>
      </c>
      <c r="H320" s="124" t="s">
        <v>2774</v>
      </c>
      <c r="I320" s="135" t="s">
        <v>214</v>
      </c>
      <c r="J320" s="129" t="s">
        <v>180</v>
      </c>
      <c r="K320" s="128">
        <v>0</v>
      </c>
      <c r="L320" s="129"/>
      <c r="M320" s="128" t="s">
        <v>3485</v>
      </c>
      <c r="N320" s="127" t="s">
        <v>444</v>
      </c>
      <c r="O320" s="127" t="s">
        <v>164</v>
      </c>
      <c r="P320" s="127" t="s">
        <v>178</v>
      </c>
      <c r="Q320" s="131" t="s">
        <v>3639</v>
      </c>
      <c r="R320" s="131" t="s">
        <v>5286</v>
      </c>
      <c r="S320" s="132" t="s">
        <v>5285</v>
      </c>
      <c r="T320" s="136" t="s">
        <v>215</v>
      </c>
      <c r="U320" s="118"/>
      <c r="V320" s="118"/>
      <c r="W320" s="133" t="str">
        <f>VLOOKUP(TRIM(X320),X10:Y88,2,FALSE)</f>
        <v>Krisztian</v>
      </c>
      <c r="X320" s="11" t="str">
        <f t="shared" si="13"/>
        <v>6.5.6</v>
      </c>
      <c r="Y320" s="64"/>
      <c r="AA320" s="1">
        <f t="shared" si="12"/>
        <v>8</v>
      </c>
    </row>
    <row r="321" spans="1:27" ht="35.25" customHeight="1">
      <c r="A321" s="119" t="s">
        <v>139</v>
      </c>
      <c r="B321" s="134" t="s">
        <v>57</v>
      </c>
      <c r="C321" s="122" t="s">
        <v>140</v>
      </c>
      <c r="D321" s="122" t="s">
        <v>89</v>
      </c>
      <c r="E321" s="123" t="s">
        <v>1157</v>
      </c>
      <c r="F321" s="124" t="s">
        <v>175</v>
      </c>
      <c r="G321" s="124" t="s">
        <v>142</v>
      </c>
      <c r="H321" s="124" t="s">
        <v>3967</v>
      </c>
      <c r="I321" s="135" t="s">
        <v>214</v>
      </c>
      <c r="J321" s="129"/>
      <c r="K321" s="128"/>
      <c r="L321" s="129"/>
      <c r="M321" s="128" t="s">
        <v>3485</v>
      </c>
      <c r="N321" s="127"/>
      <c r="O321" s="127" t="s">
        <v>164</v>
      </c>
      <c r="P321" s="127" t="s">
        <v>443</v>
      </c>
      <c r="Q321" s="131" t="s">
        <v>2691</v>
      </c>
      <c r="R321" s="131" t="s">
        <v>5122</v>
      </c>
      <c r="S321" s="132" t="s">
        <v>5121</v>
      </c>
      <c r="T321" s="136" t="s">
        <v>5124</v>
      </c>
      <c r="U321" s="118"/>
      <c r="V321" s="118"/>
      <c r="W321" s="133" t="str">
        <f>VLOOKUP(TRIM(X321),X10:Y88,2,FALSE)</f>
        <v>Puneet</v>
      </c>
      <c r="X321" s="11" t="str">
        <f t="shared" si="13"/>
        <v>6.1</v>
      </c>
      <c r="Y321" s="64"/>
      <c r="AA321" s="1">
        <f t="shared" si="12"/>
        <v>8</v>
      </c>
    </row>
    <row r="322" spans="1:27" ht="35.25" customHeight="1">
      <c r="A322" s="119" t="s">
        <v>139</v>
      </c>
      <c r="B322" s="134" t="s">
        <v>57</v>
      </c>
      <c r="C322" s="122" t="s">
        <v>140</v>
      </c>
      <c r="D322" s="122" t="s">
        <v>105</v>
      </c>
      <c r="E322" s="123" t="s">
        <v>1158</v>
      </c>
      <c r="F322" s="124" t="s">
        <v>175</v>
      </c>
      <c r="G322" s="124" t="s">
        <v>142</v>
      </c>
      <c r="H322" s="124" t="s">
        <v>3968</v>
      </c>
      <c r="I322" s="135" t="s">
        <v>214</v>
      </c>
      <c r="J322" s="129"/>
      <c r="K322" s="128"/>
      <c r="L322" s="129"/>
      <c r="M322" s="128" t="s">
        <v>3485</v>
      </c>
      <c r="N322" s="127"/>
      <c r="O322" s="127" t="s">
        <v>164</v>
      </c>
      <c r="P322" s="127" t="s">
        <v>178</v>
      </c>
      <c r="Q322" s="131" t="s">
        <v>2692</v>
      </c>
      <c r="R322" s="131" t="s">
        <v>4510</v>
      </c>
      <c r="S322" s="132" t="s">
        <v>4509</v>
      </c>
      <c r="T322" s="136" t="s">
        <v>215</v>
      </c>
      <c r="U322" s="118"/>
      <c r="V322" s="118"/>
      <c r="W322" s="133" t="str">
        <f>VLOOKUP(TRIM(X322),X10:Y88,2,FALSE)</f>
        <v>Krisztian</v>
      </c>
      <c r="X322" s="11" t="str">
        <f t="shared" si="13"/>
        <v>6.5.6</v>
      </c>
      <c r="Y322" s="64"/>
      <c r="AA322" s="1">
        <f t="shared" si="12"/>
        <v>8</v>
      </c>
    </row>
    <row r="323" spans="1:27" ht="35.25" customHeight="1">
      <c r="A323" s="119" t="s">
        <v>139</v>
      </c>
      <c r="B323" s="134" t="s">
        <v>57</v>
      </c>
      <c r="C323" s="122" t="s">
        <v>140</v>
      </c>
      <c r="D323" s="122" t="s">
        <v>108</v>
      </c>
      <c r="E323" s="123" t="s">
        <v>1159</v>
      </c>
      <c r="F323" s="124" t="s">
        <v>270</v>
      </c>
      <c r="G323" s="124" t="s">
        <v>142</v>
      </c>
      <c r="H323" s="124" t="s">
        <v>2775</v>
      </c>
      <c r="I323" s="135" t="s">
        <v>217</v>
      </c>
      <c r="J323" s="129" t="s">
        <v>169</v>
      </c>
      <c r="K323" s="128">
        <v>0</v>
      </c>
      <c r="L323" s="129"/>
      <c r="M323" s="128" t="s">
        <v>206</v>
      </c>
      <c r="N323" s="127" t="s">
        <v>444</v>
      </c>
      <c r="O323" s="127" t="s">
        <v>164</v>
      </c>
      <c r="P323" s="127" t="s">
        <v>178</v>
      </c>
      <c r="Q323" s="131" t="s">
        <v>3640</v>
      </c>
      <c r="R323" s="131" t="s">
        <v>5211</v>
      </c>
      <c r="S323" s="144" t="s">
        <v>5211</v>
      </c>
      <c r="T323" s="136" t="s">
        <v>267</v>
      </c>
      <c r="U323" s="118"/>
      <c r="V323" s="118"/>
      <c r="W323" s="133" t="str">
        <f>VLOOKUP(TRIM(X323),X10:Y88,2,FALSE)</f>
        <v>Puneet</v>
      </c>
      <c r="X323" s="11" t="str">
        <f t="shared" si="13"/>
        <v>6.5.8</v>
      </c>
      <c r="Y323" s="64"/>
      <c r="AA323" s="1">
        <f t="shared" si="12"/>
        <v>5</v>
      </c>
    </row>
    <row r="324" spans="1:27" ht="35.25" customHeight="1">
      <c r="A324" s="119" t="s">
        <v>139</v>
      </c>
      <c r="B324" s="134" t="s">
        <v>57</v>
      </c>
      <c r="C324" s="122" t="s">
        <v>140</v>
      </c>
      <c r="D324" s="122" t="s">
        <v>108</v>
      </c>
      <c r="E324" s="123" t="s">
        <v>1160</v>
      </c>
      <c r="F324" s="124" t="s">
        <v>270</v>
      </c>
      <c r="G324" s="124" t="s">
        <v>142</v>
      </c>
      <c r="H324" s="124" t="s">
        <v>2776</v>
      </c>
      <c r="I324" s="135" t="s">
        <v>217</v>
      </c>
      <c r="J324" s="129" t="s">
        <v>180</v>
      </c>
      <c r="K324" s="128">
        <v>0</v>
      </c>
      <c r="L324" s="129"/>
      <c r="M324" s="128" t="s">
        <v>206</v>
      </c>
      <c r="N324" s="127" t="s">
        <v>444</v>
      </c>
      <c r="O324" s="127" t="s">
        <v>164</v>
      </c>
      <c r="P324" s="127" t="s">
        <v>178</v>
      </c>
      <c r="Q324" s="131" t="s">
        <v>3640</v>
      </c>
      <c r="R324" s="131" t="s">
        <v>5211</v>
      </c>
      <c r="S324" s="144" t="s">
        <v>5211</v>
      </c>
      <c r="T324" s="136" t="s">
        <v>267</v>
      </c>
      <c r="U324" s="118"/>
      <c r="V324" s="118"/>
      <c r="W324" s="133" t="str">
        <f>VLOOKUP(TRIM(X324),X10:Y88,2,FALSE)</f>
        <v>Puneet</v>
      </c>
      <c r="X324" s="11" t="str">
        <f t="shared" si="13"/>
        <v>6.5.8</v>
      </c>
      <c r="Y324" s="64"/>
      <c r="AA324" s="1">
        <f t="shared" si="12"/>
        <v>5</v>
      </c>
    </row>
    <row r="325" spans="1:27" ht="35.25" customHeight="1">
      <c r="A325" s="119" t="s">
        <v>139</v>
      </c>
      <c r="B325" s="134" t="s">
        <v>57</v>
      </c>
      <c r="C325" s="122" t="s">
        <v>140</v>
      </c>
      <c r="D325" s="122" t="s">
        <v>97</v>
      </c>
      <c r="E325" s="123" t="s">
        <v>1161</v>
      </c>
      <c r="F325" s="124" t="s">
        <v>175</v>
      </c>
      <c r="G325" s="124" t="s">
        <v>142</v>
      </c>
      <c r="H325" s="124" t="s">
        <v>3969</v>
      </c>
      <c r="I325" s="135" t="s">
        <v>214</v>
      </c>
      <c r="J325" s="129"/>
      <c r="K325" s="128"/>
      <c r="L325" s="129"/>
      <c r="M325" s="128" t="s">
        <v>3485</v>
      </c>
      <c r="N325" s="127"/>
      <c r="O325" s="127" t="s">
        <v>164</v>
      </c>
      <c r="P325" s="127" t="s">
        <v>178</v>
      </c>
      <c r="Q325" s="131" t="s">
        <v>2693</v>
      </c>
      <c r="R325" s="131" t="s">
        <v>4570</v>
      </c>
      <c r="S325" s="132" t="s">
        <v>179</v>
      </c>
      <c r="T325" s="136" t="s">
        <v>215</v>
      </c>
      <c r="U325" s="118"/>
      <c r="V325" s="118"/>
      <c r="W325" s="133" t="str">
        <f>VLOOKUP(TRIM(X325),X10:Y88,2,FALSE)</f>
        <v>Frank</v>
      </c>
      <c r="X325" s="11" t="str">
        <f t="shared" si="13"/>
        <v>6.5.2</v>
      </c>
      <c r="Y325" s="64"/>
      <c r="AA325" s="1">
        <f t="shared" si="12"/>
        <v>8</v>
      </c>
    </row>
    <row r="326" spans="1:27" ht="35.25" customHeight="1">
      <c r="A326" s="119" t="s">
        <v>139</v>
      </c>
      <c r="B326" s="134" t="s">
        <v>57</v>
      </c>
      <c r="C326" s="122" t="s">
        <v>140</v>
      </c>
      <c r="D326" s="122" t="s">
        <v>97</v>
      </c>
      <c r="E326" s="123" t="s">
        <v>1162</v>
      </c>
      <c r="F326" s="124" t="s">
        <v>175</v>
      </c>
      <c r="G326" s="124" t="s">
        <v>142</v>
      </c>
      <c r="H326" s="124" t="s">
        <v>3970</v>
      </c>
      <c r="I326" s="135" t="s">
        <v>214</v>
      </c>
      <c r="J326" s="129"/>
      <c r="K326" s="128"/>
      <c r="L326" s="129"/>
      <c r="M326" s="128" t="s">
        <v>3485</v>
      </c>
      <c r="N326" s="127"/>
      <c r="O326" s="127" t="s">
        <v>164</v>
      </c>
      <c r="P326" s="127" t="s">
        <v>178</v>
      </c>
      <c r="Q326" s="131" t="s">
        <v>2694</v>
      </c>
      <c r="R326" s="131" t="s">
        <v>4565</v>
      </c>
      <c r="S326" s="132" t="s">
        <v>179</v>
      </c>
      <c r="T326" s="136" t="s">
        <v>215</v>
      </c>
      <c r="U326" s="118"/>
      <c r="V326" s="118"/>
      <c r="W326" s="133" t="str">
        <f>VLOOKUP(TRIM(X326),X10:Y88,2,FALSE)</f>
        <v>Frank</v>
      </c>
      <c r="X326" s="11" t="str">
        <f t="shared" si="13"/>
        <v>6.5.2</v>
      </c>
      <c r="Y326" s="64"/>
      <c r="AA326" s="1">
        <f t="shared" si="12"/>
        <v>8</v>
      </c>
    </row>
    <row r="327" spans="1:27" ht="35.25" customHeight="1">
      <c r="A327" s="119" t="s">
        <v>139</v>
      </c>
      <c r="B327" s="134" t="s">
        <v>57</v>
      </c>
      <c r="C327" s="122" t="s">
        <v>140</v>
      </c>
      <c r="D327" s="122" t="s">
        <v>94</v>
      </c>
      <c r="E327" s="123" t="s">
        <v>1163</v>
      </c>
      <c r="F327" s="124" t="s">
        <v>270</v>
      </c>
      <c r="G327" s="124" t="s">
        <v>142</v>
      </c>
      <c r="H327" s="124" t="s">
        <v>2777</v>
      </c>
      <c r="I327" s="135" t="s">
        <v>214</v>
      </c>
      <c r="J327" s="129" t="s">
        <v>169</v>
      </c>
      <c r="K327" s="128">
        <v>0</v>
      </c>
      <c r="L327" s="129"/>
      <c r="M327" s="128" t="s">
        <v>186</v>
      </c>
      <c r="N327" s="127" t="s">
        <v>444</v>
      </c>
      <c r="O327" s="127" t="s">
        <v>164</v>
      </c>
      <c r="P327" s="127" t="s">
        <v>178</v>
      </c>
      <c r="Q327" s="131" t="s">
        <v>3641</v>
      </c>
      <c r="R327" s="131" t="s">
        <v>5598</v>
      </c>
      <c r="S327" s="132" t="s">
        <v>173</v>
      </c>
      <c r="T327" s="136" t="s">
        <v>215</v>
      </c>
      <c r="U327" s="118"/>
      <c r="V327" s="118" t="s">
        <v>4668</v>
      </c>
      <c r="W327" s="133" t="str">
        <f>VLOOKUP(TRIM(X327),X10:Y88,2,FALSE)</f>
        <v>Frank</v>
      </c>
      <c r="X327" s="11" t="str">
        <f t="shared" si="13"/>
        <v>6.5.1</v>
      </c>
      <c r="Y327" s="64"/>
      <c r="AA327" s="1">
        <f t="shared" si="12"/>
        <v>8</v>
      </c>
    </row>
    <row r="328" spans="1:27" ht="35.25" customHeight="1">
      <c r="A328" s="119" t="s">
        <v>139</v>
      </c>
      <c r="B328" s="134" t="s">
        <v>57</v>
      </c>
      <c r="C328" s="122" t="s">
        <v>140</v>
      </c>
      <c r="D328" s="122" t="s">
        <v>100</v>
      </c>
      <c r="E328" s="123" t="s">
        <v>1164</v>
      </c>
      <c r="F328" s="124" t="s">
        <v>270</v>
      </c>
      <c r="G328" s="124" t="s">
        <v>142</v>
      </c>
      <c r="H328" s="124" t="s">
        <v>2778</v>
      </c>
      <c r="I328" s="135" t="s">
        <v>214</v>
      </c>
      <c r="J328" s="129" t="s">
        <v>169</v>
      </c>
      <c r="K328" s="128">
        <v>0</v>
      </c>
      <c r="L328" s="129"/>
      <c r="M328" s="128" t="s">
        <v>186</v>
      </c>
      <c r="N328" s="127" t="s">
        <v>444</v>
      </c>
      <c r="O328" s="127" t="s">
        <v>164</v>
      </c>
      <c r="P328" s="127" t="s">
        <v>178</v>
      </c>
      <c r="Q328" s="131" t="s">
        <v>3642</v>
      </c>
      <c r="R328" s="131" t="s">
        <v>4522</v>
      </c>
      <c r="S328" s="132" t="s">
        <v>4523</v>
      </c>
      <c r="T328" s="136" t="s">
        <v>215</v>
      </c>
      <c r="U328" s="118"/>
      <c r="V328" s="118"/>
      <c r="W328" s="133" t="str">
        <f>VLOOKUP(TRIM(X328),X10:Y88,2,FALSE)</f>
        <v>Frank</v>
      </c>
      <c r="X328" s="11" t="str">
        <f t="shared" si="13"/>
        <v>6.5.4</v>
      </c>
      <c r="Y328" s="64"/>
      <c r="AA328" s="1">
        <f t="shared" si="12"/>
        <v>8</v>
      </c>
    </row>
    <row r="329" spans="1:27" ht="35.25" customHeight="1">
      <c r="A329" s="119" t="s">
        <v>139</v>
      </c>
      <c r="B329" s="134" t="s">
        <v>57</v>
      </c>
      <c r="C329" s="122" t="s">
        <v>140</v>
      </c>
      <c r="D329" s="122" t="s">
        <v>98</v>
      </c>
      <c r="E329" s="123" t="s">
        <v>1165</v>
      </c>
      <c r="F329" s="124" t="s">
        <v>270</v>
      </c>
      <c r="G329" s="124" t="s">
        <v>142</v>
      </c>
      <c r="H329" s="124" t="s">
        <v>2779</v>
      </c>
      <c r="I329" s="135" t="s">
        <v>3540</v>
      </c>
      <c r="J329" s="129" t="s">
        <v>169</v>
      </c>
      <c r="K329" s="128">
        <v>0</v>
      </c>
      <c r="L329" s="129"/>
      <c r="M329" s="128" t="s">
        <v>3485</v>
      </c>
      <c r="N329" s="127" t="s">
        <v>444</v>
      </c>
      <c r="O329" s="127" t="s">
        <v>164</v>
      </c>
      <c r="P329" s="127" t="s">
        <v>178</v>
      </c>
      <c r="Q329" s="131" t="s">
        <v>3643</v>
      </c>
      <c r="R329" s="131" t="s">
        <v>5701</v>
      </c>
      <c r="S329" s="144" t="s">
        <v>5211</v>
      </c>
      <c r="T329" s="136" t="s">
        <v>219</v>
      </c>
      <c r="U329" s="118"/>
      <c r="V329" s="118"/>
      <c r="W329" s="133" t="str">
        <f>VLOOKUP(TRIM(X329),X10:Y88,2,FALSE)</f>
        <v>Frank</v>
      </c>
      <c r="X329" s="11" t="str">
        <f t="shared" si="13"/>
        <v>6.5.3</v>
      </c>
      <c r="Y329" s="64"/>
      <c r="AA329" s="1">
        <f t="shared" si="12"/>
        <v>62</v>
      </c>
    </row>
    <row r="330" spans="1:27" ht="35.25" customHeight="1">
      <c r="A330" s="119" t="s">
        <v>139</v>
      </c>
      <c r="B330" s="134" t="s">
        <v>57</v>
      </c>
      <c r="C330" s="122" t="s">
        <v>140</v>
      </c>
      <c r="D330" s="122" t="s">
        <v>114</v>
      </c>
      <c r="E330" s="123" t="s">
        <v>1166</v>
      </c>
      <c r="F330" s="124" t="s">
        <v>270</v>
      </c>
      <c r="G330" s="124" t="s">
        <v>142</v>
      </c>
      <c r="H330" s="124" t="s">
        <v>2780</v>
      </c>
      <c r="I330" s="135" t="s">
        <v>913</v>
      </c>
      <c r="J330" s="129" t="s">
        <v>169</v>
      </c>
      <c r="K330" s="128">
        <v>0</v>
      </c>
      <c r="L330" s="129"/>
      <c r="M330" s="128" t="s">
        <v>307</v>
      </c>
      <c r="N330" s="127" t="s">
        <v>444</v>
      </c>
      <c r="O330" s="127" t="s">
        <v>164</v>
      </c>
      <c r="P330" s="127" t="s">
        <v>178</v>
      </c>
      <c r="Q330" s="131" t="s">
        <v>3644</v>
      </c>
      <c r="R330" s="131" t="s">
        <v>5599</v>
      </c>
      <c r="S330" s="132" t="s">
        <v>173</v>
      </c>
      <c r="T330" s="136" t="s">
        <v>272</v>
      </c>
      <c r="U330" s="118"/>
      <c r="V330" s="118" t="s">
        <v>4668</v>
      </c>
      <c r="W330" s="133" t="str">
        <f>VLOOKUP(TRIM(X330),X10:Y88,2,FALSE)</f>
        <v>Frank</v>
      </c>
      <c r="X330" s="11" t="str">
        <f t="shared" si="13"/>
        <v>6.5.11</v>
      </c>
      <c r="Y330" s="64"/>
      <c r="AA330" s="1">
        <f t="shared" si="12"/>
        <v>25</v>
      </c>
    </row>
    <row r="331" spans="1:27" ht="35.25" customHeight="1">
      <c r="A331" s="119" t="s">
        <v>139</v>
      </c>
      <c r="B331" s="134" t="s">
        <v>57</v>
      </c>
      <c r="C331" s="122" t="s">
        <v>140</v>
      </c>
      <c r="D331" s="122" t="s">
        <v>114</v>
      </c>
      <c r="E331" s="123" t="s">
        <v>1167</v>
      </c>
      <c r="F331" s="124" t="s">
        <v>270</v>
      </c>
      <c r="G331" s="124" t="s">
        <v>142</v>
      </c>
      <c r="H331" s="124" t="s">
        <v>2781</v>
      </c>
      <c r="I331" s="135" t="s">
        <v>229</v>
      </c>
      <c r="J331" s="129" t="s">
        <v>169</v>
      </c>
      <c r="K331" s="128">
        <v>0</v>
      </c>
      <c r="L331" s="129"/>
      <c r="M331" s="128" t="s">
        <v>206</v>
      </c>
      <c r="N331" s="127" t="s">
        <v>444</v>
      </c>
      <c r="O331" s="127" t="s">
        <v>164</v>
      </c>
      <c r="P331" s="127" t="s">
        <v>178</v>
      </c>
      <c r="Q331" s="131" t="s">
        <v>3645</v>
      </c>
      <c r="R331" s="131" t="s">
        <v>4171</v>
      </c>
      <c r="S331" s="132" t="s">
        <v>4172</v>
      </c>
      <c r="T331" s="136" t="s">
        <v>272</v>
      </c>
      <c r="U331" s="118"/>
      <c r="V331" s="118"/>
      <c r="W331" s="133" t="str">
        <f>VLOOKUP(TRIM(X331),X10:Y88,2,FALSE)</f>
        <v>Frank</v>
      </c>
      <c r="X331" s="11" t="str">
        <f t="shared" si="13"/>
        <v>6.5.11</v>
      </c>
      <c r="Y331" s="64"/>
      <c r="AA331" s="1">
        <f t="shared" si="12"/>
        <v>7</v>
      </c>
    </row>
    <row r="332" spans="1:27" ht="35.25" customHeight="1">
      <c r="A332" s="119" t="s">
        <v>139</v>
      </c>
      <c r="B332" s="134" t="s">
        <v>57</v>
      </c>
      <c r="C332" s="122" t="s">
        <v>140</v>
      </c>
      <c r="D332" s="122" t="s">
        <v>114</v>
      </c>
      <c r="E332" s="123" t="s">
        <v>1168</v>
      </c>
      <c r="F332" s="124" t="s">
        <v>270</v>
      </c>
      <c r="G332" s="124" t="s">
        <v>142</v>
      </c>
      <c r="H332" s="124" t="s">
        <v>2782</v>
      </c>
      <c r="I332" s="135" t="s">
        <v>229</v>
      </c>
      <c r="J332" s="129" t="s">
        <v>180</v>
      </c>
      <c r="K332" s="128">
        <v>0</v>
      </c>
      <c r="L332" s="129"/>
      <c r="M332" s="128" t="s">
        <v>206</v>
      </c>
      <c r="N332" s="127" t="s">
        <v>444</v>
      </c>
      <c r="O332" s="127" t="s">
        <v>164</v>
      </c>
      <c r="P332" s="127" t="s">
        <v>178</v>
      </c>
      <c r="Q332" s="131" t="s">
        <v>3646</v>
      </c>
      <c r="R332" s="131" t="s">
        <v>4150</v>
      </c>
      <c r="S332" s="132" t="s">
        <v>4151</v>
      </c>
      <c r="T332" s="136" t="s">
        <v>272</v>
      </c>
      <c r="U332" s="118"/>
      <c r="V332" s="118"/>
      <c r="W332" s="133" t="str">
        <f>VLOOKUP(TRIM(X332),X10:Y88,2,FALSE)</f>
        <v>Frank</v>
      </c>
      <c r="X332" s="11" t="str">
        <f t="shared" si="13"/>
        <v>6.5.11</v>
      </c>
      <c r="Y332" s="64"/>
      <c r="AA332" s="1">
        <f t="shared" si="12"/>
        <v>7</v>
      </c>
    </row>
    <row r="333" spans="1:27" ht="35.25" customHeight="1">
      <c r="A333" s="119" t="s">
        <v>139</v>
      </c>
      <c r="B333" s="134" t="s">
        <v>57</v>
      </c>
      <c r="C333" s="122" t="s">
        <v>140</v>
      </c>
      <c r="D333" s="122" t="s">
        <v>98</v>
      </c>
      <c r="E333" s="123" t="s">
        <v>1169</v>
      </c>
      <c r="F333" s="124" t="s">
        <v>270</v>
      </c>
      <c r="G333" s="124" t="s">
        <v>142</v>
      </c>
      <c r="H333" s="124" t="s">
        <v>2783</v>
      </c>
      <c r="I333" s="135" t="s">
        <v>229</v>
      </c>
      <c r="J333" s="129" t="s">
        <v>169</v>
      </c>
      <c r="K333" s="128">
        <v>0</v>
      </c>
      <c r="L333" s="129"/>
      <c r="M333" s="128" t="s">
        <v>206</v>
      </c>
      <c r="N333" s="127" t="s">
        <v>444</v>
      </c>
      <c r="O333" s="127" t="s">
        <v>164</v>
      </c>
      <c r="P333" s="127" t="s">
        <v>178</v>
      </c>
      <c r="Q333" s="131" t="s">
        <v>3647</v>
      </c>
      <c r="R333" s="131" t="s">
        <v>4060</v>
      </c>
      <c r="S333" s="132" t="s">
        <v>4061</v>
      </c>
      <c r="T333" s="136" t="s">
        <v>272</v>
      </c>
      <c r="U333" s="118"/>
      <c r="V333" s="118"/>
      <c r="W333" s="133" t="str">
        <f>VLOOKUP(TRIM(X333),X10:Y88,2,FALSE)</f>
        <v>Frank</v>
      </c>
      <c r="X333" s="11" t="str">
        <f t="shared" si="13"/>
        <v>6.5.3</v>
      </c>
      <c r="Y333" s="64"/>
      <c r="AA333" s="1">
        <f t="shared" si="12"/>
        <v>7</v>
      </c>
    </row>
    <row r="334" spans="1:27" ht="35.25" customHeight="1">
      <c r="A334" s="119" t="s">
        <v>139</v>
      </c>
      <c r="B334" s="134" t="s">
        <v>57</v>
      </c>
      <c r="C334" s="122" t="s">
        <v>140</v>
      </c>
      <c r="D334" s="122" t="s">
        <v>103</v>
      </c>
      <c r="E334" s="123" t="s">
        <v>1170</v>
      </c>
      <c r="F334" s="124" t="s">
        <v>270</v>
      </c>
      <c r="G334" s="124" t="s">
        <v>142</v>
      </c>
      <c r="H334" s="124" t="s">
        <v>2784</v>
      </c>
      <c r="I334" s="135" t="s">
        <v>229</v>
      </c>
      <c r="J334" s="129" t="s">
        <v>169</v>
      </c>
      <c r="K334" s="128">
        <v>0</v>
      </c>
      <c r="L334" s="129"/>
      <c r="M334" s="128" t="s">
        <v>186</v>
      </c>
      <c r="N334" s="127" t="s">
        <v>444</v>
      </c>
      <c r="O334" s="127" t="s">
        <v>164</v>
      </c>
      <c r="P334" s="127" t="s">
        <v>178</v>
      </c>
      <c r="Q334" s="131" t="s">
        <v>3648</v>
      </c>
      <c r="R334" s="131" t="s">
        <v>916</v>
      </c>
      <c r="S334" s="132" t="s">
        <v>145</v>
      </c>
      <c r="T334" s="136" t="s">
        <v>272</v>
      </c>
      <c r="U334" s="118"/>
      <c r="V334" s="118" t="s">
        <v>233</v>
      </c>
      <c r="W334" s="133" t="str">
        <f>VLOOKUP(TRIM(X334),X10:Y88,2,FALSE)</f>
        <v>Frank</v>
      </c>
      <c r="X334" s="11" t="str">
        <f t="shared" si="13"/>
        <v>6.5.5</v>
      </c>
      <c r="Y334" s="64"/>
      <c r="AA334" s="1">
        <f t="shared" si="12"/>
        <v>7</v>
      </c>
    </row>
    <row r="335" spans="1:27" ht="35.25" customHeight="1">
      <c r="A335" s="119" t="s">
        <v>139</v>
      </c>
      <c r="B335" s="134" t="s">
        <v>57</v>
      </c>
      <c r="C335" s="122" t="s">
        <v>140</v>
      </c>
      <c r="D335" s="122" t="s">
        <v>98</v>
      </c>
      <c r="E335" s="123" t="s">
        <v>1171</v>
      </c>
      <c r="F335" s="124" t="s">
        <v>270</v>
      </c>
      <c r="G335" s="124" t="s">
        <v>142</v>
      </c>
      <c r="H335" s="124" t="s">
        <v>2785</v>
      </c>
      <c r="I335" s="135" t="s">
        <v>229</v>
      </c>
      <c r="J335" s="129" t="s">
        <v>169</v>
      </c>
      <c r="K335" s="128">
        <v>0</v>
      </c>
      <c r="L335" s="129"/>
      <c r="M335" s="128" t="s">
        <v>206</v>
      </c>
      <c r="N335" s="127" t="s">
        <v>444</v>
      </c>
      <c r="O335" s="127" t="s">
        <v>164</v>
      </c>
      <c r="P335" s="127" t="s">
        <v>178</v>
      </c>
      <c r="Q335" s="131" t="s">
        <v>3649</v>
      </c>
      <c r="R335" s="131" t="s">
        <v>5211</v>
      </c>
      <c r="S335" s="144" t="s">
        <v>5211</v>
      </c>
      <c r="T335" s="136" t="s">
        <v>272</v>
      </c>
      <c r="U335" s="118"/>
      <c r="V335" s="118"/>
      <c r="W335" s="133" t="str">
        <f>VLOOKUP(TRIM(X335),X10:Y88,2,FALSE)</f>
        <v>Frank</v>
      </c>
      <c r="X335" s="11" t="str">
        <f t="shared" si="13"/>
        <v>6.5.3</v>
      </c>
      <c r="Y335" s="64"/>
      <c r="AA335" s="1">
        <f t="shared" si="12"/>
        <v>7</v>
      </c>
    </row>
    <row r="336" spans="1:27" ht="35.25" customHeight="1">
      <c r="A336" s="119" t="s">
        <v>139</v>
      </c>
      <c r="B336" s="134" t="s">
        <v>57</v>
      </c>
      <c r="C336" s="122" t="s">
        <v>140</v>
      </c>
      <c r="D336" s="122" t="s">
        <v>89</v>
      </c>
      <c r="E336" s="123" t="s">
        <v>1172</v>
      </c>
      <c r="F336" s="124" t="s">
        <v>167</v>
      </c>
      <c r="G336" s="124" t="s">
        <v>48</v>
      </c>
      <c r="H336" s="124" t="s">
        <v>2695</v>
      </c>
      <c r="I336" s="135" t="s">
        <v>665</v>
      </c>
      <c r="J336" s="129"/>
      <c r="K336" s="128"/>
      <c r="L336" s="129"/>
      <c r="M336" s="128" t="s">
        <v>3485</v>
      </c>
      <c r="N336" s="127"/>
      <c r="O336" s="127"/>
      <c r="P336" s="127" t="s">
        <v>628</v>
      </c>
      <c r="Q336" s="131" t="s">
        <v>2696</v>
      </c>
      <c r="R336" s="131" t="s">
        <v>161</v>
      </c>
      <c r="S336" s="132" t="s">
        <v>159</v>
      </c>
      <c r="T336" s="136" t="s">
        <v>664</v>
      </c>
      <c r="U336" s="118"/>
      <c r="V336" s="118"/>
      <c r="W336" s="133" t="str">
        <f>VLOOKUP(TRIM(X336),X10:Y88,2,FALSE)</f>
        <v>Puneet</v>
      </c>
      <c r="X336" s="11" t="str">
        <f t="shared" si="13"/>
        <v>6.1</v>
      </c>
      <c r="Y336" s="64"/>
      <c r="AA336" s="1">
        <f t="shared" si="12"/>
        <v>4</v>
      </c>
    </row>
    <row r="337" spans="1:27" ht="35.25" customHeight="1">
      <c r="A337" s="119" t="s">
        <v>139</v>
      </c>
      <c r="B337" s="134" t="s">
        <v>57</v>
      </c>
      <c r="C337" s="122" t="s">
        <v>140</v>
      </c>
      <c r="D337" s="122" t="s">
        <v>89</v>
      </c>
      <c r="E337" s="123" t="s">
        <v>1173</v>
      </c>
      <c r="F337" s="124" t="s">
        <v>24</v>
      </c>
      <c r="G337" s="124" t="s">
        <v>142</v>
      </c>
      <c r="H337" s="124" t="s">
        <v>2786</v>
      </c>
      <c r="I337" s="135" t="s">
        <v>665</v>
      </c>
      <c r="J337" s="129" t="s">
        <v>2676</v>
      </c>
      <c r="K337" s="128">
        <v>38</v>
      </c>
      <c r="L337" s="129"/>
      <c r="M337" s="128" t="s">
        <v>222</v>
      </c>
      <c r="N337" s="127" t="s">
        <v>743</v>
      </c>
      <c r="O337" s="127" t="s">
        <v>164</v>
      </c>
      <c r="P337" s="127" t="s">
        <v>628</v>
      </c>
      <c r="Q337" s="131" t="s">
        <v>3650</v>
      </c>
      <c r="R337" s="131" t="s">
        <v>4714</v>
      </c>
      <c r="S337" s="132" t="s">
        <v>179</v>
      </c>
      <c r="T337" s="136" t="s">
        <v>664</v>
      </c>
      <c r="U337" s="118"/>
      <c r="V337" s="118"/>
      <c r="W337" s="133" t="str">
        <f>VLOOKUP(TRIM(X337),X10:Y88,2,FALSE)</f>
        <v>Puneet</v>
      </c>
      <c r="X337" s="11" t="str">
        <f t="shared" si="13"/>
        <v>6.1</v>
      </c>
      <c r="Y337" s="64"/>
      <c r="AA337" s="1">
        <f t="shared" si="12"/>
        <v>4</v>
      </c>
    </row>
    <row r="338" spans="1:27" ht="35.25" customHeight="1">
      <c r="A338" s="119" t="s">
        <v>139</v>
      </c>
      <c r="B338" s="134" t="s">
        <v>57</v>
      </c>
      <c r="C338" s="122" t="s">
        <v>140</v>
      </c>
      <c r="D338" s="122" t="s">
        <v>105</v>
      </c>
      <c r="E338" s="123" t="s">
        <v>1174</v>
      </c>
      <c r="F338" s="124" t="s">
        <v>270</v>
      </c>
      <c r="G338" s="124" t="s">
        <v>142</v>
      </c>
      <c r="H338" s="124" t="s">
        <v>2787</v>
      </c>
      <c r="I338" s="135" t="s">
        <v>3518</v>
      </c>
      <c r="J338" s="129" t="s">
        <v>180</v>
      </c>
      <c r="K338" s="128">
        <v>0</v>
      </c>
      <c r="L338" s="129"/>
      <c r="M338" s="128" t="s">
        <v>186</v>
      </c>
      <c r="N338" s="127" t="s">
        <v>444</v>
      </c>
      <c r="O338" s="127" t="s">
        <v>164</v>
      </c>
      <c r="P338" s="127" t="s">
        <v>178</v>
      </c>
      <c r="Q338" s="131" t="s">
        <v>3651</v>
      </c>
      <c r="R338" s="131" t="s">
        <v>4740</v>
      </c>
      <c r="S338" s="132" t="s">
        <v>4739</v>
      </c>
      <c r="T338" s="136" t="s">
        <v>658</v>
      </c>
      <c r="U338" s="118"/>
      <c r="V338" s="118"/>
      <c r="W338" s="133" t="str">
        <f>VLOOKUP(TRIM(X338),X10:Y88,2,FALSE)</f>
        <v>Krisztian</v>
      </c>
      <c r="X338" s="11" t="str">
        <f t="shared" si="13"/>
        <v>6.5.6</v>
      </c>
      <c r="Y338" s="64"/>
      <c r="AA338" s="1">
        <f t="shared" si="12"/>
        <v>18</v>
      </c>
    </row>
    <row r="339" spans="1:27" ht="35.25" customHeight="1">
      <c r="A339" s="119" t="s">
        <v>139</v>
      </c>
      <c r="B339" s="134" t="s">
        <v>57</v>
      </c>
      <c r="C339" s="122" t="s">
        <v>140</v>
      </c>
      <c r="D339" s="122" t="s">
        <v>432</v>
      </c>
      <c r="E339" s="123" t="s">
        <v>1175</v>
      </c>
      <c r="F339" s="124" t="s">
        <v>167</v>
      </c>
      <c r="G339" s="124" t="s">
        <v>226</v>
      </c>
      <c r="H339" s="124" t="s">
        <v>2697</v>
      </c>
      <c r="I339" s="135" t="s">
        <v>679</v>
      </c>
      <c r="J339" s="129"/>
      <c r="K339" s="128"/>
      <c r="L339" s="129"/>
      <c r="M339" s="128" t="s">
        <v>3485</v>
      </c>
      <c r="N339" s="127"/>
      <c r="O339" s="127" t="s">
        <v>164</v>
      </c>
      <c r="P339" s="127"/>
      <c r="Q339" s="131" t="s">
        <v>2698</v>
      </c>
      <c r="R339" s="131" t="s">
        <v>4639</v>
      </c>
      <c r="S339" s="132" t="s">
        <v>4638</v>
      </c>
      <c r="T339" s="136" t="s">
        <v>655</v>
      </c>
      <c r="U339" s="118"/>
      <c r="V339" s="118"/>
      <c r="W339" s="133" t="str">
        <f>VLOOKUP(TRIM(X339),X10:Y88,2,FALSE)</f>
        <v>Puneet</v>
      </c>
      <c r="X339" s="11" t="str">
        <f t="shared" si="13"/>
        <v>6.15</v>
      </c>
      <c r="Y339" s="64"/>
      <c r="AA339" s="1">
        <f t="shared" si="12"/>
        <v>7</v>
      </c>
    </row>
    <row r="340" spans="1:27" ht="35.25" customHeight="1">
      <c r="A340" s="119" t="s">
        <v>139</v>
      </c>
      <c r="B340" s="134" t="s">
        <v>57</v>
      </c>
      <c r="C340" s="122" t="s">
        <v>140</v>
      </c>
      <c r="D340" s="122" t="s">
        <v>103</v>
      </c>
      <c r="E340" s="123" t="s">
        <v>1176</v>
      </c>
      <c r="F340" s="124" t="s">
        <v>270</v>
      </c>
      <c r="G340" s="124" t="s">
        <v>142</v>
      </c>
      <c r="H340" s="124" t="s">
        <v>2788</v>
      </c>
      <c r="I340" s="135" t="s">
        <v>249</v>
      </c>
      <c r="J340" s="129" t="s">
        <v>169</v>
      </c>
      <c r="K340" s="128">
        <v>0</v>
      </c>
      <c r="L340" s="129"/>
      <c r="M340" s="128" t="s">
        <v>186</v>
      </c>
      <c r="N340" s="127" t="s">
        <v>444</v>
      </c>
      <c r="O340" s="127" t="s">
        <v>164</v>
      </c>
      <c r="P340" s="127" t="s">
        <v>178</v>
      </c>
      <c r="Q340" s="131" t="s">
        <v>3652</v>
      </c>
      <c r="R340" s="131" t="s">
        <v>4884</v>
      </c>
      <c r="S340" s="132" t="s">
        <v>179</v>
      </c>
      <c r="T340" s="136" t="s">
        <v>250</v>
      </c>
      <c r="U340" s="118"/>
      <c r="V340" s="118"/>
      <c r="W340" s="133" t="str">
        <f>VLOOKUP(TRIM(X340),X10:Y88,2,FALSE)</f>
        <v>Frank</v>
      </c>
      <c r="X340" s="11" t="str">
        <f t="shared" si="13"/>
        <v>6.5.5</v>
      </c>
      <c r="Y340" s="64"/>
      <c r="AA340" s="1">
        <f t="shared" si="12"/>
        <v>4</v>
      </c>
    </row>
    <row r="341" spans="1:27" ht="35.25" customHeight="1">
      <c r="A341" s="119" t="s">
        <v>139</v>
      </c>
      <c r="B341" s="134" t="s">
        <v>57</v>
      </c>
      <c r="C341" s="122" t="s">
        <v>140</v>
      </c>
      <c r="D341" s="122" t="s">
        <v>105</v>
      </c>
      <c r="E341" s="123" t="s">
        <v>1177</v>
      </c>
      <c r="F341" s="124" t="s">
        <v>270</v>
      </c>
      <c r="G341" s="124" t="s">
        <v>142</v>
      </c>
      <c r="H341" s="124" t="s">
        <v>2789</v>
      </c>
      <c r="I341" s="135" t="s">
        <v>249</v>
      </c>
      <c r="J341" s="129" t="s">
        <v>742</v>
      </c>
      <c r="K341" s="128">
        <v>0</v>
      </c>
      <c r="L341" s="129"/>
      <c r="M341" s="128" t="s">
        <v>186</v>
      </c>
      <c r="N341" s="127" t="s">
        <v>444</v>
      </c>
      <c r="O341" s="127" t="s">
        <v>164</v>
      </c>
      <c r="P341" s="127" t="s">
        <v>178</v>
      </c>
      <c r="Q341" s="131" t="s">
        <v>3653</v>
      </c>
      <c r="R341" s="131" t="s">
        <v>4734</v>
      </c>
      <c r="S341" s="132" t="s">
        <v>4733</v>
      </c>
      <c r="T341" s="136" t="s">
        <v>250</v>
      </c>
      <c r="U341" s="118"/>
      <c r="V341" s="118"/>
      <c r="W341" s="133" t="str">
        <f>VLOOKUP(TRIM(X341),X10:Y88,2,FALSE)</f>
        <v>Krisztian</v>
      </c>
      <c r="X341" s="11" t="str">
        <f t="shared" si="13"/>
        <v>6.5.6</v>
      </c>
      <c r="Y341" s="64"/>
      <c r="AA341" s="1">
        <f t="shared" si="12"/>
        <v>4</v>
      </c>
    </row>
    <row r="342" spans="1:27" ht="35.25" customHeight="1">
      <c r="A342" s="119" t="s">
        <v>139</v>
      </c>
      <c r="B342" s="134" t="s">
        <v>57</v>
      </c>
      <c r="C342" s="122" t="s">
        <v>140</v>
      </c>
      <c r="D342" s="122" t="s">
        <v>105</v>
      </c>
      <c r="E342" s="123" t="s">
        <v>1178</v>
      </c>
      <c r="F342" s="124" t="s">
        <v>270</v>
      </c>
      <c r="G342" s="124" t="s">
        <v>142</v>
      </c>
      <c r="H342" s="124" t="s">
        <v>2790</v>
      </c>
      <c r="I342" s="135" t="s">
        <v>249</v>
      </c>
      <c r="J342" s="129" t="s">
        <v>180</v>
      </c>
      <c r="K342" s="128">
        <v>0</v>
      </c>
      <c r="L342" s="129"/>
      <c r="M342" s="128" t="s">
        <v>186</v>
      </c>
      <c r="N342" s="127" t="s">
        <v>444</v>
      </c>
      <c r="O342" s="127" t="s">
        <v>164</v>
      </c>
      <c r="P342" s="127" t="s">
        <v>178</v>
      </c>
      <c r="Q342" s="131" t="s">
        <v>3654</v>
      </c>
      <c r="R342" s="131" t="s">
        <v>4923</v>
      </c>
      <c r="S342" s="132" t="s">
        <v>4922</v>
      </c>
      <c r="T342" s="136" t="s">
        <v>250</v>
      </c>
      <c r="U342" s="118"/>
      <c r="V342" s="118"/>
      <c r="W342" s="133" t="str">
        <f>VLOOKUP(TRIM(X342),X10:Y88,2,FALSE)</f>
        <v>Krisztian</v>
      </c>
      <c r="X342" s="11" t="str">
        <f t="shared" si="13"/>
        <v>6.5.6</v>
      </c>
      <c r="Y342" s="64"/>
      <c r="AA342" s="1">
        <f t="shared" si="12"/>
        <v>4</v>
      </c>
    </row>
    <row r="343" spans="1:27" ht="35.25" customHeight="1">
      <c r="A343" s="119" t="s">
        <v>139</v>
      </c>
      <c r="B343" s="134" t="s">
        <v>57</v>
      </c>
      <c r="C343" s="122" t="s">
        <v>140</v>
      </c>
      <c r="D343" s="122" t="s">
        <v>114</v>
      </c>
      <c r="E343" s="123" t="s">
        <v>1179</v>
      </c>
      <c r="F343" s="124" t="s">
        <v>270</v>
      </c>
      <c r="G343" s="124" t="s">
        <v>142</v>
      </c>
      <c r="H343" s="124" t="s">
        <v>2791</v>
      </c>
      <c r="I343" s="135" t="s">
        <v>249</v>
      </c>
      <c r="J343" s="129" t="s">
        <v>180</v>
      </c>
      <c r="K343" s="128">
        <v>0</v>
      </c>
      <c r="L343" s="129"/>
      <c r="M343" s="128" t="s">
        <v>186</v>
      </c>
      <c r="N343" s="127" t="s">
        <v>444</v>
      </c>
      <c r="O343" s="127" t="s">
        <v>164</v>
      </c>
      <c r="P343" s="127" t="s">
        <v>178</v>
      </c>
      <c r="Q343" s="131" t="s">
        <v>3655</v>
      </c>
      <c r="R343" s="131" t="s">
        <v>4146</v>
      </c>
      <c r="S343" s="132" t="s">
        <v>179</v>
      </c>
      <c r="T343" s="136" t="s">
        <v>250</v>
      </c>
      <c r="U343" s="118"/>
      <c r="V343" s="118"/>
      <c r="W343" s="133" t="str">
        <f>VLOOKUP(TRIM(X343),X10:Y88,2,FALSE)</f>
        <v>Frank</v>
      </c>
      <c r="X343" s="11" t="str">
        <f t="shared" si="13"/>
        <v>6.5.11</v>
      </c>
      <c r="Y343" s="64"/>
      <c r="AA343" s="1">
        <f t="shared" si="12"/>
        <v>4</v>
      </c>
    </row>
    <row r="344" spans="1:27" ht="35.25" customHeight="1">
      <c r="A344" s="119" t="s">
        <v>139</v>
      </c>
      <c r="B344" s="134" t="s">
        <v>57</v>
      </c>
      <c r="C344" s="122" t="s">
        <v>140</v>
      </c>
      <c r="D344" s="122" t="s">
        <v>558</v>
      </c>
      <c r="E344" s="123" t="s">
        <v>1180</v>
      </c>
      <c r="F344" s="124" t="s">
        <v>270</v>
      </c>
      <c r="G344" s="124" t="s">
        <v>142</v>
      </c>
      <c r="H344" s="124" t="s">
        <v>2792</v>
      </c>
      <c r="I344" s="135" t="s">
        <v>229</v>
      </c>
      <c r="J344" s="129" t="s">
        <v>180</v>
      </c>
      <c r="K344" s="128">
        <v>0</v>
      </c>
      <c r="L344" s="129"/>
      <c r="M344" s="128" t="s">
        <v>206</v>
      </c>
      <c r="N344" s="127" t="s">
        <v>444</v>
      </c>
      <c r="O344" s="127" t="s">
        <v>164</v>
      </c>
      <c r="P344" s="127" t="s">
        <v>178</v>
      </c>
      <c r="Q344" s="131" t="s">
        <v>3656</v>
      </c>
      <c r="R344" s="131" t="s">
        <v>4411</v>
      </c>
      <c r="S344" s="132" t="s">
        <v>4410</v>
      </c>
      <c r="T344" s="136" t="s">
        <v>272</v>
      </c>
      <c r="U344" s="118"/>
      <c r="V344" s="118"/>
      <c r="W344" s="133" t="str">
        <f>VLOOKUP(TRIM(X344),X10:Y88,2,FALSE)</f>
        <v>Puneet</v>
      </c>
      <c r="X344" s="11" t="str">
        <f t="shared" si="13"/>
        <v>6.5.7.5</v>
      </c>
      <c r="Y344" s="64"/>
      <c r="AA344" s="1">
        <f t="shared" si="12"/>
        <v>7</v>
      </c>
    </row>
    <row r="345" spans="1:27" ht="35.25" customHeight="1">
      <c r="A345" s="119" t="s">
        <v>139</v>
      </c>
      <c r="B345" s="134" t="s">
        <v>57</v>
      </c>
      <c r="C345" s="122" t="s">
        <v>140</v>
      </c>
      <c r="D345" s="122" t="s">
        <v>117</v>
      </c>
      <c r="E345" s="123" t="s">
        <v>1181</v>
      </c>
      <c r="F345" s="124" t="s">
        <v>21</v>
      </c>
      <c r="G345" s="124" t="s">
        <v>142</v>
      </c>
      <c r="H345" s="124" t="s">
        <v>2793</v>
      </c>
      <c r="I345" s="135" t="s">
        <v>679</v>
      </c>
      <c r="J345" s="129" t="s">
        <v>659</v>
      </c>
      <c r="K345" s="128"/>
      <c r="L345" s="129"/>
      <c r="M345" s="128" t="s">
        <v>3485</v>
      </c>
      <c r="N345" s="127" t="s">
        <v>570</v>
      </c>
      <c r="O345" s="127" t="s">
        <v>672</v>
      </c>
      <c r="P345" s="127" t="s">
        <v>660</v>
      </c>
      <c r="Q345" s="131" t="s">
        <v>2699</v>
      </c>
      <c r="R345" s="131" t="s">
        <v>187</v>
      </c>
      <c r="S345" s="144" t="s">
        <v>5211</v>
      </c>
      <c r="T345" s="136" t="s">
        <v>655</v>
      </c>
      <c r="U345" s="118"/>
      <c r="V345" s="118"/>
      <c r="W345" s="133" t="str">
        <f>VLOOKUP(TRIM(X345),X10:Y88,2,FALSE)</f>
        <v>Frank</v>
      </c>
      <c r="X345" s="11" t="str">
        <f t="shared" si="13"/>
        <v>6.7</v>
      </c>
      <c r="Y345" s="64"/>
      <c r="AA345" s="1">
        <f t="shared" ref="AA345:AA408" si="14">LEN(I345)</f>
        <v>7</v>
      </c>
    </row>
    <row r="346" spans="1:27" ht="35.25" customHeight="1">
      <c r="A346" s="119" t="s">
        <v>139</v>
      </c>
      <c r="B346" s="134" t="s">
        <v>57</v>
      </c>
      <c r="C346" s="122" t="s">
        <v>140</v>
      </c>
      <c r="D346" s="122" t="s">
        <v>114</v>
      </c>
      <c r="E346" s="123" t="s">
        <v>1182</v>
      </c>
      <c r="F346" s="124" t="s">
        <v>270</v>
      </c>
      <c r="G346" s="124" t="s">
        <v>142</v>
      </c>
      <c r="H346" s="124" t="s">
        <v>2794</v>
      </c>
      <c r="I346" s="135" t="s">
        <v>264</v>
      </c>
      <c r="J346" s="129" t="s">
        <v>169</v>
      </c>
      <c r="K346" s="128">
        <v>0</v>
      </c>
      <c r="L346" s="129"/>
      <c r="M346" s="128" t="s">
        <v>222</v>
      </c>
      <c r="N346" s="127" t="s">
        <v>444</v>
      </c>
      <c r="O346" s="127" t="s">
        <v>164</v>
      </c>
      <c r="P346" s="127" t="s">
        <v>178</v>
      </c>
      <c r="Q346" s="131" t="s">
        <v>3657</v>
      </c>
      <c r="R346" s="131" t="s">
        <v>5211</v>
      </c>
      <c r="S346" s="144" t="s">
        <v>5211</v>
      </c>
      <c r="T346" s="136" t="s">
        <v>172</v>
      </c>
      <c r="U346" s="118"/>
      <c r="V346" s="118"/>
      <c r="W346" s="133" t="str">
        <f>VLOOKUP(TRIM(X346),X10:Y88,2,FALSE)</f>
        <v>Frank</v>
      </c>
      <c r="X346" s="11" t="str">
        <f t="shared" si="13"/>
        <v>6.5.11</v>
      </c>
      <c r="Y346" s="64"/>
      <c r="AA346" s="1">
        <f t="shared" si="14"/>
        <v>4</v>
      </c>
    </row>
    <row r="347" spans="1:27" ht="37.200000000000003" customHeight="1">
      <c r="A347" s="119"/>
      <c r="B347" s="134" t="s">
        <v>57</v>
      </c>
      <c r="C347" s="122" t="s">
        <v>22</v>
      </c>
      <c r="D347" s="122" t="s">
        <v>133</v>
      </c>
      <c r="E347" s="123" t="s">
        <v>1183</v>
      </c>
      <c r="F347" s="124" t="s">
        <v>270</v>
      </c>
      <c r="G347" s="138" t="s">
        <v>142</v>
      </c>
      <c r="H347" s="138" t="s">
        <v>2804</v>
      </c>
      <c r="I347" s="139" t="s">
        <v>168</v>
      </c>
      <c r="J347" s="140" t="s">
        <v>180</v>
      </c>
      <c r="K347" s="141">
        <v>0</v>
      </c>
      <c r="L347" s="140"/>
      <c r="M347" s="141" t="s">
        <v>222</v>
      </c>
      <c r="N347" s="140" t="s">
        <v>444</v>
      </c>
      <c r="O347" s="140" t="s">
        <v>164</v>
      </c>
      <c r="P347" s="140" t="s">
        <v>178</v>
      </c>
      <c r="Q347" s="142" t="s">
        <v>268</v>
      </c>
      <c r="R347" s="142" t="s">
        <v>171</v>
      </c>
      <c r="S347" s="145"/>
      <c r="T347" s="136" t="s">
        <v>172</v>
      </c>
      <c r="U347" s="118"/>
      <c r="V347" s="118"/>
      <c r="W347" s="133" t="str">
        <f>VLOOKUP(TRIM(X347),X10:Y88,2,FALSE)</f>
        <v>Withdrawn</v>
      </c>
      <c r="X347" s="11" t="str">
        <f t="shared" si="13"/>
        <v>99</v>
      </c>
      <c r="Y347" s="64"/>
      <c r="AA347" s="1">
        <f t="shared" si="14"/>
        <v>16</v>
      </c>
    </row>
    <row r="348" spans="1:27" ht="37.200000000000003" customHeight="1">
      <c r="A348" s="119" t="s">
        <v>139</v>
      </c>
      <c r="B348" s="134" t="s">
        <v>57</v>
      </c>
      <c r="C348" s="122" t="s">
        <v>140</v>
      </c>
      <c r="D348" s="122" t="s">
        <v>120</v>
      </c>
      <c r="E348" s="123" t="s">
        <v>1184</v>
      </c>
      <c r="F348" s="124" t="s">
        <v>21</v>
      </c>
      <c r="G348" s="124" t="s">
        <v>142</v>
      </c>
      <c r="H348" s="124" t="s">
        <v>2805</v>
      </c>
      <c r="I348" s="135" t="s">
        <v>449</v>
      </c>
      <c r="J348" s="129" t="s">
        <v>2668</v>
      </c>
      <c r="K348" s="128"/>
      <c r="L348" s="129"/>
      <c r="M348" s="128" t="s">
        <v>3485</v>
      </c>
      <c r="N348" s="127" t="s">
        <v>170</v>
      </c>
      <c r="O348" s="127" t="s">
        <v>164</v>
      </c>
      <c r="P348" s="127" t="s">
        <v>834</v>
      </c>
      <c r="Q348" s="131" t="s">
        <v>2795</v>
      </c>
      <c r="R348" s="131" t="s">
        <v>4387</v>
      </c>
      <c r="S348" s="132" t="s">
        <v>4386</v>
      </c>
      <c r="T348" s="136" t="s">
        <v>835</v>
      </c>
      <c r="U348" s="118"/>
      <c r="V348" s="118"/>
      <c r="W348" s="133" t="str">
        <f>VLOOKUP(TRIM(X348),X10:Y88,2,FALSE)</f>
        <v>Krisztian</v>
      </c>
      <c r="X348" s="11" t="str">
        <f t="shared" ref="X348:X411" si="15">IF(ISNONTEXT(D348),"" &amp; D348 &amp;"",T(D348))</f>
        <v>6.10</v>
      </c>
      <c r="Y348" s="64"/>
      <c r="AA348" s="1">
        <f t="shared" si="14"/>
        <v>12</v>
      </c>
    </row>
    <row r="349" spans="1:27" ht="37.200000000000003" customHeight="1">
      <c r="A349" s="119" t="s">
        <v>139</v>
      </c>
      <c r="B349" s="134" t="s">
        <v>57</v>
      </c>
      <c r="C349" s="122" t="s">
        <v>140</v>
      </c>
      <c r="D349" s="122" t="s">
        <v>120</v>
      </c>
      <c r="E349" s="123" t="s">
        <v>1185</v>
      </c>
      <c r="F349" s="124" t="s">
        <v>21</v>
      </c>
      <c r="G349" s="124" t="s">
        <v>142</v>
      </c>
      <c r="H349" s="124" t="s">
        <v>2806</v>
      </c>
      <c r="I349" s="135" t="s">
        <v>2796</v>
      </c>
      <c r="J349" s="129" t="s">
        <v>2668</v>
      </c>
      <c r="K349" s="128"/>
      <c r="L349" s="129"/>
      <c r="M349" s="128" t="s">
        <v>3485</v>
      </c>
      <c r="N349" s="127" t="s">
        <v>170</v>
      </c>
      <c r="O349" s="127" t="s">
        <v>164</v>
      </c>
      <c r="P349" s="127" t="s">
        <v>834</v>
      </c>
      <c r="Q349" s="131" t="s">
        <v>2797</v>
      </c>
      <c r="R349" s="131" t="s">
        <v>4389</v>
      </c>
      <c r="S349" s="132" t="s">
        <v>4388</v>
      </c>
      <c r="T349" s="136" t="s">
        <v>835</v>
      </c>
      <c r="U349" s="118"/>
      <c r="V349" s="118"/>
      <c r="W349" s="133" t="str">
        <f>VLOOKUP(TRIM(X349),X10:Y88,2,FALSE)</f>
        <v>Krisztian</v>
      </c>
      <c r="X349" s="11" t="str">
        <f t="shared" si="15"/>
        <v>6.10</v>
      </c>
      <c r="Y349" s="64"/>
      <c r="AA349" s="1">
        <f t="shared" si="14"/>
        <v>18</v>
      </c>
    </row>
    <row r="350" spans="1:27" ht="35.25" customHeight="1">
      <c r="A350" s="119" t="s">
        <v>139</v>
      </c>
      <c r="B350" s="134" t="s">
        <v>57</v>
      </c>
      <c r="C350" s="122" t="s">
        <v>140</v>
      </c>
      <c r="D350" s="122" t="s">
        <v>120</v>
      </c>
      <c r="E350" s="123" t="s">
        <v>1186</v>
      </c>
      <c r="F350" s="124" t="s">
        <v>21</v>
      </c>
      <c r="G350" s="124" t="s">
        <v>142</v>
      </c>
      <c r="H350" s="124" t="s">
        <v>3233</v>
      </c>
      <c r="I350" s="135" t="s">
        <v>2796</v>
      </c>
      <c r="J350" s="129" t="s">
        <v>2668</v>
      </c>
      <c r="K350" s="128"/>
      <c r="L350" s="129"/>
      <c r="M350" s="128" t="s">
        <v>3485</v>
      </c>
      <c r="N350" s="127" t="s">
        <v>170</v>
      </c>
      <c r="O350" s="127" t="s">
        <v>164</v>
      </c>
      <c r="P350" s="127" t="s">
        <v>834</v>
      </c>
      <c r="Q350" s="131" t="s">
        <v>2798</v>
      </c>
      <c r="R350" s="131" t="s">
        <v>4396</v>
      </c>
      <c r="S350" s="132" t="s">
        <v>4392</v>
      </c>
      <c r="T350" s="136" t="s">
        <v>835</v>
      </c>
      <c r="U350" s="118"/>
      <c r="V350" s="118"/>
      <c r="W350" s="133" t="str">
        <f>VLOOKUP(TRIM(X350),X10:Y88,2,FALSE)</f>
        <v>Krisztian</v>
      </c>
      <c r="X350" s="11" t="str">
        <f t="shared" si="15"/>
        <v>6.10</v>
      </c>
      <c r="Y350" s="64"/>
      <c r="AA350" s="1">
        <f t="shared" si="14"/>
        <v>18</v>
      </c>
    </row>
    <row r="351" spans="1:27" ht="37.200000000000003" customHeight="1">
      <c r="A351" s="119" t="s">
        <v>139</v>
      </c>
      <c r="B351" s="134" t="s">
        <v>57</v>
      </c>
      <c r="C351" s="122" t="s">
        <v>140</v>
      </c>
      <c r="D351" s="122" t="s">
        <v>98</v>
      </c>
      <c r="E351" s="123" t="s">
        <v>1187</v>
      </c>
      <c r="F351" s="124" t="s">
        <v>270</v>
      </c>
      <c r="G351" s="124" t="s">
        <v>142</v>
      </c>
      <c r="H351" s="124" t="s">
        <v>3159</v>
      </c>
      <c r="I351" s="135" t="s">
        <v>184</v>
      </c>
      <c r="J351" s="129" t="s">
        <v>180</v>
      </c>
      <c r="K351" s="128">
        <v>0</v>
      </c>
      <c r="L351" s="129"/>
      <c r="M351" s="128" t="s">
        <v>3485</v>
      </c>
      <c r="N351" s="127" t="s">
        <v>444</v>
      </c>
      <c r="O351" s="127" t="s">
        <v>164</v>
      </c>
      <c r="P351" s="127" t="s">
        <v>178</v>
      </c>
      <c r="Q351" s="131" t="s">
        <v>3658</v>
      </c>
      <c r="R351" s="131" t="s">
        <v>5211</v>
      </c>
      <c r="S351" s="144" t="s">
        <v>5211</v>
      </c>
      <c r="T351" s="136" t="s">
        <v>183</v>
      </c>
      <c r="U351" s="118"/>
      <c r="V351" s="118"/>
      <c r="W351" s="133" t="str">
        <f>VLOOKUP(TRIM(X351),X10:Y88,2,FALSE)</f>
        <v>Frank</v>
      </c>
      <c r="X351" s="11" t="str">
        <f t="shared" si="15"/>
        <v>6.5.3</v>
      </c>
      <c r="Y351" s="64"/>
      <c r="AA351" s="1">
        <f t="shared" si="14"/>
        <v>17</v>
      </c>
    </row>
    <row r="352" spans="1:27" ht="35.25" customHeight="1">
      <c r="A352" s="119" t="s">
        <v>139</v>
      </c>
      <c r="B352" s="134" t="s">
        <v>57</v>
      </c>
      <c r="C352" s="122" t="s">
        <v>140</v>
      </c>
      <c r="D352" s="122" t="s">
        <v>98</v>
      </c>
      <c r="E352" s="123" t="s">
        <v>1188</v>
      </c>
      <c r="F352" s="124" t="s">
        <v>270</v>
      </c>
      <c r="G352" s="124" t="s">
        <v>142</v>
      </c>
      <c r="H352" s="124" t="s">
        <v>3160</v>
      </c>
      <c r="I352" s="135" t="s">
        <v>184</v>
      </c>
      <c r="J352" s="129" t="s">
        <v>180</v>
      </c>
      <c r="K352" s="128">
        <v>0</v>
      </c>
      <c r="L352" s="129"/>
      <c r="M352" s="128" t="s">
        <v>3485</v>
      </c>
      <c r="N352" s="127" t="s">
        <v>444</v>
      </c>
      <c r="O352" s="127" t="s">
        <v>164</v>
      </c>
      <c r="P352" s="127" t="s">
        <v>178</v>
      </c>
      <c r="Q352" s="131" t="s">
        <v>3659</v>
      </c>
      <c r="R352" s="131" t="s">
        <v>5211</v>
      </c>
      <c r="S352" s="144" t="s">
        <v>5211</v>
      </c>
      <c r="T352" s="136" t="s">
        <v>183</v>
      </c>
      <c r="U352" s="118"/>
      <c r="V352" s="118"/>
      <c r="W352" s="133" t="str">
        <f>VLOOKUP(TRIM(X352),X10:Y88,2,FALSE)</f>
        <v>Frank</v>
      </c>
      <c r="X352" s="11" t="str">
        <f t="shared" si="15"/>
        <v>6.5.3</v>
      </c>
      <c r="Y352" s="64"/>
      <c r="AA352" s="1">
        <f t="shared" si="14"/>
        <v>17</v>
      </c>
    </row>
    <row r="353" spans="1:27" ht="35.25" customHeight="1">
      <c r="A353" s="119" t="s">
        <v>139</v>
      </c>
      <c r="B353" s="134" t="s">
        <v>57</v>
      </c>
      <c r="C353" s="122" t="s">
        <v>140</v>
      </c>
      <c r="D353" s="122" t="s">
        <v>98</v>
      </c>
      <c r="E353" s="123" t="s">
        <v>1189</v>
      </c>
      <c r="F353" s="124" t="s">
        <v>270</v>
      </c>
      <c r="G353" s="124" t="s">
        <v>142</v>
      </c>
      <c r="H353" s="124" t="s">
        <v>3161</v>
      </c>
      <c r="I353" s="135" t="s">
        <v>184</v>
      </c>
      <c r="J353" s="129" t="s">
        <v>180</v>
      </c>
      <c r="K353" s="128">
        <v>0</v>
      </c>
      <c r="L353" s="129"/>
      <c r="M353" s="128" t="s">
        <v>3485</v>
      </c>
      <c r="N353" s="127" t="s">
        <v>444</v>
      </c>
      <c r="O353" s="127" t="s">
        <v>164</v>
      </c>
      <c r="P353" s="127" t="s">
        <v>178</v>
      </c>
      <c r="Q353" s="131" t="s">
        <v>3660</v>
      </c>
      <c r="R353" s="131" t="s">
        <v>5600</v>
      </c>
      <c r="S353" s="132" t="s">
        <v>173</v>
      </c>
      <c r="T353" s="136" t="s">
        <v>183</v>
      </c>
      <c r="U353" s="118"/>
      <c r="V353" s="118" t="s">
        <v>4668</v>
      </c>
      <c r="W353" s="133" t="str">
        <f>VLOOKUP(TRIM(X353),X10:Y88,2,FALSE)</f>
        <v>Frank</v>
      </c>
      <c r="X353" s="11" t="str">
        <f t="shared" si="15"/>
        <v>6.5.3</v>
      </c>
      <c r="Y353" s="64"/>
      <c r="AA353" s="1">
        <f t="shared" si="14"/>
        <v>17</v>
      </c>
    </row>
    <row r="354" spans="1:27" ht="35.25" customHeight="1">
      <c r="A354" s="119" t="s">
        <v>139</v>
      </c>
      <c r="B354" s="134" t="s">
        <v>57</v>
      </c>
      <c r="C354" s="122" t="s">
        <v>140</v>
      </c>
      <c r="D354" s="122" t="s">
        <v>123</v>
      </c>
      <c r="E354" s="123" t="s">
        <v>1190</v>
      </c>
      <c r="F354" s="124" t="s">
        <v>167</v>
      </c>
      <c r="G354" s="124" t="s">
        <v>48</v>
      </c>
      <c r="H354" s="124" t="s">
        <v>2799</v>
      </c>
      <c r="I354" s="135" t="s">
        <v>4010</v>
      </c>
      <c r="J354" s="129"/>
      <c r="K354" s="128"/>
      <c r="L354" s="129"/>
      <c r="M354" s="128" t="s">
        <v>3485</v>
      </c>
      <c r="N354" s="127"/>
      <c r="O354" s="127" t="s">
        <v>672</v>
      </c>
      <c r="P354" s="127"/>
      <c r="Q354" s="131" t="s">
        <v>2800</v>
      </c>
      <c r="R354" s="131" t="s">
        <v>5211</v>
      </c>
      <c r="S354" s="144" t="s">
        <v>5211</v>
      </c>
      <c r="T354" s="136" t="s">
        <v>835</v>
      </c>
      <c r="U354" s="118"/>
      <c r="V354" s="118"/>
      <c r="W354" s="133" t="str">
        <f>VLOOKUP(TRIM(X354),X10:Y88,2,FALSE)</f>
        <v>Frank</v>
      </c>
      <c r="X354" s="11" t="str">
        <f t="shared" si="15"/>
        <v>7.1</v>
      </c>
      <c r="Y354" s="64"/>
      <c r="AA354" s="1">
        <f t="shared" si="14"/>
        <v>26</v>
      </c>
    </row>
    <row r="355" spans="1:27" ht="35.25" customHeight="1">
      <c r="A355" s="119" t="s">
        <v>139</v>
      </c>
      <c r="B355" s="134" t="s">
        <v>57</v>
      </c>
      <c r="C355" s="122" t="s">
        <v>140</v>
      </c>
      <c r="D355" s="122" t="s">
        <v>123</v>
      </c>
      <c r="E355" s="123" t="s">
        <v>1191</v>
      </c>
      <c r="F355" s="124" t="s">
        <v>318</v>
      </c>
      <c r="G355" s="124" t="s">
        <v>142</v>
      </c>
      <c r="H355" s="124" t="s">
        <v>2801</v>
      </c>
      <c r="I355" s="135" t="s">
        <v>2802</v>
      </c>
      <c r="J355" s="129"/>
      <c r="K355" s="128"/>
      <c r="L355" s="129"/>
      <c r="M355" s="128" t="s">
        <v>3485</v>
      </c>
      <c r="N355" s="127"/>
      <c r="O355" s="127" t="s">
        <v>672</v>
      </c>
      <c r="P355" s="127"/>
      <c r="Q355" s="131" t="s">
        <v>2803</v>
      </c>
      <c r="R355" s="131" t="s">
        <v>4009</v>
      </c>
      <c r="S355" s="137" t="s">
        <v>149</v>
      </c>
      <c r="T355" s="136" t="s">
        <v>835</v>
      </c>
      <c r="U355" s="118"/>
      <c r="V355" s="118"/>
      <c r="W355" s="133" t="str">
        <f>VLOOKUP(TRIM(X355),X10:Y88,2,FALSE)</f>
        <v>Frank</v>
      </c>
      <c r="X355" s="11" t="str">
        <f t="shared" si="15"/>
        <v>7.1</v>
      </c>
      <c r="Y355" s="64"/>
      <c r="AA355" s="1">
        <f t="shared" si="14"/>
        <v>20</v>
      </c>
    </row>
    <row r="356" spans="1:27" ht="35.25" customHeight="1">
      <c r="A356" s="119" t="s">
        <v>139</v>
      </c>
      <c r="B356" s="134" t="s">
        <v>57</v>
      </c>
      <c r="C356" s="122" t="s">
        <v>140</v>
      </c>
      <c r="D356" s="122" t="s">
        <v>119</v>
      </c>
      <c r="E356" s="123" t="s">
        <v>1192</v>
      </c>
      <c r="F356" s="124" t="s">
        <v>21</v>
      </c>
      <c r="G356" s="124" t="s">
        <v>142</v>
      </c>
      <c r="H356" s="124" t="s">
        <v>2839</v>
      </c>
      <c r="I356" s="135" t="s">
        <v>3524</v>
      </c>
      <c r="J356" s="129" t="s">
        <v>2636</v>
      </c>
      <c r="K356" s="128"/>
      <c r="L356" s="129"/>
      <c r="M356" s="128" t="s">
        <v>3485</v>
      </c>
      <c r="N356" s="127" t="s">
        <v>170</v>
      </c>
      <c r="O356" s="127" t="s">
        <v>672</v>
      </c>
      <c r="P356" s="127" t="s">
        <v>2637</v>
      </c>
      <c r="Q356" s="131" t="s">
        <v>2808</v>
      </c>
      <c r="R356" s="131" t="s">
        <v>4254</v>
      </c>
      <c r="S356" s="132" t="s">
        <v>4253</v>
      </c>
      <c r="T356" s="136" t="s">
        <v>246</v>
      </c>
      <c r="U356" s="118"/>
      <c r="V356" s="118"/>
      <c r="W356" s="133" t="str">
        <f>VLOOKUP(TRIM(X356),X10:Y88,2,FALSE)</f>
        <v>Puneet</v>
      </c>
      <c r="X356" s="11" t="str">
        <f t="shared" si="15"/>
        <v>6.9</v>
      </c>
      <c r="Y356" s="64"/>
      <c r="AA356" s="1">
        <f t="shared" si="14"/>
        <v>35</v>
      </c>
    </row>
    <row r="357" spans="1:27" ht="35.25" customHeight="1">
      <c r="A357" s="119" t="s">
        <v>139</v>
      </c>
      <c r="B357" s="134" t="s">
        <v>57</v>
      </c>
      <c r="C357" s="122" t="s">
        <v>140</v>
      </c>
      <c r="D357" s="122" t="s">
        <v>105</v>
      </c>
      <c r="E357" s="123" t="s">
        <v>1193</v>
      </c>
      <c r="F357" s="124" t="s">
        <v>270</v>
      </c>
      <c r="G357" s="124" t="s">
        <v>142</v>
      </c>
      <c r="H357" s="124" t="s">
        <v>2840</v>
      </c>
      <c r="I357" s="135" t="s">
        <v>661</v>
      </c>
      <c r="J357" s="129" t="s">
        <v>169</v>
      </c>
      <c r="K357" s="128">
        <v>0</v>
      </c>
      <c r="L357" s="129"/>
      <c r="M357" s="128" t="s">
        <v>206</v>
      </c>
      <c r="N357" s="127" t="s">
        <v>444</v>
      </c>
      <c r="O357" s="127" t="s">
        <v>164</v>
      </c>
      <c r="P357" s="127" t="s">
        <v>178</v>
      </c>
      <c r="Q357" s="131" t="s">
        <v>3661</v>
      </c>
      <c r="R357" s="131" t="s">
        <v>547</v>
      </c>
      <c r="S357" s="137" t="s">
        <v>149</v>
      </c>
      <c r="T357" s="136" t="s">
        <v>311</v>
      </c>
      <c r="U357" s="118"/>
      <c r="V357" s="118"/>
      <c r="W357" s="133" t="str">
        <f>VLOOKUP(TRIM(X357),X10:Y88,2,FALSE)</f>
        <v>Krisztian</v>
      </c>
      <c r="X357" s="11" t="str">
        <f t="shared" si="15"/>
        <v>6.5.6</v>
      </c>
      <c r="Y357" s="64"/>
      <c r="AA357" s="1">
        <f t="shared" si="14"/>
        <v>26</v>
      </c>
    </row>
    <row r="358" spans="1:27" ht="35.25" customHeight="1">
      <c r="A358" s="119" t="s">
        <v>139</v>
      </c>
      <c r="B358" s="134" t="s">
        <v>57</v>
      </c>
      <c r="C358" s="122" t="s">
        <v>140</v>
      </c>
      <c r="D358" s="122" t="s">
        <v>119</v>
      </c>
      <c r="E358" s="123" t="s">
        <v>1194</v>
      </c>
      <c r="F358" s="124" t="s">
        <v>21</v>
      </c>
      <c r="G358" s="124" t="s">
        <v>142</v>
      </c>
      <c r="H358" s="124" t="s">
        <v>2841</v>
      </c>
      <c r="I358" s="135" t="s">
        <v>3298</v>
      </c>
      <c r="J358" s="129" t="s">
        <v>2636</v>
      </c>
      <c r="K358" s="128"/>
      <c r="L358" s="129"/>
      <c r="M358" s="128" t="s">
        <v>3485</v>
      </c>
      <c r="N358" s="127" t="s">
        <v>170</v>
      </c>
      <c r="O358" s="127" t="s">
        <v>672</v>
      </c>
      <c r="P358" s="127" t="s">
        <v>2637</v>
      </c>
      <c r="Q358" s="131" t="s">
        <v>2809</v>
      </c>
      <c r="R358" s="131" t="s">
        <v>4252</v>
      </c>
      <c r="S358" s="132" t="s">
        <v>4251</v>
      </c>
      <c r="T358" s="136" t="s">
        <v>246</v>
      </c>
      <c r="U358" s="118"/>
      <c r="V358" s="118"/>
      <c r="W358" s="133" t="str">
        <f>VLOOKUP(TRIM(X358),X10:Y88,2,FALSE)</f>
        <v>Puneet</v>
      </c>
      <c r="X358" s="11" t="str">
        <f t="shared" si="15"/>
        <v>6.9</v>
      </c>
      <c r="Y358" s="64"/>
      <c r="AA358" s="1">
        <f t="shared" si="14"/>
        <v>40</v>
      </c>
    </row>
    <row r="359" spans="1:27" ht="37.200000000000003" customHeight="1">
      <c r="A359" s="119" t="s">
        <v>139</v>
      </c>
      <c r="B359" s="134" t="s">
        <v>57</v>
      </c>
      <c r="C359" s="122" t="s">
        <v>140</v>
      </c>
      <c r="D359" s="122" t="s">
        <v>117</v>
      </c>
      <c r="E359" s="123" t="s">
        <v>1195</v>
      </c>
      <c r="F359" s="124" t="s">
        <v>21</v>
      </c>
      <c r="G359" s="124" t="s">
        <v>142</v>
      </c>
      <c r="H359" s="124" t="s">
        <v>2842</v>
      </c>
      <c r="I359" s="135" t="s">
        <v>197</v>
      </c>
      <c r="J359" s="129" t="s">
        <v>659</v>
      </c>
      <c r="K359" s="128"/>
      <c r="L359" s="129"/>
      <c r="M359" s="128" t="s">
        <v>3485</v>
      </c>
      <c r="N359" s="127" t="s">
        <v>570</v>
      </c>
      <c r="O359" s="127" t="s">
        <v>672</v>
      </c>
      <c r="P359" s="127" t="s">
        <v>660</v>
      </c>
      <c r="Q359" s="131" t="s">
        <v>3927</v>
      </c>
      <c r="R359" s="131" t="s">
        <v>5211</v>
      </c>
      <c r="S359" s="144" t="s">
        <v>5211</v>
      </c>
      <c r="T359" s="136" t="s">
        <v>193</v>
      </c>
      <c r="U359" s="118"/>
      <c r="V359" s="118"/>
      <c r="W359" s="133" t="str">
        <f>VLOOKUP(TRIM(X359),X10:Y88,2,FALSE)</f>
        <v>Frank</v>
      </c>
      <c r="X359" s="11" t="str">
        <f t="shared" si="15"/>
        <v>6.7</v>
      </c>
      <c r="Y359" s="64"/>
      <c r="AA359" s="1">
        <f t="shared" si="14"/>
        <v>35</v>
      </c>
    </row>
    <row r="360" spans="1:27" ht="35.25" customHeight="1">
      <c r="A360" s="119" t="s">
        <v>139</v>
      </c>
      <c r="B360" s="134" t="s">
        <v>57</v>
      </c>
      <c r="C360" s="122" t="s">
        <v>140</v>
      </c>
      <c r="D360" s="122" t="s">
        <v>117</v>
      </c>
      <c r="E360" s="123" t="s">
        <v>1196</v>
      </c>
      <c r="F360" s="124" t="s">
        <v>21</v>
      </c>
      <c r="G360" s="124" t="s">
        <v>142</v>
      </c>
      <c r="H360" s="124" t="s">
        <v>2843</v>
      </c>
      <c r="I360" s="135" t="s">
        <v>197</v>
      </c>
      <c r="J360" s="129" t="s">
        <v>659</v>
      </c>
      <c r="K360" s="128"/>
      <c r="L360" s="129"/>
      <c r="M360" s="128" t="s">
        <v>3485</v>
      </c>
      <c r="N360" s="127" t="s">
        <v>570</v>
      </c>
      <c r="O360" s="127" t="s">
        <v>672</v>
      </c>
      <c r="P360" s="127" t="s">
        <v>660</v>
      </c>
      <c r="Q360" s="131" t="s">
        <v>3928</v>
      </c>
      <c r="R360" s="131" t="s">
        <v>544</v>
      </c>
      <c r="S360" s="132" t="s">
        <v>159</v>
      </c>
      <c r="T360" s="136" t="s">
        <v>193</v>
      </c>
      <c r="U360" s="118"/>
      <c r="V360" s="118"/>
      <c r="W360" s="133" t="str">
        <f>VLOOKUP(TRIM(X360),X10:Y88,2,FALSE)</f>
        <v>Frank</v>
      </c>
      <c r="X360" s="11" t="str">
        <f t="shared" si="15"/>
        <v>6.7</v>
      </c>
      <c r="Y360" s="64"/>
      <c r="AA360" s="1">
        <f t="shared" si="14"/>
        <v>35</v>
      </c>
    </row>
    <row r="361" spans="1:27" ht="35.25" customHeight="1">
      <c r="A361" s="119" t="s">
        <v>139</v>
      </c>
      <c r="B361" s="134" t="s">
        <v>57</v>
      </c>
      <c r="C361" s="122" t="s">
        <v>140</v>
      </c>
      <c r="D361" s="122" t="s">
        <v>118</v>
      </c>
      <c r="E361" s="123" t="s">
        <v>1197</v>
      </c>
      <c r="F361" s="124" t="s">
        <v>21</v>
      </c>
      <c r="G361" s="124" t="s">
        <v>142</v>
      </c>
      <c r="H361" s="124" t="s">
        <v>2844</v>
      </c>
      <c r="I361" s="135" t="s">
        <v>195</v>
      </c>
      <c r="J361" s="129" t="s">
        <v>652</v>
      </c>
      <c r="K361" s="128"/>
      <c r="L361" s="129"/>
      <c r="M361" s="128" t="s">
        <v>3485</v>
      </c>
      <c r="N361" s="127" t="s">
        <v>570</v>
      </c>
      <c r="O361" s="127" t="s">
        <v>164</v>
      </c>
      <c r="P361" s="127" t="s">
        <v>653</v>
      </c>
      <c r="Q361" s="131" t="s">
        <v>3929</v>
      </c>
      <c r="R361" s="131" t="s">
        <v>4655</v>
      </c>
      <c r="S361" s="132" t="s">
        <v>4654</v>
      </c>
      <c r="T361" s="136" t="s">
        <v>193</v>
      </c>
      <c r="U361" s="118"/>
      <c r="V361" s="118"/>
      <c r="W361" s="133" t="str">
        <f>VLOOKUP(TRIM(X361),X10:Y88,2,FALSE)</f>
        <v>Krisztian</v>
      </c>
      <c r="X361" s="11" t="str">
        <f t="shared" si="15"/>
        <v>6.8</v>
      </c>
      <c r="Y361" s="64"/>
      <c r="AA361" s="1">
        <f t="shared" si="14"/>
        <v>25</v>
      </c>
    </row>
    <row r="362" spans="1:27" ht="35.25" customHeight="1">
      <c r="A362" s="119" t="s">
        <v>139</v>
      </c>
      <c r="B362" s="134" t="s">
        <v>57</v>
      </c>
      <c r="C362" s="122" t="s">
        <v>140</v>
      </c>
      <c r="D362" s="122" t="s">
        <v>105</v>
      </c>
      <c r="E362" s="123" t="s">
        <v>1198</v>
      </c>
      <c r="F362" s="124" t="s">
        <v>270</v>
      </c>
      <c r="G362" s="124" t="s">
        <v>142</v>
      </c>
      <c r="H362" s="124" t="s">
        <v>2845</v>
      </c>
      <c r="I362" s="135" t="s">
        <v>661</v>
      </c>
      <c r="J362" s="129" t="s">
        <v>742</v>
      </c>
      <c r="K362" s="128">
        <v>0</v>
      </c>
      <c r="L362" s="129"/>
      <c r="M362" s="128" t="s">
        <v>186</v>
      </c>
      <c r="N362" s="127" t="s">
        <v>444</v>
      </c>
      <c r="O362" s="127" t="s">
        <v>164</v>
      </c>
      <c r="P362" s="127" t="s">
        <v>178</v>
      </c>
      <c r="Q362" s="131" t="s">
        <v>3662</v>
      </c>
      <c r="R362" s="131" t="s">
        <v>547</v>
      </c>
      <c r="S362" s="137" t="s">
        <v>149</v>
      </c>
      <c r="T362" s="136" t="s">
        <v>311</v>
      </c>
      <c r="U362" s="118"/>
      <c r="V362" s="118"/>
      <c r="W362" s="133" t="str">
        <f>VLOOKUP(TRIM(X362),X10:Y88,2,FALSE)</f>
        <v>Krisztian</v>
      </c>
      <c r="X362" s="11" t="str">
        <f t="shared" si="15"/>
        <v>6.5.6</v>
      </c>
      <c r="Y362" s="64"/>
      <c r="AA362" s="1">
        <f t="shared" si="14"/>
        <v>26</v>
      </c>
    </row>
    <row r="363" spans="1:27" ht="35.25" customHeight="1">
      <c r="A363" s="119" t="s">
        <v>139</v>
      </c>
      <c r="B363" s="134" t="s">
        <v>57</v>
      </c>
      <c r="C363" s="122" t="s">
        <v>140</v>
      </c>
      <c r="D363" s="122" t="s">
        <v>105</v>
      </c>
      <c r="E363" s="123" t="s">
        <v>1199</v>
      </c>
      <c r="F363" s="124" t="s">
        <v>270</v>
      </c>
      <c r="G363" s="124" t="s">
        <v>142</v>
      </c>
      <c r="H363" s="124" t="s">
        <v>2846</v>
      </c>
      <c r="I363" s="135" t="s">
        <v>661</v>
      </c>
      <c r="J363" s="129" t="s">
        <v>742</v>
      </c>
      <c r="K363" s="128">
        <v>0</v>
      </c>
      <c r="L363" s="129"/>
      <c r="M363" s="128" t="s">
        <v>186</v>
      </c>
      <c r="N363" s="127" t="s">
        <v>444</v>
      </c>
      <c r="O363" s="127" t="s">
        <v>164</v>
      </c>
      <c r="P363" s="127" t="s">
        <v>178</v>
      </c>
      <c r="Q363" s="131" t="s">
        <v>3663</v>
      </c>
      <c r="R363" s="131" t="s">
        <v>547</v>
      </c>
      <c r="S363" s="137" t="s">
        <v>149</v>
      </c>
      <c r="T363" s="136" t="s">
        <v>311</v>
      </c>
      <c r="U363" s="118"/>
      <c r="V363" s="118"/>
      <c r="W363" s="133" t="str">
        <f>VLOOKUP(TRIM(X363),X10:Y88,2,FALSE)</f>
        <v>Krisztian</v>
      </c>
      <c r="X363" s="11" t="str">
        <f t="shared" si="15"/>
        <v>6.5.6</v>
      </c>
      <c r="Y363" s="64"/>
      <c r="AA363" s="1">
        <f t="shared" si="14"/>
        <v>26</v>
      </c>
    </row>
    <row r="364" spans="1:27" ht="35.25" customHeight="1">
      <c r="A364" s="119" t="s">
        <v>139</v>
      </c>
      <c r="B364" s="134" t="s">
        <v>57</v>
      </c>
      <c r="C364" s="122" t="s">
        <v>140</v>
      </c>
      <c r="D364" s="122" t="s">
        <v>105</v>
      </c>
      <c r="E364" s="123" t="s">
        <v>1200</v>
      </c>
      <c r="F364" s="124" t="s">
        <v>270</v>
      </c>
      <c r="G364" s="124" t="s">
        <v>142</v>
      </c>
      <c r="H364" s="124" t="s">
        <v>2847</v>
      </c>
      <c r="I364" s="135" t="s">
        <v>661</v>
      </c>
      <c r="J364" s="129" t="s">
        <v>742</v>
      </c>
      <c r="K364" s="128">
        <v>0</v>
      </c>
      <c r="L364" s="129"/>
      <c r="M364" s="128" t="s">
        <v>186</v>
      </c>
      <c r="N364" s="127" t="s">
        <v>444</v>
      </c>
      <c r="O364" s="127" t="s">
        <v>164</v>
      </c>
      <c r="P364" s="127" t="s">
        <v>178</v>
      </c>
      <c r="Q364" s="131" t="s">
        <v>3664</v>
      </c>
      <c r="R364" s="131" t="s">
        <v>4723</v>
      </c>
      <c r="S364" s="132" t="s">
        <v>179</v>
      </c>
      <c r="T364" s="136" t="s">
        <v>311</v>
      </c>
      <c r="U364" s="118"/>
      <c r="V364" s="118"/>
      <c r="W364" s="133" t="str">
        <f>VLOOKUP(TRIM(X364),X10:Y88,2,FALSE)</f>
        <v>Krisztian</v>
      </c>
      <c r="X364" s="11" t="str">
        <f t="shared" si="15"/>
        <v>6.5.6</v>
      </c>
      <c r="Y364" s="64"/>
      <c r="AA364" s="1">
        <f t="shared" si="14"/>
        <v>26</v>
      </c>
    </row>
    <row r="365" spans="1:27" ht="35.25" customHeight="1">
      <c r="A365" s="119" t="s">
        <v>139</v>
      </c>
      <c r="B365" s="134" t="s">
        <v>57</v>
      </c>
      <c r="C365" s="122" t="s">
        <v>140</v>
      </c>
      <c r="D365" s="122" t="s">
        <v>105</v>
      </c>
      <c r="E365" s="123" t="s">
        <v>1201</v>
      </c>
      <c r="F365" s="124" t="s">
        <v>270</v>
      </c>
      <c r="G365" s="124" t="s">
        <v>142</v>
      </c>
      <c r="H365" s="124" t="s">
        <v>2848</v>
      </c>
      <c r="I365" s="135" t="s">
        <v>661</v>
      </c>
      <c r="J365" s="129" t="s">
        <v>742</v>
      </c>
      <c r="K365" s="128">
        <v>0</v>
      </c>
      <c r="L365" s="129"/>
      <c r="M365" s="128" t="s">
        <v>186</v>
      </c>
      <c r="N365" s="127" t="s">
        <v>444</v>
      </c>
      <c r="O365" s="127" t="s">
        <v>164</v>
      </c>
      <c r="P365" s="127" t="s">
        <v>178</v>
      </c>
      <c r="Q365" s="131" t="s">
        <v>3665</v>
      </c>
      <c r="R365" s="131" t="s">
        <v>4721</v>
      </c>
      <c r="S365" s="132" t="s">
        <v>4720</v>
      </c>
      <c r="T365" s="136" t="s">
        <v>311</v>
      </c>
      <c r="U365" s="118"/>
      <c r="V365" s="118"/>
      <c r="W365" s="133" t="str">
        <f>VLOOKUP(TRIM(X365),X10:Y88,2,FALSE)</f>
        <v>Krisztian</v>
      </c>
      <c r="X365" s="11" t="str">
        <f t="shared" si="15"/>
        <v>6.5.6</v>
      </c>
      <c r="Y365" s="64"/>
      <c r="AA365" s="1">
        <f t="shared" si="14"/>
        <v>26</v>
      </c>
    </row>
    <row r="366" spans="1:27" ht="35.25" customHeight="1">
      <c r="A366" s="119" t="s">
        <v>139</v>
      </c>
      <c r="B366" s="134" t="s">
        <v>57</v>
      </c>
      <c r="C366" s="122" t="s">
        <v>140</v>
      </c>
      <c r="D366" s="122" t="s">
        <v>105</v>
      </c>
      <c r="E366" s="123" t="s">
        <v>1202</v>
      </c>
      <c r="F366" s="124" t="s">
        <v>270</v>
      </c>
      <c r="G366" s="124" t="s">
        <v>142</v>
      </c>
      <c r="H366" s="124" t="s">
        <v>3162</v>
      </c>
      <c r="I366" s="135" t="s">
        <v>184</v>
      </c>
      <c r="J366" s="129" t="s">
        <v>169</v>
      </c>
      <c r="K366" s="128">
        <v>0</v>
      </c>
      <c r="L366" s="129"/>
      <c r="M366" s="128" t="s">
        <v>186</v>
      </c>
      <c r="N366" s="127" t="s">
        <v>444</v>
      </c>
      <c r="O366" s="127" t="s">
        <v>164</v>
      </c>
      <c r="P366" s="127" t="s">
        <v>178</v>
      </c>
      <c r="Q366" s="131" t="s">
        <v>3666</v>
      </c>
      <c r="R366" s="131" t="s">
        <v>5211</v>
      </c>
      <c r="S366" s="144" t="s">
        <v>5211</v>
      </c>
      <c r="T366" s="136" t="s">
        <v>183</v>
      </c>
      <c r="U366" s="118"/>
      <c r="V366" s="118"/>
      <c r="W366" s="133" t="str">
        <f>VLOOKUP(TRIM(X366),X10:Y88,2,FALSE)</f>
        <v>Krisztian</v>
      </c>
      <c r="X366" s="11" t="str">
        <f t="shared" si="15"/>
        <v>6.5.6</v>
      </c>
      <c r="Y366" s="64"/>
      <c r="AA366" s="1">
        <f t="shared" si="14"/>
        <v>17</v>
      </c>
    </row>
    <row r="367" spans="1:27" ht="35.25" customHeight="1">
      <c r="A367" s="119" t="s">
        <v>139</v>
      </c>
      <c r="B367" s="134" t="s">
        <v>57</v>
      </c>
      <c r="C367" s="122" t="s">
        <v>140</v>
      </c>
      <c r="D367" s="122" t="s">
        <v>105</v>
      </c>
      <c r="E367" s="123" t="s">
        <v>1203</v>
      </c>
      <c r="F367" s="124" t="s">
        <v>270</v>
      </c>
      <c r="G367" s="124" t="s">
        <v>142</v>
      </c>
      <c r="H367" s="124" t="s">
        <v>3163</v>
      </c>
      <c r="I367" s="135" t="s">
        <v>184</v>
      </c>
      <c r="J367" s="129" t="s">
        <v>742</v>
      </c>
      <c r="K367" s="128">
        <v>0</v>
      </c>
      <c r="L367" s="129"/>
      <c r="M367" s="128" t="s">
        <v>186</v>
      </c>
      <c r="N367" s="127" t="s">
        <v>444</v>
      </c>
      <c r="O367" s="127" t="s">
        <v>164</v>
      </c>
      <c r="P367" s="127" t="s">
        <v>178</v>
      </c>
      <c r="Q367" s="131" t="s">
        <v>3667</v>
      </c>
      <c r="R367" s="131" t="s">
        <v>5211</v>
      </c>
      <c r="S367" s="144" t="s">
        <v>5211</v>
      </c>
      <c r="T367" s="136" t="s">
        <v>183</v>
      </c>
      <c r="U367" s="118"/>
      <c r="V367" s="118"/>
      <c r="W367" s="133" t="str">
        <f>VLOOKUP(TRIM(X367),X10:Y88,2,FALSE)</f>
        <v>Krisztian</v>
      </c>
      <c r="X367" s="11" t="str">
        <f t="shared" si="15"/>
        <v>6.5.6</v>
      </c>
      <c r="Y367" s="64"/>
      <c r="AA367" s="1">
        <f t="shared" si="14"/>
        <v>17</v>
      </c>
    </row>
    <row r="368" spans="1:27" ht="35.25" customHeight="1">
      <c r="A368" s="119"/>
      <c r="B368" s="134" t="s">
        <v>57</v>
      </c>
      <c r="C368" s="122" t="s">
        <v>22</v>
      </c>
      <c r="D368" s="122" t="s">
        <v>133</v>
      </c>
      <c r="E368" s="123" t="s">
        <v>1204</v>
      </c>
      <c r="F368" s="124" t="s">
        <v>270</v>
      </c>
      <c r="G368" s="138" t="s">
        <v>142</v>
      </c>
      <c r="H368" s="138" t="s">
        <v>2849</v>
      </c>
      <c r="I368" s="139" t="s">
        <v>184</v>
      </c>
      <c r="J368" s="140" t="s">
        <v>185</v>
      </c>
      <c r="K368" s="141">
        <v>0</v>
      </c>
      <c r="L368" s="140"/>
      <c r="M368" s="141" t="s">
        <v>186</v>
      </c>
      <c r="N368" s="140" t="s">
        <v>744</v>
      </c>
      <c r="O368" s="140" t="s">
        <v>164</v>
      </c>
      <c r="P368" s="140" t="s">
        <v>458</v>
      </c>
      <c r="Q368" s="142" t="s">
        <v>4069</v>
      </c>
      <c r="R368" s="142" t="s">
        <v>171</v>
      </c>
      <c r="S368" s="145"/>
      <c r="T368" s="136" t="s">
        <v>183</v>
      </c>
      <c r="U368" s="118"/>
      <c r="V368" s="118"/>
      <c r="W368" s="133" t="str">
        <f>VLOOKUP(TRIM(X368),X10:Y88,2,FALSE)</f>
        <v>Withdrawn</v>
      </c>
      <c r="X368" s="11" t="str">
        <f t="shared" si="15"/>
        <v>99</v>
      </c>
      <c r="Y368" s="64"/>
      <c r="AA368" s="1">
        <f t="shared" si="14"/>
        <v>17</v>
      </c>
    </row>
    <row r="369" spans="1:27" ht="35.25" customHeight="1">
      <c r="A369" s="119"/>
      <c r="B369" s="134" t="s">
        <v>57</v>
      </c>
      <c r="C369" s="122" t="s">
        <v>22</v>
      </c>
      <c r="D369" s="122" t="s">
        <v>133</v>
      </c>
      <c r="E369" s="123" t="s">
        <v>1205</v>
      </c>
      <c r="F369" s="124" t="s">
        <v>270</v>
      </c>
      <c r="G369" s="138" t="s">
        <v>142</v>
      </c>
      <c r="H369" s="138" t="s">
        <v>3164</v>
      </c>
      <c r="I369" s="139" t="s">
        <v>184</v>
      </c>
      <c r="J369" s="140" t="s">
        <v>185</v>
      </c>
      <c r="K369" s="141">
        <v>0</v>
      </c>
      <c r="L369" s="140"/>
      <c r="M369" s="141" t="s">
        <v>186</v>
      </c>
      <c r="N369" s="140" t="s">
        <v>744</v>
      </c>
      <c r="O369" s="140" t="s">
        <v>164</v>
      </c>
      <c r="P369" s="140" t="s">
        <v>452</v>
      </c>
      <c r="Q369" s="142" t="s">
        <v>3234</v>
      </c>
      <c r="R369" s="142" t="s">
        <v>171</v>
      </c>
      <c r="S369" s="145"/>
      <c r="T369" s="136" t="s">
        <v>183</v>
      </c>
      <c r="U369" s="118"/>
      <c r="V369" s="118"/>
      <c r="W369" s="133" t="str">
        <f>VLOOKUP(TRIM(X369),X10:Y88,2,FALSE)</f>
        <v>Withdrawn</v>
      </c>
      <c r="X369" s="11" t="str">
        <f t="shared" si="15"/>
        <v>99</v>
      </c>
      <c r="Y369" s="64"/>
      <c r="AA369" s="1">
        <f t="shared" si="14"/>
        <v>17</v>
      </c>
    </row>
    <row r="370" spans="1:27" ht="35.25" customHeight="1">
      <c r="A370" s="119"/>
      <c r="B370" s="134" t="s">
        <v>57</v>
      </c>
      <c r="C370" s="122" t="s">
        <v>22</v>
      </c>
      <c r="D370" s="122" t="s">
        <v>133</v>
      </c>
      <c r="E370" s="123" t="s">
        <v>1206</v>
      </c>
      <c r="F370" s="124" t="s">
        <v>270</v>
      </c>
      <c r="G370" s="138" t="s">
        <v>142</v>
      </c>
      <c r="H370" s="138" t="s">
        <v>3165</v>
      </c>
      <c r="I370" s="139" t="s">
        <v>184</v>
      </c>
      <c r="J370" s="140" t="s">
        <v>281</v>
      </c>
      <c r="K370" s="141">
        <v>0</v>
      </c>
      <c r="L370" s="140"/>
      <c r="M370" s="141" t="s">
        <v>186</v>
      </c>
      <c r="N370" s="140" t="s">
        <v>621</v>
      </c>
      <c r="O370" s="140" t="s">
        <v>164</v>
      </c>
      <c r="P370" s="140" t="s">
        <v>452</v>
      </c>
      <c r="Q370" s="142" t="s">
        <v>3235</v>
      </c>
      <c r="R370" s="142" t="s">
        <v>171</v>
      </c>
      <c r="S370" s="145"/>
      <c r="T370" s="136" t="s">
        <v>183</v>
      </c>
      <c r="U370" s="118"/>
      <c r="V370" s="118"/>
      <c r="W370" s="133" t="str">
        <f>VLOOKUP(TRIM(X370),X10:Y88,2,FALSE)</f>
        <v>Withdrawn</v>
      </c>
      <c r="X370" s="11" t="str">
        <f t="shared" si="15"/>
        <v>99</v>
      </c>
      <c r="Y370" s="64"/>
      <c r="AA370" s="1">
        <f t="shared" si="14"/>
        <v>17</v>
      </c>
    </row>
    <row r="371" spans="1:27" ht="35.25" customHeight="1">
      <c r="A371" s="119" t="s">
        <v>139</v>
      </c>
      <c r="B371" s="134" t="s">
        <v>57</v>
      </c>
      <c r="C371" s="122" t="s">
        <v>140</v>
      </c>
      <c r="D371" s="122" t="s">
        <v>103</v>
      </c>
      <c r="E371" s="123" t="s">
        <v>1207</v>
      </c>
      <c r="F371" s="124" t="s">
        <v>270</v>
      </c>
      <c r="G371" s="124" t="s">
        <v>142</v>
      </c>
      <c r="H371" s="124" t="s">
        <v>2850</v>
      </c>
      <c r="I371" s="135" t="s">
        <v>184</v>
      </c>
      <c r="J371" s="129" t="s">
        <v>169</v>
      </c>
      <c r="K371" s="128">
        <v>0</v>
      </c>
      <c r="L371" s="129"/>
      <c r="M371" s="128" t="s">
        <v>186</v>
      </c>
      <c r="N371" s="127" t="s">
        <v>444</v>
      </c>
      <c r="O371" s="127" t="s">
        <v>164</v>
      </c>
      <c r="P371" s="127" t="s">
        <v>178</v>
      </c>
      <c r="Q371" s="131" t="s">
        <v>3668</v>
      </c>
      <c r="R371" s="131" t="s">
        <v>4641</v>
      </c>
      <c r="S371" s="132" t="s">
        <v>159</v>
      </c>
      <c r="T371" s="136" t="s">
        <v>183</v>
      </c>
      <c r="U371" s="118"/>
      <c r="V371" s="118"/>
      <c r="W371" s="133" t="str">
        <f>VLOOKUP(TRIM(X371),X10:Y88,2,FALSE)</f>
        <v>Frank</v>
      </c>
      <c r="X371" s="11" t="str">
        <f t="shared" si="15"/>
        <v>6.5.5</v>
      </c>
      <c r="Y371" s="64"/>
      <c r="AA371" s="1">
        <f t="shared" si="14"/>
        <v>17</v>
      </c>
    </row>
    <row r="372" spans="1:27" ht="35.25" customHeight="1">
      <c r="A372" s="119" t="s">
        <v>139</v>
      </c>
      <c r="B372" s="134" t="s">
        <v>57</v>
      </c>
      <c r="C372" s="122" t="s">
        <v>140</v>
      </c>
      <c r="D372" s="122" t="s">
        <v>105</v>
      </c>
      <c r="E372" s="123" t="s">
        <v>1208</v>
      </c>
      <c r="F372" s="124" t="s">
        <v>270</v>
      </c>
      <c r="G372" s="124" t="s">
        <v>142</v>
      </c>
      <c r="H372" s="124" t="s">
        <v>2851</v>
      </c>
      <c r="I372" s="135" t="s">
        <v>184</v>
      </c>
      <c r="J372" s="129" t="s">
        <v>742</v>
      </c>
      <c r="K372" s="128">
        <v>0</v>
      </c>
      <c r="L372" s="129"/>
      <c r="M372" s="128" t="s">
        <v>186</v>
      </c>
      <c r="N372" s="127" t="s">
        <v>444</v>
      </c>
      <c r="O372" s="127" t="s">
        <v>164</v>
      </c>
      <c r="P372" s="127" t="s">
        <v>178</v>
      </c>
      <c r="Q372" s="131" t="s">
        <v>3669</v>
      </c>
      <c r="R372" s="131" t="s">
        <v>4732</v>
      </c>
      <c r="S372" s="132" t="s">
        <v>4731</v>
      </c>
      <c r="T372" s="136" t="s">
        <v>183</v>
      </c>
      <c r="U372" s="118"/>
      <c r="V372" s="118"/>
      <c r="W372" s="133" t="str">
        <f>VLOOKUP(TRIM(X372),X10:Y88,2,FALSE)</f>
        <v>Krisztian</v>
      </c>
      <c r="X372" s="11" t="str">
        <f t="shared" si="15"/>
        <v>6.5.6</v>
      </c>
      <c r="Y372" s="64"/>
      <c r="AA372" s="1">
        <f t="shared" si="14"/>
        <v>17</v>
      </c>
    </row>
    <row r="373" spans="1:27" ht="35.25" customHeight="1">
      <c r="A373" s="119" t="s">
        <v>139</v>
      </c>
      <c r="B373" s="134" t="s">
        <v>57</v>
      </c>
      <c r="C373" s="122" t="s">
        <v>140</v>
      </c>
      <c r="D373" s="122" t="s">
        <v>108</v>
      </c>
      <c r="E373" s="123" t="s">
        <v>1209</v>
      </c>
      <c r="F373" s="124" t="s">
        <v>167</v>
      </c>
      <c r="G373" s="124" t="s">
        <v>142</v>
      </c>
      <c r="H373" s="124" t="s">
        <v>2810</v>
      </c>
      <c r="I373" s="135" t="s">
        <v>4414</v>
      </c>
      <c r="J373" s="129" t="s">
        <v>169</v>
      </c>
      <c r="K373" s="128"/>
      <c r="L373" s="129"/>
      <c r="M373" s="128" t="s">
        <v>3485</v>
      </c>
      <c r="N373" s="127"/>
      <c r="O373" s="127" t="s">
        <v>164</v>
      </c>
      <c r="P373" s="127" t="s">
        <v>178</v>
      </c>
      <c r="Q373" s="131" t="s">
        <v>2811</v>
      </c>
      <c r="R373" s="131" t="s">
        <v>4610</v>
      </c>
      <c r="S373" s="132" t="s">
        <v>159</v>
      </c>
      <c r="T373" s="136" t="s">
        <v>183</v>
      </c>
      <c r="U373" s="118"/>
      <c r="V373" s="118"/>
      <c r="W373" s="133" t="str">
        <f>VLOOKUP(TRIM(X373),X10:Y88,2,FALSE)</f>
        <v>Puneet</v>
      </c>
      <c r="X373" s="11" t="str">
        <f t="shared" si="15"/>
        <v>6.5.8</v>
      </c>
      <c r="Y373" s="64"/>
      <c r="AA373" s="1">
        <f t="shared" si="14"/>
        <v>79</v>
      </c>
    </row>
    <row r="374" spans="1:27" ht="35.25" customHeight="1">
      <c r="A374" s="119" t="s">
        <v>139</v>
      </c>
      <c r="B374" s="134" t="s">
        <v>57</v>
      </c>
      <c r="C374" s="122" t="s">
        <v>140</v>
      </c>
      <c r="D374" s="122" t="s">
        <v>108</v>
      </c>
      <c r="E374" s="123" t="s">
        <v>1210</v>
      </c>
      <c r="F374" s="124" t="s">
        <v>270</v>
      </c>
      <c r="G374" s="124" t="s">
        <v>142</v>
      </c>
      <c r="H374" s="124" t="s">
        <v>2852</v>
      </c>
      <c r="I374" s="135" t="s">
        <v>3525</v>
      </c>
      <c r="J374" s="129" t="s">
        <v>169</v>
      </c>
      <c r="K374" s="128">
        <v>0</v>
      </c>
      <c r="L374" s="129"/>
      <c r="M374" s="128" t="s">
        <v>186</v>
      </c>
      <c r="N374" s="127" t="s">
        <v>444</v>
      </c>
      <c r="O374" s="127" t="s">
        <v>164</v>
      </c>
      <c r="P374" s="127" t="s">
        <v>178</v>
      </c>
      <c r="Q374" s="131" t="s">
        <v>3670</v>
      </c>
      <c r="R374" s="131" t="s">
        <v>4611</v>
      </c>
      <c r="S374" s="132" t="s">
        <v>179</v>
      </c>
      <c r="T374" s="136" t="s">
        <v>183</v>
      </c>
      <c r="U374" s="118"/>
      <c r="V374" s="118"/>
      <c r="W374" s="133" t="str">
        <f>VLOOKUP(TRIM(X374),X10:Y88,2,FALSE)</f>
        <v>Puneet</v>
      </c>
      <c r="X374" s="11" t="str">
        <f t="shared" si="15"/>
        <v>6.5.8</v>
      </c>
      <c r="Y374" s="64"/>
      <c r="AA374" s="1">
        <f t="shared" si="14"/>
        <v>112</v>
      </c>
    </row>
    <row r="375" spans="1:27" ht="35.25" customHeight="1">
      <c r="A375" s="119" t="s">
        <v>139</v>
      </c>
      <c r="B375" s="134" t="s">
        <v>57</v>
      </c>
      <c r="C375" s="122" t="s">
        <v>140</v>
      </c>
      <c r="D375" s="122" t="s">
        <v>288</v>
      </c>
      <c r="E375" s="123" t="s">
        <v>1211</v>
      </c>
      <c r="F375" s="124" t="s">
        <v>21</v>
      </c>
      <c r="G375" s="124" t="s">
        <v>142</v>
      </c>
      <c r="H375" s="124" t="s">
        <v>2853</v>
      </c>
      <c r="I375" s="135" t="s">
        <v>184</v>
      </c>
      <c r="J375" s="129" t="s">
        <v>2639</v>
      </c>
      <c r="K375" s="128"/>
      <c r="L375" s="129"/>
      <c r="M375" s="128" t="s">
        <v>3485</v>
      </c>
      <c r="N375" s="127" t="s">
        <v>170</v>
      </c>
      <c r="O375" s="127" t="s">
        <v>164</v>
      </c>
      <c r="P375" s="127" t="s">
        <v>2640</v>
      </c>
      <c r="Q375" s="131" t="s">
        <v>2812</v>
      </c>
      <c r="R375" s="131" t="s">
        <v>4094</v>
      </c>
      <c r="S375" s="137" t="s">
        <v>149</v>
      </c>
      <c r="T375" s="136" t="s">
        <v>183</v>
      </c>
      <c r="U375" s="118"/>
      <c r="V375" s="118"/>
      <c r="W375" s="133" t="str">
        <f>VLOOKUP(TRIM(X375),X10:Y88,2,FALSE)</f>
        <v>Puneet</v>
      </c>
      <c r="X375" s="11" t="str">
        <f t="shared" si="15"/>
        <v>6.11</v>
      </c>
      <c r="Y375" s="64"/>
      <c r="AA375" s="1">
        <f t="shared" si="14"/>
        <v>17</v>
      </c>
    </row>
    <row r="376" spans="1:27" ht="35.25" customHeight="1">
      <c r="A376" s="119" t="s">
        <v>139</v>
      </c>
      <c r="B376" s="134" t="s">
        <v>57</v>
      </c>
      <c r="C376" s="122" t="s">
        <v>140</v>
      </c>
      <c r="D376" s="122" t="s">
        <v>98</v>
      </c>
      <c r="E376" s="123" t="s">
        <v>1212</v>
      </c>
      <c r="F376" s="124" t="s">
        <v>270</v>
      </c>
      <c r="G376" s="124" t="s">
        <v>142</v>
      </c>
      <c r="H376" s="124" t="s">
        <v>2854</v>
      </c>
      <c r="I376" s="135" t="s">
        <v>184</v>
      </c>
      <c r="J376" s="129" t="s">
        <v>169</v>
      </c>
      <c r="K376" s="128">
        <v>0</v>
      </c>
      <c r="L376" s="129"/>
      <c r="M376" s="128" t="s">
        <v>3485</v>
      </c>
      <c r="N376" s="127" t="s">
        <v>444</v>
      </c>
      <c r="O376" s="127" t="s">
        <v>164</v>
      </c>
      <c r="P376" s="127" t="s">
        <v>178</v>
      </c>
      <c r="Q376" s="131" t="s">
        <v>3671</v>
      </c>
      <c r="R376" s="131" t="s">
        <v>4081</v>
      </c>
      <c r="S376" s="132" t="s">
        <v>179</v>
      </c>
      <c r="T376" s="136" t="s">
        <v>183</v>
      </c>
      <c r="U376" s="118"/>
      <c r="V376" s="118"/>
      <c r="W376" s="133" t="str">
        <f>VLOOKUP(TRIM(X376),X10:Y88,2,FALSE)</f>
        <v>Frank</v>
      </c>
      <c r="X376" s="11" t="str">
        <f t="shared" si="15"/>
        <v>6.5.3</v>
      </c>
      <c r="Y376" s="64"/>
      <c r="AA376" s="1">
        <f t="shared" si="14"/>
        <v>17</v>
      </c>
    </row>
    <row r="377" spans="1:27" ht="35.25" customHeight="1">
      <c r="A377" s="119" t="s">
        <v>139</v>
      </c>
      <c r="B377" s="134" t="s">
        <v>57</v>
      </c>
      <c r="C377" s="122" t="s">
        <v>140</v>
      </c>
      <c r="D377" s="122" t="s">
        <v>98</v>
      </c>
      <c r="E377" s="123" t="s">
        <v>1213</v>
      </c>
      <c r="F377" s="124" t="s">
        <v>175</v>
      </c>
      <c r="G377" s="124" t="s">
        <v>142</v>
      </c>
      <c r="H377" s="124" t="s">
        <v>3971</v>
      </c>
      <c r="I377" s="135" t="s">
        <v>184</v>
      </c>
      <c r="J377" s="129"/>
      <c r="K377" s="128"/>
      <c r="L377" s="129"/>
      <c r="M377" s="128" t="s">
        <v>3485</v>
      </c>
      <c r="N377" s="127"/>
      <c r="O377" s="127" t="s">
        <v>164</v>
      </c>
      <c r="P377" s="127" t="s">
        <v>178</v>
      </c>
      <c r="Q377" s="131" t="s">
        <v>2813</v>
      </c>
      <c r="R377" s="131" t="s">
        <v>4048</v>
      </c>
      <c r="S377" s="132" t="s">
        <v>179</v>
      </c>
      <c r="T377" s="136" t="s">
        <v>183</v>
      </c>
      <c r="U377" s="118"/>
      <c r="V377" s="118"/>
      <c r="W377" s="133" t="str">
        <f>VLOOKUP(TRIM(X377),X10:Y88,2,FALSE)</f>
        <v>Frank</v>
      </c>
      <c r="X377" s="11" t="str">
        <f t="shared" si="15"/>
        <v>6.5.3</v>
      </c>
      <c r="Y377" s="64"/>
      <c r="AA377" s="1">
        <f t="shared" si="14"/>
        <v>17</v>
      </c>
    </row>
    <row r="378" spans="1:27" ht="35.25" customHeight="1">
      <c r="A378" s="119" t="s">
        <v>139</v>
      </c>
      <c r="B378" s="134" t="s">
        <v>57</v>
      </c>
      <c r="C378" s="122" t="s">
        <v>140</v>
      </c>
      <c r="D378" s="122" t="s">
        <v>98</v>
      </c>
      <c r="E378" s="123" t="s">
        <v>1214</v>
      </c>
      <c r="F378" s="124" t="s">
        <v>270</v>
      </c>
      <c r="G378" s="124" t="s">
        <v>142</v>
      </c>
      <c r="H378" s="124" t="s">
        <v>2855</v>
      </c>
      <c r="I378" s="135" t="s">
        <v>184</v>
      </c>
      <c r="J378" s="129" t="s">
        <v>180</v>
      </c>
      <c r="K378" s="128">
        <v>0</v>
      </c>
      <c r="L378" s="129"/>
      <c r="M378" s="128" t="s">
        <v>3485</v>
      </c>
      <c r="N378" s="127" t="s">
        <v>444</v>
      </c>
      <c r="O378" s="127" t="s">
        <v>164</v>
      </c>
      <c r="P378" s="127" t="s">
        <v>178</v>
      </c>
      <c r="Q378" s="131" t="s">
        <v>3672</v>
      </c>
      <c r="R378" s="131" t="s">
        <v>4049</v>
      </c>
      <c r="S378" s="132" t="s">
        <v>4050</v>
      </c>
      <c r="T378" s="136" t="s">
        <v>183</v>
      </c>
      <c r="U378" s="118"/>
      <c r="V378" s="118"/>
      <c r="W378" s="133" t="str">
        <f>VLOOKUP(TRIM(X378),X10:Y88,2,FALSE)</f>
        <v>Frank</v>
      </c>
      <c r="X378" s="11" t="str">
        <f t="shared" si="15"/>
        <v>6.5.3</v>
      </c>
      <c r="Y378" s="64"/>
      <c r="AA378" s="1">
        <f t="shared" si="14"/>
        <v>17</v>
      </c>
    </row>
    <row r="379" spans="1:27" ht="35.25" customHeight="1">
      <c r="A379" s="119" t="s">
        <v>139</v>
      </c>
      <c r="B379" s="134" t="s">
        <v>57</v>
      </c>
      <c r="C379" s="122" t="s">
        <v>140</v>
      </c>
      <c r="D379" s="122" t="s">
        <v>430</v>
      </c>
      <c r="E379" s="123" t="s">
        <v>1215</v>
      </c>
      <c r="F379" s="124" t="s">
        <v>21</v>
      </c>
      <c r="G379" s="124" t="s">
        <v>142</v>
      </c>
      <c r="H379" s="124" t="s">
        <v>2856</v>
      </c>
      <c r="I379" s="135" t="s">
        <v>184</v>
      </c>
      <c r="J379" s="129" t="s">
        <v>2629</v>
      </c>
      <c r="K379" s="128"/>
      <c r="L379" s="129"/>
      <c r="M379" s="128" t="s">
        <v>3485</v>
      </c>
      <c r="N379" s="127" t="s">
        <v>170</v>
      </c>
      <c r="O379" s="127" t="s">
        <v>164</v>
      </c>
      <c r="P379" s="127" t="s">
        <v>2630</v>
      </c>
      <c r="Q379" s="131" t="s">
        <v>2814</v>
      </c>
      <c r="R379" s="131" t="s">
        <v>5066</v>
      </c>
      <c r="S379" s="132" t="s">
        <v>179</v>
      </c>
      <c r="T379" s="136" t="s">
        <v>183</v>
      </c>
      <c r="U379" s="118"/>
      <c r="V379" s="118"/>
      <c r="W379" s="133" t="str">
        <f>VLOOKUP(TRIM(X379),X10:Y88,2,FALSE)</f>
        <v>Puneet</v>
      </c>
      <c r="X379" s="11" t="str">
        <f t="shared" si="15"/>
        <v>6.13</v>
      </c>
      <c r="Y379" s="64"/>
      <c r="AA379" s="1">
        <f t="shared" si="14"/>
        <v>17</v>
      </c>
    </row>
    <row r="380" spans="1:27" ht="35.25" customHeight="1">
      <c r="A380" s="119" t="s">
        <v>139</v>
      </c>
      <c r="B380" s="134" t="s">
        <v>57</v>
      </c>
      <c r="C380" s="122" t="s">
        <v>140</v>
      </c>
      <c r="D380" s="122" t="s">
        <v>97</v>
      </c>
      <c r="E380" s="123" t="s">
        <v>1216</v>
      </c>
      <c r="F380" s="124" t="s">
        <v>270</v>
      </c>
      <c r="G380" s="124" t="s">
        <v>142</v>
      </c>
      <c r="H380" s="124" t="s">
        <v>2857</v>
      </c>
      <c r="I380" s="135" t="s">
        <v>176</v>
      </c>
      <c r="J380" s="129" t="s">
        <v>180</v>
      </c>
      <c r="K380" s="128">
        <v>0</v>
      </c>
      <c r="L380" s="129"/>
      <c r="M380" s="128" t="s">
        <v>186</v>
      </c>
      <c r="N380" s="127" t="s">
        <v>444</v>
      </c>
      <c r="O380" s="127" t="s">
        <v>164</v>
      </c>
      <c r="P380" s="127" t="s">
        <v>178</v>
      </c>
      <c r="Q380" s="131" t="s">
        <v>3673</v>
      </c>
      <c r="R380" s="131" t="s">
        <v>4661</v>
      </c>
      <c r="S380" s="132" t="s">
        <v>4662</v>
      </c>
      <c r="T380" s="136" t="s">
        <v>174</v>
      </c>
      <c r="U380" s="118"/>
      <c r="V380" s="118"/>
      <c r="W380" s="133" t="str">
        <f>VLOOKUP(TRIM(X380),X10:Y88,2,FALSE)</f>
        <v>Frank</v>
      </c>
      <c r="X380" s="11" t="str">
        <f t="shared" si="15"/>
        <v>6.5.2</v>
      </c>
      <c r="Y380" s="64"/>
      <c r="AA380" s="1">
        <f t="shared" si="14"/>
        <v>12</v>
      </c>
    </row>
    <row r="381" spans="1:27" ht="35.25" customHeight="1">
      <c r="A381" s="119" t="s">
        <v>139</v>
      </c>
      <c r="B381" s="134" t="s">
        <v>57</v>
      </c>
      <c r="C381" s="122" t="s">
        <v>140</v>
      </c>
      <c r="D381" s="122" t="s">
        <v>108</v>
      </c>
      <c r="E381" s="123" t="s">
        <v>1217</v>
      </c>
      <c r="F381" s="124" t="s">
        <v>167</v>
      </c>
      <c r="G381" s="124" t="s">
        <v>48</v>
      </c>
      <c r="H381" s="124" t="s">
        <v>2815</v>
      </c>
      <c r="I381" s="135" t="s">
        <v>665</v>
      </c>
      <c r="J381" s="129"/>
      <c r="K381" s="128"/>
      <c r="L381" s="129"/>
      <c r="M381" s="128" t="s">
        <v>3485</v>
      </c>
      <c r="N381" s="127"/>
      <c r="O381" s="127"/>
      <c r="P381" s="127" t="s">
        <v>178</v>
      </c>
      <c r="Q381" s="131" t="s">
        <v>2816</v>
      </c>
      <c r="R381" s="131" t="s">
        <v>161</v>
      </c>
      <c r="S381" s="132" t="s">
        <v>159</v>
      </c>
      <c r="T381" s="136" t="s">
        <v>664</v>
      </c>
      <c r="U381" s="118"/>
      <c r="V381" s="118"/>
      <c r="W381" s="133" t="str">
        <f>VLOOKUP(TRIM(X381),X10:Y88,2,FALSE)</f>
        <v>Puneet</v>
      </c>
      <c r="X381" s="11" t="str">
        <f t="shared" si="15"/>
        <v>6.5.8</v>
      </c>
      <c r="Y381" s="64"/>
      <c r="AA381" s="1">
        <f t="shared" si="14"/>
        <v>4</v>
      </c>
    </row>
    <row r="382" spans="1:27" ht="35.25" customHeight="1">
      <c r="A382" s="119" t="s">
        <v>139</v>
      </c>
      <c r="B382" s="134" t="s">
        <v>57</v>
      </c>
      <c r="C382" s="122" t="s">
        <v>140</v>
      </c>
      <c r="D382" s="122" t="s">
        <v>98</v>
      </c>
      <c r="E382" s="123" t="s">
        <v>1218</v>
      </c>
      <c r="F382" s="124" t="s">
        <v>270</v>
      </c>
      <c r="G382" s="124" t="s">
        <v>142</v>
      </c>
      <c r="H382" s="124" t="s">
        <v>2858</v>
      </c>
      <c r="I382" s="135" t="s">
        <v>176</v>
      </c>
      <c r="J382" s="129" t="s">
        <v>180</v>
      </c>
      <c r="K382" s="128">
        <v>0</v>
      </c>
      <c r="L382" s="129"/>
      <c r="M382" s="128" t="s">
        <v>186</v>
      </c>
      <c r="N382" s="127" t="s">
        <v>444</v>
      </c>
      <c r="O382" s="127" t="s">
        <v>164</v>
      </c>
      <c r="P382" s="127" t="s">
        <v>178</v>
      </c>
      <c r="Q382" s="131" t="s">
        <v>3673</v>
      </c>
      <c r="R382" s="131" t="s">
        <v>4758</v>
      </c>
      <c r="S382" s="132" t="s">
        <v>4759</v>
      </c>
      <c r="T382" s="136" t="s">
        <v>174</v>
      </c>
      <c r="U382" s="118"/>
      <c r="V382" s="118"/>
      <c r="W382" s="133" t="str">
        <f>VLOOKUP(TRIM(X382),X10:Y88,2,FALSE)</f>
        <v>Frank</v>
      </c>
      <c r="X382" s="11" t="str">
        <f t="shared" si="15"/>
        <v>6.5.3</v>
      </c>
      <c r="Y382" s="64"/>
      <c r="AA382" s="1">
        <f t="shared" si="14"/>
        <v>12</v>
      </c>
    </row>
    <row r="383" spans="1:27" ht="35.25" customHeight="1">
      <c r="A383" s="119" t="s">
        <v>139</v>
      </c>
      <c r="B383" s="134" t="s">
        <v>57</v>
      </c>
      <c r="C383" s="122" t="s">
        <v>140</v>
      </c>
      <c r="D383" s="122" t="s">
        <v>118</v>
      </c>
      <c r="E383" s="123" t="s">
        <v>1219</v>
      </c>
      <c r="F383" s="124" t="s">
        <v>21</v>
      </c>
      <c r="G383" s="124" t="s">
        <v>142</v>
      </c>
      <c r="H383" s="124" t="s">
        <v>2817</v>
      </c>
      <c r="I383" s="135" t="s">
        <v>683</v>
      </c>
      <c r="J383" s="129" t="s">
        <v>652</v>
      </c>
      <c r="K383" s="128"/>
      <c r="L383" s="129"/>
      <c r="M383" s="128" t="s">
        <v>3485</v>
      </c>
      <c r="N383" s="127" t="s">
        <v>570</v>
      </c>
      <c r="O383" s="127" t="s">
        <v>164</v>
      </c>
      <c r="P383" s="127" t="s">
        <v>653</v>
      </c>
      <c r="Q383" s="131" t="s">
        <v>2818</v>
      </c>
      <c r="R383" s="131" t="s">
        <v>161</v>
      </c>
      <c r="S383" s="132" t="s">
        <v>159</v>
      </c>
      <c r="T383" s="136" t="s">
        <v>668</v>
      </c>
      <c r="U383" s="118"/>
      <c r="V383" s="118"/>
      <c r="W383" s="133" t="str">
        <f>VLOOKUP(TRIM(X383),X10:Y88,2,FALSE)</f>
        <v>Krisztian</v>
      </c>
      <c r="X383" s="11" t="str">
        <f t="shared" si="15"/>
        <v>6.8</v>
      </c>
      <c r="Y383" s="64"/>
      <c r="AA383" s="1">
        <f t="shared" si="14"/>
        <v>6</v>
      </c>
    </row>
    <row r="384" spans="1:27" ht="35.25" customHeight="1">
      <c r="A384" s="119" t="s">
        <v>139</v>
      </c>
      <c r="B384" s="134" t="s">
        <v>57</v>
      </c>
      <c r="C384" s="122" t="s">
        <v>140</v>
      </c>
      <c r="D384" s="122" t="s">
        <v>108</v>
      </c>
      <c r="E384" s="123" t="s">
        <v>1220</v>
      </c>
      <c r="F384" s="124" t="s">
        <v>270</v>
      </c>
      <c r="G384" s="124" t="s">
        <v>142</v>
      </c>
      <c r="H384" s="124" t="s">
        <v>2859</v>
      </c>
      <c r="I384" s="135" t="s">
        <v>665</v>
      </c>
      <c r="J384" s="129" t="s">
        <v>169</v>
      </c>
      <c r="K384" s="128">
        <v>0</v>
      </c>
      <c r="L384" s="129"/>
      <c r="M384" s="128" t="s">
        <v>186</v>
      </c>
      <c r="N384" s="127" t="s">
        <v>444</v>
      </c>
      <c r="O384" s="127" t="s">
        <v>164</v>
      </c>
      <c r="P384" s="127" t="s">
        <v>178</v>
      </c>
      <c r="Q384" s="131" t="s">
        <v>3674</v>
      </c>
      <c r="R384" s="131" t="s">
        <v>4619</v>
      </c>
      <c r="S384" s="132" t="s">
        <v>4618</v>
      </c>
      <c r="T384" s="136" t="s">
        <v>664</v>
      </c>
      <c r="U384" s="118"/>
      <c r="V384" s="118"/>
      <c r="W384" s="133" t="str">
        <f>VLOOKUP(TRIM(X384),X10:Y88,2,FALSE)</f>
        <v>Puneet</v>
      </c>
      <c r="X384" s="11" t="str">
        <f t="shared" si="15"/>
        <v>6.5.8</v>
      </c>
      <c r="Y384" s="64"/>
      <c r="AA384" s="1">
        <f t="shared" si="14"/>
        <v>4</v>
      </c>
    </row>
    <row r="385" spans="1:27" ht="35.25" customHeight="1">
      <c r="A385" s="119" t="s">
        <v>139</v>
      </c>
      <c r="B385" s="134" t="s">
        <v>57</v>
      </c>
      <c r="C385" s="122" t="s">
        <v>140</v>
      </c>
      <c r="D385" s="122" t="s">
        <v>118</v>
      </c>
      <c r="E385" s="123" t="s">
        <v>1221</v>
      </c>
      <c r="F385" s="124" t="s">
        <v>21</v>
      </c>
      <c r="G385" s="124" t="s">
        <v>142</v>
      </c>
      <c r="H385" s="124" t="s">
        <v>2860</v>
      </c>
      <c r="I385" s="135" t="s">
        <v>665</v>
      </c>
      <c r="J385" s="129" t="s">
        <v>652</v>
      </c>
      <c r="K385" s="128"/>
      <c r="L385" s="129"/>
      <c r="M385" s="128" t="s">
        <v>3485</v>
      </c>
      <c r="N385" s="127" t="s">
        <v>570</v>
      </c>
      <c r="O385" s="127" t="s">
        <v>164</v>
      </c>
      <c r="P385" s="127" t="s">
        <v>653</v>
      </c>
      <c r="Q385" s="131" t="s">
        <v>2819</v>
      </c>
      <c r="R385" s="131" t="s">
        <v>4647</v>
      </c>
      <c r="S385" s="132" t="s">
        <v>4646</v>
      </c>
      <c r="T385" s="136" t="s">
        <v>664</v>
      </c>
      <c r="U385" s="118"/>
      <c r="V385" s="118"/>
      <c r="W385" s="133" t="str">
        <f>VLOOKUP(TRIM(X385),X10:Y88,2,FALSE)</f>
        <v>Krisztian</v>
      </c>
      <c r="X385" s="11" t="str">
        <f t="shared" si="15"/>
        <v>6.8</v>
      </c>
      <c r="Y385" s="64"/>
      <c r="AA385" s="1">
        <f t="shared" si="14"/>
        <v>4</v>
      </c>
    </row>
    <row r="386" spans="1:27" ht="35.25" customHeight="1">
      <c r="A386" s="119" t="s">
        <v>139</v>
      </c>
      <c r="B386" s="134" t="s">
        <v>57</v>
      </c>
      <c r="C386" s="122" t="s">
        <v>140</v>
      </c>
      <c r="D386" s="122" t="s">
        <v>118</v>
      </c>
      <c r="E386" s="123" t="s">
        <v>1222</v>
      </c>
      <c r="F386" s="124" t="s">
        <v>21</v>
      </c>
      <c r="G386" s="124" t="s">
        <v>142</v>
      </c>
      <c r="H386" s="124" t="s">
        <v>2861</v>
      </c>
      <c r="I386" s="135" t="s">
        <v>665</v>
      </c>
      <c r="J386" s="129" t="s">
        <v>652</v>
      </c>
      <c r="K386" s="128"/>
      <c r="L386" s="129"/>
      <c r="M386" s="128" t="s">
        <v>3485</v>
      </c>
      <c r="N386" s="127" t="s">
        <v>570</v>
      </c>
      <c r="O386" s="127" t="s">
        <v>164</v>
      </c>
      <c r="P386" s="127" t="s">
        <v>653</v>
      </c>
      <c r="Q386" s="131" t="s">
        <v>2820</v>
      </c>
      <c r="R386" s="131" t="s">
        <v>4651</v>
      </c>
      <c r="S386" s="132" t="s">
        <v>4650</v>
      </c>
      <c r="T386" s="136" t="s">
        <v>664</v>
      </c>
      <c r="U386" s="118"/>
      <c r="V386" s="118"/>
      <c r="W386" s="133" t="str">
        <f>VLOOKUP(TRIM(X386),X10:Y88,2,FALSE)</f>
        <v>Krisztian</v>
      </c>
      <c r="X386" s="11" t="str">
        <f t="shared" si="15"/>
        <v>6.8</v>
      </c>
      <c r="Y386" s="64"/>
      <c r="AA386" s="1">
        <f t="shared" si="14"/>
        <v>4</v>
      </c>
    </row>
    <row r="387" spans="1:27" ht="35.25" customHeight="1">
      <c r="A387" s="119" t="s">
        <v>139</v>
      </c>
      <c r="B387" s="134" t="s">
        <v>57</v>
      </c>
      <c r="C387" s="122" t="s">
        <v>140</v>
      </c>
      <c r="D387" s="122" t="s">
        <v>97</v>
      </c>
      <c r="E387" s="123" t="s">
        <v>1223</v>
      </c>
      <c r="F387" s="124" t="s">
        <v>270</v>
      </c>
      <c r="G387" s="124" t="s">
        <v>142</v>
      </c>
      <c r="H387" s="124" t="s">
        <v>2862</v>
      </c>
      <c r="I387" s="135" t="s">
        <v>181</v>
      </c>
      <c r="J387" s="129" t="s">
        <v>180</v>
      </c>
      <c r="K387" s="128">
        <v>0</v>
      </c>
      <c r="L387" s="129"/>
      <c r="M387" s="128" t="s">
        <v>186</v>
      </c>
      <c r="N387" s="127" t="s">
        <v>444</v>
      </c>
      <c r="O387" s="127" t="s">
        <v>164</v>
      </c>
      <c r="P387" s="127" t="s">
        <v>178</v>
      </c>
      <c r="Q387" s="131" t="s">
        <v>4574</v>
      </c>
      <c r="R387" s="131" t="s">
        <v>5034</v>
      </c>
      <c r="S387" s="132" t="s">
        <v>4572</v>
      </c>
      <c r="T387" s="136" t="s">
        <v>194</v>
      </c>
      <c r="U387" s="118"/>
      <c r="V387" s="118"/>
      <c r="W387" s="133" t="str">
        <f>VLOOKUP(TRIM(X387),X10:Y88,2,FALSE)</f>
        <v>Frank</v>
      </c>
      <c r="X387" s="11" t="str">
        <f t="shared" si="15"/>
        <v>6.5.2</v>
      </c>
      <c r="Y387" s="64"/>
      <c r="AA387" s="1">
        <f t="shared" si="14"/>
        <v>14</v>
      </c>
    </row>
    <row r="388" spans="1:27" ht="35.25" customHeight="1">
      <c r="A388" s="119" t="s">
        <v>139</v>
      </c>
      <c r="B388" s="134" t="s">
        <v>57</v>
      </c>
      <c r="C388" s="122" t="s">
        <v>140</v>
      </c>
      <c r="D388" s="122" t="s">
        <v>108</v>
      </c>
      <c r="E388" s="123" t="s">
        <v>1224</v>
      </c>
      <c r="F388" s="124" t="s">
        <v>270</v>
      </c>
      <c r="G388" s="124" t="s">
        <v>142</v>
      </c>
      <c r="H388" s="124" t="s">
        <v>2863</v>
      </c>
      <c r="I388" s="135" t="s">
        <v>181</v>
      </c>
      <c r="J388" s="129" t="s">
        <v>180</v>
      </c>
      <c r="K388" s="128">
        <v>0</v>
      </c>
      <c r="L388" s="129"/>
      <c r="M388" s="128" t="s">
        <v>186</v>
      </c>
      <c r="N388" s="127" t="s">
        <v>444</v>
      </c>
      <c r="O388" s="127" t="s">
        <v>164</v>
      </c>
      <c r="P388" s="127" t="s">
        <v>178</v>
      </c>
      <c r="Q388" s="131" t="s">
        <v>3675</v>
      </c>
      <c r="R388" s="131" t="s">
        <v>4424</v>
      </c>
      <c r="S388" s="132" t="s">
        <v>4423</v>
      </c>
      <c r="T388" s="136" t="s">
        <v>194</v>
      </c>
      <c r="U388" s="118"/>
      <c r="V388" s="118"/>
      <c r="W388" s="133" t="str">
        <f>VLOOKUP(TRIM(X388),X10:Y88,2,FALSE)</f>
        <v>Puneet</v>
      </c>
      <c r="X388" s="11" t="str">
        <f t="shared" si="15"/>
        <v>6.5.8</v>
      </c>
      <c r="Y388" s="64"/>
      <c r="AA388" s="1">
        <f t="shared" si="14"/>
        <v>14</v>
      </c>
    </row>
    <row r="389" spans="1:27" ht="35.25" customHeight="1">
      <c r="A389" s="119" t="s">
        <v>139</v>
      </c>
      <c r="B389" s="134" t="s">
        <v>57</v>
      </c>
      <c r="C389" s="122" t="s">
        <v>140</v>
      </c>
      <c r="D389" s="122" t="s">
        <v>108</v>
      </c>
      <c r="E389" s="123" t="s">
        <v>1225</v>
      </c>
      <c r="F389" s="124" t="s">
        <v>270</v>
      </c>
      <c r="G389" s="124" t="s">
        <v>142</v>
      </c>
      <c r="H389" s="124" t="s">
        <v>2864</v>
      </c>
      <c r="I389" s="135" t="s">
        <v>181</v>
      </c>
      <c r="J389" s="129" t="s">
        <v>169</v>
      </c>
      <c r="K389" s="128">
        <v>0</v>
      </c>
      <c r="L389" s="129"/>
      <c r="M389" s="128" t="s">
        <v>186</v>
      </c>
      <c r="N389" s="127" t="s">
        <v>444</v>
      </c>
      <c r="O389" s="127" t="s">
        <v>164</v>
      </c>
      <c r="P389" s="127" t="s">
        <v>178</v>
      </c>
      <c r="Q389" s="131" t="s">
        <v>3676</v>
      </c>
      <c r="R389" s="131" t="s">
        <v>604</v>
      </c>
      <c r="S389" s="132" t="s">
        <v>145</v>
      </c>
      <c r="T389" s="136" t="s">
        <v>194</v>
      </c>
      <c r="U389" s="118"/>
      <c r="V389" s="118" t="s">
        <v>233</v>
      </c>
      <c r="W389" s="133" t="str">
        <f>VLOOKUP(TRIM(X389),X10:Y88,2,FALSE)</f>
        <v>Puneet</v>
      </c>
      <c r="X389" s="11" t="str">
        <f t="shared" si="15"/>
        <v>6.5.8</v>
      </c>
      <c r="Y389" s="64"/>
      <c r="AA389" s="1">
        <f t="shared" si="14"/>
        <v>14</v>
      </c>
    </row>
    <row r="390" spans="1:27" ht="35.25" customHeight="1">
      <c r="A390" s="119" t="s">
        <v>139</v>
      </c>
      <c r="B390" s="134" t="s">
        <v>57</v>
      </c>
      <c r="C390" s="122" t="s">
        <v>140</v>
      </c>
      <c r="D390" s="122" t="s">
        <v>105</v>
      </c>
      <c r="E390" s="123" t="s">
        <v>1226</v>
      </c>
      <c r="F390" s="124" t="s">
        <v>167</v>
      </c>
      <c r="G390" s="124" t="s">
        <v>211</v>
      </c>
      <c r="H390" s="124" t="s">
        <v>2821</v>
      </c>
      <c r="I390" s="135" t="s">
        <v>181</v>
      </c>
      <c r="J390" s="129"/>
      <c r="K390" s="128"/>
      <c r="L390" s="129"/>
      <c r="M390" s="128" t="s">
        <v>3485</v>
      </c>
      <c r="N390" s="127"/>
      <c r="O390" s="127" t="s">
        <v>164</v>
      </c>
      <c r="P390" s="127" t="s">
        <v>178</v>
      </c>
      <c r="Q390" s="131" t="s">
        <v>2822</v>
      </c>
      <c r="R390" s="131" t="s">
        <v>161</v>
      </c>
      <c r="S390" s="132" t="s">
        <v>159</v>
      </c>
      <c r="T390" s="136" t="s">
        <v>194</v>
      </c>
      <c r="U390" s="118"/>
      <c r="V390" s="118"/>
      <c r="W390" s="133" t="str">
        <f>VLOOKUP(TRIM(X390),X10:Y88,2,FALSE)</f>
        <v>Krisztian</v>
      </c>
      <c r="X390" s="11" t="str">
        <f t="shared" si="15"/>
        <v>6.5.6</v>
      </c>
      <c r="Y390" s="64"/>
      <c r="AA390" s="1">
        <f t="shared" si="14"/>
        <v>14</v>
      </c>
    </row>
    <row r="391" spans="1:27" ht="35.25" customHeight="1">
      <c r="A391" s="119" t="s">
        <v>139</v>
      </c>
      <c r="B391" s="134" t="s">
        <v>57</v>
      </c>
      <c r="C391" s="122" t="s">
        <v>140</v>
      </c>
      <c r="D391" s="122" t="s">
        <v>105</v>
      </c>
      <c r="E391" s="123" t="s">
        <v>1227</v>
      </c>
      <c r="F391" s="124" t="s">
        <v>270</v>
      </c>
      <c r="G391" s="124" t="s">
        <v>142</v>
      </c>
      <c r="H391" s="124" t="s">
        <v>2865</v>
      </c>
      <c r="I391" s="135" t="s">
        <v>181</v>
      </c>
      <c r="J391" s="129" t="s">
        <v>169</v>
      </c>
      <c r="K391" s="128">
        <v>0</v>
      </c>
      <c r="L391" s="129"/>
      <c r="M391" s="128" t="s">
        <v>186</v>
      </c>
      <c r="N391" s="127" t="s">
        <v>444</v>
      </c>
      <c r="O391" s="127" t="s">
        <v>164</v>
      </c>
      <c r="P391" s="127" t="s">
        <v>178</v>
      </c>
      <c r="Q391" s="131" t="s">
        <v>3677</v>
      </c>
      <c r="R391" s="131" t="s">
        <v>4553</v>
      </c>
      <c r="S391" s="132" t="s">
        <v>4552</v>
      </c>
      <c r="T391" s="136" t="s">
        <v>194</v>
      </c>
      <c r="U391" s="118"/>
      <c r="V391" s="118"/>
      <c r="W391" s="133" t="str">
        <f>VLOOKUP(TRIM(X391),X10:Y88,2,FALSE)</f>
        <v>Krisztian</v>
      </c>
      <c r="X391" s="11" t="str">
        <f t="shared" si="15"/>
        <v>6.5.6</v>
      </c>
      <c r="Y391" s="64"/>
      <c r="AA391" s="1">
        <f t="shared" si="14"/>
        <v>14</v>
      </c>
    </row>
    <row r="392" spans="1:27" ht="35.25" customHeight="1">
      <c r="A392" s="119" t="s">
        <v>139</v>
      </c>
      <c r="B392" s="134" t="s">
        <v>57</v>
      </c>
      <c r="C392" s="122" t="s">
        <v>140</v>
      </c>
      <c r="D392" s="122" t="s">
        <v>105</v>
      </c>
      <c r="E392" s="123" t="s">
        <v>1228</v>
      </c>
      <c r="F392" s="124" t="s">
        <v>270</v>
      </c>
      <c r="G392" s="124" t="s">
        <v>142</v>
      </c>
      <c r="H392" s="124" t="s">
        <v>2866</v>
      </c>
      <c r="I392" s="135" t="s">
        <v>181</v>
      </c>
      <c r="J392" s="129" t="s">
        <v>180</v>
      </c>
      <c r="K392" s="128">
        <v>0</v>
      </c>
      <c r="L392" s="129"/>
      <c r="M392" s="128" t="s">
        <v>186</v>
      </c>
      <c r="N392" s="127" t="s">
        <v>444</v>
      </c>
      <c r="O392" s="127" t="s">
        <v>164</v>
      </c>
      <c r="P392" s="127" t="s">
        <v>178</v>
      </c>
      <c r="Q392" s="131" t="s">
        <v>3678</v>
      </c>
      <c r="R392" s="131" t="s">
        <v>4579</v>
      </c>
      <c r="S392" s="132" t="s">
        <v>4554</v>
      </c>
      <c r="T392" s="136" t="s">
        <v>194</v>
      </c>
      <c r="U392" s="118"/>
      <c r="V392" s="118"/>
      <c r="W392" s="133" t="str">
        <f>VLOOKUP(TRIM(X392),X10:Y88,2,FALSE)</f>
        <v>Krisztian</v>
      </c>
      <c r="X392" s="11" t="str">
        <f t="shared" si="15"/>
        <v>6.5.6</v>
      </c>
      <c r="Y392" s="64"/>
      <c r="AA392" s="1">
        <f t="shared" si="14"/>
        <v>14</v>
      </c>
    </row>
    <row r="393" spans="1:27" ht="35.25" customHeight="1">
      <c r="A393" s="119" t="s">
        <v>139</v>
      </c>
      <c r="B393" s="134" t="s">
        <v>57</v>
      </c>
      <c r="C393" s="122" t="s">
        <v>140</v>
      </c>
      <c r="D393" s="122" t="s">
        <v>105</v>
      </c>
      <c r="E393" s="123" t="s">
        <v>1229</v>
      </c>
      <c r="F393" s="124" t="s">
        <v>270</v>
      </c>
      <c r="G393" s="124" t="s">
        <v>142</v>
      </c>
      <c r="H393" s="124" t="s">
        <v>2867</v>
      </c>
      <c r="I393" s="135" t="s">
        <v>181</v>
      </c>
      <c r="J393" s="129" t="s">
        <v>742</v>
      </c>
      <c r="K393" s="128">
        <v>0</v>
      </c>
      <c r="L393" s="129"/>
      <c r="M393" s="128" t="s">
        <v>186</v>
      </c>
      <c r="N393" s="127" t="s">
        <v>444</v>
      </c>
      <c r="O393" s="127" t="s">
        <v>164</v>
      </c>
      <c r="P393" s="127" t="s">
        <v>178</v>
      </c>
      <c r="Q393" s="131" t="s">
        <v>3679</v>
      </c>
      <c r="R393" s="131" t="s">
        <v>4556</v>
      </c>
      <c r="S393" s="132" t="s">
        <v>4555</v>
      </c>
      <c r="T393" s="136" t="s">
        <v>194</v>
      </c>
      <c r="U393" s="118"/>
      <c r="V393" s="118"/>
      <c r="W393" s="133" t="str">
        <f>VLOOKUP(TRIM(X393),X10:Y88,2,FALSE)</f>
        <v>Krisztian</v>
      </c>
      <c r="X393" s="11" t="str">
        <f t="shared" si="15"/>
        <v>6.5.6</v>
      </c>
      <c r="Y393" s="64"/>
      <c r="AA393" s="1">
        <f t="shared" si="14"/>
        <v>14</v>
      </c>
    </row>
    <row r="394" spans="1:27" ht="35.25" customHeight="1">
      <c r="A394" s="119" t="s">
        <v>139</v>
      </c>
      <c r="B394" s="134" t="s">
        <v>57</v>
      </c>
      <c r="C394" s="122" t="s">
        <v>140</v>
      </c>
      <c r="D394" s="122" t="s">
        <v>110</v>
      </c>
      <c r="E394" s="123" t="s">
        <v>1230</v>
      </c>
      <c r="F394" s="124" t="s">
        <v>270</v>
      </c>
      <c r="G394" s="124" t="s">
        <v>142</v>
      </c>
      <c r="H394" s="124" t="s">
        <v>2868</v>
      </c>
      <c r="I394" s="135" t="s">
        <v>176</v>
      </c>
      <c r="J394" s="129" t="s">
        <v>180</v>
      </c>
      <c r="K394" s="128">
        <v>0</v>
      </c>
      <c r="L394" s="129"/>
      <c r="M394" s="128" t="s">
        <v>3485</v>
      </c>
      <c r="N394" s="127" t="s">
        <v>444</v>
      </c>
      <c r="O394" s="127" t="s">
        <v>164</v>
      </c>
      <c r="P394" s="127" t="s">
        <v>178</v>
      </c>
      <c r="Q394" s="131" t="s">
        <v>3680</v>
      </c>
      <c r="R394" s="131" t="s">
        <v>4109</v>
      </c>
      <c r="S394" s="132" t="s">
        <v>4108</v>
      </c>
      <c r="T394" s="136" t="s">
        <v>447</v>
      </c>
      <c r="U394" s="118"/>
      <c r="V394" s="118"/>
      <c r="W394" s="133" t="str">
        <f>VLOOKUP(TRIM(X394),X10:Y88,2,FALSE)</f>
        <v>Irfan</v>
      </c>
      <c r="X394" s="11" t="str">
        <f t="shared" si="15"/>
        <v>6.5.9</v>
      </c>
      <c r="Y394" s="64"/>
      <c r="AA394" s="1">
        <f t="shared" si="14"/>
        <v>12</v>
      </c>
    </row>
    <row r="395" spans="1:27" ht="35.25" customHeight="1">
      <c r="A395" s="119" t="s">
        <v>139</v>
      </c>
      <c r="B395" s="134" t="s">
        <v>57</v>
      </c>
      <c r="C395" s="122" t="s">
        <v>140</v>
      </c>
      <c r="D395" s="122" t="s">
        <v>98</v>
      </c>
      <c r="E395" s="123" t="s">
        <v>1231</v>
      </c>
      <c r="F395" s="124" t="s">
        <v>175</v>
      </c>
      <c r="G395" s="124" t="s">
        <v>142</v>
      </c>
      <c r="H395" s="124" t="s">
        <v>3972</v>
      </c>
      <c r="I395" s="135" t="s">
        <v>217</v>
      </c>
      <c r="J395" s="129"/>
      <c r="K395" s="128"/>
      <c r="L395" s="129"/>
      <c r="M395" s="128" t="s">
        <v>3485</v>
      </c>
      <c r="N395" s="127"/>
      <c r="O395" s="127" t="s">
        <v>164</v>
      </c>
      <c r="P395" s="127"/>
      <c r="Q395" s="131" t="s">
        <v>2823</v>
      </c>
      <c r="R395" s="131" t="s">
        <v>4048</v>
      </c>
      <c r="S395" s="132" t="s">
        <v>179</v>
      </c>
      <c r="T395" s="136" t="s">
        <v>267</v>
      </c>
      <c r="U395" s="118"/>
      <c r="V395" s="118"/>
      <c r="W395" s="133" t="str">
        <f>VLOOKUP(TRIM(X395),X10:Y88,2,FALSE)</f>
        <v>Frank</v>
      </c>
      <c r="X395" s="11" t="str">
        <f t="shared" si="15"/>
        <v>6.5.3</v>
      </c>
      <c r="Y395" s="64"/>
      <c r="AA395" s="1">
        <f t="shared" si="14"/>
        <v>5</v>
      </c>
    </row>
    <row r="396" spans="1:27" ht="35.25" customHeight="1">
      <c r="A396" s="119" t="s">
        <v>139</v>
      </c>
      <c r="B396" s="134" t="s">
        <v>57</v>
      </c>
      <c r="C396" s="122" t="s">
        <v>140</v>
      </c>
      <c r="D396" s="122" t="s">
        <v>103</v>
      </c>
      <c r="E396" s="123" t="s">
        <v>1232</v>
      </c>
      <c r="F396" s="124" t="s">
        <v>270</v>
      </c>
      <c r="G396" s="124" t="s">
        <v>142</v>
      </c>
      <c r="H396" s="124" t="s">
        <v>2869</v>
      </c>
      <c r="I396" s="135" t="s">
        <v>184</v>
      </c>
      <c r="J396" s="129" t="s">
        <v>180</v>
      </c>
      <c r="K396" s="128">
        <v>0</v>
      </c>
      <c r="L396" s="129"/>
      <c r="M396" s="128" t="s">
        <v>3485</v>
      </c>
      <c r="N396" s="127" t="s">
        <v>444</v>
      </c>
      <c r="O396" s="127" t="s">
        <v>164</v>
      </c>
      <c r="P396" s="127" t="s">
        <v>178</v>
      </c>
      <c r="Q396" s="131" t="s">
        <v>3681</v>
      </c>
      <c r="R396" s="131" t="s">
        <v>4624</v>
      </c>
      <c r="S396" s="132" t="s">
        <v>4625</v>
      </c>
      <c r="T396" s="136" t="s">
        <v>183</v>
      </c>
      <c r="U396" s="118"/>
      <c r="V396" s="118"/>
      <c r="W396" s="133" t="str">
        <f>VLOOKUP(TRIM(X396),X10:Y88,2,FALSE)</f>
        <v>Frank</v>
      </c>
      <c r="X396" s="11" t="str">
        <f t="shared" si="15"/>
        <v>6.5.5</v>
      </c>
      <c r="Y396" s="64"/>
      <c r="AA396" s="1">
        <f t="shared" si="14"/>
        <v>17</v>
      </c>
    </row>
    <row r="397" spans="1:27" ht="35.25" customHeight="1">
      <c r="A397" s="119" t="s">
        <v>139</v>
      </c>
      <c r="B397" s="134" t="s">
        <v>57</v>
      </c>
      <c r="C397" s="122" t="s">
        <v>140</v>
      </c>
      <c r="D397" s="122" t="s">
        <v>103</v>
      </c>
      <c r="E397" s="123" t="s">
        <v>1233</v>
      </c>
      <c r="F397" s="124" t="s">
        <v>270</v>
      </c>
      <c r="G397" s="124" t="s">
        <v>142</v>
      </c>
      <c r="H397" s="124" t="s">
        <v>2870</v>
      </c>
      <c r="I397" s="135" t="s">
        <v>184</v>
      </c>
      <c r="J397" s="129" t="s">
        <v>742</v>
      </c>
      <c r="K397" s="128">
        <v>0</v>
      </c>
      <c r="L397" s="129"/>
      <c r="M397" s="128" t="s">
        <v>3485</v>
      </c>
      <c r="N397" s="127" t="s">
        <v>444</v>
      </c>
      <c r="O397" s="127" t="s">
        <v>164</v>
      </c>
      <c r="P397" s="127" t="s">
        <v>178</v>
      </c>
      <c r="Q397" s="131" t="s">
        <v>3682</v>
      </c>
      <c r="R397" s="131" t="s">
        <v>916</v>
      </c>
      <c r="S397" s="132" t="s">
        <v>145</v>
      </c>
      <c r="T397" s="136" t="s">
        <v>183</v>
      </c>
      <c r="U397" s="118"/>
      <c r="V397" s="118" t="s">
        <v>233</v>
      </c>
      <c r="W397" s="133" t="str">
        <f>VLOOKUP(TRIM(X397),X10:Y88,2,FALSE)</f>
        <v>Frank</v>
      </c>
      <c r="X397" s="11" t="str">
        <f t="shared" si="15"/>
        <v>6.5.5</v>
      </c>
      <c r="Y397" s="64"/>
      <c r="AA397" s="1">
        <f t="shared" si="14"/>
        <v>17</v>
      </c>
    </row>
    <row r="398" spans="1:27" ht="35.25" customHeight="1">
      <c r="A398" s="119" t="s">
        <v>139</v>
      </c>
      <c r="B398" s="134" t="s">
        <v>57</v>
      </c>
      <c r="C398" s="122" t="s">
        <v>140</v>
      </c>
      <c r="D398" s="122" t="s">
        <v>103</v>
      </c>
      <c r="E398" s="123" t="s">
        <v>1234</v>
      </c>
      <c r="F398" s="124" t="s">
        <v>270</v>
      </c>
      <c r="G398" s="124" t="s">
        <v>142</v>
      </c>
      <c r="H398" s="124" t="s">
        <v>2871</v>
      </c>
      <c r="I398" s="135" t="s">
        <v>184</v>
      </c>
      <c r="J398" s="129" t="s">
        <v>180</v>
      </c>
      <c r="K398" s="128">
        <v>0</v>
      </c>
      <c r="L398" s="129"/>
      <c r="M398" s="128" t="s">
        <v>3485</v>
      </c>
      <c r="N398" s="127" t="s">
        <v>444</v>
      </c>
      <c r="O398" s="127" t="s">
        <v>164</v>
      </c>
      <c r="P398" s="127" t="s">
        <v>178</v>
      </c>
      <c r="Q398" s="131" t="s">
        <v>3683</v>
      </c>
      <c r="R398" s="131" t="s">
        <v>4308</v>
      </c>
      <c r="S398" s="132" t="s">
        <v>4309</v>
      </c>
      <c r="T398" s="136" t="s">
        <v>183</v>
      </c>
      <c r="U398" s="118"/>
      <c r="V398" s="118"/>
      <c r="W398" s="133" t="str">
        <f>VLOOKUP(TRIM(X398),X10:Y88,2,FALSE)</f>
        <v>Frank</v>
      </c>
      <c r="X398" s="11" t="str">
        <f t="shared" si="15"/>
        <v>6.5.5</v>
      </c>
      <c r="Y398" s="64"/>
      <c r="AA398" s="1">
        <f t="shared" si="14"/>
        <v>17</v>
      </c>
    </row>
    <row r="399" spans="1:27" ht="35.25" customHeight="1">
      <c r="A399" s="119" t="s">
        <v>139</v>
      </c>
      <c r="B399" s="134" t="s">
        <v>57</v>
      </c>
      <c r="C399" s="122" t="s">
        <v>140</v>
      </c>
      <c r="D399" s="122" t="s">
        <v>103</v>
      </c>
      <c r="E399" s="123" t="s">
        <v>1235</v>
      </c>
      <c r="F399" s="124" t="s">
        <v>270</v>
      </c>
      <c r="G399" s="124" t="s">
        <v>142</v>
      </c>
      <c r="H399" s="124" t="s">
        <v>2872</v>
      </c>
      <c r="I399" s="135" t="s">
        <v>184</v>
      </c>
      <c r="J399" s="129" t="s">
        <v>742</v>
      </c>
      <c r="K399" s="128">
        <v>0</v>
      </c>
      <c r="L399" s="129"/>
      <c r="M399" s="128" t="s">
        <v>3485</v>
      </c>
      <c r="N399" s="127" t="s">
        <v>444</v>
      </c>
      <c r="O399" s="127" t="s">
        <v>164</v>
      </c>
      <c r="P399" s="127" t="s">
        <v>178</v>
      </c>
      <c r="Q399" s="131" t="s">
        <v>3684</v>
      </c>
      <c r="R399" s="131" t="s">
        <v>4310</v>
      </c>
      <c r="S399" s="132" t="s">
        <v>4311</v>
      </c>
      <c r="T399" s="136" t="s">
        <v>183</v>
      </c>
      <c r="U399" s="118"/>
      <c r="V399" s="118"/>
      <c r="W399" s="133" t="str">
        <f>VLOOKUP(TRIM(X399),X10:Y88,2,FALSE)</f>
        <v>Frank</v>
      </c>
      <c r="X399" s="11" t="str">
        <f t="shared" si="15"/>
        <v>6.5.5</v>
      </c>
      <c r="Y399" s="64"/>
      <c r="AA399" s="1">
        <f t="shared" si="14"/>
        <v>17</v>
      </c>
    </row>
    <row r="400" spans="1:27" ht="35.25" customHeight="1">
      <c r="A400" s="119" t="s">
        <v>139</v>
      </c>
      <c r="B400" s="134" t="s">
        <v>57</v>
      </c>
      <c r="C400" s="122" t="s">
        <v>140</v>
      </c>
      <c r="D400" s="122" t="s">
        <v>103</v>
      </c>
      <c r="E400" s="123" t="s">
        <v>1236</v>
      </c>
      <c r="F400" s="124" t="s">
        <v>270</v>
      </c>
      <c r="G400" s="124" t="s">
        <v>142</v>
      </c>
      <c r="H400" s="124" t="s">
        <v>2873</v>
      </c>
      <c r="I400" s="135" t="s">
        <v>184</v>
      </c>
      <c r="J400" s="129" t="s">
        <v>169</v>
      </c>
      <c r="K400" s="128">
        <v>0</v>
      </c>
      <c r="L400" s="129"/>
      <c r="M400" s="128" t="s">
        <v>3485</v>
      </c>
      <c r="N400" s="127" t="s">
        <v>444</v>
      </c>
      <c r="O400" s="127" t="s">
        <v>164</v>
      </c>
      <c r="P400" s="127" t="s">
        <v>178</v>
      </c>
      <c r="Q400" s="131" t="s">
        <v>3685</v>
      </c>
      <c r="R400" s="131" t="s">
        <v>4887</v>
      </c>
      <c r="S400" s="132" t="s">
        <v>4302</v>
      </c>
      <c r="T400" s="136" t="s">
        <v>183</v>
      </c>
      <c r="U400" s="118"/>
      <c r="V400" s="118"/>
      <c r="W400" s="133" t="str">
        <f>VLOOKUP(TRIM(X400),X10:Y88,2,FALSE)</f>
        <v>Frank</v>
      </c>
      <c r="X400" s="11" t="str">
        <f t="shared" si="15"/>
        <v>6.5.5</v>
      </c>
      <c r="Y400" s="64"/>
      <c r="AA400" s="1">
        <f t="shared" si="14"/>
        <v>17</v>
      </c>
    </row>
    <row r="401" spans="1:27" ht="35.25" customHeight="1">
      <c r="A401" s="119" t="s">
        <v>139</v>
      </c>
      <c r="B401" s="134" t="s">
        <v>57</v>
      </c>
      <c r="C401" s="122" t="s">
        <v>140</v>
      </c>
      <c r="D401" s="122" t="s">
        <v>105</v>
      </c>
      <c r="E401" s="123" t="s">
        <v>1237</v>
      </c>
      <c r="F401" s="124" t="s">
        <v>270</v>
      </c>
      <c r="G401" s="124" t="s">
        <v>142</v>
      </c>
      <c r="H401" s="124" t="s">
        <v>2874</v>
      </c>
      <c r="I401" s="135" t="s">
        <v>184</v>
      </c>
      <c r="J401" s="129" t="s">
        <v>742</v>
      </c>
      <c r="K401" s="128">
        <v>0</v>
      </c>
      <c r="L401" s="129"/>
      <c r="M401" s="128" t="s">
        <v>3485</v>
      </c>
      <c r="N401" s="127" t="s">
        <v>444</v>
      </c>
      <c r="O401" s="127" t="s">
        <v>164</v>
      </c>
      <c r="P401" s="127" t="s">
        <v>178</v>
      </c>
      <c r="Q401" s="131" t="s">
        <v>3686</v>
      </c>
      <c r="R401" s="131" t="s">
        <v>5211</v>
      </c>
      <c r="S401" s="144" t="s">
        <v>5211</v>
      </c>
      <c r="T401" s="136" t="s">
        <v>183</v>
      </c>
      <c r="U401" s="118"/>
      <c r="V401" s="118"/>
      <c r="W401" s="133" t="str">
        <f>VLOOKUP(TRIM(X401),X10:Y88,2,FALSE)</f>
        <v>Krisztian</v>
      </c>
      <c r="X401" s="11" t="str">
        <f t="shared" si="15"/>
        <v>6.5.6</v>
      </c>
      <c r="Y401" s="64"/>
      <c r="AA401" s="1">
        <f t="shared" si="14"/>
        <v>17</v>
      </c>
    </row>
    <row r="402" spans="1:27" ht="35.25" customHeight="1">
      <c r="A402" s="119" t="s">
        <v>139</v>
      </c>
      <c r="B402" s="134" t="s">
        <v>57</v>
      </c>
      <c r="C402" s="122" t="s">
        <v>140</v>
      </c>
      <c r="D402" s="122" t="s">
        <v>105</v>
      </c>
      <c r="E402" s="123" t="s">
        <v>1238</v>
      </c>
      <c r="F402" s="124" t="s">
        <v>270</v>
      </c>
      <c r="G402" s="124" t="s">
        <v>142</v>
      </c>
      <c r="H402" s="124" t="s">
        <v>2875</v>
      </c>
      <c r="I402" s="135" t="s">
        <v>184</v>
      </c>
      <c r="J402" s="129" t="s">
        <v>169</v>
      </c>
      <c r="K402" s="128">
        <v>0</v>
      </c>
      <c r="L402" s="129"/>
      <c r="M402" s="128" t="s">
        <v>3485</v>
      </c>
      <c r="N402" s="127" t="s">
        <v>444</v>
      </c>
      <c r="O402" s="127" t="s">
        <v>164</v>
      </c>
      <c r="P402" s="127" t="s">
        <v>178</v>
      </c>
      <c r="Q402" s="131" t="s">
        <v>3687</v>
      </c>
      <c r="R402" s="131" t="s">
        <v>5211</v>
      </c>
      <c r="S402" s="144" t="s">
        <v>5211</v>
      </c>
      <c r="T402" s="136" t="s">
        <v>183</v>
      </c>
      <c r="U402" s="118"/>
      <c r="V402" s="118"/>
      <c r="W402" s="133" t="str">
        <f>VLOOKUP(TRIM(X402),X10:Y88,2,FALSE)</f>
        <v>Krisztian</v>
      </c>
      <c r="X402" s="11" t="str">
        <f t="shared" si="15"/>
        <v>6.5.6</v>
      </c>
      <c r="Y402" s="64"/>
      <c r="AA402" s="1">
        <f t="shared" si="14"/>
        <v>17</v>
      </c>
    </row>
    <row r="403" spans="1:27" ht="35.25" customHeight="1">
      <c r="A403" s="119" t="s">
        <v>139</v>
      </c>
      <c r="B403" s="134" t="s">
        <v>57</v>
      </c>
      <c r="C403" s="122" t="s">
        <v>140</v>
      </c>
      <c r="D403" s="122" t="s">
        <v>105</v>
      </c>
      <c r="E403" s="123" t="s">
        <v>1239</v>
      </c>
      <c r="F403" s="124" t="s">
        <v>167</v>
      </c>
      <c r="G403" s="124" t="s">
        <v>48</v>
      </c>
      <c r="H403" s="124" t="s">
        <v>2824</v>
      </c>
      <c r="I403" s="135" t="s">
        <v>184</v>
      </c>
      <c r="J403" s="129"/>
      <c r="K403" s="128"/>
      <c r="L403" s="129"/>
      <c r="M403" s="128" t="s">
        <v>3485</v>
      </c>
      <c r="N403" s="127"/>
      <c r="O403" s="127" t="s">
        <v>164</v>
      </c>
      <c r="P403" s="127" t="s">
        <v>178</v>
      </c>
      <c r="Q403" s="131" t="s">
        <v>2825</v>
      </c>
      <c r="R403" s="131" t="s">
        <v>5211</v>
      </c>
      <c r="S403" s="144" t="s">
        <v>5211</v>
      </c>
      <c r="T403" s="136" t="s">
        <v>183</v>
      </c>
      <c r="U403" s="118"/>
      <c r="V403" s="118"/>
      <c r="W403" s="133" t="str">
        <f>VLOOKUP(TRIM(X403),X10:Y88,2,FALSE)</f>
        <v>Krisztian</v>
      </c>
      <c r="X403" s="11" t="str">
        <f t="shared" si="15"/>
        <v>6.5.6</v>
      </c>
      <c r="Y403" s="64"/>
      <c r="AA403" s="1">
        <f t="shared" si="14"/>
        <v>17</v>
      </c>
    </row>
    <row r="404" spans="1:27" ht="35.25" customHeight="1">
      <c r="A404" s="119" t="s">
        <v>139</v>
      </c>
      <c r="B404" s="134" t="s">
        <v>57</v>
      </c>
      <c r="C404" s="122" t="s">
        <v>140</v>
      </c>
      <c r="D404" s="122" t="s">
        <v>105</v>
      </c>
      <c r="E404" s="123" t="s">
        <v>1240</v>
      </c>
      <c r="F404" s="124" t="s">
        <v>270</v>
      </c>
      <c r="G404" s="124" t="s">
        <v>142</v>
      </c>
      <c r="H404" s="124" t="s">
        <v>2876</v>
      </c>
      <c r="I404" s="135" t="s">
        <v>184</v>
      </c>
      <c r="J404" s="129" t="s">
        <v>742</v>
      </c>
      <c r="K404" s="128">
        <v>0</v>
      </c>
      <c r="L404" s="129"/>
      <c r="M404" s="128" t="s">
        <v>3485</v>
      </c>
      <c r="N404" s="127" t="s">
        <v>444</v>
      </c>
      <c r="O404" s="127" t="s">
        <v>164</v>
      </c>
      <c r="P404" s="127" t="s">
        <v>178</v>
      </c>
      <c r="Q404" s="131" t="s">
        <v>3688</v>
      </c>
      <c r="R404" s="131" t="s">
        <v>5211</v>
      </c>
      <c r="S404" s="144" t="s">
        <v>5211</v>
      </c>
      <c r="T404" s="136" t="s">
        <v>183</v>
      </c>
      <c r="U404" s="118"/>
      <c r="V404" s="118"/>
      <c r="W404" s="133" t="str">
        <f>VLOOKUP(TRIM(X404),X10:Y88,2,FALSE)</f>
        <v>Krisztian</v>
      </c>
      <c r="X404" s="11" t="str">
        <f t="shared" si="15"/>
        <v>6.5.6</v>
      </c>
      <c r="Y404" s="64"/>
      <c r="AA404" s="1">
        <f t="shared" si="14"/>
        <v>17</v>
      </c>
    </row>
    <row r="405" spans="1:27" ht="35.25" customHeight="1">
      <c r="A405" s="119" t="s">
        <v>139</v>
      </c>
      <c r="B405" s="134" t="s">
        <v>57</v>
      </c>
      <c r="C405" s="122" t="s">
        <v>140</v>
      </c>
      <c r="D405" s="122" t="s">
        <v>105</v>
      </c>
      <c r="E405" s="123" t="s">
        <v>1241</v>
      </c>
      <c r="F405" s="124" t="s">
        <v>270</v>
      </c>
      <c r="G405" s="124" t="s">
        <v>142</v>
      </c>
      <c r="H405" s="124" t="s">
        <v>2877</v>
      </c>
      <c r="I405" s="135" t="s">
        <v>184</v>
      </c>
      <c r="J405" s="129" t="s">
        <v>169</v>
      </c>
      <c r="K405" s="128">
        <v>0</v>
      </c>
      <c r="L405" s="129"/>
      <c r="M405" s="128" t="s">
        <v>3485</v>
      </c>
      <c r="N405" s="127" t="s">
        <v>444</v>
      </c>
      <c r="O405" s="127" t="s">
        <v>164</v>
      </c>
      <c r="P405" s="127" t="s">
        <v>178</v>
      </c>
      <c r="Q405" s="131" t="s">
        <v>3689</v>
      </c>
      <c r="R405" s="131" t="s">
        <v>5211</v>
      </c>
      <c r="S405" s="144" t="s">
        <v>5211</v>
      </c>
      <c r="T405" s="136" t="s">
        <v>183</v>
      </c>
      <c r="U405" s="118"/>
      <c r="V405" s="118"/>
      <c r="W405" s="133" t="str">
        <f>VLOOKUP(TRIM(X405),X10:Y88,2,FALSE)</f>
        <v>Krisztian</v>
      </c>
      <c r="X405" s="11" t="str">
        <f t="shared" si="15"/>
        <v>6.5.6</v>
      </c>
      <c r="Y405" s="64"/>
      <c r="AA405" s="1">
        <f t="shared" si="14"/>
        <v>17</v>
      </c>
    </row>
    <row r="406" spans="1:27" ht="35.25" customHeight="1">
      <c r="A406" s="119" t="s">
        <v>139</v>
      </c>
      <c r="B406" s="134" t="s">
        <v>57</v>
      </c>
      <c r="C406" s="122" t="s">
        <v>140</v>
      </c>
      <c r="D406" s="122" t="s">
        <v>105</v>
      </c>
      <c r="E406" s="123" t="s">
        <v>1242</v>
      </c>
      <c r="F406" s="124" t="s">
        <v>270</v>
      </c>
      <c r="G406" s="124" t="s">
        <v>142</v>
      </c>
      <c r="H406" s="124" t="s">
        <v>2878</v>
      </c>
      <c r="I406" s="135" t="s">
        <v>184</v>
      </c>
      <c r="J406" s="129" t="s">
        <v>180</v>
      </c>
      <c r="K406" s="128">
        <v>0</v>
      </c>
      <c r="L406" s="129"/>
      <c r="M406" s="128" t="s">
        <v>3485</v>
      </c>
      <c r="N406" s="127" t="s">
        <v>444</v>
      </c>
      <c r="O406" s="127" t="s">
        <v>164</v>
      </c>
      <c r="P406" s="127" t="s">
        <v>178</v>
      </c>
      <c r="Q406" s="131" t="s">
        <v>3690</v>
      </c>
      <c r="R406" s="131" t="s">
        <v>5211</v>
      </c>
      <c r="S406" s="144" t="s">
        <v>5211</v>
      </c>
      <c r="T406" s="136" t="s">
        <v>183</v>
      </c>
      <c r="U406" s="118"/>
      <c r="V406" s="118"/>
      <c r="W406" s="133" t="str">
        <f>VLOOKUP(TRIM(X406),X10:Y88,2,FALSE)</f>
        <v>Krisztian</v>
      </c>
      <c r="X406" s="11" t="str">
        <f t="shared" si="15"/>
        <v>6.5.6</v>
      </c>
      <c r="Y406" s="64"/>
      <c r="AA406" s="1">
        <f t="shared" si="14"/>
        <v>17</v>
      </c>
    </row>
    <row r="407" spans="1:27" ht="35.25" customHeight="1">
      <c r="A407" s="119" t="s">
        <v>139</v>
      </c>
      <c r="B407" s="134" t="s">
        <v>57</v>
      </c>
      <c r="C407" s="122" t="s">
        <v>140</v>
      </c>
      <c r="D407" s="122" t="s">
        <v>105</v>
      </c>
      <c r="E407" s="123" t="s">
        <v>1243</v>
      </c>
      <c r="F407" s="124" t="s">
        <v>270</v>
      </c>
      <c r="G407" s="124" t="s">
        <v>142</v>
      </c>
      <c r="H407" s="124" t="s">
        <v>2879</v>
      </c>
      <c r="I407" s="135" t="s">
        <v>184</v>
      </c>
      <c r="J407" s="129" t="s">
        <v>180</v>
      </c>
      <c r="K407" s="128">
        <v>0</v>
      </c>
      <c r="L407" s="129"/>
      <c r="M407" s="128" t="s">
        <v>3485</v>
      </c>
      <c r="N407" s="127" t="s">
        <v>444</v>
      </c>
      <c r="O407" s="127" t="s">
        <v>164</v>
      </c>
      <c r="P407" s="127" t="s">
        <v>178</v>
      </c>
      <c r="Q407" s="131" t="s">
        <v>3691</v>
      </c>
      <c r="R407" s="131" t="s">
        <v>161</v>
      </c>
      <c r="S407" s="132" t="s">
        <v>159</v>
      </c>
      <c r="T407" s="136" t="s">
        <v>183</v>
      </c>
      <c r="U407" s="118"/>
      <c r="V407" s="118"/>
      <c r="W407" s="133" t="str">
        <f>VLOOKUP(TRIM(X407),X10:Y88,2,FALSE)</f>
        <v>Krisztian</v>
      </c>
      <c r="X407" s="11" t="str">
        <f t="shared" si="15"/>
        <v>6.5.6</v>
      </c>
      <c r="Y407" s="64"/>
      <c r="AA407" s="1">
        <f t="shared" si="14"/>
        <v>17</v>
      </c>
    </row>
    <row r="408" spans="1:27" ht="35.25" customHeight="1">
      <c r="A408" s="119" t="s">
        <v>139</v>
      </c>
      <c r="B408" s="134" t="s">
        <v>57</v>
      </c>
      <c r="C408" s="122" t="s">
        <v>140</v>
      </c>
      <c r="D408" s="122" t="s">
        <v>105</v>
      </c>
      <c r="E408" s="123" t="s">
        <v>1244</v>
      </c>
      <c r="F408" s="124" t="s">
        <v>270</v>
      </c>
      <c r="G408" s="124" t="s">
        <v>142</v>
      </c>
      <c r="H408" s="124" t="s">
        <v>2880</v>
      </c>
      <c r="I408" s="135" t="s">
        <v>184</v>
      </c>
      <c r="J408" s="129" t="s">
        <v>742</v>
      </c>
      <c r="K408" s="128">
        <v>0</v>
      </c>
      <c r="L408" s="129"/>
      <c r="M408" s="128" t="s">
        <v>3485</v>
      </c>
      <c r="N408" s="127" t="s">
        <v>444</v>
      </c>
      <c r="O408" s="127" t="s">
        <v>164</v>
      </c>
      <c r="P408" s="127" t="s">
        <v>178</v>
      </c>
      <c r="Q408" s="131" t="s">
        <v>3692</v>
      </c>
      <c r="R408" s="131" t="s">
        <v>4044</v>
      </c>
      <c r="S408" s="132" t="s">
        <v>4043</v>
      </c>
      <c r="T408" s="136" t="s">
        <v>183</v>
      </c>
      <c r="U408" s="118"/>
      <c r="V408" s="118"/>
      <c r="W408" s="133" t="str">
        <f>VLOOKUP(TRIM(X408),X10:Y88,2,FALSE)</f>
        <v>Krisztian</v>
      </c>
      <c r="X408" s="11" t="str">
        <f t="shared" si="15"/>
        <v>6.5.6</v>
      </c>
      <c r="Y408" s="64"/>
      <c r="AA408" s="1">
        <f t="shared" si="14"/>
        <v>17</v>
      </c>
    </row>
    <row r="409" spans="1:27" ht="35.25" customHeight="1">
      <c r="A409" s="119" t="s">
        <v>139</v>
      </c>
      <c r="B409" s="134" t="s">
        <v>57</v>
      </c>
      <c r="C409" s="122" t="s">
        <v>140</v>
      </c>
      <c r="D409" s="122" t="s">
        <v>105</v>
      </c>
      <c r="E409" s="123" t="s">
        <v>1245</v>
      </c>
      <c r="F409" s="124" t="s">
        <v>270</v>
      </c>
      <c r="G409" s="124" t="s">
        <v>142</v>
      </c>
      <c r="H409" s="124" t="s">
        <v>2881</v>
      </c>
      <c r="I409" s="135" t="s">
        <v>184</v>
      </c>
      <c r="J409" s="129" t="s">
        <v>180</v>
      </c>
      <c r="K409" s="128">
        <v>0</v>
      </c>
      <c r="L409" s="129"/>
      <c r="M409" s="128" t="s">
        <v>3485</v>
      </c>
      <c r="N409" s="127" t="s">
        <v>444</v>
      </c>
      <c r="O409" s="127" t="s">
        <v>164</v>
      </c>
      <c r="P409" s="127" t="s">
        <v>178</v>
      </c>
      <c r="Q409" s="131" t="s">
        <v>3693</v>
      </c>
      <c r="R409" s="131" t="s">
        <v>4728</v>
      </c>
      <c r="S409" s="132" t="s">
        <v>4727</v>
      </c>
      <c r="T409" s="136" t="s">
        <v>183</v>
      </c>
      <c r="U409" s="118"/>
      <c r="V409" s="118"/>
      <c r="W409" s="133" t="str">
        <f>VLOOKUP(TRIM(X409),X10:Y88,2,FALSE)</f>
        <v>Krisztian</v>
      </c>
      <c r="X409" s="11" t="str">
        <f t="shared" si="15"/>
        <v>6.5.6</v>
      </c>
      <c r="Y409" s="64"/>
      <c r="AA409" s="1">
        <f t="shared" ref="AA409:AA472" si="16">LEN(I409)</f>
        <v>17</v>
      </c>
    </row>
    <row r="410" spans="1:27" ht="35.25" customHeight="1">
      <c r="A410" s="119" t="s">
        <v>139</v>
      </c>
      <c r="B410" s="134" t="s">
        <v>57</v>
      </c>
      <c r="C410" s="122" t="s">
        <v>140</v>
      </c>
      <c r="D410" s="122" t="s">
        <v>105</v>
      </c>
      <c r="E410" s="123" t="s">
        <v>1246</v>
      </c>
      <c r="F410" s="124" t="s">
        <v>270</v>
      </c>
      <c r="G410" s="124" t="s">
        <v>142</v>
      </c>
      <c r="H410" s="124" t="s">
        <v>2882</v>
      </c>
      <c r="I410" s="135" t="s">
        <v>184</v>
      </c>
      <c r="J410" s="129" t="s">
        <v>180</v>
      </c>
      <c r="K410" s="128">
        <v>0</v>
      </c>
      <c r="L410" s="129"/>
      <c r="M410" s="128" t="s">
        <v>3485</v>
      </c>
      <c r="N410" s="127" t="s">
        <v>444</v>
      </c>
      <c r="O410" s="127" t="s">
        <v>164</v>
      </c>
      <c r="P410" s="127" t="s">
        <v>178</v>
      </c>
      <c r="Q410" s="131" t="s">
        <v>3694</v>
      </c>
      <c r="R410" s="131" t="s">
        <v>4742</v>
      </c>
      <c r="S410" s="132" t="s">
        <v>4741</v>
      </c>
      <c r="T410" s="136" t="s">
        <v>183</v>
      </c>
      <c r="U410" s="118"/>
      <c r="V410" s="118"/>
      <c r="W410" s="133" t="str">
        <f>VLOOKUP(TRIM(X410),X10:Y88,2,FALSE)</f>
        <v>Krisztian</v>
      </c>
      <c r="X410" s="11" t="str">
        <f t="shared" si="15"/>
        <v>6.5.6</v>
      </c>
      <c r="Y410" s="64"/>
      <c r="AA410" s="1">
        <f t="shared" si="16"/>
        <v>17</v>
      </c>
    </row>
    <row r="411" spans="1:27" ht="35.25" customHeight="1">
      <c r="A411" s="119" t="s">
        <v>139</v>
      </c>
      <c r="B411" s="134" t="s">
        <v>57</v>
      </c>
      <c r="C411" s="122" t="s">
        <v>140</v>
      </c>
      <c r="D411" s="122" t="s">
        <v>105</v>
      </c>
      <c r="E411" s="123" t="s">
        <v>1247</v>
      </c>
      <c r="F411" s="124" t="s">
        <v>270</v>
      </c>
      <c r="G411" s="124" t="s">
        <v>142</v>
      </c>
      <c r="H411" s="124" t="s">
        <v>2883</v>
      </c>
      <c r="I411" s="135" t="s">
        <v>184</v>
      </c>
      <c r="J411" s="129" t="s">
        <v>180</v>
      </c>
      <c r="K411" s="128">
        <v>0</v>
      </c>
      <c r="L411" s="129"/>
      <c r="M411" s="128" t="s">
        <v>3485</v>
      </c>
      <c r="N411" s="127" t="s">
        <v>444</v>
      </c>
      <c r="O411" s="127" t="s">
        <v>164</v>
      </c>
      <c r="P411" s="127" t="s">
        <v>178</v>
      </c>
      <c r="Q411" s="131" t="s">
        <v>3695</v>
      </c>
      <c r="R411" s="131" t="s">
        <v>4744</v>
      </c>
      <c r="S411" s="132" t="s">
        <v>4743</v>
      </c>
      <c r="T411" s="136" t="s">
        <v>183</v>
      </c>
      <c r="U411" s="118"/>
      <c r="V411" s="118"/>
      <c r="W411" s="133" t="str">
        <f>VLOOKUP(TRIM(X411),X10:Y88,2,FALSE)</f>
        <v>Krisztian</v>
      </c>
      <c r="X411" s="11" t="str">
        <f t="shared" si="15"/>
        <v>6.5.6</v>
      </c>
      <c r="Y411" s="64"/>
      <c r="AA411" s="1">
        <f t="shared" si="16"/>
        <v>17</v>
      </c>
    </row>
    <row r="412" spans="1:27" ht="35.25" customHeight="1">
      <c r="A412" s="119" t="s">
        <v>139</v>
      </c>
      <c r="B412" s="134" t="s">
        <v>57</v>
      </c>
      <c r="C412" s="122" t="s">
        <v>140</v>
      </c>
      <c r="D412" s="122" t="s">
        <v>105</v>
      </c>
      <c r="E412" s="123" t="s">
        <v>1248</v>
      </c>
      <c r="F412" s="124" t="s">
        <v>270</v>
      </c>
      <c r="G412" s="124" t="s">
        <v>142</v>
      </c>
      <c r="H412" s="124" t="s">
        <v>2884</v>
      </c>
      <c r="I412" s="135" t="s">
        <v>184</v>
      </c>
      <c r="J412" s="129" t="s">
        <v>742</v>
      </c>
      <c r="K412" s="128">
        <v>0</v>
      </c>
      <c r="L412" s="129"/>
      <c r="M412" s="128" t="s">
        <v>3485</v>
      </c>
      <c r="N412" s="127" t="s">
        <v>444</v>
      </c>
      <c r="O412" s="127" t="s">
        <v>164</v>
      </c>
      <c r="P412" s="127" t="s">
        <v>178</v>
      </c>
      <c r="Q412" s="131" t="s">
        <v>3696</v>
      </c>
      <c r="R412" s="131" t="s">
        <v>4724</v>
      </c>
      <c r="S412" s="132" t="s">
        <v>4722</v>
      </c>
      <c r="T412" s="136" t="s">
        <v>183</v>
      </c>
      <c r="U412" s="118"/>
      <c r="V412" s="118"/>
      <c r="W412" s="133" t="str">
        <f>VLOOKUP(TRIM(X412),X10:Y88,2,FALSE)</f>
        <v>Krisztian</v>
      </c>
      <c r="X412" s="11" t="str">
        <f t="shared" ref="X412:X475" si="17">IF(ISNONTEXT(D412),"" &amp; D412 &amp;"",T(D412))</f>
        <v>6.5.6</v>
      </c>
      <c r="Y412" s="64"/>
      <c r="AA412" s="1">
        <f t="shared" si="16"/>
        <v>17</v>
      </c>
    </row>
    <row r="413" spans="1:27" ht="35.25" customHeight="1">
      <c r="A413" s="119" t="s">
        <v>139</v>
      </c>
      <c r="B413" s="134" t="s">
        <v>57</v>
      </c>
      <c r="C413" s="122" t="s">
        <v>140</v>
      </c>
      <c r="D413" s="122" t="s">
        <v>105</v>
      </c>
      <c r="E413" s="123" t="s">
        <v>1249</v>
      </c>
      <c r="F413" s="124" t="s">
        <v>270</v>
      </c>
      <c r="G413" s="138" t="s">
        <v>142</v>
      </c>
      <c r="H413" s="124" t="s">
        <v>2885</v>
      </c>
      <c r="I413" s="135" t="s">
        <v>184</v>
      </c>
      <c r="J413" s="129" t="s">
        <v>742</v>
      </c>
      <c r="K413" s="128">
        <v>0</v>
      </c>
      <c r="L413" s="129"/>
      <c r="M413" s="128" t="s">
        <v>3485</v>
      </c>
      <c r="N413" s="127" t="s">
        <v>444</v>
      </c>
      <c r="O413" s="127" t="s">
        <v>164</v>
      </c>
      <c r="P413" s="127" t="s">
        <v>178</v>
      </c>
      <c r="Q413" s="131" t="s">
        <v>3697</v>
      </c>
      <c r="R413" s="131" t="s">
        <v>5211</v>
      </c>
      <c r="S413" s="144" t="s">
        <v>5211</v>
      </c>
      <c r="T413" s="136" t="s">
        <v>183</v>
      </c>
      <c r="U413" s="118"/>
      <c r="V413" s="118"/>
      <c r="W413" s="133" t="str">
        <f>VLOOKUP(TRIM(X413),X10:Y88,2,FALSE)</f>
        <v>Krisztian</v>
      </c>
      <c r="X413" s="11" t="str">
        <f t="shared" si="17"/>
        <v>6.5.6</v>
      </c>
      <c r="Y413" s="64"/>
      <c r="AA413" s="1">
        <f t="shared" si="16"/>
        <v>17</v>
      </c>
    </row>
    <row r="414" spans="1:27" ht="35.25" customHeight="1">
      <c r="A414" s="119" t="s">
        <v>139</v>
      </c>
      <c r="B414" s="134" t="s">
        <v>57</v>
      </c>
      <c r="C414" s="122" t="s">
        <v>140</v>
      </c>
      <c r="D414" s="122" t="s">
        <v>119</v>
      </c>
      <c r="E414" s="123" t="s">
        <v>1250</v>
      </c>
      <c r="F414" s="124" t="s">
        <v>21</v>
      </c>
      <c r="G414" s="124" t="s">
        <v>142</v>
      </c>
      <c r="H414" s="124" t="s">
        <v>2886</v>
      </c>
      <c r="I414" s="135" t="s">
        <v>3526</v>
      </c>
      <c r="J414" s="129" t="s">
        <v>2636</v>
      </c>
      <c r="K414" s="128"/>
      <c r="L414" s="129"/>
      <c r="M414" s="128" t="s">
        <v>3485</v>
      </c>
      <c r="N414" s="127" t="s">
        <v>170</v>
      </c>
      <c r="O414" s="127" t="s">
        <v>672</v>
      </c>
      <c r="P414" s="127" t="s">
        <v>2637</v>
      </c>
      <c r="Q414" s="131" t="s">
        <v>2826</v>
      </c>
      <c r="R414" s="131" t="s">
        <v>4240</v>
      </c>
      <c r="S414" s="132" t="s">
        <v>4238</v>
      </c>
      <c r="T414" s="136" t="s">
        <v>183</v>
      </c>
      <c r="U414" s="118"/>
      <c r="V414" s="118"/>
      <c r="W414" s="133" t="str">
        <f>VLOOKUP(TRIM(X414),X10:Y88,2,FALSE)</f>
        <v>Puneet</v>
      </c>
      <c r="X414" s="11" t="str">
        <f t="shared" si="17"/>
        <v>6.9</v>
      </c>
      <c r="Y414" s="64"/>
      <c r="AA414" s="1">
        <f t="shared" si="16"/>
        <v>84</v>
      </c>
    </row>
    <row r="415" spans="1:27" ht="35.25" customHeight="1">
      <c r="A415" s="119" t="s">
        <v>139</v>
      </c>
      <c r="B415" s="134" t="s">
        <v>57</v>
      </c>
      <c r="C415" s="122" t="s">
        <v>140</v>
      </c>
      <c r="D415" s="122" t="s">
        <v>119</v>
      </c>
      <c r="E415" s="123" t="s">
        <v>1251</v>
      </c>
      <c r="F415" s="124" t="s">
        <v>21</v>
      </c>
      <c r="G415" s="124" t="s">
        <v>142</v>
      </c>
      <c r="H415" s="124" t="s">
        <v>2887</v>
      </c>
      <c r="I415" s="135" t="s">
        <v>3527</v>
      </c>
      <c r="J415" s="129" t="s">
        <v>2636</v>
      </c>
      <c r="K415" s="128"/>
      <c r="L415" s="129"/>
      <c r="M415" s="128" t="s">
        <v>3485</v>
      </c>
      <c r="N415" s="127" t="s">
        <v>170</v>
      </c>
      <c r="O415" s="127" t="s">
        <v>672</v>
      </c>
      <c r="P415" s="127" t="s">
        <v>2637</v>
      </c>
      <c r="Q415" s="131" t="s">
        <v>2827</v>
      </c>
      <c r="R415" s="131" t="s">
        <v>4246</v>
      </c>
      <c r="S415" s="132" t="s">
        <v>179</v>
      </c>
      <c r="T415" s="136" t="s">
        <v>183</v>
      </c>
      <c r="U415" s="118"/>
      <c r="V415" s="118"/>
      <c r="W415" s="133" t="str">
        <f>VLOOKUP(TRIM(X415),X10:Y88,2,FALSE)</f>
        <v>Puneet</v>
      </c>
      <c r="X415" s="11" t="str">
        <f t="shared" si="17"/>
        <v>6.9</v>
      </c>
      <c r="Y415" s="64"/>
      <c r="AA415" s="1">
        <f t="shared" si="16"/>
        <v>30</v>
      </c>
    </row>
    <row r="416" spans="1:27" ht="35.25" customHeight="1">
      <c r="A416" s="119"/>
      <c r="B416" s="134" t="s">
        <v>57</v>
      </c>
      <c r="C416" s="122" t="s">
        <v>22</v>
      </c>
      <c r="D416" s="122" t="s">
        <v>133</v>
      </c>
      <c r="E416" s="123" t="s">
        <v>1252</v>
      </c>
      <c r="F416" s="124" t="s">
        <v>21</v>
      </c>
      <c r="G416" s="138" t="s">
        <v>142</v>
      </c>
      <c r="H416" s="138" t="s">
        <v>2888</v>
      </c>
      <c r="I416" s="139" t="s">
        <v>184</v>
      </c>
      <c r="J416" s="140" t="s">
        <v>2636</v>
      </c>
      <c r="K416" s="141"/>
      <c r="L416" s="140"/>
      <c r="M416" s="141" t="s">
        <v>3485</v>
      </c>
      <c r="N416" s="140" t="s">
        <v>170</v>
      </c>
      <c r="O416" s="140" t="s">
        <v>672</v>
      </c>
      <c r="P416" s="140" t="s">
        <v>2637</v>
      </c>
      <c r="Q416" s="142" t="s">
        <v>3487</v>
      </c>
      <c r="R416" s="142" t="s">
        <v>171</v>
      </c>
      <c r="S416" s="145"/>
      <c r="T416" s="136" t="s">
        <v>183</v>
      </c>
      <c r="U416" s="118"/>
      <c r="V416" s="118"/>
      <c r="W416" s="133" t="str">
        <f>VLOOKUP(TRIM(X416),X10:Y88,2,FALSE)</f>
        <v>Withdrawn</v>
      </c>
      <c r="X416" s="11" t="str">
        <f t="shared" si="17"/>
        <v>99</v>
      </c>
      <c r="Y416" s="64"/>
      <c r="AA416" s="1">
        <f t="shared" si="16"/>
        <v>17</v>
      </c>
    </row>
    <row r="417" spans="1:27" ht="35.25" customHeight="1">
      <c r="A417" s="119" t="s">
        <v>139</v>
      </c>
      <c r="B417" s="134" t="s">
        <v>57</v>
      </c>
      <c r="C417" s="122" t="s">
        <v>140</v>
      </c>
      <c r="D417" s="122" t="s">
        <v>119</v>
      </c>
      <c r="E417" s="123" t="s">
        <v>1253</v>
      </c>
      <c r="F417" s="124" t="s">
        <v>21</v>
      </c>
      <c r="G417" s="124" t="s">
        <v>142</v>
      </c>
      <c r="H417" s="124" t="s">
        <v>2889</v>
      </c>
      <c r="I417" s="135" t="s">
        <v>184</v>
      </c>
      <c r="J417" s="129" t="s">
        <v>2636</v>
      </c>
      <c r="K417" s="128"/>
      <c r="L417" s="129"/>
      <c r="M417" s="128" t="s">
        <v>3485</v>
      </c>
      <c r="N417" s="127" t="s">
        <v>170</v>
      </c>
      <c r="O417" s="127" t="s">
        <v>672</v>
      </c>
      <c r="P417" s="127" t="s">
        <v>2637</v>
      </c>
      <c r="Q417" s="131" t="s">
        <v>2828</v>
      </c>
      <c r="R417" s="131" t="s">
        <v>5211</v>
      </c>
      <c r="S417" s="144" t="s">
        <v>5211</v>
      </c>
      <c r="T417" s="136" t="s">
        <v>183</v>
      </c>
      <c r="U417" s="118"/>
      <c r="V417" s="118"/>
      <c r="W417" s="133" t="str">
        <f>VLOOKUP(TRIM(X417),X10:Y88,2,FALSE)</f>
        <v>Puneet</v>
      </c>
      <c r="X417" s="11" t="str">
        <f t="shared" si="17"/>
        <v>6.9</v>
      </c>
      <c r="Y417" s="64"/>
      <c r="AA417" s="1">
        <f t="shared" si="16"/>
        <v>17</v>
      </c>
    </row>
    <row r="418" spans="1:27" ht="35.25" customHeight="1">
      <c r="A418" s="119" t="s">
        <v>139</v>
      </c>
      <c r="B418" s="134" t="s">
        <v>57</v>
      </c>
      <c r="C418" s="122" t="s">
        <v>140</v>
      </c>
      <c r="D418" s="122" t="s">
        <v>557</v>
      </c>
      <c r="E418" s="123" t="s">
        <v>1254</v>
      </c>
      <c r="F418" s="124" t="s">
        <v>270</v>
      </c>
      <c r="G418" s="124" t="s">
        <v>142</v>
      </c>
      <c r="H418" s="124" t="s">
        <v>3166</v>
      </c>
      <c r="I418" s="135" t="s">
        <v>200</v>
      </c>
      <c r="J418" s="129" t="s">
        <v>180</v>
      </c>
      <c r="K418" s="128">
        <v>0</v>
      </c>
      <c r="L418" s="129"/>
      <c r="M418" s="128" t="s">
        <v>186</v>
      </c>
      <c r="N418" s="127" t="s">
        <v>444</v>
      </c>
      <c r="O418" s="127" t="s">
        <v>164</v>
      </c>
      <c r="P418" s="127" t="s">
        <v>178</v>
      </c>
      <c r="Q418" s="131" t="s">
        <v>3698</v>
      </c>
      <c r="R418" s="131" t="s">
        <v>4179</v>
      </c>
      <c r="S418" s="132" t="s">
        <v>4180</v>
      </c>
      <c r="T418" s="136" t="s">
        <v>183</v>
      </c>
      <c r="U418" s="118"/>
      <c r="V418" s="118"/>
      <c r="W418" s="133" t="str">
        <f>VLOOKUP(TRIM(X418),X10:Y88,2,FALSE)</f>
        <v>Frank</v>
      </c>
      <c r="X418" s="11" t="str">
        <f t="shared" si="17"/>
        <v>6.5.7.1</v>
      </c>
      <c r="Y418" s="64"/>
      <c r="AA418" s="1">
        <f t="shared" si="16"/>
        <v>17</v>
      </c>
    </row>
    <row r="419" spans="1:27" ht="35.25" customHeight="1">
      <c r="A419" s="119" t="s">
        <v>139</v>
      </c>
      <c r="B419" s="134" t="s">
        <v>57</v>
      </c>
      <c r="C419" s="122" t="s">
        <v>140</v>
      </c>
      <c r="D419" s="122" t="s">
        <v>558</v>
      </c>
      <c r="E419" s="123" t="s">
        <v>1255</v>
      </c>
      <c r="F419" s="124" t="s">
        <v>270</v>
      </c>
      <c r="G419" s="124" t="s">
        <v>142</v>
      </c>
      <c r="H419" s="124" t="s">
        <v>3167</v>
      </c>
      <c r="I419" s="135" t="s">
        <v>200</v>
      </c>
      <c r="J419" s="129" t="s">
        <v>169</v>
      </c>
      <c r="K419" s="128">
        <v>0</v>
      </c>
      <c r="L419" s="129"/>
      <c r="M419" s="128" t="s">
        <v>186</v>
      </c>
      <c r="N419" s="127" t="s">
        <v>444</v>
      </c>
      <c r="O419" s="127" t="s">
        <v>164</v>
      </c>
      <c r="P419" s="127" t="s">
        <v>178</v>
      </c>
      <c r="Q419" s="131" t="s">
        <v>3699</v>
      </c>
      <c r="R419" s="131" t="s">
        <v>4407</v>
      </c>
      <c r="S419" s="132" t="s">
        <v>4406</v>
      </c>
      <c r="T419" s="136" t="s">
        <v>183</v>
      </c>
      <c r="U419" s="118"/>
      <c r="V419" s="118"/>
      <c r="W419" s="133" t="str">
        <f>VLOOKUP(TRIM(X419),X10:Y88,2,FALSE)</f>
        <v>Puneet</v>
      </c>
      <c r="X419" s="11" t="str">
        <f t="shared" si="17"/>
        <v>6.5.7.5</v>
      </c>
      <c r="Y419" s="64"/>
      <c r="AA419" s="1">
        <f t="shared" si="16"/>
        <v>17</v>
      </c>
    </row>
    <row r="420" spans="1:27" ht="35.25" customHeight="1">
      <c r="A420" s="119"/>
      <c r="B420" s="134" t="s">
        <v>57</v>
      </c>
      <c r="C420" s="122" t="s">
        <v>22</v>
      </c>
      <c r="D420" s="122" t="s">
        <v>133</v>
      </c>
      <c r="E420" s="123" t="s">
        <v>1256</v>
      </c>
      <c r="F420" s="124" t="s">
        <v>270</v>
      </c>
      <c r="G420" s="138" t="s">
        <v>142</v>
      </c>
      <c r="H420" s="138" t="s">
        <v>3168</v>
      </c>
      <c r="I420" s="139" t="s">
        <v>184</v>
      </c>
      <c r="J420" s="140" t="s">
        <v>169</v>
      </c>
      <c r="K420" s="141">
        <v>0</v>
      </c>
      <c r="L420" s="140"/>
      <c r="M420" s="141" t="s">
        <v>186</v>
      </c>
      <c r="N420" s="140" t="s">
        <v>444</v>
      </c>
      <c r="O420" s="140" t="s">
        <v>164</v>
      </c>
      <c r="P420" s="140" t="s">
        <v>178</v>
      </c>
      <c r="Q420" s="142" t="s">
        <v>3488</v>
      </c>
      <c r="R420" s="142" t="s">
        <v>171</v>
      </c>
      <c r="S420" s="145"/>
      <c r="T420" s="136" t="s">
        <v>183</v>
      </c>
      <c r="U420" s="118"/>
      <c r="V420" s="118"/>
      <c r="W420" s="133" t="str">
        <f>VLOOKUP(TRIM(X420),X10:Y88,2,FALSE)</f>
        <v>Withdrawn</v>
      </c>
      <c r="X420" s="11" t="str">
        <f t="shared" si="17"/>
        <v>99</v>
      </c>
      <c r="Y420" s="64"/>
      <c r="AA420" s="1">
        <f t="shared" si="16"/>
        <v>17</v>
      </c>
    </row>
    <row r="421" spans="1:27" ht="35.25" customHeight="1">
      <c r="A421" s="119" t="s">
        <v>139</v>
      </c>
      <c r="B421" s="134" t="s">
        <v>57</v>
      </c>
      <c r="C421" s="122" t="s">
        <v>140</v>
      </c>
      <c r="D421" s="122" t="s">
        <v>98</v>
      </c>
      <c r="E421" s="123" t="s">
        <v>1257</v>
      </c>
      <c r="F421" s="124" t="s">
        <v>270</v>
      </c>
      <c r="G421" s="124" t="s">
        <v>142</v>
      </c>
      <c r="H421" s="124" t="s">
        <v>3169</v>
      </c>
      <c r="I421" s="135" t="s">
        <v>200</v>
      </c>
      <c r="J421" s="129" t="s">
        <v>180</v>
      </c>
      <c r="K421" s="128">
        <v>0</v>
      </c>
      <c r="L421" s="129"/>
      <c r="M421" s="128" t="s">
        <v>186</v>
      </c>
      <c r="N421" s="127" t="s">
        <v>444</v>
      </c>
      <c r="O421" s="127" t="s">
        <v>164</v>
      </c>
      <c r="P421" s="127" t="s">
        <v>178</v>
      </c>
      <c r="Q421" s="131" t="s">
        <v>3700</v>
      </c>
      <c r="R421" s="131" t="s">
        <v>4056</v>
      </c>
      <c r="S421" s="132" t="s">
        <v>4057</v>
      </c>
      <c r="T421" s="136" t="s">
        <v>183</v>
      </c>
      <c r="U421" s="118"/>
      <c r="V421" s="118"/>
      <c r="W421" s="133" t="str">
        <f>VLOOKUP(TRIM(X421),X10:Y88,2,FALSE)</f>
        <v>Frank</v>
      </c>
      <c r="X421" s="11" t="str">
        <f t="shared" si="17"/>
        <v>6.5.3</v>
      </c>
      <c r="Y421" s="64"/>
      <c r="AA421" s="1">
        <f t="shared" si="16"/>
        <v>17</v>
      </c>
    </row>
    <row r="422" spans="1:27" ht="35.25" customHeight="1">
      <c r="A422" s="119" t="s">
        <v>139</v>
      </c>
      <c r="B422" s="134" t="s">
        <v>57</v>
      </c>
      <c r="C422" s="122" t="s">
        <v>140</v>
      </c>
      <c r="D422" s="122" t="s">
        <v>97</v>
      </c>
      <c r="E422" s="123" t="s">
        <v>1258</v>
      </c>
      <c r="F422" s="124" t="s">
        <v>270</v>
      </c>
      <c r="G422" s="124" t="s">
        <v>142</v>
      </c>
      <c r="H422" s="124" t="s">
        <v>4660</v>
      </c>
      <c r="I422" s="135" t="s">
        <v>200</v>
      </c>
      <c r="J422" s="129" t="s">
        <v>169</v>
      </c>
      <c r="K422" s="128">
        <v>0</v>
      </c>
      <c r="L422" s="129"/>
      <c r="M422" s="128" t="s">
        <v>186</v>
      </c>
      <c r="N422" s="127" t="s">
        <v>444</v>
      </c>
      <c r="O422" s="127" t="s">
        <v>164</v>
      </c>
      <c r="P422" s="127" t="s">
        <v>178</v>
      </c>
      <c r="Q422" s="131" t="s">
        <v>3701</v>
      </c>
      <c r="R422" s="131" t="s">
        <v>4663</v>
      </c>
      <c r="S422" s="132" t="s">
        <v>4664</v>
      </c>
      <c r="T422" s="136" t="s">
        <v>183</v>
      </c>
      <c r="U422" s="118"/>
      <c r="V422" s="118"/>
      <c r="W422" s="133" t="str">
        <f>VLOOKUP(TRIM(X422),X10:Y88,2,FALSE)</f>
        <v>Frank</v>
      </c>
      <c r="X422" s="11" t="str">
        <f t="shared" si="17"/>
        <v>6.5.2</v>
      </c>
      <c r="Y422" s="64"/>
      <c r="AA422" s="1">
        <f t="shared" si="16"/>
        <v>17</v>
      </c>
    </row>
    <row r="423" spans="1:27" ht="35.25" customHeight="1">
      <c r="A423" s="119" t="s">
        <v>139</v>
      </c>
      <c r="B423" s="134" t="s">
        <v>57</v>
      </c>
      <c r="C423" s="122" t="s">
        <v>140</v>
      </c>
      <c r="D423" s="122" t="s">
        <v>97</v>
      </c>
      <c r="E423" s="123" t="s">
        <v>1259</v>
      </c>
      <c r="F423" s="124" t="s">
        <v>270</v>
      </c>
      <c r="G423" s="124" t="s">
        <v>142</v>
      </c>
      <c r="H423" s="124" t="s">
        <v>3170</v>
      </c>
      <c r="I423" s="135" t="s">
        <v>200</v>
      </c>
      <c r="J423" s="129" t="s">
        <v>180</v>
      </c>
      <c r="K423" s="128">
        <v>0</v>
      </c>
      <c r="L423" s="129"/>
      <c r="M423" s="128" t="s">
        <v>186</v>
      </c>
      <c r="N423" s="127" t="s">
        <v>444</v>
      </c>
      <c r="O423" s="127" t="s">
        <v>164</v>
      </c>
      <c r="P423" s="127" t="s">
        <v>178</v>
      </c>
      <c r="Q423" s="131" t="s">
        <v>3701</v>
      </c>
      <c r="R423" s="131" t="s">
        <v>4665</v>
      </c>
      <c r="S423" s="132" t="s">
        <v>4666</v>
      </c>
      <c r="T423" s="136" t="s">
        <v>183</v>
      </c>
      <c r="U423" s="118"/>
      <c r="V423" s="118"/>
      <c r="W423" s="133" t="str">
        <f>VLOOKUP(TRIM(X423),X10:Y88,2,FALSE)</f>
        <v>Frank</v>
      </c>
      <c r="X423" s="11" t="str">
        <f t="shared" si="17"/>
        <v>6.5.2</v>
      </c>
      <c r="Y423" s="64"/>
      <c r="AA423" s="1">
        <f t="shared" si="16"/>
        <v>17</v>
      </c>
    </row>
    <row r="424" spans="1:27" ht="35.25" customHeight="1">
      <c r="A424" s="119" t="s">
        <v>139</v>
      </c>
      <c r="B424" s="134" t="s">
        <v>57</v>
      </c>
      <c r="C424" s="122" t="s">
        <v>140</v>
      </c>
      <c r="D424" s="122" t="s">
        <v>114</v>
      </c>
      <c r="E424" s="123" t="s">
        <v>1260</v>
      </c>
      <c r="F424" s="124" t="s">
        <v>270</v>
      </c>
      <c r="G424" s="124" t="s">
        <v>142</v>
      </c>
      <c r="H424" s="124" t="s">
        <v>3171</v>
      </c>
      <c r="I424" s="135" t="s">
        <v>184</v>
      </c>
      <c r="J424" s="129" t="s">
        <v>180</v>
      </c>
      <c r="K424" s="128">
        <v>0</v>
      </c>
      <c r="L424" s="129"/>
      <c r="M424" s="128" t="s">
        <v>186</v>
      </c>
      <c r="N424" s="127" t="s">
        <v>444</v>
      </c>
      <c r="O424" s="127" t="s">
        <v>164</v>
      </c>
      <c r="P424" s="127" t="s">
        <v>178</v>
      </c>
      <c r="Q424" s="131" t="s">
        <v>3702</v>
      </c>
      <c r="R424" s="131" t="s">
        <v>4134</v>
      </c>
      <c r="S424" s="132" t="s">
        <v>4135</v>
      </c>
      <c r="T424" s="136" t="s">
        <v>183</v>
      </c>
      <c r="U424" s="118"/>
      <c r="V424" s="118"/>
      <c r="W424" s="133" t="str">
        <f>VLOOKUP(TRIM(X424),X10:Y88,2,FALSE)</f>
        <v>Frank</v>
      </c>
      <c r="X424" s="11" t="str">
        <f t="shared" si="17"/>
        <v>6.5.11</v>
      </c>
      <c r="Y424" s="64"/>
      <c r="AA424" s="1">
        <f t="shared" si="16"/>
        <v>17</v>
      </c>
    </row>
    <row r="425" spans="1:27" ht="35.25" customHeight="1">
      <c r="A425" s="119" t="s">
        <v>139</v>
      </c>
      <c r="B425" s="134" t="s">
        <v>57</v>
      </c>
      <c r="C425" s="122" t="s">
        <v>140</v>
      </c>
      <c r="D425" s="122" t="s">
        <v>114</v>
      </c>
      <c r="E425" s="123" t="s">
        <v>1261</v>
      </c>
      <c r="F425" s="124" t="s">
        <v>167</v>
      </c>
      <c r="G425" s="124" t="s">
        <v>142</v>
      </c>
      <c r="H425" s="124" t="s">
        <v>2830</v>
      </c>
      <c r="I425" s="135" t="s">
        <v>184</v>
      </c>
      <c r="J425" s="129" t="s">
        <v>180</v>
      </c>
      <c r="K425" s="128"/>
      <c r="L425" s="129"/>
      <c r="M425" s="128" t="s">
        <v>3485</v>
      </c>
      <c r="N425" s="127"/>
      <c r="O425" s="127" t="s">
        <v>164</v>
      </c>
      <c r="P425" s="127" t="s">
        <v>178</v>
      </c>
      <c r="Q425" s="131" t="s">
        <v>2829</v>
      </c>
      <c r="R425" s="131" t="s">
        <v>4133</v>
      </c>
      <c r="S425" s="132" t="s">
        <v>159</v>
      </c>
      <c r="T425" s="136" t="s">
        <v>183</v>
      </c>
      <c r="U425" s="118"/>
      <c r="V425" s="118"/>
      <c r="W425" s="133" t="str">
        <f>VLOOKUP(TRIM(X425),X10:Y88,2,FALSE)</f>
        <v>Frank</v>
      </c>
      <c r="X425" s="11" t="str">
        <f t="shared" si="17"/>
        <v>6.5.11</v>
      </c>
      <c r="Y425" s="64"/>
      <c r="AA425" s="1">
        <f t="shared" si="16"/>
        <v>17</v>
      </c>
    </row>
    <row r="426" spans="1:27" ht="35.25" customHeight="1">
      <c r="A426" s="119" t="s">
        <v>139</v>
      </c>
      <c r="B426" s="134" t="s">
        <v>57</v>
      </c>
      <c r="C426" s="122" t="s">
        <v>140</v>
      </c>
      <c r="D426" s="122" t="s">
        <v>114</v>
      </c>
      <c r="E426" s="123" t="s">
        <v>1262</v>
      </c>
      <c r="F426" s="124" t="s">
        <v>270</v>
      </c>
      <c r="G426" s="124" t="s">
        <v>142</v>
      </c>
      <c r="H426" s="124" t="s">
        <v>3172</v>
      </c>
      <c r="I426" s="135" t="s">
        <v>192</v>
      </c>
      <c r="J426" s="129" t="s">
        <v>169</v>
      </c>
      <c r="K426" s="128">
        <v>0</v>
      </c>
      <c r="L426" s="129"/>
      <c r="M426" s="128" t="s">
        <v>186</v>
      </c>
      <c r="N426" s="127" t="s">
        <v>444</v>
      </c>
      <c r="O426" s="127" t="s">
        <v>164</v>
      </c>
      <c r="P426" s="127" t="s">
        <v>178</v>
      </c>
      <c r="Q426" s="131" t="s">
        <v>3703</v>
      </c>
      <c r="R426" s="131" t="s">
        <v>5211</v>
      </c>
      <c r="S426" s="144" t="s">
        <v>5211</v>
      </c>
      <c r="T426" s="136" t="s">
        <v>183</v>
      </c>
      <c r="U426" s="118"/>
      <c r="V426" s="118"/>
      <c r="W426" s="133" t="str">
        <f>VLOOKUP(TRIM(X426),X10:Y88,2,FALSE)</f>
        <v>Frank</v>
      </c>
      <c r="X426" s="11" t="str">
        <f t="shared" si="17"/>
        <v>6.5.11</v>
      </c>
      <c r="Y426" s="64"/>
      <c r="AA426" s="1">
        <f t="shared" si="16"/>
        <v>6</v>
      </c>
    </row>
    <row r="427" spans="1:27" ht="35.25" customHeight="1">
      <c r="A427" s="119" t="s">
        <v>139</v>
      </c>
      <c r="B427" s="134" t="s">
        <v>57</v>
      </c>
      <c r="C427" s="122" t="s">
        <v>140</v>
      </c>
      <c r="D427" s="122" t="s">
        <v>114</v>
      </c>
      <c r="E427" s="123" t="s">
        <v>1263</v>
      </c>
      <c r="F427" s="124" t="s">
        <v>24</v>
      </c>
      <c r="G427" s="124" t="s">
        <v>142</v>
      </c>
      <c r="H427" s="124" t="s">
        <v>2890</v>
      </c>
      <c r="I427" s="135" t="s">
        <v>192</v>
      </c>
      <c r="J427" s="129" t="s">
        <v>196</v>
      </c>
      <c r="K427" s="128">
        <v>377</v>
      </c>
      <c r="L427" s="129"/>
      <c r="M427" s="128" t="s">
        <v>186</v>
      </c>
      <c r="N427" s="127" t="s">
        <v>2831</v>
      </c>
      <c r="O427" s="127" t="s">
        <v>164</v>
      </c>
      <c r="P427" s="127" t="s">
        <v>443</v>
      </c>
      <c r="Q427" s="131" t="s">
        <v>3704</v>
      </c>
      <c r="R427" s="131" t="s">
        <v>5211</v>
      </c>
      <c r="S427" s="144" t="s">
        <v>5211</v>
      </c>
      <c r="T427" s="136" t="s">
        <v>183</v>
      </c>
      <c r="U427" s="118"/>
      <c r="V427" s="118"/>
      <c r="W427" s="133" t="str">
        <f>VLOOKUP(TRIM(X427),X10:Y88,2,FALSE)</f>
        <v>Frank</v>
      </c>
      <c r="X427" s="11" t="str">
        <f t="shared" si="17"/>
        <v>6.5.11</v>
      </c>
      <c r="Y427" s="64"/>
      <c r="AA427" s="1">
        <f t="shared" si="16"/>
        <v>6</v>
      </c>
    </row>
    <row r="428" spans="1:27" ht="35.25" customHeight="1">
      <c r="A428" s="119"/>
      <c r="B428" s="134" t="s">
        <v>57</v>
      </c>
      <c r="C428" s="122" t="s">
        <v>22</v>
      </c>
      <c r="D428" s="122" t="s">
        <v>133</v>
      </c>
      <c r="E428" s="123" t="s">
        <v>1264</v>
      </c>
      <c r="F428" s="124" t="s">
        <v>270</v>
      </c>
      <c r="G428" s="138" t="s">
        <v>142</v>
      </c>
      <c r="H428" s="138" t="s">
        <v>3173</v>
      </c>
      <c r="I428" s="139" t="s">
        <v>184</v>
      </c>
      <c r="J428" s="140" t="s">
        <v>169</v>
      </c>
      <c r="K428" s="141">
        <v>0</v>
      </c>
      <c r="L428" s="140"/>
      <c r="M428" s="141" t="s">
        <v>186</v>
      </c>
      <c r="N428" s="140" t="s">
        <v>444</v>
      </c>
      <c r="O428" s="140" t="s">
        <v>164</v>
      </c>
      <c r="P428" s="140" t="s">
        <v>178</v>
      </c>
      <c r="Q428" s="142" t="s">
        <v>3489</v>
      </c>
      <c r="R428" s="142" t="s">
        <v>171</v>
      </c>
      <c r="S428" s="145"/>
      <c r="T428" s="136" t="s">
        <v>183</v>
      </c>
      <c r="U428" s="118"/>
      <c r="V428" s="118"/>
      <c r="W428" s="133" t="str">
        <f>VLOOKUP(TRIM(X428),X10:Y88,2,FALSE)</f>
        <v>Withdrawn</v>
      </c>
      <c r="X428" s="11" t="str">
        <f t="shared" si="17"/>
        <v>99</v>
      </c>
      <c r="Y428" s="64"/>
      <c r="AA428" s="1">
        <f t="shared" si="16"/>
        <v>17</v>
      </c>
    </row>
    <row r="429" spans="1:27" ht="35.25" customHeight="1">
      <c r="A429" s="119" t="s">
        <v>139</v>
      </c>
      <c r="B429" s="134" t="s">
        <v>57</v>
      </c>
      <c r="C429" s="122" t="s">
        <v>140</v>
      </c>
      <c r="D429" s="122" t="s">
        <v>558</v>
      </c>
      <c r="E429" s="123" t="s">
        <v>1265</v>
      </c>
      <c r="F429" s="124" t="s">
        <v>167</v>
      </c>
      <c r="G429" s="124" t="s">
        <v>226</v>
      </c>
      <c r="H429" s="124" t="s">
        <v>2832</v>
      </c>
      <c r="I429" s="135" t="s">
        <v>184</v>
      </c>
      <c r="J429" s="129" t="s">
        <v>180</v>
      </c>
      <c r="K429" s="128"/>
      <c r="L429" s="129"/>
      <c r="M429" s="128" t="s">
        <v>3485</v>
      </c>
      <c r="N429" s="127"/>
      <c r="O429" s="127" t="s">
        <v>164</v>
      </c>
      <c r="P429" s="127" t="s">
        <v>178</v>
      </c>
      <c r="Q429" s="131" t="s">
        <v>2833</v>
      </c>
      <c r="R429" s="131" t="s">
        <v>161</v>
      </c>
      <c r="S429" s="132" t="s">
        <v>159</v>
      </c>
      <c r="T429" s="136" t="s">
        <v>183</v>
      </c>
      <c r="U429" s="118"/>
      <c r="V429" s="118"/>
      <c r="W429" s="133" t="str">
        <f>VLOOKUP(TRIM(X429),X10:Y88,2,FALSE)</f>
        <v>Puneet</v>
      </c>
      <c r="X429" s="11" t="str">
        <f t="shared" si="17"/>
        <v>6.5.7.5</v>
      </c>
      <c r="Y429" s="64"/>
      <c r="AA429" s="1">
        <f t="shared" si="16"/>
        <v>17</v>
      </c>
    </row>
    <row r="430" spans="1:27" ht="35.25" customHeight="1">
      <c r="A430" s="119" t="s">
        <v>139</v>
      </c>
      <c r="B430" s="134" t="s">
        <v>57</v>
      </c>
      <c r="C430" s="122" t="s">
        <v>22</v>
      </c>
      <c r="D430" s="122" t="s">
        <v>558</v>
      </c>
      <c r="E430" s="123" t="s">
        <v>1266</v>
      </c>
      <c r="F430" s="124" t="s">
        <v>270</v>
      </c>
      <c r="G430" s="138" t="s">
        <v>142</v>
      </c>
      <c r="H430" s="138" t="s">
        <v>3174</v>
      </c>
      <c r="I430" s="139" t="s">
        <v>200</v>
      </c>
      <c r="J430" s="140" t="s">
        <v>180</v>
      </c>
      <c r="K430" s="141">
        <v>0</v>
      </c>
      <c r="L430" s="140"/>
      <c r="M430" s="141" t="s">
        <v>186</v>
      </c>
      <c r="N430" s="140" t="s">
        <v>444</v>
      </c>
      <c r="O430" s="140" t="s">
        <v>164</v>
      </c>
      <c r="P430" s="140" t="s">
        <v>178</v>
      </c>
      <c r="Q430" s="142" t="s">
        <v>5130</v>
      </c>
      <c r="R430" s="142" t="s">
        <v>548</v>
      </c>
      <c r="S430" s="145"/>
      <c r="T430" s="136" t="s">
        <v>183</v>
      </c>
      <c r="U430" s="118"/>
      <c r="V430" s="118"/>
      <c r="W430" s="133" t="str">
        <f>VLOOKUP(TRIM(X430),X10:Y88,2,FALSE)</f>
        <v>Puneet</v>
      </c>
      <c r="X430" s="11" t="str">
        <f t="shared" si="17"/>
        <v>6.5.7.5</v>
      </c>
      <c r="Y430" s="64"/>
      <c r="AA430" s="1">
        <f t="shared" si="16"/>
        <v>17</v>
      </c>
    </row>
    <row r="431" spans="1:27" ht="35.25" customHeight="1">
      <c r="A431" s="119" t="s">
        <v>139</v>
      </c>
      <c r="B431" s="134" t="s">
        <v>57</v>
      </c>
      <c r="C431" s="122" t="s">
        <v>140</v>
      </c>
      <c r="D431" s="122" t="s">
        <v>114</v>
      </c>
      <c r="E431" s="123" t="s">
        <v>1267</v>
      </c>
      <c r="F431" s="124" t="s">
        <v>270</v>
      </c>
      <c r="G431" s="124" t="s">
        <v>142</v>
      </c>
      <c r="H431" s="124" t="s">
        <v>3175</v>
      </c>
      <c r="I431" s="135" t="s">
        <v>200</v>
      </c>
      <c r="J431" s="129" t="s">
        <v>180</v>
      </c>
      <c r="K431" s="128">
        <v>0</v>
      </c>
      <c r="L431" s="129"/>
      <c r="M431" s="128" t="s">
        <v>186</v>
      </c>
      <c r="N431" s="127" t="s">
        <v>444</v>
      </c>
      <c r="O431" s="127" t="s">
        <v>164</v>
      </c>
      <c r="P431" s="127" t="s">
        <v>178</v>
      </c>
      <c r="Q431" s="131" t="s">
        <v>3705</v>
      </c>
      <c r="R431" s="131" t="s">
        <v>4157</v>
      </c>
      <c r="S431" s="132" t="s">
        <v>4158</v>
      </c>
      <c r="T431" s="136" t="s">
        <v>183</v>
      </c>
      <c r="U431" s="118"/>
      <c r="V431" s="118"/>
      <c r="W431" s="133" t="str">
        <f>VLOOKUP(TRIM(X431),X10:Y88,2,FALSE)</f>
        <v>Frank</v>
      </c>
      <c r="X431" s="11" t="str">
        <f t="shared" si="17"/>
        <v>6.5.11</v>
      </c>
      <c r="Y431" s="64"/>
      <c r="AA431" s="1">
        <f t="shared" si="16"/>
        <v>17</v>
      </c>
    </row>
    <row r="432" spans="1:27" ht="35.25" customHeight="1">
      <c r="A432" s="119" t="s">
        <v>139</v>
      </c>
      <c r="B432" s="134" t="s">
        <v>57</v>
      </c>
      <c r="C432" s="122" t="s">
        <v>140</v>
      </c>
      <c r="D432" s="122" t="s">
        <v>116</v>
      </c>
      <c r="E432" s="123" t="s">
        <v>1268</v>
      </c>
      <c r="F432" s="124" t="s">
        <v>21</v>
      </c>
      <c r="G432" s="124" t="s">
        <v>142</v>
      </c>
      <c r="H432" s="124" t="s">
        <v>2891</v>
      </c>
      <c r="I432" s="135" t="s">
        <v>181</v>
      </c>
      <c r="J432" s="129" t="s">
        <v>627</v>
      </c>
      <c r="K432" s="128"/>
      <c r="L432" s="129"/>
      <c r="M432" s="128" t="s">
        <v>3485</v>
      </c>
      <c r="N432" s="127" t="s">
        <v>2643</v>
      </c>
      <c r="O432" s="127" t="s">
        <v>164</v>
      </c>
      <c r="P432" s="127" t="s">
        <v>628</v>
      </c>
      <c r="Q432" s="131" t="s">
        <v>2834</v>
      </c>
      <c r="R432" s="131" t="s">
        <v>5077</v>
      </c>
      <c r="S432" s="132" t="s">
        <v>5076</v>
      </c>
      <c r="T432" s="136" t="s">
        <v>198</v>
      </c>
      <c r="U432" s="118"/>
      <c r="V432" s="118"/>
      <c r="W432" s="133" t="str">
        <f>VLOOKUP(TRIM(X432),X10:Y88,2,FALSE)</f>
        <v>LaeYoung</v>
      </c>
      <c r="X432" s="11" t="str">
        <f t="shared" si="17"/>
        <v>6.6</v>
      </c>
      <c r="Y432" s="64"/>
      <c r="AA432" s="1">
        <f t="shared" si="16"/>
        <v>14</v>
      </c>
    </row>
    <row r="433" spans="1:27" ht="35.25" customHeight="1">
      <c r="A433" s="119" t="s">
        <v>139</v>
      </c>
      <c r="B433" s="134" t="s">
        <v>57</v>
      </c>
      <c r="C433" s="122" t="s">
        <v>140</v>
      </c>
      <c r="D433" s="122" t="s">
        <v>94</v>
      </c>
      <c r="E433" s="123" t="s">
        <v>1269</v>
      </c>
      <c r="F433" s="124" t="s">
        <v>270</v>
      </c>
      <c r="G433" s="124" t="s">
        <v>142</v>
      </c>
      <c r="H433" s="124" t="s">
        <v>2892</v>
      </c>
      <c r="I433" s="135" t="s">
        <v>184</v>
      </c>
      <c r="J433" s="129" t="s">
        <v>169</v>
      </c>
      <c r="K433" s="128">
        <v>0</v>
      </c>
      <c r="L433" s="129"/>
      <c r="M433" s="128" t="s">
        <v>186</v>
      </c>
      <c r="N433" s="127" t="s">
        <v>444</v>
      </c>
      <c r="O433" s="127" t="s">
        <v>164</v>
      </c>
      <c r="P433" s="127" t="s">
        <v>178</v>
      </c>
      <c r="Q433" s="131" t="s">
        <v>3706</v>
      </c>
      <c r="R433" s="131" t="s">
        <v>4348</v>
      </c>
      <c r="S433" s="132" t="s">
        <v>4349</v>
      </c>
      <c r="T433" s="136" t="s">
        <v>183</v>
      </c>
      <c r="U433" s="118"/>
      <c r="V433" s="118"/>
      <c r="W433" s="133" t="str">
        <f>VLOOKUP(TRIM(X433),X10:Y88,2,FALSE)</f>
        <v>Frank</v>
      </c>
      <c r="X433" s="11" t="str">
        <f t="shared" si="17"/>
        <v>6.5.1</v>
      </c>
      <c r="Y433" s="64"/>
      <c r="AA433" s="1">
        <f t="shared" si="16"/>
        <v>17</v>
      </c>
    </row>
    <row r="434" spans="1:27" ht="35.25" customHeight="1">
      <c r="A434" s="119" t="s">
        <v>139</v>
      </c>
      <c r="B434" s="134" t="s">
        <v>57</v>
      </c>
      <c r="C434" s="122" t="s">
        <v>140</v>
      </c>
      <c r="D434" s="122" t="s">
        <v>98</v>
      </c>
      <c r="E434" s="123" t="s">
        <v>1270</v>
      </c>
      <c r="F434" s="124" t="s">
        <v>270</v>
      </c>
      <c r="G434" s="124" t="s">
        <v>142</v>
      </c>
      <c r="H434" s="124" t="s">
        <v>2893</v>
      </c>
      <c r="I434" s="135" t="s">
        <v>184</v>
      </c>
      <c r="J434" s="129" t="s">
        <v>180</v>
      </c>
      <c r="K434" s="128">
        <v>0</v>
      </c>
      <c r="L434" s="129"/>
      <c r="M434" s="128" t="s">
        <v>186</v>
      </c>
      <c r="N434" s="127" t="s">
        <v>444</v>
      </c>
      <c r="O434" s="127" t="s">
        <v>164</v>
      </c>
      <c r="P434" s="127" t="s">
        <v>178</v>
      </c>
      <c r="Q434" s="131" t="s">
        <v>3707</v>
      </c>
      <c r="R434" s="131" t="s">
        <v>4384</v>
      </c>
      <c r="S434" s="132" t="s">
        <v>4385</v>
      </c>
      <c r="T434" s="136" t="s">
        <v>183</v>
      </c>
      <c r="U434" s="118"/>
      <c r="V434" s="118"/>
      <c r="W434" s="133" t="str">
        <f>VLOOKUP(TRIM(X434),X10:Y88,2,FALSE)</f>
        <v>Frank</v>
      </c>
      <c r="X434" s="11" t="str">
        <f t="shared" si="17"/>
        <v>6.5.3</v>
      </c>
      <c r="Y434" s="64"/>
      <c r="AA434" s="1">
        <f t="shared" si="16"/>
        <v>17</v>
      </c>
    </row>
    <row r="435" spans="1:27" ht="35.25" customHeight="1">
      <c r="A435" s="119" t="s">
        <v>139</v>
      </c>
      <c r="B435" s="134" t="s">
        <v>57</v>
      </c>
      <c r="C435" s="122" t="s">
        <v>140</v>
      </c>
      <c r="D435" s="122" t="s">
        <v>94</v>
      </c>
      <c r="E435" s="123" t="s">
        <v>1271</v>
      </c>
      <c r="F435" s="124" t="s">
        <v>270</v>
      </c>
      <c r="G435" s="124" t="s">
        <v>142</v>
      </c>
      <c r="H435" s="124" t="s">
        <v>2894</v>
      </c>
      <c r="I435" s="135" t="s">
        <v>184</v>
      </c>
      <c r="J435" s="129" t="s">
        <v>169</v>
      </c>
      <c r="K435" s="128">
        <v>0</v>
      </c>
      <c r="L435" s="129"/>
      <c r="M435" s="128" t="s">
        <v>186</v>
      </c>
      <c r="N435" s="127" t="s">
        <v>444</v>
      </c>
      <c r="O435" s="127" t="s">
        <v>164</v>
      </c>
      <c r="P435" s="127" t="s">
        <v>178</v>
      </c>
      <c r="Q435" s="131" t="s">
        <v>3708</v>
      </c>
      <c r="R435" s="131" t="s">
        <v>4868</v>
      </c>
      <c r="S435" s="137" t="s">
        <v>149</v>
      </c>
      <c r="T435" s="136" t="s">
        <v>183</v>
      </c>
      <c r="U435" s="118"/>
      <c r="V435" s="118"/>
      <c r="W435" s="133" t="str">
        <f>VLOOKUP(TRIM(X435),X10:Y88,2,FALSE)</f>
        <v>Frank</v>
      </c>
      <c r="X435" s="11" t="str">
        <f t="shared" si="17"/>
        <v>6.5.1</v>
      </c>
      <c r="Y435" s="64"/>
      <c r="AA435" s="1">
        <f t="shared" si="16"/>
        <v>17</v>
      </c>
    </row>
    <row r="436" spans="1:27" ht="35.25" customHeight="1">
      <c r="A436" s="119" t="s">
        <v>139</v>
      </c>
      <c r="B436" s="134" t="s">
        <v>57</v>
      </c>
      <c r="C436" s="122" t="s">
        <v>140</v>
      </c>
      <c r="D436" s="122" t="s">
        <v>110</v>
      </c>
      <c r="E436" s="123" t="s">
        <v>1272</v>
      </c>
      <c r="F436" s="124" t="s">
        <v>167</v>
      </c>
      <c r="G436" s="124" t="s">
        <v>226</v>
      </c>
      <c r="H436" s="124" t="s">
        <v>2835</v>
      </c>
      <c r="I436" s="135" t="s">
        <v>184</v>
      </c>
      <c r="J436" s="129" t="s">
        <v>169</v>
      </c>
      <c r="K436" s="128"/>
      <c r="L436" s="129"/>
      <c r="M436" s="128" t="s">
        <v>3485</v>
      </c>
      <c r="N436" s="127"/>
      <c r="O436" s="127" t="s">
        <v>164</v>
      </c>
      <c r="P436" s="127" t="s">
        <v>178</v>
      </c>
      <c r="Q436" s="131" t="s">
        <v>2836</v>
      </c>
      <c r="R436" s="131" t="s">
        <v>161</v>
      </c>
      <c r="S436" s="132" t="s">
        <v>159</v>
      </c>
      <c r="T436" s="136" t="s">
        <v>183</v>
      </c>
      <c r="U436" s="118"/>
      <c r="V436" s="118"/>
      <c r="W436" s="133" t="str">
        <f>VLOOKUP(TRIM(X436),X10:Y88,2,FALSE)</f>
        <v>Irfan</v>
      </c>
      <c r="X436" s="11" t="str">
        <f t="shared" si="17"/>
        <v>6.5.9</v>
      </c>
      <c r="Y436" s="64"/>
      <c r="AA436" s="1">
        <f t="shared" si="16"/>
        <v>17</v>
      </c>
    </row>
    <row r="437" spans="1:27" ht="37.200000000000003" customHeight="1">
      <c r="A437" s="119" t="s">
        <v>139</v>
      </c>
      <c r="B437" s="134" t="s">
        <v>57</v>
      </c>
      <c r="C437" s="122" t="s">
        <v>140</v>
      </c>
      <c r="D437" s="122" t="s">
        <v>110</v>
      </c>
      <c r="E437" s="123" t="s">
        <v>1273</v>
      </c>
      <c r="F437" s="124" t="s">
        <v>270</v>
      </c>
      <c r="G437" s="124" t="s">
        <v>142</v>
      </c>
      <c r="H437" s="124" t="s">
        <v>2895</v>
      </c>
      <c r="I437" s="135" t="s">
        <v>184</v>
      </c>
      <c r="J437" s="129" t="s">
        <v>169</v>
      </c>
      <c r="K437" s="128">
        <v>0</v>
      </c>
      <c r="L437" s="129"/>
      <c r="M437" s="128" t="s">
        <v>186</v>
      </c>
      <c r="N437" s="127" t="s">
        <v>444</v>
      </c>
      <c r="O437" s="127" t="s">
        <v>164</v>
      </c>
      <c r="P437" s="127" t="s">
        <v>178</v>
      </c>
      <c r="Q437" s="131" t="s">
        <v>3709</v>
      </c>
      <c r="R437" s="131" t="s">
        <v>5211</v>
      </c>
      <c r="S437" s="144" t="s">
        <v>5211</v>
      </c>
      <c r="T437" s="136" t="s">
        <v>183</v>
      </c>
      <c r="U437" s="118"/>
      <c r="V437" s="118"/>
      <c r="W437" s="133" t="str">
        <f>VLOOKUP(TRIM(X437),X10:Y88,2,FALSE)</f>
        <v>Irfan</v>
      </c>
      <c r="X437" s="11" t="str">
        <f t="shared" si="17"/>
        <v>6.5.9</v>
      </c>
      <c r="Y437" s="64"/>
      <c r="AA437" s="1">
        <f t="shared" si="16"/>
        <v>17</v>
      </c>
    </row>
    <row r="438" spans="1:27" ht="35.25" customHeight="1">
      <c r="A438" s="119" t="s">
        <v>139</v>
      </c>
      <c r="B438" s="134" t="s">
        <v>57</v>
      </c>
      <c r="C438" s="122" t="s">
        <v>140</v>
      </c>
      <c r="D438" s="122" t="s">
        <v>110</v>
      </c>
      <c r="E438" s="123" t="s">
        <v>1274</v>
      </c>
      <c r="F438" s="124" t="s">
        <v>270</v>
      </c>
      <c r="G438" s="124" t="s">
        <v>142</v>
      </c>
      <c r="H438" s="124" t="s">
        <v>2895</v>
      </c>
      <c r="I438" s="135" t="s">
        <v>184</v>
      </c>
      <c r="J438" s="129" t="s">
        <v>169</v>
      </c>
      <c r="K438" s="128">
        <v>0</v>
      </c>
      <c r="L438" s="129"/>
      <c r="M438" s="128" t="s">
        <v>186</v>
      </c>
      <c r="N438" s="127" t="s">
        <v>444</v>
      </c>
      <c r="O438" s="127" t="s">
        <v>164</v>
      </c>
      <c r="P438" s="127" t="s">
        <v>178</v>
      </c>
      <c r="Q438" s="131" t="s">
        <v>3710</v>
      </c>
      <c r="R438" s="131" t="s">
        <v>5211</v>
      </c>
      <c r="S438" s="144" t="s">
        <v>5211</v>
      </c>
      <c r="T438" s="136" t="s">
        <v>183</v>
      </c>
      <c r="U438" s="118"/>
      <c r="V438" s="118"/>
      <c r="W438" s="133" t="str">
        <f>VLOOKUP(TRIM(X438),X10:Y88,2,FALSE)</f>
        <v>Irfan</v>
      </c>
      <c r="X438" s="11" t="str">
        <f t="shared" si="17"/>
        <v>6.5.9</v>
      </c>
      <c r="Y438" s="64"/>
      <c r="AA438" s="1">
        <f t="shared" si="16"/>
        <v>17</v>
      </c>
    </row>
    <row r="439" spans="1:27" ht="35.25" customHeight="1">
      <c r="A439" s="119" t="s">
        <v>139</v>
      </c>
      <c r="B439" s="134" t="s">
        <v>57</v>
      </c>
      <c r="C439" s="122" t="s">
        <v>140</v>
      </c>
      <c r="D439" s="122" t="s">
        <v>289</v>
      </c>
      <c r="E439" s="123" t="s">
        <v>1275</v>
      </c>
      <c r="F439" s="124" t="s">
        <v>21</v>
      </c>
      <c r="G439" s="124" t="s">
        <v>142</v>
      </c>
      <c r="H439" s="124" t="s">
        <v>2896</v>
      </c>
      <c r="I439" s="135" t="s">
        <v>184</v>
      </c>
      <c r="J439" s="129" t="s">
        <v>2526</v>
      </c>
      <c r="K439" s="128"/>
      <c r="L439" s="129"/>
      <c r="M439" s="128" t="s">
        <v>3485</v>
      </c>
      <c r="N439" s="127" t="s">
        <v>170</v>
      </c>
      <c r="O439" s="127" t="s">
        <v>672</v>
      </c>
      <c r="P439" s="127" t="s">
        <v>2527</v>
      </c>
      <c r="Q439" s="131" t="s">
        <v>2837</v>
      </c>
      <c r="R439" s="131" t="s">
        <v>4347</v>
      </c>
      <c r="S439" s="132" t="s">
        <v>179</v>
      </c>
      <c r="T439" s="136" t="s">
        <v>183</v>
      </c>
      <c r="U439" s="118"/>
      <c r="V439" s="118"/>
      <c r="W439" s="133" t="str">
        <f>VLOOKUP(TRIM(X439),X10:Y88,2,FALSE)</f>
        <v>Krisztian</v>
      </c>
      <c r="X439" s="11" t="str">
        <f t="shared" si="17"/>
        <v>6.12</v>
      </c>
      <c r="Y439" s="64"/>
      <c r="AA439" s="1">
        <f t="shared" si="16"/>
        <v>17</v>
      </c>
    </row>
    <row r="440" spans="1:27" ht="35.25" customHeight="1">
      <c r="A440" s="119"/>
      <c r="B440" s="134" t="s">
        <v>57</v>
      </c>
      <c r="C440" s="122" t="s">
        <v>22</v>
      </c>
      <c r="D440" s="122" t="s">
        <v>133</v>
      </c>
      <c r="E440" s="123" t="s">
        <v>1276</v>
      </c>
      <c r="F440" s="124" t="s">
        <v>270</v>
      </c>
      <c r="G440" s="138" t="s">
        <v>142</v>
      </c>
      <c r="H440" s="138" t="s">
        <v>2897</v>
      </c>
      <c r="I440" s="139" t="s">
        <v>184</v>
      </c>
      <c r="J440" s="140" t="s">
        <v>169</v>
      </c>
      <c r="K440" s="141">
        <v>0</v>
      </c>
      <c r="L440" s="140"/>
      <c r="M440" s="141" t="s">
        <v>186</v>
      </c>
      <c r="N440" s="140" t="s">
        <v>444</v>
      </c>
      <c r="O440" s="140" t="s">
        <v>164</v>
      </c>
      <c r="P440" s="140" t="s">
        <v>178</v>
      </c>
      <c r="Q440" s="142" t="s">
        <v>3490</v>
      </c>
      <c r="R440" s="142" t="s">
        <v>171</v>
      </c>
      <c r="S440" s="145"/>
      <c r="T440" s="136" t="s">
        <v>183</v>
      </c>
      <c r="U440" s="118"/>
      <c r="V440" s="118"/>
      <c r="W440" s="133" t="str">
        <f>VLOOKUP(TRIM(X440),X10:Y88,2,FALSE)</f>
        <v>Withdrawn</v>
      </c>
      <c r="X440" s="11" t="str">
        <f t="shared" si="17"/>
        <v>99</v>
      </c>
      <c r="Y440" s="64"/>
      <c r="AA440" s="1">
        <f t="shared" si="16"/>
        <v>17</v>
      </c>
    </row>
    <row r="441" spans="1:27" ht="35.25" customHeight="1">
      <c r="A441" s="119"/>
      <c r="B441" s="134" t="s">
        <v>57</v>
      </c>
      <c r="C441" s="122" t="s">
        <v>22</v>
      </c>
      <c r="D441" s="122" t="s">
        <v>133</v>
      </c>
      <c r="E441" s="123" t="s">
        <v>1277</v>
      </c>
      <c r="F441" s="124" t="s">
        <v>167</v>
      </c>
      <c r="G441" s="138" t="s">
        <v>142</v>
      </c>
      <c r="H441" s="138" t="s">
        <v>2838</v>
      </c>
      <c r="I441" s="139" t="s">
        <v>184</v>
      </c>
      <c r="J441" s="140" t="s">
        <v>180</v>
      </c>
      <c r="K441" s="141"/>
      <c r="L441" s="140"/>
      <c r="M441" s="141" t="s">
        <v>3485</v>
      </c>
      <c r="N441" s="140"/>
      <c r="O441" s="140" t="s">
        <v>164</v>
      </c>
      <c r="P441" s="140" t="s">
        <v>178</v>
      </c>
      <c r="Q441" s="142" t="s">
        <v>3490</v>
      </c>
      <c r="R441" s="142" t="s">
        <v>171</v>
      </c>
      <c r="S441" s="145"/>
      <c r="T441" s="136" t="s">
        <v>183</v>
      </c>
      <c r="U441" s="118"/>
      <c r="V441" s="118"/>
      <c r="W441" s="133" t="str">
        <f>VLOOKUP(TRIM(X441),X10:Y88,2,FALSE)</f>
        <v>Withdrawn</v>
      </c>
      <c r="X441" s="11" t="str">
        <f t="shared" si="17"/>
        <v>99</v>
      </c>
      <c r="Y441" s="64"/>
      <c r="AA441" s="1">
        <f t="shared" si="16"/>
        <v>17</v>
      </c>
    </row>
    <row r="442" spans="1:27" ht="35.25" customHeight="1">
      <c r="A442" s="119" t="s">
        <v>139</v>
      </c>
      <c r="B442" s="134" t="s">
        <v>57</v>
      </c>
      <c r="C442" s="122" t="s">
        <v>140</v>
      </c>
      <c r="D442" s="122" t="s">
        <v>108</v>
      </c>
      <c r="E442" s="123" t="s">
        <v>1278</v>
      </c>
      <c r="F442" s="124" t="s">
        <v>270</v>
      </c>
      <c r="G442" s="124" t="s">
        <v>142</v>
      </c>
      <c r="H442" s="124" t="s">
        <v>3014</v>
      </c>
      <c r="I442" s="135" t="s">
        <v>176</v>
      </c>
      <c r="J442" s="129" t="s">
        <v>180</v>
      </c>
      <c r="K442" s="128">
        <v>0</v>
      </c>
      <c r="L442" s="129"/>
      <c r="M442" s="128" t="s">
        <v>186</v>
      </c>
      <c r="N442" s="127" t="s">
        <v>444</v>
      </c>
      <c r="O442" s="127" t="s">
        <v>164</v>
      </c>
      <c r="P442" s="127" t="s">
        <v>178</v>
      </c>
      <c r="Q442" s="131" t="s">
        <v>3711</v>
      </c>
      <c r="R442" s="131" t="s">
        <v>604</v>
      </c>
      <c r="S442" s="132" t="s">
        <v>145</v>
      </c>
      <c r="T442" s="136" t="s">
        <v>314</v>
      </c>
      <c r="U442" s="118"/>
      <c r="V442" s="118" t="s">
        <v>233</v>
      </c>
      <c r="W442" s="133" t="str">
        <f>VLOOKUP(TRIM(X442),X10:Y88,2,FALSE)</f>
        <v>Puneet</v>
      </c>
      <c r="X442" s="11" t="str">
        <f t="shared" si="17"/>
        <v>6.5.8</v>
      </c>
      <c r="Y442" s="64"/>
      <c r="AA442" s="1">
        <f t="shared" si="16"/>
        <v>12</v>
      </c>
    </row>
    <row r="443" spans="1:27" ht="35.25" customHeight="1">
      <c r="A443" s="119" t="s">
        <v>139</v>
      </c>
      <c r="B443" s="134" t="s">
        <v>57</v>
      </c>
      <c r="C443" s="122" t="s">
        <v>140</v>
      </c>
      <c r="D443" s="122" t="s">
        <v>108</v>
      </c>
      <c r="E443" s="123" t="s">
        <v>1279</v>
      </c>
      <c r="F443" s="124" t="s">
        <v>270</v>
      </c>
      <c r="G443" s="124" t="s">
        <v>142</v>
      </c>
      <c r="H443" s="124" t="s">
        <v>3015</v>
      </c>
      <c r="I443" s="135" t="s">
        <v>176</v>
      </c>
      <c r="J443" s="129" t="s">
        <v>180</v>
      </c>
      <c r="K443" s="128">
        <v>0</v>
      </c>
      <c r="L443" s="129"/>
      <c r="M443" s="128" t="s">
        <v>186</v>
      </c>
      <c r="N443" s="127" t="s">
        <v>444</v>
      </c>
      <c r="O443" s="127" t="s">
        <v>164</v>
      </c>
      <c r="P443" s="127" t="s">
        <v>178</v>
      </c>
      <c r="Q443" s="131" t="s">
        <v>3712</v>
      </c>
      <c r="R443" s="131" t="s">
        <v>604</v>
      </c>
      <c r="S443" s="132" t="s">
        <v>145</v>
      </c>
      <c r="T443" s="136" t="s">
        <v>314</v>
      </c>
      <c r="U443" s="118"/>
      <c r="V443" s="118" t="s">
        <v>233</v>
      </c>
      <c r="W443" s="133" t="str">
        <f>VLOOKUP(TRIM(X443),X10:Y88,2,FALSE)</f>
        <v>Puneet</v>
      </c>
      <c r="X443" s="11" t="str">
        <f t="shared" si="17"/>
        <v>6.5.8</v>
      </c>
      <c r="Y443" s="64"/>
      <c r="AA443" s="1">
        <f t="shared" si="16"/>
        <v>12</v>
      </c>
    </row>
    <row r="444" spans="1:27" ht="35.25" customHeight="1">
      <c r="A444" s="119" t="s">
        <v>139</v>
      </c>
      <c r="B444" s="134" t="s">
        <v>57</v>
      </c>
      <c r="C444" s="122" t="s">
        <v>140</v>
      </c>
      <c r="D444" s="122" t="s">
        <v>108</v>
      </c>
      <c r="E444" s="123" t="s">
        <v>1280</v>
      </c>
      <c r="F444" s="124" t="s">
        <v>270</v>
      </c>
      <c r="G444" s="124" t="s">
        <v>142</v>
      </c>
      <c r="H444" s="124" t="s">
        <v>3016</v>
      </c>
      <c r="I444" s="135" t="s">
        <v>176</v>
      </c>
      <c r="J444" s="129" t="s">
        <v>180</v>
      </c>
      <c r="K444" s="128">
        <v>0</v>
      </c>
      <c r="L444" s="129"/>
      <c r="M444" s="128" t="s">
        <v>186</v>
      </c>
      <c r="N444" s="127" t="s">
        <v>444</v>
      </c>
      <c r="O444" s="127" t="s">
        <v>164</v>
      </c>
      <c r="P444" s="127" t="s">
        <v>178</v>
      </c>
      <c r="Q444" s="131" t="s">
        <v>3713</v>
      </c>
      <c r="R444" s="131" t="s">
        <v>604</v>
      </c>
      <c r="S444" s="132" t="s">
        <v>145</v>
      </c>
      <c r="T444" s="136" t="s">
        <v>314</v>
      </c>
      <c r="U444" s="118"/>
      <c r="V444" s="118" t="s">
        <v>233</v>
      </c>
      <c r="W444" s="133" t="str">
        <f>VLOOKUP(TRIM(X444),X10:Y88,2,FALSE)</f>
        <v>Puneet</v>
      </c>
      <c r="X444" s="11" t="str">
        <f t="shared" si="17"/>
        <v>6.5.8</v>
      </c>
      <c r="Y444" s="64"/>
      <c r="AA444" s="1">
        <f t="shared" si="16"/>
        <v>12</v>
      </c>
    </row>
    <row r="445" spans="1:27" ht="35.25" customHeight="1">
      <c r="A445" s="119" t="s">
        <v>139</v>
      </c>
      <c r="B445" s="134" t="s">
        <v>57</v>
      </c>
      <c r="C445" s="122" t="s">
        <v>140</v>
      </c>
      <c r="D445" s="122" t="s">
        <v>105</v>
      </c>
      <c r="E445" s="123" t="s">
        <v>1281</v>
      </c>
      <c r="F445" s="124" t="s">
        <v>270</v>
      </c>
      <c r="G445" s="124" t="s">
        <v>142</v>
      </c>
      <c r="H445" s="124" t="s">
        <v>3017</v>
      </c>
      <c r="I445" s="135" t="s">
        <v>176</v>
      </c>
      <c r="J445" s="129" t="s">
        <v>742</v>
      </c>
      <c r="K445" s="128">
        <v>0</v>
      </c>
      <c r="L445" s="129"/>
      <c r="M445" s="128" t="s">
        <v>186</v>
      </c>
      <c r="N445" s="127" t="s">
        <v>444</v>
      </c>
      <c r="O445" s="127" t="s">
        <v>164</v>
      </c>
      <c r="P445" s="127" t="s">
        <v>178</v>
      </c>
      <c r="Q445" s="131" t="s">
        <v>3714</v>
      </c>
      <c r="R445" s="131" t="s">
        <v>161</v>
      </c>
      <c r="S445" s="132" t="s">
        <v>159</v>
      </c>
      <c r="T445" s="136" t="s">
        <v>314</v>
      </c>
      <c r="U445" s="118"/>
      <c r="V445" s="118"/>
      <c r="W445" s="133" t="str">
        <f>VLOOKUP(TRIM(X445),X10:Y88,2,FALSE)</f>
        <v>Krisztian</v>
      </c>
      <c r="X445" s="11" t="str">
        <f t="shared" si="17"/>
        <v>6.5.6</v>
      </c>
      <c r="Y445" s="64"/>
      <c r="AA445" s="1">
        <f t="shared" si="16"/>
        <v>12</v>
      </c>
    </row>
    <row r="446" spans="1:27" ht="35.25" customHeight="1">
      <c r="A446" s="119" t="s">
        <v>139</v>
      </c>
      <c r="B446" s="134" t="s">
        <v>57</v>
      </c>
      <c r="C446" s="122" t="s">
        <v>140</v>
      </c>
      <c r="D446" s="122" t="s">
        <v>97</v>
      </c>
      <c r="E446" s="123" t="s">
        <v>1282</v>
      </c>
      <c r="F446" s="124" t="s">
        <v>175</v>
      </c>
      <c r="G446" s="124" t="s">
        <v>142</v>
      </c>
      <c r="H446" s="124" t="s">
        <v>3973</v>
      </c>
      <c r="I446" s="135" t="s">
        <v>291</v>
      </c>
      <c r="J446" s="129"/>
      <c r="K446" s="128"/>
      <c r="L446" s="129"/>
      <c r="M446" s="128" t="s">
        <v>3485</v>
      </c>
      <c r="N446" s="127"/>
      <c r="O446" s="127" t="s">
        <v>164</v>
      </c>
      <c r="P446" s="127" t="s">
        <v>562</v>
      </c>
      <c r="Q446" s="131" t="s">
        <v>4567</v>
      </c>
      <c r="R446" s="131" t="s">
        <v>4568</v>
      </c>
      <c r="S446" s="132" t="s">
        <v>4569</v>
      </c>
      <c r="T446" s="136" t="s">
        <v>290</v>
      </c>
      <c r="U446" s="118"/>
      <c r="V446" s="118"/>
      <c r="W446" s="133" t="str">
        <f>VLOOKUP(TRIM(X446),X10:Y88,2,FALSE)</f>
        <v>Frank</v>
      </c>
      <c r="X446" s="11" t="str">
        <f t="shared" si="17"/>
        <v>6.5.2</v>
      </c>
      <c r="Y446" s="64"/>
      <c r="AA446" s="1">
        <f t="shared" si="16"/>
        <v>13</v>
      </c>
    </row>
    <row r="447" spans="1:27" ht="35.25" customHeight="1">
      <c r="A447" s="119" t="s">
        <v>139</v>
      </c>
      <c r="B447" s="134" t="s">
        <v>57</v>
      </c>
      <c r="C447" s="122" t="s">
        <v>140</v>
      </c>
      <c r="D447" s="122" t="s">
        <v>94</v>
      </c>
      <c r="E447" s="123" t="s">
        <v>1283</v>
      </c>
      <c r="F447" s="124" t="s">
        <v>270</v>
      </c>
      <c r="G447" s="124" t="s">
        <v>142</v>
      </c>
      <c r="H447" s="124" t="s">
        <v>3018</v>
      </c>
      <c r="I447" s="135" t="s">
        <v>291</v>
      </c>
      <c r="J447" s="129" t="s">
        <v>169</v>
      </c>
      <c r="K447" s="128">
        <v>0</v>
      </c>
      <c r="L447" s="129"/>
      <c r="M447" s="128" t="s">
        <v>3485</v>
      </c>
      <c r="N447" s="127" t="s">
        <v>444</v>
      </c>
      <c r="O447" s="127" t="s">
        <v>164</v>
      </c>
      <c r="P447" s="127" t="s">
        <v>178</v>
      </c>
      <c r="Q447" s="131" t="s">
        <v>3715</v>
      </c>
      <c r="R447" s="131" t="s">
        <v>5601</v>
      </c>
      <c r="S447" s="132" t="s">
        <v>173</v>
      </c>
      <c r="T447" s="136" t="s">
        <v>290</v>
      </c>
      <c r="U447" s="118"/>
      <c r="V447" s="118" t="s">
        <v>4668</v>
      </c>
      <c r="W447" s="133" t="str">
        <f>VLOOKUP(TRIM(X447),X10:Y88,2,FALSE)</f>
        <v>Frank</v>
      </c>
      <c r="X447" s="11" t="str">
        <f t="shared" si="17"/>
        <v>6.5.1</v>
      </c>
      <c r="Y447" s="64"/>
      <c r="AA447" s="1">
        <f t="shared" si="16"/>
        <v>13</v>
      </c>
    </row>
    <row r="448" spans="1:27" ht="35.25" customHeight="1">
      <c r="A448" s="119" t="s">
        <v>139</v>
      </c>
      <c r="B448" s="134" t="s">
        <v>57</v>
      </c>
      <c r="C448" s="122" t="s">
        <v>140</v>
      </c>
      <c r="D448" s="122" t="s">
        <v>94</v>
      </c>
      <c r="E448" s="123" t="s">
        <v>1284</v>
      </c>
      <c r="F448" s="124" t="s">
        <v>167</v>
      </c>
      <c r="G448" s="124" t="s">
        <v>226</v>
      </c>
      <c r="H448" s="124" t="s">
        <v>2902</v>
      </c>
      <c r="I448" s="135" t="s">
        <v>3528</v>
      </c>
      <c r="J448" s="129"/>
      <c r="K448" s="128"/>
      <c r="L448" s="129"/>
      <c r="M448" s="128" t="s">
        <v>3485</v>
      </c>
      <c r="N448" s="127"/>
      <c r="O448" s="127" t="s">
        <v>164</v>
      </c>
      <c r="P448" s="127" t="s">
        <v>178</v>
      </c>
      <c r="Q448" s="131" t="s">
        <v>2904</v>
      </c>
      <c r="R448" s="131" t="s">
        <v>5211</v>
      </c>
      <c r="S448" s="144" t="s">
        <v>5211</v>
      </c>
      <c r="T448" s="136" t="s">
        <v>290</v>
      </c>
      <c r="U448" s="118"/>
      <c r="V448" s="118"/>
      <c r="W448" s="133" t="str">
        <f>VLOOKUP(TRIM(X448),X10:Y88,2,FALSE)</f>
        <v>Frank</v>
      </c>
      <c r="X448" s="11" t="str">
        <f t="shared" si="17"/>
        <v>6.5.1</v>
      </c>
      <c r="Y448" s="64"/>
      <c r="AA448" s="1">
        <f t="shared" si="16"/>
        <v>48</v>
      </c>
    </row>
    <row r="449" spans="1:27" ht="35.25" customHeight="1">
      <c r="A449" s="119" t="s">
        <v>139</v>
      </c>
      <c r="B449" s="134" t="s">
        <v>57</v>
      </c>
      <c r="C449" s="122" t="s">
        <v>140</v>
      </c>
      <c r="D449" s="122" t="s">
        <v>94</v>
      </c>
      <c r="E449" s="123" t="s">
        <v>1285</v>
      </c>
      <c r="F449" s="124" t="s">
        <v>270</v>
      </c>
      <c r="G449" s="124" t="s">
        <v>142</v>
      </c>
      <c r="H449" s="124" t="s">
        <v>3019</v>
      </c>
      <c r="I449" s="135" t="s">
        <v>2903</v>
      </c>
      <c r="J449" s="129" t="s">
        <v>169</v>
      </c>
      <c r="K449" s="128">
        <v>0</v>
      </c>
      <c r="L449" s="129"/>
      <c r="M449" s="128" t="s">
        <v>3485</v>
      </c>
      <c r="N449" s="127" t="s">
        <v>444</v>
      </c>
      <c r="O449" s="127" t="s">
        <v>164</v>
      </c>
      <c r="P449" s="127" t="s">
        <v>178</v>
      </c>
      <c r="Q449" s="131" t="s">
        <v>3716</v>
      </c>
      <c r="R449" s="131" t="s">
        <v>5211</v>
      </c>
      <c r="S449" s="144" t="s">
        <v>5211</v>
      </c>
      <c r="T449" s="136" t="s">
        <v>290</v>
      </c>
      <c r="U449" s="118"/>
      <c r="V449" s="118"/>
      <c r="W449" s="133" t="str">
        <f>VLOOKUP(TRIM(X449),X10:Y88,2,FALSE)</f>
        <v>Frank</v>
      </c>
      <c r="X449" s="11" t="str">
        <f t="shared" si="17"/>
        <v>6.5.1</v>
      </c>
      <c r="Y449" s="64"/>
      <c r="AA449" s="1">
        <f t="shared" si="16"/>
        <v>60</v>
      </c>
    </row>
    <row r="450" spans="1:27" ht="35.25" customHeight="1">
      <c r="A450" s="119" t="s">
        <v>139</v>
      </c>
      <c r="B450" s="134" t="s">
        <v>57</v>
      </c>
      <c r="C450" s="122" t="s">
        <v>140</v>
      </c>
      <c r="D450" s="122" t="s">
        <v>94</v>
      </c>
      <c r="E450" s="123" t="s">
        <v>1286</v>
      </c>
      <c r="F450" s="124" t="s">
        <v>270</v>
      </c>
      <c r="G450" s="124" t="s">
        <v>142</v>
      </c>
      <c r="H450" s="124" t="s">
        <v>3020</v>
      </c>
      <c r="I450" s="135" t="s">
        <v>291</v>
      </c>
      <c r="J450" s="129" t="s">
        <v>169</v>
      </c>
      <c r="K450" s="128">
        <v>0</v>
      </c>
      <c r="L450" s="129"/>
      <c r="M450" s="128" t="s">
        <v>3485</v>
      </c>
      <c r="N450" s="127" t="s">
        <v>444</v>
      </c>
      <c r="O450" s="127" t="s">
        <v>164</v>
      </c>
      <c r="P450" s="127" t="s">
        <v>178</v>
      </c>
      <c r="Q450" s="131" t="s">
        <v>4070</v>
      </c>
      <c r="R450" s="131" t="s">
        <v>4119</v>
      </c>
      <c r="S450" s="132" t="s">
        <v>4118</v>
      </c>
      <c r="T450" s="136" t="s">
        <v>290</v>
      </c>
      <c r="U450" s="118"/>
      <c r="V450" s="118"/>
      <c r="W450" s="133" t="str">
        <f>VLOOKUP(TRIM(X450),X10:Y88,2,FALSE)</f>
        <v>Frank</v>
      </c>
      <c r="X450" s="11" t="str">
        <f t="shared" si="17"/>
        <v>6.5.1</v>
      </c>
      <c r="Y450" s="64"/>
      <c r="AA450" s="1">
        <f t="shared" si="16"/>
        <v>13</v>
      </c>
    </row>
    <row r="451" spans="1:27" ht="35.25" customHeight="1">
      <c r="A451" s="119" t="s">
        <v>139</v>
      </c>
      <c r="B451" s="134" t="s">
        <v>57</v>
      </c>
      <c r="C451" s="122" t="s">
        <v>140</v>
      </c>
      <c r="D451" s="122" t="s">
        <v>108</v>
      </c>
      <c r="E451" s="123" t="s">
        <v>1287</v>
      </c>
      <c r="F451" s="124" t="s">
        <v>270</v>
      </c>
      <c r="G451" s="124" t="s">
        <v>142</v>
      </c>
      <c r="H451" s="124" t="s">
        <v>3021</v>
      </c>
      <c r="I451" s="135" t="s">
        <v>291</v>
      </c>
      <c r="J451" s="129" t="s">
        <v>169</v>
      </c>
      <c r="K451" s="128">
        <v>0</v>
      </c>
      <c r="L451" s="129"/>
      <c r="M451" s="128" t="s">
        <v>3485</v>
      </c>
      <c r="N451" s="127" t="s">
        <v>444</v>
      </c>
      <c r="O451" s="127" t="s">
        <v>164</v>
      </c>
      <c r="P451" s="127" t="s">
        <v>178</v>
      </c>
      <c r="Q451" s="131" t="s">
        <v>3717</v>
      </c>
      <c r="R451" s="131" t="s">
        <v>4621</v>
      </c>
      <c r="S451" s="132" t="s">
        <v>4620</v>
      </c>
      <c r="T451" s="136" t="s">
        <v>290</v>
      </c>
      <c r="U451" s="118"/>
      <c r="V451" s="118"/>
      <c r="W451" s="133" t="str">
        <f>VLOOKUP(TRIM(X451),X10:Y88,2,FALSE)</f>
        <v>Puneet</v>
      </c>
      <c r="X451" s="11" t="str">
        <f t="shared" si="17"/>
        <v>6.5.8</v>
      </c>
      <c r="Y451" s="64"/>
      <c r="AA451" s="1">
        <f t="shared" si="16"/>
        <v>13</v>
      </c>
    </row>
    <row r="452" spans="1:27" ht="35.25" customHeight="1">
      <c r="A452" s="119" t="s">
        <v>139</v>
      </c>
      <c r="B452" s="134" t="s">
        <v>57</v>
      </c>
      <c r="C452" s="122" t="s">
        <v>140</v>
      </c>
      <c r="D452" s="122" t="s">
        <v>94</v>
      </c>
      <c r="E452" s="123" t="s">
        <v>1288</v>
      </c>
      <c r="F452" s="124" t="s">
        <v>270</v>
      </c>
      <c r="G452" s="124" t="s">
        <v>142</v>
      </c>
      <c r="H452" s="124" t="s">
        <v>3022</v>
      </c>
      <c r="I452" s="135" t="s">
        <v>291</v>
      </c>
      <c r="J452" s="129" t="s">
        <v>169</v>
      </c>
      <c r="K452" s="128">
        <v>0</v>
      </c>
      <c r="L452" s="129"/>
      <c r="M452" s="128" t="s">
        <v>3485</v>
      </c>
      <c r="N452" s="127" t="s">
        <v>444</v>
      </c>
      <c r="O452" s="127" t="s">
        <v>164</v>
      </c>
      <c r="P452" s="127" t="s">
        <v>178</v>
      </c>
      <c r="Q452" s="131" t="s">
        <v>3718</v>
      </c>
      <c r="R452" s="131" t="s">
        <v>5405</v>
      </c>
      <c r="S452" s="132" t="s">
        <v>145</v>
      </c>
      <c r="T452" s="136" t="s">
        <v>290</v>
      </c>
      <c r="U452" s="118"/>
      <c r="V452" s="118" t="s">
        <v>233</v>
      </c>
      <c r="W452" s="133" t="str">
        <f>VLOOKUP(TRIM(X452),X10:Y88,2,FALSE)</f>
        <v>Frank</v>
      </c>
      <c r="X452" s="11" t="str">
        <f t="shared" si="17"/>
        <v>6.5.1</v>
      </c>
      <c r="Y452" s="64"/>
      <c r="AA452" s="1">
        <f t="shared" si="16"/>
        <v>13</v>
      </c>
    </row>
    <row r="453" spans="1:27" ht="35.25" customHeight="1">
      <c r="A453" s="119" t="s">
        <v>139</v>
      </c>
      <c r="B453" s="134" t="s">
        <v>57</v>
      </c>
      <c r="C453" s="122" t="s">
        <v>140</v>
      </c>
      <c r="D453" s="122" t="s">
        <v>94</v>
      </c>
      <c r="E453" s="123" t="s">
        <v>1289</v>
      </c>
      <c r="F453" s="124" t="s">
        <v>270</v>
      </c>
      <c r="G453" s="124" t="s">
        <v>142</v>
      </c>
      <c r="H453" s="124" t="s">
        <v>3023</v>
      </c>
      <c r="I453" s="135" t="s">
        <v>2905</v>
      </c>
      <c r="J453" s="129" t="s">
        <v>169</v>
      </c>
      <c r="K453" s="128">
        <v>0</v>
      </c>
      <c r="L453" s="129"/>
      <c r="M453" s="128" t="s">
        <v>3485</v>
      </c>
      <c r="N453" s="127" t="s">
        <v>444</v>
      </c>
      <c r="O453" s="127" t="s">
        <v>164</v>
      </c>
      <c r="P453" s="127" t="s">
        <v>178</v>
      </c>
      <c r="Q453" s="131" t="s">
        <v>3719</v>
      </c>
      <c r="R453" s="131" t="s">
        <v>5602</v>
      </c>
      <c r="S453" s="132" t="s">
        <v>173</v>
      </c>
      <c r="T453" s="136" t="s">
        <v>290</v>
      </c>
      <c r="U453" s="118"/>
      <c r="V453" s="118" t="s">
        <v>4668</v>
      </c>
      <c r="W453" s="133" t="str">
        <f>VLOOKUP(TRIM(X453),X10:Y88,2,FALSE)</f>
        <v>Frank</v>
      </c>
      <c r="X453" s="11" t="str">
        <f t="shared" si="17"/>
        <v>6.5.1</v>
      </c>
      <c r="Y453" s="64"/>
      <c r="AA453" s="1">
        <f t="shared" si="16"/>
        <v>41</v>
      </c>
    </row>
    <row r="454" spans="1:27" ht="35.25" customHeight="1">
      <c r="A454" s="119" t="s">
        <v>139</v>
      </c>
      <c r="B454" s="134" t="s">
        <v>57</v>
      </c>
      <c r="C454" s="122" t="s">
        <v>140</v>
      </c>
      <c r="D454" s="122" t="s">
        <v>103</v>
      </c>
      <c r="E454" s="123" t="s">
        <v>1290</v>
      </c>
      <c r="F454" s="124" t="s">
        <v>167</v>
      </c>
      <c r="G454" s="124" t="s">
        <v>226</v>
      </c>
      <c r="H454" s="124" t="s">
        <v>2906</v>
      </c>
      <c r="I454" s="135" t="s">
        <v>291</v>
      </c>
      <c r="J454" s="129"/>
      <c r="K454" s="128"/>
      <c r="L454" s="129"/>
      <c r="M454" s="128" t="s">
        <v>3485</v>
      </c>
      <c r="N454" s="127"/>
      <c r="O454" s="127" t="s">
        <v>164</v>
      </c>
      <c r="P454" s="127" t="s">
        <v>178</v>
      </c>
      <c r="Q454" s="131" t="s">
        <v>2907</v>
      </c>
      <c r="R454" s="131" t="s">
        <v>4313</v>
      </c>
      <c r="S454" s="132" t="s">
        <v>159</v>
      </c>
      <c r="T454" s="136" t="s">
        <v>290</v>
      </c>
      <c r="U454" s="118"/>
      <c r="V454" s="118"/>
      <c r="W454" s="133" t="str">
        <f>VLOOKUP(TRIM(X454),X10:Y88,2,FALSE)</f>
        <v>Frank</v>
      </c>
      <c r="X454" s="11" t="str">
        <f t="shared" si="17"/>
        <v>6.5.5</v>
      </c>
      <c r="Y454" s="64"/>
      <c r="AA454" s="1">
        <f t="shared" si="16"/>
        <v>13</v>
      </c>
    </row>
    <row r="455" spans="1:27" ht="35.25" customHeight="1">
      <c r="A455" s="119" t="s">
        <v>139</v>
      </c>
      <c r="B455" s="134" t="s">
        <v>57</v>
      </c>
      <c r="C455" s="122" t="s">
        <v>140</v>
      </c>
      <c r="D455" s="122" t="s">
        <v>103</v>
      </c>
      <c r="E455" s="123" t="s">
        <v>1291</v>
      </c>
      <c r="F455" s="124" t="s">
        <v>270</v>
      </c>
      <c r="G455" s="124" t="s">
        <v>142</v>
      </c>
      <c r="H455" s="124" t="s">
        <v>3024</v>
      </c>
      <c r="I455" s="135" t="s">
        <v>291</v>
      </c>
      <c r="J455" s="129" t="s">
        <v>169</v>
      </c>
      <c r="K455" s="128">
        <v>0</v>
      </c>
      <c r="L455" s="129"/>
      <c r="M455" s="128" t="s">
        <v>3485</v>
      </c>
      <c r="N455" s="127" t="s">
        <v>444</v>
      </c>
      <c r="O455" s="127" t="s">
        <v>164</v>
      </c>
      <c r="P455" s="127" t="s">
        <v>178</v>
      </c>
      <c r="Q455" s="131" t="s">
        <v>3720</v>
      </c>
      <c r="R455" s="131" t="s">
        <v>4312</v>
      </c>
      <c r="S455" s="132" t="s">
        <v>159</v>
      </c>
      <c r="T455" s="136" t="s">
        <v>290</v>
      </c>
      <c r="U455" s="118"/>
      <c r="V455" s="118"/>
      <c r="W455" s="133" t="str">
        <f>VLOOKUP(TRIM(X455),X10:Y88,2,FALSE)</f>
        <v>Frank</v>
      </c>
      <c r="X455" s="11" t="str">
        <f t="shared" si="17"/>
        <v>6.5.5</v>
      </c>
      <c r="Y455" s="64"/>
      <c r="AA455" s="1">
        <f t="shared" si="16"/>
        <v>13</v>
      </c>
    </row>
    <row r="456" spans="1:27" ht="35.25" customHeight="1">
      <c r="A456" s="119" t="s">
        <v>139</v>
      </c>
      <c r="B456" s="134" t="s">
        <v>57</v>
      </c>
      <c r="C456" s="122" t="s">
        <v>140</v>
      </c>
      <c r="D456" s="122" t="s">
        <v>103</v>
      </c>
      <c r="E456" s="123" t="s">
        <v>1292</v>
      </c>
      <c r="F456" s="124" t="s">
        <v>270</v>
      </c>
      <c r="G456" s="124" t="s">
        <v>142</v>
      </c>
      <c r="H456" s="124" t="s">
        <v>3025</v>
      </c>
      <c r="I456" s="135" t="s">
        <v>291</v>
      </c>
      <c r="J456" s="129" t="s">
        <v>169</v>
      </c>
      <c r="K456" s="128">
        <v>0</v>
      </c>
      <c r="L456" s="129"/>
      <c r="M456" s="128" t="s">
        <v>3485</v>
      </c>
      <c r="N456" s="127" t="s">
        <v>444</v>
      </c>
      <c r="O456" s="127" t="s">
        <v>164</v>
      </c>
      <c r="P456" s="127" t="s">
        <v>178</v>
      </c>
      <c r="Q456" s="131" t="s">
        <v>3721</v>
      </c>
      <c r="R456" s="131" t="s">
        <v>599</v>
      </c>
      <c r="S456" s="137" t="s">
        <v>149</v>
      </c>
      <c r="T456" s="136" t="s">
        <v>290</v>
      </c>
      <c r="U456" s="118"/>
      <c r="V456" s="118"/>
      <c r="W456" s="133" t="str">
        <f>VLOOKUP(TRIM(X456),X10:Y88,2,FALSE)</f>
        <v>Frank</v>
      </c>
      <c r="X456" s="11" t="str">
        <f t="shared" si="17"/>
        <v>6.5.5</v>
      </c>
      <c r="Y456" s="64"/>
      <c r="AA456" s="1">
        <f t="shared" si="16"/>
        <v>13</v>
      </c>
    </row>
    <row r="457" spans="1:27" ht="35.25" customHeight="1">
      <c r="A457" s="119" t="s">
        <v>139</v>
      </c>
      <c r="B457" s="134" t="s">
        <v>57</v>
      </c>
      <c r="C457" s="122" t="s">
        <v>140</v>
      </c>
      <c r="D457" s="122" t="s">
        <v>103</v>
      </c>
      <c r="E457" s="123" t="s">
        <v>1293</v>
      </c>
      <c r="F457" s="124" t="s">
        <v>270</v>
      </c>
      <c r="G457" s="124" t="s">
        <v>142</v>
      </c>
      <c r="H457" s="124" t="s">
        <v>3026</v>
      </c>
      <c r="I457" s="135" t="s">
        <v>291</v>
      </c>
      <c r="J457" s="129" t="s">
        <v>180</v>
      </c>
      <c r="K457" s="128">
        <v>0</v>
      </c>
      <c r="L457" s="129"/>
      <c r="M457" s="128" t="s">
        <v>3485</v>
      </c>
      <c r="N457" s="127" t="s">
        <v>444</v>
      </c>
      <c r="O457" s="127" t="s">
        <v>164</v>
      </c>
      <c r="P457" s="127" t="s">
        <v>178</v>
      </c>
      <c r="Q457" s="131" t="s">
        <v>3722</v>
      </c>
      <c r="R457" s="131" t="s">
        <v>5211</v>
      </c>
      <c r="S457" s="144" t="s">
        <v>5211</v>
      </c>
      <c r="T457" s="136" t="s">
        <v>290</v>
      </c>
      <c r="U457" s="118"/>
      <c r="V457" s="118"/>
      <c r="W457" s="133" t="str">
        <f>VLOOKUP(TRIM(X457),X10:Y88,2,FALSE)</f>
        <v>Frank</v>
      </c>
      <c r="X457" s="11" t="str">
        <f t="shared" si="17"/>
        <v>6.5.5</v>
      </c>
      <c r="Y457" s="64"/>
      <c r="AA457" s="1">
        <f t="shared" si="16"/>
        <v>13</v>
      </c>
    </row>
    <row r="458" spans="1:27" ht="35.25" customHeight="1">
      <c r="A458" s="119" t="s">
        <v>139</v>
      </c>
      <c r="B458" s="134" t="s">
        <v>57</v>
      </c>
      <c r="C458" s="122" t="s">
        <v>140</v>
      </c>
      <c r="D458" s="122" t="s">
        <v>105</v>
      </c>
      <c r="E458" s="123" t="s">
        <v>1294</v>
      </c>
      <c r="F458" s="124" t="s">
        <v>270</v>
      </c>
      <c r="G458" s="124" t="s">
        <v>142</v>
      </c>
      <c r="H458" s="124" t="s">
        <v>3027</v>
      </c>
      <c r="I458" s="135" t="s">
        <v>212</v>
      </c>
      <c r="J458" s="129" t="s">
        <v>180</v>
      </c>
      <c r="K458" s="128">
        <v>0</v>
      </c>
      <c r="L458" s="129"/>
      <c r="M458" s="128" t="s">
        <v>206</v>
      </c>
      <c r="N458" s="127" t="s">
        <v>444</v>
      </c>
      <c r="O458" s="127" t="s">
        <v>164</v>
      </c>
      <c r="P458" s="127" t="s">
        <v>178</v>
      </c>
      <c r="Q458" s="131" t="s">
        <v>3723</v>
      </c>
      <c r="R458" s="131" t="s">
        <v>5173</v>
      </c>
      <c r="S458" s="132" t="s">
        <v>5172</v>
      </c>
      <c r="T458" s="136" t="s">
        <v>626</v>
      </c>
      <c r="U458" s="118"/>
      <c r="V458" s="118"/>
      <c r="W458" s="133" t="str">
        <f>VLOOKUP(TRIM(X458),X10:Y88,2,FALSE)</f>
        <v>Krisztian</v>
      </c>
      <c r="X458" s="11" t="str">
        <f t="shared" si="17"/>
        <v>6.5.6</v>
      </c>
      <c r="Y458" s="64"/>
      <c r="AA458" s="1">
        <f t="shared" si="16"/>
        <v>3</v>
      </c>
    </row>
    <row r="459" spans="1:27" ht="35.25" customHeight="1">
      <c r="A459" s="119" t="s">
        <v>139</v>
      </c>
      <c r="B459" s="134" t="s">
        <v>57</v>
      </c>
      <c r="C459" s="122" t="s">
        <v>140</v>
      </c>
      <c r="D459" s="122" t="s">
        <v>103</v>
      </c>
      <c r="E459" s="123" t="s">
        <v>1295</v>
      </c>
      <c r="F459" s="124" t="s">
        <v>270</v>
      </c>
      <c r="G459" s="124" t="s">
        <v>142</v>
      </c>
      <c r="H459" s="124" t="s">
        <v>3028</v>
      </c>
      <c r="I459" s="135" t="s">
        <v>291</v>
      </c>
      <c r="J459" s="129" t="s">
        <v>169</v>
      </c>
      <c r="K459" s="128">
        <v>0</v>
      </c>
      <c r="L459" s="129"/>
      <c r="M459" s="128" t="s">
        <v>186</v>
      </c>
      <c r="N459" s="127" t="s">
        <v>444</v>
      </c>
      <c r="O459" s="127" t="s">
        <v>164</v>
      </c>
      <c r="P459" s="127" t="s">
        <v>178</v>
      </c>
      <c r="Q459" s="131" t="s">
        <v>3724</v>
      </c>
      <c r="R459" s="131" t="s">
        <v>916</v>
      </c>
      <c r="S459" s="132" t="s">
        <v>145</v>
      </c>
      <c r="T459" s="136" t="s">
        <v>290</v>
      </c>
      <c r="U459" s="118"/>
      <c r="V459" s="118" t="s">
        <v>233</v>
      </c>
      <c r="W459" s="133" t="str">
        <f>VLOOKUP(TRIM(X459),X10:Y88,2,FALSE)</f>
        <v>Frank</v>
      </c>
      <c r="X459" s="11" t="str">
        <f t="shared" si="17"/>
        <v>6.5.5</v>
      </c>
      <c r="Y459" s="64"/>
      <c r="AA459" s="1">
        <f t="shared" si="16"/>
        <v>13</v>
      </c>
    </row>
    <row r="460" spans="1:27" ht="35.25" customHeight="1">
      <c r="A460" s="119" t="s">
        <v>139</v>
      </c>
      <c r="B460" s="134" t="s">
        <v>57</v>
      </c>
      <c r="C460" s="122" t="s">
        <v>140</v>
      </c>
      <c r="D460" s="122" t="s">
        <v>98</v>
      </c>
      <c r="E460" s="123" t="s">
        <v>1296</v>
      </c>
      <c r="F460" s="124" t="s">
        <v>270</v>
      </c>
      <c r="G460" s="124" t="s">
        <v>142</v>
      </c>
      <c r="H460" s="124" t="s">
        <v>3029</v>
      </c>
      <c r="I460" s="135" t="s">
        <v>217</v>
      </c>
      <c r="J460" s="129" t="s">
        <v>169</v>
      </c>
      <c r="K460" s="128">
        <v>0</v>
      </c>
      <c r="L460" s="129"/>
      <c r="M460" s="128" t="s">
        <v>186</v>
      </c>
      <c r="N460" s="127" t="s">
        <v>444</v>
      </c>
      <c r="O460" s="127" t="s">
        <v>164</v>
      </c>
      <c r="P460" s="127" t="s">
        <v>178</v>
      </c>
      <c r="Q460" s="131" t="s">
        <v>3725</v>
      </c>
      <c r="R460" s="131" t="s">
        <v>5405</v>
      </c>
      <c r="S460" s="132" t="s">
        <v>145</v>
      </c>
      <c r="T460" s="136" t="s">
        <v>267</v>
      </c>
      <c r="U460" s="118"/>
      <c r="V460" s="118" t="s">
        <v>233</v>
      </c>
      <c r="W460" s="133" t="str">
        <f>VLOOKUP(TRIM(X460),X10:Y88,2,FALSE)</f>
        <v>Frank</v>
      </c>
      <c r="X460" s="11" t="str">
        <f t="shared" si="17"/>
        <v>6.5.3</v>
      </c>
      <c r="Y460" s="64"/>
      <c r="AA460" s="1">
        <f t="shared" si="16"/>
        <v>5</v>
      </c>
    </row>
    <row r="461" spans="1:27" ht="35.25" customHeight="1">
      <c r="A461" s="119" t="s">
        <v>139</v>
      </c>
      <c r="B461" s="134" t="s">
        <v>57</v>
      </c>
      <c r="C461" s="122" t="s">
        <v>140</v>
      </c>
      <c r="D461" s="122" t="s">
        <v>98</v>
      </c>
      <c r="E461" s="123" t="s">
        <v>1297</v>
      </c>
      <c r="F461" s="124" t="s">
        <v>270</v>
      </c>
      <c r="G461" s="124" t="s">
        <v>142</v>
      </c>
      <c r="H461" s="124" t="s">
        <v>3030</v>
      </c>
      <c r="I461" s="135" t="s">
        <v>217</v>
      </c>
      <c r="J461" s="129" t="s">
        <v>180</v>
      </c>
      <c r="K461" s="128">
        <v>0</v>
      </c>
      <c r="L461" s="129"/>
      <c r="M461" s="128" t="s">
        <v>186</v>
      </c>
      <c r="N461" s="127" t="s">
        <v>444</v>
      </c>
      <c r="O461" s="127" t="s">
        <v>164</v>
      </c>
      <c r="P461" s="127" t="s">
        <v>178</v>
      </c>
      <c r="Q461" s="131" t="s">
        <v>3726</v>
      </c>
      <c r="R461" s="131" t="s">
        <v>4051</v>
      </c>
      <c r="S461" s="132" t="s">
        <v>179</v>
      </c>
      <c r="T461" s="136" t="s">
        <v>267</v>
      </c>
      <c r="U461" s="118"/>
      <c r="V461" s="118"/>
      <c r="W461" s="133" t="str">
        <f>VLOOKUP(TRIM(X461),X10:Y88,2,FALSE)</f>
        <v>Frank</v>
      </c>
      <c r="X461" s="11" t="str">
        <f t="shared" si="17"/>
        <v>6.5.3</v>
      </c>
      <c r="Y461" s="64"/>
      <c r="AA461" s="1">
        <f t="shared" si="16"/>
        <v>5</v>
      </c>
    </row>
    <row r="462" spans="1:27" ht="35.25" customHeight="1">
      <c r="A462" s="119" t="s">
        <v>139</v>
      </c>
      <c r="B462" s="134" t="s">
        <v>57</v>
      </c>
      <c r="C462" s="122" t="s">
        <v>140</v>
      </c>
      <c r="D462" s="122" t="s">
        <v>108</v>
      </c>
      <c r="E462" s="123" t="s">
        <v>1298</v>
      </c>
      <c r="F462" s="124" t="s">
        <v>167</v>
      </c>
      <c r="G462" s="124" t="s">
        <v>142</v>
      </c>
      <c r="H462" s="124" t="s">
        <v>2908</v>
      </c>
      <c r="I462" s="135" t="s">
        <v>665</v>
      </c>
      <c r="J462" s="129" t="s">
        <v>180</v>
      </c>
      <c r="K462" s="128"/>
      <c r="L462" s="129"/>
      <c r="M462" s="128" t="s">
        <v>3485</v>
      </c>
      <c r="N462" s="127"/>
      <c r="O462" s="127" t="s">
        <v>164</v>
      </c>
      <c r="P462" s="127"/>
      <c r="Q462" s="131" t="s">
        <v>2909</v>
      </c>
      <c r="R462" s="131" t="s">
        <v>161</v>
      </c>
      <c r="S462" s="132" t="s">
        <v>159</v>
      </c>
      <c r="T462" s="136" t="s">
        <v>269</v>
      </c>
      <c r="U462" s="118"/>
      <c r="V462" s="118"/>
      <c r="W462" s="133" t="str">
        <f>VLOOKUP(TRIM(X462),X10:Y88,2,FALSE)</f>
        <v>Puneet</v>
      </c>
      <c r="X462" s="11" t="str">
        <f t="shared" si="17"/>
        <v>6.5.8</v>
      </c>
      <c r="Y462" s="64"/>
      <c r="AA462" s="1">
        <f t="shared" si="16"/>
        <v>4</v>
      </c>
    </row>
    <row r="463" spans="1:27" ht="35.25" customHeight="1">
      <c r="A463" s="119" t="s">
        <v>139</v>
      </c>
      <c r="B463" s="134" t="s">
        <v>57</v>
      </c>
      <c r="C463" s="122" t="s">
        <v>140</v>
      </c>
      <c r="D463" s="122" t="s">
        <v>108</v>
      </c>
      <c r="E463" s="123" t="s">
        <v>1299</v>
      </c>
      <c r="F463" s="124" t="s">
        <v>270</v>
      </c>
      <c r="G463" s="124" t="s">
        <v>142</v>
      </c>
      <c r="H463" s="124" t="s">
        <v>3031</v>
      </c>
      <c r="I463" s="135" t="s">
        <v>665</v>
      </c>
      <c r="J463" s="129" t="s">
        <v>180</v>
      </c>
      <c r="K463" s="128">
        <v>0</v>
      </c>
      <c r="L463" s="129"/>
      <c r="M463" s="128" t="s">
        <v>206</v>
      </c>
      <c r="N463" s="127" t="s">
        <v>444</v>
      </c>
      <c r="O463" s="127" t="s">
        <v>164</v>
      </c>
      <c r="P463" s="127" t="s">
        <v>178</v>
      </c>
      <c r="Q463" s="131" t="s">
        <v>3727</v>
      </c>
      <c r="R463" s="131" t="s">
        <v>161</v>
      </c>
      <c r="S463" s="132" t="s">
        <v>159</v>
      </c>
      <c r="T463" s="136" t="s">
        <v>269</v>
      </c>
      <c r="U463" s="118"/>
      <c r="V463" s="118"/>
      <c r="W463" s="133" t="str">
        <f>VLOOKUP(TRIM(X463),X10:Y88,2,FALSE)</f>
        <v>Puneet</v>
      </c>
      <c r="X463" s="11" t="str">
        <f t="shared" si="17"/>
        <v>6.5.8</v>
      </c>
      <c r="Y463" s="64"/>
      <c r="AA463" s="1">
        <f t="shared" si="16"/>
        <v>4</v>
      </c>
    </row>
    <row r="464" spans="1:27" ht="35.25" customHeight="1">
      <c r="A464" s="119" t="s">
        <v>139</v>
      </c>
      <c r="B464" s="134" t="s">
        <v>57</v>
      </c>
      <c r="C464" s="122" t="s">
        <v>140</v>
      </c>
      <c r="D464" s="122" t="s">
        <v>120</v>
      </c>
      <c r="E464" s="123" t="s">
        <v>1300</v>
      </c>
      <c r="F464" s="124" t="s">
        <v>21</v>
      </c>
      <c r="G464" s="124" t="s">
        <v>142</v>
      </c>
      <c r="H464" s="124" t="s">
        <v>3032</v>
      </c>
      <c r="I464" s="135" t="s">
        <v>3529</v>
      </c>
      <c r="J464" s="129" t="s">
        <v>2668</v>
      </c>
      <c r="K464" s="128"/>
      <c r="L464" s="129"/>
      <c r="M464" s="128" t="s">
        <v>3485</v>
      </c>
      <c r="N464" s="127" t="s">
        <v>570</v>
      </c>
      <c r="O464" s="127" t="s">
        <v>164</v>
      </c>
      <c r="P464" s="127" t="s">
        <v>834</v>
      </c>
      <c r="Q464" s="131" t="s">
        <v>2910</v>
      </c>
      <c r="R464" s="131" t="s">
        <v>4400</v>
      </c>
      <c r="S464" s="132" t="s">
        <v>4399</v>
      </c>
      <c r="T464" s="136" t="s">
        <v>269</v>
      </c>
      <c r="U464" s="118"/>
      <c r="V464" s="118"/>
      <c r="W464" s="133" t="str">
        <f>VLOOKUP(TRIM(X464),X10:Y88,2,FALSE)</f>
        <v>Krisztian</v>
      </c>
      <c r="X464" s="11" t="str">
        <f t="shared" si="17"/>
        <v>6.10</v>
      </c>
      <c r="Y464" s="64"/>
      <c r="AA464" s="1">
        <f t="shared" si="16"/>
        <v>18</v>
      </c>
    </row>
    <row r="465" spans="1:27" ht="35.25" customHeight="1">
      <c r="A465" s="119" t="s">
        <v>139</v>
      </c>
      <c r="B465" s="134" t="s">
        <v>57</v>
      </c>
      <c r="C465" s="122" t="s">
        <v>140</v>
      </c>
      <c r="D465" s="122" t="s">
        <v>98</v>
      </c>
      <c r="E465" s="123" t="s">
        <v>1301</v>
      </c>
      <c r="F465" s="124" t="s">
        <v>270</v>
      </c>
      <c r="G465" s="124" t="s">
        <v>142</v>
      </c>
      <c r="H465" s="124" t="s">
        <v>4059</v>
      </c>
      <c r="I465" s="135" t="s">
        <v>245</v>
      </c>
      <c r="J465" s="129" t="s">
        <v>180</v>
      </c>
      <c r="K465" s="128">
        <v>0</v>
      </c>
      <c r="L465" s="129"/>
      <c r="M465" s="128" t="s">
        <v>186</v>
      </c>
      <c r="N465" s="127" t="s">
        <v>444</v>
      </c>
      <c r="O465" s="127" t="s">
        <v>164</v>
      </c>
      <c r="P465" s="127" t="s">
        <v>178</v>
      </c>
      <c r="Q465" s="131" t="s">
        <v>4058</v>
      </c>
      <c r="R465" s="131" t="s">
        <v>4087</v>
      </c>
      <c r="S465" s="132" t="s">
        <v>4085</v>
      </c>
      <c r="T465" s="136" t="s">
        <v>569</v>
      </c>
      <c r="U465" s="118"/>
      <c r="V465" s="118"/>
      <c r="W465" s="133" t="str">
        <f>VLOOKUP(TRIM(X465),X10:Y88,2,FALSE)</f>
        <v>Frank</v>
      </c>
      <c r="X465" s="11" t="str">
        <f t="shared" si="17"/>
        <v>6.5.3</v>
      </c>
      <c r="Y465" s="64"/>
      <c r="AA465" s="1">
        <f t="shared" si="16"/>
        <v>4</v>
      </c>
    </row>
    <row r="466" spans="1:27" ht="35.25" customHeight="1">
      <c r="A466" s="119" t="s">
        <v>139</v>
      </c>
      <c r="B466" s="134" t="s">
        <v>57</v>
      </c>
      <c r="C466" s="122" t="s">
        <v>140</v>
      </c>
      <c r="D466" s="122" t="s">
        <v>120</v>
      </c>
      <c r="E466" s="123" t="s">
        <v>1302</v>
      </c>
      <c r="F466" s="124" t="s">
        <v>21</v>
      </c>
      <c r="G466" s="124" t="s">
        <v>142</v>
      </c>
      <c r="H466" s="124" t="s">
        <v>3033</v>
      </c>
      <c r="I466" s="135" t="s">
        <v>665</v>
      </c>
      <c r="J466" s="129" t="s">
        <v>2668</v>
      </c>
      <c r="K466" s="128"/>
      <c r="L466" s="129"/>
      <c r="M466" s="128" t="s">
        <v>3485</v>
      </c>
      <c r="N466" s="127" t="s">
        <v>570</v>
      </c>
      <c r="O466" s="127" t="s">
        <v>164</v>
      </c>
      <c r="P466" s="127" t="s">
        <v>834</v>
      </c>
      <c r="Q466" s="131" t="s">
        <v>2911</v>
      </c>
      <c r="R466" s="131" t="s">
        <v>4394</v>
      </c>
      <c r="S466" s="132" t="s">
        <v>4393</v>
      </c>
      <c r="T466" s="136" t="s">
        <v>269</v>
      </c>
      <c r="U466" s="118"/>
      <c r="V466" s="118"/>
      <c r="W466" s="133" t="str">
        <f>VLOOKUP(TRIM(X466),X10:Y88,2,FALSE)</f>
        <v>Krisztian</v>
      </c>
      <c r="X466" s="11" t="str">
        <f t="shared" si="17"/>
        <v>6.10</v>
      </c>
      <c r="Y466" s="64"/>
      <c r="AA466" s="1">
        <f t="shared" si="16"/>
        <v>4</v>
      </c>
    </row>
    <row r="467" spans="1:27" ht="37.200000000000003" customHeight="1">
      <c r="A467" s="119" t="s">
        <v>139</v>
      </c>
      <c r="B467" s="134" t="s">
        <v>57</v>
      </c>
      <c r="C467" s="122" t="s">
        <v>140</v>
      </c>
      <c r="D467" s="122" t="s">
        <v>94</v>
      </c>
      <c r="E467" s="123" t="s">
        <v>1303</v>
      </c>
      <c r="F467" s="124" t="s">
        <v>270</v>
      </c>
      <c r="G467" s="124" t="s">
        <v>142</v>
      </c>
      <c r="H467" s="124" t="s">
        <v>3034</v>
      </c>
      <c r="I467" s="135" t="s">
        <v>665</v>
      </c>
      <c r="J467" s="129" t="s">
        <v>180</v>
      </c>
      <c r="K467" s="128">
        <v>0</v>
      </c>
      <c r="L467" s="129"/>
      <c r="M467" s="128" t="s">
        <v>222</v>
      </c>
      <c r="N467" s="127" t="s">
        <v>444</v>
      </c>
      <c r="O467" s="127" t="s">
        <v>164</v>
      </c>
      <c r="P467" s="127" t="s">
        <v>178</v>
      </c>
      <c r="Q467" s="131" t="s">
        <v>3728</v>
      </c>
      <c r="R467" s="131" t="s">
        <v>4114</v>
      </c>
      <c r="S467" s="132" t="s">
        <v>4114</v>
      </c>
      <c r="T467" s="136" t="s">
        <v>269</v>
      </c>
      <c r="U467" s="118"/>
      <c r="V467" s="118"/>
      <c r="W467" s="133" t="str">
        <f>VLOOKUP(TRIM(X467),X10:Y88,2,FALSE)</f>
        <v>Frank</v>
      </c>
      <c r="X467" s="11" t="str">
        <f t="shared" si="17"/>
        <v>6.5.1</v>
      </c>
      <c r="Y467" s="64"/>
      <c r="AA467" s="1">
        <f t="shared" si="16"/>
        <v>4</v>
      </c>
    </row>
    <row r="468" spans="1:27" ht="37.200000000000003" customHeight="1">
      <c r="A468" s="119" t="s">
        <v>139</v>
      </c>
      <c r="B468" s="134" t="s">
        <v>57</v>
      </c>
      <c r="C468" s="122" t="s">
        <v>140</v>
      </c>
      <c r="D468" s="122" t="s">
        <v>105</v>
      </c>
      <c r="E468" s="123" t="s">
        <v>1304</v>
      </c>
      <c r="F468" s="124" t="s">
        <v>167</v>
      </c>
      <c r="G468" s="124" t="s">
        <v>142</v>
      </c>
      <c r="H468" s="124" t="s">
        <v>2912</v>
      </c>
      <c r="I468" s="135" t="s">
        <v>665</v>
      </c>
      <c r="J468" s="129" t="s">
        <v>742</v>
      </c>
      <c r="K468" s="128"/>
      <c r="L468" s="129"/>
      <c r="M468" s="128" t="s">
        <v>3485</v>
      </c>
      <c r="N468" s="127"/>
      <c r="O468" s="127" t="s">
        <v>164</v>
      </c>
      <c r="P468" s="127"/>
      <c r="Q468" s="131" t="s">
        <v>2913</v>
      </c>
      <c r="R468" s="131" t="s">
        <v>161</v>
      </c>
      <c r="S468" s="132" t="s">
        <v>159</v>
      </c>
      <c r="T468" s="136" t="s">
        <v>269</v>
      </c>
      <c r="U468" s="118"/>
      <c r="V468" s="118"/>
      <c r="W468" s="133" t="str">
        <f>VLOOKUP(TRIM(X468),X10:Y88,2,FALSE)</f>
        <v>Krisztian</v>
      </c>
      <c r="X468" s="11" t="str">
        <f t="shared" si="17"/>
        <v>6.5.6</v>
      </c>
      <c r="Y468" s="64"/>
      <c r="AA468" s="1">
        <f t="shared" si="16"/>
        <v>4</v>
      </c>
    </row>
    <row r="469" spans="1:27" ht="35.25" customHeight="1">
      <c r="A469" s="119" t="s">
        <v>139</v>
      </c>
      <c r="B469" s="134" t="s">
        <v>57</v>
      </c>
      <c r="C469" s="122" t="s">
        <v>140</v>
      </c>
      <c r="D469" s="122" t="s">
        <v>110</v>
      </c>
      <c r="E469" s="123" t="s">
        <v>1305</v>
      </c>
      <c r="F469" s="124" t="s">
        <v>167</v>
      </c>
      <c r="G469" s="124" t="s">
        <v>142</v>
      </c>
      <c r="H469" s="124" t="s">
        <v>2914</v>
      </c>
      <c r="I469" s="135" t="s">
        <v>665</v>
      </c>
      <c r="J469" s="129"/>
      <c r="K469" s="128"/>
      <c r="L469" s="129"/>
      <c r="M469" s="128" t="s">
        <v>3485</v>
      </c>
      <c r="N469" s="127"/>
      <c r="O469" s="127" t="s">
        <v>164</v>
      </c>
      <c r="P469" s="127"/>
      <c r="Q469" s="131" t="s">
        <v>2915</v>
      </c>
      <c r="R469" s="131" t="s">
        <v>161</v>
      </c>
      <c r="S469" s="132" t="s">
        <v>159</v>
      </c>
      <c r="T469" s="136" t="s">
        <v>269</v>
      </c>
      <c r="U469" s="118"/>
      <c r="V469" s="118"/>
      <c r="W469" s="133" t="str">
        <f>VLOOKUP(TRIM(X469),X10:Y88,2,FALSE)</f>
        <v>Irfan</v>
      </c>
      <c r="X469" s="11" t="str">
        <f t="shared" si="17"/>
        <v>6.5.9</v>
      </c>
      <c r="Y469" s="64"/>
      <c r="AA469" s="1">
        <f t="shared" si="16"/>
        <v>4</v>
      </c>
    </row>
    <row r="470" spans="1:27" ht="35.25" customHeight="1">
      <c r="A470" s="119" t="s">
        <v>139</v>
      </c>
      <c r="B470" s="134" t="s">
        <v>57</v>
      </c>
      <c r="C470" s="122" t="s">
        <v>140</v>
      </c>
      <c r="D470" s="122" t="s">
        <v>89</v>
      </c>
      <c r="E470" s="123" t="s">
        <v>1306</v>
      </c>
      <c r="F470" s="124" t="s">
        <v>24</v>
      </c>
      <c r="G470" s="124" t="s">
        <v>142</v>
      </c>
      <c r="H470" s="124" t="s">
        <v>3035</v>
      </c>
      <c r="I470" s="135" t="s">
        <v>202</v>
      </c>
      <c r="J470" s="129" t="s">
        <v>185</v>
      </c>
      <c r="K470" s="128">
        <v>3378</v>
      </c>
      <c r="L470" s="129"/>
      <c r="M470" s="128" t="s">
        <v>186</v>
      </c>
      <c r="N470" s="127" t="s">
        <v>744</v>
      </c>
      <c r="O470" s="127" t="s">
        <v>164</v>
      </c>
      <c r="P470" s="127" t="s">
        <v>458</v>
      </c>
      <c r="Q470" s="131" t="s">
        <v>3729</v>
      </c>
      <c r="R470" s="131" t="s">
        <v>5120</v>
      </c>
      <c r="S470" s="132" t="s">
        <v>5118</v>
      </c>
      <c r="T470" s="136" t="s">
        <v>203</v>
      </c>
      <c r="U470" s="118"/>
      <c r="V470" s="118"/>
      <c r="W470" s="133" t="str">
        <f>VLOOKUP(TRIM(X470),X10:Y88,2,FALSE)</f>
        <v>Puneet</v>
      </c>
      <c r="X470" s="11" t="str">
        <f t="shared" si="17"/>
        <v>6.1</v>
      </c>
      <c r="Y470" s="64"/>
      <c r="AA470" s="1">
        <f t="shared" si="16"/>
        <v>21</v>
      </c>
    </row>
    <row r="471" spans="1:27" ht="35.25" customHeight="1">
      <c r="A471" s="119" t="s">
        <v>139</v>
      </c>
      <c r="B471" s="134" t="s">
        <v>57</v>
      </c>
      <c r="C471" s="122" t="s">
        <v>140</v>
      </c>
      <c r="D471" s="122" t="s">
        <v>89</v>
      </c>
      <c r="E471" s="123" t="s">
        <v>1307</v>
      </c>
      <c r="F471" s="124" t="s">
        <v>167</v>
      </c>
      <c r="G471" s="124" t="s">
        <v>142</v>
      </c>
      <c r="H471" s="124" t="s">
        <v>2916</v>
      </c>
      <c r="I471" s="135" t="s">
        <v>202</v>
      </c>
      <c r="J471" s="129"/>
      <c r="K471" s="128"/>
      <c r="L471" s="129"/>
      <c r="M471" s="128" t="s">
        <v>3485</v>
      </c>
      <c r="N471" s="127"/>
      <c r="O471" s="127" t="s">
        <v>164</v>
      </c>
      <c r="P471" s="127" t="s">
        <v>458</v>
      </c>
      <c r="Q471" s="131" t="s">
        <v>2917</v>
      </c>
      <c r="R471" s="131" t="s">
        <v>161</v>
      </c>
      <c r="S471" s="132" t="s">
        <v>159</v>
      </c>
      <c r="T471" s="136" t="s">
        <v>203</v>
      </c>
      <c r="U471" s="118"/>
      <c r="V471" s="118"/>
      <c r="W471" s="133" t="str">
        <f>VLOOKUP(TRIM(X471),X10:Y88,2,FALSE)</f>
        <v>Puneet</v>
      </c>
      <c r="X471" s="11" t="str">
        <f t="shared" si="17"/>
        <v>6.1</v>
      </c>
      <c r="Y471" s="64"/>
      <c r="AA471" s="1">
        <f t="shared" si="16"/>
        <v>21</v>
      </c>
    </row>
    <row r="472" spans="1:27" ht="35.25" customHeight="1">
      <c r="A472" s="119" t="s">
        <v>139</v>
      </c>
      <c r="B472" s="134" t="s">
        <v>57</v>
      </c>
      <c r="C472" s="122" t="s">
        <v>140</v>
      </c>
      <c r="D472" s="122" t="s">
        <v>89</v>
      </c>
      <c r="E472" s="123" t="s">
        <v>1308</v>
      </c>
      <c r="F472" s="124" t="s">
        <v>175</v>
      </c>
      <c r="G472" s="124" t="s">
        <v>142</v>
      </c>
      <c r="H472" s="124" t="s">
        <v>3974</v>
      </c>
      <c r="I472" s="135" t="s">
        <v>202</v>
      </c>
      <c r="J472" s="129"/>
      <c r="K472" s="128"/>
      <c r="L472" s="129"/>
      <c r="M472" s="128" t="s">
        <v>3485</v>
      </c>
      <c r="N472" s="127"/>
      <c r="O472" s="127" t="s">
        <v>164</v>
      </c>
      <c r="P472" s="127"/>
      <c r="Q472" s="131" t="s">
        <v>2918</v>
      </c>
      <c r="R472" s="131" t="s">
        <v>4233</v>
      </c>
      <c r="S472" s="132" t="s">
        <v>4232</v>
      </c>
      <c r="T472" s="136" t="s">
        <v>203</v>
      </c>
      <c r="U472" s="118"/>
      <c r="V472" s="118"/>
      <c r="W472" s="133" t="str">
        <f>VLOOKUP(TRIM(X472),X10:Y88,2,FALSE)</f>
        <v>Puneet</v>
      </c>
      <c r="X472" s="11" t="str">
        <f t="shared" si="17"/>
        <v>6.1</v>
      </c>
      <c r="Y472" s="64"/>
      <c r="AA472" s="1">
        <f t="shared" si="16"/>
        <v>21</v>
      </c>
    </row>
    <row r="473" spans="1:27" ht="37.200000000000003" customHeight="1">
      <c r="A473" s="119" t="s">
        <v>139</v>
      </c>
      <c r="B473" s="134" t="s">
        <v>57</v>
      </c>
      <c r="C473" s="122" t="s">
        <v>140</v>
      </c>
      <c r="D473" s="122" t="s">
        <v>77</v>
      </c>
      <c r="E473" s="123" t="s">
        <v>1309</v>
      </c>
      <c r="F473" s="124" t="s">
        <v>24</v>
      </c>
      <c r="G473" s="124" t="s">
        <v>142</v>
      </c>
      <c r="H473" s="124" t="s">
        <v>3036</v>
      </c>
      <c r="I473" s="135" t="s">
        <v>582</v>
      </c>
      <c r="J473" s="129" t="s">
        <v>204</v>
      </c>
      <c r="K473" s="128">
        <v>430</v>
      </c>
      <c r="L473" s="129"/>
      <c r="M473" s="128" t="s">
        <v>186</v>
      </c>
      <c r="N473" s="127" t="s">
        <v>440</v>
      </c>
      <c r="O473" s="127" t="s">
        <v>152</v>
      </c>
      <c r="P473" s="127" t="s">
        <v>2919</v>
      </c>
      <c r="Q473" s="131" t="s">
        <v>3730</v>
      </c>
      <c r="R473" s="131" t="s">
        <v>4227</v>
      </c>
      <c r="S473" s="132" t="s">
        <v>4226</v>
      </c>
      <c r="T473" s="136" t="s">
        <v>203</v>
      </c>
      <c r="U473" s="118"/>
      <c r="V473" s="118"/>
      <c r="W473" s="133" t="str">
        <f>VLOOKUP(TRIM(X473),X10:Y88,2,FALSE)</f>
        <v>Puneet</v>
      </c>
      <c r="X473" s="11" t="str">
        <f t="shared" si="17"/>
        <v>5.1</v>
      </c>
      <c r="Y473" s="64"/>
      <c r="AA473" s="1">
        <f t="shared" ref="AA473:AA536" si="18">LEN(I473)</f>
        <v>40</v>
      </c>
    </row>
    <row r="474" spans="1:27" ht="35.25" customHeight="1">
      <c r="A474" s="119" t="s">
        <v>139</v>
      </c>
      <c r="B474" s="134" t="s">
        <v>57</v>
      </c>
      <c r="C474" s="122" t="s">
        <v>140</v>
      </c>
      <c r="D474" s="122" t="s">
        <v>77</v>
      </c>
      <c r="E474" s="123" t="s">
        <v>1310</v>
      </c>
      <c r="F474" s="124" t="s">
        <v>24</v>
      </c>
      <c r="G474" s="124" t="s">
        <v>142</v>
      </c>
      <c r="H474" s="124" t="s">
        <v>3037</v>
      </c>
      <c r="I474" s="135" t="s">
        <v>582</v>
      </c>
      <c r="J474" s="129" t="s">
        <v>204</v>
      </c>
      <c r="K474" s="128">
        <v>431</v>
      </c>
      <c r="L474" s="129"/>
      <c r="M474" s="128" t="s">
        <v>210</v>
      </c>
      <c r="N474" s="127" t="s">
        <v>440</v>
      </c>
      <c r="O474" s="127" t="s">
        <v>164</v>
      </c>
      <c r="P474" s="127" t="s">
        <v>2919</v>
      </c>
      <c r="Q474" s="131" t="s">
        <v>3731</v>
      </c>
      <c r="R474" s="131" t="s">
        <v>4230</v>
      </c>
      <c r="S474" s="132" t="s">
        <v>4229</v>
      </c>
      <c r="T474" s="136" t="s">
        <v>203</v>
      </c>
      <c r="U474" s="118"/>
      <c r="V474" s="118"/>
      <c r="W474" s="133" t="str">
        <f>VLOOKUP(TRIM(X474),X10:Y88,2,FALSE)</f>
        <v>Puneet</v>
      </c>
      <c r="X474" s="11" t="str">
        <f t="shared" si="17"/>
        <v>5.1</v>
      </c>
      <c r="Y474" s="64"/>
      <c r="AA474" s="1">
        <f t="shared" si="18"/>
        <v>40</v>
      </c>
    </row>
    <row r="475" spans="1:27" ht="37.200000000000003" customHeight="1">
      <c r="A475" s="119" t="s">
        <v>139</v>
      </c>
      <c r="B475" s="134" t="s">
        <v>57</v>
      </c>
      <c r="C475" s="122" t="s">
        <v>140</v>
      </c>
      <c r="D475" s="122" t="s">
        <v>557</v>
      </c>
      <c r="E475" s="123" t="s">
        <v>1311</v>
      </c>
      <c r="F475" s="124" t="s">
        <v>270</v>
      </c>
      <c r="G475" s="124" t="s">
        <v>142</v>
      </c>
      <c r="H475" s="124" t="s">
        <v>3038</v>
      </c>
      <c r="I475" s="135" t="s">
        <v>202</v>
      </c>
      <c r="J475" s="129" t="s">
        <v>180</v>
      </c>
      <c r="K475" s="128">
        <v>0</v>
      </c>
      <c r="L475" s="129"/>
      <c r="M475" s="128" t="s">
        <v>186</v>
      </c>
      <c r="N475" s="127" t="s">
        <v>444</v>
      </c>
      <c r="O475" s="127" t="s">
        <v>164</v>
      </c>
      <c r="P475" s="127" t="s">
        <v>178</v>
      </c>
      <c r="Q475" s="131" t="s">
        <v>3732</v>
      </c>
      <c r="R475" s="131" t="s">
        <v>604</v>
      </c>
      <c r="S475" s="132" t="s">
        <v>145</v>
      </c>
      <c r="T475" s="136" t="s">
        <v>203</v>
      </c>
      <c r="U475" s="118"/>
      <c r="V475" s="118" t="s">
        <v>233</v>
      </c>
      <c r="W475" s="133" t="str">
        <f>VLOOKUP(TRIM(X475),X10:Y88,2,FALSE)</f>
        <v>Frank</v>
      </c>
      <c r="X475" s="11" t="str">
        <f t="shared" si="17"/>
        <v>6.5.7.1</v>
      </c>
      <c r="Y475" s="64"/>
      <c r="AA475" s="1">
        <f t="shared" si="18"/>
        <v>21</v>
      </c>
    </row>
    <row r="476" spans="1:27" ht="37.200000000000003" customHeight="1">
      <c r="A476" s="119" t="s">
        <v>139</v>
      </c>
      <c r="B476" s="134" t="s">
        <v>57</v>
      </c>
      <c r="C476" s="122" t="s">
        <v>140</v>
      </c>
      <c r="D476" s="122" t="s">
        <v>108</v>
      </c>
      <c r="E476" s="123" t="s">
        <v>1312</v>
      </c>
      <c r="F476" s="124" t="s">
        <v>167</v>
      </c>
      <c r="G476" s="124" t="s">
        <v>142</v>
      </c>
      <c r="H476" s="124" t="s">
        <v>2920</v>
      </c>
      <c r="I476" s="135" t="s">
        <v>919</v>
      </c>
      <c r="J476" s="129"/>
      <c r="K476" s="128"/>
      <c r="L476" s="129"/>
      <c r="M476" s="128" t="s">
        <v>3485</v>
      </c>
      <c r="N476" s="127"/>
      <c r="O476" s="127" t="s">
        <v>164</v>
      </c>
      <c r="P476" s="127" t="s">
        <v>178</v>
      </c>
      <c r="Q476" s="131" t="s">
        <v>2921</v>
      </c>
      <c r="R476" s="131" t="s">
        <v>161</v>
      </c>
      <c r="S476" s="132" t="s">
        <v>159</v>
      </c>
      <c r="T476" s="136" t="s">
        <v>203</v>
      </c>
      <c r="U476" s="118"/>
      <c r="V476" s="118"/>
      <c r="W476" s="133" t="str">
        <f>VLOOKUP(TRIM(X476),X10:Y88,2,FALSE)</f>
        <v>Puneet</v>
      </c>
      <c r="X476" s="11" t="str">
        <f t="shared" ref="X476:X539" si="19">IF(ISNONTEXT(D476),"" &amp; D476 &amp;"",T(D476))</f>
        <v>6.5.8</v>
      </c>
      <c r="Y476" s="64"/>
      <c r="AA476" s="1">
        <f t="shared" si="18"/>
        <v>34</v>
      </c>
    </row>
    <row r="477" spans="1:27" ht="35.25" customHeight="1">
      <c r="A477" s="119" t="s">
        <v>139</v>
      </c>
      <c r="B477" s="134" t="s">
        <v>57</v>
      </c>
      <c r="C477" s="122" t="s">
        <v>140</v>
      </c>
      <c r="D477" s="122" t="s">
        <v>648</v>
      </c>
      <c r="E477" s="123" t="s">
        <v>1313</v>
      </c>
      <c r="F477" s="124" t="s">
        <v>21</v>
      </c>
      <c r="G477" s="124" t="s">
        <v>142</v>
      </c>
      <c r="H477" s="124" t="s">
        <v>3039</v>
      </c>
      <c r="I477" s="135" t="s">
        <v>202</v>
      </c>
      <c r="J477" s="129" t="s">
        <v>662</v>
      </c>
      <c r="K477" s="128"/>
      <c r="L477" s="129"/>
      <c r="M477" s="128" t="s">
        <v>3485</v>
      </c>
      <c r="N477" s="127" t="s">
        <v>2562</v>
      </c>
      <c r="O477" s="127" t="s">
        <v>164</v>
      </c>
      <c r="P477" s="127" t="s">
        <v>663</v>
      </c>
      <c r="Q477" s="131" t="s">
        <v>2922</v>
      </c>
      <c r="R477" s="131" t="s">
        <v>5211</v>
      </c>
      <c r="S477" s="144" t="s">
        <v>5211</v>
      </c>
      <c r="T477" s="136" t="s">
        <v>203</v>
      </c>
      <c r="U477" s="118"/>
      <c r="V477" s="118"/>
      <c r="W477" s="133" t="str">
        <f>VLOOKUP(TRIM(X477),X10:Y88,2,FALSE)</f>
        <v>Krisztian</v>
      </c>
      <c r="X477" s="11" t="str">
        <f t="shared" si="19"/>
        <v>6.16</v>
      </c>
      <c r="Y477" s="64"/>
      <c r="AA477" s="1">
        <f t="shared" si="18"/>
        <v>21</v>
      </c>
    </row>
    <row r="478" spans="1:27" ht="35.25" customHeight="1">
      <c r="A478" s="119" t="s">
        <v>139</v>
      </c>
      <c r="B478" s="134" t="s">
        <v>57</v>
      </c>
      <c r="C478" s="122" t="s">
        <v>140</v>
      </c>
      <c r="D478" s="122" t="s">
        <v>2383</v>
      </c>
      <c r="E478" s="123" t="s">
        <v>1314</v>
      </c>
      <c r="F478" s="124" t="s">
        <v>21</v>
      </c>
      <c r="G478" s="124" t="s">
        <v>142</v>
      </c>
      <c r="H478" s="124" t="s">
        <v>3040</v>
      </c>
      <c r="I478" s="135" t="s">
        <v>202</v>
      </c>
      <c r="J478" s="129" t="s">
        <v>2923</v>
      </c>
      <c r="K478" s="128"/>
      <c r="L478" s="129"/>
      <c r="M478" s="128" t="s">
        <v>3485</v>
      </c>
      <c r="N478" s="127" t="s">
        <v>170</v>
      </c>
      <c r="O478" s="127" t="s">
        <v>164</v>
      </c>
      <c r="P478" s="127" t="s">
        <v>2924</v>
      </c>
      <c r="Q478" s="131" t="s">
        <v>2925</v>
      </c>
      <c r="R478" s="131" t="s">
        <v>4286</v>
      </c>
      <c r="S478" s="132" t="s">
        <v>4285</v>
      </c>
      <c r="T478" s="136" t="s">
        <v>203</v>
      </c>
      <c r="U478" s="118"/>
      <c r="V478" s="118"/>
      <c r="W478" s="133" t="str">
        <f>VLOOKUP(TRIM(X478),X10:Y88,2,FALSE)</f>
        <v>Puneet</v>
      </c>
      <c r="X478" s="11" t="str">
        <f t="shared" si="19"/>
        <v>6.17</v>
      </c>
      <c r="Y478" s="64"/>
      <c r="AA478" s="1">
        <f t="shared" si="18"/>
        <v>21</v>
      </c>
    </row>
    <row r="479" spans="1:27" ht="35.25" customHeight="1">
      <c r="A479" s="119" t="s">
        <v>139</v>
      </c>
      <c r="B479" s="134" t="s">
        <v>57</v>
      </c>
      <c r="C479" s="122" t="s">
        <v>140</v>
      </c>
      <c r="D479" s="122" t="s">
        <v>2383</v>
      </c>
      <c r="E479" s="123" t="s">
        <v>1315</v>
      </c>
      <c r="F479" s="124" t="s">
        <v>21</v>
      </c>
      <c r="G479" s="124" t="s">
        <v>142</v>
      </c>
      <c r="H479" s="124" t="s">
        <v>3041</v>
      </c>
      <c r="I479" s="135" t="s">
        <v>202</v>
      </c>
      <c r="J479" s="129" t="s">
        <v>2923</v>
      </c>
      <c r="K479" s="128"/>
      <c r="L479" s="129"/>
      <c r="M479" s="128" t="s">
        <v>3485</v>
      </c>
      <c r="N479" s="127" t="s">
        <v>170</v>
      </c>
      <c r="O479" s="127" t="s">
        <v>164</v>
      </c>
      <c r="P479" s="127" t="s">
        <v>2924</v>
      </c>
      <c r="Q479" s="131" t="s">
        <v>2926</v>
      </c>
      <c r="R479" s="131" t="s">
        <v>4290</v>
      </c>
      <c r="S479" s="132" t="s">
        <v>4289</v>
      </c>
      <c r="T479" s="136" t="s">
        <v>203</v>
      </c>
      <c r="U479" s="118"/>
      <c r="V479" s="118"/>
      <c r="W479" s="133" t="str">
        <f>VLOOKUP(TRIM(X479),X10:Y88,2,FALSE)</f>
        <v>Puneet</v>
      </c>
      <c r="X479" s="11" t="str">
        <f t="shared" si="19"/>
        <v>6.17</v>
      </c>
      <c r="Y479" s="64"/>
      <c r="AA479" s="1">
        <f t="shared" si="18"/>
        <v>21</v>
      </c>
    </row>
    <row r="480" spans="1:27" ht="35.25" customHeight="1">
      <c r="A480" s="119" t="s">
        <v>139</v>
      </c>
      <c r="B480" s="134" t="s">
        <v>57</v>
      </c>
      <c r="C480" s="122" t="s">
        <v>140</v>
      </c>
      <c r="D480" s="122" t="s">
        <v>94</v>
      </c>
      <c r="E480" s="123" t="s">
        <v>1316</v>
      </c>
      <c r="F480" s="124" t="s">
        <v>270</v>
      </c>
      <c r="G480" s="124" t="s">
        <v>142</v>
      </c>
      <c r="H480" s="124" t="s">
        <v>3042</v>
      </c>
      <c r="I480" s="135" t="s">
        <v>3530</v>
      </c>
      <c r="J480" s="129" t="s">
        <v>169</v>
      </c>
      <c r="K480" s="128">
        <v>0</v>
      </c>
      <c r="L480" s="129"/>
      <c r="M480" s="128" t="s">
        <v>186</v>
      </c>
      <c r="N480" s="127" t="s">
        <v>444</v>
      </c>
      <c r="O480" s="127" t="s">
        <v>164</v>
      </c>
      <c r="P480" s="127" t="s">
        <v>178</v>
      </c>
      <c r="Q480" s="131" t="s">
        <v>3733</v>
      </c>
      <c r="R480" s="131" t="s">
        <v>4032</v>
      </c>
      <c r="S480" s="132" t="s">
        <v>4033</v>
      </c>
      <c r="T480" s="136" t="s">
        <v>279</v>
      </c>
      <c r="U480" s="118"/>
      <c r="V480" s="118"/>
      <c r="W480" s="133" t="str">
        <f>VLOOKUP(TRIM(X480),X10:Y88,2,FALSE)</f>
        <v>Frank</v>
      </c>
      <c r="X480" s="11" t="str">
        <f t="shared" si="19"/>
        <v>6.5.1</v>
      </c>
      <c r="Y480" s="64"/>
      <c r="AA480" s="1">
        <f t="shared" si="18"/>
        <v>28</v>
      </c>
    </row>
    <row r="481" spans="1:27" ht="35.25" customHeight="1">
      <c r="A481" s="119" t="s">
        <v>139</v>
      </c>
      <c r="B481" s="134" t="s">
        <v>57</v>
      </c>
      <c r="C481" s="122" t="s">
        <v>140</v>
      </c>
      <c r="D481" s="122" t="s">
        <v>110</v>
      </c>
      <c r="E481" s="123" t="s">
        <v>1317</v>
      </c>
      <c r="F481" s="124" t="s">
        <v>270</v>
      </c>
      <c r="G481" s="124" t="s">
        <v>142</v>
      </c>
      <c r="H481" s="124" t="s">
        <v>3043</v>
      </c>
      <c r="I481" s="135" t="s">
        <v>665</v>
      </c>
      <c r="J481" s="129" t="s">
        <v>169</v>
      </c>
      <c r="K481" s="128">
        <v>0</v>
      </c>
      <c r="L481" s="129"/>
      <c r="M481" s="128" t="s">
        <v>206</v>
      </c>
      <c r="N481" s="127" t="s">
        <v>444</v>
      </c>
      <c r="O481" s="127" t="s">
        <v>164</v>
      </c>
      <c r="P481" s="127" t="s">
        <v>178</v>
      </c>
      <c r="Q481" s="131" t="s">
        <v>3734</v>
      </c>
      <c r="R481" s="131" t="s">
        <v>5211</v>
      </c>
      <c r="S481" s="144" t="s">
        <v>5211</v>
      </c>
      <c r="T481" s="136" t="s">
        <v>269</v>
      </c>
      <c r="U481" s="118"/>
      <c r="V481" s="118"/>
      <c r="W481" s="133" t="str">
        <f>VLOOKUP(TRIM(X481),X10:Y88,2,FALSE)</f>
        <v>Irfan</v>
      </c>
      <c r="X481" s="11" t="str">
        <f t="shared" si="19"/>
        <v>6.5.9</v>
      </c>
      <c r="Y481" s="64"/>
      <c r="AA481" s="1">
        <f t="shared" si="18"/>
        <v>4</v>
      </c>
    </row>
    <row r="482" spans="1:27" ht="35.25" customHeight="1">
      <c r="A482" s="119" t="s">
        <v>139</v>
      </c>
      <c r="B482" s="134" t="s">
        <v>57</v>
      </c>
      <c r="C482" s="122" t="s">
        <v>140</v>
      </c>
      <c r="D482" s="122" t="s">
        <v>89</v>
      </c>
      <c r="E482" s="123" t="s">
        <v>1318</v>
      </c>
      <c r="F482" s="124" t="s">
        <v>24</v>
      </c>
      <c r="G482" s="124" t="s">
        <v>142</v>
      </c>
      <c r="H482" s="124" t="s">
        <v>3436</v>
      </c>
      <c r="I482" s="135" t="s">
        <v>3531</v>
      </c>
      <c r="J482" s="129" t="s">
        <v>185</v>
      </c>
      <c r="K482" s="128">
        <v>3379</v>
      </c>
      <c r="L482" s="129"/>
      <c r="M482" s="128" t="s">
        <v>186</v>
      </c>
      <c r="N482" s="127" t="s">
        <v>744</v>
      </c>
      <c r="O482" s="127" t="s">
        <v>164</v>
      </c>
      <c r="P482" s="127" t="s">
        <v>452</v>
      </c>
      <c r="Q482" s="131" t="s">
        <v>3735</v>
      </c>
      <c r="R482" s="131" t="s">
        <v>161</v>
      </c>
      <c r="S482" s="132" t="s">
        <v>159</v>
      </c>
      <c r="T482" s="136" t="s">
        <v>439</v>
      </c>
      <c r="U482" s="118"/>
      <c r="V482" s="118"/>
      <c r="W482" s="133" t="str">
        <f>VLOOKUP(TRIM(X482),X10:Y88,2,FALSE)</f>
        <v>Puneet</v>
      </c>
      <c r="X482" s="11" t="str">
        <f t="shared" si="19"/>
        <v>6.1</v>
      </c>
      <c r="Y482" s="64"/>
      <c r="AA482" s="1">
        <f t="shared" si="18"/>
        <v>6</v>
      </c>
    </row>
    <row r="483" spans="1:27" ht="35.25" customHeight="1">
      <c r="A483" s="119" t="s">
        <v>139</v>
      </c>
      <c r="B483" s="134" t="s">
        <v>57</v>
      </c>
      <c r="C483" s="122" t="s">
        <v>140</v>
      </c>
      <c r="D483" s="122" t="s">
        <v>94</v>
      </c>
      <c r="E483" s="123" t="s">
        <v>1319</v>
      </c>
      <c r="F483" s="124" t="s">
        <v>270</v>
      </c>
      <c r="G483" s="124" t="s">
        <v>142</v>
      </c>
      <c r="H483" s="124" t="s">
        <v>3044</v>
      </c>
      <c r="I483" s="135" t="s">
        <v>195</v>
      </c>
      <c r="J483" s="129" t="s">
        <v>169</v>
      </c>
      <c r="K483" s="128">
        <v>0</v>
      </c>
      <c r="L483" s="129"/>
      <c r="M483" s="128" t="s">
        <v>186</v>
      </c>
      <c r="N483" s="127" t="s">
        <v>444</v>
      </c>
      <c r="O483" s="127" t="s">
        <v>164</v>
      </c>
      <c r="P483" s="127" t="s">
        <v>178</v>
      </c>
      <c r="Q483" s="131" t="s">
        <v>3736</v>
      </c>
      <c r="R483" s="131" t="s">
        <v>4382</v>
      </c>
      <c r="S483" s="132" t="s">
        <v>4383</v>
      </c>
      <c r="T483" s="136" t="s">
        <v>276</v>
      </c>
      <c r="U483" s="118"/>
      <c r="V483" s="118"/>
      <c r="W483" s="133" t="str">
        <f>VLOOKUP(TRIM(X483),X10:Y88,2,FALSE)</f>
        <v>Frank</v>
      </c>
      <c r="X483" s="11" t="str">
        <f t="shared" si="19"/>
        <v>6.5.1</v>
      </c>
      <c r="Y483" s="64"/>
      <c r="AA483" s="1">
        <f t="shared" si="18"/>
        <v>25</v>
      </c>
    </row>
    <row r="484" spans="1:27" ht="35.25" customHeight="1">
      <c r="A484" s="119" t="s">
        <v>139</v>
      </c>
      <c r="B484" s="134" t="s">
        <v>57</v>
      </c>
      <c r="C484" s="122" t="s">
        <v>140</v>
      </c>
      <c r="D484" s="122" t="s">
        <v>114</v>
      </c>
      <c r="E484" s="123" t="s">
        <v>1320</v>
      </c>
      <c r="F484" s="124" t="s">
        <v>270</v>
      </c>
      <c r="G484" s="124" t="s">
        <v>142</v>
      </c>
      <c r="H484" s="124" t="s">
        <v>2927</v>
      </c>
      <c r="I484" s="135" t="s">
        <v>176</v>
      </c>
      <c r="J484" s="129" t="s">
        <v>180</v>
      </c>
      <c r="K484" s="128">
        <v>0</v>
      </c>
      <c r="L484" s="129"/>
      <c r="M484" s="128" t="s">
        <v>3485</v>
      </c>
      <c r="N484" s="127" t="s">
        <v>444</v>
      </c>
      <c r="O484" s="127" t="s">
        <v>164</v>
      </c>
      <c r="P484" s="127" t="s">
        <v>178</v>
      </c>
      <c r="Q484" s="131" t="s">
        <v>3737</v>
      </c>
      <c r="R484" s="131" t="s">
        <v>4160</v>
      </c>
      <c r="S484" s="132" t="s">
        <v>4161</v>
      </c>
      <c r="T484" s="136" t="s">
        <v>576</v>
      </c>
      <c r="U484" s="118"/>
      <c r="V484" s="118"/>
      <c r="W484" s="133" t="str">
        <f>VLOOKUP(TRIM(X484),X10:Y88,2,FALSE)</f>
        <v>Frank</v>
      </c>
      <c r="X484" s="11" t="str">
        <f t="shared" si="19"/>
        <v>6.5.11</v>
      </c>
      <c r="Y484" s="64"/>
      <c r="AA484" s="1">
        <f t="shared" si="18"/>
        <v>12</v>
      </c>
    </row>
    <row r="485" spans="1:27" ht="35.25" customHeight="1">
      <c r="A485" s="119" t="s">
        <v>139</v>
      </c>
      <c r="B485" s="134" t="s">
        <v>57</v>
      </c>
      <c r="C485" s="122" t="s">
        <v>140</v>
      </c>
      <c r="D485" s="122" t="s">
        <v>119</v>
      </c>
      <c r="E485" s="123" t="s">
        <v>1321</v>
      </c>
      <c r="F485" s="124" t="s">
        <v>21</v>
      </c>
      <c r="G485" s="124" t="s">
        <v>142</v>
      </c>
      <c r="H485" s="124" t="s">
        <v>3045</v>
      </c>
      <c r="I485" s="135" t="s">
        <v>195</v>
      </c>
      <c r="J485" s="129" t="s">
        <v>2636</v>
      </c>
      <c r="K485" s="128"/>
      <c r="L485" s="129"/>
      <c r="M485" s="128" t="s">
        <v>3485</v>
      </c>
      <c r="N485" s="127" t="s">
        <v>170</v>
      </c>
      <c r="O485" s="127" t="s">
        <v>672</v>
      </c>
      <c r="P485" s="127" t="s">
        <v>2637</v>
      </c>
      <c r="Q485" s="131" t="s">
        <v>2928</v>
      </c>
      <c r="R485" s="131" t="s">
        <v>547</v>
      </c>
      <c r="S485" s="137" t="s">
        <v>149</v>
      </c>
      <c r="T485" s="136" t="s">
        <v>276</v>
      </c>
      <c r="U485" s="118"/>
      <c r="V485" s="118"/>
      <c r="W485" s="133" t="str">
        <f>VLOOKUP(TRIM(X485),X10:Y88,2,FALSE)</f>
        <v>Puneet</v>
      </c>
      <c r="X485" s="11" t="str">
        <f t="shared" si="19"/>
        <v>6.9</v>
      </c>
      <c r="Y485" s="64"/>
      <c r="AA485" s="1">
        <f t="shared" si="18"/>
        <v>25</v>
      </c>
    </row>
    <row r="486" spans="1:27" ht="37.200000000000003" customHeight="1">
      <c r="A486" s="119" t="s">
        <v>139</v>
      </c>
      <c r="B486" s="134" t="s">
        <v>57</v>
      </c>
      <c r="C486" s="122" t="s">
        <v>140</v>
      </c>
      <c r="D486" s="122" t="s">
        <v>123</v>
      </c>
      <c r="E486" s="123" t="s">
        <v>1322</v>
      </c>
      <c r="F486" s="124" t="s">
        <v>167</v>
      </c>
      <c r="G486" s="124" t="s">
        <v>142</v>
      </c>
      <c r="H486" s="124" t="s">
        <v>2929</v>
      </c>
      <c r="I486" s="135" t="s">
        <v>2930</v>
      </c>
      <c r="J486" s="129"/>
      <c r="K486" s="128"/>
      <c r="L486" s="129"/>
      <c r="M486" s="128" t="s">
        <v>3485</v>
      </c>
      <c r="N486" s="127"/>
      <c r="O486" s="127" t="s">
        <v>672</v>
      </c>
      <c r="P486" s="127"/>
      <c r="Q486" s="131" t="s">
        <v>2931</v>
      </c>
      <c r="R486" s="131" t="s">
        <v>5663</v>
      </c>
      <c r="S486" s="132" t="s">
        <v>159</v>
      </c>
      <c r="T486" s="136" t="s">
        <v>174</v>
      </c>
      <c r="U486" s="118"/>
      <c r="V486" s="118"/>
      <c r="W486" s="133" t="str">
        <f>VLOOKUP(TRIM(X486),X10:Y88,2,FALSE)</f>
        <v>Frank</v>
      </c>
      <c r="X486" s="11" t="str">
        <f t="shared" si="19"/>
        <v>7.1</v>
      </c>
      <c r="Y486" s="64"/>
      <c r="AA486" s="1">
        <f t="shared" si="18"/>
        <v>20</v>
      </c>
    </row>
    <row r="487" spans="1:27" ht="35.25" customHeight="1">
      <c r="A487" s="119" t="s">
        <v>139</v>
      </c>
      <c r="B487" s="134" t="s">
        <v>57</v>
      </c>
      <c r="C487" s="122" t="s">
        <v>140</v>
      </c>
      <c r="D487" s="122" t="s">
        <v>110</v>
      </c>
      <c r="E487" s="123" t="s">
        <v>1323</v>
      </c>
      <c r="F487" s="124" t="s">
        <v>270</v>
      </c>
      <c r="G487" s="124" t="s">
        <v>142</v>
      </c>
      <c r="H487" s="124" t="s">
        <v>3046</v>
      </c>
      <c r="I487" s="135" t="s">
        <v>2932</v>
      </c>
      <c r="J487" s="129" t="s">
        <v>169</v>
      </c>
      <c r="K487" s="128">
        <v>0</v>
      </c>
      <c r="L487" s="129"/>
      <c r="M487" s="128" t="s">
        <v>186</v>
      </c>
      <c r="N487" s="127" t="s">
        <v>444</v>
      </c>
      <c r="O487" s="127" t="s">
        <v>164</v>
      </c>
      <c r="P487" s="127" t="s">
        <v>178</v>
      </c>
      <c r="Q487" s="131" t="s">
        <v>3738</v>
      </c>
      <c r="R487" s="131" t="s">
        <v>4907</v>
      </c>
      <c r="S487" s="132" t="s">
        <v>179</v>
      </c>
      <c r="T487" s="136" t="s">
        <v>182</v>
      </c>
      <c r="U487" s="118"/>
      <c r="V487" s="118"/>
      <c r="W487" s="133" t="str">
        <f>VLOOKUP(TRIM(X487),X10:Y88,2,FALSE)</f>
        <v>Irfan</v>
      </c>
      <c r="X487" s="11" t="str">
        <f t="shared" si="19"/>
        <v>6.5.9</v>
      </c>
      <c r="Y487" s="64"/>
      <c r="AA487" s="1">
        <f t="shared" si="18"/>
        <v>22</v>
      </c>
    </row>
    <row r="488" spans="1:27" ht="35.25" customHeight="1">
      <c r="A488" s="119" t="s">
        <v>139</v>
      </c>
      <c r="B488" s="134" t="s">
        <v>57</v>
      </c>
      <c r="C488" s="122" t="s">
        <v>140</v>
      </c>
      <c r="D488" s="122" t="s">
        <v>110</v>
      </c>
      <c r="E488" s="123" t="s">
        <v>1324</v>
      </c>
      <c r="F488" s="124" t="s">
        <v>270</v>
      </c>
      <c r="G488" s="124" t="s">
        <v>142</v>
      </c>
      <c r="H488" s="124" t="s">
        <v>3047</v>
      </c>
      <c r="I488" s="135" t="s">
        <v>665</v>
      </c>
      <c r="J488" s="129" t="s">
        <v>180</v>
      </c>
      <c r="K488" s="128">
        <v>0</v>
      </c>
      <c r="L488" s="129"/>
      <c r="M488" s="128" t="s">
        <v>206</v>
      </c>
      <c r="N488" s="127" t="s">
        <v>444</v>
      </c>
      <c r="O488" s="127" t="s">
        <v>164</v>
      </c>
      <c r="P488" s="127" t="s">
        <v>178</v>
      </c>
      <c r="Q488" s="131" t="s">
        <v>3960</v>
      </c>
      <c r="R488" s="131" t="s">
        <v>5211</v>
      </c>
      <c r="S488" s="144" t="s">
        <v>5211</v>
      </c>
      <c r="T488" s="136" t="s">
        <v>269</v>
      </c>
      <c r="U488" s="118"/>
      <c r="V488" s="118"/>
      <c r="W488" s="133" t="str">
        <f>VLOOKUP(TRIM(X488),X10:Y88,2,FALSE)</f>
        <v>Irfan</v>
      </c>
      <c r="X488" s="11" t="str">
        <f t="shared" si="19"/>
        <v>6.5.9</v>
      </c>
      <c r="Y488" s="64"/>
      <c r="AA488" s="1">
        <f t="shared" si="18"/>
        <v>4</v>
      </c>
    </row>
    <row r="489" spans="1:27" ht="35.25" customHeight="1">
      <c r="A489" s="119" t="s">
        <v>139</v>
      </c>
      <c r="B489" s="134" t="s">
        <v>57</v>
      </c>
      <c r="C489" s="122" t="s">
        <v>140</v>
      </c>
      <c r="D489" s="122" t="s">
        <v>110</v>
      </c>
      <c r="E489" s="123" t="s">
        <v>1325</v>
      </c>
      <c r="F489" s="124" t="s">
        <v>270</v>
      </c>
      <c r="G489" s="124" t="s">
        <v>142</v>
      </c>
      <c r="H489" s="124" t="s">
        <v>3048</v>
      </c>
      <c r="I489" s="135" t="s">
        <v>2932</v>
      </c>
      <c r="J489" s="129" t="s">
        <v>180</v>
      </c>
      <c r="K489" s="128">
        <v>0</v>
      </c>
      <c r="L489" s="129"/>
      <c r="M489" s="128" t="s">
        <v>186</v>
      </c>
      <c r="N489" s="127" t="s">
        <v>444</v>
      </c>
      <c r="O489" s="127" t="s">
        <v>164</v>
      </c>
      <c r="P489" s="127" t="s">
        <v>178</v>
      </c>
      <c r="Q489" s="131" t="s">
        <v>3739</v>
      </c>
      <c r="R489" s="131" t="s">
        <v>161</v>
      </c>
      <c r="S489" s="132" t="s">
        <v>159</v>
      </c>
      <c r="T489" s="136" t="s">
        <v>182</v>
      </c>
      <c r="U489" s="118"/>
      <c r="V489" s="118"/>
      <c r="W489" s="133" t="str">
        <f>VLOOKUP(TRIM(X489),X10:Y88,2,FALSE)</f>
        <v>Irfan</v>
      </c>
      <c r="X489" s="11" t="str">
        <f t="shared" si="19"/>
        <v>6.5.9</v>
      </c>
      <c r="Y489" s="64"/>
      <c r="AA489" s="1">
        <f t="shared" si="18"/>
        <v>22</v>
      </c>
    </row>
    <row r="490" spans="1:27" ht="35.25" customHeight="1">
      <c r="A490" s="119" t="s">
        <v>139</v>
      </c>
      <c r="B490" s="134" t="s">
        <v>57</v>
      </c>
      <c r="C490" s="122" t="s">
        <v>140</v>
      </c>
      <c r="D490" s="122" t="s">
        <v>110</v>
      </c>
      <c r="E490" s="123" t="s">
        <v>1326</v>
      </c>
      <c r="F490" s="124" t="s">
        <v>270</v>
      </c>
      <c r="G490" s="124" t="s">
        <v>142</v>
      </c>
      <c r="H490" s="124" t="s">
        <v>3049</v>
      </c>
      <c r="I490" s="135" t="s">
        <v>665</v>
      </c>
      <c r="J490" s="129" t="s">
        <v>169</v>
      </c>
      <c r="K490" s="128">
        <v>0</v>
      </c>
      <c r="L490" s="129"/>
      <c r="M490" s="128" t="s">
        <v>206</v>
      </c>
      <c r="N490" s="127" t="s">
        <v>2933</v>
      </c>
      <c r="O490" s="127" t="s">
        <v>164</v>
      </c>
      <c r="P490" s="127" t="s">
        <v>178</v>
      </c>
      <c r="Q490" s="131" t="s">
        <v>3740</v>
      </c>
      <c r="R490" s="131" t="s">
        <v>5271</v>
      </c>
      <c r="S490" s="132" t="s">
        <v>159</v>
      </c>
      <c r="T490" s="136" t="s">
        <v>269</v>
      </c>
      <c r="U490" s="118"/>
      <c r="V490" s="118"/>
      <c r="W490" s="133" t="str">
        <f>VLOOKUP(TRIM(X490),X10:Y88,2,FALSE)</f>
        <v>Irfan</v>
      </c>
      <c r="X490" s="11" t="str">
        <f t="shared" si="19"/>
        <v>6.5.9</v>
      </c>
      <c r="Y490" s="64"/>
      <c r="AA490" s="1">
        <f t="shared" si="18"/>
        <v>4</v>
      </c>
    </row>
    <row r="491" spans="1:27" ht="35.25" customHeight="1">
      <c r="A491" s="119" t="s">
        <v>139</v>
      </c>
      <c r="B491" s="134" t="s">
        <v>57</v>
      </c>
      <c r="C491" s="122" t="s">
        <v>140</v>
      </c>
      <c r="D491" s="122" t="s">
        <v>110</v>
      </c>
      <c r="E491" s="123" t="s">
        <v>1327</v>
      </c>
      <c r="F491" s="124" t="s">
        <v>270</v>
      </c>
      <c r="G491" s="124" t="s">
        <v>142</v>
      </c>
      <c r="H491" s="124" t="s">
        <v>3050</v>
      </c>
      <c r="I491" s="135" t="s">
        <v>181</v>
      </c>
      <c r="J491" s="129" t="s">
        <v>169</v>
      </c>
      <c r="K491" s="128">
        <v>0</v>
      </c>
      <c r="L491" s="129"/>
      <c r="M491" s="128" t="s">
        <v>186</v>
      </c>
      <c r="N491" s="127" t="s">
        <v>444</v>
      </c>
      <c r="O491" s="127" t="s">
        <v>164</v>
      </c>
      <c r="P491" s="127" t="s">
        <v>178</v>
      </c>
      <c r="Q491" s="131" t="s">
        <v>3741</v>
      </c>
      <c r="R491" s="131" t="s">
        <v>4464</v>
      </c>
      <c r="S491" s="132" t="s">
        <v>4463</v>
      </c>
      <c r="T491" s="136" t="s">
        <v>182</v>
      </c>
      <c r="U491" s="118"/>
      <c r="V491" s="118"/>
      <c r="W491" s="133" t="str">
        <f>VLOOKUP(TRIM(X491),X10:Y88,2,FALSE)</f>
        <v>Irfan</v>
      </c>
      <c r="X491" s="11" t="str">
        <f t="shared" si="19"/>
        <v>6.5.9</v>
      </c>
      <c r="Y491" s="64"/>
      <c r="AA491" s="1">
        <f t="shared" si="18"/>
        <v>14</v>
      </c>
    </row>
    <row r="492" spans="1:27" ht="37.200000000000003" customHeight="1">
      <c r="A492" s="119" t="s">
        <v>139</v>
      </c>
      <c r="B492" s="134" t="s">
        <v>57</v>
      </c>
      <c r="C492" s="122" t="s">
        <v>140</v>
      </c>
      <c r="D492" s="122" t="s">
        <v>105</v>
      </c>
      <c r="E492" s="123" t="s">
        <v>1328</v>
      </c>
      <c r="F492" s="124" t="s">
        <v>270</v>
      </c>
      <c r="G492" s="124" t="s">
        <v>142</v>
      </c>
      <c r="H492" s="124" t="s">
        <v>3051</v>
      </c>
      <c r="I492" s="135" t="s">
        <v>665</v>
      </c>
      <c r="J492" s="129" t="s">
        <v>742</v>
      </c>
      <c r="K492" s="128">
        <v>0</v>
      </c>
      <c r="L492" s="129"/>
      <c r="M492" s="128" t="s">
        <v>206</v>
      </c>
      <c r="N492" s="127" t="s">
        <v>444</v>
      </c>
      <c r="O492" s="127" t="s">
        <v>164</v>
      </c>
      <c r="P492" s="127" t="s">
        <v>178</v>
      </c>
      <c r="Q492" s="131" t="s">
        <v>3742</v>
      </c>
      <c r="R492" s="131" t="s">
        <v>4512</v>
      </c>
      <c r="S492" s="132" t="s">
        <v>179</v>
      </c>
      <c r="T492" s="136" t="s">
        <v>269</v>
      </c>
      <c r="U492" s="118"/>
      <c r="V492" s="118"/>
      <c r="W492" s="133" t="str">
        <f>VLOOKUP(TRIM(X492),X10:Y88,2,FALSE)</f>
        <v>Krisztian</v>
      </c>
      <c r="X492" s="11" t="str">
        <f t="shared" si="19"/>
        <v>6.5.6</v>
      </c>
      <c r="Y492" s="64"/>
      <c r="AA492" s="1">
        <f t="shared" si="18"/>
        <v>4</v>
      </c>
    </row>
    <row r="493" spans="1:27" ht="35.25" customHeight="1">
      <c r="A493" s="119" t="s">
        <v>139</v>
      </c>
      <c r="B493" s="134" t="s">
        <v>57</v>
      </c>
      <c r="C493" s="122" t="s">
        <v>140</v>
      </c>
      <c r="D493" s="122" t="s">
        <v>558</v>
      </c>
      <c r="E493" s="123" t="s">
        <v>1329</v>
      </c>
      <c r="F493" s="124" t="s">
        <v>270</v>
      </c>
      <c r="G493" s="124" t="s">
        <v>142</v>
      </c>
      <c r="H493" s="124" t="s">
        <v>3052</v>
      </c>
      <c r="I493" s="135" t="s">
        <v>212</v>
      </c>
      <c r="J493" s="129" t="s">
        <v>169</v>
      </c>
      <c r="K493" s="128">
        <v>0</v>
      </c>
      <c r="L493" s="129"/>
      <c r="M493" s="128" t="s">
        <v>186</v>
      </c>
      <c r="N493" s="127" t="s">
        <v>444</v>
      </c>
      <c r="O493" s="127" t="s">
        <v>164</v>
      </c>
      <c r="P493" s="127" t="s">
        <v>178</v>
      </c>
      <c r="Q493" s="131" t="s">
        <v>3743</v>
      </c>
      <c r="R493" s="131" t="s">
        <v>4403</v>
      </c>
      <c r="S493" s="132" t="s">
        <v>4402</v>
      </c>
      <c r="T493" s="136" t="s">
        <v>213</v>
      </c>
      <c r="U493" s="118"/>
      <c r="V493" s="118"/>
      <c r="W493" s="133" t="str">
        <f>VLOOKUP(TRIM(X493),X10:Y88,2,FALSE)</f>
        <v>Puneet</v>
      </c>
      <c r="X493" s="11" t="str">
        <f t="shared" si="19"/>
        <v>6.5.7.5</v>
      </c>
      <c r="Y493" s="64"/>
      <c r="AA493" s="1">
        <f t="shared" si="18"/>
        <v>3</v>
      </c>
    </row>
    <row r="494" spans="1:27" ht="35.25" customHeight="1">
      <c r="A494" s="119" t="s">
        <v>139</v>
      </c>
      <c r="B494" s="134" t="s">
        <v>57</v>
      </c>
      <c r="C494" s="122" t="s">
        <v>140</v>
      </c>
      <c r="D494" s="122" t="s">
        <v>557</v>
      </c>
      <c r="E494" s="123" t="s">
        <v>1330</v>
      </c>
      <c r="F494" s="124" t="s">
        <v>167</v>
      </c>
      <c r="G494" s="124" t="s">
        <v>226</v>
      </c>
      <c r="H494" s="124" t="s">
        <v>2934</v>
      </c>
      <c r="I494" s="135" t="s">
        <v>3532</v>
      </c>
      <c r="J494" s="129" t="s">
        <v>180</v>
      </c>
      <c r="K494" s="128"/>
      <c r="L494" s="129"/>
      <c r="M494" s="128" t="s">
        <v>3485</v>
      </c>
      <c r="N494" s="127"/>
      <c r="O494" s="127" t="s">
        <v>164</v>
      </c>
      <c r="P494" s="127" t="s">
        <v>178</v>
      </c>
      <c r="Q494" s="131" t="s">
        <v>2935</v>
      </c>
      <c r="R494" s="131" t="s">
        <v>4183</v>
      </c>
      <c r="S494" s="132" t="s">
        <v>159</v>
      </c>
      <c r="T494" s="136" t="s">
        <v>182</v>
      </c>
      <c r="U494" s="118"/>
      <c r="V494" s="118"/>
      <c r="W494" s="133" t="str">
        <f>VLOOKUP(TRIM(X494),X10:Y88,2,FALSE)</f>
        <v>Frank</v>
      </c>
      <c r="X494" s="11" t="str">
        <f t="shared" si="19"/>
        <v>6.5.7.1</v>
      </c>
      <c r="Y494" s="64"/>
      <c r="AA494" s="1">
        <f t="shared" si="18"/>
        <v>22</v>
      </c>
    </row>
    <row r="495" spans="1:27" ht="35.25" customHeight="1">
      <c r="A495" s="119" t="s">
        <v>139</v>
      </c>
      <c r="B495" s="134" t="s">
        <v>57</v>
      </c>
      <c r="C495" s="122" t="s">
        <v>140</v>
      </c>
      <c r="D495" s="122" t="s">
        <v>557</v>
      </c>
      <c r="E495" s="123" t="s">
        <v>1331</v>
      </c>
      <c r="F495" s="124" t="s">
        <v>270</v>
      </c>
      <c r="G495" s="124" t="s">
        <v>142</v>
      </c>
      <c r="H495" s="124" t="s">
        <v>3053</v>
      </c>
      <c r="I495" s="135" t="s">
        <v>3532</v>
      </c>
      <c r="J495" s="129" t="s">
        <v>180</v>
      </c>
      <c r="K495" s="128">
        <v>0</v>
      </c>
      <c r="L495" s="129"/>
      <c r="M495" s="128" t="s">
        <v>186</v>
      </c>
      <c r="N495" s="127" t="s">
        <v>444</v>
      </c>
      <c r="O495" s="127" t="s">
        <v>164</v>
      </c>
      <c r="P495" s="127" t="s">
        <v>178</v>
      </c>
      <c r="Q495" s="131" t="s">
        <v>3744</v>
      </c>
      <c r="R495" s="131" t="s">
        <v>4184</v>
      </c>
      <c r="S495" s="132" t="s">
        <v>4185</v>
      </c>
      <c r="T495" s="136" t="s">
        <v>182</v>
      </c>
      <c r="U495" s="118"/>
      <c r="V495" s="118"/>
      <c r="W495" s="133" t="str">
        <f>VLOOKUP(TRIM(X495),X10:Y88,2,FALSE)</f>
        <v>Frank</v>
      </c>
      <c r="X495" s="11" t="str">
        <f t="shared" si="19"/>
        <v>6.5.7.1</v>
      </c>
      <c r="Y495" s="64"/>
      <c r="AA495" s="1">
        <f t="shared" si="18"/>
        <v>22</v>
      </c>
    </row>
    <row r="496" spans="1:27" ht="37.200000000000003" customHeight="1">
      <c r="A496" s="119" t="s">
        <v>139</v>
      </c>
      <c r="B496" s="134" t="s">
        <v>57</v>
      </c>
      <c r="C496" s="122" t="s">
        <v>140</v>
      </c>
      <c r="D496" s="122" t="s">
        <v>105</v>
      </c>
      <c r="E496" s="123" t="s">
        <v>1332</v>
      </c>
      <c r="F496" s="124" t="s">
        <v>270</v>
      </c>
      <c r="G496" s="124" t="s">
        <v>142</v>
      </c>
      <c r="H496" s="124" t="s">
        <v>3054</v>
      </c>
      <c r="I496" s="135" t="s">
        <v>214</v>
      </c>
      <c r="J496" s="129" t="s">
        <v>742</v>
      </c>
      <c r="K496" s="128">
        <v>0</v>
      </c>
      <c r="L496" s="129"/>
      <c r="M496" s="128" t="s">
        <v>3485</v>
      </c>
      <c r="N496" s="127" t="s">
        <v>444</v>
      </c>
      <c r="O496" s="127" t="s">
        <v>164</v>
      </c>
      <c r="P496" s="127" t="s">
        <v>178</v>
      </c>
      <c r="Q496" s="131" t="s">
        <v>3745</v>
      </c>
      <c r="R496" s="131" t="s">
        <v>5211</v>
      </c>
      <c r="S496" s="144" t="s">
        <v>5211</v>
      </c>
      <c r="T496" s="136" t="s">
        <v>215</v>
      </c>
      <c r="U496" s="118"/>
      <c r="V496" s="118"/>
      <c r="W496" s="133" t="str">
        <f>VLOOKUP(TRIM(X496),X10:Y88,2,FALSE)</f>
        <v>Krisztian</v>
      </c>
      <c r="X496" s="11" t="str">
        <f t="shared" si="19"/>
        <v>6.5.6</v>
      </c>
      <c r="Y496" s="64"/>
      <c r="AA496" s="1">
        <f t="shared" si="18"/>
        <v>8</v>
      </c>
    </row>
    <row r="497" spans="1:27" ht="35.25" customHeight="1">
      <c r="A497" s="119" t="s">
        <v>139</v>
      </c>
      <c r="B497" s="134" t="s">
        <v>57</v>
      </c>
      <c r="C497" s="122" t="s">
        <v>140</v>
      </c>
      <c r="D497" s="122" t="s">
        <v>100</v>
      </c>
      <c r="E497" s="123" t="s">
        <v>1333</v>
      </c>
      <c r="F497" s="124" t="s">
        <v>270</v>
      </c>
      <c r="G497" s="124" t="s">
        <v>142</v>
      </c>
      <c r="H497" s="124" t="s">
        <v>3055</v>
      </c>
      <c r="I497" s="135" t="s">
        <v>214</v>
      </c>
      <c r="J497" s="129" t="s">
        <v>180</v>
      </c>
      <c r="K497" s="128">
        <v>0</v>
      </c>
      <c r="L497" s="129"/>
      <c r="M497" s="128" t="s">
        <v>3485</v>
      </c>
      <c r="N497" s="127" t="s">
        <v>444</v>
      </c>
      <c r="O497" s="127" t="s">
        <v>164</v>
      </c>
      <c r="P497" s="127" t="s">
        <v>178</v>
      </c>
      <c r="Q497" s="131" t="s">
        <v>4683</v>
      </c>
      <c r="R497" s="131" t="s">
        <v>4645</v>
      </c>
      <c r="S497" s="132" t="s">
        <v>4645</v>
      </c>
      <c r="T497" s="136" t="s">
        <v>215</v>
      </c>
      <c r="U497" s="118"/>
      <c r="V497" s="118"/>
      <c r="W497" s="133" t="str">
        <f>VLOOKUP(TRIM(X497),X10:Y88,2,FALSE)</f>
        <v>Frank</v>
      </c>
      <c r="X497" s="11" t="str">
        <f t="shared" si="19"/>
        <v>6.5.4</v>
      </c>
      <c r="Y497" s="64"/>
      <c r="AA497" s="1">
        <f t="shared" si="18"/>
        <v>8</v>
      </c>
    </row>
    <row r="498" spans="1:27" ht="35.25" customHeight="1">
      <c r="A498" s="119" t="s">
        <v>139</v>
      </c>
      <c r="B498" s="134" t="s">
        <v>57</v>
      </c>
      <c r="C498" s="122" t="s">
        <v>140</v>
      </c>
      <c r="D498" s="122" t="s">
        <v>100</v>
      </c>
      <c r="E498" s="123" t="s">
        <v>1334</v>
      </c>
      <c r="F498" s="124" t="s">
        <v>175</v>
      </c>
      <c r="G498" s="124" t="s">
        <v>142</v>
      </c>
      <c r="H498" s="124" t="s">
        <v>3964</v>
      </c>
      <c r="I498" s="135" t="s">
        <v>214</v>
      </c>
      <c r="J498" s="129"/>
      <c r="K498" s="128"/>
      <c r="L498" s="129"/>
      <c r="M498" s="128" t="s">
        <v>3485</v>
      </c>
      <c r="N498" s="127"/>
      <c r="O498" s="127" t="s">
        <v>164</v>
      </c>
      <c r="P498" s="127" t="s">
        <v>2499</v>
      </c>
      <c r="Q498" s="131" t="s">
        <v>2936</v>
      </c>
      <c r="R498" s="131" t="s">
        <v>5699</v>
      </c>
      <c r="S498" s="144" t="s">
        <v>5211</v>
      </c>
      <c r="T498" s="136" t="s">
        <v>215</v>
      </c>
      <c r="U498" s="118"/>
      <c r="V498" s="118"/>
      <c r="W498" s="133" t="str">
        <f>VLOOKUP(TRIM(X498),X10:Y88,2,FALSE)</f>
        <v>Frank</v>
      </c>
      <c r="X498" s="11" t="str">
        <f t="shared" si="19"/>
        <v>6.5.4</v>
      </c>
      <c r="Y498" s="64"/>
      <c r="AA498" s="1">
        <f t="shared" si="18"/>
        <v>8</v>
      </c>
    </row>
    <row r="499" spans="1:27" ht="35.25" customHeight="1">
      <c r="A499" s="119" t="s">
        <v>139</v>
      </c>
      <c r="B499" s="134" t="s">
        <v>57</v>
      </c>
      <c r="C499" s="122" t="s">
        <v>140</v>
      </c>
      <c r="D499" s="122" t="s">
        <v>117</v>
      </c>
      <c r="E499" s="123" t="s">
        <v>1335</v>
      </c>
      <c r="F499" s="124" t="s">
        <v>21</v>
      </c>
      <c r="G499" s="124" t="s">
        <v>142</v>
      </c>
      <c r="H499" s="124" t="s">
        <v>3056</v>
      </c>
      <c r="I499" s="135" t="s">
        <v>214</v>
      </c>
      <c r="J499" s="129" t="s">
        <v>659</v>
      </c>
      <c r="K499" s="128"/>
      <c r="L499" s="129"/>
      <c r="M499" s="128" t="s">
        <v>3485</v>
      </c>
      <c r="N499" s="127" t="s">
        <v>570</v>
      </c>
      <c r="O499" s="127" t="s">
        <v>672</v>
      </c>
      <c r="P499" s="127" t="s">
        <v>660</v>
      </c>
      <c r="Q499" s="131" t="s">
        <v>2937</v>
      </c>
      <c r="R499" s="131" t="s">
        <v>4478</v>
      </c>
      <c r="S499" s="132" t="s">
        <v>4479</v>
      </c>
      <c r="T499" s="136" t="s">
        <v>215</v>
      </c>
      <c r="U499" s="118"/>
      <c r="V499" s="118"/>
      <c r="W499" s="133" t="str">
        <f>VLOOKUP(TRIM(X499),X10:Y88,2,FALSE)</f>
        <v>Frank</v>
      </c>
      <c r="X499" s="11" t="str">
        <f t="shared" si="19"/>
        <v>6.7</v>
      </c>
      <c r="Y499" s="64"/>
      <c r="AA499" s="1">
        <f t="shared" si="18"/>
        <v>8</v>
      </c>
    </row>
    <row r="500" spans="1:27" ht="35.25" customHeight="1">
      <c r="A500" s="119" t="s">
        <v>139</v>
      </c>
      <c r="B500" s="134" t="s">
        <v>57</v>
      </c>
      <c r="C500" s="122" t="s">
        <v>140</v>
      </c>
      <c r="D500" s="122" t="s">
        <v>117</v>
      </c>
      <c r="E500" s="123" t="s">
        <v>1336</v>
      </c>
      <c r="F500" s="124" t="s">
        <v>21</v>
      </c>
      <c r="G500" s="124" t="s">
        <v>142</v>
      </c>
      <c r="H500" s="124" t="s">
        <v>3057</v>
      </c>
      <c r="I500" s="135" t="s">
        <v>214</v>
      </c>
      <c r="J500" s="129" t="s">
        <v>659</v>
      </c>
      <c r="K500" s="128"/>
      <c r="L500" s="129"/>
      <c r="M500" s="128" t="s">
        <v>3485</v>
      </c>
      <c r="N500" s="127" t="s">
        <v>570</v>
      </c>
      <c r="O500" s="127" t="s">
        <v>672</v>
      </c>
      <c r="P500" s="127" t="s">
        <v>660</v>
      </c>
      <c r="Q500" s="131" t="s">
        <v>2938</v>
      </c>
      <c r="R500" s="131" t="s">
        <v>5211</v>
      </c>
      <c r="S500" s="144" t="s">
        <v>5211</v>
      </c>
      <c r="T500" s="136" t="s">
        <v>215</v>
      </c>
      <c r="U500" s="118"/>
      <c r="V500" s="118"/>
      <c r="W500" s="133" t="str">
        <f>VLOOKUP(TRIM(X500),X10:Y88,2,FALSE)</f>
        <v>Frank</v>
      </c>
      <c r="X500" s="11" t="str">
        <f t="shared" si="19"/>
        <v>6.7</v>
      </c>
      <c r="Y500" s="64"/>
      <c r="AA500" s="1">
        <f t="shared" si="18"/>
        <v>8</v>
      </c>
    </row>
    <row r="501" spans="1:27" ht="37.200000000000003" customHeight="1">
      <c r="A501" s="119" t="s">
        <v>139</v>
      </c>
      <c r="B501" s="134" t="s">
        <v>57</v>
      </c>
      <c r="C501" s="122" t="s">
        <v>140</v>
      </c>
      <c r="D501" s="122" t="s">
        <v>289</v>
      </c>
      <c r="E501" s="123" t="s">
        <v>1337</v>
      </c>
      <c r="F501" s="124" t="s">
        <v>21</v>
      </c>
      <c r="G501" s="124" t="s">
        <v>142</v>
      </c>
      <c r="H501" s="124" t="s">
        <v>3058</v>
      </c>
      <c r="I501" s="135" t="s">
        <v>214</v>
      </c>
      <c r="J501" s="129" t="s">
        <v>2526</v>
      </c>
      <c r="K501" s="128"/>
      <c r="L501" s="129"/>
      <c r="M501" s="128" t="s">
        <v>3485</v>
      </c>
      <c r="N501" s="127" t="s">
        <v>170</v>
      </c>
      <c r="O501" s="127" t="s">
        <v>672</v>
      </c>
      <c r="P501" s="127" t="s">
        <v>2527</v>
      </c>
      <c r="Q501" s="131" t="s">
        <v>2939</v>
      </c>
      <c r="R501" s="131" t="s">
        <v>4347</v>
      </c>
      <c r="S501" s="132" t="s">
        <v>179</v>
      </c>
      <c r="T501" s="136" t="s">
        <v>215</v>
      </c>
      <c r="U501" s="118"/>
      <c r="V501" s="118"/>
      <c r="W501" s="133" t="str">
        <f>VLOOKUP(TRIM(X501),X10:Y88,2,FALSE)</f>
        <v>Krisztian</v>
      </c>
      <c r="X501" s="11" t="str">
        <f t="shared" si="19"/>
        <v>6.12</v>
      </c>
      <c r="Y501" s="64"/>
      <c r="AA501" s="1">
        <f t="shared" si="18"/>
        <v>8</v>
      </c>
    </row>
    <row r="502" spans="1:27" ht="35.25" customHeight="1">
      <c r="A502" s="119" t="s">
        <v>139</v>
      </c>
      <c r="B502" s="134" t="s">
        <v>57</v>
      </c>
      <c r="C502" s="122" t="s">
        <v>140</v>
      </c>
      <c r="D502" s="122" t="s">
        <v>289</v>
      </c>
      <c r="E502" s="123" t="s">
        <v>1338</v>
      </c>
      <c r="F502" s="124" t="s">
        <v>21</v>
      </c>
      <c r="G502" s="124" t="s">
        <v>142</v>
      </c>
      <c r="H502" s="124" t="s">
        <v>3059</v>
      </c>
      <c r="I502" s="135" t="s">
        <v>214</v>
      </c>
      <c r="J502" s="129" t="s">
        <v>2526</v>
      </c>
      <c r="K502" s="128"/>
      <c r="L502" s="129"/>
      <c r="M502" s="128" t="s">
        <v>3485</v>
      </c>
      <c r="N502" s="127" t="s">
        <v>170</v>
      </c>
      <c r="O502" s="127" t="s">
        <v>672</v>
      </c>
      <c r="P502" s="127" t="s">
        <v>2527</v>
      </c>
      <c r="Q502" s="131" t="s">
        <v>2940</v>
      </c>
      <c r="R502" s="131" t="s">
        <v>187</v>
      </c>
      <c r="S502" s="144" t="s">
        <v>5211</v>
      </c>
      <c r="T502" s="136" t="s">
        <v>215</v>
      </c>
      <c r="U502" s="118"/>
      <c r="V502" s="118"/>
      <c r="W502" s="133" t="str">
        <f>VLOOKUP(TRIM(X502),X10:Y88,2,FALSE)</f>
        <v>Krisztian</v>
      </c>
      <c r="X502" s="11" t="str">
        <f t="shared" si="19"/>
        <v>6.12</v>
      </c>
      <c r="Y502" s="64"/>
      <c r="AA502" s="1">
        <f t="shared" si="18"/>
        <v>8</v>
      </c>
    </row>
    <row r="503" spans="1:27" ht="35.25" customHeight="1">
      <c r="A503" s="119" t="s">
        <v>139</v>
      </c>
      <c r="B503" s="134" t="s">
        <v>57</v>
      </c>
      <c r="C503" s="122" t="s">
        <v>140</v>
      </c>
      <c r="D503" s="122" t="s">
        <v>98</v>
      </c>
      <c r="E503" s="123" t="s">
        <v>1339</v>
      </c>
      <c r="F503" s="124" t="s">
        <v>270</v>
      </c>
      <c r="G503" s="124" t="s">
        <v>142</v>
      </c>
      <c r="H503" s="124" t="s">
        <v>3060</v>
      </c>
      <c r="I503" s="135" t="s">
        <v>214</v>
      </c>
      <c r="J503" s="129" t="s">
        <v>169</v>
      </c>
      <c r="K503" s="128">
        <v>0</v>
      </c>
      <c r="L503" s="129"/>
      <c r="M503" s="128" t="s">
        <v>3485</v>
      </c>
      <c r="N503" s="127" t="s">
        <v>444</v>
      </c>
      <c r="O503" s="127" t="s">
        <v>164</v>
      </c>
      <c r="P503" s="127" t="s">
        <v>178</v>
      </c>
      <c r="Q503" s="131" t="s">
        <v>3746</v>
      </c>
      <c r="R503" s="131" t="s">
        <v>4760</v>
      </c>
      <c r="S503" s="132" t="s">
        <v>4761</v>
      </c>
      <c r="T503" s="136" t="s">
        <v>215</v>
      </c>
      <c r="U503" s="118"/>
      <c r="V503" s="118"/>
      <c r="W503" s="133" t="str">
        <f>VLOOKUP(TRIM(X503),X10:Y88,2,FALSE)</f>
        <v>Frank</v>
      </c>
      <c r="X503" s="11" t="str">
        <f t="shared" si="19"/>
        <v>6.5.3</v>
      </c>
      <c r="Y503" s="64"/>
      <c r="AA503" s="1">
        <f t="shared" si="18"/>
        <v>8</v>
      </c>
    </row>
    <row r="504" spans="1:27" ht="35.25" customHeight="1">
      <c r="A504" s="119" t="s">
        <v>139</v>
      </c>
      <c r="B504" s="134" t="s">
        <v>57</v>
      </c>
      <c r="C504" s="122" t="s">
        <v>140</v>
      </c>
      <c r="D504" s="122" t="s">
        <v>97</v>
      </c>
      <c r="E504" s="123" t="s">
        <v>1340</v>
      </c>
      <c r="F504" s="124" t="s">
        <v>270</v>
      </c>
      <c r="G504" s="124" t="s">
        <v>142</v>
      </c>
      <c r="H504" s="124" t="s">
        <v>3061</v>
      </c>
      <c r="I504" s="135" t="s">
        <v>214</v>
      </c>
      <c r="J504" s="129" t="s">
        <v>180</v>
      </c>
      <c r="K504" s="128">
        <v>0</v>
      </c>
      <c r="L504" s="129"/>
      <c r="M504" s="128" t="s">
        <v>3485</v>
      </c>
      <c r="N504" s="127" t="s">
        <v>444</v>
      </c>
      <c r="O504" s="127" t="s">
        <v>164</v>
      </c>
      <c r="P504" s="127" t="s">
        <v>178</v>
      </c>
      <c r="Q504" s="131" t="s">
        <v>3747</v>
      </c>
      <c r="R504" s="131" t="s">
        <v>4571</v>
      </c>
      <c r="S504" s="132" t="s">
        <v>159</v>
      </c>
      <c r="T504" s="136" t="s">
        <v>215</v>
      </c>
      <c r="U504" s="118"/>
      <c r="V504" s="118"/>
      <c r="W504" s="133" t="str">
        <f>VLOOKUP(TRIM(X504),X10:Y88,2,FALSE)</f>
        <v>Frank</v>
      </c>
      <c r="X504" s="11" t="str">
        <f t="shared" si="19"/>
        <v>6.5.2</v>
      </c>
      <c r="Y504" s="64"/>
      <c r="AA504" s="1">
        <f t="shared" si="18"/>
        <v>8</v>
      </c>
    </row>
    <row r="505" spans="1:27" ht="35.25" customHeight="1">
      <c r="A505" s="119" t="s">
        <v>139</v>
      </c>
      <c r="B505" s="134" t="s">
        <v>57</v>
      </c>
      <c r="C505" s="122" t="s">
        <v>140</v>
      </c>
      <c r="D505" s="122" t="s">
        <v>558</v>
      </c>
      <c r="E505" s="123" t="s">
        <v>1341</v>
      </c>
      <c r="F505" s="124" t="s">
        <v>270</v>
      </c>
      <c r="G505" s="124" t="s">
        <v>142</v>
      </c>
      <c r="H505" s="124" t="s">
        <v>3062</v>
      </c>
      <c r="I505" s="135" t="s">
        <v>214</v>
      </c>
      <c r="J505" s="129" t="s">
        <v>169</v>
      </c>
      <c r="K505" s="128">
        <v>0</v>
      </c>
      <c r="L505" s="129"/>
      <c r="M505" s="128" t="s">
        <v>3485</v>
      </c>
      <c r="N505" s="127" t="s">
        <v>444</v>
      </c>
      <c r="O505" s="127" t="s">
        <v>164</v>
      </c>
      <c r="P505" s="127" t="s">
        <v>178</v>
      </c>
      <c r="Q505" s="131" t="s">
        <v>3748</v>
      </c>
      <c r="R505" s="131" t="s">
        <v>4094</v>
      </c>
      <c r="S505" s="137" t="s">
        <v>149</v>
      </c>
      <c r="T505" s="136" t="s">
        <v>215</v>
      </c>
      <c r="U505" s="118"/>
      <c r="V505" s="118"/>
      <c r="W505" s="133" t="str">
        <f>VLOOKUP(TRIM(X505),X10:Y88,2,FALSE)</f>
        <v>Puneet</v>
      </c>
      <c r="X505" s="11" t="str">
        <f t="shared" si="19"/>
        <v>6.5.7.5</v>
      </c>
      <c r="Y505" s="64"/>
      <c r="AA505" s="1">
        <f t="shared" si="18"/>
        <v>8</v>
      </c>
    </row>
    <row r="506" spans="1:27" ht="35.25" customHeight="1">
      <c r="A506" s="119" t="s">
        <v>139</v>
      </c>
      <c r="B506" s="134" t="s">
        <v>57</v>
      </c>
      <c r="C506" s="122" t="s">
        <v>140</v>
      </c>
      <c r="D506" s="122" t="s">
        <v>558</v>
      </c>
      <c r="E506" s="123" t="s">
        <v>1342</v>
      </c>
      <c r="F506" s="124" t="s">
        <v>270</v>
      </c>
      <c r="G506" s="124" t="s">
        <v>142</v>
      </c>
      <c r="H506" s="124" t="s">
        <v>3063</v>
      </c>
      <c r="I506" s="135" t="s">
        <v>214</v>
      </c>
      <c r="J506" s="129" t="s">
        <v>180</v>
      </c>
      <c r="K506" s="128">
        <v>0</v>
      </c>
      <c r="L506" s="129"/>
      <c r="M506" s="128" t="s">
        <v>3485</v>
      </c>
      <c r="N506" s="127" t="s">
        <v>444</v>
      </c>
      <c r="O506" s="127" t="s">
        <v>164</v>
      </c>
      <c r="P506" s="127" t="s">
        <v>178</v>
      </c>
      <c r="Q506" s="131" t="s">
        <v>3749</v>
      </c>
      <c r="R506" s="131" t="s">
        <v>4094</v>
      </c>
      <c r="S506" s="137" t="s">
        <v>149</v>
      </c>
      <c r="T506" s="136" t="s">
        <v>215</v>
      </c>
      <c r="U506" s="118"/>
      <c r="V506" s="118"/>
      <c r="W506" s="133" t="str">
        <f>VLOOKUP(TRIM(X506),X10:Y88,2,FALSE)</f>
        <v>Puneet</v>
      </c>
      <c r="X506" s="11" t="str">
        <f t="shared" si="19"/>
        <v>6.5.7.5</v>
      </c>
      <c r="Y506" s="64"/>
      <c r="AA506" s="1">
        <f t="shared" si="18"/>
        <v>8</v>
      </c>
    </row>
    <row r="507" spans="1:27" ht="35.25" customHeight="1">
      <c r="A507" s="119" t="s">
        <v>139</v>
      </c>
      <c r="B507" s="134" t="s">
        <v>57</v>
      </c>
      <c r="C507" s="122" t="s">
        <v>140</v>
      </c>
      <c r="D507" s="122" t="s">
        <v>105</v>
      </c>
      <c r="E507" s="123" t="s">
        <v>1343</v>
      </c>
      <c r="F507" s="124" t="s">
        <v>270</v>
      </c>
      <c r="G507" s="124" t="s">
        <v>142</v>
      </c>
      <c r="H507" s="124" t="s">
        <v>3176</v>
      </c>
      <c r="I507" s="135" t="s">
        <v>863</v>
      </c>
      <c r="J507" s="129" t="s">
        <v>742</v>
      </c>
      <c r="K507" s="128">
        <v>0</v>
      </c>
      <c r="L507" s="129"/>
      <c r="M507" s="128" t="s">
        <v>3485</v>
      </c>
      <c r="N507" s="127" t="s">
        <v>444</v>
      </c>
      <c r="O507" s="127" t="s">
        <v>164</v>
      </c>
      <c r="P507" s="127" t="s">
        <v>178</v>
      </c>
      <c r="Q507" s="131" t="s">
        <v>3750</v>
      </c>
      <c r="R507" s="131" t="s">
        <v>4045</v>
      </c>
      <c r="S507" s="132" t="s">
        <v>4039</v>
      </c>
      <c r="T507" s="136" t="s">
        <v>215</v>
      </c>
      <c r="U507" s="118"/>
      <c r="V507" s="118"/>
      <c r="W507" s="133" t="str">
        <f>VLOOKUP(TRIM(X507),X10:Y88,2,FALSE)</f>
        <v>Krisztian</v>
      </c>
      <c r="X507" s="11" t="str">
        <f t="shared" si="19"/>
        <v>6.5.6</v>
      </c>
      <c r="Y507" s="64"/>
      <c r="AA507" s="1">
        <f t="shared" si="18"/>
        <v>13</v>
      </c>
    </row>
    <row r="508" spans="1:27" ht="35.25" customHeight="1">
      <c r="A508" s="119" t="s">
        <v>139</v>
      </c>
      <c r="B508" s="134" t="s">
        <v>57</v>
      </c>
      <c r="C508" s="122" t="s">
        <v>140</v>
      </c>
      <c r="D508" s="122" t="s">
        <v>105</v>
      </c>
      <c r="E508" s="123" t="s">
        <v>1344</v>
      </c>
      <c r="F508" s="124" t="s">
        <v>270</v>
      </c>
      <c r="G508" s="124" t="s">
        <v>142</v>
      </c>
      <c r="H508" s="124" t="s">
        <v>3177</v>
      </c>
      <c r="I508" s="135" t="s">
        <v>863</v>
      </c>
      <c r="J508" s="129" t="s">
        <v>180</v>
      </c>
      <c r="K508" s="128">
        <v>0</v>
      </c>
      <c r="L508" s="129"/>
      <c r="M508" s="128" t="s">
        <v>3485</v>
      </c>
      <c r="N508" s="127" t="s">
        <v>444</v>
      </c>
      <c r="O508" s="127" t="s">
        <v>164</v>
      </c>
      <c r="P508" s="127" t="s">
        <v>178</v>
      </c>
      <c r="Q508" s="131" t="s">
        <v>3751</v>
      </c>
      <c r="R508" s="131" t="s">
        <v>4520</v>
      </c>
      <c r="S508" s="132" t="s">
        <v>4519</v>
      </c>
      <c r="T508" s="136" t="s">
        <v>215</v>
      </c>
      <c r="U508" s="118"/>
      <c r="V508" s="118"/>
      <c r="W508" s="133" t="str">
        <f>VLOOKUP(TRIM(X508),X10:Y88,2,FALSE)</f>
        <v>Krisztian</v>
      </c>
      <c r="X508" s="11" t="str">
        <f t="shared" si="19"/>
        <v>6.5.6</v>
      </c>
      <c r="Y508" s="64"/>
      <c r="AA508" s="1">
        <f t="shared" si="18"/>
        <v>13</v>
      </c>
    </row>
    <row r="509" spans="1:27" ht="35.25" customHeight="1">
      <c r="A509" s="119" t="s">
        <v>139</v>
      </c>
      <c r="B509" s="134" t="s">
        <v>57</v>
      </c>
      <c r="C509" s="122" t="s">
        <v>140</v>
      </c>
      <c r="D509" s="122" t="s">
        <v>103</v>
      </c>
      <c r="E509" s="123" t="s">
        <v>1345</v>
      </c>
      <c r="F509" s="124" t="s">
        <v>167</v>
      </c>
      <c r="G509" s="124" t="s">
        <v>226</v>
      </c>
      <c r="H509" s="124" t="s">
        <v>2941</v>
      </c>
      <c r="I509" s="135" t="s">
        <v>214</v>
      </c>
      <c r="J509" s="129"/>
      <c r="K509" s="128"/>
      <c r="L509" s="129"/>
      <c r="M509" s="128" t="s">
        <v>3485</v>
      </c>
      <c r="N509" s="127"/>
      <c r="O509" s="127" t="s">
        <v>164</v>
      </c>
      <c r="P509" s="127" t="s">
        <v>178</v>
      </c>
      <c r="Q509" s="131" t="s">
        <v>2942</v>
      </c>
      <c r="R509" s="131" t="s">
        <v>4303</v>
      </c>
      <c r="S509" s="132" t="s">
        <v>159</v>
      </c>
      <c r="T509" s="136" t="s">
        <v>215</v>
      </c>
      <c r="U509" s="118"/>
      <c r="V509" s="118"/>
      <c r="W509" s="133" t="str">
        <f>VLOOKUP(TRIM(X509),X10:Y88,2,FALSE)</f>
        <v>Frank</v>
      </c>
      <c r="X509" s="11" t="str">
        <f t="shared" si="19"/>
        <v>6.5.5</v>
      </c>
      <c r="Y509" s="64"/>
      <c r="AA509" s="1">
        <f t="shared" si="18"/>
        <v>8</v>
      </c>
    </row>
    <row r="510" spans="1:27" ht="35.25" customHeight="1">
      <c r="A510" s="119" t="s">
        <v>139</v>
      </c>
      <c r="B510" s="134" t="s">
        <v>57</v>
      </c>
      <c r="C510" s="122" t="s">
        <v>140</v>
      </c>
      <c r="D510" s="122" t="s">
        <v>103</v>
      </c>
      <c r="E510" s="123" t="s">
        <v>1346</v>
      </c>
      <c r="F510" s="124" t="s">
        <v>270</v>
      </c>
      <c r="G510" s="124" t="s">
        <v>142</v>
      </c>
      <c r="H510" s="124" t="s">
        <v>3064</v>
      </c>
      <c r="I510" s="135" t="s">
        <v>214</v>
      </c>
      <c r="J510" s="129" t="s">
        <v>169</v>
      </c>
      <c r="K510" s="128">
        <v>0</v>
      </c>
      <c r="L510" s="129"/>
      <c r="M510" s="128" t="s">
        <v>3485</v>
      </c>
      <c r="N510" s="127" t="s">
        <v>444</v>
      </c>
      <c r="O510" s="127" t="s">
        <v>164</v>
      </c>
      <c r="P510" s="127" t="s">
        <v>178</v>
      </c>
      <c r="Q510" s="131" t="s">
        <v>3752</v>
      </c>
      <c r="R510" s="131" t="s">
        <v>4297</v>
      </c>
      <c r="S510" s="132" t="s">
        <v>4298</v>
      </c>
      <c r="T510" s="136" t="s">
        <v>215</v>
      </c>
      <c r="U510" s="118"/>
      <c r="V510" s="118"/>
      <c r="W510" s="133" t="str">
        <f>VLOOKUP(TRIM(X510),X10:Y88,2,FALSE)</f>
        <v>Frank</v>
      </c>
      <c r="X510" s="11" t="str">
        <f t="shared" si="19"/>
        <v>6.5.5</v>
      </c>
      <c r="Y510" s="64"/>
      <c r="AA510" s="1">
        <f t="shared" si="18"/>
        <v>8</v>
      </c>
    </row>
    <row r="511" spans="1:27" ht="35.25" customHeight="1">
      <c r="A511" s="119" t="s">
        <v>139</v>
      </c>
      <c r="B511" s="134" t="s">
        <v>57</v>
      </c>
      <c r="C511" s="122" t="s">
        <v>140</v>
      </c>
      <c r="D511" s="122" t="s">
        <v>103</v>
      </c>
      <c r="E511" s="123" t="s">
        <v>1347</v>
      </c>
      <c r="F511" s="124" t="s">
        <v>270</v>
      </c>
      <c r="G511" s="124" t="s">
        <v>142</v>
      </c>
      <c r="H511" s="124" t="s">
        <v>3065</v>
      </c>
      <c r="I511" s="135" t="s">
        <v>214</v>
      </c>
      <c r="J511" s="129" t="s">
        <v>169</v>
      </c>
      <c r="K511" s="128">
        <v>0</v>
      </c>
      <c r="L511" s="129"/>
      <c r="M511" s="128" t="s">
        <v>3485</v>
      </c>
      <c r="N511" s="127" t="s">
        <v>444</v>
      </c>
      <c r="O511" s="127" t="s">
        <v>164</v>
      </c>
      <c r="P511" s="127" t="s">
        <v>178</v>
      </c>
      <c r="Q511" s="131" t="s">
        <v>3753</v>
      </c>
      <c r="R511" s="131" t="s">
        <v>4626</v>
      </c>
      <c r="S511" s="132" t="s">
        <v>4627</v>
      </c>
      <c r="T511" s="136" t="s">
        <v>215</v>
      </c>
      <c r="U511" s="118"/>
      <c r="V511" s="118"/>
      <c r="W511" s="133" t="str">
        <f>VLOOKUP(TRIM(X511),X10:Y88,2,FALSE)</f>
        <v>Frank</v>
      </c>
      <c r="X511" s="11" t="str">
        <f t="shared" si="19"/>
        <v>6.5.5</v>
      </c>
      <c r="Y511" s="64"/>
      <c r="AA511" s="1">
        <f t="shared" si="18"/>
        <v>8</v>
      </c>
    </row>
    <row r="512" spans="1:27" ht="35.25" customHeight="1">
      <c r="A512" s="119" t="s">
        <v>139</v>
      </c>
      <c r="B512" s="134" t="s">
        <v>57</v>
      </c>
      <c r="C512" s="122" t="s">
        <v>140</v>
      </c>
      <c r="D512" s="122" t="s">
        <v>108</v>
      </c>
      <c r="E512" s="123" t="s">
        <v>1348</v>
      </c>
      <c r="F512" s="124" t="s">
        <v>270</v>
      </c>
      <c r="G512" s="124" t="s">
        <v>142</v>
      </c>
      <c r="H512" s="124" t="s">
        <v>3066</v>
      </c>
      <c r="I512" s="135" t="s">
        <v>214</v>
      </c>
      <c r="J512" s="129" t="s">
        <v>169</v>
      </c>
      <c r="K512" s="128">
        <v>0</v>
      </c>
      <c r="L512" s="129"/>
      <c r="M512" s="128" t="s">
        <v>3485</v>
      </c>
      <c r="N512" s="127" t="s">
        <v>444</v>
      </c>
      <c r="O512" s="127" t="s">
        <v>164</v>
      </c>
      <c r="P512" s="127" t="s">
        <v>178</v>
      </c>
      <c r="Q512" s="131" t="s">
        <v>3754</v>
      </c>
      <c r="R512" s="131" t="s">
        <v>5406</v>
      </c>
      <c r="S512" s="132" t="s">
        <v>145</v>
      </c>
      <c r="T512" s="136" t="s">
        <v>215</v>
      </c>
      <c r="U512" s="118"/>
      <c r="V512" s="118" t="s">
        <v>233</v>
      </c>
      <c r="W512" s="133" t="str">
        <f>VLOOKUP(TRIM(X512),X10:Y88,2,FALSE)</f>
        <v>Puneet</v>
      </c>
      <c r="X512" s="11" t="str">
        <f t="shared" si="19"/>
        <v>6.5.8</v>
      </c>
      <c r="Y512" s="64"/>
      <c r="AA512" s="1">
        <f t="shared" si="18"/>
        <v>8</v>
      </c>
    </row>
    <row r="513" spans="1:27" ht="35.25" customHeight="1">
      <c r="A513" s="119" t="s">
        <v>139</v>
      </c>
      <c r="B513" s="134" t="s">
        <v>57</v>
      </c>
      <c r="C513" s="122" t="s">
        <v>140</v>
      </c>
      <c r="D513" s="122" t="s">
        <v>108</v>
      </c>
      <c r="E513" s="123" t="s">
        <v>1349</v>
      </c>
      <c r="F513" s="124" t="s">
        <v>167</v>
      </c>
      <c r="G513" s="124" t="s">
        <v>226</v>
      </c>
      <c r="H513" s="124" t="s">
        <v>2943</v>
      </c>
      <c r="I513" s="135" t="s">
        <v>214</v>
      </c>
      <c r="J513" s="129"/>
      <c r="K513" s="128"/>
      <c r="L513" s="129"/>
      <c r="M513" s="128" t="s">
        <v>3485</v>
      </c>
      <c r="N513" s="127"/>
      <c r="O513" s="127" t="s">
        <v>164</v>
      </c>
      <c r="P513" s="127" t="s">
        <v>178</v>
      </c>
      <c r="Q513" s="131" t="s">
        <v>2944</v>
      </c>
      <c r="R513" s="131" t="s">
        <v>161</v>
      </c>
      <c r="S513" s="132" t="s">
        <v>159</v>
      </c>
      <c r="T513" s="136" t="s">
        <v>215</v>
      </c>
      <c r="U513" s="118"/>
      <c r="V513" s="118"/>
      <c r="W513" s="133" t="str">
        <f>VLOOKUP(TRIM(X513),X10:Y88,2,FALSE)</f>
        <v>Puneet</v>
      </c>
      <c r="X513" s="11" t="str">
        <f t="shared" si="19"/>
        <v>6.5.8</v>
      </c>
      <c r="Y513" s="64"/>
      <c r="AA513" s="1">
        <f t="shared" si="18"/>
        <v>8</v>
      </c>
    </row>
    <row r="514" spans="1:27" ht="35.25" customHeight="1">
      <c r="A514" s="119" t="s">
        <v>139</v>
      </c>
      <c r="B514" s="134" t="s">
        <v>57</v>
      </c>
      <c r="C514" s="122" t="s">
        <v>140</v>
      </c>
      <c r="D514" s="122" t="s">
        <v>94</v>
      </c>
      <c r="E514" s="123" t="s">
        <v>1350</v>
      </c>
      <c r="F514" s="124" t="s">
        <v>24</v>
      </c>
      <c r="G514" s="124" t="s">
        <v>142</v>
      </c>
      <c r="H514" s="124" t="s">
        <v>3067</v>
      </c>
      <c r="I514" s="135" t="s">
        <v>214</v>
      </c>
      <c r="J514" s="129" t="s">
        <v>2570</v>
      </c>
      <c r="K514" s="128">
        <v>304</v>
      </c>
      <c r="L514" s="129"/>
      <c r="M514" s="128" t="s">
        <v>222</v>
      </c>
      <c r="N514" s="127" t="s">
        <v>201</v>
      </c>
      <c r="O514" s="127" t="s">
        <v>164</v>
      </c>
      <c r="P514" s="127" t="s">
        <v>178</v>
      </c>
      <c r="Q514" s="131" t="s">
        <v>3755</v>
      </c>
      <c r="R514" s="131" t="s">
        <v>4035</v>
      </c>
      <c r="S514" s="132" t="s">
        <v>4036</v>
      </c>
      <c r="T514" s="136" t="s">
        <v>215</v>
      </c>
      <c r="U514" s="118"/>
      <c r="V514" s="118"/>
      <c r="W514" s="133" t="str">
        <f>VLOOKUP(TRIM(X514),X10:Y88,2,FALSE)</f>
        <v>Frank</v>
      </c>
      <c r="X514" s="11" t="str">
        <f t="shared" si="19"/>
        <v>6.5.1</v>
      </c>
      <c r="Y514" s="64"/>
      <c r="AA514" s="1">
        <f t="shared" si="18"/>
        <v>8</v>
      </c>
    </row>
    <row r="515" spans="1:27" ht="35.25" customHeight="1">
      <c r="A515" s="119" t="s">
        <v>139</v>
      </c>
      <c r="B515" s="134" t="s">
        <v>57</v>
      </c>
      <c r="C515" s="122" t="s">
        <v>140</v>
      </c>
      <c r="D515" s="122" t="s">
        <v>119</v>
      </c>
      <c r="E515" s="123" t="s">
        <v>1351</v>
      </c>
      <c r="F515" s="124" t="s">
        <v>21</v>
      </c>
      <c r="G515" s="124" t="s">
        <v>142</v>
      </c>
      <c r="H515" s="124" t="s">
        <v>3068</v>
      </c>
      <c r="I515" s="135" t="s">
        <v>670</v>
      </c>
      <c r="J515" s="129" t="s">
        <v>2636</v>
      </c>
      <c r="K515" s="128"/>
      <c r="L515" s="129"/>
      <c r="M515" s="128" t="s">
        <v>3485</v>
      </c>
      <c r="N515" s="127" t="s">
        <v>170</v>
      </c>
      <c r="O515" s="127" t="s">
        <v>672</v>
      </c>
      <c r="P515" s="127" t="s">
        <v>2637</v>
      </c>
      <c r="Q515" s="131" t="s">
        <v>2945</v>
      </c>
      <c r="R515" s="131" t="s">
        <v>4474</v>
      </c>
      <c r="S515" s="132" t="s">
        <v>4473</v>
      </c>
      <c r="T515" s="136" t="s">
        <v>220</v>
      </c>
      <c r="U515" s="118"/>
      <c r="V515" s="118"/>
      <c r="W515" s="133" t="str">
        <f>VLOOKUP(TRIM(X515),X10:Y88,2,FALSE)</f>
        <v>Puneet</v>
      </c>
      <c r="X515" s="11" t="str">
        <f t="shared" si="19"/>
        <v>6.9</v>
      </c>
      <c r="Y515" s="64"/>
      <c r="AA515" s="1">
        <f t="shared" si="18"/>
        <v>20</v>
      </c>
    </row>
    <row r="516" spans="1:27" ht="35.25" customHeight="1">
      <c r="A516" s="119" t="s">
        <v>139</v>
      </c>
      <c r="B516" s="134" t="s">
        <v>57</v>
      </c>
      <c r="C516" s="122" t="s">
        <v>140</v>
      </c>
      <c r="D516" s="122" t="s">
        <v>119</v>
      </c>
      <c r="E516" s="123" t="s">
        <v>1352</v>
      </c>
      <c r="F516" s="124" t="s">
        <v>21</v>
      </c>
      <c r="G516" s="124" t="s">
        <v>142</v>
      </c>
      <c r="H516" s="124" t="s">
        <v>3069</v>
      </c>
      <c r="I516" s="135" t="s">
        <v>2946</v>
      </c>
      <c r="J516" s="129" t="s">
        <v>2636</v>
      </c>
      <c r="K516" s="128"/>
      <c r="L516" s="129"/>
      <c r="M516" s="128" t="s">
        <v>3485</v>
      </c>
      <c r="N516" s="127" t="s">
        <v>170</v>
      </c>
      <c r="O516" s="127" t="s">
        <v>672</v>
      </c>
      <c r="P516" s="127" t="s">
        <v>2637</v>
      </c>
      <c r="Q516" s="131" t="s">
        <v>2947</v>
      </c>
      <c r="R516" s="131" t="s">
        <v>4466</v>
      </c>
      <c r="S516" s="132" t="s">
        <v>4465</v>
      </c>
      <c r="T516" s="136" t="s">
        <v>220</v>
      </c>
      <c r="U516" s="118"/>
      <c r="V516" s="118"/>
      <c r="W516" s="133" t="str">
        <f>VLOOKUP(TRIM(X516),X10:Y88,2,FALSE)</f>
        <v>Puneet</v>
      </c>
      <c r="X516" s="11" t="str">
        <f t="shared" si="19"/>
        <v>6.9</v>
      </c>
      <c r="Y516" s="64"/>
      <c r="AA516" s="1">
        <f t="shared" si="18"/>
        <v>27</v>
      </c>
    </row>
    <row r="517" spans="1:27" ht="35.25" customHeight="1">
      <c r="A517" s="119" t="s">
        <v>139</v>
      </c>
      <c r="B517" s="134" t="s">
        <v>57</v>
      </c>
      <c r="C517" s="122" t="s">
        <v>140</v>
      </c>
      <c r="D517" s="122" t="s">
        <v>119</v>
      </c>
      <c r="E517" s="123" t="s">
        <v>1353</v>
      </c>
      <c r="F517" s="124" t="s">
        <v>21</v>
      </c>
      <c r="G517" s="124" t="s">
        <v>142</v>
      </c>
      <c r="H517" s="124" t="s">
        <v>3070</v>
      </c>
      <c r="I517" s="135" t="s">
        <v>2948</v>
      </c>
      <c r="J517" s="129" t="s">
        <v>2636</v>
      </c>
      <c r="K517" s="128"/>
      <c r="L517" s="129"/>
      <c r="M517" s="128" t="s">
        <v>3485</v>
      </c>
      <c r="N517" s="127" t="s">
        <v>170</v>
      </c>
      <c r="O517" s="127" t="s">
        <v>672</v>
      </c>
      <c r="P517" s="127" t="s">
        <v>2637</v>
      </c>
      <c r="Q517" s="131" t="s">
        <v>2949</v>
      </c>
      <c r="R517" s="131" t="s">
        <v>4468</v>
      </c>
      <c r="S517" s="132" t="s">
        <v>4467</v>
      </c>
      <c r="T517" s="136" t="s">
        <v>220</v>
      </c>
      <c r="U517" s="118"/>
      <c r="V517" s="118"/>
      <c r="W517" s="133" t="str">
        <f>VLOOKUP(TRIM(X517),X10:Y88,2,FALSE)</f>
        <v>Puneet</v>
      </c>
      <c r="X517" s="11" t="str">
        <f t="shared" si="19"/>
        <v>6.9</v>
      </c>
      <c r="Y517" s="64"/>
      <c r="AA517" s="1">
        <f t="shared" si="18"/>
        <v>26</v>
      </c>
    </row>
    <row r="518" spans="1:27" ht="35.25" customHeight="1">
      <c r="A518" s="119" t="s">
        <v>139</v>
      </c>
      <c r="B518" s="134" t="s">
        <v>57</v>
      </c>
      <c r="C518" s="122" t="s">
        <v>140</v>
      </c>
      <c r="D518" s="122" t="s">
        <v>119</v>
      </c>
      <c r="E518" s="123" t="s">
        <v>1354</v>
      </c>
      <c r="F518" s="124" t="s">
        <v>21</v>
      </c>
      <c r="G518" s="124" t="s">
        <v>142</v>
      </c>
      <c r="H518" s="124" t="s">
        <v>3071</v>
      </c>
      <c r="I518" s="135" t="s">
        <v>2946</v>
      </c>
      <c r="J518" s="129" t="s">
        <v>2636</v>
      </c>
      <c r="K518" s="128"/>
      <c r="L518" s="129"/>
      <c r="M518" s="128" t="s">
        <v>3485</v>
      </c>
      <c r="N518" s="127" t="s">
        <v>170</v>
      </c>
      <c r="O518" s="127" t="s">
        <v>672</v>
      </c>
      <c r="P518" s="127" t="s">
        <v>2637</v>
      </c>
      <c r="Q518" s="131" t="s">
        <v>2950</v>
      </c>
      <c r="R518" s="131" t="s">
        <v>4470</v>
      </c>
      <c r="S518" s="132" t="s">
        <v>4469</v>
      </c>
      <c r="T518" s="136" t="s">
        <v>220</v>
      </c>
      <c r="U518" s="118"/>
      <c r="V518" s="118"/>
      <c r="W518" s="133" t="str">
        <f>VLOOKUP(TRIM(X518),X10:Y88,2,FALSE)</f>
        <v>Puneet</v>
      </c>
      <c r="X518" s="11" t="str">
        <f t="shared" si="19"/>
        <v>6.9</v>
      </c>
      <c r="Y518" s="64"/>
      <c r="AA518" s="1">
        <f t="shared" si="18"/>
        <v>27</v>
      </c>
    </row>
    <row r="519" spans="1:27" ht="35.25" customHeight="1">
      <c r="A519" s="119" t="s">
        <v>139</v>
      </c>
      <c r="B519" s="134" t="s">
        <v>57</v>
      </c>
      <c r="C519" s="122" t="s">
        <v>140</v>
      </c>
      <c r="D519" s="122" t="s">
        <v>119</v>
      </c>
      <c r="E519" s="123" t="s">
        <v>1355</v>
      </c>
      <c r="F519" s="124" t="s">
        <v>21</v>
      </c>
      <c r="G519" s="124" t="s">
        <v>142</v>
      </c>
      <c r="H519" s="124" t="s">
        <v>3072</v>
      </c>
      <c r="I519" s="135" t="s">
        <v>2951</v>
      </c>
      <c r="J519" s="129" t="s">
        <v>2636</v>
      </c>
      <c r="K519" s="128"/>
      <c r="L519" s="129"/>
      <c r="M519" s="128" t="s">
        <v>3485</v>
      </c>
      <c r="N519" s="127" t="s">
        <v>170</v>
      </c>
      <c r="O519" s="127" t="s">
        <v>672</v>
      </c>
      <c r="P519" s="127" t="s">
        <v>2637</v>
      </c>
      <c r="Q519" s="131" t="s">
        <v>2952</v>
      </c>
      <c r="R519" s="131" t="s">
        <v>4472</v>
      </c>
      <c r="S519" s="132" t="s">
        <v>4471</v>
      </c>
      <c r="T519" s="136" t="s">
        <v>220</v>
      </c>
      <c r="U519" s="118"/>
      <c r="V519" s="118"/>
      <c r="W519" s="133" t="str">
        <f>VLOOKUP(TRIM(X519),X10:Y88,2,FALSE)</f>
        <v>Puneet</v>
      </c>
      <c r="X519" s="11" t="str">
        <f t="shared" si="19"/>
        <v>6.9</v>
      </c>
      <c r="Y519" s="64"/>
      <c r="AA519" s="1">
        <f t="shared" si="18"/>
        <v>43</v>
      </c>
    </row>
    <row r="520" spans="1:27" ht="35.25" customHeight="1">
      <c r="A520" s="119" t="s">
        <v>139</v>
      </c>
      <c r="B520" s="134" t="s">
        <v>57</v>
      </c>
      <c r="C520" s="122" t="s">
        <v>140</v>
      </c>
      <c r="D520" s="122" t="s">
        <v>114</v>
      </c>
      <c r="E520" s="123" t="s">
        <v>1356</v>
      </c>
      <c r="F520" s="124" t="s">
        <v>270</v>
      </c>
      <c r="G520" s="124" t="s">
        <v>142</v>
      </c>
      <c r="H520" s="124" t="s">
        <v>3073</v>
      </c>
      <c r="I520" s="135" t="s">
        <v>2951</v>
      </c>
      <c r="J520" s="129" t="s">
        <v>169</v>
      </c>
      <c r="K520" s="128">
        <v>0</v>
      </c>
      <c r="L520" s="129"/>
      <c r="M520" s="128" t="s">
        <v>186</v>
      </c>
      <c r="N520" s="127" t="s">
        <v>444</v>
      </c>
      <c r="O520" s="127" t="s">
        <v>164</v>
      </c>
      <c r="P520" s="127" t="s">
        <v>178</v>
      </c>
      <c r="Q520" s="131" t="s">
        <v>3756</v>
      </c>
      <c r="R520" s="131" t="s">
        <v>4696</v>
      </c>
      <c r="S520" s="132" t="s">
        <v>4695</v>
      </c>
      <c r="T520" s="136" t="s">
        <v>220</v>
      </c>
      <c r="U520" s="118"/>
      <c r="V520" s="118"/>
      <c r="W520" s="133" t="str">
        <f>VLOOKUP(TRIM(X520),X10:Y88,2,FALSE)</f>
        <v>Frank</v>
      </c>
      <c r="X520" s="11" t="str">
        <f t="shared" si="19"/>
        <v>6.5.11</v>
      </c>
      <c r="Y520" s="64"/>
      <c r="AA520" s="1">
        <f t="shared" si="18"/>
        <v>43</v>
      </c>
    </row>
    <row r="521" spans="1:27" ht="35.25" customHeight="1">
      <c r="A521" s="119" t="s">
        <v>139</v>
      </c>
      <c r="B521" s="134" t="s">
        <v>57</v>
      </c>
      <c r="C521" s="122" t="s">
        <v>140</v>
      </c>
      <c r="D521" s="122" t="s">
        <v>2383</v>
      </c>
      <c r="E521" s="123" t="s">
        <v>1357</v>
      </c>
      <c r="F521" s="124" t="s">
        <v>167</v>
      </c>
      <c r="G521" s="124" t="s">
        <v>142</v>
      </c>
      <c r="H521" s="124" t="s">
        <v>2953</v>
      </c>
      <c r="I521" s="135" t="s">
        <v>217</v>
      </c>
      <c r="J521" s="129"/>
      <c r="K521" s="128"/>
      <c r="L521" s="129"/>
      <c r="M521" s="128" t="s">
        <v>3485</v>
      </c>
      <c r="N521" s="127"/>
      <c r="O521" s="127" t="s">
        <v>672</v>
      </c>
      <c r="P521" s="127" t="s">
        <v>2924</v>
      </c>
      <c r="Q521" s="131" t="s">
        <v>2954</v>
      </c>
      <c r="R521" s="131" t="s">
        <v>4280</v>
      </c>
      <c r="S521" s="132" t="s">
        <v>4279</v>
      </c>
      <c r="T521" s="136" t="s">
        <v>267</v>
      </c>
      <c r="U521" s="118"/>
      <c r="V521" s="118"/>
      <c r="W521" s="133" t="str">
        <f>VLOOKUP(TRIM(X521),X10:Y88,2,FALSE)</f>
        <v>Puneet</v>
      </c>
      <c r="X521" s="11" t="str">
        <f t="shared" si="19"/>
        <v>6.17</v>
      </c>
      <c r="Y521" s="64"/>
      <c r="AA521" s="1">
        <f t="shared" si="18"/>
        <v>5</v>
      </c>
    </row>
    <row r="522" spans="1:27" ht="35.25" customHeight="1">
      <c r="A522" s="119" t="s">
        <v>139</v>
      </c>
      <c r="B522" s="134" t="s">
        <v>57</v>
      </c>
      <c r="C522" s="122" t="s">
        <v>140</v>
      </c>
      <c r="D522" s="122" t="s">
        <v>105</v>
      </c>
      <c r="E522" s="123" t="s">
        <v>1358</v>
      </c>
      <c r="F522" s="124" t="s">
        <v>167</v>
      </c>
      <c r="G522" s="124" t="s">
        <v>48</v>
      </c>
      <c r="H522" s="124" t="s">
        <v>2955</v>
      </c>
      <c r="I522" s="135" t="s">
        <v>661</v>
      </c>
      <c r="J522" s="129" t="s">
        <v>742</v>
      </c>
      <c r="K522" s="128"/>
      <c r="L522" s="129"/>
      <c r="M522" s="128" t="s">
        <v>3485</v>
      </c>
      <c r="N522" s="127"/>
      <c r="O522" s="127" t="s">
        <v>164</v>
      </c>
      <c r="P522" s="127" t="s">
        <v>178</v>
      </c>
      <c r="Q522" s="131" t="s">
        <v>2956</v>
      </c>
      <c r="R522" s="131" t="s">
        <v>161</v>
      </c>
      <c r="S522" s="132" t="s">
        <v>159</v>
      </c>
      <c r="T522" s="136" t="s">
        <v>311</v>
      </c>
      <c r="U522" s="118"/>
      <c r="V522" s="118"/>
      <c r="W522" s="133" t="str">
        <f>VLOOKUP(TRIM(X522),X10:Y88,2,FALSE)</f>
        <v>Krisztian</v>
      </c>
      <c r="X522" s="11" t="str">
        <f t="shared" si="19"/>
        <v>6.5.6</v>
      </c>
      <c r="Y522" s="64"/>
      <c r="AA522" s="1">
        <f t="shared" si="18"/>
        <v>26</v>
      </c>
    </row>
    <row r="523" spans="1:27" ht="35.25" customHeight="1">
      <c r="A523" s="119" t="s">
        <v>139</v>
      </c>
      <c r="B523" s="134" t="s">
        <v>57</v>
      </c>
      <c r="C523" s="122" t="s">
        <v>140</v>
      </c>
      <c r="D523" s="122" t="s">
        <v>105</v>
      </c>
      <c r="E523" s="123" t="s">
        <v>1359</v>
      </c>
      <c r="F523" s="124" t="s">
        <v>270</v>
      </c>
      <c r="G523" s="124" t="s">
        <v>142</v>
      </c>
      <c r="H523" s="124" t="s">
        <v>3074</v>
      </c>
      <c r="I523" s="135" t="s">
        <v>661</v>
      </c>
      <c r="J523" s="129" t="s">
        <v>169</v>
      </c>
      <c r="K523" s="128">
        <v>0</v>
      </c>
      <c r="L523" s="129"/>
      <c r="M523" s="128" t="s">
        <v>206</v>
      </c>
      <c r="N523" s="127" t="s">
        <v>444</v>
      </c>
      <c r="O523" s="127" t="s">
        <v>164</v>
      </c>
      <c r="P523" s="127" t="s">
        <v>178</v>
      </c>
      <c r="Q523" s="131" t="s">
        <v>3757</v>
      </c>
      <c r="R523" s="131" t="s">
        <v>4558</v>
      </c>
      <c r="S523" s="132" t="s">
        <v>4557</v>
      </c>
      <c r="T523" s="136" t="s">
        <v>311</v>
      </c>
      <c r="U523" s="118"/>
      <c r="V523" s="118"/>
      <c r="W523" s="133" t="str">
        <f>VLOOKUP(TRIM(X523),X10:Y88,2,FALSE)</f>
        <v>Krisztian</v>
      </c>
      <c r="X523" s="11" t="str">
        <f t="shared" si="19"/>
        <v>6.5.6</v>
      </c>
      <c r="Y523" s="64"/>
      <c r="AA523" s="1">
        <f t="shared" si="18"/>
        <v>26</v>
      </c>
    </row>
    <row r="524" spans="1:27" ht="35.25" customHeight="1">
      <c r="A524" s="119" t="s">
        <v>139</v>
      </c>
      <c r="B524" s="134" t="s">
        <v>57</v>
      </c>
      <c r="C524" s="122" t="s">
        <v>140</v>
      </c>
      <c r="D524" s="122" t="s">
        <v>105</v>
      </c>
      <c r="E524" s="123" t="s">
        <v>1360</v>
      </c>
      <c r="F524" s="124" t="s">
        <v>270</v>
      </c>
      <c r="G524" s="124" t="s">
        <v>142</v>
      </c>
      <c r="H524" s="124" t="s">
        <v>3075</v>
      </c>
      <c r="I524" s="135" t="s">
        <v>661</v>
      </c>
      <c r="J524" s="129" t="s">
        <v>742</v>
      </c>
      <c r="K524" s="128">
        <v>0</v>
      </c>
      <c r="L524" s="129"/>
      <c r="M524" s="128" t="s">
        <v>206</v>
      </c>
      <c r="N524" s="127" t="s">
        <v>444</v>
      </c>
      <c r="O524" s="127" t="s">
        <v>164</v>
      </c>
      <c r="P524" s="127" t="s">
        <v>178</v>
      </c>
      <c r="Q524" s="131" t="s">
        <v>3758</v>
      </c>
      <c r="R524" s="131" t="s">
        <v>4560</v>
      </c>
      <c r="S524" s="132" t="s">
        <v>4559</v>
      </c>
      <c r="T524" s="136" t="s">
        <v>311</v>
      </c>
      <c r="U524" s="118"/>
      <c r="V524" s="118"/>
      <c r="W524" s="133" t="str">
        <f>VLOOKUP(TRIM(X524),X10:Y88,2,FALSE)</f>
        <v>Krisztian</v>
      </c>
      <c r="X524" s="11" t="str">
        <f t="shared" si="19"/>
        <v>6.5.6</v>
      </c>
      <c r="Y524" s="64"/>
      <c r="AA524" s="1">
        <f t="shared" si="18"/>
        <v>26</v>
      </c>
    </row>
    <row r="525" spans="1:27" ht="35.25" customHeight="1">
      <c r="A525" s="119" t="s">
        <v>139</v>
      </c>
      <c r="B525" s="134" t="s">
        <v>57</v>
      </c>
      <c r="C525" s="122" t="s">
        <v>140</v>
      </c>
      <c r="D525" s="122" t="s">
        <v>94</v>
      </c>
      <c r="E525" s="123" t="s">
        <v>1361</v>
      </c>
      <c r="F525" s="124" t="s">
        <v>270</v>
      </c>
      <c r="G525" s="124" t="s">
        <v>142</v>
      </c>
      <c r="H525" s="124" t="s">
        <v>3076</v>
      </c>
      <c r="I525" s="135" t="s">
        <v>217</v>
      </c>
      <c r="J525" s="129" t="s">
        <v>169</v>
      </c>
      <c r="K525" s="128">
        <v>0</v>
      </c>
      <c r="L525" s="129"/>
      <c r="M525" s="128" t="s">
        <v>3485</v>
      </c>
      <c r="N525" s="127" t="s">
        <v>444</v>
      </c>
      <c r="O525" s="127" t="s">
        <v>164</v>
      </c>
      <c r="P525" s="127" t="s">
        <v>178</v>
      </c>
      <c r="Q525" s="131" t="s">
        <v>4071</v>
      </c>
      <c r="R525" s="131" t="s">
        <v>4022</v>
      </c>
      <c r="S525" s="132" t="s">
        <v>4023</v>
      </c>
      <c r="T525" s="136" t="s">
        <v>218</v>
      </c>
      <c r="U525" s="118"/>
      <c r="V525" s="118"/>
      <c r="W525" s="133" t="str">
        <f>VLOOKUP(TRIM(X525),X10:Y88,2,FALSE)</f>
        <v>Frank</v>
      </c>
      <c r="X525" s="11" t="str">
        <f t="shared" si="19"/>
        <v>6.5.1</v>
      </c>
      <c r="Y525" s="64"/>
      <c r="AA525" s="1">
        <f t="shared" si="18"/>
        <v>5</v>
      </c>
    </row>
    <row r="526" spans="1:27" ht="35.25" customHeight="1">
      <c r="A526" s="119" t="s">
        <v>139</v>
      </c>
      <c r="B526" s="134" t="s">
        <v>57</v>
      </c>
      <c r="C526" s="122" t="s">
        <v>140</v>
      </c>
      <c r="D526" s="122" t="s">
        <v>94</v>
      </c>
      <c r="E526" s="123" t="s">
        <v>1362</v>
      </c>
      <c r="F526" s="124" t="s">
        <v>270</v>
      </c>
      <c r="G526" s="124" t="s">
        <v>142</v>
      </c>
      <c r="H526" s="124" t="s">
        <v>3077</v>
      </c>
      <c r="I526" s="135" t="s">
        <v>217</v>
      </c>
      <c r="J526" s="129" t="s">
        <v>180</v>
      </c>
      <c r="K526" s="128">
        <v>0</v>
      </c>
      <c r="L526" s="129"/>
      <c r="M526" s="128" t="s">
        <v>3485</v>
      </c>
      <c r="N526" s="127" t="s">
        <v>444</v>
      </c>
      <c r="O526" s="127" t="s">
        <v>164</v>
      </c>
      <c r="P526" s="127" t="s">
        <v>178</v>
      </c>
      <c r="Q526" s="131" t="s">
        <v>3759</v>
      </c>
      <c r="R526" s="131" t="s">
        <v>4026</v>
      </c>
      <c r="S526" s="132" t="s">
        <v>179</v>
      </c>
      <c r="T526" s="136" t="s">
        <v>218</v>
      </c>
      <c r="U526" s="118"/>
      <c r="V526" s="118"/>
      <c r="W526" s="133" t="str">
        <f>VLOOKUP(TRIM(X526),X10:Y88,2,FALSE)</f>
        <v>Frank</v>
      </c>
      <c r="X526" s="11" t="str">
        <f t="shared" si="19"/>
        <v>6.5.1</v>
      </c>
      <c r="Y526" s="64"/>
      <c r="AA526" s="1">
        <f t="shared" si="18"/>
        <v>5</v>
      </c>
    </row>
    <row r="527" spans="1:27" ht="35.25" customHeight="1">
      <c r="A527" s="119" t="s">
        <v>139</v>
      </c>
      <c r="B527" s="134" t="s">
        <v>57</v>
      </c>
      <c r="C527" s="122" t="s">
        <v>140</v>
      </c>
      <c r="D527" s="122" t="s">
        <v>94</v>
      </c>
      <c r="E527" s="123" t="s">
        <v>1363</v>
      </c>
      <c r="F527" s="124" t="s">
        <v>24</v>
      </c>
      <c r="G527" s="124" t="s">
        <v>142</v>
      </c>
      <c r="H527" s="124" t="s">
        <v>3078</v>
      </c>
      <c r="I527" s="135" t="s">
        <v>217</v>
      </c>
      <c r="J527" s="129" t="s">
        <v>185</v>
      </c>
      <c r="K527" s="128">
        <v>3380</v>
      </c>
      <c r="L527" s="129"/>
      <c r="M527" s="128" t="s">
        <v>222</v>
      </c>
      <c r="N527" s="127" t="s">
        <v>744</v>
      </c>
      <c r="O527" s="127" t="s">
        <v>164</v>
      </c>
      <c r="P527" s="127" t="s">
        <v>178</v>
      </c>
      <c r="Q527" s="131" t="s">
        <v>3760</v>
      </c>
      <c r="R527" s="131" t="s">
        <v>4027</v>
      </c>
      <c r="S527" s="132" t="s">
        <v>4028</v>
      </c>
      <c r="T527" s="136" t="s">
        <v>218</v>
      </c>
      <c r="U527" s="118"/>
      <c r="V527" s="118"/>
      <c r="W527" s="133" t="str">
        <f>VLOOKUP(TRIM(X527),X10:Y88,2,FALSE)</f>
        <v>Frank</v>
      </c>
      <c r="X527" s="11" t="str">
        <f t="shared" si="19"/>
        <v>6.5.1</v>
      </c>
      <c r="Y527" s="64"/>
      <c r="AA527" s="1">
        <f t="shared" si="18"/>
        <v>5</v>
      </c>
    </row>
    <row r="528" spans="1:27" ht="35.25" customHeight="1">
      <c r="A528" s="119" t="s">
        <v>139</v>
      </c>
      <c r="B528" s="134" t="s">
        <v>57</v>
      </c>
      <c r="C528" s="122" t="s">
        <v>140</v>
      </c>
      <c r="D528" s="122" t="s">
        <v>97</v>
      </c>
      <c r="E528" s="123" t="s">
        <v>1364</v>
      </c>
      <c r="F528" s="124" t="s">
        <v>270</v>
      </c>
      <c r="G528" s="124" t="s">
        <v>142</v>
      </c>
      <c r="H528" s="124" t="s">
        <v>3079</v>
      </c>
      <c r="I528" s="135" t="s">
        <v>217</v>
      </c>
      <c r="J528" s="129" t="s">
        <v>180</v>
      </c>
      <c r="K528" s="128">
        <v>0</v>
      </c>
      <c r="L528" s="129"/>
      <c r="M528" s="128" t="s">
        <v>3485</v>
      </c>
      <c r="N528" s="127" t="s">
        <v>444</v>
      </c>
      <c r="O528" s="127" t="s">
        <v>164</v>
      </c>
      <c r="P528" s="127" t="s">
        <v>178</v>
      </c>
      <c r="Q528" s="131" t="s">
        <v>3761</v>
      </c>
      <c r="R528" s="131" t="s">
        <v>4658</v>
      </c>
      <c r="S528" s="132" t="s">
        <v>4659</v>
      </c>
      <c r="T528" s="136" t="s">
        <v>218</v>
      </c>
      <c r="U528" s="118"/>
      <c r="V528" s="118"/>
      <c r="W528" s="133" t="str">
        <f>VLOOKUP(TRIM(X528),X10:Y88,2,FALSE)</f>
        <v>Frank</v>
      </c>
      <c r="X528" s="11" t="str">
        <f t="shared" si="19"/>
        <v>6.5.2</v>
      </c>
      <c r="Y528" s="64"/>
      <c r="AA528" s="1">
        <f t="shared" si="18"/>
        <v>5</v>
      </c>
    </row>
    <row r="529" spans="1:27" ht="35.25" customHeight="1">
      <c r="A529" s="119" t="s">
        <v>139</v>
      </c>
      <c r="B529" s="134" t="s">
        <v>57</v>
      </c>
      <c r="C529" s="122" t="s">
        <v>140</v>
      </c>
      <c r="D529" s="122" t="s">
        <v>98</v>
      </c>
      <c r="E529" s="123" t="s">
        <v>1365</v>
      </c>
      <c r="F529" s="124" t="s">
        <v>270</v>
      </c>
      <c r="G529" s="124" t="s">
        <v>142</v>
      </c>
      <c r="H529" s="124" t="s">
        <v>3080</v>
      </c>
      <c r="I529" s="135" t="s">
        <v>2957</v>
      </c>
      <c r="J529" s="129" t="s">
        <v>169</v>
      </c>
      <c r="K529" s="128">
        <v>0</v>
      </c>
      <c r="L529" s="129"/>
      <c r="M529" s="128" t="s">
        <v>3485</v>
      </c>
      <c r="N529" s="127" t="s">
        <v>444</v>
      </c>
      <c r="O529" s="127" t="s">
        <v>164</v>
      </c>
      <c r="P529" s="127" t="s">
        <v>178</v>
      </c>
      <c r="Q529" s="131" t="s">
        <v>4064</v>
      </c>
      <c r="R529" s="131" t="s">
        <v>4083</v>
      </c>
      <c r="S529" s="132" t="s">
        <v>4068</v>
      </c>
      <c r="T529" s="136" t="s">
        <v>218</v>
      </c>
      <c r="U529" s="118"/>
      <c r="V529" s="118"/>
      <c r="W529" s="133" t="str">
        <f>VLOOKUP(TRIM(X529),X10:Y88,2,FALSE)</f>
        <v>Frank</v>
      </c>
      <c r="X529" s="11" t="str">
        <f t="shared" si="19"/>
        <v>6.5.3</v>
      </c>
      <c r="Y529" s="64"/>
      <c r="AA529" s="1">
        <f t="shared" si="18"/>
        <v>22</v>
      </c>
    </row>
    <row r="530" spans="1:27" ht="35.25" customHeight="1">
      <c r="A530" s="119" t="s">
        <v>139</v>
      </c>
      <c r="B530" s="134" t="s">
        <v>57</v>
      </c>
      <c r="C530" s="122" t="s">
        <v>140</v>
      </c>
      <c r="D530" s="122" t="s">
        <v>98</v>
      </c>
      <c r="E530" s="123" t="s">
        <v>1366</v>
      </c>
      <c r="F530" s="124" t="s">
        <v>270</v>
      </c>
      <c r="G530" s="124" t="s">
        <v>142</v>
      </c>
      <c r="H530" s="124" t="s">
        <v>4110</v>
      </c>
      <c r="I530" s="135" t="s">
        <v>2957</v>
      </c>
      <c r="J530" s="129" t="s">
        <v>180</v>
      </c>
      <c r="K530" s="128">
        <v>0</v>
      </c>
      <c r="L530" s="129"/>
      <c r="M530" s="128" t="s">
        <v>3485</v>
      </c>
      <c r="N530" s="127" t="s">
        <v>444</v>
      </c>
      <c r="O530" s="127" t="s">
        <v>164</v>
      </c>
      <c r="P530" s="127" t="s">
        <v>178</v>
      </c>
      <c r="Q530" s="131" t="s">
        <v>4072</v>
      </c>
      <c r="R530" s="131" t="s">
        <v>4079</v>
      </c>
      <c r="S530" s="132" t="s">
        <v>4080</v>
      </c>
      <c r="T530" s="136" t="s">
        <v>218</v>
      </c>
      <c r="U530" s="118"/>
      <c r="V530" s="118"/>
      <c r="W530" s="133" t="str">
        <f>VLOOKUP(TRIM(X530),X10:Y88,2,FALSE)</f>
        <v>Frank</v>
      </c>
      <c r="X530" s="11" t="str">
        <f t="shared" si="19"/>
        <v>6.5.3</v>
      </c>
      <c r="Y530" s="64"/>
      <c r="AA530" s="1">
        <f t="shared" si="18"/>
        <v>22</v>
      </c>
    </row>
    <row r="531" spans="1:27" ht="35.25" customHeight="1">
      <c r="A531" s="119" t="s">
        <v>139</v>
      </c>
      <c r="B531" s="134" t="s">
        <v>57</v>
      </c>
      <c r="C531" s="122" t="s">
        <v>140</v>
      </c>
      <c r="D531" s="122" t="s">
        <v>116</v>
      </c>
      <c r="E531" s="123" t="s">
        <v>1367</v>
      </c>
      <c r="F531" s="124" t="s">
        <v>21</v>
      </c>
      <c r="G531" s="124" t="s">
        <v>142</v>
      </c>
      <c r="H531" s="124" t="s">
        <v>3081</v>
      </c>
      <c r="I531" s="135" t="s">
        <v>217</v>
      </c>
      <c r="J531" s="129" t="s">
        <v>627</v>
      </c>
      <c r="K531" s="128"/>
      <c r="L531" s="129"/>
      <c r="M531" s="128" t="s">
        <v>3485</v>
      </c>
      <c r="N531" s="127" t="s">
        <v>2643</v>
      </c>
      <c r="O531" s="127" t="s">
        <v>164</v>
      </c>
      <c r="P531" s="127" t="s">
        <v>628</v>
      </c>
      <c r="Q531" s="131" t="s">
        <v>2958</v>
      </c>
      <c r="R531" s="131" t="s">
        <v>4586</v>
      </c>
      <c r="S531" s="132" t="s">
        <v>4585</v>
      </c>
      <c r="T531" s="136" t="s">
        <v>218</v>
      </c>
      <c r="U531" s="118"/>
      <c r="V531" s="118"/>
      <c r="W531" s="133" t="str">
        <f>VLOOKUP(TRIM(X531),X10:Y88,2,FALSE)</f>
        <v>LaeYoung</v>
      </c>
      <c r="X531" s="11" t="str">
        <f t="shared" si="19"/>
        <v>6.6</v>
      </c>
      <c r="Y531" s="64"/>
      <c r="AA531" s="1">
        <f t="shared" si="18"/>
        <v>5</v>
      </c>
    </row>
    <row r="532" spans="1:27" ht="35.25" customHeight="1">
      <c r="A532" s="119" t="s">
        <v>139</v>
      </c>
      <c r="B532" s="134" t="s">
        <v>57</v>
      </c>
      <c r="C532" s="122" t="s">
        <v>140</v>
      </c>
      <c r="D532" s="122" t="s">
        <v>123</v>
      </c>
      <c r="E532" s="123" t="s">
        <v>1368</v>
      </c>
      <c r="F532" s="124" t="s">
        <v>167</v>
      </c>
      <c r="G532" s="124" t="s">
        <v>48</v>
      </c>
      <c r="H532" s="124" t="s">
        <v>2959</v>
      </c>
      <c r="I532" s="135" t="s">
        <v>217</v>
      </c>
      <c r="J532" s="129"/>
      <c r="K532" s="128"/>
      <c r="L532" s="129"/>
      <c r="M532" s="128" t="s">
        <v>3485</v>
      </c>
      <c r="N532" s="127"/>
      <c r="O532" s="127"/>
      <c r="P532" s="127"/>
      <c r="Q532" s="131" t="s">
        <v>2960</v>
      </c>
      <c r="R532" s="131" t="s">
        <v>4446</v>
      </c>
      <c r="S532" s="132" t="s">
        <v>4019</v>
      </c>
      <c r="T532" s="136" t="s">
        <v>218</v>
      </c>
      <c r="U532" s="118"/>
      <c r="V532" s="118"/>
      <c r="W532" s="133" t="str">
        <f>VLOOKUP(TRIM(X532),X10:Y88,2,FALSE)</f>
        <v>Frank</v>
      </c>
      <c r="X532" s="11" t="str">
        <f t="shared" si="19"/>
        <v>7.1</v>
      </c>
      <c r="Y532" s="64"/>
      <c r="AA532" s="1">
        <f t="shared" si="18"/>
        <v>5</v>
      </c>
    </row>
    <row r="533" spans="1:27" ht="35.25" customHeight="1">
      <c r="A533" s="119" t="s">
        <v>139</v>
      </c>
      <c r="B533" s="134" t="s">
        <v>57</v>
      </c>
      <c r="C533" s="122" t="s">
        <v>140</v>
      </c>
      <c r="D533" s="122" t="s">
        <v>123</v>
      </c>
      <c r="E533" s="123" t="s">
        <v>1369</v>
      </c>
      <c r="F533" s="124" t="s">
        <v>235</v>
      </c>
      <c r="G533" s="124" t="s">
        <v>142</v>
      </c>
      <c r="H533" s="124" t="s">
        <v>2961</v>
      </c>
      <c r="I533" s="135" t="s">
        <v>217</v>
      </c>
      <c r="J533" s="129"/>
      <c r="K533" s="128"/>
      <c r="L533" s="129"/>
      <c r="M533" s="128" t="s">
        <v>3485</v>
      </c>
      <c r="N533" s="127"/>
      <c r="O533" s="127"/>
      <c r="P533" s="127"/>
      <c r="Q533" s="131" t="s">
        <v>2962</v>
      </c>
      <c r="R533" s="131" t="s">
        <v>5659</v>
      </c>
      <c r="S533" s="132" t="s">
        <v>159</v>
      </c>
      <c r="T533" s="136" t="s">
        <v>218</v>
      </c>
      <c r="U533" s="118"/>
      <c r="V533" s="118"/>
      <c r="W533" s="133" t="str">
        <f>VLOOKUP(TRIM(X533),X10:Y88,2,FALSE)</f>
        <v>Frank</v>
      </c>
      <c r="X533" s="11" t="str">
        <f t="shared" si="19"/>
        <v>7.1</v>
      </c>
      <c r="Y533" s="64"/>
      <c r="AA533" s="1">
        <f t="shared" si="18"/>
        <v>5</v>
      </c>
    </row>
    <row r="534" spans="1:27" ht="35.25" customHeight="1">
      <c r="A534" s="119" t="s">
        <v>139</v>
      </c>
      <c r="B534" s="134" t="s">
        <v>57</v>
      </c>
      <c r="C534" s="122" t="s">
        <v>140</v>
      </c>
      <c r="D534" s="122" t="s">
        <v>123</v>
      </c>
      <c r="E534" s="123" t="s">
        <v>1370</v>
      </c>
      <c r="F534" s="124" t="s">
        <v>270</v>
      </c>
      <c r="G534" s="124" t="s">
        <v>142</v>
      </c>
      <c r="H534" s="124" t="s">
        <v>3082</v>
      </c>
      <c r="I534" s="135" t="s">
        <v>217</v>
      </c>
      <c r="J534" s="129" t="s">
        <v>169</v>
      </c>
      <c r="K534" s="128">
        <v>0</v>
      </c>
      <c r="L534" s="129"/>
      <c r="M534" s="128" t="s">
        <v>186</v>
      </c>
      <c r="N534" s="127" t="s">
        <v>444</v>
      </c>
      <c r="O534" s="127" t="s">
        <v>164</v>
      </c>
      <c r="P534" s="127" t="s">
        <v>178</v>
      </c>
      <c r="Q534" s="131" t="s">
        <v>3762</v>
      </c>
      <c r="R534" s="131" t="s">
        <v>5211</v>
      </c>
      <c r="S534" s="144" t="s">
        <v>5211</v>
      </c>
      <c r="T534" s="136" t="s">
        <v>218</v>
      </c>
      <c r="U534" s="118"/>
      <c r="V534" s="118"/>
      <c r="W534" s="133" t="str">
        <f>VLOOKUP(TRIM(X534),X10:Y88,2,FALSE)</f>
        <v>Frank</v>
      </c>
      <c r="X534" s="11" t="str">
        <f t="shared" si="19"/>
        <v>7.1</v>
      </c>
      <c r="Y534" s="64"/>
      <c r="AA534" s="1">
        <f t="shared" si="18"/>
        <v>5</v>
      </c>
    </row>
    <row r="535" spans="1:27" ht="35.25" customHeight="1">
      <c r="A535" s="119" t="s">
        <v>139</v>
      </c>
      <c r="B535" s="134" t="s">
        <v>57</v>
      </c>
      <c r="C535" s="122" t="s">
        <v>140</v>
      </c>
      <c r="D535" s="122" t="s">
        <v>123</v>
      </c>
      <c r="E535" s="123" t="s">
        <v>1371</v>
      </c>
      <c r="F535" s="124" t="s">
        <v>270</v>
      </c>
      <c r="G535" s="124" t="s">
        <v>142</v>
      </c>
      <c r="H535" s="124" t="s">
        <v>3083</v>
      </c>
      <c r="I535" s="135" t="s">
        <v>217</v>
      </c>
      <c r="J535" s="129" t="s">
        <v>180</v>
      </c>
      <c r="K535" s="128">
        <v>0</v>
      </c>
      <c r="L535" s="129"/>
      <c r="M535" s="128" t="s">
        <v>210</v>
      </c>
      <c r="N535" s="127" t="s">
        <v>444</v>
      </c>
      <c r="O535" s="127" t="s">
        <v>164</v>
      </c>
      <c r="P535" s="127" t="s">
        <v>178</v>
      </c>
      <c r="Q535" s="131" t="s">
        <v>3763</v>
      </c>
      <c r="R535" s="131" t="s">
        <v>5211</v>
      </c>
      <c r="S535" s="144" t="s">
        <v>5211</v>
      </c>
      <c r="T535" s="136" t="s">
        <v>218</v>
      </c>
      <c r="U535" s="118"/>
      <c r="V535" s="118"/>
      <c r="W535" s="133" t="str">
        <f>VLOOKUP(TRIM(X535),X10:Y88,2,FALSE)</f>
        <v>Frank</v>
      </c>
      <c r="X535" s="11" t="str">
        <f t="shared" si="19"/>
        <v>7.1</v>
      </c>
      <c r="Y535" s="64"/>
      <c r="AA535" s="1">
        <f t="shared" si="18"/>
        <v>5</v>
      </c>
    </row>
    <row r="536" spans="1:27" ht="35.25" customHeight="1">
      <c r="A536" s="119" t="s">
        <v>139</v>
      </c>
      <c r="B536" s="134" t="s">
        <v>57</v>
      </c>
      <c r="C536" s="122" t="s">
        <v>140</v>
      </c>
      <c r="D536" s="122" t="s">
        <v>123</v>
      </c>
      <c r="E536" s="123" t="s">
        <v>1372</v>
      </c>
      <c r="F536" s="124" t="s">
        <v>270</v>
      </c>
      <c r="G536" s="124" t="s">
        <v>142</v>
      </c>
      <c r="H536" s="124" t="s">
        <v>3084</v>
      </c>
      <c r="I536" s="135" t="s">
        <v>217</v>
      </c>
      <c r="J536" s="129" t="s">
        <v>742</v>
      </c>
      <c r="K536" s="128">
        <v>0</v>
      </c>
      <c r="L536" s="129"/>
      <c r="M536" s="128" t="s">
        <v>186</v>
      </c>
      <c r="N536" s="127" t="s">
        <v>444</v>
      </c>
      <c r="O536" s="127" t="s">
        <v>164</v>
      </c>
      <c r="P536" s="127" t="s">
        <v>178</v>
      </c>
      <c r="Q536" s="131" t="s">
        <v>4073</v>
      </c>
      <c r="R536" s="131" t="s">
        <v>5211</v>
      </c>
      <c r="S536" s="144" t="s">
        <v>5211</v>
      </c>
      <c r="T536" s="136" t="s">
        <v>218</v>
      </c>
      <c r="U536" s="118"/>
      <c r="V536" s="118"/>
      <c r="W536" s="133" t="str">
        <f>VLOOKUP(TRIM(X536),X10:Y88,2,FALSE)</f>
        <v>Frank</v>
      </c>
      <c r="X536" s="11" t="str">
        <f t="shared" si="19"/>
        <v>7.1</v>
      </c>
      <c r="Y536" s="64"/>
      <c r="AA536" s="1">
        <f t="shared" si="18"/>
        <v>5</v>
      </c>
    </row>
    <row r="537" spans="1:27" ht="37.200000000000003" customHeight="1">
      <c r="A537" s="119" t="s">
        <v>139</v>
      </c>
      <c r="B537" s="134" t="s">
        <v>57</v>
      </c>
      <c r="C537" s="122" t="s">
        <v>140</v>
      </c>
      <c r="D537" s="122" t="s">
        <v>118</v>
      </c>
      <c r="E537" s="123" t="s">
        <v>1373</v>
      </c>
      <c r="F537" s="124" t="s">
        <v>21</v>
      </c>
      <c r="G537" s="124" t="s">
        <v>142</v>
      </c>
      <c r="H537" s="124" t="s">
        <v>3483</v>
      </c>
      <c r="I537" s="135" t="s">
        <v>584</v>
      </c>
      <c r="J537" s="129" t="s">
        <v>652</v>
      </c>
      <c r="K537" s="128"/>
      <c r="L537" s="129"/>
      <c r="M537" s="128" t="s">
        <v>3485</v>
      </c>
      <c r="N537" s="127" t="s">
        <v>570</v>
      </c>
      <c r="O537" s="127" t="s">
        <v>164</v>
      </c>
      <c r="P537" s="127" t="s">
        <v>653</v>
      </c>
      <c r="Q537" s="131" t="s">
        <v>3930</v>
      </c>
      <c r="R537" s="131" t="s">
        <v>5211</v>
      </c>
      <c r="S537" s="144" t="s">
        <v>5211</v>
      </c>
      <c r="T537" s="136" t="s">
        <v>324</v>
      </c>
      <c r="U537" s="118"/>
      <c r="V537" s="118"/>
      <c r="W537" s="133" t="str">
        <f>VLOOKUP(TRIM(X537),X10:Y88,2,FALSE)</f>
        <v>Krisztian</v>
      </c>
      <c r="X537" s="11" t="str">
        <f t="shared" si="19"/>
        <v>6.8</v>
      </c>
      <c r="Y537" s="64"/>
      <c r="AA537" s="1">
        <f t="shared" ref="AA537:AA600" si="20">LEN(I537)</f>
        <v>17</v>
      </c>
    </row>
    <row r="538" spans="1:27" ht="35.25" customHeight="1">
      <c r="A538" s="119" t="s">
        <v>139</v>
      </c>
      <c r="B538" s="134" t="s">
        <v>57</v>
      </c>
      <c r="C538" s="122" t="s">
        <v>140</v>
      </c>
      <c r="D538" s="122" t="s">
        <v>118</v>
      </c>
      <c r="E538" s="123" t="s">
        <v>1374</v>
      </c>
      <c r="F538" s="124" t="s">
        <v>21</v>
      </c>
      <c r="G538" s="124" t="s">
        <v>142</v>
      </c>
      <c r="H538" s="124" t="s">
        <v>3085</v>
      </c>
      <c r="I538" s="135" t="s">
        <v>584</v>
      </c>
      <c r="J538" s="129" t="s">
        <v>652</v>
      </c>
      <c r="K538" s="128"/>
      <c r="L538" s="129"/>
      <c r="M538" s="128" t="s">
        <v>3485</v>
      </c>
      <c r="N538" s="127" t="s">
        <v>570</v>
      </c>
      <c r="O538" s="127" t="s">
        <v>164</v>
      </c>
      <c r="P538" s="127" t="s">
        <v>653</v>
      </c>
      <c r="Q538" s="131" t="s">
        <v>3931</v>
      </c>
      <c r="R538" s="131" t="s">
        <v>604</v>
      </c>
      <c r="S538" s="132" t="s">
        <v>145</v>
      </c>
      <c r="T538" s="136" t="s">
        <v>324</v>
      </c>
      <c r="U538" s="118"/>
      <c r="V538" s="118" t="s">
        <v>233</v>
      </c>
      <c r="W538" s="133" t="str">
        <f>VLOOKUP(TRIM(X538),X10:Y88,2,FALSE)</f>
        <v>Krisztian</v>
      </c>
      <c r="X538" s="11" t="str">
        <f t="shared" si="19"/>
        <v>6.8</v>
      </c>
      <c r="Y538" s="64"/>
      <c r="AA538" s="1">
        <f t="shared" si="20"/>
        <v>17</v>
      </c>
    </row>
    <row r="539" spans="1:27" ht="35.25" customHeight="1">
      <c r="A539" s="119" t="s">
        <v>139</v>
      </c>
      <c r="B539" s="134" t="s">
        <v>57</v>
      </c>
      <c r="C539" s="122" t="s">
        <v>140</v>
      </c>
      <c r="D539" s="122" t="s">
        <v>97</v>
      </c>
      <c r="E539" s="123" t="s">
        <v>1375</v>
      </c>
      <c r="F539" s="124" t="s">
        <v>270</v>
      </c>
      <c r="G539" s="124" t="s">
        <v>142</v>
      </c>
      <c r="H539" s="124" t="s">
        <v>3086</v>
      </c>
      <c r="I539" s="135" t="s">
        <v>584</v>
      </c>
      <c r="J539" s="129" t="s">
        <v>180</v>
      </c>
      <c r="K539" s="128">
        <v>0</v>
      </c>
      <c r="L539" s="129"/>
      <c r="M539" s="128" t="s">
        <v>186</v>
      </c>
      <c r="N539" s="127" t="s">
        <v>444</v>
      </c>
      <c r="O539" s="127" t="s">
        <v>164</v>
      </c>
      <c r="P539" s="127" t="s">
        <v>178</v>
      </c>
      <c r="Q539" s="131" t="s">
        <v>3764</v>
      </c>
      <c r="R539" s="131" t="s">
        <v>4656</v>
      </c>
      <c r="S539" s="132" t="s">
        <v>4657</v>
      </c>
      <c r="T539" s="136" t="s">
        <v>324</v>
      </c>
      <c r="U539" s="118"/>
      <c r="V539" s="118"/>
      <c r="W539" s="133" t="str">
        <f>VLOOKUP(TRIM(X539),X10:Y88,2,FALSE)</f>
        <v>Frank</v>
      </c>
      <c r="X539" s="11" t="str">
        <f t="shared" si="19"/>
        <v>6.5.2</v>
      </c>
      <c r="Y539" s="64"/>
      <c r="AA539" s="1">
        <f t="shared" si="20"/>
        <v>17</v>
      </c>
    </row>
    <row r="540" spans="1:27" ht="35.25" customHeight="1">
      <c r="A540" s="119" t="s">
        <v>139</v>
      </c>
      <c r="B540" s="134" t="s">
        <v>57</v>
      </c>
      <c r="C540" s="122" t="s">
        <v>140</v>
      </c>
      <c r="D540" s="122" t="s">
        <v>103</v>
      </c>
      <c r="E540" s="123" t="s">
        <v>1376</v>
      </c>
      <c r="F540" s="124" t="s">
        <v>270</v>
      </c>
      <c r="G540" s="124" t="s">
        <v>142</v>
      </c>
      <c r="H540" s="124" t="s">
        <v>3087</v>
      </c>
      <c r="I540" s="135" t="s">
        <v>584</v>
      </c>
      <c r="J540" s="129" t="s">
        <v>169</v>
      </c>
      <c r="K540" s="128">
        <v>0</v>
      </c>
      <c r="L540" s="129"/>
      <c r="M540" s="128" t="s">
        <v>186</v>
      </c>
      <c r="N540" s="127" t="s">
        <v>444</v>
      </c>
      <c r="O540" s="127" t="s">
        <v>164</v>
      </c>
      <c r="P540" s="127" t="s">
        <v>178</v>
      </c>
      <c r="Q540" s="131" t="s">
        <v>3765</v>
      </c>
      <c r="R540" s="131" t="s">
        <v>5603</v>
      </c>
      <c r="S540" s="132" t="s">
        <v>173</v>
      </c>
      <c r="T540" s="136" t="s">
        <v>324</v>
      </c>
      <c r="U540" s="118"/>
      <c r="V540" s="118" t="s">
        <v>4668</v>
      </c>
      <c r="W540" s="133" t="str">
        <f>VLOOKUP(TRIM(X540),X10:Y88,2,FALSE)</f>
        <v>Frank</v>
      </c>
      <c r="X540" s="11" t="str">
        <f t="shared" ref="X540:X603" si="21">IF(ISNONTEXT(D540),"" &amp; D540 &amp;"",T(D540))</f>
        <v>6.5.5</v>
      </c>
      <c r="Y540" s="64"/>
      <c r="AA540" s="1">
        <f t="shared" si="20"/>
        <v>17</v>
      </c>
    </row>
    <row r="541" spans="1:27" ht="35.25" customHeight="1">
      <c r="A541" s="119" t="s">
        <v>139</v>
      </c>
      <c r="B541" s="134" t="s">
        <v>57</v>
      </c>
      <c r="C541" s="122" t="s">
        <v>140</v>
      </c>
      <c r="D541" s="122" t="s">
        <v>119</v>
      </c>
      <c r="E541" s="123" t="s">
        <v>1377</v>
      </c>
      <c r="F541" s="124" t="s">
        <v>21</v>
      </c>
      <c r="G541" s="124" t="s">
        <v>142</v>
      </c>
      <c r="H541" s="124" t="s">
        <v>3088</v>
      </c>
      <c r="I541" s="135" t="s">
        <v>584</v>
      </c>
      <c r="J541" s="129" t="s">
        <v>2636</v>
      </c>
      <c r="K541" s="128"/>
      <c r="L541" s="129"/>
      <c r="M541" s="128" t="s">
        <v>3485</v>
      </c>
      <c r="N541" s="127" t="s">
        <v>170</v>
      </c>
      <c r="O541" s="127" t="s">
        <v>672</v>
      </c>
      <c r="P541" s="127" t="s">
        <v>2637</v>
      </c>
      <c r="Q541" s="131" t="s">
        <v>3932</v>
      </c>
      <c r="R541" s="131" t="s">
        <v>4242</v>
      </c>
      <c r="S541" s="132" t="s">
        <v>179</v>
      </c>
      <c r="T541" s="136" t="s">
        <v>324</v>
      </c>
      <c r="U541" s="118"/>
      <c r="V541" s="118"/>
      <c r="W541" s="133" t="str">
        <f>VLOOKUP(TRIM(X541),X10:Y88,2,FALSE)</f>
        <v>Puneet</v>
      </c>
      <c r="X541" s="11" t="str">
        <f t="shared" si="21"/>
        <v>6.9</v>
      </c>
      <c r="Y541" s="64"/>
      <c r="AA541" s="1">
        <f t="shared" si="20"/>
        <v>17</v>
      </c>
    </row>
    <row r="542" spans="1:27" ht="35.25" customHeight="1">
      <c r="A542" s="119" t="s">
        <v>139</v>
      </c>
      <c r="B542" s="134" t="s">
        <v>57</v>
      </c>
      <c r="C542" s="122" t="s">
        <v>140</v>
      </c>
      <c r="D542" s="122" t="s">
        <v>108</v>
      </c>
      <c r="E542" s="123" t="s">
        <v>1378</v>
      </c>
      <c r="F542" s="124" t="s">
        <v>21</v>
      </c>
      <c r="G542" s="124" t="s">
        <v>142</v>
      </c>
      <c r="H542" s="124" t="s">
        <v>3089</v>
      </c>
      <c r="I542" s="135" t="s">
        <v>2963</v>
      </c>
      <c r="J542" s="129" t="s">
        <v>169</v>
      </c>
      <c r="K542" s="128"/>
      <c r="L542" s="129"/>
      <c r="M542" s="128" t="s">
        <v>3485</v>
      </c>
      <c r="N542" s="127" t="s">
        <v>2933</v>
      </c>
      <c r="O542" s="127" t="s">
        <v>164</v>
      </c>
      <c r="P542" s="127" t="s">
        <v>178</v>
      </c>
      <c r="Q542" s="131" t="s">
        <v>3956</v>
      </c>
      <c r="R542" s="143" t="s">
        <v>4434</v>
      </c>
      <c r="S542" s="132" t="s">
        <v>4431</v>
      </c>
      <c r="T542" s="136" t="s">
        <v>629</v>
      </c>
      <c r="U542" s="118"/>
      <c r="V542" s="118"/>
      <c r="W542" s="133" t="str">
        <f>VLOOKUP(TRIM(X542),X10:Y88,2,FALSE)</f>
        <v>Puneet</v>
      </c>
      <c r="X542" s="11" t="str">
        <f t="shared" si="21"/>
        <v>6.5.8</v>
      </c>
      <c r="Y542" s="64"/>
      <c r="AA542" s="1">
        <f t="shared" si="20"/>
        <v>43</v>
      </c>
    </row>
    <row r="543" spans="1:27" ht="35.25" customHeight="1">
      <c r="A543" s="119" t="s">
        <v>139</v>
      </c>
      <c r="B543" s="134" t="s">
        <v>57</v>
      </c>
      <c r="C543" s="122" t="s">
        <v>140</v>
      </c>
      <c r="D543" s="122" t="s">
        <v>108</v>
      </c>
      <c r="E543" s="123" t="s">
        <v>1379</v>
      </c>
      <c r="F543" s="124" t="s">
        <v>175</v>
      </c>
      <c r="G543" s="124" t="s">
        <v>142</v>
      </c>
      <c r="H543" s="124" t="s">
        <v>3975</v>
      </c>
      <c r="I543" s="135" t="s">
        <v>217</v>
      </c>
      <c r="J543" s="129"/>
      <c r="K543" s="128"/>
      <c r="L543" s="129"/>
      <c r="M543" s="128" t="s">
        <v>3485</v>
      </c>
      <c r="N543" s="127"/>
      <c r="O543" s="127" t="s">
        <v>164</v>
      </c>
      <c r="P543" s="127"/>
      <c r="Q543" s="131" t="s">
        <v>2964</v>
      </c>
      <c r="R543" s="131" t="s">
        <v>4413</v>
      </c>
      <c r="S543" s="132" t="s">
        <v>4412</v>
      </c>
      <c r="T543" s="136" t="s">
        <v>267</v>
      </c>
      <c r="U543" s="118"/>
      <c r="V543" s="118"/>
      <c r="W543" s="133" t="str">
        <f>VLOOKUP(TRIM(X543),X10:Y88,2,FALSE)</f>
        <v>Puneet</v>
      </c>
      <c r="X543" s="11" t="str">
        <f t="shared" si="21"/>
        <v>6.5.8</v>
      </c>
      <c r="Y543" s="64"/>
      <c r="AA543" s="1">
        <f t="shared" si="20"/>
        <v>5</v>
      </c>
    </row>
    <row r="544" spans="1:27" ht="35.25" customHeight="1">
      <c r="A544" s="119" t="s">
        <v>139</v>
      </c>
      <c r="B544" s="134" t="s">
        <v>57</v>
      </c>
      <c r="C544" s="122" t="s">
        <v>140</v>
      </c>
      <c r="D544" s="122" t="s">
        <v>108</v>
      </c>
      <c r="E544" s="123" t="s">
        <v>1380</v>
      </c>
      <c r="F544" s="124" t="s">
        <v>21</v>
      </c>
      <c r="G544" s="124" t="s">
        <v>142</v>
      </c>
      <c r="H544" s="124" t="s">
        <v>3090</v>
      </c>
      <c r="I544" s="135" t="s">
        <v>2963</v>
      </c>
      <c r="J544" s="129" t="s">
        <v>169</v>
      </c>
      <c r="K544" s="128"/>
      <c r="L544" s="129"/>
      <c r="M544" s="128" t="s">
        <v>3485</v>
      </c>
      <c r="N544" s="127" t="s">
        <v>2933</v>
      </c>
      <c r="O544" s="127" t="s">
        <v>164</v>
      </c>
      <c r="P544" s="127" t="s">
        <v>178</v>
      </c>
      <c r="Q544" s="131" t="s">
        <v>3957</v>
      </c>
      <c r="R544" s="143" t="s">
        <v>4436</v>
      </c>
      <c r="S544" s="132" t="s">
        <v>4435</v>
      </c>
      <c r="T544" s="136" t="s">
        <v>629</v>
      </c>
      <c r="U544" s="118"/>
      <c r="V544" s="118"/>
      <c r="W544" s="133" t="str">
        <f>VLOOKUP(TRIM(X544),X10:Y88,2,FALSE)</f>
        <v>Puneet</v>
      </c>
      <c r="X544" s="11" t="str">
        <f t="shared" si="21"/>
        <v>6.5.8</v>
      </c>
      <c r="Y544" s="64"/>
      <c r="AA544" s="1">
        <f t="shared" si="20"/>
        <v>43</v>
      </c>
    </row>
    <row r="545" spans="1:27" ht="35.25" customHeight="1">
      <c r="A545" s="119" t="s">
        <v>139</v>
      </c>
      <c r="B545" s="134" t="s">
        <v>57</v>
      </c>
      <c r="C545" s="122" t="s">
        <v>140</v>
      </c>
      <c r="D545" s="122" t="s">
        <v>105</v>
      </c>
      <c r="E545" s="123" t="s">
        <v>1381</v>
      </c>
      <c r="F545" s="124" t="s">
        <v>21</v>
      </c>
      <c r="G545" s="124" t="s">
        <v>142</v>
      </c>
      <c r="H545" s="124" t="s">
        <v>3091</v>
      </c>
      <c r="I545" s="135" t="s">
        <v>2963</v>
      </c>
      <c r="J545" s="129" t="s">
        <v>742</v>
      </c>
      <c r="K545" s="128"/>
      <c r="L545" s="129"/>
      <c r="M545" s="128" t="s">
        <v>3485</v>
      </c>
      <c r="N545" s="127" t="s">
        <v>620</v>
      </c>
      <c r="O545" s="127" t="s">
        <v>164</v>
      </c>
      <c r="P545" s="127" t="s">
        <v>178</v>
      </c>
      <c r="Q545" s="131" t="s">
        <v>3958</v>
      </c>
      <c r="R545" s="143" t="s">
        <v>4925</v>
      </c>
      <c r="S545" s="132" t="s">
        <v>4924</v>
      </c>
      <c r="T545" s="136" t="s">
        <v>629</v>
      </c>
      <c r="U545" s="118"/>
      <c r="V545" s="118"/>
      <c r="W545" s="133" t="str">
        <f>VLOOKUP(TRIM(X545),X10:Y88,2,FALSE)</f>
        <v>Krisztian</v>
      </c>
      <c r="X545" s="11" t="str">
        <f t="shared" si="21"/>
        <v>6.5.6</v>
      </c>
      <c r="Y545" s="64"/>
      <c r="AA545" s="1">
        <f t="shared" si="20"/>
        <v>43</v>
      </c>
    </row>
    <row r="546" spans="1:27" ht="37.200000000000003" customHeight="1">
      <c r="A546" s="119" t="s">
        <v>139</v>
      </c>
      <c r="B546" s="134" t="s">
        <v>57</v>
      </c>
      <c r="C546" s="122" t="s">
        <v>140</v>
      </c>
      <c r="D546" s="122" t="s">
        <v>112</v>
      </c>
      <c r="E546" s="123" t="s">
        <v>1382</v>
      </c>
      <c r="F546" s="124" t="s">
        <v>24</v>
      </c>
      <c r="G546" s="124" t="s">
        <v>142</v>
      </c>
      <c r="H546" s="124" t="s">
        <v>3092</v>
      </c>
      <c r="I546" s="135" t="s">
        <v>661</v>
      </c>
      <c r="J546" s="129" t="s">
        <v>312</v>
      </c>
      <c r="K546" s="128">
        <v>320</v>
      </c>
      <c r="L546" s="129"/>
      <c r="M546" s="128" t="s">
        <v>186</v>
      </c>
      <c r="N546" s="127" t="s">
        <v>444</v>
      </c>
      <c r="O546" s="127" t="s">
        <v>164</v>
      </c>
      <c r="P546" s="127" t="s">
        <v>178</v>
      </c>
      <c r="Q546" s="131" t="s">
        <v>3766</v>
      </c>
      <c r="R546" s="131" t="s">
        <v>4337</v>
      </c>
      <c r="S546" s="132" t="s">
        <v>4336</v>
      </c>
      <c r="T546" s="136" t="s">
        <v>223</v>
      </c>
      <c r="U546" s="118"/>
      <c r="V546" s="118"/>
      <c r="W546" s="133" t="str">
        <f>VLOOKUP(TRIM(X546),X10:Y88,2,FALSE)</f>
        <v>Krisztian</v>
      </c>
      <c r="X546" s="11" t="str">
        <f t="shared" si="21"/>
        <v>6.5.10</v>
      </c>
      <c r="Y546" s="64"/>
      <c r="AA546" s="1">
        <f t="shared" si="20"/>
        <v>26</v>
      </c>
    </row>
    <row r="547" spans="1:27" ht="35.25" customHeight="1">
      <c r="A547" s="119" t="s">
        <v>139</v>
      </c>
      <c r="B547" s="134" t="s">
        <v>57</v>
      </c>
      <c r="C547" s="122" t="s">
        <v>140</v>
      </c>
      <c r="D547" s="122" t="s">
        <v>112</v>
      </c>
      <c r="E547" s="123" t="s">
        <v>1383</v>
      </c>
      <c r="F547" s="124" t="s">
        <v>270</v>
      </c>
      <c r="G547" s="138" t="s">
        <v>142</v>
      </c>
      <c r="H547" s="124" t="s">
        <v>3093</v>
      </c>
      <c r="I547" s="135" t="s">
        <v>661</v>
      </c>
      <c r="J547" s="129" t="s">
        <v>180</v>
      </c>
      <c r="K547" s="128">
        <v>0</v>
      </c>
      <c r="L547" s="129"/>
      <c r="M547" s="128" t="s">
        <v>186</v>
      </c>
      <c r="N547" s="127" t="s">
        <v>444</v>
      </c>
      <c r="O547" s="127" t="s">
        <v>164</v>
      </c>
      <c r="P547" s="127" t="s">
        <v>178</v>
      </c>
      <c r="Q547" s="131" t="s">
        <v>3767</v>
      </c>
      <c r="R547" s="131" t="s">
        <v>4322</v>
      </c>
      <c r="S547" s="132" t="s">
        <v>4321</v>
      </c>
      <c r="T547" s="136" t="s">
        <v>223</v>
      </c>
      <c r="U547" s="118"/>
      <c r="V547" s="118"/>
      <c r="W547" s="133" t="str">
        <f>VLOOKUP(TRIM(X547),X10:Y88,2,FALSE)</f>
        <v>Krisztian</v>
      </c>
      <c r="X547" s="11" t="str">
        <f t="shared" si="21"/>
        <v>6.5.10</v>
      </c>
      <c r="Y547" s="64"/>
      <c r="AA547" s="1">
        <f t="shared" si="20"/>
        <v>26</v>
      </c>
    </row>
    <row r="548" spans="1:27" ht="35.25" customHeight="1">
      <c r="A548" s="119" t="s">
        <v>139</v>
      </c>
      <c r="B548" s="134" t="s">
        <v>57</v>
      </c>
      <c r="C548" s="122" t="s">
        <v>140</v>
      </c>
      <c r="D548" s="122" t="s">
        <v>112</v>
      </c>
      <c r="E548" s="123" t="s">
        <v>1384</v>
      </c>
      <c r="F548" s="124" t="s">
        <v>270</v>
      </c>
      <c r="G548" s="124" t="s">
        <v>142</v>
      </c>
      <c r="H548" s="124" t="s">
        <v>3094</v>
      </c>
      <c r="I548" s="135" t="s">
        <v>661</v>
      </c>
      <c r="J548" s="129" t="s">
        <v>180</v>
      </c>
      <c r="K548" s="128">
        <v>0</v>
      </c>
      <c r="L548" s="129"/>
      <c r="M548" s="128" t="s">
        <v>186</v>
      </c>
      <c r="N548" s="127" t="s">
        <v>444</v>
      </c>
      <c r="O548" s="127" t="s">
        <v>164</v>
      </c>
      <c r="P548" s="127" t="s">
        <v>178</v>
      </c>
      <c r="Q548" s="131" t="s">
        <v>3768</v>
      </c>
      <c r="R548" s="131" t="s">
        <v>547</v>
      </c>
      <c r="S548" s="137" t="s">
        <v>149</v>
      </c>
      <c r="T548" s="136" t="s">
        <v>223</v>
      </c>
      <c r="U548" s="118"/>
      <c r="V548" s="118"/>
      <c r="W548" s="133" t="str">
        <f>VLOOKUP(TRIM(X548),X10:Y88,2,FALSE)</f>
        <v>Krisztian</v>
      </c>
      <c r="X548" s="11" t="str">
        <f t="shared" si="21"/>
        <v>6.5.10</v>
      </c>
      <c r="Y548" s="64"/>
      <c r="AA548" s="1">
        <f t="shared" si="20"/>
        <v>26</v>
      </c>
    </row>
    <row r="549" spans="1:27" ht="35.25" customHeight="1">
      <c r="A549" s="119" t="s">
        <v>139</v>
      </c>
      <c r="B549" s="134" t="s">
        <v>57</v>
      </c>
      <c r="C549" s="122" t="s">
        <v>140</v>
      </c>
      <c r="D549" s="122" t="s">
        <v>648</v>
      </c>
      <c r="E549" s="123" t="s">
        <v>1385</v>
      </c>
      <c r="F549" s="124" t="s">
        <v>21</v>
      </c>
      <c r="G549" s="124" t="s">
        <v>142</v>
      </c>
      <c r="H549" s="124" t="s">
        <v>3095</v>
      </c>
      <c r="I549" s="135" t="s">
        <v>868</v>
      </c>
      <c r="J549" s="129" t="s">
        <v>662</v>
      </c>
      <c r="K549" s="128"/>
      <c r="L549" s="129"/>
      <c r="M549" s="128" t="s">
        <v>3485</v>
      </c>
      <c r="N549" s="127" t="s">
        <v>2562</v>
      </c>
      <c r="O549" s="127" t="s">
        <v>164</v>
      </c>
      <c r="P549" s="127" t="s">
        <v>663</v>
      </c>
      <c r="Q549" s="131" t="s">
        <v>2965</v>
      </c>
      <c r="R549" s="131" t="s">
        <v>4748</v>
      </c>
      <c r="S549" s="132" t="s">
        <v>4747</v>
      </c>
      <c r="T549" s="136" t="s">
        <v>223</v>
      </c>
      <c r="U549" s="118"/>
      <c r="V549" s="118"/>
      <c r="W549" s="133" t="str">
        <f>VLOOKUP(TRIM(X549),X10:Y88,2,FALSE)</f>
        <v>Krisztian</v>
      </c>
      <c r="X549" s="11" t="str">
        <f t="shared" si="21"/>
        <v>6.16</v>
      </c>
      <c r="Y549" s="64"/>
      <c r="AA549" s="1">
        <f t="shared" si="20"/>
        <v>35</v>
      </c>
    </row>
    <row r="550" spans="1:27" ht="35.25" customHeight="1">
      <c r="A550" s="119" t="s">
        <v>139</v>
      </c>
      <c r="B550" s="134" t="s">
        <v>57</v>
      </c>
      <c r="C550" s="122" t="s">
        <v>140</v>
      </c>
      <c r="D550" s="122" t="s">
        <v>648</v>
      </c>
      <c r="E550" s="123" t="s">
        <v>1386</v>
      </c>
      <c r="F550" s="124" t="s">
        <v>21</v>
      </c>
      <c r="G550" s="124" t="s">
        <v>142</v>
      </c>
      <c r="H550" s="124" t="s">
        <v>3096</v>
      </c>
      <c r="I550" s="135" t="s">
        <v>868</v>
      </c>
      <c r="J550" s="129" t="s">
        <v>662</v>
      </c>
      <c r="K550" s="128"/>
      <c r="L550" s="129"/>
      <c r="M550" s="128" t="s">
        <v>3485</v>
      </c>
      <c r="N550" s="127" t="s">
        <v>2562</v>
      </c>
      <c r="O550" s="127" t="s">
        <v>164</v>
      </c>
      <c r="P550" s="127" t="s">
        <v>663</v>
      </c>
      <c r="Q550" s="131" t="s">
        <v>2966</v>
      </c>
      <c r="R550" s="131" t="s">
        <v>4754</v>
      </c>
      <c r="S550" s="132" t="s">
        <v>4753</v>
      </c>
      <c r="T550" s="136" t="s">
        <v>223</v>
      </c>
      <c r="U550" s="118"/>
      <c r="V550" s="118"/>
      <c r="W550" s="133" t="str">
        <f>VLOOKUP(TRIM(X550),X10:Y88,2,FALSE)</f>
        <v>Krisztian</v>
      </c>
      <c r="X550" s="11" t="str">
        <f t="shared" si="21"/>
        <v>6.16</v>
      </c>
      <c r="Y550" s="64"/>
      <c r="AA550" s="1">
        <f t="shared" si="20"/>
        <v>35</v>
      </c>
    </row>
    <row r="551" spans="1:27" ht="35.25" customHeight="1">
      <c r="A551" s="119" t="s">
        <v>139</v>
      </c>
      <c r="B551" s="134" t="s">
        <v>57</v>
      </c>
      <c r="C551" s="122" t="s">
        <v>140</v>
      </c>
      <c r="D551" s="122" t="s">
        <v>648</v>
      </c>
      <c r="E551" s="123" t="s">
        <v>1387</v>
      </c>
      <c r="F551" s="124" t="s">
        <v>21</v>
      </c>
      <c r="G551" s="124" t="s">
        <v>142</v>
      </c>
      <c r="H551" s="124" t="s">
        <v>3097</v>
      </c>
      <c r="I551" s="135" t="s">
        <v>868</v>
      </c>
      <c r="J551" s="129" t="s">
        <v>662</v>
      </c>
      <c r="K551" s="128"/>
      <c r="L551" s="129"/>
      <c r="M551" s="128" t="s">
        <v>3485</v>
      </c>
      <c r="N551" s="127" t="s">
        <v>2562</v>
      </c>
      <c r="O551" s="127" t="s">
        <v>164</v>
      </c>
      <c r="P551" s="127" t="s">
        <v>663</v>
      </c>
      <c r="Q551" s="131" t="s">
        <v>2967</v>
      </c>
      <c r="R551" s="131" t="s">
        <v>5211</v>
      </c>
      <c r="S551" s="144" t="s">
        <v>5211</v>
      </c>
      <c r="T551" s="136" t="s">
        <v>223</v>
      </c>
      <c r="U551" s="118"/>
      <c r="V551" s="118"/>
      <c r="W551" s="133" t="str">
        <f>VLOOKUP(TRIM(X551),X10:Y88,2,FALSE)</f>
        <v>Krisztian</v>
      </c>
      <c r="X551" s="11" t="str">
        <f t="shared" si="21"/>
        <v>6.16</v>
      </c>
      <c r="Y551" s="64"/>
      <c r="AA551" s="1">
        <f t="shared" si="20"/>
        <v>35</v>
      </c>
    </row>
    <row r="552" spans="1:27" ht="35.25" customHeight="1">
      <c r="A552" s="119" t="s">
        <v>139</v>
      </c>
      <c r="B552" s="134" t="s">
        <v>57</v>
      </c>
      <c r="C552" s="122" t="s">
        <v>140</v>
      </c>
      <c r="D552" s="122" t="s">
        <v>648</v>
      </c>
      <c r="E552" s="123" t="s">
        <v>1388</v>
      </c>
      <c r="F552" s="124" t="s">
        <v>21</v>
      </c>
      <c r="G552" s="124" t="s">
        <v>142</v>
      </c>
      <c r="H552" s="124" t="s">
        <v>3098</v>
      </c>
      <c r="I552" s="135" t="s">
        <v>868</v>
      </c>
      <c r="J552" s="129" t="s">
        <v>662</v>
      </c>
      <c r="K552" s="128"/>
      <c r="L552" s="129"/>
      <c r="M552" s="128" t="s">
        <v>3485</v>
      </c>
      <c r="N552" s="127" t="s">
        <v>2562</v>
      </c>
      <c r="O552" s="127" t="s">
        <v>164</v>
      </c>
      <c r="P552" s="127" t="s">
        <v>663</v>
      </c>
      <c r="Q552" s="131" t="s">
        <v>2968</v>
      </c>
      <c r="R552" s="131" t="s">
        <v>5211</v>
      </c>
      <c r="S552" s="144" t="s">
        <v>5211</v>
      </c>
      <c r="T552" s="136" t="s">
        <v>223</v>
      </c>
      <c r="U552" s="118"/>
      <c r="V552" s="118"/>
      <c r="W552" s="133" t="str">
        <f>VLOOKUP(TRIM(X552),X10:Y88,2,FALSE)</f>
        <v>Krisztian</v>
      </c>
      <c r="X552" s="11" t="str">
        <f t="shared" si="21"/>
        <v>6.16</v>
      </c>
      <c r="Y552" s="64"/>
      <c r="AA552" s="1">
        <f t="shared" si="20"/>
        <v>35</v>
      </c>
    </row>
    <row r="553" spans="1:27" ht="35.25" customHeight="1">
      <c r="A553" s="119" t="s">
        <v>139</v>
      </c>
      <c r="B553" s="134" t="s">
        <v>57</v>
      </c>
      <c r="C553" s="122" t="s">
        <v>140</v>
      </c>
      <c r="D553" s="122" t="s">
        <v>123</v>
      </c>
      <c r="E553" s="123" t="s">
        <v>1389</v>
      </c>
      <c r="F553" s="124" t="s">
        <v>318</v>
      </c>
      <c r="G553" s="124" t="s">
        <v>142</v>
      </c>
      <c r="H553" s="124" t="s">
        <v>2969</v>
      </c>
      <c r="I553" s="135" t="s">
        <v>661</v>
      </c>
      <c r="J553" s="129"/>
      <c r="K553" s="128"/>
      <c r="L553" s="129"/>
      <c r="M553" s="128" t="s">
        <v>3485</v>
      </c>
      <c r="N553" s="127"/>
      <c r="O553" s="127"/>
      <c r="P553" s="127"/>
      <c r="Q553" s="131" t="s">
        <v>2970</v>
      </c>
      <c r="R553" s="131" t="s">
        <v>4013</v>
      </c>
      <c r="S553" s="132" t="s">
        <v>4014</v>
      </c>
      <c r="T553" s="136" t="s">
        <v>234</v>
      </c>
      <c r="U553" s="118"/>
      <c r="V553" s="118"/>
      <c r="W553" s="133" t="str">
        <f>VLOOKUP(TRIM(X553),X10:Y88,2,FALSE)</f>
        <v>Frank</v>
      </c>
      <c r="X553" s="11" t="str">
        <f t="shared" si="21"/>
        <v>7.1</v>
      </c>
      <c r="Y553" s="64"/>
      <c r="AA553" s="1">
        <f t="shared" si="20"/>
        <v>26</v>
      </c>
    </row>
    <row r="554" spans="1:27" ht="35.25" customHeight="1">
      <c r="A554" s="119" t="s">
        <v>139</v>
      </c>
      <c r="B554" s="134" t="s">
        <v>57</v>
      </c>
      <c r="C554" s="122" t="s">
        <v>140</v>
      </c>
      <c r="D554" s="122" t="s">
        <v>94</v>
      </c>
      <c r="E554" s="123" t="s">
        <v>1390</v>
      </c>
      <c r="F554" s="124" t="s">
        <v>270</v>
      </c>
      <c r="G554" s="124" t="s">
        <v>142</v>
      </c>
      <c r="H554" s="124" t="s">
        <v>3099</v>
      </c>
      <c r="I554" s="135" t="s">
        <v>661</v>
      </c>
      <c r="J554" s="129" t="s">
        <v>169</v>
      </c>
      <c r="K554" s="128">
        <v>0</v>
      </c>
      <c r="L554" s="129"/>
      <c r="M554" s="128" t="s">
        <v>3485</v>
      </c>
      <c r="N554" s="127" t="s">
        <v>444</v>
      </c>
      <c r="O554" s="127" t="s">
        <v>164</v>
      </c>
      <c r="P554" s="127" t="s">
        <v>178</v>
      </c>
      <c r="Q554" s="131" t="s">
        <v>3769</v>
      </c>
      <c r="R554" s="131" t="s">
        <v>5405</v>
      </c>
      <c r="S554" s="132" t="s">
        <v>145</v>
      </c>
      <c r="T554" s="136" t="s">
        <v>234</v>
      </c>
      <c r="U554" s="118"/>
      <c r="V554" s="118" t="s">
        <v>233</v>
      </c>
      <c r="W554" s="133" t="str">
        <f>VLOOKUP(TRIM(X554),X10:Y88,2,FALSE)</f>
        <v>Frank</v>
      </c>
      <c r="X554" s="11" t="str">
        <f t="shared" si="21"/>
        <v>6.5.1</v>
      </c>
      <c r="Y554" s="64"/>
      <c r="AA554" s="1">
        <f t="shared" si="20"/>
        <v>26</v>
      </c>
    </row>
    <row r="555" spans="1:27" ht="35.25" customHeight="1">
      <c r="A555" s="119" t="s">
        <v>139</v>
      </c>
      <c r="B555" s="134" t="s">
        <v>57</v>
      </c>
      <c r="C555" s="122" t="s">
        <v>140</v>
      </c>
      <c r="D555" s="122" t="s">
        <v>108</v>
      </c>
      <c r="E555" s="123" t="s">
        <v>1391</v>
      </c>
      <c r="F555" s="124" t="s">
        <v>21</v>
      </c>
      <c r="G555" s="124" t="s">
        <v>142</v>
      </c>
      <c r="H555" s="124" t="s">
        <v>3100</v>
      </c>
      <c r="I555" s="135" t="s">
        <v>661</v>
      </c>
      <c r="J555" s="129" t="s">
        <v>169</v>
      </c>
      <c r="K555" s="128"/>
      <c r="L555" s="129"/>
      <c r="M555" s="128" t="s">
        <v>3485</v>
      </c>
      <c r="N555" s="127" t="s">
        <v>2933</v>
      </c>
      <c r="O555" s="127" t="s">
        <v>164</v>
      </c>
      <c r="P555" s="127" t="s">
        <v>178</v>
      </c>
      <c r="Q555" s="131" t="s">
        <v>3959</v>
      </c>
      <c r="R555" s="143" t="s">
        <v>4623</v>
      </c>
      <c r="S555" s="132" t="s">
        <v>4622</v>
      </c>
      <c r="T555" s="136" t="s">
        <v>234</v>
      </c>
      <c r="U555" s="118"/>
      <c r="V555" s="118"/>
      <c r="W555" s="133" t="str">
        <f>VLOOKUP(TRIM(X555),X10:Y88,2,FALSE)</f>
        <v>Puneet</v>
      </c>
      <c r="X555" s="11" t="str">
        <f t="shared" si="21"/>
        <v>6.5.8</v>
      </c>
      <c r="Y555" s="64"/>
      <c r="AA555" s="1">
        <f t="shared" si="20"/>
        <v>26</v>
      </c>
    </row>
    <row r="556" spans="1:27" ht="35.25" customHeight="1">
      <c r="A556" s="119" t="s">
        <v>139</v>
      </c>
      <c r="B556" s="134" t="s">
        <v>57</v>
      </c>
      <c r="C556" s="122" t="s">
        <v>140</v>
      </c>
      <c r="D556" s="122" t="s">
        <v>110</v>
      </c>
      <c r="E556" s="123" t="s">
        <v>1392</v>
      </c>
      <c r="F556" s="124" t="s">
        <v>270</v>
      </c>
      <c r="G556" s="124" t="s">
        <v>142</v>
      </c>
      <c r="H556" s="124" t="s">
        <v>3101</v>
      </c>
      <c r="I556" s="135" t="s">
        <v>850</v>
      </c>
      <c r="J556" s="129" t="s">
        <v>169</v>
      </c>
      <c r="K556" s="128">
        <v>0</v>
      </c>
      <c r="L556" s="129"/>
      <c r="M556" s="128" t="s">
        <v>3485</v>
      </c>
      <c r="N556" s="127" t="s">
        <v>444</v>
      </c>
      <c r="O556" s="127" t="s">
        <v>164</v>
      </c>
      <c r="P556" s="127" t="s">
        <v>178</v>
      </c>
      <c r="Q556" s="131" t="s">
        <v>3770</v>
      </c>
      <c r="R556" s="131" t="s">
        <v>4097</v>
      </c>
      <c r="S556" s="132" t="s">
        <v>4095</v>
      </c>
      <c r="T556" s="136" t="s">
        <v>234</v>
      </c>
      <c r="U556" s="118"/>
      <c r="V556" s="118"/>
      <c r="W556" s="133" t="str">
        <f>VLOOKUP(TRIM(X556),X10:Y88,2,FALSE)</f>
        <v>Irfan</v>
      </c>
      <c r="X556" s="11" t="str">
        <f t="shared" si="21"/>
        <v>6.5.9</v>
      </c>
      <c r="Y556" s="64"/>
      <c r="AA556" s="1">
        <f t="shared" si="20"/>
        <v>32</v>
      </c>
    </row>
    <row r="557" spans="1:27" ht="35.25" customHeight="1">
      <c r="A557" s="119" t="s">
        <v>139</v>
      </c>
      <c r="B557" s="134" t="s">
        <v>57</v>
      </c>
      <c r="C557" s="122" t="s">
        <v>140</v>
      </c>
      <c r="D557" s="122" t="s">
        <v>105</v>
      </c>
      <c r="E557" s="123" t="s">
        <v>1393</v>
      </c>
      <c r="F557" s="124" t="s">
        <v>270</v>
      </c>
      <c r="G557" s="124" t="s">
        <v>142</v>
      </c>
      <c r="H557" s="124" t="s">
        <v>3102</v>
      </c>
      <c r="I557" s="135" t="s">
        <v>214</v>
      </c>
      <c r="J557" s="129" t="s">
        <v>180</v>
      </c>
      <c r="K557" s="128">
        <v>0</v>
      </c>
      <c r="L557" s="129"/>
      <c r="M557" s="128" t="s">
        <v>3485</v>
      </c>
      <c r="N557" s="127" t="s">
        <v>444</v>
      </c>
      <c r="O557" s="127" t="s">
        <v>164</v>
      </c>
      <c r="P557" s="127" t="s">
        <v>178</v>
      </c>
      <c r="Q557" s="131" t="s">
        <v>3771</v>
      </c>
      <c r="R557" s="131" t="s">
        <v>4517</v>
      </c>
      <c r="S557" s="132" t="s">
        <v>4042</v>
      </c>
      <c r="T557" s="136" t="s">
        <v>215</v>
      </c>
      <c r="U557" s="118"/>
      <c r="V557" s="118"/>
      <c r="W557" s="133" t="str">
        <f>VLOOKUP(TRIM(X557),X10:Y88,2,FALSE)</f>
        <v>Krisztian</v>
      </c>
      <c r="X557" s="11" t="str">
        <f t="shared" si="21"/>
        <v>6.5.6</v>
      </c>
      <c r="Y557" s="64"/>
      <c r="AA557" s="1">
        <f t="shared" si="20"/>
        <v>8</v>
      </c>
    </row>
    <row r="558" spans="1:27" ht="35.25" customHeight="1">
      <c r="A558" s="119" t="s">
        <v>139</v>
      </c>
      <c r="B558" s="134" t="s">
        <v>57</v>
      </c>
      <c r="C558" s="122" t="s">
        <v>140</v>
      </c>
      <c r="D558" s="122" t="s">
        <v>114</v>
      </c>
      <c r="E558" s="123" t="s">
        <v>1394</v>
      </c>
      <c r="F558" s="124" t="s">
        <v>270</v>
      </c>
      <c r="G558" s="124" t="s">
        <v>142</v>
      </c>
      <c r="H558" s="124" t="s">
        <v>3103</v>
      </c>
      <c r="I558" s="135" t="s">
        <v>718</v>
      </c>
      <c r="J558" s="129" t="s">
        <v>180</v>
      </c>
      <c r="K558" s="128">
        <v>0</v>
      </c>
      <c r="L558" s="129"/>
      <c r="M558" s="128" t="s">
        <v>3485</v>
      </c>
      <c r="N558" s="127" t="s">
        <v>444</v>
      </c>
      <c r="O558" s="127" t="s">
        <v>164</v>
      </c>
      <c r="P558" s="127" t="s">
        <v>178</v>
      </c>
      <c r="Q558" s="131" t="s">
        <v>3772</v>
      </c>
      <c r="R558" s="131" t="s">
        <v>4164</v>
      </c>
      <c r="S558" s="132" t="s">
        <v>4162</v>
      </c>
      <c r="T558" s="136" t="s">
        <v>215</v>
      </c>
      <c r="U558" s="118"/>
      <c r="V558" s="118"/>
      <c r="W558" s="133" t="str">
        <f>VLOOKUP(TRIM(X558),X10:Y88,2,FALSE)</f>
        <v>Frank</v>
      </c>
      <c r="X558" s="11" t="str">
        <f t="shared" si="21"/>
        <v>6.5.11</v>
      </c>
      <c r="Y558" s="64"/>
      <c r="AA558" s="1">
        <f t="shared" si="20"/>
        <v>30</v>
      </c>
    </row>
    <row r="559" spans="1:27" ht="35.25" customHeight="1">
      <c r="A559" s="119" t="s">
        <v>139</v>
      </c>
      <c r="B559" s="134" t="s">
        <v>57</v>
      </c>
      <c r="C559" s="122" t="s">
        <v>140</v>
      </c>
      <c r="D559" s="122" t="s">
        <v>97</v>
      </c>
      <c r="E559" s="123" t="s">
        <v>1395</v>
      </c>
      <c r="F559" s="124" t="s">
        <v>270</v>
      </c>
      <c r="G559" s="124" t="s">
        <v>142</v>
      </c>
      <c r="H559" s="124" t="s">
        <v>3104</v>
      </c>
      <c r="I559" s="135" t="s">
        <v>214</v>
      </c>
      <c r="J559" s="129" t="s">
        <v>180</v>
      </c>
      <c r="K559" s="128">
        <v>0</v>
      </c>
      <c r="L559" s="129"/>
      <c r="M559" s="128" t="s">
        <v>3485</v>
      </c>
      <c r="N559" s="127" t="s">
        <v>444</v>
      </c>
      <c r="O559" s="127" t="s">
        <v>164</v>
      </c>
      <c r="P559" s="127" t="s">
        <v>178</v>
      </c>
      <c r="Q559" s="131" t="s">
        <v>3773</v>
      </c>
      <c r="R559" s="131" t="s">
        <v>4573</v>
      </c>
      <c r="S559" s="132" t="s">
        <v>179</v>
      </c>
      <c r="T559" s="136" t="s">
        <v>215</v>
      </c>
      <c r="U559" s="118"/>
      <c r="V559" s="118"/>
      <c r="W559" s="133" t="str">
        <f>VLOOKUP(TRIM(X559),X10:Y88,2,FALSE)</f>
        <v>Frank</v>
      </c>
      <c r="X559" s="11" t="str">
        <f t="shared" si="21"/>
        <v>6.5.2</v>
      </c>
      <c r="Y559" s="64"/>
      <c r="AA559" s="1">
        <f t="shared" si="20"/>
        <v>8</v>
      </c>
    </row>
    <row r="560" spans="1:27" ht="35.25" customHeight="1">
      <c r="A560" s="119" t="s">
        <v>139</v>
      </c>
      <c r="B560" s="134" t="s">
        <v>57</v>
      </c>
      <c r="C560" s="122" t="s">
        <v>140</v>
      </c>
      <c r="D560" s="122" t="s">
        <v>100</v>
      </c>
      <c r="E560" s="123" t="s">
        <v>1396</v>
      </c>
      <c r="F560" s="124" t="s">
        <v>270</v>
      </c>
      <c r="G560" s="124" t="s">
        <v>142</v>
      </c>
      <c r="H560" s="124" t="s">
        <v>3105</v>
      </c>
      <c r="I560" s="135" t="s">
        <v>214</v>
      </c>
      <c r="J560" s="129" t="s">
        <v>169</v>
      </c>
      <c r="K560" s="128">
        <v>0</v>
      </c>
      <c r="L560" s="129"/>
      <c r="M560" s="128" t="s">
        <v>3485</v>
      </c>
      <c r="N560" s="127" t="s">
        <v>444</v>
      </c>
      <c r="O560" s="127" t="s">
        <v>164</v>
      </c>
      <c r="P560" s="127" t="s">
        <v>178</v>
      </c>
      <c r="Q560" s="131" t="s">
        <v>3774</v>
      </c>
      <c r="R560" s="131" t="s">
        <v>916</v>
      </c>
      <c r="S560" s="132" t="s">
        <v>145</v>
      </c>
      <c r="T560" s="136" t="s">
        <v>215</v>
      </c>
      <c r="U560" s="118"/>
      <c r="V560" s="118" t="s">
        <v>233</v>
      </c>
      <c r="W560" s="133" t="str">
        <f>VLOOKUP(TRIM(X560),X10:Y88,2,FALSE)</f>
        <v>Frank</v>
      </c>
      <c r="X560" s="11" t="str">
        <f t="shared" si="21"/>
        <v>6.5.4</v>
      </c>
      <c r="Y560" s="64"/>
      <c r="AA560" s="1">
        <f t="shared" si="20"/>
        <v>8</v>
      </c>
    </row>
    <row r="561" spans="1:27" ht="35.25" customHeight="1">
      <c r="A561" s="119" t="s">
        <v>139</v>
      </c>
      <c r="B561" s="134" t="s">
        <v>57</v>
      </c>
      <c r="C561" s="122" t="s">
        <v>140</v>
      </c>
      <c r="D561" s="122" t="s">
        <v>114</v>
      </c>
      <c r="E561" s="123" t="s">
        <v>1397</v>
      </c>
      <c r="F561" s="124" t="s">
        <v>270</v>
      </c>
      <c r="G561" s="124" t="s">
        <v>142</v>
      </c>
      <c r="H561" s="124" t="s">
        <v>3106</v>
      </c>
      <c r="I561" s="135" t="s">
        <v>214</v>
      </c>
      <c r="J561" s="129" t="s">
        <v>180</v>
      </c>
      <c r="K561" s="128">
        <v>0</v>
      </c>
      <c r="L561" s="129"/>
      <c r="M561" s="128" t="s">
        <v>3485</v>
      </c>
      <c r="N561" s="127" t="s">
        <v>444</v>
      </c>
      <c r="O561" s="127" t="s">
        <v>164</v>
      </c>
      <c r="P561" s="127" t="s">
        <v>178</v>
      </c>
      <c r="Q561" s="131" t="s">
        <v>3775</v>
      </c>
      <c r="R561" s="131" t="s">
        <v>4165</v>
      </c>
      <c r="S561" s="132" t="s">
        <v>4166</v>
      </c>
      <c r="T561" s="136" t="s">
        <v>215</v>
      </c>
      <c r="U561" s="118"/>
      <c r="V561" s="118"/>
      <c r="W561" s="133" t="str">
        <f>VLOOKUP(TRIM(X561),X10:Y88,2,FALSE)</f>
        <v>Frank</v>
      </c>
      <c r="X561" s="11" t="str">
        <f t="shared" si="21"/>
        <v>6.5.11</v>
      </c>
      <c r="Y561" s="64"/>
      <c r="AA561" s="1">
        <f t="shared" si="20"/>
        <v>8</v>
      </c>
    </row>
    <row r="562" spans="1:27" ht="35.25" customHeight="1">
      <c r="A562" s="119" t="s">
        <v>139</v>
      </c>
      <c r="B562" s="134" t="s">
        <v>57</v>
      </c>
      <c r="C562" s="122" t="s">
        <v>140</v>
      </c>
      <c r="D562" s="122" t="s">
        <v>103</v>
      </c>
      <c r="E562" s="123" t="s">
        <v>1398</v>
      </c>
      <c r="F562" s="124" t="s">
        <v>270</v>
      </c>
      <c r="G562" s="124" t="s">
        <v>142</v>
      </c>
      <c r="H562" s="124" t="s">
        <v>3107</v>
      </c>
      <c r="I562" s="135" t="s">
        <v>661</v>
      </c>
      <c r="J562" s="129" t="s">
        <v>169</v>
      </c>
      <c r="K562" s="128">
        <v>0</v>
      </c>
      <c r="L562" s="129"/>
      <c r="M562" s="128" t="s">
        <v>3485</v>
      </c>
      <c r="N562" s="127" t="s">
        <v>444</v>
      </c>
      <c r="O562" s="127" t="s">
        <v>164</v>
      </c>
      <c r="P562" s="127" t="s">
        <v>178</v>
      </c>
      <c r="Q562" s="131" t="s">
        <v>3776</v>
      </c>
      <c r="R562" s="131" t="s">
        <v>4628</v>
      </c>
      <c r="S562" s="132" t="s">
        <v>4629</v>
      </c>
      <c r="T562" s="136" t="s">
        <v>234</v>
      </c>
      <c r="U562" s="118"/>
      <c r="V562" s="118"/>
      <c r="W562" s="133" t="str">
        <f>VLOOKUP(TRIM(X562),X10:Y88,2,FALSE)</f>
        <v>Frank</v>
      </c>
      <c r="X562" s="11" t="str">
        <f t="shared" si="21"/>
        <v>6.5.5</v>
      </c>
      <c r="Y562" s="64"/>
      <c r="AA562" s="1">
        <f t="shared" si="20"/>
        <v>26</v>
      </c>
    </row>
    <row r="563" spans="1:27" ht="35.25" customHeight="1">
      <c r="A563" s="119" t="s">
        <v>139</v>
      </c>
      <c r="B563" s="134" t="s">
        <v>57</v>
      </c>
      <c r="C563" s="122" t="s">
        <v>140</v>
      </c>
      <c r="D563" s="122" t="s">
        <v>105</v>
      </c>
      <c r="E563" s="123" t="s">
        <v>1399</v>
      </c>
      <c r="F563" s="124" t="s">
        <v>167</v>
      </c>
      <c r="G563" s="124" t="s">
        <v>142</v>
      </c>
      <c r="H563" s="124" t="s">
        <v>2971</v>
      </c>
      <c r="I563" s="135" t="s">
        <v>195</v>
      </c>
      <c r="J563" s="129"/>
      <c r="K563" s="128"/>
      <c r="L563" s="129"/>
      <c r="M563" s="128" t="s">
        <v>3485</v>
      </c>
      <c r="N563" s="127"/>
      <c r="O563" s="127" t="s">
        <v>164</v>
      </c>
      <c r="P563" s="127"/>
      <c r="Q563" s="131" t="s">
        <v>2972</v>
      </c>
      <c r="R563" s="131" t="s">
        <v>161</v>
      </c>
      <c r="S563" s="132" t="s">
        <v>159</v>
      </c>
      <c r="T563" s="136" t="s">
        <v>453</v>
      </c>
      <c r="U563" s="118"/>
      <c r="V563" s="118"/>
      <c r="W563" s="133" t="str">
        <f>VLOOKUP(TRIM(X563),X10:Y88,2,FALSE)</f>
        <v>Krisztian</v>
      </c>
      <c r="X563" s="11" t="str">
        <f t="shared" si="21"/>
        <v>6.5.6</v>
      </c>
      <c r="Y563" s="64"/>
      <c r="AA563" s="1">
        <f t="shared" si="20"/>
        <v>25</v>
      </c>
    </row>
    <row r="564" spans="1:27" ht="35.25" customHeight="1">
      <c r="A564" s="119" t="s">
        <v>139</v>
      </c>
      <c r="B564" s="134" t="s">
        <v>57</v>
      </c>
      <c r="C564" s="122" t="s">
        <v>140</v>
      </c>
      <c r="D564" s="122" t="s">
        <v>72</v>
      </c>
      <c r="E564" s="123" t="s">
        <v>1400</v>
      </c>
      <c r="F564" s="124" t="s">
        <v>167</v>
      </c>
      <c r="G564" s="124" t="s">
        <v>48</v>
      </c>
      <c r="H564" s="124" t="s">
        <v>2973</v>
      </c>
      <c r="I564" s="135" t="s">
        <v>3533</v>
      </c>
      <c r="J564" s="129"/>
      <c r="K564" s="128"/>
      <c r="L564" s="129"/>
      <c r="M564" s="128" t="s">
        <v>3485</v>
      </c>
      <c r="N564" s="127"/>
      <c r="O564" s="127" t="s">
        <v>152</v>
      </c>
      <c r="P564" s="127"/>
      <c r="Q564" s="131" t="s">
        <v>2974</v>
      </c>
      <c r="R564" s="131" t="s">
        <v>4007</v>
      </c>
      <c r="S564" s="132" t="s">
        <v>159</v>
      </c>
      <c r="T564" s="136" t="s">
        <v>2975</v>
      </c>
      <c r="U564" s="118"/>
      <c r="V564" s="118"/>
      <c r="W564" s="133" t="str">
        <f>VLOOKUP(TRIM(X564),X10:Y88,2,FALSE)</f>
        <v>Frank</v>
      </c>
      <c r="X564" s="11" t="str">
        <f t="shared" si="21"/>
        <v>4.1</v>
      </c>
      <c r="Y564" s="64"/>
      <c r="AA564" s="1">
        <f t="shared" si="20"/>
        <v>62</v>
      </c>
    </row>
    <row r="565" spans="1:27" ht="35.25" customHeight="1">
      <c r="A565" s="119" t="s">
        <v>139</v>
      </c>
      <c r="B565" s="134" t="s">
        <v>57</v>
      </c>
      <c r="C565" s="122" t="s">
        <v>140</v>
      </c>
      <c r="D565" s="122" t="s">
        <v>116</v>
      </c>
      <c r="E565" s="123" t="s">
        <v>1401</v>
      </c>
      <c r="F565" s="124" t="s">
        <v>21</v>
      </c>
      <c r="G565" s="138" t="s">
        <v>142</v>
      </c>
      <c r="H565" s="124" t="s">
        <v>3108</v>
      </c>
      <c r="I565" s="135" t="s">
        <v>676</v>
      </c>
      <c r="J565" s="129" t="s">
        <v>627</v>
      </c>
      <c r="K565" s="128"/>
      <c r="L565" s="129"/>
      <c r="M565" s="128" t="s">
        <v>3485</v>
      </c>
      <c r="N565" s="127" t="s">
        <v>2643</v>
      </c>
      <c r="O565" s="127" t="s">
        <v>164</v>
      </c>
      <c r="P565" s="127" t="s">
        <v>628</v>
      </c>
      <c r="Q565" s="131" t="s">
        <v>2976</v>
      </c>
      <c r="R565" s="131" t="s">
        <v>4590</v>
      </c>
      <c r="S565" s="132" t="s">
        <v>4589</v>
      </c>
      <c r="T565" s="136" t="s">
        <v>198</v>
      </c>
      <c r="U565" s="118"/>
      <c r="V565" s="118"/>
      <c r="W565" s="133" t="str">
        <f>VLOOKUP(TRIM(X565),X10:Y88,2,FALSE)</f>
        <v>LaeYoung</v>
      </c>
      <c r="X565" s="11" t="str">
        <f t="shared" si="21"/>
        <v>6.6</v>
      </c>
      <c r="Y565" s="64"/>
      <c r="AA565" s="1">
        <f t="shared" si="20"/>
        <v>26</v>
      </c>
    </row>
    <row r="566" spans="1:27" ht="35.25" customHeight="1">
      <c r="A566" s="119" t="s">
        <v>139</v>
      </c>
      <c r="B566" s="134" t="s">
        <v>57</v>
      </c>
      <c r="C566" s="122" t="s">
        <v>140</v>
      </c>
      <c r="D566" s="122" t="s">
        <v>116</v>
      </c>
      <c r="E566" s="123" t="s">
        <v>1402</v>
      </c>
      <c r="F566" s="124" t="s">
        <v>21</v>
      </c>
      <c r="G566" s="124" t="s">
        <v>142</v>
      </c>
      <c r="H566" s="124" t="s">
        <v>3109</v>
      </c>
      <c r="I566" s="135" t="s">
        <v>676</v>
      </c>
      <c r="J566" s="129" t="s">
        <v>627</v>
      </c>
      <c r="K566" s="128"/>
      <c r="L566" s="129"/>
      <c r="M566" s="128" t="s">
        <v>3485</v>
      </c>
      <c r="N566" s="127" t="s">
        <v>2643</v>
      </c>
      <c r="O566" s="127" t="s">
        <v>164</v>
      </c>
      <c r="P566" s="127" t="s">
        <v>628</v>
      </c>
      <c r="Q566" s="131" t="s">
        <v>2977</v>
      </c>
      <c r="R566" s="131" t="s">
        <v>5698</v>
      </c>
      <c r="S566" s="132" t="s">
        <v>179</v>
      </c>
      <c r="T566" s="136" t="s">
        <v>198</v>
      </c>
      <c r="U566" s="118"/>
      <c r="V566" s="118"/>
      <c r="W566" s="133" t="str">
        <f>VLOOKUP(TRIM(X566),X10:Y88,2,FALSE)</f>
        <v>LaeYoung</v>
      </c>
      <c r="X566" s="11" t="str">
        <f t="shared" si="21"/>
        <v>6.6</v>
      </c>
      <c r="Y566" s="64"/>
      <c r="AA566" s="1">
        <f t="shared" si="20"/>
        <v>26</v>
      </c>
    </row>
    <row r="567" spans="1:27" ht="35.25" customHeight="1">
      <c r="A567" s="119" t="s">
        <v>139</v>
      </c>
      <c r="B567" s="134" t="s">
        <v>57</v>
      </c>
      <c r="C567" s="122" t="s">
        <v>140</v>
      </c>
      <c r="D567" s="122" t="s">
        <v>114</v>
      </c>
      <c r="E567" s="123" t="s">
        <v>1403</v>
      </c>
      <c r="F567" s="124" t="s">
        <v>270</v>
      </c>
      <c r="G567" s="124" t="s">
        <v>142</v>
      </c>
      <c r="H567" s="124" t="s">
        <v>3110</v>
      </c>
      <c r="I567" s="135" t="s">
        <v>192</v>
      </c>
      <c r="J567" s="129" t="s">
        <v>180</v>
      </c>
      <c r="K567" s="128">
        <v>0</v>
      </c>
      <c r="L567" s="129"/>
      <c r="M567" s="128" t="s">
        <v>3485</v>
      </c>
      <c r="N567" s="127" t="s">
        <v>444</v>
      </c>
      <c r="O567" s="127" t="s">
        <v>164</v>
      </c>
      <c r="P567" s="127" t="s">
        <v>178</v>
      </c>
      <c r="Q567" s="131" t="s">
        <v>3777</v>
      </c>
      <c r="R567" s="131" t="s">
        <v>4173</v>
      </c>
      <c r="S567" s="132" t="s">
        <v>4174</v>
      </c>
      <c r="T567" s="136" t="s">
        <v>183</v>
      </c>
      <c r="U567" s="118"/>
      <c r="V567" s="118"/>
      <c r="W567" s="133" t="str">
        <f>VLOOKUP(TRIM(X567),X10:Y88,2,FALSE)</f>
        <v>Frank</v>
      </c>
      <c r="X567" s="11" t="str">
        <f t="shared" si="21"/>
        <v>6.5.11</v>
      </c>
      <c r="Y567" s="64"/>
      <c r="AA567" s="1">
        <f t="shared" si="20"/>
        <v>6</v>
      </c>
    </row>
    <row r="568" spans="1:27" ht="35.25" customHeight="1">
      <c r="A568" s="119" t="s">
        <v>139</v>
      </c>
      <c r="B568" s="134" t="s">
        <v>57</v>
      </c>
      <c r="C568" s="122" t="s">
        <v>140</v>
      </c>
      <c r="D568" s="122" t="s">
        <v>98</v>
      </c>
      <c r="E568" s="123" t="s">
        <v>1404</v>
      </c>
      <c r="F568" s="124" t="s">
        <v>270</v>
      </c>
      <c r="G568" s="124" t="s">
        <v>142</v>
      </c>
      <c r="H568" s="124" t="s">
        <v>3111</v>
      </c>
      <c r="I568" s="135" t="s">
        <v>192</v>
      </c>
      <c r="J568" s="129" t="s">
        <v>169</v>
      </c>
      <c r="K568" s="128">
        <v>0</v>
      </c>
      <c r="L568" s="129"/>
      <c r="M568" s="128" t="s">
        <v>3485</v>
      </c>
      <c r="N568" s="127" t="s">
        <v>444</v>
      </c>
      <c r="O568" s="127" t="s">
        <v>164</v>
      </c>
      <c r="P568" s="127" t="s">
        <v>178</v>
      </c>
      <c r="Q568" s="131" t="s">
        <v>3778</v>
      </c>
      <c r="R568" s="131" t="s">
        <v>4427</v>
      </c>
      <c r="S568" s="132" t="s">
        <v>4428</v>
      </c>
      <c r="T568" s="136" t="s">
        <v>183</v>
      </c>
      <c r="U568" s="118"/>
      <c r="V568" s="118"/>
      <c r="W568" s="133" t="str">
        <f>VLOOKUP(TRIM(X568),X10:Y88,2,FALSE)</f>
        <v>Frank</v>
      </c>
      <c r="X568" s="11" t="str">
        <f t="shared" si="21"/>
        <v>6.5.3</v>
      </c>
      <c r="Y568" s="64"/>
      <c r="AA568" s="1">
        <f t="shared" si="20"/>
        <v>6</v>
      </c>
    </row>
    <row r="569" spans="1:27" ht="35.25" customHeight="1">
      <c r="A569" s="119" t="s">
        <v>139</v>
      </c>
      <c r="B569" s="134" t="s">
        <v>57</v>
      </c>
      <c r="C569" s="122" t="s">
        <v>140</v>
      </c>
      <c r="D569" s="122" t="s">
        <v>430</v>
      </c>
      <c r="E569" s="123" t="s">
        <v>1405</v>
      </c>
      <c r="F569" s="124" t="s">
        <v>21</v>
      </c>
      <c r="G569" s="124" t="s">
        <v>142</v>
      </c>
      <c r="H569" s="124" t="s">
        <v>3112</v>
      </c>
      <c r="I569" s="135" t="s">
        <v>184</v>
      </c>
      <c r="J569" s="129" t="s">
        <v>2629</v>
      </c>
      <c r="K569" s="128"/>
      <c r="L569" s="129"/>
      <c r="M569" s="128" t="s">
        <v>3485</v>
      </c>
      <c r="N569" s="127" t="s">
        <v>170</v>
      </c>
      <c r="O569" s="127" t="s">
        <v>164</v>
      </c>
      <c r="P569" s="127" t="s">
        <v>2630</v>
      </c>
      <c r="Q569" s="131" t="s">
        <v>2978</v>
      </c>
      <c r="R569" s="131" t="s">
        <v>4851</v>
      </c>
      <c r="S569" s="132" t="s">
        <v>4850</v>
      </c>
      <c r="T569" s="136" t="s">
        <v>183</v>
      </c>
      <c r="U569" s="118"/>
      <c r="V569" s="118"/>
      <c r="W569" s="133" t="str">
        <f>VLOOKUP(TRIM(X569),X10:Y88,2,FALSE)</f>
        <v>Puneet</v>
      </c>
      <c r="X569" s="11" t="str">
        <f t="shared" si="21"/>
        <v>6.13</v>
      </c>
      <c r="Y569" s="64"/>
      <c r="AA569" s="1">
        <f t="shared" si="20"/>
        <v>17</v>
      </c>
    </row>
    <row r="570" spans="1:27" ht="35.25" customHeight="1">
      <c r="A570" s="119" t="s">
        <v>139</v>
      </c>
      <c r="B570" s="134" t="s">
        <v>57</v>
      </c>
      <c r="C570" s="122" t="s">
        <v>140</v>
      </c>
      <c r="D570" s="122" t="s">
        <v>430</v>
      </c>
      <c r="E570" s="123" t="s">
        <v>1406</v>
      </c>
      <c r="F570" s="124" t="s">
        <v>21</v>
      </c>
      <c r="G570" s="124" t="s">
        <v>142</v>
      </c>
      <c r="H570" s="124" t="s">
        <v>3113</v>
      </c>
      <c r="I570" s="135" t="s">
        <v>184</v>
      </c>
      <c r="J570" s="129" t="s">
        <v>2629</v>
      </c>
      <c r="K570" s="128"/>
      <c r="L570" s="129"/>
      <c r="M570" s="128" t="s">
        <v>3485</v>
      </c>
      <c r="N570" s="127" t="s">
        <v>170</v>
      </c>
      <c r="O570" s="127" t="s">
        <v>164</v>
      </c>
      <c r="P570" s="127" t="s">
        <v>2630</v>
      </c>
      <c r="Q570" s="131" t="s">
        <v>2979</v>
      </c>
      <c r="R570" s="131" t="s">
        <v>4859</v>
      </c>
      <c r="S570" s="132" t="s">
        <v>4858</v>
      </c>
      <c r="T570" s="136" t="s">
        <v>183</v>
      </c>
      <c r="U570" s="118"/>
      <c r="V570" s="118"/>
      <c r="W570" s="133" t="str">
        <f>VLOOKUP(TRIM(X570),X10:Y88,2,FALSE)</f>
        <v>Puneet</v>
      </c>
      <c r="X570" s="11" t="str">
        <f t="shared" si="21"/>
        <v>6.13</v>
      </c>
      <c r="Y570" s="64"/>
      <c r="AA570" s="1">
        <f t="shared" si="20"/>
        <v>17</v>
      </c>
    </row>
    <row r="571" spans="1:27" ht="35.25" customHeight="1">
      <c r="A571" s="119" t="s">
        <v>139</v>
      </c>
      <c r="B571" s="134" t="s">
        <v>57</v>
      </c>
      <c r="C571" s="122" t="s">
        <v>140</v>
      </c>
      <c r="D571" s="122" t="s">
        <v>430</v>
      </c>
      <c r="E571" s="123" t="s">
        <v>1407</v>
      </c>
      <c r="F571" s="124" t="s">
        <v>21</v>
      </c>
      <c r="G571" s="124" t="s">
        <v>142</v>
      </c>
      <c r="H571" s="124" t="s">
        <v>3114</v>
      </c>
      <c r="I571" s="135" t="s">
        <v>184</v>
      </c>
      <c r="J571" s="129" t="s">
        <v>2629</v>
      </c>
      <c r="K571" s="128"/>
      <c r="L571" s="129"/>
      <c r="M571" s="128" t="s">
        <v>3485</v>
      </c>
      <c r="N571" s="127" t="s">
        <v>170</v>
      </c>
      <c r="O571" s="127" t="s">
        <v>164</v>
      </c>
      <c r="P571" s="127" t="s">
        <v>2630</v>
      </c>
      <c r="Q571" s="131" t="s">
        <v>2980</v>
      </c>
      <c r="R571" s="131" t="s">
        <v>4865</v>
      </c>
      <c r="S571" s="132" t="s">
        <v>4864</v>
      </c>
      <c r="T571" s="136" t="s">
        <v>183</v>
      </c>
      <c r="U571" s="118"/>
      <c r="V571" s="118"/>
      <c r="W571" s="133" t="str">
        <f>VLOOKUP(TRIM(X571),X10:Y88,2,FALSE)</f>
        <v>Puneet</v>
      </c>
      <c r="X571" s="11" t="str">
        <f t="shared" si="21"/>
        <v>6.13</v>
      </c>
      <c r="Y571" s="64"/>
      <c r="AA571" s="1">
        <f t="shared" si="20"/>
        <v>17</v>
      </c>
    </row>
    <row r="572" spans="1:27" ht="35.25" customHeight="1">
      <c r="A572" s="119" t="s">
        <v>139</v>
      </c>
      <c r="B572" s="134" t="s">
        <v>57</v>
      </c>
      <c r="C572" s="122" t="s">
        <v>140</v>
      </c>
      <c r="D572" s="122" t="s">
        <v>79</v>
      </c>
      <c r="E572" s="123" t="s">
        <v>1408</v>
      </c>
      <c r="F572" s="124" t="s">
        <v>24</v>
      </c>
      <c r="G572" s="124" t="s">
        <v>142</v>
      </c>
      <c r="H572" s="124" t="s">
        <v>3115</v>
      </c>
      <c r="I572" s="135" t="s">
        <v>184</v>
      </c>
      <c r="J572" s="129" t="s">
        <v>185</v>
      </c>
      <c r="K572" s="128">
        <v>3381</v>
      </c>
      <c r="L572" s="129"/>
      <c r="M572" s="128" t="s">
        <v>186</v>
      </c>
      <c r="N572" s="127" t="s">
        <v>744</v>
      </c>
      <c r="O572" s="127" t="s">
        <v>164</v>
      </c>
      <c r="P572" s="127" t="s">
        <v>458</v>
      </c>
      <c r="Q572" s="131" t="s">
        <v>4074</v>
      </c>
      <c r="R572" s="131" t="s">
        <v>4985</v>
      </c>
      <c r="S572" s="132" t="s">
        <v>4983</v>
      </c>
      <c r="T572" s="136" t="s">
        <v>183</v>
      </c>
      <c r="U572" s="118"/>
      <c r="V572" s="118"/>
      <c r="W572" s="133" t="str">
        <f>VLOOKUP(TRIM(X572),X10:Y88,2,FALSE)</f>
        <v>Krisztian</v>
      </c>
      <c r="X572" s="11" t="str">
        <f t="shared" si="21"/>
        <v>5.2</v>
      </c>
      <c r="Y572" s="64"/>
      <c r="AA572" s="1">
        <f t="shared" si="20"/>
        <v>17</v>
      </c>
    </row>
    <row r="573" spans="1:27" ht="37.200000000000003" customHeight="1">
      <c r="A573" s="119" t="s">
        <v>139</v>
      </c>
      <c r="B573" s="134" t="s">
        <v>57</v>
      </c>
      <c r="C573" s="122" t="s">
        <v>140</v>
      </c>
      <c r="D573" s="122" t="s">
        <v>89</v>
      </c>
      <c r="E573" s="123" t="s">
        <v>1409</v>
      </c>
      <c r="F573" s="124" t="s">
        <v>24</v>
      </c>
      <c r="G573" s="124" t="s">
        <v>142</v>
      </c>
      <c r="H573" s="124" t="s">
        <v>3116</v>
      </c>
      <c r="I573" s="135" t="s">
        <v>184</v>
      </c>
      <c r="J573" s="129" t="s">
        <v>185</v>
      </c>
      <c r="K573" s="128">
        <v>3382</v>
      </c>
      <c r="L573" s="129"/>
      <c r="M573" s="128" t="s">
        <v>186</v>
      </c>
      <c r="N573" s="127" t="s">
        <v>744</v>
      </c>
      <c r="O573" s="127" t="s">
        <v>164</v>
      </c>
      <c r="P573" s="127" t="s">
        <v>452</v>
      </c>
      <c r="Q573" s="131" t="s">
        <v>3779</v>
      </c>
      <c r="R573" s="131" t="s">
        <v>161</v>
      </c>
      <c r="S573" s="132" t="s">
        <v>159</v>
      </c>
      <c r="T573" s="136" t="s">
        <v>183</v>
      </c>
      <c r="U573" s="118"/>
      <c r="V573" s="118"/>
      <c r="W573" s="133" t="str">
        <f>VLOOKUP(TRIM(X573),X10:Y88,2,FALSE)</f>
        <v>Puneet</v>
      </c>
      <c r="X573" s="11" t="str">
        <f t="shared" si="21"/>
        <v>6.1</v>
      </c>
      <c r="Y573" s="64"/>
      <c r="AA573" s="1">
        <f t="shared" si="20"/>
        <v>17</v>
      </c>
    </row>
    <row r="574" spans="1:27" ht="35.25" customHeight="1">
      <c r="A574" s="119" t="s">
        <v>139</v>
      </c>
      <c r="B574" s="134" t="s">
        <v>57</v>
      </c>
      <c r="C574" s="122" t="s">
        <v>140</v>
      </c>
      <c r="D574" s="122" t="s">
        <v>89</v>
      </c>
      <c r="E574" s="123" t="s">
        <v>1410</v>
      </c>
      <c r="F574" s="124" t="s">
        <v>24</v>
      </c>
      <c r="G574" s="124" t="s">
        <v>142</v>
      </c>
      <c r="H574" s="124" t="s">
        <v>3117</v>
      </c>
      <c r="I574" s="135" t="s">
        <v>184</v>
      </c>
      <c r="J574" s="129" t="s">
        <v>281</v>
      </c>
      <c r="K574" s="128">
        <v>1115</v>
      </c>
      <c r="L574" s="129"/>
      <c r="M574" s="128" t="s">
        <v>186</v>
      </c>
      <c r="N574" s="127" t="s">
        <v>621</v>
      </c>
      <c r="O574" s="127" t="s">
        <v>164</v>
      </c>
      <c r="P574" s="127" t="s">
        <v>452</v>
      </c>
      <c r="Q574" s="131" t="s">
        <v>3779</v>
      </c>
      <c r="R574" s="131" t="s">
        <v>161</v>
      </c>
      <c r="S574" s="132" t="s">
        <v>159</v>
      </c>
      <c r="T574" s="136" t="s">
        <v>183</v>
      </c>
      <c r="U574" s="118"/>
      <c r="V574" s="118"/>
      <c r="W574" s="133" t="str">
        <f>VLOOKUP(TRIM(X574),X10:Y88,2,FALSE)</f>
        <v>Puneet</v>
      </c>
      <c r="X574" s="11" t="str">
        <f t="shared" si="21"/>
        <v>6.1</v>
      </c>
      <c r="Y574" s="64"/>
      <c r="AA574" s="1">
        <f t="shared" si="20"/>
        <v>17</v>
      </c>
    </row>
    <row r="575" spans="1:27" ht="35.25" customHeight="1">
      <c r="A575" s="119" t="s">
        <v>139</v>
      </c>
      <c r="B575" s="134" t="s">
        <v>57</v>
      </c>
      <c r="C575" s="122" t="s">
        <v>140</v>
      </c>
      <c r="D575" s="122" t="s">
        <v>557</v>
      </c>
      <c r="E575" s="123" t="s">
        <v>1411</v>
      </c>
      <c r="F575" s="124" t="s">
        <v>167</v>
      </c>
      <c r="G575" s="124" t="s">
        <v>48</v>
      </c>
      <c r="H575" s="124" t="s">
        <v>2981</v>
      </c>
      <c r="I575" s="135" t="s">
        <v>184</v>
      </c>
      <c r="J575" s="129" t="s">
        <v>169</v>
      </c>
      <c r="K575" s="128"/>
      <c r="L575" s="129"/>
      <c r="M575" s="128" t="s">
        <v>3485</v>
      </c>
      <c r="N575" s="127"/>
      <c r="O575" s="127" t="s">
        <v>164</v>
      </c>
      <c r="P575" s="127" t="s">
        <v>178</v>
      </c>
      <c r="Q575" s="131" t="s">
        <v>2982</v>
      </c>
      <c r="R575" s="131" t="s">
        <v>4186</v>
      </c>
      <c r="S575" s="132" t="s">
        <v>159</v>
      </c>
      <c r="T575" s="136" t="s">
        <v>183</v>
      </c>
      <c r="U575" s="118"/>
      <c r="V575" s="118"/>
      <c r="W575" s="133" t="str">
        <f>VLOOKUP(TRIM(X575),X10:Y88,2,FALSE)</f>
        <v>Frank</v>
      </c>
      <c r="X575" s="11" t="str">
        <f t="shared" si="21"/>
        <v>6.5.7.1</v>
      </c>
      <c r="Y575" s="64"/>
      <c r="AA575" s="1">
        <f t="shared" si="20"/>
        <v>17</v>
      </c>
    </row>
    <row r="576" spans="1:27" ht="37.200000000000003" customHeight="1">
      <c r="A576" s="119" t="s">
        <v>139</v>
      </c>
      <c r="B576" s="134" t="s">
        <v>57</v>
      </c>
      <c r="C576" s="122" t="s">
        <v>140</v>
      </c>
      <c r="D576" s="122" t="s">
        <v>557</v>
      </c>
      <c r="E576" s="123" t="s">
        <v>1412</v>
      </c>
      <c r="F576" s="124" t="s">
        <v>270</v>
      </c>
      <c r="G576" s="124" t="s">
        <v>142</v>
      </c>
      <c r="H576" s="124" t="s">
        <v>3178</v>
      </c>
      <c r="I576" s="135" t="s">
        <v>200</v>
      </c>
      <c r="J576" s="129" t="s">
        <v>169</v>
      </c>
      <c r="K576" s="128">
        <v>0</v>
      </c>
      <c r="L576" s="129"/>
      <c r="M576" s="128" t="s">
        <v>3485</v>
      </c>
      <c r="N576" s="127" t="s">
        <v>444</v>
      </c>
      <c r="O576" s="127" t="s">
        <v>164</v>
      </c>
      <c r="P576" s="127" t="s">
        <v>178</v>
      </c>
      <c r="Q576" s="131" t="s">
        <v>4187</v>
      </c>
      <c r="R576" s="131" t="s">
        <v>4188</v>
      </c>
      <c r="S576" s="132" t="s">
        <v>4189</v>
      </c>
      <c r="T576" s="136" t="s">
        <v>183</v>
      </c>
      <c r="U576" s="118"/>
      <c r="V576" s="118"/>
      <c r="W576" s="133" t="str">
        <f>VLOOKUP(TRIM(X576),X10:Y88,2,FALSE)</f>
        <v>Frank</v>
      </c>
      <c r="X576" s="11" t="str">
        <f t="shared" si="21"/>
        <v>6.5.7.1</v>
      </c>
      <c r="Y576" s="64"/>
      <c r="AA576" s="1">
        <f t="shared" si="20"/>
        <v>17</v>
      </c>
    </row>
    <row r="577" spans="1:27" ht="35.25" customHeight="1">
      <c r="A577" s="119" t="s">
        <v>139</v>
      </c>
      <c r="B577" s="134" t="s">
        <v>57</v>
      </c>
      <c r="C577" s="122" t="s">
        <v>140</v>
      </c>
      <c r="D577" s="122" t="s">
        <v>557</v>
      </c>
      <c r="E577" s="123" t="s">
        <v>1413</v>
      </c>
      <c r="F577" s="124" t="s">
        <v>270</v>
      </c>
      <c r="G577" s="124" t="s">
        <v>142</v>
      </c>
      <c r="H577" s="124" t="s">
        <v>3179</v>
      </c>
      <c r="I577" s="135" t="s">
        <v>200</v>
      </c>
      <c r="J577" s="129" t="s">
        <v>180</v>
      </c>
      <c r="K577" s="128">
        <v>0</v>
      </c>
      <c r="L577" s="129"/>
      <c r="M577" s="128" t="s">
        <v>3485</v>
      </c>
      <c r="N577" s="127" t="s">
        <v>444</v>
      </c>
      <c r="O577" s="127" t="s">
        <v>164</v>
      </c>
      <c r="P577" s="127" t="s">
        <v>178</v>
      </c>
      <c r="Q577" s="131" t="s">
        <v>4187</v>
      </c>
      <c r="R577" s="131" t="s">
        <v>4190</v>
      </c>
      <c r="S577" s="132" t="s">
        <v>4191</v>
      </c>
      <c r="T577" s="136" t="s">
        <v>183</v>
      </c>
      <c r="U577" s="118"/>
      <c r="V577" s="118"/>
      <c r="W577" s="133" t="str">
        <f>VLOOKUP(TRIM(X577),X10:Y88,2,FALSE)</f>
        <v>Frank</v>
      </c>
      <c r="X577" s="11" t="str">
        <f t="shared" si="21"/>
        <v>6.5.7.1</v>
      </c>
      <c r="Y577" s="64"/>
      <c r="AA577" s="1">
        <f t="shared" si="20"/>
        <v>17</v>
      </c>
    </row>
    <row r="578" spans="1:27" ht="35.25" customHeight="1">
      <c r="A578" s="119" t="s">
        <v>139</v>
      </c>
      <c r="B578" s="134" t="s">
        <v>57</v>
      </c>
      <c r="C578" s="122" t="s">
        <v>140</v>
      </c>
      <c r="D578" s="122" t="s">
        <v>98</v>
      </c>
      <c r="E578" s="123" t="s">
        <v>1414</v>
      </c>
      <c r="F578" s="124" t="s">
        <v>270</v>
      </c>
      <c r="G578" s="124" t="s">
        <v>142</v>
      </c>
      <c r="H578" s="124" t="s">
        <v>3180</v>
      </c>
      <c r="I578" s="135" t="s">
        <v>200</v>
      </c>
      <c r="J578" s="129" t="s">
        <v>169</v>
      </c>
      <c r="K578" s="128">
        <v>0</v>
      </c>
      <c r="L578" s="129"/>
      <c r="M578" s="128" t="s">
        <v>3485</v>
      </c>
      <c r="N578" s="127" t="s">
        <v>444</v>
      </c>
      <c r="O578" s="127" t="s">
        <v>164</v>
      </c>
      <c r="P578" s="127" t="s">
        <v>178</v>
      </c>
      <c r="Q578" s="131" t="s">
        <v>3780</v>
      </c>
      <c r="R578" s="131" t="s">
        <v>916</v>
      </c>
      <c r="S578" s="132" t="s">
        <v>145</v>
      </c>
      <c r="T578" s="136" t="s">
        <v>183</v>
      </c>
      <c r="U578" s="118"/>
      <c r="V578" s="118" t="s">
        <v>233</v>
      </c>
      <c r="W578" s="133" t="str">
        <f>VLOOKUP(TRIM(X578),X10:Y88,2,FALSE)</f>
        <v>Frank</v>
      </c>
      <c r="X578" s="11" t="str">
        <f t="shared" si="21"/>
        <v>6.5.3</v>
      </c>
      <c r="Y578" s="64"/>
      <c r="AA578" s="1">
        <f t="shared" si="20"/>
        <v>17</v>
      </c>
    </row>
    <row r="579" spans="1:27" ht="35.25" customHeight="1">
      <c r="A579" s="119" t="s">
        <v>139</v>
      </c>
      <c r="B579" s="134" t="s">
        <v>57</v>
      </c>
      <c r="C579" s="122" t="s">
        <v>140</v>
      </c>
      <c r="D579" s="122" t="s">
        <v>110</v>
      </c>
      <c r="E579" s="123" t="s">
        <v>1415</v>
      </c>
      <c r="F579" s="124" t="s">
        <v>270</v>
      </c>
      <c r="G579" s="124" t="s">
        <v>142</v>
      </c>
      <c r="H579" s="124" t="s">
        <v>3181</v>
      </c>
      <c r="I579" s="135" t="s">
        <v>200</v>
      </c>
      <c r="J579" s="129" t="s">
        <v>169</v>
      </c>
      <c r="K579" s="128">
        <v>0</v>
      </c>
      <c r="L579" s="129"/>
      <c r="M579" s="128" t="s">
        <v>3485</v>
      </c>
      <c r="N579" s="127" t="s">
        <v>444</v>
      </c>
      <c r="O579" s="127" t="s">
        <v>164</v>
      </c>
      <c r="P579" s="127" t="s">
        <v>178</v>
      </c>
      <c r="Q579" s="131" t="s">
        <v>3781</v>
      </c>
      <c r="R579" s="131" t="s">
        <v>4096</v>
      </c>
      <c r="S579" s="132" t="s">
        <v>179</v>
      </c>
      <c r="T579" s="136" t="s">
        <v>183</v>
      </c>
      <c r="U579" s="118"/>
      <c r="V579" s="118"/>
      <c r="W579" s="133" t="str">
        <f>VLOOKUP(TRIM(X579),X10:Y88,2,FALSE)</f>
        <v>Irfan</v>
      </c>
      <c r="X579" s="11" t="str">
        <f t="shared" si="21"/>
        <v>6.5.9</v>
      </c>
      <c r="Y579" s="64"/>
      <c r="AA579" s="1">
        <f t="shared" si="20"/>
        <v>17</v>
      </c>
    </row>
    <row r="580" spans="1:27" ht="35.25" customHeight="1">
      <c r="A580" s="119" t="s">
        <v>139</v>
      </c>
      <c r="B580" s="134" t="s">
        <v>57</v>
      </c>
      <c r="C580" s="122" t="s">
        <v>140</v>
      </c>
      <c r="D580" s="122" t="s">
        <v>431</v>
      </c>
      <c r="E580" s="123" t="s">
        <v>1416</v>
      </c>
      <c r="F580" s="124" t="s">
        <v>21</v>
      </c>
      <c r="G580" s="124" t="s">
        <v>142</v>
      </c>
      <c r="H580" s="124" t="s">
        <v>3118</v>
      </c>
      <c r="I580" s="135" t="s">
        <v>227</v>
      </c>
      <c r="J580" s="129" t="s">
        <v>2572</v>
      </c>
      <c r="K580" s="128"/>
      <c r="L580" s="129"/>
      <c r="M580" s="128" t="s">
        <v>3485</v>
      </c>
      <c r="N580" s="127" t="s">
        <v>170</v>
      </c>
      <c r="O580" s="127" t="s">
        <v>672</v>
      </c>
      <c r="P580" s="127" t="s">
        <v>2573</v>
      </c>
      <c r="Q580" s="131" t="s">
        <v>2983</v>
      </c>
      <c r="R580" s="131" t="s">
        <v>4366</v>
      </c>
      <c r="S580" s="132" t="s">
        <v>4365</v>
      </c>
      <c r="T580" s="136" t="s">
        <v>228</v>
      </c>
      <c r="U580" s="118"/>
      <c r="V580" s="118"/>
      <c r="W580" s="133" t="str">
        <f>VLOOKUP(TRIM(X580),X10:Y88,2,FALSE)</f>
        <v>Krisztian</v>
      </c>
      <c r="X580" s="11" t="str">
        <f t="shared" si="21"/>
        <v>6.14</v>
      </c>
      <c r="Y580" s="64"/>
      <c r="AA580" s="1">
        <f t="shared" si="20"/>
        <v>16</v>
      </c>
    </row>
    <row r="581" spans="1:27" ht="35.25" customHeight="1">
      <c r="A581" s="119" t="s">
        <v>139</v>
      </c>
      <c r="B581" s="134" t="s">
        <v>57</v>
      </c>
      <c r="C581" s="122" t="s">
        <v>140</v>
      </c>
      <c r="D581" s="122" t="s">
        <v>431</v>
      </c>
      <c r="E581" s="123" t="s">
        <v>1417</v>
      </c>
      <c r="F581" s="124" t="s">
        <v>21</v>
      </c>
      <c r="G581" s="124" t="s">
        <v>142</v>
      </c>
      <c r="H581" s="124" t="s">
        <v>3119</v>
      </c>
      <c r="I581" s="135" t="s">
        <v>227</v>
      </c>
      <c r="J581" s="129" t="s">
        <v>2572</v>
      </c>
      <c r="K581" s="128"/>
      <c r="L581" s="129"/>
      <c r="M581" s="128" t="s">
        <v>3485</v>
      </c>
      <c r="N581" s="127" t="s">
        <v>170</v>
      </c>
      <c r="O581" s="127" t="s">
        <v>672</v>
      </c>
      <c r="P581" s="127" t="s">
        <v>2573</v>
      </c>
      <c r="Q581" s="131" t="s">
        <v>2984</v>
      </c>
      <c r="R581" s="131" t="s">
        <v>4360</v>
      </c>
      <c r="S581" s="132" t="s">
        <v>4359</v>
      </c>
      <c r="T581" s="136" t="s">
        <v>228</v>
      </c>
      <c r="U581" s="118"/>
      <c r="V581" s="118"/>
      <c r="W581" s="133" t="str">
        <f>VLOOKUP(TRIM(X581),X10:Y88,2,FALSE)</f>
        <v>Krisztian</v>
      </c>
      <c r="X581" s="11" t="str">
        <f t="shared" si="21"/>
        <v>6.14</v>
      </c>
      <c r="Y581" s="64"/>
      <c r="AA581" s="1">
        <f t="shared" si="20"/>
        <v>16</v>
      </c>
    </row>
    <row r="582" spans="1:27" ht="35.25" customHeight="1">
      <c r="A582" s="119" t="s">
        <v>139</v>
      </c>
      <c r="B582" s="134" t="s">
        <v>57</v>
      </c>
      <c r="C582" s="122" t="s">
        <v>22</v>
      </c>
      <c r="D582" s="122" t="s">
        <v>431</v>
      </c>
      <c r="E582" s="123" t="s">
        <v>1418</v>
      </c>
      <c r="F582" s="124" t="s">
        <v>21</v>
      </c>
      <c r="G582" s="138" t="s">
        <v>142</v>
      </c>
      <c r="H582" s="138" t="s">
        <v>3120</v>
      </c>
      <c r="I582" s="139" t="s">
        <v>227</v>
      </c>
      <c r="J582" s="140" t="s">
        <v>2572</v>
      </c>
      <c r="K582" s="141"/>
      <c r="L582" s="140"/>
      <c r="M582" s="141" t="s">
        <v>3485</v>
      </c>
      <c r="N582" s="140" t="s">
        <v>170</v>
      </c>
      <c r="O582" s="140" t="s">
        <v>672</v>
      </c>
      <c r="P582" s="140" t="s">
        <v>2573</v>
      </c>
      <c r="Q582" s="142" t="s">
        <v>4378</v>
      </c>
      <c r="R582" s="142" t="s">
        <v>425</v>
      </c>
      <c r="S582" s="145"/>
      <c r="T582" s="136" t="s">
        <v>228</v>
      </c>
      <c r="U582" s="118"/>
      <c r="V582" s="118"/>
      <c r="W582" s="133" t="str">
        <f>VLOOKUP(TRIM(X582),X10:Y88,2,FALSE)</f>
        <v>Krisztian</v>
      </c>
      <c r="X582" s="11" t="str">
        <f t="shared" si="21"/>
        <v>6.14</v>
      </c>
      <c r="Y582" s="64"/>
      <c r="AA582" s="1">
        <f t="shared" si="20"/>
        <v>16</v>
      </c>
    </row>
    <row r="583" spans="1:27" ht="35.25" customHeight="1">
      <c r="A583" s="119" t="s">
        <v>139</v>
      </c>
      <c r="B583" s="134" t="s">
        <v>57</v>
      </c>
      <c r="C583" s="122" t="s">
        <v>140</v>
      </c>
      <c r="D583" s="122" t="s">
        <v>431</v>
      </c>
      <c r="E583" s="123" t="s">
        <v>1419</v>
      </c>
      <c r="F583" s="124" t="s">
        <v>21</v>
      </c>
      <c r="G583" s="124" t="s">
        <v>142</v>
      </c>
      <c r="H583" s="124" t="s">
        <v>3121</v>
      </c>
      <c r="I583" s="135" t="s">
        <v>227</v>
      </c>
      <c r="J583" s="129" t="s">
        <v>2572</v>
      </c>
      <c r="K583" s="128"/>
      <c r="L583" s="129"/>
      <c r="M583" s="128" t="s">
        <v>3485</v>
      </c>
      <c r="N583" s="127" t="s">
        <v>170</v>
      </c>
      <c r="O583" s="127" t="s">
        <v>672</v>
      </c>
      <c r="P583" s="127" t="s">
        <v>2573</v>
      </c>
      <c r="Q583" s="131" t="s">
        <v>2985</v>
      </c>
      <c r="R583" s="131" t="s">
        <v>4362</v>
      </c>
      <c r="S583" s="132" t="s">
        <v>4361</v>
      </c>
      <c r="T583" s="136" t="s">
        <v>228</v>
      </c>
      <c r="U583" s="118"/>
      <c r="V583" s="118"/>
      <c r="W583" s="133" t="str">
        <f>VLOOKUP(TRIM(X583),X10:Y88,2,FALSE)</f>
        <v>Krisztian</v>
      </c>
      <c r="X583" s="11" t="str">
        <f t="shared" si="21"/>
        <v>6.14</v>
      </c>
      <c r="Y583" s="64"/>
      <c r="AA583" s="1">
        <f t="shared" si="20"/>
        <v>16</v>
      </c>
    </row>
    <row r="584" spans="1:27" ht="35.25" customHeight="1">
      <c r="A584" s="119" t="s">
        <v>139</v>
      </c>
      <c r="B584" s="134" t="s">
        <v>57</v>
      </c>
      <c r="C584" s="122" t="s">
        <v>140</v>
      </c>
      <c r="D584" s="122" t="s">
        <v>431</v>
      </c>
      <c r="E584" s="123" t="s">
        <v>1420</v>
      </c>
      <c r="F584" s="124" t="s">
        <v>21</v>
      </c>
      <c r="G584" s="124" t="s">
        <v>142</v>
      </c>
      <c r="H584" s="124" t="s">
        <v>3122</v>
      </c>
      <c r="I584" s="135" t="s">
        <v>184</v>
      </c>
      <c r="J584" s="129" t="s">
        <v>2572</v>
      </c>
      <c r="K584" s="128"/>
      <c r="L584" s="129"/>
      <c r="M584" s="128" t="s">
        <v>3485</v>
      </c>
      <c r="N584" s="127" t="s">
        <v>170</v>
      </c>
      <c r="O584" s="127" t="s">
        <v>672</v>
      </c>
      <c r="P584" s="127" t="s">
        <v>2573</v>
      </c>
      <c r="Q584" s="131" t="s">
        <v>2986</v>
      </c>
      <c r="R584" s="131" t="s">
        <v>4368</v>
      </c>
      <c r="S584" s="132" t="s">
        <v>179</v>
      </c>
      <c r="T584" s="136" t="s">
        <v>183</v>
      </c>
      <c r="U584" s="118"/>
      <c r="V584" s="118"/>
      <c r="W584" s="133" t="str">
        <f>VLOOKUP(TRIM(X584),X10:Y88,2,FALSE)</f>
        <v>Krisztian</v>
      </c>
      <c r="X584" s="11" t="str">
        <f t="shared" si="21"/>
        <v>6.14</v>
      </c>
      <c r="Y584" s="64"/>
      <c r="AA584" s="1">
        <f t="shared" si="20"/>
        <v>17</v>
      </c>
    </row>
    <row r="585" spans="1:27" ht="35.25" customHeight="1">
      <c r="A585" s="119" t="s">
        <v>139</v>
      </c>
      <c r="B585" s="134" t="s">
        <v>57</v>
      </c>
      <c r="C585" s="122" t="s">
        <v>140</v>
      </c>
      <c r="D585" s="122" t="s">
        <v>431</v>
      </c>
      <c r="E585" s="123" t="s">
        <v>1421</v>
      </c>
      <c r="F585" s="124" t="s">
        <v>21</v>
      </c>
      <c r="G585" s="124" t="s">
        <v>142</v>
      </c>
      <c r="H585" s="124" t="s">
        <v>3123</v>
      </c>
      <c r="I585" s="135" t="s">
        <v>184</v>
      </c>
      <c r="J585" s="129" t="s">
        <v>2572</v>
      </c>
      <c r="K585" s="128"/>
      <c r="L585" s="129"/>
      <c r="M585" s="128" t="s">
        <v>3485</v>
      </c>
      <c r="N585" s="127" t="s">
        <v>170</v>
      </c>
      <c r="O585" s="127" t="s">
        <v>672</v>
      </c>
      <c r="P585" s="127" t="s">
        <v>2573</v>
      </c>
      <c r="Q585" s="131" t="s">
        <v>2987</v>
      </c>
      <c r="R585" s="131" t="s">
        <v>4380</v>
      </c>
      <c r="S585" s="132" t="s">
        <v>4379</v>
      </c>
      <c r="T585" s="136" t="s">
        <v>183</v>
      </c>
      <c r="U585" s="118"/>
      <c r="V585" s="118"/>
      <c r="W585" s="133" t="str">
        <f>VLOOKUP(TRIM(X585),X10:Y88,2,FALSE)</f>
        <v>Krisztian</v>
      </c>
      <c r="X585" s="11" t="str">
        <f t="shared" si="21"/>
        <v>6.14</v>
      </c>
      <c r="Y585" s="64"/>
      <c r="AA585" s="1">
        <f t="shared" si="20"/>
        <v>17</v>
      </c>
    </row>
    <row r="586" spans="1:27" ht="35.25" customHeight="1">
      <c r="A586" s="119" t="s">
        <v>139</v>
      </c>
      <c r="B586" s="134" t="s">
        <v>57</v>
      </c>
      <c r="C586" s="122" t="s">
        <v>140</v>
      </c>
      <c r="D586" s="122" t="s">
        <v>118</v>
      </c>
      <c r="E586" s="123" t="s">
        <v>1422</v>
      </c>
      <c r="F586" s="124" t="s">
        <v>21</v>
      </c>
      <c r="G586" s="124" t="s">
        <v>142</v>
      </c>
      <c r="H586" s="124" t="s">
        <v>3124</v>
      </c>
      <c r="I586" s="135" t="s">
        <v>184</v>
      </c>
      <c r="J586" s="129" t="s">
        <v>652</v>
      </c>
      <c r="K586" s="128"/>
      <c r="L586" s="129"/>
      <c r="M586" s="128" t="s">
        <v>3485</v>
      </c>
      <c r="N586" s="127" t="s">
        <v>170</v>
      </c>
      <c r="O586" s="127" t="s">
        <v>164</v>
      </c>
      <c r="P586" s="127" t="s">
        <v>653</v>
      </c>
      <c r="Q586" s="131" t="s">
        <v>2988</v>
      </c>
      <c r="R586" s="131" t="s">
        <v>4653</v>
      </c>
      <c r="S586" s="132" t="s">
        <v>4652</v>
      </c>
      <c r="T586" s="136" t="s">
        <v>183</v>
      </c>
      <c r="U586" s="118"/>
      <c r="V586" s="118"/>
      <c r="W586" s="133" t="str">
        <f>VLOOKUP(TRIM(X586),X10:Y88,2,FALSE)</f>
        <v>Krisztian</v>
      </c>
      <c r="X586" s="11" t="str">
        <f t="shared" si="21"/>
        <v>6.8</v>
      </c>
      <c r="Y586" s="64"/>
      <c r="AA586" s="1">
        <f t="shared" si="20"/>
        <v>17</v>
      </c>
    </row>
    <row r="587" spans="1:27" ht="35.25" customHeight="1">
      <c r="A587" s="119" t="s">
        <v>139</v>
      </c>
      <c r="B587" s="134" t="s">
        <v>57</v>
      </c>
      <c r="C587" s="122" t="s">
        <v>140</v>
      </c>
      <c r="D587" s="122" t="s">
        <v>431</v>
      </c>
      <c r="E587" s="123" t="s">
        <v>1423</v>
      </c>
      <c r="F587" s="124" t="s">
        <v>21</v>
      </c>
      <c r="G587" s="124" t="s">
        <v>142</v>
      </c>
      <c r="H587" s="124" t="s">
        <v>3125</v>
      </c>
      <c r="I587" s="135" t="s">
        <v>227</v>
      </c>
      <c r="J587" s="129" t="s">
        <v>2572</v>
      </c>
      <c r="K587" s="128"/>
      <c r="L587" s="129"/>
      <c r="M587" s="128" t="s">
        <v>3485</v>
      </c>
      <c r="N587" s="127" t="s">
        <v>170</v>
      </c>
      <c r="O587" s="127" t="s">
        <v>672</v>
      </c>
      <c r="P587" s="127" t="s">
        <v>2573</v>
      </c>
      <c r="Q587" s="131" t="s">
        <v>2989</v>
      </c>
      <c r="R587" s="131" t="s">
        <v>4369</v>
      </c>
      <c r="S587" s="132" t="s">
        <v>4367</v>
      </c>
      <c r="T587" s="136" t="s">
        <v>228</v>
      </c>
      <c r="U587" s="118"/>
      <c r="V587" s="118"/>
      <c r="W587" s="133" t="str">
        <f>VLOOKUP(TRIM(X587),X10:Y88,2,FALSE)</f>
        <v>Krisztian</v>
      </c>
      <c r="X587" s="11" t="str">
        <f t="shared" si="21"/>
        <v>6.14</v>
      </c>
      <c r="Y587" s="64"/>
      <c r="AA587" s="1">
        <f t="shared" si="20"/>
        <v>16</v>
      </c>
    </row>
    <row r="588" spans="1:27" ht="35.25" customHeight="1">
      <c r="A588" s="119"/>
      <c r="B588" s="134" t="s">
        <v>57</v>
      </c>
      <c r="C588" s="122" t="s">
        <v>22</v>
      </c>
      <c r="D588" s="122" t="s">
        <v>133</v>
      </c>
      <c r="E588" s="123" t="s">
        <v>1424</v>
      </c>
      <c r="F588" s="124" t="s">
        <v>270</v>
      </c>
      <c r="G588" s="138" t="s">
        <v>142</v>
      </c>
      <c r="H588" s="138" t="s">
        <v>3126</v>
      </c>
      <c r="I588" s="139" t="s">
        <v>184</v>
      </c>
      <c r="J588" s="140" t="s">
        <v>196</v>
      </c>
      <c r="K588" s="141">
        <v>0</v>
      </c>
      <c r="L588" s="140"/>
      <c r="M588" s="141" t="s">
        <v>186</v>
      </c>
      <c r="N588" s="140" t="s">
        <v>2831</v>
      </c>
      <c r="O588" s="140" t="s">
        <v>164</v>
      </c>
      <c r="P588" s="140" t="s">
        <v>443</v>
      </c>
      <c r="Q588" s="142" t="s">
        <v>3236</v>
      </c>
      <c r="R588" s="142" t="s">
        <v>171</v>
      </c>
      <c r="S588" s="145"/>
      <c r="T588" s="136" t="s">
        <v>183</v>
      </c>
      <c r="U588" s="118"/>
      <c r="V588" s="118"/>
      <c r="W588" s="133" t="str">
        <f>VLOOKUP(TRIM(X588),X10:Y88,2,FALSE)</f>
        <v>Withdrawn</v>
      </c>
      <c r="X588" s="11" t="str">
        <f t="shared" si="21"/>
        <v>99</v>
      </c>
      <c r="Y588" s="64"/>
      <c r="AA588" s="1">
        <f t="shared" si="20"/>
        <v>17</v>
      </c>
    </row>
    <row r="589" spans="1:27" ht="35.25" customHeight="1">
      <c r="A589" s="119" t="s">
        <v>139</v>
      </c>
      <c r="B589" s="134" t="s">
        <v>57</v>
      </c>
      <c r="C589" s="122" t="s">
        <v>140</v>
      </c>
      <c r="D589" s="122" t="s">
        <v>98</v>
      </c>
      <c r="E589" s="123" t="s">
        <v>1425</v>
      </c>
      <c r="F589" s="124" t="s">
        <v>167</v>
      </c>
      <c r="G589" s="124" t="s">
        <v>142</v>
      </c>
      <c r="H589" s="124" t="s">
        <v>2990</v>
      </c>
      <c r="I589" s="135" t="s">
        <v>184</v>
      </c>
      <c r="J589" s="129" t="s">
        <v>169</v>
      </c>
      <c r="K589" s="128"/>
      <c r="L589" s="129"/>
      <c r="M589" s="128" t="s">
        <v>3485</v>
      </c>
      <c r="N589" s="127"/>
      <c r="O589" s="127" t="s">
        <v>164</v>
      </c>
      <c r="P589" s="127" t="s">
        <v>178</v>
      </c>
      <c r="Q589" s="131" t="s">
        <v>2991</v>
      </c>
      <c r="R589" s="131" t="s">
        <v>5211</v>
      </c>
      <c r="S589" s="144" t="s">
        <v>5211</v>
      </c>
      <c r="T589" s="136" t="s">
        <v>183</v>
      </c>
      <c r="U589" s="118"/>
      <c r="V589" s="118"/>
      <c r="W589" s="133" t="str">
        <f>VLOOKUP(TRIM(X589),X10:Y88,2,FALSE)</f>
        <v>Frank</v>
      </c>
      <c r="X589" s="11" t="str">
        <f t="shared" si="21"/>
        <v>6.5.3</v>
      </c>
      <c r="Y589" s="64"/>
      <c r="AA589" s="1">
        <f t="shared" si="20"/>
        <v>17</v>
      </c>
    </row>
    <row r="590" spans="1:27" ht="35.25" customHeight="1">
      <c r="A590" s="119" t="s">
        <v>139</v>
      </c>
      <c r="B590" s="134" t="s">
        <v>57</v>
      </c>
      <c r="C590" s="122" t="s">
        <v>140</v>
      </c>
      <c r="D590" s="122" t="s">
        <v>98</v>
      </c>
      <c r="E590" s="123" t="s">
        <v>1426</v>
      </c>
      <c r="F590" s="124" t="s">
        <v>270</v>
      </c>
      <c r="G590" s="124" t="s">
        <v>142</v>
      </c>
      <c r="H590" s="124" t="s">
        <v>4063</v>
      </c>
      <c r="I590" s="135" t="s">
        <v>184</v>
      </c>
      <c r="J590" s="129" t="s">
        <v>169</v>
      </c>
      <c r="K590" s="128">
        <v>0</v>
      </c>
      <c r="L590" s="129"/>
      <c r="M590" s="128" t="s">
        <v>186</v>
      </c>
      <c r="N590" s="127" t="s">
        <v>444</v>
      </c>
      <c r="O590" s="127" t="s">
        <v>164</v>
      </c>
      <c r="P590" s="127" t="s">
        <v>178</v>
      </c>
      <c r="Q590" s="131" t="s">
        <v>3782</v>
      </c>
      <c r="R590" s="131" t="s">
        <v>4088</v>
      </c>
      <c r="S590" s="132" t="s">
        <v>4089</v>
      </c>
      <c r="T590" s="136" t="s">
        <v>183</v>
      </c>
      <c r="U590" s="118"/>
      <c r="V590" s="118"/>
      <c r="W590" s="133" t="str">
        <f>VLOOKUP(TRIM(X590),X10:Y88,2,FALSE)</f>
        <v>Frank</v>
      </c>
      <c r="X590" s="11" t="str">
        <f t="shared" si="21"/>
        <v>6.5.3</v>
      </c>
      <c r="Y590" s="64"/>
      <c r="AA590" s="1">
        <f t="shared" si="20"/>
        <v>17</v>
      </c>
    </row>
    <row r="591" spans="1:27" ht="35.25" customHeight="1">
      <c r="A591" s="119" t="s">
        <v>139</v>
      </c>
      <c r="B591" s="134" t="s">
        <v>57</v>
      </c>
      <c r="C591" s="122" t="s">
        <v>22</v>
      </c>
      <c r="D591" s="122" t="s">
        <v>133</v>
      </c>
      <c r="E591" s="123" t="s">
        <v>1427</v>
      </c>
      <c r="F591" s="124" t="s">
        <v>2992</v>
      </c>
      <c r="G591" s="138" t="s">
        <v>142</v>
      </c>
      <c r="H591" s="138" t="s">
        <v>2993</v>
      </c>
      <c r="I591" s="139" t="s">
        <v>386</v>
      </c>
      <c r="J591" s="140" t="s">
        <v>2572</v>
      </c>
      <c r="K591" s="141"/>
      <c r="L591" s="140"/>
      <c r="M591" s="141" t="s">
        <v>3485</v>
      </c>
      <c r="N591" s="140" t="s">
        <v>170</v>
      </c>
      <c r="O591" s="140" t="s">
        <v>672</v>
      </c>
      <c r="P591" s="140" t="s">
        <v>2573</v>
      </c>
      <c r="Q591" s="142" t="s">
        <v>3237</v>
      </c>
      <c r="R591" s="142" t="s">
        <v>171</v>
      </c>
      <c r="S591" s="145"/>
      <c r="T591" s="136" t="s">
        <v>228</v>
      </c>
      <c r="U591" s="118"/>
      <c r="V591" s="118"/>
      <c r="W591" s="133" t="str">
        <f>VLOOKUP(TRIM(X591),X10:Y88,2,FALSE)</f>
        <v>Withdrawn</v>
      </c>
      <c r="X591" s="11" t="str">
        <f t="shared" si="21"/>
        <v>99</v>
      </c>
      <c r="Y591" s="64"/>
      <c r="AA591" s="1">
        <f t="shared" si="20"/>
        <v>17</v>
      </c>
    </row>
    <row r="592" spans="1:27" ht="35.25" customHeight="1">
      <c r="A592" s="119" t="s">
        <v>139</v>
      </c>
      <c r="B592" s="134" t="s">
        <v>57</v>
      </c>
      <c r="C592" s="122" t="s">
        <v>140</v>
      </c>
      <c r="D592" s="122" t="s">
        <v>289</v>
      </c>
      <c r="E592" s="123" t="s">
        <v>1428</v>
      </c>
      <c r="F592" s="124" t="s">
        <v>21</v>
      </c>
      <c r="G592" s="124" t="s">
        <v>142</v>
      </c>
      <c r="H592" s="124" t="s">
        <v>3127</v>
      </c>
      <c r="I592" s="135" t="s">
        <v>227</v>
      </c>
      <c r="J592" s="129" t="s">
        <v>2526</v>
      </c>
      <c r="K592" s="128"/>
      <c r="L592" s="129"/>
      <c r="M592" s="128" t="s">
        <v>3485</v>
      </c>
      <c r="N592" s="127" t="s">
        <v>170</v>
      </c>
      <c r="O592" s="127" t="s">
        <v>672</v>
      </c>
      <c r="P592" s="127" t="s">
        <v>2527</v>
      </c>
      <c r="Q592" s="131" t="s">
        <v>2994</v>
      </c>
      <c r="R592" s="131" t="s">
        <v>4353</v>
      </c>
      <c r="S592" s="132" t="s">
        <v>4352</v>
      </c>
      <c r="T592" s="136" t="s">
        <v>228</v>
      </c>
      <c r="U592" s="118"/>
      <c r="V592" s="118"/>
      <c r="W592" s="133" t="str">
        <f>VLOOKUP(TRIM(X592),X10:Y88,2,FALSE)</f>
        <v>Krisztian</v>
      </c>
      <c r="X592" s="11" t="str">
        <f t="shared" si="21"/>
        <v>6.12</v>
      </c>
      <c r="Y592" s="64"/>
      <c r="AA592" s="1">
        <f t="shared" si="20"/>
        <v>16</v>
      </c>
    </row>
    <row r="593" spans="1:27" ht="35.25" customHeight="1">
      <c r="A593" s="119" t="s">
        <v>139</v>
      </c>
      <c r="B593" s="134" t="s">
        <v>57</v>
      </c>
      <c r="C593" s="122" t="s">
        <v>140</v>
      </c>
      <c r="D593" s="122" t="s">
        <v>89</v>
      </c>
      <c r="E593" s="123" t="s">
        <v>1429</v>
      </c>
      <c r="F593" s="124" t="s">
        <v>24</v>
      </c>
      <c r="G593" s="138" t="s">
        <v>142</v>
      </c>
      <c r="H593" s="124" t="s">
        <v>3128</v>
      </c>
      <c r="I593" s="135" t="s">
        <v>184</v>
      </c>
      <c r="J593" s="129" t="s">
        <v>196</v>
      </c>
      <c r="K593" s="128">
        <v>378</v>
      </c>
      <c r="L593" s="129"/>
      <c r="M593" s="128" t="s">
        <v>186</v>
      </c>
      <c r="N593" s="127" t="s">
        <v>2831</v>
      </c>
      <c r="O593" s="127" t="s">
        <v>164</v>
      </c>
      <c r="P593" s="127" t="s">
        <v>443</v>
      </c>
      <c r="Q593" s="131" t="s">
        <v>3783</v>
      </c>
      <c r="R593" s="131" t="s">
        <v>4801</v>
      </c>
      <c r="S593" s="132" t="s">
        <v>4800</v>
      </c>
      <c r="T593" s="136" t="s">
        <v>183</v>
      </c>
      <c r="U593" s="118"/>
      <c r="V593" s="118"/>
      <c r="W593" s="133" t="str">
        <f>VLOOKUP(TRIM(X593),X10:Y88,2,FALSE)</f>
        <v>Puneet</v>
      </c>
      <c r="X593" s="11" t="str">
        <f t="shared" si="21"/>
        <v>6.1</v>
      </c>
      <c r="Y593" s="64"/>
      <c r="AA593" s="1">
        <f t="shared" si="20"/>
        <v>17</v>
      </c>
    </row>
    <row r="594" spans="1:27" ht="35.25" customHeight="1">
      <c r="A594" s="119" t="s">
        <v>139</v>
      </c>
      <c r="B594" s="134" t="s">
        <v>57</v>
      </c>
      <c r="C594" s="122" t="s">
        <v>140</v>
      </c>
      <c r="D594" s="122" t="s">
        <v>432</v>
      </c>
      <c r="E594" s="123" t="s">
        <v>1430</v>
      </c>
      <c r="F594" s="124" t="s">
        <v>167</v>
      </c>
      <c r="G594" s="124" t="s">
        <v>48</v>
      </c>
      <c r="H594" s="124" t="s">
        <v>2995</v>
      </c>
      <c r="I594" s="135" t="s">
        <v>227</v>
      </c>
      <c r="J594" s="129"/>
      <c r="K594" s="128"/>
      <c r="L594" s="129"/>
      <c r="M594" s="128" t="s">
        <v>3485</v>
      </c>
      <c r="N594" s="127"/>
      <c r="O594" s="127"/>
      <c r="P594" s="127" t="s">
        <v>2634</v>
      </c>
      <c r="Q594" s="131" t="s">
        <v>2996</v>
      </c>
      <c r="R594" s="131" t="s">
        <v>161</v>
      </c>
      <c r="S594" s="132" t="s">
        <v>159</v>
      </c>
      <c r="T594" s="136" t="s">
        <v>228</v>
      </c>
      <c r="U594" s="118"/>
      <c r="V594" s="118"/>
      <c r="W594" s="133" t="str">
        <f>VLOOKUP(TRIM(X594),X10:Y88,2,FALSE)</f>
        <v>Puneet</v>
      </c>
      <c r="X594" s="11" t="str">
        <f t="shared" si="21"/>
        <v>6.15</v>
      </c>
      <c r="Y594" s="64"/>
      <c r="AA594" s="1">
        <f t="shared" si="20"/>
        <v>16</v>
      </c>
    </row>
    <row r="595" spans="1:27" ht="35.25" customHeight="1">
      <c r="A595" s="119" t="s">
        <v>139</v>
      </c>
      <c r="B595" s="134" t="s">
        <v>57</v>
      </c>
      <c r="C595" s="122" t="s">
        <v>140</v>
      </c>
      <c r="D595" s="122" t="s">
        <v>110</v>
      </c>
      <c r="E595" s="123" t="s">
        <v>1431</v>
      </c>
      <c r="F595" s="124" t="s">
        <v>270</v>
      </c>
      <c r="G595" s="124" t="s">
        <v>142</v>
      </c>
      <c r="H595" s="124" t="s">
        <v>3182</v>
      </c>
      <c r="I595" s="135" t="s">
        <v>184</v>
      </c>
      <c r="J595" s="129" t="s">
        <v>180</v>
      </c>
      <c r="K595" s="128">
        <v>0</v>
      </c>
      <c r="L595" s="129"/>
      <c r="M595" s="128" t="s">
        <v>3485</v>
      </c>
      <c r="N595" s="127" t="s">
        <v>444</v>
      </c>
      <c r="O595" s="127" t="s">
        <v>164</v>
      </c>
      <c r="P595" s="127" t="s">
        <v>178</v>
      </c>
      <c r="Q595" s="131" t="s">
        <v>3784</v>
      </c>
      <c r="R595" s="131" t="s">
        <v>5211</v>
      </c>
      <c r="S595" s="144" t="s">
        <v>5211</v>
      </c>
      <c r="T595" s="136" t="s">
        <v>183</v>
      </c>
      <c r="U595" s="118"/>
      <c r="V595" s="118"/>
      <c r="W595" s="133" t="str">
        <f>VLOOKUP(TRIM(X595),X10:Y88,2,FALSE)</f>
        <v>Irfan</v>
      </c>
      <c r="X595" s="11" t="str">
        <f t="shared" si="21"/>
        <v>6.5.9</v>
      </c>
      <c r="Y595" s="64"/>
      <c r="AA595" s="1">
        <f t="shared" si="20"/>
        <v>17</v>
      </c>
    </row>
    <row r="596" spans="1:27" ht="37.200000000000003" customHeight="1">
      <c r="A596" s="119" t="s">
        <v>139</v>
      </c>
      <c r="B596" s="134" t="s">
        <v>57</v>
      </c>
      <c r="C596" s="122" t="s">
        <v>140</v>
      </c>
      <c r="D596" s="122" t="s">
        <v>98</v>
      </c>
      <c r="E596" s="123" t="s">
        <v>1432</v>
      </c>
      <c r="F596" s="124" t="s">
        <v>270</v>
      </c>
      <c r="G596" s="124" t="s">
        <v>142</v>
      </c>
      <c r="H596" s="124" t="s">
        <v>3183</v>
      </c>
      <c r="I596" s="135" t="s">
        <v>184</v>
      </c>
      <c r="J596" s="129" t="s">
        <v>180</v>
      </c>
      <c r="K596" s="128">
        <v>0</v>
      </c>
      <c r="L596" s="129"/>
      <c r="M596" s="128" t="s">
        <v>3485</v>
      </c>
      <c r="N596" s="127" t="s">
        <v>444</v>
      </c>
      <c r="O596" s="127" t="s">
        <v>164</v>
      </c>
      <c r="P596" s="127" t="s">
        <v>178</v>
      </c>
      <c r="Q596" s="131" t="s">
        <v>3785</v>
      </c>
      <c r="R596" s="131" t="s">
        <v>5211</v>
      </c>
      <c r="S596" s="144" t="s">
        <v>5211</v>
      </c>
      <c r="T596" s="136" t="s">
        <v>183</v>
      </c>
      <c r="U596" s="118"/>
      <c r="V596" s="118"/>
      <c r="W596" s="133" t="str">
        <f>VLOOKUP(TRIM(X596),X10:Y88,2,FALSE)</f>
        <v>Frank</v>
      </c>
      <c r="X596" s="11" t="str">
        <f t="shared" si="21"/>
        <v>6.5.3</v>
      </c>
      <c r="Y596" s="64"/>
      <c r="AA596" s="1">
        <f t="shared" si="20"/>
        <v>17</v>
      </c>
    </row>
    <row r="597" spans="1:27" ht="35.25" customHeight="1">
      <c r="A597" s="119" t="s">
        <v>139</v>
      </c>
      <c r="B597" s="134" t="s">
        <v>57</v>
      </c>
      <c r="C597" s="122" t="s">
        <v>140</v>
      </c>
      <c r="D597" s="122" t="s">
        <v>431</v>
      </c>
      <c r="E597" s="123" t="s">
        <v>1433</v>
      </c>
      <c r="F597" s="124" t="s">
        <v>21</v>
      </c>
      <c r="G597" s="124" t="s">
        <v>142</v>
      </c>
      <c r="H597" s="124" t="s">
        <v>3129</v>
      </c>
      <c r="I597" s="135" t="s">
        <v>386</v>
      </c>
      <c r="J597" s="129" t="s">
        <v>2572</v>
      </c>
      <c r="K597" s="128"/>
      <c r="L597" s="129"/>
      <c r="M597" s="128" t="s">
        <v>3485</v>
      </c>
      <c r="N597" s="127" t="s">
        <v>170</v>
      </c>
      <c r="O597" s="127" t="s">
        <v>672</v>
      </c>
      <c r="P597" s="127" t="s">
        <v>2573</v>
      </c>
      <c r="Q597" s="131" t="s">
        <v>2997</v>
      </c>
      <c r="R597" s="131" t="s">
        <v>604</v>
      </c>
      <c r="S597" s="132" t="s">
        <v>145</v>
      </c>
      <c r="T597" s="136" t="s">
        <v>228</v>
      </c>
      <c r="U597" s="118"/>
      <c r="V597" s="118" t="s">
        <v>233</v>
      </c>
      <c r="W597" s="133" t="str">
        <f>VLOOKUP(TRIM(X597),X10:Y88,2,FALSE)</f>
        <v>Krisztian</v>
      </c>
      <c r="X597" s="11" t="str">
        <f t="shared" si="21"/>
        <v>6.14</v>
      </c>
      <c r="Y597" s="64"/>
      <c r="AA597" s="1">
        <f t="shared" si="20"/>
        <v>17</v>
      </c>
    </row>
    <row r="598" spans="1:27" ht="35.25" customHeight="1">
      <c r="A598" s="119" t="s">
        <v>139</v>
      </c>
      <c r="B598" s="134" t="s">
        <v>57</v>
      </c>
      <c r="C598" s="122" t="s">
        <v>140</v>
      </c>
      <c r="D598" s="122" t="s">
        <v>116</v>
      </c>
      <c r="E598" s="123" t="s">
        <v>1434</v>
      </c>
      <c r="F598" s="124" t="s">
        <v>21</v>
      </c>
      <c r="G598" s="124" t="s">
        <v>142</v>
      </c>
      <c r="H598" s="124" t="s">
        <v>3130</v>
      </c>
      <c r="I598" s="135" t="s">
        <v>2998</v>
      </c>
      <c r="J598" s="129" t="s">
        <v>627</v>
      </c>
      <c r="K598" s="128"/>
      <c r="L598" s="129"/>
      <c r="M598" s="128" t="s">
        <v>3485</v>
      </c>
      <c r="N598" s="127" t="s">
        <v>2643</v>
      </c>
      <c r="O598" s="127" t="s">
        <v>164</v>
      </c>
      <c r="P598" s="127" t="s">
        <v>628</v>
      </c>
      <c r="Q598" s="131" t="s">
        <v>2999</v>
      </c>
      <c r="R598" s="131" t="s">
        <v>4584</v>
      </c>
      <c r="S598" s="132" t="s">
        <v>4582</v>
      </c>
      <c r="T598" s="136" t="s">
        <v>232</v>
      </c>
      <c r="U598" s="118"/>
      <c r="V598" s="118"/>
      <c r="W598" s="133" t="str">
        <f>VLOOKUP(TRIM(X598),X10:Y88,2,FALSE)</f>
        <v>LaeYoung</v>
      </c>
      <c r="X598" s="11" t="str">
        <f t="shared" si="21"/>
        <v>6.6</v>
      </c>
      <c r="Y598" s="64"/>
      <c r="AA598" s="1">
        <f t="shared" si="20"/>
        <v>28</v>
      </c>
    </row>
    <row r="599" spans="1:27" ht="35.25" customHeight="1">
      <c r="A599" s="119" t="s">
        <v>139</v>
      </c>
      <c r="B599" s="134" t="s">
        <v>57</v>
      </c>
      <c r="C599" s="122" t="s">
        <v>140</v>
      </c>
      <c r="D599" s="122" t="s">
        <v>116</v>
      </c>
      <c r="E599" s="123" t="s">
        <v>1435</v>
      </c>
      <c r="F599" s="124" t="s">
        <v>21</v>
      </c>
      <c r="G599" s="124" t="s">
        <v>142</v>
      </c>
      <c r="H599" s="124" t="s">
        <v>3131</v>
      </c>
      <c r="I599" s="135" t="s">
        <v>634</v>
      </c>
      <c r="J599" s="129" t="s">
        <v>627</v>
      </c>
      <c r="K599" s="128"/>
      <c r="L599" s="129"/>
      <c r="M599" s="128" t="s">
        <v>3485</v>
      </c>
      <c r="N599" s="127" t="s">
        <v>2643</v>
      </c>
      <c r="O599" s="127" t="s">
        <v>164</v>
      </c>
      <c r="P599" s="127" t="s">
        <v>628</v>
      </c>
      <c r="Q599" s="131" t="s">
        <v>3000</v>
      </c>
      <c r="R599" s="131" t="s">
        <v>4592</v>
      </c>
      <c r="S599" s="132" t="s">
        <v>4591</v>
      </c>
      <c r="T599" s="136" t="s">
        <v>232</v>
      </c>
      <c r="U599" s="118"/>
      <c r="V599" s="118"/>
      <c r="W599" s="133" t="str">
        <f>VLOOKUP(TRIM(X599),X10:Y88,2,FALSE)</f>
        <v>LaeYoung</v>
      </c>
      <c r="X599" s="11" t="str">
        <f t="shared" si="21"/>
        <v>6.6</v>
      </c>
      <c r="Y599" s="64"/>
      <c r="AA599" s="1">
        <f t="shared" si="20"/>
        <v>22</v>
      </c>
    </row>
    <row r="600" spans="1:27" ht="35.25" customHeight="1">
      <c r="A600" s="119" t="s">
        <v>139</v>
      </c>
      <c r="B600" s="134" t="s">
        <v>57</v>
      </c>
      <c r="C600" s="122" t="s">
        <v>140</v>
      </c>
      <c r="D600" s="122" t="s">
        <v>430</v>
      </c>
      <c r="E600" s="123" t="s">
        <v>1436</v>
      </c>
      <c r="F600" s="124" t="s">
        <v>21</v>
      </c>
      <c r="G600" s="124" t="s">
        <v>142</v>
      </c>
      <c r="H600" s="124" t="s">
        <v>3132</v>
      </c>
      <c r="I600" s="135" t="s">
        <v>202</v>
      </c>
      <c r="J600" s="129" t="s">
        <v>2629</v>
      </c>
      <c r="K600" s="128"/>
      <c r="L600" s="129"/>
      <c r="M600" s="128" t="s">
        <v>3485</v>
      </c>
      <c r="N600" s="127" t="s">
        <v>170</v>
      </c>
      <c r="O600" s="127" t="s">
        <v>164</v>
      </c>
      <c r="P600" s="127" t="s">
        <v>2630</v>
      </c>
      <c r="Q600" s="131" t="s">
        <v>3001</v>
      </c>
      <c r="R600" s="131" t="s">
        <v>4863</v>
      </c>
      <c r="S600" s="132" t="s">
        <v>4862</v>
      </c>
      <c r="T600" s="136" t="s">
        <v>232</v>
      </c>
      <c r="U600" s="118"/>
      <c r="V600" s="118"/>
      <c r="W600" s="133" t="str">
        <f>VLOOKUP(TRIM(X600),X10:Y88,2,FALSE)</f>
        <v>Puneet</v>
      </c>
      <c r="X600" s="11" t="str">
        <f t="shared" si="21"/>
        <v>6.13</v>
      </c>
      <c r="Y600" s="64"/>
      <c r="AA600" s="1">
        <f t="shared" si="20"/>
        <v>21</v>
      </c>
    </row>
    <row r="601" spans="1:27" ht="35.25" customHeight="1">
      <c r="A601" s="119" t="s">
        <v>139</v>
      </c>
      <c r="B601" s="134" t="s">
        <v>57</v>
      </c>
      <c r="C601" s="122" t="s">
        <v>140</v>
      </c>
      <c r="D601" s="122" t="s">
        <v>430</v>
      </c>
      <c r="E601" s="123" t="s">
        <v>1437</v>
      </c>
      <c r="F601" s="124" t="s">
        <v>21</v>
      </c>
      <c r="G601" s="124" t="s">
        <v>142</v>
      </c>
      <c r="H601" s="124" t="s">
        <v>3133</v>
      </c>
      <c r="I601" s="135" t="s">
        <v>202</v>
      </c>
      <c r="J601" s="129" t="s">
        <v>2629</v>
      </c>
      <c r="K601" s="128"/>
      <c r="L601" s="129"/>
      <c r="M601" s="128" t="s">
        <v>3485</v>
      </c>
      <c r="N601" s="127" t="s">
        <v>170</v>
      </c>
      <c r="O601" s="127" t="s">
        <v>164</v>
      </c>
      <c r="P601" s="127" t="s">
        <v>2630</v>
      </c>
      <c r="Q601" s="131" t="s">
        <v>3002</v>
      </c>
      <c r="R601" s="131" t="s">
        <v>5069</v>
      </c>
      <c r="S601" s="132" t="s">
        <v>4853</v>
      </c>
      <c r="T601" s="136" t="s">
        <v>232</v>
      </c>
      <c r="U601" s="118"/>
      <c r="V601" s="118"/>
      <c r="W601" s="133" t="str">
        <f>VLOOKUP(TRIM(X601),X10:Y88,2,FALSE)</f>
        <v>Puneet</v>
      </c>
      <c r="X601" s="11" t="str">
        <f t="shared" si="21"/>
        <v>6.13</v>
      </c>
      <c r="Y601" s="64"/>
      <c r="AA601" s="1">
        <f t="shared" ref="AA601:AA664" si="22">LEN(I601)</f>
        <v>21</v>
      </c>
    </row>
    <row r="602" spans="1:27" ht="35.25" customHeight="1">
      <c r="A602" s="119" t="s">
        <v>139</v>
      </c>
      <c r="B602" s="134" t="s">
        <v>57</v>
      </c>
      <c r="C602" s="122" t="s">
        <v>140</v>
      </c>
      <c r="D602" s="122" t="s">
        <v>430</v>
      </c>
      <c r="E602" s="123" t="s">
        <v>1438</v>
      </c>
      <c r="F602" s="124" t="s">
        <v>21</v>
      </c>
      <c r="G602" s="124" t="s">
        <v>142</v>
      </c>
      <c r="H602" s="124" t="s">
        <v>3134</v>
      </c>
      <c r="I602" s="135" t="s">
        <v>202</v>
      </c>
      <c r="J602" s="129" t="s">
        <v>2629</v>
      </c>
      <c r="K602" s="128"/>
      <c r="L602" s="129"/>
      <c r="M602" s="128" t="s">
        <v>3485</v>
      </c>
      <c r="N602" s="127" t="s">
        <v>170</v>
      </c>
      <c r="O602" s="127" t="s">
        <v>164</v>
      </c>
      <c r="P602" s="127" t="s">
        <v>2630</v>
      </c>
      <c r="Q602" s="131" t="s">
        <v>3003</v>
      </c>
      <c r="R602" s="131" t="s">
        <v>4867</v>
      </c>
      <c r="S602" s="132" t="s">
        <v>4866</v>
      </c>
      <c r="T602" s="136" t="s">
        <v>232</v>
      </c>
      <c r="U602" s="118"/>
      <c r="V602" s="118"/>
      <c r="W602" s="133" t="str">
        <f>VLOOKUP(TRIM(X602),X10:Y88,2,FALSE)</f>
        <v>Puneet</v>
      </c>
      <c r="X602" s="11" t="str">
        <f t="shared" si="21"/>
        <v>6.13</v>
      </c>
      <c r="Y602" s="64"/>
      <c r="AA602" s="1">
        <f t="shared" si="22"/>
        <v>21</v>
      </c>
    </row>
    <row r="603" spans="1:27" ht="35.25" customHeight="1">
      <c r="A603" s="119" t="s">
        <v>139</v>
      </c>
      <c r="B603" s="134" t="s">
        <v>57</v>
      </c>
      <c r="C603" s="122" t="s">
        <v>140</v>
      </c>
      <c r="D603" s="122" t="s">
        <v>94</v>
      </c>
      <c r="E603" s="123" t="s">
        <v>1439</v>
      </c>
      <c r="F603" s="124" t="s">
        <v>270</v>
      </c>
      <c r="G603" s="124" t="s">
        <v>142</v>
      </c>
      <c r="H603" s="124" t="s">
        <v>3135</v>
      </c>
      <c r="I603" s="135" t="s">
        <v>661</v>
      </c>
      <c r="J603" s="129" t="s">
        <v>169</v>
      </c>
      <c r="K603" s="128">
        <v>0</v>
      </c>
      <c r="L603" s="129"/>
      <c r="M603" s="128" t="s">
        <v>3485</v>
      </c>
      <c r="N603" s="127" t="s">
        <v>444</v>
      </c>
      <c r="O603" s="127" t="s">
        <v>164</v>
      </c>
      <c r="P603" s="127" t="s">
        <v>178</v>
      </c>
      <c r="Q603" s="131" t="s">
        <v>4016</v>
      </c>
      <c r="R603" s="131" t="s">
        <v>5405</v>
      </c>
      <c r="S603" s="132" t="s">
        <v>145</v>
      </c>
      <c r="T603" s="136" t="s">
        <v>234</v>
      </c>
      <c r="U603" s="118"/>
      <c r="V603" s="118" t="s">
        <v>233</v>
      </c>
      <c r="W603" s="133" t="str">
        <f>VLOOKUP(TRIM(X603),X10:Y88,2,FALSE)</f>
        <v>Frank</v>
      </c>
      <c r="X603" s="11" t="str">
        <f t="shared" si="21"/>
        <v>6.5.1</v>
      </c>
      <c r="Y603" s="64"/>
      <c r="AA603" s="1">
        <f t="shared" si="22"/>
        <v>26</v>
      </c>
    </row>
    <row r="604" spans="1:27" ht="35.25" customHeight="1">
      <c r="A604" s="119" t="s">
        <v>139</v>
      </c>
      <c r="B604" s="134" t="s">
        <v>57</v>
      </c>
      <c r="C604" s="122" t="s">
        <v>140</v>
      </c>
      <c r="D604" s="122" t="s">
        <v>114</v>
      </c>
      <c r="E604" s="123" t="s">
        <v>1440</v>
      </c>
      <c r="F604" s="124" t="s">
        <v>270</v>
      </c>
      <c r="G604" s="124" t="s">
        <v>142</v>
      </c>
      <c r="H604" s="124" t="s">
        <v>3136</v>
      </c>
      <c r="I604" s="135" t="s">
        <v>661</v>
      </c>
      <c r="J604" s="129" t="s">
        <v>180</v>
      </c>
      <c r="K604" s="128">
        <v>0</v>
      </c>
      <c r="L604" s="129"/>
      <c r="M604" s="128" t="s">
        <v>3485</v>
      </c>
      <c r="N604" s="127" t="s">
        <v>444</v>
      </c>
      <c r="O604" s="127" t="s">
        <v>164</v>
      </c>
      <c r="P604" s="127" t="s">
        <v>178</v>
      </c>
      <c r="Q604" s="131" t="s">
        <v>3786</v>
      </c>
      <c r="R604" s="131" t="s">
        <v>4167</v>
      </c>
      <c r="S604" s="132" t="s">
        <v>4168</v>
      </c>
      <c r="T604" s="136" t="s">
        <v>234</v>
      </c>
      <c r="U604" s="118"/>
      <c r="V604" s="118"/>
      <c r="W604" s="133" t="str">
        <f>VLOOKUP(TRIM(X604),X10:Y88,2,FALSE)</f>
        <v>Frank</v>
      </c>
      <c r="X604" s="11" t="str">
        <f t="shared" ref="X604:X667" si="23">IF(ISNONTEXT(D604),"" &amp; D604 &amp;"",T(D604))</f>
        <v>6.5.11</v>
      </c>
      <c r="Y604" s="64"/>
      <c r="AA604" s="1">
        <f t="shared" si="22"/>
        <v>26</v>
      </c>
    </row>
    <row r="605" spans="1:27" ht="35.25" customHeight="1">
      <c r="A605" s="119" t="s">
        <v>139</v>
      </c>
      <c r="B605" s="134" t="s">
        <v>57</v>
      </c>
      <c r="C605" s="122" t="s">
        <v>140</v>
      </c>
      <c r="D605" s="122" t="s">
        <v>94</v>
      </c>
      <c r="E605" s="123" t="s">
        <v>1441</v>
      </c>
      <c r="F605" s="124" t="s">
        <v>167</v>
      </c>
      <c r="G605" s="124" t="s">
        <v>48</v>
      </c>
      <c r="H605" s="124" t="s">
        <v>3004</v>
      </c>
      <c r="I605" s="135" t="s">
        <v>772</v>
      </c>
      <c r="J605" s="129"/>
      <c r="K605" s="128"/>
      <c r="L605" s="129"/>
      <c r="M605" s="128" t="s">
        <v>3485</v>
      </c>
      <c r="N605" s="127"/>
      <c r="O605" s="127" t="s">
        <v>164</v>
      </c>
      <c r="P605" s="127" t="s">
        <v>178</v>
      </c>
      <c r="Q605" s="131" t="s">
        <v>4017</v>
      </c>
      <c r="R605" s="131" t="s">
        <v>4018</v>
      </c>
      <c r="S605" s="137" t="s">
        <v>173</v>
      </c>
      <c r="T605" s="136" t="s">
        <v>234</v>
      </c>
      <c r="U605" s="118"/>
      <c r="V605" s="118"/>
      <c r="W605" s="133" t="str">
        <f>VLOOKUP(TRIM(X605),X10:Y88,2,FALSE)</f>
        <v>Frank</v>
      </c>
      <c r="X605" s="11" t="str">
        <f t="shared" si="23"/>
        <v>6.5.1</v>
      </c>
      <c r="Y605" s="64"/>
      <c r="AA605" s="1">
        <f t="shared" si="22"/>
        <v>39</v>
      </c>
    </row>
    <row r="606" spans="1:27" ht="35.25" customHeight="1">
      <c r="A606" s="119" t="s">
        <v>139</v>
      </c>
      <c r="B606" s="134" t="s">
        <v>57</v>
      </c>
      <c r="C606" s="122" t="s">
        <v>140</v>
      </c>
      <c r="D606" s="122" t="s">
        <v>112</v>
      </c>
      <c r="E606" s="123" t="s">
        <v>1442</v>
      </c>
      <c r="F606" s="124" t="s">
        <v>167</v>
      </c>
      <c r="G606" s="124" t="s">
        <v>48</v>
      </c>
      <c r="H606" s="124" t="s">
        <v>3005</v>
      </c>
      <c r="I606" s="135" t="s">
        <v>181</v>
      </c>
      <c r="J606" s="129" t="s">
        <v>180</v>
      </c>
      <c r="K606" s="128"/>
      <c r="L606" s="129"/>
      <c r="M606" s="128" t="s">
        <v>3485</v>
      </c>
      <c r="N606" s="127"/>
      <c r="O606" s="127" t="s">
        <v>164</v>
      </c>
      <c r="P606" s="127" t="s">
        <v>178</v>
      </c>
      <c r="Q606" s="131" t="s">
        <v>4075</v>
      </c>
      <c r="R606" s="131" t="s">
        <v>161</v>
      </c>
      <c r="S606" s="132" t="s">
        <v>159</v>
      </c>
      <c r="T606" s="136" t="s">
        <v>243</v>
      </c>
      <c r="U606" s="118"/>
      <c r="V606" s="118"/>
      <c r="W606" s="133" t="str">
        <f>VLOOKUP(TRIM(X606),X10:Y88,2,FALSE)</f>
        <v>Krisztian</v>
      </c>
      <c r="X606" s="11" t="str">
        <f t="shared" si="23"/>
        <v>6.5.10</v>
      </c>
      <c r="Y606" s="64"/>
      <c r="AA606" s="1">
        <f t="shared" si="22"/>
        <v>14</v>
      </c>
    </row>
    <row r="607" spans="1:27" ht="35.25" customHeight="1">
      <c r="A607" s="119" t="s">
        <v>139</v>
      </c>
      <c r="B607" s="134" t="s">
        <v>57</v>
      </c>
      <c r="C607" s="122" t="s">
        <v>140</v>
      </c>
      <c r="D607" s="122" t="s">
        <v>112</v>
      </c>
      <c r="E607" s="123" t="s">
        <v>1443</v>
      </c>
      <c r="F607" s="124" t="s">
        <v>270</v>
      </c>
      <c r="G607" s="124" t="s">
        <v>142</v>
      </c>
      <c r="H607" s="124" t="s">
        <v>3137</v>
      </c>
      <c r="I607" s="135" t="s">
        <v>181</v>
      </c>
      <c r="J607" s="129" t="s">
        <v>180</v>
      </c>
      <c r="K607" s="128">
        <v>0</v>
      </c>
      <c r="L607" s="129"/>
      <c r="M607" s="128" t="s">
        <v>186</v>
      </c>
      <c r="N607" s="127" t="s">
        <v>444</v>
      </c>
      <c r="O607" s="127" t="s">
        <v>164</v>
      </c>
      <c r="P607" s="127" t="s">
        <v>178</v>
      </c>
      <c r="Q607" s="131" t="s">
        <v>3787</v>
      </c>
      <c r="R607" s="131" t="s">
        <v>4324</v>
      </c>
      <c r="S607" s="132" t="s">
        <v>4323</v>
      </c>
      <c r="T607" s="136" t="s">
        <v>243</v>
      </c>
      <c r="U607" s="118"/>
      <c r="V607" s="118"/>
      <c r="W607" s="133" t="str">
        <f>VLOOKUP(TRIM(X607),X10:Y88,2,FALSE)</f>
        <v>Krisztian</v>
      </c>
      <c r="X607" s="11" t="str">
        <f t="shared" si="23"/>
        <v>6.5.10</v>
      </c>
      <c r="Y607" s="64"/>
      <c r="AA607" s="1">
        <f t="shared" si="22"/>
        <v>14</v>
      </c>
    </row>
    <row r="608" spans="1:27" ht="37.200000000000003" customHeight="1">
      <c r="A608" s="119" t="s">
        <v>139</v>
      </c>
      <c r="B608" s="134" t="s">
        <v>57</v>
      </c>
      <c r="C608" s="122" t="s">
        <v>140</v>
      </c>
      <c r="D608" s="122" t="s">
        <v>112</v>
      </c>
      <c r="E608" s="123" t="s">
        <v>1444</v>
      </c>
      <c r="F608" s="124" t="s">
        <v>270</v>
      </c>
      <c r="G608" s="124" t="s">
        <v>142</v>
      </c>
      <c r="H608" s="124" t="s">
        <v>3138</v>
      </c>
      <c r="I608" s="135" t="s">
        <v>181</v>
      </c>
      <c r="J608" s="129" t="s">
        <v>180</v>
      </c>
      <c r="K608" s="128">
        <v>0</v>
      </c>
      <c r="L608" s="129"/>
      <c r="M608" s="128" t="s">
        <v>186</v>
      </c>
      <c r="N608" s="127" t="s">
        <v>444</v>
      </c>
      <c r="O608" s="127" t="s">
        <v>164</v>
      </c>
      <c r="P608" s="127" t="s">
        <v>178</v>
      </c>
      <c r="Q608" s="131" t="s">
        <v>3788</v>
      </c>
      <c r="R608" s="131" t="s">
        <v>4326</v>
      </c>
      <c r="S608" s="132" t="s">
        <v>4325</v>
      </c>
      <c r="T608" s="136" t="s">
        <v>243</v>
      </c>
      <c r="U608" s="118"/>
      <c r="V608" s="118"/>
      <c r="W608" s="133" t="str">
        <f>VLOOKUP(TRIM(X608),X10:Y88,2,FALSE)</f>
        <v>Krisztian</v>
      </c>
      <c r="X608" s="11" t="str">
        <f t="shared" si="23"/>
        <v>6.5.10</v>
      </c>
      <c r="Y608" s="64"/>
      <c r="AA608" s="1">
        <f t="shared" si="22"/>
        <v>14</v>
      </c>
    </row>
    <row r="609" spans="1:27" ht="35.25" customHeight="1">
      <c r="A609" s="119" t="s">
        <v>139</v>
      </c>
      <c r="B609" s="134" t="s">
        <v>57</v>
      </c>
      <c r="C609" s="122" t="s">
        <v>140</v>
      </c>
      <c r="D609" s="122" t="s">
        <v>557</v>
      </c>
      <c r="E609" s="123" t="s">
        <v>1445</v>
      </c>
      <c r="F609" s="124" t="s">
        <v>270</v>
      </c>
      <c r="G609" s="124" t="s">
        <v>142</v>
      </c>
      <c r="H609" s="124" t="s">
        <v>3139</v>
      </c>
      <c r="I609" s="135" t="s">
        <v>181</v>
      </c>
      <c r="J609" s="129" t="s">
        <v>180</v>
      </c>
      <c r="K609" s="128">
        <v>0</v>
      </c>
      <c r="L609" s="129"/>
      <c r="M609" s="128" t="s">
        <v>186</v>
      </c>
      <c r="N609" s="127" t="s">
        <v>444</v>
      </c>
      <c r="O609" s="127" t="s">
        <v>164</v>
      </c>
      <c r="P609" s="127" t="s">
        <v>178</v>
      </c>
      <c r="Q609" s="131" t="s">
        <v>3789</v>
      </c>
      <c r="R609" s="131" t="s">
        <v>4192</v>
      </c>
      <c r="S609" s="132" t="s">
        <v>4193</v>
      </c>
      <c r="T609" s="136" t="s">
        <v>243</v>
      </c>
      <c r="U609" s="118"/>
      <c r="V609" s="118"/>
      <c r="W609" s="133" t="str">
        <f>VLOOKUP(TRIM(X609),X10:Y88,2,FALSE)</f>
        <v>Frank</v>
      </c>
      <c r="X609" s="11" t="str">
        <f t="shared" si="23"/>
        <v>6.5.7.1</v>
      </c>
      <c r="Y609" s="64"/>
      <c r="AA609" s="1">
        <f t="shared" si="22"/>
        <v>14</v>
      </c>
    </row>
    <row r="610" spans="1:27" ht="37.200000000000003" customHeight="1">
      <c r="A610" s="119" t="s">
        <v>139</v>
      </c>
      <c r="B610" s="134" t="s">
        <v>57</v>
      </c>
      <c r="C610" s="122" t="s">
        <v>140</v>
      </c>
      <c r="D610" s="122" t="s">
        <v>100</v>
      </c>
      <c r="E610" s="123" t="s">
        <v>1446</v>
      </c>
      <c r="F610" s="124" t="s">
        <v>270</v>
      </c>
      <c r="G610" s="124" t="s">
        <v>142</v>
      </c>
      <c r="H610" s="124" t="s">
        <v>3140</v>
      </c>
      <c r="I610" s="135" t="s">
        <v>181</v>
      </c>
      <c r="J610" s="129" t="s">
        <v>169</v>
      </c>
      <c r="K610" s="128">
        <v>0</v>
      </c>
      <c r="L610" s="129"/>
      <c r="M610" s="128" t="s">
        <v>307</v>
      </c>
      <c r="N610" s="127" t="s">
        <v>444</v>
      </c>
      <c r="O610" s="127" t="s">
        <v>164</v>
      </c>
      <c r="P610" s="127" t="s">
        <v>178</v>
      </c>
      <c r="Q610" s="131" t="s">
        <v>3790</v>
      </c>
      <c r="R610" s="131" t="s">
        <v>4524</v>
      </c>
      <c r="S610" s="132" t="s">
        <v>159</v>
      </c>
      <c r="T610" s="136" t="s">
        <v>243</v>
      </c>
      <c r="U610" s="118"/>
      <c r="V610" s="118"/>
      <c r="W610" s="133" t="str">
        <f>VLOOKUP(TRIM(X610),X10:Y88,2,FALSE)</f>
        <v>Frank</v>
      </c>
      <c r="X610" s="11" t="str">
        <f t="shared" si="23"/>
        <v>6.5.4</v>
      </c>
      <c r="Y610" s="64"/>
      <c r="AA610" s="1">
        <f t="shared" si="22"/>
        <v>14</v>
      </c>
    </row>
    <row r="611" spans="1:27" ht="37.200000000000003" customHeight="1">
      <c r="A611" s="119" t="s">
        <v>139</v>
      </c>
      <c r="B611" s="134" t="s">
        <v>57</v>
      </c>
      <c r="C611" s="122" t="s">
        <v>140</v>
      </c>
      <c r="D611" s="122" t="s">
        <v>97</v>
      </c>
      <c r="E611" s="123" t="s">
        <v>1447</v>
      </c>
      <c r="F611" s="124" t="s">
        <v>167</v>
      </c>
      <c r="G611" s="124" t="s">
        <v>48</v>
      </c>
      <c r="H611" s="124" t="s">
        <v>3006</v>
      </c>
      <c r="I611" s="135" t="s">
        <v>772</v>
      </c>
      <c r="J611" s="129"/>
      <c r="K611" s="128"/>
      <c r="L611" s="129"/>
      <c r="M611" s="128" t="s">
        <v>3485</v>
      </c>
      <c r="N611" s="127"/>
      <c r="O611" s="127"/>
      <c r="P611" s="127" t="s">
        <v>178</v>
      </c>
      <c r="Q611" s="131" t="s">
        <v>3007</v>
      </c>
      <c r="R611" s="131" t="s">
        <v>4561</v>
      </c>
      <c r="S611" s="132" t="s">
        <v>159</v>
      </c>
      <c r="T611" s="136" t="s">
        <v>234</v>
      </c>
      <c r="U611" s="118"/>
      <c r="V611" s="118"/>
      <c r="W611" s="133" t="str">
        <f>VLOOKUP(TRIM(X611),X10:Y88,2,FALSE)</f>
        <v>Frank</v>
      </c>
      <c r="X611" s="11" t="str">
        <f t="shared" si="23"/>
        <v>6.5.2</v>
      </c>
      <c r="Y611" s="64"/>
      <c r="AA611" s="1">
        <f t="shared" si="22"/>
        <v>39</v>
      </c>
    </row>
    <row r="612" spans="1:27" ht="35.25" customHeight="1">
      <c r="A612" s="119" t="s">
        <v>139</v>
      </c>
      <c r="B612" s="134" t="s">
        <v>57</v>
      </c>
      <c r="C612" s="122" t="s">
        <v>140</v>
      </c>
      <c r="D612" s="122" t="s">
        <v>77</v>
      </c>
      <c r="E612" s="123" t="s">
        <v>1448</v>
      </c>
      <c r="F612" s="124" t="s">
        <v>24</v>
      </c>
      <c r="G612" s="124" t="s">
        <v>142</v>
      </c>
      <c r="H612" s="124" t="s">
        <v>3141</v>
      </c>
      <c r="I612" s="135" t="s">
        <v>337</v>
      </c>
      <c r="J612" s="129" t="s">
        <v>185</v>
      </c>
      <c r="K612" s="128">
        <v>3383</v>
      </c>
      <c r="L612" s="129"/>
      <c r="M612" s="128" t="s">
        <v>186</v>
      </c>
      <c r="N612" s="127" t="s">
        <v>3008</v>
      </c>
      <c r="O612" s="127" t="s">
        <v>156</v>
      </c>
      <c r="P612" s="127" t="s">
        <v>191</v>
      </c>
      <c r="Q612" s="131" t="s">
        <v>3791</v>
      </c>
      <c r="R612" s="131" t="s">
        <v>161</v>
      </c>
      <c r="S612" s="132" t="s">
        <v>159</v>
      </c>
      <c r="T612" s="136" t="s">
        <v>673</v>
      </c>
      <c r="U612" s="118"/>
      <c r="V612" s="118"/>
      <c r="W612" s="133" t="str">
        <f>VLOOKUP(TRIM(X612),X10:Y88,2,FALSE)</f>
        <v>Puneet</v>
      </c>
      <c r="X612" s="11" t="str">
        <f t="shared" si="23"/>
        <v>5.1</v>
      </c>
      <c r="Y612" s="64"/>
      <c r="AA612" s="1">
        <f t="shared" si="22"/>
        <v>15</v>
      </c>
    </row>
    <row r="613" spans="1:27" ht="35.25" customHeight="1">
      <c r="A613" s="119" t="s">
        <v>139</v>
      </c>
      <c r="B613" s="134" t="s">
        <v>57</v>
      </c>
      <c r="C613" s="122" t="s">
        <v>140</v>
      </c>
      <c r="D613" s="122" t="s">
        <v>98</v>
      </c>
      <c r="E613" s="123" t="s">
        <v>1449</v>
      </c>
      <c r="F613" s="124" t="s">
        <v>270</v>
      </c>
      <c r="G613" s="124" t="s">
        <v>142</v>
      </c>
      <c r="H613" s="124" t="s">
        <v>3142</v>
      </c>
      <c r="I613" s="135" t="s">
        <v>181</v>
      </c>
      <c r="J613" s="129" t="s">
        <v>169</v>
      </c>
      <c r="K613" s="128">
        <v>0</v>
      </c>
      <c r="L613" s="129"/>
      <c r="M613" s="128" t="s">
        <v>186</v>
      </c>
      <c r="N613" s="127" t="s">
        <v>444</v>
      </c>
      <c r="O613" s="127" t="s">
        <v>164</v>
      </c>
      <c r="P613" s="127" t="s">
        <v>178</v>
      </c>
      <c r="Q613" s="131" t="s">
        <v>3792</v>
      </c>
      <c r="R613" s="131" t="s">
        <v>4408</v>
      </c>
      <c r="S613" s="132" t="s">
        <v>4409</v>
      </c>
      <c r="T613" s="136" t="s">
        <v>243</v>
      </c>
      <c r="U613" s="118"/>
      <c r="V613" s="118"/>
      <c r="W613" s="133" t="str">
        <f>VLOOKUP(TRIM(X613),X10:Y88,2,FALSE)</f>
        <v>Frank</v>
      </c>
      <c r="X613" s="11" t="str">
        <f t="shared" si="23"/>
        <v>6.5.3</v>
      </c>
      <c r="Y613" s="64"/>
      <c r="AA613" s="1">
        <f t="shared" si="22"/>
        <v>14</v>
      </c>
    </row>
    <row r="614" spans="1:27" ht="35.25" customHeight="1">
      <c r="A614" s="119" t="s">
        <v>139</v>
      </c>
      <c r="B614" s="134" t="s">
        <v>57</v>
      </c>
      <c r="C614" s="122" t="s">
        <v>140</v>
      </c>
      <c r="D614" s="122" t="s">
        <v>77</v>
      </c>
      <c r="E614" s="123" t="s">
        <v>1450</v>
      </c>
      <c r="F614" s="124" t="s">
        <v>24</v>
      </c>
      <c r="G614" s="124" t="s">
        <v>142</v>
      </c>
      <c r="H614" s="124" t="s">
        <v>3143</v>
      </c>
      <c r="I614" s="135" t="s">
        <v>337</v>
      </c>
      <c r="J614" s="129" t="s">
        <v>185</v>
      </c>
      <c r="K614" s="128">
        <v>3384</v>
      </c>
      <c r="L614" s="129"/>
      <c r="M614" s="128" t="s">
        <v>210</v>
      </c>
      <c r="N614" s="127" t="s">
        <v>2666</v>
      </c>
      <c r="O614" s="127" t="s">
        <v>152</v>
      </c>
      <c r="P614" s="127" t="s">
        <v>191</v>
      </c>
      <c r="Q614" s="131" t="s">
        <v>3793</v>
      </c>
      <c r="R614" s="131" t="s">
        <v>161</v>
      </c>
      <c r="S614" s="132" t="s">
        <v>159</v>
      </c>
      <c r="T614" s="136" t="s">
        <v>673</v>
      </c>
      <c r="U614" s="118"/>
      <c r="V614" s="118"/>
      <c r="W614" s="133" t="str">
        <f>VLOOKUP(TRIM(X614),X10:Y88,2,FALSE)</f>
        <v>Puneet</v>
      </c>
      <c r="X614" s="11" t="str">
        <f t="shared" si="23"/>
        <v>5.1</v>
      </c>
      <c r="Y614" s="64"/>
      <c r="AA614" s="1">
        <f t="shared" si="22"/>
        <v>15</v>
      </c>
    </row>
    <row r="615" spans="1:27" ht="35.25" customHeight="1">
      <c r="A615" s="119" t="s">
        <v>139</v>
      </c>
      <c r="B615" s="134" t="s">
        <v>57</v>
      </c>
      <c r="C615" s="122" t="s">
        <v>140</v>
      </c>
      <c r="D615" s="122" t="s">
        <v>77</v>
      </c>
      <c r="E615" s="123" t="s">
        <v>1451</v>
      </c>
      <c r="F615" s="124" t="s">
        <v>24</v>
      </c>
      <c r="G615" s="124" t="s">
        <v>142</v>
      </c>
      <c r="H615" s="124" t="s">
        <v>3144</v>
      </c>
      <c r="I615" s="135" t="s">
        <v>337</v>
      </c>
      <c r="J615" s="129" t="s">
        <v>185</v>
      </c>
      <c r="K615" s="128">
        <v>3385</v>
      </c>
      <c r="L615" s="129"/>
      <c r="M615" s="128" t="s">
        <v>210</v>
      </c>
      <c r="N615" s="127" t="s">
        <v>744</v>
      </c>
      <c r="O615" s="127" t="s">
        <v>164</v>
      </c>
      <c r="P615" s="127" t="s">
        <v>191</v>
      </c>
      <c r="Q615" s="131" t="s">
        <v>3794</v>
      </c>
      <c r="R615" s="131" t="s">
        <v>161</v>
      </c>
      <c r="S615" s="132" t="s">
        <v>159</v>
      </c>
      <c r="T615" s="136" t="s">
        <v>673</v>
      </c>
      <c r="U615" s="118"/>
      <c r="V615" s="118"/>
      <c r="W615" s="133" t="str">
        <f>VLOOKUP(TRIM(X615),X10:Y88,2,FALSE)</f>
        <v>Puneet</v>
      </c>
      <c r="X615" s="11" t="str">
        <f t="shared" si="23"/>
        <v>5.1</v>
      </c>
      <c r="Y615" s="64"/>
      <c r="AA615" s="1">
        <f t="shared" si="22"/>
        <v>15</v>
      </c>
    </row>
    <row r="616" spans="1:27" ht="35.25" customHeight="1">
      <c r="A616" s="119" t="s">
        <v>139</v>
      </c>
      <c r="B616" s="134" t="s">
        <v>57</v>
      </c>
      <c r="C616" s="122" t="s">
        <v>140</v>
      </c>
      <c r="D616" s="122" t="s">
        <v>118</v>
      </c>
      <c r="E616" s="123" t="s">
        <v>1452</v>
      </c>
      <c r="F616" s="124" t="s">
        <v>21</v>
      </c>
      <c r="G616" s="124" t="s">
        <v>142</v>
      </c>
      <c r="H616" s="124" t="s">
        <v>3145</v>
      </c>
      <c r="I616" s="135" t="s">
        <v>181</v>
      </c>
      <c r="J616" s="129" t="s">
        <v>652</v>
      </c>
      <c r="K616" s="128"/>
      <c r="L616" s="129"/>
      <c r="M616" s="128" t="s">
        <v>3485</v>
      </c>
      <c r="N616" s="127" t="s">
        <v>570</v>
      </c>
      <c r="O616" s="127" t="s">
        <v>164</v>
      </c>
      <c r="P616" s="127" t="s">
        <v>653</v>
      </c>
      <c r="Q616" s="131" t="s">
        <v>3009</v>
      </c>
      <c r="R616" s="131" t="s">
        <v>5211</v>
      </c>
      <c r="S616" s="144" t="s">
        <v>5211</v>
      </c>
      <c r="T616" s="136" t="s">
        <v>243</v>
      </c>
      <c r="U616" s="118"/>
      <c r="V616" s="118"/>
      <c r="W616" s="133" t="str">
        <f>VLOOKUP(TRIM(X616),X10:Y88,2,FALSE)</f>
        <v>Krisztian</v>
      </c>
      <c r="X616" s="11" t="str">
        <f t="shared" si="23"/>
        <v>6.8</v>
      </c>
      <c r="Y616" s="64"/>
      <c r="AA616" s="1">
        <f t="shared" si="22"/>
        <v>14</v>
      </c>
    </row>
    <row r="617" spans="1:27" ht="35.25" customHeight="1">
      <c r="A617" s="119" t="s">
        <v>139</v>
      </c>
      <c r="B617" s="134" t="s">
        <v>57</v>
      </c>
      <c r="C617" s="122" t="s">
        <v>140</v>
      </c>
      <c r="D617" s="122" t="s">
        <v>94</v>
      </c>
      <c r="E617" s="123" t="s">
        <v>1453</v>
      </c>
      <c r="F617" s="124" t="s">
        <v>270</v>
      </c>
      <c r="G617" s="124" t="s">
        <v>142</v>
      </c>
      <c r="H617" s="124" t="s">
        <v>3146</v>
      </c>
      <c r="I617" s="135" t="s">
        <v>181</v>
      </c>
      <c r="J617" s="129" t="s">
        <v>169</v>
      </c>
      <c r="K617" s="128">
        <v>0</v>
      </c>
      <c r="L617" s="129"/>
      <c r="M617" s="128" t="s">
        <v>186</v>
      </c>
      <c r="N617" s="127" t="s">
        <v>444</v>
      </c>
      <c r="O617" s="127" t="s">
        <v>164</v>
      </c>
      <c r="P617" s="127" t="s">
        <v>178</v>
      </c>
      <c r="Q617" s="131" t="s">
        <v>3795</v>
      </c>
      <c r="R617" s="131" t="s">
        <v>5211</v>
      </c>
      <c r="S617" s="144" t="s">
        <v>5211</v>
      </c>
      <c r="T617" s="136" t="s">
        <v>182</v>
      </c>
      <c r="U617" s="118"/>
      <c r="V617" s="118"/>
      <c r="W617" s="133" t="str">
        <f>VLOOKUP(TRIM(X617),X10:Y88,2,FALSE)</f>
        <v>Frank</v>
      </c>
      <c r="X617" s="11" t="str">
        <f t="shared" si="23"/>
        <v>6.5.1</v>
      </c>
      <c r="Y617" s="64"/>
      <c r="AA617" s="1">
        <f t="shared" si="22"/>
        <v>14</v>
      </c>
    </row>
    <row r="618" spans="1:27" ht="35.25" customHeight="1">
      <c r="A618" s="119" t="s">
        <v>139</v>
      </c>
      <c r="B618" s="134" t="s">
        <v>57</v>
      </c>
      <c r="C618" s="122" t="s">
        <v>140</v>
      </c>
      <c r="D618" s="122" t="s">
        <v>118</v>
      </c>
      <c r="E618" s="123" t="s">
        <v>1454</v>
      </c>
      <c r="F618" s="124" t="s">
        <v>21</v>
      </c>
      <c r="G618" s="124" t="s">
        <v>142</v>
      </c>
      <c r="H618" s="124" t="s">
        <v>3147</v>
      </c>
      <c r="I618" s="135" t="s">
        <v>181</v>
      </c>
      <c r="J618" s="129" t="s">
        <v>652</v>
      </c>
      <c r="K618" s="128"/>
      <c r="L618" s="129"/>
      <c r="M618" s="128" t="s">
        <v>3485</v>
      </c>
      <c r="N618" s="127" t="s">
        <v>570</v>
      </c>
      <c r="O618" s="127" t="s">
        <v>164</v>
      </c>
      <c r="P618" s="127" t="s">
        <v>653</v>
      </c>
      <c r="Q618" s="131" t="s">
        <v>3010</v>
      </c>
      <c r="R618" s="131" t="s">
        <v>5211</v>
      </c>
      <c r="S618" s="144" t="s">
        <v>5211</v>
      </c>
      <c r="T618" s="136" t="s">
        <v>243</v>
      </c>
      <c r="U618" s="118"/>
      <c r="V618" s="118"/>
      <c r="W618" s="133" t="str">
        <f>VLOOKUP(TRIM(X618),X10:Y88,2,FALSE)</f>
        <v>Krisztian</v>
      </c>
      <c r="X618" s="11" t="str">
        <f t="shared" si="23"/>
        <v>6.8</v>
      </c>
      <c r="Y618" s="64"/>
      <c r="AA618" s="1">
        <f t="shared" si="22"/>
        <v>14</v>
      </c>
    </row>
    <row r="619" spans="1:27" ht="35.25" customHeight="1">
      <c r="A619" s="119" t="s">
        <v>139</v>
      </c>
      <c r="B619" s="134" t="s">
        <v>57</v>
      </c>
      <c r="C619" s="122" t="s">
        <v>140</v>
      </c>
      <c r="D619" s="122" t="s">
        <v>119</v>
      </c>
      <c r="E619" s="123" t="s">
        <v>1455</v>
      </c>
      <c r="F619" s="124" t="s">
        <v>21</v>
      </c>
      <c r="G619" s="124" t="s">
        <v>142</v>
      </c>
      <c r="H619" s="124" t="s">
        <v>3148</v>
      </c>
      <c r="I619" s="135" t="s">
        <v>181</v>
      </c>
      <c r="J619" s="129" t="s">
        <v>2636</v>
      </c>
      <c r="K619" s="128"/>
      <c r="L619" s="129"/>
      <c r="M619" s="128" t="s">
        <v>3485</v>
      </c>
      <c r="N619" s="127" t="s">
        <v>170</v>
      </c>
      <c r="O619" s="127" t="s">
        <v>672</v>
      </c>
      <c r="P619" s="127" t="s">
        <v>2637</v>
      </c>
      <c r="Q619" s="131" t="s">
        <v>3933</v>
      </c>
      <c r="R619" s="131" t="s">
        <v>5211</v>
      </c>
      <c r="S619" s="144" t="s">
        <v>5211</v>
      </c>
      <c r="T619" s="136" t="s">
        <v>182</v>
      </c>
      <c r="U619" s="118"/>
      <c r="V619" s="118"/>
      <c r="W619" s="133" t="str">
        <f>VLOOKUP(TRIM(X619),X10:Y88,2,FALSE)</f>
        <v>Puneet</v>
      </c>
      <c r="X619" s="11" t="str">
        <f t="shared" si="23"/>
        <v>6.9</v>
      </c>
      <c r="Y619" s="64"/>
      <c r="AA619" s="1">
        <f t="shared" si="22"/>
        <v>14</v>
      </c>
    </row>
    <row r="620" spans="1:27" ht="35.25" customHeight="1">
      <c r="A620" s="119" t="s">
        <v>139</v>
      </c>
      <c r="B620" s="134" t="s">
        <v>57</v>
      </c>
      <c r="C620" s="122" t="s">
        <v>140</v>
      </c>
      <c r="D620" s="122" t="s">
        <v>108</v>
      </c>
      <c r="E620" s="123" t="s">
        <v>1456</v>
      </c>
      <c r="F620" s="124" t="s">
        <v>270</v>
      </c>
      <c r="G620" s="124" t="s">
        <v>142</v>
      </c>
      <c r="H620" s="124" t="s">
        <v>3149</v>
      </c>
      <c r="I620" s="135" t="s">
        <v>661</v>
      </c>
      <c r="J620" s="129" t="s">
        <v>180</v>
      </c>
      <c r="K620" s="128">
        <v>0</v>
      </c>
      <c r="L620" s="129"/>
      <c r="M620" s="128" t="s">
        <v>3485</v>
      </c>
      <c r="N620" s="127" t="s">
        <v>444</v>
      </c>
      <c r="O620" s="127" t="s">
        <v>164</v>
      </c>
      <c r="P620" s="127" t="s">
        <v>178</v>
      </c>
      <c r="Q620" s="131" t="s">
        <v>3796</v>
      </c>
      <c r="R620" s="131" t="s">
        <v>4631</v>
      </c>
      <c r="S620" s="132" t="s">
        <v>4630</v>
      </c>
      <c r="T620" s="136" t="s">
        <v>234</v>
      </c>
      <c r="U620" s="118"/>
      <c r="V620" s="118"/>
      <c r="W620" s="133" t="str">
        <f>VLOOKUP(TRIM(X620),X10:Y88,2,FALSE)</f>
        <v>Puneet</v>
      </c>
      <c r="X620" s="11" t="str">
        <f t="shared" si="23"/>
        <v>6.5.8</v>
      </c>
      <c r="Y620" s="64"/>
      <c r="AA620" s="1">
        <f t="shared" si="22"/>
        <v>26</v>
      </c>
    </row>
    <row r="621" spans="1:27" ht="37.200000000000003" customHeight="1">
      <c r="A621" s="119" t="s">
        <v>139</v>
      </c>
      <c r="B621" s="134" t="s">
        <v>57</v>
      </c>
      <c r="C621" s="122" t="s">
        <v>140</v>
      </c>
      <c r="D621" s="122" t="s">
        <v>77</v>
      </c>
      <c r="E621" s="123" t="s">
        <v>1457</v>
      </c>
      <c r="F621" s="124" t="s">
        <v>167</v>
      </c>
      <c r="G621" s="124" t="s">
        <v>48</v>
      </c>
      <c r="H621" s="124" t="s">
        <v>3011</v>
      </c>
      <c r="I621" s="135" t="s">
        <v>181</v>
      </c>
      <c r="J621" s="129" t="s">
        <v>2676</v>
      </c>
      <c r="K621" s="128"/>
      <c r="L621" s="129"/>
      <c r="M621" s="128" t="s">
        <v>3485</v>
      </c>
      <c r="N621" s="127"/>
      <c r="O621" s="127" t="s">
        <v>152</v>
      </c>
      <c r="P621" s="127" t="s">
        <v>3012</v>
      </c>
      <c r="Q621" s="131" t="s">
        <v>3013</v>
      </c>
      <c r="R621" s="131" t="s">
        <v>161</v>
      </c>
      <c r="S621" s="132" t="s">
        <v>159</v>
      </c>
      <c r="T621" s="136" t="s">
        <v>198</v>
      </c>
      <c r="U621" s="118"/>
      <c r="V621" s="118"/>
      <c r="W621" s="133" t="str">
        <f>VLOOKUP(TRIM(X621),X10:Y88,2,FALSE)</f>
        <v>Puneet</v>
      </c>
      <c r="X621" s="11" t="str">
        <f t="shared" si="23"/>
        <v>5.1</v>
      </c>
      <c r="Y621" s="64"/>
      <c r="AA621" s="1">
        <f t="shared" si="22"/>
        <v>14</v>
      </c>
    </row>
    <row r="622" spans="1:27" ht="35.25" customHeight="1">
      <c r="A622" s="119" t="s">
        <v>139</v>
      </c>
      <c r="B622" s="134" t="s">
        <v>57</v>
      </c>
      <c r="C622" s="122" t="s">
        <v>140</v>
      </c>
      <c r="D622" s="122" t="s">
        <v>77</v>
      </c>
      <c r="E622" s="123" t="s">
        <v>1458</v>
      </c>
      <c r="F622" s="124" t="s">
        <v>24</v>
      </c>
      <c r="G622" s="124" t="s">
        <v>142</v>
      </c>
      <c r="H622" s="124" t="s">
        <v>3150</v>
      </c>
      <c r="I622" s="135" t="s">
        <v>181</v>
      </c>
      <c r="J622" s="129" t="s">
        <v>2676</v>
      </c>
      <c r="K622" s="128">
        <v>39</v>
      </c>
      <c r="L622" s="129"/>
      <c r="M622" s="128" t="s">
        <v>186</v>
      </c>
      <c r="N622" s="127" t="s">
        <v>743</v>
      </c>
      <c r="O622" s="127" t="s">
        <v>152</v>
      </c>
      <c r="P622" s="127" t="s">
        <v>3012</v>
      </c>
      <c r="Q622" s="131" t="s">
        <v>3797</v>
      </c>
      <c r="R622" s="131" t="s">
        <v>4708</v>
      </c>
      <c r="S622" s="132" t="s">
        <v>4707</v>
      </c>
      <c r="T622" s="136" t="s">
        <v>198</v>
      </c>
      <c r="U622" s="118"/>
      <c r="V622" s="118"/>
      <c r="W622" s="133" t="str">
        <f>VLOOKUP(TRIM(X622),X10:Y88,2,FALSE)</f>
        <v>Puneet</v>
      </c>
      <c r="X622" s="11" t="str">
        <f t="shared" si="23"/>
        <v>5.1</v>
      </c>
      <c r="Y622" s="64"/>
      <c r="AA622" s="1">
        <f t="shared" si="22"/>
        <v>14</v>
      </c>
    </row>
    <row r="623" spans="1:27" ht="35.25" customHeight="1">
      <c r="A623" s="119" t="s">
        <v>139</v>
      </c>
      <c r="B623" s="134" t="s">
        <v>57</v>
      </c>
      <c r="C623" s="122" t="s">
        <v>140</v>
      </c>
      <c r="D623" s="122" t="s">
        <v>94</v>
      </c>
      <c r="E623" s="123" t="s">
        <v>1459</v>
      </c>
      <c r="F623" s="124" t="s">
        <v>270</v>
      </c>
      <c r="G623" s="124" t="s">
        <v>142</v>
      </c>
      <c r="H623" s="124" t="s">
        <v>3184</v>
      </c>
      <c r="I623" s="135" t="s">
        <v>376</v>
      </c>
      <c r="J623" s="129" t="s">
        <v>169</v>
      </c>
      <c r="K623" s="128">
        <v>0</v>
      </c>
      <c r="L623" s="129"/>
      <c r="M623" s="128" t="s">
        <v>206</v>
      </c>
      <c r="N623" s="127" t="s">
        <v>444</v>
      </c>
      <c r="O623" s="127" t="s">
        <v>164</v>
      </c>
      <c r="P623" s="127" t="s">
        <v>178</v>
      </c>
      <c r="Q623" s="131" t="s">
        <v>3798</v>
      </c>
      <c r="R623" s="131" t="s">
        <v>419</v>
      </c>
      <c r="S623" s="132" t="s">
        <v>159</v>
      </c>
      <c r="T623" s="136" t="s">
        <v>456</v>
      </c>
      <c r="U623" s="118"/>
      <c r="V623" s="118"/>
      <c r="W623" s="133" t="str">
        <f>VLOOKUP(TRIM(X623),X10:Y88,2,FALSE)</f>
        <v>Frank</v>
      </c>
      <c r="X623" s="11" t="str">
        <f t="shared" si="23"/>
        <v>6.5.1</v>
      </c>
      <c r="Y623" s="64"/>
      <c r="AA623" s="1">
        <f t="shared" si="22"/>
        <v>4</v>
      </c>
    </row>
    <row r="624" spans="1:27" ht="35.25" customHeight="1">
      <c r="A624" s="119" t="s">
        <v>139</v>
      </c>
      <c r="B624" s="134" t="s">
        <v>57</v>
      </c>
      <c r="C624" s="122" t="s">
        <v>140</v>
      </c>
      <c r="D624" s="122" t="s">
        <v>108</v>
      </c>
      <c r="E624" s="123" t="s">
        <v>1460</v>
      </c>
      <c r="F624" s="124" t="s">
        <v>167</v>
      </c>
      <c r="G624" s="124" t="s">
        <v>226</v>
      </c>
      <c r="H624" s="124" t="s">
        <v>3185</v>
      </c>
      <c r="I624" s="135" t="s">
        <v>862</v>
      </c>
      <c r="J624" s="129"/>
      <c r="K624" s="128"/>
      <c r="L624" s="129"/>
      <c r="M624" s="128" t="s">
        <v>3485</v>
      </c>
      <c r="N624" s="127"/>
      <c r="O624" s="127" t="s">
        <v>164</v>
      </c>
      <c r="P624" s="127" t="s">
        <v>178</v>
      </c>
      <c r="Q624" s="131" t="s">
        <v>3186</v>
      </c>
      <c r="R624" s="131" t="s">
        <v>161</v>
      </c>
      <c r="S624" s="132" t="s">
        <v>159</v>
      </c>
      <c r="T624" s="136" t="s">
        <v>2632</v>
      </c>
      <c r="U624" s="118"/>
      <c r="V624" s="118"/>
      <c r="W624" s="133" t="str">
        <f>VLOOKUP(TRIM(X624),X10:Y88,2,FALSE)</f>
        <v>Puneet</v>
      </c>
      <c r="X624" s="11" t="str">
        <f t="shared" si="23"/>
        <v>6.5.8</v>
      </c>
      <c r="Y624" s="64"/>
      <c r="AA624" s="1">
        <f t="shared" si="22"/>
        <v>4</v>
      </c>
    </row>
    <row r="625" spans="1:27" ht="35.25" customHeight="1">
      <c r="A625" s="119" t="s">
        <v>139</v>
      </c>
      <c r="B625" s="134" t="s">
        <v>57</v>
      </c>
      <c r="C625" s="122" t="s">
        <v>140</v>
      </c>
      <c r="D625" s="122" t="s">
        <v>108</v>
      </c>
      <c r="E625" s="123" t="s">
        <v>1461</v>
      </c>
      <c r="F625" s="124" t="s">
        <v>270</v>
      </c>
      <c r="G625" s="124" t="s">
        <v>142</v>
      </c>
      <c r="H625" s="124" t="s">
        <v>3204</v>
      </c>
      <c r="I625" s="135" t="s">
        <v>862</v>
      </c>
      <c r="J625" s="129" t="s">
        <v>169</v>
      </c>
      <c r="K625" s="128">
        <v>0</v>
      </c>
      <c r="L625" s="129"/>
      <c r="M625" s="128" t="s">
        <v>186</v>
      </c>
      <c r="N625" s="127" t="s">
        <v>444</v>
      </c>
      <c r="O625" s="127" t="s">
        <v>164</v>
      </c>
      <c r="P625" s="127" t="s">
        <v>178</v>
      </c>
      <c r="Q625" s="131" t="s">
        <v>3799</v>
      </c>
      <c r="R625" s="131" t="s">
        <v>161</v>
      </c>
      <c r="S625" s="132" t="s">
        <v>159</v>
      </c>
      <c r="T625" s="136" t="s">
        <v>2632</v>
      </c>
      <c r="U625" s="118"/>
      <c r="V625" s="118"/>
      <c r="W625" s="133" t="str">
        <f>VLOOKUP(TRIM(X625),X10:Y88,2,FALSE)</f>
        <v>Puneet</v>
      </c>
      <c r="X625" s="11" t="str">
        <f t="shared" si="23"/>
        <v>6.5.8</v>
      </c>
      <c r="Y625" s="64"/>
      <c r="AA625" s="1">
        <f t="shared" si="22"/>
        <v>4</v>
      </c>
    </row>
    <row r="626" spans="1:27" ht="35.25" customHeight="1">
      <c r="A626" s="119" t="s">
        <v>139</v>
      </c>
      <c r="B626" s="134" t="s">
        <v>57</v>
      </c>
      <c r="C626" s="122" t="s">
        <v>140</v>
      </c>
      <c r="D626" s="122" t="s">
        <v>97</v>
      </c>
      <c r="E626" s="123" t="s">
        <v>1462</v>
      </c>
      <c r="F626" s="124" t="s">
        <v>175</v>
      </c>
      <c r="G626" s="124" t="s">
        <v>142</v>
      </c>
      <c r="H626" s="124" t="s">
        <v>3187</v>
      </c>
      <c r="I626" s="135" t="s">
        <v>3188</v>
      </c>
      <c r="J626" s="129"/>
      <c r="K626" s="128"/>
      <c r="L626" s="129"/>
      <c r="M626" s="128" t="s">
        <v>3485</v>
      </c>
      <c r="N626" s="127"/>
      <c r="O626" s="127" t="s">
        <v>164</v>
      </c>
      <c r="P626" s="127"/>
      <c r="Q626" s="131" t="s">
        <v>304</v>
      </c>
      <c r="R626" s="131" t="s">
        <v>4566</v>
      </c>
      <c r="S626" s="132" t="s">
        <v>4564</v>
      </c>
      <c r="T626" s="136" t="s">
        <v>251</v>
      </c>
      <c r="U626" s="118"/>
      <c r="V626" s="118"/>
      <c r="W626" s="133" t="str">
        <f>VLOOKUP(TRIM(X626),X10:Y88,2,FALSE)</f>
        <v>Frank</v>
      </c>
      <c r="X626" s="11" t="str">
        <f t="shared" si="23"/>
        <v>6.5.2</v>
      </c>
      <c r="Y626" s="64"/>
      <c r="AA626" s="1">
        <f t="shared" si="22"/>
        <v>28</v>
      </c>
    </row>
    <row r="627" spans="1:27" ht="35.25" customHeight="1">
      <c r="A627" s="119" t="s">
        <v>139</v>
      </c>
      <c r="B627" s="134" t="s">
        <v>57</v>
      </c>
      <c r="C627" s="122" t="s">
        <v>140</v>
      </c>
      <c r="D627" s="122" t="s">
        <v>98</v>
      </c>
      <c r="E627" s="123" t="s">
        <v>1463</v>
      </c>
      <c r="F627" s="124" t="s">
        <v>270</v>
      </c>
      <c r="G627" s="124" t="s">
        <v>142</v>
      </c>
      <c r="H627" s="124" t="s">
        <v>3205</v>
      </c>
      <c r="I627" s="135" t="s">
        <v>202</v>
      </c>
      <c r="J627" s="129" t="s">
        <v>180</v>
      </c>
      <c r="K627" s="128">
        <v>0</v>
      </c>
      <c r="L627" s="129"/>
      <c r="M627" s="128" t="s">
        <v>3485</v>
      </c>
      <c r="N627" s="127" t="s">
        <v>444</v>
      </c>
      <c r="O627" s="127" t="s">
        <v>164</v>
      </c>
      <c r="P627" s="127" t="s">
        <v>178</v>
      </c>
      <c r="Q627" s="131" t="s">
        <v>3800</v>
      </c>
      <c r="R627" s="131" t="s">
        <v>5604</v>
      </c>
      <c r="S627" s="132" t="s">
        <v>173</v>
      </c>
      <c r="T627" s="136" t="s">
        <v>251</v>
      </c>
      <c r="U627" s="118"/>
      <c r="V627" s="118" t="s">
        <v>4668</v>
      </c>
      <c r="W627" s="133" t="str">
        <f>VLOOKUP(TRIM(X627),X10:Y88,2,FALSE)</f>
        <v>Frank</v>
      </c>
      <c r="X627" s="11" t="str">
        <f t="shared" si="23"/>
        <v>6.5.3</v>
      </c>
      <c r="Y627" s="64"/>
      <c r="AA627" s="1">
        <f t="shared" si="22"/>
        <v>21</v>
      </c>
    </row>
    <row r="628" spans="1:27" ht="35.25" customHeight="1">
      <c r="A628" s="119" t="s">
        <v>139</v>
      </c>
      <c r="B628" s="134" t="s">
        <v>57</v>
      </c>
      <c r="C628" s="122" t="s">
        <v>140</v>
      </c>
      <c r="D628" s="122" t="s">
        <v>110</v>
      </c>
      <c r="E628" s="123" t="s">
        <v>1464</v>
      </c>
      <c r="F628" s="124" t="s">
        <v>270</v>
      </c>
      <c r="G628" s="124" t="s">
        <v>142</v>
      </c>
      <c r="H628" s="124" t="s">
        <v>3206</v>
      </c>
      <c r="I628" s="135" t="s">
        <v>3189</v>
      </c>
      <c r="J628" s="129" t="s">
        <v>169</v>
      </c>
      <c r="K628" s="128">
        <v>0</v>
      </c>
      <c r="L628" s="129"/>
      <c r="M628" s="128" t="s">
        <v>186</v>
      </c>
      <c r="N628" s="127" t="s">
        <v>444</v>
      </c>
      <c r="O628" s="127" t="s">
        <v>164</v>
      </c>
      <c r="P628" s="127" t="s">
        <v>178</v>
      </c>
      <c r="Q628" s="131" t="s">
        <v>3801</v>
      </c>
      <c r="R628" s="131" t="s">
        <v>4103</v>
      </c>
      <c r="S628" s="132" t="s">
        <v>179</v>
      </c>
      <c r="T628" s="136" t="s">
        <v>198</v>
      </c>
      <c r="U628" s="118"/>
      <c r="V628" s="118"/>
      <c r="W628" s="133" t="str">
        <f>VLOOKUP(TRIM(X628),X10:Y88,2,FALSE)</f>
        <v>Irfan</v>
      </c>
      <c r="X628" s="11" t="str">
        <f t="shared" si="23"/>
        <v>6.5.9</v>
      </c>
      <c r="Y628" s="64"/>
      <c r="AA628" s="1">
        <f t="shared" si="22"/>
        <v>21</v>
      </c>
    </row>
    <row r="629" spans="1:27" ht="35.25" customHeight="1">
      <c r="A629" s="119" t="s">
        <v>139</v>
      </c>
      <c r="B629" s="134" t="s">
        <v>57</v>
      </c>
      <c r="C629" s="122" t="s">
        <v>140</v>
      </c>
      <c r="D629" s="122" t="s">
        <v>98</v>
      </c>
      <c r="E629" s="123" t="s">
        <v>1465</v>
      </c>
      <c r="F629" s="124" t="s">
        <v>270</v>
      </c>
      <c r="G629" s="124" t="s">
        <v>142</v>
      </c>
      <c r="H629" s="124" t="s">
        <v>3207</v>
      </c>
      <c r="I629" s="135" t="s">
        <v>202</v>
      </c>
      <c r="J629" s="129" t="s">
        <v>180</v>
      </c>
      <c r="K629" s="128">
        <v>0</v>
      </c>
      <c r="L629" s="129"/>
      <c r="M629" s="128" t="s">
        <v>3485</v>
      </c>
      <c r="N629" s="127" t="s">
        <v>444</v>
      </c>
      <c r="O629" s="127" t="s">
        <v>164</v>
      </c>
      <c r="P629" s="127" t="s">
        <v>178</v>
      </c>
      <c r="Q629" s="131" t="s">
        <v>3802</v>
      </c>
      <c r="R629" s="131" t="s">
        <v>161</v>
      </c>
      <c r="S629" s="132" t="s">
        <v>159</v>
      </c>
      <c r="T629" s="136" t="s">
        <v>251</v>
      </c>
      <c r="U629" s="118"/>
      <c r="V629" s="118"/>
      <c r="W629" s="133" t="str">
        <f>VLOOKUP(TRIM(X629),X10:Y88,2,FALSE)</f>
        <v>Frank</v>
      </c>
      <c r="X629" s="11" t="str">
        <f t="shared" si="23"/>
        <v>6.5.3</v>
      </c>
      <c r="Y629" s="64"/>
      <c r="AA629" s="1">
        <f t="shared" si="22"/>
        <v>21</v>
      </c>
    </row>
    <row r="630" spans="1:27" ht="35.25" customHeight="1">
      <c r="A630" s="119" t="s">
        <v>139</v>
      </c>
      <c r="B630" s="134" t="s">
        <v>57</v>
      </c>
      <c r="C630" s="122" t="s">
        <v>140</v>
      </c>
      <c r="D630" s="122" t="s">
        <v>94</v>
      </c>
      <c r="E630" s="123" t="s">
        <v>1466</v>
      </c>
      <c r="F630" s="124" t="s">
        <v>270</v>
      </c>
      <c r="G630" s="124" t="s">
        <v>142</v>
      </c>
      <c r="H630" s="124" t="s">
        <v>3208</v>
      </c>
      <c r="I630" s="135" t="s">
        <v>202</v>
      </c>
      <c r="J630" s="129" t="s">
        <v>169</v>
      </c>
      <c r="K630" s="128">
        <v>0</v>
      </c>
      <c r="L630" s="129"/>
      <c r="M630" s="128" t="s">
        <v>3485</v>
      </c>
      <c r="N630" s="127" t="s">
        <v>444</v>
      </c>
      <c r="O630" s="127" t="s">
        <v>164</v>
      </c>
      <c r="P630" s="127" t="s">
        <v>178</v>
      </c>
      <c r="Q630" s="131" t="s">
        <v>3803</v>
      </c>
      <c r="R630" s="131" t="s">
        <v>4030</v>
      </c>
      <c r="S630" s="132" t="s">
        <v>4031</v>
      </c>
      <c r="T630" s="136" t="s">
        <v>251</v>
      </c>
      <c r="U630" s="118"/>
      <c r="V630" s="118"/>
      <c r="W630" s="133" t="str">
        <f>VLOOKUP(TRIM(X630),X10:Y88,2,FALSE)</f>
        <v>Frank</v>
      </c>
      <c r="X630" s="11" t="str">
        <f t="shared" si="23"/>
        <v>6.5.1</v>
      </c>
      <c r="Y630" s="64"/>
      <c r="AA630" s="1">
        <f t="shared" si="22"/>
        <v>21</v>
      </c>
    </row>
    <row r="631" spans="1:27" ht="35.25" customHeight="1">
      <c r="A631" s="119" t="s">
        <v>139</v>
      </c>
      <c r="B631" s="134" t="s">
        <v>57</v>
      </c>
      <c r="C631" s="122" t="s">
        <v>140</v>
      </c>
      <c r="D631" s="122" t="s">
        <v>112</v>
      </c>
      <c r="E631" s="123" t="s">
        <v>1467</v>
      </c>
      <c r="F631" s="124" t="s">
        <v>270</v>
      </c>
      <c r="G631" s="124" t="s">
        <v>142</v>
      </c>
      <c r="H631" s="124" t="s">
        <v>3209</v>
      </c>
      <c r="I631" s="135" t="s">
        <v>181</v>
      </c>
      <c r="J631" s="129" t="s">
        <v>180</v>
      </c>
      <c r="K631" s="128">
        <v>0</v>
      </c>
      <c r="L631" s="129"/>
      <c r="M631" s="128" t="s">
        <v>186</v>
      </c>
      <c r="N631" s="127" t="s">
        <v>444</v>
      </c>
      <c r="O631" s="127" t="s">
        <v>164</v>
      </c>
      <c r="P631" s="127" t="s">
        <v>178</v>
      </c>
      <c r="Q631" s="131" t="s">
        <v>3804</v>
      </c>
      <c r="R631" s="131" t="s">
        <v>4334</v>
      </c>
      <c r="S631" s="132" t="s">
        <v>4333</v>
      </c>
      <c r="T631" s="136" t="s">
        <v>198</v>
      </c>
      <c r="U631" s="118"/>
      <c r="V631" s="118"/>
      <c r="W631" s="133" t="str">
        <f>VLOOKUP(TRIM(X631),X10:Y88,2,FALSE)</f>
        <v>Krisztian</v>
      </c>
      <c r="X631" s="11" t="str">
        <f t="shared" si="23"/>
        <v>6.5.10</v>
      </c>
      <c r="Y631" s="64"/>
      <c r="AA631" s="1">
        <f t="shared" si="22"/>
        <v>14</v>
      </c>
    </row>
    <row r="632" spans="1:27" ht="35.25" customHeight="1">
      <c r="A632" s="119" t="s">
        <v>139</v>
      </c>
      <c r="B632" s="134" t="s">
        <v>57</v>
      </c>
      <c r="C632" s="122" t="s">
        <v>140</v>
      </c>
      <c r="D632" s="122" t="s">
        <v>112</v>
      </c>
      <c r="E632" s="123" t="s">
        <v>1468</v>
      </c>
      <c r="F632" s="124" t="s">
        <v>270</v>
      </c>
      <c r="G632" s="124" t="s">
        <v>142</v>
      </c>
      <c r="H632" s="124" t="s">
        <v>3210</v>
      </c>
      <c r="I632" s="135" t="s">
        <v>181</v>
      </c>
      <c r="J632" s="129" t="s">
        <v>180</v>
      </c>
      <c r="K632" s="128">
        <v>0</v>
      </c>
      <c r="L632" s="129"/>
      <c r="M632" s="128" t="s">
        <v>186</v>
      </c>
      <c r="N632" s="127" t="s">
        <v>444</v>
      </c>
      <c r="O632" s="127" t="s">
        <v>164</v>
      </c>
      <c r="P632" s="127" t="s">
        <v>178</v>
      </c>
      <c r="Q632" s="131" t="s">
        <v>3805</v>
      </c>
      <c r="R632" s="131" t="s">
        <v>4328</v>
      </c>
      <c r="S632" s="132" t="s">
        <v>4327</v>
      </c>
      <c r="T632" s="136" t="s">
        <v>198</v>
      </c>
      <c r="U632" s="118"/>
      <c r="V632" s="118"/>
      <c r="W632" s="133" t="str">
        <f>VLOOKUP(TRIM(X632),X10:Y88,2,FALSE)</f>
        <v>Krisztian</v>
      </c>
      <c r="X632" s="11" t="str">
        <f t="shared" si="23"/>
        <v>6.5.10</v>
      </c>
      <c r="Y632" s="64"/>
      <c r="AA632" s="1">
        <f t="shared" si="22"/>
        <v>14</v>
      </c>
    </row>
    <row r="633" spans="1:27" ht="37.200000000000003" customHeight="1">
      <c r="A633" s="119" t="s">
        <v>139</v>
      </c>
      <c r="B633" s="134" t="s">
        <v>57</v>
      </c>
      <c r="C633" s="122" t="s">
        <v>140</v>
      </c>
      <c r="D633" s="122" t="s">
        <v>98</v>
      </c>
      <c r="E633" s="123" t="s">
        <v>1469</v>
      </c>
      <c r="F633" s="124" t="s">
        <v>270</v>
      </c>
      <c r="G633" s="124" t="s">
        <v>142</v>
      </c>
      <c r="H633" s="124" t="s">
        <v>3211</v>
      </c>
      <c r="I633" s="135" t="s">
        <v>249</v>
      </c>
      <c r="J633" s="129" t="s">
        <v>169</v>
      </c>
      <c r="K633" s="128">
        <v>0</v>
      </c>
      <c r="L633" s="129"/>
      <c r="M633" s="128" t="s">
        <v>186</v>
      </c>
      <c r="N633" s="127" t="s">
        <v>444</v>
      </c>
      <c r="O633" s="127" t="s">
        <v>164</v>
      </c>
      <c r="P633" s="127" t="s">
        <v>178</v>
      </c>
      <c r="Q633" s="131" t="s">
        <v>3806</v>
      </c>
      <c r="R633" s="131" t="s">
        <v>4082</v>
      </c>
      <c r="S633" s="132" t="s">
        <v>179</v>
      </c>
      <c r="T633" s="136" t="s">
        <v>199</v>
      </c>
      <c r="U633" s="118"/>
      <c r="V633" s="118"/>
      <c r="W633" s="133" t="str">
        <f>VLOOKUP(TRIM(X633),X10:Y88,2,FALSE)</f>
        <v>Frank</v>
      </c>
      <c r="X633" s="11" t="str">
        <f t="shared" si="23"/>
        <v>6.5.3</v>
      </c>
      <c r="Y633" s="64"/>
      <c r="AA633" s="1">
        <f t="shared" si="22"/>
        <v>4</v>
      </c>
    </row>
    <row r="634" spans="1:27" ht="35.25" customHeight="1">
      <c r="A634" s="119" t="s">
        <v>139</v>
      </c>
      <c r="B634" s="134" t="s">
        <v>57</v>
      </c>
      <c r="C634" s="122" t="s">
        <v>140</v>
      </c>
      <c r="D634" s="122" t="s">
        <v>98</v>
      </c>
      <c r="E634" s="123" t="s">
        <v>1470</v>
      </c>
      <c r="F634" s="124" t="s">
        <v>270</v>
      </c>
      <c r="G634" s="124" t="s">
        <v>142</v>
      </c>
      <c r="H634" s="124" t="s">
        <v>3212</v>
      </c>
      <c r="I634" s="135" t="s">
        <v>249</v>
      </c>
      <c r="J634" s="129" t="s">
        <v>180</v>
      </c>
      <c r="K634" s="128">
        <v>0</v>
      </c>
      <c r="L634" s="129"/>
      <c r="M634" s="128" t="s">
        <v>186</v>
      </c>
      <c r="N634" s="127" t="s">
        <v>444</v>
      </c>
      <c r="O634" s="127" t="s">
        <v>164</v>
      </c>
      <c r="P634" s="127" t="s">
        <v>178</v>
      </c>
      <c r="Q634" s="131" t="s">
        <v>3807</v>
      </c>
      <c r="R634" s="131" t="s">
        <v>5605</v>
      </c>
      <c r="S634" s="132" t="s">
        <v>173</v>
      </c>
      <c r="T634" s="136" t="s">
        <v>199</v>
      </c>
      <c r="U634" s="118"/>
      <c r="V634" s="118" t="s">
        <v>4668</v>
      </c>
      <c r="W634" s="133" t="str">
        <f>VLOOKUP(TRIM(X634),X10:Y88,2,FALSE)</f>
        <v>Frank</v>
      </c>
      <c r="X634" s="11" t="str">
        <f t="shared" si="23"/>
        <v>6.5.3</v>
      </c>
      <c r="Y634" s="64"/>
      <c r="AA634" s="1">
        <f t="shared" si="22"/>
        <v>4</v>
      </c>
    </row>
    <row r="635" spans="1:27" ht="35.25" customHeight="1">
      <c r="A635" s="119" t="s">
        <v>139</v>
      </c>
      <c r="B635" s="134" t="s">
        <v>57</v>
      </c>
      <c r="C635" s="122" t="s">
        <v>140</v>
      </c>
      <c r="D635" s="122" t="s">
        <v>98</v>
      </c>
      <c r="E635" s="123" t="s">
        <v>1471</v>
      </c>
      <c r="F635" s="124" t="s">
        <v>270</v>
      </c>
      <c r="G635" s="124" t="s">
        <v>142</v>
      </c>
      <c r="H635" s="124" t="s">
        <v>3213</v>
      </c>
      <c r="I635" s="135" t="s">
        <v>249</v>
      </c>
      <c r="J635" s="129" t="s">
        <v>180</v>
      </c>
      <c r="K635" s="128">
        <v>0</v>
      </c>
      <c r="L635" s="129"/>
      <c r="M635" s="128" t="s">
        <v>186</v>
      </c>
      <c r="N635" s="127" t="s">
        <v>444</v>
      </c>
      <c r="O635" s="127" t="s">
        <v>164</v>
      </c>
      <c r="P635" s="127" t="s">
        <v>178</v>
      </c>
      <c r="Q635" s="131" t="s">
        <v>3808</v>
      </c>
      <c r="R635" s="131" t="s">
        <v>4090</v>
      </c>
      <c r="S635" s="132" t="s">
        <v>4091</v>
      </c>
      <c r="T635" s="136" t="s">
        <v>199</v>
      </c>
      <c r="U635" s="118"/>
      <c r="V635" s="118"/>
      <c r="W635" s="133" t="str">
        <f>VLOOKUP(TRIM(X635),X10:Y88,2,FALSE)</f>
        <v>Frank</v>
      </c>
      <c r="X635" s="11" t="str">
        <f t="shared" si="23"/>
        <v>6.5.3</v>
      </c>
      <c r="Y635" s="64"/>
      <c r="AA635" s="1">
        <f t="shared" si="22"/>
        <v>4</v>
      </c>
    </row>
    <row r="636" spans="1:27" ht="35.25" customHeight="1">
      <c r="A636" s="119" t="s">
        <v>139</v>
      </c>
      <c r="B636" s="134" t="s">
        <v>57</v>
      </c>
      <c r="C636" s="122" t="s">
        <v>140</v>
      </c>
      <c r="D636" s="122" t="s">
        <v>557</v>
      </c>
      <c r="E636" s="123" t="s">
        <v>1472</v>
      </c>
      <c r="F636" s="124" t="s">
        <v>270</v>
      </c>
      <c r="G636" s="124" t="s">
        <v>142</v>
      </c>
      <c r="H636" s="124" t="s">
        <v>3214</v>
      </c>
      <c r="I636" s="135" t="s">
        <v>249</v>
      </c>
      <c r="J636" s="129" t="s">
        <v>169</v>
      </c>
      <c r="K636" s="128">
        <v>0</v>
      </c>
      <c r="L636" s="129"/>
      <c r="M636" s="128" t="s">
        <v>186</v>
      </c>
      <c r="N636" s="127" t="s">
        <v>444</v>
      </c>
      <c r="O636" s="127" t="s">
        <v>164</v>
      </c>
      <c r="P636" s="127" t="s">
        <v>178</v>
      </c>
      <c r="Q636" s="131" t="s">
        <v>3809</v>
      </c>
      <c r="R636" s="131" t="s">
        <v>4194</v>
      </c>
      <c r="S636" s="132" t="s">
        <v>4195</v>
      </c>
      <c r="T636" s="136" t="s">
        <v>199</v>
      </c>
      <c r="U636" s="118"/>
      <c r="V636" s="118"/>
      <c r="W636" s="133" t="str">
        <f>VLOOKUP(TRIM(X636),X10:Y88,2,FALSE)</f>
        <v>Frank</v>
      </c>
      <c r="X636" s="11" t="str">
        <f t="shared" si="23"/>
        <v>6.5.7.1</v>
      </c>
      <c r="Y636" s="64"/>
      <c r="AA636" s="1">
        <f t="shared" si="22"/>
        <v>4</v>
      </c>
    </row>
    <row r="637" spans="1:27" ht="35.25" customHeight="1">
      <c r="A637" s="119" t="s">
        <v>139</v>
      </c>
      <c r="B637" s="134" t="s">
        <v>57</v>
      </c>
      <c r="C637" s="122" t="s">
        <v>140</v>
      </c>
      <c r="D637" s="122" t="s">
        <v>557</v>
      </c>
      <c r="E637" s="123" t="s">
        <v>1473</v>
      </c>
      <c r="F637" s="124" t="s">
        <v>270</v>
      </c>
      <c r="G637" s="124" t="s">
        <v>142</v>
      </c>
      <c r="H637" s="124" t="s">
        <v>3215</v>
      </c>
      <c r="I637" s="135" t="s">
        <v>249</v>
      </c>
      <c r="J637" s="129" t="s">
        <v>180</v>
      </c>
      <c r="K637" s="128">
        <v>0</v>
      </c>
      <c r="L637" s="129"/>
      <c r="M637" s="128" t="s">
        <v>186</v>
      </c>
      <c r="N637" s="127" t="s">
        <v>444</v>
      </c>
      <c r="O637" s="127" t="s">
        <v>164</v>
      </c>
      <c r="P637" s="127" t="s">
        <v>178</v>
      </c>
      <c r="Q637" s="131" t="s">
        <v>3810</v>
      </c>
      <c r="R637" s="131" t="s">
        <v>4199</v>
      </c>
      <c r="S637" s="132" t="s">
        <v>4200</v>
      </c>
      <c r="T637" s="136" t="s">
        <v>199</v>
      </c>
      <c r="U637" s="118"/>
      <c r="V637" s="118"/>
      <c r="W637" s="133" t="str">
        <f>VLOOKUP(TRIM(X637),X10:Y88,2,FALSE)</f>
        <v>Frank</v>
      </c>
      <c r="X637" s="11" t="str">
        <f t="shared" si="23"/>
        <v>6.5.7.1</v>
      </c>
      <c r="Y637" s="64"/>
      <c r="AA637" s="1">
        <f t="shared" si="22"/>
        <v>4</v>
      </c>
    </row>
    <row r="638" spans="1:27" ht="35.25" customHeight="1">
      <c r="A638" s="119" t="s">
        <v>139</v>
      </c>
      <c r="B638" s="134" t="s">
        <v>57</v>
      </c>
      <c r="C638" s="122" t="s">
        <v>140</v>
      </c>
      <c r="D638" s="122" t="s">
        <v>116</v>
      </c>
      <c r="E638" s="123" t="s">
        <v>1474</v>
      </c>
      <c r="F638" s="124" t="s">
        <v>21</v>
      </c>
      <c r="G638" s="124" t="s">
        <v>142</v>
      </c>
      <c r="H638" s="124" t="s">
        <v>3216</v>
      </c>
      <c r="I638" s="135" t="s">
        <v>249</v>
      </c>
      <c r="J638" s="129" t="s">
        <v>627</v>
      </c>
      <c r="K638" s="128"/>
      <c r="L638" s="129"/>
      <c r="M638" s="128" t="s">
        <v>3485</v>
      </c>
      <c r="N638" s="127" t="s">
        <v>2643</v>
      </c>
      <c r="O638" s="127" t="s">
        <v>164</v>
      </c>
      <c r="P638" s="127" t="s">
        <v>628</v>
      </c>
      <c r="Q638" s="131" t="s">
        <v>3190</v>
      </c>
      <c r="R638" s="131" t="s">
        <v>4596</v>
      </c>
      <c r="S638" s="132" t="s">
        <v>179</v>
      </c>
      <c r="T638" s="136" t="s">
        <v>199</v>
      </c>
      <c r="U638" s="118"/>
      <c r="V638" s="118"/>
      <c r="W638" s="133" t="str">
        <f>VLOOKUP(TRIM(X638),X10:Y88,2,FALSE)</f>
        <v>LaeYoung</v>
      </c>
      <c r="X638" s="11" t="str">
        <f t="shared" si="23"/>
        <v>6.6</v>
      </c>
      <c r="Y638" s="64"/>
      <c r="AA638" s="1">
        <f t="shared" si="22"/>
        <v>4</v>
      </c>
    </row>
    <row r="639" spans="1:27" ht="35.25" customHeight="1">
      <c r="A639" s="119" t="s">
        <v>139</v>
      </c>
      <c r="B639" s="134" t="s">
        <v>57</v>
      </c>
      <c r="C639" s="122" t="s">
        <v>140</v>
      </c>
      <c r="D639" s="122" t="s">
        <v>289</v>
      </c>
      <c r="E639" s="123" t="s">
        <v>1475</v>
      </c>
      <c r="F639" s="124" t="s">
        <v>21</v>
      </c>
      <c r="G639" s="124" t="s">
        <v>142</v>
      </c>
      <c r="H639" s="124" t="s">
        <v>3217</v>
      </c>
      <c r="I639" s="135" t="s">
        <v>249</v>
      </c>
      <c r="J639" s="129" t="s">
        <v>2526</v>
      </c>
      <c r="K639" s="128"/>
      <c r="L639" s="129"/>
      <c r="M639" s="128" t="s">
        <v>3485</v>
      </c>
      <c r="N639" s="127" t="s">
        <v>170</v>
      </c>
      <c r="O639" s="127" t="s">
        <v>672</v>
      </c>
      <c r="P639" s="127" t="s">
        <v>2527</v>
      </c>
      <c r="Q639" s="131" t="s">
        <v>3191</v>
      </c>
      <c r="R639" s="131" t="s">
        <v>4347</v>
      </c>
      <c r="S639" s="132" t="s">
        <v>179</v>
      </c>
      <c r="T639" s="136" t="s">
        <v>199</v>
      </c>
      <c r="U639" s="118"/>
      <c r="V639" s="118"/>
      <c r="W639" s="133" t="str">
        <f>VLOOKUP(TRIM(X639),X10:Y88,2,FALSE)</f>
        <v>Krisztian</v>
      </c>
      <c r="X639" s="11" t="str">
        <f t="shared" si="23"/>
        <v>6.12</v>
      </c>
      <c r="Y639" s="64"/>
      <c r="AA639" s="1">
        <f t="shared" si="22"/>
        <v>4</v>
      </c>
    </row>
    <row r="640" spans="1:27" ht="35.25" customHeight="1">
      <c r="A640" s="119" t="s">
        <v>139</v>
      </c>
      <c r="B640" s="134" t="s">
        <v>57</v>
      </c>
      <c r="C640" s="122" t="s">
        <v>140</v>
      </c>
      <c r="D640" s="122" t="s">
        <v>112</v>
      </c>
      <c r="E640" s="123" t="s">
        <v>1476</v>
      </c>
      <c r="F640" s="124" t="s">
        <v>270</v>
      </c>
      <c r="G640" s="124" t="s">
        <v>142</v>
      </c>
      <c r="H640" s="124" t="s">
        <v>3218</v>
      </c>
      <c r="I640" s="135" t="s">
        <v>181</v>
      </c>
      <c r="J640" s="129" t="s">
        <v>180</v>
      </c>
      <c r="K640" s="128">
        <v>0</v>
      </c>
      <c r="L640" s="129"/>
      <c r="M640" s="128" t="s">
        <v>186</v>
      </c>
      <c r="N640" s="127" t="s">
        <v>444</v>
      </c>
      <c r="O640" s="127" t="s">
        <v>164</v>
      </c>
      <c r="P640" s="127" t="s">
        <v>178</v>
      </c>
      <c r="Q640" s="131" t="s">
        <v>3811</v>
      </c>
      <c r="R640" s="131" t="s">
        <v>161</v>
      </c>
      <c r="S640" s="132" t="s">
        <v>159</v>
      </c>
      <c r="T640" s="136" t="s">
        <v>198</v>
      </c>
      <c r="U640" s="118"/>
      <c r="V640" s="118"/>
      <c r="W640" s="133" t="str">
        <f>VLOOKUP(TRIM(X640),X10:Y88,2,FALSE)</f>
        <v>Krisztian</v>
      </c>
      <c r="X640" s="11" t="str">
        <f t="shared" si="23"/>
        <v>6.5.10</v>
      </c>
      <c r="Y640" s="64"/>
      <c r="AA640" s="1">
        <f t="shared" si="22"/>
        <v>14</v>
      </c>
    </row>
    <row r="641" spans="1:27" ht="35.25" customHeight="1">
      <c r="A641" s="119" t="s">
        <v>139</v>
      </c>
      <c r="B641" s="134" t="s">
        <v>57</v>
      </c>
      <c r="C641" s="122" t="s">
        <v>140</v>
      </c>
      <c r="D641" s="122" t="s">
        <v>108</v>
      </c>
      <c r="E641" s="123" t="s">
        <v>1477</v>
      </c>
      <c r="F641" s="124" t="s">
        <v>270</v>
      </c>
      <c r="G641" s="124" t="s">
        <v>142</v>
      </c>
      <c r="H641" s="124" t="s">
        <v>3192</v>
      </c>
      <c r="I641" s="135" t="s">
        <v>3534</v>
      </c>
      <c r="J641" s="129" t="s">
        <v>169</v>
      </c>
      <c r="K641" s="128">
        <v>0</v>
      </c>
      <c r="L641" s="129"/>
      <c r="M641" s="128" t="s">
        <v>186</v>
      </c>
      <c r="N641" s="127" t="s">
        <v>444</v>
      </c>
      <c r="O641" s="127" t="s">
        <v>164</v>
      </c>
      <c r="P641" s="127" t="s">
        <v>178</v>
      </c>
      <c r="Q641" s="131" t="s">
        <v>3812</v>
      </c>
      <c r="R641" s="131" t="s">
        <v>4616</v>
      </c>
      <c r="S641" s="132" t="s">
        <v>179</v>
      </c>
      <c r="T641" s="136" t="s">
        <v>316</v>
      </c>
      <c r="U641" s="118"/>
      <c r="V641" s="118"/>
      <c r="W641" s="133" t="str">
        <f>VLOOKUP(TRIM(X641),X10:Y88,2,FALSE)</f>
        <v>Puneet</v>
      </c>
      <c r="X641" s="11" t="str">
        <f t="shared" si="23"/>
        <v>6.5.8</v>
      </c>
      <c r="Y641" s="64"/>
      <c r="AA641" s="1">
        <f t="shared" si="22"/>
        <v>10</v>
      </c>
    </row>
    <row r="642" spans="1:27" ht="35.25" customHeight="1">
      <c r="A642" s="119" t="s">
        <v>139</v>
      </c>
      <c r="B642" s="134" t="s">
        <v>57</v>
      </c>
      <c r="C642" s="122" t="s">
        <v>140</v>
      </c>
      <c r="D642" s="122" t="s">
        <v>108</v>
      </c>
      <c r="E642" s="123" t="s">
        <v>1478</v>
      </c>
      <c r="F642" s="124" t="s">
        <v>270</v>
      </c>
      <c r="G642" s="124" t="s">
        <v>142</v>
      </c>
      <c r="H642" s="124" t="s">
        <v>3194</v>
      </c>
      <c r="I642" s="135" t="s">
        <v>3193</v>
      </c>
      <c r="J642" s="129" t="s">
        <v>180</v>
      </c>
      <c r="K642" s="128">
        <v>0</v>
      </c>
      <c r="L642" s="129"/>
      <c r="M642" s="128" t="s">
        <v>186</v>
      </c>
      <c r="N642" s="127" t="s">
        <v>444</v>
      </c>
      <c r="O642" s="127" t="s">
        <v>164</v>
      </c>
      <c r="P642" s="127" t="s">
        <v>178</v>
      </c>
      <c r="Q642" s="131" t="s">
        <v>3813</v>
      </c>
      <c r="R642" s="131" t="s">
        <v>4616</v>
      </c>
      <c r="S642" s="132" t="s">
        <v>179</v>
      </c>
      <c r="T642" s="136" t="s">
        <v>316</v>
      </c>
      <c r="U642" s="118"/>
      <c r="V642" s="118"/>
      <c r="W642" s="133" t="str">
        <f>VLOOKUP(TRIM(X642),X10:Y88,2,FALSE)</f>
        <v>Puneet</v>
      </c>
      <c r="X642" s="11" t="str">
        <f t="shared" si="23"/>
        <v>6.5.8</v>
      </c>
      <c r="Y642" s="64"/>
      <c r="AA642" s="1">
        <f t="shared" si="22"/>
        <v>11</v>
      </c>
    </row>
    <row r="643" spans="1:27" ht="35.25" customHeight="1">
      <c r="A643" s="119" t="s">
        <v>139</v>
      </c>
      <c r="B643" s="134" t="s">
        <v>57</v>
      </c>
      <c r="C643" s="122" t="s">
        <v>140</v>
      </c>
      <c r="D643" s="122" t="s">
        <v>108</v>
      </c>
      <c r="E643" s="123" t="s">
        <v>1479</v>
      </c>
      <c r="F643" s="124" t="s">
        <v>270</v>
      </c>
      <c r="G643" s="124" t="s">
        <v>142</v>
      </c>
      <c r="H643" s="124" t="s">
        <v>3195</v>
      </c>
      <c r="I643" s="135" t="s">
        <v>255</v>
      </c>
      <c r="J643" s="129" t="s">
        <v>180</v>
      </c>
      <c r="K643" s="128">
        <v>0</v>
      </c>
      <c r="L643" s="129"/>
      <c r="M643" s="128" t="s">
        <v>186</v>
      </c>
      <c r="N643" s="127" t="s">
        <v>444</v>
      </c>
      <c r="O643" s="127" t="s">
        <v>164</v>
      </c>
      <c r="P643" s="127" t="s">
        <v>178</v>
      </c>
      <c r="Q643" s="131" t="s">
        <v>3814</v>
      </c>
      <c r="R643" s="131" t="s">
        <v>4635</v>
      </c>
      <c r="S643" s="132" t="s">
        <v>4634</v>
      </c>
      <c r="T643" s="136" t="s">
        <v>316</v>
      </c>
      <c r="U643" s="118"/>
      <c r="V643" s="118"/>
      <c r="W643" s="133" t="str">
        <f>VLOOKUP(TRIM(X643),X10:Y88,2,FALSE)</f>
        <v>Puneet</v>
      </c>
      <c r="X643" s="11" t="str">
        <f t="shared" si="23"/>
        <v>6.5.8</v>
      </c>
      <c r="Y643" s="64"/>
      <c r="AA643" s="1">
        <f t="shared" si="22"/>
        <v>3</v>
      </c>
    </row>
    <row r="644" spans="1:27" ht="35.25" customHeight="1">
      <c r="A644" s="119" t="s">
        <v>139</v>
      </c>
      <c r="B644" s="134" t="s">
        <v>57</v>
      </c>
      <c r="C644" s="122" t="s">
        <v>140</v>
      </c>
      <c r="D644" s="122" t="s">
        <v>110</v>
      </c>
      <c r="E644" s="123" t="s">
        <v>1480</v>
      </c>
      <c r="F644" s="124" t="s">
        <v>270</v>
      </c>
      <c r="G644" s="124" t="s">
        <v>142</v>
      </c>
      <c r="H644" s="124" t="s">
        <v>3196</v>
      </c>
      <c r="I644" s="135" t="s">
        <v>255</v>
      </c>
      <c r="J644" s="129" t="s">
        <v>180</v>
      </c>
      <c r="K644" s="128">
        <v>0</v>
      </c>
      <c r="L644" s="129"/>
      <c r="M644" s="128" t="s">
        <v>186</v>
      </c>
      <c r="N644" s="127" t="s">
        <v>444</v>
      </c>
      <c r="O644" s="127" t="s">
        <v>164</v>
      </c>
      <c r="P644" s="127" t="s">
        <v>178</v>
      </c>
      <c r="Q644" s="131" t="s">
        <v>3815</v>
      </c>
      <c r="R644" s="131" t="s">
        <v>5211</v>
      </c>
      <c r="S644" s="144" t="s">
        <v>5211</v>
      </c>
      <c r="T644" s="136" t="s">
        <v>316</v>
      </c>
      <c r="U644" s="118"/>
      <c r="V644" s="118"/>
      <c r="W644" s="133" t="str">
        <f>VLOOKUP(TRIM(X644),X10:Y88,2,FALSE)</f>
        <v>Irfan</v>
      </c>
      <c r="X644" s="11" t="str">
        <f t="shared" si="23"/>
        <v>6.5.9</v>
      </c>
      <c r="Y644" s="64"/>
      <c r="AA644" s="1">
        <f t="shared" si="22"/>
        <v>3</v>
      </c>
    </row>
    <row r="645" spans="1:27" ht="35.25" customHeight="1">
      <c r="A645" s="119" t="s">
        <v>139</v>
      </c>
      <c r="B645" s="134" t="s">
        <v>57</v>
      </c>
      <c r="C645" s="122" t="s">
        <v>140</v>
      </c>
      <c r="D645" s="122" t="s">
        <v>110</v>
      </c>
      <c r="E645" s="123" t="s">
        <v>1481</v>
      </c>
      <c r="F645" s="124" t="s">
        <v>270</v>
      </c>
      <c r="G645" s="124" t="s">
        <v>142</v>
      </c>
      <c r="H645" s="124" t="s">
        <v>3219</v>
      </c>
      <c r="I645" s="135" t="s">
        <v>255</v>
      </c>
      <c r="J645" s="129" t="s">
        <v>180</v>
      </c>
      <c r="K645" s="128">
        <v>0</v>
      </c>
      <c r="L645" s="129"/>
      <c r="M645" s="128" t="s">
        <v>186</v>
      </c>
      <c r="N645" s="127" t="s">
        <v>444</v>
      </c>
      <c r="O645" s="127" t="s">
        <v>164</v>
      </c>
      <c r="P645" s="127" t="s">
        <v>178</v>
      </c>
      <c r="Q645" s="131" t="s">
        <v>3816</v>
      </c>
      <c r="R645" s="131" t="s">
        <v>5211</v>
      </c>
      <c r="S645" s="144" t="s">
        <v>5211</v>
      </c>
      <c r="T645" s="136" t="s">
        <v>316</v>
      </c>
      <c r="U645" s="118"/>
      <c r="V645" s="118"/>
      <c r="W645" s="133" t="str">
        <f>VLOOKUP(TRIM(X645),X10:Y88,2,FALSE)</f>
        <v>Irfan</v>
      </c>
      <c r="X645" s="11" t="str">
        <f t="shared" si="23"/>
        <v>6.5.9</v>
      </c>
      <c r="Y645" s="64"/>
      <c r="AA645" s="1">
        <f t="shared" si="22"/>
        <v>3</v>
      </c>
    </row>
    <row r="646" spans="1:27" ht="35.25" customHeight="1">
      <c r="A646" s="119" t="s">
        <v>139</v>
      </c>
      <c r="B646" s="134" t="s">
        <v>57</v>
      </c>
      <c r="C646" s="122" t="s">
        <v>140</v>
      </c>
      <c r="D646" s="122" t="s">
        <v>110</v>
      </c>
      <c r="E646" s="123" t="s">
        <v>1482</v>
      </c>
      <c r="F646" s="124" t="s">
        <v>270</v>
      </c>
      <c r="G646" s="124" t="s">
        <v>142</v>
      </c>
      <c r="H646" s="124" t="s">
        <v>3220</v>
      </c>
      <c r="I646" s="135" t="s">
        <v>255</v>
      </c>
      <c r="J646" s="129" t="s">
        <v>169</v>
      </c>
      <c r="K646" s="128">
        <v>0</v>
      </c>
      <c r="L646" s="129"/>
      <c r="M646" s="128" t="s">
        <v>186</v>
      </c>
      <c r="N646" s="127" t="s">
        <v>444</v>
      </c>
      <c r="O646" s="127" t="s">
        <v>164</v>
      </c>
      <c r="P646" s="127" t="s">
        <v>178</v>
      </c>
      <c r="Q646" s="131" t="s">
        <v>3817</v>
      </c>
      <c r="R646" s="131" t="s">
        <v>4908</v>
      </c>
      <c r="S646" s="132" t="s">
        <v>4906</v>
      </c>
      <c r="T646" s="136" t="s">
        <v>316</v>
      </c>
      <c r="U646" s="118"/>
      <c r="V646" s="118"/>
      <c r="W646" s="133" t="str">
        <f>VLOOKUP(TRIM(X646),X10:Y88,2,FALSE)</f>
        <v>Irfan</v>
      </c>
      <c r="X646" s="11" t="str">
        <f t="shared" si="23"/>
        <v>6.5.9</v>
      </c>
      <c r="Y646" s="64"/>
      <c r="AA646" s="1">
        <f t="shared" si="22"/>
        <v>3</v>
      </c>
    </row>
    <row r="647" spans="1:27" ht="35.25" customHeight="1">
      <c r="A647" s="119" t="s">
        <v>139</v>
      </c>
      <c r="B647" s="134" t="s">
        <v>57</v>
      </c>
      <c r="C647" s="122" t="s">
        <v>140</v>
      </c>
      <c r="D647" s="122" t="s">
        <v>110</v>
      </c>
      <c r="E647" s="123" t="s">
        <v>1483</v>
      </c>
      <c r="F647" s="124" t="s">
        <v>270</v>
      </c>
      <c r="G647" s="124" t="s">
        <v>142</v>
      </c>
      <c r="H647" s="124" t="s">
        <v>3221</v>
      </c>
      <c r="I647" s="135" t="s">
        <v>255</v>
      </c>
      <c r="J647" s="129" t="s">
        <v>180</v>
      </c>
      <c r="K647" s="128">
        <v>0</v>
      </c>
      <c r="L647" s="129"/>
      <c r="M647" s="128" t="s">
        <v>186</v>
      </c>
      <c r="N647" s="127" t="s">
        <v>444</v>
      </c>
      <c r="O647" s="127" t="s">
        <v>164</v>
      </c>
      <c r="P647" s="127" t="s">
        <v>178</v>
      </c>
      <c r="Q647" s="131" t="s">
        <v>3818</v>
      </c>
      <c r="R647" s="131" t="s">
        <v>4449</v>
      </c>
      <c r="S647" s="132" t="s">
        <v>4448</v>
      </c>
      <c r="T647" s="136" t="s">
        <v>316</v>
      </c>
      <c r="U647" s="118"/>
      <c r="V647" s="118"/>
      <c r="W647" s="133" t="str">
        <f>VLOOKUP(TRIM(X647),X10:Y88,2,FALSE)</f>
        <v>Irfan</v>
      </c>
      <c r="X647" s="11" t="str">
        <f t="shared" si="23"/>
        <v>6.5.9</v>
      </c>
      <c r="Y647" s="64"/>
      <c r="AA647" s="1">
        <f t="shared" si="22"/>
        <v>3</v>
      </c>
    </row>
    <row r="648" spans="1:27" ht="35.25" customHeight="1">
      <c r="A648" s="119"/>
      <c r="B648" s="134" t="s">
        <v>57</v>
      </c>
      <c r="C648" s="122" t="s">
        <v>22</v>
      </c>
      <c r="D648" s="122" t="s">
        <v>133</v>
      </c>
      <c r="E648" s="123" t="s">
        <v>1484</v>
      </c>
      <c r="F648" s="124" t="s">
        <v>270</v>
      </c>
      <c r="G648" s="138" t="s">
        <v>142</v>
      </c>
      <c r="H648" s="138" t="s">
        <v>3222</v>
      </c>
      <c r="I648" s="139" t="s">
        <v>255</v>
      </c>
      <c r="J648" s="140" t="s">
        <v>185</v>
      </c>
      <c r="K648" s="141">
        <v>0</v>
      </c>
      <c r="L648" s="140"/>
      <c r="M648" s="141" t="s">
        <v>222</v>
      </c>
      <c r="N648" s="140" t="s">
        <v>744</v>
      </c>
      <c r="O648" s="140" t="s">
        <v>164</v>
      </c>
      <c r="P648" s="140" t="s">
        <v>178</v>
      </c>
      <c r="Q648" s="142" t="s">
        <v>3491</v>
      </c>
      <c r="R648" s="142" t="s">
        <v>3492</v>
      </c>
      <c r="S648" s="145"/>
      <c r="T648" s="136" t="s">
        <v>316</v>
      </c>
      <c r="U648" s="118"/>
      <c r="V648" s="118"/>
      <c r="W648" s="133" t="str">
        <f>VLOOKUP(TRIM(X648),X10:Y88,2,FALSE)</f>
        <v>Withdrawn</v>
      </c>
      <c r="X648" s="11" t="str">
        <f t="shared" si="23"/>
        <v>99</v>
      </c>
      <c r="Y648" s="64"/>
      <c r="AA648" s="1">
        <f t="shared" si="22"/>
        <v>3</v>
      </c>
    </row>
    <row r="649" spans="1:27" ht="35.25" customHeight="1">
      <c r="A649" s="119" t="s">
        <v>139</v>
      </c>
      <c r="B649" s="134" t="s">
        <v>57</v>
      </c>
      <c r="C649" s="122" t="s">
        <v>22</v>
      </c>
      <c r="D649" s="122" t="s">
        <v>133</v>
      </c>
      <c r="E649" s="123" t="s">
        <v>1485</v>
      </c>
      <c r="F649" s="124" t="s">
        <v>270</v>
      </c>
      <c r="G649" s="138" t="s">
        <v>142</v>
      </c>
      <c r="H649" s="138" t="s">
        <v>3223</v>
      </c>
      <c r="I649" s="139" t="s">
        <v>255</v>
      </c>
      <c r="J649" s="140" t="s">
        <v>180</v>
      </c>
      <c r="K649" s="141">
        <v>0</v>
      </c>
      <c r="L649" s="140"/>
      <c r="M649" s="141" t="s">
        <v>186</v>
      </c>
      <c r="N649" s="140" t="s">
        <v>444</v>
      </c>
      <c r="O649" s="140" t="s">
        <v>164</v>
      </c>
      <c r="P649" s="140" t="s">
        <v>178</v>
      </c>
      <c r="Q649" s="142" t="s">
        <v>3988</v>
      </c>
      <c r="R649" s="142" t="s">
        <v>171</v>
      </c>
      <c r="S649" s="145"/>
      <c r="T649" s="136" t="s">
        <v>316</v>
      </c>
      <c r="U649" s="118"/>
      <c r="V649" s="118"/>
      <c r="W649" s="133" t="str">
        <f>VLOOKUP(TRIM(X649),X10:Y88,2,FALSE)</f>
        <v>Withdrawn</v>
      </c>
      <c r="X649" s="11" t="str">
        <f t="shared" si="23"/>
        <v>99</v>
      </c>
      <c r="Y649" s="64"/>
      <c r="AA649" s="1">
        <f t="shared" si="22"/>
        <v>3</v>
      </c>
    </row>
    <row r="650" spans="1:27" ht="35.25" customHeight="1">
      <c r="A650" s="119" t="s">
        <v>139</v>
      </c>
      <c r="B650" s="134" t="s">
        <v>57</v>
      </c>
      <c r="C650" s="122" t="s">
        <v>140</v>
      </c>
      <c r="D650" s="122" t="s">
        <v>431</v>
      </c>
      <c r="E650" s="123" t="s">
        <v>1486</v>
      </c>
      <c r="F650" s="124" t="s">
        <v>21</v>
      </c>
      <c r="G650" s="124" t="s">
        <v>142</v>
      </c>
      <c r="H650" s="124" t="s">
        <v>3224</v>
      </c>
      <c r="I650" s="135" t="s">
        <v>255</v>
      </c>
      <c r="J650" s="129" t="s">
        <v>2572</v>
      </c>
      <c r="K650" s="128"/>
      <c r="L650" s="129"/>
      <c r="M650" s="128" t="s">
        <v>3485</v>
      </c>
      <c r="N650" s="127" t="s">
        <v>170</v>
      </c>
      <c r="O650" s="127" t="s">
        <v>672</v>
      </c>
      <c r="P650" s="127" t="s">
        <v>2573</v>
      </c>
      <c r="Q650" s="131" t="s">
        <v>3197</v>
      </c>
      <c r="R650" s="131" t="s">
        <v>4368</v>
      </c>
      <c r="S650" s="132" t="s">
        <v>179</v>
      </c>
      <c r="T650" s="136" t="s">
        <v>316</v>
      </c>
      <c r="U650" s="118"/>
      <c r="V650" s="118"/>
      <c r="W650" s="133" t="str">
        <f>VLOOKUP(TRIM(X650),X10:Y88,2,FALSE)</f>
        <v>Krisztian</v>
      </c>
      <c r="X650" s="11" t="str">
        <f t="shared" si="23"/>
        <v>6.14</v>
      </c>
      <c r="Y650" s="64"/>
      <c r="AA650" s="1">
        <f t="shared" si="22"/>
        <v>3</v>
      </c>
    </row>
    <row r="651" spans="1:27" ht="35.25" customHeight="1">
      <c r="A651" s="119" t="s">
        <v>139</v>
      </c>
      <c r="B651" s="134" t="s">
        <v>57</v>
      </c>
      <c r="C651" s="122" t="s">
        <v>140</v>
      </c>
      <c r="D651" s="122" t="s">
        <v>105</v>
      </c>
      <c r="E651" s="123" t="s">
        <v>1487</v>
      </c>
      <c r="F651" s="124" t="s">
        <v>167</v>
      </c>
      <c r="G651" s="124" t="s">
        <v>142</v>
      </c>
      <c r="H651" s="124" t="s">
        <v>3198</v>
      </c>
      <c r="I651" s="135" t="s">
        <v>3535</v>
      </c>
      <c r="J651" s="129"/>
      <c r="K651" s="128"/>
      <c r="L651" s="129"/>
      <c r="M651" s="128" t="s">
        <v>3485</v>
      </c>
      <c r="N651" s="127"/>
      <c r="O651" s="127" t="s">
        <v>164</v>
      </c>
      <c r="P651" s="127" t="s">
        <v>178</v>
      </c>
      <c r="Q651" s="131" t="s">
        <v>3199</v>
      </c>
      <c r="R651" s="131" t="s">
        <v>161</v>
      </c>
      <c r="S651" s="132" t="s">
        <v>159</v>
      </c>
      <c r="T651" s="136" t="s">
        <v>239</v>
      </c>
      <c r="U651" s="118"/>
      <c r="V651" s="118"/>
      <c r="W651" s="133" t="str">
        <f>VLOOKUP(TRIM(X651),X10:Y88,2,FALSE)</f>
        <v>Krisztian</v>
      </c>
      <c r="X651" s="11" t="str">
        <f t="shared" si="23"/>
        <v>6.5.6</v>
      </c>
      <c r="Y651" s="64"/>
      <c r="AA651" s="1">
        <f t="shared" si="22"/>
        <v>12</v>
      </c>
    </row>
    <row r="652" spans="1:27" ht="35.25" customHeight="1">
      <c r="A652" s="119" t="s">
        <v>139</v>
      </c>
      <c r="B652" s="134" t="s">
        <v>57</v>
      </c>
      <c r="C652" s="122" t="s">
        <v>140</v>
      </c>
      <c r="D652" s="122" t="s">
        <v>105</v>
      </c>
      <c r="E652" s="123" t="s">
        <v>1488</v>
      </c>
      <c r="F652" s="124" t="s">
        <v>270</v>
      </c>
      <c r="G652" s="124" t="s">
        <v>142</v>
      </c>
      <c r="H652" s="124" t="s">
        <v>3225</v>
      </c>
      <c r="I652" s="135" t="s">
        <v>202</v>
      </c>
      <c r="J652" s="129" t="s">
        <v>742</v>
      </c>
      <c r="K652" s="128">
        <v>0</v>
      </c>
      <c r="L652" s="129"/>
      <c r="M652" s="128" t="s">
        <v>206</v>
      </c>
      <c r="N652" s="127" t="s">
        <v>444</v>
      </c>
      <c r="O652" s="127" t="s">
        <v>164</v>
      </c>
      <c r="P652" s="127" t="s">
        <v>178</v>
      </c>
      <c r="Q652" s="131" t="s">
        <v>3820</v>
      </c>
      <c r="R652" s="131" t="s">
        <v>4041</v>
      </c>
      <c r="S652" s="132" t="s">
        <v>179</v>
      </c>
      <c r="T652" s="136" t="s">
        <v>239</v>
      </c>
      <c r="U652" s="118"/>
      <c r="V652" s="118"/>
      <c r="W652" s="133" t="str">
        <f>VLOOKUP(TRIM(X652),X10:Y88,2,FALSE)</f>
        <v>Krisztian</v>
      </c>
      <c r="X652" s="11" t="str">
        <f t="shared" si="23"/>
        <v>6.5.6</v>
      </c>
      <c r="Y652" s="64"/>
      <c r="AA652" s="1">
        <f t="shared" si="22"/>
        <v>21</v>
      </c>
    </row>
    <row r="653" spans="1:27" ht="35.25" customHeight="1">
      <c r="A653" s="119" t="s">
        <v>139</v>
      </c>
      <c r="B653" s="134" t="s">
        <v>57</v>
      </c>
      <c r="C653" s="122" t="s">
        <v>140</v>
      </c>
      <c r="D653" s="122" t="s">
        <v>77</v>
      </c>
      <c r="E653" s="123" t="s">
        <v>1489</v>
      </c>
      <c r="F653" s="124" t="s">
        <v>167</v>
      </c>
      <c r="G653" s="124" t="s">
        <v>226</v>
      </c>
      <c r="H653" s="124" t="s">
        <v>3200</v>
      </c>
      <c r="I653" s="135" t="s">
        <v>3203</v>
      </c>
      <c r="J653" s="129"/>
      <c r="K653" s="128"/>
      <c r="L653" s="129"/>
      <c r="M653" s="128" t="s">
        <v>3485</v>
      </c>
      <c r="N653" s="127"/>
      <c r="O653" s="127" t="s">
        <v>156</v>
      </c>
      <c r="P653" s="127" t="s">
        <v>238</v>
      </c>
      <c r="Q653" s="131" t="s">
        <v>3201</v>
      </c>
      <c r="R653" s="131" t="s">
        <v>161</v>
      </c>
      <c r="S653" s="132" t="s">
        <v>159</v>
      </c>
      <c r="T653" s="136" t="s">
        <v>231</v>
      </c>
      <c r="U653" s="118"/>
      <c r="V653" s="118"/>
      <c r="W653" s="133" t="str">
        <f>VLOOKUP(TRIM(X653),X10:Y88,2,FALSE)</f>
        <v>Puneet</v>
      </c>
      <c r="X653" s="11" t="str">
        <f t="shared" si="23"/>
        <v>5.1</v>
      </c>
      <c r="Y653" s="64"/>
      <c r="AA653" s="1">
        <f t="shared" si="22"/>
        <v>17</v>
      </c>
    </row>
    <row r="654" spans="1:27" ht="35.25" customHeight="1">
      <c r="A654" s="119" t="s">
        <v>139</v>
      </c>
      <c r="B654" s="134" t="s">
        <v>57</v>
      </c>
      <c r="C654" s="122" t="s">
        <v>140</v>
      </c>
      <c r="D654" s="122" t="s">
        <v>105</v>
      </c>
      <c r="E654" s="123" t="s">
        <v>1490</v>
      </c>
      <c r="F654" s="124" t="s">
        <v>270</v>
      </c>
      <c r="G654" s="124" t="s">
        <v>142</v>
      </c>
      <c r="H654" s="124" t="s">
        <v>3226</v>
      </c>
      <c r="I654" s="135" t="s">
        <v>202</v>
      </c>
      <c r="J654" s="129" t="s">
        <v>180</v>
      </c>
      <c r="K654" s="128">
        <v>0</v>
      </c>
      <c r="L654" s="129"/>
      <c r="M654" s="128" t="s">
        <v>206</v>
      </c>
      <c r="N654" s="127" t="s">
        <v>444</v>
      </c>
      <c r="O654" s="127" t="s">
        <v>164</v>
      </c>
      <c r="P654" s="127" t="s">
        <v>178</v>
      </c>
      <c r="Q654" s="131" t="s">
        <v>3821</v>
      </c>
      <c r="R654" s="131" t="s">
        <v>4518</v>
      </c>
      <c r="S654" s="132" t="s">
        <v>179</v>
      </c>
      <c r="T654" s="136" t="s">
        <v>239</v>
      </c>
      <c r="U654" s="118"/>
      <c r="V654" s="118"/>
      <c r="W654" s="133" t="str">
        <f>VLOOKUP(TRIM(X654),X10:Y88,2,FALSE)</f>
        <v>Krisztian</v>
      </c>
      <c r="X654" s="11" t="str">
        <f t="shared" si="23"/>
        <v>6.5.6</v>
      </c>
      <c r="Y654" s="64"/>
      <c r="AA654" s="1">
        <f t="shared" si="22"/>
        <v>21</v>
      </c>
    </row>
    <row r="655" spans="1:27" ht="35.25" customHeight="1">
      <c r="A655" s="119" t="s">
        <v>139</v>
      </c>
      <c r="B655" s="134" t="s">
        <v>57</v>
      </c>
      <c r="C655" s="122" t="s">
        <v>140</v>
      </c>
      <c r="D655" s="122" t="s">
        <v>117</v>
      </c>
      <c r="E655" s="123" t="s">
        <v>1491</v>
      </c>
      <c r="F655" s="124" t="s">
        <v>21</v>
      </c>
      <c r="G655" s="124" t="s">
        <v>142</v>
      </c>
      <c r="H655" s="124" t="s">
        <v>3227</v>
      </c>
      <c r="I655" s="135" t="s">
        <v>217</v>
      </c>
      <c r="J655" s="129" t="s">
        <v>659</v>
      </c>
      <c r="K655" s="128"/>
      <c r="L655" s="129"/>
      <c r="M655" s="128" t="s">
        <v>3485</v>
      </c>
      <c r="N655" s="127" t="s">
        <v>570</v>
      </c>
      <c r="O655" s="127" t="s">
        <v>672</v>
      </c>
      <c r="P655" s="127" t="s">
        <v>660</v>
      </c>
      <c r="Q655" s="131" t="s">
        <v>3202</v>
      </c>
      <c r="R655" s="131" t="s">
        <v>4492</v>
      </c>
      <c r="S655" s="132" t="s">
        <v>4493</v>
      </c>
      <c r="T655" s="136" t="s">
        <v>2661</v>
      </c>
      <c r="U655" s="118"/>
      <c r="V655" s="118"/>
      <c r="W655" s="133" t="str">
        <f>VLOOKUP(TRIM(X655),X10:Y88,2,FALSE)</f>
        <v>Frank</v>
      </c>
      <c r="X655" s="11" t="str">
        <f t="shared" si="23"/>
        <v>6.7</v>
      </c>
      <c r="Y655" s="64"/>
      <c r="AA655" s="1">
        <f t="shared" si="22"/>
        <v>5</v>
      </c>
    </row>
    <row r="656" spans="1:27" ht="35.25" customHeight="1">
      <c r="A656" s="119" t="s">
        <v>139</v>
      </c>
      <c r="B656" s="134" t="s">
        <v>57</v>
      </c>
      <c r="C656" s="122" t="s">
        <v>140</v>
      </c>
      <c r="D656" s="122" t="s">
        <v>77</v>
      </c>
      <c r="E656" s="123" t="s">
        <v>1492</v>
      </c>
      <c r="F656" s="124" t="s">
        <v>24</v>
      </c>
      <c r="G656" s="124" t="s">
        <v>142</v>
      </c>
      <c r="H656" s="124" t="s">
        <v>3228</v>
      </c>
      <c r="I656" s="135" t="s">
        <v>3203</v>
      </c>
      <c r="J656" s="129" t="s">
        <v>185</v>
      </c>
      <c r="K656" s="128">
        <v>3386</v>
      </c>
      <c r="L656" s="129"/>
      <c r="M656" s="128" t="s">
        <v>186</v>
      </c>
      <c r="N656" s="127" t="s">
        <v>3008</v>
      </c>
      <c r="O656" s="127" t="s">
        <v>156</v>
      </c>
      <c r="P656" s="127" t="s">
        <v>238</v>
      </c>
      <c r="Q656" s="131" t="s">
        <v>3822</v>
      </c>
      <c r="R656" s="131" t="s">
        <v>4213</v>
      </c>
      <c r="S656" s="132" t="s">
        <v>4212</v>
      </c>
      <c r="T656" s="136" t="s">
        <v>231</v>
      </c>
      <c r="U656" s="118"/>
      <c r="V656" s="118"/>
      <c r="W656" s="133" t="str">
        <f>VLOOKUP(TRIM(X656),X10:Y88,2,FALSE)</f>
        <v>Puneet</v>
      </c>
      <c r="X656" s="11" t="str">
        <f t="shared" si="23"/>
        <v>5.1</v>
      </c>
      <c r="Y656" s="64"/>
      <c r="AA656" s="1">
        <f t="shared" si="22"/>
        <v>17</v>
      </c>
    </row>
    <row r="657" spans="1:27" ht="35.25" customHeight="1">
      <c r="A657" s="119" t="s">
        <v>139</v>
      </c>
      <c r="B657" s="134" t="s">
        <v>57</v>
      </c>
      <c r="C657" s="122" t="s">
        <v>140</v>
      </c>
      <c r="D657" s="122" t="s">
        <v>112</v>
      </c>
      <c r="E657" s="123" t="s">
        <v>1493</v>
      </c>
      <c r="F657" s="124" t="s">
        <v>270</v>
      </c>
      <c r="G657" s="124" t="s">
        <v>142</v>
      </c>
      <c r="H657" s="124" t="s">
        <v>3229</v>
      </c>
      <c r="I657" s="135" t="s">
        <v>240</v>
      </c>
      <c r="J657" s="129" t="s">
        <v>169</v>
      </c>
      <c r="K657" s="128">
        <v>0</v>
      </c>
      <c r="L657" s="129"/>
      <c r="M657" s="128" t="s">
        <v>307</v>
      </c>
      <c r="N657" s="127" t="s">
        <v>444</v>
      </c>
      <c r="O657" s="127" t="s">
        <v>164</v>
      </c>
      <c r="P657" s="127" t="s">
        <v>178</v>
      </c>
      <c r="Q657" s="131" t="s">
        <v>3823</v>
      </c>
      <c r="R657" s="131" t="s">
        <v>4127</v>
      </c>
      <c r="S657" s="132" t="s">
        <v>4126</v>
      </c>
      <c r="T657" s="136" t="s">
        <v>315</v>
      </c>
      <c r="U657" s="118"/>
      <c r="V657" s="118"/>
      <c r="W657" s="133" t="str">
        <f>VLOOKUP(TRIM(X657),X10:Y88,2,FALSE)</f>
        <v>Krisztian</v>
      </c>
      <c r="X657" s="11" t="str">
        <f t="shared" si="23"/>
        <v>6.5.10</v>
      </c>
      <c r="Y657" s="64"/>
      <c r="AA657" s="1">
        <f t="shared" si="22"/>
        <v>4</v>
      </c>
    </row>
    <row r="658" spans="1:27" ht="35.25" customHeight="1">
      <c r="A658" s="119" t="s">
        <v>139</v>
      </c>
      <c r="B658" s="134" t="s">
        <v>57</v>
      </c>
      <c r="C658" s="122" t="s">
        <v>140</v>
      </c>
      <c r="D658" s="122" t="s">
        <v>77</v>
      </c>
      <c r="E658" s="123" t="s">
        <v>1494</v>
      </c>
      <c r="F658" s="124" t="s">
        <v>24</v>
      </c>
      <c r="G658" s="138" t="s">
        <v>142</v>
      </c>
      <c r="H658" s="124" t="s">
        <v>3230</v>
      </c>
      <c r="I658" s="135" t="s">
        <v>3203</v>
      </c>
      <c r="J658" s="129" t="s">
        <v>185</v>
      </c>
      <c r="K658" s="128">
        <v>3387</v>
      </c>
      <c r="L658" s="129"/>
      <c r="M658" s="128" t="s">
        <v>210</v>
      </c>
      <c r="N658" s="127" t="s">
        <v>2666</v>
      </c>
      <c r="O658" s="127" t="s">
        <v>152</v>
      </c>
      <c r="P658" s="127" t="s">
        <v>238</v>
      </c>
      <c r="Q658" s="131" t="s">
        <v>3824</v>
      </c>
      <c r="R658" s="131" t="s">
        <v>4216</v>
      </c>
      <c r="S658" s="132" t="s">
        <v>4215</v>
      </c>
      <c r="T658" s="136" t="s">
        <v>231</v>
      </c>
      <c r="U658" s="118"/>
      <c r="V658" s="118"/>
      <c r="W658" s="133" t="str">
        <f>VLOOKUP(TRIM(X658),X10:Y88,2,FALSE)</f>
        <v>Puneet</v>
      </c>
      <c r="X658" s="11" t="str">
        <f t="shared" si="23"/>
        <v>5.1</v>
      </c>
      <c r="Y658" s="64"/>
      <c r="AA658" s="1">
        <f t="shared" si="22"/>
        <v>17</v>
      </c>
    </row>
    <row r="659" spans="1:27" ht="35.25" customHeight="1">
      <c r="A659" s="119" t="s">
        <v>139</v>
      </c>
      <c r="B659" s="134" t="s">
        <v>57</v>
      </c>
      <c r="C659" s="122" t="s">
        <v>140</v>
      </c>
      <c r="D659" s="122" t="s">
        <v>112</v>
      </c>
      <c r="E659" s="123" t="s">
        <v>1495</v>
      </c>
      <c r="F659" s="124" t="s">
        <v>270</v>
      </c>
      <c r="G659" s="124" t="s">
        <v>142</v>
      </c>
      <c r="H659" s="124" t="s">
        <v>3231</v>
      </c>
      <c r="I659" s="135" t="s">
        <v>240</v>
      </c>
      <c r="J659" s="129" t="s">
        <v>180</v>
      </c>
      <c r="K659" s="128">
        <v>0</v>
      </c>
      <c r="L659" s="129"/>
      <c r="M659" s="128" t="s">
        <v>186</v>
      </c>
      <c r="N659" s="127" t="s">
        <v>444</v>
      </c>
      <c r="O659" s="127" t="s">
        <v>164</v>
      </c>
      <c r="P659" s="127" t="s">
        <v>178</v>
      </c>
      <c r="Q659" s="131" t="s">
        <v>3825</v>
      </c>
      <c r="R659" s="131" t="s">
        <v>4330</v>
      </c>
      <c r="S659" s="132" t="s">
        <v>4329</v>
      </c>
      <c r="T659" s="136" t="s">
        <v>315</v>
      </c>
      <c r="U659" s="118"/>
      <c r="V659" s="118"/>
      <c r="W659" s="133" t="str">
        <f>VLOOKUP(TRIM(X659),X10:Y88,2,FALSE)</f>
        <v>Krisztian</v>
      </c>
      <c r="X659" s="11" t="str">
        <f t="shared" si="23"/>
        <v>6.5.10</v>
      </c>
      <c r="Y659" s="64"/>
      <c r="AA659" s="1">
        <f t="shared" si="22"/>
        <v>4</v>
      </c>
    </row>
    <row r="660" spans="1:27" ht="35.25" customHeight="1">
      <c r="A660" s="119" t="s">
        <v>139</v>
      </c>
      <c r="B660" s="134" t="s">
        <v>57</v>
      </c>
      <c r="C660" s="122" t="s">
        <v>140</v>
      </c>
      <c r="D660" s="122" t="s">
        <v>77</v>
      </c>
      <c r="E660" s="123" t="s">
        <v>1496</v>
      </c>
      <c r="F660" s="124" t="s">
        <v>24</v>
      </c>
      <c r="G660" s="124" t="s">
        <v>142</v>
      </c>
      <c r="H660" s="124" t="s">
        <v>3232</v>
      </c>
      <c r="I660" s="135" t="s">
        <v>3203</v>
      </c>
      <c r="J660" s="129" t="s">
        <v>185</v>
      </c>
      <c r="K660" s="128">
        <v>3388</v>
      </c>
      <c r="L660" s="129"/>
      <c r="M660" s="128" t="s">
        <v>210</v>
      </c>
      <c r="N660" s="127" t="s">
        <v>744</v>
      </c>
      <c r="O660" s="127" t="s">
        <v>164</v>
      </c>
      <c r="P660" s="127" t="s">
        <v>238</v>
      </c>
      <c r="Q660" s="131" t="s">
        <v>3826</v>
      </c>
      <c r="R660" s="131" t="s">
        <v>4219</v>
      </c>
      <c r="S660" s="132" t="s">
        <v>4218</v>
      </c>
      <c r="T660" s="136" t="s">
        <v>231</v>
      </c>
      <c r="U660" s="118"/>
      <c r="V660" s="118"/>
      <c r="W660" s="133" t="str">
        <f>VLOOKUP(TRIM(X660),X10:Y88,2,FALSE)</f>
        <v>Puneet</v>
      </c>
      <c r="X660" s="11" t="str">
        <f t="shared" si="23"/>
        <v>5.1</v>
      </c>
      <c r="Y660" s="64"/>
      <c r="AA660" s="1">
        <f t="shared" si="22"/>
        <v>17</v>
      </c>
    </row>
    <row r="661" spans="1:27" ht="35.25" customHeight="1">
      <c r="A661" s="119" t="s">
        <v>139</v>
      </c>
      <c r="B661" s="134" t="s">
        <v>57</v>
      </c>
      <c r="C661" s="122" t="s">
        <v>140</v>
      </c>
      <c r="D661" s="122" t="s">
        <v>77</v>
      </c>
      <c r="E661" s="123" t="s">
        <v>1497</v>
      </c>
      <c r="F661" s="124" t="s">
        <v>175</v>
      </c>
      <c r="G661" s="124" t="s">
        <v>142</v>
      </c>
      <c r="H661" s="124" t="s">
        <v>3976</v>
      </c>
      <c r="I661" s="135" t="s">
        <v>217</v>
      </c>
      <c r="J661" s="129"/>
      <c r="K661" s="128"/>
      <c r="L661" s="129"/>
      <c r="M661" s="128" t="s">
        <v>3485</v>
      </c>
      <c r="N661" s="127"/>
      <c r="O661" s="127" t="s">
        <v>156</v>
      </c>
      <c r="P661" s="127" t="s">
        <v>238</v>
      </c>
      <c r="Q661" s="131" t="s">
        <v>3238</v>
      </c>
      <c r="R661" s="131" t="s">
        <v>4222</v>
      </c>
      <c r="S661" s="132" t="s">
        <v>4221</v>
      </c>
      <c r="T661" s="136" t="s">
        <v>231</v>
      </c>
      <c r="U661" s="118"/>
      <c r="V661" s="118"/>
      <c r="W661" s="133" t="str">
        <f>VLOOKUP(TRIM(X661),X10:Y88,2,FALSE)</f>
        <v>Puneet</v>
      </c>
      <c r="X661" s="11" t="str">
        <f t="shared" si="23"/>
        <v>5.1</v>
      </c>
      <c r="Y661" s="64"/>
      <c r="AA661" s="1">
        <f t="shared" si="22"/>
        <v>5</v>
      </c>
    </row>
    <row r="662" spans="1:27" ht="35.25" customHeight="1">
      <c r="A662" s="119" t="s">
        <v>139</v>
      </c>
      <c r="B662" s="134" t="s">
        <v>57</v>
      </c>
      <c r="C662" s="122" t="s">
        <v>140</v>
      </c>
      <c r="D662" s="122" t="s">
        <v>117</v>
      </c>
      <c r="E662" s="123" t="s">
        <v>1498</v>
      </c>
      <c r="F662" s="124" t="s">
        <v>21</v>
      </c>
      <c r="G662" s="138" t="s">
        <v>142</v>
      </c>
      <c r="H662" s="124" t="s">
        <v>3267</v>
      </c>
      <c r="I662" s="135" t="s">
        <v>3536</v>
      </c>
      <c r="J662" s="129" t="s">
        <v>659</v>
      </c>
      <c r="K662" s="128"/>
      <c r="L662" s="129"/>
      <c r="M662" s="128" t="s">
        <v>3485</v>
      </c>
      <c r="N662" s="127" t="s">
        <v>570</v>
      </c>
      <c r="O662" s="127" t="s">
        <v>672</v>
      </c>
      <c r="P662" s="127" t="s">
        <v>660</v>
      </c>
      <c r="Q662" s="131" t="s">
        <v>3240</v>
      </c>
      <c r="R662" s="131" t="s">
        <v>4495</v>
      </c>
      <c r="S662" s="132" t="s">
        <v>179</v>
      </c>
      <c r="T662" s="136" t="s">
        <v>183</v>
      </c>
      <c r="U662" s="118"/>
      <c r="V662" s="118"/>
      <c r="W662" s="133" t="str">
        <f>VLOOKUP(TRIM(X662),X10:Y88,2,FALSE)</f>
        <v>Frank</v>
      </c>
      <c r="X662" s="11" t="str">
        <f t="shared" si="23"/>
        <v>6.7</v>
      </c>
      <c r="Y662" s="64"/>
      <c r="AA662" s="1">
        <f t="shared" si="22"/>
        <v>26</v>
      </c>
    </row>
    <row r="663" spans="1:27" ht="35.25" customHeight="1">
      <c r="A663" s="119" t="s">
        <v>139</v>
      </c>
      <c r="B663" s="134" t="s">
        <v>57</v>
      </c>
      <c r="C663" s="122" t="s">
        <v>140</v>
      </c>
      <c r="D663" s="122" t="s">
        <v>117</v>
      </c>
      <c r="E663" s="123" t="s">
        <v>1499</v>
      </c>
      <c r="F663" s="124" t="s">
        <v>21</v>
      </c>
      <c r="G663" s="124" t="s">
        <v>142</v>
      </c>
      <c r="H663" s="124" t="s">
        <v>3268</v>
      </c>
      <c r="I663" s="135" t="s">
        <v>184</v>
      </c>
      <c r="J663" s="129" t="s">
        <v>659</v>
      </c>
      <c r="K663" s="128"/>
      <c r="L663" s="129"/>
      <c r="M663" s="128" t="s">
        <v>3485</v>
      </c>
      <c r="N663" s="127" t="s">
        <v>570</v>
      </c>
      <c r="O663" s="127" t="s">
        <v>672</v>
      </c>
      <c r="P663" s="127" t="s">
        <v>660</v>
      </c>
      <c r="Q663" s="131" t="s">
        <v>3241</v>
      </c>
      <c r="R663" s="131" t="s">
        <v>4503</v>
      </c>
      <c r="S663" s="132" t="s">
        <v>4504</v>
      </c>
      <c r="T663" s="136" t="s">
        <v>183</v>
      </c>
      <c r="U663" s="118"/>
      <c r="V663" s="118"/>
      <c r="W663" s="133" t="str">
        <f>VLOOKUP(TRIM(X663),X10:Y88,2,FALSE)</f>
        <v>Frank</v>
      </c>
      <c r="X663" s="11" t="str">
        <f t="shared" si="23"/>
        <v>6.7</v>
      </c>
      <c r="Y663" s="64"/>
      <c r="AA663" s="1">
        <f t="shared" si="22"/>
        <v>17</v>
      </c>
    </row>
    <row r="664" spans="1:27" ht="35.25" customHeight="1">
      <c r="A664" s="119" t="s">
        <v>139</v>
      </c>
      <c r="B664" s="134" t="s">
        <v>57</v>
      </c>
      <c r="C664" s="122" t="s">
        <v>140</v>
      </c>
      <c r="D664" s="122" t="s">
        <v>117</v>
      </c>
      <c r="E664" s="123" t="s">
        <v>1500</v>
      </c>
      <c r="F664" s="124" t="s">
        <v>21</v>
      </c>
      <c r="G664" s="124" t="s">
        <v>142</v>
      </c>
      <c r="H664" s="124" t="s">
        <v>3269</v>
      </c>
      <c r="I664" s="135" t="s">
        <v>184</v>
      </c>
      <c r="J664" s="129" t="s">
        <v>659</v>
      </c>
      <c r="K664" s="128"/>
      <c r="L664" s="129"/>
      <c r="M664" s="128" t="s">
        <v>3485</v>
      </c>
      <c r="N664" s="127" t="s">
        <v>570</v>
      </c>
      <c r="O664" s="127" t="s">
        <v>672</v>
      </c>
      <c r="P664" s="127" t="s">
        <v>660</v>
      </c>
      <c r="Q664" s="131" t="s">
        <v>3242</v>
      </c>
      <c r="R664" s="131" t="s">
        <v>4506</v>
      </c>
      <c r="S664" s="132" t="s">
        <v>4507</v>
      </c>
      <c r="T664" s="136" t="s">
        <v>183</v>
      </c>
      <c r="U664" s="118"/>
      <c r="V664" s="118"/>
      <c r="W664" s="133" t="str">
        <f>VLOOKUP(TRIM(X664),X10:Y88,2,FALSE)</f>
        <v>Frank</v>
      </c>
      <c r="X664" s="11" t="str">
        <f t="shared" si="23"/>
        <v>6.7</v>
      </c>
      <c r="Y664" s="64"/>
      <c r="AA664" s="1">
        <f t="shared" si="22"/>
        <v>17</v>
      </c>
    </row>
    <row r="665" spans="1:27" ht="35.25" customHeight="1">
      <c r="A665" s="119" t="s">
        <v>139</v>
      </c>
      <c r="B665" s="134" t="s">
        <v>57</v>
      </c>
      <c r="C665" s="122" t="s">
        <v>140</v>
      </c>
      <c r="D665" s="122" t="s">
        <v>117</v>
      </c>
      <c r="E665" s="123" t="s">
        <v>1501</v>
      </c>
      <c r="F665" s="124" t="s">
        <v>21</v>
      </c>
      <c r="G665" s="124" t="s">
        <v>142</v>
      </c>
      <c r="H665" s="124" t="s">
        <v>3270</v>
      </c>
      <c r="I665" s="135" t="s">
        <v>3536</v>
      </c>
      <c r="J665" s="129" t="s">
        <v>659</v>
      </c>
      <c r="K665" s="128"/>
      <c r="L665" s="129"/>
      <c r="M665" s="128" t="s">
        <v>3485</v>
      </c>
      <c r="N665" s="127" t="s">
        <v>570</v>
      </c>
      <c r="O665" s="127" t="s">
        <v>672</v>
      </c>
      <c r="P665" s="127" t="s">
        <v>660</v>
      </c>
      <c r="Q665" s="131" t="s">
        <v>3243</v>
      </c>
      <c r="R665" s="131" t="s">
        <v>4505</v>
      </c>
      <c r="S665" s="144" t="s">
        <v>5211</v>
      </c>
      <c r="T665" s="136" t="s">
        <v>183</v>
      </c>
      <c r="U665" s="118"/>
      <c r="V665" s="118"/>
      <c r="W665" s="133" t="str">
        <f>VLOOKUP(TRIM(X665),X10:Y88,2,FALSE)</f>
        <v>Frank</v>
      </c>
      <c r="X665" s="11" t="str">
        <f t="shared" si="23"/>
        <v>6.7</v>
      </c>
      <c r="Y665" s="64"/>
      <c r="AA665" s="1">
        <f t="shared" ref="AA665:AA728" si="24">LEN(I665)</f>
        <v>26</v>
      </c>
    </row>
    <row r="666" spans="1:27" ht="35.25" customHeight="1">
      <c r="A666" s="119" t="s">
        <v>139</v>
      </c>
      <c r="B666" s="134" t="s">
        <v>57</v>
      </c>
      <c r="C666" s="122" t="s">
        <v>140</v>
      </c>
      <c r="D666" s="122" t="s">
        <v>117</v>
      </c>
      <c r="E666" s="123" t="s">
        <v>1502</v>
      </c>
      <c r="F666" s="124" t="s">
        <v>21</v>
      </c>
      <c r="G666" s="124" t="s">
        <v>142</v>
      </c>
      <c r="H666" s="124" t="s">
        <v>3271</v>
      </c>
      <c r="I666" s="135" t="s">
        <v>3536</v>
      </c>
      <c r="J666" s="129" t="s">
        <v>659</v>
      </c>
      <c r="K666" s="128"/>
      <c r="L666" s="129"/>
      <c r="M666" s="128" t="s">
        <v>3485</v>
      </c>
      <c r="N666" s="127" t="s">
        <v>570</v>
      </c>
      <c r="O666" s="127" t="s">
        <v>672</v>
      </c>
      <c r="P666" s="127" t="s">
        <v>660</v>
      </c>
      <c r="Q666" s="131" t="s">
        <v>3244</v>
      </c>
      <c r="R666" s="131" t="s">
        <v>5211</v>
      </c>
      <c r="S666" s="144" t="s">
        <v>5211</v>
      </c>
      <c r="T666" s="136" t="s">
        <v>183</v>
      </c>
      <c r="U666" s="118"/>
      <c r="V666" s="118"/>
      <c r="W666" s="133" t="str">
        <f>VLOOKUP(TRIM(X666),X10:Y88,2,FALSE)</f>
        <v>Frank</v>
      </c>
      <c r="X666" s="11" t="str">
        <f t="shared" si="23"/>
        <v>6.7</v>
      </c>
      <c r="Y666" s="64"/>
      <c r="AA666" s="1">
        <f t="shared" si="24"/>
        <v>26</v>
      </c>
    </row>
    <row r="667" spans="1:27" ht="35.25" customHeight="1">
      <c r="A667" s="119" t="s">
        <v>139</v>
      </c>
      <c r="B667" s="134" t="s">
        <v>57</v>
      </c>
      <c r="C667" s="122" t="s">
        <v>140</v>
      </c>
      <c r="D667" s="122" t="s">
        <v>117</v>
      </c>
      <c r="E667" s="123" t="s">
        <v>1503</v>
      </c>
      <c r="F667" s="124" t="s">
        <v>175</v>
      </c>
      <c r="G667" s="124" t="s">
        <v>142</v>
      </c>
      <c r="H667" s="124" t="s">
        <v>3977</v>
      </c>
      <c r="I667" s="135" t="s">
        <v>3239</v>
      </c>
      <c r="J667" s="129"/>
      <c r="K667" s="128"/>
      <c r="L667" s="129"/>
      <c r="M667" s="128" t="s">
        <v>3485</v>
      </c>
      <c r="N667" s="127"/>
      <c r="O667" s="127"/>
      <c r="P667" s="127" t="s">
        <v>660</v>
      </c>
      <c r="Q667" s="131" t="s">
        <v>3245</v>
      </c>
      <c r="R667" s="131" t="s">
        <v>5702</v>
      </c>
      <c r="S667" s="144" t="s">
        <v>5211</v>
      </c>
      <c r="T667" s="136" t="s">
        <v>183</v>
      </c>
      <c r="U667" s="118"/>
      <c r="V667" s="118"/>
      <c r="W667" s="133" t="str">
        <f>VLOOKUP(TRIM(X667),X10:Y88,2,FALSE)</f>
        <v>Frank</v>
      </c>
      <c r="X667" s="11" t="str">
        <f t="shared" si="23"/>
        <v>6.7</v>
      </c>
      <c r="Y667" s="64"/>
      <c r="AA667" s="1">
        <f t="shared" si="24"/>
        <v>26</v>
      </c>
    </row>
    <row r="668" spans="1:27" ht="37.200000000000003" customHeight="1">
      <c r="A668" s="119" t="s">
        <v>139</v>
      </c>
      <c r="B668" s="134" t="s">
        <v>57</v>
      </c>
      <c r="C668" s="122" t="s">
        <v>140</v>
      </c>
      <c r="D668" s="122" t="s">
        <v>117</v>
      </c>
      <c r="E668" s="123" t="s">
        <v>1504</v>
      </c>
      <c r="F668" s="124" t="s">
        <v>21</v>
      </c>
      <c r="G668" s="124" t="s">
        <v>142</v>
      </c>
      <c r="H668" s="124" t="s">
        <v>3272</v>
      </c>
      <c r="I668" s="135" t="s">
        <v>184</v>
      </c>
      <c r="J668" s="129" t="s">
        <v>659</v>
      </c>
      <c r="K668" s="128"/>
      <c r="L668" s="129"/>
      <c r="M668" s="128" t="s">
        <v>3485</v>
      </c>
      <c r="N668" s="127" t="s">
        <v>570</v>
      </c>
      <c r="O668" s="127" t="s">
        <v>672</v>
      </c>
      <c r="P668" s="127" t="s">
        <v>660</v>
      </c>
      <c r="Q668" s="131" t="s">
        <v>3246</v>
      </c>
      <c r="R668" s="131" t="s">
        <v>4486</v>
      </c>
      <c r="S668" s="132" t="s">
        <v>4487</v>
      </c>
      <c r="T668" s="136" t="s">
        <v>183</v>
      </c>
      <c r="U668" s="118"/>
      <c r="V668" s="118"/>
      <c r="W668" s="133" t="str">
        <f>VLOOKUP(TRIM(X668),X10:Y88,2,FALSE)</f>
        <v>Frank</v>
      </c>
      <c r="X668" s="11" t="str">
        <f t="shared" ref="X668:X731" si="25">IF(ISNONTEXT(D668),"" &amp; D668 &amp;"",T(D668))</f>
        <v>6.7</v>
      </c>
      <c r="Y668" s="64"/>
      <c r="AA668" s="1">
        <f t="shared" si="24"/>
        <v>17</v>
      </c>
    </row>
    <row r="669" spans="1:27" ht="37.200000000000003" customHeight="1">
      <c r="A669" s="119" t="s">
        <v>139</v>
      </c>
      <c r="B669" s="134" t="s">
        <v>57</v>
      </c>
      <c r="C669" s="122" t="s">
        <v>140</v>
      </c>
      <c r="D669" s="122" t="s">
        <v>117</v>
      </c>
      <c r="E669" s="123" t="s">
        <v>1505</v>
      </c>
      <c r="F669" s="124" t="s">
        <v>21</v>
      </c>
      <c r="G669" s="124" t="s">
        <v>142</v>
      </c>
      <c r="H669" s="124" t="s">
        <v>3273</v>
      </c>
      <c r="I669" s="135" t="s">
        <v>184</v>
      </c>
      <c r="J669" s="129" t="s">
        <v>659</v>
      </c>
      <c r="K669" s="128"/>
      <c r="L669" s="129"/>
      <c r="M669" s="128" t="s">
        <v>3485</v>
      </c>
      <c r="N669" s="127" t="s">
        <v>570</v>
      </c>
      <c r="O669" s="127" t="s">
        <v>672</v>
      </c>
      <c r="P669" s="127" t="s">
        <v>660</v>
      </c>
      <c r="Q669" s="131" t="s">
        <v>3247</v>
      </c>
      <c r="R669" s="131" t="s">
        <v>4835</v>
      </c>
      <c r="S669" s="132" t="s">
        <v>4488</v>
      </c>
      <c r="T669" s="136" t="s">
        <v>183</v>
      </c>
      <c r="U669" s="118"/>
      <c r="V669" s="118"/>
      <c r="W669" s="133" t="str">
        <f>VLOOKUP(TRIM(X669),X10:Y88,2,FALSE)</f>
        <v>Frank</v>
      </c>
      <c r="X669" s="11" t="str">
        <f t="shared" si="25"/>
        <v>6.7</v>
      </c>
      <c r="Y669" s="64"/>
      <c r="AA669" s="1">
        <f t="shared" si="24"/>
        <v>17</v>
      </c>
    </row>
    <row r="670" spans="1:27" ht="37.200000000000003" customHeight="1">
      <c r="A670" s="119" t="s">
        <v>139</v>
      </c>
      <c r="B670" s="134" t="s">
        <v>57</v>
      </c>
      <c r="C670" s="122" t="s">
        <v>140</v>
      </c>
      <c r="D670" s="122" t="s">
        <v>117</v>
      </c>
      <c r="E670" s="123" t="s">
        <v>1506</v>
      </c>
      <c r="F670" s="124" t="s">
        <v>21</v>
      </c>
      <c r="G670" s="124" t="s">
        <v>142</v>
      </c>
      <c r="H670" s="124" t="s">
        <v>3274</v>
      </c>
      <c r="I670" s="135" t="s">
        <v>184</v>
      </c>
      <c r="J670" s="129" t="s">
        <v>659</v>
      </c>
      <c r="K670" s="128"/>
      <c r="L670" s="129"/>
      <c r="M670" s="128" t="s">
        <v>3485</v>
      </c>
      <c r="N670" s="127" t="s">
        <v>570</v>
      </c>
      <c r="O670" s="127" t="s">
        <v>672</v>
      </c>
      <c r="P670" s="127" t="s">
        <v>660</v>
      </c>
      <c r="Q670" s="131" t="s">
        <v>3248</v>
      </c>
      <c r="R670" s="131" t="s">
        <v>5211</v>
      </c>
      <c r="S670" s="144" t="s">
        <v>5211</v>
      </c>
      <c r="T670" s="136" t="s">
        <v>183</v>
      </c>
      <c r="U670" s="118"/>
      <c r="V670" s="118"/>
      <c r="W670" s="133" t="str">
        <f>VLOOKUP(TRIM(X670),X10:Y88,2,FALSE)</f>
        <v>Frank</v>
      </c>
      <c r="X670" s="11" t="str">
        <f t="shared" si="25"/>
        <v>6.7</v>
      </c>
      <c r="Y670" s="64"/>
      <c r="AA670" s="1">
        <f t="shared" si="24"/>
        <v>17</v>
      </c>
    </row>
    <row r="671" spans="1:27" ht="35.25" customHeight="1">
      <c r="A671" s="119" t="s">
        <v>139</v>
      </c>
      <c r="B671" s="134" t="s">
        <v>57</v>
      </c>
      <c r="C671" s="122" t="s">
        <v>140</v>
      </c>
      <c r="D671" s="122" t="s">
        <v>117</v>
      </c>
      <c r="E671" s="123" t="s">
        <v>1507</v>
      </c>
      <c r="F671" s="124" t="s">
        <v>21</v>
      </c>
      <c r="G671" s="124" t="s">
        <v>142</v>
      </c>
      <c r="H671" s="124" t="s">
        <v>3275</v>
      </c>
      <c r="I671" s="135" t="s">
        <v>184</v>
      </c>
      <c r="J671" s="129" t="s">
        <v>659</v>
      </c>
      <c r="K671" s="128"/>
      <c r="L671" s="129"/>
      <c r="M671" s="128" t="s">
        <v>3485</v>
      </c>
      <c r="N671" s="127" t="s">
        <v>570</v>
      </c>
      <c r="O671" s="127" t="s">
        <v>672</v>
      </c>
      <c r="P671" s="127" t="s">
        <v>660</v>
      </c>
      <c r="Q671" s="131" t="s">
        <v>3249</v>
      </c>
      <c r="R671" s="131" t="s">
        <v>5211</v>
      </c>
      <c r="S671" s="144" t="s">
        <v>5211</v>
      </c>
      <c r="T671" s="136" t="s">
        <v>183</v>
      </c>
      <c r="U671" s="118"/>
      <c r="V671" s="118"/>
      <c r="W671" s="133" t="str">
        <f>VLOOKUP(TRIM(X671),X10:Y88,2,FALSE)</f>
        <v>Frank</v>
      </c>
      <c r="X671" s="11" t="str">
        <f t="shared" si="25"/>
        <v>6.7</v>
      </c>
      <c r="Y671" s="64"/>
      <c r="AA671" s="1">
        <f t="shared" si="24"/>
        <v>17</v>
      </c>
    </row>
    <row r="672" spans="1:27" ht="35.25" customHeight="1">
      <c r="A672" s="119" t="s">
        <v>139</v>
      </c>
      <c r="B672" s="134" t="s">
        <v>57</v>
      </c>
      <c r="C672" s="122" t="s">
        <v>140</v>
      </c>
      <c r="D672" s="122" t="s">
        <v>117</v>
      </c>
      <c r="E672" s="123" t="s">
        <v>1508</v>
      </c>
      <c r="F672" s="124" t="s">
        <v>21</v>
      </c>
      <c r="G672" s="124" t="s">
        <v>142</v>
      </c>
      <c r="H672" s="124" t="s">
        <v>3276</v>
      </c>
      <c r="I672" s="135" t="s">
        <v>184</v>
      </c>
      <c r="J672" s="129" t="s">
        <v>659</v>
      </c>
      <c r="K672" s="128"/>
      <c r="L672" s="129"/>
      <c r="M672" s="128" t="s">
        <v>3485</v>
      </c>
      <c r="N672" s="127" t="s">
        <v>570</v>
      </c>
      <c r="O672" s="127" t="s">
        <v>672</v>
      </c>
      <c r="P672" s="127" t="s">
        <v>660</v>
      </c>
      <c r="Q672" s="131" t="s">
        <v>3250</v>
      </c>
      <c r="R672" s="131" t="s">
        <v>5211</v>
      </c>
      <c r="S672" s="144" t="s">
        <v>5211</v>
      </c>
      <c r="T672" s="136" t="s">
        <v>183</v>
      </c>
      <c r="U672" s="118"/>
      <c r="V672" s="118"/>
      <c r="W672" s="133" t="str">
        <f>VLOOKUP(TRIM(X672),X10:Y88,2,FALSE)</f>
        <v>Frank</v>
      </c>
      <c r="X672" s="11" t="str">
        <f t="shared" si="25"/>
        <v>6.7</v>
      </c>
      <c r="Y672" s="64"/>
      <c r="AA672" s="1">
        <f t="shared" si="24"/>
        <v>17</v>
      </c>
    </row>
    <row r="673" spans="1:27" ht="35.25" customHeight="1">
      <c r="A673" s="119" t="s">
        <v>139</v>
      </c>
      <c r="B673" s="134" t="s">
        <v>57</v>
      </c>
      <c r="C673" s="122" t="s">
        <v>140</v>
      </c>
      <c r="D673" s="122" t="s">
        <v>117</v>
      </c>
      <c r="E673" s="123" t="s">
        <v>1509</v>
      </c>
      <c r="F673" s="124" t="s">
        <v>21</v>
      </c>
      <c r="G673" s="124" t="s">
        <v>142</v>
      </c>
      <c r="H673" s="124" t="s">
        <v>3277</v>
      </c>
      <c r="I673" s="135" t="s">
        <v>184</v>
      </c>
      <c r="J673" s="129" t="s">
        <v>659</v>
      </c>
      <c r="K673" s="128"/>
      <c r="L673" s="129"/>
      <c r="M673" s="128" t="s">
        <v>3485</v>
      </c>
      <c r="N673" s="127" t="s">
        <v>570</v>
      </c>
      <c r="O673" s="127" t="s">
        <v>672</v>
      </c>
      <c r="P673" s="127" t="s">
        <v>660</v>
      </c>
      <c r="Q673" s="131" t="s">
        <v>3251</v>
      </c>
      <c r="R673" s="131" t="s">
        <v>4489</v>
      </c>
      <c r="S673" s="132" t="s">
        <v>4490</v>
      </c>
      <c r="T673" s="136" t="s">
        <v>183</v>
      </c>
      <c r="U673" s="118"/>
      <c r="V673" s="118"/>
      <c r="W673" s="133" t="str">
        <f>VLOOKUP(TRIM(X673),X10:Y88,2,FALSE)</f>
        <v>Frank</v>
      </c>
      <c r="X673" s="11" t="str">
        <f t="shared" si="25"/>
        <v>6.7</v>
      </c>
      <c r="Y673" s="64"/>
      <c r="AA673" s="1">
        <f t="shared" si="24"/>
        <v>17</v>
      </c>
    </row>
    <row r="674" spans="1:27" ht="35.25" customHeight="1">
      <c r="A674" s="119" t="s">
        <v>139</v>
      </c>
      <c r="B674" s="134" t="s">
        <v>57</v>
      </c>
      <c r="C674" s="122" t="s">
        <v>140</v>
      </c>
      <c r="D674" s="122" t="s">
        <v>117</v>
      </c>
      <c r="E674" s="123" t="s">
        <v>1510</v>
      </c>
      <c r="F674" s="124" t="s">
        <v>21</v>
      </c>
      <c r="G674" s="124" t="s">
        <v>142</v>
      </c>
      <c r="H674" s="124" t="s">
        <v>3278</v>
      </c>
      <c r="I674" s="135" t="s">
        <v>184</v>
      </c>
      <c r="J674" s="129" t="s">
        <v>659</v>
      </c>
      <c r="K674" s="128"/>
      <c r="L674" s="129"/>
      <c r="M674" s="128" t="s">
        <v>3485</v>
      </c>
      <c r="N674" s="127" t="s">
        <v>570</v>
      </c>
      <c r="O674" s="127" t="s">
        <v>672</v>
      </c>
      <c r="P674" s="127" t="s">
        <v>660</v>
      </c>
      <c r="Q674" s="131" t="s">
        <v>3252</v>
      </c>
      <c r="R674" s="131" t="s">
        <v>4499</v>
      </c>
      <c r="S674" s="132" t="s">
        <v>4500</v>
      </c>
      <c r="T674" s="136" t="s">
        <v>183</v>
      </c>
      <c r="U674" s="118"/>
      <c r="V674" s="118"/>
      <c r="W674" s="133" t="str">
        <f>VLOOKUP(TRIM(X674),X10:Y88,2,FALSE)</f>
        <v>Frank</v>
      </c>
      <c r="X674" s="11" t="str">
        <f t="shared" si="25"/>
        <v>6.7</v>
      </c>
      <c r="Y674" s="64"/>
      <c r="AA674" s="1">
        <f t="shared" si="24"/>
        <v>17</v>
      </c>
    </row>
    <row r="675" spans="1:27" ht="35.25" customHeight="1">
      <c r="A675" s="119" t="s">
        <v>139</v>
      </c>
      <c r="B675" s="134" t="s">
        <v>57</v>
      </c>
      <c r="C675" s="122" t="s">
        <v>140</v>
      </c>
      <c r="D675" s="122" t="s">
        <v>117</v>
      </c>
      <c r="E675" s="123" t="s">
        <v>1511</v>
      </c>
      <c r="F675" s="124" t="s">
        <v>21</v>
      </c>
      <c r="G675" s="124" t="s">
        <v>142</v>
      </c>
      <c r="H675" s="124" t="s">
        <v>3279</v>
      </c>
      <c r="I675" s="135" t="s">
        <v>184</v>
      </c>
      <c r="J675" s="129" t="s">
        <v>659</v>
      </c>
      <c r="K675" s="128"/>
      <c r="L675" s="129"/>
      <c r="M675" s="128" t="s">
        <v>3485</v>
      </c>
      <c r="N675" s="127" t="s">
        <v>570</v>
      </c>
      <c r="O675" s="127" t="s">
        <v>672</v>
      </c>
      <c r="P675" s="127" t="s">
        <v>660</v>
      </c>
      <c r="Q675" s="131" t="s">
        <v>3253</v>
      </c>
      <c r="R675" s="131" t="s">
        <v>4501</v>
      </c>
      <c r="S675" s="132" t="s">
        <v>4502</v>
      </c>
      <c r="T675" s="136" t="s">
        <v>183</v>
      </c>
      <c r="U675" s="118"/>
      <c r="V675" s="118"/>
      <c r="W675" s="133" t="str">
        <f>VLOOKUP(TRIM(X675),X10:Y88,2,FALSE)</f>
        <v>Frank</v>
      </c>
      <c r="X675" s="11" t="str">
        <f t="shared" si="25"/>
        <v>6.7</v>
      </c>
      <c r="Y675" s="64"/>
      <c r="AA675" s="1">
        <f t="shared" si="24"/>
        <v>17</v>
      </c>
    </row>
    <row r="676" spans="1:27" ht="35.25" customHeight="1">
      <c r="A676" s="119" t="s">
        <v>139</v>
      </c>
      <c r="B676" s="134" t="s">
        <v>57</v>
      </c>
      <c r="C676" s="122" t="s">
        <v>140</v>
      </c>
      <c r="D676" s="122" t="s">
        <v>112</v>
      </c>
      <c r="E676" s="123" t="s">
        <v>1512</v>
      </c>
      <c r="F676" s="124" t="s">
        <v>270</v>
      </c>
      <c r="G676" s="124" t="s">
        <v>142</v>
      </c>
      <c r="H676" s="124" t="s">
        <v>3280</v>
      </c>
      <c r="I676" s="135" t="s">
        <v>184</v>
      </c>
      <c r="J676" s="129" t="s">
        <v>169</v>
      </c>
      <c r="K676" s="128">
        <v>0</v>
      </c>
      <c r="L676" s="129"/>
      <c r="M676" s="128" t="s">
        <v>3485</v>
      </c>
      <c r="N676" s="127" t="s">
        <v>444</v>
      </c>
      <c r="O676" s="127" t="s">
        <v>164</v>
      </c>
      <c r="P676" s="127" t="s">
        <v>178</v>
      </c>
      <c r="Q676" s="131" t="s">
        <v>3827</v>
      </c>
      <c r="R676" s="131" t="s">
        <v>4340</v>
      </c>
      <c r="S676" s="132" t="s">
        <v>4339</v>
      </c>
      <c r="T676" s="136" t="s">
        <v>183</v>
      </c>
      <c r="U676" s="118"/>
      <c r="V676" s="118"/>
      <c r="W676" s="133" t="str">
        <f>VLOOKUP(TRIM(X676),X10:Y88,2,FALSE)</f>
        <v>Krisztian</v>
      </c>
      <c r="X676" s="11" t="str">
        <f t="shared" si="25"/>
        <v>6.5.10</v>
      </c>
      <c r="Y676" s="64"/>
      <c r="AA676" s="1">
        <f t="shared" si="24"/>
        <v>17</v>
      </c>
    </row>
    <row r="677" spans="1:27" ht="35.25" customHeight="1">
      <c r="A677" s="119" t="s">
        <v>139</v>
      </c>
      <c r="B677" s="134" t="s">
        <v>57</v>
      </c>
      <c r="C677" s="122" t="s">
        <v>140</v>
      </c>
      <c r="D677" s="122" t="s">
        <v>112</v>
      </c>
      <c r="E677" s="123" t="s">
        <v>1513</v>
      </c>
      <c r="F677" s="124" t="s">
        <v>167</v>
      </c>
      <c r="G677" s="124" t="s">
        <v>48</v>
      </c>
      <c r="H677" s="124" t="s">
        <v>3254</v>
      </c>
      <c r="I677" s="135" t="s">
        <v>184</v>
      </c>
      <c r="J677" s="129"/>
      <c r="K677" s="128"/>
      <c r="L677" s="129"/>
      <c r="M677" s="128" t="s">
        <v>3485</v>
      </c>
      <c r="N677" s="127"/>
      <c r="O677" s="127"/>
      <c r="P677" s="127" t="s">
        <v>178</v>
      </c>
      <c r="Q677" s="131" t="s">
        <v>3255</v>
      </c>
      <c r="R677" s="131" t="s">
        <v>161</v>
      </c>
      <c r="S677" s="132" t="s">
        <v>159</v>
      </c>
      <c r="T677" s="136" t="s">
        <v>183</v>
      </c>
      <c r="U677" s="118"/>
      <c r="V677" s="118"/>
      <c r="W677" s="133" t="str">
        <f>VLOOKUP(TRIM(X677),X10:Y88,2,FALSE)</f>
        <v>Krisztian</v>
      </c>
      <c r="X677" s="11" t="str">
        <f t="shared" si="25"/>
        <v>6.5.10</v>
      </c>
      <c r="Y677" s="64"/>
      <c r="AA677" s="1">
        <f t="shared" si="24"/>
        <v>17</v>
      </c>
    </row>
    <row r="678" spans="1:27" ht="35.25" customHeight="1">
      <c r="A678" s="119" t="s">
        <v>139</v>
      </c>
      <c r="B678" s="134" t="s">
        <v>57</v>
      </c>
      <c r="C678" s="122" t="s">
        <v>140</v>
      </c>
      <c r="D678" s="122" t="s">
        <v>112</v>
      </c>
      <c r="E678" s="123" t="s">
        <v>1514</v>
      </c>
      <c r="F678" s="124" t="s">
        <v>270</v>
      </c>
      <c r="G678" s="124" t="s">
        <v>142</v>
      </c>
      <c r="H678" s="124" t="s">
        <v>3281</v>
      </c>
      <c r="I678" s="135" t="s">
        <v>184</v>
      </c>
      <c r="J678" s="129" t="s">
        <v>180</v>
      </c>
      <c r="K678" s="128">
        <v>0</v>
      </c>
      <c r="L678" s="129"/>
      <c r="M678" s="128" t="s">
        <v>186</v>
      </c>
      <c r="N678" s="127" t="s">
        <v>444</v>
      </c>
      <c r="O678" s="127" t="s">
        <v>164</v>
      </c>
      <c r="P678" s="127" t="s">
        <v>178</v>
      </c>
      <c r="Q678" s="131" t="s">
        <v>3828</v>
      </c>
      <c r="R678" s="131" t="s">
        <v>4318</v>
      </c>
      <c r="S678" s="132" t="s">
        <v>4317</v>
      </c>
      <c r="T678" s="136" t="s">
        <v>183</v>
      </c>
      <c r="U678" s="118"/>
      <c r="V678" s="118"/>
      <c r="W678" s="133" t="str">
        <f>VLOOKUP(TRIM(X678),X10:Y88,2,FALSE)</f>
        <v>Krisztian</v>
      </c>
      <c r="X678" s="11" t="str">
        <f t="shared" si="25"/>
        <v>6.5.10</v>
      </c>
      <c r="Y678" s="64"/>
      <c r="AA678" s="1">
        <f t="shared" si="24"/>
        <v>17</v>
      </c>
    </row>
    <row r="679" spans="1:27" ht="35.25" customHeight="1">
      <c r="A679" s="119" t="s">
        <v>139</v>
      </c>
      <c r="B679" s="134" t="s">
        <v>57</v>
      </c>
      <c r="C679" s="122" t="s">
        <v>140</v>
      </c>
      <c r="D679" s="122" t="s">
        <v>112</v>
      </c>
      <c r="E679" s="123" t="s">
        <v>1515</v>
      </c>
      <c r="F679" s="124" t="s">
        <v>270</v>
      </c>
      <c r="G679" s="124" t="s">
        <v>142</v>
      </c>
      <c r="H679" s="124" t="s">
        <v>3282</v>
      </c>
      <c r="I679" s="135" t="s">
        <v>184</v>
      </c>
      <c r="J679" s="129" t="s">
        <v>169</v>
      </c>
      <c r="K679" s="128">
        <v>0</v>
      </c>
      <c r="L679" s="129"/>
      <c r="M679" s="128" t="s">
        <v>186</v>
      </c>
      <c r="N679" s="127" t="s">
        <v>444</v>
      </c>
      <c r="O679" s="127" t="s">
        <v>164</v>
      </c>
      <c r="P679" s="127" t="s">
        <v>178</v>
      </c>
      <c r="Q679" s="131" t="s">
        <v>3829</v>
      </c>
      <c r="R679" s="131" t="s">
        <v>4332</v>
      </c>
      <c r="S679" s="132" t="s">
        <v>4331</v>
      </c>
      <c r="T679" s="136" t="s">
        <v>183</v>
      </c>
      <c r="U679" s="118"/>
      <c r="V679" s="118"/>
      <c r="W679" s="133" t="str">
        <f>VLOOKUP(TRIM(X679),X10:Y88,2,FALSE)</f>
        <v>Krisztian</v>
      </c>
      <c r="X679" s="11" t="str">
        <f t="shared" si="25"/>
        <v>6.5.10</v>
      </c>
      <c r="Y679" s="64"/>
      <c r="AA679" s="1">
        <f t="shared" si="24"/>
        <v>17</v>
      </c>
    </row>
    <row r="680" spans="1:27" ht="35.25" customHeight="1">
      <c r="A680" s="119" t="s">
        <v>139</v>
      </c>
      <c r="B680" s="134" t="s">
        <v>57</v>
      </c>
      <c r="C680" s="122" t="s">
        <v>140</v>
      </c>
      <c r="D680" s="122" t="s">
        <v>112</v>
      </c>
      <c r="E680" s="123" t="s">
        <v>1516</v>
      </c>
      <c r="F680" s="124" t="s">
        <v>175</v>
      </c>
      <c r="G680" s="124" t="s">
        <v>142</v>
      </c>
      <c r="H680" s="124" t="s">
        <v>3978</v>
      </c>
      <c r="I680" s="135" t="s">
        <v>200</v>
      </c>
      <c r="J680" s="129"/>
      <c r="K680" s="128"/>
      <c r="L680" s="129"/>
      <c r="M680" s="128" t="s">
        <v>3485</v>
      </c>
      <c r="N680" s="127"/>
      <c r="O680" s="127"/>
      <c r="P680" s="127" t="s">
        <v>178</v>
      </c>
      <c r="Q680" s="131" t="s">
        <v>3256</v>
      </c>
      <c r="R680" s="131" t="s">
        <v>4320</v>
      </c>
      <c r="S680" s="132" t="s">
        <v>4319</v>
      </c>
      <c r="T680" s="136" t="s">
        <v>183</v>
      </c>
      <c r="U680" s="118"/>
      <c r="V680" s="118"/>
      <c r="W680" s="133" t="str">
        <f>VLOOKUP(TRIM(X680),X10:Y88,2,FALSE)</f>
        <v>Krisztian</v>
      </c>
      <c r="X680" s="11" t="str">
        <f t="shared" si="25"/>
        <v>6.5.10</v>
      </c>
      <c r="Y680" s="64"/>
      <c r="AA680" s="1">
        <f t="shared" si="24"/>
        <v>17</v>
      </c>
    </row>
    <row r="681" spans="1:27" ht="35.25" customHeight="1">
      <c r="A681" s="119" t="s">
        <v>139</v>
      </c>
      <c r="B681" s="134" t="s">
        <v>57</v>
      </c>
      <c r="C681" s="122" t="s">
        <v>140</v>
      </c>
      <c r="D681" s="122" t="s">
        <v>100</v>
      </c>
      <c r="E681" s="123" t="s">
        <v>1517</v>
      </c>
      <c r="F681" s="124" t="s">
        <v>167</v>
      </c>
      <c r="G681" s="124" t="s">
        <v>48</v>
      </c>
      <c r="H681" s="124" t="s">
        <v>3257</v>
      </c>
      <c r="I681" s="135" t="s">
        <v>184</v>
      </c>
      <c r="J681" s="129"/>
      <c r="K681" s="128"/>
      <c r="L681" s="129"/>
      <c r="M681" s="128" t="s">
        <v>3485</v>
      </c>
      <c r="N681" s="127"/>
      <c r="O681" s="127"/>
      <c r="P681" s="127" t="s">
        <v>178</v>
      </c>
      <c r="Q681" s="131" t="s">
        <v>3255</v>
      </c>
      <c r="R681" s="131" t="s">
        <v>5211</v>
      </c>
      <c r="S681" s="144" t="s">
        <v>5211</v>
      </c>
      <c r="T681" s="136" t="s">
        <v>183</v>
      </c>
      <c r="U681" s="118"/>
      <c r="V681" s="118"/>
      <c r="W681" s="133" t="str">
        <f>VLOOKUP(TRIM(X681),X10:Y88,2,FALSE)</f>
        <v>Frank</v>
      </c>
      <c r="X681" s="11" t="str">
        <f t="shared" si="25"/>
        <v>6.5.4</v>
      </c>
      <c r="Y681" s="64"/>
      <c r="AA681" s="1">
        <f t="shared" si="24"/>
        <v>17</v>
      </c>
    </row>
    <row r="682" spans="1:27" ht="35.25" customHeight="1">
      <c r="A682" s="119" t="s">
        <v>139</v>
      </c>
      <c r="B682" s="134" t="s">
        <v>57</v>
      </c>
      <c r="C682" s="122" t="s">
        <v>140</v>
      </c>
      <c r="D682" s="122" t="s">
        <v>100</v>
      </c>
      <c r="E682" s="123" t="s">
        <v>1518</v>
      </c>
      <c r="F682" s="124" t="s">
        <v>175</v>
      </c>
      <c r="G682" s="124" t="s">
        <v>142</v>
      </c>
      <c r="H682" s="124" t="s">
        <v>3979</v>
      </c>
      <c r="I682" s="135" t="s">
        <v>200</v>
      </c>
      <c r="J682" s="129"/>
      <c r="K682" s="128"/>
      <c r="L682" s="129"/>
      <c r="M682" s="128" t="s">
        <v>3485</v>
      </c>
      <c r="N682" s="127"/>
      <c r="O682" s="127"/>
      <c r="P682" s="127" t="s">
        <v>178</v>
      </c>
      <c r="Q682" s="131" t="s">
        <v>3258</v>
      </c>
      <c r="R682" s="131" t="s">
        <v>5699</v>
      </c>
      <c r="S682" s="144" t="s">
        <v>5211</v>
      </c>
      <c r="T682" s="136" t="s">
        <v>183</v>
      </c>
      <c r="U682" s="118"/>
      <c r="V682" s="118"/>
      <c r="W682" s="133" t="str">
        <f>VLOOKUP(TRIM(X682),X10:Y88,2,FALSE)</f>
        <v>Frank</v>
      </c>
      <c r="X682" s="11" t="str">
        <f t="shared" si="25"/>
        <v>6.5.4</v>
      </c>
      <c r="Y682" s="64"/>
      <c r="AA682" s="1">
        <f t="shared" si="24"/>
        <v>17</v>
      </c>
    </row>
    <row r="683" spans="1:27" ht="35.25" customHeight="1">
      <c r="A683" s="119" t="s">
        <v>139</v>
      </c>
      <c r="B683" s="134" t="s">
        <v>57</v>
      </c>
      <c r="C683" s="122" t="s">
        <v>140</v>
      </c>
      <c r="D683" s="122" t="s">
        <v>558</v>
      </c>
      <c r="E683" s="123" t="s">
        <v>1519</v>
      </c>
      <c r="F683" s="124" t="s">
        <v>270</v>
      </c>
      <c r="G683" s="138" t="s">
        <v>142</v>
      </c>
      <c r="H683" s="124" t="s">
        <v>3283</v>
      </c>
      <c r="I683" s="135" t="s">
        <v>240</v>
      </c>
      <c r="J683" s="129" t="s">
        <v>169</v>
      </c>
      <c r="K683" s="128">
        <v>0</v>
      </c>
      <c r="L683" s="129"/>
      <c r="M683" s="128" t="s">
        <v>3485</v>
      </c>
      <c r="N683" s="127" t="s">
        <v>444</v>
      </c>
      <c r="O683" s="127" t="s">
        <v>164</v>
      </c>
      <c r="P683" s="127" t="s">
        <v>178</v>
      </c>
      <c r="Q683" s="131" t="s">
        <v>3830</v>
      </c>
      <c r="R683" s="131" t="s">
        <v>604</v>
      </c>
      <c r="S683" s="132" t="s">
        <v>145</v>
      </c>
      <c r="T683" s="136" t="s">
        <v>237</v>
      </c>
      <c r="U683" s="118"/>
      <c r="V683" s="118" t="s">
        <v>233</v>
      </c>
      <c r="W683" s="133" t="str">
        <f>VLOOKUP(TRIM(X683),X10:Y88,2,FALSE)</f>
        <v>Puneet</v>
      </c>
      <c r="X683" s="11" t="str">
        <f t="shared" si="25"/>
        <v>6.5.7.5</v>
      </c>
      <c r="Y683" s="64"/>
      <c r="AA683" s="1">
        <f t="shared" si="24"/>
        <v>4</v>
      </c>
    </row>
    <row r="684" spans="1:27" ht="35.25" customHeight="1">
      <c r="A684" s="119" t="s">
        <v>139</v>
      </c>
      <c r="B684" s="134" t="s">
        <v>57</v>
      </c>
      <c r="C684" s="122" t="s">
        <v>140</v>
      </c>
      <c r="D684" s="122" t="s">
        <v>108</v>
      </c>
      <c r="E684" s="123" t="s">
        <v>1520</v>
      </c>
      <c r="F684" s="124" t="s">
        <v>167</v>
      </c>
      <c r="G684" s="124" t="s">
        <v>48</v>
      </c>
      <c r="H684" s="124" t="s">
        <v>3259</v>
      </c>
      <c r="I684" s="135" t="s">
        <v>181</v>
      </c>
      <c r="J684" s="129"/>
      <c r="K684" s="128"/>
      <c r="L684" s="129"/>
      <c r="M684" s="128" t="s">
        <v>3485</v>
      </c>
      <c r="N684" s="127"/>
      <c r="O684" s="127" t="s">
        <v>164</v>
      </c>
      <c r="P684" s="127" t="s">
        <v>178</v>
      </c>
      <c r="Q684" s="131" t="s">
        <v>3260</v>
      </c>
      <c r="R684" s="131" t="s">
        <v>161</v>
      </c>
      <c r="S684" s="132" t="s">
        <v>159</v>
      </c>
      <c r="T684" s="136" t="s">
        <v>198</v>
      </c>
      <c r="U684" s="118"/>
      <c r="V684" s="118"/>
      <c r="W684" s="133" t="str">
        <f>VLOOKUP(TRIM(X684),X10:Y88,2,FALSE)</f>
        <v>Puneet</v>
      </c>
      <c r="X684" s="11" t="str">
        <f t="shared" si="25"/>
        <v>6.5.8</v>
      </c>
      <c r="Y684" s="64"/>
      <c r="AA684" s="1">
        <f t="shared" si="24"/>
        <v>14</v>
      </c>
    </row>
    <row r="685" spans="1:27" ht="35.25" customHeight="1">
      <c r="A685" s="119" t="s">
        <v>139</v>
      </c>
      <c r="B685" s="134" t="s">
        <v>57</v>
      </c>
      <c r="C685" s="122" t="s">
        <v>140</v>
      </c>
      <c r="D685" s="122" t="s">
        <v>558</v>
      </c>
      <c r="E685" s="123" t="s">
        <v>1521</v>
      </c>
      <c r="F685" s="124" t="s">
        <v>270</v>
      </c>
      <c r="G685" s="124" t="s">
        <v>142</v>
      </c>
      <c r="H685" s="124" t="s">
        <v>3284</v>
      </c>
      <c r="I685" s="135" t="s">
        <v>240</v>
      </c>
      <c r="J685" s="129" t="s">
        <v>180</v>
      </c>
      <c r="K685" s="128">
        <v>0</v>
      </c>
      <c r="L685" s="129"/>
      <c r="M685" s="128" t="s">
        <v>3485</v>
      </c>
      <c r="N685" s="127" t="s">
        <v>444</v>
      </c>
      <c r="O685" s="127" t="s">
        <v>164</v>
      </c>
      <c r="P685" s="127" t="s">
        <v>178</v>
      </c>
      <c r="Q685" s="131" t="s">
        <v>3830</v>
      </c>
      <c r="R685" s="131" t="s">
        <v>5132</v>
      </c>
      <c r="S685" s="132" t="s">
        <v>5131</v>
      </c>
      <c r="T685" s="136" t="s">
        <v>237</v>
      </c>
      <c r="U685" s="118"/>
      <c r="V685" s="118"/>
      <c r="W685" s="133" t="str">
        <f>VLOOKUP(TRIM(X685),X10:Y88,2,FALSE)</f>
        <v>Puneet</v>
      </c>
      <c r="X685" s="11" t="str">
        <f t="shared" si="25"/>
        <v>6.5.7.5</v>
      </c>
      <c r="Y685" s="64"/>
      <c r="AA685" s="1">
        <f t="shared" si="24"/>
        <v>4</v>
      </c>
    </row>
    <row r="686" spans="1:27" ht="35.25" customHeight="1">
      <c r="A686" s="119" t="s">
        <v>139</v>
      </c>
      <c r="B686" s="134" t="s">
        <v>57</v>
      </c>
      <c r="C686" s="122" t="s">
        <v>140</v>
      </c>
      <c r="D686" s="122" t="s">
        <v>108</v>
      </c>
      <c r="E686" s="123" t="s">
        <v>1522</v>
      </c>
      <c r="F686" s="124" t="s">
        <v>270</v>
      </c>
      <c r="G686" s="124" t="s">
        <v>142</v>
      </c>
      <c r="H686" s="124" t="s">
        <v>3285</v>
      </c>
      <c r="I686" s="135" t="s">
        <v>181</v>
      </c>
      <c r="J686" s="129" t="s">
        <v>169</v>
      </c>
      <c r="K686" s="128">
        <v>0</v>
      </c>
      <c r="L686" s="129"/>
      <c r="M686" s="128" t="s">
        <v>186</v>
      </c>
      <c r="N686" s="127" t="s">
        <v>444</v>
      </c>
      <c r="O686" s="127" t="s">
        <v>164</v>
      </c>
      <c r="P686" s="127" t="s">
        <v>178</v>
      </c>
      <c r="Q686" s="131" t="s">
        <v>3831</v>
      </c>
      <c r="R686" s="131" t="s">
        <v>4094</v>
      </c>
      <c r="S686" s="137" t="s">
        <v>149</v>
      </c>
      <c r="T686" s="136" t="s">
        <v>198</v>
      </c>
      <c r="U686" s="118"/>
      <c r="V686" s="118"/>
      <c r="W686" s="133" t="str">
        <f>VLOOKUP(TRIM(X686),X10:Y88,2,FALSE)</f>
        <v>Puneet</v>
      </c>
      <c r="X686" s="11" t="str">
        <f t="shared" si="25"/>
        <v>6.5.8</v>
      </c>
      <c r="Y686" s="64"/>
      <c r="AA686" s="1">
        <f t="shared" si="24"/>
        <v>14</v>
      </c>
    </row>
    <row r="687" spans="1:27" ht="35.25" customHeight="1">
      <c r="A687" s="119" t="s">
        <v>139</v>
      </c>
      <c r="B687" s="134" t="s">
        <v>57</v>
      </c>
      <c r="C687" s="122" t="s">
        <v>140</v>
      </c>
      <c r="D687" s="122" t="s">
        <v>108</v>
      </c>
      <c r="E687" s="123" t="s">
        <v>1523</v>
      </c>
      <c r="F687" s="124" t="s">
        <v>270</v>
      </c>
      <c r="G687" s="124" t="s">
        <v>142</v>
      </c>
      <c r="H687" s="124" t="s">
        <v>3286</v>
      </c>
      <c r="I687" s="135" t="s">
        <v>181</v>
      </c>
      <c r="J687" s="129" t="s">
        <v>180</v>
      </c>
      <c r="K687" s="128">
        <v>0</v>
      </c>
      <c r="L687" s="129"/>
      <c r="M687" s="128" t="s">
        <v>186</v>
      </c>
      <c r="N687" s="127" t="s">
        <v>444</v>
      </c>
      <c r="O687" s="127" t="s">
        <v>164</v>
      </c>
      <c r="P687" s="127" t="s">
        <v>178</v>
      </c>
      <c r="Q687" s="131" t="s">
        <v>3832</v>
      </c>
      <c r="R687" s="131" t="s">
        <v>4094</v>
      </c>
      <c r="S687" s="137" t="s">
        <v>149</v>
      </c>
      <c r="T687" s="136" t="s">
        <v>198</v>
      </c>
      <c r="U687" s="118"/>
      <c r="V687" s="118"/>
      <c r="W687" s="133" t="str">
        <f>VLOOKUP(TRIM(X687),X10:Y88,2,FALSE)</f>
        <v>Puneet</v>
      </c>
      <c r="X687" s="11" t="str">
        <f t="shared" si="25"/>
        <v>6.5.8</v>
      </c>
      <c r="Y687" s="64"/>
      <c r="AA687" s="1">
        <f t="shared" si="24"/>
        <v>14</v>
      </c>
    </row>
    <row r="688" spans="1:27" ht="35.25" customHeight="1">
      <c r="A688" s="119" t="s">
        <v>139</v>
      </c>
      <c r="B688" s="134" t="s">
        <v>57</v>
      </c>
      <c r="C688" s="122" t="s">
        <v>140</v>
      </c>
      <c r="D688" s="122" t="s">
        <v>108</v>
      </c>
      <c r="E688" s="123" t="s">
        <v>1524</v>
      </c>
      <c r="F688" s="124" t="s">
        <v>24</v>
      </c>
      <c r="G688" s="124" t="s">
        <v>142</v>
      </c>
      <c r="H688" s="124" t="s">
        <v>3295</v>
      </c>
      <c r="I688" s="135" t="s">
        <v>181</v>
      </c>
      <c r="J688" s="129" t="s">
        <v>3261</v>
      </c>
      <c r="K688" s="128">
        <v>109</v>
      </c>
      <c r="L688" s="129"/>
      <c r="M688" s="128" t="s">
        <v>186</v>
      </c>
      <c r="N688" s="127" t="s">
        <v>205</v>
      </c>
      <c r="O688" s="127" t="s">
        <v>164</v>
      </c>
      <c r="P688" s="127" t="s">
        <v>178</v>
      </c>
      <c r="Q688" s="131" t="s">
        <v>3833</v>
      </c>
      <c r="R688" s="131" t="s">
        <v>12735</v>
      </c>
      <c r="S688" s="132" t="s">
        <v>7726</v>
      </c>
      <c r="T688" s="136" t="s">
        <v>198</v>
      </c>
      <c r="U688" s="118"/>
      <c r="V688" s="118" t="s">
        <v>233</v>
      </c>
      <c r="W688" s="133" t="str">
        <f>VLOOKUP(TRIM(X688),X10:Y88,2,FALSE)</f>
        <v>Puneet</v>
      </c>
      <c r="X688" s="11" t="str">
        <f t="shared" si="25"/>
        <v>6.5.8</v>
      </c>
      <c r="Y688" s="64"/>
      <c r="AA688" s="1">
        <f t="shared" si="24"/>
        <v>14</v>
      </c>
    </row>
    <row r="689" spans="1:27" ht="35.25" customHeight="1">
      <c r="A689" s="119" t="s">
        <v>139</v>
      </c>
      <c r="B689" s="134" t="s">
        <v>57</v>
      </c>
      <c r="C689" s="122" t="s">
        <v>140</v>
      </c>
      <c r="D689" s="122" t="s">
        <v>117</v>
      </c>
      <c r="E689" s="123" t="s">
        <v>1525</v>
      </c>
      <c r="F689" s="124" t="s">
        <v>21</v>
      </c>
      <c r="G689" s="124" t="s">
        <v>142</v>
      </c>
      <c r="H689" s="124" t="s">
        <v>3287</v>
      </c>
      <c r="I689" s="135" t="s">
        <v>679</v>
      </c>
      <c r="J689" s="129" t="s">
        <v>659</v>
      </c>
      <c r="K689" s="128"/>
      <c r="L689" s="129"/>
      <c r="M689" s="128" t="s">
        <v>3485</v>
      </c>
      <c r="N689" s="127" t="s">
        <v>570</v>
      </c>
      <c r="O689" s="127" t="s">
        <v>672</v>
      </c>
      <c r="P689" s="127" t="s">
        <v>660</v>
      </c>
      <c r="Q689" s="131" t="s">
        <v>3262</v>
      </c>
      <c r="R689" s="131" t="s">
        <v>916</v>
      </c>
      <c r="S689" s="132" t="s">
        <v>145</v>
      </c>
      <c r="T689" s="136" t="s">
        <v>655</v>
      </c>
      <c r="U689" s="118"/>
      <c r="V689" s="118" t="s">
        <v>233</v>
      </c>
      <c r="W689" s="133" t="str">
        <f>VLOOKUP(TRIM(X689),X10:Y88,2,FALSE)</f>
        <v>Frank</v>
      </c>
      <c r="X689" s="11" t="str">
        <f t="shared" si="25"/>
        <v>6.7</v>
      </c>
      <c r="Y689" s="64"/>
      <c r="AA689" s="1">
        <f t="shared" si="24"/>
        <v>7</v>
      </c>
    </row>
    <row r="690" spans="1:27" ht="35.25" customHeight="1">
      <c r="A690" s="119" t="s">
        <v>139</v>
      </c>
      <c r="B690" s="134" t="s">
        <v>57</v>
      </c>
      <c r="C690" s="122" t="s">
        <v>140</v>
      </c>
      <c r="D690" s="122" t="s">
        <v>98</v>
      </c>
      <c r="E690" s="123" t="s">
        <v>1526</v>
      </c>
      <c r="F690" s="124" t="s">
        <v>270</v>
      </c>
      <c r="G690" s="124" t="s">
        <v>142</v>
      </c>
      <c r="H690" s="124" t="s">
        <v>3288</v>
      </c>
      <c r="I690" s="135" t="s">
        <v>184</v>
      </c>
      <c r="J690" s="129" t="s">
        <v>169</v>
      </c>
      <c r="K690" s="128">
        <v>0</v>
      </c>
      <c r="L690" s="129"/>
      <c r="M690" s="128" t="s">
        <v>3485</v>
      </c>
      <c r="N690" s="127" t="s">
        <v>444</v>
      </c>
      <c r="O690" s="127" t="s">
        <v>164</v>
      </c>
      <c r="P690" s="127" t="s">
        <v>178</v>
      </c>
      <c r="Q690" s="131" t="s">
        <v>3834</v>
      </c>
      <c r="R690" s="131" t="s">
        <v>4437</v>
      </c>
      <c r="S690" s="132" t="s">
        <v>4438</v>
      </c>
      <c r="T690" s="136" t="s">
        <v>183</v>
      </c>
      <c r="U690" s="118"/>
      <c r="V690" s="118"/>
      <c r="W690" s="133" t="str">
        <f>VLOOKUP(TRIM(X690),X10:Y88,2,FALSE)</f>
        <v>Frank</v>
      </c>
      <c r="X690" s="11" t="str">
        <f t="shared" si="25"/>
        <v>6.5.3</v>
      </c>
      <c r="Y690" s="64"/>
      <c r="AA690" s="1">
        <f t="shared" si="24"/>
        <v>17</v>
      </c>
    </row>
    <row r="691" spans="1:27" ht="35.25" customHeight="1">
      <c r="A691" s="119" t="s">
        <v>139</v>
      </c>
      <c r="B691" s="134" t="s">
        <v>57</v>
      </c>
      <c r="C691" s="122" t="s">
        <v>140</v>
      </c>
      <c r="D691" s="122" t="s">
        <v>98</v>
      </c>
      <c r="E691" s="123" t="s">
        <v>1527</v>
      </c>
      <c r="F691" s="124" t="s">
        <v>270</v>
      </c>
      <c r="G691" s="124" t="s">
        <v>142</v>
      </c>
      <c r="H691" s="124" t="s">
        <v>3289</v>
      </c>
      <c r="I691" s="135" t="s">
        <v>184</v>
      </c>
      <c r="J691" s="129" t="s">
        <v>169</v>
      </c>
      <c r="K691" s="128">
        <v>0</v>
      </c>
      <c r="L691" s="129"/>
      <c r="M691" s="128" t="s">
        <v>3485</v>
      </c>
      <c r="N691" s="127" t="s">
        <v>444</v>
      </c>
      <c r="O691" s="127" t="s">
        <v>164</v>
      </c>
      <c r="P691" s="127" t="s">
        <v>178</v>
      </c>
      <c r="Q691" s="131" t="s">
        <v>3835</v>
      </c>
      <c r="R691" s="131" t="s">
        <v>5606</v>
      </c>
      <c r="S691" s="132" t="s">
        <v>173</v>
      </c>
      <c r="T691" s="136" t="s">
        <v>183</v>
      </c>
      <c r="U691" s="118"/>
      <c r="V691" s="118" t="s">
        <v>4668</v>
      </c>
      <c r="W691" s="133" t="str">
        <f>VLOOKUP(TRIM(X691),X10:Y88,2,FALSE)</f>
        <v>Frank</v>
      </c>
      <c r="X691" s="11" t="str">
        <f t="shared" si="25"/>
        <v>6.5.3</v>
      </c>
      <c r="Y691" s="64"/>
      <c r="AA691" s="1">
        <f t="shared" si="24"/>
        <v>17</v>
      </c>
    </row>
    <row r="692" spans="1:27" ht="35.25" customHeight="1">
      <c r="A692" s="119" t="s">
        <v>139</v>
      </c>
      <c r="B692" s="134" t="s">
        <v>57</v>
      </c>
      <c r="C692" s="122" t="s">
        <v>140</v>
      </c>
      <c r="D692" s="122" t="s">
        <v>98</v>
      </c>
      <c r="E692" s="123" t="s">
        <v>1528</v>
      </c>
      <c r="F692" s="124" t="s">
        <v>167</v>
      </c>
      <c r="G692" s="124" t="s">
        <v>142</v>
      </c>
      <c r="H692" s="124" t="s">
        <v>3263</v>
      </c>
      <c r="I692" s="135" t="s">
        <v>184</v>
      </c>
      <c r="J692" s="129" t="s">
        <v>169</v>
      </c>
      <c r="K692" s="128"/>
      <c r="L692" s="129"/>
      <c r="M692" s="128" t="s">
        <v>3485</v>
      </c>
      <c r="N692" s="127"/>
      <c r="O692" s="127" t="s">
        <v>164</v>
      </c>
      <c r="P692" s="127" t="s">
        <v>178</v>
      </c>
      <c r="Q692" s="131" t="s">
        <v>3264</v>
      </c>
      <c r="R692" s="131" t="s">
        <v>5211</v>
      </c>
      <c r="S692" s="144" t="s">
        <v>5211</v>
      </c>
      <c r="T692" s="136" t="s">
        <v>183</v>
      </c>
      <c r="U692" s="118"/>
      <c r="V692" s="118"/>
      <c r="W692" s="133" t="str">
        <f>VLOOKUP(TRIM(X692),X10:Y88,2,FALSE)</f>
        <v>Frank</v>
      </c>
      <c r="X692" s="11" t="str">
        <f t="shared" si="25"/>
        <v>6.5.3</v>
      </c>
      <c r="Y692" s="64"/>
      <c r="AA692" s="1">
        <f t="shared" si="24"/>
        <v>17</v>
      </c>
    </row>
    <row r="693" spans="1:27" ht="35.25" customHeight="1">
      <c r="A693" s="119" t="s">
        <v>139</v>
      </c>
      <c r="B693" s="134" t="s">
        <v>57</v>
      </c>
      <c r="C693" s="122" t="s">
        <v>140</v>
      </c>
      <c r="D693" s="122" t="s">
        <v>98</v>
      </c>
      <c r="E693" s="123" t="s">
        <v>1529</v>
      </c>
      <c r="F693" s="124" t="s">
        <v>270</v>
      </c>
      <c r="G693" s="124" t="s">
        <v>142</v>
      </c>
      <c r="H693" s="124" t="s">
        <v>3290</v>
      </c>
      <c r="I693" s="135" t="s">
        <v>184</v>
      </c>
      <c r="J693" s="129" t="s">
        <v>169</v>
      </c>
      <c r="K693" s="128">
        <v>0</v>
      </c>
      <c r="L693" s="129"/>
      <c r="M693" s="128" t="s">
        <v>3485</v>
      </c>
      <c r="N693" s="127" t="s">
        <v>444</v>
      </c>
      <c r="O693" s="127" t="s">
        <v>164</v>
      </c>
      <c r="P693" s="127" t="s">
        <v>178</v>
      </c>
      <c r="Q693" s="131" t="s">
        <v>3836</v>
      </c>
      <c r="R693" s="131" t="s">
        <v>5211</v>
      </c>
      <c r="S693" s="144" t="s">
        <v>5211</v>
      </c>
      <c r="T693" s="136" t="s">
        <v>183</v>
      </c>
      <c r="U693" s="118"/>
      <c r="V693" s="118"/>
      <c r="W693" s="133" t="str">
        <f>VLOOKUP(TRIM(X693),X10:Y88,2,FALSE)</f>
        <v>Frank</v>
      </c>
      <c r="X693" s="11" t="str">
        <f t="shared" si="25"/>
        <v>6.5.3</v>
      </c>
      <c r="Y693" s="64"/>
      <c r="AA693" s="1">
        <f t="shared" si="24"/>
        <v>17</v>
      </c>
    </row>
    <row r="694" spans="1:27" ht="35.25" customHeight="1">
      <c r="A694" s="119" t="s">
        <v>139</v>
      </c>
      <c r="B694" s="134" t="s">
        <v>57</v>
      </c>
      <c r="C694" s="122" t="s">
        <v>140</v>
      </c>
      <c r="D694" s="122" t="s">
        <v>114</v>
      </c>
      <c r="E694" s="123" t="s">
        <v>1530</v>
      </c>
      <c r="F694" s="124" t="s">
        <v>270</v>
      </c>
      <c r="G694" s="124" t="s">
        <v>142</v>
      </c>
      <c r="H694" s="124" t="s">
        <v>3291</v>
      </c>
      <c r="I694" s="135" t="s">
        <v>184</v>
      </c>
      <c r="J694" s="129" t="s">
        <v>169</v>
      </c>
      <c r="K694" s="128">
        <v>0</v>
      </c>
      <c r="L694" s="129"/>
      <c r="M694" s="128" t="s">
        <v>3485</v>
      </c>
      <c r="N694" s="127" t="s">
        <v>444</v>
      </c>
      <c r="O694" s="127" t="s">
        <v>164</v>
      </c>
      <c r="P694" s="127" t="s">
        <v>178</v>
      </c>
      <c r="Q694" s="131" t="s">
        <v>3837</v>
      </c>
      <c r="R694" s="131" t="s">
        <v>4169</v>
      </c>
      <c r="S694" s="132" t="s">
        <v>4170</v>
      </c>
      <c r="T694" s="136" t="s">
        <v>183</v>
      </c>
      <c r="U694" s="118"/>
      <c r="V694" s="118"/>
      <c r="W694" s="133" t="str">
        <f>VLOOKUP(TRIM(X694),X10:Y88,2,FALSE)</f>
        <v>Frank</v>
      </c>
      <c r="X694" s="11" t="str">
        <f t="shared" si="25"/>
        <v>6.5.11</v>
      </c>
      <c r="Y694" s="64"/>
      <c r="AA694" s="1">
        <f t="shared" si="24"/>
        <v>17</v>
      </c>
    </row>
    <row r="695" spans="1:27" ht="35.25" customHeight="1">
      <c r="A695" s="119" t="s">
        <v>139</v>
      </c>
      <c r="B695" s="134" t="s">
        <v>57</v>
      </c>
      <c r="C695" s="122" t="s">
        <v>140</v>
      </c>
      <c r="D695" s="122" t="s">
        <v>77</v>
      </c>
      <c r="E695" s="123" t="s">
        <v>1531</v>
      </c>
      <c r="F695" s="124" t="s">
        <v>24</v>
      </c>
      <c r="G695" s="124" t="s">
        <v>142</v>
      </c>
      <c r="H695" s="124" t="s">
        <v>3296</v>
      </c>
      <c r="I695" s="135" t="s">
        <v>184</v>
      </c>
      <c r="J695" s="129" t="s">
        <v>256</v>
      </c>
      <c r="K695" s="128">
        <v>63</v>
      </c>
      <c r="L695" s="129"/>
      <c r="M695" s="128" t="s">
        <v>186</v>
      </c>
      <c r="N695" s="127" t="s">
        <v>743</v>
      </c>
      <c r="O695" s="127" t="s">
        <v>152</v>
      </c>
      <c r="P695" s="127" t="s">
        <v>257</v>
      </c>
      <c r="Q695" s="131" t="s">
        <v>3838</v>
      </c>
      <c r="R695" s="131" t="s">
        <v>4605</v>
      </c>
      <c r="S695" s="132" t="s">
        <v>4604</v>
      </c>
      <c r="T695" s="136" t="s">
        <v>183</v>
      </c>
      <c r="U695" s="118"/>
      <c r="V695" s="118"/>
      <c r="W695" s="133" t="str">
        <f>VLOOKUP(TRIM(X695),X10:Y88,2,FALSE)</f>
        <v>Puneet</v>
      </c>
      <c r="X695" s="11" t="str">
        <f t="shared" si="25"/>
        <v>5.1</v>
      </c>
      <c r="Y695" s="64"/>
      <c r="AA695" s="1">
        <f t="shared" si="24"/>
        <v>17</v>
      </c>
    </row>
    <row r="696" spans="1:27" ht="35.25" customHeight="1">
      <c r="A696" s="119" t="s">
        <v>139</v>
      </c>
      <c r="B696" s="134" t="s">
        <v>57</v>
      </c>
      <c r="C696" s="122" t="s">
        <v>140</v>
      </c>
      <c r="D696" s="122" t="s">
        <v>77</v>
      </c>
      <c r="E696" s="123" t="s">
        <v>1532</v>
      </c>
      <c r="F696" s="124" t="s">
        <v>24</v>
      </c>
      <c r="G696" s="124" t="s">
        <v>142</v>
      </c>
      <c r="H696" s="124" t="s">
        <v>3297</v>
      </c>
      <c r="I696" s="135" t="s">
        <v>184</v>
      </c>
      <c r="J696" s="129" t="s">
        <v>256</v>
      </c>
      <c r="K696" s="128">
        <v>64</v>
      </c>
      <c r="L696" s="129"/>
      <c r="M696" s="128" t="s">
        <v>210</v>
      </c>
      <c r="N696" s="127" t="s">
        <v>621</v>
      </c>
      <c r="O696" s="127" t="s">
        <v>164</v>
      </c>
      <c r="P696" s="127" t="s">
        <v>257</v>
      </c>
      <c r="Q696" s="131" t="s">
        <v>3839</v>
      </c>
      <c r="R696" s="131" t="s">
        <v>4608</v>
      </c>
      <c r="S696" s="132" t="s">
        <v>4607</v>
      </c>
      <c r="T696" s="136" t="s">
        <v>183</v>
      </c>
      <c r="U696" s="118"/>
      <c r="V696" s="118"/>
      <c r="W696" s="133" t="str">
        <f>VLOOKUP(TRIM(X696),X10:Y88,2,FALSE)</f>
        <v>Puneet</v>
      </c>
      <c r="X696" s="11" t="str">
        <f t="shared" si="25"/>
        <v>5.1</v>
      </c>
      <c r="Y696" s="64"/>
      <c r="AA696" s="1">
        <f t="shared" si="24"/>
        <v>17</v>
      </c>
    </row>
    <row r="697" spans="1:27" ht="35.25" customHeight="1">
      <c r="A697" s="119" t="s">
        <v>139</v>
      </c>
      <c r="B697" s="134" t="s">
        <v>57</v>
      </c>
      <c r="C697" s="122" t="s">
        <v>140</v>
      </c>
      <c r="D697" s="122" t="s">
        <v>289</v>
      </c>
      <c r="E697" s="123" t="s">
        <v>1533</v>
      </c>
      <c r="F697" s="124" t="s">
        <v>21</v>
      </c>
      <c r="G697" s="124" t="s">
        <v>142</v>
      </c>
      <c r="H697" s="124" t="s">
        <v>3292</v>
      </c>
      <c r="I697" s="135" t="s">
        <v>184</v>
      </c>
      <c r="J697" s="129" t="s">
        <v>2526</v>
      </c>
      <c r="K697" s="128"/>
      <c r="L697" s="129"/>
      <c r="M697" s="128" t="s">
        <v>3485</v>
      </c>
      <c r="N697" s="127" t="s">
        <v>170</v>
      </c>
      <c r="O697" s="127" t="s">
        <v>672</v>
      </c>
      <c r="P697" s="127" t="s">
        <v>2527</v>
      </c>
      <c r="Q697" s="131" t="s">
        <v>3265</v>
      </c>
      <c r="R697" s="131" t="s">
        <v>4358</v>
      </c>
      <c r="S697" s="132" t="s">
        <v>4357</v>
      </c>
      <c r="T697" s="136" t="s">
        <v>183</v>
      </c>
      <c r="U697" s="118"/>
      <c r="V697" s="118"/>
      <c r="W697" s="133" t="str">
        <f>VLOOKUP(TRIM(X697),X10:Y88,2,FALSE)</f>
        <v>Krisztian</v>
      </c>
      <c r="X697" s="11" t="str">
        <f t="shared" si="25"/>
        <v>6.12</v>
      </c>
      <c r="Y697" s="64"/>
      <c r="AA697" s="1">
        <f t="shared" si="24"/>
        <v>17</v>
      </c>
    </row>
    <row r="698" spans="1:27" ht="35.25" customHeight="1">
      <c r="A698" s="119" t="s">
        <v>139</v>
      </c>
      <c r="B698" s="134" t="s">
        <v>57</v>
      </c>
      <c r="C698" s="122" t="s">
        <v>140</v>
      </c>
      <c r="D698" s="122" t="s">
        <v>120</v>
      </c>
      <c r="E698" s="123" t="s">
        <v>1534</v>
      </c>
      <c r="F698" s="124" t="s">
        <v>21</v>
      </c>
      <c r="G698" s="124" t="s">
        <v>142</v>
      </c>
      <c r="H698" s="124" t="s">
        <v>3293</v>
      </c>
      <c r="I698" s="135" t="s">
        <v>184</v>
      </c>
      <c r="J698" s="129" t="s">
        <v>2668</v>
      </c>
      <c r="K698" s="128"/>
      <c r="L698" s="129"/>
      <c r="M698" s="128" t="s">
        <v>3485</v>
      </c>
      <c r="N698" s="127" t="s">
        <v>170</v>
      </c>
      <c r="O698" s="127" t="s">
        <v>164</v>
      </c>
      <c r="P698" s="127" t="s">
        <v>834</v>
      </c>
      <c r="Q698" s="131" t="s">
        <v>3266</v>
      </c>
      <c r="R698" s="131" t="s">
        <v>4395</v>
      </c>
      <c r="S698" s="132" t="s">
        <v>179</v>
      </c>
      <c r="T698" s="136" t="s">
        <v>183</v>
      </c>
      <c r="U698" s="118"/>
      <c r="V698" s="118"/>
      <c r="W698" s="133" t="str">
        <f>VLOOKUP(TRIM(X698),X10:Y88,2,FALSE)</f>
        <v>Krisztian</v>
      </c>
      <c r="X698" s="11" t="str">
        <f t="shared" si="25"/>
        <v>6.10</v>
      </c>
      <c r="Y698" s="64"/>
      <c r="AA698" s="1">
        <f t="shared" si="24"/>
        <v>17</v>
      </c>
    </row>
    <row r="699" spans="1:27" ht="35.25" customHeight="1">
      <c r="A699" s="119" t="s">
        <v>139</v>
      </c>
      <c r="B699" s="134" t="s">
        <v>57</v>
      </c>
      <c r="C699" s="122" t="s">
        <v>140</v>
      </c>
      <c r="D699" s="122" t="s">
        <v>112</v>
      </c>
      <c r="E699" s="123" t="s">
        <v>1535</v>
      </c>
      <c r="F699" s="124" t="s">
        <v>270</v>
      </c>
      <c r="G699" s="124" t="s">
        <v>142</v>
      </c>
      <c r="H699" s="124" t="s">
        <v>3294</v>
      </c>
      <c r="I699" s="135" t="s">
        <v>195</v>
      </c>
      <c r="J699" s="129" t="s">
        <v>180</v>
      </c>
      <c r="K699" s="128">
        <v>0</v>
      </c>
      <c r="L699" s="129"/>
      <c r="M699" s="128" t="s">
        <v>186</v>
      </c>
      <c r="N699" s="127" t="s">
        <v>444</v>
      </c>
      <c r="O699" s="127" t="s">
        <v>164</v>
      </c>
      <c r="P699" s="127" t="s">
        <v>178</v>
      </c>
      <c r="Q699" s="131" t="s">
        <v>3840</v>
      </c>
      <c r="R699" s="131" t="s">
        <v>4129</v>
      </c>
      <c r="S699" s="132" t="s">
        <v>4128</v>
      </c>
      <c r="T699" s="136" t="s">
        <v>193</v>
      </c>
      <c r="U699" s="118"/>
      <c r="V699" s="118"/>
      <c r="W699" s="133" t="str">
        <f>VLOOKUP(TRIM(X699),X10:Y88,2,FALSE)</f>
        <v>Krisztian</v>
      </c>
      <c r="X699" s="11" t="str">
        <f t="shared" si="25"/>
        <v>6.5.10</v>
      </c>
      <c r="Y699" s="64"/>
      <c r="AA699" s="1">
        <f t="shared" si="24"/>
        <v>25</v>
      </c>
    </row>
    <row r="700" spans="1:27" ht="35.25" customHeight="1">
      <c r="A700" s="119" t="s">
        <v>139</v>
      </c>
      <c r="B700" s="134" t="s">
        <v>57</v>
      </c>
      <c r="C700" s="122" t="s">
        <v>140</v>
      </c>
      <c r="D700" s="122" t="s">
        <v>112</v>
      </c>
      <c r="E700" s="123" t="s">
        <v>1536</v>
      </c>
      <c r="F700" s="124" t="s">
        <v>270</v>
      </c>
      <c r="G700" s="124" t="s">
        <v>142</v>
      </c>
      <c r="H700" s="124" t="s">
        <v>3335</v>
      </c>
      <c r="I700" s="135" t="s">
        <v>195</v>
      </c>
      <c r="J700" s="129" t="s">
        <v>169</v>
      </c>
      <c r="K700" s="128">
        <v>0</v>
      </c>
      <c r="L700" s="129"/>
      <c r="M700" s="128" t="s">
        <v>186</v>
      </c>
      <c r="N700" s="127" t="s">
        <v>444</v>
      </c>
      <c r="O700" s="127" t="s">
        <v>164</v>
      </c>
      <c r="P700" s="127" t="s">
        <v>178</v>
      </c>
      <c r="Q700" s="131" t="s">
        <v>3841</v>
      </c>
      <c r="R700" s="131" t="s">
        <v>4132</v>
      </c>
      <c r="S700" s="132" t="s">
        <v>4131</v>
      </c>
      <c r="T700" s="136" t="s">
        <v>193</v>
      </c>
      <c r="U700" s="118"/>
      <c r="V700" s="118"/>
      <c r="W700" s="133" t="str">
        <f>VLOOKUP(TRIM(X700),X10:Y88,2,FALSE)</f>
        <v>Krisztian</v>
      </c>
      <c r="X700" s="11" t="str">
        <f t="shared" si="25"/>
        <v>6.5.10</v>
      </c>
      <c r="Y700" s="64"/>
      <c r="AA700" s="1">
        <f t="shared" si="24"/>
        <v>25</v>
      </c>
    </row>
    <row r="701" spans="1:27" ht="35.25" customHeight="1">
      <c r="A701" s="119" t="s">
        <v>139</v>
      </c>
      <c r="B701" s="134" t="s">
        <v>57</v>
      </c>
      <c r="C701" s="122" t="s">
        <v>140</v>
      </c>
      <c r="D701" s="122" t="s">
        <v>110</v>
      </c>
      <c r="E701" s="123" t="s">
        <v>1537</v>
      </c>
      <c r="F701" s="124" t="s">
        <v>270</v>
      </c>
      <c r="G701" s="124" t="s">
        <v>142</v>
      </c>
      <c r="H701" s="124" t="s">
        <v>3376</v>
      </c>
      <c r="I701" s="135" t="s">
        <v>184</v>
      </c>
      <c r="J701" s="129" t="s">
        <v>180</v>
      </c>
      <c r="K701" s="128">
        <v>0</v>
      </c>
      <c r="L701" s="129"/>
      <c r="M701" s="128" t="s">
        <v>3485</v>
      </c>
      <c r="N701" s="127" t="s">
        <v>444</v>
      </c>
      <c r="O701" s="127" t="s">
        <v>164</v>
      </c>
      <c r="P701" s="127" t="s">
        <v>178</v>
      </c>
      <c r="Q701" s="131" t="s">
        <v>3842</v>
      </c>
      <c r="R701" s="131" t="s">
        <v>4451</v>
      </c>
      <c r="S701" s="132" t="s">
        <v>4450</v>
      </c>
      <c r="T701" s="136" t="s">
        <v>183</v>
      </c>
      <c r="U701" s="118"/>
      <c r="V701" s="118"/>
      <c r="W701" s="133" t="str">
        <f>VLOOKUP(TRIM(X701),X10:Y88,2,FALSE)</f>
        <v>Irfan</v>
      </c>
      <c r="X701" s="11" t="str">
        <f t="shared" si="25"/>
        <v>6.5.9</v>
      </c>
      <c r="Y701" s="64"/>
      <c r="AA701" s="1">
        <f t="shared" si="24"/>
        <v>17</v>
      </c>
    </row>
    <row r="702" spans="1:27" ht="35.25" customHeight="1">
      <c r="A702" s="119" t="s">
        <v>139</v>
      </c>
      <c r="B702" s="134" t="s">
        <v>57</v>
      </c>
      <c r="C702" s="122" t="s">
        <v>140</v>
      </c>
      <c r="D702" s="122" t="s">
        <v>119</v>
      </c>
      <c r="E702" s="123" t="s">
        <v>1538</v>
      </c>
      <c r="F702" s="124" t="s">
        <v>21</v>
      </c>
      <c r="G702" s="124" t="s">
        <v>142</v>
      </c>
      <c r="H702" s="124" t="s">
        <v>3336</v>
      </c>
      <c r="I702" s="135" t="s">
        <v>665</v>
      </c>
      <c r="J702" s="129" t="s">
        <v>2636</v>
      </c>
      <c r="K702" s="128"/>
      <c r="L702" s="129"/>
      <c r="M702" s="128" t="s">
        <v>3485</v>
      </c>
      <c r="N702" s="127" t="s">
        <v>170</v>
      </c>
      <c r="O702" s="127" t="s">
        <v>672</v>
      </c>
      <c r="P702" s="127" t="s">
        <v>2637</v>
      </c>
      <c r="Q702" s="131" t="s">
        <v>3299</v>
      </c>
      <c r="R702" s="131" t="s">
        <v>4250</v>
      </c>
      <c r="S702" s="132" t="s">
        <v>4249</v>
      </c>
      <c r="T702" s="136" t="s">
        <v>664</v>
      </c>
      <c r="U702" s="118"/>
      <c r="V702" s="118"/>
      <c r="W702" s="133" t="str">
        <f>VLOOKUP(TRIM(X702),X10:Y88,2,FALSE)</f>
        <v>Puneet</v>
      </c>
      <c r="X702" s="11" t="str">
        <f t="shared" si="25"/>
        <v>6.9</v>
      </c>
      <c r="Y702" s="64"/>
      <c r="AA702" s="1">
        <f t="shared" si="24"/>
        <v>4</v>
      </c>
    </row>
    <row r="703" spans="1:27" ht="35.25" customHeight="1">
      <c r="A703" s="119" t="s">
        <v>139</v>
      </c>
      <c r="B703" s="134" t="s">
        <v>57</v>
      </c>
      <c r="C703" s="122" t="s">
        <v>140</v>
      </c>
      <c r="D703" s="122" t="s">
        <v>110</v>
      </c>
      <c r="E703" s="123" t="s">
        <v>1539</v>
      </c>
      <c r="F703" s="124" t="s">
        <v>24</v>
      </c>
      <c r="G703" s="124" t="s">
        <v>142</v>
      </c>
      <c r="H703" s="124" t="s">
        <v>3396</v>
      </c>
      <c r="I703" s="135" t="s">
        <v>255</v>
      </c>
      <c r="J703" s="129" t="s">
        <v>185</v>
      </c>
      <c r="K703" s="128">
        <v>3389</v>
      </c>
      <c r="L703" s="129"/>
      <c r="M703" s="128" t="s">
        <v>222</v>
      </c>
      <c r="N703" s="127" t="s">
        <v>744</v>
      </c>
      <c r="O703" s="127" t="s">
        <v>164</v>
      </c>
      <c r="P703" s="127" t="s">
        <v>178</v>
      </c>
      <c r="Q703" s="131" t="s">
        <v>3843</v>
      </c>
      <c r="R703" s="131" t="s">
        <v>4105</v>
      </c>
      <c r="S703" s="132" t="s">
        <v>159</v>
      </c>
      <c r="T703" s="136" t="s">
        <v>316</v>
      </c>
      <c r="U703" s="118"/>
      <c r="V703" s="118"/>
      <c r="W703" s="133" t="str">
        <f>VLOOKUP(TRIM(X703),X10:Y88,2,FALSE)</f>
        <v>Irfan</v>
      </c>
      <c r="X703" s="11" t="str">
        <f t="shared" si="25"/>
        <v>6.5.9</v>
      </c>
      <c r="Y703" s="64"/>
      <c r="AA703" s="1">
        <f t="shared" si="24"/>
        <v>3</v>
      </c>
    </row>
    <row r="704" spans="1:27" ht="35.25" customHeight="1">
      <c r="A704" s="119" t="s">
        <v>139</v>
      </c>
      <c r="B704" s="134" t="s">
        <v>57</v>
      </c>
      <c r="C704" s="122" t="s">
        <v>140</v>
      </c>
      <c r="D704" s="122" t="s">
        <v>431</v>
      </c>
      <c r="E704" s="123" t="s">
        <v>1540</v>
      </c>
      <c r="F704" s="124" t="s">
        <v>21</v>
      </c>
      <c r="G704" s="124" t="s">
        <v>142</v>
      </c>
      <c r="H704" s="124" t="s">
        <v>3337</v>
      </c>
      <c r="I704" s="135" t="s">
        <v>255</v>
      </c>
      <c r="J704" s="129" t="s">
        <v>2572</v>
      </c>
      <c r="K704" s="128"/>
      <c r="L704" s="129"/>
      <c r="M704" s="128" t="s">
        <v>3485</v>
      </c>
      <c r="N704" s="127" t="s">
        <v>170</v>
      </c>
      <c r="O704" s="127" t="s">
        <v>672</v>
      </c>
      <c r="P704" s="127" t="s">
        <v>2573</v>
      </c>
      <c r="Q704" s="131" t="s">
        <v>3300</v>
      </c>
      <c r="R704" s="131" t="s">
        <v>161</v>
      </c>
      <c r="S704" s="132" t="s">
        <v>159</v>
      </c>
      <c r="T704" s="136" t="s">
        <v>316</v>
      </c>
      <c r="U704" s="118"/>
      <c r="V704" s="118"/>
      <c r="W704" s="133" t="str">
        <f>VLOOKUP(TRIM(X704),X10:Y88,2,FALSE)</f>
        <v>Krisztian</v>
      </c>
      <c r="X704" s="11" t="str">
        <f t="shared" si="25"/>
        <v>6.14</v>
      </c>
      <c r="Y704" s="64"/>
      <c r="AA704" s="1">
        <f t="shared" si="24"/>
        <v>3</v>
      </c>
    </row>
    <row r="705" spans="1:27" ht="35.25" customHeight="1">
      <c r="A705" s="119" t="s">
        <v>139</v>
      </c>
      <c r="B705" s="134" t="s">
        <v>57</v>
      </c>
      <c r="C705" s="122" t="s">
        <v>140</v>
      </c>
      <c r="D705" s="122" t="s">
        <v>105</v>
      </c>
      <c r="E705" s="123" t="s">
        <v>1541</v>
      </c>
      <c r="F705" s="124" t="s">
        <v>270</v>
      </c>
      <c r="G705" s="124" t="s">
        <v>142</v>
      </c>
      <c r="H705" s="124" t="s">
        <v>3338</v>
      </c>
      <c r="I705" s="135" t="s">
        <v>176</v>
      </c>
      <c r="J705" s="129" t="s">
        <v>180</v>
      </c>
      <c r="K705" s="128">
        <v>0</v>
      </c>
      <c r="L705" s="129"/>
      <c r="M705" s="128" t="s">
        <v>3485</v>
      </c>
      <c r="N705" s="127" t="s">
        <v>444</v>
      </c>
      <c r="O705" s="127" t="s">
        <v>164</v>
      </c>
      <c r="P705" s="127" t="s">
        <v>178</v>
      </c>
      <c r="Q705" s="131" t="s">
        <v>3844</v>
      </c>
      <c r="R705" s="131" t="s">
        <v>5211</v>
      </c>
      <c r="S705" s="144" t="s">
        <v>5211</v>
      </c>
      <c r="T705" s="136" t="s">
        <v>447</v>
      </c>
      <c r="U705" s="118"/>
      <c r="V705" s="118"/>
      <c r="W705" s="133" t="str">
        <f>VLOOKUP(TRIM(X705),X10:Y88,2,FALSE)</f>
        <v>Krisztian</v>
      </c>
      <c r="X705" s="11" t="str">
        <f t="shared" si="25"/>
        <v>6.5.6</v>
      </c>
      <c r="Y705" s="64"/>
      <c r="AA705" s="1">
        <f t="shared" si="24"/>
        <v>12</v>
      </c>
    </row>
    <row r="706" spans="1:27" ht="35.25" customHeight="1">
      <c r="A706" s="119" t="s">
        <v>139</v>
      </c>
      <c r="B706" s="134" t="s">
        <v>57</v>
      </c>
      <c r="C706" s="122" t="s">
        <v>140</v>
      </c>
      <c r="D706" s="122" t="s">
        <v>105</v>
      </c>
      <c r="E706" s="123" t="s">
        <v>1542</v>
      </c>
      <c r="F706" s="124" t="s">
        <v>270</v>
      </c>
      <c r="G706" s="124" t="s">
        <v>142</v>
      </c>
      <c r="H706" s="124" t="s">
        <v>3339</v>
      </c>
      <c r="I706" s="135" t="s">
        <v>195</v>
      </c>
      <c r="J706" s="129" t="s">
        <v>180</v>
      </c>
      <c r="K706" s="128">
        <v>0</v>
      </c>
      <c r="L706" s="129"/>
      <c r="M706" s="128" t="s">
        <v>206</v>
      </c>
      <c r="N706" s="127" t="s">
        <v>444</v>
      </c>
      <c r="O706" s="127" t="s">
        <v>164</v>
      </c>
      <c r="P706" s="127" t="s">
        <v>178</v>
      </c>
      <c r="Q706" s="131" t="s">
        <v>3845</v>
      </c>
      <c r="R706" s="131" t="s">
        <v>4040</v>
      </c>
      <c r="S706" s="132" t="s">
        <v>179</v>
      </c>
      <c r="T706" s="136" t="s">
        <v>453</v>
      </c>
      <c r="U706" s="118"/>
      <c r="V706" s="118"/>
      <c r="W706" s="133" t="str">
        <f>VLOOKUP(TRIM(X706),X10:Y88,2,FALSE)</f>
        <v>Krisztian</v>
      </c>
      <c r="X706" s="11" t="str">
        <f t="shared" si="25"/>
        <v>6.5.6</v>
      </c>
      <c r="Y706" s="64"/>
      <c r="AA706" s="1">
        <f t="shared" si="24"/>
        <v>25</v>
      </c>
    </row>
    <row r="707" spans="1:27" ht="35.25" customHeight="1">
      <c r="A707" s="119" t="s">
        <v>139</v>
      </c>
      <c r="B707" s="134" t="s">
        <v>57</v>
      </c>
      <c r="C707" s="122" t="s">
        <v>140</v>
      </c>
      <c r="D707" s="122" t="s">
        <v>105</v>
      </c>
      <c r="E707" s="123" t="s">
        <v>1543</v>
      </c>
      <c r="F707" s="124" t="s">
        <v>270</v>
      </c>
      <c r="G707" s="124" t="s">
        <v>142</v>
      </c>
      <c r="H707" s="124" t="s">
        <v>3340</v>
      </c>
      <c r="I707" s="135" t="s">
        <v>195</v>
      </c>
      <c r="J707" s="129" t="s">
        <v>742</v>
      </c>
      <c r="K707" s="128">
        <v>0</v>
      </c>
      <c r="L707" s="129"/>
      <c r="M707" s="128" t="s">
        <v>206</v>
      </c>
      <c r="N707" s="127" t="s">
        <v>444</v>
      </c>
      <c r="O707" s="127" t="s">
        <v>164</v>
      </c>
      <c r="P707" s="127" t="s">
        <v>178</v>
      </c>
      <c r="Q707" s="131" t="s">
        <v>3846</v>
      </c>
      <c r="R707" s="131" t="s">
        <v>4041</v>
      </c>
      <c r="S707" s="132" t="s">
        <v>179</v>
      </c>
      <c r="T707" s="136" t="s">
        <v>453</v>
      </c>
      <c r="U707" s="118"/>
      <c r="V707" s="118"/>
      <c r="W707" s="133" t="str">
        <f>VLOOKUP(TRIM(X707),X10:Y88,2,FALSE)</f>
        <v>Krisztian</v>
      </c>
      <c r="X707" s="11" t="str">
        <f t="shared" si="25"/>
        <v>6.5.6</v>
      </c>
      <c r="Y707" s="64"/>
      <c r="AA707" s="1">
        <f t="shared" si="24"/>
        <v>25</v>
      </c>
    </row>
    <row r="708" spans="1:27" ht="35.25" customHeight="1">
      <c r="A708" s="119" t="s">
        <v>139</v>
      </c>
      <c r="B708" s="134" t="s">
        <v>57</v>
      </c>
      <c r="C708" s="122" t="s">
        <v>140</v>
      </c>
      <c r="D708" s="122" t="s">
        <v>118</v>
      </c>
      <c r="E708" s="123" t="s">
        <v>1544</v>
      </c>
      <c r="F708" s="124" t="s">
        <v>21</v>
      </c>
      <c r="G708" s="124" t="s">
        <v>142</v>
      </c>
      <c r="H708" s="124" t="s">
        <v>3341</v>
      </c>
      <c r="I708" s="135" t="s">
        <v>259</v>
      </c>
      <c r="J708" s="129" t="s">
        <v>652</v>
      </c>
      <c r="K708" s="128"/>
      <c r="L708" s="129"/>
      <c r="M708" s="128" t="s">
        <v>3485</v>
      </c>
      <c r="N708" s="127" t="s">
        <v>570</v>
      </c>
      <c r="O708" s="127" t="s">
        <v>164</v>
      </c>
      <c r="P708" s="127" t="s">
        <v>653</v>
      </c>
      <c r="Q708" s="131" t="s">
        <v>3301</v>
      </c>
      <c r="R708" s="131" t="s">
        <v>161</v>
      </c>
      <c r="S708" s="132" t="s">
        <v>159</v>
      </c>
      <c r="T708" s="136" t="s">
        <v>260</v>
      </c>
      <c r="U708" s="118"/>
      <c r="V708" s="118"/>
      <c r="W708" s="133" t="str">
        <f>VLOOKUP(TRIM(X708),X10:Y88,2,FALSE)</f>
        <v>Krisztian</v>
      </c>
      <c r="X708" s="11" t="str">
        <f t="shared" si="25"/>
        <v>6.8</v>
      </c>
      <c r="Y708" s="64"/>
      <c r="AA708" s="1">
        <f t="shared" si="24"/>
        <v>4</v>
      </c>
    </row>
    <row r="709" spans="1:27" ht="35.25" customHeight="1">
      <c r="A709" s="119" t="s">
        <v>139</v>
      </c>
      <c r="B709" s="134" t="s">
        <v>57</v>
      </c>
      <c r="C709" s="122" t="s">
        <v>140</v>
      </c>
      <c r="D709" s="122" t="s">
        <v>117</v>
      </c>
      <c r="E709" s="123" t="s">
        <v>1545</v>
      </c>
      <c r="F709" s="124" t="s">
        <v>21</v>
      </c>
      <c r="G709" s="124" t="s">
        <v>142</v>
      </c>
      <c r="H709" s="124" t="s">
        <v>3342</v>
      </c>
      <c r="I709" s="135" t="s">
        <v>259</v>
      </c>
      <c r="J709" s="129" t="s">
        <v>659</v>
      </c>
      <c r="K709" s="128"/>
      <c r="L709" s="129"/>
      <c r="M709" s="128" t="s">
        <v>3485</v>
      </c>
      <c r="N709" s="127" t="s">
        <v>570</v>
      </c>
      <c r="O709" s="127" t="s">
        <v>672</v>
      </c>
      <c r="P709" s="127" t="s">
        <v>660</v>
      </c>
      <c r="Q709" s="131" t="s">
        <v>3302</v>
      </c>
      <c r="R709" s="131" t="s">
        <v>4491</v>
      </c>
      <c r="S709" s="132" t="s">
        <v>149</v>
      </c>
      <c r="T709" s="136" t="s">
        <v>260</v>
      </c>
      <c r="U709" s="118"/>
      <c r="V709" s="118"/>
      <c r="W709" s="133" t="str">
        <f>VLOOKUP(TRIM(X709),X10:Y88,2,FALSE)</f>
        <v>Frank</v>
      </c>
      <c r="X709" s="11" t="str">
        <f t="shared" si="25"/>
        <v>6.7</v>
      </c>
      <c r="Y709" s="64"/>
      <c r="AA709" s="1">
        <f t="shared" si="24"/>
        <v>4</v>
      </c>
    </row>
    <row r="710" spans="1:27" ht="35.25" customHeight="1">
      <c r="A710" s="119" t="s">
        <v>139</v>
      </c>
      <c r="B710" s="134" t="s">
        <v>57</v>
      </c>
      <c r="C710" s="122" t="s">
        <v>140</v>
      </c>
      <c r="D710" s="122" t="s">
        <v>97</v>
      </c>
      <c r="E710" s="123" t="s">
        <v>1546</v>
      </c>
      <c r="F710" s="124" t="s">
        <v>270</v>
      </c>
      <c r="G710" s="124" t="s">
        <v>142</v>
      </c>
      <c r="H710" s="124" t="s">
        <v>3343</v>
      </c>
      <c r="I710" s="135" t="s">
        <v>229</v>
      </c>
      <c r="J710" s="129" t="s">
        <v>180</v>
      </c>
      <c r="K710" s="128">
        <v>0</v>
      </c>
      <c r="L710" s="129"/>
      <c r="M710" s="128" t="s">
        <v>3485</v>
      </c>
      <c r="N710" s="127" t="s">
        <v>444</v>
      </c>
      <c r="O710" s="127" t="s">
        <v>164</v>
      </c>
      <c r="P710" s="127" t="s">
        <v>178</v>
      </c>
      <c r="Q710" s="131" t="s">
        <v>3494</v>
      </c>
      <c r="R710" s="131" t="s">
        <v>3493</v>
      </c>
      <c r="S710" s="132" t="s">
        <v>3493</v>
      </c>
      <c r="T710" s="136" t="s">
        <v>252</v>
      </c>
      <c r="U710" s="118"/>
      <c r="V710" s="118"/>
      <c r="W710" s="133" t="str">
        <f>VLOOKUP(TRIM(X710),X10:Y88,2,FALSE)</f>
        <v>Frank</v>
      </c>
      <c r="X710" s="11" t="str">
        <f t="shared" si="25"/>
        <v>6.5.2</v>
      </c>
      <c r="Y710" s="64"/>
      <c r="AA710" s="1">
        <f t="shared" si="24"/>
        <v>7</v>
      </c>
    </row>
    <row r="711" spans="1:27" ht="35.25" customHeight="1">
      <c r="A711" s="119" t="s">
        <v>139</v>
      </c>
      <c r="B711" s="134" t="s">
        <v>57</v>
      </c>
      <c r="C711" s="122" t="s">
        <v>140</v>
      </c>
      <c r="D711" s="122" t="s">
        <v>77</v>
      </c>
      <c r="E711" s="123" t="s">
        <v>1547</v>
      </c>
      <c r="F711" s="124" t="s">
        <v>24</v>
      </c>
      <c r="G711" s="124" t="s">
        <v>142</v>
      </c>
      <c r="H711" s="124" t="s">
        <v>3397</v>
      </c>
      <c r="I711" s="135" t="s">
        <v>661</v>
      </c>
      <c r="J711" s="129" t="s">
        <v>196</v>
      </c>
      <c r="K711" s="128">
        <v>379</v>
      </c>
      <c r="L711" s="129"/>
      <c r="M711" s="128" t="s">
        <v>186</v>
      </c>
      <c r="N711" s="127" t="s">
        <v>208</v>
      </c>
      <c r="O711" s="127" t="s">
        <v>156</v>
      </c>
      <c r="P711" s="127" t="s">
        <v>3303</v>
      </c>
      <c r="Q711" s="131" t="s">
        <v>3847</v>
      </c>
      <c r="R711" s="131" t="s">
        <v>4790</v>
      </c>
      <c r="S711" s="132" t="s">
        <v>4789</v>
      </c>
      <c r="T711" s="136" t="s">
        <v>274</v>
      </c>
      <c r="U711" s="118"/>
      <c r="V711" s="118"/>
      <c r="W711" s="133" t="str">
        <f>VLOOKUP(TRIM(X711),X10:Y88,2,FALSE)</f>
        <v>Puneet</v>
      </c>
      <c r="X711" s="11" t="str">
        <f t="shared" si="25"/>
        <v>5.1</v>
      </c>
      <c r="Y711" s="64"/>
      <c r="AA711" s="1">
        <f t="shared" si="24"/>
        <v>26</v>
      </c>
    </row>
    <row r="712" spans="1:27" ht="37.200000000000003" customHeight="1">
      <c r="A712" s="119" t="s">
        <v>139</v>
      </c>
      <c r="B712" s="134" t="s">
        <v>57</v>
      </c>
      <c r="C712" s="122" t="s">
        <v>140</v>
      </c>
      <c r="D712" s="122" t="s">
        <v>77</v>
      </c>
      <c r="E712" s="123" t="s">
        <v>1548</v>
      </c>
      <c r="F712" s="124" t="s">
        <v>24</v>
      </c>
      <c r="G712" s="124" t="s">
        <v>142</v>
      </c>
      <c r="H712" s="124" t="s">
        <v>3398</v>
      </c>
      <c r="I712" s="135" t="s">
        <v>661</v>
      </c>
      <c r="J712" s="129" t="s">
        <v>196</v>
      </c>
      <c r="K712" s="128">
        <v>380</v>
      </c>
      <c r="L712" s="129"/>
      <c r="M712" s="128" t="s">
        <v>210</v>
      </c>
      <c r="N712" s="127" t="s">
        <v>2666</v>
      </c>
      <c r="O712" s="127" t="s">
        <v>152</v>
      </c>
      <c r="P712" s="127" t="s">
        <v>3303</v>
      </c>
      <c r="Q712" s="131" t="s">
        <v>3848</v>
      </c>
      <c r="R712" s="131" t="s">
        <v>4793</v>
      </c>
      <c r="S712" s="132" t="s">
        <v>4792</v>
      </c>
      <c r="T712" s="136" t="s">
        <v>274</v>
      </c>
      <c r="U712" s="118"/>
      <c r="V712" s="118"/>
      <c r="W712" s="133" t="str">
        <f>VLOOKUP(TRIM(X712),X10:Y88,2,FALSE)</f>
        <v>Puneet</v>
      </c>
      <c r="X712" s="11" t="str">
        <f t="shared" si="25"/>
        <v>5.1</v>
      </c>
      <c r="Y712" s="64"/>
      <c r="AA712" s="1">
        <f t="shared" si="24"/>
        <v>26</v>
      </c>
    </row>
    <row r="713" spans="1:27" ht="35.25" customHeight="1">
      <c r="A713" s="119" t="s">
        <v>139</v>
      </c>
      <c r="B713" s="134" t="s">
        <v>57</v>
      </c>
      <c r="C713" s="122" t="s">
        <v>140</v>
      </c>
      <c r="D713" s="122" t="s">
        <v>97</v>
      </c>
      <c r="E713" s="123" t="s">
        <v>1549</v>
      </c>
      <c r="F713" s="124" t="s">
        <v>270</v>
      </c>
      <c r="G713" s="124" t="s">
        <v>142</v>
      </c>
      <c r="H713" s="124" t="s">
        <v>3344</v>
      </c>
      <c r="I713" s="135" t="s">
        <v>229</v>
      </c>
      <c r="J713" s="129" t="s">
        <v>180</v>
      </c>
      <c r="K713" s="128">
        <v>0</v>
      </c>
      <c r="L713" s="129"/>
      <c r="M713" s="128" t="s">
        <v>3485</v>
      </c>
      <c r="N713" s="127" t="s">
        <v>444</v>
      </c>
      <c r="O713" s="127" t="s">
        <v>164</v>
      </c>
      <c r="P713" s="127" t="s">
        <v>178</v>
      </c>
      <c r="Q713" s="131" t="s">
        <v>3496</v>
      </c>
      <c r="R713" s="131" t="s">
        <v>3495</v>
      </c>
      <c r="S713" s="132" t="s">
        <v>3495</v>
      </c>
      <c r="T713" s="136" t="s">
        <v>252</v>
      </c>
      <c r="U713" s="118"/>
      <c r="V713" s="118"/>
      <c r="W713" s="133" t="str">
        <f>VLOOKUP(TRIM(X713),X10:Y88,2,FALSE)</f>
        <v>Frank</v>
      </c>
      <c r="X713" s="11" t="str">
        <f t="shared" si="25"/>
        <v>6.5.2</v>
      </c>
      <c r="Y713" s="64"/>
      <c r="AA713" s="1">
        <f t="shared" si="24"/>
        <v>7</v>
      </c>
    </row>
    <row r="714" spans="1:27" ht="35.25" customHeight="1">
      <c r="A714" s="119" t="s">
        <v>139</v>
      </c>
      <c r="B714" s="134" t="s">
        <v>57</v>
      </c>
      <c r="C714" s="122" t="s">
        <v>140</v>
      </c>
      <c r="D714" s="122" t="s">
        <v>77</v>
      </c>
      <c r="E714" s="123" t="s">
        <v>1550</v>
      </c>
      <c r="F714" s="124" t="s">
        <v>24</v>
      </c>
      <c r="G714" s="124" t="s">
        <v>142</v>
      </c>
      <c r="H714" s="124" t="s">
        <v>3399</v>
      </c>
      <c r="I714" s="135" t="s">
        <v>661</v>
      </c>
      <c r="J714" s="129" t="s">
        <v>196</v>
      </c>
      <c r="K714" s="128">
        <v>381</v>
      </c>
      <c r="L714" s="129"/>
      <c r="M714" s="128" t="s">
        <v>210</v>
      </c>
      <c r="N714" s="127" t="s">
        <v>2831</v>
      </c>
      <c r="O714" s="127" t="s">
        <v>164</v>
      </c>
      <c r="P714" s="127" t="s">
        <v>3303</v>
      </c>
      <c r="Q714" s="131" t="s">
        <v>3849</v>
      </c>
      <c r="R714" s="131" t="s">
        <v>4796</v>
      </c>
      <c r="S714" s="132" t="s">
        <v>4795</v>
      </c>
      <c r="T714" s="136" t="s">
        <v>274</v>
      </c>
      <c r="U714" s="118"/>
      <c r="V714" s="118"/>
      <c r="W714" s="133" t="str">
        <f>VLOOKUP(TRIM(X714),X10:Y88,2,FALSE)</f>
        <v>Puneet</v>
      </c>
      <c r="X714" s="11" t="str">
        <f t="shared" si="25"/>
        <v>5.1</v>
      </c>
      <c r="Y714" s="64"/>
      <c r="AA714" s="1">
        <f t="shared" si="24"/>
        <v>26</v>
      </c>
    </row>
    <row r="715" spans="1:27" ht="35.25" customHeight="1">
      <c r="A715" s="119" t="s">
        <v>139</v>
      </c>
      <c r="B715" s="134" t="s">
        <v>57</v>
      </c>
      <c r="C715" s="122" t="s">
        <v>140</v>
      </c>
      <c r="D715" s="122" t="s">
        <v>112</v>
      </c>
      <c r="E715" s="123" t="s">
        <v>1551</v>
      </c>
      <c r="F715" s="124" t="s">
        <v>270</v>
      </c>
      <c r="G715" s="124" t="s">
        <v>142</v>
      </c>
      <c r="H715" s="124" t="s">
        <v>3345</v>
      </c>
      <c r="I715" s="135" t="s">
        <v>229</v>
      </c>
      <c r="J715" s="129" t="s">
        <v>180</v>
      </c>
      <c r="K715" s="128">
        <v>0</v>
      </c>
      <c r="L715" s="129"/>
      <c r="M715" s="128" t="s">
        <v>3485</v>
      </c>
      <c r="N715" s="127" t="s">
        <v>444</v>
      </c>
      <c r="O715" s="127" t="s">
        <v>164</v>
      </c>
      <c r="P715" s="127" t="s">
        <v>178</v>
      </c>
      <c r="Q715" s="131" t="s">
        <v>3498</v>
      </c>
      <c r="R715" s="131" t="s">
        <v>3497</v>
      </c>
      <c r="S715" s="132" t="s">
        <v>3497</v>
      </c>
      <c r="T715" s="136" t="s">
        <v>252</v>
      </c>
      <c r="U715" s="118"/>
      <c r="V715" s="118"/>
      <c r="W715" s="133" t="str">
        <f>VLOOKUP(TRIM(X715),X10:Y88,2,FALSE)</f>
        <v>Krisztian</v>
      </c>
      <c r="X715" s="11" t="str">
        <f t="shared" si="25"/>
        <v>6.5.10</v>
      </c>
      <c r="Y715" s="64"/>
      <c r="AA715" s="1">
        <f t="shared" si="24"/>
        <v>7</v>
      </c>
    </row>
    <row r="716" spans="1:27" ht="35.25" customHeight="1">
      <c r="A716" s="119" t="s">
        <v>139</v>
      </c>
      <c r="B716" s="134" t="s">
        <v>57</v>
      </c>
      <c r="C716" s="122" t="s">
        <v>140</v>
      </c>
      <c r="D716" s="122" t="s">
        <v>77</v>
      </c>
      <c r="E716" s="123" t="s">
        <v>1552</v>
      </c>
      <c r="F716" s="124" t="s">
        <v>24</v>
      </c>
      <c r="G716" s="124" t="s">
        <v>142</v>
      </c>
      <c r="H716" s="124" t="s">
        <v>3400</v>
      </c>
      <c r="I716" s="135" t="s">
        <v>661</v>
      </c>
      <c r="J716" s="129" t="s">
        <v>185</v>
      </c>
      <c r="K716" s="128">
        <v>3390</v>
      </c>
      <c r="L716" s="129"/>
      <c r="M716" s="128" t="s">
        <v>186</v>
      </c>
      <c r="N716" s="127" t="s">
        <v>744</v>
      </c>
      <c r="O716" s="127" t="s">
        <v>164</v>
      </c>
      <c r="P716" s="127" t="s">
        <v>3304</v>
      </c>
      <c r="Q716" s="131" t="s">
        <v>3850</v>
      </c>
      <c r="R716" s="131" t="s">
        <v>4224</v>
      </c>
      <c r="S716" s="132" t="s">
        <v>4223</v>
      </c>
      <c r="T716" s="136" t="s">
        <v>274</v>
      </c>
      <c r="U716" s="118"/>
      <c r="V716" s="118"/>
      <c r="W716" s="133" t="str">
        <f>VLOOKUP(TRIM(X716),X10:Y88,2,FALSE)</f>
        <v>Puneet</v>
      </c>
      <c r="X716" s="11" t="str">
        <f t="shared" si="25"/>
        <v>5.1</v>
      </c>
      <c r="Y716" s="64"/>
      <c r="AA716" s="1">
        <f t="shared" si="24"/>
        <v>26</v>
      </c>
    </row>
    <row r="717" spans="1:27" ht="35.25" customHeight="1">
      <c r="A717" s="119" t="s">
        <v>139</v>
      </c>
      <c r="B717" s="134" t="s">
        <v>57</v>
      </c>
      <c r="C717" s="122" t="s">
        <v>140</v>
      </c>
      <c r="D717" s="122" t="s">
        <v>557</v>
      </c>
      <c r="E717" s="123" t="s">
        <v>1553</v>
      </c>
      <c r="F717" s="124" t="s">
        <v>270</v>
      </c>
      <c r="G717" s="124" t="s">
        <v>142</v>
      </c>
      <c r="H717" s="124" t="s">
        <v>3346</v>
      </c>
      <c r="I717" s="135" t="s">
        <v>265</v>
      </c>
      <c r="J717" s="129" t="s">
        <v>180</v>
      </c>
      <c r="K717" s="128">
        <v>0</v>
      </c>
      <c r="L717" s="129"/>
      <c r="M717" s="128" t="s">
        <v>186</v>
      </c>
      <c r="N717" s="127" t="s">
        <v>444</v>
      </c>
      <c r="O717" s="127" t="s">
        <v>164</v>
      </c>
      <c r="P717" s="127" t="s">
        <v>178</v>
      </c>
      <c r="Q717" s="131" t="s">
        <v>3851</v>
      </c>
      <c r="R717" s="131" t="s">
        <v>4201</v>
      </c>
      <c r="S717" s="132" t="s">
        <v>4202</v>
      </c>
      <c r="T717" s="136" t="s">
        <v>266</v>
      </c>
      <c r="U717" s="118"/>
      <c r="V717" s="118"/>
      <c r="W717" s="133" t="str">
        <f>VLOOKUP(TRIM(X717),X10:Y88,2,FALSE)</f>
        <v>Frank</v>
      </c>
      <c r="X717" s="11" t="str">
        <f t="shared" si="25"/>
        <v>6.5.7.1</v>
      </c>
      <c r="Y717" s="64"/>
      <c r="AA717" s="1">
        <f t="shared" si="24"/>
        <v>8</v>
      </c>
    </row>
    <row r="718" spans="1:27" ht="35.25" customHeight="1">
      <c r="A718" s="119" t="s">
        <v>139</v>
      </c>
      <c r="B718" s="134" t="s">
        <v>57</v>
      </c>
      <c r="C718" s="122" t="s">
        <v>140</v>
      </c>
      <c r="D718" s="122" t="s">
        <v>114</v>
      </c>
      <c r="E718" s="123" t="s">
        <v>1554</v>
      </c>
      <c r="F718" s="124" t="s">
        <v>167</v>
      </c>
      <c r="G718" s="124" t="s">
        <v>226</v>
      </c>
      <c r="H718" s="124" t="s">
        <v>3305</v>
      </c>
      <c r="I718" s="135" t="s">
        <v>217</v>
      </c>
      <c r="J718" s="129"/>
      <c r="K718" s="128"/>
      <c r="L718" s="129"/>
      <c r="M718" s="128" t="s">
        <v>3485</v>
      </c>
      <c r="N718" s="127"/>
      <c r="O718" s="127" t="s">
        <v>164</v>
      </c>
      <c r="P718" s="127" t="s">
        <v>178</v>
      </c>
      <c r="Q718" s="131" t="s">
        <v>3306</v>
      </c>
      <c r="R718" s="131" t="s">
        <v>5211</v>
      </c>
      <c r="S718" s="144" t="s">
        <v>5211</v>
      </c>
      <c r="T718" s="136" t="s">
        <v>231</v>
      </c>
      <c r="U718" s="118"/>
      <c r="V718" s="118"/>
      <c r="W718" s="133" t="str">
        <f>VLOOKUP(TRIM(X718),X10:Y88,2,FALSE)</f>
        <v>Frank</v>
      </c>
      <c r="X718" s="11" t="str">
        <f t="shared" si="25"/>
        <v>6.5.11</v>
      </c>
      <c r="Y718" s="64"/>
      <c r="AA718" s="1">
        <f t="shared" si="24"/>
        <v>5</v>
      </c>
    </row>
    <row r="719" spans="1:27" ht="35.25" customHeight="1">
      <c r="A719" s="119" t="s">
        <v>139</v>
      </c>
      <c r="B719" s="134" t="s">
        <v>57</v>
      </c>
      <c r="C719" s="122" t="s">
        <v>140</v>
      </c>
      <c r="D719" s="122" t="s">
        <v>112</v>
      </c>
      <c r="E719" s="123" t="s">
        <v>1555</v>
      </c>
      <c r="F719" s="124" t="s">
        <v>270</v>
      </c>
      <c r="G719" s="124" t="s">
        <v>142</v>
      </c>
      <c r="H719" s="124" t="s">
        <v>3347</v>
      </c>
      <c r="I719" s="135" t="s">
        <v>229</v>
      </c>
      <c r="J719" s="129" t="s">
        <v>180</v>
      </c>
      <c r="K719" s="128">
        <v>0</v>
      </c>
      <c r="L719" s="129"/>
      <c r="M719" s="128" t="s">
        <v>3485</v>
      </c>
      <c r="N719" s="127" t="s">
        <v>444</v>
      </c>
      <c r="O719" s="127" t="s">
        <v>164</v>
      </c>
      <c r="P719" s="127" t="s">
        <v>178</v>
      </c>
      <c r="Q719" s="131" t="s">
        <v>3500</v>
      </c>
      <c r="R719" s="131" t="s">
        <v>3499</v>
      </c>
      <c r="S719" s="132" t="s">
        <v>3499</v>
      </c>
      <c r="T719" s="136" t="s">
        <v>252</v>
      </c>
      <c r="U719" s="118"/>
      <c r="V719" s="118"/>
      <c r="W719" s="133" t="str">
        <f>VLOOKUP(TRIM(X719),X10:Y88,2,FALSE)</f>
        <v>Krisztian</v>
      </c>
      <c r="X719" s="11" t="str">
        <f t="shared" si="25"/>
        <v>6.5.10</v>
      </c>
      <c r="Y719" s="64"/>
      <c r="AA719" s="1">
        <f t="shared" si="24"/>
        <v>7</v>
      </c>
    </row>
    <row r="720" spans="1:27" ht="35.25" customHeight="1">
      <c r="A720" s="119" t="s">
        <v>139</v>
      </c>
      <c r="B720" s="134" t="s">
        <v>57</v>
      </c>
      <c r="C720" s="122" t="s">
        <v>140</v>
      </c>
      <c r="D720" s="122" t="s">
        <v>77</v>
      </c>
      <c r="E720" s="123" t="s">
        <v>1556</v>
      </c>
      <c r="F720" s="124" t="s">
        <v>24</v>
      </c>
      <c r="G720" s="124" t="s">
        <v>142</v>
      </c>
      <c r="H720" s="124" t="s">
        <v>12741</v>
      </c>
      <c r="I720" s="135" t="s">
        <v>661</v>
      </c>
      <c r="J720" s="129" t="s">
        <v>185</v>
      </c>
      <c r="K720" s="128">
        <v>3391</v>
      </c>
      <c r="L720" s="129"/>
      <c r="M720" s="128" t="s">
        <v>186</v>
      </c>
      <c r="N720" s="127" t="s">
        <v>744</v>
      </c>
      <c r="O720" s="127" t="s">
        <v>164</v>
      </c>
      <c r="P720" s="127" t="s">
        <v>2919</v>
      </c>
      <c r="Q720" s="131" t="s">
        <v>3852</v>
      </c>
      <c r="R720" s="131" t="s">
        <v>4197</v>
      </c>
      <c r="S720" s="132" t="s">
        <v>4196</v>
      </c>
      <c r="T720" s="136" t="s">
        <v>274</v>
      </c>
      <c r="U720" s="118"/>
      <c r="V720" s="118"/>
      <c r="W720" s="133" t="str">
        <f>VLOOKUP(TRIM(X720),X10:Y88,2,FALSE)</f>
        <v>Puneet</v>
      </c>
      <c r="X720" s="11" t="str">
        <f t="shared" si="25"/>
        <v>5.1</v>
      </c>
      <c r="Y720" s="64"/>
      <c r="AA720" s="1">
        <f t="shared" si="24"/>
        <v>26</v>
      </c>
    </row>
    <row r="721" spans="1:27" ht="37.200000000000003" customHeight="1">
      <c r="A721" s="119" t="s">
        <v>139</v>
      </c>
      <c r="B721" s="134" t="s">
        <v>57</v>
      </c>
      <c r="C721" s="122" t="s">
        <v>140</v>
      </c>
      <c r="D721" s="122" t="s">
        <v>288</v>
      </c>
      <c r="E721" s="123" t="s">
        <v>1557</v>
      </c>
      <c r="F721" s="124" t="s">
        <v>21</v>
      </c>
      <c r="G721" s="124" t="s">
        <v>142</v>
      </c>
      <c r="H721" s="124" t="s">
        <v>3348</v>
      </c>
      <c r="I721" s="135" t="s">
        <v>249</v>
      </c>
      <c r="J721" s="129" t="s">
        <v>2639</v>
      </c>
      <c r="K721" s="128"/>
      <c r="L721" s="129"/>
      <c r="M721" s="128" t="s">
        <v>3485</v>
      </c>
      <c r="N721" s="127" t="s">
        <v>170</v>
      </c>
      <c r="O721" s="127" t="s">
        <v>164</v>
      </c>
      <c r="P721" s="127" t="s">
        <v>2640</v>
      </c>
      <c r="Q721" s="131" t="s">
        <v>3307</v>
      </c>
      <c r="R721" s="131" t="s">
        <v>4268</v>
      </c>
      <c r="S721" s="132" t="s">
        <v>4267</v>
      </c>
      <c r="T721" s="136" t="s">
        <v>261</v>
      </c>
      <c r="U721" s="118"/>
      <c r="V721" s="118"/>
      <c r="W721" s="133" t="str">
        <f>VLOOKUP(TRIM(X721),X10:Y88,2,FALSE)</f>
        <v>Puneet</v>
      </c>
      <c r="X721" s="11" t="str">
        <f t="shared" si="25"/>
        <v>6.11</v>
      </c>
      <c r="Y721" s="64"/>
      <c r="AA721" s="1">
        <f t="shared" si="24"/>
        <v>4</v>
      </c>
    </row>
    <row r="722" spans="1:27" ht="35.25" customHeight="1">
      <c r="A722" s="119" t="s">
        <v>139</v>
      </c>
      <c r="B722" s="134" t="s">
        <v>57</v>
      </c>
      <c r="C722" s="122" t="s">
        <v>140</v>
      </c>
      <c r="D722" s="122" t="s">
        <v>105</v>
      </c>
      <c r="E722" s="123" t="s">
        <v>1558</v>
      </c>
      <c r="F722" s="124" t="s">
        <v>270</v>
      </c>
      <c r="G722" s="124" t="s">
        <v>142</v>
      </c>
      <c r="H722" s="124" t="s">
        <v>3349</v>
      </c>
      <c r="I722" s="135" t="s">
        <v>264</v>
      </c>
      <c r="J722" s="129" t="s">
        <v>180</v>
      </c>
      <c r="K722" s="128">
        <v>0</v>
      </c>
      <c r="L722" s="129"/>
      <c r="M722" s="128" t="s">
        <v>186</v>
      </c>
      <c r="N722" s="127" t="s">
        <v>444</v>
      </c>
      <c r="O722" s="127" t="s">
        <v>164</v>
      </c>
      <c r="P722" s="127" t="s">
        <v>178</v>
      </c>
      <c r="Q722" s="131" t="s">
        <v>3853</v>
      </c>
      <c r="R722" s="131" t="s">
        <v>4921</v>
      </c>
      <c r="S722" s="132" t="s">
        <v>4920</v>
      </c>
      <c r="T722" s="136" t="s">
        <v>172</v>
      </c>
      <c r="U722" s="118"/>
      <c r="V722" s="118"/>
      <c r="W722" s="133" t="str">
        <f>VLOOKUP(TRIM(X722),X10:Y88,2,FALSE)</f>
        <v>Krisztian</v>
      </c>
      <c r="X722" s="11" t="str">
        <f t="shared" si="25"/>
        <v>6.5.6</v>
      </c>
      <c r="Y722" s="64"/>
      <c r="AA722" s="1">
        <f t="shared" si="24"/>
        <v>4</v>
      </c>
    </row>
    <row r="723" spans="1:27" ht="35.25" customHeight="1">
      <c r="A723" s="119" t="s">
        <v>139</v>
      </c>
      <c r="B723" s="134" t="s">
        <v>57</v>
      </c>
      <c r="C723" s="122" t="s">
        <v>140</v>
      </c>
      <c r="D723" s="122" t="s">
        <v>557</v>
      </c>
      <c r="E723" s="123" t="s">
        <v>1559</v>
      </c>
      <c r="F723" s="124" t="s">
        <v>270</v>
      </c>
      <c r="G723" s="124" t="s">
        <v>142</v>
      </c>
      <c r="H723" s="124" t="s">
        <v>3350</v>
      </c>
      <c r="I723" s="135" t="s">
        <v>265</v>
      </c>
      <c r="J723" s="129" t="s">
        <v>180</v>
      </c>
      <c r="K723" s="128">
        <v>0</v>
      </c>
      <c r="L723" s="129"/>
      <c r="M723" s="128" t="s">
        <v>3485</v>
      </c>
      <c r="N723" s="127" t="s">
        <v>444</v>
      </c>
      <c r="O723" s="127" t="s">
        <v>164</v>
      </c>
      <c r="P723" s="127" t="s">
        <v>178</v>
      </c>
      <c r="Q723" s="131" t="s">
        <v>3854</v>
      </c>
      <c r="R723" s="131" t="s">
        <v>4204</v>
      </c>
      <c r="S723" s="137" t="s">
        <v>149</v>
      </c>
      <c r="T723" s="136" t="s">
        <v>266</v>
      </c>
      <c r="U723" s="118"/>
      <c r="V723" s="118"/>
      <c r="W723" s="133" t="str">
        <f>VLOOKUP(TRIM(X723),X10:Y88,2,FALSE)</f>
        <v>Frank</v>
      </c>
      <c r="X723" s="11" t="str">
        <f t="shared" si="25"/>
        <v>6.5.7.1</v>
      </c>
      <c r="Y723" s="64"/>
      <c r="AA723" s="1">
        <f t="shared" si="24"/>
        <v>8</v>
      </c>
    </row>
    <row r="724" spans="1:27" ht="37.200000000000003" customHeight="1">
      <c r="A724" s="119" t="s">
        <v>139</v>
      </c>
      <c r="B724" s="134" t="s">
        <v>57</v>
      </c>
      <c r="C724" s="122" t="s">
        <v>140</v>
      </c>
      <c r="D724" s="122" t="s">
        <v>77</v>
      </c>
      <c r="E724" s="123" t="s">
        <v>1560</v>
      </c>
      <c r="F724" s="124" t="s">
        <v>175</v>
      </c>
      <c r="G724" s="124" t="s">
        <v>142</v>
      </c>
      <c r="H724" s="124" t="s">
        <v>3980</v>
      </c>
      <c r="I724" s="135" t="s">
        <v>661</v>
      </c>
      <c r="J724" s="129"/>
      <c r="K724" s="128"/>
      <c r="L724" s="129"/>
      <c r="M724" s="128" t="s">
        <v>3485</v>
      </c>
      <c r="N724" s="127"/>
      <c r="O724" s="127" t="s">
        <v>152</v>
      </c>
      <c r="P724" s="127" t="s">
        <v>3308</v>
      </c>
      <c r="Q724" s="131" t="s">
        <v>3309</v>
      </c>
      <c r="R724" s="131" t="s">
        <v>4211</v>
      </c>
      <c r="S724" s="132" t="s">
        <v>4198</v>
      </c>
      <c r="T724" s="136" t="s">
        <v>274</v>
      </c>
      <c r="U724" s="118"/>
      <c r="V724" s="118"/>
      <c r="W724" s="133" t="str">
        <f>VLOOKUP(TRIM(X724),X10:Y88,2,FALSE)</f>
        <v>Puneet</v>
      </c>
      <c r="X724" s="11" t="str">
        <f t="shared" si="25"/>
        <v>5.1</v>
      </c>
      <c r="Y724" s="64"/>
      <c r="AA724" s="1">
        <f t="shared" si="24"/>
        <v>26</v>
      </c>
    </row>
    <row r="725" spans="1:27" ht="35.25" customHeight="1">
      <c r="A725" s="119" t="s">
        <v>139</v>
      </c>
      <c r="B725" s="134" t="s">
        <v>57</v>
      </c>
      <c r="C725" s="122" t="s">
        <v>140</v>
      </c>
      <c r="D725" s="122" t="s">
        <v>94</v>
      </c>
      <c r="E725" s="123" t="s">
        <v>1561</v>
      </c>
      <c r="F725" s="124" t="s">
        <v>167</v>
      </c>
      <c r="G725" s="124" t="s">
        <v>142</v>
      </c>
      <c r="H725" s="124" t="s">
        <v>3310</v>
      </c>
      <c r="I725" s="135" t="s">
        <v>255</v>
      </c>
      <c r="J725" s="129"/>
      <c r="K725" s="128"/>
      <c r="L725" s="129"/>
      <c r="M725" s="128" t="s">
        <v>3485</v>
      </c>
      <c r="N725" s="127"/>
      <c r="O725" s="127" t="s">
        <v>164</v>
      </c>
      <c r="P725" s="127" t="s">
        <v>178</v>
      </c>
      <c r="Q725" s="131" t="s">
        <v>3311</v>
      </c>
      <c r="R725" s="131" t="s">
        <v>419</v>
      </c>
      <c r="S725" s="132" t="s">
        <v>159</v>
      </c>
      <c r="T725" s="136" t="s">
        <v>258</v>
      </c>
      <c r="U725" s="118"/>
      <c r="V725" s="118"/>
      <c r="W725" s="133" t="str">
        <f>VLOOKUP(TRIM(X725),X10:Y88,2,FALSE)</f>
        <v>Frank</v>
      </c>
      <c r="X725" s="11" t="str">
        <f t="shared" si="25"/>
        <v>6.5.1</v>
      </c>
      <c r="Y725" s="64"/>
      <c r="AA725" s="1">
        <f t="shared" si="24"/>
        <v>3</v>
      </c>
    </row>
    <row r="726" spans="1:27" ht="37.200000000000003" customHeight="1">
      <c r="A726" s="119" t="s">
        <v>139</v>
      </c>
      <c r="B726" s="134" t="s">
        <v>57</v>
      </c>
      <c r="C726" s="122" t="s">
        <v>140</v>
      </c>
      <c r="D726" s="122" t="s">
        <v>94</v>
      </c>
      <c r="E726" s="123" t="s">
        <v>1562</v>
      </c>
      <c r="F726" s="124" t="s">
        <v>270</v>
      </c>
      <c r="G726" s="124" t="s">
        <v>142</v>
      </c>
      <c r="H726" s="124" t="s">
        <v>9480</v>
      </c>
      <c r="I726" s="135" t="s">
        <v>255</v>
      </c>
      <c r="J726" s="129" t="s">
        <v>169</v>
      </c>
      <c r="K726" s="128">
        <v>0</v>
      </c>
      <c r="L726" s="129"/>
      <c r="M726" s="128" t="s">
        <v>3485</v>
      </c>
      <c r="N726" s="127" t="s">
        <v>444</v>
      </c>
      <c r="O726" s="127" t="s">
        <v>164</v>
      </c>
      <c r="P726" s="127" t="s">
        <v>178</v>
      </c>
      <c r="Q726" s="131" t="s">
        <v>3855</v>
      </c>
      <c r="R726" s="131" t="s">
        <v>5211</v>
      </c>
      <c r="S726" s="144" t="s">
        <v>5211</v>
      </c>
      <c r="T726" s="136" t="s">
        <v>258</v>
      </c>
      <c r="U726" s="118"/>
      <c r="V726" s="118"/>
      <c r="W726" s="133" t="str">
        <f>VLOOKUP(TRIM(X726),X10:Y88,2,FALSE)</f>
        <v>Frank</v>
      </c>
      <c r="X726" s="11" t="str">
        <f t="shared" si="25"/>
        <v>6.5.1</v>
      </c>
      <c r="Y726" s="64"/>
      <c r="AA726" s="1">
        <f t="shared" si="24"/>
        <v>3</v>
      </c>
    </row>
    <row r="727" spans="1:27" ht="35.25" customHeight="1">
      <c r="A727" s="119" t="s">
        <v>139</v>
      </c>
      <c r="B727" s="134" t="s">
        <v>57</v>
      </c>
      <c r="C727" s="122" t="s">
        <v>140</v>
      </c>
      <c r="D727" s="122" t="s">
        <v>94</v>
      </c>
      <c r="E727" s="123" t="s">
        <v>1563</v>
      </c>
      <c r="F727" s="124" t="s">
        <v>270</v>
      </c>
      <c r="G727" s="124" t="s">
        <v>142</v>
      </c>
      <c r="H727" s="124" t="s">
        <v>3377</v>
      </c>
      <c r="I727" s="135" t="s">
        <v>255</v>
      </c>
      <c r="J727" s="129" t="s">
        <v>180</v>
      </c>
      <c r="K727" s="128">
        <v>0</v>
      </c>
      <c r="L727" s="129"/>
      <c r="M727" s="128" t="s">
        <v>3485</v>
      </c>
      <c r="N727" s="127" t="s">
        <v>444</v>
      </c>
      <c r="O727" s="127" t="s">
        <v>164</v>
      </c>
      <c r="P727" s="127" t="s">
        <v>178</v>
      </c>
      <c r="Q727" s="131" t="s">
        <v>3856</v>
      </c>
      <c r="R727" s="131" t="s">
        <v>5211</v>
      </c>
      <c r="S727" s="144" t="s">
        <v>5211</v>
      </c>
      <c r="T727" s="136" t="s">
        <v>258</v>
      </c>
      <c r="U727" s="118"/>
      <c r="V727" s="118"/>
      <c r="W727" s="133" t="str">
        <f>VLOOKUP(TRIM(X727),X10:Y88,2,FALSE)</f>
        <v>Frank</v>
      </c>
      <c r="X727" s="11" t="str">
        <f t="shared" si="25"/>
        <v>6.5.1</v>
      </c>
      <c r="Y727" s="64"/>
      <c r="AA727" s="1">
        <f t="shared" si="24"/>
        <v>3</v>
      </c>
    </row>
    <row r="728" spans="1:27" ht="37.200000000000003" customHeight="1">
      <c r="A728" s="119" t="s">
        <v>139</v>
      </c>
      <c r="B728" s="134" t="s">
        <v>57</v>
      </c>
      <c r="C728" s="122" t="s">
        <v>140</v>
      </c>
      <c r="D728" s="122" t="s">
        <v>110</v>
      </c>
      <c r="E728" s="123" t="s">
        <v>1564</v>
      </c>
      <c r="F728" s="124" t="s">
        <v>270</v>
      </c>
      <c r="G728" s="124" t="s">
        <v>142</v>
      </c>
      <c r="H728" s="124" t="s">
        <v>3351</v>
      </c>
      <c r="I728" s="135" t="s">
        <v>255</v>
      </c>
      <c r="J728" s="129" t="s">
        <v>180</v>
      </c>
      <c r="K728" s="128">
        <v>0</v>
      </c>
      <c r="L728" s="129"/>
      <c r="M728" s="128" t="s">
        <v>3485</v>
      </c>
      <c r="N728" s="127" t="s">
        <v>444</v>
      </c>
      <c r="O728" s="127" t="s">
        <v>164</v>
      </c>
      <c r="P728" s="127" t="s">
        <v>178</v>
      </c>
      <c r="Q728" s="131" t="s">
        <v>3819</v>
      </c>
      <c r="R728" s="131" t="s">
        <v>604</v>
      </c>
      <c r="S728" s="132" t="s">
        <v>145</v>
      </c>
      <c r="T728" s="136" t="s">
        <v>258</v>
      </c>
      <c r="U728" s="118"/>
      <c r="V728" s="118" t="s">
        <v>233</v>
      </c>
      <c r="W728" s="133" t="str">
        <f>VLOOKUP(TRIM(X728),X10:Y88,2,FALSE)</f>
        <v>Irfan</v>
      </c>
      <c r="X728" s="11" t="str">
        <f t="shared" si="25"/>
        <v>6.5.9</v>
      </c>
      <c r="Y728" s="64"/>
      <c r="AA728" s="1">
        <f t="shared" si="24"/>
        <v>3</v>
      </c>
    </row>
    <row r="729" spans="1:27" ht="35.25" customHeight="1">
      <c r="A729" s="119" t="s">
        <v>139</v>
      </c>
      <c r="B729" s="134" t="s">
        <v>57</v>
      </c>
      <c r="C729" s="122" t="s">
        <v>140</v>
      </c>
      <c r="D729" s="122" t="s">
        <v>97</v>
      </c>
      <c r="E729" s="123" t="s">
        <v>1565</v>
      </c>
      <c r="F729" s="124" t="s">
        <v>270</v>
      </c>
      <c r="G729" s="124" t="s">
        <v>142</v>
      </c>
      <c r="H729" s="124" t="s">
        <v>3352</v>
      </c>
      <c r="I729" s="135" t="s">
        <v>255</v>
      </c>
      <c r="J729" s="129" t="s">
        <v>169</v>
      </c>
      <c r="K729" s="128">
        <v>0</v>
      </c>
      <c r="L729" s="129"/>
      <c r="M729" s="128" t="s">
        <v>3485</v>
      </c>
      <c r="N729" s="127" t="s">
        <v>444</v>
      </c>
      <c r="O729" s="127" t="s">
        <v>164</v>
      </c>
      <c r="P729" s="127" t="s">
        <v>178</v>
      </c>
      <c r="Q729" s="131" t="s">
        <v>3857</v>
      </c>
      <c r="R729" s="131" t="s">
        <v>4576</v>
      </c>
      <c r="S729" s="132" t="s">
        <v>179</v>
      </c>
      <c r="T729" s="136" t="s">
        <v>258</v>
      </c>
      <c r="U729" s="118"/>
      <c r="V729" s="118"/>
      <c r="W729" s="133" t="str">
        <f>VLOOKUP(TRIM(X729),X10:Y88,2,FALSE)</f>
        <v>Frank</v>
      </c>
      <c r="X729" s="11" t="str">
        <f t="shared" si="25"/>
        <v>6.5.2</v>
      </c>
      <c r="Y729" s="64"/>
      <c r="AA729" s="1">
        <f t="shared" ref="AA729:AA792" si="26">LEN(I729)</f>
        <v>3</v>
      </c>
    </row>
    <row r="730" spans="1:27" ht="35.25" customHeight="1">
      <c r="A730" s="119" t="s">
        <v>139</v>
      </c>
      <c r="B730" s="134" t="s">
        <v>57</v>
      </c>
      <c r="C730" s="122" t="s">
        <v>140</v>
      </c>
      <c r="D730" s="122" t="s">
        <v>97</v>
      </c>
      <c r="E730" s="123" t="s">
        <v>1566</v>
      </c>
      <c r="F730" s="124" t="s">
        <v>270</v>
      </c>
      <c r="G730" s="124" t="s">
        <v>142</v>
      </c>
      <c r="H730" s="124" t="s">
        <v>3378</v>
      </c>
      <c r="I730" s="135" t="s">
        <v>255</v>
      </c>
      <c r="J730" s="129" t="s">
        <v>180</v>
      </c>
      <c r="K730" s="128">
        <v>0</v>
      </c>
      <c r="L730" s="129"/>
      <c r="M730" s="128" t="s">
        <v>3485</v>
      </c>
      <c r="N730" s="127" t="s">
        <v>444</v>
      </c>
      <c r="O730" s="127" t="s">
        <v>164</v>
      </c>
      <c r="P730" s="127" t="s">
        <v>178</v>
      </c>
      <c r="Q730" s="131" t="s">
        <v>3858</v>
      </c>
      <c r="R730" s="131" t="s">
        <v>5607</v>
      </c>
      <c r="S730" s="132" t="s">
        <v>173</v>
      </c>
      <c r="T730" s="136" t="s">
        <v>258</v>
      </c>
      <c r="U730" s="118"/>
      <c r="V730" s="118" t="s">
        <v>4668</v>
      </c>
      <c r="W730" s="133" t="str">
        <f>VLOOKUP(TRIM(X730),X10:Y88,2,FALSE)</f>
        <v>Frank</v>
      </c>
      <c r="X730" s="11" t="str">
        <f t="shared" si="25"/>
        <v>6.5.2</v>
      </c>
      <c r="Y730" s="64"/>
      <c r="AA730" s="1">
        <f t="shared" si="26"/>
        <v>3</v>
      </c>
    </row>
    <row r="731" spans="1:27" ht="37.200000000000003" customHeight="1">
      <c r="A731" s="119" t="s">
        <v>139</v>
      </c>
      <c r="B731" s="134" t="s">
        <v>57</v>
      </c>
      <c r="C731" s="122" t="s">
        <v>140</v>
      </c>
      <c r="D731" s="122" t="s">
        <v>114</v>
      </c>
      <c r="E731" s="123" t="s">
        <v>1567</v>
      </c>
      <c r="F731" s="124" t="s">
        <v>270</v>
      </c>
      <c r="G731" s="124" t="s">
        <v>142</v>
      </c>
      <c r="H731" s="124" t="s">
        <v>2791</v>
      </c>
      <c r="I731" s="135" t="s">
        <v>255</v>
      </c>
      <c r="J731" s="129" t="s">
        <v>180</v>
      </c>
      <c r="K731" s="128">
        <v>0</v>
      </c>
      <c r="L731" s="129"/>
      <c r="M731" s="128" t="s">
        <v>3485</v>
      </c>
      <c r="N731" s="127" t="s">
        <v>444</v>
      </c>
      <c r="O731" s="127" t="s">
        <v>164</v>
      </c>
      <c r="P731" s="127" t="s">
        <v>178</v>
      </c>
      <c r="Q731" s="131" t="s">
        <v>3859</v>
      </c>
      <c r="R731" s="131" t="s">
        <v>4146</v>
      </c>
      <c r="S731" s="132" t="s">
        <v>179</v>
      </c>
      <c r="T731" s="136" t="s">
        <v>258</v>
      </c>
      <c r="U731" s="118"/>
      <c r="V731" s="118"/>
      <c r="W731" s="133" t="str">
        <f>VLOOKUP(TRIM(X731),X10:Y88,2,FALSE)</f>
        <v>Frank</v>
      </c>
      <c r="X731" s="11" t="str">
        <f t="shared" si="25"/>
        <v>6.5.11</v>
      </c>
      <c r="Y731" s="64"/>
      <c r="AA731" s="1">
        <f t="shared" si="26"/>
        <v>3</v>
      </c>
    </row>
    <row r="732" spans="1:27" ht="35.25" customHeight="1">
      <c r="A732" s="119" t="s">
        <v>139</v>
      </c>
      <c r="B732" s="134" t="s">
        <v>57</v>
      </c>
      <c r="C732" s="122" t="s">
        <v>140</v>
      </c>
      <c r="D732" s="122" t="s">
        <v>97</v>
      </c>
      <c r="E732" s="123" t="s">
        <v>1568</v>
      </c>
      <c r="F732" s="124" t="s">
        <v>270</v>
      </c>
      <c r="G732" s="124" t="s">
        <v>142</v>
      </c>
      <c r="H732" s="124" t="s">
        <v>3379</v>
      </c>
      <c r="I732" s="135" t="s">
        <v>255</v>
      </c>
      <c r="J732" s="129" t="s">
        <v>180</v>
      </c>
      <c r="K732" s="128">
        <v>0</v>
      </c>
      <c r="L732" s="129"/>
      <c r="M732" s="128" t="s">
        <v>3485</v>
      </c>
      <c r="N732" s="127" t="s">
        <v>444</v>
      </c>
      <c r="O732" s="127" t="s">
        <v>164</v>
      </c>
      <c r="P732" s="127" t="s">
        <v>178</v>
      </c>
      <c r="Q732" s="131" t="s">
        <v>3860</v>
      </c>
      <c r="R732" s="131" t="s">
        <v>4580</v>
      </c>
      <c r="S732" s="132" t="s">
        <v>179</v>
      </c>
      <c r="T732" s="136" t="s">
        <v>258</v>
      </c>
      <c r="U732" s="118"/>
      <c r="V732" s="118"/>
      <c r="W732" s="133" t="str">
        <f>VLOOKUP(TRIM(X732),X10:Y88,2,FALSE)</f>
        <v>Frank</v>
      </c>
      <c r="X732" s="11" t="str">
        <f t="shared" ref="X732:X795" si="27">IF(ISNONTEXT(D732),"" &amp; D732 &amp;"",T(D732))</f>
        <v>6.5.2</v>
      </c>
      <c r="Y732" s="64"/>
      <c r="AA732" s="1">
        <f t="shared" si="26"/>
        <v>3</v>
      </c>
    </row>
    <row r="733" spans="1:27" ht="35.25" customHeight="1">
      <c r="A733" s="119" t="s">
        <v>139</v>
      </c>
      <c r="B733" s="134" t="s">
        <v>57</v>
      </c>
      <c r="C733" s="122" t="s">
        <v>140</v>
      </c>
      <c r="D733" s="122" t="s">
        <v>94</v>
      </c>
      <c r="E733" s="123" t="s">
        <v>1569</v>
      </c>
      <c r="F733" s="124" t="s">
        <v>270</v>
      </c>
      <c r="G733" s="124" t="s">
        <v>142</v>
      </c>
      <c r="H733" s="124" t="s">
        <v>3380</v>
      </c>
      <c r="I733" s="135" t="s">
        <v>253</v>
      </c>
      <c r="J733" s="129" t="s">
        <v>169</v>
      </c>
      <c r="K733" s="128">
        <v>0</v>
      </c>
      <c r="L733" s="129"/>
      <c r="M733" s="128" t="s">
        <v>206</v>
      </c>
      <c r="N733" s="127" t="s">
        <v>444</v>
      </c>
      <c r="O733" s="127" t="s">
        <v>164</v>
      </c>
      <c r="P733" s="127" t="s">
        <v>178</v>
      </c>
      <c r="Q733" s="131" t="s">
        <v>3861</v>
      </c>
      <c r="R733" s="131" t="s">
        <v>161</v>
      </c>
      <c r="S733" s="132" t="s">
        <v>159</v>
      </c>
      <c r="T733" s="136" t="s">
        <v>248</v>
      </c>
      <c r="U733" s="118"/>
      <c r="V733" s="118"/>
      <c r="W733" s="133" t="str">
        <f>VLOOKUP(TRIM(X733),X10:Y88,2,FALSE)</f>
        <v>Frank</v>
      </c>
      <c r="X733" s="11" t="str">
        <f t="shared" si="27"/>
        <v>6.5.1</v>
      </c>
      <c r="Y733" s="64"/>
      <c r="AA733" s="1">
        <f t="shared" si="26"/>
        <v>19</v>
      </c>
    </row>
    <row r="734" spans="1:27" ht="35.25" customHeight="1">
      <c r="A734" s="119" t="s">
        <v>139</v>
      </c>
      <c r="B734" s="134" t="s">
        <v>57</v>
      </c>
      <c r="C734" s="122" t="s">
        <v>140</v>
      </c>
      <c r="D734" s="122" t="s">
        <v>77</v>
      </c>
      <c r="E734" s="123" t="s">
        <v>1570</v>
      </c>
      <c r="F734" s="124" t="s">
        <v>23</v>
      </c>
      <c r="G734" s="124" t="s">
        <v>142</v>
      </c>
      <c r="H734" s="124" t="s">
        <v>12740</v>
      </c>
      <c r="I734" s="135" t="s">
        <v>3312</v>
      </c>
      <c r="J734" s="129" t="s">
        <v>3313</v>
      </c>
      <c r="K734" s="128">
        <v>14</v>
      </c>
      <c r="L734" s="129"/>
      <c r="M734" s="128" t="s">
        <v>186</v>
      </c>
      <c r="N734" s="127" t="s">
        <v>205</v>
      </c>
      <c r="O734" s="127" t="s">
        <v>152</v>
      </c>
      <c r="P734" s="127" t="s">
        <v>154</v>
      </c>
      <c r="Q734" s="131" t="s">
        <v>3862</v>
      </c>
      <c r="R734" s="131" t="s">
        <v>604</v>
      </c>
      <c r="S734" s="132" t="s">
        <v>145</v>
      </c>
      <c r="T734" s="136" t="s">
        <v>274</v>
      </c>
      <c r="U734" s="118"/>
      <c r="V734" s="118" t="s">
        <v>233</v>
      </c>
      <c r="W734" s="133" t="str">
        <f>VLOOKUP(TRIM(X734),X10:Y88,2,FALSE)</f>
        <v>Puneet</v>
      </c>
      <c r="X734" s="11" t="str">
        <f t="shared" si="27"/>
        <v>5.1</v>
      </c>
      <c r="Y734" s="64"/>
      <c r="AA734" s="1">
        <f t="shared" si="26"/>
        <v>35</v>
      </c>
    </row>
    <row r="735" spans="1:27" ht="35.25" customHeight="1">
      <c r="A735" s="119" t="s">
        <v>139</v>
      </c>
      <c r="B735" s="134" t="s">
        <v>57</v>
      </c>
      <c r="C735" s="122" t="s">
        <v>140</v>
      </c>
      <c r="D735" s="122" t="s">
        <v>123</v>
      </c>
      <c r="E735" s="123" t="s">
        <v>1571</v>
      </c>
      <c r="F735" s="124" t="s">
        <v>24</v>
      </c>
      <c r="G735" s="124" t="s">
        <v>142</v>
      </c>
      <c r="H735" s="124" t="s">
        <v>3401</v>
      </c>
      <c r="I735" s="135" t="s">
        <v>868</v>
      </c>
      <c r="J735" s="129" t="s">
        <v>185</v>
      </c>
      <c r="K735" s="128">
        <v>3392</v>
      </c>
      <c r="L735" s="129"/>
      <c r="M735" s="128" t="s">
        <v>206</v>
      </c>
      <c r="N735" s="127" t="s">
        <v>744</v>
      </c>
      <c r="O735" s="127" t="s">
        <v>164</v>
      </c>
      <c r="P735" s="127" t="s">
        <v>458</v>
      </c>
      <c r="Q735" s="131" t="s">
        <v>3863</v>
      </c>
      <c r="R735" s="131" t="s">
        <v>4462</v>
      </c>
      <c r="S735" s="137" t="s">
        <v>149</v>
      </c>
      <c r="T735" s="136" t="s">
        <v>274</v>
      </c>
      <c r="U735" s="118"/>
      <c r="V735" s="118"/>
      <c r="W735" s="133" t="str">
        <f>VLOOKUP(TRIM(X735),X10:Y88,2,FALSE)</f>
        <v>Frank</v>
      </c>
      <c r="X735" s="11" t="str">
        <f t="shared" si="27"/>
        <v>7.1</v>
      </c>
      <c r="Y735" s="64"/>
      <c r="AA735" s="1">
        <f t="shared" si="26"/>
        <v>35</v>
      </c>
    </row>
    <row r="736" spans="1:27" ht="35.25" customHeight="1">
      <c r="A736" s="119" t="s">
        <v>139</v>
      </c>
      <c r="B736" s="134" t="s">
        <v>57</v>
      </c>
      <c r="C736" s="122" t="s">
        <v>140</v>
      </c>
      <c r="D736" s="122" t="s">
        <v>94</v>
      </c>
      <c r="E736" s="123" t="s">
        <v>1572</v>
      </c>
      <c r="F736" s="124" t="s">
        <v>270</v>
      </c>
      <c r="G736" s="124" t="s">
        <v>142</v>
      </c>
      <c r="H736" s="124" t="s">
        <v>3380</v>
      </c>
      <c r="I736" s="135" t="s">
        <v>253</v>
      </c>
      <c r="J736" s="129" t="s">
        <v>169</v>
      </c>
      <c r="K736" s="128">
        <v>0</v>
      </c>
      <c r="L736" s="129"/>
      <c r="M736" s="128" t="s">
        <v>206</v>
      </c>
      <c r="N736" s="127" t="s">
        <v>444</v>
      </c>
      <c r="O736" s="127" t="s">
        <v>164</v>
      </c>
      <c r="P736" s="127" t="s">
        <v>178</v>
      </c>
      <c r="Q736" s="131" t="s">
        <v>3864</v>
      </c>
      <c r="R736" s="131" t="s">
        <v>161</v>
      </c>
      <c r="S736" s="132" t="s">
        <v>159</v>
      </c>
      <c r="T736" s="136" t="s">
        <v>248</v>
      </c>
      <c r="U736" s="118"/>
      <c r="V736" s="118"/>
      <c r="W736" s="133" t="str">
        <f>VLOOKUP(TRIM(X736),X10:Y88,2,FALSE)</f>
        <v>Frank</v>
      </c>
      <c r="X736" s="11" t="str">
        <f t="shared" si="27"/>
        <v>6.5.1</v>
      </c>
      <c r="Y736" s="64"/>
      <c r="AA736" s="1">
        <f t="shared" si="26"/>
        <v>19</v>
      </c>
    </row>
    <row r="737" spans="1:27" ht="35.25" customHeight="1">
      <c r="A737" s="119" t="s">
        <v>139</v>
      </c>
      <c r="B737" s="134" t="s">
        <v>57</v>
      </c>
      <c r="C737" s="122" t="s">
        <v>140</v>
      </c>
      <c r="D737" s="122" t="s">
        <v>110</v>
      </c>
      <c r="E737" s="123" t="s">
        <v>1573</v>
      </c>
      <c r="F737" s="124" t="s">
        <v>270</v>
      </c>
      <c r="G737" s="124" t="s">
        <v>142</v>
      </c>
      <c r="H737" s="124" t="s">
        <v>3353</v>
      </c>
      <c r="I737" s="135" t="s">
        <v>249</v>
      </c>
      <c r="J737" s="129" t="s">
        <v>180</v>
      </c>
      <c r="K737" s="128">
        <v>0</v>
      </c>
      <c r="L737" s="129"/>
      <c r="M737" s="128" t="s">
        <v>186</v>
      </c>
      <c r="N737" s="127" t="s">
        <v>444</v>
      </c>
      <c r="O737" s="127" t="s">
        <v>164</v>
      </c>
      <c r="P737" s="127" t="s">
        <v>178</v>
      </c>
      <c r="Q737" s="131" t="s">
        <v>3865</v>
      </c>
      <c r="R737" s="131" t="s">
        <v>604</v>
      </c>
      <c r="S737" s="132" t="s">
        <v>145</v>
      </c>
      <c r="T737" s="136" t="s">
        <v>261</v>
      </c>
      <c r="U737" s="118"/>
      <c r="V737" s="118" t="s">
        <v>233</v>
      </c>
      <c r="W737" s="133" t="str">
        <f>VLOOKUP(TRIM(X737),X10:Y88,2,FALSE)</f>
        <v>Irfan</v>
      </c>
      <c r="X737" s="11" t="str">
        <f t="shared" si="27"/>
        <v>6.5.9</v>
      </c>
      <c r="Y737" s="64"/>
      <c r="AA737" s="1">
        <f t="shared" si="26"/>
        <v>4</v>
      </c>
    </row>
    <row r="738" spans="1:27" ht="35.25" customHeight="1">
      <c r="A738" s="119" t="s">
        <v>139</v>
      </c>
      <c r="B738" s="134" t="s">
        <v>57</v>
      </c>
      <c r="C738" s="122" t="s">
        <v>140</v>
      </c>
      <c r="D738" s="122" t="s">
        <v>110</v>
      </c>
      <c r="E738" s="123" t="s">
        <v>1574</v>
      </c>
      <c r="F738" s="124" t="s">
        <v>270</v>
      </c>
      <c r="G738" s="124" t="s">
        <v>142</v>
      </c>
      <c r="H738" s="124" t="s">
        <v>3354</v>
      </c>
      <c r="I738" s="135" t="s">
        <v>249</v>
      </c>
      <c r="J738" s="129" t="s">
        <v>180</v>
      </c>
      <c r="K738" s="128">
        <v>0</v>
      </c>
      <c r="L738" s="129"/>
      <c r="M738" s="128" t="s">
        <v>186</v>
      </c>
      <c r="N738" s="127" t="s">
        <v>444</v>
      </c>
      <c r="O738" s="127" t="s">
        <v>164</v>
      </c>
      <c r="P738" s="127" t="s">
        <v>178</v>
      </c>
      <c r="Q738" s="131" t="s">
        <v>3866</v>
      </c>
      <c r="R738" s="131" t="s">
        <v>161</v>
      </c>
      <c r="S738" s="132" t="s">
        <v>159</v>
      </c>
      <c r="T738" s="136" t="s">
        <v>261</v>
      </c>
      <c r="U738" s="118"/>
      <c r="V738" s="118"/>
      <c r="W738" s="133" t="str">
        <f>VLOOKUP(TRIM(X738),X10:Y88,2,FALSE)</f>
        <v>Irfan</v>
      </c>
      <c r="X738" s="11" t="str">
        <f t="shared" si="27"/>
        <v>6.5.9</v>
      </c>
      <c r="Y738" s="64"/>
      <c r="AA738" s="1">
        <f t="shared" si="26"/>
        <v>4</v>
      </c>
    </row>
    <row r="739" spans="1:27" ht="35.25" customHeight="1">
      <c r="A739" s="119" t="s">
        <v>139</v>
      </c>
      <c r="B739" s="134" t="s">
        <v>57</v>
      </c>
      <c r="C739" s="122" t="s">
        <v>140</v>
      </c>
      <c r="D739" s="122" t="s">
        <v>110</v>
      </c>
      <c r="E739" s="123" t="s">
        <v>1575</v>
      </c>
      <c r="F739" s="124" t="s">
        <v>270</v>
      </c>
      <c r="G739" s="124" t="s">
        <v>142</v>
      </c>
      <c r="H739" s="124" t="s">
        <v>3355</v>
      </c>
      <c r="I739" s="135" t="s">
        <v>249</v>
      </c>
      <c r="J739" s="129" t="s">
        <v>180</v>
      </c>
      <c r="K739" s="128">
        <v>0</v>
      </c>
      <c r="L739" s="129"/>
      <c r="M739" s="128" t="s">
        <v>186</v>
      </c>
      <c r="N739" s="127" t="s">
        <v>444</v>
      </c>
      <c r="O739" s="127" t="s">
        <v>164</v>
      </c>
      <c r="P739" s="127" t="s">
        <v>178</v>
      </c>
      <c r="Q739" s="131" t="s">
        <v>3867</v>
      </c>
      <c r="R739" s="131" t="s">
        <v>5211</v>
      </c>
      <c r="S739" s="144" t="s">
        <v>5211</v>
      </c>
      <c r="T739" s="136" t="s">
        <v>261</v>
      </c>
      <c r="U739" s="118"/>
      <c r="V739" s="118"/>
      <c r="W739" s="133" t="str">
        <f>VLOOKUP(TRIM(X739),X10:Y88,2,FALSE)</f>
        <v>Irfan</v>
      </c>
      <c r="X739" s="11" t="str">
        <f t="shared" si="27"/>
        <v>6.5.9</v>
      </c>
      <c r="Y739" s="64"/>
      <c r="AA739" s="1">
        <f t="shared" si="26"/>
        <v>4</v>
      </c>
    </row>
    <row r="740" spans="1:27" ht="35.25" customHeight="1">
      <c r="A740" s="119" t="s">
        <v>139</v>
      </c>
      <c r="B740" s="134" t="s">
        <v>57</v>
      </c>
      <c r="C740" s="122" t="s">
        <v>140</v>
      </c>
      <c r="D740" s="122" t="s">
        <v>110</v>
      </c>
      <c r="E740" s="123" t="s">
        <v>1576</v>
      </c>
      <c r="F740" s="124" t="s">
        <v>270</v>
      </c>
      <c r="G740" s="124" t="s">
        <v>142</v>
      </c>
      <c r="H740" s="124" t="s">
        <v>3356</v>
      </c>
      <c r="I740" s="135" t="s">
        <v>249</v>
      </c>
      <c r="J740" s="129" t="s">
        <v>180</v>
      </c>
      <c r="K740" s="128">
        <v>0</v>
      </c>
      <c r="L740" s="129"/>
      <c r="M740" s="128" t="s">
        <v>186</v>
      </c>
      <c r="N740" s="127" t="s">
        <v>444</v>
      </c>
      <c r="O740" s="127" t="s">
        <v>164</v>
      </c>
      <c r="P740" s="127" t="s">
        <v>178</v>
      </c>
      <c r="Q740" s="131" t="s">
        <v>3868</v>
      </c>
      <c r="R740" s="131" t="s">
        <v>4455</v>
      </c>
      <c r="S740" s="132" t="s">
        <v>4454</v>
      </c>
      <c r="T740" s="136" t="s">
        <v>261</v>
      </c>
      <c r="U740" s="118"/>
      <c r="V740" s="118"/>
      <c r="W740" s="133" t="str">
        <f>VLOOKUP(TRIM(X740),X10:Y88,2,FALSE)</f>
        <v>Irfan</v>
      </c>
      <c r="X740" s="11" t="str">
        <f t="shared" si="27"/>
        <v>6.5.9</v>
      </c>
      <c r="Y740" s="64"/>
      <c r="AA740" s="1">
        <f t="shared" si="26"/>
        <v>4</v>
      </c>
    </row>
    <row r="741" spans="1:27" ht="35.25" customHeight="1">
      <c r="A741" s="119" t="s">
        <v>139</v>
      </c>
      <c r="B741" s="134" t="s">
        <v>57</v>
      </c>
      <c r="C741" s="122" t="s">
        <v>140</v>
      </c>
      <c r="D741" s="122" t="s">
        <v>110</v>
      </c>
      <c r="E741" s="123" t="s">
        <v>1577</v>
      </c>
      <c r="F741" s="124" t="s">
        <v>270</v>
      </c>
      <c r="G741" s="124" t="s">
        <v>142</v>
      </c>
      <c r="H741" s="124" t="s">
        <v>3357</v>
      </c>
      <c r="I741" s="135" t="s">
        <v>249</v>
      </c>
      <c r="J741" s="129" t="s">
        <v>180</v>
      </c>
      <c r="K741" s="128">
        <v>0</v>
      </c>
      <c r="L741" s="129"/>
      <c r="M741" s="128" t="s">
        <v>186</v>
      </c>
      <c r="N741" s="127" t="s">
        <v>444</v>
      </c>
      <c r="O741" s="127" t="s">
        <v>164</v>
      </c>
      <c r="P741" s="127" t="s">
        <v>178</v>
      </c>
      <c r="Q741" s="131" t="s">
        <v>3869</v>
      </c>
      <c r="R741" s="131" t="s">
        <v>4457</v>
      </c>
      <c r="S741" s="132" t="s">
        <v>4456</v>
      </c>
      <c r="T741" s="136" t="s">
        <v>261</v>
      </c>
      <c r="U741" s="118"/>
      <c r="V741" s="118"/>
      <c r="W741" s="133" t="str">
        <f>VLOOKUP(TRIM(X741),X10:Y88,2,FALSE)</f>
        <v>Irfan</v>
      </c>
      <c r="X741" s="11" t="str">
        <f t="shared" si="27"/>
        <v>6.5.9</v>
      </c>
      <c r="Y741" s="64"/>
      <c r="AA741" s="1">
        <f t="shared" si="26"/>
        <v>4</v>
      </c>
    </row>
    <row r="742" spans="1:27" ht="37.200000000000003" customHeight="1">
      <c r="A742" s="119" t="s">
        <v>139</v>
      </c>
      <c r="B742" s="134" t="s">
        <v>57</v>
      </c>
      <c r="C742" s="122" t="s">
        <v>140</v>
      </c>
      <c r="D742" s="122" t="s">
        <v>105</v>
      </c>
      <c r="E742" s="123" t="s">
        <v>1578</v>
      </c>
      <c r="F742" s="124" t="s">
        <v>270</v>
      </c>
      <c r="G742" s="124" t="s">
        <v>142</v>
      </c>
      <c r="H742" s="124" t="s">
        <v>3358</v>
      </c>
      <c r="I742" s="135" t="s">
        <v>229</v>
      </c>
      <c r="J742" s="129" t="s">
        <v>742</v>
      </c>
      <c r="K742" s="128">
        <v>0</v>
      </c>
      <c r="L742" s="129"/>
      <c r="M742" s="128" t="s">
        <v>186</v>
      </c>
      <c r="N742" s="127" t="s">
        <v>444</v>
      </c>
      <c r="O742" s="127" t="s">
        <v>164</v>
      </c>
      <c r="P742" s="127" t="s">
        <v>178</v>
      </c>
      <c r="Q742" s="131" t="s">
        <v>3870</v>
      </c>
      <c r="R742" s="131" t="s">
        <v>5211</v>
      </c>
      <c r="S742" s="144" t="s">
        <v>5211</v>
      </c>
      <c r="T742" s="136" t="s">
        <v>248</v>
      </c>
      <c r="U742" s="118"/>
      <c r="V742" s="118"/>
      <c r="W742" s="133" t="str">
        <f>VLOOKUP(TRIM(X742),X10:Y88,2,FALSE)</f>
        <v>Krisztian</v>
      </c>
      <c r="X742" s="11" t="str">
        <f t="shared" si="27"/>
        <v>6.5.6</v>
      </c>
      <c r="Y742" s="64"/>
      <c r="AA742" s="1">
        <f t="shared" si="26"/>
        <v>7</v>
      </c>
    </row>
    <row r="743" spans="1:27" ht="37.200000000000003" customHeight="1">
      <c r="A743" s="119" t="s">
        <v>139</v>
      </c>
      <c r="B743" s="134" t="s">
        <v>57</v>
      </c>
      <c r="C743" s="122" t="s">
        <v>140</v>
      </c>
      <c r="D743" s="122" t="s">
        <v>114</v>
      </c>
      <c r="E743" s="123" t="s">
        <v>1579</v>
      </c>
      <c r="F743" s="124" t="s">
        <v>270</v>
      </c>
      <c r="G743" s="124" t="s">
        <v>142</v>
      </c>
      <c r="H743" s="124" t="s">
        <v>3359</v>
      </c>
      <c r="I743" s="135" t="s">
        <v>217</v>
      </c>
      <c r="J743" s="129" t="s">
        <v>169</v>
      </c>
      <c r="K743" s="128">
        <v>0</v>
      </c>
      <c r="L743" s="129"/>
      <c r="M743" s="128" t="s">
        <v>186</v>
      </c>
      <c r="N743" s="127" t="s">
        <v>444</v>
      </c>
      <c r="O743" s="127" t="s">
        <v>164</v>
      </c>
      <c r="P743" s="127" t="s">
        <v>178</v>
      </c>
      <c r="Q743" s="131" t="s">
        <v>3871</v>
      </c>
      <c r="R743" s="131" t="s">
        <v>4698</v>
      </c>
      <c r="S743" s="132" t="s">
        <v>4697</v>
      </c>
      <c r="T743" s="136" t="s">
        <v>231</v>
      </c>
      <c r="U743" s="118"/>
      <c r="V743" s="118"/>
      <c r="W743" s="133" t="str">
        <f>VLOOKUP(TRIM(X743),X10:Y88,2,FALSE)</f>
        <v>Frank</v>
      </c>
      <c r="X743" s="11" t="str">
        <f t="shared" si="27"/>
        <v>6.5.11</v>
      </c>
      <c r="Y743" s="64"/>
      <c r="AA743" s="1">
        <f t="shared" si="26"/>
        <v>5</v>
      </c>
    </row>
    <row r="744" spans="1:27" ht="37.200000000000003" customHeight="1">
      <c r="A744" s="119" t="s">
        <v>139</v>
      </c>
      <c r="B744" s="134" t="s">
        <v>57</v>
      </c>
      <c r="C744" s="122" t="s">
        <v>140</v>
      </c>
      <c r="D744" s="122" t="s">
        <v>105</v>
      </c>
      <c r="E744" s="123" t="s">
        <v>1580</v>
      </c>
      <c r="F744" s="124" t="s">
        <v>270</v>
      </c>
      <c r="G744" s="124" t="s">
        <v>142</v>
      </c>
      <c r="H744" s="124" t="s">
        <v>3360</v>
      </c>
      <c r="I744" s="135" t="s">
        <v>661</v>
      </c>
      <c r="J744" s="129" t="s">
        <v>180</v>
      </c>
      <c r="K744" s="128">
        <v>0</v>
      </c>
      <c r="L744" s="129"/>
      <c r="M744" s="128" t="s">
        <v>3485</v>
      </c>
      <c r="N744" s="127" t="s">
        <v>444</v>
      </c>
      <c r="O744" s="127" t="s">
        <v>164</v>
      </c>
      <c r="P744" s="127" t="s">
        <v>178</v>
      </c>
      <c r="Q744" s="131" t="s">
        <v>3872</v>
      </c>
      <c r="R744" s="131" t="s">
        <v>547</v>
      </c>
      <c r="S744" s="137" t="s">
        <v>149</v>
      </c>
      <c r="T744" s="136" t="s">
        <v>219</v>
      </c>
      <c r="U744" s="118"/>
      <c r="V744" s="118"/>
      <c r="W744" s="133" t="str">
        <f>VLOOKUP(TRIM(X744),X10:Y88,2,FALSE)</f>
        <v>Krisztian</v>
      </c>
      <c r="X744" s="11" t="str">
        <f t="shared" si="27"/>
        <v>6.5.6</v>
      </c>
      <c r="Y744" s="64"/>
      <c r="AA744" s="1">
        <f t="shared" si="26"/>
        <v>26</v>
      </c>
    </row>
    <row r="745" spans="1:27" ht="35.25" customHeight="1">
      <c r="A745" s="119" t="s">
        <v>139</v>
      </c>
      <c r="B745" s="134" t="s">
        <v>57</v>
      </c>
      <c r="C745" s="122" t="s">
        <v>140</v>
      </c>
      <c r="D745" s="122" t="s">
        <v>98</v>
      </c>
      <c r="E745" s="123" t="s">
        <v>1581</v>
      </c>
      <c r="F745" s="124" t="s">
        <v>270</v>
      </c>
      <c r="G745" s="124" t="s">
        <v>142</v>
      </c>
      <c r="H745" s="124" t="s">
        <v>3361</v>
      </c>
      <c r="I745" s="135" t="s">
        <v>867</v>
      </c>
      <c r="J745" s="129" t="s">
        <v>169</v>
      </c>
      <c r="K745" s="128">
        <v>0</v>
      </c>
      <c r="L745" s="129"/>
      <c r="M745" s="128" t="s">
        <v>3485</v>
      </c>
      <c r="N745" s="127" t="s">
        <v>444</v>
      </c>
      <c r="O745" s="127" t="s">
        <v>164</v>
      </c>
      <c r="P745" s="127" t="s">
        <v>178</v>
      </c>
      <c r="Q745" s="131" t="s">
        <v>3873</v>
      </c>
      <c r="R745" s="131" t="s">
        <v>5211</v>
      </c>
      <c r="S745" s="144" t="s">
        <v>5211</v>
      </c>
      <c r="T745" s="136" t="s">
        <v>219</v>
      </c>
      <c r="U745" s="118"/>
      <c r="V745" s="118"/>
      <c r="W745" s="133" t="str">
        <f>VLOOKUP(TRIM(X745),X10:Y88,2,FALSE)</f>
        <v>Frank</v>
      </c>
      <c r="X745" s="11" t="str">
        <f t="shared" si="27"/>
        <v>6.5.3</v>
      </c>
      <c r="Y745" s="64"/>
      <c r="AA745" s="1">
        <f t="shared" si="26"/>
        <v>27</v>
      </c>
    </row>
    <row r="746" spans="1:27" ht="35.25" customHeight="1">
      <c r="A746" s="119" t="s">
        <v>139</v>
      </c>
      <c r="B746" s="134" t="s">
        <v>57</v>
      </c>
      <c r="C746" s="122" t="s">
        <v>140</v>
      </c>
      <c r="D746" s="122" t="s">
        <v>97</v>
      </c>
      <c r="E746" s="123" t="s">
        <v>1582</v>
      </c>
      <c r="F746" s="124" t="s">
        <v>270</v>
      </c>
      <c r="G746" s="124" t="s">
        <v>142</v>
      </c>
      <c r="H746" s="124" t="s">
        <v>3343</v>
      </c>
      <c r="I746" s="135" t="s">
        <v>229</v>
      </c>
      <c r="J746" s="129" t="s">
        <v>180</v>
      </c>
      <c r="K746" s="128">
        <v>0</v>
      </c>
      <c r="L746" s="129"/>
      <c r="M746" s="128" t="s">
        <v>3485</v>
      </c>
      <c r="N746" s="127" t="s">
        <v>444</v>
      </c>
      <c r="O746" s="127" t="s">
        <v>164</v>
      </c>
      <c r="P746" s="127" t="s">
        <v>178</v>
      </c>
      <c r="Q746" s="131" t="s">
        <v>3494</v>
      </c>
      <c r="R746" s="131" t="s">
        <v>4669</v>
      </c>
      <c r="S746" s="132" t="s">
        <v>4667</v>
      </c>
      <c r="T746" s="136" t="s">
        <v>252</v>
      </c>
      <c r="U746" s="118"/>
      <c r="V746" s="118"/>
      <c r="W746" s="133" t="str">
        <f>VLOOKUP(TRIM(X746),X10:Y88,2,FALSE)</f>
        <v>Frank</v>
      </c>
      <c r="X746" s="11" t="str">
        <f t="shared" si="27"/>
        <v>6.5.2</v>
      </c>
      <c r="Y746" s="64"/>
      <c r="AA746" s="1">
        <f t="shared" si="26"/>
        <v>7</v>
      </c>
    </row>
    <row r="747" spans="1:27" ht="35.25" customHeight="1">
      <c r="A747" s="119" t="s">
        <v>139</v>
      </c>
      <c r="B747" s="134" t="s">
        <v>57</v>
      </c>
      <c r="C747" s="122" t="s">
        <v>140</v>
      </c>
      <c r="D747" s="122" t="s">
        <v>114</v>
      </c>
      <c r="E747" s="123" t="s">
        <v>1583</v>
      </c>
      <c r="F747" s="124" t="s">
        <v>175</v>
      </c>
      <c r="G747" s="124" t="s">
        <v>142</v>
      </c>
      <c r="H747" s="124" t="s">
        <v>3981</v>
      </c>
      <c r="I747" s="135" t="s">
        <v>202</v>
      </c>
      <c r="J747" s="129"/>
      <c r="K747" s="128"/>
      <c r="L747" s="129"/>
      <c r="M747" s="128" t="s">
        <v>3485</v>
      </c>
      <c r="N747" s="127"/>
      <c r="O747" s="127"/>
      <c r="P747" s="127" t="s">
        <v>3314</v>
      </c>
      <c r="Q747" s="131" t="s">
        <v>889</v>
      </c>
      <c r="R747" s="131" t="s">
        <v>5703</v>
      </c>
      <c r="S747" s="144" t="s">
        <v>5211</v>
      </c>
      <c r="T747" s="136" t="s">
        <v>277</v>
      </c>
      <c r="U747" s="118"/>
      <c r="V747" s="118"/>
      <c r="W747" s="133" t="str">
        <f>VLOOKUP(TRIM(X747),X10:Y88,2,FALSE)</f>
        <v>Frank</v>
      </c>
      <c r="X747" s="11" t="str">
        <f t="shared" si="27"/>
        <v>6.5.11</v>
      </c>
      <c r="Y747" s="64"/>
      <c r="AA747" s="1">
        <f t="shared" si="26"/>
        <v>21</v>
      </c>
    </row>
    <row r="748" spans="1:27" ht="35.25" customHeight="1">
      <c r="A748" s="119" t="s">
        <v>139</v>
      </c>
      <c r="B748" s="134" t="s">
        <v>57</v>
      </c>
      <c r="C748" s="122" t="s">
        <v>140</v>
      </c>
      <c r="D748" s="122" t="s">
        <v>97</v>
      </c>
      <c r="E748" s="123" t="s">
        <v>1584</v>
      </c>
      <c r="F748" s="124" t="s">
        <v>270</v>
      </c>
      <c r="G748" s="124" t="s">
        <v>142</v>
      </c>
      <c r="H748" s="124" t="s">
        <v>3344</v>
      </c>
      <c r="I748" s="135" t="s">
        <v>229</v>
      </c>
      <c r="J748" s="129" t="s">
        <v>180</v>
      </c>
      <c r="K748" s="128">
        <v>0</v>
      </c>
      <c r="L748" s="129"/>
      <c r="M748" s="128" t="s">
        <v>3485</v>
      </c>
      <c r="N748" s="127" t="s">
        <v>444</v>
      </c>
      <c r="O748" s="127" t="s">
        <v>164</v>
      </c>
      <c r="P748" s="127" t="s">
        <v>178</v>
      </c>
      <c r="Q748" s="131" t="s">
        <v>3496</v>
      </c>
      <c r="R748" s="131" t="s">
        <v>5202</v>
      </c>
      <c r="S748" s="132" t="s">
        <v>179</v>
      </c>
      <c r="T748" s="136" t="s">
        <v>252</v>
      </c>
      <c r="U748" s="118"/>
      <c r="V748" s="118"/>
      <c r="W748" s="133" t="str">
        <f>VLOOKUP(TRIM(X748),X10:Y88,2,FALSE)</f>
        <v>Frank</v>
      </c>
      <c r="X748" s="11" t="str">
        <f t="shared" si="27"/>
        <v>6.5.2</v>
      </c>
      <c r="Y748" s="64"/>
      <c r="AA748" s="1">
        <f t="shared" si="26"/>
        <v>7</v>
      </c>
    </row>
    <row r="749" spans="1:27" ht="35.25" customHeight="1">
      <c r="A749" s="119" t="s">
        <v>139</v>
      </c>
      <c r="B749" s="134" t="s">
        <v>57</v>
      </c>
      <c r="C749" s="122" t="s">
        <v>140</v>
      </c>
      <c r="D749" s="122" t="s">
        <v>114</v>
      </c>
      <c r="E749" s="123" t="s">
        <v>1585</v>
      </c>
      <c r="F749" s="124" t="s">
        <v>24</v>
      </c>
      <c r="G749" s="124" t="s">
        <v>142</v>
      </c>
      <c r="H749" s="124" t="s">
        <v>3402</v>
      </c>
      <c r="I749" s="135" t="s">
        <v>3315</v>
      </c>
      <c r="J749" s="129" t="s">
        <v>196</v>
      </c>
      <c r="K749" s="128">
        <v>382</v>
      </c>
      <c r="L749" s="129"/>
      <c r="M749" s="128" t="s">
        <v>186</v>
      </c>
      <c r="N749" s="127" t="s">
        <v>2831</v>
      </c>
      <c r="O749" s="127" t="s">
        <v>164</v>
      </c>
      <c r="P749" s="127" t="s">
        <v>443</v>
      </c>
      <c r="Q749" s="131" t="s">
        <v>3874</v>
      </c>
      <c r="R749" s="131" t="s">
        <v>4694</v>
      </c>
      <c r="S749" s="132" t="s">
        <v>4692</v>
      </c>
      <c r="T749" s="136" t="s">
        <v>277</v>
      </c>
      <c r="U749" s="118"/>
      <c r="V749" s="118"/>
      <c r="W749" s="133" t="str">
        <f>VLOOKUP(TRIM(X749),X10:Y88,2,FALSE)</f>
        <v>Frank</v>
      </c>
      <c r="X749" s="11" t="str">
        <f t="shared" si="27"/>
        <v>6.5.11</v>
      </c>
      <c r="Y749" s="64"/>
      <c r="AA749" s="1">
        <f t="shared" si="26"/>
        <v>43</v>
      </c>
    </row>
    <row r="750" spans="1:27" ht="35.25" customHeight="1">
      <c r="A750" s="119" t="s">
        <v>139</v>
      </c>
      <c r="B750" s="134" t="s">
        <v>57</v>
      </c>
      <c r="C750" s="122" t="s">
        <v>140</v>
      </c>
      <c r="D750" s="122" t="s">
        <v>94</v>
      </c>
      <c r="E750" s="123" t="s">
        <v>1586</v>
      </c>
      <c r="F750" s="124" t="s">
        <v>270</v>
      </c>
      <c r="G750" s="124" t="s">
        <v>142</v>
      </c>
      <c r="H750" s="124" t="s">
        <v>3381</v>
      </c>
      <c r="I750" s="135" t="s">
        <v>200</v>
      </c>
      <c r="J750" s="129" t="s">
        <v>169</v>
      </c>
      <c r="K750" s="128">
        <v>0</v>
      </c>
      <c r="L750" s="129"/>
      <c r="M750" s="128" t="s">
        <v>3485</v>
      </c>
      <c r="N750" s="127" t="s">
        <v>444</v>
      </c>
      <c r="O750" s="127" t="s">
        <v>164</v>
      </c>
      <c r="P750" s="127" t="s">
        <v>178</v>
      </c>
      <c r="Q750" s="131" t="s">
        <v>3875</v>
      </c>
      <c r="R750" s="131" t="s">
        <v>5211</v>
      </c>
      <c r="S750" s="144" t="s">
        <v>5211</v>
      </c>
      <c r="T750" s="136" t="s">
        <v>183</v>
      </c>
      <c r="U750" s="118"/>
      <c r="V750" s="118"/>
      <c r="W750" s="133" t="str">
        <f>VLOOKUP(TRIM(X750),X10:Y88,2,FALSE)</f>
        <v>Frank</v>
      </c>
      <c r="X750" s="11" t="str">
        <f t="shared" si="27"/>
        <v>6.5.1</v>
      </c>
      <c r="Y750" s="64"/>
      <c r="AA750" s="1">
        <f t="shared" si="26"/>
        <v>17</v>
      </c>
    </row>
    <row r="751" spans="1:27" ht="35.25" customHeight="1">
      <c r="A751" s="119" t="s">
        <v>139</v>
      </c>
      <c r="B751" s="134" t="s">
        <v>57</v>
      </c>
      <c r="C751" s="122" t="s">
        <v>140</v>
      </c>
      <c r="D751" s="122" t="s">
        <v>94</v>
      </c>
      <c r="E751" s="123" t="s">
        <v>1587</v>
      </c>
      <c r="F751" s="124" t="s">
        <v>270</v>
      </c>
      <c r="G751" s="124" t="s">
        <v>142</v>
      </c>
      <c r="H751" s="124" t="s">
        <v>3382</v>
      </c>
      <c r="I751" s="135" t="s">
        <v>200</v>
      </c>
      <c r="J751" s="129" t="s">
        <v>169</v>
      </c>
      <c r="K751" s="128">
        <v>0</v>
      </c>
      <c r="L751" s="129"/>
      <c r="M751" s="128" t="s">
        <v>3485</v>
      </c>
      <c r="N751" s="127" t="s">
        <v>444</v>
      </c>
      <c r="O751" s="127" t="s">
        <v>164</v>
      </c>
      <c r="P751" s="127" t="s">
        <v>178</v>
      </c>
      <c r="Q751" s="131" t="s">
        <v>3876</v>
      </c>
      <c r="R751" s="131" t="s">
        <v>4354</v>
      </c>
      <c r="S751" s="132" t="s">
        <v>4355</v>
      </c>
      <c r="T751" s="136" t="s">
        <v>183</v>
      </c>
      <c r="U751" s="118"/>
      <c r="V751" s="118"/>
      <c r="W751" s="133" t="str">
        <f>VLOOKUP(TRIM(X751),X10:Y88,2,FALSE)</f>
        <v>Frank</v>
      </c>
      <c r="X751" s="11" t="str">
        <f t="shared" si="27"/>
        <v>6.5.1</v>
      </c>
      <c r="Y751" s="64"/>
      <c r="AA751" s="1">
        <f t="shared" si="26"/>
        <v>17</v>
      </c>
    </row>
    <row r="752" spans="1:27" ht="35.25" customHeight="1">
      <c r="A752" s="119" t="s">
        <v>139</v>
      </c>
      <c r="B752" s="134" t="s">
        <v>57</v>
      </c>
      <c r="C752" s="122" t="s">
        <v>140</v>
      </c>
      <c r="D752" s="122" t="s">
        <v>94</v>
      </c>
      <c r="E752" s="123" t="s">
        <v>1588</v>
      </c>
      <c r="F752" s="124" t="s">
        <v>270</v>
      </c>
      <c r="G752" s="124" t="s">
        <v>142</v>
      </c>
      <c r="H752" s="124" t="s">
        <v>3383</v>
      </c>
      <c r="I752" s="135" t="s">
        <v>200</v>
      </c>
      <c r="J752" s="129" t="s">
        <v>169</v>
      </c>
      <c r="K752" s="128">
        <v>0</v>
      </c>
      <c r="L752" s="129"/>
      <c r="M752" s="128" t="s">
        <v>3485</v>
      </c>
      <c r="N752" s="127" t="s">
        <v>444</v>
      </c>
      <c r="O752" s="127" t="s">
        <v>164</v>
      </c>
      <c r="P752" s="127" t="s">
        <v>178</v>
      </c>
      <c r="Q752" s="131" t="s">
        <v>3877</v>
      </c>
      <c r="R752" s="131" t="s">
        <v>5163</v>
      </c>
      <c r="S752" s="132" t="s">
        <v>5164</v>
      </c>
      <c r="T752" s="136" t="s">
        <v>183</v>
      </c>
      <c r="U752" s="118"/>
      <c r="V752" s="118"/>
      <c r="W752" s="133" t="str">
        <f>VLOOKUP(TRIM(X752),X10:Y88,2,FALSE)</f>
        <v>Frank</v>
      </c>
      <c r="X752" s="11" t="str">
        <f t="shared" si="27"/>
        <v>6.5.1</v>
      </c>
      <c r="Y752" s="64"/>
      <c r="AA752" s="1">
        <f t="shared" si="26"/>
        <v>17</v>
      </c>
    </row>
    <row r="753" spans="1:27" ht="35.25" customHeight="1">
      <c r="A753" s="119" t="s">
        <v>139</v>
      </c>
      <c r="B753" s="134" t="s">
        <v>57</v>
      </c>
      <c r="C753" s="122" t="s">
        <v>140</v>
      </c>
      <c r="D753" s="122" t="s">
        <v>94</v>
      </c>
      <c r="E753" s="123" t="s">
        <v>1589</v>
      </c>
      <c r="F753" s="124" t="s">
        <v>270</v>
      </c>
      <c r="G753" s="124" t="s">
        <v>142</v>
      </c>
      <c r="H753" s="124" t="s">
        <v>3384</v>
      </c>
      <c r="I753" s="135" t="s">
        <v>200</v>
      </c>
      <c r="J753" s="129" t="s">
        <v>180</v>
      </c>
      <c r="K753" s="128">
        <v>0</v>
      </c>
      <c r="L753" s="129"/>
      <c r="M753" s="128" t="s">
        <v>3485</v>
      </c>
      <c r="N753" s="127" t="s">
        <v>444</v>
      </c>
      <c r="O753" s="127" t="s">
        <v>164</v>
      </c>
      <c r="P753" s="127" t="s">
        <v>178</v>
      </c>
      <c r="Q753" s="131" t="s">
        <v>3878</v>
      </c>
      <c r="R753" s="131" t="s">
        <v>4121</v>
      </c>
      <c r="S753" s="132" t="s">
        <v>4120</v>
      </c>
      <c r="T753" s="136" t="s">
        <v>183</v>
      </c>
      <c r="U753" s="118"/>
      <c r="V753" s="118"/>
      <c r="W753" s="133" t="str">
        <f>VLOOKUP(TRIM(X753),X10:Y88,2,FALSE)</f>
        <v>Frank</v>
      </c>
      <c r="X753" s="11" t="str">
        <f t="shared" si="27"/>
        <v>6.5.1</v>
      </c>
      <c r="Y753" s="64"/>
      <c r="AA753" s="1">
        <f t="shared" si="26"/>
        <v>17</v>
      </c>
    </row>
    <row r="754" spans="1:27" ht="35.25" customHeight="1">
      <c r="A754" s="119" t="s">
        <v>139</v>
      </c>
      <c r="B754" s="134" t="s">
        <v>57</v>
      </c>
      <c r="C754" s="122" t="s">
        <v>140</v>
      </c>
      <c r="D754" s="122" t="s">
        <v>114</v>
      </c>
      <c r="E754" s="123" t="s">
        <v>1590</v>
      </c>
      <c r="F754" s="124" t="s">
        <v>270</v>
      </c>
      <c r="G754" s="124" t="s">
        <v>142</v>
      </c>
      <c r="H754" s="124" t="s">
        <v>3385</v>
      </c>
      <c r="I754" s="135" t="s">
        <v>200</v>
      </c>
      <c r="J754" s="129" t="s">
        <v>180</v>
      </c>
      <c r="K754" s="128">
        <v>0</v>
      </c>
      <c r="L754" s="129"/>
      <c r="M754" s="128" t="s">
        <v>3485</v>
      </c>
      <c r="N754" s="127" t="s">
        <v>444</v>
      </c>
      <c r="O754" s="127" t="s">
        <v>164</v>
      </c>
      <c r="P754" s="127" t="s">
        <v>178</v>
      </c>
      <c r="Q754" s="131" t="s">
        <v>3879</v>
      </c>
      <c r="R754" s="131" t="s">
        <v>4152</v>
      </c>
      <c r="S754" s="132" t="s">
        <v>179</v>
      </c>
      <c r="T754" s="136" t="s">
        <v>183</v>
      </c>
      <c r="U754" s="118"/>
      <c r="V754" s="118"/>
      <c r="W754" s="133" t="str">
        <f>VLOOKUP(TRIM(X754),X10:Y88,2,FALSE)</f>
        <v>Frank</v>
      </c>
      <c r="X754" s="11" t="str">
        <f t="shared" si="27"/>
        <v>6.5.11</v>
      </c>
      <c r="AA754" s="1">
        <f t="shared" si="26"/>
        <v>17</v>
      </c>
    </row>
    <row r="755" spans="1:27" ht="35.25" customHeight="1">
      <c r="A755" s="119" t="s">
        <v>139</v>
      </c>
      <c r="B755" s="134" t="s">
        <v>57</v>
      </c>
      <c r="C755" s="122" t="s">
        <v>140</v>
      </c>
      <c r="D755" s="122" t="s">
        <v>98</v>
      </c>
      <c r="E755" s="123" t="s">
        <v>1591</v>
      </c>
      <c r="F755" s="124" t="s">
        <v>270</v>
      </c>
      <c r="G755" s="124" t="s">
        <v>142</v>
      </c>
      <c r="H755" s="124" t="s">
        <v>3386</v>
      </c>
      <c r="I755" s="135" t="s">
        <v>184</v>
      </c>
      <c r="J755" s="129" t="s">
        <v>169</v>
      </c>
      <c r="K755" s="128">
        <v>0</v>
      </c>
      <c r="L755" s="129"/>
      <c r="M755" s="128" t="s">
        <v>3485</v>
      </c>
      <c r="N755" s="127" t="s">
        <v>444</v>
      </c>
      <c r="O755" s="127" t="s">
        <v>164</v>
      </c>
      <c r="P755" s="127" t="s">
        <v>178</v>
      </c>
      <c r="Q755" s="131" t="s">
        <v>3880</v>
      </c>
      <c r="R755" s="131" t="s">
        <v>4052</v>
      </c>
      <c r="S755" s="132" t="s">
        <v>4053</v>
      </c>
      <c r="T755" s="136" t="s">
        <v>183</v>
      </c>
      <c r="U755" s="118"/>
      <c r="V755" s="118"/>
      <c r="W755" s="133" t="str">
        <f>VLOOKUP(TRIM(X755),X10:Y88,2,FALSE)</f>
        <v>Frank</v>
      </c>
      <c r="X755" s="11" t="str">
        <f t="shared" si="27"/>
        <v>6.5.3</v>
      </c>
      <c r="AA755" s="1">
        <f t="shared" si="26"/>
        <v>17</v>
      </c>
    </row>
    <row r="756" spans="1:27" ht="35.25" customHeight="1">
      <c r="A756" s="119" t="s">
        <v>139</v>
      </c>
      <c r="B756" s="134" t="s">
        <v>57</v>
      </c>
      <c r="C756" s="122" t="s">
        <v>140</v>
      </c>
      <c r="D756" s="122" t="s">
        <v>98</v>
      </c>
      <c r="E756" s="123" t="s">
        <v>1592</v>
      </c>
      <c r="F756" s="124" t="s">
        <v>270</v>
      </c>
      <c r="G756" s="124" t="s">
        <v>142</v>
      </c>
      <c r="H756" s="124" t="s">
        <v>3387</v>
      </c>
      <c r="I756" s="135" t="s">
        <v>184</v>
      </c>
      <c r="J756" s="129" t="s">
        <v>180</v>
      </c>
      <c r="K756" s="128">
        <v>0</v>
      </c>
      <c r="L756" s="129"/>
      <c r="M756" s="128" t="s">
        <v>3485</v>
      </c>
      <c r="N756" s="127" t="s">
        <v>444</v>
      </c>
      <c r="O756" s="127" t="s">
        <v>164</v>
      </c>
      <c r="P756" s="127" t="s">
        <v>178</v>
      </c>
      <c r="Q756" s="131" t="s">
        <v>3881</v>
      </c>
      <c r="R756" s="131" t="s">
        <v>4054</v>
      </c>
      <c r="S756" s="132" t="s">
        <v>4055</v>
      </c>
      <c r="T756" s="136" t="s">
        <v>183</v>
      </c>
      <c r="U756" s="118"/>
      <c r="V756" s="118"/>
      <c r="W756" s="133" t="str">
        <f>VLOOKUP(TRIM(X756),X10:Y88,2,FALSE)</f>
        <v>Frank</v>
      </c>
      <c r="X756" s="11" t="str">
        <f t="shared" si="27"/>
        <v>6.5.3</v>
      </c>
      <c r="AA756" s="1">
        <f t="shared" si="26"/>
        <v>17</v>
      </c>
    </row>
    <row r="757" spans="1:27" ht="35.25" customHeight="1">
      <c r="A757" s="119" t="s">
        <v>139</v>
      </c>
      <c r="B757" s="134" t="s">
        <v>57</v>
      </c>
      <c r="C757" s="122" t="s">
        <v>140</v>
      </c>
      <c r="D757" s="122" t="s">
        <v>98</v>
      </c>
      <c r="E757" s="123" t="s">
        <v>1593</v>
      </c>
      <c r="F757" s="124" t="s">
        <v>270</v>
      </c>
      <c r="G757" s="124" t="s">
        <v>142</v>
      </c>
      <c r="H757" s="124" t="s">
        <v>3388</v>
      </c>
      <c r="I757" s="135" t="s">
        <v>184</v>
      </c>
      <c r="J757" s="129" t="s">
        <v>169</v>
      </c>
      <c r="K757" s="128">
        <v>0</v>
      </c>
      <c r="L757" s="129"/>
      <c r="M757" s="128" t="s">
        <v>3485</v>
      </c>
      <c r="N757" s="127" t="s">
        <v>444</v>
      </c>
      <c r="O757" s="127" t="s">
        <v>164</v>
      </c>
      <c r="P757" s="127" t="s">
        <v>178</v>
      </c>
      <c r="Q757" s="131" t="s">
        <v>3882</v>
      </c>
      <c r="R757" s="131" t="s">
        <v>5211</v>
      </c>
      <c r="S757" s="144" t="s">
        <v>5211</v>
      </c>
      <c r="T757" s="136" t="s">
        <v>183</v>
      </c>
      <c r="U757" s="118"/>
      <c r="V757" s="118"/>
      <c r="W757" s="133" t="str">
        <f>VLOOKUP(TRIM(X757),X10:Y88,2,FALSE)</f>
        <v>Frank</v>
      </c>
      <c r="X757" s="11" t="str">
        <f t="shared" si="27"/>
        <v>6.5.3</v>
      </c>
      <c r="AA757" s="1">
        <f t="shared" si="26"/>
        <v>17</v>
      </c>
    </row>
    <row r="758" spans="1:27" ht="37.200000000000003" customHeight="1">
      <c r="A758" s="119" t="s">
        <v>139</v>
      </c>
      <c r="B758" s="134" t="s">
        <v>57</v>
      </c>
      <c r="C758" s="122" t="s">
        <v>140</v>
      </c>
      <c r="D758" s="122" t="s">
        <v>98</v>
      </c>
      <c r="E758" s="123" t="s">
        <v>1594</v>
      </c>
      <c r="F758" s="124" t="s">
        <v>270</v>
      </c>
      <c r="G758" s="124" t="s">
        <v>142</v>
      </c>
      <c r="H758" s="124" t="s">
        <v>3389</v>
      </c>
      <c r="I758" s="135" t="s">
        <v>184</v>
      </c>
      <c r="J758" s="129" t="s">
        <v>180</v>
      </c>
      <c r="K758" s="128">
        <v>0</v>
      </c>
      <c r="L758" s="129"/>
      <c r="M758" s="128" t="s">
        <v>3485</v>
      </c>
      <c r="N758" s="127" t="s">
        <v>444</v>
      </c>
      <c r="O758" s="127" t="s">
        <v>164</v>
      </c>
      <c r="P758" s="127" t="s">
        <v>178</v>
      </c>
      <c r="Q758" s="131" t="s">
        <v>3883</v>
      </c>
      <c r="R758" s="131" t="s">
        <v>5211</v>
      </c>
      <c r="S758" s="144" t="s">
        <v>5211</v>
      </c>
      <c r="T758" s="136" t="s">
        <v>183</v>
      </c>
      <c r="U758" s="118"/>
      <c r="V758" s="118"/>
      <c r="W758" s="133" t="str">
        <f>VLOOKUP(TRIM(X758),X10:Y88,2,FALSE)</f>
        <v>Frank</v>
      </c>
      <c r="X758" s="11" t="str">
        <f t="shared" si="27"/>
        <v>6.5.3</v>
      </c>
      <c r="AA758" s="1">
        <f t="shared" si="26"/>
        <v>17</v>
      </c>
    </row>
    <row r="759" spans="1:27" ht="35.25" customHeight="1">
      <c r="A759" s="119" t="s">
        <v>139</v>
      </c>
      <c r="B759" s="134" t="s">
        <v>57</v>
      </c>
      <c r="C759" s="122" t="s">
        <v>140</v>
      </c>
      <c r="D759" s="122" t="s">
        <v>98</v>
      </c>
      <c r="E759" s="123" t="s">
        <v>1595</v>
      </c>
      <c r="F759" s="124" t="s">
        <v>270</v>
      </c>
      <c r="G759" s="124" t="s">
        <v>142</v>
      </c>
      <c r="H759" s="124" t="s">
        <v>3390</v>
      </c>
      <c r="I759" s="135" t="s">
        <v>184</v>
      </c>
      <c r="J759" s="129" t="s">
        <v>180</v>
      </c>
      <c r="K759" s="128">
        <v>0</v>
      </c>
      <c r="L759" s="129"/>
      <c r="M759" s="128" t="s">
        <v>3485</v>
      </c>
      <c r="N759" s="127" t="s">
        <v>444</v>
      </c>
      <c r="O759" s="127" t="s">
        <v>164</v>
      </c>
      <c r="P759" s="127" t="s">
        <v>178</v>
      </c>
      <c r="Q759" s="131" t="s">
        <v>3884</v>
      </c>
      <c r="R759" s="131" t="s">
        <v>5211</v>
      </c>
      <c r="S759" s="144" t="s">
        <v>5211</v>
      </c>
      <c r="T759" s="136" t="s">
        <v>183</v>
      </c>
      <c r="U759" s="118"/>
      <c r="V759" s="118"/>
      <c r="W759" s="133" t="str">
        <f>VLOOKUP(TRIM(X759),X10:Y88,2,FALSE)</f>
        <v>Frank</v>
      </c>
      <c r="X759" s="11" t="str">
        <f t="shared" si="27"/>
        <v>6.5.3</v>
      </c>
      <c r="AA759" s="1">
        <f t="shared" si="26"/>
        <v>17</v>
      </c>
    </row>
    <row r="760" spans="1:27" ht="35.25" customHeight="1">
      <c r="A760" s="119" t="s">
        <v>139</v>
      </c>
      <c r="B760" s="134" t="s">
        <v>57</v>
      </c>
      <c r="C760" s="122" t="s">
        <v>140</v>
      </c>
      <c r="D760" s="122" t="s">
        <v>105</v>
      </c>
      <c r="E760" s="123" t="s">
        <v>1596</v>
      </c>
      <c r="F760" s="124" t="s">
        <v>167</v>
      </c>
      <c r="G760" s="124" t="s">
        <v>48</v>
      </c>
      <c r="H760" s="124" t="s">
        <v>3316</v>
      </c>
      <c r="I760" s="135" t="s">
        <v>200</v>
      </c>
      <c r="J760" s="129" t="s">
        <v>180</v>
      </c>
      <c r="K760" s="128"/>
      <c r="L760" s="129"/>
      <c r="M760" s="128" t="s">
        <v>3485</v>
      </c>
      <c r="N760" s="127"/>
      <c r="O760" s="127"/>
      <c r="P760" s="127" t="s">
        <v>178</v>
      </c>
      <c r="Q760" s="131" t="s">
        <v>3317</v>
      </c>
      <c r="R760" s="131" t="s">
        <v>5211</v>
      </c>
      <c r="S760" s="144" t="s">
        <v>5211</v>
      </c>
      <c r="T760" s="136" t="s">
        <v>183</v>
      </c>
      <c r="U760" s="118"/>
      <c r="V760" s="118"/>
      <c r="W760" s="133" t="str">
        <f>VLOOKUP(TRIM(X760),X10:Y88,2,FALSE)</f>
        <v>Krisztian</v>
      </c>
      <c r="X760" s="11" t="str">
        <f t="shared" si="27"/>
        <v>6.5.6</v>
      </c>
      <c r="AA760" s="1">
        <f t="shared" si="26"/>
        <v>17</v>
      </c>
    </row>
    <row r="761" spans="1:27" ht="35.25" customHeight="1">
      <c r="A761" s="119" t="s">
        <v>139</v>
      </c>
      <c r="B761" s="134" t="s">
        <v>57</v>
      </c>
      <c r="C761" s="122" t="s">
        <v>140</v>
      </c>
      <c r="D761" s="122" t="s">
        <v>105</v>
      </c>
      <c r="E761" s="123" t="s">
        <v>1597</v>
      </c>
      <c r="F761" s="124" t="s">
        <v>270</v>
      </c>
      <c r="G761" s="124" t="s">
        <v>142</v>
      </c>
      <c r="H761" s="124" t="s">
        <v>3391</v>
      </c>
      <c r="I761" s="135" t="s">
        <v>184</v>
      </c>
      <c r="J761" s="129" t="s">
        <v>180</v>
      </c>
      <c r="K761" s="128">
        <v>0</v>
      </c>
      <c r="L761" s="129"/>
      <c r="M761" s="128" t="s">
        <v>3485</v>
      </c>
      <c r="N761" s="127" t="s">
        <v>444</v>
      </c>
      <c r="O761" s="127" t="s">
        <v>164</v>
      </c>
      <c r="P761" s="127" t="s">
        <v>178</v>
      </c>
      <c r="Q761" s="131" t="s">
        <v>4076</v>
      </c>
      <c r="R761" s="131" t="s">
        <v>5211</v>
      </c>
      <c r="S761" s="144" t="s">
        <v>5211</v>
      </c>
      <c r="T761" s="136" t="s">
        <v>183</v>
      </c>
      <c r="U761" s="118"/>
      <c r="V761" s="118"/>
      <c r="W761" s="133" t="str">
        <f>VLOOKUP(TRIM(X761),X10:Y88,2,FALSE)</f>
        <v>Krisztian</v>
      </c>
      <c r="X761" s="11" t="str">
        <f t="shared" si="27"/>
        <v>6.5.6</v>
      </c>
      <c r="AA761" s="1">
        <f t="shared" si="26"/>
        <v>17</v>
      </c>
    </row>
    <row r="762" spans="1:27" ht="35.25" customHeight="1">
      <c r="A762" s="119" t="s">
        <v>139</v>
      </c>
      <c r="B762" s="134" t="s">
        <v>57</v>
      </c>
      <c r="C762" s="122" t="s">
        <v>140</v>
      </c>
      <c r="D762" s="122" t="s">
        <v>105</v>
      </c>
      <c r="E762" s="123" t="s">
        <v>1598</v>
      </c>
      <c r="F762" s="124" t="s">
        <v>270</v>
      </c>
      <c r="G762" s="124" t="s">
        <v>142</v>
      </c>
      <c r="H762" s="124" t="s">
        <v>3392</v>
      </c>
      <c r="I762" s="135" t="s">
        <v>184</v>
      </c>
      <c r="J762" s="129" t="s">
        <v>742</v>
      </c>
      <c r="K762" s="128">
        <v>0</v>
      </c>
      <c r="L762" s="129"/>
      <c r="M762" s="128" t="s">
        <v>3485</v>
      </c>
      <c r="N762" s="127" t="s">
        <v>444</v>
      </c>
      <c r="O762" s="127" t="s">
        <v>164</v>
      </c>
      <c r="P762" s="127" t="s">
        <v>178</v>
      </c>
      <c r="Q762" s="131" t="s">
        <v>3885</v>
      </c>
      <c r="R762" s="131" t="s">
        <v>187</v>
      </c>
      <c r="S762" s="144" t="s">
        <v>5211</v>
      </c>
      <c r="T762" s="136" t="s">
        <v>183</v>
      </c>
      <c r="U762" s="118"/>
      <c r="V762" s="118"/>
      <c r="W762" s="133" t="str">
        <f>VLOOKUP(TRIM(X762),X10:Y88,2,FALSE)</f>
        <v>Krisztian</v>
      </c>
      <c r="X762" s="11" t="str">
        <f t="shared" si="27"/>
        <v>6.5.6</v>
      </c>
      <c r="AA762" s="1">
        <f t="shared" si="26"/>
        <v>17</v>
      </c>
    </row>
    <row r="763" spans="1:27" ht="35.25" customHeight="1">
      <c r="A763" s="119" t="s">
        <v>139</v>
      </c>
      <c r="B763" s="134" t="s">
        <v>57</v>
      </c>
      <c r="C763" s="122" t="s">
        <v>140</v>
      </c>
      <c r="D763" s="122" t="s">
        <v>557</v>
      </c>
      <c r="E763" s="123" t="s">
        <v>1599</v>
      </c>
      <c r="F763" s="124" t="s">
        <v>270</v>
      </c>
      <c r="G763" s="124" t="s">
        <v>142</v>
      </c>
      <c r="H763" s="124" t="s">
        <v>3403</v>
      </c>
      <c r="I763" s="135" t="s">
        <v>200</v>
      </c>
      <c r="J763" s="129" t="s">
        <v>169</v>
      </c>
      <c r="K763" s="128">
        <v>0</v>
      </c>
      <c r="L763" s="129"/>
      <c r="M763" s="128" t="s">
        <v>3485</v>
      </c>
      <c r="N763" s="127" t="s">
        <v>444</v>
      </c>
      <c r="O763" s="127" t="s">
        <v>164</v>
      </c>
      <c r="P763" s="127" t="s">
        <v>178</v>
      </c>
      <c r="Q763" s="131" t="s">
        <v>3886</v>
      </c>
      <c r="R763" s="131" t="s">
        <v>916</v>
      </c>
      <c r="S763" s="132" t="s">
        <v>145</v>
      </c>
      <c r="T763" s="136" t="s">
        <v>183</v>
      </c>
      <c r="U763" s="118"/>
      <c r="V763" s="118" t="s">
        <v>233</v>
      </c>
      <c r="W763" s="133" t="str">
        <f>VLOOKUP(TRIM(X763),X10:Y88,2,FALSE)</f>
        <v>Frank</v>
      </c>
      <c r="X763" s="11" t="str">
        <f t="shared" si="27"/>
        <v>6.5.7.1</v>
      </c>
      <c r="AA763" s="1">
        <f t="shared" si="26"/>
        <v>17</v>
      </c>
    </row>
    <row r="764" spans="1:27" ht="35.25" customHeight="1">
      <c r="A764" s="119" t="s">
        <v>139</v>
      </c>
      <c r="B764" s="134" t="s">
        <v>57</v>
      </c>
      <c r="C764" s="122" t="s">
        <v>140</v>
      </c>
      <c r="D764" s="122" t="s">
        <v>557</v>
      </c>
      <c r="E764" s="123" t="s">
        <v>1600</v>
      </c>
      <c r="F764" s="124" t="s">
        <v>270</v>
      </c>
      <c r="G764" s="124" t="s">
        <v>142</v>
      </c>
      <c r="H764" s="124" t="s">
        <v>3393</v>
      </c>
      <c r="I764" s="135" t="s">
        <v>200</v>
      </c>
      <c r="J764" s="129" t="s">
        <v>180</v>
      </c>
      <c r="K764" s="128">
        <v>0</v>
      </c>
      <c r="L764" s="129"/>
      <c r="M764" s="128" t="s">
        <v>3485</v>
      </c>
      <c r="N764" s="127" t="s">
        <v>444</v>
      </c>
      <c r="O764" s="127" t="s">
        <v>164</v>
      </c>
      <c r="P764" s="127" t="s">
        <v>178</v>
      </c>
      <c r="Q764" s="131" t="s">
        <v>3887</v>
      </c>
      <c r="R764" s="131" t="s">
        <v>5608</v>
      </c>
      <c r="S764" s="132" t="s">
        <v>173</v>
      </c>
      <c r="T764" s="136" t="s">
        <v>183</v>
      </c>
      <c r="U764" s="118"/>
      <c r="V764" s="118" t="s">
        <v>4668</v>
      </c>
      <c r="W764" s="133" t="str">
        <f>VLOOKUP(TRIM(X764),X10:Y88,2,FALSE)</f>
        <v>Frank</v>
      </c>
      <c r="X764" s="11" t="str">
        <f t="shared" si="27"/>
        <v>6.5.7.1</v>
      </c>
      <c r="AA764" s="1">
        <f t="shared" si="26"/>
        <v>17</v>
      </c>
    </row>
    <row r="765" spans="1:27" ht="35.25" customHeight="1">
      <c r="A765" s="119" t="s">
        <v>139</v>
      </c>
      <c r="B765" s="134" t="s">
        <v>57</v>
      </c>
      <c r="C765" s="122" t="s">
        <v>140</v>
      </c>
      <c r="D765" s="122" t="s">
        <v>557</v>
      </c>
      <c r="E765" s="123" t="s">
        <v>1601</v>
      </c>
      <c r="F765" s="124" t="s">
        <v>270</v>
      </c>
      <c r="G765" s="124" t="s">
        <v>142</v>
      </c>
      <c r="H765" s="124" t="s">
        <v>3394</v>
      </c>
      <c r="I765" s="135" t="s">
        <v>184</v>
      </c>
      <c r="J765" s="129" t="s">
        <v>180</v>
      </c>
      <c r="K765" s="128">
        <v>0</v>
      </c>
      <c r="L765" s="129"/>
      <c r="M765" s="128" t="s">
        <v>3485</v>
      </c>
      <c r="N765" s="127" t="s">
        <v>444</v>
      </c>
      <c r="O765" s="127" t="s">
        <v>164</v>
      </c>
      <c r="P765" s="127" t="s">
        <v>178</v>
      </c>
      <c r="Q765" s="131" t="s">
        <v>4203</v>
      </c>
      <c r="R765" s="131" t="s">
        <v>4205</v>
      </c>
      <c r="S765" s="132" t="s">
        <v>4206</v>
      </c>
      <c r="T765" s="136" t="s">
        <v>183</v>
      </c>
      <c r="U765" s="118"/>
      <c r="V765" s="118"/>
      <c r="W765" s="133" t="str">
        <f>VLOOKUP(TRIM(X765),X10:Y88,2,FALSE)</f>
        <v>Frank</v>
      </c>
      <c r="X765" s="11" t="str">
        <f t="shared" si="27"/>
        <v>6.5.7.1</v>
      </c>
      <c r="AA765" s="1">
        <f t="shared" si="26"/>
        <v>17</v>
      </c>
    </row>
    <row r="766" spans="1:27" ht="35.25" customHeight="1">
      <c r="A766" s="119" t="s">
        <v>139</v>
      </c>
      <c r="B766" s="134" t="s">
        <v>57</v>
      </c>
      <c r="C766" s="122" t="s">
        <v>140</v>
      </c>
      <c r="D766" s="122" t="s">
        <v>110</v>
      </c>
      <c r="E766" s="123" t="s">
        <v>1602</v>
      </c>
      <c r="F766" s="124" t="s">
        <v>270</v>
      </c>
      <c r="G766" s="124" t="s">
        <v>142</v>
      </c>
      <c r="H766" s="124" t="s">
        <v>3395</v>
      </c>
      <c r="I766" s="135" t="s">
        <v>200</v>
      </c>
      <c r="J766" s="129" t="s">
        <v>180</v>
      </c>
      <c r="K766" s="128">
        <v>0</v>
      </c>
      <c r="L766" s="129"/>
      <c r="M766" s="128" t="s">
        <v>3485</v>
      </c>
      <c r="N766" s="127" t="s">
        <v>444</v>
      </c>
      <c r="O766" s="127" t="s">
        <v>164</v>
      </c>
      <c r="P766" s="127" t="s">
        <v>178</v>
      </c>
      <c r="Q766" s="131" t="s">
        <v>3888</v>
      </c>
      <c r="R766" s="131" t="s">
        <v>4889</v>
      </c>
      <c r="S766" s="132" t="s">
        <v>4888</v>
      </c>
      <c r="T766" s="136" t="s">
        <v>183</v>
      </c>
      <c r="U766" s="118"/>
      <c r="V766" s="118"/>
      <c r="W766" s="133" t="str">
        <f>VLOOKUP(TRIM(X766),X10:Y88,2,FALSE)</f>
        <v>Irfan</v>
      </c>
      <c r="X766" s="11" t="str">
        <f t="shared" si="27"/>
        <v>6.5.9</v>
      </c>
      <c r="AA766" s="1">
        <f t="shared" si="26"/>
        <v>17</v>
      </c>
    </row>
    <row r="767" spans="1:27" ht="37.200000000000003" customHeight="1">
      <c r="A767" s="119" t="s">
        <v>139</v>
      </c>
      <c r="B767" s="134" t="s">
        <v>57</v>
      </c>
      <c r="C767" s="122" t="s">
        <v>140</v>
      </c>
      <c r="D767" s="122" t="s">
        <v>123</v>
      </c>
      <c r="E767" s="123" t="s">
        <v>1603</v>
      </c>
      <c r="F767" s="124" t="s">
        <v>167</v>
      </c>
      <c r="G767" s="124" t="s">
        <v>48</v>
      </c>
      <c r="H767" s="124" t="s">
        <v>3318</v>
      </c>
      <c r="I767" s="135" t="s">
        <v>184</v>
      </c>
      <c r="J767" s="129"/>
      <c r="K767" s="128"/>
      <c r="L767" s="129"/>
      <c r="M767" s="128" t="s">
        <v>3485</v>
      </c>
      <c r="N767" s="127"/>
      <c r="O767" s="127"/>
      <c r="P767" s="127"/>
      <c r="Q767" s="131" t="s">
        <v>3319</v>
      </c>
      <c r="R767" s="131" t="s">
        <v>597</v>
      </c>
      <c r="S767" s="132" t="s">
        <v>159</v>
      </c>
      <c r="T767" s="136" t="s">
        <v>183</v>
      </c>
      <c r="U767" s="118"/>
      <c r="V767" s="118"/>
      <c r="W767" s="133" t="str">
        <f>VLOOKUP(TRIM(X767),X10:Y88,2,FALSE)</f>
        <v>Frank</v>
      </c>
      <c r="X767" s="11" t="str">
        <f t="shared" si="27"/>
        <v>7.1</v>
      </c>
      <c r="AA767" s="1">
        <f t="shared" si="26"/>
        <v>17</v>
      </c>
    </row>
    <row r="768" spans="1:27" ht="37.200000000000003" customHeight="1">
      <c r="A768" s="119" t="s">
        <v>139</v>
      </c>
      <c r="B768" s="134" t="s">
        <v>57</v>
      </c>
      <c r="C768" s="122" t="s">
        <v>140</v>
      </c>
      <c r="D768" s="122" t="s">
        <v>123</v>
      </c>
      <c r="E768" s="123" t="s">
        <v>1604</v>
      </c>
      <c r="F768" s="124" t="s">
        <v>318</v>
      </c>
      <c r="G768" s="124" t="s">
        <v>142</v>
      </c>
      <c r="H768" s="124" t="s">
        <v>852</v>
      </c>
      <c r="I768" s="135" t="s">
        <v>3320</v>
      </c>
      <c r="J768" s="129"/>
      <c r="K768" s="128"/>
      <c r="L768" s="129"/>
      <c r="M768" s="128" t="s">
        <v>3485</v>
      </c>
      <c r="N768" s="127"/>
      <c r="O768" s="127"/>
      <c r="P768" s="127"/>
      <c r="Q768" s="131" t="s">
        <v>3321</v>
      </c>
      <c r="R768" s="131" t="s">
        <v>4011</v>
      </c>
      <c r="S768" s="132" t="s">
        <v>4008</v>
      </c>
      <c r="T768" s="136" t="s">
        <v>183</v>
      </c>
      <c r="U768" s="118"/>
      <c r="V768" s="118"/>
      <c r="W768" s="133" t="str">
        <f>VLOOKUP(TRIM(X768),X10:Y88,2,FALSE)</f>
        <v>Frank</v>
      </c>
      <c r="X768" s="11" t="str">
        <f t="shared" si="27"/>
        <v>7.1</v>
      </c>
      <c r="AA768" s="1">
        <f t="shared" si="26"/>
        <v>107</v>
      </c>
    </row>
    <row r="769" spans="1:27" ht="35.25" customHeight="1">
      <c r="A769" s="119" t="s">
        <v>139</v>
      </c>
      <c r="B769" s="134" t="s">
        <v>57</v>
      </c>
      <c r="C769" s="122" t="s">
        <v>140</v>
      </c>
      <c r="D769" s="122" t="s">
        <v>114</v>
      </c>
      <c r="E769" s="123" t="s">
        <v>1605</v>
      </c>
      <c r="F769" s="124" t="s">
        <v>167</v>
      </c>
      <c r="G769" s="124" t="s">
        <v>226</v>
      </c>
      <c r="H769" s="124" t="s">
        <v>3322</v>
      </c>
      <c r="I769" s="135" t="s">
        <v>3315</v>
      </c>
      <c r="J769" s="129"/>
      <c r="K769" s="128"/>
      <c r="L769" s="129"/>
      <c r="M769" s="128" t="s">
        <v>3485</v>
      </c>
      <c r="N769" s="127"/>
      <c r="O769" s="127"/>
      <c r="P769" s="127"/>
      <c r="Q769" s="131" t="s">
        <v>3948</v>
      </c>
      <c r="R769" s="131" t="s">
        <v>5211</v>
      </c>
      <c r="S769" s="144" t="s">
        <v>5211</v>
      </c>
      <c r="T769" s="136" t="s">
        <v>277</v>
      </c>
      <c r="U769" s="118"/>
      <c r="V769" s="118"/>
      <c r="W769" s="133" t="str">
        <f>VLOOKUP(TRIM(X769),X10:Y88,2,FALSE)</f>
        <v>Frank</v>
      </c>
      <c r="X769" s="11" t="str">
        <f t="shared" si="27"/>
        <v>6.5.11</v>
      </c>
      <c r="AA769" s="1">
        <f t="shared" si="26"/>
        <v>43</v>
      </c>
    </row>
    <row r="770" spans="1:27" ht="35.25" customHeight="1">
      <c r="A770" s="119" t="s">
        <v>139</v>
      </c>
      <c r="B770" s="134" t="s">
        <v>57</v>
      </c>
      <c r="C770" s="122" t="s">
        <v>140</v>
      </c>
      <c r="D770" s="122" t="s">
        <v>97</v>
      </c>
      <c r="E770" s="123" t="s">
        <v>1606</v>
      </c>
      <c r="F770" s="124" t="s">
        <v>175</v>
      </c>
      <c r="G770" s="124" t="s">
        <v>142</v>
      </c>
      <c r="H770" s="124" t="s">
        <v>3982</v>
      </c>
      <c r="I770" s="135" t="s">
        <v>202</v>
      </c>
      <c r="J770" s="129"/>
      <c r="K770" s="128"/>
      <c r="L770" s="129"/>
      <c r="M770" s="128" t="s">
        <v>3485</v>
      </c>
      <c r="N770" s="127"/>
      <c r="O770" s="127"/>
      <c r="P770" s="127" t="s">
        <v>562</v>
      </c>
      <c r="Q770" s="131" t="s">
        <v>304</v>
      </c>
      <c r="R770" s="131" t="s">
        <v>4570</v>
      </c>
      <c r="S770" s="132" t="s">
        <v>179</v>
      </c>
      <c r="T770" s="136" t="s">
        <v>277</v>
      </c>
      <c r="U770" s="118"/>
      <c r="V770" s="118"/>
      <c r="W770" s="133" t="str">
        <f>VLOOKUP(TRIM(X770),X10:Y88,2,FALSE)</f>
        <v>Frank</v>
      </c>
      <c r="X770" s="11" t="str">
        <f t="shared" si="27"/>
        <v>6.5.2</v>
      </c>
      <c r="AA770" s="1">
        <f t="shared" si="26"/>
        <v>21</v>
      </c>
    </row>
    <row r="771" spans="1:27" ht="35.25" customHeight="1">
      <c r="A771" s="119" t="s">
        <v>139</v>
      </c>
      <c r="B771" s="134" t="s">
        <v>57</v>
      </c>
      <c r="C771" s="122" t="s">
        <v>140</v>
      </c>
      <c r="D771" s="122" t="s">
        <v>97</v>
      </c>
      <c r="E771" s="123" t="s">
        <v>1607</v>
      </c>
      <c r="F771" s="124" t="s">
        <v>167</v>
      </c>
      <c r="G771" s="124" t="s">
        <v>226</v>
      </c>
      <c r="H771" s="124" t="s">
        <v>3323</v>
      </c>
      <c r="I771" s="135" t="s">
        <v>202</v>
      </c>
      <c r="J771" s="129"/>
      <c r="K771" s="128"/>
      <c r="L771" s="129"/>
      <c r="M771" s="128" t="s">
        <v>3485</v>
      </c>
      <c r="N771" s="127"/>
      <c r="O771" s="127"/>
      <c r="P771" s="127"/>
      <c r="Q771" s="131" t="s">
        <v>3949</v>
      </c>
      <c r="R771" s="131" t="s">
        <v>5211</v>
      </c>
      <c r="S771" s="144" t="s">
        <v>5211</v>
      </c>
      <c r="T771" s="136" t="s">
        <v>277</v>
      </c>
      <c r="U771" s="118"/>
      <c r="V771" s="118"/>
      <c r="W771" s="133" t="str">
        <f>VLOOKUP(TRIM(X771),X10:Y88,2,FALSE)</f>
        <v>Frank</v>
      </c>
      <c r="X771" s="11" t="str">
        <f t="shared" si="27"/>
        <v>6.5.2</v>
      </c>
      <c r="AA771" s="1">
        <f t="shared" si="26"/>
        <v>21</v>
      </c>
    </row>
    <row r="772" spans="1:27" ht="35.25" customHeight="1">
      <c r="A772" s="119" t="s">
        <v>139</v>
      </c>
      <c r="B772" s="134" t="s">
        <v>57</v>
      </c>
      <c r="C772" s="122" t="s">
        <v>140</v>
      </c>
      <c r="D772" s="122" t="s">
        <v>112</v>
      </c>
      <c r="E772" s="123" t="s">
        <v>1608</v>
      </c>
      <c r="F772" s="124" t="s">
        <v>270</v>
      </c>
      <c r="G772" s="124" t="s">
        <v>142</v>
      </c>
      <c r="H772" s="124" t="s">
        <v>3345</v>
      </c>
      <c r="I772" s="135" t="s">
        <v>229</v>
      </c>
      <c r="J772" s="129" t="s">
        <v>180</v>
      </c>
      <c r="K772" s="128">
        <v>0</v>
      </c>
      <c r="L772" s="129"/>
      <c r="M772" s="128" t="s">
        <v>3485</v>
      </c>
      <c r="N772" s="127" t="s">
        <v>444</v>
      </c>
      <c r="O772" s="127" t="s">
        <v>164</v>
      </c>
      <c r="P772" s="127" t="s">
        <v>178</v>
      </c>
      <c r="Q772" s="131" t="s">
        <v>3498</v>
      </c>
      <c r="R772" s="131" t="s">
        <v>5033</v>
      </c>
      <c r="S772" s="132" t="s">
        <v>179</v>
      </c>
      <c r="T772" s="136" t="s">
        <v>252</v>
      </c>
      <c r="U772" s="118"/>
      <c r="V772" s="118"/>
      <c r="W772" s="133" t="str">
        <f>VLOOKUP(TRIM(X772),X10:Y88,2,FALSE)</f>
        <v>Krisztian</v>
      </c>
      <c r="X772" s="11" t="str">
        <f t="shared" si="27"/>
        <v>6.5.10</v>
      </c>
      <c r="AA772" s="1">
        <f t="shared" si="26"/>
        <v>7</v>
      </c>
    </row>
    <row r="773" spans="1:27" ht="35.25" customHeight="1">
      <c r="A773" s="119" t="s">
        <v>139</v>
      </c>
      <c r="B773" s="134" t="s">
        <v>57</v>
      </c>
      <c r="C773" s="122" t="s">
        <v>140</v>
      </c>
      <c r="D773" s="122" t="s">
        <v>557</v>
      </c>
      <c r="E773" s="123" t="s">
        <v>1609</v>
      </c>
      <c r="F773" s="124" t="s">
        <v>270</v>
      </c>
      <c r="G773" s="124" t="s">
        <v>142</v>
      </c>
      <c r="H773" s="124" t="s">
        <v>3362</v>
      </c>
      <c r="I773" s="135" t="s">
        <v>249</v>
      </c>
      <c r="J773" s="129" t="s">
        <v>180</v>
      </c>
      <c r="K773" s="128">
        <v>0</v>
      </c>
      <c r="L773" s="129"/>
      <c r="M773" s="128" t="s">
        <v>186</v>
      </c>
      <c r="N773" s="127" t="s">
        <v>444</v>
      </c>
      <c r="O773" s="127" t="s">
        <v>164</v>
      </c>
      <c r="P773" s="127" t="s">
        <v>178</v>
      </c>
      <c r="Q773" s="131" t="s">
        <v>3889</v>
      </c>
      <c r="R773" s="131" t="s">
        <v>5609</v>
      </c>
      <c r="S773" s="132" t="s">
        <v>173</v>
      </c>
      <c r="T773" s="136" t="s">
        <v>262</v>
      </c>
      <c r="U773" s="118"/>
      <c r="V773" s="118" t="s">
        <v>4668</v>
      </c>
      <c r="W773" s="133" t="str">
        <f>VLOOKUP(TRIM(X773),X10:Y88,2,FALSE)</f>
        <v>Frank</v>
      </c>
      <c r="X773" s="11" t="str">
        <f t="shared" si="27"/>
        <v>6.5.7.1</v>
      </c>
      <c r="AA773" s="1">
        <f t="shared" si="26"/>
        <v>4</v>
      </c>
    </row>
    <row r="774" spans="1:27" ht="35.25" customHeight="1">
      <c r="A774" s="119" t="s">
        <v>139</v>
      </c>
      <c r="B774" s="134" t="s">
        <v>57</v>
      </c>
      <c r="C774" s="122" t="s">
        <v>140</v>
      </c>
      <c r="D774" s="122" t="s">
        <v>112</v>
      </c>
      <c r="E774" s="123" t="s">
        <v>1610</v>
      </c>
      <c r="F774" s="124" t="s">
        <v>270</v>
      </c>
      <c r="G774" s="124" t="s">
        <v>142</v>
      </c>
      <c r="H774" s="124" t="s">
        <v>3347</v>
      </c>
      <c r="I774" s="135" t="s">
        <v>229</v>
      </c>
      <c r="J774" s="129" t="s">
        <v>180</v>
      </c>
      <c r="K774" s="128">
        <v>0</v>
      </c>
      <c r="L774" s="129"/>
      <c r="M774" s="128" t="s">
        <v>3485</v>
      </c>
      <c r="N774" s="127" t="s">
        <v>444</v>
      </c>
      <c r="O774" s="127" t="s">
        <v>164</v>
      </c>
      <c r="P774" s="127" t="s">
        <v>178</v>
      </c>
      <c r="Q774" s="131" t="s">
        <v>3500</v>
      </c>
      <c r="R774" s="131" t="s">
        <v>4335</v>
      </c>
      <c r="S774" s="132" t="s">
        <v>159</v>
      </c>
      <c r="T774" s="136" t="s">
        <v>252</v>
      </c>
      <c r="U774" s="118"/>
      <c r="V774" s="118"/>
      <c r="W774" s="133" t="str">
        <f>VLOOKUP(TRIM(X774),X10:Y88,2,FALSE)</f>
        <v>Krisztian</v>
      </c>
      <c r="X774" s="11" t="str">
        <f t="shared" si="27"/>
        <v>6.5.10</v>
      </c>
      <c r="AA774" s="1">
        <f t="shared" si="26"/>
        <v>7</v>
      </c>
    </row>
    <row r="775" spans="1:27" ht="35.25" customHeight="1">
      <c r="A775" s="119" t="s">
        <v>139</v>
      </c>
      <c r="B775" s="134" t="s">
        <v>57</v>
      </c>
      <c r="C775" s="122" t="s">
        <v>140</v>
      </c>
      <c r="D775" s="122" t="s">
        <v>97</v>
      </c>
      <c r="E775" s="123" t="s">
        <v>1611</v>
      </c>
      <c r="F775" s="124" t="s">
        <v>175</v>
      </c>
      <c r="G775" s="124" t="s">
        <v>142</v>
      </c>
      <c r="H775" s="124" t="s">
        <v>3983</v>
      </c>
      <c r="I775" s="135" t="s">
        <v>202</v>
      </c>
      <c r="J775" s="129"/>
      <c r="K775" s="128"/>
      <c r="L775" s="129"/>
      <c r="M775" s="128" t="s">
        <v>3485</v>
      </c>
      <c r="N775" s="127"/>
      <c r="O775" s="127"/>
      <c r="P775" s="127" t="s">
        <v>3324</v>
      </c>
      <c r="Q775" s="131" t="s">
        <v>3950</v>
      </c>
      <c r="R775" s="131" t="s">
        <v>4543</v>
      </c>
      <c r="S775" s="132" t="s">
        <v>4544</v>
      </c>
      <c r="T775" s="136" t="s">
        <v>277</v>
      </c>
      <c r="U775" s="118"/>
      <c r="V775" s="118"/>
      <c r="W775" s="133" t="str">
        <f>VLOOKUP(TRIM(X775),X10:Y88,2,FALSE)</f>
        <v>Frank</v>
      </c>
      <c r="X775" s="11" t="str">
        <f t="shared" si="27"/>
        <v>6.5.2</v>
      </c>
      <c r="AA775" s="1">
        <f t="shared" si="26"/>
        <v>21</v>
      </c>
    </row>
    <row r="776" spans="1:27" ht="35.25" customHeight="1">
      <c r="A776" s="119" t="s">
        <v>139</v>
      </c>
      <c r="B776" s="134" t="s">
        <v>57</v>
      </c>
      <c r="C776" s="122" t="s">
        <v>140</v>
      </c>
      <c r="D776" s="122" t="s">
        <v>117</v>
      </c>
      <c r="E776" s="123" t="s">
        <v>1612</v>
      </c>
      <c r="F776" s="124" t="s">
        <v>21</v>
      </c>
      <c r="G776" s="124" t="s">
        <v>142</v>
      </c>
      <c r="H776" s="124" t="s">
        <v>3363</v>
      </c>
      <c r="I776" s="135" t="s">
        <v>249</v>
      </c>
      <c r="J776" s="129" t="s">
        <v>659</v>
      </c>
      <c r="K776" s="128"/>
      <c r="L776" s="129"/>
      <c r="M776" s="128" t="s">
        <v>3485</v>
      </c>
      <c r="N776" s="127" t="s">
        <v>570</v>
      </c>
      <c r="O776" s="127" t="s">
        <v>672</v>
      </c>
      <c r="P776" s="127" t="s">
        <v>660</v>
      </c>
      <c r="Q776" s="131" t="s">
        <v>3325</v>
      </c>
      <c r="R776" s="131" t="s">
        <v>4480</v>
      </c>
      <c r="S776" s="132" t="s">
        <v>4481</v>
      </c>
      <c r="T776" s="136" t="s">
        <v>262</v>
      </c>
      <c r="U776" s="118"/>
      <c r="V776" s="118"/>
      <c r="W776" s="133" t="str">
        <f>VLOOKUP(TRIM(X776),X10:Y88,2,FALSE)</f>
        <v>Frank</v>
      </c>
      <c r="X776" s="11" t="str">
        <f t="shared" si="27"/>
        <v>6.7</v>
      </c>
      <c r="AA776" s="1">
        <f t="shared" si="26"/>
        <v>4</v>
      </c>
    </row>
    <row r="777" spans="1:27" ht="35.25" customHeight="1">
      <c r="A777" s="119" t="s">
        <v>139</v>
      </c>
      <c r="B777" s="134" t="s">
        <v>57</v>
      </c>
      <c r="C777" s="122" t="s">
        <v>140</v>
      </c>
      <c r="D777" s="122" t="s">
        <v>118</v>
      </c>
      <c r="E777" s="123" t="s">
        <v>1613</v>
      </c>
      <c r="F777" s="124" t="s">
        <v>21</v>
      </c>
      <c r="G777" s="124" t="s">
        <v>142</v>
      </c>
      <c r="H777" s="124" t="s">
        <v>3364</v>
      </c>
      <c r="I777" s="135" t="s">
        <v>249</v>
      </c>
      <c r="J777" s="129" t="s">
        <v>652</v>
      </c>
      <c r="K777" s="128"/>
      <c r="L777" s="129"/>
      <c r="M777" s="128" t="s">
        <v>3485</v>
      </c>
      <c r="N777" s="127" t="s">
        <v>570</v>
      </c>
      <c r="O777" s="127" t="s">
        <v>164</v>
      </c>
      <c r="P777" s="127" t="s">
        <v>653</v>
      </c>
      <c r="Q777" s="131" t="s">
        <v>3326</v>
      </c>
      <c r="R777" s="131" t="s">
        <v>5211</v>
      </c>
      <c r="S777" s="144" t="s">
        <v>5211</v>
      </c>
      <c r="T777" s="136" t="s">
        <v>262</v>
      </c>
      <c r="U777" s="118"/>
      <c r="V777" s="118"/>
      <c r="W777" s="133" t="str">
        <f>VLOOKUP(TRIM(X777),X10:Y88,2,FALSE)</f>
        <v>Krisztian</v>
      </c>
      <c r="X777" s="11" t="str">
        <f t="shared" si="27"/>
        <v>6.8</v>
      </c>
      <c r="AA777" s="1">
        <f t="shared" si="26"/>
        <v>4</v>
      </c>
    </row>
    <row r="778" spans="1:27" ht="35.25" customHeight="1">
      <c r="A778" s="119" t="s">
        <v>139</v>
      </c>
      <c r="B778" s="134" t="s">
        <v>57</v>
      </c>
      <c r="C778" s="122" t="s">
        <v>140</v>
      </c>
      <c r="D778" s="122" t="s">
        <v>119</v>
      </c>
      <c r="E778" s="123" t="s">
        <v>1614</v>
      </c>
      <c r="F778" s="124" t="s">
        <v>167</v>
      </c>
      <c r="G778" s="124" t="s">
        <v>157</v>
      </c>
      <c r="H778" s="124" t="s">
        <v>3327</v>
      </c>
      <c r="I778" s="135" t="s">
        <v>202</v>
      </c>
      <c r="J778" s="129"/>
      <c r="K778" s="128"/>
      <c r="L778" s="129"/>
      <c r="M778" s="128" t="s">
        <v>3485</v>
      </c>
      <c r="N778" s="127"/>
      <c r="O778" s="127"/>
      <c r="P778" s="127"/>
      <c r="Q778" s="131" t="s">
        <v>3327</v>
      </c>
      <c r="R778" s="131" t="s">
        <v>161</v>
      </c>
      <c r="S778" s="132" t="s">
        <v>159</v>
      </c>
      <c r="T778" s="136" t="s">
        <v>277</v>
      </c>
      <c r="U778" s="118"/>
      <c r="V778" s="118"/>
      <c r="W778" s="133" t="str">
        <f>VLOOKUP(TRIM(X778),X10:Y88,2,FALSE)</f>
        <v>Puneet</v>
      </c>
      <c r="X778" s="11" t="str">
        <f t="shared" si="27"/>
        <v>6.9</v>
      </c>
      <c r="AA778" s="1">
        <f t="shared" si="26"/>
        <v>21</v>
      </c>
    </row>
    <row r="779" spans="1:27" ht="35.25" customHeight="1">
      <c r="A779" s="119" t="s">
        <v>139</v>
      </c>
      <c r="B779" s="134" t="s">
        <v>57</v>
      </c>
      <c r="C779" s="122" t="s">
        <v>140</v>
      </c>
      <c r="D779" s="122" t="s">
        <v>119</v>
      </c>
      <c r="E779" s="123" t="s">
        <v>1615</v>
      </c>
      <c r="F779" s="124" t="s">
        <v>21</v>
      </c>
      <c r="G779" s="124" t="s">
        <v>142</v>
      </c>
      <c r="H779" s="124" t="s">
        <v>3407</v>
      </c>
      <c r="I779" s="135" t="s">
        <v>202</v>
      </c>
      <c r="J779" s="129" t="s">
        <v>2636</v>
      </c>
      <c r="K779" s="128"/>
      <c r="L779" s="129"/>
      <c r="M779" s="128" t="s">
        <v>3485</v>
      </c>
      <c r="N779" s="127" t="s">
        <v>170</v>
      </c>
      <c r="O779" s="127" t="s">
        <v>672</v>
      </c>
      <c r="P779" s="127" t="s">
        <v>2637</v>
      </c>
      <c r="Q779" s="131" t="s">
        <v>3934</v>
      </c>
      <c r="R779" s="131" t="s">
        <v>604</v>
      </c>
      <c r="S779" s="132" t="s">
        <v>145</v>
      </c>
      <c r="T779" s="136" t="s">
        <v>277</v>
      </c>
      <c r="U779" s="118"/>
      <c r="V779" s="118" t="s">
        <v>233</v>
      </c>
      <c r="W779" s="133" t="str">
        <f>VLOOKUP(TRIM(X779),X10:Y88,2,FALSE)</f>
        <v>Puneet</v>
      </c>
      <c r="X779" s="11" t="str">
        <f t="shared" si="27"/>
        <v>6.9</v>
      </c>
      <c r="AA779" s="1">
        <f t="shared" si="26"/>
        <v>21</v>
      </c>
    </row>
    <row r="780" spans="1:27" ht="35.25" customHeight="1">
      <c r="A780" s="119" t="s">
        <v>139</v>
      </c>
      <c r="B780" s="134" t="s">
        <v>57</v>
      </c>
      <c r="C780" s="122" t="s">
        <v>140</v>
      </c>
      <c r="D780" s="122" t="s">
        <v>119</v>
      </c>
      <c r="E780" s="123" t="s">
        <v>1616</v>
      </c>
      <c r="F780" s="124" t="s">
        <v>21</v>
      </c>
      <c r="G780" s="124" t="s">
        <v>142</v>
      </c>
      <c r="H780" s="124" t="s">
        <v>3408</v>
      </c>
      <c r="I780" s="135" t="s">
        <v>202</v>
      </c>
      <c r="J780" s="129" t="s">
        <v>2636</v>
      </c>
      <c r="K780" s="128"/>
      <c r="L780" s="129"/>
      <c r="M780" s="128" t="s">
        <v>3485</v>
      </c>
      <c r="N780" s="127" t="s">
        <v>170</v>
      </c>
      <c r="O780" s="127" t="s">
        <v>672</v>
      </c>
      <c r="P780" s="127" t="s">
        <v>2637</v>
      </c>
      <c r="Q780" s="131" t="s">
        <v>3935</v>
      </c>
      <c r="R780" s="131" t="s">
        <v>4235</v>
      </c>
      <c r="S780" s="132" t="s">
        <v>4234</v>
      </c>
      <c r="T780" s="136" t="s">
        <v>277</v>
      </c>
      <c r="U780" s="118"/>
      <c r="V780" s="118"/>
      <c r="W780" s="133" t="str">
        <f>VLOOKUP(TRIM(X780),X10:Y88,2,FALSE)</f>
        <v>Puneet</v>
      </c>
      <c r="X780" s="11" t="str">
        <f t="shared" si="27"/>
        <v>6.9</v>
      </c>
      <c r="AA780" s="1">
        <f t="shared" si="26"/>
        <v>21</v>
      </c>
    </row>
    <row r="781" spans="1:27" ht="35.25" customHeight="1">
      <c r="A781" s="119" t="s">
        <v>139</v>
      </c>
      <c r="B781" s="134" t="s">
        <v>57</v>
      </c>
      <c r="C781" s="122" t="s">
        <v>140</v>
      </c>
      <c r="D781" s="122" t="s">
        <v>97</v>
      </c>
      <c r="E781" s="123" t="s">
        <v>1617</v>
      </c>
      <c r="F781" s="124" t="s">
        <v>270</v>
      </c>
      <c r="G781" s="124" t="s">
        <v>142</v>
      </c>
      <c r="H781" s="124" t="s">
        <v>3365</v>
      </c>
      <c r="I781" s="135" t="s">
        <v>217</v>
      </c>
      <c r="J781" s="129" t="s">
        <v>169</v>
      </c>
      <c r="K781" s="128">
        <v>0</v>
      </c>
      <c r="L781" s="129"/>
      <c r="M781" s="128" t="s">
        <v>186</v>
      </c>
      <c r="N781" s="127" t="s">
        <v>444</v>
      </c>
      <c r="O781" s="127" t="s">
        <v>164</v>
      </c>
      <c r="P781" s="127" t="s">
        <v>178</v>
      </c>
      <c r="Q781" s="131" t="s">
        <v>3890</v>
      </c>
      <c r="R781" s="131" t="s">
        <v>4670</v>
      </c>
      <c r="S781" s="132" t="s">
        <v>4671</v>
      </c>
      <c r="T781" s="136" t="s">
        <v>267</v>
      </c>
      <c r="U781" s="118"/>
      <c r="V781" s="118"/>
      <c r="W781" s="133" t="str">
        <f>VLOOKUP(TRIM(X781),X10:Y88,2,FALSE)</f>
        <v>Frank</v>
      </c>
      <c r="X781" s="11" t="str">
        <f t="shared" si="27"/>
        <v>6.5.2</v>
      </c>
      <c r="AA781" s="1">
        <f t="shared" si="26"/>
        <v>5</v>
      </c>
    </row>
    <row r="782" spans="1:27" ht="35.25" customHeight="1">
      <c r="A782" s="119" t="s">
        <v>139</v>
      </c>
      <c r="B782" s="134" t="s">
        <v>57</v>
      </c>
      <c r="C782" s="122" t="s">
        <v>140</v>
      </c>
      <c r="D782" s="122" t="s">
        <v>119</v>
      </c>
      <c r="E782" s="123" t="s">
        <v>1618</v>
      </c>
      <c r="F782" s="124" t="s">
        <v>167</v>
      </c>
      <c r="G782" s="124" t="s">
        <v>157</v>
      </c>
      <c r="H782" s="124" t="s">
        <v>3328</v>
      </c>
      <c r="I782" s="135" t="s">
        <v>202</v>
      </c>
      <c r="J782" s="129"/>
      <c r="K782" s="128"/>
      <c r="L782" s="129"/>
      <c r="M782" s="128" t="s">
        <v>3485</v>
      </c>
      <c r="N782" s="127"/>
      <c r="O782" s="127"/>
      <c r="P782" s="127"/>
      <c r="Q782" s="131" t="s">
        <v>3951</v>
      </c>
      <c r="R782" s="131" t="s">
        <v>161</v>
      </c>
      <c r="S782" s="132" t="s">
        <v>159</v>
      </c>
      <c r="T782" s="136" t="s">
        <v>277</v>
      </c>
      <c r="U782" s="118"/>
      <c r="V782" s="118"/>
      <c r="W782" s="133" t="str">
        <f>VLOOKUP(TRIM(X782),X10:Y88,2,FALSE)</f>
        <v>Puneet</v>
      </c>
      <c r="X782" s="11" t="str">
        <f t="shared" si="27"/>
        <v>6.9</v>
      </c>
      <c r="AA782" s="1">
        <f t="shared" si="26"/>
        <v>21</v>
      </c>
    </row>
    <row r="783" spans="1:27" ht="35.25" customHeight="1">
      <c r="A783" s="119" t="s">
        <v>139</v>
      </c>
      <c r="B783" s="134" t="s">
        <v>57</v>
      </c>
      <c r="C783" s="122" t="s">
        <v>140</v>
      </c>
      <c r="D783" s="122" t="s">
        <v>430</v>
      </c>
      <c r="E783" s="123" t="s">
        <v>1619</v>
      </c>
      <c r="F783" s="124" t="s">
        <v>21</v>
      </c>
      <c r="G783" s="124" t="s">
        <v>142</v>
      </c>
      <c r="H783" s="124" t="s">
        <v>3406</v>
      </c>
      <c r="I783" s="135" t="s">
        <v>249</v>
      </c>
      <c r="J783" s="129" t="s">
        <v>2629</v>
      </c>
      <c r="K783" s="128"/>
      <c r="L783" s="129"/>
      <c r="M783" s="128" t="s">
        <v>3485</v>
      </c>
      <c r="N783" s="127" t="s">
        <v>170</v>
      </c>
      <c r="O783" s="127" t="s">
        <v>164</v>
      </c>
      <c r="P783" s="127" t="s">
        <v>2630</v>
      </c>
      <c r="Q783" s="131" t="s">
        <v>3329</v>
      </c>
      <c r="R783" s="131" t="s">
        <v>4830</v>
      </c>
      <c r="S783" s="132" t="s">
        <v>4829</v>
      </c>
      <c r="T783" s="136" t="s">
        <v>577</v>
      </c>
      <c r="U783" s="118"/>
      <c r="V783" s="118"/>
      <c r="W783" s="133" t="str">
        <f>VLOOKUP(TRIM(X783),X10:Y88,2,FALSE)</f>
        <v>Puneet</v>
      </c>
      <c r="X783" s="11" t="str">
        <f t="shared" si="27"/>
        <v>6.13</v>
      </c>
      <c r="AA783" s="1">
        <f t="shared" si="26"/>
        <v>4</v>
      </c>
    </row>
    <row r="784" spans="1:27" ht="35.25" customHeight="1">
      <c r="A784" s="119" t="s">
        <v>139</v>
      </c>
      <c r="B784" s="134" t="s">
        <v>57</v>
      </c>
      <c r="C784" s="122" t="s">
        <v>140</v>
      </c>
      <c r="D784" s="122" t="s">
        <v>430</v>
      </c>
      <c r="E784" s="123" t="s">
        <v>1620</v>
      </c>
      <c r="F784" s="124" t="s">
        <v>21</v>
      </c>
      <c r="G784" s="124" t="s">
        <v>142</v>
      </c>
      <c r="H784" s="124" t="s">
        <v>3405</v>
      </c>
      <c r="I784" s="135" t="s">
        <v>249</v>
      </c>
      <c r="J784" s="129" t="s">
        <v>2629</v>
      </c>
      <c r="K784" s="128"/>
      <c r="L784" s="129"/>
      <c r="M784" s="128" t="s">
        <v>3485</v>
      </c>
      <c r="N784" s="127" t="s">
        <v>170</v>
      </c>
      <c r="O784" s="127" t="s">
        <v>164</v>
      </c>
      <c r="P784" s="127" t="s">
        <v>2630</v>
      </c>
      <c r="Q784" s="131" t="s">
        <v>3330</v>
      </c>
      <c r="R784" s="131" t="s">
        <v>4832</v>
      </c>
      <c r="S784" s="132" t="s">
        <v>4831</v>
      </c>
      <c r="T784" s="136" t="s">
        <v>577</v>
      </c>
      <c r="U784" s="118"/>
      <c r="V784" s="118"/>
      <c r="W784" s="133" t="str">
        <f>VLOOKUP(TRIM(X784),X10:Y88,2,FALSE)</f>
        <v>Puneet</v>
      </c>
      <c r="X784" s="11" t="str">
        <f t="shared" si="27"/>
        <v>6.13</v>
      </c>
      <c r="AA784" s="1">
        <f t="shared" si="26"/>
        <v>4</v>
      </c>
    </row>
    <row r="785" spans="1:27" ht="35.25" customHeight="1">
      <c r="A785" s="119" t="s">
        <v>139</v>
      </c>
      <c r="B785" s="134" t="s">
        <v>57</v>
      </c>
      <c r="C785" s="122" t="s">
        <v>140</v>
      </c>
      <c r="D785" s="122" t="s">
        <v>430</v>
      </c>
      <c r="E785" s="123" t="s">
        <v>1621</v>
      </c>
      <c r="F785" s="124" t="s">
        <v>21</v>
      </c>
      <c r="G785" s="124" t="s">
        <v>142</v>
      </c>
      <c r="H785" s="124" t="s">
        <v>3366</v>
      </c>
      <c r="I785" s="135" t="s">
        <v>249</v>
      </c>
      <c r="J785" s="129" t="s">
        <v>2629</v>
      </c>
      <c r="K785" s="128"/>
      <c r="L785" s="129"/>
      <c r="M785" s="128" t="s">
        <v>3485</v>
      </c>
      <c r="N785" s="127" t="s">
        <v>170</v>
      </c>
      <c r="O785" s="127" t="s">
        <v>164</v>
      </c>
      <c r="P785" s="127" t="s">
        <v>2630</v>
      </c>
      <c r="Q785" s="131" t="s">
        <v>3331</v>
      </c>
      <c r="R785" s="131" t="s">
        <v>4845</v>
      </c>
      <c r="S785" s="132" t="s">
        <v>4844</v>
      </c>
      <c r="T785" s="136" t="s">
        <v>577</v>
      </c>
      <c r="U785" s="118"/>
      <c r="V785" s="118"/>
      <c r="W785" s="133" t="str">
        <f>VLOOKUP(TRIM(X785),X10:Y88,2,FALSE)</f>
        <v>Puneet</v>
      </c>
      <c r="X785" s="11" t="str">
        <f t="shared" si="27"/>
        <v>6.13</v>
      </c>
      <c r="AA785" s="1">
        <f t="shared" si="26"/>
        <v>4</v>
      </c>
    </row>
    <row r="786" spans="1:27" ht="35.25" customHeight="1">
      <c r="A786" s="119" t="s">
        <v>139</v>
      </c>
      <c r="B786" s="134" t="s">
        <v>57</v>
      </c>
      <c r="C786" s="122" t="s">
        <v>140</v>
      </c>
      <c r="D786" s="122" t="s">
        <v>430</v>
      </c>
      <c r="E786" s="123" t="s">
        <v>1622</v>
      </c>
      <c r="F786" s="124" t="s">
        <v>21</v>
      </c>
      <c r="G786" s="124" t="s">
        <v>142</v>
      </c>
      <c r="H786" s="124" t="s">
        <v>3367</v>
      </c>
      <c r="I786" s="135" t="s">
        <v>249</v>
      </c>
      <c r="J786" s="129" t="s">
        <v>2629</v>
      </c>
      <c r="K786" s="128"/>
      <c r="L786" s="129"/>
      <c r="M786" s="128" t="s">
        <v>3485</v>
      </c>
      <c r="N786" s="127" t="s">
        <v>170</v>
      </c>
      <c r="O786" s="127" t="s">
        <v>164</v>
      </c>
      <c r="P786" s="127" t="s">
        <v>2630</v>
      </c>
      <c r="Q786" s="131" t="s">
        <v>3332</v>
      </c>
      <c r="R786" s="131" t="s">
        <v>4847</v>
      </c>
      <c r="S786" s="132" t="s">
        <v>4846</v>
      </c>
      <c r="T786" s="136" t="s">
        <v>577</v>
      </c>
      <c r="U786" s="118"/>
      <c r="V786" s="118"/>
      <c r="W786" s="133" t="str">
        <f>VLOOKUP(TRIM(X786),X10:Y88,2,FALSE)</f>
        <v>Puneet</v>
      </c>
      <c r="X786" s="11" t="str">
        <f t="shared" si="27"/>
        <v>6.13</v>
      </c>
      <c r="AA786" s="1">
        <f t="shared" si="26"/>
        <v>4</v>
      </c>
    </row>
    <row r="787" spans="1:27" ht="35.25" customHeight="1">
      <c r="A787" s="119" t="s">
        <v>139</v>
      </c>
      <c r="B787" s="134" t="s">
        <v>57</v>
      </c>
      <c r="C787" s="122" t="s">
        <v>140</v>
      </c>
      <c r="D787" s="122" t="s">
        <v>430</v>
      </c>
      <c r="E787" s="123" t="s">
        <v>1623</v>
      </c>
      <c r="F787" s="124" t="s">
        <v>21</v>
      </c>
      <c r="G787" s="124" t="s">
        <v>142</v>
      </c>
      <c r="H787" s="124" t="s">
        <v>3368</v>
      </c>
      <c r="I787" s="135" t="s">
        <v>249</v>
      </c>
      <c r="J787" s="129" t="s">
        <v>2629</v>
      </c>
      <c r="K787" s="128"/>
      <c r="L787" s="129"/>
      <c r="M787" s="128" t="s">
        <v>3485</v>
      </c>
      <c r="N787" s="127" t="s">
        <v>170</v>
      </c>
      <c r="O787" s="127" t="s">
        <v>164</v>
      </c>
      <c r="P787" s="127" t="s">
        <v>2630</v>
      </c>
      <c r="Q787" s="131" t="s">
        <v>3333</v>
      </c>
      <c r="R787" s="131" t="s">
        <v>604</v>
      </c>
      <c r="S787" s="132" t="s">
        <v>145</v>
      </c>
      <c r="T787" s="136" t="s">
        <v>577</v>
      </c>
      <c r="U787" s="118"/>
      <c r="V787" s="118" t="s">
        <v>233</v>
      </c>
      <c r="W787" s="133" t="str">
        <f>VLOOKUP(TRIM(X787),X10:Y88,2,FALSE)</f>
        <v>Puneet</v>
      </c>
      <c r="X787" s="11" t="str">
        <f t="shared" si="27"/>
        <v>6.13</v>
      </c>
      <c r="AA787" s="1">
        <f t="shared" si="26"/>
        <v>4</v>
      </c>
    </row>
    <row r="788" spans="1:27" ht="35.25" customHeight="1">
      <c r="A788" s="119" t="s">
        <v>139</v>
      </c>
      <c r="B788" s="134" t="s">
        <v>57</v>
      </c>
      <c r="C788" s="122" t="s">
        <v>140</v>
      </c>
      <c r="D788" s="122" t="s">
        <v>430</v>
      </c>
      <c r="E788" s="123" t="s">
        <v>1624</v>
      </c>
      <c r="F788" s="124" t="s">
        <v>21</v>
      </c>
      <c r="G788" s="124" t="s">
        <v>142</v>
      </c>
      <c r="H788" s="124" t="s">
        <v>3369</v>
      </c>
      <c r="I788" s="135" t="s">
        <v>249</v>
      </c>
      <c r="J788" s="129" t="s">
        <v>2629</v>
      </c>
      <c r="K788" s="128"/>
      <c r="L788" s="129"/>
      <c r="M788" s="128" t="s">
        <v>3485</v>
      </c>
      <c r="N788" s="127" t="s">
        <v>170</v>
      </c>
      <c r="O788" s="127" t="s">
        <v>164</v>
      </c>
      <c r="P788" s="127" t="s">
        <v>2630</v>
      </c>
      <c r="Q788" s="131" t="s">
        <v>3334</v>
      </c>
      <c r="R788" s="131" t="s">
        <v>4849</v>
      </c>
      <c r="S788" s="132" t="s">
        <v>4848</v>
      </c>
      <c r="T788" s="136" t="s">
        <v>577</v>
      </c>
      <c r="U788" s="118"/>
      <c r="V788" s="118"/>
      <c r="W788" s="133" t="str">
        <f>VLOOKUP(TRIM(X788),X10:Y88,2,FALSE)</f>
        <v>Puneet</v>
      </c>
      <c r="X788" s="11" t="str">
        <f t="shared" si="27"/>
        <v>6.13</v>
      </c>
      <c r="AA788" s="1">
        <f t="shared" si="26"/>
        <v>4</v>
      </c>
    </row>
    <row r="789" spans="1:27" ht="35.25" customHeight="1">
      <c r="A789" s="119" t="s">
        <v>139</v>
      </c>
      <c r="B789" s="134" t="s">
        <v>57</v>
      </c>
      <c r="C789" s="122" t="s">
        <v>140</v>
      </c>
      <c r="D789" s="122" t="s">
        <v>97</v>
      </c>
      <c r="E789" s="123" t="s">
        <v>1625</v>
      </c>
      <c r="F789" s="124" t="s">
        <v>24</v>
      </c>
      <c r="G789" s="124" t="s">
        <v>142</v>
      </c>
      <c r="H789" s="124" t="s">
        <v>3404</v>
      </c>
      <c r="I789" s="135" t="s">
        <v>217</v>
      </c>
      <c r="J789" s="129" t="s">
        <v>207</v>
      </c>
      <c r="K789" s="128">
        <v>2035</v>
      </c>
      <c r="L789" s="129"/>
      <c r="M789" s="128" t="s">
        <v>206</v>
      </c>
      <c r="N789" s="127" t="s">
        <v>621</v>
      </c>
      <c r="O789" s="127" t="s">
        <v>164</v>
      </c>
      <c r="P789" s="127" t="s">
        <v>178</v>
      </c>
      <c r="Q789" s="131" t="s">
        <v>3891</v>
      </c>
      <c r="R789" s="131" t="s">
        <v>4672</v>
      </c>
      <c r="S789" s="132" t="s">
        <v>4673</v>
      </c>
      <c r="T789" s="136" t="s">
        <v>267</v>
      </c>
      <c r="U789" s="118"/>
      <c r="V789" s="118"/>
      <c r="W789" s="133" t="str">
        <f>VLOOKUP(TRIM(X789),X10:Y88,2,FALSE)</f>
        <v>Frank</v>
      </c>
      <c r="X789" s="11" t="str">
        <f t="shared" si="27"/>
        <v>6.5.2</v>
      </c>
      <c r="AA789" s="1">
        <f t="shared" si="26"/>
        <v>5</v>
      </c>
    </row>
    <row r="790" spans="1:27" ht="35.25" customHeight="1">
      <c r="A790" s="119" t="s">
        <v>139</v>
      </c>
      <c r="B790" s="134" t="s">
        <v>57</v>
      </c>
      <c r="C790" s="122" t="s">
        <v>140</v>
      </c>
      <c r="D790" s="122" t="s">
        <v>119</v>
      </c>
      <c r="E790" s="123" t="s">
        <v>1626</v>
      </c>
      <c r="F790" s="124" t="s">
        <v>21</v>
      </c>
      <c r="G790" s="124" t="s">
        <v>142</v>
      </c>
      <c r="H790" s="124" t="s">
        <v>3370</v>
      </c>
      <c r="I790" s="135" t="s">
        <v>202</v>
      </c>
      <c r="J790" s="129" t="s">
        <v>2636</v>
      </c>
      <c r="K790" s="128"/>
      <c r="L790" s="129"/>
      <c r="M790" s="128" t="s">
        <v>3485</v>
      </c>
      <c r="N790" s="127" t="s">
        <v>170</v>
      </c>
      <c r="O790" s="127" t="s">
        <v>672</v>
      </c>
      <c r="P790" s="127" t="s">
        <v>2637</v>
      </c>
      <c r="Q790" s="131" t="s">
        <v>3936</v>
      </c>
      <c r="R790" s="131" t="s">
        <v>4476</v>
      </c>
      <c r="S790" s="132" t="s">
        <v>4475</v>
      </c>
      <c r="T790" s="136" t="s">
        <v>277</v>
      </c>
      <c r="U790" s="118"/>
      <c r="V790" s="118"/>
      <c r="W790" s="133" t="str">
        <f>VLOOKUP(TRIM(X790),X10:Y88,2,FALSE)</f>
        <v>Puneet</v>
      </c>
      <c r="X790" s="11" t="str">
        <f t="shared" si="27"/>
        <v>6.9</v>
      </c>
      <c r="AA790" s="1">
        <f t="shared" si="26"/>
        <v>21</v>
      </c>
    </row>
    <row r="791" spans="1:27" ht="35.25" customHeight="1">
      <c r="A791" s="119" t="s">
        <v>139</v>
      </c>
      <c r="B791" s="134" t="s">
        <v>57</v>
      </c>
      <c r="C791" s="122" t="s">
        <v>140</v>
      </c>
      <c r="D791" s="122" t="s">
        <v>119</v>
      </c>
      <c r="E791" s="123" t="s">
        <v>1627</v>
      </c>
      <c r="F791" s="124" t="s">
        <v>21</v>
      </c>
      <c r="G791" s="124" t="s">
        <v>142</v>
      </c>
      <c r="H791" s="124" t="s">
        <v>3371</v>
      </c>
      <c r="I791" s="135" t="s">
        <v>202</v>
      </c>
      <c r="J791" s="129" t="s">
        <v>2636</v>
      </c>
      <c r="K791" s="128"/>
      <c r="L791" s="129"/>
      <c r="M791" s="128" t="s">
        <v>3485</v>
      </c>
      <c r="N791" s="127" t="s">
        <v>170</v>
      </c>
      <c r="O791" s="127" t="s">
        <v>672</v>
      </c>
      <c r="P791" s="127" t="s">
        <v>2637</v>
      </c>
      <c r="Q791" s="131" t="s">
        <v>3937</v>
      </c>
      <c r="R791" s="131" t="s">
        <v>161</v>
      </c>
      <c r="S791" s="132" t="s">
        <v>159</v>
      </c>
      <c r="T791" s="136" t="s">
        <v>277</v>
      </c>
      <c r="U791" s="118"/>
      <c r="V791" s="118"/>
      <c r="W791" s="133" t="str">
        <f>VLOOKUP(TRIM(X791),X10:Y88,2,FALSE)</f>
        <v>Puneet</v>
      </c>
      <c r="X791" s="11" t="str">
        <f t="shared" si="27"/>
        <v>6.9</v>
      </c>
      <c r="AA791" s="1">
        <f t="shared" si="26"/>
        <v>21</v>
      </c>
    </row>
    <row r="792" spans="1:27" ht="35.25" customHeight="1">
      <c r="A792" s="119" t="s">
        <v>139</v>
      </c>
      <c r="B792" s="134" t="s">
        <v>57</v>
      </c>
      <c r="C792" s="122" t="s">
        <v>140</v>
      </c>
      <c r="D792" s="122" t="s">
        <v>110</v>
      </c>
      <c r="E792" s="123" t="s">
        <v>1628</v>
      </c>
      <c r="F792" s="124" t="s">
        <v>270</v>
      </c>
      <c r="G792" s="124" t="s">
        <v>142</v>
      </c>
      <c r="H792" s="124" t="s">
        <v>3372</v>
      </c>
      <c r="I792" s="135" t="s">
        <v>217</v>
      </c>
      <c r="J792" s="129" t="s">
        <v>169</v>
      </c>
      <c r="K792" s="128">
        <v>0</v>
      </c>
      <c r="L792" s="129"/>
      <c r="M792" s="128" t="s">
        <v>186</v>
      </c>
      <c r="N792" s="127" t="s">
        <v>444</v>
      </c>
      <c r="O792" s="127" t="s">
        <v>164</v>
      </c>
      <c r="P792" s="127" t="s">
        <v>178</v>
      </c>
      <c r="Q792" s="131" t="s">
        <v>3892</v>
      </c>
      <c r="R792" s="131" t="s">
        <v>4907</v>
      </c>
      <c r="S792" s="132" t="s">
        <v>179</v>
      </c>
      <c r="T792" s="136" t="s">
        <v>267</v>
      </c>
      <c r="U792" s="118"/>
      <c r="V792" s="118"/>
      <c r="W792" s="133" t="str">
        <f>VLOOKUP(TRIM(X792),X10:Y88,2,FALSE)</f>
        <v>Irfan</v>
      </c>
      <c r="X792" s="11" t="str">
        <f t="shared" si="27"/>
        <v>6.5.9</v>
      </c>
      <c r="AA792" s="1">
        <f t="shared" si="26"/>
        <v>5</v>
      </c>
    </row>
    <row r="793" spans="1:27" ht="35.25" customHeight="1">
      <c r="A793" s="119" t="s">
        <v>139</v>
      </c>
      <c r="B793" s="134" t="s">
        <v>57</v>
      </c>
      <c r="C793" s="122" t="s">
        <v>140</v>
      </c>
      <c r="D793" s="122" t="s">
        <v>94</v>
      </c>
      <c r="E793" s="123" t="s">
        <v>1629</v>
      </c>
      <c r="F793" s="124" t="s">
        <v>270</v>
      </c>
      <c r="G793" s="124" t="s">
        <v>142</v>
      </c>
      <c r="H793" s="124" t="s">
        <v>3373</v>
      </c>
      <c r="I793" s="135" t="s">
        <v>725</v>
      </c>
      <c r="J793" s="129" t="s">
        <v>169</v>
      </c>
      <c r="K793" s="128">
        <v>0</v>
      </c>
      <c r="L793" s="129"/>
      <c r="M793" s="128" t="s">
        <v>186</v>
      </c>
      <c r="N793" s="127" t="s">
        <v>444</v>
      </c>
      <c r="O793" s="127" t="s">
        <v>164</v>
      </c>
      <c r="P793" s="127" t="s">
        <v>178</v>
      </c>
      <c r="Q793" s="131" t="s">
        <v>3893</v>
      </c>
      <c r="R793" s="131" t="s">
        <v>5211</v>
      </c>
      <c r="S793" s="144" t="s">
        <v>5211</v>
      </c>
      <c r="T793" s="136" t="s">
        <v>275</v>
      </c>
      <c r="U793" s="118"/>
      <c r="V793" s="118"/>
      <c r="W793" s="133" t="str">
        <f>VLOOKUP(TRIM(X793),X10:Y88,2,FALSE)</f>
        <v>Frank</v>
      </c>
      <c r="X793" s="11" t="str">
        <f t="shared" si="27"/>
        <v>6.5.1</v>
      </c>
      <c r="AA793" s="1">
        <f t="shared" ref="AA793:AA856" si="28">LEN(I793)</f>
        <v>42</v>
      </c>
    </row>
    <row r="794" spans="1:27" ht="35.25" customHeight="1">
      <c r="A794" s="119" t="s">
        <v>139</v>
      </c>
      <c r="B794" s="134" t="s">
        <v>57</v>
      </c>
      <c r="C794" s="122" t="s">
        <v>140</v>
      </c>
      <c r="D794" s="122" t="s">
        <v>114</v>
      </c>
      <c r="E794" s="123" t="s">
        <v>1630</v>
      </c>
      <c r="F794" s="124" t="s">
        <v>270</v>
      </c>
      <c r="G794" s="138" t="s">
        <v>142</v>
      </c>
      <c r="H794" s="124" t="s">
        <v>3374</v>
      </c>
      <c r="I794" s="135" t="s">
        <v>236</v>
      </c>
      <c r="J794" s="129" t="s">
        <v>180</v>
      </c>
      <c r="K794" s="128">
        <v>0</v>
      </c>
      <c r="L794" s="129"/>
      <c r="M794" s="128" t="s">
        <v>206</v>
      </c>
      <c r="N794" s="127" t="s">
        <v>444</v>
      </c>
      <c r="O794" s="127" t="s">
        <v>164</v>
      </c>
      <c r="P794" s="127" t="s">
        <v>178</v>
      </c>
      <c r="Q794" s="131" t="s">
        <v>3894</v>
      </c>
      <c r="R794" s="131" t="s">
        <v>5610</v>
      </c>
      <c r="S794" s="132" t="s">
        <v>173</v>
      </c>
      <c r="T794" s="136" t="s">
        <v>305</v>
      </c>
      <c r="U794" s="118"/>
      <c r="V794" s="118" t="s">
        <v>4668</v>
      </c>
      <c r="W794" s="133" t="str">
        <f>VLOOKUP(TRIM(X794),X10:Y88,2,FALSE)</f>
        <v>Frank</v>
      </c>
      <c r="X794" s="11" t="str">
        <f t="shared" si="27"/>
        <v>6.5.11</v>
      </c>
      <c r="AA794" s="1">
        <f t="shared" si="28"/>
        <v>10</v>
      </c>
    </row>
    <row r="795" spans="1:27" ht="35.25" customHeight="1">
      <c r="A795" s="119" t="s">
        <v>139</v>
      </c>
      <c r="B795" s="134" t="s">
        <v>57</v>
      </c>
      <c r="C795" s="122" t="s">
        <v>140</v>
      </c>
      <c r="D795" s="122" t="s">
        <v>98</v>
      </c>
      <c r="E795" s="123" t="s">
        <v>1631</v>
      </c>
      <c r="F795" s="124" t="s">
        <v>270</v>
      </c>
      <c r="G795" s="124" t="s">
        <v>142</v>
      </c>
      <c r="H795" s="124" t="s">
        <v>3375</v>
      </c>
      <c r="I795" s="135" t="s">
        <v>236</v>
      </c>
      <c r="J795" s="129" t="s">
        <v>180</v>
      </c>
      <c r="K795" s="128">
        <v>0</v>
      </c>
      <c r="L795" s="129"/>
      <c r="M795" s="128" t="s">
        <v>206</v>
      </c>
      <c r="N795" s="127" t="s">
        <v>444</v>
      </c>
      <c r="O795" s="127" t="s">
        <v>164</v>
      </c>
      <c r="P795" s="127" t="s">
        <v>178</v>
      </c>
      <c r="Q795" s="131" t="s">
        <v>3895</v>
      </c>
      <c r="R795" s="131" t="s">
        <v>4346</v>
      </c>
      <c r="S795" s="132" t="s">
        <v>179</v>
      </c>
      <c r="T795" s="136" t="s">
        <v>305</v>
      </c>
      <c r="U795" s="118"/>
      <c r="V795" s="118"/>
      <c r="W795" s="133" t="str">
        <f>VLOOKUP(TRIM(X795),X10:Y88,2,FALSE)</f>
        <v>Frank</v>
      </c>
      <c r="X795" s="11" t="str">
        <f t="shared" si="27"/>
        <v>6.5.3</v>
      </c>
      <c r="AA795" s="1">
        <f t="shared" si="28"/>
        <v>10</v>
      </c>
    </row>
    <row r="796" spans="1:27" ht="35.25" customHeight="1">
      <c r="A796" s="119" t="s">
        <v>139</v>
      </c>
      <c r="B796" s="134" t="s">
        <v>57</v>
      </c>
      <c r="C796" s="122" t="s">
        <v>140</v>
      </c>
      <c r="D796" s="122" t="s">
        <v>110</v>
      </c>
      <c r="E796" s="123" t="s">
        <v>1632</v>
      </c>
      <c r="F796" s="124" t="s">
        <v>270</v>
      </c>
      <c r="G796" s="124" t="s">
        <v>142</v>
      </c>
      <c r="H796" s="124" t="s">
        <v>3419</v>
      </c>
      <c r="I796" s="135" t="s">
        <v>236</v>
      </c>
      <c r="J796" s="129" t="s">
        <v>180</v>
      </c>
      <c r="K796" s="128">
        <v>0</v>
      </c>
      <c r="L796" s="129"/>
      <c r="M796" s="128" t="s">
        <v>186</v>
      </c>
      <c r="N796" s="127" t="s">
        <v>444</v>
      </c>
      <c r="O796" s="127" t="s">
        <v>164</v>
      </c>
      <c r="P796" s="127" t="s">
        <v>178</v>
      </c>
      <c r="Q796" s="131" t="s">
        <v>3896</v>
      </c>
      <c r="R796" s="131" t="s">
        <v>4453</v>
      </c>
      <c r="S796" s="132" t="s">
        <v>4452</v>
      </c>
      <c r="T796" s="136" t="s">
        <v>666</v>
      </c>
      <c r="U796" s="118"/>
      <c r="V796" s="118"/>
      <c r="W796" s="133" t="str">
        <f>VLOOKUP(TRIM(X796),X10:Y88,2,FALSE)</f>
        <v>Irfan</v>
      </c>
      <c r="X796" s="11" t="str">
        <f t="shared" ref="X796:X859" si="29">IF(ISNONTEXT(D796),"" &amp; D796 &amp;"",T(D796))</f>
        <v>6.5.9</v>
      </c>
      <c r="AA796" s="1">
        <f t="shared" si="28"/>
        <v>10</v>
      </c>
    </row>
    <row r="797" spans="1:27" ht="35.25" customHeight="1">
      <c r="A797" s="119" t="s">
        <v>139</v>
      </c>
      <c r="B797" s="134" t="s">
        <v>57</v>
      </c>
      <c r="C797" s="122" t="s">
        <v>140</v>
      </c>
      <c r="D797" s="122" t="s">
        <v>119</v>
      </c>
      <c r="E797" s="123" t="s">
        <v>1633</v>
      </c>
      <c r="F797" s="124" t="s">
        <v>21</v>
      </c>
      <c r="G797" s="138" t="s">
        <v>142</v>
      </c>
      <c r="H797" s="124" t="s">
        <v>2888</v>
      </c>
      <c r="I797" s="135" t="s">
        <v>3537</v>
      </c>
      <c r="J797" s="129" t="s">
        <v>2636</v>
      </c>
      <c r="K797" s="128"/>
      <c r="L797" s="129"/>
      <c r="M797" s="128" t="s">
        <v>3485</v>
      </c>
      <c r="N797" s="127" t="s">
        <v>170</v>
      </c>
      <c r="O797" s="127" t="s">
        <v>672</v>
      </c>
      <c r="P797" s="127" t="s">
        <v>2637</v>
      </c>
      <c r="Q797" s="131" t="s">
        <v>3938</v>
      </c>
      <c r="R797" s="131" t="s">
        <v>4248</v>
      </c>
      <c r="S797" s="132" t="s">
        <v>4247</v>
      </c>
      <c r="T797" s="136" t="s">
        <v>277</v>
      </c>
      <c r="U797" s="118"/>
      <c r="V797" s="118"/>
      <c r="W797" s="133" t="str">
        <f>VLOOKUP(TRIM(X797),X10:Y88,2,FALSE)</f>
        <v>Puneet</v>
      </c>
      <c r="X797" s="11" t="str">
        <f t="shared" si="29"/>
        <v>6.9</v>
      </c>
      <c r="AA797" s="1">
        <f t="shared" si="28"/>
        <v>72</v>
      </c>
    </row>
    <row r="798" spans="1:27" ht="35.25" customHeight="1">
      <c r="A798" s="119" t="s">
        <v>139</v>
      </c>
      <c r="B798" s="134" t="s">
        <v>57</v>
      </c>
      <c r="C798" s="122" t="s">
        <v>140</v>
      </c>
      <c r="D798" s="122" t="s">
        <v>97</v>
      </c>
      <c r="E798" s="123" t="s">
        <v>1634</v>
      </c>
      <c r="F798" s="124" t="s">
        <v>270</v>
      </c>
      <c r="G798" s="124" t="s">
        <v>142</v>
      </c>
      <c r="H798" s="124" t="s">
        <v>3420</v>
      </c>
      <c r="I798" s="135" t="s">
        <v>181</v>
      </c>
      <c r="J798" s="129" t="s">
        <v>169</v>
      </c>
      <c r="K798" s="128">
        <v>0</v>
      </c>
      <c r="L798" s="129"/>
      <c r="M798" s="128" t="s">
        <v>186</v>
      </c>
      <c r="N798" s="127" t="s">
        <v>444</v>
      </c>
      <c r="O798" s="127" t="s">
        <v>164</v>
      </c>
      <c r="P798" s="127" t="s">
        <v>178</v>
      </c>
      <c r="Q798" s="131" t="s">
        <v>4077</v>
      </c>
      <c r="R798" s="131" t="s">
        <v>4571</v>
      </c>
      <c r="S798" s="132" t="s">
        <v>159</v>
      </c>
      <c r="T798" s="136" t="s">
        <v>242</v>
      </c>
      <c r="U798" s="118"/>
      <c r="V798" s="118"/>
      <c r="W798" s="133" t="str">
        <f>VLOOKUP(TRIM(X798),X10:Y88,2,FALSE)</f>
        <v>Frank</v>
      </c>
      <c r="X798" s="11" t="str">
        <f t="shared" si="29"/>
        <v>6.5.2</v>
      </c>
      <c r="AA798" s="1">
        <f t="shared" si="28"/>
        <v>14</v>
      </c>
    </row>
    <row r="799" spans="1:27" ht="35.25" customHeight="1">
      <c r="A799" s="119" t="s">
        <v>139</v>
      </c>
      <c r="B799" s="134" t="s">
        <v>57</v>
      </c>
      <c r="C799" s="122" t="s">
        <v>140</v>
      </c>
      <c r="D799" s="122" t="s">
        <v>557</v>
      </c>
      <c r="E799" s="123" t="s">
        <v>1635</v>
      </c>
      <c r="F799" s="124" t="s">
        <v>270</v>
      </c>
      <c r="G799" s="124" t="s">
        <v>142</v>
      </c>
      <c r="H799" s="124" t="s">
        <v>3421</v>
      </c>
      <c r="I799" s="135" t="s">
        <v>181</v>
      </c>
      <c r="J799" s="129" t="s">
        <v>180</v>
      </c>
      <c r="K799" s="128">
        <v>0</v>
      </c>
      <c r="L799" s="129"/>
      <c r="M799" s="128" t="s">
        <v>186</v>
      </c>
      <c r="N799" s="127" t="s">
        <v>444</v>
      </c>
      <c r="O799" s="127" t="s">
        <v>164</v>
      </c>
      <c r="P799" s="127" t="s">
        <v>178</v>
      </c>
      <c r="Q799" s="131" t="s">
        <v>3897</v>
      </c>
      <c r="R799" s="131" t="s">
        <v>4207</v>
      </c>
      <c r="S799" s="132" t="s">
        <v>4208</v>
      </c>
      <c r="T799" s="136" t="s">
        <v>242</v>
      </c>
      <c r="U799" s="118"/>
      <c r="V799" s="118"/>
      <c r="W799" s="133" t="str">
        <f>VLOOKUP(TRIM(X799),X10:Y88,2,FALSE)</f>
        <v>Frank</v>
      </c>
      <c r="X799" s="11" t="str">
        <f t="shared" si="29"/>
        <v>6.5.7.1</v>
      </c>
      <c r="AA799" s="1">
        <f t="shared" si="28"/>
        <v>14</v>
      </c>
    </row>
    <row r="800" spans="1:27" ht="35.25" customHeight="1">
      <c r="A800" s="119" t="s">
        <v>139</v>
      </c>
      <c r="B800" s="134" t="s">
        <v>57</v>
      </c>
      <c r="C800" s="122" t="s">
        <v>140</v>
      </c>
      <c r="D800" s="122" t="s">
        <v>94</v>
      </c>
      <c r="E800" s="123" t="s">
        <v>1636</v>
      </c>
      <c r="F800" s="124" t="s">
        <v>270</v>
      </c>
      <c r="G800" s="124" t="s">
        <v>142</v>
      </c>
      <c r="H800" s="124" t="s">
        <v>3434</v>
      </c>
      <c r="I800" s="135" t="s">
        <v>176</v>
      </c>
      <c r="J800" s="129" t="s">
        <v>180</v>
      </c>
      <c r="K800" s="128">
        <v>0</v>
      </c>
      <c r="L800" s="129"/>
      <c r="M800" s="128" t="s">
        <v>186</v>
      </c>
      <c r="N800" s="127" t="s">
        <v>444</v>
      </c>
      <c r="O800" s="127" t="s">
        <v>164</v>
      </c>
      <c r="P800" s="127" t="s">
        <v>178</v>
      </c>
      <c r="Q800" s="131" t="s">
        <v>3898</v>
      </c>
      <c r="R800" s="131" t="s">
        <v>4346</v>
      </c>
      <c r="S800" s="132" t="s">
        <v>179</v>
      </c>
      <c r="T800" s="136" t="s">
        <v>576</v>
      </c>
      <c r="U800" s="118"/>
      <c r="V800" s="118"/>
      <c r="W800" s="133" t="str">
        <f>VLOOKUP(TRIM(X800),X10:Y88,2,FALSE)</f>
        <v>Frank</v>
      </c>
      <c r="X800" s="11" t="str">
        <f t="shared" si="29"/>
        <v>6.5.1</v>
      </c>
      <c r="AA800" s="1">
        <f t="shared" si="28"/>
        <v>12</v>
      </c>
    </row>
    <row r="801" spans="1:27" ht="35.25" customHeight="1">
      <c r="A801" s="119" t="s">
        <v>139</v>
      </c>
      <c r="B801" s="134" t="s">
        <v>57</v>
      </c>
      <c r="C801" s="122" t="s">
        <v>140</v>
      </c>
      <c r="D801" s="122" t="s">
        <v>431</v>
      </c>
      <c r="E801" s="123" t="s">
        <v>1637</v>
      </c>
      <c r="F801" s="124" t="s">
        <v>21</v>
      </c>
      <c r="G801" s="124" t="s">
        <v>142</v>
      </c>
      <c r="H801" s="124" t="s">
        <v>3422</v>
      </c>
      <c r="I801" s="135" t="s">
        <v>176</v>
      </c>
      <c r="J801" s="129" t="s">
        <v>2572</v>
      </c>
      <c r="K801" s="128"/>
      <c r="L801" s="129"/>
      <c r="M801" s="128" t="s">
        <v>3485</v>
      </c>
      <c r="N801" s="127" t="s">
        <v>170</v>
      </c>
      <c r="O801" s="127" t="s">
        <v>672</v>
      </c>
      <c r="P801" s="127" t="s">
        <v>2573</v>
      </c>
      <c r="Q801" s="131" t="s">
        <v>3409</v>
      </c>
      <c r="R801" s="131" t="s">
        <v>4381</v>
      </c>
      <c r="S801" s="132" t="s">
        <v>179</v>
      </c>
      <c r="T801" s="136" t="s">
        <v>314</v>
      </c>
      <c r="U801" s="118"/>
      <c r="V801" s="118"/>
      <c r="W801" s="133" t="str">
        <f>VLOOKUP(TRIM(X801),X10:Y88,2,FALSE)</f>
        <v>Krisztian</v>
      </c>
      <c r="X801" s="11" t="str">
        <f t="shared" si="29"/>
        <v>6.14</v>
      </c>
      <c r="AA801" s="1">
        <f t="shared" si="28"/>
        <v>12</v>
      </c>
    </row>
    <row r="802" spans="1:27" ht="35.25" customHeight="1">
      <c r="A802" s="119" t="s">
        <v>139</v>
      </c>
      <c r="B802" s="134" t="s">
        <v>57</v>
      </c>
      <c r="C802" s="122" t="s">
        <v>140</v>
      </c>
      <c r="D802" s="122" t="s">
        <v>431</v>
      </c>
      <c r="E802" s="123" t="s">
        <v>1638</v>
      </c>
      <c r="F802" s="124" t="s">
        <v>21</v>
      </c>
      <c r="G802" s="124" t="s">
        <v>142</v>
      </c>
      <c r="H802" s="124" t="s">
        <v>3423</v>
      </c>
      <c r="I802" s="135" t="s">
        <v>176</v>
      </c>
      <c r="J802" s="129" t="s">
        <v>2572</v>
      </c>
      <c r="K802" s="128"/>
      <c r="L802" s="129"/>
      <c r="M802" s="128" t="s">
        <v>3485</v>
      </c>
      <c r="N802" s="127" t="s">
        <v>170</v>
      </c>
      <c r="O802" s="127" t="s">
        <v>672</v>
      </c>
      <c r="P802" s="127" t="s">
        <v>2573</v>
      </c>
      <c r="Q802" s="131" t="s">
        <v>3410</v>
      </c>
      <c r="R802" s="131" t="s">
        <v>4368</v>
      </c>
      <c r="S802" s="132" t="s">
        <v>179</v>
      </c>
      <c r="T802" s="136" t="s">
        <v>314</v>
      </c>
      <c r="U802" s="118"/>
      <c r="V802" s="118"/>
      <c r="W802" s="133" t="str">
        <f>VLOOKUP(TRIM(X802),X10:Y88,2,FALSE)</f>
        <v>Krisztian</v>
      </c>
      <c r="X802" s="11" t="str">
        <f t="shared" si="29"/>
        <v>6.14</v>
      </c>
      <c r="AA802" s="1">
        <f t="shared" si="28"/>
        <v>12</v>
      </c>
    </row>
    <row r="803" spans="1:27" ht="35.25" customHeight="1">
      <c r="A803" s="119" t="s">
        <v>139</v>
      </c>
      <c r="B803" s="134" t="s">
        <v>57</v>
      </c>
      <c r="C803" s="122" t="s">
        <v>140</v>
      </c>
      <c r="D803" s="122" t="s">
        <v>108</v>
      </c>
      <c r="E803" s="123" t="s">
        <v>1639</v>
      </c>
      <c r="F803" s="124" t="s">
        <v>270</v>
      </c>
      <c r="G803" s="124" t="s">
        <v>142</v>
      </c>
      <c r="H803" s="124" t="s">
        <v>3424</v>
      </c>
      <c r="I803" s="135" t="s">
        <v>176</v>
      </c>
      <c r="J803" s="129" t="s">
        <v>180</v>
      </c>
      <c r="K803" s="128">
        <v>0</v>
      </c>
      <c r="L803" s="129"/>
      <c r="M803" s="128" t="s">
        <v>3485</v>
      </c>
      <c r="N803" s="127" t="s">
        <v>444</v>
      </c>
      <c r="O803" s="127" t="s">
        <v>164</v>
      </c>
      <c r="P803" s="127" t="s">
        <v>178</v>
      </c>
      <c r="Q803" s="131" t="s">
        <v>3898</v>
      </c>
      <c r="R803" s="131" t="s">
        <v>4420</v>
      </c>
      <c r="S803" s="132" t="s">
        <v>4419</v>
      </c>
      <c r="T803" s="136" t="s">
        <v>314</v>
      </c>
      <c r="U803" s="118"/>
      <c r="V803" s="118"/>
      <c r="W803" s="133" t="str">
        <f>VLOOKUP(TRIM(X803),X10:Y88,2,FALSE)</f>
        <v>Puneet</v>
      </c>
      <c r="X803" s="11" t="str">
        <f t="shared" si="29"/>
        <v>6.5.8</v>
      </c>
      <c r="AA803" s="1">
        <f t="shared" si="28"/>
        <v>12</v>
      </c>
    </row>
    <row r="804" spans="1:27" ht="35.25" customHeight="1">
      <c r="A804" s="119" t="s">
        <v>139</v>
      </c>
      <c r="B804" s="134" t="s">
        <v>57</v>
      </c>
      <c r="C804" s="122" t="s">
        <v>140</v>
      </c>
      <c r="D804" s="122" t="s">
        <v>2383</v>
      </c>
      <c r="E804" s="123" t="s">
        <v>1640</v>
      </c>
      <c r="F804" s="124" t="s">
        <v>21</v>
      </c>
      <c r="G804" s="124" t="s">
        <v>142</v>
      </c>
      <c r="H804" s="124" t="s">
        <v>7203</v>
      </c>
      <c r="I804" s="135" t="s">
        <v>265</v>
      </c>
      <c r="J804" s="129" t="s">
        <v>2923</v>
      </c>
      <c r="K804" s="128"/>
      <c r="L804" s="129"/>
      <c r="M804" s="128" t="s">
        <v>3485</v>
      </c>
      <c r="N804" s="127" t="s">
        <v>170</v>
      </c>
      <c r="O804" s="127" t="s">
        <v>164</v>
      </c>
      <c r="P804" s="127" t="s">
        <v>2924</v>
      </c>
      <c r="Q804" s="131" t="s">
        <v>3939</v>
      </c>
      <c r="R804" s="131" t="s">
        <v>4270</v>
      </c>
      <c r="S804" s="132" t="s">
        <v>4269</v>
      </c>
      <c r="T804" s="136" t="s">
        <v>266</v>
      </c>
      <c r="U804" s="118"/>
      <c r="V804" s="118"/>
      <c r="W804" s="133" t="str">
        <f>VLOOKUP(TRIM(X804),X10:Y88,2,FALSE)</f>
        <v>Puneet</v>
      </c>
      <c r="X804" s="11" t="str">
        <f t="shared" si="29"/>
        <v>6.17</v>
      </c>
      <c r="AA804" s="1">
        <f t="shared" si="28"/>
        <v>8</v>
      </c>
    </row>
    <row r="805" spans="1:27" ht="35.25" customHeight="1">
      <c r="A805" s="119" t="s">
        <v>139</v>
      </c>
      <c r="B805" s="134" t="s">
        <v>57</v>
      </c>
      <c r="C805" s="122" t="s">
        <v>140</v>
      </c>
      <c r="D805" s="122" t="s">
        <v>2383</v>
      </c>
      <c r="E805" s="123" t="s">
        <v>1641</v>
      </c>
      <c r="F805" s="124" t="s">
        <v>21</v>
      </c>
      <c r="G805" s="124" t="s">
        <v>142</v>
      </c>
      <c r="H805" s="124" t="s">
        <v>3432</v>
      </c>
      <c r="I805" s="135" t="s">
        <v>265</v>
      </c>
      <c r="J805" s="129" t="s">
        <v>2923</v>
      </c>
      <c r="K805" s="128"/>
      <c r="L805" s="129"/>
      <c r="M805" s="128" t="s">
        <v>3485</v>
      </c>
      <c r="N805" s="127" t="s">
        <v>170</v>
      </c>
      <c r="O805" s="127" t="s">
        <v>164</v>
      </c>
      <c r="P805" s="127" t="s">
        <v>2924</v>
      </c>
      <c r="Q805" s="131" t="s">
        <v>3940</v>
      </c>
      <c r="R805" s="131" t="s">
        <v>4274</v>
      </c>
      <c r="S805" s="132" t="s">
        <v>4273</v>
      </c>
      <c r="T805" s="136" t="s">
        <v>266</v>
      </c>
      <c r="U805" s="118"/>
      <c r="V805" s="118"/>
      <c r="W805" s="133" t="str">
        <f>VLOOKUP(TRIM(X805),X10:Y88,2,FALSE)</f>
        <v>Puneet</v>
      </c>
      <c r="X805" s="11" t="str">
        <f t="shared" si="29"/>
        <v>6.17</v>
      </c>
      <c r="AA805" s="1">
        <f t="shared" si="28"/>
        <v>8</v>
      </c>
    </row>
    <row r="806" spans="1:27" ht="35.25" customHeight="1">
      <c r="A806" s="119" t="s">
        <v>139</v>
      </c>
      <c r="B806" s="134" t="s">
        <v>57</v>
      </c>
      <c r="C806" s="122" t="s">
        <v>140</v>
      </c>
      <c r="D806" s="122" t="s">
        <v>432</v>
      </c>
      <c r="E806" s="123" t="s">
        <v>1642</v>
      </c>
      <c r="F806" s="124" t="s">
        <v>167</v>
      </c>
      <c r="G806" s="124" t="s">
        <v>157</v>
      </c>
      <c r="H806" s="124" t="s">
        <v>3411</v>
      </c>
      <c r="I806" s="135" t="s">
        <v>229</v>
      </c>
      <c r="J806" s="129"/>
      <c r="K806" s="128"/>
      <c r="L806" s="129"/>
      <c r="M806" s="128" t="s">
        <v>3485</v>
      </c>
      <c r="N806" s="127"/>
      <c r="O806" s="127" t="s">
        <v>164</v>
      </c>
      <c r="P806" s="127" t="s">
        <v>2634</v>
      </c>
      <c r="Q806" s="131" t="s">
        <v>3412</v>
      </c>
      <c r="R806" s="131" t="s">
        <v>161</v>
      </c>
      <c r="S806" s="132" t="s">
        <v>159</v>
      </c>
      <c r="T806" s="136" t="s">
        <v>301</v>
      </c>
      <c r="U806" s="118"/>
      <c r="V806" s="118"/>
      <c r="W806" s="133" t="str">
        <f>VLOOKUP(TRIM(X806),X10:Y88,2,FALSE)</f>
        <v>Puneet</v>
      </c>
      <c r="X806" s="11" t="str">
        <f t="shared" si="29"/>
        <v>6.15</v>
      </c>
      <c r="AA806" s="1">
        <f t="shared" si="28"/>
        <v>7</v>
      </c>
    </row>
    <row r="807" spans="1:27" ht="35.25" customHeight="1">
      <c r="A807" s="119" t="s">
        <v>139</v>
      </c>
      <c r="B807" s="134" t="s">
        <v>57</v>
      </c>
      <c r="C807" s="122" t="s">
        <v>140</v>
      </c>
      <c r="D807" s="122" t="s">
        <v>2383</v>
      </c>
      <c r="E807" s="123" t="s">
        <v>1643</v>
      </c>
      <c r="F807" s="124" t="s">
        <v>21</v>
      </c>
      <c r="G807" s="124" t="s">
        <v>142</v>
      </c>
      <c r="H807" s="124" t="s">
        <v>3435</v>
      </c>
      <c r="I807" s="135" t="s">
        <v>265</v>
      </c>
      <c r="J807" s="129" t="s">
        <v>2923</v>
      </c>
      <c r="K807" s="128"/>
      <c r="L807" s="129"/>
      <c r="M807" s="128" t="s">
        <v>3485</v>
      </c>
      <c r="N807" s="127" t="s">
        <v>170</v>
      </c>
      <c r="O807" s="127" t="s">
        <v>164</v>
      </c>
      <c r="P807" s="127" t="s">
        <v>2924</v>
      </c>
      <c r="Q807" s="131" t="s">
        <v>3941</v>
      </c>
      <c r="R807" s="131" t="s">
        <v>4292</v>
      </c>
      <c r="S807" s="132" t="s">
        <v>4291</v>
      </c>
      <c r="T807" s="136" t="s">
        <v>266</v>
      </c>
      <c r="U807" s="118"/>
      <c r="V807" s="118"/>
      <c r="W807" s="133" t="str">
        <f>VLOOKUP(TRIM(X807),X10:Y88,2,FALSE)</f>
        <v>Puneet</v>
      </c>
      <c r="X807" s="11" t="str">
        <f t="shared" si="29"/>
        <v>6.17</v>
      </c>
      <c r="AA807" s="1">
        <f t="shared" si="28"/>
        <v>8</v>
      </c>
    </row>
    <row r="808" spans="1:27" ht="35.25" customHeight="1">
      <c r="A808" s="119" t="s">
        <v>139</v>
      </c>
      <c r="B808" s="134" t="s">
        <v>57</v>
      </c>
      <c r="C808" s="122" t="s">
        <v>140</v>
      </c>
      <c r="D808" s="122" t="s">
        <v>558</v>
      </c>
      <c r="E808" s="123" t="s">
        <v>1644</v>
      </c>
      <c r="F808" s="124" t="s">
        <v>270</v>
      </c>
      <c r="G808" s="124" t="s">
        <v>142</v>
      </c>
      <c r="H808" s="124" t="s">
        <v>3425</v>
      </c>
      <c r="I808" s="135" t="s">
        <v>214</v>
      </c>
      <c r="J808" s="129" t="s">
        <v>169</v>
      </c>
      <c r="K808" s="128">
        <v>0</v>
      </c>
      <c r="L808" s="129"/>
      <c r="M808" s="128" t="s">
        <v>3485</v>
      </c>
      <c r="N808" s="127" t="s">
        <v>444</v>
      </c>
      <c r="O808" s="127" t="s">
        <v>164</v>
      </c>
      <c r="P808" s="127" t="s">
        <v>178</v>
      </c>
      <c r="Q808" s="131" t="s">
        <v>3899</v>
      </c>
      <c r="R808" s="131" t="s">
        <v>4405</v>
      </c>
      <c r="S808" s="132" t="s">
        <v>4404</v>
      </c>
      <c r="T808" s="136" t="s">
        <v>215</v>
      </c>
      <c r="U808" s="118"/>
      <c r="V808" s="118"/>
      <c r="W808" s="133" t="str">
        <f>VLOOKUP(TRIM(X808),X10:Y88,2,FALSE)</f>
        <v>Puneet</v>
      </c>
      <c r="X808" s="11" t="str">
        <f t="shared" si="29"/>
        <v>6.5.7.5</v>
      </c>
      <c r="AA808" s="1">
        <f t="shared" si="28"/>
        <v>8</v>
      </c>
    </row>
    <row r="809" spans="1:27" ht="35.25" customHeight="1">
      <c r="A809" s="119" t="s">
        <v>139</v>
      </c>
      <c r="B809" s="134" t="s">
        <v>57</v>
      </c>
      <c r="C809" s="122" t="s">
        <v>140</v>
      </c>
      <c r="D809" s="122" t="s">
        <v>97</v>
      </c>
      <c r="E809" s="123" t="s">
        <v>1645</v>
      </c>
      <c r="F809" s="124" t="s">
        <v>270</v>
      </c>
      <c r="G809" s="124" t="s">
        <v>142</v>
      </c>
      <c r="H809" s="124" t="s">
        <v>3426</v>
      </c>
      <c r="I809" s="135" t="s">
        <v>229</v>
      </c>
      <c r="J809" s="129" t="s">
        <v>169</v>
      </c>
      <c r="K809" s="128">
        <v>0</v>
      </c>
      <c r="L809" s="129"/>
      <c r="M809" s="128" t="s">
        <v>206</v>
      </c>
      <c r="N809" s="127" t="s">
        <v>444</v>
      </c>
      <c r="O809" s="127" t="s">
        <v>164</v>
      </c>
      <c r="P809" s="127" t="s">
        <v>178</v>
      </c>
      <c r="Q809" s="131" t="s">
        <v>3900</v>
      </c>
      <c r="R809" s="131" t="s">
        <v>605</v>
      </c>
      <c r="S809" s="132" t="s">
        <v>145</v>
      </c>
      <c r="T809" s="136" t="s">
        <v>247</v>
      </c>
      <c r="U809" s="118"/>
      <c r="V809" s="118" t="s">
        <v>233</v>
      </c>
      <c r="W809" s="133" t="str">
        <f>VLOOKUP(TRIM(X809),X10:Y88,2,FALSE)</f>
        <v>Frank</v>
      </c>
      <c r="X809" s="11" t="str">
        <f t="shared" si="29"/>
        <v>6.5.2</v>
      </c>
      <c r="AA809" s="1">
        <f t="shared" si="28"/>
        <v>7</v>
      </c>
    </row>
    <row r="810" spans="1:27" ht="35.25" customHeight="1">
      <c r="A810" s="119" t="s">
        <v>139</v>
      </c>
      <c r="B810" s="134" t="s">
        <v>57</v>
      </c>
      <c r="C810" s="122" t="s">
        <v>140</v>
      </c>
      <c r="D810" s="122" t="s">
        <v>2383</v>
      </c>
      <c r="E810" s="123" t="s">
        <v>1646</v>
      </c>
      <c r="F810" s="124" t="s">
        <v>21</v>
      </c>
      <c r="G810" s="124" t="s">
        <v>142</v>
      </c>
      <c r="H810" s="124" t="s">
        <v>3433</v>
      </c>
      <c r="I810" s="135" t="s">
        <v>265</v>
      </c>
      <c r="J810" s="129" t="s">
        <v>2923</v>
      </c>
      <c r="K810" s="128"/>
      <c r="L810" s="129"/>
      <c r="M810" s="128" t="s">
        <v>3485</v>
      </c>
      <c r="N810" s="127" t="s">
        <v>170</v>
      </c>
      <c r="O810" s="127" t="s">
        <v>164</v>
      </c>
      <c r="P810" s="127" t="s">
        <v>2924</v>
      </c>
      <c r="Q810" s="131" t="s">
        <v>3942</v>
      </c>
      <c r="R810" s="131" t="s">
        <v>4296</v>
      </c>
      <c r="S810" s="132" t="s">
        <v>4295</v>
      </c>
      <c r="T810" s="136" t="s">
        <v>266</v>
      </c>
      <c r="U810" s="118"/>
      <c r="V810" s="118"/>
      <c r="W810" s="133" t="str">
        <f>VLOOKUP(TRIM(X810),X10:Y88,2,FALSE)</f>
        <v>Puneet</v>
      </c>
      <c r="X810" s="11" t="str">
        <f t="shared" si="29"/>
        <v>6.17</v>
      </c>
      <c r="AA810" s="1">
        <f t="shared" si="28"/>
        <v>8</v>
      </c>
    </row>
    <row r="811" spans="1:27" ht="35.25" customHeight="1">
      <c r="A811" s="119"/>
      <c r="B811" s="134" t="s">
        <v>57</v>
      </c>
      <c r="C811" s="122" t="s">
        <v>22</v>
      </c>
      <c r="D811" s="122" t="s">
        <v>133</v>
      </c>
      <c r="E811" s="123" t="s">
        <v>1647</v>
      </c>
      <c r="F811" s="124" t="s">
        <v>270</v>
      </c>
      <c r="G811" s="138" t="s">
        <v>142</v>
      </c>
      <c r="H811" s="138" t="s">
        <v>3427</v>
      </c>
      <c r="I811" s="139" t="s">
        <v>3413</v>
      </c>
      <c r="J811" s="140" t="s">
        <v>180</v>
      </c>
      <c r="K811" s="141">
        <v>0</v>
      </c>
      <c r="L811" s="140"/>
      <c r="M811" s="141" t="s">
        <v>206</v>
      </c>
      <c r="N811" s="140" t="s">
        <v>444</v>
      </c>
      <c r="O811" s="140" t="s">
        <v>164</v>
      </c>
      <c r="P811" s="140" t="s">
        <v>178</v>
      </c>
      <c r="Q811" s="142" t="s">
        <v>3509</v>
      </c>
      <c r="R811" s="142" t="s">
        <v>171</v>
      </c>
      <c r="S811" s="145"/>
      <c r="T811" s="136" t="s">
        <v>247</v>
      </c>
      <c r="U811" s="118"/>
      <c r="V811" s="118"/>
      <c r="W811" s="133" t="str">
        <f>VLOOKUP(TRIM(X811),X10:Y88,2,FALSE)</f>
        <v>Withdrawn</v>
      </c>
      <c r="X811" s="11" t="str">
        <f t="shared" si="29"/>
        <v>99</v>
      </c>
      <c r="AA811" s="1">
        <f t="shared" si="28"/>
        <v>26</v>
      </c>
    </row>
    <row r="812" spans="1:27" ht="35.25" customHeight="1">
      <c r="A812" s="119" t="s">
        <v>139</v>
      </c>
      <c r="B812" s="134" t="s">
        <v>57</v>
      </c>
      <c r="C812" s="122" t="s">
        <v>140</v>
      </c>
      <c r="D812" s="122" t="s">
        <v>97</v>
      </c>
      <c r="E812" s="123" t="s">
        <v>1648</v>
      </c>
      <c r="F812" s="124" t="s">
        <v>270</v>
      </c>
      <c r="G812" s="124" t="s">
        <v>142</v>
      </c>
      <c r="H812" s="124" t="s">
        <v>3428</v>
      </c>
      <c r="I812" s="135" t="s">
        <v>229</v>
      </c>
      <c r="J812" s="129" t="s">
        <v>169</v>
      </c>
      <c r="K812" s="128">
        <v>0</v>
      </c>
      <c r="L812" s="129"/>
      <c r="M812" s="128" t="s">
        <v>186</v>
      </c>
      <c r="N812" s="127" t="s">
        <v>444</v>
      </c>
      <c r="O812" s="127" t="s">
        <v>164</v>
      </c>
      <c r="P812" s="127" t="s">
        <v>178</v>
      </c>
      <c r="Q812" s="131" t="s">
        <v>3901</v>
      </c>
      <c r="R812" s="131" t="s">
        <v>4676</v>
      </c>
      <c r="S812" s="132" t="s">
        <v>4677</v>
      </c>
      <c r="T812" s="136" t="s">
        <v>271</v>
      </c>
      <c r="U812" s="118"/>
      <c r="V812" s="118"/>
      <c r="W812" s="133" t="str">
        <f>VLOOKUP(TRIM(X812),X10:Y88,2,FALSE)</f>
        <v>Frank</v>
      </c>
      <c r="X812" s="11" t="str">
        <f t="shared" si="29"/>
        <v>6.5.2</v>
      </c>
      <c r="AA812" s="1">
        <f t="shared" si="28"/>
        <v>7</v>
      </c>
    </row>
    <row r="813" spans="1:27" ht="35.25" customHeight="1">
      <c r="A813" s="119" t="s">
        <v>139</v>
      </c>
      <c r="B813" s="134" t="s">
        <v>57</v>
      </c>
      <c r="C813" s="122" t="s">
        <v>140</v>
      </c>
      <c r="D813" s="122" t="s">
        <v>557</v>
      </c>
      <c r="E813" s="123" t="s">
        <v>1649</v>
      </c>
      <c r="F813" s="124" t="s">
        <v>270</v>
      </c>
      <c r="G813" s="124" t="s">
        <v>142</v>
      </c>
      <c r="H813" s="124" t="s">
        <v>3427</v>
      </c>
      <c r="I813" s="135" t="s">
        <v>229</v>
      </c>
      <c r="J813" s="129" t="s">
        <v>180</v>
      </c>
      <c r="K813" s="128">
        <v>0</v>
      </c>
      <c r="L813" s="129"/>
      <c r="M813" s="128" t="s">
        <v>206</v>
      </c>
      <c r="N813" s="127" t="s">
        <v>444</v>
      </c>
      <c r="O813" s="127" t="s">
        <v>164</v>
      </c>
      <c r="P813" s="127" t="s">
        <v>178</v>
      </c>
      <c r="Q813" s="131" t="s">
        <v>3902</v>
      </c>
      <c r="R813" s="131" t="s">
        <v>4209</v>
      </c>
      <c r="S813" s="132" t="s">
        <v>4210</v>
      </c>
      <c r="T813" s="136" t="s">
        <v>247</v>
      </c>
      <c r="U813" s="118"/>
      <c r="V813" s="118"/>
      <c r="W813" s="133" t="str">
        <f>VLOOKUP(TRIM(X813),X10:Y88,2,FALSE)</f>
        <v>Frank</v>
      </c>
      <c r="X813" s="11" t="str">
        <f t="shared" si="29"/>
        <v>6.5.7.1</v>
      </c>
      <c r="AA813" s="1">
        <f t="shared" si="28"/>
        <v>7</v>
      </c>
    </row>
    <row r="814" spans="1:27" ht="35.25" customHeight="1">
      <c r="A814" s="119"/>
      <c r="B814" s="134" t="s">
        <v>57</v>
      </c>
      <c r="C814" s="122" t="s">
        <v>22</v>
      </c>
      <c r="D814" s="122" t="s">
        <v>133</v>
      </c>
      <c r="E814" s="123" t="s">
        <v>1650</v>
      </c>
      <c r="F814" s="124" t="s">
        <v>21</v>
      </c>
      <c r="G814" s="138" t="s">
        <v>142</v>
      </c>
      <c r="H814" s="138" t="s">
        <v>3429</v>
      </c>
      <c r="I814" s="139" t="s">
        <v>3413</v>
      </c>
      <c r="J814" s="140" t="s">
        <v>2636</v>
      </c>
      <c r="K814" s="141"/>
      <c r="L814" s="140"/>
      <c r="M814" s="141" t="s">
        <v>3485</v>
      </c>
      <c r="N814" s="140" t="s">
        <v>170</v>
      </c>
      <c r="O814" s="140" t="s">
        <v>672</v>
      </c>
      <c r="P814" s="140" t="s">
        <v>2637</v>
      </c>
      <c r="Q814" s="142" t="s">
        <v>3510</v>
      </c>
      <c r="R814" s="142" t="s">
        <v>3511</v>
      </c>
      <c r="S814" s="145"/>
      <c r="T814" s="136" t="s">
        <v>247</v>
      </c>
      <c r="U814" s="118"/>
      <c r="V814" s="118"/>
      <c r="W814" s="133" t="str">
        <f>VLOOKUP(TRIM(X814),X10:Y88,2,FALSE)</f>
        <v>Withdrawn</v>
      </c>
      <c r="X814" s="11" t="str">
        <f t="shared" si="29"/>
        <v>99</v>
      </c>
      <c r="AA814" s="1">
        <f t="shared" si="28"/>
        <v>26</v>
      </c>
    </row>
    <row r="815" spans="1:27" ht="35.25" customHeight="1">
      <c r="A815" s="119" t="s">
        <v>139</v>
      </c>
      <c r="B815" s="134" t="s">
        <v>57</v>
      </c>
      <c r="C815" s="122" t="s">
        <v>140</v>
      </c>
      <c r="D815" s="122" t="s">
        <v>119</v>
      </c>
      <c r="E815" s="123" t="s">
        <v>1651</v>
      </c>
      <c r="F815" s="124" t="s">
        <v>21</v>
      </c>
      <c r="G815" s="124" t="s">
        <v>142</v>
      </c>
      <c r="H815" s="124" t="s">
        <v>3429</v>
      </c>
      <c r="I815" s="135" t="s">
        <v>229</v>
      </c>
      <c r="J815" s="129" t="s">
        <v>2636</v>
      </c>
      <c r="K815" s="128"/>
      <c r="L815" s="129"/>
      <c r="M815" s="128" t="s">
        <v>3485</v>
      </c>
      <c r="N815" s="127" t="s">
        <v>170</v>
      </c>
      <c r="O815" s="127" t="s">
        <v>672</v>
      </c>
      <c r="P815" s="127" t="s">
        <v>2637</v>
      </c>
      <c r="Q815" s="131" t="s">
        <v>3414</v>
      </c>
      <c r="R815" s="131" t="s">
        <v>5211</v>
      </c>
      <c r="S815" s="144" t="s">
        <v>5211</v>
      </c>
      <c r="T815" s="136" t="s">
        <v>247</v>
      </c>
      <c r="U815" s="118"/>
      <c r="V815" s="118"/>
      <c r="W815" s="133" t="str">
        <f>VLOOKUP(TRIM(X815),X10:Y88,2,FALSE)</f>
        <v>Puneet</v>
      </c>
      <c r="X815" s="11" t="str">
        <f t="shared" si="29"/>
        <v>6.9</v>
      </c>
      <c r="AA815" s="1">
        <f t="shared" si="28"/>
        <v>7</v>
      </c>
    </row>
    <row r="816" spans="1:27" ht="35.25" customHeight="1">
      <c r="A816" s="119" t="s">
        <v>139</v>
      </c>
      <c r="B816" s="134" t="s">
        <v>57</v>
      </c>
      <c r="C816" s="122" t="s">
        <v>140</v>
      </c>
      <c r="D816" s="122" t="s">
        <v>110</v>
      </c>
      <c r="E816" s="123" t="s">
        <v>1652</v>
      </c>
      <c r="F816" s="124" t="s">
        <v>270</v>
      </c>
      <c r="G816" s="124" t="s">
        <v>142</v>
      </c>
      <c r="H816" s="124" t="s">
        <v>3430</v>
      </c>
      <c r="I816" s="135" t="s">
        <v>229</v>
      </c>
      <c r="J816" s="129" t="s">
        <v>180</v>
      </c>
      <c r="K816" s="128">
        <v>0</v>
      </c>
      <c r="L816" s="129"/>
      <c r="M816" s="128" t="s">
        <v>206</v>
      </c>
      <c r="N816" s="127" t="s">
        <v>444</v>
      </c>
      <c r="O816" s="127" t="s">
        <v>164</v>
      </c>
      <c r="P816" s="127" t="s">
        <v>178</v>
      </c>
      <c r="Q816" s="131" t="s">
        <v>3903</v>
      </c>
      <c r="R816" s="131" t="s">
        <v>187</v>
      </c>
      <c r="S816" s="144" t="s">
        <v>5211</v>
      </c>
      <c r="T816" s="136" t="s">
        <v>271</v>
      </c>
      <c r="U816" s="118"/>
      <c r="V816" s="118"/>
      <c r="W816" s="133" t="str">
        <f>VLOOKUP(TRIM(X816),X10:Y88,2,FALSE)</f>
        <v>Irfan</v>
      </c>
      <c r="X816" s="11" t="str">
        <f t="shared" si="29"/>
        <v>6.5.9</v>
      </c>
      <c r="AA816" s="1">
        <f t="shared" si="28"/>
        <v>7</v>
      </c>
    </row>
    <row r="817" spans="1:27" ht="35.25" customHeight="1">
      <c r="A817" s="119" t="s">
        <v>139</v>
      </c>
      <c r="B817" s="134" t="s">
        <v>57</v>
      </c>
      <c r="C817" s="122" t="s">
        <v>140</v>
      </c>
      <c r="D817" s="122" t="s">
        <v>77</v>
      </c>
      <c r="E817" s="123" t="s">
        <v>1653</v>
      </c>
      <c r="F817" s="124" t="s">
        <v>19</v>
      </c>
      <c r="G817" s="124" t="s">
        <v>151</v>
      </c>
      <c r="H817" s="124" t="s">
        <v>3415</v>
      </c>
      <c r="I817" s="135" t="s">
        <v>3416</v>
      </c>
      <c r="J817" s="129"/>
      <c r="K817" s="128"/>
      <c r="L817" s="129"/>
      <c r="M817" s="128" t="s">
        <v>3485</v>
      </c>
      <c r="N817" s="127"/>
      <c r="O817" s="127" t="s">
        <v>152</v>
      </c>
      <c r="P817" s="127"/>
      <c r="Q817" s="131" t="s">
        <v>3417</v>
      </c>
      <c r="R817" s="131" t="s">
        <v>5674</v>
      </c>
      <c r="S817" s="132" t="s">
        <v>153</v>
      </c>
      <c r="T817" s="136" t="s">
        <v>3418</v>
      </c>
      <c r="U817" s="118"/>
      <c r="V817" s="118"/>
      <c r="W817" s="133" t="str">
        <f>VLOOKUP(TRIM(X817),X10:Y88,2,FALSE)</f>
        <v>Puneet</v>
      </c>
      <c r="X817" s="11" t="str">
        <f t="shared" si="29"/>
        <v>5.1</v>
      </c>
      <c r="AA817" s="1">
        <f t="shared" si="28"/>
        <v>19</v>
      </c>
    </row>
    <row r="818" spans="1:27" ht="35.25" customHeight="1">
      <c r="A818" s="119" t="s">
        <v>139</v>
      </c>
      <c r="B818" s="134" t="s">
        <v>57</v>
      </c>
      <c r="C818" s="122" t="s">
        <v>140</v>
      </c>
      <c r="D818" s="122" t="s">
        <v>110</v>
      </c>
      <c r="E818" s="123" t="s">
        <v>1654</v>
      </c>
      <c r="F818" s="124" t="s">
        <v>270</v>
      </c>
      <c r="G818" s="124" t="s">
        <v>142</v>
      </c>
      <c r="H818" s="124" t="s">
        <v>3431</v>
      </c>
      <c r="I818" s="135" t="s">
        <v>229</v>
      </c>
      <c r="J818" s="129" t="s">
        <v>180</v>
      </c>
      <c r="K818" s="128">
        <v>0</v>
      </c>
      <c r="L818" s="129"/>
      <c r="M818" s="128" t="s">
        <v>186</v>
      </c>
      <c r="N818" s="127" t="s">
        <v>444</v>
      </c>
      <c r="O818" s="127" t="s">
        <v>164</v>
      </c>
      <c r="P818" s="127" t="s">
        <v>178</v>
      </c>
      <c r="Q818" s="131" t="s">
        <v>3904</v>
      </c>
      <c r="R818" s="131" t="s">
        <v>4902</v>
      </c>
      <c r="S818" s="132" t="s">
        <v>4901</v>
      </c>
      <c r="T818" s="136" t="s">
        <v>271</v>
      </c>
      <c r="U818" s="118"/>
      <c r="V818" s="118"/>
      <c r="W818" s="133" t="str">
        <f>VLOOKUP(TRIM(X818),X10:Y88,2,FALSE)</f>
        <v>Irfan</v>
      </c>
      <c r="X818" s="11" t="str">
        <f t="shared" si="29"/>
        <v>6.5.9</v>
      </c>
      <c r="AA818" s="1">
        <f t="shared" si="28"/>
        <v>7</v>
      </c>
    </row>
    <row r="819" spans="1:27" ht="35.25" customHeight="1">
      <c r="A819" s="119" t="s">
        <v>139</v>
      </c>
      <c r="B819" s="134" t="s">
        <v>57</v>
      </c>
      <c r="C819" s="122" t="s">
        <v>140</v>
      </c>
      <c r="D819" s="122" t="s">
        <v>108</v>
      </c>
      <c r="E819" s="123" t="s">
        <v>1655</v>
      </c>
      <c r="F819" s="124" t="s">
        <v>270</v>
      </c>
      <c r="G819" s="124" t="s">
        <v>142</v>
      </c>
      <c r="H819" s="124" t="s">
        <v>3459</v>
      </c>
      <c r="I819" s="135" t="s">
        <v>214</v>
      </c>
      <c r="J819" s="129" t="s">
        <v>169</v>
      </c>
      <c r="K819" s="128">
        <v>0</v>
      </c>
      <c r="L819" s="129"/>
      <c r="M819" s="128" t="s">
        <v>3485</v>
      </c>
      <c r="N819" s="127" t="s">
        <v>444</v>
      </c>
      <c r="O819" s="127" t="s">
        <v>164</v>
      </c>
      <c r="P819" s="127" t="s">
        <v>178</v>
      </c>
      <c r="Q819" s="131" t="s">
        <v>3905</v>
      </c>
      <c r="R819" s="131" t="s">
        <v>4637</v>
      </c>
      <c r="S819" s="132" t="s">
        <v>4636</v>
      </c>
      <c r="T819" s="136" t="s">
        <v>215</v>
      </c>
      <c r="U819" s="118"/>
      <c r="V819" s="118"/>
      <c r="W819" s="133" t="str">
        <f>VLOOKUP(TRIM(X819),X10:Y88,2,FALSE)</f>
        <v>Puneet</v>
      </c>
      <c r="X819" s="11" t="str">
        <f t="shared" si="29"/>
        <v>6.5.8</v>
      </c>
      <c r="AA819" s="1">
        <f t="shared" si="28"/>
        <v>8</v>
      </c>
    </row>
    <row r="820" spans="1:27" ht="35.25" customHeight="1">
      <c r="A820" s="119" t="s">
        <v>139</v>
      </c>
      <c r="B820" s="134" t="s">
        <v>57</v>
      </c>
      <c r="C820" s="122" t="s">
        <v>140</v>
      </c>
      <c r="D820" s="122" t="s">
        <v>110</v>
      </c>
      <c r="E820" s="123" t="s">
        <v>1656</v>
      </c>
      <c r="F820" s="124" t="s">
        <v>270</v>
      </c>
      <c r="G820" s="124" t="s">
        <v>142</v>
      </c>
      <c r="H820" s="124" t="s">
        <v>3460</v>
      </c>
      <c r="I820" s="135" t="s">
        <v>3437</v>
      </c>
      <c r="J820" s="129" t="s">
        <v>180</v>
      </c>
      <c r="K820" s="128">
        <v>0</v>
      </c>
      <c r="L820" s="129"/>
      <c r="M820" s="128" t="s">
        <v>186</v>
      </c>
      <c r="N820" s="127" t="s">
        <v>444</v>
      </c>
      <c r="O820" s="127" t="s">
        <v>164</v>
      </c>
      <c r="P820" s="127" t="s">
        <v>178</v>
      </c>
      <c r="Q820" s="131" t="s">
        <v>3906</v>
      </c>
      <c r="R820" s="131" t="s">
        <v>4891</v>
      </c>
      <c r="S820" s="132" t="s">
        <v>4890</v>
      </c>
      <c r="T820" s="136" t="s">
        <v>666</v>
      </c>
      <c r="U820" s="118"/>
      <c r="V820" s="118"/>
      <c r="W820" s="133" t="str">
        <f>VLOOKUP(TRIM(X820),X10:Y88,2,FALSE)</f>
        <v>Irfan</v>
      </c>
      <c r="X820" s="11" t="str">
        <f t="shared" si="29"/>
        <v>6.5.9</v>
      </c>
      <c r="AA820" s="1">
        <f t="shared" si="28"/>
        <v>26</v>
      </c>
    </row>
    <row r="821" spans="1:27" ht="35.25" customHeight="1">
      <c r="A821" s="119" t="s">
        <v>139</v>
      </c>
      <c r="B821" s="134" t="s">
        <v>57</v>
      </c>
      <c r="C821" s="122" t="s">
        <v>140</v>
      </c>
      <c r="D821" s="122" t="s">
        <v>94</v>
      </c>
      <c r="E821" s="123" t="s">
        <v>1657</v>
      </c>
      <c r="F821" s="124" t="s">
        <v>167</v>
      </c>
      <c r="G821" s="124" t="s">
        <v>48</v>
      </c>
      <c r="H821" s="124" t="s">
        <v>3438</v>
      </c>
      <c r="I821" s="135" t="s">
        <v>236</v>
      </c>
      <c r="J821" s="129"/>
      <c r="K821" s="128"/>
      <c r="L821" s="129"/>
      <c r="M821" s="128" t="s">
        <v>3485</v>
      </c>
      <c r="N821" s="127"/>
      <c r="O821" s="127" t="s">
        <v>164</v>
      </c>
      <c r="P821" s="127" t="s">
        <v>178</v>
      </c>
      <c r="Q821" s="131" t="s">
        <v>3439</v>
      </c>
      <c r="R821" s="131" t="s">
        <v>161</v>
      </c>
      <c r="S821" s="132" t="s">
        <v>159</v>
      </c>
      <c r="T821" s="136" t="s">
        <v>666</v>
      </c>
      <c r="U821" s="118"/>
      <c r="V821" s="118"/>
      <c r="W821" s="133" t="str">
        <f>VLOOKUP(TRIM(X821),X10:Y88,2,FALSE)</f>
        <v>Frank</v>
      </c>
      <c r="X821" s="11" t="str">
        <f t="shared" si="29"/>
        <v>6.5.1</v>
      </c>
      <c r="AA821" s="1">
        <f t="shared" si="28"/>
        <v>10</v>
      </c>
    </row>
    <row r="822" spans="1:27" ht="35.25" customHeight="1">
      <c r="A822" s="119" t="s">
        <v>139</v>
      </c>
      <c r="B822" s="134" t="s">
        <v>57</v>
      </c>
      <c r="C822" s="122" t="s">
        <v>140</v>
      </c>
      <c r="D822" s="122" t="s">
        <v>124</v>
      </c>
      <c r="E822" s="123" t="s">
        <v>1658</v>
      </c>
      <c r="F822" s="124" t="s">
        <v>177</v>
      </c>
      <c r="G822" s="124" t="s">
        <v>157</v>
      </c>
      <c r="H822" s="124" t="s">
        <v>320</v>
      </c>
      <c r="I822" s="135" t="s">
        <v>826</v>
      </c>
      <c r="J822" s="129"/>
      <c r="K822" s="128"/>
      <c r="L822" s="129"/>
      <c r="M822" s="128" t="s">
        <v>3485</v>
      </c>
      <c r="N822" s="127"/>
      <c r="O822" s="127"/>
      <c r="P822" s="127"/>
      <c r="Q822" s="131" t="s">
        <v>321</v>
      </c>
      <c r="R822" s="131" t="s">
        <v>5211</v>
      </c>
      <c r="S822" s="144" t="s">
        <v>5211</v>
      </c>
      <c r="T822" s="136" t="s">
        <v>146</v>
      </c>
      <c r="U822" s="118"/>
      <c r="V822" s="118"/>
      <c r="W822" s="133" t="str">
        <f>VLOOKUP(TRIM(X822),X10:Y88,2,FALSE)</f>
        <v>Frank</v>
      </c>
      <c r="X822" s="11" t="str">
        <f t="shared" si="29"/>
        <v>7.2</v>
      </c>
      <c r="AA822" s="1">
        <f t="shared" si="28"/>
        <v>24</v>
      </c>
    </row>
    <row r="823" spans="1:27" ht="35.25" customHeight="1">
      <c r="A823" s="119" t="s">
        <v>139</v>
      </c>
      <c r="B823" s="134" t="s">
        <v>57</v>
      </c>
      <c r="C823" s="122" t="s">
        <v>140</v>
      </c>
      <c r="D823" s="122" t="s">
        <v>94</v>
      </c>
      <c r="E823" s="123" t="s">
        <v>1659</v>
      </c>
      <c r="F823" s="124" t="s">
        <v>270</v>
      </c>
      <c r="G823" s="124" t="s">
        <v>142</v>
      </c>
      <c r="H823" s="124" t="s">
        <v>3461</v>
      </c>
      <c r="I823" s="135" t="s">
        <v>240</v>
      </c>
      <c r="J823" s="129" t="s">
        <v>169</v>
      </c>
      <c r="K823" s="128">
        <v>0</v>
      </c>
      <c r="L823" s="129"/>
      <c r="M823" s="128" t="s">
        <v>3485</v>
      </c>
      <c r="N823" s="127" t="s">
        <v>444</v>
      </c>
      <c r="O823" s="127" t="s">
        <v>164</v>
      </c>
      <c r="P823" s="127" t="s">
        <v>178</v>
      </c>
      <c r="Q823" s="131" t="s">
        <v>3907</v>
      </c>
      <c r="R823" s="131" t="s">
        <v>5704</v>
      </c>
      <c r="S823" s="144" t="s">
        <v>5211</v>
      </c>
      <c r="T823" s="136" t="s">
        <v>630</v>
      </c>
      <c r="U823" s="118"/>
      <c r="V823" s="118"/>
      <c r="W823" s="133" t="str">
        <f>VLOOKUP(TRIM(X823),X10:Y88,2,FALSE)</f>
        <v>Frank</v>
      </c>
      <c r="X823" s="11" t="str">
        <f t="shared" si="29"/>
        <v>6.5.1</v>
      </c>
      <c r="AA823" s="1">
        <f t="shared" si="28"/>
        <v>4</v>
      </c>
    </row>
    <row r="824" spans="1:27" ht="35.25" customHeight="1">
      <c r="A824" s="119" t="s">
        <v>139</v>
      </c>
      <c r="B824" s="134" t="s">
        <v>57</v>
      </c>
      <c r="C824" s="122" t="s">
        <v>140</v>
      </c>
      <c r="D824" s="122" t="s">
        <v>110</v>
      </c>
      <c r="E824" s="123" t="s">
        <v>1660</v>
      </c>
      <c r="F824" s="124" t="s">
        <v>270</v>
      </c>
      <c r="G824" s="124" t="s">
        <v>142</v>
      </c>
      <c r="H824" s="124" t="s">
        <v>3462</v>
      </c>
      <c r="I824" s="135" t="s">
        <v>217</v>
      </c>
      <c r="J824" s="129" t="s">
        <v>169</v>
      </c>
      <c r="K824" s="128">
        <v>0</v>
      </c>
      <c r="L824" s="129"/>
      <c r="M824" s="128" t="s">
        <v>186</v>
      </c>
      <c r="N824" s="127" t="s">
        <v>444</v>
      </c>
      <c r="O824" s="127" t="s">
        <v>164</v>
      </c>
      <c r="P824" s="127" t="s">
        <v>178</v>
      </c>
      <c r="Q824" s="131" t="s">
        <v>3908</v>
      </c>
      <c r="R824" s="131" t="s">
        <v>5211</v>
      </c>
      <c r="S824" s="144" t="s">
        <v>5211</v>
      </c>
      <c r="T824" s="136" t="s">
        <v>267</v>
      </c>
      <c r="U824" s="118"/>
      <c r="V824" s="118"/>
      <c r="W824" s="133" t="str">
        <f>VLOOKUP(TRIM(X824),X10:Y88,2,FALSE)</f>
        <v>Irfan</v>
      </c>
      <c r="X824" s="11" t="str">
        <f t="shared" si="29"/>
        <v>6.5.9</v>
      </c>
      <c r="AA824" s="1">
        <f t="shared" si="28"/>
        <v>5</v>
      </c>
    </row>
    <row r="825" spans="1:27" ht="35.25" customHeight="1">
      <c r="A825" s="119" t="s">
        <v>139</v>
      </c>
      <c r="B825" s="134" t="s">
        <v>57</v>
      </c>
      <c r="C825" s="122" t="s">
        <v>140</v>
      </c>
      <c r="D825" s="122" t="s">
        <v>557</v>
      </c>
      <c r="E825" s="123" t="s">
        <v>1661</v>
      </c>
      <c r="F825" s="124" t="s">
        <v>270</v>
      </c>
      <c r="G825" s="124" t="s">
        <v>142</v>
      </c>
      <c r="H825" s="124" t="s">
        <v>853</v>
      </c>
      <c r="I825" s="135" t="s">
        <v>188</v>
      </c>
      <c r="J825" s="129" t="s">
        <v>169</v>
      </c>
      <c r="K825" s="128">
        <v>0</v>
      </c>
      <c r="L825" s="129"/>
      <c r="M825" s="128" t="s">
        <v>307</v>
      </c>
      <c r="N825" s="127" t="s">
        <v>444</v>
      </c>
      <c r="O825" s="127" t="s">
        <v>164</v>
      </c>
      <c r="P825" s="127" t="s">
        <v>178</v>
      </c>
      <c r="Q825" s="131" t="s">
        <v>3909</v>
      </c>
      <c r="R825" s="131" t="s">
        <v>916</v>
      </c>
      <c r="S825" s="132" t="s">
        <v>145</v>
      </c>
      <c r="T825" s="136" t="s">
        <v>189</v>
      </c>
      <c r="U825" s="118"/>
      <c r="V825" s="118" t="s">
        <v>233</v>
      </c>
      <c r="W825" s="133" t="str">
        <f>VLOOKUP(TRIM(X825),X10:Y88,2,FALSE)</f>
        <v>Frank</v>
      </c>
      <c r="X825" s="11" t="str">
        <f t="shared" si="29"/>
        <v>6.5.7.1</v>
      </c>
      <c r="AA825" s="1">
        <f t="shared" si="28"/>
        <v>25</v>
      </c>
    </row>
    <row r="826" spans="1:27" ht="35.25" customHeight="1">
      <c r="A826" s="119" t="s">
        <v>139</v>
      </c>
      <c r="B826" s="134" t="s">
        <v>57</v>
      </c>
      <c r="C826" s="122" t="s">
        <v>140</v>
      </c>
      <c r="D826" s="122" t="s">
        <v>124</v>
      </c>
      <c r="E826" s="123" t="s">
        <v>1662</v>
      </c>
      <c r="F826" s="124" t="s">
        <v>177</v>
      </c>
      <c r="G826" s="124" t="s">
        <v>157</v>
      </c>
      <c r="H826" s="124" t="s">
        <v>3440</v>
      </c>
      <c r="I826" s="135" t="s">
        <v>826</v>
      </c>
      <c r="J826" s="129"/>
      <c r="K826" s="128"/>
      <c r="L826" s="129"/>
      <c r="M826" s="128" t="s">
        <v>3485</v>
      </c>
      <c r="N826" s="127"/>
      <c r="O826" s="127"/>
      <c r="P826" s="127"/>
      <c r="Q826" s="131" t="s">
        <v>4441</v>
      </c>
      <c r="R826" s="131" t="s">
        <v>5660</v>
      </c>
      <c r="S826" s="132" t="s">
        <v>159</v>
      </c>
      <c r="T826" s="136" t="s">
        <v>146</v>
      </c>
      <c r="U826" s="118"/>
      <c r="V826" s="118"/>
      <c r="W826" s="133" t="str">
        <f>VLOOKUP(TRIM(X826),X10:Y88,2,FALSE)</f>
        <v>Frank</v>
      </c>
      <c r="X826" s="11" t="str">
        <f t="shared" si="29"/>
        <v>7.2</v>
      </c>
      <c r="AA826" s="1">
        <f t="shared" si="28"/>
        <v>24</v>
      </c>
    </row>
    <row r="827" spans="1:27" ht="35.25" customHeight="1">
      <c r="A827" s="119" t="s">
        <v>139</v>
      </c>
      <c r="B827" s="134" t="s">
        <v>57</v>
      </c>
      <c r="C827" s="122" t="s">
        <v>140</v>
      </c>
      <c r="D827" s="122" t="s">
        <v>110</v>
      </c>
      <c r="E827" s="123" t="s">
        <v>1663</v>
      </c>
      <c r="F827" s="124" t="s">
        <v>175</v>
      </c>
      <c r="G827" s="124" t="s">
        <v>211</v>
      </c>
      <c r="H827" s="124" t="s">
        <v>3984</v>
      </c>
      <c r="I827" s="135" t="s">
        <v>265</v>
      </c>
      <c r="J827" s="129"/>
      <c r="K827" s="128"/>
      <c r="L827" s="129"/>
      <c r="M827" s="128" t="s">
        <v>3485</v>
      </c>
      <c r="N827" s="127"/>
      <c r="O827" s="127" t="s">
        <v>164</v>
      </c>
      <c r="P827" s="127"/>
      <c r="Q827" s="131" t="s">
        <v>3952</v>
      </c>
      <c r="R827" s="131" t="s">
        <v>4093</v>
      </c>
      <c r="S827" s="132" t="s">
        <v>4092</v>
      </c>
      <c r="T827" s="136" t="s">
        <v>3441</v>
      </c>
      <c r="U827" s="118"/>
      <c r="V827" s="118"/>
      <c r="W827" s="133" t="str">
        <f>VLOOKUP(TRIM(X827),X10:Y88,2,FALSE)</f>
        <v>Irfan</v>
      </c>
      <c r="X827" s="11" t="str">
        <f t="shared" si="29"/>
        <v>6.5.9</v>
      </c>
      <c r="AA827" s="1">
        <f t="shared" si="28"/>
        <v>8</v>
      </c>
    </row>
    <row r="828" spans="1:27" ht="35.25" customHeight="1">
      <c r="A828" s="119" t="s">
        <v>139</v>
      </c>
      <c r="B828" s="134" t="s">
        <v>57</v>
      </c>
      <c r="C828" s="122" t="s">
        <v>140</v>
      </c>
      <c r="D828" s="122" t="s">
        <v>110</v>
      </c>
      <c r="E828" s="123" t="s">
        <v>1664</v>
      </c>
      <c r="F828" s="124" t="s">
        <v>167</v>
      </c>
      <c r="G828" s="124" t="s">
        <v>48</v>
      </c>
      <c r="H828" s="124" t="s">
        <v>3442</v>
      </c>
      <c r="I828" s="135" t="s">
        <v>265</v>
      </c>
      <c r="J828" s="129"/>
      <c r="K828" s="128"/>
      <c r="L828" s="129"/>
      <c r="M828" s="128" t="s">
        <v>3485</v>
      </c>
      <c r="N828" s="127"/>
      <c r="O828" s="127" t="s">
        <v>164</v>
      </c>
      <c r="P828" s="127"/>
      <c r="Q828" s="131" t="s">
        <v>3442</v>
      </c>
      <c r="R828" s="131" t="s">
        <v>161</v>
      </c>
      <c r="S828" s="132" t="s">
        <v>159</v>
      </c>
      <c r="T828" s="136" t="s">
        <v>3441</v>
      </c>
      <c r="U828" s="118"/>
      <c r="V828" s="118"/>
      <c r="W828" s="133" t="str">
        <f>VLOOKUP(TRIM(X828),X10:Y88,2,FALSE)</f>
        <v>Irfan</v>
      </c>
      <c r="X828" s="11" t="str">
        <f t="shared" si="29"/>
        <v>6.5.9</v>
      </c>
      <c r="AA828" s="1">
        <f t="shared" si="28"/>
        <v>8</v>
      </c>
    </row>
    <row r="829" spans="1:27" ht="35.25" customHeight="1">
      <c r="A829" s="119" t="s">
        <v>139</v>
      </c>
      <c r="B829" s="134" t="s">
        <v>57</v>
      </c>
      <c r="C829" s="122" t="s">
        <v>140</v>
      </c>
      <c r="D829" s="122" t="s">
        <v>85</v>
      </c>
      <c r="E829" s="123" t="s">
        <v>1665</v>
      </c>
      <c r="F829" s="124" t="s">
        <v>24</v>
      </c>
      <c r="G829" s="124" t="s">
        <v>142</v>
      </c>
      <c r="H829" s="124" t="s">
        <v>3474</v>
      </c>
      <c r="I829" s="135" t="s">
        <v>217</v>
      </c>
      <c r="J829" s="129" t="s">
        <v>303</v>
      </c>
      <c r="K829" s="128">
        <v>1187</v>
      </c>
      <c r="L829" s="129"/>
      <c r="M829" s="128" t="s">
        <v>186</v>
      </c>
      <c r="N829" s="127" t="s">
        <v>621</v>
      </c>
      <c r="O829" s="127" t="s">
        <v>164</v>
      </c>
      <c r="P829" s="127" t="s">
        <v>671</v>
      </c>
      <c r="Q829" s="131" t="s">
        <v>3910</v>
      </c>
      <c r="R829" s="131" t="s">
        <v>4315</v>
      </c>
      <c r="S829" s="132" t="s">
        <v>4314</v>
      </c>
      <c r="T829" s="136" t="s">
        <v>267</v>
      </c>
      <c r="U829" s="118"/>
      <c r="V829" s="118"/>
      <c r="W829" s="133" t="str">
        <f>VLOOKUP(TRIM(X829),X10:Y88,2,FALSE)</f>
        <v>Krisztian</v>
      </c>
      <c r="X829" s="11" t="str">
        <f t="shared" si="29"/>
        <v>5.4</v>
      </c>
      <c r="AA829" s="1">
        <f t="shared" si="28"/>
        <v>5</v>
      </c>
    </row>
    <row r="830" spans="1:27" ht="35.25" customHeight="1">
      <c r="A830" s="119" t="s">
        <v>139</v>
      </c>
      <c r="B830" s="134" t="s">
        <v>57</v>
      </c>
      <c r="C830" s="122" t="s">
        <v>140</v>
      </c>
      <c r="D830" s="122" t="s">
        <v>117</v>
      </c>
      <c r="E830" s="123" t="s">
        <v>1666</v>
      </c>
      <c r="F830" s="124" t="s">
        <v>21</v>
      </c>
      <c r="G830" s="124" t="s">
        <v>142</v>
      </c>
      <c r="H830" s="124" t="s">
        <v>3443</v>
      </c>
      <c r="I830" s="135" t="s">
        <v>176</v>
      </c>
      <c r="J830" s="129" t="s">
        <v>659</v>
      </c>
      <c r="K830" s="128"/>
      <c r="L830" s="129"/>
      <c r="M830" s="128" t="s">
        <v>3485</v>
      </c>
      <c r="N830" s="127" t="s">
        <v>570</v>
      </c>
      <c r="O830" s="127" t="s">
        <v>672</v>
      </c>
      <c r="P830" s="127" t="s">
        <v>660</v>
      </c>
      <c r="Q830" s="131" t="s">
        <v>3444</v>
      </c>
      <c r="R830" s="131" t="s">
        <v>4496</v>
      </c>
      <c r="S830" s="132" t="s">
        <v>4494</v>
      </c>
      <c r="T830" s="136" t="s">
        <v>576</v>
      </c>
      <c r="U830" s="118"/>
      <c r="V830" s="118"/>
      <c r="W830" s="133" t="str">
        <f>VLOOKUP(TRIM(X830),X10:Y88,2,FALSE)</f>
        <v>Frank</v>
      </c>
      <c r="X830" s="11" t="str">
        <f t="shared" si="29"/>
        <v>6.7</v>
      </c>
      <c r="AA830" s="1">
        <f t="shared" si="28"/>
        <v>12</v>
      </c>
    </row>
    <row r="831" spans="1:27" ht="35.25" customHeight="1">
      <c r="A831" s="119" t="s">
        <v>139</v>
      </c>
      <c r="B831" s="134" t="s">
        <v>57</v>
      </c>
      <c r="C831" s="122" t="s">
        <v>140</v>
      </c>
      <c r="D831" s="122" t="s">
        <v>94</v>
      </c>
      <c r="E831" s="123" t="s">
        <v>1667</v>
      </c>
      <c r="F831" s="124" t="s">
        <v>270</v>
      </c>
      <c r="G831" s="124" t="s">
        <v>142</v>
      </c>
      <c r="H831" s="124" t="s">
        <v>3463</v>
      </c>
      <c r="I831" s="135" t="s">
        <v>291</v>
      </c>
      <c r="J831" s="129" t="s">
        <v>169</v>
      </c>
      <c r="K831" s="128">
        <v>0</v>
      </c>
      <c r="L831" s="129"/>
      <c r="M831" s="128" t="s">
        <v>186</v>
      </c>
      <c r="N831" s="127" t="s">
        <v>444</v>
      </c>
      <c r="O831" s="127" t="s">
        <v>164</v>
      </c>
      <c r="P831" s="127" t="s">
        <v>178</v>
      </c>
      <c r="Q831" s="131" t="s">
        <v>3911</v>
      </c>
      <c r="R831" s="131" t="s">
        <v>604</v>
      </c>
      <c r="S831" s="132" t="s">
        <v>145</v>
      </c>
      <c r="T831" s="136" t="s">
        <v>290</v>
      </c>
      <c r="U831" s="118"/>
      <c r="V831" s="118" t="s">
        <v>233</v>
      </c>
      <c r="W831" s="133" t="str">
        <f>VLOOKUP(TRIM(X831),X10:Y88,2,FALSE)</f>
        <v>Frank</v>
      </c>
      <c r="X831" s="11" t="str">
        <f t="shared" si="29"/>
        <v>6.5.1</v>
      </c>
      <c r="AA831" s="1">
        <f t="shared" si="28"/>
        <v>13</v>
      </c>
    </row>
    <row r="832" spans="1:27" ht="35.25" customHeight="1">
      <c r="A832" s="119" t="s">
        <v>139</v>
      </c>
      <c r="B832" s="134" t="s">
        <v>57</v>
      </c>
      <c r="C832" s="122" t="s">
        <v>140</v>
      </c>
      <c r="D832" s="122" t="s">
        <v>97</v>
      </c>
      <c r="E832" s="123" t="s">
        <v>1668</v>
      </c>
      <c r="F832" s="124" t="s">
        <v>270</v>
      </c>
      <c r="G832" s="124" t="s">
        <v>142</v>
      </c>
      <c r="H832" s="124" t="s">
        <v>4675</v>
      </c>
      <c r="I832" s="135" t="s">
        <v>188</v>
      </c>
      <c r="J832" s="129" t="s">
        <v>180</v>
      </c>
      <c r="K832" s="128">
        <v>0</v>
      </c>
      <c r="L832" s="129"/>
      <c r="M832" s="128" t="s">
        <v>186</v>
      </c>
      <c r="N832" s="127" t="s">
        <v>444</v>
      </c>
      <c r="O832" s="127" t="s">
        <v>164</v>
      </c>
      <c r="P832" s="127" t="s">
        <v>178</v>
      </c>
      <c r="Q832" s="131" t="s">
        <v>3912</v>
      </c>
      <c r="R832" s="131" t="s">
        <v>5611</v>
      </c>
      <c r="S832" s="132" t="s">
        <v>173</v>
      </c>
      <c r="T832" s="136" t="s">
        <v>189</v>
      </c>
      <c r="U832" s="118"/>
      <c r="V832" s="118" t="s">
        <v>4668</v>
      </c>
      <c r="W832" s="133" t="str">
        <f>VLOOKUP(TRIM(X832),X10:Y88,2,FALSE)</f>
        <v>Frank</v>
      </c>
      <c r="X832" s="11" t="str">
        <f t="shared" si="29"/>
        <v>6.5.2</v>
      </c>
      <c r="AA832" s="1">
        <f t="shared" si="28"/>
        <v>25</v>
      </c>
    </row>
    <row r="833" spans="1:27" ht="35.25" customHeight="1">
      <c r="A833" s="119" t="s">
        <v>139</v>
      </c>
      <c r="B833" s="134" t="s">
        <v>57</v>
      </c>
      <c r="C833" s="122" t="s">
        <v>140</v>
      </c>
      <c r="D833" s="122" t="s">
        <v>110</v>
      </c>
      <c r="E833" s="123" t="s">
        <v>1669</v>
      </c>
      <c r="F833" s="124" t="s">
        <v>24</v>
      </c>
      <c r="G833" s="124" t="s">
        <v>142</v>
      </c>
      <c r="H833" s="124" t="s">
        <v>3475</v>
      </c>
      <c r="I833" s="135" t="s">
        <v>3531</v>
      </c>
      <c r="J833" s="129" t="s">
        <v>185</v>
      </c>
      <c r="K833" s="128">
        <v>3393</v>
      </c>
      <c r="L833" s="129"/>
      <c r="M833" s="128" t="s">
        <v>186</v>
      </c>
      <c r="N833" s="127" t="s">
        <v>744</v>
      </c>
      <c r="O833" s="127" t="s">
        <v>164</v>
      </c>
      <c r="P833" s="127" t="s">
        <v>178</v>
      </c>
      <c r="Q833" s="131" t="s">
        <v>3913</v>
      </c>
      <c r="R833" s="131" t="s">
        <v>5211</v>
      </c>
      <c r="S833" s="144" t="s">
        <v>5211</v>
      </c>
      <c r="T833" s="136" t="s">
        <v>439</v>
      </c>
      <c r="U833" s="118"/>
      <c r="V833" s="118"/>
      <c r="W833" s="133" t="str">
        <f>VLOOKUP(TRIM(X833),X10:Y88,2,FALSE)</f>
        <v>Irfan</v>
      </c>
      <c r="X833" s="11" t="str">
        <f t="shared" si="29"/>
        <v>6.5.9</v>
      </c>
      <c r="AA833" s="1">
        <f t="shared" si="28"/>
        <v>6</v>
      </c>
    </row>
    <row r="834" spans="1:27" ht="35.25" customHeight="1">
      <c r="A834" s="119" t="s">
        <v>139</v>
      </c>
      <c r="B834" s="134" t="s">
        <v>57</v>
      </c>
      <c r="C834" s="122" t="s">
        <v>140</v>
      </c>
      <c r="D834" s="122" t="s">
        <v>108</v>
      </c>
      <c r="E834" s="123" t="s">
        <v>1670</v>
      </c>
      <c r="F834" s="124" t="s">
        <v>167</v>
      </c>
      <c r="G834" s="124" t="s">
        <v>48</v>
      </c>
      <c r="H834" s="124" t="s">
        <v>3445</v>
      </c>
      <c r="I834" s="135" t="s">
        <v>236</v>
      </c>
      <c r="J834" s="129"/>
      <c r="K834" s="128"/>
      <c r="L834" s="129"/>
      <c r="M834" s="128" t="s">
        <v>3485</v>
      </c>
      <c r="N834" s="127"/>
      <c r="O834" s="127" t="s">
        <v>164</v>
      </c>
      <c r="P834" s="127" t="s">
        <v>178</v>
      </c>
      <c r="Q834" s="131" t="s">
        <v>3446</v>
      </c>
      <c r="R834" s="131" t="s">
        <v>161</v>
      </c>
      <c r="S834" s="132" t="s">
        <v>159</v>
      </c>
      <c r="T834" s="136" t="s">
        <v>666</v>
      </c>
      <c r="U834" s="118"/>
      <c r="V834" s="118"/>
      <c r="W834" s="133" t="str">
        <f>VLOOKUP(TRIM(X834),X10:Y88,2,FALSE)</f>
        <v>Puneet</v>
      </c>
      <c r="X834" s="11" t="str">
        <f t="shared" si="29"/>
        <v>6.5.8</v>
      </c>
      <c r="AA834" s="1">
        <f t="shared" si="28"/>
        <v>10</v>
      </c>
    </row>
    <row r="835" spans="1:27" ht="35.25" customHeight="1">
      <c r="A835" s="119" t="s">
        <v>139</v>
      </c>
      <c r="B835" s="134" t="s">
        <v>57</v>
      </c>
      <c r="C835" s="122" t="s">
        <v>140</v>
      </c>
      <c r="D835" s="122" t="s">
        <v>108</v>
      </c>
      <c r="E835" s="123" t="s">
        <v>1671</v>
      </c>
      <c r="F835" s="124" t="s">
        <v>270</v>
      </c>
      <c r="G835" s="124" t="s">
        <v>142</v>
      </c>
      <c r="H835" s="124" t="s">
        <v>848</v>
      </c>
      <c r="I835" s="135" t="s">
        <v>236</v>
      </c>
      <c r="J835" s="129" t="s">
        <v>169</v>
      </c>
      <c r="K835" s="128">
        <v>0</v>
      </c>
      <c r="L835" s="129"/>
      <c r="M835" s="128" t="s">
        <v>186</v>
      </c>
      <c r="N835" s="127" t="s">
        <v>444</v>
      </c>
      <c r="O835" s="127" t="s">
        <v>164</v>
      </c>
      <c r="P835" s="127" t="s">
        <v>178</v>
      </c>
      <c r="Q835" s="131" t="s">
        <v>3914</v>
      </c>
      <c r="R835" s="131" t="s">
        <v>5211</v>
      </c>
      <c r="S835" s="144" t="s">
        <v>5211</v>
      </c>
      <c r="T835" s="136" t="s">
        <v>666</v>
      </c>
      <c r="U835" s="118"/>
      <c r="V835" s="118"/>
      <c r="W835" s="133" t="str">
        <f>VLOOKUP(TRIM(X835),X10:Y88,2,FALSE)</f>
        <v>Puneet</v>
      </c>
      <c r="X835" s="11" t="str">
        <f t="shared" si="29"/>
        <v>6.5.8</v>
      </c>
      <c r="AA835" s="1">
        <f t="shared" si="28"/>
        <v>10</v>
      </c>
    </row>
    <row r="836" spans="1:27" ht="35.25" customHeight="1">
      <c r="A836" s="119" t="s">
        <v>139</v>
      </c>
      <c r="B836" s="134" t="s">
        <v>57</v>
      </c>
      <c r="C836" s="122" t="s">
        <v>140</v>
      </c>
      <c r="D836" s="122" t="s">
        <v>431</v>
      </c>
      <c r="E836" s="123" t="s">
        <v>1672</v>
      </c>
      <c r="F836" s="124" t="s">
        <v>21</v>
      </c>
      <c r="G836" s="124" t="s">
        <v>142</v>
      </c>
      <c r="H836" s="124" t="s">
        <v>3464</v>
      </c>
      <c r="I836" s="135" t="s">
        <v>661</v>
      </c>
      <c r="J836" s="129" t="s">
        <v>2572</v>
      </c>
      <c r="K836" s="128"/>
      <c r="L836" s="129"/>
      <c r="M836" s="128" t="s">
        <v>3485</v>
      </c>
      <c r="N836" s="127" t="s">
        <v>170</v>
      </c>
      <c r="O836" s="127" t="s">
        <v>672</v>
      </c>
      <c r="P836" s="127" t="s">
        <v>2573</v>
      </c>
      <c r="Q836" s="131" t="s">
        <v>3447</v>
      </c>
      <c r="R836" s="131" t="s">
        <v>4368</v>
      </c>
      <c r="S836" s="132" t="s">
        <v>179</v>
      </c>
      <c r="T836" s="136" t="s">
        <v>223</v>
      </c>
      <c r="U836" s="118"/>
      <c r="V836" s="118"/>
      <c r="W836" s="133" t="str">
        <f>VLOOKUP(TRIM(X836),X10:Y88,2,FALSE)</f>
        <v>Krisztian</v>
      </c>
      <c r="X836" s="11" t="str">
        <f t="shared" si="29"/>
        <v>6.14</v>
      </c>
      <c r="AA836" s="1">
        <f t="shared" si="28"/>
        <v>26</v>
      </c>
    </row>
    <row r="837" spans="1:27" ht="35.25" customHeight="1">
      <c r="A837" s="119" t="s">
        <v>139</v>
      </c>
      <c r="B837" s="134" t="s">
        <v>57</v>
      </c>
      <c r="C837" s="122" t="s">
        <v>140</v>
      </c>
      <c r="D837" s="122" t="s">
        <v>123</v>
      </c>
      <c r="E837" s="123" t="s">
        <v>1673</v>
      </c>
      <c r="F837" s="124" t="s">
        <v>167</v>
      </c>
      <c r="G837" s="124" t="s">
        <v>142</v>
      </c>
      <c r="H837" s="124" t="s">
        <v>3448</v>
      </c>
      <c r="I837" s="135" t="s">
        <v>265</v>
      </c>
      <c r="J837" s="129"/>
      <c r="K837" s="128"/>
      <c r="L837" s="129"/>
      <c r="M837" s="128" t="s">
        <v>3485</v>
      </c>
      <c r="N837" s="127"/>
      <c r="O837" s="127" t="s">
        <v>672</v>
      </c>
      <c r="P837" s="127"/>
      <c r="Q837" s="131" t="s">
        <v>3449</v>
      </c>
      <c r="R837" s="131" t="s">
        <v>4012</v>
      </c>
      <c r="S837" s="132" t="s">
        <v>159</v>
      </c>
      <c r="T837" s="136" t="s">
        <v>266</v>
      </c>
      <c r="U837" s="118"/>
      <c r="V837" s="118"/>
      <c r="W837" s="133" t="str">
        <f>VLOOKUP(TRIM(X837),X10:Y88,2,FALSE)</f>
        <v>Frank</v>
      </c>
      <c r="X837" s="11" t="str">
        <f t="shared" si="29"/>
        <v>7.1</v>
      </c>
      <c r="AA837" s="1">
        <f t="shared" si="28"/>
        <v>8</v>
      </c>
    </row>
    <row r="838" spans="1:27" ht="35.25" customHeight="1">
      <c r="A838" s="119" t="s">
        <v>139</v>
      </c>
      <c r="B838" s="134" t="s">
        <v>57</v>
      </c>
      <c r="C838" s="122" t="s">
        <v>140</v>
      </c>
      <c r="D838" s="122" t="s">
        <v>97</v>
      </c>
      <c r="E838" s="123" t="s">
        <v>1674</v>
      </c>
      <c r="F838" s="124" t="s">
        <v>270</v>
      </c>
      <c r="G838" s="124" t="s">
        <v>142</v>
      </c>
      <c r="H838" s="124" t="s">
        <v>3465</v>
      </c>
      <c r="I838" s="135" t="s">
        <v>661</v>
      </c>
      <c r="J838" s="129" t="s">
        <v>169</v>
      </c>
      <c r="K838" s="128">
        <v>0</v>
      </c>
      <c r="L838" s="129"/>
      <c r="M838" s="128" t="s">
        <v>3485</v>
      </c>
      <c r="N838" s="127" t="s">
        <v>444</v>
      </c>
      <c r="O838" s="127" t="s">
        <v>164</v>
      </c>
      <c r="P838" s="127" t="s">
        <v>178</v>
      </c>
      <c r="Q838" s="131" t="s">
        <v>3915</v>
      </c>
      <c r="R838" s="131" t="s">
        <v>4562</v>
      </c>
      <c r="S838" s="132" t="s">
        <v>4563</v>
      </c>
      <c r="T838" s="136" t="s">
        <v>234</v>
      </c>
      <c r="U838" s="118"/>
      <c r="V838" s="118"/>
      <c r="W838" s="133" t="str">
        <f>VLOOKUP(TRIM(X838),X10:Y88,2,FALSE)</f>
        <v>Frank</v>
      </c>
      <c r="X838" s="11" t="str">
        <f t="shared" si="29"/>
        <v>6.5.2</v>
      </c>
      <c r="AA838" s="1">
        <f t="shared" si="28"/>
        <v>26</v>
      </c>
    </row>
    <row r="839" spans="1:27" ht="35.25" customHeight="1">
      <c r="A839" s="119" t="s">
        <v>139</v>
      </c>
      <c r="B839" s="134" t="s">
        <v>57</v>
      </c>
      <c r="C839" s="122" t="s">
        <v>140</v>
      </c>
      <c r="D839" s="122" t="s">
        <v>98</v>
      </c>
      <c r="E839" s="123" t="s">
        <v>1675</v>
      </c>
      <c r="F839" s="124" t="s">
        <v>270</v>
      </c>
      <c r="G839" s="124" t="s">
        <v>142</v>
      </c>
      <c r="H839" s="124" t="s">
        <v>3466</v>
      </c>
      <c r="I839" s="135" t="s">
        <v>212</v>
      </c>
      <c r="J839" s="129" t="s">
        <v>180</v>
      </c>
      <c r="K839" s="128">
        <v>0</v>
      </c>
      <c r="L839" s="129"/>
      <c r="M839" s="128" t="s">
        <v>186</v>
      </c>
      <c r="N839" s="127" t="s">
        <v>444</v>
      </c>
      <c r="O839" s="127" t="s">
        <v>164</v>
      </c>
      <c r="P839" s="127" t="s">
        <v>178</v>
      </c>
      <c r="Q839" s="131" t="s">
        <v>4062</v>
      </c>
      <c r="R839" s="131" t="s">
        <v>4086</v>
      </c>
      <c r="S839" s="132" t="s">
        <v>179</v>
      </c>
      <c r="T839" s="136" t="s">
        <v>3450</v>
      </c>
      <c r="U839" s="118"/>
      <c r="V839" s="118"/>
      <c r="W839" s="133" t="str">
        <f>VLOOKUP(TRIM(X839),X10:Y88,2,FALSE)</f>
        <v>Frank</v>
      </c>
      <c r="X839" s="11" t="str">
        <f t="shared" si="29"/>
        <v>6.5.3</v>
      </c>
      <c r="AA839" s="1">
        <f t="shared" si="28"/>
        <v>3</v>
      </c>
    </row>
    <row r="840" spans="1:27" ht="35.25" customHeight="1">
      <c r="A840" s="119" t="s">
        <v>139</v>
      </c>
      <c r="B840" s="134" t="s">
        <v>57</v>
      </c>
      <c r="C840" s="122" t="s">
        <v>140</v>
      </c>
      <c r="D840" s="122" t="s">
        <v>2383</v>
      </c>
      <c r="E840" s="123" t="s">
        <v>1676</v>
      </c>
      <c r="F840" s="124" t="s">
        <v>235</v>
      </c>
      <c r="G840" s="124" t="s">
        <v>157</v>
      </c>
      <c r="H840" s="124" t="s">
        <v>3451</v>
      </c>
      <c r="I840" s="135" t="s">
        <v>265</v>
      </c>
      <c r="J840" s="129"/>
      <c r="K840" s="128"/>
      <c r="L840" s="129"/>
      <c r="M840" s="128" t="s">
        <v>3485</v>
      </c>
      <c r="N840" s="127"/>
      <c r="O840" s="127" t="s">
        <v>672</v>
      </c>
      <c r="P840" s="127"/>
      <c r="Q840" s="131" t="s">
        <v>3452</v>
      </c>
      <c r="R840" s="131" t="s">
        <v>161</v>
      </c>
      <c r="S840" s="132" t="s">
        <v>159</v>
      </c>
      <c r="T840" s="136" t="s">
        <v>266</v>
      </c>
      <c r="U840" s="118"/>
      <c r="V840" s="118"/>
      <c r="W840" s="133" t="str">
        <f>VLOOKUP(TRIM(X840),X10:Y88,2,FALSE)</f>
        <v>Puneet</v>
      </c>
      <c r="X840" s="11" t="str">
        <f t="shared" si="29"/>
        <v>6.17</v>
      </c>
      <c r="AA840" s="1">
        <f t="shared" si="28"/>
        <v>8</v>
      </c>
    </row>
    <row r="841" spans="1:27" ht="35.25" customHeight="1">
      <c r="A841" s="119" t="s">
        <v>139</v>
      </c>
      <c r="B841" s="134" t="s">
        <v>57</v>
      </c>
      <c r="C841" s="122" t="s">
        <v>140</v>
      </c>
      <c r="D841" s="122" t="s">
        <v>94</v>
      </c>
      <c r="E841" s="123" t="s">
        <v>1677</v>
      </c>
      <c r="F841" s="124" t="s">
        <v>167</v>
      </c>
      <c r="G841" s="124" t="s">
        <v>142</v>
      </c>
      <c r="H841" s="124" t="s">
        <v>3453</v>
      </c>
      <c r="I841" s="135" t="s">
        <v>803</v>
      </c>
      <c r="J841" s="129"/>
      <c r="K841" s="128"/>
      <c r="L841" s="129"/>
      <c r="M841" s="128" t="s">
        <v>3485</v>
      </c>
      <c r="N841" s="127"/>
      <c r="O841" s="127" t="s">
        <v>164</v>
      </c>
      <c r="P841" s="127"/>
      <c r="Q841" s="131" t="s">
        <v>3953</v>
      </c>
      <c r="R841" s="131" t="s">
        <v>5211</v>
      </c>
      <c r="S841" s="144" t="s">
        <v>5211</v>
      </c>
      <c r="T841" s="136" t="s">
        <v>324</v>
      </c>
      <c r="U841" s="118"/>
      <c r="V841" s="118"/>
      <c r="W841" s="133" t="str">
        <f>VLOOKUP(TRIM(X841),X10:Y88,2,FALSE)</f>
        <v>Frank</v>
      </c>
      <c r="X841" s="11" t="str">
        <f t="shared" si="29"/>
        <v>6.5.1</v>
      </c>
      <c r="AA841" s="1">
        <f t="shared" si="28"/>
        <v>27</v>
      </c>
    </row>
    <row r="842" spans="1:27" ht="35.25" customHeight="1">
      <c r="A842" s="119" t="s">
        <v>139</v>
      </c>
      <c r="B842" s="134" t="s">
        <v>57</v>
      </c>
      <c r="C842" s="122" t="s">
        <v>140</v>
      </c>
      <c r="D842" s="122" t="s">
        <v>94</v>
      </c>
      <c r="E842" s="123" t="s">
        <v>1678</v>
      </c>
      <c r="F842" s="124" t="s">
        <v>270</v>
      </c>
      <c r="G842" s="124" t="s">
        <v>142</v>
      </c>
      <c r="H842" s="124" t="s">
        <v>3467</v>
      </c>
      <c r="I842" s="135" t="s">
        <v>584</v>
      </c>
      <c r="J842" s="129" t="s">
        <v>169</v>
      </c>
      <c r="K842" s="128">
        <v>0</v>
      </c>
      <c r="L842" s="129"/>
      <c r="M842" s="128" t="s">
        <v>186</v>
      </c>
      <c r="N842" s="127" t="s">
        <v>444</v>
      </c>
      <c r="O842" s="127" t="s">
        <v>164</v>
      </c>
      <c r="P842" s="127" t="s">
        <v>178</v>
      </c>
      <c r="Q842" s="131" t="s">
        <v>3916</v>
      </c>
      <c r="R842" s="131" t="s">
        <v>5211</v>
      </c>
      <c r="S842" s="144" t="s">
        <v>5211</v>
      </c>
      <c r="T842" s="136" t="s">
        <v>324</v>
      </c>
      <c r="U842" s="118"/>
      <c r="V842" s="118"/>
      <c r="W842" s="133" t="str">
        <f>VLOOKUP(TRIM(X842),X10:Y88,2,FALSE)</f>
        <v>Frank</v>
      </c>
      <c r="X842" s="11" t="str">
        <f t="shared" si="29"/>
        <v>6.5.1</v>
      </c>
      <c r="AA842" s="1">
        <f t="shared" si="28"/>
        <v>17</v>
      </c>
    </row>
    <row r="843" spans="1:27" ht="35.25" customHeight="1">
      <c r="A843" s="119" t="s">
        <v>139</v>
      </c>
      <c r="B843" s="134" t="s">
        <v>57</v>
      </c>
      <c r="C843" s="122" t="s">
        <v>140</v>
      </c>
      <c r="D843" s="122" t="s">
        <v>108</v>
      </c>
      <c r="E843" s="123" t="s">
        <v>1679</v>
      </c>
      <c r="F843" s="124" t="s">
        <v>270</v>
      </c>
      <c r="G843" s="124" t="s">
        <v>142</v>
      </c>
      <c r="H843" s="124" t="s">
        <v>3468</v>
      </c>
      <c r="I843" s="135" t="s">
        <v>176</v>
      </c>
      <c r="J843" s="129" t="s">
        <v>180</v>
      </c>
      <c r="K843" s="128">
        <v>0</v>
      </c>
      <c r="L843" s="129"/>
      <c r="M843" s="128" t="s">
        <v>186</v>
      </c>
      <c r="N843" s="127" t="s">
        <v>444</v>
      </c>
      <c r="O843" s="127" t="s">
        <v>164</v>
      </c>
      <c r="P843" s="127" t="s">
        <v>178</v>
      </c>
      <c r="Q843" s="131" t="s">
        <v>3917</v>
      </c>
      <c r="R843" s="131" t="s">
        <v>4426</v>
      </c>
      <c r="S843" s="132" t="s">
        <v>4425</v>
      </c>
      <c r="T843" s="136" t="s">
        <v>174</v>
      </c>
      <c r="U843" s="118"/>
      <c r="V843" s="118"/>
      <c r="W843" s="133" t="str">
        <f>VLOOKUP(TRIM(X843),X10:Y88,2,FALSE)</f>
        <v>Puneet</v>
      </c>
      <c r="X843" s="11" t="str">
        <f t="shared" si="29"/>
        <v>6.5.8</v>
      </c>
      <c r="AA843" s="1">
        <f t="shared" si="28"/>
        <v>12</v>
      </c>
    </row>
    <row r="844" spans="1:27" ht="35.25" customHeight="1">
      <c r="A844" s="119" t="s">
        <v>139</v>
      </c>
      <c r="B844" s="134" t="s">
        <v>57</v>
      </c>
      <c r="C844" s="122" t="s">
        <v>140</v>
      </c>
      <c r="D844" s="122" t="s">
        <v>94</v>
      </c>
      <c r="E844" s="123" t="s">
        <v>1680</v>
      </c>
      <c r="F844" s="124" t="s">
        <v>270</v>
      </c>
      <c r="G844" s="124" t="s">
        <v>142</v>
      </c>
      <c r="H844" s="124" t="s">
        <v>3469</v>
      </c>
      <c r="I844" s="135" t="s">
        <v>3531</v>
      </c>
      <c r="J844" s="129" t="s">
        <v>169</v>
      </c>
      <c r="K844" s="128">
        <v>0</v>
      </c>
      <c r="L844" s="129"/>
      <c r="M844" s="128" t="s">
        <v>186</v>
      </c>
      <c r="N844" s="127" t="s">
        <v>444</v>
      </c>
      <c r="O844" s="127" t="s">
        <v>164</v>
      </c>
      <c r="P844" s="127" t="s">
        <v>178</v>
      </c>
      <c r="Q844" s="131" t="s">
        <v>3918</v>
      </c>
      <c r="R844" s="131" t="s">
        <v>4122</v>
      </c>
      <c r="S844" s="132" t="s">
        <v>179</v>
      </c>
      <c r="T844" s="136" t="s">
        <v>279</v>
      </c>
      <c r="U844" s="118"/>
      <c r="V844" s="118"/>
      <c r="W844" s="133" t="str">
        <f>VLOOKUP(TRIM(X844),X10:Y88,2,FALSE)</f>
        <v>Frank</v>
      </c>
      <c r="X844" s="11" t="str">
        <f t="shared" si="29"/>
        <v>6.5.1</v>
      </c>
      <c r="AA844" s="1">
        <f t="shared" si="28"/>
        <v>6</v>
      </c>
    </row>
    <row r="845" spans="1:27" ht="35.25" customHeight="1">
      <c r="A845" s="119" t="s">
        <v>139</v>
      </c>
      <c r="B845" s="134" t="s">
        <v>57</v>
      </c>
      <c r="C845" s="122" t="s">
        <v>140</v>
      </c>
      <c r="D845" s="122" t="s">
        <v>105</v>
      </c>
      <c r="E845" s="123" t="s">
        <v>1681</v>
      </c>
      <c r="F845" s="124" t="s">
        <v>270</v>
      </c>
      <c r="G845" s="124" t="s">
        <v>142</v>
      </c>
      <c r="H845" s="124" t="s">
        <v>3470</v>
      </c>
      <c r="I845" s="135" t="s">
        <v>176</v>
      </c>
      <c r="J845" s="129" t="s">
        <v>180</v>
      </c>
      <c r="K845" s="128">
        <v>0</v>
      </c>
      <c r="L845" s="129"/>
      <c r="M845" s="128" t="s">
        <v>186</v>
      </c>
      <c r="N845" s="127" t="s">
        <v>444</v>
      </c>
      <c r="O845" s="127" t="s">
        <v>164</v>
      </c>
      <c r="P845" s="127" t="s">
        <v>178</v>
      </c>
      <c r="Q845" s="131" t="s">
        <v>3919</v>
      </c>
      <c r="R845" s="131" t="s">
        <v>4927</v>
      </c>
      <c r="S845" s="132" t="s">
        <v>4926</v>
      </c>
      <c r="T845" s="136" t="s">
        <v>174</v>
      </c>
      <c r="U845" s="118"/>
      <c r="V845" s="118"/>
      <c r="W845" s="133" t="str">
        <f>VLOOKUP(TRIM(X845),X10:Y88,2,FALSE)</f>
        <v>Krisztian</v>
      </c>
      <c r="X845" s="11" t="str">
        <f t="shared" si="29"/>
        <v>6.5.6</v>
      </c>
      <c r="AA845" s="1">
        <f t="shared" si="28"/>
        <v>12</v>
      </c>
    </row>
    <row r="846" spans="1:27" ht="35.25" customHeight="1">
      <c r="A846" s="119" t="s">
        <v>139</v>
      </c>
      <c r="B846" s="134" t="s">
        <v>57</v>
      </c>
      <c r="C846" s="122" t="s">
        <v>140</v>
      </c>
      <c r="D846" s="122" t="s">
        <v>289</v>
      </c>
      <c r="E846" s="123" t="s">
        <v>1682</v>
      </c>
      <c r="F846" s="124" t="s">
        <v>21</v>
      </c>
      <c r="G846" s="124" t="s">
        <v>142</v>
      </c>
      <c r="H846" s="124" t="s">
        <v>3473</v>
      </c>
      <c r="I846" s="135" t="s">
        <v>229</v>
      </c>
      <c r="J846" s="129" t="s">
        <v>2526</v>
      </c>
      <c r="K846" s="128"/>
      <c r="L846" s="129"/>
      <c r="M846" s="128" t="s">
        <v>3485</v>
      </c>
      <c r="N846" s="127" t="s">
        <v>170</v>
      </c>
      <c r="O846" s="127" t="s">
        <v>672</v>
      </c>
      <c r="P846" s="127" t="s">
        <v>2527</v>
      </c>
      <c r="Q846" s="131" t="s">
        <v>3454</v>
      </c>
      <c r="R846" s="131" t="s">
        <v>4351</v>
      </c>
      <c r="S846" s="132" t="s">
        <v>4350</v>
      </c>
      <c r="T846" s="136" t="s">
        <v>230</v>
      </c>
      <c r="U846" s="118"/>
      <c r="V846" s="118"/>
      <c r="W846" s="133" t="str">
        <f>VLOOKUP(TRIM(X846),X10:Y88,2,FALSE)</f>
        <v>Krisztian</v>
      </c>
      <c r="X846" s="11" t="str">
        <f t="shared" si="29"/>
        <v>6.12</v>
      </c>
      <c r="AA846" s="1">
        <f t="shared" si="28"/>
        <v>7</v>
      </c>
    </row>
    <row r="847" spans="1:27" ht="35.25" customHeight="1">
      <c r="A847" s="119" t="s">
        <v>139</v>
      </c>
      <c r="B847" s="134" t="s">
        <v>57</v>
      </c>
      <c r="C847" s="122" t="s">
        <v>140</v>
      </c>
      <c r="D847" s="122" t="s">
        <v>648</v>
      </c>
      <c r="E847" s="123" t="s">
        <v>1683</v>
      </c>
      <c r="F847" s="124" t="s">
        <v>21</v>
      </c>
      <c r="G847" s="124" t="s">
        <v>142</v>
      </c>
      <c r="H847" s="124" t="s">
        <v>3471</v>
      </c>
      <c r="I847" s="135" t="s">
        <v>195</v>
      </c>
      <c r="J847" s="129" t="s">
        <v>662</v>
      </c>
      <c r="K847" s="128"/>
      <c r="L847" s="129"/>
      <c r="M847" s="128" t="s">
        <v>3485</v>
      </c>
      <c r="N847" s="127" t="s">
        <v>2562</v>
      </c>
      <c r="O847" s="127" t="s">
        <v>164</v>
      </c>
      <c r="P847" s="127" t="s">
        <v>663</v>
      </c>
      <c r="Q847" s="131" t="s">
        <v>3455</v>
      </c>
      <c r="R847" s="131" t="s">
        <v>5211</v>
      </c>
      <c r="S847" s="144" t="s">
        <v>5211</v>
      </c>
      <c r="T847" s="136" t="s">
        <v>276</v>
      </c>
      <c r="U847" s="118"/>
      <c r="V847" s="118"/>
      <c r="W847" s="133" t="str">
        <f>VLOOKUP(TRIM(X847),X10:Y88,2,FALSE)</f>
        <v>Krisztian</v>
      </c>
      <c r="X847" s="11" t="str">
        <f t="shared" si="29"/>
        <v>6.16</v>
      </c>
      <c r="AA847" s="1">
        <f t="shared" si="28"/>
        <v>25</v>
      </c>
    </row>
    <row r="848" spans="1:27" ht="35.25" customHeight="1">
      <c r="A848" s="119" t="s">
        <v>139</v>
      </c>
      <c r="B848" s="134" t="s">
        <v>57</v>
      </c>
      <c r="C848" s="122" t="s">
        <v>140</v>
      </c>
      <c r="D848" s="122" t="s">
        <v>97</v>
      </c>
      <c r="E848" s="123" t="s">
        <v>1684</v>
      </c>
      <c r="F848" s="124" t="s">
        <v>167</v>
      </c>
      <c r="G848" s="124" t="s">
        <v>48</v>
      </c>
      <c r="H848" s="124" t="s">
        <v>3456</v>
      </c>
      <c r="I848" s="135" t="s">
        <v>695</v>
      </c>
      <c r="J848" s="129" t="s">
        <v>169</v>
      </c>
      <c r="K848" s="128"/>
      <c r="L848" s="129"/>
      <c r="M848" s="128" t="s">
        <v>3485</v>
      </c>
      <c r="N848" s="127"/>
      <c r="O848" s="127" t="s">
        <v>164</v>
      </c>
      <c r="P848" s="127"/>
      <c r="Q848" s="131" t="s">
        <v>3954</v>
      </c>
      <c r="R848" s="131" t="s">
        <v>4538</v>
      </c>
      <c r="S848" s="132" t="s">
        <v>159</v>
      </c>
      <c r="T848" s="136" t="s">
        <v>3457</v>
      </c>
      <c r="U848" s="118"/>
      <c r="V848" s="118"/>
      <c r="W848" s="133" t="str">
        <f>VLOOKUP(TRIM(X848),X10:Y88,2,FALSE)</f>
        <v>Frank</v>
      </c>
      <c r="X848" s="11" t="str">
        <f t="shared" si="29"/>
        <v>6.5.2</v>
      </c>
      <c r="AA848" s="1">
        <f t="shared" si="28"/>
        <v>8</v>
      </c>
    </row>
    <row r="849" spans="1:27" ht="35.25" customHeight="1">
      <c r="A849" s="119" t="s">
        <v>139</v>
      </c>
      <c r="B849" s="134" t="s">
        <v>57</v>
      </c>
      <c r="C849" s="122" t="s">
        <v>140</v>
      </c>
      <c r="D849" s="122" t="s">
        <v>431</v>
      </c>
      <c r="E849" s="123" t="s">
        <v>1685</v>
      </c>
      <c r="F849" s="124" t="s">
        <v>21</v>
      </c>
      <c r="G849" s="124" t="s">
        <v>142</v>
      </c>
      <c r="H849" s="124" t="s">
        <v>3472</v>
      </c>
      <c r="I849" s="135" t="s">
        <v>217</v>
      </c>
      <c r="J849" s="129" t="s">
        <v>2572</v>
      </c>
      <c r="K849" s="128"/>
      <c r="L849" s="129"/>
      <c r="M849" s="128" t="s">
        <v>3485</v>
      </c>
      <c r="N849" s="127" t="s">
        <v>170</v>
      </c>
      <c r="O849" s="127" t="s">
        <v>672</v>
      </c>
      <c r="P849" s="127" t="s">
        <v>2573</v>
      </c>
      <c r="Q849" s="131" t="s">
        <v>3458</v>
      </c>
      <c r="R849" s="131" t="s">
        <v>5211</v>
      </c>
      <c r="S849" s="144" t="s">
        <v>5211</v>
      </c>
      <c r="T849" s="136" t="s">
        <v>267</v>
      </c>
      <c r="U849" s="118"/>
      <c r="V849" s="118"/>
      <c r="W849" s="133" t="str">
        <f>VLOOKUP(TRIM(X849),X10:Y88,2,FALSE)</f>
        <v>Krisztian</v>
      </c>
      <c r="X849" s="11" t="str">
        <f t="shared" si="29"/>
        <v>6.14</v>
      </c>
      <c r="AA849" s="1">
        <f t="shared" si="28"/>
        <v>5</v>
      </c>
    </row>
    <row r="850" spans="1:27" ht="35.25" customHeight="1">
      <c r="A850" s="119" t="s">
        <v>139</v>
      </c>
      <c r="B850" s="134" t="s">
        <v>57</v>
      </c>
      <c r="C850" s="122" t="s">
        <v>140</v>
      </c>
      <c r="D850" s="122" t="s">
        <v>110</v>
      </c>
      <c r="E850" s="123" t="s">
        <v>1686</v>
      </c>
      <c r="F850" s="124" t="s">
        <v>270</v>
      </c>
      <c r="G850" s="124" t="s">
        <v>142</v>
      </c>
      <c r="H850" s="124" t="s">
        <v>3480</v>
      </c>
      <c r="I850" s="135" t="s">
        <v>236</v>
      </c>
      <c r="J850" s="129" t="s">
        <v>180</v>
      </c>
      <c r="K850" s="128">
        <v>0</v>
      </c>
      <c r="L850" s="129"/>
      <c r="M850" s="128" t="s">
        <v>186</v>
      </c>
      <c r="N850" s="127" t="s">
        <v>444</v>
      </c>
      <c r="O850" s="127" t="s">
        <v>164</v>
      </c>
      <c r="P850" s="127" t="s">
        <v>178</v>
      </c>
      <c r="Q850" s="131" t="s">
        <v>3920</v>
      </c>
      <c r="R850" s="131" t="s">
        <v>4107</v>
      </c>
      <c r="S850" s="132" t="s">
        <v>4106</v>
      </c>
      <c r="T850" s="136" t="s">
        <v>666</v>
      </c>
      <c r="U850" s="118"/>
      <c r="V850" s="118"/>
      <c r="W850" s="133" t="str">
        <f>VLOOKUP(TRIM(X850),X10:Y88,2,FALSE)</f>
        <v>Irfan</v>
      </c>
      <c r="X850" s="11" t="str">
        <f t="shared" si="29"/>
        <v>6.5.9</v>
      </c>
      <c r="AA850" s="1">
        <f t="shared" si="28"/>
        <v>10</v>
      </c>
    </row>
    <row r="851" spans="1:27" ht="35.25" customHeight="1">
      <c r="A851" s="119" t="s">
        <v>139</v>
      </c>
      <c r="B851" s="134" t="s">
        <v>57</v>
      </c>
      <c r="C851" s="122" t="s">
        <v>140</v>
      </c>
      <c r="D851" s="122" t="s">
        <v>110</v>
      </c>
      <c r="E851" s="123" t="s">
        <v>1687</v>
      </c>
      <c r="F851" s="124" t="s">
        <v>270</v>
      </c>
      <c r="G851" s="124" t="s">
        <v>142</v>
      </c>
      <c r="H851" s="124" t="s">
        <v>3481</v>
      </c>
      <c r="I851" s="135" t="s">
        <v>661</v>
      </c>
      <c r="J851" s="129" t="s">
        <v>169</v>
      </c>
      <c r="K851" s="128">
        <v>0</v>
      </c>
      <c r="L851" s="129"/>
      <c r="M851" s="128" t="s">
        <v>3485</v>
      </c>
      <c r="N851" s="127" t="s">
        <v>444</v>
      </c>
      <c r="O851" s="127" t="s">
        <v>164</v>
      </c>
      <c r="P851" s="127" t="s">
        <v>178</v>
      </c>
      <c r="Q851" s="131" t="s">
        <v>3921</v>
      </c>
      <c r="R851" s="131" t="s">
        <v>4104</v>
      </c>
      <c r="S851" s="132" t="s">
        <v>4102</v>
      </c>
      <c r="T851" s="136" t="s">
        <v>234</v>
      </c>
      <c r="U851" s="118"/>
      <c r="V851" s="118"/>
      <c r="W851" s="133" t="str">
        <f>VLOOKUP(TRIM(X851),X10:Y88,2,FALSE)</f>
        <v>Irfan</v>
      </c>
      <c r="X851" s="11" t="str">
        <f t="shared" si="29"/>
        <v>6.5.9</v>
      </c>
      <c r="AA851" s="1">
        <f t="shared" si="28"/>
        <v>26</v>
      </c>
    </row>
    <row r="852" spans="1:27" ht="35.25" customHeight="1">
      <c r="A852" s="119" t="s">
        <v>139</v>
      </c>
      <c r="B852" s="134" t="s">
        <v>57</v>
      </c>
      <c r="C852" s="122" t="s">
        <v>140</v>
      </c>
      <c r="D852" s="122" t="s">
        <v>98</v>
      </c>
      <c r="E852" s="123" t="s">
        <v>1688</v>
      </c>
      <c r="F852" s="124" t="s">
        <v>270</v>
      </c>
      <c r="G852" s="124" t="s">
        <v>142</v>
      </c>
      <c r="H852" s="124" t="s">
        <v>3482</v>
      </c>
      <c r="I852" s="135" t="s">
        <v>212</v>
      </c>
      <c r="J852" s="129" t="s">
        <v>169</v>
      </c>
      <c r="K852" s="128">
        <v>0</v>
      </c>
      <c r="L852" s="129"/>
      <c r="M852" s="128" t="s">
        <v>186</v>
      </c>
      <c r="N852" s="127" t="s">
        <v>444</v>
      </c>
      <c r="O852" s="127" t="s">
        <v>164</v>
      </c>
      <c r="P852" s="127" t="s">
        <v>178</v>
      </c>
      <c r="Q852" s="131" t="s">
        <v>3922</v>
      </c>
      <c r="R852" s="131" t="s">
        <v>161</v>
      </c>
      <c r="S852" s="132" t="s">
        <v>159</v>
      </c>
      <c r="T852" s="136" t="s">
        <v>3450</v>
      </c>
      <c r="U852" s="118"/>
      <c r="V852" s="118"/>
      <c r="W852" s="133" t="str">
        <f>VLOOKUP(TRIM(X852),X10:Y88,2,FALSE)</f>
        <v>Frank</v>
      </c>
      <c r="X852" s="11" t="str">
        <f t="shared" si="29"/>
        <v>6.5.3</v>
      </c>
      <c r="AA852" s="1">
        <f t="shared" si="28"/>
        <v>3</v>
      </c>
    </row>
    <row r="853" spans="1:27" ht="35.25" customHeight="1">
      <c r="A853" s="119" t="s">
        <v>139</v>
      </c>
      <c r="B853" s="134" t="s">
        <v>57</v>
      </c>
      <c r="C853" s="122" t="s">
        <v>140</v>
      </c>
      <c r="D853" s="122" t="s">
        <v>118</v>
      </c>
      <c r="E853" s="123" t="s">
        <v>1689</v>
      </c>
      <c r="F853" s="124" t="s">
        <v>21</v>
      </c>
      <c r="G853" s="124" t="s">
        <v>142</v>
      </c>
      <c r="H853" s="124" t="s">
        <v>3483</v>
      </c>
      <c r="I853" s="135" t="s">
        <v>240</v>
      </c>
      <c r="J853" s="129" t="s">
        <v>652</v>
      </c>
      <c r="K853" s="128"/>
      <c r="L853" s="129"/>
      <c r="M853" s="128" t="s">
        <v>3485</v>
      </c>
      <c r="N853" s="127" t="s">
        <v>570</v>
      </c>
      <c r="O853" s="127" t="s">
        <v>164</v>
      </c>
      <c r="P853" s="127" t="s">
        <v>653</v>
      </c>
      <c r="Q853" s="131" t="s">
        <v>3476</v>
      </c>
      <c r="R853" s="146" t="s">
        <v>5705</v>
      </c>
      <c r="S853" s="144" t="s">
        <v>5211</v>
      </c>
      <c r="T853" s="136" t="s">
        <v>315</v>
      </c>
      <c r="U853" s="118"/>
      <c r="V853" s="118"/>
      <c r="W853" s="133" t="str">
        <f>VLOOKUP(TRIM(X853),X10:Y88,2,FALSE)</f>
        <v>Krisztian</v>
      </c>
      <c r="X853" s="11" t="str">
        <f t="shared" si="29"/>
        <v>6.8</v>
      </c>
      <c r="AA853" s="1">
        <f t="shared" si="28"/>
        <v>4</v>
      </c>
    </row>
    <row r="854" spans="1:27" ht="35.25" customHeight="1">
      <c r="A854" s="119" t="s">
        <v>139</v>
      </c>
      <c r="B854" s="134" t="s">
        <v>57</v>
      </c>
      <c r="C854" s="122" t="s">
        <v>140</v>
      </c>
      <c r="D854" s="122" t="s">
        <v>97</v>
      </c>
      <c r="E854" s="123" t="s">
        <v>1690</v>
      </c>
      <c r="F854" s="124" t="s">
        <v>270</v>
      </c>
      <c r="G854" s="124" t="s">
        <v>142</v>
      </c>
      <c r="H854" s="124" t="s">
        <v>4539</v>
      </c>
      <c r="I854" s="135" t="s">
        <v>3538</v>
      </c>
      <c r="J854" s="129" t="s">
        <v>169</v>
      </c>
      <c r="K854" s="128">
        <v>0</v>
      </c>
      <c r="L854" s="129"/>
      <c r="M854" s="128" t="s">
        <v>186</v>
      </c>
      <c r="N854" s="127" t="s">
        <v>444</v>
      </c>
      <c r="O854" s="127" t="s">
        <v>164</v>
      </c>
      <c r="P854" s="127" t="s">
        <v>178</v>
      </c>
      <c r="Q854" s="131" t="s">
        <v>4540</v>
      </c>
      <c r="R854" s="131" t="s">
        <v>4541</v>
      </c>
      <c r="S854" s="132" t="s">
        <v>4542</v>
      </c>
      <c r="T854" s="136" t="s">
        <v>3457</v>
      </c>
      <c r="U854" s="118"/>
      <c r="V854" s="118"/>
      <c r="W854" s="133" t="str">
        <f>VLOOKUP(TRIM(X854),X10:Y88,2,FALSE)</f>
        <v>Frank</v>
      </c>
      <c r="X854" s="11" t="str">
        <f t="shared" si="29"/>
        <v>6.5.2</v>
      </c>
      <c r="AA854" s="1">
        <f t="shared" si="28"/>
        <v>3</v>
      </c>
    </row>
    <row r="855" spans="1:27" ht="35.25" customHeight="1">
      <c r="A855" s="119" t="s">
        <v>139</v>
      </c>
      <c r="B855" s="134" t="s">
        <v>57</v>
      </c>
      <c r="C855" s="122" t="s">
        <v>140</v>
      </c>
      <c r="D855" s="122" t="s">
        <v>557</v>
      </c>
      <c r="E855" s="123" t="s">
        <v>1691</v>
      </c>
      <c r="F855" s="124" t="s">
        <v>21</v>
      </c>
      <c r="G855" s="124" t="s">
        <v>142</v>
      </c>
      <c r="H855" s="124" t="s">
        <v>3484</v>
      </c>
      <c r="I855" s="135" t="s">
        <v>229</v>
      </c>
      <c r="J855" s="129" t="s">
        <v>180</v>
      </c>
      <c r="K855" s="128"/>
      <c r="L855" s="129"/>
      <c r="M855" s="128" t="s">
        <v>3485</v>
      </c>
      <c r="N855" s="127" t="s">
        <v>3477</v>
      </c>
      <c r="O855" s="127" t="s">
        <v>164</v>
      </c>
      <c r="P855" s="127" t="s">
        <v>178</v>
      </c>
      <c r="Q855" s="131" t="s">
        <v>3478</v>
      </c>
      <c r="R855" s="143" t="s">
        <v>4181</v>
      </c>
      <c r="S855" s="132" t="s">
        <v>4182</v>
      </c>
      <c r="T855" s="136" t="s">
        <v>230</v>
      </c>
      <c r="U855" s="118"/>
      <c r="V855" s="118"/>
      <c r="W855" s="133" t="str">
        <f>VLOOKUP(TRIM(X855),X10:Y88,2,FALSE)</f>
        <v>Frank</v>
      </c>
      <c r="X855" s="11" t="str">
        <f t="shared" si="29"/>
        <v>6.5.7.1</v>
      </c>
      <c r="AA855" s="1">
        <f t="shared" si="28"/>
        <v>7</v>
      </c>
    </row>
    <row r="856" spans="1:27" ht="35.25" customHeight="1">
      <c r="A856" s="119" t="s">
        <v>139</v>
      </c>
      <c r="B856" s="134" t="s">
        <v>57</v>
      </c>
      <c r="C856" s="122" t="s">
        <v>140</v>
      </c>
      <c r="D856" s="122" t="s">
        <v>123</v>
      </c>
      <c r="E856" s="123" t="s">
        <v>1692</v>
      </c>
      <c r="F856" s="124" t="s">
        <v>167</v>
      </c>
      <c r="G856" s="124" t="s">
        <v>48</v>
      </c>
      <c r="H856" s="124" t="s">
        <v>3479</v>
      </c>
      <c r="I856" s="135" t="s">
        <v>3539</v>
      </c>
      <c r="J856" s="129"/>
      <c r="K856" s="128"/>
      <c r="L856" s="129"/>
      <c r="M856" s="128"/>
      <c r="N856" s="127"/>
      <c r="O856" s="127" t="s">
        <v>672</v>
      </c>
      <c r="P856" s="127"/>
      <c r="Q856" s="131" t="s">
        <v>3955</v>
      </c>
      <c r="R856" s="131" t="s">
        <v>4112</v>
      </c>
      <c r="S856" s="132" t="s">
        <v>4112</v>
      </c>
      <c r="T856" s="136" t="s">
        <v>459</v>
      </c>
      <c r="U856" s="118"/>
      <c r="V856" s="118"/>
      <c r="W856" s="133" t="str">
        <f>VLOOKUP(TRIM(X856),X10:Y88,2,FALSE)</f>
        <v>Frank</v>
      </c>
      <c r="X856" s="11" t="str">
        <f t="shared" si="29"/>
        <v>7.1</v>
      </c>
      <c r="AA856" s="1">
        <f t="shared" si="28"/>
        <v>66</v>
      </c>
    </row>
    <row r="857" spans="1:27" ht="35.25" customHeight="1">
      <c r="A857" s="119" t="s">
        <v>139</v>
      </c>
      <c r="B857" s="134" t="s">
        <v>57</v>
      </c>
      <c r="C857" s="122" t="s">
        <v>140</v>
      </c>
      <c r="D857" s="122" t="s">
        <v>68</v>
      </c>
      <c r="E857" s="123" t="s">
        <v>1693</v>
      </c>
      <c r="F857" s="124" t="s">
        <v>147</v>
      </c>
      <c r="G857" s="124" t="s">
        <v>142</v>
      </c>
      <c r="H857" s="124" t="s">
        <v>923</v>
      </c>
      <c r="I857" s="135" t="s">
        <v>148</v>
      </c>
      <c r="J857" s="129"/>
      <c r="K857" s="128"/>
      <c r="L857" s="129"/>
      <c r="M857" s="128" t="s">
        <v>3485</v>
      </c>
      <c r="N857" s="127"/>
      <c r="O857" s="127"/>
      <c r="P857" s="127"/>
      <c r="Q857" s="131" t="s">
        <v>924</v>
      </c>
      <c r="R857" s="131" t="s">
        <v>4001</v>
      </c>
      <c r="S857" s="132" t="s">
        <v>145</v>
      </c>
      <c r="T857" s="136" t="s">
        <v>150</v>
      </c>
      <c r="U857" s="118"/>
      <c r="V857" s="118"/>
      <c r="W857" s="133" t="str">
        <f>VLOOKUP(TRIM(X857),X10:Y88,2,FALSE)</f>
        <v>Frank</v>
      </c>
      <c r="X857" s="11" t="str">
        <f t="shared" si="29"/>
        <v>3</v>
      </c>
      <c r="AA857" s="1">
        <f t="shared" ref="AA857:AA920" si="30">LEN(I857)</f>
        <v>16</v>
      </c>
    </row>
    <row r="858" spans="1:27" ht="35.25" customHeight="1">
      <c r="A858" s="119" t="s">
        <v>139</v>
      </c>
      <c r="B858" s="134" t="s">
        <v>57</v>
      </c>
      <c r="C858" s="122" t="s">
        <v>140</v>
      </c>
      <c r="D858" s="122" t="s">
        <v>103</v>
      </c>
      <c r="E858" s="123" t="s">
        <v>1694</v>
      </c>
      <c r="F858" s="124" t="s">
        <v>270</v>
      </c>
      <c r="G858" s="124" t="s">
        <v>142</v>
      </c>
      <c r="H858" s="124" t="s">
        <v>3962</v>
      </c>
      <c r="I858" s="135" t="s">
        <v>214</v>
      </c>
      <c r="J858" s="129" t="s">
        <v>169</v>
      </c>
      <c r="K858" s="128">
        <v>0</v>
      </c>
      <c r="L858" s="129"/>
      <c r="M858" s="128"/>
      <c r="N858" s="127" t="s">
        <v>444</v>
      </c>
      <c r="O858" s="127" t="s">
        <v>164</v>
      </c>
      <c r="P858" s="127" t="s">
        <v>178</v>
      </c>
      <c r="Q858" s="131" t="s">
        <v>3999</v>
      </c>
      <c r="R858" s="146" t="s">
        <v>4304</v>
      </c>
      <c r="S858" s="132" t="s">
        <v>4305</v>
      </c>
      <c r="T858" s="136" t="s">
        <v>215</v>
      </c>
      <c r="U858" s="118"/>
      <c r="V858" s="118"/>
      <c r="W858" s="133" t="str">
        <f>VLOOKUP(TRIM(X858),X10:Y88,2,FALSE)</f>
        <v>Frank</v>
      </c>
      <c r="X858" s="11" t="str">
        <f t="shared" si="29"/>
        <v>6.5.5</v>
      </c>
      <c r="AA858" s="1">
        <f t="shared" si="30"/>
        <v>8</v>
      </c>
    </row>
    <row r="859" spans="1:27" ht="35.25" customHeight="1">
      <c r="A859" s="119" t="s">
        <v>139</v>
      </c>
      <c r="B859" s="134" t="s">
        <v>57</v>
      </c>
      <c r="C859" s="122" t="s">
        <v>140</v>
      </c>
      <c r="D859" s="122" t="s">
        <v>103</v>
      </c>
      <c r="E859" s="123" t="s">
        <v>1695</v>
      </c>
      <c r="F859" s="124" t="s">
        <v>270</v>
      </c>
      <c r="G859" s="124" t="s">
        <v>142</v>
      </c>
      <c r="H859" s="124" t="s">
        <v>3963</v>
      </c>
      <c r="I859" s="135" t="s">
        <v>214</v>
      </c>
      <c r="J859" s="129" t="s">
        <v>180</v>
      </c>
      <c r="K859" s="128">
        <v>0</v>
      </c>
      <c r="L859" s="129"/>
      <c r="M859" s="128"/>
      <c r="N859" s="127" t="s">
        <v>444</v>
      </c>
      <c r="O859" s="127" t="s">
        <v>164</v>
      </c>
      <c r="P859" s="127" t="s">
        <v>178</v>
      </c>
      <c r="Q859" s="131" t="s">
        <v>4000</v>
      </c>
      <c r="R859" s="146" t="s">
        <v>4306</v>
      </c>
      <c r="S859" s="132" t="s">
        <v>4307</v>
      </c>
      <c r="T859" s="136" t="s">
        <v>215</v>
      </c>
      <c r="U859" s="118"/>
      <c r="V859" s="118"/>
      <c r="W859" s="133" t="str">
        <f>VLOOKUP(TRIM(X859),X10:Y88,2,FALSE)</f>
        <v>Frank</v>
      </c>
      <c r="X859" s="11" t="str">
        <f t="shared" si="29"/>
        <v>6.5.5</v>
      </c>
      <c r="AA859" s="1">
        <f t="shared" si="30"/>
        <v>8</v>
      </c>
    </row>
    <row r="860" spans="1:27" ht="35.25" customHeight="1">
      <c r="A860" s="119" t="s">
        <v>139</v>
      </c>
      <c r="B860" s="134" t="s">
        <v>57</v>
      </c>
      <c r="C860" s="122" t="s">
        <v>140</v>
      </c>
      <c r="D860" s="122" t="s">
        <v>117</v>
      </c>
      <c r="E860" s="123" t="s">
        <v>1696</v>
      </c>
      <c r="F860" s="124" t="s">
        <v>19</v>
      </c>
      <c r="G860" s="124" t="s">
        <v>151</v>
      </c>
      <c r="H860" s="124" t="s">
        <v>3986</v>
      </c>
      <c r="I860" s="135" t="s">
        <v>3987</v>
      </c>
      <c r="J860" s="129"/>
      <c r="K860" s="128"/>
      <c r="L860" s="129"/>
      <c r="M860" s="128"/>
      <c r="N860" s="127"/>
      <c r="O860" s="127"/>
      <c r="P860" s="127" t="s">
        <v>660</v>
      </c>
      <c r="Q860" s="131" t="s">
        <v>3985</v>
      </c>
      <c r="R860" s="131" t="s">
        <v>4477</v>
      </c>
      <c r="S860" s="137" t="s">
        <v>149</v>
      </c>
      <c r="T860" s="136" t="s">
        <v>162</v>
      </c>
      <c r="U860" s="118"/>
      <c r="V860" s="118"/>
      <c r="W860" s="133" t="str">
        <f>VLOOKUP(TRIM(X860),X10:Y88,2,FALSE)</f>
        <v>Frank</v>
      </c>
      <c r="X860" s="11" t="str">
        <f t="shared" ref="X860:X923" si="31">IF(ISNONTEXT(D860),"" &amp; D860 &amp;"",T(D860))</f>
        <v>6.7</v>
      </c>
      <c r="AA860" s="1">
        <f t="shared" si="30"/>
        <v>20</v>
      </c>
    </row>
    <row r="861" spans="1:27" ht="35.25" customHeight="1">
      <c r="A861" s="119" t="s">
        <v>139</v>
      </c>
      <c r="B861" s="134" t="s">
        <v>57</v>
      </c>
      <c r="C861" s="122" t="s">
        <v>140</v>
      </c>
      <c r="D861" s="122" t="s">
        <v>72</v>
      </c>
      <c r="E861" s="123" t="s">
        <v>1697</v>
      </c>
      <c r="F861" s="124" t="s">
        <v>19</v>
      </c>
      <c r="G861" s="124" t="s">
        <v>151</v>
      </c>
      <c r="H861" s="124" t="s">
        <v>3990</v>
      </c>
      <c r="I861" s="135" t="s">
        <v>3991</v>
      </c>
      <c r="J861" s="129"/>
      <c r="K861" s="128"/>
      <c r="L861" s="129"/>
      <c r="M861" s="128"/>
      <c r="N861" s="127"/>
      <c r="O861" s="127"/>
      <c r="P861" s="127"/>
      <c r="Q861" s="131" t="s">
        <v>3989</v>
      </c>
      <c r="R861" s="131" t="s">
        <v>917</v>
      </c>
      <c r="S861" s="137" t="s">
        <v>149</v>
      </c>
      <c r="T861" s="136" t="s">
        <v>596</v>
      </c>
      <c r="U861" s="118"/>
      <c r="V861" s="118"/>
      <c r="W861" s="133" t="str">
        <f>VLOOKUP(TRIM(X861),X10:Y88,2,FALSE)</f>
        <v>Frank</v>
      </c>
      <c r="X861" s="11" t="str">
        <f t="shared" si="31"/>
        <v>4.1</v>
      </c>
      <c r="AA861" s="1">
        <f t="shared" si="30"/>
        <v>27</v>
      </c>
    </row>
    <row r="862" spans="1:27" ht="35.25" customHeight="1">
      <c r="A862" s="119" t="s">
        <v>139</v>
      </c>
      <c r="B862" s="209" t="s">
        <v>57</v>
      </c>
      <c r="C862" s="122" t="s">
        <v>140</v>
      </c>
      <c r="D862" s="122" t="s">
        <v>110</v>
      </c>
      <c r="E862" s="123" t="s">
        <v>1698</v>
      </c>
      <c r="F862" s="124" t="s">
        <v>175</v>
      </c>
      <c r="G862" s="124" t="s">
        <v>211</v>
      </c>
      <c r="H862" s="124" t="s">
        <v>3984</v>
      </c>
      <c r="I862" s="135" t="s">
        <v>280</v>
      </c>
      <c r="J862" s="129"/>
      <c r="K862" s="128"/>
      <c r="L862" s="129"/>
      <c r="M862" s="128" t="s">
        <v>3485</v>
      </c>
      <c r="N862" s="127"/>
      <c r="O862" s="127" t="s">
        <v>164</v>
      </c>
      <c r="P862" s="127"/>
      <c r="Q862" s="131" t="s">
        <v>3952</v>
      </c>
      <c r="R862" s="131" t="s">
        <v>5155</v>
      </c>
      <c r="S862" s="132" t="s">
        <v>5154</v>
      </c>
      <c r="T862" s="136" t="s">
        <v>3441</v>
      </c>
      <c r="U862" s="118"/>
      <c r="V862" s="118"/>
      <c r="W862" s="133" t="str">
        <f>VLOOKUP(TRIM(X862),X10:Y88,2,FALSE)</f>
        <v>Irfan</v>
      </c>
      <c r="X862" s="11" t="str">
        <f t="shared" si="31"/>
        <v>6.5.9</v>
      </c>
      <c r="AA862" s="1">
        <f t="shared" si="30"/>
        <v>6</v>
      </c>
    </row>
    <row r="863" spans="1:27" ht="35.25" customHeight="1">
      <c r="A863" s="119" t="s">
        <v>139</v>
      </c>
      <c r="B863" s="134" t="s">
        <v>57</v>
      </c>
      <c r="C863" s="122" t="s">
        <v>140</v>
      </c>
      <c r="D863" s="122" t="s">
        <v>110</v>
      </c>
      <c r="E863" s="123" t="s">
        <v>1699</v>
      </c>
      <c r="F863" s="124" t="s">
        <v>270</v>
      </c>
      <c r="G863" s="124" t="s">
        <v>142</v>
      </c>
      <c r="H863" s="124" t="s">
        <v>3101</v>
      </c>
      <c r="I863" s="135" t="s">
        <v>850</v>
      </c>
      <c r="J863" s="129" t="s">
        <v>169</v>
      </c>
      <c r="K863" s="128">
        <v>0</v>
      </c>
      <c r="L863" s="129"/>
      <c r="M863" s="128" t="s">
        <v>3485</v>
      </c>
      <c r="N863" s="127" t="s">
        <v>444</v>
      </c>
      <c r="O863" s="127" t="s">
        <v>164</v>
      </c>
      <c r="P863" s="127" t="s">
        <v>178</v>
      </c>
      <c r="Q863" s="131" t="s">
        <v>3770</v>
      </c>
      <c r="R863" s="131" t="s">
        <v>5144</v>
      </c>
      <c r="S863" s="132" t="s">
        <v>5143</v>
      </c>
      <c r="T863" s="136" t="s">
        <v>234</v>
      </c>
      <c r="U863" s="118"/>
      <c r="V863" s="118"/>
      <c r="W863" s="133" t="str">
        <f>VLOOKUP(TRIM(X863),X10:Y88,2,FALSE)</f>
        <v>Irfan</v>
      </c>
      <c r="X863" s="11" t="str">
        <f t="shared" si="31"/>
        <v>6.5.9</v>
      </c>
      <c r="AA863" s="1">
        <f t="shared" si="30"/>
        <v>32</v>
      </c>
    </row>
    <row r="864" spans="1:27" ht="35.25" customHeight="1">
      <c r="A864" s="119" t="s">
        <v>139</v>
      </c>
      <c r="B864" s="134" t="s">
        <v>57</v>
      </c>
      <c r="C864" s="122" t="s">
        <v>140</v>
      </c>
      <c r="D864" s="122" t="s">
        <v>110</v>
      </c>
      <c r="E864" s="123" t="s">
        <v>1700</v>
      </c>
      <c r="F864" s="124" t="s">
        <v>270</v>
      </c>
      <c r="G864" s="124" t="s">
        <v>142</v>
      </c>
      <c r="H864" s="124" t="s">
        <v>2536</v>
      </c>
      <c r="I864" s="135" t="s">
        <v>202</v>
      </c>
      <c r="J864" s="129" t="s">
        <v>180</v>
      </c>
      <c r="K864" s="128"/>
      <c r="L864" s="129"/>
      <c r="M864" s="128" t="s">
        <v>3485</v>
      </c>
      <c r="N864" s="127" t="s">
        <v>444</v>
      </c>
      <c r="O864" s="127" t="s">
        <v>164</v>
      </c>
      <c r="P864" s="127" t="s">
        <v>178</v>
      </c>
      <c r="Q864" s="131" t="s">
        <v>3546</v>
      </c>
      <c r="R864" s="131" t="s">
        <v>5407</v>
      </c>
      <c r="S864" s="132" t="s">
        <v>145</v>
      </c>
      <c r="T864" s="136" t="s">
        <v>277</v>
      </c>
      <c r="U864" s="118"/>
      <c r="V864" s="118" t="s">
        <v>233</v>
      </c>
      <c r="W864" s="133" t="str">
        <f>VLOOKUP(TRIM(X864),X10:Y88,2,FALSE)</f>
        <v>Irfan</v>
      </c>
      <c r="X864" s="11" t="str">
        <f t="shared" si="31"/>
        <v>6.5.9</v>
      </c>
      <c r="AA864" s="1">
        <f t="shared" si="30"/>
        <v>21</v>
      </c>
    </row>
    <row r="865" spans="1:27" ht="35.25" customHeight="1">
      <c r="A865" s="119" t="s">
        <v>139</v>
      </c>
      <c r="B865" s="134" t="s">
        <v>57</v>
      </c>
      <c r="C865" s="122" t="s">
        <v>140</v>
      </c>
      <c r="D865" s="122" t="s">
        <v>110</v>
      </c>
      <c r="E865" s="123" t="s">
        <v>1701</v>
      </c>
      <c r="F865" s="124" t="s">
        <v>270</v>
      </c>
      <c r="G865" s="124" t="s">
        <v>142</v>
      </c>
      <c r="H865" s="124" t="s">
        <v>3481</v>
      </c>
      <c r="I865" s="135" t="s">
        <v>5147</v>
      </c>
      <c r="J865" s="129" t="s">
        <v>169</v>
      </c>
      <c r="K865" s="128">
        <v>0</v>
      </c>
      <c r="L865" s="129"/>
      <c r="M865" s="128" t="s">
        <v>3485</v>
      </c>
      <c r="N865" s="127" t="s">
        <v>444</v>
      </c>
      <c r="O865" s="127" t="s">
        <v>164</v>
      </c>
      <c r="P865" s="127" t="s">
        <v>178</v>
      </c>
      <c r="Q865" s="131" t="s">
        <v>3921</v>
      </c>
      <c r="R865" s="131" t="s">
        <v>5146</v>
      </c>
      <c r="S865" s="132" t="s">
        <v>5145</v>
      </c>
      <c r="T865" s="136" t="s">
        <v>234</v>
      </c>
      <c r="U865" s="118"/>
      <c r="V865" s="118"/>
      <c r="W865" s="133" t="str">
        <f>VLOOKUP(TRIM(X865),X10:Y88,2,FALSE)</f>
        <v>Irfan</v>
      </c>
      <c r="X865" s="11" t="str">
        <f t="shared" si="31"/>
        <v>6.5.9</v>
      </c>
      <c r="AA865" s="1">
        <f t="shared" si="30"/>
        <v>42</v>
      </c>
    </row>
    <row r="866" spans="1:27" ht="35.25" customHeight="1">
      <c r="A866" s="119" t="s">
        <v>139</v>
      </c>
      <c r="B866" s="134" t="s">
        <v>57</v>
      </c>
      <c r="C866" s="122" t="s">
        <v>140</v>
      </c>
      <c r="D866" s="122" t="s">
        <v>110</v>
      </c>
      <c r="E866" s="123" t="s">
        <v>1702</v>
      </c>
      <c r="F866" s="124" t="s">
        <v>270</v>
      </c>
      <c r="G866" s="124" t="s">
        <v>142</v>
      </c>
      <c r="H866" s="124" t="s">
        <v>3480</v>
      </c>
      <c r="I866" s="135" t="s">
        <v>236</v>
      </c>
      <c r="J866" s="129" t="s">
        <v>180</v>
      </c>
      <c r="K866" s="128">
        <v>0</v>
      </c>
      <c r="L866" s="129"/>
      <c r="M866" s="128" t="s">
        <v>186</v>
      </c>
      <c r="N866" s="127" t="s">
        <v>444</v>
      </c>
      <c r="O866" s="127" t="s">
        <v>164</v>
      </c>
      <c r="P866" s="127" t="s">
        <v>178</v>
      </c>
      <c r="Q866" s="131" t="s">
        <v>3920</v>
      </c>
      <c r="R866" s="131" t="s">
        <v>5149</v>
      </c>
      <c r="S866" s="132" t="s">
        <v>5148</v>
      </c>
      <c r="T866" s="136" t="s">
        <v>666</v>
      </c>
      <c r="U866" s="118"/>
      <c r="V866" s="118"/>
      <c r="W866" s="133" t="str">
        <f>VLOOKUP(TRIM(X866),X10:Y88,2,FALSE)</f>
        <v>Irfan</v>
      </c>
      <c r="X866" s="11" t="str">
        <f t="shared" si="31"/>
        <v>6.5.9</v>
      </c>
      <c r="AA866" s="1">
        <f t="shared" si="30"/>
        <v>10</v>
      </c>
    </row>
    <row r="867" spans="1:27" ht="35.25" customHeight="1">
      <c r="A867" s="119" t="s">
        <v>139</v>
      </c>
      <c r="B867" s="134" t="s">
        <v>57</v>
      </c>
      <c r="C867" s="122" t="s">
        <v>140</v>
      </c>
      <c r="D867" s="122" t="s">
        <v>110</v>
      </c>
      <c r="E867" s="123" t="s">
        <v>1703</v>
      </c>
      <c r="F867" s="124" t="s">
        <v>270</v>
      </c>
      <c r="G867" s="124" t="s">
        <v>142</v>
      </c>
      <c r="H867" s="124" t="s">
        <v>2868</v>
      </c>
      <c r="I867" s="135" t="s">
        <v>176</v>
      </c>
      <c r="J867" s="129" t="s">
        <v>180</v>
      </c>
      <c r="K867" s="128">
        <v>0</v>
      </c>
      <c r="L867" s="129"/>
      <c r="M867" s="128" t="s">
        <v>3485</v>
      </c>
      <c r="N867" s="127" t="s">
        <v>444</v>
      </c>
      <c r="O867" s="127" t="s">
        <v>164</v>
      </c>
      <c r="P867" s="127" t="s">
        <v>178</v>
      </c>
      <c r="Q867" s="131" t="s">
        <v>3680</v>
      </c>
      <c r="R867" s="131" t="s">
        <v>5151</v>
      </c>
      <c r="S867" s="132" t="s">
        <v>5150</v>
      </c>
      <c r="T867" s="136" t="s">
        <v>447</v>
      </c>
      <c r="U867" s="118"/>
      <c r="V867" s="118"/>
      <c r="W867" s="133" t="str">
        <f>VLOOKUP(TRIM(X867),X10:Y88,2,FALSE)</f>
        <v>Irfan</v>
      </c>
      <c r="X867" s="11" t="str">
        <f t="shared" si="31"/>
        <v>6.5.9</v>
      </c>
      <c r="AA867" s="1">
        <f t="shared" si="30"/>
        <v>12</v>
      </c>
    </row>
    <row r="868" spans="1:27" ht="35.25" customHeight="1">
      <c r="A868" s="119" t="s">
        <v>139</v>
      </c>
      <c r="B868" s="134" t="s">
        <v>57</v>
      </c>
      <c r="C868" s="122" t="s">
        <v>140</v>
      </c>
      <c r="D868" s="122" t="s">
        <v>110</v>
      </c>
      <c r="E868" s="123" t="s">
        <v>1704</v>
      </c>
      <c r="F868" s="124" t="s">
        <v>270</v>
      </c>
      <c r="G868" s="124" t="s">
        <v>142</v>
      </c>
      <c r="H868" s="124" t="s">
        <v>3221</v>
      </c>
      <c r="I868" s="135" t="s">
        <v>255</v>
      </c>
      <c r="J868" s="129" t="s">
        <v>180</v>
      </c>
      <c r="K868" s="128">
        <v>0</v>
      </c>
      <c r="L868" s="129"/>
      <c r="M868" s="128" t="s">
        <v>186</v>
      </c>
      <c r="N868" s="127" t="s">
        <v>444</v>
      </c>
      <c r="O868" s="127" t="s">
        <v>164</v>
      </c>
      <c r="P868" s="127" t="s">
        <v>178</v>
      </c>
      <c r="Q868" s="131" t="s">
        <v>3818</v>
      </c>
      <c r="R868" s="131" t="s">
        <v>5408</v>
      </c>
      <c r="S868" s="132" t="s">
        <v>145</v>
      </c>
      <c r="T868" s="136" t="s">
        <v>316</v>
      </c>
      <c r="U868" s="118"/>
      <c r="V868" s="118" t="s">
        <v>233</v>
      </c>
      <c r="W868" s="133" t="str">
        <f>VLOOKUP(TRIM(X868),X10:Y88,2,FALSE)</f>
        <v>Irfan</v>
      </c>
      <c r="X868" s="11" t="str">
        <f t="shared" si="31"/>
        <v>6.5.9</v>
      </c>
      <c r="AA868" s="1">
        <f t="shared" si="30"/>
        <v>3</v>
      </c>
    </row>
    <row r="869" spans="1:27" ht="35.25" customHeight="1">
      <c r="A869" s="119" t="s">
        <v>139</v>
      </c>
      <c r="B869" s="134" t="s">
        <v>57</v>
      </c>
      <c r="C869" s="122" t="s">
        <v>140</v>
      </c>
      <c r="D869" s="122" t="s">
        <v>110</v>
      </c>
      <c r="E869" s="123" t="s">
        <v>1705</v>
      </c>
      <c r="F869" s="124" t="s">
        <v>270</v>
      </c>
      <c r="G869" s="124" t="s">
        <v>142</v>
      </c>
      <c r="H869" s="124" t="s">
        <v>3419</v>
      </c>
      <c r="I869" s="135" t="s">
        <v>236</v>
      </c>
      <c r="J869" s="129" t="s">
        <v>180</v>
      </c>
      <c r="K869" s="128">
        <v>0</v>
      </c>
      <c r="L869" s="129"/>
      <c r="M869" s="128" t="s">
        <v>186</v>
      </c>
      <c r="N869" s="127" t="s">
        <v>444</v>
      </c>
      <c r="O869" s="127" t="s">
        <v>164</v>
      </c>
      <c r="P869" s="127" t="s">
        <v>178</v>
      </c>
      <c r="Q869" s="131" t="s">
        <v>3896</v>
      </c>
      <c r="R869" s="131" t="s">
        <v>5409</v>
      </c>
      <c r="S869" s="132" t="s">
        <v>145</v>
      </c>
      <c r="T869" s="136" t="s">
        <v>666</v>
      </c>
      <c r="U869" s="118"/>
      <c r="V869" s="118" t="s">
        <v>233</v>
      </c>
      <c r="W869" s="133" t="str">
        <f>VLOOKUP(TRIM(X869),X10:Y88,2,FALSE)</f>
        <v>Irfan</v>
      </c>
      <c r="X869" s="11" t="str">
        <f t="shared" si="31"/>
        <v>6.5.9</v>
      </c>
      <c r="AA869" s="1">
        <f t="shared" si="30"/>
        <v>10</v>
      </c>
    </row>
    <row r="870" spans="1:27" ht="35.25" customHeight="1">
      <c r="A870" s="119" t="s">
        <v>139</v>
      </c>
      <c r="B870" s="134" t="s">
        <v>57</v>
      </c>
      <c r="C870" s="122" t="s">
        <v>140</v>
      </c>
      <c r="D870" s="122" t="s">
        <v>110</v>
      </c>
      <c r="E870" s="123" t="s">
        <v>1706</v>
      </c>
      <c r="F870" s="124" t="s">
        <v>270</v>
      </c>
      <c r="G870" s="124" t="s">
        <v>142</v>
      </c>
      <c r="H870" s="124" t="s">
        <v>3376</v>
      </c>
      <c r="I870" s="135" t="s">
        <v>184</v>
      </c>
      <c r="J870" s="129" t="s">
        <v>180</v>
      </c>
      <c r="K870" s="128">
        <v>0</v>
      </c>
      <c r="L870" s="129"/>
      <c r="M870" s="128" t="s">
        <v>3485</v>
      </c>
      <c r="N870" s="127" t="s">
        <v>444</v>
      </c>
      <c r="O870" s="127" t="s">
        <v>164</v>
      </c>
      <c r="P870" s="127" t="s">
        <v>178</v>
      </c>
      <c r="Q870" s="131" t="s">
        <v>3842</v>
      </c>
      <c r="R870" s="131" t="s">
        <v>5253</v>
      </c>
      <c r="S870" s="132" t="s">
        <v>5252</v>
      </c>
      <c r="T870" s="136" t="s">
        <v>183</v>
      </c>
      <c r="U870" s="118"/>
      <c r="V870" s="118"/>
      <c r="W870" s="133" t="str">
        <f>VLOOKUP(TRIM(X870),X10:Y88,2,FALSE)</f>
        <v>Irfan</v>
      </c>
      <c r="X870" s="11" t="str">
        <f t="shared" si="31"/>
        <v>6.5.9</v>
      </c>
      <c r="AA870" s="1">
        <f t="shared" si="30"/>
        <v>17</v>
      </c>
    </row>
    <row r="871" spans="1:27" ht="35.25" customHeight="1">
      <c r="A871" s="119" t="s">
        <v>139</v>
      </c>
      <c r="B871" s="134" t="s">
        <v>57</v>
      </c>
      <c r="C871" s="122" t="s">
        <v>140</v>
      </c>
      <c r="D871" s="122" t="s">
        <v>110</v>
      </c>
      <c r="E871" s="123" t="s">
        <v>1707</v>
      </c>
      <c r="F871" s="124" t="s">
        <v>270</v>
      </c>
      <c r="G871" s="124" t="s">
        <v>142</v>
      </c>
      <c r="H871" s="124" t="s">
        <v>3357</v>
      </c>
      <c r="I871" s="135" t="s">
        <v>249</v>
      </c>
      <c r="J871" s="129" t="s">
        <v>180</v>
      </c>
      <c r="K871" s="128">
        <v>0</v>
      </c>
      <c r="L871" s="129"/>
      <c r="M871" s="128" t="s">
        <v>186</v>
      </c>
      <c r="N871" s="127" t="s">
        <v>444</v>
      </c>
      <c r="O871" s="127" t="s">
        <v>164</v>
      </c>
      <c r="P871" s="127" t="s">
        <v>178</v>
      </c>
      <c r="Q871" s="131" t="s">
        <v>3869</v>
      </c>
      <c r="R871" s="131" t="s">
        <v>5259</v>
      </c>
      <c r="S871" s="132" t="s">
        <v>5258</v>
      </c>
      <c r="T871" s="136" t="s">
        <v>261</v>
      </c>
      <c r="U871" s="118"/>
      <c r="V871" s="118"/>
      <c r="W871" s="133" t="str">
        <f>VLOOKUP(TRIM(X871),X10:Y88,2,FALSE)</f>
        <v>Irfan</v>
      </c>
      <c r="X871" s="11" t="str">
        <f t="shared" si="31"/>
        <v>6.5.9</v>
      </c>
      <c r="AA871" s="1">
        <f t="shared" si="30"/>
        <v>4</v>
      </c>
    </row>
    <row r="872" spans="1:27" ht="35.25" customHeight="1">
      <c r="A872" s="119" t="s">
        <v>139</v>
      </c>
      <c r="B872" s="134" t="s">
        <v>57</v>
      </c>
      <c r="C872" s="122" t="s">
        <v>140</v>
      </c>
      <c r="D872" s="122" t="s">
        <v>110</v>
      </c>
      <c r="E872" s="123" t="s">
        <v>1708</v>
      </c>
      <c r="F872" s="124" t="s">
        <v>270</v>
      </c>
      <c r="G872" s="124" t="s">
        <v>142</v>
      </c>
      <c r="H872" s="124" t="s">
        <v>3356</v>
      </c>
      <c r="I872" s="135" t="s">
        <v>249</v>
      </c>
      <c r="J872" s="129" t="s">
        <v>180</v>
      </c>
      <c r="K872" s="128">
        <v>0</v>
      </c>
      <c r="L872" s="129"/>
      <c r="M872" s="128" t="s">
        <v>186</v>
      </c>
      <c r="N872" s="127" t="s">
        <v>444</v>
      </c>
      <c r="O872" s="127" t="s">
        <v>164</v>
      </c>
      <c r="P872" s="127" t="s">
        <v>178</v>
      </c>
      <c r="Q872" s="131" t="s">
        <v>3868</v>
      </c>
      <c r="R872" s="131" t="s">
        <v>5257</v>
      </c>
      <c r="S872" s="132" t="s">
        <v>5256</v>
      </c>
      <c r="T872" s="136" t="s">
        <v>261</v>
      </c>
      <c r="U872" s="118"/>
      <c r="V872" s="118"/>
      <c r="W872" s="133" t="str">
        <f>VLOOKUP(TRIM(X872),X10:Y88,2,FALSE)</f>
        <v>Irfan</v>
      </c>
      <c r="X872" s="11" t="str">
        <f t="shared" si="31"/>
        <v>6.5.9</v>
      </c>
      <c r="AA872" s="1">
        <f t="shared" si="30"/>
        <v>4</v>
      </c>
    </row>
    <row r="873" spans="1:27" ht="35.25" customHeight="1">
      <c r="A873" s="119" t="s">
        <v>139</v>
      </c>
      <c r="B873" s="134" t="s">
        <v>57</v>
      </c>
      <c r="C873" s="122" t="s">
        <v>140</v>
      </c>
      <c r="D873" s="122" t="s">
        <v>110</v>
      </c>
      <c r="E873" s="123" t="s">
        <v>1709</v>
      </c>
      <c r="F873" s="124" t="s">
        <v>270</v>
      </c>
      <c r="G873" s="124" t="s">
        <v>142</v>
      </c>
      <c r="H873" s="124" t="s">
        <v>2614</v>
      </c>
      <c r="I873" s="135" t="s">
        <v>766</v>
      </c>
      <c r="J873" s="129" t="s">
        <v>180</v>
      </c>
      <c r="K873" s="128">
        <v>0</v>
      </c>
      <c r="L873" s="129"/>
      <c r="M873" s="128" t="s">
        <v>186</v>
      </c>
      <c r="N873" s="127" t="s">
        <v>444</v>
      </c>
      <c r="O873" s="127" t="s">
        <v>164</v>
      </c>
      <c r="P873" s="127" t="s">
        <v>178</v>
      </c>
      <c r="Q873" s="131" t="s">
        <v>3576</v>
      </c>
      <c r="R873" s="131" t="s">
        <v>5263</v>
      </c>
      <c r="S873" s="132" t="s">
        <v>5262</v>
      </c>
      <c r="T873" s="136" t="s">
        <v>254</v>
      </c>
      <c r="U873" s="118"/>
      <c r="V873" s="118"/>
      <c r="W873" s="133" t="str">
        <f>VLOOKUP(TRIM(X873),X10:Y88,2,FALSE)</f>
        <v>Irfan</v>
      </c>
      <c r="X873" s="11" t="str">
        <f t="shared" si="31"/>
        <v>6.5.9</v>
      </c>
      <c r="AA873" s="1">
        <f t="shared" si="30"/>
        <v>5</v>
      </c>
    </row>
    <row r="874" spans="1:27" ht="35.25" customHeight="1">
      <c r="A874" s="119" t="s">
        <v>139</v>
      </c>
      <c r="B874" s="134" t="s">
        <v>57</v>
      </c>
      <c r="C874" s="122" t="s">
        <v>140</v>
      </c>
      <c r="D874" s="122" t="s">
        <v>110</v>
      </c>
      <c r="E874" s="123" t="s">
        <v>1710</v>
      </c>
      <c r="F874" s="124" t="s">
        <v>270</v>
      </c>
      <c r="G874" s="124" t="s">
        <v>142</v>
      </c>
      <c r="H874" s="124" t="s">
        <v>3050</v>
      </c>
      <c r="I874" s="135" t="s">
        <v>716</v>
      </c>
      <c r="J874" s="129" t="s">
        <v>169</v>
      </c>
      <c r="K874" s="128">
        <v>0</v>
      </c>
      <c r="L874" s="129"/>
      <c r="M874" s="128" t="s">
        <v>186</v>
      </c>
      <c r="N874" s="127" t="s">
        <v>444</v>
      </c>
      <c r="O874" s="127" t="s">
        <v>164</v>
      </c>
      <c r="P874" s="127" t="s">
        <v>178</v>
      </c>
      <c r="Q874" s="131" t="s">
        <v>3741</v>
      </c>
      <c r="R874" s="131" t="s">
        <v>5264</v>
      </c>
      <c r="S874" s="132" t="s">
        <v>159</v>
      </c>
      <c r="T874" s="136" t="s">
        <v>182</v>
      </c>
      <c r="U874" s="118"/>
      <c r="V874" s="118"/>
      <c r="W874" s="133" t="str">
        <f>VLOOKUP(TRIM(X874),X10:Y88,2,FALSE)</f>
        <v>Irfan</v>
      </c>
      <c r="X874" s="11" t="str">
        <f t="shared" si="31"/>
        <v>6.5.9</v>
      </c>
      <c r="AA874" s="1">
        <f t="shared" si="30"/>
        <v>21</v>
      </c>
    </row>
    <row r="875" spans="1:27" ht="35.25" customHeight="1">
      <c r="A875" s="119" t="s">
        <v>139</v>
      </c>
      <c r="B875" s="134" t="s">
        <v>57</v>
      </c>
      <c r="C875" s="122" t="s">
        <v>140</v>
      </c>
      <c r="D875" s="122" t="s">
        <v>110</v>
      </c>
      <c r="E875" s="123" t="s">
        <v>1711</v>
      </c>
      <c r="F875" s="124" t="s">
        <v>270</v>
      </c>
      <c r="G875" s="124" t="s">
        <v>142</v>
      </c>
      <c r="H875" s="124" t="s">
        <v>3460</v>
      </c>
      <c r="I875" s="135" t="s">
        <v>3437</v>
      </c>
      <c r="J875" s="129" t="s">
        <v>180</v>
      </c>
      <c r="K875" s="128">
        <v>0</v>
      </c>
      <c r="L875" s="129"/>
      <c r="M875" s="128" t="s">
        <v>186</v>
      </c>
      <c r="N875" s="127" t="s">
        <v>444</v>
      </c>
      <c r="O875" s="127" t="s">
        <v>164</v>
      </c>
      <c r="P875" s="127" t="s">
        <v>178</v>
      </c>
      <c r="Q875" s="131" t="s">
        <v>3906</v>
      </c>
      <c r="R875" s="131" t="s">
        <v>4893</v>
      </c>
      <c r="S875" s="132" t="s">
        <v>4892</v>
      </c>
      <c r="T875" s="136" t="s">
        <v>666</v>
      </c>
      <c r="U875" s="118"/>
      <c r="V875" s="118"/>
      <c r="W875" s="133" t="str">
        <f>VLOOKUP(TRIM(X875),X10:Y88,2,FALSE)</f>
        <v>Irfan</v>
      </c>
      <c r="X875" s="11" t="str">
        <f t="shared" si="31"/>
        <v>6.5.9</v>
      </c>
      <c r="AA875" s="1">
        <f t="shared" si="30"/>
        <v>26</v>
      </c>
    </row>
    <row r="876" spans="1:27" ht="35.25" customHeight="1">
      <c r="A876" s="119" t="s">
        <v>139</v>
      </c>
      <c r="B876" s="134" t="s">
        <v>57</v>
      </c>
      <c r="C876" s="122" t="s">
        <v>140</v>
      </c>
      <c r="D876" s="122" t="s">
        <v>110</v>
      </c>
      <c r="E876" s="123" t="s">
        <v>1712</v>
      </c>
      <c r="F876" s="124" t="s">
        <v>270</v>
      </c>
      <c r="G876" s="124" t="s">
        <v>142</v>
      </c>
      <c r="H876" s="124" t="s">
        <v>3431</v>
      </c>
      <c r="I876" s="135" t="s">
        <v>229</v>
      </c>
      <c r="J876" s="129" t="s">
        <v>180</v>
      </c>
      <c r="K876" s="128">
        <v>0</v>
      </c>
      <c r="L876" s="129"/>
      <c r="M876" s="128" t="s">
        <v>186</v>
      </c>
      <c r="N876" s="127" t="s">
        <v>444</v>
      </c>
      <c r="O876" s="127" t="s">
        <v>164</v>
      </c>
      <c r="P876" s="127" t="s">
        <v>178</v>
      </c>
      <c r="Q876" s="131" t="s">
        <v>3904</v>
      </c>
      <c r="R876" s="131" t="s">
        <v>5270</v>
      </c>
      <c r="S876" s="132" t="s">
        <v>5269</v>
      </c>
      <c r="T876" s="136" t="s">
        <v>271</v>
      </c>
      <c r="U876" s="118"/>
      <c r="V876" s="118"/>
      <c r="W876" s="133" t="str">
        <f>VLOOKUP(TRIM(X876),X10:Y88,2,FALSE)</f>
        <v>Irfan</v>
      </c>
      <c r="X876" s="11" t="str">
        <f t="shared" si="31"/>
        <v>6.5.9</v>
      </c>
      <c r="AA876" s="1">
        <f t="shared" si="30"/>
        <v>7</v>
      </c>
    </row>
    <row r="877" spans="1:27" ht="35.25" customHeight="1">
      <c r="A877" s="119" t="s">
        <v>139</v>
      </c>
      <c r="B877" s="134" t="s">
        <v>57</v>
      </c>
      <c r="C877" s="122" t="s">
        <v>140</v>
      </c>
      <c r="D877" s="122" t="s">
        <v>110</v>
      </c>
      <c r="E877" s="123" t="s">
        <v>1713</v>
      </c>
      <c r="F877" s="124" t="s">
        <v>175</v>
      </c>
      <c r="G877" s="124" t="s">
        <v>142</v>
      </c>
      <c r="H877" s="124" t="s">
        <v>4903</v>
      </c>
      <c r="I877" s="135" t="s">
        <v>280</v>
      </c>
      <c r="J877" s="129"/>
      <c r="K877" s="128"/>
      <c r="L877" s="129"/>
      <c r="M877" s="128"/>
      <c r="N877" s="127"/>
      <c r="O877" s="127" t="s">
        <v>51</v>
      </c>
      <c r="P877" s="127" t="s">
        <v>51</v>
      </c>
      <c r="Q877" s="131" t="s">
        <v>3950</v>
      </c>
      <c r="R877" s="131" t="s">
        <v>601</v>
      </c>
      <c r="S877" s="132" t="s">
        <v>159</v>
      </c>
      <c r="T877" s="136" t="s">
        <v>252</v>
      </c>
      <c r="U877" s="118"/>
      <c r="V877" s="118"/>
      <c r="W877" s="133" t="str">
        <f>VLOOKUP(TRIM(X877),X10:Y88,2,FALSE)</f>
        <v>Irfan</v>
      </c>
      <c r="X877" s="11" t="str">
        <f t="shared" si="31"/>
        <v>6.5.9</v>
      </c>
      <c r="AA877" s="1">
        <f t="shared" si="30"/>
        <v>6</v>
      </c>
    </row>
    <row r="878" spans="1:27" ht="35.25" customHeight="1">
      <c r="A878" s="119" t="s">
        <v>139</v>
      </c>
      <c r="B878" s="134" t="s">
        <v>57</v>
      </c>
      <c r="C878" s="122" t="s">
        <v>140</v>
      </c>
      <c r="D878" s="122" t="s">
        <v>110</v>
      </c>
      <c r="E878" s="123" t="s">
        <v>1714</v>
      </c>
      <c r="F878" s="124" t="s">
        <v>270</v>
      </c>
      <c r="G878" s="124" t="s">
        <v>142</v>
      </c>
      <c r="H878" s="124" t="s">
        <v>2651</v>
      </c>
      <c r="I878" s="135" t="s">
        <v>5714</v>
      </c>
      <c r="J878" s="129" t="s">
        <v>169</v>
      </c>
      <c r="K878" s="128">
        <v>0</v>
      </c>
      <c r="L878" s="129"/>
      <c r="M878" s="128" t="s">
        <v>3485</v>
      </c>
      <c r="N878" s="127" t="s">
        <v>444</v>
      </c>
      <c r="O878" s="127" t="s">
        <v>164</v>
      </c>
      <c r="P878" s="127" t="s">
        <v>178</v>
      </c>
      <c r="Q878" s="131" t="s">
        <v>3600</v>
      </c>
      <c r="R878" s="131" t="s">
        <v>5410</v>
      </c>
      <c r="S878" s="132" t="s">
        <v>145</v>
      </c>
      <c r="T878" s="136" t="s">
        <v>439</v>
      </c>
      <c r="U878" s="118"/>
      <c r="V878" s="118" t="s">
        <v>233</v>
      </c>
      <c r="W878" s="133" t="str">
        <f>VLOOKUP(TRIM(X878),X10:Y88,2,FALSE)</f>
        <v>Irfan</v>
      </c>
      <c r="X878" s="11" t="str">
        <f t="shared" si="31"/>
        <v>6.5.9</v>
      </c>
      <c r="AA878" s="1">
        <f t="shared" si="30"/>
        <v>19</v>
      </c>
    </row>
    <row r="879" spans="1:27" ht="35.25" customHeight="1">
      <c r="A879" s="119" t="s">
        <v>139</v>
      </c>
      <c r="B879" s="134" t="s">
        <v>57</v>
      </c>
      <c r="C879" s="122" t="s">
        <v>140</v>
      </c>
      <c r="D879" s="122" t="s">
        <v>110</v>
      </c>
      <c r="E879" s="123" t="s">
        <v>1715</v>
      </c>
      <c r="F879" s="124" t="s">
        <v>270</v>
      </c>
      <c r="G879" s="124" t="s">
        <v>142</v>
      </c>
      <c r="H879" s="124" t="s">
        <v>3220</v>
      </c>
      <c r="I879" s="135" t="s">
        <v>255</v>
      </c>
      <c r="J879" s="129" t="s">
        <v>169</v>
      </c>
      <c r="K879" s="128">
        <v>0</v>
      </c>
      <c r="L879" s="129"/>
      <c r="M879" s="128" t="s">
        <v>186</v>
      </c>
      <c r="N879" s="127" t="s">
        <v>444</v>
      </c>
      <c r="O879" s="127" t="s">
        <v>164</v>
      </c>
      <c r="P879" s="127" t="s">
        <v>178</v>
      </c>
      <c r="Q879" s="131" t="s">
        <v>3817</v>
      </c>
      <c r="R879" s="131" t="s">
        <v>5411</v>
      </c>
      <c r="S879" s="132" t="s">
        <v>145</v>
      </c>
      <c r="T879" s="136" t="s">
        <v>316</v>
      </c>
      <c r="U879" s="118"/>
      <c r="V879" s="118" t="s">
        <v>233</v>
      </c>
      <c r="W879" s="133" t="str">
        <f>VLOOKUP(TRIM(X879),X10:Y88,2,FALSE)</f>
        <v>Irfan</v>
      </c>
      <c r="X879" s="11" t="str">
        <f t="shared" si="31"/>
        <v>6.5.9</v>
      </c>
      <c r="AA879" s="1">
        <f t="shared" si="30"/>
        <v>3</v>
      </c>
    </row>
    <row r="880" spans="1:27" ht="35.25" customHeight="1">
      <c r="A880" s="119" t="s">
        <v>139</v>
      </c>
      <c r="B880" s="134" t="s">
        <v>57</v>
      </c>
      <c r="C880" s="122" t="s">
        <v>140</v>
      </c>
      <c r="D880" s="122" t="s">
        <v>110</v>
      </c>
      <c r="E880" s="123" t="s">
        <v>1716</v>
      </c>
      <c r="F880" s="124" t="s">
        <v>270</v>
      </c>
      <c r="G880" s="124" t="s">
        <v>142</v>
      </c>
      <c r="H880" s="124" t="s">
        <v>2650</v>
      </c>
      <c r="I880" s="135" t="s">
        <v>278</v>
      </c>
      <c r="J880" s="129" t="s">
        <v>180</v>
      </c>
      <c r="K880" s="128">
        <v>0</v>
      </c>
      <c r="L880" s="129"/>
      <c r="M880" s="128" t="s">
        <v>3485</v>
      </c>
      <c r="N880" s="127" t="s">
        <v>444</v>
      </c>
      <c r="O880" s="127" t="s">
        <v>164</v>
      </c>
      <c r="P880" s="127" t="s">
        <v>178</v>
      </c>
      <c r="Q880" s="131" t="s">
        <v>3599</v>
      </c>
      <c r="R880" s="131" t="s">
        <v>5266</v>
      </c>
      <c r="S880" s="132" t="s">
        <v>5265</v>
      </c>
      <c r="T880" s="136" t="s">
        <v>439</v>
      </c>
      <c r="U880" s="118"/>
      <c r="V880" s="118"/>
      <c r="W880" s="133" t="str">
        <f>VLOOKUP(TRIM(X880),X10:Y88,2,FALSE)</f>
        <v>Irfan</v>
      </c>
      <c r="X880" s="11" t="str">
        <f t="shared" si="31"/>
        <v>6.5.9</v>
      </c>
      <c r="AA880" s="1">
        <f t="shared" si="30"/>
        <v>6</v>
      </c>
    </row>
    <row r="881" spans="1:27" ht="35.25" customHeight="1">
      <c r="A881" s="119" t="s">
        <v>139</v>
      </c>
      <c r="B881" s="134" t="s">
        <v>57</v>
      </c>
      <c r="C881" s="122" t="s">
        <v>140</v>
      </c>
      <c r="D881" s="122" t="s">
        <v>110</v>
      </c>
      <c r="E881" s="123" t="s">
        <v>1717</v>
      </c>
      <c r="F881" s="124" t="s">
        <v>270</v>
      </c>
      <c r="G881" s="124" t="s">
        <v>142</v>
      </c>
      <c r="H881" s="124" t="s">
        <v>2725</v>
      </c>
      <c r="I881" s="135" t="s">
        <v>278</v>
      </c>
      <c r="J881" s="129" t="s">
        <v>169</v>
      </c>
      <c r="K881" s="128">
        <v>0</v>
      </c>
      <c r="L881" s="129"/>
      <c r="M881" s="128" t="s">
        <v>3485</v>
      </c>
      <c r="N881" s="127" t="s">
        <v>444</v>
      </c>
      <c r="O881" s="127" t="s">
        <v>164</v>
      </c>
      <c r="P881" s="127" t="s">
        <v>178</v>
      </c>
      <c r="Q881" s="131" t="s">
        <v>3601</v>
      </c>
      <c r="R881" s="131" t="s">
        <v>5268</v>
      </c>
      <c r="S881" s="132" t="s">
        <v>5267</v>
      </c>
      <c r="T881" s="136" t="s">
        <v>439</v>
      </c>
      <c r="U881" s="118"/>
      <c r="V881" s="118"/>
      <c r="W881" s="133" t="str">
        <f>VLOOKUP(TRIM(X881),X10:Y88,2,FALSE)</f>
        <v>Irfan</v>
      </c>
      <c r="X881" s="11" t="str">
        <f t="shared" si="31"/>
        <v>6.5.9</v>
      </c>
      <c r="AA881" s="1">
        <f t="shared" si="30"/>
        <v>6</v>
      </c>
    </row>
    <row r="882" spans="1:27" ht="35.25" customHeight="1">
      <c r="A882" s="119" t="s">
        <v>139</v>
      </c>
      <c r="B882" s="134" t="s">
        <v>57</v>
      </c>
      <c r="C882" s="122" t="s">
        <v>140</v>
      </c>
      <c r="D882" s="122" t="s">
        <v>110</v>
      </c>
      <c r="E882" s="123" t="s">
        <v>1718</v>
      </c>
      <c r="F882" s="124" t="s">
        <v>270</v>
      </c>
      <c r="G882" s="124" t="s">
        <v>142</v>
      </c>
      <c r="H882" s="124" t="s">
        <v>3395</v>
      </c>
      <c r="I882" s="135" t="s">
        <v>200</v>
      </c>
      <c r="J882" s="129" t="s">
        <v>180</v>
      </c>
      <c r="K882" s="128">
        <v>0</v>
      </c>
      <c r="L882" s="129"/>
      <c r="M882" s="128" t="s">
        <v>3485</v>
      </c>
      <c r="N882" s="127" t="s">
        <v>444</v>
      </c>
      <c r="O882" s="127" t="s">
        <v>164</v>
      </c>
      <c r="P882" s="127" t="s">
        <v>178</v>
      </c>
      <c r="Q882" s="131" t="s">
        <v>3888</v>
      </c>
      <c r="R882" s="131" t="s">
        <v>5412</v>
      </c>
      <c r="S882" s="132" t="s">
        <v>145</v>
      </c>
      <c r="T882" s="136" t="s">
        <v>183</v>
      </c>
      <c r="U882" s="118"/>
      <c r="V882" s="118" t="s">
        <v>233</v>
      </c>
      <c r="W882" s="133" t="str">
        <f>VLOOKUP(TRIM(X882),X10:Y88,2,FALSE)</f>
        <v>Irfan</v>
      </c>
      <c r="X882" s="11" t="str">
        <f t="shared" si="31"/>
        <v>6.5.9</v>
      </c>
      <c r="AA882" s="1">
        <f t="shared" si="30"/>
        <v>17</v>
      </c>
    </row>
    <row r="883" spans="1:27" ht="35.25" customHeight="1">
      <c r="A883" s="119" t="s">
        <v>139</v>
      </c>
      <c r="B883" s="134" t="s">
        <v>57</v>
      </c>
      <c r="C883" s="122" t="s">
        <v>140</v>
      </c>
      <c r="D883" s="122" t="s">
        <v>110</v>
      </c>
      <c r="E883" s="123" t="s">
        <v>1719</v>
      </c>
      <c r="F883" s="124" t="s">
        <v>270</v>
      </c>
      <c r="G883" s="124" t="s">
        <v>142</v>
      </c>
      <c r="H883" s="124" t="s">
        <v>3460</v>
      </c>
      <c r="I883" s="135" t="s">
        <v>3437</v>
      </c>
      <c r="J883" s="129" t="s">
        <v>180</v>
      </c>
      <c r="K883" s="128">
        <v>0</v>
      </c>
      <c r="L883" s="129"/>
      <c r="M883" s="128" t="s">
        <v>186</v>
      </c>
      <c r="N883" s="127" t="s">
        <v>444</v>
      </c>
      <c r="O883" s="127" t="s">
        <v>164</v>
      </c>
      <c r="P883" s="127" t="s">
        <v>178</v>
      </c>
      <c r="Q883" s="131" t="s">
        <v>3906</v>
      </c>
      <c r="R883" s="131" t="s">
        <v>5153</v>
      </c>
      <c r="S883" s="132" t="s">
        <v>5152</v>
      </c>
      <c r="T883" s="136" t="s">
        <v>666</v>
      </c>
      <c r="U883" s="118"/>
      <c r="V883" s="118"/>
      <c r="W883" s="133" t="str">
        <f>VLOOKUP(TRIM(X883),X10:Y88,2,FALSE)</f>
        <v>Irfan</v>
      </c>
      <c r="X883" s="11" t="str">
        <f t="shared" si="31"/>
        <v>6.5.9</v>
      </c>
      <c r="AA883" s="1">
        <f t="shared" si="30"/>
        <v>26</v>
      </c>
    </row>
    <row r="884" spans="1:27" ht="35.25" customHeight="1">
      <c r="A884" s="119" t="s">
        <v>139</v>
      </c>
      <c r="B884" s="134" t="s">
        <v>57</v>
      </c>
      <c r="C884" s="122" t="s">
        <v>140</v>
      </c>
      <c r="D884" s="122" t="s">
        <v>110</v>
      </c>
      <c r="E884" s="123" t="s">
        <v>1720</v>
      </c>
      <c r="F884" s="124" t="s">
        <v>270</v>
      </c>
      <c r="G884" s="124" t="s">
        <v>142</v>
      </c>
      <c r="H884" s="124" t="s">
        <v>2620</v>
      </c>
      <c r="I884" s="135" t="s">
        <v>184</v>
      </c>
      <c r="J884" s="129" t="s">
        <v>169</v>
      </c>
      <c r="K884" s="128">
        <v>0</v>
      </c>
      <c r="L884" s="129"/>
      <c r="M884" s="128" t="s">
        <v>3485</v>
      </c>
      <c r="N884" s="127" t="s">
        <v>444</v>
      </c>
      <c r="O884" s="127" t="s">
        <v>164</v>
      </c>
      <c r="P884" s="127" t="s">
        <v>178</v>
      </c>
      <c r="Q884" s="131" t="s">
        <v>3579</v>
      </c>
      <c r="R884" s="131" t="s">
        <v>5261</v>
      </c>
      <c r="S884" s="132" t="s">
        <v>5260</v>
      </c>
      <c r="T884" s="136" t="s">
        <v>244</v>
      </c>
      <c r="U884" s="118"/>
      <c r="V884" s="118"/>
      <c r="W884" s="133" t="str">
        <f>VLOOKUP(TRIM(X884),X10:Y88,2,FALSE)</f>
        <v>Irfan</v>
      </c>
      <c r="X884" s="11" t="str">
        <f t="shared" si="31"/>
        <v>6.5.9</v>
      </c>
      <c r="AA884" s="1">
        <f t="shared" si="30"/>
        <v>17</v>
      </c>
    </row>
    <row r="885" spans="1:27" ht="35.25" customHeight="1">
      <c r="A885" s="119" t="s">
        <v>139</v>
      </c>
      <c r="B885" s="134" t="s">
        <v>57</v>
      </c>
      <c r="C885" s="122" t="s">
        <v>140</v>
      </c>
      <c r="D885" s="122" t="s">
        <v>110</v>
      </c>
      <c r="E885" s="123" t="s">
        <v>1721</v>
      </c>
      <c r="F885" s="124" t="s">
        <v>270</v>
      </c>
      <c r="G885" s="124" t="s">
        <v>142</v>
      </c>
      <c r="H885" s="124" t="s">
        <v>3101</v>
      </c>
      <c r="I885" s="135" t="s">
        <v>850</v>
      </c>
      <c r="J885" s="129" t="s">
        <v>169</v>
      </c>
      <c r="K885" s="128">
        <v>0</v>
      </c>
      <c r="L885" s="129"/>
      <c r="M885" s="128" t="s">
        <v>3485</v>
      </c>
      <c r="N885" s="127" t="s">
        <v>444</v>
      </c>
      <c r="O885" s="127" t="s">
        <v>164</v>
      </c>
      <c r="P885" s="127" t="s">
        <v>178</v>
      </c>
      <c r="Q885" s="131" t="s">
        <v>3770</v>
      </c>
      <c r="R885" s="131" t="s">
        <v>5413</v>
      </c>
      <c r="S885" s="132" t="s">
        <v>145</v>
      </c>
      <c r="T885" s="136" t="s">
        <v>234</v>
      </c>
      <c r="U885" s="118"/>
      <c r="V885" s="118" t="s">
        <v>233</v>
      </c>
      <c r="W885" s="133" t="str">
        <f>VLOOKUP(TRIM(X885),X10:Y88,2,FALSE)</f>
        <v>Irfan</v>
      </c>
      <c r="X885" s="11" t="str">
        <f t="shared" si="31"/>
        <v>6.5.9</v>
      </c>
      <c r="AA885" s="1">
        <f t="shared" si="30"/>
        <v>32</v>
      </c>
    </row>
    <row r="886" spans="1:27" ht="35.25" customHeight="1">
      <c r="A886" s="119" t="s">
        <v>139</v>
      </c>
      <c r="B886" s="134" t="s">
        <v>57</v>
      </c>
      <c r="C886" s="122" t="s">
        <v>140</v>
      </c>
      <c r="D886" s="122" t="s">
        <v>110</v>
      </c>
      <c r="E886" s="123" t="s">
        <v>1722</v>
      </c>
      <c r="F886" s="124" t="s">
        <v>175</v>
      </c>
      <c r="G886" s="124" t="s">
        <v>211</v>
      </c>
      <c r="H886" s="124" t="s">
        <v>3984</v>
      </c>
      <c r="I886" s="135" t="s">
        <v>280</v>
      </c>
      <c r="J886" s="129"/>
      <c r="K886" s="128"/>
      <c r="L886" s="129"/>
      <c r="M886" s="128" t="s">
        <v>3485</v>
      </c>
      <c r="N886" s="127"/>
      <c r="O886" s="127" t="s">
        <v>164</v>
      </c>
      <c r="P886" s="127"/>
      <c r="Q886" s="131" t="s">
        <v>3952</v>
      </c>
      <c r="R886" s="131" t="s">
        <v>5246</v>
      </c>
      <c r="S886" s="132" t="s">
        <v>5245</v>
      </c>
      <c r="T886" s="136" t="s">
        <v>3441</v>
      </c>
      <c r="U886" s="118"/>
      <c r="V886" s="118"/>
      <c r="W886" s="133" t="str">
        <f>VLOOKUP(TRIM(X886),X10:Y88,2,FALSE)</f>
        <v>Irfan</v>
      </c>
      <c r="X886" s="11" t="str">
        <f t="shared" si="31"/>
        <v>6.5.9</v>
      </c>
      <c r="AA886" s="1">
        <f t="shared" si="30"/>
        <v>6</v>
      </c>
    </row>
    <row r="887" spans="1:27" ht="35.25" customHeight="1">
      <c r="A887" s="119" t="s">
        <v>139</v>
      </c>
      <c r="B887" s="134" t="s">
        <v>57</v>
      </c>
      <c r="C887" s="122" t="s">
        <v>140</v>
      </c>
      <c r="D887" s="122" t="s">
        <v>110</v>
      </c>
      <c r="E887" s="123" t="s">
        <v>1723</v>
      </c>
      <c r="F887" s="124" t="s">
        <v>270</v>
      </c>
      <c r="G887" s="124" t="s">
        <v>142</v>
      </c>
      <c r="H887" s="124" t="s">
        <v>3481</v>
      </c>
      <c r="I887" s="135" t="s">
        <v>5147</v>
      </c>
      <c r="J887" s="129" t="s">
        <v>169</v>
      </c>
      <c r="K887" s="128">
        <v>0</v>
      </c>
      <c r="L887" s="129"/>
      <c r="M887" s="128" t="s">
        <v>3485</v>
      </c>
      <c r="N887" s="127" t="s">
        <v>444</v>
      </c>
      <c r="O887" s="127" t="s">
        <v>164</v>
      </c>
      <c r="P887" s="127" t="s">
        <v>178</v>
      </c>
      <c r="Q887" s="131" t="s">
        <v>3921</v>
      </c>
      <c r="R887" s="131" t="s">
        <v>5414</v>
      </c>
      <c r="S887" s="132" t="s">
        <v>145</v>
      </c>
      <c r="T887" s="136" t="s">
        <v>234</v>
      </c>
      <c r="U887" s="118"/>
      <c r="V887" s="118" t="s">
        <v>233</v>
      </c>
      <c r="W887" s="133" t="str">
        <f>VLOOKUP(TRIM(X887),X10:Y88,2,FALSE)</f>
        <v>Irfan</v>
      </c>
      <c r="X887" s="11" t="str">
        <f t="shared" si="31"/>
        <v>6.5.9</v>
      </c>
      <c r="AA887" s="1">
        <f t="shared" si="30"/>
        <v>42</v>
      </c>
    </row>
    <row r="888" spans="1:27" ht="35.25" customHeight="1">
      <c r="A888" s="119" t="s">
        <v>139</v>
      </c>
      <c r="B888" s="134" t="s">
        <v>57</v>
      </c>
      <c r="C888" s="122" t="s">
        <v>140</v>
      </c>
      <c r="D888" s="122" t="s">
        <v>110</v>
      </c>
      <c r="E888" s="123" t="s">
        <v>1724</v>
      </c>
      <c r="F888" s="124" t="s">
        <v>270</v>
      </c>
      <c r="G888" s="124" t="s">
        <v>142</v>
      </c>
      <c r="H888" s="124" t="s">
        <v>3480</v>
      </c>
      <c r="I888" s="135" t="s">
        <v>236</v>
      </c>
      <c r="J888" s="129" t="s">
        <v>180</v>
      </c>
      <c r="K888" s="128">
        <v>0</v>
      </c>
      <c r="L888" s="129"/>
      <c r="M888" s="128" t="s">
        <v>186</v>
      </c>
      <c r="N888" s="127" t="s">
        <v>444</v>
      </c>
      <c r="O888" s="127" t="s">
        <v>164</v>
      </c>
      <c r="P888" s="127" t="s">
        <v>178</v>
      </c>
      <c r="Q888" s="131" t="s">
        <v>3920</v>
      </c>
      <c r="R888" s="131" t="s">
        <v>5415</v>
      </c>
      <c r="S888" s="132" t="s">
        <v>145</v>
      </c>
      <c r="T888" s="136" t="s">
        <v>666</v>
      </c>
      <c r="U888" s="118"/>
      <c r="V888" s="118" t="s">
        <v>233</v>
      </c>
      <c r="W888" s="133" t="str">
        <f>VLOOKUP(TRIM(X888),X10:Y88,2,FALSE)</f>
        <v>Irfan</v>
      </c>
      <c r="X888" s="11" t="str">
        <f t="shared" si="31"/>
        <v>6.5.9</v>
      </c>
      <c r="AA888" s="1">
        <f t="shared" si="30"/>
        <v>10</v>
      </c>
    </row>
    <row r="889" spans="1:27" ht="35.25" customHeight="1">
      <c r="A889" s="119" t="s">
        <v>139</v>
      </c>
      <c r="B889" s="134" t="s">
        <v>57</v>
      </c>
      <c r="C889" s="122" t="s">
        <v>140</v>
      </c>
      <c r="D889" s="122" t="s">
        <v>110</v>
      </c>
      <c r="E889" s="123" t="s">
        <v>1725</v>
      </c>
      <c r="F889" s="124" t="s">
        <v>270</v>
      </c>
      <c r="G889" s="124" t="s">
        <v>142</v>
      </c>
      <c r="H889" s="124" t="s">
        <v>2868</v>
      </c>
      <c r="I889" s="135" t="s">
        <v>176</v>
      </c>
      <c r="J889" s="129" t="s">
        <v>180</v>
      </c>
      <c r="K889" s="128">
        <v>0</v>
      </c>
      <c r="L889" s="129"/>
      <c r="M889" s="128" t="s">
        <v>3485</v>
      </c>
      <c r="N889" s="127" t="s">
        <v>444</v>
      </c>
      <c r="O889" s="127" t="s">
        <v>164</v>
      </c>
      <c r="P889" s="127" t="s">
        <v>178</v>
      </c>
      <c r="Q889" s="131" t="s">
        <v>3680</v>
      </c>
      <c r="R889" s="131" t="s">
        <v>5251</v>
      </c>
      <c r="S889" s="132" t="s">
        <v>5250</v>
      </c>
      <c r="T889" s="136" t="s">
        <v>447</v>
      </c>
      <c r="U889" s="118"/>
      <c r="V889" s="118"/>
      <c r="W889" s="133" t="str">
        <f>VLOOKUP(TRIM(X889),X10:Y88,2,FALSE)</f>
        <v>Irfan</v>
      </c>
      <c r="X889" s="11" t="str">
        <f t="shared" si="31"/>
        <v>6.5.9</v>
      </c>
      <c r="AA889" s="1">
        <f t="shared" si="30"/>
        <v>12</v>
      </c>
    </row>
    <row r="890" spans="1:27" ht="35.25" customHeight="1">
      <c r="A890" s="119" t="s">
        <v>139</v>
      </c>
      <c r="B890" s="134" t="s">
        <v>57</v>
      </c>
      <c r="C890" s="122" t="s">
        <v>140</v>
      </c>
      <c r="D890" s="122" t="s">
        <v>110</v>
      </c>
      <c r="E890" s="123" t="s">
        <v>1726</v>
      </c>
      <c r="F890" s="124" t="s">
        <v>270</v>
      </c>
      <c r="G890" s="124" t="s">
        <v>142</v>
      </c>
      <c r="H890" s="124" t="s">
        <v>3460</v>
      </c>
      <c r="I890" s="135" t="s">
        <v>3437</v>
      </c>
      <c r="J890" s="129" t="s">
        <v>180</v>
      </c>
      <c r="K890" s="128">
        <v>0</v>
      </c>
      <c r="L890" s="129"/>
      <c r="M890" s="128" t="s">
        <v>186</v>
      </c>
      <c r="N890" s="127" t="s">
        <v>444</v>
      </c>
      <c r="O890" s="127" t="s">
        <v>164</v>
      </c>
      <c r="P890" s="127" t="s">
        <v>178</v>
      </c>
      <c r="Q890" s="131" t="s">
        <v>3906</v>
      </c>
      <c r="R890" s="131" t="s">
        <v>5255</v>
      </c>
      <c r="S890" s="132" t="s">
        <v>5254</v>
      </c>
      <c r="T890" s="136" t="s">
        <v>666</v>
      </c>
      <c r="U890" s="118"/>
      <c r="V890" s="118"/>
      <c r="W890" s="133" t="str">
        <f>VLOOKUP(TRIM(X890),X10:Y88,2,FALSE)</f>
        <v>Irfan</v>
      </c>
      <c r="X890" s="11" t="str">
        <f t="shared" si="31"/>
        <v>6.5.9</v>
      </c>
      <c r="AA890" s="1">
        <f t="shared" si="30"/>
        <v>26</v>
      </c>
    </row>
    <row r="891" spans="1:27" ht="35.25" customHeight="1">
      <c r="A891" s="119" t="s">
        <v>139</v>
      </c>
      <c r="B891" s="134" t="s">
        <v>57</v>
      </c>
      <c r="C891" s="122" t="s">
        <v>140</v>
      </c>
      <c r="D891" s="122" t="s">
        <v>110</v>
      </c>
      <c r="E891" s="123" t="s">
        <v>1727</v>
      </c>
      <c r="F891" s="124" t="s">
        <v>167</v>
      </c>
      <c r="G891" s="124" t="s">
        <v>221</v>
      </c>
      <c r="H891" s="124" t="s">
        <v>5247</v>
      </c>
      <c r="I891" s="135" t="s">
        <v>5715</v>
      </c>
      <c r="J891" s="129"/>
      <c r="K891" s="128"/>
      <c r="L891" s="129"/>
      <c r="M891" s="128"/>
      <c r="N891" s="127"/>
      <c r="O891" s="127" t="s">
        <v>51</v>
      </c>
      <c r="P891" s="127" t="s">
        <v>51</v>
      </c>
      <c r="Q891" s="131" t="s">
        <v>51</v>
      </c>
      <c r="R891" s="131" t="s">
        <v>5249</v>
      </c>
      <c r="S891" s="132" t="s">
        <v>5248</v>
      </c>
      <c r="T891" s="136" t="s">
        <v>254</v>
      </c>
      <c r="U891" s="118"/>
      <c r="V891" s="118"/>
      <c r="W891" s="133" t="str">
        <f>VLOOKUP(TRIM(X891),X10:Y88,2,FALSE)</f>
        <v>Irfan</v>
      </c>
      <c r="X891" s="11" t="str">
        <f t="shared" si="31"/>
        <v>6.5.9</v>
      </c>
      <c r="AA891" s="1">
        <f t="shared" si="30"/>
        <v>13</v>
      </c>
    </row>
    <row r="892" spans="1:27" ht="35.25" customHeight="1">
      <c r="A892" s="119" t="s">
        <v>139</v>
      </c>
      <c r="B892" s="134" t="s">
        <v>57</v>
      </c>
      <c r="C892" s="122" t="s">
        <v>140</v>
      </c>
      <c r="D892" s="122" t="s">
        <v>110</v>
      </c>
      <c r="E892" s="123" t="s">
        <v>1728</v>
      </c>
      <c r="F892" s="124" t="s">
        <v>270</v>
      </c>
      <c r="G892" s="124" t="s">
        <v>142</v>
      </c>
      <c r="H892" s="124" t="s">
        <v>2614</v>
      </c>
      <c r="I892" s="135" t="s">
        <v>766</v>
      </c>
      <c r="J892" s="129" t="s">
        <v>180</v>
      </c>
      <c r="K892" s="128">
        <v>0</v>
      </c>
      <c r="L892" s="129"/>
      <c r="M892" s="128" t="s">
        <v>186</v>
      </c>
      <c r="N892" s="127" t="s">
        <v>444</v>
      </c>
      <c r="O892" s="127" t="s">
        <v>164</v>
      </c>
      <c r="P892" s="127" t="s">
        <v>178</v>
      </c>
      <c r="Q892" s="131" t="s">
        <v>3576</v>
      </c>
      <c r="R892" s="131" t="s">
        <v>5416</v>
      </c>
      <c r="S892" s="132" t="s">
        <v>145</v>
      </c>
      <c r="T892" s="136" t="s">
        <v>254</v>
      </c>
      <c r="U892" s="118"/>
      <c r="V892" s="118" t="s">
        <v>233</v>
      </c>
      <c r="W892" s="133" t="str">
        <f>VLOOKUP(TRIM(X892),X10:Y88,2,FALSE)</f>
        <v>Irfan</v>
      </c>
      <c r="X892" s="11" t="str">
        <f t="shared" si="31"/>
        <v>6.5.9</v>
      </c>
      <c r="AA892" s="1">
        <f t="shared" si="30"/>
        <v>5</v>
      </c>
    </row>
    <row r="893" spans="1:27" ht="35.25" customHeight="1">
      <c r="A893" s="119" t="s">
        <v>139</v>
      </c>
      <c r="B893" s="134" t="s">
        <v>57</v>
      </c>
      <c r="C893" s="122" t="s">
        <v>140</v>
      </c>
      <c r="D893" s="122" t="s">
        <v>110</v>
      </c>
      <c r="E893" s="123" t="s">
        <v>1729</v>
      </c>
      <c r="F893" s="124" t="s">
        <v>270</v>
      </c>
      <c r="G893" s="124" t="s">
        <v>142</v>
      </c>
      <c r="H893" s="124" t="s">
        <v>3356</v>
      </c>
      <c r="I893" s="135" t="s">
        <v>249</v>
      </c>
      <c r="J893" s="129" t="s">
        <v>180</v>
      </c>
      <c r="K893" s="128">
        <v>0</v>
      </c>
      <c r="L893" s="129"/>
      <c r="M893" s="128" t="s">
        <v>186</v>
      </c>
      <c r="N893" s="127" t="s">
        <v>444</v>
      </c>
      <c r="O893" s="127" t="s">
        <v>164</v>
      </c>
      <c r="P893" s="127" t="s">
        <v>178</v>
      </c>
      <c r="Q893" s="131" t="s">
        <v>3868</v>
      </c>
      <c r="R893" s="131" t="s">
        <v>5417</v>
      </c>
      <c r="S893" s="132" t="s">
        <v>145</v>
      </c>
      <c r="T893" s="136" t="s">
        <v>261</v>
      </c>
      <c r="U893" s="118"/>
      <c r="V893" s="118" t="s">
        <v>233</v>
      </c>
      <c r="W893" s="133" t="str">
        <f>VLOOKUP(TRIM(X893),X10:Y88,2,FALSE)</f>
        <v>Irfan</v>
      </c>
      <c r="X893" s="11" t="str">
        <f t="shared" si="31"/>
        <v>6.5.9</v>
      </c>
      <c r="AA893" s="1">
        <f t="shared" si="30"/>
        <v>4</v>
      </c>
    </row>
    <row r="894" spans="1:27" ht="35.25" customHeight="1">
      <c r="A894" s="119" t="s">
        <v>139</v>
      </c>
      <c r="B894" s="134" t="s">
        <v>57</v>
      </c>
      <c r="C894" s="122" t="s">
        <v>140</v>
      </c>
      <c r="D894" s="122" t="s">
        <v>110</v>
      </c>
      <c r="E894" s="123" t="s">
        <v>1730</v>
      </c>
      <c r="F894" s="124" t="s">
        <v>270</v>
      </c>
      <c r="G894" s="124" t="s">
        <v>142</v>
      </c>
      <c r="H894" s="124" t="s">
        <v>3357</v>
      </c>
      <c r="I894" s="135" t="s">
        <v>249</v>
      </c>
      <c r="J894" s="129" t="s">
        <v>180</v>
      </c>
      <c r="K894" s="128">
        <v>0</v>
      </c>
      <c r="L894" s="129"/>
      <c r="M894" s="128" t="s">
        <v>186</v>
      </c>
      <c r="N894" s="127" t="s">
        <v>444</v>
      </c>
      <c r="O894" s="127" t="s">
        <v>164</v>
      </c>
      <c r="P894" s="127" t="s">
        <v>178</v>
      </c>
      <c r="Q894" s="131" t="s">
        <v>3869</v>
      </c>
      <c r="R894" s="131" t="s">
        <v>5418</v>
      </c>
      <c r="S894" s="132" t="s">
        <v>145</v>
      </c>
      <c r="T894" s="136" t="s">
        <v>261</v>
      </c>
      <c r="U894" s="118"/>
      <c r="V894" s="118" t="s">
        <v>233</v>
      </c>
      <c r="W894" s="133" t="str">
        <f>VLOOKUP(TRIM(X894),X10:Y88,2,FALSE)</f>
        <v>Irfan</v>
      </c>
      <c r="X894" s="11" t="str">
        <f t="shared" si="31"/>
        <v>6.5.9</v>
      </c>
      <c r="AA894" s="1">
        <f t="shared" si="30"/>
        <v>4</v>
      </c>
    </row>
    <row r="895" spans="1:27" ht="35.25" customHeight="1">
      <c r="A895" s="119" t="s">
        <v>139</v>
      </c>
      <c r="B895" s="134" t="s">
        <v>57</v>
      </c>
      <c r="C895" s="122" t="s">
        <v>140</v>
      </c>
      <c r="D895" s="122" t="s">
        <v>110</v>
      </c>
      <c r="E895" s="123" t="s">
        <v>1731</v>
      </c>
      <c r="F895" s="124" t="s">
        <v>270</v>
      </c>
      <c r="G895" s="124" t="s">
        <v>142</v>
      </c>
      <c r="H895" s="124" t="s">
        <v>2620</v>
      </c>
      <c r="I895" s="135" t="s">
        <v>184</v>
      </c>
      <c r="J895" s="129" t="s">
        <v>169</v>
      </c>
      <c r="K895" s="128">
        <v>0</v>
      </c>
      <c r="L895" s="129"/>
      <c r="M895" s="128" t="s">
        <v>3485</v>
      </c>
      <c r="N895" s="127" t="s">
        <v>444</v>
      </c>
      <c r="O895" s="127" t="s">
        <v>164</v>
      </c>
      <c r="P895" s="127" t="s">
        <v>178</v>
      </c>
      <c r="Q895" s="131" t="s">
        <v>3579</v>
      </c>
      <c r="R895" s="131" t="s">
        <v>5612</v>
      </c>
      <c r="S895" s="132" t="s">
        <v>173</v>
      </c>
      <c r="T895" s="136" t="s">
        <v>244</v>
      </c>
      <c r="U895" s="118"/>
      <c r="V895" s="118" t="s">
        <v>4668</v>
      </c>
      <c r="W895" s="133" t="str">
        <f>VLOOKUP(TRIM(X895),X10:Y88,2,FALSE)</f>
        <v>Irfan</v>
      </c>
      <c r="X895" s="11" t="str">
        <f t="shared" si="31"/>
        <v>6.5.9</v>
      </c>
      <c r="AA895" s="1">
        <f t="shared" si="30"/>
        <v>17</v>
      </c>
    </row>
    <row r="896" spans="1:27" ht="35.25" customHeight="1">
      <c r="A896" s="119" t="s">
        <v>139</v>
      </c>
      <c r="B896" s="134" t="s">
        <v>57</v>
      </c>
      <c r="C896" s="122" t="s">
        <v>140</v>
      </c>
      <c r="D896" s="122" t="s">
        <v>110</v>
      </c>
      <c r="E896" s="123" t="s">
        <v>1732</v>
      </c>
      <c r="F896" s="124" t="s">
        <v>270</v>
      </c>
      <c r="G896" s="124" t="s">
        <v>142</v>
      </c>
      <c r="H896" s="124" t="s">
        <v>2650</v>
      </c>
      <c r="I896" s="135" t="s">
        <v>278</v>
      </c>
      <c r="J896" s="129" t="s">
        <v>180</v>
      </c>
      <c r="K896" s="128">
        <v>0</v>
      </c>
      <c r="L896" s="129"/>
      <c r="M896" s="128" t="s">
        <v>3485</v>
      </c>
      <c r="N896" s="127" t="s">
        <v>444</v>
      </c>
      <c r="O896" s="127" t="s">
        <v>164</v>
      </c>
      <c r="P896" s="127" t="s">
        <v>178</v>
      </c>
      <c r="Q896" s="131" t="s">
        <v>3599</v>
      </c>
      <c r="R896" s="131" t="s">
        <v>7259</v>
      </c>
      <c r="S896" s="132" t="s">
        <v>7260</v>
      </c>
      <c r="T896" s="136" t="s">
        <v>439</v>
      </c>
      <c r="U896" s="118"/>
      <c r="V896" s="118" t="s">
        <v>554</v>
      </c>
      <c r="W896" s="133" t="str">
        <f>VLOOKUP(TRIM(X896),X10:Y88,2,FALSE)</f>
        <v>Irfan</v>
      </c>
      <c r="X896" s="11" t="str">
        <f t="shared" si="31"/>
        <v>6.5.9</v>
      </c>
      <c r="AA896" s="1">
        <f t="shared" si="30"/>
        <v>6</v>
      </c>
    </row>
    <row r="897" spans="1:27" ht="35.25" customHeight="1">
      <c r="A897" s="119" t="s">
        <v>139</v>
      </c>
      <c r="B897" s="134" t="s">
        <v>57</v>
      </c>
      <c r="C897" s="122" t="s">
        <v>140</v>
      </c>
      <c r="D897" s="122" t="s">
        <v>110</v>
      </c>
      <c r="E897" s="123" t="s">
        <v>1733</v>
      </c>
      <c r="F897" s="124" t="s">
        <v>270</v>
      </c>
      <c r="G897" s="124" t="s">
        <v>142</v>
      </c>
      <c r="H897" s="124" t="s">
        <v>3431</v>
      </c>
      <c r="I897" s="135" t="s">
        <v>229</v>
      </c>
      <c r="J897" s="129" t="s">
        <v>180</v>
      </c>
      <c r="K897" s="128">
        <v>0</v>
      </c>
      <c r="L897" s="129"/>
      <c r="M897" s="128" t="s">
        <v>186</v>
      </c>
      <c r="N897" s="127" t="s">
        <v>444</v>
      </c>
      <c r="O897" s="127" t="s">
        <v>164</v>
      </c>
      <c r="P897" s="127" t="s">
        <v>178</v>
      </c>
      <c r="Q897" s="131" t="s">
        <v>3904</v>
      </c>
      <c r="R897" s="131" t="s">
        <v>5419</v>
      </c>
      <c r="S897" s="132" t="s">
        <v>145</v>
      </c>
      <c r="T897" s="136" t="s">
        <v>271</v>
      </c>
      <c r="U897" s="118"/>
      <c r="V897" s="118" t="s">
        <v>233</v>
      </c>
      <c r="W897" s="133" t="str">
        <f>VLOOKUP(TRIM(X897),X10:Y88,2,FALSE)</f>
        <v>Irfan</v>
      </c>
      <c r="X897" s="11" t="str">
        <f t="shared" si="31"/>
        <v>6.5.9</v>
      </c>
      <c r="AA897" s="1">
        <f t="shared" si="30"/>
        <v>7</v>
      </c>
    </row>
    <row r="898" spans="1:27" ht="35.25" customHeight="1">
      <c r="A898" s="119" t="s">
        <v>139</v>
      </c>
      <c r="B898" s="134" t="s">
        <v>57</v>
      </c>
      <c r="C898" s="122" t="s">
        <v>140</v>
      </c>
      <c r="D898" s="122" t="s">
        <v>110</v>
      </c>
      <c r="E898" s="123" t="s">
        <v>1734</v>
      </c>
      <c r="F898" s="124" t="s">
        <v>20</v>
      </c>
      <c r="G898" s="124" t="s">
        <v>211</v>
      </c>
      <c r="H898" s="124" t="s">
        <v>5665</v>
      </c>
      <c r="I898" s="135" t="s">
        <v>280</v>
      </c>
      <c r="J898" s="129"/>
      <c r="K898" s="128"/>
      <c r="L898" s="129"/>
      <c r="M898" s="128" t="s">
        <v>3485</v>
      </c>
      <c r="N898" s="127"/>
      <c r="O898" s="127" t="s">
        <v>164</v>
      </c>
      <c r="P898" s="127"/>
      <c r="Q898" s="131" t="s">
        <v>3952</v>
      </c>
      <c r="R898" s="131" t="s">
        <v>5420</v>
      </c>
      <c r="S898" s="132" t="s">
        <v>145</v>
      </c>
      <c r="T898" s="136" t="s">
        <v>3441</v>
      </c>
      <c r="U898" s="118"/>
      <c r="V898" s="118" t="s">
        <v>233</v>
      </c>
      <c r="W898" s="133" t="str">
        <f>VLOOKUP(TRIM(X898),X10:Y88,2,FALSE)</f>
        <v>Irfan</v>
      </c>
      <c r="X898" s="11" t="str">
        <f t="shared" si="31"/>
        <v>6.5.9</v>
      </c>
      <c r="AA898" s="1">
        <f t="shared" si="30"/>
        <v>6</v>
      </c>
    </row>
    <row r="899" spans="1:27" ht="35.25" customHeight="1">
      <c r="A899" s="119" t="s">
        <v>139</v>
      </c>
      <c r="B899" s="134" t="s">
        <v>57</v>
      </c>
      <c r="C899" s="122" t="s">
        <v>140</v>
      </c>
      <c r="D899" s="122" t="s">
        <v>110</v>
      </c>
      <c r="E899" s="123" t="s">
        <v>1735</v>
      </c>
      <c r="F899" s="124" t="s">
        <v>270</v>
      </c>
      <c r="G899" s="124" t="s">
        <v>142</v>
      </c>
      <c r="H899" s="124" t="s">
        <v>2868</v>
      </c>
      <c r="I899" s="135" t="s">
        <v>176</v>
      </c>
      <c r="J899" s="129" t="s">
        <v>180</v>
      </c>
      <c r="K899" s="128">
        <v>0</v>
      </c>
      <c r="L899" s="129"/>
      <c r="M899" s="128" t="s">
        <v>3485</v>
      </c>
      <c r="N899" s="127" t="s">
        <v>444</v>
      </c>
      <c r="O899" s="127" t="s">
        <v>164</v>
      </c>
      <c r="P899" s="127" t="s">
        <v>178</v>
      </c>
      <c r="Q899" s="131" t="s">
        <v>3680</v>
      </c>
      <c r="R899" s="131" t="s">
        <v>5421</v>
      </c>
      <c r="S899" s="132" t="s">
        <v>145</v>
      </c>
      <c r="T899" s="136" t="s">
        <v>447</v>
      </c>
      <c r="U899" s="118"/>
      <c r="V899" s="118" t="s">
        <v>233</v>
      </c>
      <c r="W899" s="133" t="str">
        <f>VLOOKUP(TRIM(X899),X10:Y88,2,FALSE)</f>
        <v>Irfan</v>
      </c>
      <c r="X899" s="11" t="str">
        <f t="shared" si="31"/>
        <v>6.5.9</v>
      </c>
      <c r="AA899" s="1">
        <f t="shared" si="30"/>
        <v>12</v>
      </c>
    </row>
    <row r="900" spans="1:27" ht="35.25" customHeight="1">
      <c r="A900" s="119" t="s">
        <v>139</v>
      </c>
      <c r="B900" s="134" t="s">
        <v>57</v>
      </c>
      <c r="C900" s="122" t="s">
        <v>140</v>
      </c>
      <c r="D900" s="122" t="s">
        <v>110</v>
      </c>
      <c r="E900" s="123" t="s">
        <v>1736</v>
      </c>
      <c r="F900" s="124" t="s">
        <v>270</v>
      </c>
      <c r="G900" s="124" t="s">
        <v>142</v>
      </c>
      <c r="H900" s="124" t="s">
        <v>3376</v>
      </c>
      <c r="I900" s="135" t="s">
        <v>184</v>
      </c>
      <c r="J900" s="129" t="s">
        <v>180</v>
      </c>
      <c r="K900" s="128">
        <v>0</v>
      </c>
      <c r="L900" s="129"/>
      <c r="M900" s="128" t="s">
        <v>3485</v>
      </c>
      <c r="N900" s="127" t="s">
        <v>444</v>
      </c>
      <c r="O900" s="127" t="s">
        <v>164</v>
      </c>
      <c r="P900" s="127" t="s">
        <v>178</v>
      </c>
      <c r="Q900" s="131" t="s">
        <v>3842</v>
      </c>
      <c r="R900" s="131" t="s">
        <v>5422</v>
      </c>
      <c r="S900" s="132" t="s">
        <v>145</v>
      </c>
      <c r="T900" s="136" t="s">
        <v>183</v>
      </c>
      <c r="U900" s="118"/>
      <c r="V900" s="118" t="s">
        <v>233</v>
      </c>
      <c r="W900" s="133" t="str">
        <f>VLOOKUP(TRIM(X900),X10:Y88,2,FALSE)</f>
        <v>Irfan</v>
      </c>
      <c r="X900" s="11" t="str">
        <f t="shared" si="31"/>
        <v>6.5.9</v>
      </c>
      <c r="AA900" s="1">
        <f t="shared" si="30"/>
        <v>17</v>
      </c>
    </row>
    <row r="901" spans="1:27" ht="35.25" customHeight="1">
      <c r="A901" s="119" t="s">
        <v>139</v>
      </c>
      <c r="B901" s="134" t="s">
        <v>57</v>
      </c>
      <c r="C901" s="122" t="s">
        <v>140</v>
      </c>
      <c r="D901" s="122" t="s">
        <v>110</v>
      </c>
      <c r="E901" s="123" t="s">
        <v>1737</v>
      </c>
      <c r="F901" s="124" t="s">
        <v>270</v>
      </c>
      <c r="G901" s="124" t="s">
        <v>142</v>
      </c>
      <c r="H901" s="124" t="s">
        <v>3460</v>
      </c>
      <c r="I901" s="135" t="s">
        <v>3437</v>
      </c>
      <c r="J901" s="129" t="s">
        <v>180</v>
      </c>
      <c r="K901" s="128">
        <v>0</v>
      </c>
      <c r="L901" s="129"/>
      <c r="M901" s="128" t="s">
        <v>186</v>
      </c>
      <c r="N901" s="127" t="s">
        <v>444</v>
      </c>
      <c r="O901" s="127" t="s">
        <v>164</v>
      </c>
      <c r="P901" s="127" t="s">
        <v>178</v>
      </c>
      <c r="Q901" s="131" t="s">
        <v>3906</v>
      </c>
      <c r="R901" s="131" t="s">
        <v>5423</v>
      </c>
      <c r="S901" s="132" t="s">
        <v>145</v>
      </c>
      <c r="T901" s="136" t="s">
        <v>666</v>
      </c>
      <c r="U901" s="118"/>
      <c r="V901" s="118" t="s">
        <v>233</v>
      </c>
      <c r="W901" s="133" t="str">
        <f>VLOOKUP(TRIM(X901),X10:Y88,2,FALSE)</f>
        <v>Irfan</v>
      </c>
      <c r="X901" s="11" t="str">
        <f t="shared" si="31"/>
        <v>6.5.9</v>
      </c>
      <c r="AA901" s="1">
        <f t="shared" si="30"/>
        <v>26</v>
      </c>
    </row>
    <row r="902" spans="1:27" ht="35.25" customHeight="1">
      <c r="A902" s="119" t="s">
        <v>139</v>
      </c>
      <c r="B902" s="134" t="s">
        <v>57</v>
      </c>
      <c r="C902" s="122" t="s">
        <v>140</v>
      </c>
      <c r="D902" s="122" t="s">
        <v>110</v>
      </c>
      <c r="E902" s="123" t="s">
        <v>1738</v>
      </c>
      <c r="F902" s="124" t="s">
        <v>270</v>
      </c>
      <c r="G902" s="124" t="s">
        <v>142</v>
      </c>
      <c r="H902" s="124" t="s">
        <v>2725</v>
      </c>
      <c r="I902" s="135" t="s">
        <v>278</v>
      </c>
      <c r="J902" s="129" t="s">
        <v>169</v>
      </c>
      <c r="K902" s="128">
        <v>0</v>
      </c>
      <c r="L902" s="129"/>
      <c r="M902" s="128" t="s">
        <v>3485</v>
      </c>
      <c r="N902" s="127" t="s">
        <v>444</v>
      </c>
      <c r="O902" s="127" t="s">
        <v>164</v>
      </c>
      <c r="P902" s="127" t="s">
        <v>178</v>
      </c>
      <c r="Q902" s="131" t="s">
        <v>3601</v>
      </c>
      <c r="R902" s="131" t="s">
        <v>5369</v>
      </c>
      <c r="S902" s="132" t="s">
        <v>145</v>
      </c>
      <c r="T902" s="136" t="s">
        <v>439</v>
      </c>
      <c r="U902" s="118"/>
      <c r="V902" s="118"/>
      <c r="W902" s="133" t="str">
        <f>VLOOKUP(TRIM(X902),X10:Y88,2,FALSE)</f>
        <v>Irfan</v>
      </c>
      <c r="X902" s="11" t="str">
        <f t="shared" si="31"/>
        <v>6.5.9</v>
      </c>
      <c r="AA902" s="1">
        <f t="shared" si="30"/>
        <v>6</v>
      </c>
    </row>
    <row r="903" spans="1:27" ht="35.25" customHeight="1">
      <c r="A903" s="119" t="s">
        <v>139</v>
      </c>
      <c r="B903" s="134" t="s">
        <v>57</v>
      </c>
      <c r="C903" s="122" t="s">
        <v>140</v>
      </c>
      <c r="D903" s="122" t="s">
        <v>110</v>
      </c>
      <c r="E903" s="123" t="s">
        <v>1739</v>
      </c>
      <c r="F903" s="124" t="s">
        <v>167</v>
      </c>
      <c r="G903" s="124" t="s">
        <v>221</v>
      </c>
      <c r="H903" s="124" t="s">
        <v>5247</v>
      </c>
      <c r="I903" s="135" t="s">
        <v>5715</v>
      </c>
      <c r="J903" s="129"/>
      <c r="K903" s="128"/>
      <c r="L903" s="129"/>
      <c r="M903" s="128"/>
      <c r="N903" s="127"/>
      <c r="O903" s="127" t="s">
        <v>51</v>
      </c>
      <c r="P903" s="127" t="s">
        <v>51</v>
      </c>
      <c r="Q903" s="131" t="s">
        <v>51</v>
      </c>
      <c r="R903" s="131" t="s">
        <v>5613</v>
      </c>
      <c r="S903" s="132" t="s">
        <v>173</v>
      </c>
      <c r="T903" s="136" t="s">
        <v>254</v>
      </c>
      <c r="U903" s="118"/>
      <c r="V903" s="118" t="s">
        <v>4668</v>
      </c>
      <c r="W903" s="133" t="str">
        <f>VLOOKUP(TRIM(X903),X10:Y88,2,FALSE)</f>
        <v>Irfan</v>
      </c>
      <c r="X903" s="11" t="str">
        <f t="shared" si="31"/>
        <v>6.5.9</v>
      </c>
      <c r="AA903" s="1">
        <f t="shared" si="30"/>
        <v>13</v>
      </c>
    </row>
    <row r="904" spans="1:27" ht="35.25" customHeight="1">
      <c r="A904" s="119"/>
      <c r="B904" s="134" t="s">
        <v>57</v>
      </c>
      <c r="C904" s="122" t="s">
        <v>22</v>
      </c>
      <c r="D904" s="122" t="s">
        <v>133</v>
      </c>
      <c r="E904" s="123" t="s">
        <v>1740</v>
      </c>
      <c r="F904" s="124" t="s">
        <v>177</v>
      </c>
      <c r="G904" s="138" t="s">
        <v>51</v>
      </c>
      <c r="H904" s="138" t="s">
        <v>4038</v>
      </c>
      <c r="I904" s="139" t="s">
        <v>51</v>
      </c>
      <c r="J904" s="140"/>
      <c r="K904" s="141"/>
      <c r="L904" s="140"/>
      <c r="M904" s="141"/>
      <c r="N904" s="140"/>
      <c r="O904" s="140" t="s">
        <v>51</v>
      </c>
      <c r="P904" s="140" t="s">
        <v>51</v>
      </c>
      <c r="Q904" s="142" t="s">
        <v>5681</v>
      </c>
      <c r="R904" s="142" t="s">
        <v>171</v>
      </c>
      <c r="S904" s="145"/>
      <c r="T904" s="136" t="s">
        <v>51</v>
      </c>
      <c r="U904" s="118"/>
      <c r="V904" s="118"/>
      <c r="W904" s="133" t="str">
        <f>VLOOKUP(TRIM(X904),X10:Y88,2,FALSE)</f>
        <v>Withdrawn</v>
      </c>
      <c r="X904" s="11" t="str">
        <f t="shared" si="31"/>
        <v>99</v>
      </c>
      <c r="AA904" s="1">
        <f t="shared" si="30"/>
        <v>1</v>
      </c>
    </row>
    <row r="905" spans="1:27" ht="35.25" customHeight="1">
      <c r="A905" s="119"/>
      <c r="B905" s="134" t="s">
        <v>57</v>
      </c>
      <c r="C905" s="122" t="s">
        <v>22</v>
      </c>
      <c r="D905" s="122" t="s">
        <v>133</v>
      </c>
      <c r="E905" s="123" t="s">
        <v>1741</v>
      </c>
      <c r="F905" s="124" t="s">
        <v>177</v>
      </c>
      <c r="G905" s="138" t="s">
        <v>51</v>
      </c>
      <c r="H905" s="138" t="s">
        <v>4038</v>
      </c>
      <c r="I905" s="139" t="s">
        <v>51</v>
      </c>
      <c r="J905" s="140"/>
      <c r="K905" s="141"/>
      <c r="L905" s="140"/>
      <c r="M905" s="141"/>
      <c r="N905" s="140"/>
      <c r="O905" s="140" t="s">
        <v>51</v>
      </c>
      <c r="P905" s="140" t="s">
        <v>51</v>
      </c>
      <c r="Q905" s="142" t="s">
        <v>5681</v>
      </c>
      <c r="R905" s="142" t="s">
        <v>171</v>
      </c>
      <c r="S905" s="145"/>
      <c r="T905" s="136" t="s">
        <v>51</v>
      </c>
      <c r="U905" s="118"/>
      <c r="V905" s="118"/>
      <c r="W905" s="133" t="str">
        <f>VLOOKUP(TRIM(X905),X10:Y88,2,FALSE)</f>
        <v>Withdrawn</v>
      </c>
      <c r="X905" s="11" t="str">
        <f t="shared" si="31"/>
        <v>99</v>
      </c>
      <c r="AA905" s="1">
        <f t="shared" si="30"/>
        <v>1</v>
      </c>
    </row>
    <row r="906" spans="1:27" ht="35.25" customHeight="1">
      <c r="A906" s="119"/>
      <c r="B906" s="134" t="s">
        <v>57</v>
      </c>
      <c r="C906" s="122" t="s">
        <v>22</v>
      </c>
      <c r="D906" s="122" t="s">
        <v>133</v>
      </c>
      <c r="E906" s="123" t="s">
        <v>1742</v>
      </c>
      <c r="F906" s="124" t="s">
        <v>177</v>
      </c>
      <c r="G906" s="138" t="s">
        <v>51</v>
      </c>
      <c r="H906" s="138" t="s">
        <v>4038</v>
      </c>
      <c r="I906" s="139" t="s">
        <v>51</v>
      </c>
      <c r="J906" s="140"/>
      <c r="K906" s="141"/>
      <c r="L906" s="140"/>
      <c r="M906" s="141"/>
      <c r="N906" s="140"/>
      <c r="O906" s="140" t="s">
        <v>51</v>
      </c>
      <c r="P906" s="140" t="s">
        <v>51</v>
      </c>
      <c r="Q906" s="142" t="s">
        <v>5681</v>
      </c>
      <c r="R906" s="142" t="s">
        <v>171</v>
      </c>
      <c r="S906" s="145"/>
      <c r="T906" s="136" t="s">
        <v>51</v>
      </c>
      <c r="U906" s="118"/>
      <c r="V906" s="118"/>
      <c r="W906" s="133" t="str">
        <f>VLOOKUP(TRIM(X906),X10:Y88,2,FALSE)</f>
        <v>Withdrawn</v>
      </c>
      <c r="X906" s="11" t="str">
        <f t="shared" si="31"/>
        <v>99</v>
      </c>
      <c r="AA906" s="1">
        <f t="shared" si="30"/>
        <v>1</v>
      </c>
    </row>
    <row r="907" spans="1:27" ht="35.25" customHeight="1">
      <c r="A907" s="119"/>
      <c r="B907" s="134" t="s">
        <v>57</v>
      </c>
      <c r="C907" s="122" t="s">
        <v>22</v>
      </c>
      <c r="D907" s="122" t="s">
        <v>133</v>
      </c>
      <c r="E907" s="123" t="s">
        <v>1743</v>
      </c>
      <c r="F907" s="124" t="s">
        <v>177</v>
      </c>
      <c r="G907" s="138" t="s">
        <v>51</v>
      </c>
      <c r="H907" s="138" t="s">
        <v>4038</v>
      </c>
      <c r="I907" s="139" t="s">
        <v>51</v>
      </c>
      <c r="J907" s="140"/>
      <c r="K907" s="141"/>
      <c r="L907" s="140"/>
      <c r="M907" s="141"/>
      <c r="N907" s="140"/>
      <c r="O907" s="140" t="s">
        <v>51</v>
      </c>
      <c r="P907" s="140" t="s">
        <v>51</v>
      </c>
      <c r="Q907" s="142" t="s">
        <v>5681</v>
      </c>
      <c r="R907" s="142" t="s">
        <v>171</v>
      </c>
      <c r="S907" s="145"/>
      <c r="T907" s="136" t="s">
        <v>51</v>
      </c>
      <c r="U907" s="118"/>
      <c r="V907" s="118"/>
      <c r="W907" s="133" t="str">
        <f>VLOOKUP(TRIM(X907),X10:Y88,2,FALSE)</f>
        <v>Withdrawn</v>
      </c>
      <c r="X907" s="11" t="str">
        <f t="shared" si="31"/>
        <v>99</v>
      </c>
      <c r="AA907" s="1">
        <f t="shared" si="30"/>
        <v>1</v>
      </c>
    </row>
    <row r="908" spans="1:27" ht="35.25" customHeight="1">
      <c r="A908" s="119"/>
      <c r="B908" s="134" t="s">
        <v>57</v>
      </c>
      <c r="C908" s="122" t="s">
        <v>22</v>
      </c>
      <c r="D908" s="122" t="s">
        <v>133</v>
      </c>
      <c r="E908" s="123" t="s">
        <v>1744</v>
      </c>
      <c r="F908" s="124" t="s">
        <v>177</v>
      </c>
      <c r="G908" s="138" t="s">
        <v>51</v>
      </c>
      <c r="H908" s="138" t="s">
        <v>4038</v>
      </c>
      <c r="I908" s="139" t="s">
        <v>51</v>
      </c>
      <c r="J908" s="140"/>
      <c r="K908" s="141"/>
      <c r="L908" s="140"/>
      <c r="M908" s="141"/>
      <c r="N908" s="140"/>
      <c r="O908" s="140" t="s">
        <v>51</v>
      </c>
      <c r="P908" s="140" t="s">
        <v>51</v>
      </c>
      <c r="Q908" s="142" t="s">
        <v>5681</v>
      </c>
      <c r="R908" s="142" t="s">
        <v>171</v>
      </c>
      <c r="S908" s="145"/>
      <c r="T908" s="136" t="s">
        <v>51</v>
      </c>
      <c r="U908" s="118"/>
      <c r="V908" s="118"/>
      <c r="W908" s="133" t="str">
        <f>VLOOKUP(TRIM(X908),X10:Y88,2,FALSE)</f>
        <v>Withdrawn</v>
      </c>
      <c r="X908" s="11" t="str">
        <f t="shared" si="31"/>
        <v>99</v>
      </c>
      <c r="AA908" s="1">
        <f t="shared" si="30"/>
        <v>1</v>
      </c>
    </row>
    <row r="909" spans="1:27" ht="35.25" customHeight="1">
      <c r="A909" s="119"/>
      <c r="B909" s="134" t="s">
        <v>57</v>
      </c>
      <c r="C909" s="122" t="s">
        <v>22</v>
      </c>
      <c r="D909" s="122" t="s">
        <v>133</v>
      </c>
      <c r="E909" s="123" t="s">
        <v>1745</v>
      </c>
      <c r="F909" s="124" t="s">
        <v>177</v>
      </c>
      <c r="G909" s="138" t="s">
        <v>51</v>
      </c>
      <c r="H909" s="138" t="s">
        <v>4038</v>
      </c>
      <c r="I909" s="139" t="s">
        <v>51</v>
      </c>
      <c r="J909" s="140"/>
      <c r="K909" s="141"/>
      <c r="L909" s="140"/>
      <c r="M909" s="141"/>
      <c r="N909" s="140"/>
      <c r="O909" s="140" t="s">
        <v>51</v>
      </c>
      <c r="P909" s="140" t="s">
        <v>51</v>
      </c>
      <c r="Q909" s="142" t="s">
        <v>5681</v>
      </c>
      <c r="R909" s="142" t="s">
        <v>171</v>
      </c>
      <c r="S909" s="145"/>
      <c r="T909" s="136" t="s">
        <v>51</v>
      </c>
      <c r="U909" s="118"/>
      <c r="V909" s="118"/>
      <c r="W909" s="133" t="str">
        <f>VLOOKUP(TRIM(X909),X10:Y88,2,FALSE)</f>
        <v>Withdrawn</v>
      </c>
      <c r="X909" s="11" t="str">
        <f t="shared" si="31"/>
        <v>99</v>
      </c>
      <c r="AA909" s="1">
        <f t="shared" si="30"/>
        <v>1</v>
      </c>
    </row>
    <row r="910" spans="1:27" ht="35.25" customHeight="1">
      <c r="A910" s="119"/>
      <c r="B910" s="134" t="s">
        <v>57</v>
      </c>
      <c r="C910" s="122" t="s">
        <v>22</v>
      </c>
      <c r="D910" s="122" t="s">
        <v>133</v>
      </c>
      <c r="E910" s="123" t="s">
        <v>1746</v>
      </c>
      <c r="F910" s="124" t="s">
        <v>177</v>
      </c>
      <c r="G910" s="138" t="s">
        <v>51</v>
      </c>
      <c r="H910" s="138" t="s">
        <v>4038</v>
      </c>
      <c r="I910" s="139" t="s">
        <v>51</v>
      </c>
      <c r="J910" s="140"/>
      <c r="K910" s="141"/>
      <c r="L910" s="140"/>
      <c r="M910" s="141"/>
      <c r="N910" s="140"/>
      <c r="O910" s="140" t="s">
        <v>51</v>
      </c>
      <c r="P910" s="140" t="s">
        <v>51</v>
      </c>
      <c r="Q910" s="142" t="s">
        <v>5681</v>
      </c>
      <c r="R910" s="142" t="s">
        <v>171</v>
      </c>
      <c r="S910" s="145"/>
      <c r="T910" s="136" t="s">
        <v>51</v>
      </c>
      <c r="U910" s="118"/>
      <c r="V910" s="118"/>
      <c r="W910" s="133" t="str">
        <f>VLOOKUP(TRIM(X910),X10:Y88,2,FALSE)</f>
        <v>Withdrawn</v>
      </c>
      <c r="X910" s="11" t="str">
        <f t="shared" si="31"/>
        <v>99</v>
      </c>
      <c r="AA910" s="1">
        <f t="shared" si="30"/>
        <v>1</v>
      </c>
    </row>
    <row r="911" spans="1:27" ht="35.25" customHeight="1">
      <c r="A911" s="119"/>
      <c r="B911" s="134" t="s">
        <v>57</v>
      </c>
      <c r="C911" s="122" t="s">
        <v>22</v>
      </c>
      <c r="D911" s="122" t="s">
        <v>133</v>
      </c>
      <c r="E911" s="123" t="s">
        <v>1747</v>
      </c>
      <c r="F911" s="124" t="s">
        <v>177</v>
      </c>
      <c r="G911" s="138" t="s">
        <v>51</v>
      </c>
      <c r="H911" s="138" t="s">
        <v>4038</v>
      </c>
      <c r="I911" s="139" t="s">
        <v>51</v>
      </c>
      <c r="J911" s="140"/>
      <c r="K911" s="141"/>
      <c r="L911" s="140"/>
      <c r="M911" s="141"/>
      <c r="N911" s="140"/>
      <c r="O911" s="140" t="s">
        <v>51</v>
      </c>
      <c r="P911" s="140" t="s">
        <v>51</v>
      </c>
      <c r="Q911" s="142" t="s">
        <v>5681</v>
      </c>
      <c r="R911" s="142" t="s">
        <v>171</v>
      </c>
      <c r="S911" s="145"/>
      <c r="T911" s="136" t="s">
        <v>51</v>
      </c>
      <c r="U911" s="118"/>
      <c r="V911" s="118"/>
      <c r="W911" s="133" t="str">
        <f>VLOOKUP(TRIM(X911),X10:Y88,2,FALSE)</f>
        <v>Withdrawn</v>
      </c>
      <c r="X911" s="11" t="str">
        <f t="shared" si="31"/>
        <v>99</v>
      </c>
      <c r="AA911" s="1">
        <f t="shared" si="30"/>
        <v>1</v>
      </c>
    </row>
    <row r="912" spans="1:27" ht="35.25" customHeight="1">
      <c r="A912" s="119" t="s">
        <v>139</v>
      </c>
      <c r="B912" s="134" t="s">
        <v>57</v>
      </c>
      <c r="C912" s="122" t="s">
        <v>140</v>
      </c>
      <c r="D912" s="122" t="s">
        <v>119</v>
      </c>
      <c r="E912" s="123" t="s">
        <v>1748</v>
      </c>
      <c r="F912" s="124" t="s">
        <v>21</v>
      </c>
      <c r="G912" s="124" t="s">
        <v>142</v>
      </c>
      <c r="H912" s="124" t="s">
        <v>3408</v>
      </c>
      <c r="I912" s="135" t="s">
        <v>202</v>
      </c>
      <c r="J912" s="129" t="s">
        <v>2636</v>
      </c>
      <c r="K912" s="128"/>
      <c r="L912" s="129"/>
      <c r="M912" s="128" t="s">
        <v>3485</v>
      </c>
      <c r="N912" s="127" t="s">
        <v>170</v>
      </c>
      <c r="O912" s="127" t="s">
        <v>672</v>
      </c>
      <c r="P912" s="127" t="s">
        <v>2637</v>
      </c>
      <c r="Q912" s="131" t="s">
        <v>3935</v>
      </c>
      <c r="R912" s="131" t="s">
        <v>5424</v>
      </c>
      <c r="S912" s="132" t="s">
        <v>145</v>
      </c>
      <c r="T912" s="136" t="s">
        <v>277</v>
      </c>
      <c r="U912" s="118"/>
      <c r="V912" s="118" t="s">
        <v>233</v>
      </c>
      <c r="W912" s="133" t="str">
        <f>VLOOKUP(TRIM(X912),X10:Y88,2,FALSE)</f>
        <v>Puneet</v>
      </c>
      <c r="X912" s="11" t="str">
        <f t="shared" si="31"/>
        <v>6.9</v>
      </c>
      <c r="AA912" s="1">
        <f t="shared" si="30"/>
        <v>21</v>
      </c>
    </row>
    <row r="913" spans="1:27" ht="35.25" customHeight="1">
      <c r="A913" s="119" t="s">
        <v>139</v>
      </c>
      <c r="B913" s="134" t="s">
        <v>57</v>
      </c>
      <c r="C913" s="122" t="s">
        <v>140</v>
      </c>
      <c r="D913" s="122" t="s">
        <v>119</v>
      </c>
      <c r="E913" s="123" t="s">
        <v>1749</v>
      </c>
      <c r="F913" s="124" t="s">
        <v>21</v>
      </c>
      <c r="G913" s="124" t="s">
        <v>142</v>
      </c>
      <c r="H913" s="124" t="s">
        <v>2721</v>
      </c>
      <c r="I913" s="135" t="s">
        <v>214</v>
      </c>
      <c r="J913" s="129" t="s">
        <v>2636</v>
      </c>
      <c r="K913" s="128"/>
      <c r="L913" s="129"/>
      <c r="M913" s="128" t="s">
        <v>3485</v>
      </c>
      <c r="N913" s="127" t="s">
        <v>170</v>
      </c>
      <c r="O913" s="127" t="s">
        <v>672</v>
      </c>
      <c r="P913" s="127" t="s">
        <v>2637</v>
      </c>
      <c r="Q913" s="131" t="s">
        <v>3943</v>
      </c>
      <c r="R913" s="131" t="s">
        <v>4804</v>
      </c>
      <c r="S913" s="132" t="s">
        <v>4803</v>
      </c>
      <c r="T913" s="136" t="s">
        <v>215</v>
      </c>
      <c r="U913" s="118"/>
      <c r="V913" s="118"/>
      <c r="W913" s="133" t="str">
        <f>VLOOKUP(TRIM(X913),X10:Y88,2,FALSE)</f>
        <v>Puneet</v>
      </c>
      <c r="X913" s="11" t="str">
        <f t="shared" si="31"/>
        <v>6.9</v>
      </c>
      <c r="AA913" s="1">
        <f t="shared" si="30"/>
        <v>8</v>
      </c>
    </row>
    <row r="914" spans="1:27" ht="35.25" customHeight="1">
      <c r="A914" s="119" t="s">
        <v>139</v>
      </c>
      <c r="B914" s="134" t="s">
        <v>57</v>
      </c>
      <c r="C914" s="122" t="s">
        <v>140</v>
      </c>
      <c r="D914" s="122" t="s">
        <v>119</v>
      </c>
      <c r="E914" s="123" t="s">
        <v>1750</v>
      </c>
      <c r="F914" s="124" t="s">
        <v>21</v>
      </c>
      <c r="G914" s="124" t="s">
        <v>142</v>
      </c>
      <c r="H914" s="124" t="s">
        <v>2886</v>
      </c>
      <c r="I914" s="135" t="s">
        <v>3526</v>
      </c>
      <c r="J914" s="129" t="s">
        <v>2636</v>
      </c>
      <c r="K914" s="128"/>
      <c r="L914" s="129"/>
      <c r="M914" s="128" t="s">
        <v>3485</v>
      </c>
      <c r="N914" s="127" t="s">
        <v>170</v>
      </c>
      <c r="O914" s="127" t="s">
        <v>672</v>
      </c>
      <c r="P914" s="127" t="s">
        <v>2637</v>
      </c>
      <c r="Q914" s="131" t="s">
        <v>2826</v>
      </c>
      <c r="R914" s="131" t="s">
        <v>4806</v>
      </c>
      <c r="S914" s="132" t="s">
        <v>4805</v>
      </c>
      <c r="T914" s="136" t="s">
        <v>183</v>
      </c>
      <c r="U914" s="118"/>
      <c r="V914" s="118"/>
      <c r="W914" s="133" t="str">
        <f>VLOOKUP(TRIM(X914),X10:Y88,2,FALSE)</f>
        <v>Puneet</v>
      </c>
      <c r="X914" s="11" t="str">
        <f t="shared" si="31"/>
        <v>6.9</v>
      </c>
      <c r="AA914" s="1">
        <f t="shared" si="30"/>
        <v>84</v>
      </c>
    </row>
    <row r="915" spans="1:27" ht="36.75" customHeight="1">
      <c r="A915" s="119" t="s">
        <v>139</v>
      </c>
      <c r="B915" s="134" t="s">
        <v>57</v>
      </c>
      <c r="C915" s="122" t="s">
        <v>140</v>
      </c>
      <c r="D915" s="122" t="s">
        <v>119</v>
      </c>
      <c r="E915" s="123" t="s">
        <v>1751</v>
      </c>
      <c r="F915" s="124" t="s">
        <v>21</v>
      </c>
      <c r="G915" s="124" t="s">
        <v>142</v>
      </c>
      <c r="H915" s="124" t="s">
        <v>2723</v>
      </c>
      <c r="I915" s="135" t="s">
        <v>5716</v>
      </c>
      <c r="J915" s="129" t="s">
        <v>2636</v>
      </c>
      <c r="K915" s="128"/>
      <c r="L915" s="129"/>
      <c r="M915" s="128" t="s">
        <v>3485</v>
      </c>
      <c r="N915" s="127" t="s">
        <v>170</v>
      </c>
      <c r="O915" s="127" t="s">
        <v>672</v>
      </c>
      <c r="P915" s="127" t="s">
        <v>2637</v>
      </c>
      <c r="Q915" s="131" t="s">
        <v>3945</v>
      </c>
      <c r="R915" s="131" t="s">
        <v>4808</v>
      </c>
      <c r="S915" s="132" t="s">
        <v>4807</v>
      </c>
      <c r="T915" s="136" t="s">
        <v>215</v>
      </c>
      <c r="U915" s="118"/>
      <c r="V915" s="118"/>
      <c r="W915" s="133" t="str">
        <f>VLOOKUP(TRIM(X915),X10:Y88,2,FALSE)</f>
        <v>Puneet</v>
      </c>
      <c r="X915" s="11" t="str">
        <f t="shared" si="31"/>
        <v>6.9</v>
      </c>
      <c r="AA915" s="1">
        <f t="shared" si="30"/>
        <v>27</v>
      </c>
    </row>
    <row r="916" spans="1:27" ht="36.75" customHeight="1">
      <c r="A916" s="119" t="s">
        <v>139</v>
      </c>
      <c r="B916" s="134" t="s">
        <v>57</v>
      </c>
      <c r="C916" s="122" t="s">
        <v>140</v>
      </c>
      <c r="D916" s="122" t="s">
        <v>119</v>
      </c>
      <c r="E916" s="123" t="s">
        <v>1752</v>
      </c>
      <c r="F916" s="124" t="s">
        <v>21</v>
      </c>
      <c r="G916" s="124" t="s">
        <v>142</v>
      </c>
      <c r="H916" s="124" t="s">
        <v>2724</v>
      </c>
      <c r="I916" s="135" t="s">
        <v>5717</v>
      </c>
      <c r="J916" s="129" t="s">
        <v>2636</v>
      </c>
      <c r="K916" s="128"/>
      <c r="L916" s="129"/>
      <c r="M916" s="128" t="s">
        <v>3485</v>
      </c>
      <c r="N916" s="127" t="s">
        <v>170</v>
      </c>
      <c r="O916" s="127" t="s">
        <v>672</v>
      </c>
      <c r="P916" s="127" t="s">
        <v>2637</v>
      </c>
      <c r="Q916" s="131" t="s">
        <v>3946</v>
      </c>
      <c r="R916" s="131" t="s">
        <v>4810</v>
      </c>
      <c r="S916" s="132" t="s">
        <v>4809</v>
      </c>
      <c r="T916" s="136" t="s">
        <v>215</v>
      </c>
      <c r="U916" s="118"/>
      <c r="V916" s="118"/>
      <c r="W916" s="133" t="str">
        <f>VLOOKUP(TRIM(X916),X10:Y88,2,FALSE)</f>
        <v>Puneet</v>
      </c>
      <c r="X916" s="11" t="str">
        <f t="shared" si="31"/>
        <v>6.9</v>
      </c>
      <c r="AA916" s="1">
        <f t="shared" si="30"/>
        <v>99</v>
      </c>
    </row>
    <row r="917" spans="1:27" ht="36.75" customHeight="1">
      <c r="A917" s="119" t="s">
        <v>139</v>
      </c>
      <c r="B917" s="134" t="s">
        <v>57</v>
      </c>
      <c r="C917" s="122" t="s">
        <v>140</v>
      </c>
      <c r="D917" s="122" t="s">
        <v>119</v>
      </c>
      <c r="E917" s="123" t="s">
        <v>1753</v>
      </c>
      <c r="F917" s="124" t="s">
        <v>21</v>
      </c>
      <c r="G917" s="124" t="s">
        <v>142</v>
      </c>
      <c r="H917" s="124" t="s">
        <v>2888</v>
      </c>
      <c r="I917" s="135" t="s">
        <v>5718</v>
      </c>
      <c r="J917" s="129" t="s">
        <v>2636</v>
      </c>
      <c r="K917" s="128"/>
      <c r="L917" s="129"/>
      <c r="M917" s="128" t="s">
        <v>3485</v>
      </c>
      <c r="N917" s="127" t="s">
        <v>170</v>
      </c>
      <c r="O917" s="127" t="s">
        <v>672</v>
      </c>
      <c r="P917" s="127" t="s">
        <v>2637</v>
      </c>
      <c r="Q917" s="131" t="s">
        <v>3938</v>
      </c>
      <c r="R917" s="131" t="s">
        <v>4812</v>
      </c>
      <c r="S917" s="132" t="s">
        <v>4811</v>
      </c>
      <c r="T917" s="136" t="s">
        <v>277</v>
      </c>
      <c r="U917" s="118"/>
      <c r="V917" s="118"/>
      <c r="W917" s="133" t="str">
        <f>VLOOKUP(TRIM(X917),X10:Y88,2,FALSE)</f>
        <v>Puneet</v>
      </c>
      <c r="X917" s="11" t="str">
        <f t="shared" si="31"/>
        <v>6.9</v>
      </c>
      <c r="AA917" s="1">
        <f t="shared" si="30"/>
        <v>100</v>
      </c>
    </row>
    <row r="918" spans="1:27" ht="36.75" customHeight="1">
      <c r="A918" s="119" t="s">
        <v>139</v>
      </c>
      <c r="B918" s="134" t="s">
        <v>57</v>
      </c>
      <c r="C918" s="122" t="s">
        <v>140</v>
      </c>
      <c r="D918" s="122" t="s">
        <v>119</v>
      </c>
      <c r="E918" s="123" t="s">
        <v>1754</v>
      </c>
      <c r="F918" s="124" t="s">
        <v>21</v>
      </c>
      <c r="G918" s="124" t="s">
        <v>142</v>
      </c>
      <c r="H918" s="124" t="s">
        <v>3336</v>
      </c>
      <c r="I918" s="135" t="s">
        <v>665</v>
      </c>
      <c r="J918" s="129" t="s">
        <v>2636</v>
      </c>
      <c r="K918" s="128"/>
      <c r="L918" s="129"/>
      <c r="M918" s="128" t="s">
        <v>3485</v>
      </c>
      <c r="N918" s="127" t="s">
        <v>170</v>
      </c>
      <c r="O918" s="127" t="s">
        <v>672</v>
      </c>
      <c r="P918" s="127" t="s">
        <v>2637</v>
      </c>
      <c r="Q918" s="131" t="s">
        <v>3299</v>
      </c>
      <c r="R918" s="131" t="s">
        <v>4815</v>
      </c>
      <c r="S918" s="132" t="s">
        <v>4814</v>
      </c>
      <c r="T918" s="136" t="s">
        <v>664</v>
      </c>
      <c r="U918" s="118"/>
      <c r="V918" s="118"/>
      <c r="W918" s="133" t="str">
        <f>VLOOKUP(TRIM(X918),X10:Y88,2,FALSE)</f>
        <v>Puneet</v>
      </c>
      <c r="X918" s="11" t="str">
        <f t="shared" si="31"/>
        <v>6.9</v>
      </c>
      <c r="AA918" s="1">
        <f t="shared" si="30"/>
        <v>4</v>
      </c>
    </row>
    <row r="919" spans="1:27" ht="36.75" customHeight="1">
      <c r="A919" s="119" t="s">
        <v>139</v>
      </c>
      <c r="B919" s="134" t="s">
        <v>57</v>
      </c>
      <c r="C919" s="122" t="s">
        <v>140</v>
      </c>
      <c r="D919" s="122" t="s">
        <v>119</v>
      </c>
      <c r="E919" s="123" t="s">
        <v>1755</v>
      </c>
      <c r="F919" s="124" t="s">
        <v>21</v>
      </c>
      <c r="G919" s="124" t="s">
        <v>142</v>
      </c>
      <c r="H919" s="124" t="s">
        <v>2841</v>
      </c>
      <c r="I919" s="135" t="s">
        <v>3298</v>
      </c>
      <c r="J919" s="129" t="s">
        <v>2636</v>
      </c>
      <c r="K919" s="128"/>
      <c r="L919" s="129"/>
      <c r="M919" s="128" t="s">
        <v>3485</v>
      </c>
      <c r="N919" s="127" t="s">
        <v>170</v>
      </c>
      <c r="O919" s="127" t="s">
        <v>672</v>
      </c>
      <c r="P919" s="127" t="s">
        <v>2637</v>
      </c>
      <c r="Q919" s="131" t="s">
        <v>2809</v>
      </c>
      <c r="R919" s="131" t="s">
        <v>5425</v>
      </c>
      <c r="S919" s="132" t="s">
        <v>145</v>
      </c>
      <c r="T919" s="136" t="s">
        <v>246</v>
      </c>
      <c r="U919" s="118"/>
      <c r="V919" s="118" t="s">
        <v>233</v>
      </c>
      <c r="W919" s="133" t="str">
        <f>VLOOKUP(TRIM(X919),X10:Y88,2,FALSE)</f>
        <v>Puneet</v>
      </c>
      <c r="X919" s="11" t="str">
        <f t="shared" si="31"/>
        <v>6.9</v>
      </c>
      <c r="AA919" s="1">
        <f t="shared" si="30"/>
        <v>40</v>
      </c>
    </row>
    <row r="920" spans="1:27" ht="36.75" customHeight="1">
      <c r="A920" s="119" t="s">
        <v>139</v>
      </c>
      <c r="B920" s="134" t="s">
        <v>57</v>
      </c>
      <c r="C920" s="122" t="s">
        <v>140</v>
      </c>
      <c r="D920" s="122" t="s">
        <v>119</v>
      </c>
      <c r="E920" s="123" t="s">
        <v>1756</v>
      </c>
      <c r="F920" s="124" t="s">
        <v>21</v>
      </c>
      <c r="G920" s="124" t="s">
        <v>142</v>
      </c>
      <c r="H920" s="124" t="s">
        <v>2839</v>
      </c>
      <c r="I920" s="135" t="s">
        <v>3524</v>
      </c>
      <c r="J920" s="129" t="s">
        <v>2636</v>
      </c>
      <c r="K920" s="128"/>
      <c r="L920" s="129"/>
      <c r="M920" s="128" t="s">
        <v>3485</v>
      </c>
      <c r="N920" s="127" t="s">
        <v>170</v>
      </c>
      <c r="O920" s="127" t="s">
        <v>672</v>
      </c>
      <c r="P920" s="127" t="s">
        <v>2637</v>
      </c>
      <c r="Q920" s="131" t="s">
        <v>2808</v>
      </c>
      <c r="R920" s="131" t="s">
        <v>5426</v>
      </c>
      <c r="S920" s="132" t="s">
        <v>145</v>
      </c>
      <c r="T920" s="136" t="s">
        <v>246</v>
      </c>
      <c r="U920" s="118"/>
      <c r="V920" s="118" t="s">
        <v>233</v>
      </c>
      <c r="W920" s="133" t="str">
        <f>VLOOKUP(TRIM(X920),X10:Y88,2,FALSE)</f>
        <v>Puneet</v>
      </c>
      <c r="X920" s="11" t="str">
        <f t="shared" si="31"/>
        <v>6.9</v>
      </c>
      <c r="AA920" s="1">
        <f t="shared" si="30"/>
        <v>35</v>
      </c>
    </row>
    <row r="921" spans="1:27" ht="36.75" customHeight="1">
      <c r="A921" s="119" t="s">
        <v>139</v>
      </c>
      <c r="B921" s="134" t="s">
        <v>57</v>
      </c>
      <c r="C921" s="122" t="s">
        <v>140</v>
      </c>
      <c r="D921" s="122" t="s">
        <v>77</v>
      </c>
      <c r="E921" s="123" t="s">
        <v>1757</v>
      </c>
      <c r="F921" s="124" t="s">
        <v>24</v>
      </c>
      <c r="G921" s="124" t="s">
        <v>142</v>
      </c>
      <c r="H921" s="124" t="s">
        <v>12744</v>
      </c>
      <c r="I921" s="135" t="s">
        <v>661</v>
      </c>
      <c r="J921" s="129" t="s">
        <v>185</v>
      </c>
      <c r="K921" s="128">
        <v>3394</v>
      </c>
      <c r="L921" s="129"/>
      <c r="M921" s="128" t="s">
        <v>186</v>
      </c>
      <c r="N921" s="127" t="s">
        <v>2666</v>
      </c>
      <c r="O921" s="127" t="s">
        <v>152</v>
      </c>
      <c r="P921" s="127" t="s">
        <v>191</v>
      </c>
      <c r="Q921" s="131" t="s">
        <v>3852</v>
      </c>
      <c r="R921" s="131" t="s">
        <v>4786</v>
      </c>
      <c r="S921" s="132" t="s">
        <v>4785</v>
      </c>
      <c r="T921" s="136" t="s">
        <v>274</v>
      </c>
      <c r="U921" s="118"/>
      <c r="V921" s="118"/>
      <c r="W921" s="133" t="str">
        <f>VLOOKUP(TRIM(X921),X10:Y88,2,FALSE)</f>
        <v>Puneet</v>
      </c>
      <c r="X921" s="11" t="str">
        <f t="shared" si="31"/>
        <v>5.1</v>
      </c>
      <c r="AA921" s="1">
        <f t="shared" ref="AA921:AA984" si="32">LEN(I921)</f>
        <v>26</v>
      </c>
    </row>
    <row r="922" spans="1:27" ht="36.75" customHeight="1">
      <c r="A922" s="119" t="s">
        <v>139</v>
      </c>
      <c r="B922" s="134" t="s">
        <v>57</v>
      </c>
      <c r="C922" s="122" t="s">
        <v>140</v>
      </c>
      <c r="D922" s="122" t="s">
        <v>77</v>
      </c>
      <c r="E922" s="123" t="s">
        <v>1758</v>
      </c>
      <c r="F922" s="124" t="s">
        <v>23</v>
      </c>
      <c r="G922" s="124" t="s">
        <v>142</v>
      </c>
      <c r="H922" s="124" t="s">
        <v>12742</v>
      </c>
      <c r="I922" s="135" t="s">
        <v>661</v>
      </c>
      <c r="J922" s="129" t="s">
        <v>185</v>
      </c>
      <c r="K922" s="128">
        <v>3391</v>
      </c>
      <c r="L922" s="129" t="s">
        <v>60</v>
      </c>
      <c r="M922" s="128" t="s">
        <v>210</v>
      </c>
      <c r="N922" s="127" t="s">
        <v>744</v>
      </c>
      <c r="O922" s="127" t="s">
        <v>164</v>
      </c>
      <c r="P922" s="127" t="s">
        <v>191</v>
      </c>
      <c r="Q922" s="131" t="s">
        <v>3852</v>
      </c>
      <c r="R922" s="131" t="s">
        <v>5427</v>
      </c>
      <c r="S922" s="132" t="s">
        <v>145</v>
      </c>
      <c r="T922" s="136" t="s">
        <v>274</v>
      </c>
      <c r="U922" s="118"/>
      <c r="V922" s="118" t="s">
        <v>233</v>
      </c>
      <c r="W922" s="133" t="str">
        <f>VLOOKUP(TRIM(X922),X10:Y88,2,FALSE)</f>
        <v>Puneet</v>
      </c>
      <c r="X922" s="11" t="str">
        <f t="shared" si="31"/>
        <v>5.1</v>
      </c>
      <c r="AA922" s="1">
        <f t="shared" si="32"/>
        <v>26</v>
      </c>
    </row>
    <row r="923" spans="1:27" ht="36.75" customHeight="1">
      <c r="A923" s="119" t="s">
        <v>139</v>
      </c>
      <c r="B923" s="134" t="s">
        <v>57</v>
      </c>
      <c r="C923" s="122" t="s">
        <v>140</v>
      </c>
      <c r="D923" s="122" t="s">
        <v>77</v>
      </c>
      <c r="E923" s="123" t="s">
        <v>1759</v>
      </c>
      <c r="F923" s="124" t="s">
        <v>175</v>
      </c>
      <c r="G923" s="124" t="s">
        <v>142</v>
      </c>
      <c r="H923" s="124" t="s">
        <v>3980</v>
      </c>
      <c r="I923" s="135" t="s">
        <v>661</v>
      </c>
      <c r="J923" s="129"/>
      <c r="K923" s="128"/>
      <c r="L923" s="129"/>
      <c r="M923" s="128" t="s">
        <v>3485</v>
      </c>
      <c r="N923" s="127"/>
      <c r="O923" s="127" t="s">
        <v>152</v>
      </c>
      <c r="P923" s="127" t="s">
        <v>3308</v>
      </c>
      <c r="Q923" s="131" t="s">
        <v>3309</v>
      </c>
      <c r="R923" s="131" t="s">
        <v>4788</v>
      </c>
      <c r="S923" s="132" t="s">
        <v>4787</v>
      </c>
      <c r="T923" s="136" t="s">
        <v>274</v>
      </c>
      <c r="U923" s="118"/>
      <c r="V923" s="118"/>
      <c r="W923" s="133" t="str">
        <f>VLOOKUP(TRIM(X923),X10:Y88,2,FALSE)</f>
        <v>Puneet</v>
      </c>
      <c r="X923" s="11" t="str">
        <f t="shared" si="31"/>
        <v>5.1</v>
      </c>
      <c r="AA923" s="1">
        <f t="shared" si="32"/>
        <v>26</v>
      </c>
    </row>
    <row r="924" spans="1:27" ht="36.75" customHeight="1">
      <c r="A924" s="119" t="s">
        <v>139</v>
      </c>
      <c r="B924" s="134" t="s">
        <v>57</v>
      </c>
      <c r="C924" s="122" t="s">
        <v>140</v>
      </c>
      <c r="D924" s="122" t="s">
        <v>77</v>
      </c>
      <c r="E924" s="123" t="s">
        <v>1760</v>
      </c>
      <c r="F924" s="124" t="s">
        <v>24</v>
      </c>
      <c r="G924" s="124" t="s">
        <v>142</v>
      </c>
      <c r="H924" s="124" t="s">
        <v>4214</v>
      </c>
      <c r="I924" s="135" t="s">
        <v>3203</v>
      </c>
      <c r="J924" s="129" t="s">
        <v>185</v>
      </c>
      <c r="K924" s="128">
        <v>3386</v>
      </c>
      <c r="L924" s="129" t="s">
        <v>60</v>
      </c>
      <c r="M924" s="128" t="s">
        <v>186</v>
      </c>
      <c r="N924" s="127" t="s">
        <v>3008</v>
      </c>
      <c r="O924" s="127" t="s">
        <v>156</v>
      </c>
      <c r="P924" s="127" t="s">
        <v>238</v>
      </c>
      <c r="Q924" s="131" t="s">
        <v>3822</v>
      </c>
      <c r="R924" s="131" t="s">
        <v>5105</v>
      </c>
      <c r="S924" s="132" t="s">
        <v>5104</v>
      </c>
      <c r="T924" s="136" t="s">
        <v>231</v>
      </c>
      <c r="U924" s="118"/>
      <c r="V924" s="118"/>
      <c r="W924" s="133" t="str">
        <f>VLOOKUP(TRIM(X924),X10:Y88,2,FALSE)</f>
        <v>Puneet</v>
      </c>
      <c r="X924" s="11" t="str">
        <f t="shared" ref="X924:X987" si="33">IF(ISNONTEXT(D924),"" &amp; D924 &amp;"",T(D924))</f>
        <v>5.1</v>
      </c>
      <c r="AA924" s="1">
        <f t="shared" si="32"/>
        <v>17</v>
      </c>
    </row>
    <row r="925" spans="1:27" ht="36.75" customHeight="1">
      <c r="A925" s="119" t="s">
        <v>139</v>
      </c>
      <c r="B925" s="134" t="s">
        <v>57</v>
      </c>
      <c r="C925" s="122" t="s">
        <v>140</v>
      </c>
      <c r="D925" s="122" t="s">
        <v>77</v>
      </c>
      <c r="E925" s="123" t="s">
        <v>1761</v>
      </c>
      <c r="F925" s="124" t="s">
        <v>24</v>
      </c>
      <c r="G925" s="138" t="s">
        <v>142</v>
      </c>
      <c r="H925" s="124" t="s">
        <v>4217</v>
      </c>
      <c r="I925" s="135" t="s">
        <v>3203</v>
      </c>
      <c r="J925" s="129" t="s">
        <v>185</v>
      </c>
      <c r="K925" s="128">
        <v>3387</v>
      </c>
      <c r="L925" s="129" t="s">
        <v>60</v>
      </c>
      <c r="M925" s="128" t="s">
        <v>210</v>
      </c>
      <c r="N925" s="127" t="s">
        <v>2666</v>
      </c>
      <c r="O925" s="127" t="s">
        <v>152</v>
      </c>
      <c r="P925" s="127" t="s">
        <v>238</v>
      </c>
      <c r="Q925" s="131" t="s">
        <v>3824</v>
      </c>
      <c r="R925" s="131" t="s">
        <v>5108</v>
      </c>
      <c r="S925" s="132" t="s">
        <v>5107</v>
      </c>
      <c r="T925" s="136" t="s">
        <v>231</v>
      </c>
      <c r="U925" s="118"/>
      <c r="V925" s="118"/>
      <c r="W925" s="133" t="str">
        <f>VLOOKUP(TRIM(X925),X10:Y88,2,FALSE)</f>
        <v>Puneet</v>
      </c>
      <c r="X925" s="11" t="str">
        <f t="shared" si="33"/>
        <v>5.1</v>
      </c>
      <c r="AA925" s="1">
        <f t="shared" si="32"/>
        <v>17</v>
      </c>
    </row>
    <row r="926" spans="1:27" ht="36.75" customHeight="1">
      <c r="A926" s="119" t="s">
        <v>139</v>
      </c>
      <c r="B926" s="134" t="s">
        <v>57</v>
      </c>
      <c r="C926" s="122" t="s">
        <v>140</v>
      </c>
      <c r="D926" s="122" t="s">
        <v>77</v>
      </c>
      <c r="E926" s="123" t="s">
        <v>1762</v>
      </c>
      <c r="F926" s="124" t="s">
        <v>24</v>
      </c>
      <c r="G926" s="124" t="s">
        <v>142</v>
      </c>
      <c r="H926" s="124" t="s">
        <v>4220</v>
      </c>
      <c r="I926" s="135" t="s">
        <v>3203</v>
      </c>
      <c r="J926" s="129" t="s">
        <v>185</v>
      </c>
      <c r="K926" s="128">
        <v>3388</v>
      </c>
      <c r="L926" s="129" t="s">
        <v>60</v>
      </c>
      <c r="M926" s="128" t="s">
        <v>210</v>
      </c>
      <c r="N926" s="127" t="s">
        <v>744</v>
      </c>
      <c r="O926" s="127" t="s">
        <v>164</v>
      </c>
      <c r="P926" s="127" t="s">
        <v>238</v>
      </c>
      <c r="Q926" s="131" t="s">
        <v>3826</v>
      </c>
      <c r="R926" s="131" t="s">
        <v>5111</v>
      </c>
      <c r="S926" s="132" t="s">
        <v>5110</v>
      </c>
      <c r="T926" s="136" t="s">
        <v>231</v>
      </c>
      <c r="U926" s="118"/>
      <c r="V926" s="118"/>
      <c r="W926" s="133" t="str">
        <f>VLOOKUP(TRIM(X926),X10:Y88,2,FALSE)</f>
        <v>Puneet</v>
      </c>
      <c r="X926" s="11" t="str">
        <f t="shared" si="33"/>
        <v>5.1</v>
      </c>
      <c r="AA926" s="1">
        <f t="shared" si="32"/>
        <v>17</v>
      </c>
    </row>
    <row r="927" spans="1:27" ht="36.75" customHeight="1">
      <c r="A927" s="119" t="s">
        <v>139</v>
      </c>
      <c r="B927" s="134" t="s">
        <v>57</v>
      </c>
      <c r="C927" s="122" t="s">
        <v>140</v>
      </c>
      <c r="D927" s="122" t="s">
        <v>77</v>
      </c>
      <c r="E927" s="123" t="s">
        <v>1763</v>
      </c>
      <c r="F927" s="124" t="s">
        <v>175</v>
      </c>
      <c r="G927" s="124" t="s">
        <v>142</v>
      </c>
      <c r="H927" s="124" t="s">
        <v>3976</v>
      </c>
      <c r="I927" s="135" t="s">
        <v>217</v>
      </c>
      <c r="J927" s="129"/>
      <c r="K927" s="128"/>
      <c r="L927" s="129"/>
      <c r="M927" s="128" t="s">
        <v>3485</v>
      </c>
      <c r="N927" s="127"/>
      <c r="O927" s="127" t="s">
        <v>156</v>
      </c>
      <c r="P927" s="127" t="s">
        <v>238</v>
      </c>
      <c r="Q927" s="131" t="s">
        <v>3238</v>
      </c>
      <c r="R927" s="131" t="s">
        <v>5114</v>
      </c>
      <c r="S927" s="132" t="s">
        <v>5113</v>
      </c>
      <c r="T927" s="136" t="s">
        <v>231</v>
      </c>
      <c r="U927" s="118"/>
      <c r="V927" s="118"/>
      <c r="W927" s="133" t="str">
        <f>VLOOKUP(TRIM(X927),X10:Y88,2,FALSE)</f>
        <v>Puneet</v>
      </c>
      <c r="X927" s="11" t="str">
        <f t="shared" si="33"/>
        <v>5.1</v>
      </c>
      <c r="AA927" s="1">
        <f t="shared" si="32"/>
        <v>5</v>
      </c>
    </row>
    <row r="928" spans="1:27" ht="36.75" customHeight="1">
      <c r="A928" s="119" t="s">
        <v>139</v>
      </c>
      <c r="B928" s="134" t="s">
        <v>57</v>
      </c>
      <c r="C928" s="122" t="s">
        <v>140</v>
      </c>
      <c r="D928" s="122" t="s">
        <v>77</v>
      </c>
      <c r="E928" s="123" t="s">
        <v>1764</v>
      </c>
      <c r="F928" s="124" t="s">
        <v>24</v>
      </c>
      <c r="G928" s="124" t="s">
        <v>142</v>
      </c>
      <c r="H928" s="124" t="s">
        <v>4225</v>
      </c>
      <c r="I928" s="135" t="s">
        <v>661</v>
      </c>
      <c r="J928" s="129" t="s">
        <v>185</v>
      </c>
      <c r="K928" s="128">
        <v>3390</v>
      </c>
      <c r="L928" s="129" t="s">
        <v>60</v>
      </c>
      <c r="M928" s="128" t="s">
        <v>186</v>
      </c>
      <c r="N928" s="127" t="s">
        <v>744</v>
      </c>
      <c r="O928" s="127" t="s">
        <v>164</v>
      </c>
      <c r="P928" s="127" t="s">
        <v>3304</v>
      </c>
      <c r="Q928" s="131" t="s">
        <v>3850</v>
      </c>
      <c r="R928" s="131" t="s">
        <v>5358</v>
      </c>
      <c r="S928" s="132" t="s">
        <v>5359</v>
      </c>
      <c r="T928" s="136" t="s">
        <v>274</v>
      </c>
      <c r="U928" s="118"/>
      <c r="V928" s="118"/>
      <c r="W928" s="133" t="str">
        <f>VLOOKUP(TRIM(X928),X10:Y88,2,FALSE)</f>
        <v>Puneet</v>
      </c>
      <c r="X928" s="11" t="str">
        <f t="shared" si="33"/>
        <v>5.1</v>
      </c>
      <c r="AA928" s="1">
        <f t="shared" si="32"/>
        <v>26</v>
      </c>
    </row>
    <row r="929" spans="1:27" ht="36.75" customHeight="1">
      <c r="A929" s="119" t="s">
        <v>139</v>
      </c>
      <c r="B929" s="134" t="s">
        <v>57</v>
      </c>
      <c r="C929" s="122" t="s">
        <v>140</v>
      </c>
      <c r="D929" s="122" t="s">
        <v>77</v>
      </c>
      <c r="E929" s="123" t="s">
        <v>1765</v>
      </c>
      <c r="F929" s="124" t="s">
        <v>23</v>
      </c>
      <c r="G929" s="124" t="s">
        <v>142</v>
      </c>
      <c r="H929" s="124" t="s">
        <v>4228</v>
      </c>
      <c r="I929" s="135" t="s">
        <v>582</v>
      </c>
      <c r="J929" s="129" t="s">
        <v>204</v>
      </c>
      <c r="K929" s="128">
        <v>430</v>
      </c>
      <c r="L929" s="129" t="s">
        <v>60</v>
      </c>
      <c r="M929" s="128" t="s">
        <v>186</v>
      </c>
      <c r="N929" s="127" t="s">
        <v>440</v>
      </c>
      <c r="O929" s="127" t="s">
        <v>152</v>
      </c>
      <c r="P929" s="127" t="s">
        <v>191</v>
      </c>
      <c r="Q929" s="131" t="s">
        <v>3730</v>
      </c>
      <c r="R929" s="131" t="s">
        <v>5428</v>
      </c>
      <c r="S929" s="132" t="s">
        <v>145</v>
      </c>
      <c r="T929" s="136" t="s">
        <v>203</v>
      </c>
      <c r="U929" s="118"/>
      <c r="V929" s="118" t="s">
        <v>233</v>
      </c>
      <c r="W929" s="133" t="str">
        <f>VLOOKUP(TRIM(X929),X10:Y88,2,FALSE)</f>
        <v>Puneet</v>
      </c>
      <c r="X929" s="11" t="str">
        <f t="shared" si="33"/>
        <v>5.1</v>
      </c>
      <c r="AA929" s="1">
        <f t="shared" si="32"/>
        <v>40</v>
      </c>
    </row>
    <row r="930" spans="1:27" ht="36.75" customHeight="1">
      <c r="A930" s="119" t="s">
        <v>139</v>
      </c>
      <c r="B930" s="134" t="s">
        <v>57</v>
      </c>
      <c r="C930" s="122" t="s">
        <v>140</v>
      </c>
      <c r="D930" s="122" t="s">
        <v>77</v>
      </c>
      <c r="E930" s="123" t="s">
        <v>1766</v>
      </c>
      <c r="F930" s="124" t="s">
        <v>24</v>
      </c>
      <c r="G930" s="124" t="s">
        <v>142</v>
      </c>
      <c r="H930" s="124" t="s">
        <v>4231</v>
      </c>
      <c r="I930" s="135" t="s">
        <v>582</v>
      </c>
      <c r="J930" s="129" t="s">
        <v>204</v>
      </c>
      <c r="K930" s="128">
        <v>431</v>
      </c>
      <c r="L930" s="129" t="s">
        <v>60</v>
      </c>
      <c r="M930" s="128" t="s">
        <v>210</v>
      </c>
      <c r="N930" s="127" t="s">
        <v>440</v>
      </c>
      <c r="O930" s="127" t="s">
        <v>164</v>
      </c>
      <c r="P930" s="127" t="s">
        <v>2919</v>
      </c>
      <c r="Q930" s="131" t="s">
        <v>3731</v>
      </c>
      <c r="R930" s="131" t="s">
        <v>12739</v>
      </c>
      <c r="S930" s="132" t="s">
        <v>159</v>
      </c>
      <c r="T930" s="136" t="s">
        <v>203</v>
      </c>
      <c r="U930" s="118"/>
      <c r="V930" s="118" t="s">
        <v>233</v>
      </c>
      <c r="W930" s="133" t="str">
        <f>VLOOKUP(TRIM(X930),X10:Y88,2,FALSE)</f>
        <v>Puneet</v>
      </c>
      <c r="X930" s="11" t="str">
        <f t="shared" si="33"/>
        <v>5.1</v>
      </c>
      <c r="AA930" s="1">
        <f t="shared" si="32"/>
        <v>40</v>
      </c>
    </row>
    <row r="931" spans="1:27" ht="36.75" customHeight="1">
      <c r="A931" s="119" t="s">
        <v>139</v>
      </c>
      <c r="B931" s="134" t="s">
        <v>57</v>
      </c>
      <c r="C931" s="122" t="s">
        <v>140</v>
      </c>
      <c r="D931" s="122" t="s">
        <v>89</v>
      </c>
      <c r="E931" s="123" t="s">
        <v>1767</v>
      </c>
      <c r="F931" s="124" t="s">
        <v>175</v>
      </c>
      <c r="G931" s="124" t="s">
        <v>142</v>
      </c>
      <c r="H931" s="124" t="s">
        <v>3974</v>
      </c>
      <c r="I931" s="135" t="s">
        <v>202</v>
      </c>
      <c r="J931" s="129"/>
      <c r="K931" s="128"/>
      <c r="L931" s="129"/>
      <c r="M931" s="128" t="s">
        <v>3485</v>
      </c>
      <c r="N931" s="127"/>
      <c r="O931" s="127" t="s">
        <v>164</v>
      </c>
      <c r="P931" s="127"/>
      <c r="Q931" s="131" t="s">
        <v>2918</v>
      </c>
      <c r="R931" s="131" t="s">
        <v>4799</v>
      </c>
      <c r="S931" s="132" t="s">
        <v>4798</v>
      </c>
      <c r="T931" s="136" t="s">
        <v>203</v>
      </c>
      <c r="U931" s="118"/>
      <c r="V931" s="118"/>
      <c r="W931" s="133" t="str">
        <f>VLOOKUP(TRIM(X931),X10:Y88,2,FALSE)</f>
        <v>Puneet</v>
      </c>
      <c r="X931" s="11" t="str">
        <f t="shared" si="33"/>
        <v>6.1</v>
      </c>
      <c r="AA931" s="1">
        <f t="shared" si="32"/>
        <v>21</v>
      </c>
    </row>
    <row r="932" spans="1:27" ht="36.75" customHeight="1">
      <c r="A932" s="119" t="s">
        <v>139</v>
      </c>
      <c r="B932" s="134" t="s">
        <v>57</v>
      </c>
      <c r="C932" s="122" t="s">
        <v>140</v>
      </c>
      <c r="D932" s="122" t="s">
        <v>2383</v>
      </c>
      <c r="E932" s="123" t="s">
        <v>1768</v>
      </c>
      <c r="F932" s="124" t="s">
        <v>21</v>
      </c>
      <c r="G932" s="124" t="s">
        <v>142</v>
      </c>
      <c r="H932" s="124" t="s">
        <v>7203</v>
      </c>
      <c r="I932" s="135" t="s">
        <v>265</v>
      </c>
      <c r="J932" s="129" t="s">
        <v>2923</v>
      </c>
      <c r="K932" s="128"/>
      <c r="L932" s="129"/>
      <c r="M932" s="128" t="s">
        <v>3485</v>
      </c>
      <c r="N932" s="127" t="s">
        <v>170</v>
      </c>
      <c r="O932" s="127" t="s">
        <v>164</v>
      </c>
      <c r="P932" s="127" t="s">
        <v>2924</v>
      </c>
      <c r="Q932" s="131" t="s">
        <v>3939</v>
      </c>
      <c r="R932" s="131" t="s">
        <v>4272</v>
      </c>
      <c r="S932" s="132" t="s">
        <v>4271</v>
      </c>
      <c r="T932" s="136" t="s">
        <v>266</v>
      </c>
      <c r="U932" s="118"/>
      <c r="V932" s="118"/>
      <c r="W932" s="133" t="str">
        <f>VLOOKUP(TRIM(X932),X10:Y88,2,FALSE)</f>
        <v>Puneet</v>
      </c>
      <c r="X932" s="11" t="str">
        <f t="shared" si="33"/>
        <v>6.17</v>
      </c>
      <c r="AA932" s="1">
        <f t="shared" si="32"/>
        <v>8</v>
      </c>
    </row>
    <row r="933" spans="1:27" ht="36.75" customHeight="1">
      <c r="A933" s="119" t="s">
        <v>139</v>
      </c>
      <c r="B933" s="134" t="s">
        <v>57</v>
      </c>
      <c r="C933" s="122" t="s">
        <v>140</v>
      </c>
      <c r="D933" s="122" t="s">
        <v>2383</v>
      </c>
      <c r="E933" s="123" t="s">
        <v>1769</v>
      </c>
      <c r="F933" s="124" t="s">
        <v>21</v>
      </c>
      <c r="G933" s="124" t="s">
        <v>142</v>
      </c>
      <c r="H933" s="124" t="s">
        <v>3432</v>
      </c>
      <c r="I933" s="135" t="s">
        <v>265</v>
      </c>
      <c r="J933" s="129" t="s">
        <v>2923</v>
      </c>
      <c r="K933" s="128"/>
      <c r="L933" s="129"/>
      <c r="M933" s="128" t="s">
        <v>3485</v>
      </c>
      <c r="N933" s="127" t="s">
        <v>170</v>
      </c>
      <c r="O933" s="127" t="s">
        <v>164</v>
      </c>
      <c r="P933" s="127" t="s">
        <v>2924</v>
      </c>
      <c r="Q933" s="131" t="s">
        <v>3940</v>
      </c>
      <c r="R933" s="131" t="s">
        <v>4276</v>
      </c>
      <c r="S933" s="132" t="s">
        <v>4275</v>
      </c>
      <c r="T933" s="136" t="s">
        <v>266</v>
      </c>
      <c r="U933" s="118"/>
      <c r="V933" s="118"/>
      <c r="W933" s="133" t="str">
        <f>VLOOKUP(TRIM(X933),X10:Y88,2,FALSE)</f>
        <v>Puneet</v>
      </c>
      <c r="X933" s="11" t="str">
        <f t="shared" si="33"/>
        <v>6.17</v>
      </c>
      <c r="AA933" s="1">
        <f t="shared" si="32"/>
        <v>8</v>
      </c>
    </row>
    <row r="934" spans="1:27" ht="36.75" customHeight="1">
      <c r="A934" s="119" t="s">
        <v>139</v>
      </c>
      <c r="B934" s="134" t="s">
        <v>57</v>
      </c>
      <c r="C934" s="122" t="s">
        <v>140</v>
      </c>
      <c r="D934" s="122" t="s">
        <v>2383</v>
      </c>
      <c r="E934" s="123" t="s">
        <v>1770</v>
      </c>
      <c r="F934" s="124" t="s">
        <v>21</v>
      </c>
      <c r="G934" s="124" t="s">
        <v>142</v>
      </c>
      <c r="H934" s="124" t="s">
        <v>3435</v>
      </c>
      <c r="I934" s="135" t="s">
        <v>265</v>
      </c>
      <c r="J934" s="129" t="s">
        <v>2923</v>
      </c>
      <c r="K934" s="128"/>
      <c r="L934" s="129"/>
      <c r="M934" s="128" t="s">
        <v>3485</v>
      </c>
      <c r="N934" s="127" t="s">
        <v>170</v>
      </c>
      <c r="O934" s="127" t="s">
        <v>164</v>
      </c>
      <c r="P934" s="127" t="s">
        <v>2924</v>
      </c>
      <c r="Q934" s="131" t="s">
        <v>3941</v>
      </c>
      <c r="R934" s="131" t="s">
        <v>4294</v>
      </c>
      <c r="S934" s="132" t="s">
        <v>4293</v>
      </c>
      <c r="T934" s="136" t="s">
        <v>266</v>
      </c>
      <c r="U934" s="118"/>
      <c r="V934" s="118"/>
      <c r="W934" s="133" t="str">
        <f>VLOOKUP(TRIM(X934),X10:Y88,2,FALSE)</f>
        <v>Puneet</v>
      </c>
      <c r="X934" s="11" t="str">
        <f t="shared" si="33"/>
        <v>6.17</v>
      </c>
      <c r="AA934" s="1">
        <f t="shared" si="32"/>
        <v>8</v>
      </c>
    </row>
    <row r="935" spans="1:27" ht="36.75" customHeight="1">
      <c r="A935" s="119" t="s">
        <v>139</v>
      </c>
      <c r="B935" s="134" t="s">
        <v>57</v>
      </c>
      <c r="C935" s="122" t="s">
        <v>140</v>
      </c>
      <c r="D935" s="122" t="s">
        <v>2383</v>
      </c>
      <c r="E935" s="123" t="s">
        <v>1771</v>
      </c>
      <c r="F935" s="124" t="s">
        <v>21</v>
      </c>
      <c r="G935" s="124" t="s">
        <v>142</v>
      </c>
      <c r="H935" s="124" t="s">
        <v>3432</v>
      </c>
      <c r="I935" s="135" t="s">
        <v>265</v>
      </c>
      <c r="J935" s="129" t="s">
        <v>2923</v>
      </c>
      <c r="K935" s="128"/>
      <c r="L935" s="129"/>
      <c r="M935" s="128" t="s">
        <v>3485</v>
      </c>
      <c r="N935" s="127" t="s">
        <v>170</v>
      </c>
      <c r="O935" s="127" t="s">
        <v>164</v>
      </c>
      <c r="P935" s="127" t="s">
        <v>2924</v>
      </c>
      <c r="Q935" s="131" t="s">
        <v>3940</v>
      </c>
      <c r="R935" s="131" t="s">
        <v>4278</v>
      </c>
      <c r="S935" s="132" t="s">
        <v>4277</v>
      </c>
      <c r="T935" s="136" t="s">
        <v>266</v>
      </c>
      <c r="U935" s="118"/>
      <c r="V935" s="118"/>
      <c r="W935" s="133" t="str">
        <f>VLOOKUP(TRIM(X935),X10:Y88,2,FALSE)</f>
        <v>Puneet</v>
      </c>
      <c r="X935" s="11" t="str">
        <f t="shared" si="33"/>
        <v>6.17</v>
      </c>
      <c r="AA935" s="1">
        <f t="shared" si="32"/>
        <v>8</v>
      </c>
    </row>
    <row r="936" spans="1:27" ht="36.75" customHeight="1">
      <c r="A936" s="119" t="s">
        <v>139</v>
      </c>
      <c r="B936" s="134" t="s">
        <v>57</v>
      </c>
      <c r="C936" s="122" t="s">
        <v>140</v>
      </c>
      <c r="D936" s="122" t="s">
        <v>2383</v>
      </c>
      <c r="E936" s="123" t="s">
        <v>1772</v>
      </c>
      <c r="F936" s="124" t="s">
        <v>21</v>
      </c>
      <c r="G936" s="124" t="s">
        <v>142</v>
      </c>
      <c r="H936" s="124" t="s">
        <v>7203</v>
      </c>
      <c r="I936" s="135" t="s">
        <v>265</v>
      </c>
      <c r="J936" s="129" t="s">
        <v>2923</v>
      </c>
      <c r="K936" s="128"/>
      <c r="L936" s="129"/>
      <c r="M936" s="128" t="s">
        <v>3485</v>
      </c>
      <c r="N936" s="127" t="s">
        <v>170</v>
      </c>
      <c r="O936" s="127" t="s">
        <v>164</v>
      </c>
      <c r="P936" s="127" t="s">
        <v>2924</v>
      </c>
      <c r="Q936" s="131" t="s">
        <v>3939</v>
      </c>
      <c r="R936" s="131" t="s">
        <v>5429</v>
      </c>
      <c r="S936" s="132" t="s">
        <v>145</v>
      </c>
      <c r="T936" s="136" t="s">
        <v>266</v>
      </c>
      <c r="U936" s="118"/>
      <c r="V936" s="118" t="s">
        <v>233</v>
      </c>
      <c r="W936" s="133" t="str">
        <f>VLOOKUP(TRIM(X936),X10:Y88,2,FALSE)</f>
        <v>Puneet</v>
      </c>
      <c r="X936" s="11" t="str">
        <f t="shared" si="33"/>
        <v>6.17</v>
      </c>
      <c r="AA936" s="1">
        <f t="shared" si="32"/>
        <v>8</v>
      </c>
    </row>
    <row r="937" spans="1:27" ht="36.75" customHeight="1">
      <c r="A937" s="119" t="s">
        <v>139</v>
      </c>
      <c r="B937" s="134" t="s">
        <v>57</v>
      </c>
      <c r="C937" s="122" t="s">
        <v>140</v>
      </c>
      <c r="D937" s="122" t="s">
        <v>2383</v>
      </c>
      <c r="E937" s="123" t="s">
        <v>1773</v>
      </c>
      <c r="F937" s="124" t="s">
        <v>167</v>
      </c>
      <c r="G937" s="124" t="s">
        <v>142</v>
      </c>
      <c r="H937" s="124" t="s">
        <v>2953</v>
      </c>
      <c r="I937" s="135" t="s">
        <v>217</v>
      </c>
      <c r="J937" s="129"/>
      <c r="K937" s="128"/>
      <c r="L937" s="129"/>
      <c r="M937" s="128" t="s">
        <v>3485</v>
      </c>
      <c r="N937" s="127"/>
      <c r="O937" s="127" t="s">
        <v>672</v>
      </c>
      <c r="P937" s="127" t="s">
        <v>2924</v>
      </c>
      <c r="Q937" s="131" t="s">
        <v>2954</v>
      </c>
      <c r="R937" s="131" t="s">
        <v>4282</v>
      </c>
      <c r="S937" s="132" t="s">
        <v>4281</v>
      </c>
      <c r="T937" s="136" t="s">
        <v>267</v>
      </c>
      <c r="U937" s="118"/>
      <c r="V937" s="118"/>
      <c r="W937" s="133" t="str">
        <f>VLOOKUP(TRIM(X937),X10:Y88,2,FALSE)</f>
        <v>Puneet</v>
      </c>
      <c r="X937" s="11" t="str">
        <f t="shared" si="33"/>
        <v>6.17</v>
      </c>
      <c r="AA937" s="1">
        <f t="shared" si="32"/>
        <v>5</v>
      </c>
    </row>
    <row r="938" spans="1:27" ht="36.75" customHeight="1">
      <c r="A938" s="119" t="s">
        <v>139</v>
      </c>
      <c r="B938" s="134" t="s">
        <v>57</v>
      </c>
      <c r="C938" s="122" t="s">
        <v>140</v>
      </c>
      <c r="D938" s="122" t="s">
        <v>2383</v>
      </c>
      <c r="E938" s="123" t="s">
        <v>1774</v>
      </c>
      <c r="F938" s="124" t="s">
        <v>21</v>
      </c>
      <c r="G938" s="124" t="s">
        <v>142</v>
      </c>
      <c r="H938" s="124" t="s">
        <v>3040</v>
      </c>
      <c r="I938" s="135" t="s">
        <v>202</v>
      </c>
      <c r="J938" s="129" t="s">
        <v>2923</v>
      </c>
      <c r="K938" s="128"/>
      <c r="L938" s="129"/>
      <c r="M938" s="128" t="s">
        <v>3485</v>
      </c>
      <c r="N938" s="127" t="s">
        <v>170</v>
      </c>
      <c r="O938" s="127" t="s">
        <v>164</v>
      </c>
      <c r="P938" s="127" t="s">
        <v>2924</v>
      </c>
      <c r="Q938" s="131" t="s">
        <v>2925</v>
      </c>
      <c r="R938" s="131" t="s">
        <v>4288</v>
      </c>
      <c r="S938" s="132" t="s">
        <v>4287</v>
      </c>
      <c r="T938" s="136" t="s">
        <v>203</v>
      </c>
      <c r="U938" s="118"/>
      <c r="V938" s="118"/>
      <c r="W938" s="133" t="str">
        <f>VLOOKUP(TRIM(X938),X10:Y88,2,FALSE)</f>
        <v>Puneet</v>
      </c>
      <c r="X938" s="11" t="str">
        <f t="shared" si="33"/>
        <v>6.17</v>
      </c>
      <c r="AA938" s="1">
        <f t="shared" si="32"/>
        <v>21</v>
      </c>
    </row>
    <row r="939" spans="1:27" ht="36.75" customHeight="1">
      <c r="A939" s="119" t="s">
        <v>139</v>
      </c>
      <c r="B939" s="134" t="s">
        <v>57</v>
      </c>
      <c r="C939" s="122" t="s">
        <v>140</v>
      </c>
      <c r="D939" s="122" t="s">
        <v>2383</v>
      </c>
      <c r="E939" s="123" t="s">
        <v>1775</v>
      </c>
      <c r="F939" s="124" t="s">
        <v>167</v>
      </c>
      <c r="G939" s="124" t="s">
        <v>142</v>
      </c>
      <c r="H939" s="124" t="s">
        <v>2953</v>
      </c>
      <c r="I939" s="135" t="s">
        <v>217</v>
      </c>
      <c r="J939" s="129"/>
      <c r="K939" s="128"/>
      <c r="L939" s="129"/>
      <c r="M939" s="128" t="s">
        <v>3485</v>
      </c>
      <c r="N939" s="127"/>
      <c r="O939" s="127" t="s">
        <v>672</v>
      </c>
      <c r="P939" s="127" t="s">
        <v>2924</v>
      </c>
      <c r="Q939" s="131" t="s">
        <v>2954</v>
      </c>
      <c r="R939" s="131" t="s">
        <v>4284</v>
      </c>
      <c r="S939" s="132" t="s">
        <v>4283</v>
      </c>
      <c r="T939" s="136" t="s">
        <v>267</v>
      </c>
      <c r="U939" s="118"/>
      <c r="V939" s="118"/>
      <c r="W939" s="133" t="str">
        <f>VLOOKUP(TRIM(X939),X10:Y88,2,FALSE)</f>
        <v>Puneet</v>
      </c>
      <c r="X939" s="11" t="str">
        <f t="shared" si="33"/>
        <v>6.17</v>
      </c>
      <c r="AA939" s="1">
        <f t="shared" si="32"/>
        <v>5</v>
      </c>
    </row>
    <row r="940" spans="1:27" ht="36.75" customHeight="1">
      <c r="A940" s="119" t="s">
        <v>139</v>
      </c>
      <c r="B940" s="134" t="s">
        <v>57</v>
      </c>
      <c r="C940" s="122" t="s">
        <v>140</v>
      </c>
      <c r="D940" s="122" t="s">
        <v>2383</v>
      </c>
      <c r="E940" s="123" t="s">
        <v>1776</v>
      </c>
      <c r="F940" s="124" t="s">
        <v>21</v>
      </c>
      <c r="G940" s="124" t="s">
        <v>142</v>
      </c>
      <c r="H940" s="124" t="s">
        <v>3433</v>
      </c>
      <c r="I940" s="135" t="s">
        <v>265</v>
      </c>
      <c r="J940" s="129" t="s">
        <v>2923</v>
      </c>
      <c r="K940" s="128"/>
      <c r="L940" s="129"/>
      <c r="M940" s="128" t="s">
        <v>3485</v>
      </c>
      <c r="N940" s="127" t="s">
        <v>170</v>
      </c>
      <c r="O940" s="127" t="s">
        <v>164</v>
      </c>
      <c r="P940" s="127" t="s">
        <v>2924</v>
      </c>
      <c r="Q940" s="131" t="s">
        <v>3942</v>
      </c>
      <c r="R940" s="131" t="s">
        <v>5430</v>
      </c>
      <c r="S940" s="132" t="s">
        <v>145</v>
      </c>
      <c r="T940" s="136" t="s">
        <v>266</v>
      </c>
      <c r="U940" s="118"/>
      <c r="V940" s="118" t="s">
        <v>233</v>
      </c>
      <c r="W940" s="133" t="str">
        <f>VLOOKUP(TRIM(X940),X10:Y88,2,FALSE)</f>
        <v>Puneet</v>
      </c>
      <c r="X940" s="11" t="str">
        <f t="shared" si="33"/>
        <v>6.17</v>
      </c>
      <c r="AA940" s="1">
        <f t="shared" si="32"/>
        <v>8</v>
      </c>
    </row>
    <row r="941" spans="1:27" ht="36.75" customHeight="1">
      <c r="A941" s="119" t="s">
        <v>139</v>
      </c>
      <c r="B941" s="134" t="s">
        <v>57</v>
      </c>
      <c r="C941" s="122" t="s">
        <v>140</v>
      </c>
      <c r="D941" s="122" t="s">
        <v>2383</v>
      </c>
      <c r="E941" s="123" t="s">
        <v>1777</v>
      </c>
      <c r="F941" s="124" t="s">
        <v>21</v>
      </c>
      <c r="G941" s="124" t="s">
        <v>142</v>
      </c>
      <c r="H941" s="124" t="s">
        <v>3435</v>
      </c>
      <c r="I941" s="135" t="s">
        <v>265</v>
      </c>
      <c r="J941" s="129" t="s">
        <v>2923</v>
      </c>
      <c r="K941" s="128"/>
      <c r="L941" s="129"/>
      <c r="M941" s="128" t="s">
        <v>3485</v>
      </c>
      <c r="N941" s="127" t="s">
        <v>170</v>
      </c>
      <c r="O941" s="127" t="s">
        <v>164</v>
      </c>
      <c r="P941" s="127" t="s">
        <v>2924</v>
      </c>
      <c r="Q941" s="131" t="s">
        <v>3941</v>
      </c>
      <c r="R941" s="131" t="s">
        <v>4876</v>
      </c>
      <c r="S941" s="132" t="s">
        <v>4875</v>
      </c>
      <c r="T941" s="136" t="s">
        <v>266</v>
      </c>
      <c r="U941" s="118"/>
      <c r="V941" s="118"/>
      <c r="W941" s="133" t="str">
        <f>VLOOKUP(TRIM(X941),X10:Y88,2,FALSE)</f>
        <v>Puneet</v>
      </c>
      <c r="X941" s="11" t="str">
        <f t="shared" si="33"/>
        <v>6.17</v>
      </c>
      <c r="AA941" s="1">
        <f t="shared" si="32"/>
        <v>8</v>
      </c>
    </row>
    <row r="942" spans="1:27" ht="36.75" customHeight="1">
      <c r="A942" s="119" t="s">
        <v>139</v>
      </c>
      <c r="B942" s="134" t="s">
        <v>57</v>
      </c>
      <c r="C942" s="122" t="s">
        <v>140</v>
      </c>
      <c r="D942" s="122" t="s">
        <v>2383</v>
      </c>
      <c r="E942" s="123" t="s">
        <v>1778</v>
      </c>
      <c r="F942" s="124" t="s">
        <v>21</v>
      </c>
      <c r="G942" s="124" t="s">
        <v>142</v>
      </c>
      <c r="H942" s="124" t="s">
        <v>3041</v>
      </c>
      <c r="I942" s="135" t="s">
        <v>202</v>
      </c>
      <c r="J942" s="129" t="s">
        <v>2923</v>
      </c>
      <c r="K942" s="128"/>
      <c r="L942" s="129"/>
      <c r="M942" s="128" t="s">
        <v>3485</v>
      </c>
      <c r="N942" s="127" t="s">
        <v>170</v>
      </c>
      <c r="O942" s="127" t="s">
        <v>164</v>
      </c>
      <c r="P942" s="127" t="s">
        <v>2924</v>
      </c>
      <c r="Q942" s="131" t="s">
        <v>2926</v>
      </c>
      <c r="R942" s="131" t="s">
        <v>5431</v>
      </c>
      <c r="S942" s="132" t="s">
        <v>145</v>
      </c>
      <c r="T942" s="136" t="s">
        <v>203</v>
      </c>
      <c r="U942" s="118"/>
      <c r="V942" s="118" t="s">
        <v>233</v>
      </c>
      <c r="W942" s="133" t="str">
        <f>VLOOKUP(TRIM(X942),X10:Y88,2,FALSE)</f>
        <v>Puneet</v>
      </c>
      <c r="X942" s="11" t="str">
        <f t="shared" si="33"/>
        <v>6.17</v>
      </c>
      <c r="AA942" s="1">
        <f t="shared" si="32"/>
        <v>21</v>
      </c>
    </row>
    <row r="943" spans="1:27" ht="36.75" customHeight="1">
      <c r="A943" s="119" t="s">
        <v>139</v>
      </c>
      <c r="B943" s="134" t="s">
        <v>57</v>
      </c>
      <c r="C943" s="122" t="s">
        <v>140</v>
      </c>
      <c r="D943" s="122" t="s">
        <v>2383</v>
      </c>
      <c r="E943" s="123" t="s">
        <v>1779</v>
      </c>
      <c r="F943" s="124" t="s">
        <v>167</v>
      </c>
      <c r="G943" s="124" t="s">
        <v>142</v>
      </c>
      <c r="H943" s="124" t="s">
        <v>2953</v>
      </c>
      <c r="I943" s="135" t="s">
        <v>217</v>
      </c>
      <c r="J943" s="129"/>
      <c r="K943" s="128"/>
      <c r="L943" s="129"/>
      <c r="M943" s="128" t="s">
        <v>3485</v>
      </c>
      <c r="N943" s="127"/>
      <c r="O943" s="127" t="s">
        <v>672</v>
      </c>
      <c r="P943" s="127" t="s">
        <v>2924</v>
      </c>
      <c r="Q943" s="131" t="s">
        <v>2954</v>
      </c>
      <c r="R943" s="131" t="s">
        <v>5432</v>
      </c>
      <c r="S943" s="132" t="s">
        <v>145</v>
      </c>
      <c r="T943" s="136" t="s">
        <v>267</v>
      </c>
      <c r="U943" s="118"/>
      <c r="V943" s="118" t="s">
        <v>233</v>
      </c>
      <c r="W943" s="133" t="str">
        <f>VLOOKUP(TRIM(X943),X10:Y88,2,FALSE)</f>
        <v>Puneet</v>
      </c>
      <c r="X943" s="11" t="str">
        <f t="shared" si="33"/>
        <v>6.17</v>
      </c>
      <c r="AA943" s="1">
        <f t="shared" si="32"/>
        <v>5</v>
      </c>
    </row>
    <row r="944" spans="1:27" ht="36.75" customHeight="1">
      <c r="A944" s="119" t="s">
        <v>139</v>
      </c>
      <c r="B944" s="134" t="s">
        <v>57</v>
      </c>
      <c r="C944" s="122" t="s">
        <v>140</v>
      </c>
      <c r="D944" s="122" t="s">
        <v>2383</v>
      </c>
      <c r="E944" s="123" t="s">
        <v>1780</v>
      </c>
      <c r="F944" s="124" t="s">
        <v>21</v>
      </c>
      <c r="G944" s="124" t="s">
        <v>142</v>
      </c>
      <c r="H944" s="124" t="s">
        <v>3040</v>
      </c>
      <c r="I944" s="135" t="s">
        <v>202</v>
      </c>
      <c r="J944" s="129" t="s">
        <v>2923</v>
      </c>
      <c r="K944" s="128"/>
      <c r="L944" s="129"/>
      <c r="M944" s="128" t="s">
        <v>3485</v>
      </c>
      <c r="N944" s="127" t="s">
        <v>170</v>
      </c>
      <c r="O944" s="127" t="s">
        <v>164</v>
      </c>
      <c r="P944" s="127" t="s">
        <v>2924</v>
      </c>
      <c r="Q944" s="131" t="s">
        <v>2925</v>
      </c>
      <c r="R944" s="131" t="s">
        <v>5433</v>
      </c>
      <c r="S944" s="132" t="s">
        <v>145</v>
      </c>
      <c r="T944" s="136" t="s">
        <v>203</v>
      </c>
      <c r="U944" s="118"/>
      <c r="V944" s="118" t="s">
        <v>233</v>
      </c>
      <c r="W944" s="133" t="str">
        <f>VLOOKUP(TRIM(X944),X10:Y88,2,FALSE)</f>
        <v>Puneet</v>
      </c>
      <c r="X944" s="11" t="str">
        <f t="shared" si="33"/>
        <v>6.17</v>
      </c>
      <c r="AA944" s="1">
        <f t="shared" si="32"/>
        <v>21</v>
      </c>
    </row>
    <row r="945" spans="1:27" ht="36.75" customHeight="1">
      <c r="A945" s="119" t="s">
        <v>139</v>
      </c>
      <c r="B945" s="134" t="s">
        <v>57</v>
      </c>
      <c r="C945" s="122" t="s">
        <v>140</v>
      </c>
      <c r="D945" s="122" t="s">
        <v>2383</v>
      </c>
      <c r="E945" s="123" t="s">
        <v>1781</v>
      </c>
      <c r="F945" s="124" t="s">
        <v>21</v>
      </c>
      <c r="G945" s="124" t="s">
        <v>142</v>
      </c>
      <c r="H945" s="124" t="s">
        <v>3432</v>
      </c>
      <c r="I945" s="135" t="s">
        <v>265</v>
      </c>
      <c r="J945" s="129" t="s">
        <v>2923</v>
      </c>
      <c r="K945" s="128"/>
      <c r="L945" s="129"/>
      <c r="M945" s="128" t="s">
        <v>3485</v>
      </c>
      <c r="N945" s="127" t="s">
        <v>170</v>
      </c>
      <c r="O945" s="127" t="s">
        <v>164</v>
      </c>
      <c r="P945" s="127" t="s">
        <v>2924</v>
      </c>
      <c r="Q945" s="131" t="s">
        <v>3940</v>
      </c>
      <c r="R945" s="131" t="s">
        <v>5434</v>
      </c>
      <c r="S945" s="132" t="s">
        <v>145</v>
      </c>
      <c r="T945" s="136" t="s">
        <v>266</v>
      </c>
      <c r="U945" s="118"/>
      <c r="V945" s="118" t="s">
        <v>233</v>
      </c>
      <c r="W945" s="133" t="str">
        <f>VLOOKUP(TRIM(X945),X10:Y88,2,FALSE)</f>
        <v>Puneet</v>
      </c>
      <c r="X945" s="11" t="str">
        <f t="shared" si="33"/>
        <v>6.17</v>
      </c>
      <c r="AA945" s="1">
        <f t="shared" si="32"/>
        <v>8</v>
      </c>
    </row>
    <row r="946" spans="1:27" ht="36.75" customHeight="1">
      <c r="A946" s="119" t="s">
        <v>139</v>
      </c>
      <c r="B946" s="134" t="s">
        <v>57</v>
      </c>
      <c r="C946" s="122" t="s">
        <v>140</v>
      </c>
      <c r="D946" s="122" t="s">
        <v>288</v>
      </c>
      <c r="E946" s="123" t="s">
        <v>1782</v>
      </c>
      <c r="F946" s="124" t="s">
        <v>21</v>
      </c>
      <c r="G946" s="124" t="s">
        <v>142</v>
      </c>
      <c r="H946" s="124" t="s">
        <v>2765</v>
      </c>
      <c r="I946" s="135" t="s">
        <v>184</v>
      </c>
      <c r="J946" s="129" t="s">
        <v>2639</v>
      </c>
      <c r="K946" s="128"/>
      <c r="L946" s="129"/>
      <c r="M946" s="128" t="s">
        <v>3485</v>
      </c>
      <c r="N946" s="127" t="s">
        <v>170</v>
      </c>
      <c r="O946" s="127" t="s">
        <v>164</v>
      </c>
      <c r="P946" s="127" t="s">
        <v>2640</v>
      </c>
      <c r="Q946" s="131" t="s">
        <v>2680</v>
      </c>
      <c r="R946" s="131" t="s">
        <v>5435</v>
      </c>
      <c r="S946" s="132" t="s">
        <v>145</v>
      </c>
      <c r="T946" s="136" t="s">
        <v>183</v>
      </c>
      <c r="U946" s="118"/>
      <c r="V946" s="118" t="s">
        <v>233</v>
      </c>
      <c r="W946" s="133" t="str">
        <f>VLOOKUP(TRIM(X946),X10:Y88,2,FALSE)</f>
        <v>Puneet</v>
      </c>
      <c r="X946" s="11" t="str">
        <f t="shared" si="33"/>
        <v>6.11</v>
      </c>
      <c r="AA946" s="1">
        <f t="shared" si="32"/>
        <v>17</v>
      </c>
    </row>
    <row r="947" spans="1:27" ht="36.75" customHeight="1">
      <c r="A947" s="119" t="s">
        <v>139</v>
      </c>
      <c r="B947" s="134" t="s">
        <v>57</v>
      </c>
      <c r="C947" s="122" t="s">
        <v>140</v>
      </c>
      <c r="D947" s="122" t="s">
        <v>288</v>
      </c>
      <c r="E947" s="123" t="s">
        <v>1783</v>
      </c>
      <c r="F947" s="124" t="s">
        <v>21</v>
      </c>
      <c r="G947" s="124" t="s">
        <v>142</v>
      </c>
      <c r="H947" s="124" t="s">
        <v>2763</v>
      </c>
      <c r="I947" s="135" t="s">
        <v>184</v>
      </c>
      <c r="J947" s="129" t="s">
        <v>2639</v>
      </c>
      <c r="K947" s="128"/>
      <c r="L947" s="129"/>
      <c r="M947" s="128" t="s">
        <v>3485</v>
      </c>
      <c r="N947" s="127" t="s">
        <v>170</v>
      </c>
      <c r="O947" s="127" t="s">
        <v>164</v>
      </c>
      <c r="P947" s="127" t="s">
        <v>2640</v>
      </c>
      <c r="Q947" s="131" t="s">
        <v>2678</v>
      </c>
      <c r="R947" s="131" t="s">
        <v>5047</v>
      </c>
      <c r="S947" s="132" t="s">
        <v>5046</v>
      </c>
      <c r="T947" s="136" t="s">
        <v>183</v>
      </c>
      <c r="U947" s="118"/>
      <c r="V947" s="118"/>
      <c r="W947" s="133" t="str">
        <f>VLOOKUP(TRIM(X947),X10:Y88,2,FALSE)</f>
        <v>Puneet</v>
      </c>
      <c r="X947" s="11" t="str">
        <f t="shared" si="33"/>
        <v>6.11</v>
      </c>
      <c r="AA947" s="1">
        <f t="shared" si="32"/>
        <v>17</v>
      </c>
    </row>
    <row r="948" spans="1:27" ht="36.75" customHeight="1">
      <c r="A948" s="119" t="s">
        <v>139</v>
      </c>
      <c r="B948" s="134" t="s">
        <v>57</v>
      </c>
      <c r="C948" s="122" t="s">
        <v>140</v>
      </c>
      <c r="D948" s="122" t="s">
        <v>288</v>
      </c>
      <c r="E948" s="123" t="s">
        <v>1784</v>
      </c>
      <c r="F948" s="124" t="s">
        <v>21</v>
      </c>
      <c r="G948" s="124" t="s">
        <v>142</v>
      </c>
      <c r="H948" s="124" t="s">
        <v>2764</v>
      </c>
      <c r="I948" s="135" t="s">
        <v>184</v>
      </c>
      <c r="J948" s="129" t="s">
        <v>2639</v>
      </c>
      <c r="K948" s="128"/>
      <c r="L948" s="129"/>
      <c r="M948" s="128" t="s">
        <v>3485</v>
      </c>
      <c r="N948" s="127" t="s">
        <v>170</v>
      </c>
      <c r="O948" s="127" t="s">
        <v>164</v>
      </c>
      <c r="P948" s="127" t="s">
        <v>2640</v>
      </c>
      <c r="Q948" s="131" t="s">
        <v>2679</v>
      </c>
      <c r="R948" s="131" t="s">
        <v>5049</v>
      </c>
      <c r="S948" s="132" t="s">
        <v>5048</v>
      </c>
      <c r="T948" s="136" t="s">
        <v>183</v>
      </c>
      <c r="U948" s="118"/>
      <c r="V948" s="118"/>
      <c r="W948" s="133" t="str">
        <f>VLOOKUP(TRIM(X948),X10:Y88,2,FALSE)</f>
        <v>Puneet</v>
      </c>
      <c r="X948" s="11" t="str">
        <f t="shared" si="33"/>
        <v>6.11</v>
      </c>
      <c r="AA948" s="1">
        <f t="shared" si="32"/>
        <v>17</v>
      </c>
    </row>
    <row r="949" spans="1:27" ht="36.75" customHeight="1">
      <c r="A949" s="119" t="s">
        <v>139</v>
      </c>
      <c r="B949" s="134" t="s">
        <v>57</v>
      </c>
      <c r="C949" s="122" t="s">
        <v>140</v>
      </c>
      <c r="D949" s="122" t="s">
        <v>288</v>
      </c>
      <c r="E949" s="123" t="s">
        <v>1785</v>
      </c>
      <c r="F949" s="124" t="s">
        <v>21</v>
      </c>
      <c r="G949" s="124" t="s">
        <v>142</v>
      </c>
      <c r="H949" s="124" t="s">
        <v>2762</v>
      </c>
      <c r="I949" s="135" t="s">
        <v>184</v>
      </c>
      <c r="J949" s="129" t="s">
        <v>2639</v>
      </c>
      <c r="K949" s="128"/>
      <c r="L949" s="129"/>
      <c r="M949" s="128" t="s">
        <v>3485</v>
      </c>
      <c r="N949" s="127" t="s">
        <v>170</v>
      </c>
      <c r="O949" s="127" t="s">
        <v>164</v>
      </c>
      <c r="P949" s="127" t="s">
        <v>2640</v>
      </c>
      <c r="Q949" s="131" t="s">
        <v>2677</v>
      </c>
      <c r="R949" s="131" t="s">
        <v>5053</v>
      </c>
      <c r="S949" s="132" t="s">
        <v>5052</v>
      </c>
      <c r="T949" s="136" t="s">
        <v>183</v>
      </c>
      <c r="U949" s="118"/>
      <c r="V949" s="118"/>
      <c r="W949" s="133" t="str">
        <f>VLOOKUP(TRIM(X949),X10:Y88,2,FALSE)</f>
        <v>Puneet</v>
      </c>
      <c r="X949" s="11" t="str">
        <f t="shared" si="33"/>
        <v>6.11</v>
      </c>
      <c r="AA949" s="1">
        <f t="shared" si="32"/>
        <v>17</v>
      </c>
    </row>
    <row r="950" spans="1:27" ht="36.75" customHeight="1">
      <c r="A950" s="119" t="s">
        <v>139</v>
      </c>
      <c r="B950" s="134" t="s">
        <v>57</v>
      </c>
      <c r="C950" s="122" t="s">
        <v>140</v>
      </c>
      <c r="D950" s="122" t="s">
        <v>288</v>
      </c>
      <c r="E950" s="123" t="s">
        <v>1786</v>
      </c>
      <c r="F950" s="124" t="s">
        <v>21</v>
      </c>
      <c r="G950" s="124" t="s">
        <v>142</v>
      </c>
      <c r="H950" s="124" t="s">
        <v>2766</v>
      </c>
      <c r="I950" s="135" t="s">
        <v>176</v>
      </c>
      <c r="J950" s="129" t="s">
        <v>2639</v>
      </c>
      <c r="K950" s="128"/>
      <c r="L950" s="129"/>
      <c r="M950" s="128" t="s">
        <v>3485</v>
      </c>
      <c r="N950" s="127" t="s">
        <v>2681</v>
      </c>
      <c r="O950" s="127" t="s">
        <v>164</v>
      </c>
      <c r="P950" s="127" t="s">
        <v>2640</v>
      </c>
      <c r="Q950" s="131" t="s">
        <v>2682</v>
      </c>
      <c r="R950" s="131" t="s">
        <v>5057</v>
      </c>
      <c r="S950" s="132" t="s">
        <v>5056</v>
      </c>
      <c r="T950" s="136" t="s">
        <v>447</v>
      </c>
      <c r="U950" s="118"/>
      <c r="V950" s="118"/>
      <c r="W950" s="133" t="str">
        <f>VLOOKUP(TRIM(X950),X10:Y88,2,FALSE)</f>
        <v>Puneet</v>
      </c>
      <c r="X950" s="11" t="str">
        <f t="shared" si="33"/>
        <v>6.11</v>
      </c>
      <c r="AA950" s="1">
        <f t="shared" si="32"/>
        <v>12</v>
      </c>
    </row>
    <row r="951" spans="1:27" ht="36.75" customHeight="1">
      <c r="A951" s="119" t="s">
        <v>139</v>
      </c>
      <c r="B951" s="134" t="s">
        <v>57</v>
      </c>
      <c r="C951" s="122" t="s">
        <v>140</v>
      </c>
      <c r="D951" s="122" t="s">
        <v>288</v>
      </c>
      <c r="E951" s="123" t="s">
        <v>1787</v>
      </c>
      <c r="F951" s="124" t="s">
        <v>21</v>
      </c>
      <c r="G951" s="124" t="s">
        <v>142</v>
      </c>
      <c r="H951" s="124" t="s">
        <v>3348</v>
      </c>
      <c r="I951" s="135" t="s">
        <v>249</v>
      </c>
      <c r="J951" s="129" t="s">
        <v>2639</v>
      </c>
      <c r="K951" s="128"/>
      <c r="L951" s="129"/>
      <c r="M951" s="128" t="s">
        <v>3485</v>
      </c>
      <c r="N951" s="127" t="s">
        <v>170</v>
      </c>
      <c r="O951" s="127" t="s">
        <v>164</v>
      </c>
      <c r="P951" s="127" t="s">
        <v>2640</v>
      </c>
      <c r="Q951" s="131" t="s">
        <v>3307</v>
      </c>
      <c r="R951" s="131" t="s">
        <v>5436</v>
      </c>
      <c r="S951" s="132" t="s">
        <v>145</v>
      </c>
      <c r="T951" s="136" t="s">
        <v>261</v>
      </c>
      <c r="U951" s="118"/>
      <c r="V951" s="118" t="s">
        <v>233</v>
      </c>
      <c r="W951" s="133" t="str">
        <f>VLOOKUP(TRIM(X951),X10:Y88,2,FALSE)</f>
        <v>Puneet</v>
      </c>
      <c r="X951" s="11" t="str">
        <f t="shared" si="33"/>
        <v>6.11</v>
      </c>
      <c r="AA951" s="1">
        <f t="shared" si="32"/>
        <v>4</v>
      </c>
    </row>
    <row r="952" spans="1:27" ht="36.75" customHeight="1">
      <c r="A952" s="119" t="s">
        <v>139</v>
      </c>
      <c r="B952" s="134" t="s">
        <v>57</v>
      </c>
      <c r="C952" s="122" t="s">
        <v>140</v>
      </c>
      <c r="D952" s="122" t="s">
        <v>288</v>
      </c>
      <c r="E952" s="123" t="s">
        <v>1788</v>
      </c>
      <c r="F952" s="124" t="s">
        <v>21</v>
      </c>
      <c r="G952" s="124" t="s">
        <v>142</v>
      </c>
      <c r="H952" s="124" t="s">
        <v>2707</v>
      </c>
      <c r="I952" s="135" t="s">
        <v>184</v>
      </c>
      <c r="J952" s="129" t="s">
        <v>2639</v>
      </c>
      <c r="K952" s="128"/>
      <c r="L952" s="129"/>
      <c r="M952" s="128" t="s">
        <v>3485</v>
      </c>
      <c r="N952" s="127" t="s">
        <v>170</v>
      </c>
      <c r="O952" s="127" t="s">
        <v>164</v>
      </c>
      <c r="P952" s="127" t="s">
        <v>2640</v>
      </c>
      <c r="Q952" s="131" t="s">
        <v>2641</v>
      </c>
      <c r="R952" s="131" t="s">
        <v>5055</v>
      </c>
      <c r="S952" s="132" t="s">
        <v>5054</v>
      </c>
      <c r="T952" s="136" t="s">
        <v>183</v>
      </c>
      <c r="U952" s="118"/>
      <c r="V952" s="118"/>
      <c r="W952" s="133" t="str">
        <f>VLOOKUP(TRIM(X952),X10:Y88,2,FALSE)</f>
        <v>Puneet</v>
      </c>
      <c r="X952" s="11" t="str">
        <f t="shared" si="33"/>
        <v>6.11</v>
      </c>
      <c r="AA952" s="1">
        <f t="shared" si="32"/>
        <v>17</v>
      </c>
    </row>
    <row r="953" spans="1:27" ht="36.75" customHeight="1">
      <c r="A953" s="119" t="s">
        <v>139</v>
      </c>
      <c r="B953" s="134" t="s">
        <v>57</v>
      </c>
      <c r="C953" s="122" t="s">
        <v>140</v>
      </c>
      <c r="D953" s="122" t="s">
        <v>108</v>
      </c>
      <c r="E953" s="123" t="s">
        <v>1789</v>
      </c>
      <c r="F953" s="124" t="s">
        <v>20</v>
      </c>
      <c r="G953" s="124" t="s">
        <v>142</v>
      </c>
      <c r="H953" s="124" t="s">
        <v>5666</v>
      </c>
      <c r="I953" s="135" t="s">
        <v>280</v>
      </c>
      <c r="J953" s="129"/>
      <c r="K953" s="128"/>
      <c r="L953" s="129"/>
      <c r="M953" s="128" t="s">
        <v>3485</v>
      </c>
      <c r="N953" s="127"/>
      <c r="O953" s="127" t="s">
        <v>164</v>
      </c>
      <c r="P953" s="127"/>
      <c r="Q953" s="131" t="s">
        <v>5673</v>
      </c>
      <c r="R953" s="131" t="s">
        <v>5437</v>
      </c>
      <c r="S953" s="132" t="s">
        <v>145</v>
      </c>
      <c r="T953" s="136" t="s">
        <v>267</v>
      </c>
      <c r="U953" s="118"/>
      <c r="V953" s="118" t="s">
        <v>233</v>
      </c>
      <c r="W953" s="133" t="str">
        <f>VLOOKUP(TRIM(X953),X10:Y88,2,FALSE)</f>
        <v>Puneet</v>
      </c>
      <c r="X953" s="11" t="str">
        <f t="shared" si="33"/>
        <v>6.5.8</v>
      </c>
      <c r="AA953" s="1">
        <f t="shared" si="32"/>
        <v>6</v>
      </c>
    </row>
    <row r="954" spans="1:27" ht="36.75" customHeight="1">
      <c r="A954" s="119" t="s">
        <v>139</v>
      </c>
      <c r="B954" s="134" t="s">
        <v>57</v>
      </c>
      <c r="C954" s="122" t="s">
        <v>140</v>
      </c>
      <c r="D954" s="122" t="s">
        <v>108</v>
      </c>
      <c r="E954" s="123" t="s">
        <v>1790</v>
      </c>
      <c r="F954" s="124" t="s">
        <v>270</v>
      </c>
      <c r="G954" s="124" t="s">
        <v>142</v>
      </c>
      <c r="H954" s="124" t="s">
        <v>2757</v>
      </c>
      <c r="I954" s="135" t="s">
        <v>214</v>
      </c>
      <c r="J954" s="129" t="s">
        <v>180</v>
      </c>
      <c r="K954" s="128">
        <v>0</v>
      </c>
      <c r="L954" s="129"/>
      <c r="M954" s="128" t="s">
        <v>3485</v>
      </c>
      <c r="N954" s="127" t="s">
        <v>444</v>
      </c>
      <c r="O954" s="127" t="s">
        <v>164</v>
      </c>
      <c r="P954" s="127" t="s">
        <v>178</v>
      </c>
      <c r="Q954" s="131" t="s">
        <v>3626</v>
      </c>
      <c r="R954" s="131" t="s">
        <v>5438</v>
      </c>
      <c r="S954" s="132" t="s">
        <v>145</v>
      </c>
      <c r="T954" s="136" t="s">
        <v>215</v>
      </c>
      <c r="U954" s="118"/>
      <c r="V954" s="118" t="s">
        <v>233</v>
      </c>
      <c r="W954" s="133" t="str">
        <f>VLOOKUP(TRIM(X954),X10:Y88,2,FALSE)</f>
        <v>Puneet</v>
      </c>
      <c r="X954" s="11" t="str">
        <f t="shared" si="33"/>
        <v>6.5.8</v>
      </c>
      <c r="AA954" s="1">
        <f t="shared" si="32"/>
        <v>8</v>
      </c>
    </row>
    <row r="955" spans="1:27" ht="36.75" customHeight="1">
      <c r="A955" s="119" t="s">
        <v>139</v>
      </c>
      <c r="B955" s="134" t="s">
        <v>57</v>
      </c>
      <c r="C955" s="122" t="s">
        <v>140</v>
      </c>
      <c r="D955" s="122" t="s">
        <v>108</v>
      </c>
      <c r="E955" s="123" t="s">
        <v>1791</v>
      </c>
      <c r="F955" s="124" t="s">
        <v>270</v>
      </c>
      <c r="G955" s="124" t="s">
        <v>142</v>
      </c>
      <c r="H955" s="124" t="s">
        <v>3424</v>
      </c>
      <c r="I955" s="135" t="s">
        <v>176</v>
      </c>
      <c r="J955" s="129" t="s">
        <v>180</v>
      </c>
      <c r="K955" s="128">
        <v>0</v>
      </c>
      <c r="L955" s="129"/>
      <c r="M955" s="128" t="s">
        <v>3485</v>
      </c>
      <c r="N955" s="127" t="s">
        <v>444</v>
      </c>
      <c r="O955" s="127" t="s">
        <v>164</v>
      </c>
      <c r="P955" s="127" t="s">
        <v>178</v>
      </c>
      <c r="Q955" s="131" t="s">
        <v>3898</v>
      </c>
      <c r="R955" s="131" t="s">
        <v>4966</v>
      </c>
      <c r="S955" s="137" t="s">
        <v>149</v>
      </c>
      <c r="T955" s="136" t="s">
        <v>314</v>
      </c>
      <c r="U955" s="118"/>
      <c r="V955" s="118"/>
      <c r="W955" s="133" t="str">
        <f>VLOOKUP(TRIM(X955),X10:Y88,2,FALSE)</f>
        <v>Puneet</v>
      </c>
      <c r="X955" s="11" t="str">
        <f t="shared" si="33"/>
        <v>6.5.8</v>
      </c>
      <c r="AA955" s="1">
        <f t="shared" si="32"/>
        <v>12</v>
      </c>
    </row>
    <row r="956" spans="1:27" ht="36.75" customHeight="1">
      <c r="A956" s="119" t="s">
        <v>139</v>
      </c>
      <c r="B956" s="134" t="s">
        <v>57</v>
      </c>
      <c r="C956" s="122" t="s">
        <v>140</v>
      </c>
      <c r="D956" s="122" t="s">
        <v>108</v>
      </c>
      <c r="E956" s="123" t="s">
        <v>1792</v>
      </c>
      <c r="F956" s="124" t="s">
        <v>270</v>
      </c>
      <c r="G956" s="124" t="s">
        <v>142</v>
      </c>
      <c r="H956" s="124" t="s">
        <v>2863</v>
      </c>
      <c r="I956" s="135" t="s">
        <v>181</v>
      </c>
      <c r="J956" s="129" t="s">
        <v>180</v>
      </c>
      <c r="K956" s="128">
        <v>0</v>
      </c>
      <c r="L956" s="129"/>
      <c r="M956" s="128" t="s">
        <v>186</v>
      </c>
      <c r="N956" s="127" t="s">
        <v>444</v>
      </c>
      <c r="O956" s="127" t="s">
        <v>164</v>
      </c>
      <c r="P956" s="127" t="s">
        <v>178</v>
      </c>
      <c r="Q956" s="131" t="s">
        <v>3675</v>
      </c>
      <c r="R956" s="131" t="s">
        <v>4976</v>
      </c>
      <c r="S956" s="132" t="s">
        <v>4975</v>
      </c>
      <c r="T956" s="136" t="s">
        <v>194</v>
      </c>
      <c r="U956" s="118"/>
      <c r="V956" s="118"/>
      <c r="W956" s="133" t="str">
        <f>VLOOKUP(TRIM(X956),X10:Y88,2,FALSE)</f>
        <v>Puneet</v>
      </c>
      <c r="X956" s="11" t="str">
        <f t="shared" si="33"/>
        <v>6.5.8</v>
      </c>
      <c r="AA956" s="1">
        <f t="shared" si="32"/>
        <v>14</v>
      </c>
    </row>
    <row r="957" spans="1:27" ht="36.75" customHeight="1">
      <c r="A957" s="119" t="s">
        <v>139</v>
      </c>
      <c r="B957" s="134" t="s">
        <v>57</v>
      </c>
      <c r="C957" s="122" t="s">
        <v>140</v>
      </c>
      <c r="D957" s="122" t="s">
        <v>108</v>
      </c>
      <c r="E957" s="123" t="s">
        <v>1793</v>
      </c>
      <c r="F957" s="124" t="s">
        <v>270</v>
      </c>
      <c r="G957" s="124" t="s">
        <v>142</v>
      </c>
      <c r="H957" s="124" t="s">
        <v>3468</v>
      </c>
      <c r="I957" s="135" t="s">
        <v>176</v>
      </c>
      <c r="J957" s="129" t="s">
        <v>180</v>
      </c>
      <c r="K957" s="128">
        <v>0</v>
      </c>
      <c r="L957" s="129"/>
      <c r="M957" s="128" t="s">
        <v>186</v>
      </c>
      <c r="N957" s="127" t="s">
        <v>444</v>
      </c>
      <c r="O957" s="127" t="s">
        <v>164</v>
      </c>
      <c r="P957" s="127" t="s">
        <v>178</v>
      </c>
      <c r="Q957" s="131" t="s">
        <v>3917</v>
      </c>
      <c r="R957" s="131" t="s">
        <v>5614</v>
      </c>
      <c r="S957" s="132" t="s">
        <v>173</v>
      </c>
      <c r="T957" s="136" t="s">
        <v>174</v>
      </c>
      <c r="U957" s="118"/>
      <c r="V957" s="118" t="s">
        <v>4668</v>
      </c>
      <c r="W957" s="133" t="str">
        <f>VLOOKUP(TRIM(X957),X10:Y88,2,FALSE)</f>
        <v>Puneet</v>
      </c>
      <c r="X957" s="11" t="str">
        <f t="shared" si="33"/>
        <v>6.5.8</v>
      </c>
      <c r="AA957" s="1">
        <f t="shared" si="32"/>
        <v>12</v>
      </c>
    </row>
    <row r="958" spans="1:27" ht="36.75" customHeight="1">
      <c r="A958" s="119" t="s">
        <v>139</v>
      </c>
      <c r="B958" s="134" t="s">
        <v>57</v>
      </c>
      <c r="C958" s="122" t="s">
        <v>140</v>
      </c>
      <c r="D958" s="122" t="s">
        <v>108</v>
      </c>
      <c r="E958" s="123" t="s">
        <v>1794</v>
      </c>
      <c r="F958" s="124" t="s">
        <v>270</v>
      </c>
      <c r="G958" s="124" t="s">
        <v>142</v>
      </c>
      <c r="H958" s="124" t="s">
        <v>2773</v>
      </c>
      <c r="I958" s="135" t="s">
        <v>214</v>
      </c>
      <c r="J958" s="129" t="s">
        <v>180</v>
      </c>
      <c r="K958" s="128">
        <v>0</v>
      </c>
      <c r="L958" s="129"/>
      <c r="M958" s="128" t="s">
        <v>3485</v>
      </c>
      <c r="N958" s="127" t="s">
        <v>444</v>
      </c>
      <c r="O958" s="127" t="s">
        <v>164</v>
      </c>
      <c r="P958" s="127" t="s">
        <v>178</v>
      </c>
      <c r="Q958" s="131" t="s">
        <v>3638</v>
      </c>
      <c r="R958" s="131" t="s">
        <v>5439</v>
      </c>
      <c r="S958" s="132" t="s">
        <v>145</v>
      </c>
      <c r="T958" s="136" t="s">
        <v>215</v>
      </c>
      <c r="U958" s="118"/>
      <c r="V958" s="118" t="s">
        <v>233</v>
      </c>
      <c r="W958" s="133" t="str">
        <f>VLOOKUP(TRIM(X958),X10:Y88,2,FALSE)</f>
        <v>Puneet</v>
      </c>
      <c r="X958" s="11" t="str">
        <f t="shared" si="33"/>
        <v>6.5.8</v>
      </c>
      <c r="AA958" s="1">
        <f t="shared" si="32"/>
        <v>8</v>
      </c>
    </row>
    <row r="959" spans="1:27" ht="36.75" customHeight="1">
      <c r="A959" s="119" t="s">
        <v>139</v>
      </c>
      <c r="B959" s="134" t="s">
        <v>57</v>
      </c>
      <c r="C959" s="122" t="s">
        <v>140</v>
      </c>
      <c r="D959" s="122" t="s">
        <v>108</v>
      </c>
      <c r="E959" s="123" t="s">
        <v>1795</v>
      </c>
      <c r="F959" s="124" t="s">
        <v>270</v>
      </c>
      <c r="G959" s="124" t="s">
        <v>142</v>
      </c>
      <c r="H959" s="124" t="s">
        <v>3089</v>
      </c>
      <c r="I959" s="135" t="s">
        <v>2963</v>
      </c>
      <c r="J959" s="129" t="s">
        <v>169</v>
      </c>
      <c r="K959" s="128">
        <v>0</v>
      </c>
      <c r="L959" s="129"/>
      <c r="M959" s="128" t="s">
        <v>3485</v>
      </c>
      <c r="N959" s="127" t="s">
        <v>444</v>
      </c>
      <c r="O959" s="127" t="s">
        <v>164</v>
      </c>
      <c r="P959" s="127" t="s">
        <v>178</v>
      </c>
      <c r="Q959" s="131" t="s">
        <v>3956</v>
      </c>
      <c r="R959" s="131" t="s">
        <v>4978</v>
      </c>
      <c r="S959" s="132" t="s">
        <v>4977</v>
      </c>
      <c r="T959" s="136" t="s">
        <v>629</v>
      </c>
      <c r="U959" s="118"/>
      <c r="V959" s="118"/>
      <c r="W959" s="133" t="str">
        <f>VLOOKUP(TRIM(X959),X10:Y88,2,FALSE)</f>
        <v>Puneet</v>
      </c>
      <c r="X959" s="11" t="str">
        <f t="shared" si="33"/>
        <v>6.5.8</v>
      </c>
      <c r="AA959" s="1">
        <f t="shared" si="32"/>
        <v>43</v>
      </c>
    </row>
    <row r="960" spans="1:27" ht="36.75" customHeight="1">
      <c r="A960" s="119" t="s">
        <v>139</v>
      </c>
      <c r="B960" s="134" t="s">
        <v>57</v>
      </c>
      <c r="C960" s="122" t="s">
        <v>140</v>
      </c>
      <c r="D960" s="122" t="s">
        <v>108</v>
      </c>
      <c r="E960" s="123" t="s">
        <v>1796</v>
      </c>
      <c r="F960" s="124" t="s">
        <v>270</v>
      </c>
      <c r="G960" s="124" t="s">
        <v>142</v>
      </c>
      <c r="H960" s="124" t="s">
        <v>3090</v>
      </c>
      <c r="I960" s="135" t="s">
        <v>2963</v>
      </c>
      <c r="J960" s="129" t="s">
        <v>169</v>
      </c>
      <c r="K960" s="128">
        <v>0</v>
      </c>
      <c r="L960" s="129"/>
      <c r="M960" s="128" t="s">
        <v>3485</v>
      </c>
      <c r="N960" s="127" t="s">
        <v>444</v>
      </c>
      <c r="O960" s="127" t="s">
        <v>164</v>
      </c>
      <c r="P960" s="127" t="s">
        <v>178</v>
      </c>
      <c r="Q960" s="131" t="s">
        <v>3957</v>
      </c>
      <c r="R960" s="131" t="s">
        <v>5440</v>
      </c>
      <c r="S960" s="132" t="s">
        <v>145</v>
      </c>
      <c r="T960" s="136" t="s">
        <v>629</v>
      </c>
      <c r="U960" s="118"/>
      <c r="V960" s="118" t="s">
        <v>233</v>
      </c>
      <c r="W960" s="133" t="str">
        <f>VLOOKUP(TRIM(X960),X10:Y88,2,FALSE)</f>
        <v>Puneet</v>
      </c>
      <c r="X960" s="11" t="str">
        <f t="shared" si="33"/>
        <v>6.5.8</v>
      </c>
      <c r="AA960" s="1">
        <f t="shared" si="32"/>
        <v>43</v>
      </c>
    </row>
    <row r="961" spans="1:27" ht="36.75" customHeight="1">
      <c r="A961" s="119" t="s">
        <v>139</v>
      </c>
      <c r="B961" s="134" t="s">
        <v>57</v>
      </c>
      <c r="C961" s="122" t="s">
        <v>140</v>
      </c>
      <c r="D961" s="122" t="s">
        <v>108</v>
      </c>
      <c r="E961" s="123" t="s">
        <v>1797</v>
      </c>
      <c r="F961" s="124" t="s">
        <v>175</v>
      </c>
      <c r="G961" s="124" t="s">
        <v>142</v>
      </c>
      <c r="H961" s="124" t="s">
        <v>4969</v>
      </c>
      <c r="I961" s="135" t="s">
        <v>280</v>
      </c>
      <c r="J961" s="129"/>
      <c r="K961" s="128"/>
      <c r="L961" s="129"/>
      <c r="M961" s="128"/>
      <c r="N961" s="127"/>
      <c r="O961" s="127" t="s">
        <v>51</v>
      </c>
      <c r="P961" s="127" t="s">
        <v>178</v>
      </c>
      <c r="Q961" s="131" t="s">
        <v>4970</v>
      </c>
      <c r="R961" s="131" t="s">
        <v>4968</v>
      </c>
      <c r="S961" s="132" t="s">
        <v>4967</v>
      </c>
      <c r="T961" s="136" t="s">
        <v>666</v>
      </c>
      <c r="U961" s="118"/>
      <c r="V961" s="118"/>
      <c r="W961" s="133" t="str">
        <f>VLOOKUP(TRIM(X961),X10:Y88,2,FALSE)</f>
        <v>Puneet</v>
      </c>
      <c r="X961" s="11" t="str">
        <f t="shared" si="33"/>
        <v>6.5.8</v>
      </c>
      <c r="AA961" s="1">
        <f t="shared" si="32"/>
        <v>6</v>
      </c>
    </row>
    <row r="962" spans="1:27" ht="36.75" customHeight="1">
      <c r="A962" s="119" t="s">
        <v>139</v>
      </c>
      <c r="B962" s="134" t="s">
        <v>57</v>
      </c>
      <c r="C962" s="122" t="s">
        <v>140</v>
      </c>
      <c r="D962" s="122" t="s">
        <v>558</v>
      </c>
      <c r="E962" s="123" t="s">
        <v>1798</v>
      </c>
      <c r="F962" s="124" t="s">
        <v>270</v>
      </c>
      <c r="G962" s="124" t="s">
        <v>142</v>
      </c>
      <c r="H962" s="124" t="s">
        <v>3052</v>
      </c>
      <c r="I962" s="135" t="s">
        <v>5719</v>
      </c>
      <c r="J962" s="129" t="s">
        <v>169</v>
      </c>
      <c r="K962" s="128">
        <v>0</v>
      </c>
      <c r="L962" s="129"/>
      <c r="M962" s="128" t="s">
        <v>186</v>
      </c>
      <c r="N962" s="127" t="s">
        <v>444</v>
      </c>
      <c r="O962" s="127" t="s">
        <v>164</v>
      </c>
      <c r="P962" s="127" t="s">
        <v>178</v>
      </c>
      <c r="Q962" s="131" t="s">
        <v>3743</v>
      </c>
      <c r="R962" s="131" t="s">
        <v>5127</v>
      </c>
      <c r="S962" s="132" t="s">
        <v>5126</v>
      </c>
      <c r="T962" s="136" t="s">
        <v>213</v>
      </c>
      <c r="U962" s="118"/>
      <c r="V962" s="118"/>
      <c r="W962" s="133" t="str">
        <f>VLOOKUP(TRIM(X962),X10:Y88,2,FALSE)</f>
        <v>Puneet</v>
      </c>
      <c r="X962" s="11" t="str">
        <f t="shared" si="33"/>
        <v>6.5.7.5</v>
      </c>
      <c r="AA962" s="1">
        <f t="shared" si="32"/>
        <v>9</v>
      </c>
    </row>
    <row r="963" spans="1:27" ht="36.75" customHeight="1">
      <c r="A963" s="119"/>
      <c r="B963" s="134" t="s">
        <v>57</v>
      </c>
      <c r="C963" s="122" t="s">
        <v>22</v>
      </c>
      <c r="D963" s="122" t="s">
        <v>558</v>
      </c>
      <c r="E963" s="123" t="s">
        <v>1799</v>
      </c>
      <c r="F963" s="124" t="s">
        <v>270</v>
      </c>
      <c r="G963" s="138" t="s">
        <v>142</v>
      </c>
      <c r="H963" s="138" t="s">
        <v>3425</v>
      </c>
      <c r="I963" s="139" t="s">
        <v>214</v>
      </c>
      <c r="J963" s="140" t="s">
        <v>169</v>
      </c>
      <c r="K963" s="141">
        <v>0</v>
      </c>
      <c r="L963" s="140"/>
      <c r="M963" s="141" t="s">
        <v>3485</v>
      </c>
      <c r="N963" s="140" t="s">
        <v>444</v>
      </c>
      <c r="O963" s="140" t="s">
        <v>164</v>
      </c>
      <c r="P963" s="140" t="s">
        <v>178</v>
      </c>
      <c r="Q963" s="142" t="s">
        <v>5129</v>
      </c>
      <c r="R963" s="142" t="s">
        <v>5128</v>
      </c>
      <c r="S963" s="145"/>
      <c r="T963" s="136" t="s">
        <v>215</v>
      </c>
      <c r="U963" s="118"/>
      <c r="V963" s="118"/>
      <c r="W963" s="133" t="str">
        <f>VLOOKUP(TRIM(X963),X10:Y88,2,FALSE)</f>
        <v>Puneet</v>
      </c>
      <c r="X963" s="11" t="str">
        <f t="shared" si="33"/>
        <v>6.5.7.5</v>
      </c>
      <c r="AA963" s="1">
        <f t="shared" si="32"/>
        <v>8</v>
      </c>
    </row>
    <row r="964" spans="1:27" ht="36.75" customHeight="1">
      <c r="A964" s="119" t="s">
        <v>139</v>
      </c>
      <c r="B964" s="134" t="s">
        <v>57</v>
      </c>
      <c r="C964" s="122" t="s">
        <v>140</v>
      </c>
      <c r="D964" s="122" t="s">
        <v>558</v>
      </c>
      <c r="E964" s="123" t="s">
        <v>1800</v>
      </c>
      <c r="F964" s="124" t="s">
        <v>270</v>
      </c>
      <c r="G964" s="124" t="s">
        <v>142</v>
      </c>
      <c r="H964" s="124" t="s">
        <v>3167</v>
      </c>
      <c r="I964" s="135" t="s">
        <v>200</v>
      </c>
      <c r="J964" s="129" t="s">
        <v>169</v>
      </c>
      <c r="K964" s="128">
        <v>0</v>
      </c>
      <c r="L964" s="129"/>
      <c r="M964" s="128" t="s">
        <v>186</v>
      </c>
      <c r="N964" s="127" t="s">
        <v>444</v>
      </c>
      <c r="O964" s="127" t="s">
        <v>164</v>
      </c>
      <c r="P964" s="127" t="s">
        <v>178</v>
      </c>
      <c r="Q964" s="131" t="s">
        <v>3699</v>
      </c>
      <c r="R964" s="131" t="s">
        <v>5441</v>
      </c>
      <c r="S964" s="132" t="s">
        <v>145</v>
      </c>
      <c r="T964" s="136" t="s">
        <v>183</v>
      </c>
      <c r="U964" s="118"/>
      <c r="V964" s="118" t="s">
        <v>233</v>
      </c>
      <c r="W964" s="133" t="str">
        <f>VLOOKUP(TRIM(X964),X10:Y88,2,FALSE)</f>
        <v>Puneet</v>
      </c>
      <c r="X964" s="11" t="str">
        <f t="shared" si="33"/>
        <v>6.5.7.5</v>
      </c>
      <c r="AA964" s="1">
        <f t="shared" si="32"/>
        <v>17</v>
      </c>
    </row>
    <row r="965" spans="1:27" ht="36.75" customHeight="1">
      <c r="A965" s="119"/>
      <c r="B965" s="134" t="s">
        <v>57</v>
      </c>
      <c r="C965" s="122" t="s">
        <v>22</v>
      </c>
      <c r="D965" s="122" t="s">
        <v>558</v>
      </c>
      <c r="E965" s="123" t="s">
        <v>1801</v>
      </c>
      <c r="F965" s="124" t="s">
        <v>270</v>
      </c>
      <c r="G965" s="138" t="s">
        <v>142</v>
      </c>
      <c r="H965" s="138" t="s">
        <v>2792</v>
      </c>
      <c r="I965" s="139" t="s">
        <v>229</v>
      </c>
      <c r="J965" s="140" t="s">
        <v>180</v>
      </c>
      <c r="K965" s="141">
        <v>0</v>
      </c>
      <c r="L965" s="140"/>
      <c r="M965" s="141" t="s">
        <v>206</v>
      </c>
      <c r="N965" s="140" t="s">
        <v>444</v>
      </c>
      <c r="O965" s="140" t="s">
        <v>164</v>
      </c>
      <c r="P965" s="140" t="s">
        <v>178</v>
      </c>
      <c r="Q965" s="142" t="s">
        <v>5134</v>
      </c>
      <c r="R965" s="142" t="s">
        <v>5133</v>
      </c>
      <c r="S965" s="145"/>
      <c r="T965" s="136" t="s">
        <v>272</v>
      </c>
      <c r="U965" s="118"/>
      <c r="V965" s="118"/>
      <c r="W965" s="133" t="str">
        <f>VLOOKUP(TRIM(X965),X10:Y88,2,FALSE)</f>
        <v>Puneet</v>
      </c>
      <c r="X965" s="11" t="str">
        <f t="shared" si="33"/>
        <v>6.5.7.5</v>
      </c>
      <c r="AA965" s="1">
        <f t="shared" si="32"/>
        <v>7</v>
      </c>
    </row>
    <row r="966" spans="1:27" ht="36.75" customHeight="1">
      <c r="A966" s="119" t="s">
        <v>139</v>
      </c>
      <c r="B966" s="134" t="s">
        <v>57</v>
      </c>
      <c r="C966" s="122" t="s">
        <v>140</v>
      </c>
      <c r="D966" s="122" t="s">
        <v>119</v>
      </c>
      <c r="E966" s="123" t="s">
        <v>1802</v>
      </c>
      <c r="F966" s="124" t="s">
        <v>21</v>
      </c>
      <c r="G966" s="124" t="s">
        <v>142</v>
      </c>
      <c r="H966" s="124" t="s">
        <v>3069</v>
      </c>
      <c r="I966" s="135" t="s">
        <v>2946</v>
      </c>
      <c r="J966" s="129" t="s">
        <v>2636</v>
      </c>
      <c r="K966" s="128"/>
      <c r="L966" s="129"/>
      <c r="M966" s="128" t="s">
        <v>3485</v>
      </c>
      <c r="N966" s="127" t="s">
        <v>170</v>
      </c>
      <c r="O966" s="127" t="s">
        <v>672</v>
      </c>
      <c r="P966" s="127" t="s">
        <v>2637</v>
      </c>
      <c r="Q966" s="131" t="s">
        <v>2947</v>
      </c>
      <c r="R966" s="131" t="s">
        <v>4817</v>
      </c>
      <c r="S966" s="132" t="s">
        <v>4816</v>
      </c>
      <c r="T966" s="136" t="s">
        <v>220</v>
      </c>
      <c r="U966" s="118"/>
      <c r="V966" s="118"/>
      <c r="W966" s="133" t="str">
        <f>VLOOKUP(TRIM(X966),X10:Y88,2,FALSE)</f>
        <v>Puneet</v>
      </c>
      <c r="X966" s="11" t="str">
        <f t="shared" si="33"/>
        <v>6.9</v>
      </c>
      <c r="AA966" s="1">
        <f t="shared" si="32"/>
        <v>27</v>
      </c>
    </row>
    <row r="967" spans="1:27" ht="36.75" customHeight="1">
      <c r="A967" s="119" t="s">
        <v>139</v>
      </c>
      <c r="B967" s="134" t="s">
        <v>57</v>
      </c>
      <c r="C967" s="122" t="s">
        <v>140</v>
      </c>
      <c r="D967" s="122" t="s">
        <v>119</v>
      </c>
      <c r="E967" s="123" t="s">
        <v>1803</v>
      </c>
      <c r="F967" s="124" t="s">
        <v>21</v>
      </c>
      <c r="G967" s="124" t="s">
        <v>142</v>
      </c>
      <c r="H967" s="124" t="s">
        <v>3070</v>
      </c>
      <c r="I967" s="135" t="s">
        <v>2948</v>
      </c>
      <c r="J967" s="129" t="s">
        <v>2636</v>
      </c>
      <c r="K967" s="128"/>
      <c r="L967" s="129"/>
      <c r="M967" s="128" t="s">
        <v>3485</v>
      </c>
      <c r="N967" s="127" t="s">
        <v>170</v>
      </c>
      <c r="O967" s="127" t="s">
        <v>672</v>
      </c>
      <c r="P967" s="127" t="s">
        <v>2637</v>
      </c>
      <c r="Q967" s="131" t="s">
        <v>2949</v>
      </c>
      <c r="R967" s="131" t="s">
        <v>4819</v>
      </c>
      <c r="S967" s="132" t="s">
        <v>4818</v>
      </c>
      <c r="T967" s="136" t="s">
        <v>220</v>
      </c>
      <c r="U967" s="118"/>
      <c r="V967" s="118"/>
      <c r="W967" s="133" t="str">
        <f>VLOOKUP(TRIM(X967),X10:Y88,2,FALSE)</f>
        <v>Puneet</v>
      </c>
      <c r="X967" s="11" t="str">
        <f t="shared" si="33"/>
        <v>6.9</v>
      </c>
      <c r="AA967" s="1">
        <f t="shared" si="32"/>
        <v>26</v>
      </c>
    </row>
    <row r="968" spans="1:27" ht="36.75" customHeight="1">
      <c r="A968" s="119" t="s">
        <v>139</v>
      </c>
      <c r="B968" s="134" t="s">
        <v>57</v>
      </c>
      <c r="C968" s="122" t="s">
        <v>140</v>
      </c>
      <c r="D968" s="122" t="s">
        <v>119</v>
      </c>
      <c r="E968" s="123" t="s">
        <v>1804</v>
      </c>
      <c r="F968" s="124" t="s">
        <v>21</v>
      </c>
      <c r="G968" s="124" t="s">
        <v>142</v>
      </c>
      <c r="H968" s="124" t="s">
        <v>3071</v>
      </c>
      <c r="I968" s="135" t="s">
        <v>2946</v>
      </c>
      <c r="J968" s="129" t="s">
        <v>2636</v>
      </c>
      <c r="K968" s="128"/>
      <c r="L968" s="129"/>
      <c r="M968" s="128" t="s">
        <v>3485</v>
      </c>
      <c r="N968" s="127" t="s">
        <v>170</v>
      </c>
      <c r="O968" s="127" t="s">
        <v>672</v>
      </c>
      <c r="P968" s="127" t="s">
        <v>2637</v>
      </c>
      <c r="Q968" s="131" t="s">
        <v>2950</v>
      </c>
      <c r="R968" s="131" t="s">
        <v>5385</v>
      </c>
      <c r="S968" s="132" t="s">
        <v>5389</v>
      </c>
      <c r="T968" s="136" t="s">
        <v>220</v>
      </c>
      <c r="U968" s="118"/>
      <c r="V968" s="118"/>
      <c r="W968" s="133" t="str">
        <f>VLOOKUP(TRIM(X968),X10:Y88,2,FALSE)</f>
        <v>Puneet</v>
      </c>
      <c r="X968" s="11" t="str">
        <f t="shared" si="33"/>
        <v>6.9</v>
      </c>
      <c r="AA968" s="1">
        <f t="shared" si="32"/>
        <v>27</v>
      </c>
    </row>
    <row r="969" spans="1:27" ht="36.75" customHeight="1">
      <c r="A969" s="119"/>
      <c r="B969" s="134" t="s">
        <v>57</v>
      </c>
      <c r="C969" s="122" t="s">
        <v>22</v>
      </c>
      <c r="D969" s="122" t="s">
        <v>119</v>
      </c>
      <c r="E969" s="123" t="s">
        <v>1805</v>
      </c>
      <c r="F969" s="124" t="s">
        <v>21</v>
      </c>
      <c r="G969" s="138" t="s">
        <v>142</v>
      </c>
      <c r="H969" s="138" t="s">
        <v>3072</v>
      </c>
      <c r="I969" s="139" t="s">
        <v>2951</v>
      </c>
      <c r="J969" s="140" t="s">
        <v>2636</v>
      </c>
      <c r="K969" s="141"/>
      <c r="L969" s="140"/>
      <c r="M969" s="141" t="s">
        <v>3485</v>
      </c>
      <c r="N969" s="140" t="s">
        <v>170</v>
      </c>
      <c r="O969" s="140" t="s">
        <v>672</v>
      </c>
      <c r="P969" s="140" t="s">
        <v>2637</v>
      </c>
      <c r="Q969" s="142" t="s">
        <v>4821</v>
      </c>
      <c r="R969" s="142" t="s">
        <v>4822</v>
      </c>
      <c r="S969" s="145"/>
      <c r="T969" s="136" t="s">
        <v>220</v>
      </c>
      <c r="U969" s="118"/>
      <c r="V969" s="118"/>
      <c r="W969" s="133" t="str">
        <f>VLOOKUP(TRIM(X969),X10:Y88,2,FALSE)</f>
        <v>Puneet</v>
      </c>
      <c r="X969" s="11" t="str">
        <f t="shared" si="33"/>
        <v>6.9</v>
      </c>
      <c r="AA969" s="1">
        <f t="shared" si="32"/>
        <v>43</v>
      </c>
    </row>
    <row r="970" spans="1:27" ht="36.75" customHeight="1">
      <c r="A970" s="119" t="s">
        <v>139</v>
      </c>
      <c r="B970" s="134" t="s">
        <v>57</v>
      </c>
      <c r="C970" s="122" t="s">
        <v>140</v>
      </c>
      <c r="D970" s="122" t="s">
        <v>119</v>
      </c>
      <c r="E970" s="123" t="s">
        <v>1806</v>
      </c>
      <c r="F970" s="124" t="s">
        <v>21</v>
      </c>
      <c r="G970" s="124" t="s">
        <v>142</v>
      </c>
      <c r="H970" s="124" t="s">
        <v>3068</v>
      </c>
      <c r="I970" s="135" t="s">
        <v>670</v>
      </c>
      <c r="J970" s="129" t="s">
        <v>2636</v>
      </c>
      <c r="K970" s="128"/>
      <c r="L970" s="129"/>
      <c r="M970" s="128" t="s">
        <v>3485</v>
      </c>
      <c r="N970" s="127" t="s">
        <v>170</v>
      </c>
      <c r="O970" s="127" t="s">
        <v>672</v>
      </c>
      <c r="P970" s="127" t="s">
        <v>2637</v>
      </c>
      <c r="Q970" s="131" t="s">
        <v>2945</v>
      </c>
      <c r="R970" s="131" t="s">
        <v>4826</v>
      </c>
      <c r="S970" s="132" t="s">
        <v>4825</v>
      </c>
      <c r="T970" s="136" t="s">
        <v>220</v>
      </c>
      <c r="U970" s="118"/>
      <c r="V970" s="118"/>
      <c r="W970" s="133" t="str">
        <f>VLOOKUP(TRIM(X970),X10:Y88,2,FALSE)</f>
        <v>Puneet</v>
      </c>
      <c r="X970" s="11" t="str">
        <f t="shared" si="33"/>
        <v>6.9</v>
      </c>
      <c r="AA970" s="1">
        <f t="shared" si="32"/>
        <v>20</v>
      </c>
    </row>
    <row r="971" spans="1:27" ht="36.75" customHeight="1">
      <c r="A971" s="119" t="s">
        <v>139</v>
      </c>
      <c r="B971" s="134" t="s">
        <v>57</v>
      </c>
      <c r="C971" s="122" t="s">
        <v>140</v>
      </c>
      <c r="D971" s="122" t="s">
        <v>119</v>
      </c>
      <c r="E971" s="123" t="s">
        <v>1807</v>
      </c>
      <c r="F971" s="124" t="s">
        <v>21</v>
      </c>
      <c r="G971" s="124" t="s">
        <v>142</v>
      </c>
      <c r="H971" s="124" t="s">
        <v>3370</v>
      </c>
      <c r="I971" s="135" t="s">
        <v>202</v>
      </c>
      <c r="J971" s="129" t="s">
        <v>2636</v>
      </c>
      <c r="K971" s="128"/>
      <c r="L971" s="129"/>
      <c r="M971" s="128" t="s">
        <v>3485</v>
      </c>
      <c r="N971" s="127" t="s">
        <v>170</v>
      </c>
      <c r="O971" s="127" t="s">
        <v>672</v>
      </c>
      <c r="P971" s="127" t="s">
        <v>2637</v>
      </c>
      <c r="Q971" s="131" t="s">
        <v>3936</v>
      </c>
      <c r="R971" s="131" t="s">
        <v>4828</v>
      </c>
      <c r="S971" s="132" t="s">
        <v>4827</v>
      </c>
      <c r="T971" s="136" t="s">
        <v>277</v>
      </c>
      <c r="U971" s="118"/>
      <c r="V971" s="118"/>
      <c r="W971" s="133" t="str">
        <f>VLOOKUP(TRIM(X971),X10:Y88,2,FALSE)</f>
        <v>Puneet</v>
      </c>
      <c r="X971" s="11" t="str">
        <f t="shared" si="33"/>
        <v>6.9</v>
      </c>
      <c r="AA971" s="1">
        <f t="shared" si="32"/>
        <v>21</v>
      </c>
    </row>
    <row r="972" spans="1:27" ht="36.75" customHeight="1">
      <c r="A972" s="119" t="s">
        <v>139</v>
      </c>
      <c r="B972" s="134" t="s">
        <v>57</v>
      </c>
      <c r="C972" s="122" t="s">
        <v>140</v>
      </c>
      <c r="D972" s="122" t="s">
        <v>108</v>
      </c>
      <c r="E972" s="123" t="s">
        <v>1808</v>
      </c>
      <c r="F972" s="124" t="s">
        <v>270</v>
      </c>
      <c r="G972" s="124" t="s">
        <v>142</v>
      </c>
      <c r="H972" s="124" t="s">
        <v>2753</v>
      </c>
      <c r="I972" s="135" t="s">
        <v>5720</v>
      </c>
      <c r="J972" s="129" t="s">
        <v>169</v>
      </c>
      <c r="K972" s="128">
        <v>0</v>
      </c>
      <c r="L972" s="129"/>
      <c r="M972" s="128" t="s">
        <v>3485</v>
      </c>
      <c r="N972" s="127" t="s">
        <v>444</v>
      </c>
      <c r="O972" s="127" t="s">
        <v>164</v>
      </c>
      <c r="P972" s="127" t="s">
        <v>178</v>
      </c>
      <c r="Q972" s="131" t="s">
        <v>3623</v>
      </c>
      <c r="R972" s="131" t="s">
        <v>4930</v>
      </c>
      <c r="S972" s="132" t="s">
        <v>4929</v>
      </c>
      <c r="T972" s="136" t="s">
        <v>215</v>
      </c>
      <c r="U972" s="118"/>
      <c r="V972" s="118"/>
      <c r="W972" s="133" t="str">
        <f>VLOOKUP(TRIM(X972),X10:Y88,2,FALSE)</f>
        <v>Puneet</v>
      </c>
      <c r="X972" s="11" t="str">
        <f t="shared" si="33"/>
        <v>6.5.8</v>
      </c>
      <c r="AA972" s="1">
        <f t="shared" si="32"/>
        <v>49</v>
      </c>
    </row>
    <row r="973" spans="1:27" ht="36.75" customHeight="1">
      <c r="A973" s="119" t="s">
        <v>139</v>
      </c>
      <c r="B973" s="134" t="s">
        <v>57</v>
      </c>
      <c r="C973" s="122" t="s">
        <v>140</v>
      </c>
      <c r="D973" s="122" t="s">
        <v>108</v>
      </c>
      <c r="E973" s="123" t="s">
        <v>1809</v>
      </c>
      <c r="F973" s="124" t="s">
        <v>270</v>
      </c>
      <c r="G973" s="124" t="s">
        <v>142</v>
      </c>
      <c r="H973" s="124" t="s">
        <v>2754</v>
      </c>
      <c r="I973" s="135" t="s">
        <v>5720</v>
      </c>
      <c r="J973" s="129" t="s">
        <v>180</v>
      </c>
      <c r="K973" s="128">
        <v>0</v>
      </c>
      <c r="L973" s="129"/>
      <c r="M973" s="128" t="s">
        <v>3485</v>
      </c>
      <c r="N973" s="127" t="s">
        <v>444</v>
      </c>
      <c r="O973" s="127" t="s">
        <v>164</v>
      </c>
      <c r="P973" s="127" t="s">
        <v>178</v>
      </c>
      <c r="Q973" s="131" t="s">
        <v>3624</v>
      </c>
      <c r="R973" s="131" t="s">
        <v>4932</v>
      </c>
      <c r="S973" s="132" t="s">
        <v>4931</v>
      </c>
      <c r="T973" s="136" t="s">
        <v>215</v>
      </c>
      <c r="U973" s="118"/>
      <c r="V973" s="118"/>
      <c r="W973" s="133" t="str">
        <f>VLOOKUP(TRIM(X973),X10:Y88,2,FALSE)</f>
        <v>Puneet</v>
      </c>
      <c r="X973" s="11" t="str">
        <f t="shared" si="33"/>
        <v>6.5.8</v>
      </c>
      <c r="AA973" s="1">
        <f t="shared" si="32"/>
        <v>49</v>
      </c>
    </row>
    <row r="974" spans="1:27" ht="36.75" customHeight="1">
      <c r="A974" s="119" t="s">
        <v>139</v>
      </c>
      <c r="B974" s="134" t="s">
        <v>57</v>
      </c>
      <c r="C974" s="122" t="s">
        <v>140</v>
      </c>
      <c r="D974" s="122" t="s">
        <v>108</v>
      </c>
      <c r="E974" s="123" t="s">
        <v>1810</v>
      </c>
      <c r="F974" s="124" t="s">
        <v>175</v>
      </c>
      <c r="G974" s="124" t="s">
        <v>142</v>
      </c>
      <c r="H974" s="124" t="s">
        <v>4617</v>
      </c>
      <c r="I974" s="135" t="s">
        <v>280</v>
      </c>
      <c r="J974" s="129"/>
      <c r="K974" s="128"/>
      <c r="L974" s="129"/>
      <c r="M974" s="128"/>
      <c r="N974" s="127"/>
      <c r="O974" s="127" t="s">
        <v>164</v>
      </c>
      <c r="P974" s="127" t="s">
        <v>178</v>
      </c>
      <c r="Q974" s="131" t="s">
        <v>304</v>
      </c>
      <c r="R974" s="131" t="s">
        <v>4934</v>
      </c>
      <c r="S974" s="132" t="s">
        <v>4933</v>
      </c>
      <c r="T974" s="136" t="s">
        <v>267</v>
      </c>
      <c r="U974" s="118"/>
      <c r="V974" s="118"/>
      <c r="W974" s="133" t="str">
        <f>VLOOKUP(TRIM(X974),X10:Y88,2,FALSE)</f>
        <v>Puneet</v>
      </c>
      <c r="X974" s="11" t="str">
        <f t="shared" si="33"/>
        <v>6.5.8</v>
      </c>
      <c r="AA974" s="1">
        <f t="shared" si="32"/>
        <v>6</v>
      </c>
    </row>
    <row r="975" spans="1:27" ht="36.75" customHeight="1">
      <c r="A975" s="119" t="s">
        <v>139</v>
      </c>
      <c r="B975" s="134" t="s">
        <v>57</v>
      </c>
      <c r="C975" s="122" t="s">
        <v>140</v>
      </c>
      <c r="D975" s="122" t="s">
        <v>108</v>
      </c>
      <c r="E975" s="123" t="s">
        <v>1811</v>
      </c>
      <c r="F975" s="124" t="s">
        <v>270</v>
      </c>
      <c r="G975" s="124" t="s">
        <v>142</v>
      </c>
      <c r="H975" s="124" t="s">
        <v>2859</v>
      </c>
      <c r="I975" s="135" t="s">
        <v>5721</v>
      </c>
      <c r="J975" s="129" t="s">
        <v>169</v>
      </c>
      <c r="K975" s="128">
        <v>0</v>
      </c>
      <c r="L975" s="129"/>
      <c r="M975" s="128" t="s">
        <v>186</v>
      </c>
      <c r="N975" s="127" t="s">
        <v>444</v>
      </c>
      <c r="O975" s="127" t="s">
        <v>164</v>
      </c>
      <c r="P975" s="127" t="s">
        <v>178</v>
      </c>
      <c r="Q975" s="131" t="s">
        <v>3674</v>
      </c>
      <c r="R975" s="131" t="s">
        <v>5442</v>
      </c>
      <c r="S975" s="132" t="s">
        <v>145</v>
      </c>
      <c r="T975" s="136" t="s">
        <v>664</v>
      </c>
      <c r="U975" s="118"/>
      <c r="V975" s="118" t="s">
        <v>233</v>
      </c>
      <c r="W975" s="133" t="str">
        <f>VLOOKUP(TRIM(X975),X10:Y88,2,FALSE)</f>
        <v>Puneet</v>
      </c>
      <c r="X975" s="11" t="str">
        <f t="shared" si="33"/>
        <v>6.5.8</v>
      </c>
      <c r="AA975" s="1">
        <f t="shared" si="32"/>
        <v>32</v>
      </c>
    </row>
    <row r="976" spans="1:27" ht="36.75" customHeight="1">
      <c r="A976" s="119" t="s">
        <v>139</v>
      </c>
      <c r="B976" s="134" t="s">
        <v>57</v>
      </c>
      <c r="C976" s="122" t="s">
        <v>140</v>
      </c>
      <c r="D976" s="122" t="s">
        <v>108</v>
      </c>
      <c r="E976" s="123" t="s">
        <v>1812</v>
      </c>
      <c r="F976" s="124" t="s">
        <v>270</v>
      </c>
      <c r="G976" s="124" t="s">
        <v>142</v>
      </c>
      <c r="H976" s="124" t="s">
        <v>3021</v>
      </c>
      <c r="I976" s="135" t="s">
        <v>291</v>
      </c>
      <c r="J976" s="129" t="s">
        <v>169</v>
      </c>
      <c r="K976" s="128">
        <v>0</v>
      </c>
      <c r="L976" s="129"/>
      <c r="M976" s="128" t="s">
        <v>3485</v>
      </c>
      <c r="N976" s="127" t="s">
        <v>444</v>
      </c>
      <c r="O976" s="127" t="s">
        <v>164</v>
      </c>
      <c r="P976" s="127" t="s">
        <v>178</v>
      </c>
      <c r="Q976" s="131" t="s">
        <v>3717</v>
      </c>
      <c r="R976" s="131" t="s">
        <v>4943</v>
      </c>
      <c r="S976" s="132" t="s">
        <v>4942</v>
      </c>
      <c r="T976" s="136" t="s">
        <v>290</v>
      </c>
      <c r="U976" s="118"/>
      <c r="V976" s="118"/>
      <c r="W976" s="133" t="str">
        <f>VLOOKUP(TRIM(X976),X10:Y88,2,FALSE)</f>
        <v>Puneet</v>
      </c>
      <c r="X976" s="11" t="str">
        <f t="shared" si="33"/>
        <v>6.5.8</v>
      </c>
      <c r="AA976" s="1">
        <f t="shared" si="32"/>
        <v>13</v>
      </c>
    </row>
    <row r="977" spans="1:27" ht="36.75" customHeight="1">
      <c r="A977" s="119" t="s">
        <v>139</v>
      </c>
      <c r="B977" s="134" t="s">
        <v>57</v>
      </c>
      <c r="C977" s="122" t="s">
        <v>140</v>
      </c>
      <c r="D977" s="122" t="s">
        <v>108</v>
      </c>
      <c r="E977" s="123" t="s">
        <v>1813</v>
      </c>
      <c r="F977" s="124" t="s">
        <v>24</v>
      </c>
      <c r="G977" s="124" t="s">
        <v>142</v>
      </c>
      <c r="H977" s="124" t="s">
        <v>4508</v>
      </c>
      <c r="I977" s="135" t="s">
        <v>291</v>
      </c>
      <c r="J977" s="129" t="s">
        <v>312</v>
      </c>
      <c r="K977" s="128">
        <v>321</v>
      </c>
      <c r="L977" s="129"/>
      <c r="M977" s="128" t="s">
        <v>186</v>
      </c>
      <c r="N977" s="127" t="s">
        <v>444</v>
      </c>
      <c r="O977" s="127" t="s">
        <v>164</v>
      </c>
      <c r="P977" s="127" t="s">
        <v>178</v>
      </c>
      <c r="Q977" s="131" t="s">
        <v>4950</v>
      </c>
      <c r="R977" s="131" t="s">
        <v>4952</v>
      </c>
      <c r="S977" s="132" t="s">
        <v>4951</v>
      </c>
      <c r="T977" s="136" t="s">
        <v>4113</v>
      </c>
      <c r="U977" s="118"/>
      <c r="V977" s="118"/>
      <c r="W977" s="133" t="str">
        <f>VLOOKUP(TRIM(X977),X10:Y88,2,FALSE)</f>
        <v>Puneet</v>
      </c>
      <c r="X977" s="11" t="str">
        <f t="shared" si="33"/>
        <v>6.5.8</v>
      </c>
      <c r="AA977" s="1">
        <f t="shared" si="32"/>
        <v>13</v>
      </c>
    </row>
    <row r="978" spans="1:27" ht="36.75" customHeight="1">
      <c r="A978" s="119" t="s">
        <v>139</v>
      </c>
      <c r="B978" s="134" t="s">
        <v>57</v>
      </c>
      <c r="C978" s="122" t="s">
        <v>140</v>
      </c>
      <c r="D978" s="122" t="s">
        <v>108</v>
      </c>
      <c r="E978" s="123" t="s">
        <v>1814</v>
      </c>
      <c r="F978" s="124" t="s">
        <v>270</v>
      </c>
      <c r="G978" s="124" t="s">
        <v>142</v>
      </c>
      <c r="H978" s="124" t="s">
        <v>3100</v>
      </c>
      <c r="I978" s="135" t="s">
        <v>661</v>
      </c>
      <c r="J978" s="129" t="s">
        <v>169</v>
      </c>
      <c r="K978" s="128">
        <v>0</v>
      </c>
      <c r="L978" s="129"/>
      <c r="M978" s="128" t="s">
        <v>186</v>
      </c>
      <c r="N978" s="127" t="s">
        <v>2933</v>
      </c>
      <c r="O978" s="127" t="s">
        <v>164</v>
      </c>
      <c r="P978" s="127" t="s">
        <v>178</v>
      </c>
      <c r="Q978" s="131" t="s">
        <v>3959</v>
      </c>
      <c r="R978" s="131" t="s">
        <v>5443</v>
      </c>
      <c r="S978" s="132" t="s">
        <v>145</v>
      </c>
      <c r="T978" s="136" t="s">
        <v>234</v>
      </c>
      <c r="U978" s="118"/>
      <c r="V978" s="118" t="s">
        <v>233</v>
      </c>
      <c r="W978" s="133" t="str">
        <f>VLOOKUP(TRIM(X978),X10:Y88,2,FALSE)</f>
        <v>Puneet</v>
      </c>
      <c r="X978" s="11" t="str">
        <f t="shared" si="33"/>
        <v>6.5.8</v>
      </c>
      <c r="AA978" s="1">
        <f t="shared" si="32"/>
        <v>26</v>
      </c>
    </row>
    <row r="979" spans="1:27" ht="36.75" customHeight="1">
      <c r="A979" s="119" t="s">
        <v>139</v>
      </c>
      <c r="B979" s="134" t="s">
        <v>57</v>
      </c>
      <c r="C979" s="122" t="s">
        <v>140</v>
      </c>
      <c r="D979" s="122" t="s">
        <v>108</v>
      </c>
      <c r="E979" s="123" t="s">
        <v>1815</v>
      </c>
      <c r="F979" s="124" t="s">
        <v>270</v>
      </c>
      <c r="G979" s="124" t="s">
        <v>142</v>
      </c>
      <c r="H979" s="124" t="s">
        <v>3149</v>
      </c>
      <c r="I979" s="135" t="s">
        <v>661</v>
      </c>
      <c r="J979" s="129" t="s">
        <v>180</v>
      </c>
      <c r="K979" s="128">
        <v>0</v>
      </c>
      <c r="L979" s="129"/>
      <c r="M979" s="128" t="s">
        <v>3485</v>
      </c>
      <c r="N979" s="127" t="s">
        <v>444</v>
      </c>
      <c r="O979" s="127" t="s">
        <v>164</v>
      </c>
      <c r="P979" s="127" t="s">
        <v>178</v>
      </c>
      <c r="Q979" s="131" t="s">
        <v>3796</v>
      </c>
      <c r="R979" s="131" t="s">
        <v>5444</v>
      </c>
      <c r="S979" s="132" t="s">
        <v>145</v>
      </c>
      <c r="T979" s="136" t="s">
        <v>234</v>
      </c>
      <c r="U979" s="118"/>
      <c r="V979" s="118" t="s">
        <v>233</v>
      </c>
      <c r="W979" s="133" t="str">
        <f>VLOOKUP(TRIM(X979),X10:Y88,2,FALSE)</f>
        <v>Puneet</v>
      </c>
      <c r="X979" s="11" t="str">
        <f t="shared" si="33"/>
        <v>6.5.8</v>
      </c>
      <c r="AA979" s="1">
        <f t="shared" si="32"/>
        <v>26</v>
      </c>
    </row>
    <row r="980" spans="1:27" ht="36.75" customHeight="1">
      <c r="A980" s="119" t="s">
        <v>139</v>
      </c>
      <c r="B980" s="134" t="s">
        <v>57</v>
      </c>
      <c r="C980" s="122" t="s">
        <v>140</v>
      </c>
      <c r="D980" s="122" t="s">
        <v>108</v>
      </c>
      <c r="E980" s="123" t="s">
        <v>1816</v>
      </c>
      <c r="F980" s="124" t="s">
        <v>270</v>
      </c>
      <c r="G980" s="124" t="s">
        <v>142</v>
      </c>
      <c r="H980" s="124" t="s">
        <v>3195</v>
      </c>
      <c r="I980" s="135" t="s">
        <v>255</v>
      </c>
      <c r="J980" s="129" t="s">
        <v>180</v>
      </c>
      <c r="K980" s="128">
        <v>0</v>
      </c>
      <c r="L980" s="129"/>
      <c r="M980" s="128" t="s">
        <v>186</v>
      </c>
      <c r="N980" s="127" t="s">
        <v>444</v>
      </c>
      <c r="O980" s="127" t="s">
        <v>164</v>
      </c>
      <c r="P980" s="127" t="s">
        <v>178</v>
      </c>
      <c r="Q980" s="131" t="s">
        <v>3814</v>
      </c>
      <c r="R980" s="131" t="s">
        <v>4955</v>
      </c>
      <c r="S980" s="132" t="s">
        <v>4954</v>
      </c>
      <c r="T980" s="136" t="s">
        <v>316</v>
      </c>
      <c r="U980" s="118"/>
      <c r="V980" s="118"/>
      <c r="W980" s="133" t="str">
        <f>VLOOKUP(TRIM(X980),X10:Y88,2,FALSE)</f>
        <v>Puneet</v>
      </c>
      <c r="X980" s="11" t="str">
        <f t="shared" si="33"/>
        <v>6.5.8</v>
      </c>
      <c r="AA980" s="1">
        <f t="shared" si="32"/>
        <v>3</v>
      </c>
    </row>
    <row r="981" spans="1:27" ht="36.75" customHeight="1">
      <c r="A981" s="119" t="s">
        <v>139</v>
      </c>
      <c r="B981" s="134" t="s">
        <v>57</v>
      </c>
      <c r="C981" s="122" t="s">
        <v>140</v>
      </c>
      <c r="D981" s="122" t="s">
        <v>108</v>
      </c>
      <c r="E981" s="123" t="s">
        <v>1817</v>
      </c>
      <c r="F981" s="124" t="s">
        <v>270</v>
      </c>
      <c r="G981" s="124" t="s">
        <v>142</v>
      </c>
      <c r="H981" s="124" t="s">
        <v>3459</v>
      </c>
      <c r="I981" s="135" t="s">
        <v>214</v>
      </c>
      <c r="J981" s="129" t="s">
        <v>169</v>
      </c>
      <c r="K981" s="128">
        <v>0</v>
      </c>
      <c r="L981" s="129"/>
      <c r="M981" s="128" t="s">
        <v>3485</v>
      </c>
      <c r="N981" s="127" t="s">
        <v>444</v>
      </c>
      <c r="O981" s="127" t="s">
        <v>164</v>
      </c>
      <c r="P981" s="127" t="s">
        <v>178</v>
      </c>
      <c r="Q981" s="131" t="s">
        <v>3905</v>
      </c>
      <c r="R981" s="131" t="s">
        <v>4959</v>
      </c>
      <c r="S981" s="132" t="s">
        <v>4958</v>
      </c>
      <c r="T981" s="136" t="s">
        <v>215</v>
      </c>
      <c r="U981" s="118"/>
      <c r="V981" s="118"/>
      <c r="W981" s="133" t="str">
        <f>VLOOKUP(TRIM(X981),X10:Y88,2,FALSE)</f>
        <v>Puneet</v>
      </c>
      <c r="X981" s="11" t="str">
        <f t="shared" si="33"/>
        <v>6.5.8</v>
      </c>
      <c r="AA981" s="1">
        <f t="shared" si="32"/>
        <v>8</v>
      </c>
    </row>
    <row r="982" spans="1:27" ht="36.75" customHeight="1">
      <c r="A982" s="119" t="s">
        <v>139</v>
      </c>
      <c r="B982" s="134" t="s">
        <v>57</v>
      </c>
      <c r="C982" s="122" t="s">
        <v>140</v>
      </c>
      <c r="D982" s="122" t="s">
        <v>432</v>
      </c>
      <c r="E982" s="123" t="s">
        <v>1818</v>
      </c>
      <c r="F982" s="124" t="s">
        <v>167</v>
      </c>
      <c r="G982" s="124" t="s">
        <v>226</v>
      </c>
      <c r="H982" s="124" t="s">
        <v>2697</v>
      </c>
      <c r="I982" s="135" t="s">
        <v>679</v>
      </c>
      <c r="J982" s="129"/>
      <c r="K982" s="128"/>
      <c r="L982" s="129"/>
      <c r="M982" s="128" t="s">
        <v>3485</v>
      </c>
      <c r="N982" s="127"/>
      <c r="O982" s="127" t="s">
        <v>164</v>
      </c>
      <c r="P982" s="127"/>
      <c r="Q982" s="131" t="s">
        <v>2698</v>
      </c>
      <c r="R982" s="131" t="s">
        <v>4640</v>
      </c>
      <c r="S982" s="132" t="s">
        <v>159</v>
      </c>
      <c r="T982" s="136" t="s">
        <v>655</v>
      </c>
      <c r="U982" s="118"/>
      <c r="V982" s="118"/>
      <c r="W982" s="133" t="str">
        <f>VLOOKUP(TRIM(X982),X10:Y88,2,FALSE)</f>
        <v>Puneet</v>
      </c>
      <c r="X982" s="11" t="str">
        <f t="shared" si="33"/>
        <v>6.15</v>
      </c>
      <c r="AA982" s="1">
        <f t="shared" si="32"/>
        <v>7</v>
      </c>
    </row>
    <row r="983" spans="1:27" ht="36.75" customHeight="1">
      <c r="A983" s="119" t="s">
        <v>139</v>
      </c>
      <c r="B983" s="134" t="s">
        <v>57</v>
      </c>
      <c r="C983" s="122" t="s">
        <v>140</v>
      </c>
      <c r="D983" s="122" t="s">
        <v>77</v>
      </c>
      <c r="E983" s="123" t="s">
        <v>1819</v>
      </c>
      <c r="F983" s="124" t="s">
        <v>23</v>
      </c>
      <c r="G983" s="124" t="s">
        <v>142</v>
      </c>
      <c r="H983" s="124" t="s">
        <v>4600</v>
      </c>
      <c r="I983" s="135" t="s">
        <v>214</v>
      </c>
      <c r="J983" s="129" t="s">
        <v>256</v>
      </c>
      <c r="K983" s="128">
        <v>59</v>
      </c>
      <c r="L983" s="129" t="s">
        <v>60</v>
      </c>
      <c r="M983" s="128" t="s">
        <v>186</v>
      </c>
      <c r="N983" s="127" t="s">
        <v>743</v>
      </c>
      <c r="O983" s="127" t="s">
        <v>152</v>
      </c>
      <c r="P983" s="127" t="s">
        <v>257</v>
      </c>
      <c r="Q983" s="131" t="s">
        <v>3633</v>
      </c>
      <c r="R983" s="131" t="s">
        <v>5445</v>
      </c>
      <c r="S983" s="132" t="s">
        <v>145</v>
      </c>
      <c r="T983" s="136" t="s">
        <v>215</v>
      </c>
      <c r="U983" s="118"/>
      <c r="V983" s="118" t="s">
        <v>233</v>
      </c>
      <c r="W983" s="133" t="str">
        <f>VLOOKUP(TRIM(X983),X10:Y88,2,FALSE)</f>
        <v>Puneet</v>
      </c>
      <c r="X983" s="11" t="str">
        <f t="shared" si="33"/>
        <v>5.1</v>
      </c>
      <c r="AA983" s="1">
        <f t="shared" si="32"/>
        <v>8</v>
      </c>
    </row>
    <row r="984" spans="1:27" ht="36.75" customHeight="1">
      <c r="A984" s="119" t="s">
        <v>139</v>
      </c>
      <c r="B984" s="134" t="s">
        <v>57</v>
      </c>
      <c r="C984" s="122" t="s">
        <v>140</v>
      </c>
      <c r="D984" s="122" t="s">
        <v>77</v>
      </c>
      <c r="E984" s="123" t="s">
        <v>1820</v>
      </c>
      <c r="F984" s="124" t="s">
        <v>23</v>
      </c>
      <c r="G984" s="124" t="s">
        <v>142</v>
      </c>
      <c r="H984" s="124" t="s">
        <v>4603</v>
      </c>
      <c r="I984" s="135" t="s">
        <v>214</v>
      </c>
      <c r="J984" s="129" t="s">
        <v>256</v>
      </c>
      <c r="K984" s="128">
        <v>60</v>
      </c>
      <c r="L984" s="129" t="s">
        <v>60</v>
      </c>
      <c r="M984" s="128" t="s">
        <v>210</v>
      </c>
      <c r="N984" s="127" t="s">
        <v>621</v>
      </c>
      <c r="O984" s="127" t="s">
        <v>164</v>
      </c>
      <c r="P984" s="127" t="s">
        <v>257</v>
      </c>
      <c r="Q984" s="131" t="s">
        <v>3634</v>
      </c>
      <c r="R984" s="131" t="s">
        <v>5446</v>
      </c>
      <c r="S984" s="132" t="s">
        <v>145</v>
      </c>
      <c r="T984" s="136" t="s">
        <v>215</v>
      </c>
      <c r="U984" s="118"/>
      <c r="V984" s="118" t="s">
        <v>233</v>
      </c>
      <c r="W984" s="133" t="str">
        <f>VLOOKUP(TRIM(X984),X10:Y88,2,FALSE)</f>
        <v>Puneet</v>
      </c>
      <c r="X984" s="11" t="str">
        <f t="shared" si="33"/>
        <v>5.1</v>
      </c>
      <c r="AA984" s="1">
        <f t="shared" si="32"/>
        <v>8</v>
      </c>
    </row>
    <row r="985" spans="1:27" ht="36.75" customHeight="1">
      <c r="A985" s="119" t="s">
        <v>139</v>
      </c>
      <c r="B985" s="134" t="s">
        <v>57</v>
      </c>
      <c r="C985" s="122" t="s">
        <v>140</v>
      </c>
      <c r="D985" s="122" t="s">
        <v>77</v>
      </c>
      <c r="E985" s="123" t="s">
        <v>1821</v>
      </c>
      <c r="F985" s="124" t="s">
        <v>23</v>
      </c>
      <c r="G985" s="124" t="s">
        <v>142</v>
      </c>
      <c r="H985" s="124" t="s">
        <v>4606</v>
      </c>
      <c r="I985" s="135" t="s">
        <v>184</v>
      </c>
      <c r="J985" s="129" t="s">
        <v>256</v>
      </c>
      <c r="K985" s="128">
        <v>63</v>
      </c>
      <c r="L985" s="129" t="s">
        <v>60</v>
      </c>
      <c r="M985" s="128" t="s">
        <v>186</v>
      </c>
      <c r="N985" s="127" t="s">
        <v>743</v>
      </c>
      <c r="O985" s="127" t="s">
        <v>152</v>
      </c>
      <c r="P985" s="127" t="s">
        <v>257</v>
      </c>
      <c r="Q985" s="131" t="s">
        <v>3838</v>
      </c>
      <c r="R985" s="131" t="s">
        <v>5447</v>
      </c>
      <c r="S985" s="132" t="s">
        <v>145</v>
      </c>
      <c r="T985" s="136" t="s">
        <v>183</v>
      </c>
      <c r="U985" s="118"/>
      <c r="V985" s="118" t="s">
        <v>233</v>
      </c>
      <c r="W985" s="133" t="str">
        <f>VLOOKUP(TRIM(X985),X10:Y88,2,FALSE)</f>
        <v>Puneet</v>
      </c>
      <c r="X985" s="11" t="str">
        <f t="shared" si="33"/>
        <v>5.1</v>
      </c>
      <c r="AA985" s="1">
        <f t="shared" ref="AA985:AA1048" si="34">LEN(I985)</f>
        <v>17</v>
      </c>
    </row>
    <row r="986" spans="1:27" ht="36.75" customHeight="1">
      <c r="A986" s="119" t="s">
        <v>139</v>
      </c>
      <c r="B986" s="134" t="s">
        <v>57</v>
      </c>
      <c r="C986" s="122" t="s">
        <v>140</v>
      </c>
      <c r="D986" s="122" t="s">
        <v>77</v>
      </c>
      <c r="E986" s="123" t="s">
        <v>1822</v>
      </c>
      <c r="F986" s="124" t="s">
        <v>23</v>
      </c>
      <c r="G986" s="124" t="s">
        <v>142</v>
      </c>
      <c r="H986" s="124" t="s">
        <v>4609</v>
      </c>
      <c r="I986" s="135" t="s">
        <v>184</v>
      </c>
      <c r="J986" s="129" t="s">
        <v>256</v>
      </c>
      <c r="K986" s="128">
        <v>64</v>
      </c>
      <c r="L986" s="129" t="s">
        <v>60</v>
      </c>
      <c r="M986" s="128" t="s">
        <v>210</v>
      </c>
      <c r="N986" s="127" t="s">
        <v>621</v>
      </c>
      <c r="O986" s="127" t="s">
        <v>164</v>
      </c>
      <c r="P986" s="127" t="s">
        <v>257</v>
      </c>
      <c r="Q986" s="131" t="s">
        <v>3839</v>
      </c>
      <c r="R986" s="131" t="s">
        <v>5448</v>
      </c>
      <c r="S986" s="132" t="s">
        <v>145</v>
      </c>
      <c r="T986" s="136" t="s">
        <v>183</v>
      </c>
      <c r="U986" s="118"/>
      <c r="V986" s="118" t="s">
        <v>233</v>
      </c>
      <c r="W986" s="133" t="str">
        <f>VLOOKUP(TRIM(X986),X10:Y88,2,FALSE)</f>
        <v>Puneet</v>
      </c>
      <c r="X986" s="11" t="str">
        <f t="shared" si="33"/>
        <v>5.1</v>
      </c>
      <c r="AA986" s="1">
        <f t="shared" si="34"/>
        <v>17</v>
      </c>
    </row>
    <row r="987" spans="1:27" ht="36.75" customHeight="1">
      <c r="A987" s="119" t="s">
        <v>139</v>
      </c>
      <c r="B987" s="134" t="s">
        <v>57</v>
      </c>
      <c r="C987" s="122" t="s">
        <v>140</v>
      </c>
      <c r="D987" s="122" t="s">
        <v>432</v>
      </c>
      <c r="E987" s="123" t="s">
        <v>1823</v>
      </c>
      <c r="F987" s="124" t="s">
        <v>167</v>
      </c>
      <c r="G987" s="124" t="s">
        <v>48</v>
      </c>
      <c r="H987" s="124" t="s">
        <v>4869</v>
      </c>
      <c r="I987" s="135" t="s">
        <v>229</v>
      </c>
      <c r="J987" s="129"/>
      <c r="K987" s="128"/>
      <c r="L987" s="129"/>
      <c r="M987" s="128" t="s">
        <v>3485</v>
      </c>
      <c r="N987" s="127"/>
      <c r="O987" s="127" t="s">
        <v>164</v>
      </c>
      <c r="P987" s="127"/>
      <c r="Q987" s="131" t="s">
        <v>4870</v>
      </c>
      <c r="R987" s="131" t="s">
        <v>4872</v>
      </c>
      <c r="S987" s="132" t="s">
        <v>4871</v>
      </c>
      <c r="T987" s="136" t="s">
        <v>301</v>
      </c>
      <c r="U987" s="118"/>
      <c r="V987" s="118"/>
      <c r="W987" s="133" t="str">
        <f>VLOOKUP(TRIM(X987),X10:Y88,2,FALSE)</f>
        <v>Puneet</v>
      </c>
      <c r="X987" s="11" t="str">
        <f t="shared" si="33"/>
        <v>6.15</v>
      </c>
      <c r="AA987" s="1">
        <f t="shared" si="34"/>
        <v>7</v>
      </c>
    </row>
    <row r="988" spans="1:27" ht="36.75" customHeight="1">
      <c r="A988" s="119" t="s">
        <v>139</v>
      </c>
      <c r="B988" s="134" t="s">
        <v>57</v>
      </c>
      <c r="C988" s="122" t="s">
        <v>140</v>
      </c>
      <c r="D988" s="122" t="s">
        <v>77</v>
      </c>
      <c r="E988" s="123" t="s">
        <v>1824</v>
      </c>
      <c r="F988" s="124" t="s">
        <v>175</v>
      </c>
      <c r="G988" s="124" t="s">
        <v>142</v>
      </c>
      <c r="H988" s="124" t="s">
        <v>5682</v>
      </c>
      <c r="I988" s="135" t="s">
        <v>280</v>
      </c>
      <c r="J988" s="129"/>
      <c r="K988" s="128"/>
      <c r="L988" s="129"/>
      <c r="M988" s="128"/>
      <c r="N988" s="127"/>
      <c r="O988" s="127" t="s">
        <v>164</v>
      </c>
      <c r="P988" s="127" t="s">
        <v>3304</v>
      </c>
      <c r="Q988" s="131" t="s">
        <v>685</v>
      </c>
      <c r="R988" s="131" t="s">
        <v>7217</v>
      </c>
      <c r="S988" s="132" t="s">
        <v>7218</v>
      </c>
      <c r="T988" s="136" t="s">
        <v>274</v>
      </c>
      <c r="U988" s="118"/>
      <c r="V988" s="118" t="s">
        <v>554</v>
      </c>
      <c r="W988" s="133" t="str">
        <f>VLOOKUP(TRIM(X988),X10:Y88,2,FALSE)</f>
        <v>Puneet</v>
      </c>
      <c r="X988" s="11" t="str">
        <f t="shared" ref="X988:X1051" si="35">IF(ISNONTEXT(D988),"" &amp; D988 &amp;"",T(D988))</f>
        <v>5.1</v>
      </c>
      <c r="AA988" s="1">
        <f t="shared" si="34"/>
        <v>6</v>
      </c>
    </row>
    <row r="989" spans="1:27" ht="36.75" customHeight="1">
      <c r="A989" s="119" t="s">
        <v>139</v>
      </c>
      <c r="B989" s="134" t="s">
        <v>57</v>
      </c>
      <c r="C989" s="122" t="s">
        <v>140</v>
      </c>
      <c r="D989" s="122" t="s">
        <v>430</v>
      </c>
      <c r="E989" s="123" t="s">
        <v>1825</v>
      </c>
      <c r="F989" s="124" t="s">
        <v>21</v>
      </c>
      <c r="G989" s="124" t="s">
        <v>142</v>
      </c>
      <c r="H989" s="124" t="s">
        <v>3406</v>
      </c>
      <c r="I989" s="135" t="s">
        <v>249</v>
      </c>
      <c r="J989" s="129" t="s">
        <v>2629</v>
      </c>
      <c r="K989" s="128"/>
      <c r="L989" s="129"/>
      <c r="M989" s="128" t="s">
        <v>3485</v>
      </c>
      <c r="N989" s="127" t="s">
        <v>170</v>
      </c>
      <c r="O989" s="127" t="s">
        <v>164</v>
      </c>
      <c r="P989" s="127" t="s">
        <v>2630</v>
      </c>
      <c r="Q989" s="131" t="s">
        <v>3329</v>
      </c>
      <c r="R989" s="131" t="s">
        <v>5449</v>
      </c>
      <c r="S989" s="132" t="s">
        <v>145</v>
      </c>
      <c r="T989" s="136" t="s">
        <v>577</v>
      </c>
      <c r="U989" s="118"/>
      <c r="V989" s="118" t="s">
        <v>233</v>
      </c>
      <c r="W989" s="133" t="str">
        <f>VLOOKUP(TRIM(X989),X10:Y88,2,FALSE)</f>
        <v>Puneet</v>
      </c>
      <c r="X989" s="11" t="str">
        <f t="shared" si="35"/>
        <v>6.13</v>
      </c>
      <c r="AA989" s="1">
        <f t="shared" si="34"/>
        <v>4</v>
      </c>
    </row>
    <row r="990" spans="1:27" ht="36.75" customHeight="1">
      <c r="A990" s="119" t="s">
        <v>139</v>
      </c>
      <c r="B990" s="134" t="s">
        <v>57</v>
      </c>
      <c r="C990" s="122" t="s">
        <v>140</v>
      </c>
      <c r="D990" s="122" t="s">
        <v>430</v>
      </c>
      <c r="E990" s="123" t="s">
        <v>1826</v>
      </c>
      <c r="F990" s="124" t="s">
        <v>21</v>
      </c>
      <c r="G990" s="124" t="s">
        <v>142</v>
      </c>
      <c r="H990" s="124" t="s">
        <v>3405</v>
      </c>
      <c r="I990" s="135" t="s">
        <v>249</v>
      </c>
      <c r="J990" s="129" t="s">
        <v>2629</v>
      </c>
      <c r="K990" s="128"/>
      <c r="L990" s="129"/>
      <c r="M990" s="128" t="s">
        <v>3485</v>
      </c>
      <c r="N990" s="127" t="s">
        <v>170</v>
      </c>
      <c r="O990" s="127" t="s">
        <v>164</v>
      </c>
      <c r="P990" s="127" t="s">
        <v>2630</v>
      </c>
      <c r="Q990" s="131" t="s">
        <v>3330</v>
      </c>
      <c r="R990" s="131" t="s">
        <v>5450</v>
      </c>
      <c r="S990" s="132" t="s">
        <v>145</v>
      </c>
      <c r="T990" s="136" t="s">
        <v>577</v>
      </c>
      <c r="U990" s="118"/>
      <c r="V990" s="118" t="s">
        <v>233</v>
      </c>
      <c r="W990" s="133" t="str">
        <f>VLOOKUP(TRIM(X990),X10:Y88,2,FALSE)</f>
        <v>Puneet</v>
      </c>
      <c r="X990" s="11" t="str">
        <f t="shared" si="35"/>
        <v>6.13</v>
      </c>
      <c r="AA990" s="1">
        <f t="shared" si="34"/>
        <v>4</v>
      </c>
    </row>
    <row r="991" spans="1:27" ht="36.75" customHeight="1">
      <c r="A991" s="119" t="s">
        <v>139</v>
      </c>
      <c r="B991" s="134" t="s">
        <v>57</v>
      </c>
      <c r="C991" s="122" t="s">
        <v>140</v>
      </c>
      <c r="D991" s="122" t="s">
        <v>430</v>
      </c>
      <c r="E991" s="123" t="s">
        <v>1827</v>
      </c>
      <c r="F991" s="124" t="s">
        <v>21</v>
      </c>
      <c r="G991" s="124" t="s">
        <v>142</v>
      </c>
      <c r="H991" s="124" t="s">
        <v>3366</v>
      </c>
      <c r="I991" s="135" t="s">
        <v>249</v>
      </c>
      <c r="J991" s="129" t="s">
        <v>2629</v>
      </c>
      <c r="K991" s="128"/>
      <c r="L991" s="129"/>
      <c r="M991" s="128" t="s">
        <v>3485</v>
      </c>
      <c r="N991" s="127" t="s">
        <v>170</v>
      </c>
      <c r="O991" s="127" t="s">
        <v>164</v>
      </c>
      <c r="P991" s="127" t="s">
        <v>2630</v>
      </c>
      <c r="Q991" s="131" t="s">
        <v>3331</v>
      </c>
      <c r="R991" s="131" t="s">
        <v>5059</v>
      </c>
      <c r="S991" s="132" t="s">
        <v>5058</v>
      </c>
      <c r="T991" s="136" t="s">
        <v>577</v>
      </c>
      <c r="U991" s="118"/>
      <c r="V991" s="118"/>
      <c r="W991" s="133" t="str">
        <f>VLOOKUP(TRIM(X991),X10:Y88,2,FALSE)</f>
        <v>Puneet</v>
      </c>
      <c r="X991" s="11" t="str">
        <f t="shared" si="35"/>
        <v>6.13</v>
      </c>
      <c r="AA991" s="1">
        <f t="shared" si="34"/>
        <v>4</v>
      </c>
    </row>
    <row r="992" spans="1:27" ht="36.75" customHeight="1">
      <c r="A992" s="119" t="s">
        <v>139</v>
      </c>
      <c r="B992" s="134" t="s">
        <v>57</v>
      </c>
      <c r="C992" s="122" t="s">
        <v>140</v>
      </c>
      <c r="D992" s="122" t="s">
        <v>430</v>
      </c>
      <c r="E992" s="123" t="s">
        <v>1828</v>
      </c>
      <c r="F992" s="124" t="s">
        <v>21</v>
      </c>
      <c r="G992" s="124" t="s">
        <v>142</v>
      </c>
      <c r="H992" s="124" t="s">
        <v>3367</v>
      </c>
      <c r="I992" s="135" t="s">
        <v>249</v>
      </c>
      <c r="J992" s="129" t="s">
        <v>2629</v>
      </c>
      <c r="K992" s="128"/>
      <c r="L992" s="129"/>
      <c r="M992" s="128" t="s">
        <v>3485</v>
      </c>
      <c r="N992" s="127" t="s">
        <v>170</v>
      </c>
      <c r="O992" s="127" t="s">
        <v>164</v>
      </c>
      <c r="P992" s="127" t="s">
        <v>2630</v>
      </c>
      <c r="Q992" s="131" t="s">
        <v>3332</v>
      </c>
      <c r="R992" s="131" t="s">
        <v>5061</v>
      </c>
      <c r="S992" s="132" t="s">
        <v>5060</v>
      </c>
      <c r="T992" s="136" t="s">
        <v>577</v>
      </c>
      <c r="U992" s="118"/>
      <c r="V992" s="118"/>
      <c r="W992" s="133" t="str">
        <f>VLOOKUP(TRIM(X992),X10:Y88,2,FALSE)</f>
        <v>Puneet</v>
      </c>
      <c r="X992" s="11" t="str">
        <f t="shared" si="35"/>
        <v>6.13</v>
      </c>
      <c r="AA992" s="1">
        <f t="shared" si="34"/>
        <v>4</v>
      </c>
    </row>
    <row r="993" spans="1:27" ht="36.75" customHeight="1">
      <c r="A993" s="119" t="s">
        <v>139</v>
      </c>
      <c r="B993" s="134" t="s">
        <v>57</v>
      </c>
      <c r="C993" s="122" t="s">
        <v>140</v>
      </c>
      <c r="D993" s="122" t="s">
        <v>430</v>
      </c>
      <c r="E993" s="123" t="s">
        <v>1829</v>
      </c>
      <c r="F993" s="124" t="s">
        <v>21</v>
      </c>
      <c r="G993" s="124" t="s">
        <v>142</v>
      </c>
      <c r="H993" s="124" t="s">
        <v>3369</v>
      </c>
      <c r="I993" s="135" t="s">
        <v>249</v>
      </c>
      <c r="J993" s="129" t="s">
        <v>2629</v>
      </c>
      <c r="K993" s="128"/>
      <c r="L993" s="129"/>
      <c r="M993" s="128" t="s">
        <v>3485</v>
      </c>
      <c r="N993" s="127" t="s">
        <v>170</v>
      </c>
      <c r="O993" s="127" t="s">
        <v>164</v>
      </c>
      <c r="P993" s="127" t="s">
        <v>2630</v>
      </c>
      <c r="Q993" s="131" t="s">
        <v>3334</v>
      </c>
      <c r="R993" s="131" t="s">
        <v>5063</v>
      </c>
      <c r="S993" s="132" t="s">
        <v>5062</v>
      </c>
      <c r="T993" s="136" t="s">
        <v>577</v>
      </c>
      <c r="U993" s="118"/>
      <c r="V993" s="118"/>
      <c r="W993" s="133" t="str">
        <f>VLOOKUP(TRIM(X993),X10:Y88,2,FALSE)</f>
        <v>Puneet</v>
      </c>
      <c r="X993" s="11" t="str">
        <f t="shared" si="35"/>
        <v>6.13</v>
      </c>
      <c r="AA993" s="1">
        <f t="shared" si="34"/>
        <v>4</v>
      </c>
    </row>
    <row r="994" spans="1:27" ht="36.75" customHeight="1">
      <c r="A994" s="119" t="s">
        <v>139</v>
      </c>
      <c r="B994" s="134" t="s">
        <v>57</v>
      </c>
      <c r="C994" s="122" t="s">
        <v>140</v>
      </c>
      <c r="D994" s="122" t="s">
        <v>430</v>
      </c>
      <c r="E994" s="123" t="s">
        <v>1830</v>
      </c>
      <c r="F994" s="124" t="s">
        <v>21</v>
      </c>
      <c r="G994" s="124" t="s">
        <v>142</v>
      </c>
      <c r="H994" s="124" t="s">
        <v>3112</v>
      </c>
      <c r="I994" s="135" t="s">
        <v>184</v>
      </c>
      <c r="J994" s="129" t="s">
        <v>2629</v>
      </c>
      <c r="K994" s="128"/>
      <c r="L994" s="129"/>
      <c r="M994" s="128" t="s">
        <v>3485</v>
      </c>
      <c r="N994" s="127" t="s">
        <v>170</v>
      </c>
      <c r="O994" s="127" t="s">
        <v>164</v>
      </c>
      <c r="P994" s="127" t="s">
        <v>2630</v>
      </c>
      <c r="Q994" s="131" t="s">
        <v>2978</v>
      </c>
      <c r="R994" s="131" t="s">
        <v>5065</v>
      </c>
      <c r="S994" s="132" t="s">
        <v>5064</v>
      </c>
      <c r="T994" s="136" t="s">
        <v>183</v>
      </c>
      <c r="U994" s="118"/>
      <c r="V994" s="118"/>
      <c r="W994" s="133" t="str">
        <f>VLOOKUP(TRIM(X994),X10:Y88,2,FALSE)</f>
        <v>Puneet</v>
      </c>
      <c r="X994" s="11" t="str">
        <f t="shared" si="35"/>
        <v>6.13</v>
      </c>
      <c r="AA994" s="1">
        <f t="shared" si="34"/>
        <v>17</v>
      </c>
    </row>
    <row r="995" spans="1:27" ht="36.75" customHeight="1">
      <c r="A995" s="119" t="s">
        <v>139</v>
      </c>
      <c r="B995" s="134" t="s">
        <v>57</v>
      </c>
      <c r="C995" s="122" t="s">
        <v>140</v>
      </c>
      <c r="D995" s="122" t="s">
        <v>430</v>
      </c>
      <c r="E995" s="123" t="s">
        <v>1831</v>
      </c>
      <c r="F995" s="124" t="s">
        <v>21</v>
      </c>
      <c r="G995" s="124" t="s">
        <v>142</v>
      </c>
      <c r="H995" s="124" t="s">
        <v>3133</v>
      </c>
      <c r="I995" s="135" t="s">
        <v>5722</v>
      </c>
      <c r="J995" s="129" t="s">
        <v>2629</v>
      </c>
      <c r="K995" s="128"/>
      <c r="L995" s="129"/>
      <c r="M995" s="128" t="s">
        <v>3485</v>
      </c>
      <c r="N995" s="127" t="s">
        <v>170</v>
      </c>
      <c r="O995" s="127" t="s">
        <v>164</v>
      </c>
      <c r="P995" s="127" t="s">
        <v>2630</v>
      </c>
      <c r="Q995" s="131" t="s">
        <v>3002</v>
      </c>
      <c r="R995" s="131" t="s">
        <v>5451</v>
      </c>
      <c r="S995" s="132" t="s">
        <v>145</v>
      </c>
      <c r="T995" s="136" t="s">
        <v>232</v>
      </c>
      <c r="U995" s="118"/>
      <c r="V995" s="118" t="s">
        <v>233</v>
      </c>
      <c r="W995" s="133" t="str">
        <f>VLOOKUP(TRIM(X995),X10:Y88,2,FALSE)</f>
        <v>Puneet</v>
      </c>
      <c r="X995" s="11" t="str">
        <f t="shared" si="35"/>
        <v>6.13</v>
      </c>
      <c r="AA995" s="1">
        <f t="shared" si="34"/>
        <v>35</v>
      </c>
    </row>
    <row r="996" spans="1:27" ht="36.75" customHeight="1">
      <c r="A996" s="119"/>
      <c r="B996" s="134" t="s">
        <v>57</v>
      </c>
      <c r="C996" s="122" t="s">
        <v>22</v>
      </c>
      <c r="D996" s="122" t="s">
        <v>430</v>
      </c>
      <c r="E996" s="123" t="s">
        <v>1832</v>
      </c>
      <c r="F996" s="124" t="s">
        <v>21</v>
      </c>
      <c r="G996" s="138" t="s">
        <v>142</v>
      </c>
      <c r="H996" s="138" t="s">
        <v>2856</v>
      </c>
      <c r="I996" s="139" t="s">
        <v>184</v>
      </c>
      <c r="J996" s="140" t="s">
        <v>2629</v>
      </c>
      <c r="K996" s="141"/>
      <c r="L996" s="140"/>
      <c r="M996" s="141" t="s">
        <v>3485</v>
      </c>
      <c r="N996" s="140" t="s">
        <v>170</v>
      </c>
      <c r="O996" s="140" t="s">
        <v>164</v>
      </c>
      <c r="P996" s="140" t="s">
        <v>2630</v>
      </c>
      <c r="Q996" s="142" t="s">
        <v>5067</v>
      </c>
      <c r="R996" s="142" t="s">
        <v>5068</v>
      </c>
      <c r="S996" s="145"/>
      <c r="T996" s="136" t="s">
        <v>183</v>
      </c>
      <c r="U996" s="118"/>
      <c r="V996" s="118"/>
      <c r="W996" s="133" t="str">
        <f>VLOOKUP(TRIM(X996),X10:Y88,2,FALSE)</f>
        <v>Puneet</v>
      </c>
      <c r="X996" s="11" t="str">
        <f t="shared" si="35"/>
        <v>6.13</v>
      </c>
      <c r="AA996" s="1">
        <f t="shared" si="34"/>
        <v>17</v>
      </c>
    </row>
    <row r="997" spans="1:27" ht="36.75" customHeight="1">
      <c r="A997" s="119" t="s">
        <v>139</v>
      </c>
      <c r="B997" s="134" t="s">
        <v>57</v>
      </c>
      <c r="C997" s="122" t="s">
        <v>140</v>
      </c>
      <c r="D997" s="122" t="s">
        <v>430</v>
      </c>
      <c r="E997" s="123" t="s">
        <v>1833</v>
      </c>
      <c r="F997" s="124" t="s">
        <v>21</v>
      </c>
      <c r="G997" s="124" t="s">
        <v>142</v>
      </c>
      <c r="H997" s="124" t="s">
        <v>2703</v>
      </c>
      <c r="I997" s="135" t="s">
        <v>862</v>
      </c>
      <c r="J997" s="129" t="s">
        <v>2629</v>
      </c>
      <c r="K997" s="128"/>
      <c r="L997" s="129"/>
      <c r="M997" s="128" t="s">
        <v>3485</v>
      </c>
      <c r="N997" s="127" t="s">
        <v>170</v>
      </c>
      <c r="O997" s="127" t="s">
        <v>164</v>
      </c>
      <c r="P997" s="127" t="s">
        <v>2630</v>
      </c>
      <c r="Q997" s="131" t="s">
        <v>2631</v>
      </c>
      <c r="R997" s="131" t="s">
        <v>5071</v>
      </c>
      <c r="S997" s="132" t="s">
        <v>5070</v>
      </c>
      <c r="T997" s="136" t="s">
        <v>2632</v>
      </c>
      <c r="U997" s="118"/>
      <c r="V997" s="118"/>
      <c r="W997" s="133" t="str">
        <f>VLOOKUP(TRIM(X997),X10:Y88,2,FALSE)</f>
        <v>Puneet</v>
      </c>
      <c r="X997" s="11" t="str">
        <f t="shared" si="35"/>
        <v>6.13</v>
      </c>
      <c r="AA997" s="1">
        <f t="shared" si="34"/>
        <v>4</v>
      </c>
    </row>
    <row r="998" spans="1:27" ht="36.75" customHeight="1">
      <c r="A998" s="119" t="s">
        <v>139</v>
      </c>
      <c r="B998" s="134" t="s">
        <v>57</v>
      </c>
      <c r="C998" s="122" t="s">
        <v>140</v>
      </c>
      <c r="D998" s="122" t="s">
        <v>430</v>
      </c>
      <c r="E998" s="123" t="s">
        <v>1834</v>
      </c>
      <c r="F998" s="124" t="s">
        <v>21</v>
      </c>
      <c r="G998" s="124" t="s">
        <v>142</v>
      </c>
      <c r="H998" s="124" t="s">
        <v>3113</v>
      </c>
      <c r="I998" s="135" t="s">
        <v>184</v>
      </c>
      <c r="J998" s="129" t="s">
        <v>2629</v>
      </c>
      <c r="K998" s="128"/>
      <c r="L998" s="129"/>
      <c r="M998" s="128" t="s">
        <v>3485</v>
      </c>
      <c r="N998" s="127" t="s">
        <v>170</v>
      </c>
      <c r="O998" s="127" t="s">
        <v>164</v>
      </c>
      <c r="P998" s="127" t="s">
        <v>2630</v>
      </c>
      <c r="Q998" s="131" t="s">
        <v>2979</v>
      </c>
      <c r="R998" s="131" t="s">
        <v>5073</v>
      </c>
      <c r="S998" s="132" t="s">
        <v>5072</v>
      </c>
      <c r="T998" s="136" t="s">
        <v>183</v>
      </c>
      <c r="U998" s="118"/>
      <c r="V998" s="118"/>
      <c r="W998" s="133" t="str">
        <f>VLOOKUP(TRIM(X998),X10:Y88,2,FALSE)</f>
        <v>Puneet</v>
      </c>
      <c r="X998" s="11" t="str">
        <f t="shared" si="35"/>
        <v>6.13</v>
      </c>
      <c r="AA998" s="1">
        <f t="shared" si="34"/>
        <v>17</v>
      </c>
    </row>
    <row r="999" spans="1:27" ht="36.75" customHeight="1">
      <c r="A999" s="119" t="s">
        <v>139</v>
      </c>
      <c r="B999" s="134" t="s">
        <v>57</v>
      </c>
      <c r="C999" s="122" t="s">
        <v>140</v>
      </c>
      <c r="D999" s="122" t="s">
        <v>430</v>
      </c>
      <c r="E999" s="123" t="s">
        <v>1835</v>
      </c>
      <c r="F999" s="124" t="s">
        <v>21</v>
      </c>
      <c r="G999" s="124" t="s">
        <v>142</v>
      </c>
      <c r="H999" s="124" t="s">
        <v>3132</v>
      </c>
      <c r="I999" s="135" t="s">
        <v>202</v>
      </c>
      <c r="J999" s="129" t="s">
        <v>2629</v>
      </c>
      <c r="K999" s="128"/>
      <c r="L999" s="129"/>
      <c r="M999" s="128" t="s">
        <v>3485</v>
      </c>
      <c r="N999" s="127" t="s">
        <v>170</v>
      </c>
      <c r="O999" s="127" t="s">
        <v>164</v>
      </c>
      <c r="P999" s="127" t="s">
        <v>2630</v>
      </c>
      <c r="Q999" s="131" t="s">
        <v>3001</v>
      </c>
      <c r="R999" s="131" t="s">
        <v>5452</v>
      </c>
      <c r="S999" s="132" t="s">
        <v>145</v>
      </c>
      <c r="T999" s="136" t="s">
        <v>232</v>
      </c>
      <c r="U999" s="118"/>
      <c r="V999" s="118" t="s">
        <v>233</v>
      </c>
      <c r="W999" s="133" t="str">
        <f>VLOOKUP(TRIM(X999),X10:Y88,2,FALSE)</f>
        <v>Puneet</v>
      </c>
      <c r="X999" s="11" t="str">
        <f t="shared" si="35"/>
        <v>6.13</v>
      </c>
      <c r="AA999" s="1">
        <f t="shared" si="34"/>
        <v>21</v>
      </c>
    </row>
    <row r="1000" spans="1:27" ht="36.75" customHeight="1">
      <c r="A1000" s="119" t="s">
        <v>139</v>
      </c>
      <c r="B1000" s="134" t="s">
        <v>57</v>
      </c>
      <c r="C1000" s="122" t="s">
        <v>140</v>
      </c>
      <c r="D1000" s="122" t="s">
        <v>430</v>
      </c>
      <c r="E1000" s="123" t="s">
        <v>1836</v>
      </c>
      <c r="F1000" s="124" t="s">
        <v>21</v>
      </c>
      <c r="G1000" s="124" t="s">
        <v>142</v>
      </c>
      <c r="H1000" s="124" t="s">
        <v>3114</v>
      </c>
      <c r="I1000" s="135" t="s">
        <v>184</v>
      </c>
      <c r="J1000" s="129" t="s">
        <v>2629</v>
      </c>
      <c r="K1000" s="128"/>
      <c r="L1000" s="129"/>
      <c r="M1000" s="128" t="s">
        <v>3485</v>
      </c>
      <c r="N1000" s="127" t="s">
        <v>170</v>
      </c>
      <c r="O1000" s="127" t="s">
        <v>164</v>
      </c>
      <c r="P1000" s="127" t="s">
        <v>2630</v>
      </c>
      <c r="Q1000" s="131" t="s">
        <v>2980</v>
      </c>
      <c r="R1000" s="131" t="s">
        <v>5453</v>
      </c>
      <c r="S1000" s="132" t="s">
        <v>145</v>
      </c>
      <c r="T1000" s="136" t="s">
        <v>183</v>
      </c>
      <c r="U1000" s="118"/>
      <c r="V1000" s="118" t="s">
        <v>233</v>
      </c>
      <c r="W1000" s="133" t="str">
        <f>VLOOKUP(TRIM(X1000),X10:Y88,2,FALSE)</f>
        <v>Puneet</v>
      </c>
      <c r="X1000" s="11" t="str">
        <f t="shared" si="35"/>
        <v>6.13</v>
      </c>
      <c r="AA1000" s="1">
        <f t="shared" si="34"/>
        <v>17</v>
      </c>
    </row>
    <row r="1001" spans="1:27" ht="36.75" customHeight="1">
      <c r="A1001" s="119" t="s">
        <v>139</v>
      </c>
      <c r="B1001" s="134" t="s">
        <v>57</v>
      </c>
      <c r="C1001" s="122" t="s">
        <v>140</v>
      </c>
      <c r="D1001" s="122" t="s">
        <v>430</v>
      </c>
      <c r="E1001" s="123" t="s">
        <v>1837</v>
      </c>
      <c r="F1001" s="124" t="s">
        <v>21</v>
      </c>
      <c r="G1001" s="124" t="s">
        <v>142</v>
      </c>
      <c r="H1001" s="124" t="s">
        <v>3134</v>
      </c>
      <c r="I1001" s="135" t="s">
        <v>462</v>
      </c>
      <c r="J1001" s="129" t="s">
        <v>2629</v>
      </c>
      <c r="K1001" s="128"/>
      <c r="L1001" s="129"/>
      <c r="M1001" s="128" t="s">
        <v>3485</v>
      </c>
      <c r="N1001" s="127" t="s">
        <v>170</v>
      </c>
      <c r="O1001" s="127" t="s">
        <v>164</v>
      </c>
      <c r="P1001" s="127" t="s">
        <v>2630</v>
      </c>
      <c r="Q1001" s="131" t="s">
        <v>3003</v>
      </c>
      <c r="R1001" s="131" t="s">
        <v>5075</v>
      </c>
      <c r="S1001" s="132" t="s">
        <v>5074</v>
      </c>
      <c r="T1001" s="136" t="s">
        <v>232</v>
      </c>
      <c r="U1001" s="118"/>
      <c r="V1001" s="118"/>
      <c r="W1001" s="133" t="str">
        <f>VLOOKUP(TRIM(X1001),X10:Y88,2,FALSE)</f>
        <v>Puneet</v>
      </c>
      <c r="X1001" s="11" t="str">
        <f t="shared" si="35"/>
        <v>6.13</v>
      </c>
      <c r="AA1001" s="1">
        <f t="shared" si="34"/>
        <v>27</v>
      </c>
    </row>
    <row r="1002" spans="1:27" ht="36.75" customHeight="1">
      <c r="A1002" s="119" t="s">
        <v>139</v>
      </c>
      <c r="B1002" s="134" t="s">
        <v>57</v>
      </c>
      <c r="C1002" s="122" t="s">
        <v>140</v>
      </c>
      <c r="D1002" s="122" t="s">
        <v>77</v>
      </c>
      <c r="E1002" s="123" t="s">
        <v>1838</v>
      </c>
      <c r="F1002" s="124" t="s">
        <v>24</v>
      </c>
      <c r="G1002" s="124" t="s">
        <v>142</v>
      </c>
      <c r="H1002" s="124" t="s">
        <v>4791</v>
      </c>
      <c r="I1002" s="135" t="s">
        <v>661</v>
      </c>
      <c r="J1002" s="129" t="s">
        <v>196</v>
      </c>
      <c r="K1002" s="128">
        <v>379</v>
      </c>
      <c r="L1002" s="129" t="s">
        <v>60</v>
      </c>
      <c r="M1002" s="128" t="s">
        <v>186</v>
      </c>
      <c r="N1002" s="127" t="s">
        <v>208</v>
      </c>
      <c r="O1002" s="127" t="s">
        <v>156</v>
      </c>
      <c r="P1002" s="127" t="s">
        <v>3303</v>
      </c>
      <c r="Q1002" s="131" t="s">
        <v>3847</v>
      </c>
      <c r="R1002" s="131" t="s">
        <v>5116</v>
      </c>
      <c r="S1002" s="132" t="s">
        <v>5115</v>
      </c>
      <c r="T1002" s="136" t="s">
        <v>274</v>
      </c>
      <c r="U1002" s="118"/>
      <c r="V1002" s="118"/>
      <c r="W1002" s="133" t="str">
        <f>VLOOKUP(TRIM(X1002),X10:Y88,2,FALSE)</f>
        <v>Puneet</v>
      </c>
      <c r="X1002" s="11" t="str">
        <f t="shared" si="35"/>
        <v>5.1</v>
      </c>
      <c r="AA1002" s="1">
        <f t="shared" si="34"/>
        <v>26</v>
      </c>
    </row>
    <row r="1003" spans="1:27" ht="36.75" customHeight="1">
      <c r="A1003" s="119" t="s">
        <v>139</v>
      </c>
      <c r="B1003" s="134" t="s">
        <v>57</v>
      </c>
      <c r="C1003" s="122" t="s">
        <v>140</v>
      </c>
      <c r="D1003" s="122" t="s">
        <v>77</v>
      </c>
      <c r="E1003" s="123" t="s">
        <v>1839</v>
      </c>
      <c r="F1003" s="124" t="s">
        <v>23</v>
      </c>
      <c r="G1003" s="124" t="s">
        <v>142</v>
      </c>
      <c r="H1003" s="124" t="s">
        <v>4794</v>
      </c>
      <c r="I1003" s="135" t="s">
        <v>661</v>
      </c>
      <c r="J1003" s="129" t="s">
        <v>196</v>
      </c>
      <c r="K1003" s="128">
        <v>380</v>
      </c>
      <c r="L1003" s="129" t="s">
        <v>60</v>
      </c>
      <c r="M1003" s="128" t="s">
        <v>210</v>
      </c>
      <c r="N1003" s="127" t="s">
        <v>2666</v>
      </c>
      <c r="O1003" s="127" t="s">
        <v>152</v>
      </c>
      <c r="P1003" s="127" t="s">
        <v>3303</v>
      </c>
      <c r="Q1003" s="131" t="s">
        <v>3848</v>
      </c>
      <c r="R1003" s="131" t="s">
        <v>5454</v>
      </c>
      <c r="S1003" s="132" t="s">
        <v>145</v>
      </c>
      <c r="T1003" s="136" t="s">
        <v>274</v>
      </c>
      <c r="U1003" s="118"/>
      <c r="V1003" s="118" t="s">
        <v>233</v>
      </c>
      <c r="W1003" s="133" t="str">
        <f>VLOOKUP(TRIM(X1003),X10:Y88,2,FALSE)</f>
        <v>Puneet</v>
      </c>
      <c r="X1003" s="11" t="str">
        <f t="shared" si="35"/>
        <v>5.1</v>
      </c>
      <c r="AA1003" s="1">
        <f t="shared" si="34"/>
        <v>26</v>
      </c>
    </row>
    <row r="1004" spans="1:27" ht="36.75" customHeight="1">
      <c r="A1004" s="119" t="s">
        <v>139</v>
      </c>
      <c r="B1004" s="134" t="s">
        <v>57</v>
      </c>
      <c r="C1004" s="122" t="s">
        <v>140</v>
      </c>
      <c r="D1004" s="122" t="s">
        <v>77</v>
      </c>
      <c r="E1004" s="123" t="s">
        <v>1840</v>
      </c>
      <c r="F1004" s="124" t="s">
        <v>23</v>
      </c>
      <c r="G1004" s="124" t="s">
        <v>142</v>
      </c>
      <c r="H1004" s="124" t="s">
        <v>4797</v>
      </c>
      <c r="I1004" s="135" t="s">
        <v>661</v>
      </c>
      <c r="J1004" s="129" t="s">
        <v>196</v>
      </c>
      <c r="K1004" s="128">
        <v>381</v>
      </c>
      <c r="L1004" s="129" t="s">
        <v>60</v>
      </c>
      <c r="M1004" s="128" t="s">
        <v>210</v>
      </c>
      <c r="N1004" s="127" t="s">
        <v>2831</v>
      </c>
      <c r="O1004" s="127" t="s">
        <v>164</v>
      </c>
      <c r="P1004" s="127" t="s">
        <v>3303</v>
      </c>
      <c r="Q1004" s="131" t="s">
        <v>3849</v>
      </c>
      <c r="R1004" s="131" t="s">
        <v>5455</v>
      </c>
      <c r="S1004" s="132" t="s">
        <v>145</v>
      </c>
      <c r="T1004" s="136" t="s">
        <v>274</v>
      </c>
      <c r="U1004" s="118"/>
      <c r="V1004" s="118" t="s">
        <v>233</v>
      </c>
      <c r="W1004" s="133" t="str">
        <f>VLOOKUP(TRIM(X1004),X10:Y88,2,FALSE)</f>
        <v>Puneet</v>
      </c>
      <c r="X1004" s="11" t="str">
        <f t="shared" si="35"/>
        <v>5.1</v>
      </c>
      <c r="AA1004" s="1">
        <f t="shared" si="34"/>
        <v>26</v>
      </c>
    </row>
    <row r="1005" spans="1:27" ht="36.75" customHeight="1">
      <c r="A1005" s="119" t="s">
        <v>139</v>
      </c>
      <c r="B1005" s="134" t="s">
        <v>57</v>
      </c>
      <c r="C1005" s="122" t="s">
        <v>140</v>
      </c>
      <c r="D1005" s="122" t="s">
        <v>89</v>
      </c>
      <c r="E1005" s="123" t="s">
        <v>1841</v>
      </c>
      <c r="F1005" s="124" t="s">
        <v>24</v>
      </c>
      <c r="G1005" s="124" t="s">
        <v>142</v>
      </c>
      <c r="H1005" s="124" t="s">
        <v>4802</v>
      </c>
      <c r="I1005" s="135" t="s">
        <v>184</v>
      </c>
      <c r="J1005" s="129" t="s">
        <v>196</v>
      </c>
      <c r="K1005" s="128">
        <v>378</v>
      </c>
      <c r="L1005" s="129" t="s">
        <v>60</v>
      </c>
      <c r="M1005" s="128" t="s">
        <v>186</v>
      </c>
      <c r="N1005" s="127" t="s">
        <v>2831</v>
      </c>
      <c r="O1005" s="127" t="s">
        <v>164</v>
      </c>
      <c r="P1005" s="127" t="s">
        <v>443</v>
      </c>
      <c r="Q1005" s="131" t="s">
        <v>3783</v>
      </c>
      <c r="R1005" s="131" t="s">
        <v>7226</v>
      </c>
      <c r="S1005" s="132" t="s">
        <v>7227</v>
      </c>
      <c r="T1005" s="136" t="s">
        <v>183</v>
      </c>
      <c r="U1005" s="118"/>
      <c r="V1005" s="118" t="s">
        <v>554</v>
      </c>
      <c r="W1005" s="133" t="str">
        <f>VLOOKUP(TRIM(X1005),X10:Y88,2,FALSE)</f>
        <v>Puneet</v>
      </c>
      <c r="X1005" s="11" t="str">
        <f t="shared" si="35"/>
        <v>6.1</v>
      </c>
      <c r="AA1005" s="1">
        <f t="shared" si="34"/>
        <v>17</v>
      </c>
    </row>
    <row r="1006" spans="1:27" ht="36.75" customHeight="1">
      <c r="A1006" s="119" t="s">
        <v>139</v>
      </c>
      <c r="B1006" s="134" t="s">
        <v>57</v>
      </c>
      <c r="C1006" s="122" t="s">
        <v>140</v>
      </c>
      <c r="D1006" s="122" t="s">
        <v>77</v>
      </c>
      <c r="E1006" s="123" t="s">
        <v>1842</v>
      </c>
      <c r="F1006" s="124" t="s">
        <v>23</v>
      </c>
      <c r="G1006" s="124" t="s">
        <v>142</v>
      </c>
      <c r="H1006" s="124" t="s">
        <v>12743</v>
      </c>
      <c r="I1006" s="135" t="s">
        <v>661</v>
      </c>
      <c r="J1006" s="129" t="s">
        <v>185</v>
      </c>
      <c r="K1006" s="128">
        <v>3394</v>
      </c>
      <c r="L1006" s="129" t="s">
        <v>60</v>
      </c>
      <c r="M1006" s="128" t="s">
        <v>186</v>
      </c>
      <c r="N1006" s="127" t="s">
        <v>2666</v>
      </c>
      <c r="O1006" s="127" t="s">
        <v>152</v>
      </c>
      <c r="P1006" s="127" t="s">
        <v>191</v>
      </c>
      <c r="Q1006" s="131" t="s">
        <v>3852</v>
      </c>
      <c r="R1006" s="131" t="s">
        <v>5456</v>
      </c>
      <c r="S1006" s="132" t="s">
        <v>145</v>
      </c>
      <c r="T1006" s="136" t="s">
        <v>274</v>
      </c>
      <c r="U1006" s="118"/>
      <c r="V1006" s="118" t="s">
        <v>233</v>
      </c>
      <c r="W1006" s="133" t="str">
        <f>VLOOKUP(TRIM(X1006),X10:Y88,2,FALSE)</f>
        <v>Puneet</v>
      </c>
      <c r="X1006" s="11" t="str">
        <f t="shared" si="35"/>
        <v>5.1</v>
      </c>
      <c r="AA1006" s="1">
        <f t="shared" si="34"/>
        <v>26</v>
      </c>
    </row>
    <row r="1007" spans="1:27" ht="36.75" customHeight="1">
      <c r="A1007" s="119" t="s">
        <v>139</v>
      </c>
      <c r="B1007" s="134" t="s">
        <v>57</v>
      </c>
      <c r="C1007" s="122" t="s">
        <v>140</v>
      </c>
      <c r="D1007" s="122" t="s">
        <v>77</v>
      </c>
      <c r="E1007" s="123" t="s">
        <v>1843</v>
      </c>
      <c r="F1007" s="124" t="s">
        <v>175</v>
      </c>
      <c r="G1007" s="124" t="s">
        <v>142</v>
      </c>
      <c r="H1007" s="124" t="s">
        <v>3980</v>
      </c>
      <c r="I1007" s="135" t="s">
        <v>661</v>
      </c>
      <c r="J1007" s="129"/>
      <c r="K1007" s="128"/>
      <c r="L1007" s="129"/>
      <c r="M1007" s="128" t="s">
        <v>3485</v>
      </c>
      <c r="N1007" s="127"/>
      <c r="O1007" s="127" t="s">
        <v>152</v>
      </c>
      <c r="P1007" s="127" t="s">
        <v>3308</v>
      </c>
      <c r="Q1007" s="131" t="s">
        <v>3309</v>
      </c>
      <c r="R1007" s="131" t="s">
        <v>5103</v>
      </c>
      <c r="S1007" s="132" t="s">
        <v>5102</v>
      </c>
      <c r="T1007" s="136" t="s">
        <v>274</v>
      </c>
      <c r="U1007" s="118"/>
      <c r="V1007" s="118"/>
      <c r="W1007" s="133" t="str">
        <f>VLOOKUP(TRIM(X1007),X10:Y88,2,FALSE)</f>
        <v>Puneet</v>
      </c>
      <c r="X1007" s="11" t="str">
        <f t="shared" si="35"/>
        <v>5.1</v>
      </c>
      <c r="AA1007" s="1">
        <f t="shared" si="34"/>
        <v>26</v>
      </c>
    </row>
    <row r="1008" spans="1:27" ht="36.75" customHeight="1">
      <c r="A1008" s="119" t="s">
        <v>139</v>
      </c>
      <c r="B1008" s="134" t="s">
        <v>57</v>
      </c>
      <c r="C1008" s="122" t="s">
        <v>140</v>
      </c>
      <c r="D1008" s="122" t="s">
        <v>89</v>
      </c>
      <c r="E1008" s="123" t="s">
        <v>1844</v>
      </c>
      <c r="F1008" s="124" t="s">
        <v>20</v>
      </c>
      <c r="G1008" s="124" t="s">
        <v>142</v>
      </c>
      <c r="H1008" s="124" t="s">
        <v>5667</v>
      </c>
      <c r="I1008" s="135" t="s">
        <v>280</v>
      </c>
      <c r="J1008" s="129"/>
      <c r="K1008" s="128"/>
      <c r="L1008" s="129"/>
      <c r="M1008" s="128" t="s">
        <v>3485</v>
      </c>
      <c r="N1008" s="127"/>
      <c r="O1008" s="127" t="s">
        <v>164</v>
      </c>
      <c r="P1008" s="127"/>
      <c r="Q1008" s="131" t="s">
        <v>2918</v>
      </c>
      <c r="R1008" s="131" t="s">
        <v>5457</v>
      </c>
      <c r="S1008" s="132" t="s">
        <v>145</v>
      </c>
      <c r="T1008" s="136" t="s">
        <v>203</v>
      </c>
      <c r="U1008" s="118"/>
      <c r="V1008" s="118" t="s">
        <v>233</v>
      </c>
      <c r="W1008" s="133" t="str">
        <f>VLOOKUP(TRIM(X1008),X10:Y88,2,FALSE)</f>
        <v>Puneet</v>
      </c>
      <c r="X1008" s="11" t="str">
        <f t="shared" si="35"/>
        <v>6.1</v>
      </c>
      <c r="AA1008" s="1">
        <f t="shared" si="34"/>
        <v>6</v>
      </c>
    </row>
    <row r="1009" spans="1:27" ht="36.75" customHeight="1">
      <c r="A1009" s="119" t="s">
        <v>139</v>
      </c>
      <c r="B1009" s="134" t="s">
        <v>57</v>
      </c>
      <c r="C1009" s="122" t="s">
        <v>140</v>
      </c>
      <c r="D1009" s="122" t="s">
        <v>119</v>
      </c>
      <c r="E1009" s="123" t="s">
        <v>1845</v>
      </c>
      <c r="F1009" s="124" t="s">
        <v>21</v>
      </c>
      <c r="G1009" s="124" t="s">
        <v>142</v>
      </c>
      <c r="H1009" s="124" t="s">
        <v>2721</v>
      </c>
      <c r="I1009" s="135" t="s">
        <v>214</v>
      </c>
      <c r="J1009" s="129" t="s">
        <v>2636</v>
      </c>
      <c r="K1009" s="128"/>
      <c r="L1009" s="129"/>
      <c r="M1009" s="128" t="s">
        <v>3485</v>
      </c>
      <c r="N1009" s="127" t="s">
        <v>170</v>
      </c>
      <c r="O1009" s="127" t="s">
        <v>672</v>
      </c>
      <c r="P1009" s="127" t="s">
        <v>2637</v>
      </c>
      <c r="Q1009" s="131" t="s">
        <v>3943</v>
      </c>
      <c r="R1009" s="131" t="s">
        <v>5458</v>
      </c>
      <c r="S1009" s="132" t="s">
        <v>145</v>
      </c>
      <c r="T1009" s="136" t="s">
        <v>215</v>
      </c>
      <c r="U1009" s="118"/>
      <c r="V1009" s="118" t="s">
        <v>233</v>
      </c>
      <c r="W1009" s="133" t="str">
        <f>VLOOKUP(TRIM(X1009),X10:Y88,2,FALSE)</f>
        <v>Puneet</v>
      </c>
      <c r="X1009" s="11" t="str">
        <f t="shared" si="35"/>
        <v>6.9</v>
      </c>
      <c r="AA1009" s="1">
        <f t="shared" si="34"/>
        <v>8</v>
      </c>
    </row>
    <row r="1010" spans="1:27" ht="36.75" customHeight="1">
      <c r="A1010" s="119" t="s">
        <v>139</v>
      </c>
      <c r="B1010" s="134" t="s">
        <v>57</v>
      </c>
      <c r="C1010" s="122" t="s">
        <v>140</v>
      </c>
      <c r="D1010" s="122" t="s">
        <v>119</v>
      </c>
      <c r="E1010" s="123" t="s">
        <v>1846</v>
      </c>
      <c r="F1010" s="124" t="s">
        <v>21</v>
      </c>
      <c r="G1010" s="124" t="s">
        <v>142</v>
      </c>
      <c r="H1010" s="124" t="s">
        <v>2886</v>
      </c>
      <c r="I1010" s="135" t="s">
        <v>5723</v>
      </c>
      <c r="J1010" s="129" t="s">
        <v>2636</v>
      </c>
      <c r="K1010" s="128"/>
      <c r="L1010" s="129"/>
      <c r="M1010" s="128" t="s">
        <v>3485</v>
      </c>
      <c r="N1010" s="127" t="s">
        <v>170</v>
      </c>
      <c r="O1010" s="127" t="s">
        <v>672</v>
      </c>
      <c r="P1010" s="127" t="s">
        <v>2637</v>
      </c>
      <c r="Q1010" s="131" t="s">
        <v>2826</v>
      </c>
      <c r="R1010" s="131" t="s">
        <v>5183</v>
      </c>
      <c r="S1010" s="132" t="s">
        <v>5182</v>
      </c>
      <c r="T1010" s="136" t="s">
        <v>183</v>
      </c>
      <c r="U1010" s="118"/>
      <c r="V1010" s="118"/>
      <c r="W1010" s="133" t="str">
        <f>VLOOKUP(TRIM(X1010),X10:Y88,2,FALSE)</f>
        <v>Puneet</v>
      </c>
      <c r="X1010" s="11" t="str">
        <f t="shared" si="35"/>
        <v>6.9</v>
      </c>
      <c r="AA1010" s="1">
        <f t="shared" si="34"/>
        <v>103</v>
      </c>
    </row>
    <row r="1011" spans="1:27" ht="36.75" customHeight="1">
      <c r="A1011" s="119" t="s">
        <v>139</v>
      </c>
      <c r="B1011" s="134" t="s">
        <v>57</v>
      </c>
      <c r="C1011" s="122" t="s">
        <v>140</v>
      </c>
      <c r="D1011" s="122" t="s">
        <v>119</v>
      </c>
      <c r="E1011" s="123" t="s">
        <v>1847</v>
      </c>
      <c r="F1011" s="124" t="s">
        <v>21</v>
      </c>
      <c r="G1011" s="124" t="s">
        <v>142</v>
      </c>
      <c r="H1011" s="124" t="s">
        <v>2723</v>
      </c>
      <c r="I1011" s="135" t="s">
        <v>5716</v>
      </c>
      <c r="J1011" s="129" t="s">
        <v>2636</v>
      </c>
      <c r="K1011" s="128"/>
      <c r="L1011" s="129"/>
      <c r="M1011" s="128" t="s">
        <v>3485</v>
      </c>
      <c r="N1011" s="127" t="s">
        <v>170</v>
      </c>
      <c r="O1011" s="127" t="s">
        <v>672</v>
      </c>
      <c r="P1011" s="127" t="s">
        <v>2637</v>
      </c>
      <c r="Q1011" s="131" t="s">
        <v>3945</v>
      </c>
      <c r="R1011" s="131" t="s">
        <v>5185</v>
      </c>
      <c r="S1011" s="132" t="s">
        <v>5184</v>
      </c>
      <c r="T1011" s="136" t="s">
        <v>215</v>
      </c>
      <c r="U1011" s="118"/>
      <c r="V1011" s="118"/>
      <c r="W1011" s="133" t="str">
        <f>VLOOKUP(TRIM(X1011),X10:Y88,2,FALSE)</f>
        <v>Puneet</v>
      </c>
      <c r="X1011" s="11" t="str">
        <f t="shared" si="35"/>
        <v>6.9</v>
      </c>
      <c r="AA1011" s="1">
        <f t="shared" si="34"/>
        <v>27</v>
      </c>
    </row>
    <row r="1012" spans="1:27" ht="36.75" customHeight="1">
      <c r="A1012" s="119" t="s">
        <v>139</v>
      </c>
      <c r="B1012" s="134" t="s">
        <v>57</v>
      </c>
      <c r="C1012" s="122" t="s">
        <v>140</v>
      </c>
      <c r="D1012" s="122" t="s">
        <v>105</v>
      </c>
      <c r="E1012" s="123" t="s">
        <v>1848</v>
      </c>
      <c r="F1012" s="124" t="s">
        <v>270</v>
      </c>
      <c r="G1012" s="124" t="s">
        <v>142</v>
      </c>
      <c r="H1012" s="124" t="s">
        <v>3176</v>
      </c>
      <c r="I1012" s="135" t="s">
        <v>5724</v>
      </c>
      <c r="J1012" s="129" t="s">
        <v>742</v>
      </c>
      <c r="K1012" s="128">
        <v>0</v>
      </c>
      <c r="L1012" s="129"/>
      <c r="M1012" s="128" t="s">
        <v>3485</v>
      </c>
      <c r="N1012" s="127" t="s">
        <v>444</v>
      </c>
      <c r="O1012" s="127" t="s">
        <v>164</v>
      </c>
      <c r="P1012" s="127" t="s">
        <v>178</v>
      </c>
      <c r="Q1012" s="131" t="s">
        <v>3750</v>
      </c>
      <c r="R1012" s="131" t="s">
        <v>5162</v>
      </c>
      <c r="S1012" s="132" t="s">
        <v>5156</v>
      </c>
      <c r="T1012" s="136" t="s">
        <v>215</v>
      </c>
      <c r="U1012" s="118"/>
      <c r="V1012" s="118"/>
      <c r="W1012" s="133" t="str">
        <f>VLOOKUP(TRIM(X1012),X10:Y88,2,FALSE)</f>
        <v>Krisztian</v>
      </c>
      <c r="X1012" s="11" t="str">
        <f t="shared" si="35"/>
        <v>6.5.6</v>
      </c>
      <c r="AA1012" s="1">
        <f t="shared" si="34"/>
        <v>21</v>
      </c>
    </row>
    <row r="1013" spans="1:27" ht="36.75" customHeight="1">
      <c r="A1013" s="119" t="s">
        <v>139</v>
      </c>
      <c r="B1013" s="134" t="s">
        <v>57</v>
      </c>
      <c r="C1013" s="122" t="s">
        <v>140</v>
      </c>
      <c r="D1013" s="122" t="s">
        <v>105</v>
      </c>
      <c r="E1013" s="123" t="s">
        <v>1849</v>
      </c>
      <c r="F1013" s="124" t="s">
        <v>270</v>
      </c>
      <c r="G1013" s="124" t="s">
        <v>142</v>
      </c>
      <c r="H1013" s="124" t="s">
        <v>3102</v>
      </c>
      <c r="I1013" s="135" t="s">
        <v>214</v>
      </c>
      <c r="J1013" s="129" t="s">
        <v>180</v>
      </c>
      <c r="K1013" s="128">
        <v>0</v>
      </c>
      <c r="L1013" s="129"/>
      <c r="M1013" s="128" t="s">
        <v>3485</v>
      </c>
      <c r="N1013" s="127" t="s">
        <v>444</v>
      </c>
      <c r="O1013" s="127" t="s">
        <v>164</v>
      </c>
      <c r="P1013" s="127" t="s">
        <v>178</v>
      </c>
      <c r="Q1013" s="131" t="s">
        <v>3771</v>
      </c>
      <c r="R1013" s="131" t="s">
        <v>4527</v>
      </c>
      <c r="S1013" s="132" t="s">
        <v>4526</v>
      </c>
      <c r="T1013" s="136" t="s">
        <v>215</v>
      </c>
      <c r="U1013" s="118"/>
      <c r="V1013" s="118"/>
      <c r="W1013" s="133" t="str">
        <f>VLOOKUP(TRIM(X1013),X10:Y88,2,FALSE)</f>
        <v>Krisztian</v>
      </c>
      <c r="X1013" s="11" t="str">
        <f t="shared" si="35"/>
        <v>6.5.6</v>
      </c>
      <c r="AA1013" s="1">
        <f t="shared" si="34"/>
        <v>8</v>
      </c>
    </row>
    <row r="1014" spans="1:27" ht="36.75" customHeight="1">
      <c r="A1014" s="119"/>
      <c r="B1014" s="134" t="s">
        <v>57</v>
      </c>
      <c r="C1014" s="122" t="s">
        <v>22</v>
      </c>
      <c r="D1014" s="122" t="s">
        <v>105</v>
      </c>
      <c r="E1014" s="123" t="s">
        <v>1850</v>
      </c>
      <c r="F1014" s="124" t="s">
        <v>270</v>
      </c>
      <c r="G1014" s="138" t="s">
        <v>142</v>
      </c>
      <c r="H1014" s="138" t="s">
        <v>2880</v>
      </c>
      <c r="I1014" s="139" t="s">
        <v>184</v>
      </c>
      <c r="J1014" s="140" t="s">
        <v>742</v>
      </c>
      <c r="K1014" s="141">
        <v>0</v>
      </c>
      <c r="L1014" s="140"/>
      <c r="M1014" s="141" t="s">
        <v>3485</v>
      </c>
      <c r="N1014" s="140" t="s">
        <v>444</v>
      </c>
      <c r="O1014" s="140" t="s">
        <v>164</v>
      </c>
      <c r="P1014" s="140" t="s">
        <v>178</v>
      </c>
      <c r="Q1014" s="142" t="s">
        <v>5754</v>
      </c>
      <c r="R1014" s="142" t="s">
        <v>5755</v>
      </c>
      <c r="S1014" s="145"/>
      <c r="T1014" s="136" t="s">
        <v>183</v>
      </c>
      <c r="U1014" s="118"/>
      <c r="V1014" s="118"/>
      <c r="W1014" s="133" t="str">
        <f>VLOOKUP(TRIM(X1014),X10:Y88,2,FALSE)</f>
        <v>Krisztian</v>
      </c>
      <c r="X1014" s="11" t="str">
        <f t="shared" si="35"/>
        <v>6.5.6</v>
      </c>
      <c r="AA1014" s="1">
        <f t="shared" si="34"/>
        <v>17</v>
      </c>
    </row>
    <row r="1015" spans="1:27" ht="36.75" customHeight="1">
      <c r="A1015" s="119" t="s">
        <v>139</v>
      </c>
      <c r="B1015" s="134" t="s">
        <v>57</v>
      </c>
      <c r="C1015" s="122" t="s">
        <v>140</v>
      </c>
      <c r="D1015" s="122" t="s">
        <v>105</v>
      </c>
      <c r="E1015" s="123" t="s">
        <v>1851</v>
      </c>
      <c r="F1015" s="124" t="s">
        <v>270</v>
      </c>
      <c r="G1015" s="124" t="s">
        <v>142</v>
      </c>
      <c r="H1015" s="124" t="s">
        <v>3091</v>
      </c>
      <c r="I1015" s="135" t="s">
        <v>2963</v>
      </c>
      <c r="J1015" s="129" t="s">
        <v>742</v>
      </c>
      <c r="K1015" s="128"/>
      <c r="L1015" s="129"/>
      <c r="M1015" s="128" t="s">
        <v>3485</v>
      </c>
      <c r="N1015" s="127" t="s">
        <v>444</v>
      </c>
      <c r="O1015" s="127" t="s">
        <v>164</v>
      </c>
      <c r="P1015" s="127" t="s">
        <v>178</v>
      </c>
      <c r="Q1015" s="131" t="s">
        <v>3958</v>
      </c>
      <c r="R1015" s="131" t="s">
        <v>5459</v>
      </c>
      <c r="S1015" s="132" t="s">
        <v>145</v>
      </c>
      <c r="T1015" s="136" t="s">
        <v>629</v>
      </c>
      <c r="U1015" s="118"/>
      <c r="V1015" s="118" t="s">
        <v>233</v>
      </c>
      <c r="W1015" s="133" t="str">
        <f>VLOOKUP(TRIM(X1015),X10:Y88,2,FALSE)</f>
        <v>Krisztian</v>
      </c>
      <c r="X1015" s="11" t="str">
        <f t="shared" si="35"/>
        <v>6.5.6</v>
      </c>
      <c r="AA1015" s="1">
        <f t="shared" si="34"/>
        <v>43</v>
      </c>
    </row>
    <row r="1016" spans="1:27" ht="36.75" customHeight="1">
      <c r="A1016" s="119" t="s">
        <v>139</v>
      </c>
      <c r="B1016" s="134" t="s">
        <v>57</v>
      </c>
      <c r="C1016" s="122" t="s">
        <v>140</v>
      </c>
      <c r="D1016" s="122" t="s">
        <v>112</v>
      </c>
      <c r="E1016" s="123" t="s">
        <v>1852</v>
      </c>
      <c r="F1016" s="124" t="s">
        <v>270</v>
      </c>
      <c r="G1016" s="124" t="s">
        <v>142</v>
      </c>
      <c r="H1016" s="124" t="s">
        <v>2596</v>
      </c>
      <c r="I1016" s="135" t="s">
        <v>214</v>
      </c>
      <c r="J1016" s="129" t="s">
        <v>180</v>
      </c>
      <c r="K1016" s="128">
        <v>0</v>
      </c>
      <c r="L1016" s="129"/>
      <c r="M1016" s="128" t="s">
        <v>3485</v>
      </c>
      <c r="N1016" s="127" t="s">
        <v>444</v>
      </c>
      <c r="O1016" s="127" t="s">
        <v>164</v>
      </c>
      <c r="P1016" s="127" t="s">
        <v>178</v>
      </c>
      <c r="Q1016" s="131" t="s">
        <v>3560</v>
      </c>
      <c r="R1016" s="131" t="s">
        <v>5460</v>
      </c>
      <c r="S1016" s="132" t="s">
        <v>145</v>
      </c>
      <c r="T1016" s="136" t="s">
        <v>215</v>
      </c>
      <c r="U1016" s="118"/>
      <c r="V1016" s="118" t="s">
        <v>233</v>
      </c>
      <c r="W1016" s="133" t="str">
        <f>VLOOKUP(TRIM(X1016),X10:Y88,2,FALSE)</f>
        <v>Krisztian</v>
      </c>
      <c r="X1016" s="11" t="str">
        <f t="shared" si="35"/>
        <v>6.5.10</v>
      </c>
      <c r="AA1016" s="1">
        <f t="shared" si="34"/>
        <v>8</v>
      </c>
    </row>
    <row r="1017" spans="1:27" ht="36.75" customHeight="1">
      <c r="A1017" s="119" t="s">
        <v>139</v>
      </c>
      <c r="B1017" s="134" t="s">
        <v>57</v>
      </c>
      <c r="C1017" s="122" t="s">
        <v>140</v>
      </c>
      <c r="D1017" s="122" t="s">
        <v>112</v>
      </c>
      <c r="E1017" s="123" t="s">
        <v>1853</v>
      </c>
      <c r="F1017" s="124" t="s">
        <v>270</v>
      </c>
      <c r="G1017" s="124" t="s">
        <v>142</v>
      </c>
      <c r="H1017" s="124" t="s">
        <v>3229</v>
      </c>
      <c r="I1017" s="135" t="s">
        <v>240</v>
      </c>
      <c r="J1017" s="129" t="s">
        <v>169</v>
      </c>
      <c r="K1017" s="128">
        <v>0</v>
      </c>
      <c r="L1017" s="129"/>
      <c r="M1017" s="128" t="s">
        <v>307</v>
      </c>
      <c r="N1017" s="127" t="s">
        <v>444</v>
      </c>
      <c r="O1017" s="127" t="s">
        <v>164</v>
      </c>
      <c r="P1017" s="127" t="s">
        <v>178</v>
      </c>
      <c r="Q1017" s="131" t="s">
        <v>3823</v>
      </c>
      <c r="R1017" s="131" t="s">
        <v>4987</v>
      </c>
      <c r="S1017" s="132" t="s">
        <v>4986</v>
      </c>
      <c r="T1017" s="136" t="s">
        <v>315</v>
      </c>
      <c r="U1017" s="118"/>
      <c r="V1017" s="118"/>
      <c r="W1017" s="133" t="str">
        <f>VLOOKUP(TRIM(X1017),X10:Y88,2,FALSE)</f>
        <v>Krisztian</v>
      </c>
      <c r="X1017" s="11" t="str">
        <f t="shared" si="35"/>
        <v>6.5.10</v>
      </c>
      <c r="AA1017" s="1">
        <f t="shared" si="34"/>
        <v>4</v>
      </c>
    </row>
    <row r="1018" spans="1:27" ht="36.75" customHeight="1">
      <c r="A1018" s="119" t="s">
        <v>139</v>
      </c>
      <c r="B1018" s="134" t="s">
        <v>57</v>
      </c>
      <c r="C1018" s="122" t="s">
        <v>140</v>
      </c>
      <c r="D1018" s="122" t="s">
        <v>112</v>
      </c>
      <c r="E1018" s="123" t="s">
        <v>1854</v>
      </c>
      <c r="F1018" s="124" t="s">
        <v>270</v>
      </c>
      <c r="G1018" s="124" t="s">
        <v>142</v>
      </c>
      <c r="H1018" s="124" t="s">
        <v>3294</v>
      </c>
      <c r="I1018" s="135" t="s">
        <v>195</v>
      </c>
      <c r="J1018" s="129" t="s">
        <v>180</v>
      </c>
      <c r="K1018" s="128">
        <v>0</v>
      </c>
      <c r="L1018" s="129"/>
      <c r="M1018" s="128" t="s">
        <v>186</v>
      </c>
      <c r="N1018" s="127" t="s">
        <v>444</v>
      </c>
      <c r="O1018" s="127" t="s">
        <v>164</v>
      </c>
      <c r="P1018" s="127" t="s">
        <v>178</v>
      </c>
      <c r="Q1018" s="131" t="s">
        <v>3840</v>
      </c>
      <c r="R1018" s="131" t="s">
        <v>5461</v>
      </c>
      <c r="S1018" s="132" t="s">
        <v>145</v>
      </c>
      <c r="T1018" s="136" t="s">
        <v>193</v>
      </c>
      <c r="U1018" s="118"/>
      <c r="V1018" s="118" t="s">
        <v>233</v>
      </c>
      <c r="W1018" s="133" t="str">
        <f>VLOOKUP(TRIM(X1018),X10:Y88,2,FALSE)</f>
        <v>Krisztian</v>
      </c>
      <c r="X1018" s="11" t="str">
        <f t="shared" si="35"/>
        <v>6.5.10</v>
      </c>
      <c r="AA1018" s="1">
        <f t="shared" si="34"/>
        <v>25</v>
      </c>
    </row>
    <row r="1019" spans="1:27" ht="36.75" customHeight="1">
      <c r="A1019" s="119" t="s">
        <v>139</v>
      </c>
      <c r="B1019" s="134" t="s">
        <v>57</v>
      </c>
      <c r="C1019" s="122" t="s">
        <v>140</v>
      </c>
      <c r="D1019" s="122" t="s">
        <v>112</v>
      </c>
      <c r="E1019" s="123" t="s">
        <v>1855</v>
      </c>
      <c r="F1019" s="124" t="s">
        <v>270</v>
      </c>
      <c r="G1019" s="124" t="s">
        <v>142</v>
      </c>
      <c r="H1019" s="124" t="s">
        <v>3335</v>
      </c>
      <c r="I1019" s="135" t="s">
        <v>4990</v>
      </c>
      <c r="J1019" s="129" t="s">
        <v>169</v>
      </c>
      <c r="K1019" s="128">
        <v>0</v>
      </c>
      <c r="L1019" s="129"/>
      <c r="M1019" s="128" t="s">
        <v>186</v>
      </c>
      <c r="N1019" s="127" t="s">
        <v>444</v>
      </c>
      <c r="O1019" s="127" t="s">
        <v>164</v>
      </c>
      <c r="P1019" s="127" t="s">
        <v>178</v>
      </c>
      <c r="Q1019" s="131" t="s">
        <v>3841</v>
      </c>
      <c r="R1019" s="131" t="s">
        <v>5462</v>
      </c>
      <c r="S1019" s="132" t="s">
        <v>145</v>
      </c>
      <c r="T1019" s="136" t="s">
        <v>193</v>
      </c>
      <c r="U1019" s="118"/>
      <c r="V1019" s="118" t="s">
        <v>233</v>
      </c>
      <c r="W1019" s="133" t="str">
        <f>VLOOKUP(TRIM(X1019),X10:Y88,2,FALSE)</f>
        <v>Krisztian</v>
      </c>
      <c r="X1019" s="11" t="str">
        <f t="shared" si="35"/>
        <v>6.5.10</v>
      </c>
      <c r="AA1019" s="1">
        <f t="shared" si="34"/>
        <v>48</v>
      </c>
    </row>
    <row r="1020" spans="1:27" ht="36.75" customHeight="1">
      <c r="A1020" s="119" t="s">
        <v>139</v>
      </c>
      <c r="B1020" s="134" t="s">
        <v>57</v>
      </c>
      <c r="C1020" s="122" t="s">
        <v>140</v>
      </c>
      <c r="D1020" s="122" t="s">
        <v>85</v>
      </c>
      <c r="E1020" s="123" t="s">
        <v>1856</v>
      </c>
      <c r="F1020" s="124" t="s">
        <v>23</v>
      </c>
      <c r="G1020" s="124" t="s">
        <v>142</v>
      </c>
      <c r="H1020" s="124" t="s">
        <v>4316</v>
      </c>
      <c r="I1020" s="135" t="s">
        <v>217</v>
      </c>
      <c r="J1020" s="129" t="s">
        <v>303</v>
      </c>
      <c r="K1020" s="128">
        <v>1187</v>
      </c>
      <c r="L1020" s="129" t="s">
        <v>60</v>
      </c>
      <c r="M1020" s="128" t="s">
        <v>186</v>
      </c>
      <c r="N1020" s="127" t="s">
        <v>621</v>
      </c>
      <c r="O1020" s="127" t="s">
        <v>164</v>
      </c>
      <c r="P1020" s="127" t="s">
        <v>178</v>
      </c>
      <c r="Q1020" s="131" t="s">
        <v>3910</v>
      </c>
      <c r="R1020" s="131" t="s">
        <v>5463</v>
      </c>
      <c r="S1020" s="132" t="s">
        <v>145</v>
      </c>
      <c r="T1020" s="136" t="s">
        <v>267</v>
      </c>
      <c r="U1020" s="118"/>
      <c r="V1020" s="118" t="s">
        <v>233</v>
      </c>
      <c r="W1020" s="133" t="str">
        <f>VLOOKUP(TRIM(X1020),X10:Y88,2,FALSE)</f>
        <v>Krisztian</v>
      </c>
      <c r="X1020" s="11" t="str">
        <f t="shared" si="35"/>
        <v>5.4</v>
      </c>
      <c r="AA1020" s="1">
        <f t="shared" si="34"/>
        <v>5</v>
      </c>
    </row>
    <row r="1021" spans="1:27" ht="36.75" customHeight="1">
      <c r="A1021" s="119" t="s">
        <v>139</v>
      </c>
      <c r="B1021" s="134" t="s">
        <v>57</v>
      </c>
      <c r="C1021" s="122" t="s">
        <v>140</v>
      </c>
      <c r="D1021" s="122" t="s">
        <v>431</v>
      </c>
      <c r="E1021" s="123" t="s">
        <v>1857</v>
      </c>
      <c r="F1021" s="124" t="s">
        <v>21</v>
      </c>
      <c r="G1021" s="124" t="s">
        <v>142</v>
      </c>
      <c r="H1021" s="124" t="s">
        <v>3119</v>
      </c>
      <c r="I1021" s="135" t="s">
        <v>227</v>
      </c>
      <c r="J1021" s="129" t="s">
        <v>2572</v>
      </c>
      <c r="K1021" s="128"/>
      <c r="L1021" s="129"/>
      <c r="M1021" s="128" t="s">
        <v>3485</v>
      </c>
      <c r="N1021" s="127" t="s">
        <v>170</v>
      </c>
      <c r="O1021" s="127" t="s">
        <v>672</v>
      </c>
      <c r="P1021" s="127" t="s">
        <v>2573</v>
      </c>
      <c r="Q1021" s="131" t="s">
        <v>2984</v>
      </c>
      <c r="R1021" s="131" t="s">
        <v>5464</v>
      </c>
      <c r="S1021" s="132" t="s">
        <v>145</v>
      </c>
      <c r="T1021" s="136" t="s">
        <v>228</v>
      </c>
      <c r="U1021" s="118"/>
      <c r="V1021" s="118" t="s">
        <v>233</v>
      </c>
      <c r="W1021" s="133" t="str">
        <f>VLOOKUP(TRIM(X1021),X10:Y88,2,FALSE)</f>
        <v>Krisztian</v>
      </c>
      <c r="X1021" s="11" t="str">
        <f t="shared" si="35"/>
        <v>6.14</v>
      </c>
      <c r="AA1021" s="1">
        <f t="shared" si="34"/>
        <v>16</v>
      </c>
    </row>
    <row r="1022" spans="1:27" ht="36.75" customHeight="1">
      <c r="A1022" s="119" t="s">
        <v>139</v>
      </c>
      <c r="B1022" s="134" t="s">
        <v>57</v>
      </c>
      <c r="C1022" s="122" t="s">
        <v>140</v>
      </c>
      <c r="D1022" s="122" t="s">
        <v>431</v>
      </c>
      <c r="E1022" s="123" t="s">
        <v>1858</v>
      </c>
      <c r="F1022" s="124" t="s">
        <v>21</v>
      </c>
      <c r="G1022" s="124" t="s">
        <v>142</v>
      </c>
      <c r="H1022" s="124" t="s">
        <v>3121</v>
      </c>
      <c r="I1022" s="135" t="s">
        <v>5376</v>
      </c>
      <c r="J1022" s="129" t="s">
        <v>2572</v>
      </c>
      <c r="K1022" s="128"/>
      <c r="L1022" s="129"/>
      <c r="M1022" s="128" t="s">
        <v>3485</v>
      </c>
      <c r="N1022" s="127" t="s">
        <v>170</v>
      </c>
      <c r="O1022" s="127" t="s">
        <v>672</v>
      </c>
      <c r="P1022" s="127" t="s">
        <v>2573</v>
      </c>
      <c r="Q1022" s="131" t="s">
        <v>2985</v>
      </c>
      <c r="R1022" s="131" t="s">
        <v>5090</v>
      </c>
      <c r="S1022" s="132" t="s">
        <v>5089</v>
      </c>
      <c r="T1022" s="136" t="s">
        <v>228</v>
      </c>
      <c r="U1022" s="118"/>
      <c r="V1022" s="118"/>
      <c r="W1022" s="133" t="str">
        <f>VLOOKUP(TRIM(X1022),X10:Y88,2,FALSE)</f>
        <v>Krisztian</v>
      </c>
      <c r="X1022" s="11" t="str">
        <f t="shared" si="35"/>
        <v>6.14</v>
      </c>
      <c r="AA1022" s="1">
        <f t="shared" si="34"/>
        <v>26</v>
      </c>
    </row>
    <row r="1023" spans="1:27" ht="36.75" customHeight="1">
      <c r="A1023" s="119" t="s">
        <v>139</v>
      </c>
      <c r="B1023" s="134" t="s">
        <v>57</v>
      </c>
      <c r="C1023" s="122" t="s">
        <v>140</v>
      </c>
      <c r="D1023" s="122" t="s">
        <v>431</v>
      </c>
      <c r="E1023" s="123" t="s">
        <v>1859</v>
      </c>
      <c r="F1023" s="124" t="s">
        <v>21</v>
      </c>
      <c r="G1023" s="124" t="s">
        <v>142</v>
      </c>
      <c r="H1023" s="124" t="s">
        <v>3118</v>
      </c>
      <c r="I1023" s="135" t="s">
        <v>5377</v>
      </c>
      <c r="J1023" s="129" t="s">
        <v>2572</v>
      </c>
      <c r="K1023" s="128"/>
      <c r="L1023" s="129"/>
      <c r="M1023" s="128" t="s">
        <v>3485</v>
      </c>
      <c r="N1023" s="127" t="s">
        <v>170</v>
      </c>
      <c r="O1023" s="127" t="s">
        <v>672</v>
      </c>
      <c r="P1023" s="127" t="s">
        <v>2573</v>
      </c>
      <c r="Q1023" s="131" t="s">
        <v>2983</v>
      </c>
      <c r="R1023" s="131" t="s">
        <v>5092</v>
      </c>
      <c r="S1023" s="132" t="s">
        <v>5091</v>
      </c>
      <c r="T1023" s="136" t="s">
        <v>228</v>
      </c>
      <c r="U1023" s="118"/>
      <c r="V1023" s="118"/>
      <c r="W1023" s="133" t="str">
        <f>VLOOKUP(TRIM(X1023),X10:Y88,2,FALSE)</f>
        <v>Krisztian</v>
      </c>
      <c r="X1023" s="11" t="str">
        <f t="shared" si="35"/>
        <v>6.14</v>
      </c>
      <c r="AA1023" s="1">
        <f t="shared" si="34"/>
        <v>29</v>
      </c>
    </row>
    <row r="1024" spans="1:27" ht="36.75" customHeight="1">
      <c r="A1024" s="119" t="s">
        <v>139</v>
      </c>
      <c r="B1024" s="134" t="s">
        <v>57</v>
      </c>
      <c r="C1024" s="122" t="s">
        <v>140</v>
      </c>
      <c r="D1024" s="122" t="s">
        <v>431</v>
      </c>
      <c r="E1024" s="123" t="s">
        <v>1860</v>
      </c>
      <c r="F1024" s="124" t="s">
        <v>21</v>
      </c>
      <c r="G1024" s="124" t="s">
        <v>142</v>
      </c>
      <c r="H1024" s="124" t="s">
        <v>3125</v>
      </c>
      <c r="I1024" s="135" t="s">
        <v>5093</v>
      </c>
      <c r="J1024" s="129" t="s">
        <v>2572</v>
      </c>
      <c r="K1024" s="128"/>
      <c r="L1024" s="129"/>
      <c r="M1024" s="128" t="s">
        <v>3485</v>
      </c>
      <c r="N1024" s="127" t="s">
        <v>170</v>
      </c>
      <c r="O1024" s="127" t="s">
        <v>672</v>
      </c>
      <c r="P1024" s="127" t="s">
        <v>2573</v>
      </c>
      <c r="Q1024" s="131" t="s">
        <v>2989</v>
      </c>
      <c r="R1024" s="131" t="s">
        <v>5095</v>
      </c>
      <c r="S1024" s="132" t="s">
        <v>5094</v>
      </c>
      <c r="T1024" s="136" t="s">
        <v>228</v>
      </c>
      <c r="U1024" s="118"/>
      <c r="V1024" s="118"/>
      <c r="W1024" s="133" t="str">
        <f>VLOOKUP(TRIM(X1024),X10:Y88,2,FALSE)</f>
        <v>Krisztian</v>
      </c>
      <c r="X1024" s="11" t="str">
        <f t="shared" si="35"/>
        <v>6.14</v>
      </c>
      <c r="AA1024" s="1">
        <f t="shared" si="34"/>
        <v>82</v>
      </c>
    </row>
    <row r="1025" spans="1:27" ht="36.75" customHeight="1">
      <c r="A1025" s="119" t="s">
        <v>139</v>
      </c>
      <c r="B1025" s="134" t="s">
        <v>57</v>
      </c>
      <c r="C1025" s="122" t="s">
        <v>140</v>
      </c>
      <c r="D1025" s="122" t="s">
        <v>431</v>
      </c>
      <c r="E1025" s="123" t="s">
        <v>1861</v>
      </c>
      <c r="F1025" s="124" t="s">
        <v>21</v>
      </c>
      <c r="G1025" s="124" t="s">
        <v>142</v>
      </c>
      <c r="H1025" s="124" t="s">
        <v>2600</v>
      </c>
      <c r="I1025" s="135" t="s">
        <v>214</v>
      </c>
      <c r="J1025" s="129" t="s">
        <v>2572</v>
      </c>
      <c r="K1025" s="128"/>
      <c r="L1025" s="129"/>
      <c r="M1025" s="128" t="s">
        <v>3485</v>
      </c>
      <c r="N1025" s="127" t="s">
        <v>170</v>
      </c>
      <c r="O1025" s="127" t="s">
        <v>672</v>
      </c>
      <c r="P1025" s="127" t="s">
        <v>2573</v>
      </c>
      <c r="Q1025" s="131" t="s">
        <v>2575</v>
      </c>
      <c r="R1025" s="131" t="s">
        <v>5097</v>
      </c>
      <c r="S1025" s="132" t="s">
        <v>5096</v>
      </c>
      <c r="T1025" s="136" t="s">
        <v>215</v>
      </c>
      <c r="U1025" s="118"/>
      <c r="V1025" s="118"/>
      <c r="W1025" s="133" t="str">
        <f>VLOOKUP(TRIM(X1025),X10:Y88,2,FALSE)</f>
        <v>Krisztian</v>
      </c>
      <c r="X1025" s="11" t="str">
        <f t="shared" si="35"/>
        <v>6.14</v>
      </c>
      <c r="AA1025" s="1">
        <f t="shared" si="34"/>
        <v>8</v>
      </c>
    </row>
    <row r="1026" spans="1:27" ht="36.75" customHeight="1">
      <c r="A1026" s="119" t="s">
        <v>139</v>
      </c>
      <c r="B1026" s="134" t="s">
        <v>57</v>
      </c>
      <c r="C1026" s="122" t="s">
        <v>140</v>
      </c>
      <c r="D1026" s="122" t="s">
        <v>431</v>
      </c>
      <c r="E1026" s="123" t="s">
        <v>1862</v>
      </c>
      <c r="F1026" s="124" t="s">
        <v>21</v>
      </c>
      <c r="G1026" s="124" t="s">
        <v>142</v>
      </c>
      <c r="H1026" s="124" t="s">
        <v>3123</v>
      </c>
      <c r="I1026" s="135" t="s">
        <v>310</v>
      </c>
      <c r="J1026" s="129" t="s">
        <v>2572</v>
      </c>
      <c r="K1026" s="128"/>
      <c r="L1026" s="129"/>
      <c r="M1026" s="128" t="s">
        <v>3485</v>
      </c>
      <c r="N1026" s="127" t="s">
        <v>170</v>
      </c>
      <c r="O1026" s="127" t="s">
        <v>672</v>
      </c>
      <c r="P1026" s="127" t="s">
        <v>2573</v>
      </c>
      <c r="Q1026" s="131" t="s">
        <v>2987</v>
      </c>
      <c r="R1026" s="131" t="s">
        <v>5101</v>
      </c>
      <c r="S1026" s="132" t="s">
        <v>5100</v>
      </c>
      <c r="T1026" s="136" t="s">
        <v>183</v>
      </c>
      <c r="U1026" s="118"/>
      <c r="V1026" s="118"/>
      <c r="W1026" s="133" t="str">
        <f>VLOOKUP(TRIM(X1026),X10:Y88,2,FALSE)</f>
        <v>Krisztian</v>
      </c>
      <c r="X1026" s="11" t="str">
        <f t="shared" si="35"/>
        <v>6.14</v>
      </c>
      <c r="AA1026" s="1">
        <f t="shared" si="34"/>
        <v>31</v>
      </c>
    </row>
    <row r="1027" spans="1:27" ht="36.75" customHeight="1">
      <c r="A1027" s="119" t="s">
        <v>139</v>
      </c>
      <c r="B1027" s="134" t="s">
        <v>57</v>
      </c>
      <c r="C1027" s="122" t="s">
        <v>140</v>
      </c>
      <c r="D1027" s="122" t="s">
        <v>431</v>
      </c>
      <c r="E1027" s="123" t="s">
        <v>1863</v>
      </c>
      <c r="F1027" s="124" t="s">
        <v>21</v>
      </c>
      <c r="G1027" s="138" t="s">
        <v>142</v>
      </c>
      <c r="H1027" s="124" t="s">
        <v>2601</v>
      </c>
      <c r="I1027" s="135" t="s">
        <v>583</v>
      </c>
      <c r="J1027" s="129" t="s">
        <v>2572</v>
      </c>
      <c r="K1027" s="128"/>
      <c r="L1027" s="129"/>
      <c r="M1027" s="128" t="s">
        <v>3485</v>
      </c>
      <c r="N1027" s="127" t="s">
        <v>170</v>
      </c>
      <c r="O1027" s="127" t="s">
        <v>672</v>
      </c>
      <c r="P1027" s="127" t="s">
        <v>2573</v>
      </c>
      <c r="Q1027" s="131" t="s">
        <v>2576</v>
      </c>
      <c r="R1027" s="131" t="s">
        <v>5465</v>
      </c>
      <c r="S1027" s="132" t="s">
        <v>145</v>
      </c>
      <c r="T1027" s="136" t="s">
        <v>215</v>
      </c>
      <c r="U1027" s="118"/>
      <c r="V1027" s="118" t="s">
        <v>233</v>
      </c>
      <c r="W1027" s="133" t="str">
        <f>VLOOKUP(TRIM(X1027),X10:Y88,2,FALSE)</f>
        <v>Krisztian</v>
      </c>
      <c r="X1027" s="11" t="str">
        <f t="shared" si="35"/>
        <v>6.14</v>
      </c>
      <c r="AA1027" s="1">
        <f t="shared" si="34"/>
        <v>16</v>
      </c>
    </row>
    <row r="1028" spans="1:27" ht="36.75" customHeight="1">
      <c r="A1028" s="119" t="s">
        <v>139</v>
      </c>
      <c r="B1028" s="134" t="s">
        <v>57</v>
      </c>
      <c r="C1028" s="122" t="s">
        <v>140</v>
      </c>
      <c r="D1028" s="122" t="s">
        <v>431</v>
      </c>
      <c r="E1028" s="123" t="s">
        <v>1864</v>
      </c>
      <c r="F1028" s="124" t="s">
        <v>21</v>
      </c>
      <c r="G1028" s="124" t="s">
        <v>142</v>
      </c>
      <c r="H1028" s="124" t="s">
        <v>2602</v>
      </c>
      <c r="I1028" s="135" t="s">
        <v>214</v>
      </c>
      <c r="J1028" s="129" t="s">
        <v>2572</v>
      </c>
      <c r="K1028" s="128"/>
      <c r="L1028" s="129"/>
      <c r="M1028" s="128" t="s">
        <v>3485</v>
      </c>
      <c r="N1028" s="127" t="s">
        <v>170</v>
      </c>
      <c r="O1028" s="127" t="s">
        <v>672</v>
      </c>
      <c r="P1028" s="127" t="s">
        <v>2573</v>
      </c>
      <c r="Q1028" s="131" t="s">
        <v>2576</v>
      </c>
      <c r="R1028" s="131" t="s">
        <v>5099</v>
      </c>
      <c r="S1028" s="132" t="s">
        <v>5098</v>
      </c>
      <c r="T1028" s="136" t="s">
        <v>215</v>
      </c>
      <c r="U1028" s="118"/>
      <c r="V1028" s="118"/>
      <c r="W1028" s="133" t="str">
        <f>VLOOKUP(TRIM(X1028),X10:Y88,2,FALSE)</f>
        <v>Krisztian</v>
      </c>
      <c r="X1028" s="11" t="str">
        <f t="shared" si="35"/>
        <v>6.14</v>
      </c>
      <c r="AA1028" s="1">
        <f t="shared" si="34"/>
        <v>8</v>
      </c>
    </row>
    <row r="1029" spans="1:27" ht="36.75" customHeight="1">
      <c r="A1029" s="119" t="s">
        <v>139</v>
      </c>
      <c r="B1029" s="134" t="s">
        <v>57</v>
      </c>
      <c r="C1029" s="122" t="s">
        <v>140</v>
      </c>
      <c r="D1029" s="122" t="s">
        <v>112</v>
      </c>
      <c r="E1029" s="123" t="s">
        <v>1865</v>
      </c>
      <c r="F1029" s="124" t="s">
        <v>270</v>
      </c>
      <c r="G1029" s="124" t="s">
        <v>142</v>
      </c>
      <c r="H1029" s="124" t="s">
        <v>3281</v>
      </c>
      <c r="I1029" s="135" t="s">
        <v>184</v>
      </c>
      <c r="J1029" s="129" t="s">
        <v>180</v>
      </c>
      <c r="K1029" s="128">
        <v>0</v>
      </c>
      <c r="L1029" s="129"/>
      <c r="M1029" s="128" t="s">
        <v>186</v>
      </c>
      <c r="N1029" s="127" t="s">
        <v>444</v>
      </c>
      <c r="O1029" s="127" t="s">
        <v>164</v>
      </c>
      <c r="P1029" s="127" t="s">
        <v>178</v>
      </c>
      <c r="Q1029" s="131" t="s">
        <v>3828</v>
      </c>
      <c r="R1029" s="131" t="s">
        <v>4992</v>
      </c>
      <c r="S1029" s="132" t="s">
        <v>4991</v>
      </c>
      <c r="T1029" s="136" t="s">
        <v>183</v>
      </c>
      <c r="U1029" s="118"/>
      <c r="V1029" s="118"/>
      <c r="W1029" s="133" t="str">
        <f>VLOOKUP(TRIM(X1029),X10:Y88,2,FALSE)</f>
        <v>Krisztian</v>
      </c>
      <c r="X1029" s="11" t="str">
        <f t="shared" si="35"/>
        <v>6.5.10</v>
      </c>
      <c r="AA1029" s="1">
        <f t="shared" si="34"/>
        <v>17</v>
      </c>
    </row>
    <row r="1030" spans="1:27" ht="36.75" customHeight="1">
      <c r="A1030" s="119" t="s">
        <v>139</v>
      </c>
      <c r="B1030" s="134" t="s">
        <v>57</v>
      </c>
      <c r="C1030" s="122" t="s">
        <v>140</v>
      </c>
      <c r="D1030" s="122" t="s">
        <v>112</v>
      </c>
      <c r="E1030" s="123" t="s">
        <v>1866</v>
      </c>
      <c r="F1030" s="124" t="s">
        <v>270</v>
      </c>
      <c r="G1030" s="124" t="s">
        <v>142</v>
      </c>
      <c r="H1030" s="124" t="s">
        <v>3282</v>
      </c>
      <c r="I1030" s="135" t="s">
        <v>184</v>
      </c>
      <c r="J1030" s="129" t="s">
        <v>169</v>
      </c>
      <c r="K1030" s="128">
        <v>0</v>
      </c>
      <c r="L1030" s="129"/>
      <c r="M1030" s="128" t="s">
        <v>186</v>
      </c>
      <c r="N1030" s="127" t="s">
        <v>444</v>
      </c>
      <c r="O1030" s="127" t="s">
        <v>164</v>
      </c>
      <c r="P1030" s="127" t="s">
        <v>178</v>
      </c>
      <c r="Q1030" s="131" t="s">
        <v>3829</v>
      </c>
      <c r="R1030" s="131" t="s">
        <v>5030</v>
      </c>
      <c r="S1030" s="132" t="s">
        <v>5029</v>
      </c>
      <c r="T1030" s="136" t="s">
        <v>183</v>
      </c>
      <c r="U1030" s="118"/>
      <c r="V1030" s="118"/>
      <c r="W1030" s="133" t="str">
        <f>VLOOKUP(TRIM(X1030),X10:Y88,2,FALSE)</f>
        <v>Krisztian</v>
      </c>
      <c r="X1030" s="11" t="str">
        <f t="shared" si="35"/>
        <v>6.5.10</v>
      </c>
      <c r="AA1030" s="1">
        <f>LEN(I1030)</f>
        <v>17</v>
      </c>
    </row>
    <row r="1031" spans="1:27" ht="36.75" customHeight="1">
      <c r="A1031" s="119" t="s">
        <v>139</v>
      </c>
      <c r="B1031" s="134" t="s">
        <v>57</v>
      </c>
      <c r="C1031" s="122" t="s">
        <v>140</v>
      </c>
      <c r="D1031" s="122" t="s">
        <v>112</v>
      </c>
      <c r="E1031" s="123" t="s">
        <v>1867</v>
      </c>
      <c r="F1031" s="124" t="s">
        <v>175</v>
      </c>
      <c r="G1031" s="124" t="s">
        <v>142</v>
      </c>
      <c r="H1031" s="124" t="s">
        <v>3978</v>
      </c>
      <c r="I1031" s="135" t="s">
        <v>200</v>
      </c>
      <c r="J1031" s="129"/>
      <c r="K1031" s="128"/>
      <c r="L1031" s="129"/>
      <c r="M1031" s="128" t="s">
        <v>3485</v>
      </c>
      <c r="N1031" s="127"/>
      <c r="O1031" s="127"/>
      <c r="P1031" s="127" t="s">
        <v>178</v>
      </c>
      <c r="Q1031" s="131" t="s">
        <v>3256</v>
      </c>
      <c r="R1031" s="131" t="s">
        <v>4996</v>
      </c>
      <c r="S1031" s="132" t="s">
        <v>4995</v>
      </c>
      <c r="T1031" s="136" t="s">
        <v>183</v>
      </c>
      <c r="U1031" s="118"/>
      <c r="V1031" s="118"/>
      <c r="W1031" s="133" t="str">
        <f>VLOOKUP(TRIM(X1031),X10:Y88,2,FALSE)</f>
        <v>Krisztian</v>
      </c>
      <c r="X1031" s="11" t="str">
        <f t="shared" si="35"/>
        <v>6.5.10</v>
      </c>
      <c r="AA1031" s="1">
        <f t="shared" si="34"/>
        <v>17</v>
      </c>
    </row>
    <row r="1032" spans="1:27" ht="36.75" customHeight="1">
      <c r="A1032" s="119" t="s">
        <v>139</v>
      </c>
      <c r="B1032" s="134" t="s">
        <v>57</v>
      </c>
      <c r="C1032" s="122" t="s">
        <v>140</v>
      </c>
      <c r="D1032" s="122" t="s">
        <v>112</v>
      </c>
      <c r="E1032" s="123" t="s">
        <v>1868</v>
      </c>
      <c r="F1032" s="124" t="s">
        <v>270</v>
      </c>
      <c r="G1032" s="138" t="s">
        <v>142</v>
      </c>
      <c r="H1032" s="124" t="s">
        <v>3093</v>
      </c>
      <c r="I1032" s="135" t="s">
        <v>661</v>
      </c>
      <c r="J1032" s="129" t="s">
        <v>180</v>
      </c>
      <c r="K1032" s="128">
        <v>0</v>
      </c>
      <c r="L1032" s="129"/>
      <c r="M1032" s="128" t="s">
        <v>186</v>
      </c>
      <c r="N1032" s="127" t="s">
        <v>444</v>
      </c>
      <c r="O1032" s="127" t="s">
        <v>164</v>
      </c>
      <c r="P1032" s="127" t="s">
        <v>178</v>
      </c>
      <c r="Q1032" s="131" t="s">
        <v>3767</v>
      </c>
      <c r="R1032" s="131" t="s">
        <v>5002</v>
      </c>
      <c r="S1032" s="132" t="s">
        <v>5001</v>
      </c>
      <c r="T1032" s="136" t="s">
        <v>223</v>
      </c>
      <c r="U1032" s="118"/>
      <c r="V1032" s="118"/>
      <c r="W1032" s="133" t="str">
        <f>VLOOKUP(TRIM(X1032),X10:Y88,2,FALSE)</f>
        <v>Krisztian</v>
      </c>
      <c r="X1032" s="11" t="str">
        <f t="shared" si="35"/>
        <v>6.5.10</v>
      </c>
      <c r="AA1032" s="1">
        <f t="shared" si="34"/>
        <v>26</v>
      </c>
    </row>
    <row r="1033" spans="1:27" ht="36.75" customHeight="1">
      <c r="A1033" s="119" t="s">
        <v>139</v>
      </c>
      <c r="B1033" s="134" t="s">
        <v>57</v>
      </c>
      <c r="C1033" s="122" t="s">
        <v>140</v>
      </c>
      <c r="D1033" s="122" t="s">
        <v>112</v>
      </c>
      <c r="E1033" s="123" t="s">
        <v>1869</v>
      </c>
      <c r="F1033" s="124" t="s">
        <v>270</v>
      </c>
      <c r="G1033" s="124" t="s">
        <v>142</v>
      </c>
      <c r="H1033" s="124" t="s">
        <v>3137</v>
      </c>
      <c r="I1033" s="135" t="s">
        <v>181</v>
      </c>
      <c r="J1033" s="129" t="s">
        <v>180</v>
      </c>
      <c r="K1033" s="128">
        <v>0</v>
      </c>
      <c r="L1033" s="129"/>
      <c r="M1033" s="128" t="s">
        <v>186</v>
      </c>
      <c r="N1033" s="127" t="s">
        <v>444</v>
      </c>
      <c r="O1033" s="127" t="s">
        <v>164</v>
      </c>
      <c r="P1033" s="127" t="s">
        <v>178</v>
      </c>
      <c r="Q1033" s="131" t="s">
        <v>3787</v>
      </c>
      <c r="R1033" s="131" t="s">
        <v>5008</v>
      </c>
      <c r="S1033" s="132" t="s">
        <v>5007</v>
      </c>
      <c r="T1033" s="136" t="s">
        <v>243</v>
      </c>
      <c r="U1033" s="118"/>
      <c r="V1033" s="118"/>
      <c r="W1033" s="133" t="str">
        <f>VLOOKUP(TRIM(X1033),X10:Y88,2,FALSE)</f>
        <v>Krisztian</v>
      </c>
      <c r="X1033" s="11" t="str">
        <f t="shared" si="35"/>
        <v>6.5.10</v>
      </c>
      <c r="AA1033" s="1">
        <f t="shared" si="34"/>
        <v>14</v>
      </c>
    </row>
    <row r="1034" spans="1:27" ht="36.75" customHeight="1">
      <c r="A1034" s="119" t="s">
        <v>139</v>
      </c>
      <c r="B1034" s="134" t="s">
        <v>57</v>
      </c>
      <c r="C1034" s="122" t="s">
        <v>140</v>
      </c>
      <c r="D1034" s="122" t="s">
        <v>79</v>
      </c>
      <c r="E1034" s="123" t="s">
        <v>1870</v>
      </c>
      <c r="F1034" s="124" t="s">
        <v>175</v>
      </c>
      <c r="G1034" s="124" t="s">
        <v>142</v>
      </c>
      <c r="H1034" s="124" t="s">
        <v>5014</v>
      </c>
      <c r="I1034" s="135" t="s">
        <v>280</v>
      </c>
      <c r="J1034" s="129"/>
      <c r="K1034" s="128"/>
      <c r="L1034" s="129"/>
      <c r="M1034" s="128"/>
      <c r="N1034" s="127"/>
      <c r="O1034" s="127" t="s">
        <v>51</v>
      </c>
      <c r="P1034" s="127" t="s">
        <v>51</v>
      </c>
      <c r="Q1034" s="131" t="s">
        <v>5013</v>
      </c>
      <c r="R1034" s="131" t="s">
        <v>5016</v>
      </c>
      <c r="S1034" s="132" t="s">
        <v>5015</v>
      </c>
      <c r="T1034" s="136" t="s">
        <v>243</v>
      </c>
      <c r="U1034" s="118"/>
      <c r="V1034" s="118"/>
      <c r="W1034" s="133" t="str">
        <f>VLOOKUP(TRIM(X1034),X10:Y88,2,FALSE)</f>
        <v>Krisztian</v>
      </c>
      <c r="X1034" s="11" t="str">
        <f t="shared" si="35"/>
        <v>5.2</v>
      </c>
      <c r="AA1034" s="1">
        <f t="shared" si="34"/>
        <v>6</v>
      </c>
    </row>
    <row r="1035" spans="1:27" ht="36.75" customHeight="1">
      <c r="A1035" s="119" t="s">
        <v>139</v>
      </c>
      <c r="B1035" s="134" t="s">
        <v>57</v>
      </c>
      <c r="C1035" s="122" t="s">
        <v>140</v>
      </c>
      <c r="D1035" s="122" t="s">
        <v>112</v>
      </c>
      <c r="E1035" s="123" t="s">
        <v>1871</v>
      </c>
      <c r="F1035" s="124" t="s">
        <v>270</v>
      </c>
      <c r="G1035" s="124" t="s">
        <v>142</v>
      </c>
      <c r="H1035" s="124" t="s">
        <v>3138</v>
      </c>
      <c r="I1035" s="135" t="s">
        <v>181</v>
      </c>
      <c r="J1035" s="129" t="s">
        <v>180</v>
      </c>
      <c r="K1035" s="128">
        <v>0</v>
      </c>
      <c r="L1035" s="129"/>
      <c r="M1035" s="128" t="s">
        <v>186</v>
      </c>
      <c r="N1035" s="127" t="s">
        <v>444</v>
      </c>
      <c r="O1035" s="127" t="s">
        <v>164</v>
      </c>
      <c r="P1035" s="127" t="s">
        <v>178</v>
      </c>
      <c r="Q1035" s="131" t="s">
        <v>3788</v>
      </c>
      <c r="R1035" s="131" t="s">
        <v>5466</v>
      </c>
      <c r="S1035" s="132" t="s">
        <v>145</v>
      </c>
      <c r="T1035" s="136" t="s">
        <v>243</v>
      </c>
      <c r="U1035" s="118"/>
      <c r="V1035" s="118" t="s">
        <v>233</v>
      </c>
      <c r="W1035" s="133" t="str">
        <f>VLOOKUP(TRIM(X1035),X10:Y88,2,FALSE)</f>
        <v>Krisztian</v>
      </c>
      <c r="X1035" s="11" t="str">
        <f t="shared" si="35"/>
        <v>6.5.10</v>
      </c>
      <c r="AA1035" s="1">
        <f>LEN(I1035)</f>
        <v>14</v>
      </c>
    </row>
    <row r="1036" spans="1:27" ht="36.75" customHeight="1">
      <c r="A1036" s="119" t="s">
        <v>139</v>
      </c>
      <c r="B1036" s="134" t="s">
        <v>57</v>
      </c>
      <c r="C1036" s="122" t="s">
        <v>140</v>
      </c>
      <c r="D1036" s="122" t="s">
        <v>112</v>
      </c>
      <c r="E1036" s="123" t="s">
        <v>1872</v>
      </c>
      <c r="F1036" s="124" t="s">
        <v>270</v>
      </c>
      <c r="G1036" s="124" t="s">
        <v>142</v>
      </c>
      <c r="H1036" s="124" t="s">
        <v>3210</v>
      </c>
      <c r="I1036" s="135" t="s">
        <v>181</v>
      </c>
      <c r="J1036" s="129" t="s">
        <v>180</v>
      </c>
      <c r="K1036" s="128">
        <v>0</v>
      </c>
      <c r="L1036" s="129"/>
      <c r="M1036" s="128" t="s">
        <v>186</v>
      </c>
      <c r="N1036" s="127" t="s">
        <v>444</v>
      </c>
      <c r="O1036" s="127" t="s">
        <v>164</v>
      </c>
      <c r="P1036" s="127" t="s">
        <v>178</v>
      </c>
      <c r="Q1036" s="131" t="s">
        <v>3805</v>
      </c>
      <c r="R1036" s="131" t="s">
        <v>5467</v>
      </c>
      <c r="S1036" s="132" t="s">
        <v>145</v>
      </c>
      <c r="T1036" s="136" t="s">
        <v>198</v>
      </c>
      <c r="U1036" s="118"/>
      <c r="V1036" s="118" t="s">
        <v>233</v>
      </c>
      <c r="W1036" s="133" t="str">
        <f>VLOOKUP(TRIM(X1036),X10:Y88,2,FALSE)</f>
        <v>Krisztian</v>
      </c>
      <c r="X1036" s="11" t="str">
        <f t="shared" si="35"/>
        <v>6.5.10</v>
      </c>
      <c r="AA1036" s="1">
        <f t="shared" si="34"/>
        <v>14</v>
      </c>
    </row>
    <row r="1037" spans="1:27" ht="36.75" customHeight="1">
      <c r="A1037" s="119" t="s">
        <v>139</v>
      </c>
      <c r="B1037" s="134" t="s">
        <v>57</v>
      </c>
      <c r="C1037" s="122" t="s">
        <v>140</v>
      </c>
      <c r="D1037" s="122" t="s">
        <v>112</v>
      </c>
      <c r="E1037" s="123" t="s">
        <v>1873</v>
      </c>
      <c r="F1037" s="124" t="s">
        <v>270</v>
      </c>
      <c r="G1037" s="124" t="s">
        <v>142</v>
      </c>
      <c r="H1037" s="124" t="s">
        <v>3231</v>
      </c>
      <c r="I1037" s="135" t="s">
        <v>240</v>
      </c>
      <c r="J1037" s="129" t="s">
        <v>180</v>
      </c>
      <c r="K1037" s="128">
        <v>0</v>
      </c>
      <c r="L1037" s="129"/>
      <c r="M1037" s="128" t="s">
        <v>186</v>
      </c>
      <c r="N1037" s="127" t="s">
        <v>444</v>
      </c>
      <c r="O1037" s="127" t="s">
        <v>164</v>
      </c>
      <c r="P1037" s="127" t="s">
        <v>178</v>
      </c>
      <c r="Q1037" s="131" t="s">
        <v>3825</v>
      </c>
      <c r="R1037" s="131" t="s">
        <v>5028</v>
      </c>
      <c r="S1037" s="132" t="s">
        <v>5027</v>
      </c>
      <c r="T1037" s="136" t="s">
        <v>315</v>
      </c>
      <c r="U1037" s="118"/>
      <c r="V1037" s="118"/>
      <c r="W1037" s="133" t="str">
        <f>VLOOKUP(TRIM(X1037),X10:Y88,2,FALSE)</f>
        <v>Krisztian</v>
      </c>
      <c r="X1037" s="11" t="str">
        <f t="shared" si="35"/>
        <v>6.5.10</v>
      </c>
      <c r="AA1037" s="1">
        <f t="shared" si="34"/>
        <v>4</v>
      </c>
    </row>
    <row r="1038" spans="1:27" ht="36.75" customHeight="1">
      <c r="A1038" s="119" t="s">
        <v>139</v>
      </c>
      <c r="B1038" s="134" t="s">
        <v>57</v>
      </c>
      <c r="C1038" s="122" t="s">
        <v>140</v>
      </c>
      <c r="D1038" s="122" t="s">
        <v>112</v>
      </c>
      <c r="E1038" s="123" t="s">
        <v>1874</v>
      </c>
      <c r="F1038" s="124" t="s">
        <v>270</v>
      </c>
      <c r="G1038" s="124" t="s">
        <v>142</v>
      </c>
      <c r="H1038" s="124" t="s">
        <v>3209</v>
      </c>
      <c r="I1038" s="135" t="s">
        <v>181</v>
      </c>
      <c r="J1038" s="129" t="s">
        <v>180</v>
      </c>
      <c r="K1038" s="128">
        <v>0</v>
      </c>
      <c r="L1038" s="129"/>
      <c r="M1038" s="128" t="s">
        <v>186</v>
      </c>
      <c r="N1038" s="127" t="s">
        <v>444</v>
      </c>
      <c r="O1038" s="127" t="s">
        <v>164</v>
      </c>
      <c r="P1038" s="127" t="s">
        <v>178</v>
      </c>
      <c r="Q1038" s="131" t="s">
        <v>3804</v>
      </c>
      <c r="R1038" s="131" t="s">
        <v>5036</v>
      </c>
      <c r="S1038" s="132" t="s">
        <v>5035</v>
      </c>
      <c r="T1038" s="136" t="s">
        <v>198</v>
      </c>
      <c r="U1038" s="118"/>
      <c r="V1038" s="118"/>
      <c r="W1038" s="133" t="str">
        <f>VLOOKUP(TRIM(X1038),X10:Y88,2,FALSE)</f>
        <v>Krisztian</v>
      </c>
      <c r="X1038" s="11" t="str">
        <f t="shared" si="35"/>
        <v>6.5.10</v>
      </c>
      <c r="AA1038" s="1">
        <f t="shared" si="34"/>
        <v>14</v>
      </c>
    </row>
    <row r="1039" spans="1:27" ht="36.75" customHeight="1">
      <c r="A1039" s="119" t="s">
        <v>139</v>
      </c>
      <c r="B1039" s="134" t="s">
        <v>57</v>
      </c>
      <c r="C1039" s="122" t="s">
        <v>140</v>
      </c>
      <c r="D1039" s="122" t="s">
        <v>112</v>
      </c>
      <c r="E1039" s="123" t="s">
        <v>1875</v>
      </c>
      <c r="F1039" s="124" t="s">
        <v>24</v>
      </c>
      <c r="G1039" s="124" t="s">
        <v>142</v>
      </c>
      <c r="H1039" s="124" t="s">
        <v>4338</v>
      </c>
      <c r="I1039" s="135" t="s">
        <v>661</v>
      </c>
      <c r="J1039" s="129" t="s">
        <v>312</v>
      </c>
      <c r="K1039" s="128">
        <v>320</v>
      </c>
      <c r="L1039" s="129" t="s">
        <v>60</v>
      </c>
      <c r="M1039" s="128" t="s">
        <v>186</v>
      </c>
      <c r="N1039" s="127" t="s">
        <v>444</v>
      </c>
      <c r="O1039" s="127" t="s">
        <v>164</v>
      </c>
      <c r="P1039" s="127" t="s">
        <v>178</v>
      </c>
      <c r="Q1039" s="131" t="s">
        <v>3766</v>
      </c>
      <c r="R1039" s="131" t="s">
        <v>5040</v>
      </c>
      <c r="S1039" s="132" t="s">
        <v>5039</v>
      </c>
      <c r="T1039" s="136" t="s">
        <v>223</v>
      </c>
      <c r="U1039" s="118"/>
      <c r="V1039" s="118"/>
      <c r="W1039" s="133" t="str">
        <f>VLOOKUP(TRIM(X1039),X10:Y88,2,FALSE)</f>
        <v>Krisztian</v>
      </c>
      <c r="X1039" s="11" t="str">
        <f t="shared" si="35"/>
        <v>6.5.10</v>
      </c>
      <c r="AA1039" s="1">
        <f t="shared" si="34"/>
        <v>26</v>
      </c>
    </row>
    <row r="1040" spans="1:27" ht="36.75" customHeight="1">
      <c r="A1040" s="119" t="s">
        <v>139</v>
      </c>
      <c r="B1040" s="134" t="s">
        <v>57</v>
      </c>
      <c r="C1040" s="122" t="s">
        <v>140</v>
      </c>
      <c r="D1040" s="122" t="s">
        <v>112</v>
      </c>
      <c r="E1040" s="123" t="s">
        <v>1876</v>
      </c>
      <c r="F1040" s="124" t="s">
        <v>270</v>
      </c>
      <c r="G1040" s="124" t="s">
        <v>142</v>
      </c>
      <c r="H1040" s="124" t="s">
        <v>3280</v>
      </c>
      <c r="I1040" s="135" t="s">
        <v>184</v>
      </c>
      <c r="J1040" s="129" t="s">
        <v>169</v>
      </c>
      <c r="K1040" s="128">
        <v>0</v>
      </c>
      <c r="L1040" s="129"/>
      <c r="M1040" s="128" t="s">
        <v>3485</v>
      </c>
      <c r="N1040" s="127" t="s">
        <v>444</v>
      </c>
      <c r="O1040" s="127" t="s">
        <v>164</v>
      </c>
      <c r="P1040" s="127" t="s">
        <v>178</v>
      </c>
      <c r="Q1040" s="131" t="s">
        <v>3827</v>
      </c>
      <c r="R1040" s="131" t="s">
        <v>5045</v>
      </c>
      <c r="S1040" s="132" t="s">
        <v>159</v>
      </c>
      <c r="T1040" s="136" t="s">
        <v>183</v>
      </c>
      <c r="U1040" s="118"/>
      <c r="V1040" s="118"/>
      <c r="W1040" s="133" t="str">
        <f>VLOOKUP(TRIM(X1040),X10:Y88,2,FALSE)</f>
        <v>Krisztian</v>
      </c>
      <c r="X1040" s="11" t="str">
        <f t="shared" si="35"/>
        <v>6.5.10</v>
      </c>
      <c r="AA1040" s="1">
        <f t="shared" si="34"/>
        <v>17</v>
      </c>
    </row>
    <row r="1041" spans="1:27" ht="36.75" customHeight="1">
      <c r="A1041" s="119" t="s">
        <v>139</v>
      </c>
      <c r="B1041" s="134" t="s">
        <v>57</v>
      </c>
      <c r="C1041" s="122" t="s">
        <v>140</v>
      </c>
      <c r="D1041" s="122" t="s">
        <v>289</v>
      </c>
      <c r="E1041" s="123" t="s">
        <v>1877</v>
      </c>
      <c r="F1041" s="124" t="s">
        <v>21</v>
      </c>
      <c r="G1041" s="124" t="s">
        <v>142</v>
      </c>
      <c r="H1041" s="124" t="s">
        <v>2531</v>
      </c>
      <c r="I1041" s="135" t="s">
        <v>661</v>
      </c>
      <c r="J1041" s="129" t="s">
        <v>2526</v>
      </c>
      <c r="K1041" s="128"/>
      <c r="L1041" s="129"/>
      <c r="M1041" s="128" t="s">
        <v>3485</v>
      </c>
      <c r="N1041" s="127" t="s">
        <v>170</v>
      </c>
      <c r="O1041" s="127" t="s">
        <v>672</v>
      </c>
      <c r="P1041" s="127" t="s">
        <v>2527</v>
      </c>
      <c r="Q1041" s="131" t="s">
        <v>3923</v>
      </c>
      <c r="R1041" s="131" t="s">
        <v>5227</v>
      </c>
      <c r="S1041" s="132" t="s">
        <v>5226</v>
      </c>
      <c r="T1041" s="136" t="s">
        <v>219</v>
      </c>
      <c r="U1041" s="118"/>
      <c r="V1041" s="118"/>
      <c r="W1041" s="133" t="str">
        <f>VLOOKUP(TRIM(X1041),X10:Y88,2,FALSE)</f>
        <v>Krisztian</v>
      </c>
      <c r="X1041" s="11" t="str">
        <f t="shared" si="35"/>
        <v>6.12</v>
      </c>
      <c r="AA1041" s="1">
        <f t="shared" si="34"/>
        <v>26</v>
      </c>
    </row>
    <row r="1042" spans="1:27" ht="36.75" customHeight="1">
      <c r="A1042" s="119" t="s">
        <v>139</v>
      </c>
      <c r="B1042" s="134" t="s">
        <v>57</v>
      </c>
      <c r="C1042" s="122" t="s">
        <v>140</v>
      </c>
      <c r="D1042" s="122" t="s">
        <v>289</v>
      </c>
      <c r="E1042" s="123" t="s">
        <v>1878</v>
      </c>
      <c r="F1042" s="124" t="s">
        <v>21</v>
      </c>
      <c r="G1042" s="124" t="s">
        <v>142</v>
      </c>
      <c r="H1042" s="124" t="s">
        <v>2532</v>
      </c>
      <c r="I1042" s="135" t="s">
        <v>5230</v>
      </c>
      <c r="J1042" s="129" t="s">
        <v>2526</v>
      </c>
      <c r="K1042" s="128"/>
      <c r="L1042" s="129"/>
      <c r="M1042" s="128" t="s">
        <v>3485</v>
      </c>
      <c r="N1042" s="127" t="s">
        <v>170</v>
      </c>
      <c r="O1042" s="127" t="s">
        <v>672</v>
      </c>
      <c r="P1042" s="127" t="s">
        <v>2527</v>
      </c>
      <c r="Q1042" s="131" t="s">
        <v>2528</v>
      </c>
      <c r="R1042" s="131" t="s">
        <v>5229</v>
      </c>
      <c r="S1042" s="132" t="s">
        <v>5228</v>
      </c>
      <c r="T1042" s="136" t="s">
        <v>219</v>
      </c>
      <c r="U1042" s="118"/>
      <c r="V1042" s="118"/>
      <c r="W1042" s="133" t="str">
        <f>VLOOKUP(TRIM(X1042),X10:Y88,2,FALSE)</f>
        <v>Krisztian</v>
      </c>
      <c r="X1042" s="11" t="str">
        <f t="shared" si="35"/>
        <v>6.12</v>
      </c>
      <c r="AA1042" s="1">
        <f t="shared" si="34"/>
        <v>74</v>
      </c>
    </row>
    <row r="1043" spans="1:27" ht="36.75" customHeight="1">
      <c r="A1043" s="119" t="s">
        <v>139</v>
      </c>
      <c r="B1043" s="134" t="s">
        <v>57</v>
      </c>
      <c r="C1043" s="122" t="s">
        <v>140</v>
      </c>
      <c r="D1043" s="122" t="s">
        <v>289</v>
      </c>
      <c r="E1043" s="123" t="s">
        <v>1879</v>
      </c>
      <c r="F1043" s="124" t="s">
        <v>21</v>
      </c>
      <c r="G1043" s="124" t="s">
        <v>142</v>
      </c>
      <c r="H1043" s="124" t="s">
        <v>3292</v>
      </c>
      <c r="I1043" s="135" t="s">
        <v>184</v>
      </c>
      <c r="J1043" s="129" t="s">
        <v>2526</v>
      </c>
      <c r="K1043" s="128"/>
      <c r="L1043" s="129"/>
      <c r="M1043" s="128" t="s">
        <v>3485</v>
      </c>
      <c r="N1043" s="127" t="s">
        <v>170</v>
      </c>
      <c r="O1043" s="127" t="s">
        <v>672</v>
      </c>
      <c r="P1043" s="127" t="s">
        <v>2527</v>
      </c>
      <c r="Q1043" s="131" t="s">
        <v>3265</v>
      </c>
      <c r="R1043" s="131" t="s">
        <v>5233</v>
      </c>
      <c r="S1043" s="132" t="s">
        <v>5232</v>
      </c>
      <c r="T1043" s="136" t="s">
        <v>183</v>
      </c>
      <c r="U1043" s="118"/>
      <c r="V1043" s="118"/>
      <c r="W1043" s="133" t="str">
        <f>VLOOKUP(TRIM(X1043),X10:Y88,2,FALSE)</f>
        <v>Krisztian</v>
      </c>
      <c r="X1043" s="11" t="str">
        <f t="shared" si="35"/>
        <v>6.12</v>
      </c>
      <c r="AA1043" s="1">
        <f t="shared" si="34"/>
        <v>17</v>
      </c>
    </row>
    <row r="1044" spans="1:27" ht="36.75" customHeight="1">
      <c r="A1044" s="119" t="s">
        <v>139</v>
      </c>
      <c r="B1044" s="134" t="s">
        <v>57</v>
      </c>
      <c r="C1044" s="122" t="s">
        <v>140</v>
      </c>
      <c r="D1044" s="122" t="s">
        <v>289</v>
      </c>
      <c r="E1044" s="123" t="s">
        <v>1880</v>
      </c>
      <c r="F1044" s="124" t="s">
        <v>21</v>
      </c>
      <c r="G1044" s="124" t="s">
        <v>142</v>
      </c>
      <c r="H1044" s="124" t="s">
        <v>3127</v>
      </c>
      <c r="I1044" s="135" t="s">
        <v>5231</v>
      </c>
      <c r="J1044" s="129" t="s">
        <v>2526</v>
      </c>
      <c r="K1044" s="128"/>
      <c r="L1044" s="129"/>
      <c r="M1044" s="128" t="s">
        <v>3485</v>
      </c>
      <c r="N1044" s="127" t="s">
        <v>170</v>
      </c>
      <c r="O1044" s="127" t="s">
        <v>672</v>
      </c>
      <c r="P1044" s="127" t="s">
        <v>2527</v>
      </c>
      <c r="Q1044" s="131" t="s">
        <v>2994</v>
      </c>
      <c r="R1044" s="131" t="s">
        <v>5468</v>
      </c>
      <c r="S1044" s="132" t="s">
        <v>145</v>
      </c>
      <c r="T1044" s="136" t="s">
        <v>228</v>
      </c>
      <c r="U1044" s="118"/>
      <c r="V1044" s="118" t="s">
        <v>233</v>
      </c>
      <c r="W1044" s="133" t="str">
        <f>VLOOKUP(TRIM(X1044),X10:Y88,2,FALSE)</f>
        <v>Krisztian</v>
      </c>
      <c r="X1044" s="11" t="str">
        <f t="shared" si="35"/>
        <v>6.12</v>
      </c>
      <c r="AA1044" s="1">
        <f t="shared" si="34"/>
        <v>51</v>
      </c>
    </row>
    <row r="1045" spans="1:27" ht="36.75" customHeight="1">
      <c r="A1045" s="119" t="s">
        <v>139</v>
      </c>
      <c r="B1045" s="134" t="s">
        <v>57</v>
      </c>
      <c r="C1045" s="122" t="s">
        <v>140</v>
      </c>
      <c r="D1045" s="122" t="s">
        <v>289</v>
      </c>
      <c r="E1045" s="123" t="s">
        <v>1881</v>
      </c>
      <c r="F1045" s="124" t="s">
        <v>21</v>
      </c>
      <c r="G1045" s="124" t="s">
        <v>142</v>
      </c>
      <c r="H1045" s="124" t="s">
        <v>3473</v>
      </c>
      <c r="I1045" s="135" t="s">
        <v>229</v>
      </c>
      <c r="J1045" s="129" t="s">
        <v>2526</v>
      </c>
      <c r="K1045" s="128"/>
      <c r="L1045" s="129"/>
      <c r="M1045" s="128" t="s">
        <v>3485</v>
      </c>
      <c r="N1045" s="127" t="s">
        <v>170</v>
      </c>
      <c r="O1045" s="127" t="s">
        <v>672</v>
      </c>
      <c r="P1045" s="127" t="s">
        <v>2527</v>
      </c>
      <c r="Q1045" s="131" t="s">
        <v>3454</v>
      </c>
      <c r="R1045" s="131" t="s">
        <v>5469</v>
      </c>
      <c r="S1045" s="132" t="s">
        <v>145</v>
      </c>
      <c r="T1045" s="136" t="s">
        <v>230</v>
      </c>
      <c r="U1045" s="118"/>
      <c r="V1045" s="118" t="s">
        <v>233</v>
      </c>
      <c r="W1045" s="133" t="str">
        <f>VLOOKUP(TRIM(X1045),X10:Y88,2,FALSE)</f>
        <v>Krisztian</v>
      </c>
      <c r="X1045" s="11" t="str">
        <f t="shared" si="35"/>
        <v>6.12</v>
      </c>
      <c r="AA1045" s="1">
        <f t="shared" si="34"/>
        <v>7</v>
      </c>
    </row>
    <row r="1046" spans="1:27" ht="36.75" customHeight="1">
      <c r="A1046" s="119" t="s">
        <v>139</v>
      </c>
      <c r="B1046" s="134" t="s">
        <v>57</v>
      </c>
      <c r="C1046" s="122" t="s">
        <v>140</v>
      </c>
      <c r="D1046" s="122" t="s">
        <v>120</v>
      </c>
      <c r="E1046" s="123" t="s">
        <v>1882</v>
      </c>
      <c r="F1046" s="124" t="s">
        <v>21</v>
      </c>
      <c r="G1046" s="124" t="s">
        <v>142</v>
      </c>
      <c r="H1046" s="124" t="s">
        <v>2805</v>
      </c>
      <c r="I1046" s="135" t="s">
        <v>449</v>
      </c>
      <c r="J1046" s="129" t="s">
        <v>2668</v>
      </c>
      <c r="K1046" s="128"/>
      <c r="L1046" s="129"/>
      <c r="M1046" s="128" t="s">
        <v>3485</v>
      </c>
      <c r="N1046" s="127" t="s">
        <v>170</v>
      </c>
      <c r="O1046" s="127" t="s">
        <v>164</v>
      </c>
      <c r="P1046" s="127" t="s">
        <v>834</v>
      </c>
      <c r="Q1046" s="131" t="s">
        <v>2795</v>
      </c>
      <c r="R1046" s="131" t="s">
        <v>5470</v>
      </c>
      <c r="S1046" s="132" t="s">
        <v>145</v>
      </c>
      <c r="T1046" s="136" t="s">
        <v>835</v>
      </c>
      <c r="U1046" s="118"/>
      <c r="V1046" s="118" t="s">
        <v>233</v>
      </c>
      <c r="W1046" s="133" t="str">
        <f>VLOOKUP(TRIM(X1046),X10:Y88,2,FALSE)</f>
        <v>Krisztian</v>
      </c>
      <c r="X1046" s="11" t="str">
        <f t="shared" si="35"/>
        <v>6.10</v>
      </c>
      <c r="AA1046" s="1">
        <f t="shared" si="34"/>
        <v>12</v>
      </c>
    </row>
    <row r="1047" spans="1:27" ht="36.75" customHeight="1">
      <c r="A1047" s="119" t="s">
        <v>139</v>
      </c>
      <c r="B1047" s="134" t="s">
        <v>57</v>
      </c>
      <c r="C1047" s="122" t="s">
        <v>140</v>
      </c>
      <c r="D1047" s="122" t="s">
        <v>120</v>
      </c>
      <c r="E1047" s="123" t="s">
        <v>1883</v>
      </c>
      <c r="F1047" s="124" t="s">
        <v>21</v>
      </c>
      <c r="G1047" s="124" t="s">
        <v>142</v>
      </c>
      <c r="H1047" s="124" t="s">
        <v>2806</v>
      </c>
      <c r="I1047" s="135" t="s">
        <v>2796</v>
      </c>
      <c r="J1047" s="129" t="s">
        <v>2668</v>
      </c>
      <c r="K1047" s="128"/>
      <c r="L1047" s="129"/>
      <c r="M1047" s="128" t="s">
        <v>3485</v>
      </c>
      <c r="N1047" s="127" t="s">
        <v>170</v>
      </c>
      <c r="O1047" s="127" t="s">
        <v>164</v>
      </c>
      <c r="P1047" s="127" t="s">
        <v>834</v>
      </c>
      <c r="Q1047" s="131" t="s">
        <v>2797</v>
      </c>
      <c r="R1047" s="131" t="s">
        <v>5471</v>
      </c>
      <c r="S1047" s="132" t="s">
        <v>145</v>
      </c>
      <c r="T1047" s="136" t="s">
        <v>835</v>
      </c>
      <c r="U1047" s="118"/>
      <c r="V1047" s="118" t="s">
        <v>233</v>
      </c>
      <c r="W1047" s="133" t="str">
        <f>VLOOKUP(TRIM(X1047),X10:Y88,2,FALSE)</f>
        <v>Krisztian</v>
      </c>
      <c r="X1047" s="11" t="str">
        <f t="shared" si="35"/>
        <v>6.10</v>
      </c>
      <c r="AA1047" s="1">
        <f t="shared" si="34"/>
        <v>18</v>
      </c>
    </row>
    <row r="1048" spans="1:27" ht="36.75" customHeight="1">
      <c r="A1048" s="119" t="s">
        <v>139</v>
      </c>
      <c r="B1048" s="134" t="s">
        <v>57</v>
      </c>
      <c r="C1048" s="122" t="s">
        <v>140</v>
      </c>
      <c r="D1048" s="122" t="s">
        <v>120</v>
      </c>
      <c r="E1048" s="123" t="s">
        <v>1884</v>
      </c>
      <c r="F1048" s="124" t="s">
        <v>21</v>
      </c>
      <c r="G1048" s="124" t="s">
        <v>142</v>
      </c>
      <c r="H1048" s="124" t="s">
        <v>2667</v>
      </c>
      <c r="I1048" s="135" t="s">
        <v>5725</v>
      </c>
      <c r="J1048" s="129" t="s">
        <v>2668</v>
      </c>
      <c r="K1048" s="128"/>
      <c r="L1048" s="129"/>
      <c r="M1048" s="128" t="s">
        <v>3485</v>
      </c>
      <c r="N1048" s="127" t="s">
        <v>170</v>
      </c>
      <c r="O1048" s="127" t="s">
        <v>164</v>
      </c>
      <c r="P1048" s="127" t="s">
        <v>834</v>
      </c>
      <c r="Q1048" s="131" t="s">
        <v>2669</v>
      </c>
      <c r="R1048" s="131" t="s">
        <v>5081</v>
      </c>
      <c r="S1048" s="132" t="s">
        <v>5080</v>
      </c>
      <c r="T1048" s="136" t="s">
        <v>442</v>
      </c>
      <c r="U1048" s="118"/>
      <c r="V1048" s="118"/>
      <c r="W1048" s="133" t="str">
        <f>VLOOKUP(TRIM(X1048),X10:Y88,2,FALSE)</f>
        <v>Krisztian</v>
      </c>
      <c r="X1048" s="11" t="str">
        <f t="shared" si="35"/>
        <v>6.10</v>
      </c>
      <c r="AA1048" s="1">
        <f t="shared" si="34"/>
        <v>48</v>
      </c>
    </row>
    <row r="1049" spans="1:27" ht="36.75" customHeight="1">
      <c r="A1049" s="119" t="s">
        <v>139</v>
      </c>
      <c r="B1049" s="134" t="s">
        <v>57</v>
      </c>
      <c r="C1049" s="122" t="s">
        <v>140</v>
      </c>
      <c r="D1049" s="122" t="s">
        <v>120</v>
      </c>
      <c r="E1049" s="123" t="s">
        <v>1885</v>
      </c>
      <c r="F1049" s="124" t="s">
        <v>21</v>
      </c>
      <c r="G1049" s="124" t="s">
        <v>142</v>
      </c>
      <c r="H1049" s="124" t="s">
        <v>3233</v>
      </c>
      <c r="I1049" s="135" t="s">
        <v>2796</v>
      </c>
      <c r="J1049" s="129" t="s">
        <v>2668</v>
      </c>
      <c r="K1049" s="128"/>
      <c r="L1049" s="129"/>
      <c r="M1049" s="128" t="s">
        <v>3485</v>
      </c>
      <c r="N1049" s="127" t="s">
        <v>170</v>
      </c>
      <c r="O1049" s="127" t="s">
        <v>164</v>
      </c>
      <c r="P1049" s="127" t="s">
        <v>834</v>
      </c>
      <c r="Q1049" s="131" t="s">
        <v>2798</v>
      </c>
      <c r="R1049" s="131" t="s">
        <v>5085</v>
      </c>
      <c r="S1049" s="132" t="s">
        <v>5082</v>
      </c>
      <c r="T1049" s="136" t="s">
        <v>835</v>
      </c>
      <c r="U1049" s="118"/>
      <c r="V1049" s="118"/>
      <c r="W1049" s="133" t="str">
        <f>VLOOKUP(TRIM(X1049),X10:Y88,2,FALSE)</f>
        <v>Krisztian</v>
      </c>
      <c r="X1049" s="11" t="str">
        <f t="shared" si="35"/>
        <v>6.10</v>
      </c>
      <c r="AA1049" s="1">
        <f t="shared" ref="AA1049:AA1112" si="36">LEN(I1049)</f>
        <v>18</v>
      </c>
    </row>
    <row r="1050" spans="1:27" ht="36.75" customHeight="1">
      <c r="A1050" s="119" t="s">
        <v>139</v>
      </c>
      <c r="B1050" s="134" t="s">
        <v>57</v>
      </c>
      <c r="C1050" s="122" t="s">
        <v>140</v>
      </c>
      <c r="D1050" s="122" t="s">
        <v>120</v>
      </c>
      <c r="E1050" s="123" t="s">
        <v>1886</v>
      </c>
      <c r="F1050" s="124" t="s">
        <v>21</v>
      </c>
      <c r="G1050" s="124" t="s">
        <v>142</v>
      </c>
      <c r="H1050" s="124" t="s">
        <v>3033</v>
      </c>
      <c r="I1050" s="135" t="s">
        <v>665</v>
      </c>
      <c r="J1050" s="129" t="s">
        <v>2668</v>
      </c>
      <c r="K1050" s="128"/>
      <c r="L1050" s="129"/>
      <c r="M1050" s="128" t="s">
        <v>3485</v>
      </c>
      <c r="N1050" s="127" t="s">
        <v>570</v>
      </c>
      <c r="O1050" s="127" t="s">
        <v>164</v>
      </c>
      <c r="P1050" s="127" t="s">
        <v>834</v>
      </c>
      <c r="Q1050" s="131" t="s">
        <v>2911</v>
      </c>
      <c r="R1050" s="131" t="s">
        <v>5084</v>
      </c>
      <c r="S1050" s="132" t="s">
        <v>179</v>
      </c>
      <c r="T1050" s="136" t="s">
        <v>269</v>
      </c>
      <c r="U1050" s="118"/>
      <c r="V1050" s="118"/>
      <c r="W1050" s="133" t="str">
        <f>VLOOKUP(TRIM(X1050),X10:Y88,2,FALSE)</f>
        <v>Krisztian</v>
      </c>
      <c r="X1050" s="11" t="str">
        <f t="shared" si="35"/>
        <v>6.10</v>
      </c>
      <c r="AA1050" s="1">
        <f t="shared" si="36"/>
        <v>4</v>
      </c>
    </row>
    <row r="1051" spans="1:27" ht="36.75" customHeight="1">
      <c r="A1051" s="119" t="s">
        <v>139</v>
      </c>
      <c r="B1051" s="134" t="s">
        <v>57</v>
      </c>
      <c r="C1051" s="122" t="s">
        <v>140</v>
      </c>
      <c r="D1051" s="122" t="s">
        <v>120</v>
      </c>
      <c r="E1051" s="123" t="s">
        <v>1887</v>
      </c>
      <c r="F1051" s="124" t="s">
        <v>21</v>
      </c>
      <c r="G1051" s="124" t="s">
        <v>142</v>
      </c>
      <c r="H1051" s="124" t="s">
        <v>2747</v>
      </c>
      <c r="I1051" s="135" t="s">
        <v>3522</v>
      </c>
      <c r="J1051" s="129" t="s">
        <v>2668</v>
      </c>
      <c r="K1051" s="128"/>
      <c r="L1051" s="129"/>
      <c r="M1051" s="128" t="s">
        <v>3485</v>
      </c>
      <c r="N1051" s="127" t="s">
        <v>170</v>
      </c>
      <c r="O1051" s="127" t="s">
        <v>164</v>
      </c>
      <c r="P1051" s="127" t="s">
        <v>834</v>
      </c>
      <c r="Q1051" s="131" t="s">
        <v>2671</v>
      </c>
      <c r="R1051" s="131" t="s">
        <v>5472</v>
      </c>
      <c r="S1051" s="132" t="s">
        <v>145</v>
      </c>
      <c r="T1051" s="136" t="s">
        <v>442</v>
      </c>
      <c r="U1051" s="118"/>
      <c r="V1051" s="118" t="s">
        <v>233</v>
      </c>
      <c r="W1051" s="133" t="str">
        <f>VLOOKUP(TRIM(X1051),X10:Y88,2,FALSE)</f>
        <v>Krisztian</v>
      </c>
      <c r="X1051" s="11" t="str">
        <f t="shared" si="35"/>
        <v>6.10</v>
      </c>
      <c r="AA1051" s="1">
        <f t="shared" si="36"/>
        <v>21</v>
      </c>
    </row>
    <row r="1052" spans="1:27" ht="36.75" customHeight="1">
      <c r="A1052" s="119"/>
      <c r="B1052" s="134" t="s">
        <v>57</v>
      </c>
      <c r="C1052" s="122" t="s">
        <v>22</v>
      </c>
      <c r="D1052" s="122" t="s">
        <v>120</v>
      </c>
      <c r="E1052" s="123" t="s">
        <v>1888</v>
      </c>
      <c r="F1052" s="124" t="s">
        <v>21</v>
      </c>
      <c r="G1052" s="138" t="s">
        <v>142</v>
      </c>
      <c r="H1052" s="138" t="s">
        <v>3032</v>
      </c>
      <c r="I1052" s="139" t="s">
        <v>3529</v>
      </c>
      <c r="J1052" s="140" t="s">
        <v>2668</v>
      </c>
      <c r="K1052" s="141"/>
      <c r="L1052" s="140"/>
      <c r="M1052" s="141" t="s">
        <v>3485</v>
      </c>
      <c r="N1052" s="140" t="s">
        <v>570</v>
      </c>
      <c r="O1052" s="140" t="s">
        <v>164</v>
      </c>
      <c r="P1052" s="140" t="s">
        <v>834</v>
      </c>
      <c r="Q1052" s="142" t="s">
        <v>5088</v>
      </c>
      <c r="R1052" s="142" t="s">
        <v>5087</v>
      </c>
      <c r="S1052" s="145"/>
      <c r="T1052" s="136" t="s">
        <v>269</v>
      </c>
      <c r="U1052" s="118"/>
      <c r="V1052" s="118"/>
      <c r="W1052" s="133" t="str">
        <f>VLOOKUP(TRIM(X1052),X10:Y88,2,FALSE)</f>
        <v>Krisztian</v>
      </c>
      <c r="X1052" s="11" t="str">
        <f t="shared" ref="X1052:X1115" si="37">IF(ISNONTEXT(D1052),"" &amp; D1052 &amp;"",T(D1052))</f>
        <v>6.10</v>
      </c>
      <c r="AA1052" s="1">
        <f t="shared" si="36"/>
        <v>18</v>
      </c>
    </row>
    <row r="1053" spans="1:27" ht="36.75" customHeight="1">
      <c r="A1053" s="119" t="s">
        <v>139</v>
      </c>
      <c r="B1053" s="134" t="s">
        <v>57</v>
      </c>
      <c r="C1053" s="122" t="s">
        <v>140</v>
      </c>
      <c r="D1053" s="122" t="s">
        <v>105</v>
      </c>
      <c r="E1053" s="123" t="s">
        <v>1889</v>
      </c>
      <c r="F1053" s="124" t="s">
        <v>270</v>
      </c>
      <c r="G1053" s="124" t="s">
        <v>142</v>
      </c>
      <c r="H1053" s="124" t="s">
        <v>3177</v>
      </c>
      <c r="I1053" s="135" t="s">
        <v>863</v>
      </c>
      <c r="J1053" s="129" t="s">
        <v>180</v>
      </c>
      <c r="K1053" s="128">
        <v>0</v>
      </c>
      <c r="L1053" s="129"/>
      <c r="M1053" s="128" t="s">
        <v>3485</v>
      </c>
      <c r="N1053" s="127" t="s">
        <v>444</v>
      </c>
      <c r="O1053" s="127" t="s">
        <v>164</v>
      </c>
      <c r="P1053" s="127" t="s">
        <v>178</v>
      </c>
      <c r="Q1053" s="131" t="s">
        <v>3751</v>
      </c>
      <c r="R1053" s="131" t="s">
        <v>5628</v>
      </c>
      <c r="S1053" s="132" t="s">
        <v>145</v>
      </c>
      <c r="T1053" s="136" t="s">
        <v>215</v>
      </c>
      <c r="U1053" s="118"/>
      <c r="V1053" s="118"/>
      <c r="W1053" s="133" t="str">
        <f>VLOOKUP(TRIM(X1053),X10:Y88,2,FALSE)</f>
        <v>Krisztian</v>
      </c>
      <c r="X1053" s="11" t="str">
        <f t="shared" si="37"/>
        <v>6.5.6</v>
      </c>
      <c r="AA1053" s="1">
        <f t="shared" si="36"/>
        <v>13</v>
      </c>
    </row>
    <row r="1054" spans="1:27" ht="36.75" customHeight="1">
      <c r="A1054" s="119" t="s">
        <v>139</v>
      </c>
      <c r="B1054" s="134" t="s">
        <v>57</v>
      </c>
      <c r="C1054" s="122" t="s">
        <v>140</v>
      </c>
      <c r="D1054" s="122" t="s">
        <v>105</v>
      </c>
      <c r="E1054" s="123" t="s">
        <v>1890</v>
      </c>
      <c r="F1054" s="124" t="s">
        <v>270</v>
      </c>
      <c r="G1054" s="124" t="s">
        <v>142</v>
      </c>
      <c r="H1054" s="124" t="s">
        <v>2624</v>
      </c>
      <c r="I1054" s="135" t="s">
        <v>184</v>
      </c>
      <c r="J1054" s="129" t="s">
        <v>742</v>
      </c>
      <c r="K1054" s="128">
        <v>0</v>
      </c>
      <c r="L1054" s="129"/>
      <c r="M1054" s="128" t="s">
        <v>3485</v>
      </c>
      <c r="N1054" s="127" t="s">
        <v>444</v>
      </c>
      <c r="O1054" s="127" t="s">
        <v>164</v>
      </c>
      <c r="P1054" s="127" t="s">
        <v>178</v>
      </c>
      <c r="Q1054" s="131" t="s">
        <v>3583</v>
      </c>
      <c r="R1054" s="131" t="s">
        <v>5158</v>
      </c>
      <c r="S1054" s="132" t="s">
        <v>5157</v>
      </c>
      <c r="T1054" s="136" t="s">
        <v>244</v>
      </c>
      <c r="U1054" s="118"/>
      <c r="V1054" s="118"/>
      <c r="W1054" s="133" t="str">
        <f>VLOOKUP(TRIM(X1054),X10:Y88,2,FALSE)</f>
        <v>Krisztian</v>
      </c>
      <c r="X1054" s="11" t="str">
        <f t="shared" si="37"/>
        <v>6.5.6</v>
      </c>
      <c r="AA1054" s="1">
        <f t="shared" si="36"/>
        <v>17</v>
      </c>
    </row>
    <row r="1055" spans="1:27" ht="36.75" customHeight="1">
      <c r="A1055" s="119" t="s">
        <v>139</v>
      </c>
      <c r="B1055" s="134" t="s">
        <v>57</v>
      </c>
      <c r="C1055" s="122" t="s">
        <v>140</v>
      </c>
      <c r="D1055" s="122" t="s">
        <v>105</v>
      </c>
      <c r="E1055" s="123" t="s">
        <v>1891</v>
      </c>
      <c r="F1055" s="124" t="s">
        <v>270</v>
      </c>
      <c r="G1055" s="124" t="s">
        <v>142</v>
      </c>
      <c r="H1055" s="124" t="s">
        <v>2625</v>
      </c>
      <c r="I1055" s="135" t="s">
        <v>184</v>
      </c>
      <c r="J1055" s="129" t="s">
        <v>742</v>
      </c>
      <c r="K1055" s="128">
        <v>0</v>
      </c>
      <c r="L1055" s="129"/>
      <c r="M1055" s="128" t="s">
        <v>3485</v>
      </c>
      <c r="N1055" s="127" t="s">
        <v>444</v>
      </c>
      <c r="O1055" s="127" t="s">
        <v>164</v>
      </c>
      <c r="P1055" s="127" t="s">
        <v>178</v>
      </c>
      <c r="Q1055" s="131" t="s">
        <v>3584</v>
      </c>
      <c r="R1055" s="131" t="s">
        <v>5159</v>
      </c>
      <c r="S1055" s="137" t="s">
        <v>149</v>
      </c>
      <c r="T1055" s="136" t="s">
        <v>244</v>
      </c>
      <c r="U1055" s="118"/>
      <c r="V1055" s="118"/>
      <c r="W1055" s="133" t="str">
        <f>VLOOKUP(TRIM(X1055),X10:Y88,2,FALSE)</f>
        <v>Krisztian</v>
      </c>
      <c r="X1055" s="11" t="str">
        <f t="shared" si="37"/>
        <v>6.5.6</v>
      </c>
      <c r="AA1055" s="1">
        <f t="shared" si="36"/>
        <v>17</v>
      </c>
    </row>
    <row r="1056" spans="1:27" ht="36.75" customHeight="1">
      <c r="A1056" s="119" t="s">
        <v>139</v>
      </c>
      <c r="B1056" s="134" t="s">
        <v>57</v>
      </c>
      <c r="C1056" s="122" t="s">
        <v>140</v>
      </c>
      <c r="D1056" s="122" t="s">
        <v>105</v>
      </c>
      <c r="E1056" s="123" t="s">
        <v>1892</v>
      </c>
      <c r="F1056" s="124" t="s">
        <v>270</v>
      </c>
      <c r="G1056" s="124" t="s">
        <v>142</v>
      </c>
      <c r="H1056" s="124" t="s">
        <v>3102</v>
      </c>
      <c r="I1056" s="135" t="s">
        <v>214</v>
      </c>
      <c r="J1056" s="129" t="s">
        <v>180</v>
      </c>
      <c r="K1056" s="128">
        <v>0</v>
      </c>
      <c r="L1056" s="129"/>
      <c r="M1056" s="128" t="s">
        <v>3485</v>
      </c>
      <c r="N1056" s="127" t="s">
        <v>444</v>
      </c>
      <c r="O1056" s="127" t="s">
        <v>164</v>
      </c>
      <c r="P1056" s="127" t="s">
        <v>178</v>
      </c>
      <c r="Q1056" s="131" t="s">
        <v>3771</v>
      </c>
      <c r="R1056" s="131" t="s">
        <v>5161</v>
      </c>
      <c r="S1056" s="132" t="s">
        <v>5160</v>
      </c>
      <c r="T1056" s="136" t="s">
        <v>215</v>
      </c>
      <c r="U1056" s="118"/>
      <c r="V1056" s="118"/>
      <c r="W1056" s="133" t="str">
        <f>VLOOKUP(TRIM(X1056),X10:Y88,2,FALSE)</f>
        <v>Krisztian</v>
      </c>
      <c r="X1056" s="11" t="str">
        <f t="shared" si="37"/>
        <v>6.5.6</v>
      </c>
      <c r="AA1056" s="1">
        <f t="shared" si="36"/>
        <v>8</v>
      </c>
    </row>
    <row r="1057" spans="1:27" ht="36.75" customHeight="1">
      <c r="A1057" s="119" t="s">
        <v>139</v>
      </c>
      <c r="B1057" s="134" t="s">
        <v>57</v>
      </c>
      <c r="C1057" s="122" t="s">
        <v>140</v>
      </c>
      <c r="D1057" s="122" t="s">
        <v>105</v>
      </c>
      <c r="E1057" s="123" t="s">
        <v>1893</v>
      </c>
      <c r="F1057" s="124" t="s">
        <v>270</v>
      </c>
      <c r="G1057" s="124" t="s">
        <v>142</v>
      </c>
      <c r="H1057" s="124" t="s">
        <v>2726</v>
      </c>
      <c r="I1057" s="135" t="s">
        <v>5726</v>
      </c>
      <c r="J1057" s="129" t="s">
        <v>180</v>
      </c>
      <c r="K1057" s="128">
        <v>0</v>
      </c>
      <c r="L1057" s="129"/>
      <c r="M1057" s="128" t="s">
        <v>3485</v>
      </c>
      <c r="N1057" s="127" t="s">
        <v>444</v>
      </c>
      <c r="O1057" s="127" t="s">
        <v>164</v>
      </c>
      <c r="P1057" s="127" t="s">
        <v>178</v>
      </c>
      <c r="Q1057" s="131" t="s">
        <v>3602</v>
      </c>
      <c r="R1057" s="131" t="s">
        <v>4910</v>
      </c>
      <c r="S1057" s="132" t="s">
        <v>4909</v>
      </c>
      <c r="T1057" s="136" t="s">
        <v>309</v>
      </c>
      <c r="U1057" s="118"/>
      <c r="V1057" s="118"/>
      <c r="W1057" s="133" t="str">
        <f>VLOOKUP(TRIM(X1057),X10:Y88,2,FALSE)</f>
        <v>Krisztian</v>
      </c>
      <c r="X1057" s="11" t="str">
        <f t="shared" si="37"/>
        <v>6.5.6</v>
      </c>
      <c r="AA1057" s="1">
        <f t="shared" si="36"/>
        <v>39</v>
      </c>
    </row>
    <row r="1058" spans="1:27" ht="36.75" customHeight="1">
      <c r="A1058" s="119" t="s">
        <v>139</v>
      </c>
      <c r="B1058" s="134" t="s">
        <v>57</v>
      </c>
      <c r="C1058" s="122" t="s">
        <v>140</v>
      </c>
      <c r="D1058" s="122" t="s">
        <v>105</v>
      </c>
      <c r="E1058" s="123" t="s">
        <v>1894</v>
      </c>
      <c r="F1058" s="124" t="s">
        <v>270</v>
      </c>
      <c r="G1058" s="124" t="s">
        <v>142</v>
      </c>
      <c r="H1058" s="124" t="s">
        <v>2728</v>
      </c>
      <c r="I1058" s="135" t="s">
        <v>5726</v>
      </c>
      <c r="J1058" s="129" t="s">
        <v>180</v>
      </c>
      <c r="K1058" s="128">
        <v>0</v>
      </c>
      <c r="L1058" s="129"/>
      <c r="M1058" s="128" t="s">
        <v>3485</v>
      </c>
      <c r="N1058" s="127" t="s">
        <v>444</v>
      </c>
      <c r="O1058" s="127" t="s">
        <v>164</v>
      </c>
      <c r="P1058" s="127" t="s">
        <v>178</v>
      </c>
      <c r="Q1058" s="131" t="s">
        <v>3604</v>
      </c>
      <c r="R1058" s="131" t="s">
        <v>4912</v>
      </c>
      <c r="S1058" s="132" t="s">
        <v>4911</v>
      </c>
      <c r="T1058" s="136" t="s">
        <v>309</v>
      </c>
      <c r="U1058" s="118"/>
      <c r="V1058" s="118"/>
      <c r="W1058" s="133" t="str">
        <f>VLOOKUP(TRIM(X1058),X10:Y88,2,FALSE)</f>
        <v>Krisztian</v>
      </c>
      <c r="X1058" s="11" t="str">
        <f t="shared" si="37"/>
        <v>6.5.6</v>
      </c>
      <c r="AA1058" s="1">
        <f t="shared" si="36"/>
        <v>39</v>
      </c>
    </row>
    <row r="1059" spans="1:27" ht="36.75" customHeight="1">
      <c r="A1059" s="119" t="s">
        <v>139</v>
      </c>
      <c r="B1059" s="134" t="s">
        <v>57</v>
      </c>
      <c r="C1059" s="122" t="s">
        <v>140</v>
      </c>
      <c r="D1059" s="122" t="s">
        <v>105</v>
      </c>
      <c r="E1059" s="123" t="s">
        <v>1895</v>
      </c>
      <c r="F1059" s="124" t="s">
        <v>270</v>
      </c>
      <c r="G1059" s="124" t="s">
        <v>142</v>
      </c>
      <c r="H1059" s="124" t="s">
        <v>2729</v>
      </c>
      <c r="I1059" s="135" t="s">
        <v>5726</v>
      </c>
      <c r="J1059" s="129" t="s">
        <v>180</v>
      </c>
      <c r="K1059" s="128">
        <v>0</v>
      </c>
      <c r="L1059" s="129"/>
      <c r="M1059" s="128" t="s">
        <v>3485</v>
      </c>
      <c r="N1059" s="127" t="s">
        <v>444</v>
      </c>
      <c r="O1059" s="127" t="s">
        <v>164</v>
      </c>
      <c r="P1059" s="127" t="s">
        <v>178</v>
      </c>
      <c r="Q1059" s="131" t="s">
        <v>3605</v>
      </c>
      <c r="R1059" s="131" t="s">
        <v>4914</v>
      </c>
      <c r="S1059" s="132" t="s">
        <v>4913</v>
      </c>
      <c r="T1059" s="136" t="s">
        <v>309</v>
      </c>
      <c r="U1059" s="118"/>
      <c r="V1059" s="118"/>
      <c r="W1059" s="133" t="str">
        <f>VLOOKUP(TRIM(X1059),X10:Y88,2,FALSE)</f>
        <v>Krisztian</v>
      </c>
      <c r="X1059" s="11" t="str">
        <f t="shared" si="37"/>
        <v>6.5.6</v>
      </c>
      <c r="AA1059" s="1">
        <f t="shared" si="36"/>
        <v>39</v>
      </c>
    </row>
    <row r="1060" spans="1:27" ht="36.75" customHeight="1">
      <c r="A1060" s="119" t="s">
        <v>139</v>
      </c>
      <c r="B1060" s="134" t="s">
        <v>57</v>
      </c>
      <c r="C1060" s="122" t="s">
        <v>140</v>
      </c>
      <c r="D1060" s="122" t="s">
        <v>105</v>
      </c>
      <c r="E1060" s="123" t="s">
        <v>1896</v>
      </c>
      <c r="F1060" s="124" t="s">
        <v>270</v>
      </c>
      <c r="G1060" s="124" t="s">
        <v>142</v>
      </c>
      <c r="H1060" s="124" t="s">
        <v>2731</v>
      </c>
      <c r="I1060" s="135" t="s">
        <v>5726</v>
      </c>
      <c r="J1060" s="129" t="s">
        <v>180</v>
      </c>
      <c r="K1060" s="128">
        <v>0</v>
      </c>
      <c r="L1060" s="129"/>
      <c r="M1060" s="128" t="s">
        <v>3485</v>
      </c>
      <c r="N1060" s="127" t="s">
        <v>444</v>
      </c>
      <c r="O1060" s="127" t="s">
        <v>164</v>
      </c>
      <c r="P1060" s="127" t="s">
        <v>178</v>
      </c>
      <c r="Q1060" s="131" t="s">
        <v>3607</v>
      </c>
      <c r="R1060" s="131" t="s">
        <v>4916</v>
      </c>
      <c r="S1060" s="132" t="s">
        <v>4915</v>
      </c>
      <c r="T1060" s="136" t="s">
        <v>309</v>
      </c>
      <c r="U1060" s="118"/>
      <c r="V1060" s="118"/>
      <c r="W1060" s="133" t="str">
        <f>VLOOKUP(TRIM(X1060),X10:Y88,2,FALSE)</f>
        <v>Krisztian</v>
      </c>
      <c r="X1060" s="11" t="str">
        <f t="shared" si="37"/>
        <v>6.5.6</v>
      </c>
      <c r="AA1060" s="1">
        <f t="shared" si="36"/>
        <v>39</v>
      </c>
    </row>
    <row r="1061" spans="1:27" ht="36.75" customHeight="1">
      <c r="A1061" s="119" t="s">
        <v>139</v>
      </c>
      <c r="B1061" s="134" t="s">
        <v>57</v>
      </c>
      <c r="C1061" s="122" t="s">
        <v>140</v>
      </c>
      <c r="D1061" s="122" t="s">
        <v>105</v>
      </c>
      <c r="E1061" s="123" t="s">
        <v>1897</v>
      </c>
      <c r="F1061" s="124" t="s">
        <v>270</v>
      </c>
      <c r="G1061" s="124" t="s">
        <v>142</v>
      </c>
      <c r="H1061" s="124" t="s">
        <v>2732</v>
      </c>
      <c r="I1061" s="135" t="s">
        <v>280</v>
      </c>
      <c r="J1061" s="129" t="s">
        <v>180</v>
      </c>
      <c r="K1061" s="128">
        <v>0</v>
      </c>
      <c r="L1061" s="129"/>
      <c r="M1061" s="128" t="s">
        <v>3485</v>
      </c>
      <c r="N1061" s="127" t="s">
        <v>444</v>
      </c>
      <c r="O1061" s="127" t="s">
        <v>164</v>
      </c>
      <c r="P1061" s="127" t="s">
        <v>178</v>
      </c>
      <c r="Q1061" s="131" t="s">
        <v>3608</v>
      </c>
      <c r="R1061" s="131" t="s">
        <v>5277</v>
      </c>
      <c r="S1061" s="137" t="s">
        <v>149</v>
      </c>
      <c r="T1061" s="136" t="s">
        <v>309</v>
      </c>
      <c r="U1061" s="118"/>
      <c r="V1061" s="118"/>
      <c r="W1061" s="133" t="str">
        <f>VLOOKUP(TRIM(X1061),X10:Y88,2,FALSE)</f>
        <v>Krisztian</v>
      </c>
      <c r="X1061" s="11" t="str">
        <f t="shared" si="37"/>
        <v>6.5.6</v>
      </c>
      <c r="AA1061" s="1">
        <f t="shared" si="36"/>
        <v>6</v>
      </c>
    </row>
    <row r="1062" spans="1:27" ht="36.75" customHeight="1">
      <c r="A1062" s="119"/>
      <c r="B1062" s="134" t="s">
        <v>57</v>
      </c>
      <c r="C1062" s="122" t="s">
        <v>22</v>
      </c>
      <c r="D1062" s="122" t="s">
        <v>105</v>
      </c>
      <c r="E1062" s="123" t="s">
        <v>1898</v>
      </c>
      <c r="F1062" s="124" t="s">
        <v>270</v>
      </c>
      <c r="G1062" s="138" t="s">
        <v>142</v>
      </c>
      <c r="H1062" s="138" t="s">
        <v>2733</v>
      </c>
      <c r="I1062" s="139" t="s">
        <v>3520</v>
      </c>
      <c r="J1062" s="140" t="s">
        <v>180</v>
      </c>
      <c r="K1062" s="141">
        <v>0</v>
      </c>
      <c r="L1062" s="140"/>
      <c r="M1062" s="141" t="s">
        <v>3485</v>
      </c>
      <c r="N1062" s="140" t="s">
        <v>444</v>
      </c>
      <c r="O1062" s="140" t="s">
        <v>164</v>
      </c>
      <c r="P1062" s="140" t="s">
        <v>178</v>
      </c>
      <c r="Q1062" s="142" t="s">
        <v>7175</v>
      </c>
      <c r="R1062" s="142" t="s">
        <v>7176</v>
      </c>
      <c r="S1062" s="145"/>
      <c r="T1062" s="136" t="s">
        <v>309</v>
      </c>
      <c r="U1062" s="118"/>
      <c r="V1062" s="118"/>
      <c r="W1062" s="133" t="str">
        <f>VLOOKUP(TRIM(X1062),X10:Y88,2,FALSE)</f>
        <v>Krisztian</v>
      </c>
      <c r="X1062" s="11" t="str">
        <f t="shared" si="37"/>
        <v>6.5.6</v>
      </c>
      <c r="AA1062" s="1">
        <f t="shared" si="36"/>
        <v>32</v>
      </c>
    </row>
    <row r="1063" spans="1:27" ht="36.75" customHeight="1">
      <c r="A1063" s="119"/>
      <c r="B1063" s="134" t="s">
        <v>57</v>
      </c>
      <c r="C1063" s="122" t="s">
        <v>22</v>
      </c>
      <c r="D1063" s="122" t="s">
        <v>105</v>
      </c>
      <c r="E1063" s="123" t="s">
        <v>1899</v>
      </c>
      <c r="F1063" s="124" t="s">
        <v>270</v>
      </c>
      <c r="G1063" s="138" t="s">
        <v>142</v>
      </c>
      <c r="H1063" s="138" t="s">
        <v>2734</v>
      </c>
      <c r="I1063" s="139" t="s">
        <v>3521</v>
      </c>
      <c r="J1063" s="140" t="s">
        <v>180</v>
      </c>
      <c r="K1063" s="141">
        <v>0</v>
      </c>
      <c r="L1063" s="140"/>
      <c r="M1063" s="141" t="s">
        <v>3485</v>
      </c>
      <c r="N1063" s="140" t="s">
        <v>444</v>
      </c>
      <c r="O1063" s="140" t="s">
        <v>164</v>
      </c>
      <c r="P1063" s="140" t="s">
        <v>178</v>
      </c>
      <c r="Q1063" s="142" t="s">
        <v>7177</v>
      </c>
      <c r="R1063" s="142" t="s">
        <v>7178</v>
      </c>
      <c r="S1063" s="145"/>
      <c r="T1063" s="136" t="s">
        <v>309</v>
      </c>
      <c r="U1063" s="118"/>
      <c r="V1063" s="118"/>
      <c r="W1063" s="133" t="str">
        <f>VLOOKUP(TRIM(X1063),X10:Y88,2,FALSE)</f>
        <v>Krisztian</v>
      </c>
      <c r="X1063" s="11" t="str">
        <f t="shared" si="37"/>
        <v>6.5.6</v>
      </c>
      <c r="AA1063" s="1">
        <f t="shared" si="36"/>
        <v>32</v>
      </c>
    </row>
    <row r="1064" spans="1:27" ht="36.75" customHeight="1">
      <c r="A1064" s="119"/>
      <c r="B1064" s="134" t="s">
        <v>57</v>
      </c>
      <c r="C1064" s="122" t="s">
        <v>22</v>
      </c>
      <c r="D1064" s="122" t="s">
        <v>105</v>
      </c>
      <c r="E1064" s="123" t="s">
        <v>1900</v>
      </c>
      <c r="F1064" s="124" t="s">
        <v>270</v>
      </c>
      <c r="G1064" s="138" t="s">
        <v>142</v>
      </c>
      <c r="H1064" s="138" t="s">
        <v>2735</v>
      </c>
      <c r="I1064" s="139" t="s">
        <v>3520</v>
      </c>
      <c r="J1064" s="140" t="s">
        <v>180</v>
      </c>
      <c r="K1064" s="141">
        <v>0</v>
      </c>
      <c r="L1064" s="140"/>
      <c r="M1064" s="141" t="s">
        <v>3485</v>
      </c>
      <c r="N1064" s="140" t="s">
        <v>444</v>
      </c>
      <c r="O1064" s="140" t="s">
        <v>164</v>
      </c>
      <c r="P1064" s="140" t="s">
        <v>178</v>
      </c>
      <c r="Q1064" s="142" t="s">
        <v>7179</v>
      </c>
      <c r="R1064" s="142" t="s">
        <v>7180</v>
      </c>
      <c r="S1064" s="145"/>
      <c r="T1064" s="136" t="s">
        <v>309</v>
      </c>
      <c r="U1064" s="118"/>
      <c r="V1064" s="118"/>
      <c r="W1064" s="133" t="str">
        <f>VLOOKUP(TRIM(X1064),X10:Y88,2,FALSE)</f>
        <v>Krisztian</v>
      </c>
      <c r="X1064" s="11" t="str">
        <f t="shared" si="37"/>
        <v>6.5.6</v>
      </c>
      <c r="AA1064" s="1">
        <f t="shared" si="36"/>
        <v>32</v>
      </c>
    </row>
    <row r="1065" spans="1:27" ht="36.75" customHeight="1">
      <c r="A1065" s="119"/>
      <c r="B1065" s="134" t="s">
        <v>57</v>
      </c>
      <c r="C1065" s="122" t="s">
        <v>22</v>
      </c>
      <c r="D1065" s="122" t="s">
        <v>105</v>
      </c>
      <c r="E1065" s="123" t="s">
        <v>1901</v>
      </c>
      <c r="F1065" s="124" t="s">
        <v>175</v>
      </c>
      <c r="G1065" s="138" t="s">
        <v>142</v>
      </c>
      <c r="H1065" s="138" t="s">
        <v>3968</v>
      </c>
      <c r="I1065" s="139" t="s">
        <v>214</v>
      </c>
      <c r="J1065" s="140"/>
      <c r="K1065" s="141"/>
      <c r="L1065" s="140"/>
      <c r="M1065" s="141" t="s">
        <v>3485</v>
      </c>
      <c r="N1065" s="140"/>
      <c r="O1065" s="140" t="s">
        <v>164</v>
      </c>
      <c r="P1065" s="140" t="s">
        <v>178</v>
      </c>
      <c r="Q1065" s="142" t="s">
        <v>7181</v>
      </c>
      <c r="R1065" s="142" t="s">
        <v>7182</v>
      </c>
      <c r="S1065" s="145"/>
      <c r="T1065" s="136" t="s">
        <v>215</v>
      </c>
      <c r="U1065" s="118"/>
      <c r="V1065" s="118"/>
      <c r="W1065" s="133" t="str">
        <f>VLOOKUP(TRIM(X1065),X10:Y88,2,FALSE)</f>
        <v>Krisztian</v>
      </c>
      <c r="X1065" s="11" t="str">
        <f t="shared" si="37"/>
        <v>6.5.6</v>
      </c>
      <c r="AA1065" s="1">
        <f t="shared" si="36"/>
        <v>8</v>
      </c>
    </row>
    <row r="1066" spans="1:27" ht="36.75" customHeight="1">
      <c r="A1066" s="119" t="s">
        <v>139</v>
      </c>
      <c r="B1066" s="134" t="s">
        <v>57</v>
      </c>
      <c r="C1066" s="122" t="s">
        <v>140</v>
      </c>
      <c r="D1066" s="122" t="s">
        <v>105</v>
      </c>
      <c r="E1066" s="123" t="s">
        <v>1902</v>
      </c>
      <c r="F1066" s="124" t="s">
        <v>270</v>
      </c>
      <c r="G1066" s="124" t="s">
        <v>142</v>
      </c>
      <c r="H1066" s="124" t="s">
        <v>2865</v>
      </c>
      <c r="I1066" s="135" t="s">
        <v>181</v>
      </c>
      <c r="J1066" s="129" t="s">
        <v>169</v>
      </c>
      <c r="K1066" s="128">
        <v>0</v>
      </c>
      <c r="L1066" s="129"/>
      <c r="M1066" s="128" t="s">
        <v>186</v>
      </c>
      <c r="N1066" s="127" t="s">
        <v>444</v>
      </c>
      <c r="O1066" s="127" t="s">
        <v>164</v>
      </c>
      <c r="P1066" s="127" t="s">
        <v>178</v>
      </c>
      <c r="Q1066" s="131" t="s">
        <v>3677</v>
      </c>
      <c r="R1066" s="131" t="s">
        <v>5166</v>
      </c>
      <c r="S1066" s="132" t="s">
        <v>5165</v>
      </c>
      <c r="T1066" s="136" t="s">
        <v>194</v>
      </c>
      <c r="U1066" s="118"/>
      <c r="V1066" s="118"/>
      <c r="W1066" s="133" t="str">
        <f>VLOOKUP(TRIM(X1066),X10:Y88,2,FALSE)</f>
        <v>Krisztian</v>
      </c>
      <c r="X1066" s="11" t="str">
        <f t="shared" si="37"/>
        <v>6.5.6</v>
      </c>
      <c r="AA1066" s="1">
        <f t="shared" si="36"/>
        <v>14</v>
      </c>
    </row>
    <row r="1067" spans="1:27" ht="36.75" customHeight="1">
      <c r="A1067" s="119" t="s">
        <v>139</v>
      </c>
      <c r="B1067" s="134" t="s">
        <v>57</v>
      </c>
      <c r="C1067" s="122" t="s">
        <v>140</v>
      </c>
      <c r="D1067" s="122" t="s">
        <v>105</v>
      </c>
      <c r="E1067" s="123" t="s">
        <v>1903</v>
      </c>
      <c r="F1067" s="124" t="s">
        <v>270</v>
      </c>
      <c r="G1067" s="124" t="s">
        <v>142</v>
      </c>
      <c r="H1067" s="124" t="s">
        <v>2866</v>
      </c>
      <c r="I1067" s="135" t="s">
        <v>181</v>
      </c>
      <c r="J1067" s="129" t="s">
        <v>180</v>
      </c>
      <c r="K1067" s="128">
        <v>0</v>
      </c>
      <c r="L1067" s="129"/>
      <c r="M1067" s="128" t="s">
        <v>186</v>
      </c>
      <c r="N1067" s="127" t="s">
        <v>444</v>
      </c>
      <c r="O1067" s="127" t="s">
        <v>164</v>
      </c>
      <c r="P1067" s="127" t="s">
        <v>178</v>
      </c>
      <c r="Q1067" s="131" t="s">
        <v>3678</v>
      </c>
      <c r="R1067" s="131" t="s">
        <v>5281</v>
      </c>
      <c r="S1067" s="132" t="s">
        <v>5280</v>
      </c>
      <c r="T1067" s="136" t="s">
        <v>194</v>
      </c>
      <c r="U1067" s="118"/>
      <c r="V1067" s="118"/>
      <c r="W1067" s="133" t="str">
        <f>VLOOKUP(TRIM(X1067),X10:Y88,2,FALSE)</f>
        <v>Krisztian</v>
      </c>
      <c r="X1067" s="11" t="str">
        <f t="shared" si="37"/>
        <v>6.5.6</v>
      </c>
      <c r="AA1067" s="1">
        <f t="shared" si="36"/>
        <v>14</v>
      </c>
    </row>
    <row r="1068" spans="1:27" ht="36.75" customHeight="1">
      <c r="A1068" s="119" t="s">
        <v>139</v>
      </c>
      <c r="B1068" s="134" t="s">
        <v>57</v>
      </c>
      <c r="C1068" s="122" t="s">
        <v>140</v>
      </c>
      <c r="D1068" s="122" t="s">
        <v>105</v>
      </c>
      <c r="E1068" s="123" t="s">
        <v>1904</v>
      </c>
      <c r="F1068" s="124" t="s">
        <v>270</v>
      </c>
      <c r="G1068" s="124" t="s">
        <v>142</v>
      </c>
      <c r="H1068" s="124" t="s">
        <v>2867</v>
      </c>
      <c r="I1068" s="135" t="s">
        <v>181</v>
      </c>
      <c r="J1068" s="129" t="s">
        <v>742</v>
      </c>
      <c r="K1068" s="128">
        <v>0</v>
      </c>
      <c r="L1068" s="129"/>
      <c r="M1068" s="128" t="s">
        <v>186</v>
      </c>
      <c r="N1068" s="127" t="s">
        <v>444</v>
      </c>
      <c r="O1068" s="127" t="s">
        <v>164</v>
      </c>
      <c r="P1068" s="127" t="s">
        <v>178</v>
      </c>
      <c r="Q1068" s="131" t="s">
        <v>3679</v>
      </c>
      <c r="R1068" s="131" t="s">
        <v>5283</v>
      </c>
      <c r="S1068" s="132" t="s">
        <v>5282</v>
      </c>
      <c r="T1068" s="136" t="s">
        <v>194</v>
      </c>
      <c r="U1068" s="118"/>
      <c r="V1068" s="118"/>
      <c r="W1068" s="133" t="str">
        <f>VLOOKUP(TRIM(X1068),X10:Y88,2,FALSE)</f>
        <v>Krisztian</v>
      </c>
      <c r="X1068" s="11" t="str">
        <f t="shared" si="37"/>
        <v>6.5.6</v>
      </c>
      <c r="AA1068" s="1">
        <f t="shared" si="36"/>
        <v>14</v>
      </c>
    </row>
    <row r="1069" spans="1:27" ht="36.75" customHeight="1">
      <c r="A1069" s="119" t="s">
        <v>139</v>
      </c>
      <c r="B1069" s="134" t="s">
        <v>57</v>
      </c>
      <c r="C1069" s="122" t="s">
        <v>140</v>
      </c>
      <c r="D1069" s="122" t="s">
        <v>105</v>
      </c>
      <c r="E1069" s="123" t="s">
        <v>1905</v>
      </c>
      <c r="F1069" s="124" t="s">
        <v>270</v>
      </c>
      <c r="G1069" s="124" t="s">
        <v>142</v>
      </c>
      <c r="H1069" s="124" t="s">
        <v>3074</v>
      </c>
      <c r="I1069" s="135" t="s">
        <v>661</v>
      </c>
      <c r="J1069" s="129" t="s">
        <v>169</v>
      </c>
      <c r="K1069" s="128">
        <v>0</v>
      </c>
      <c r="L1069" s="129"/>
      <c r="M1069" s="128" t="s">
        <v>206</v>
      </c>
      <c r="N1069" s="127" t="s">
        <v>444</v>
      </c>
      <c r="O1069" s="127" t="s">
        <v>164</v>
      </c>
      <c r="P1069" s="127" t="s">
        <v>178</v>
      </c>
      <c r="Q1069" s="131" t="s">
        <v>3757</v>
      </c>
      <c r="R1069" s="131" t="s">
        <v>5284</v>
      </c>
      <c r="S1069" s="132" t="s">
        <v>159</v>
      </c>
      <c r="T1069" s="136" t="s">
        <v>311</v>
      </c>
      <c r="U1069" s="118"/>
      <c r="V1069" s="118"/>
      <c r="W1069" s="133" t="str">
        <f>VLOOKUP(TRIM(X1069),X10:Y88,2,FALSE)</f>
        <v>Krisztian</v>
      </c>
      <c r="X1069" s="11" t="str">
        <f t="shared" si="37"/>
        <v>6.5.6</v>
      </c>
      <c r="AA1069" s="1">
        <f t="shared" si="36"/>
        <v>26</v>
      </c>
    </row>
    <row r="1070" spans="1:27" ht="36.75" customHeight="1">
      <c r="A1070" s="119" t="s">
        <v>139</v>
      </c>
      <c r="B1070" s="134" t="s">
        <v>57</v>
      </c>
      <c r="C1070" s="122" t="s">
        <v>140</v>
      </c>
      <c r="D1070" s="122" t="s">
        <v>105</v>
      </c>
      <c r="E1070" s="123" t="s">
        <v>1906</v>
      </c>
      <c r="F1070" s="124" t="s">
        <v>270</v>
      </c>
      <c r="G1070" s="124" t="s">
        <v>142</v>
      </c>
      <c r="H1070" s="124" t="s">
        <v>3075</v>
      </c>
      <c r="I1070" s="135" t="s">
        <v>661</v>
      </c>
      <c r="J1070" s="129" t="s">
        <v>742</v>
      </c>
      <c r="K1070" s="128">
        <v>0</v>
      </c>
      <c r="L1070" s="129"/>
      <c r="M1070" s="128" t="s">
        <v>206</v>
      </c>
      <c r="N1070" s="127" t="s">
        <v>444</v>
      </c>
      <c r="O1070" s="127" t="s">
        <v>164</v>
      </c>
      <c r="P1070" s="127" t="s">
        <v>178</v>
      </c>
      <c r="Q1070" s="131" t="s">
        <v>3758</v>
      </c>
      <c r="R1070" s="131" t="s">
        <v>5473</v>
      </c>
      <c r="S1070" s="132" t="s">
        <v>145</v>
      </c>
      <c r="T1070" s="136" t="s">
        <v>311</v>
      </c>
      <c r="U1070" s="118"/>
      <c r="V1070" s="118" t="s">
        <v>233</v>
      </c>
      <c r="W1070" s="133" t="str">
        <f>VLOOKUP(TRIM(X1070),X10:Y88,2,FALSE)</f>
        <v>Krisztian</v>
      </c>
      <c r="X1070" s="11" t="str">
        <f t="shared" si="37"/>
        <v>6.5.6</v>
      </c>
      <c r="AA1070" s="1">
        <f t="shared" si="36"/>
        <v>26</v>
      </c>
    </row>
    <row r="1071" spans="1:27" ht="36.75" customHeight="1">
      <c r="A1071" s="119" t="s">
        <v>139</v>
      </c>
      <c r="B1071" s="134" t="s">
        <v>57</v>
      </c>
      <c r="C1071" s="122" t="s">
        <v>140</v>
      </c>
      <c r="D1071" s="122" t="s">
        <v>118</v>
      </c>
      <c r="E1071" s="123" t="s">
        <v>1907</v>
      </c>
      <c r="F1071" s="124" t="s">
        <v>21</v>
      </c>
      <c r="G1071" s="124" t="s">
        <v>142</v>
      </c>
      <c r="H1071" s="124" t="s">
        <v>2860</v>
      </c>
      <c r="I1071" s="135" t="s">
        <v>665</v>
      </c>
      <c r="J1071" s="129" t="s">
        <v>652</v>
      </c>
      <c r="K1071" s="128"/>
      <c r="L1071" s="129"/>
      <c r="M1071" s="128" t="s">
        <v>3485</v>
      </c>
      <c r="N1071" s="127" t="s">
        <v>570</v>
      </c>
      <c r="O1071" s="127" t="s">
        <v>164</v>
      </c>
      <c r="P1071" s="127" t="s">
        <v>653</v>
      </c>
      <c r="Q1071" s="131" t="s">
        <v>2819</v>
      </c>
      <c r="R1071" s="131" t="s">
        <v>5370</v>
      </c>
      <c r="S1071" s="132" t="s">
        <v>145</v>
      </c>
      <c r="T1071" s="136" t="s">
        <v>664</v>
      </c>
      <c r="U1071" s="118"/>
      <c r="V1071" s="118"/>
      <c r="W1071" s="133" t="str">
        <f>VLOOKUP(TRIM(X1071),X10:Y88,2,FALSE)</f>
        <v>Krisztian</v>
      </c>
      <c r="X1071" s="11" t="str">
        <f t="shared" si="37"/>
        <v>6.8</v>
      </c>
      <c r="AA1071" s="1">
        <f t="shared" si="36"/>
        <v>4</v>
      </c>
    </row>
    <row r="1072" spans="1:27" ht="36.75" customHeight="1">
      <c r="A1072" s="119" t="s">
        <v>139</v>
      </c>
      <c r="B1072" s="134" t="s">
        <v>57</v>
      </c>
      <c r="C1072" s="122" t="s">
        <v>140</v>
      </c>
      <c r="D1072" s="122" t="s">
        <v>118</v>
      </c>
      <c r="E1072" s="123" t="s">
        <v>1908</v>
      </c>
      <c r="F1072" s="124" t="s">
        <v>21</v>
      </c>
      <c r="G1072" s="124" t="s">
        <v>142</v>
      </c>
      <c r="H1072" s="124" t="s">
        <v>2615</v>
      </c>
      <c r="I1072" s="135" t="s">
        <v>5727</v>
      </c>
      <c r="J1072" s="129" t="s">
        <v>652</v>
      </c>
      <c r="K1072" s="128"/>
      <c r="L1072" s="129"/>
      <c r="M1072" s="128" t="s">
        <v>3485</v>
      </c>
      <c r="N1072" s="127" t="s">
        <v>570</v>
      </c>
      <c r="O1072" s="127" t="s">
        <v>164</v>
      </c>
      <c r="P1072" s="127" t="s">
        <v>653</v>
      </c>
      <c r="Q1072" s="131" t="s">
        <v>2586</v>
      </c>
      <c r="R1072" s="131" t="s">
        <v>5296</v>
      </c>
      <c r="S1072" s="132" t="s">
        <v>5297</v>
      </c>
      <c r="T1072" s="136" t="s">
        <v>224</v>
      </c>
      <c r="U1072" s="118"/>
      <c r="V1072" s="118"/>
      <c r="W1072" s="133" t="str">
        <f>VLOOKUP(TRIM(X1072),X10:Y88,2,FALSE)</f>
        <v>Krisztian</v>
      </c>
      <c r="X1072" s="11" t="str">
        <f t="shared" si="37"/>
        <v>6.8</v>
      </c>
      <c r="AA1072" s="1">
        <f t="shared" si="36"/>
        <v>29</v>
      </c>
    </row>
    <row r="1073" spans="1:27" ht="36.75" customHeight="1">
      <c r="A1073" s="119"/>
      <c r="B1073" s="134" t="s">
        <v>57</v>
      </c>
      <c r="C1073" s="122" t="s">
        <v>22</v>
      </c>
      <c r="D1073" s="122" t="s">
        <v>118</v>
      </c>
      <c r="E1073" s="123" t="s">
        <v>1909</v>
      </c>
      <c r="F1073" s="124" t="s">
        <v>21</v>
      </c>
      <c r="G1073" s="138" t="s">
        <v>142</v>
      </c>
      <c r="H1073" s="138" t="s">
        <v>2861</v>
      </c>
      <c r="I1073" s="139" t="s">
        <v>665</v>
      </c>
      <c r="J1073" s="140" t="s">
        <v>652</v>
      </c>
      <c r="K1073" s="141"/>
      <c r="L1073" s="140"/>
      <c r="M1073" s="141" t="s">
        <v>3485</v>
      </c>
      <c r="N1073" s="140" t="s">
        <v>570</v>
      </c>
      <c r="O1073" s="140" t="s">
        <v>164</v>
      </c>
      <c r="P1073" s="140" t="s">
        <v>653</v>
      </c>
      <c r="Q1073" s="142" t="s">
        <v>7197</v>
      </c>
      <c r="R1073" s="142" t="s">
        <v>7198</v>
      </c>
      <c r="S1073" s="145"/>
      <c r="T1073" s="136" t="s">
        <v>664</v>
      </c>
      <c r="U1073" s="118"/>
      <c r="V1073" s="118" t="s">
        <v>554</v>
      </c>
      <c r="W1073" s="133" t="str">
        <f>VLOOKUP(TRIM(X1073),X10:Y88,2,FALSE)</f>
        <v>Krisztian</v>
      </c>
      <c r="X1073" s="11" t="str">
        <f t="shared" si="37"/>
        <v>6.8</v>
      </c>
      <c r="AA1073" s="1">
        <f t="shared" si="36"/>
        <v>4</v>
      </c>
    </row>
    <row r="1074" spans="1:27" ht="36.75" customHeight="1">
      <c r="A1074" s="119" t="s">
        <v>139</v>
      </c>
      <c r="B1074" s="134" t="s">
        <v>57</v>
      </c>
      <c r="C1074" s="122" t="s">
        <v>140</v>
      </c>
      <c r="D1074" s="122" t="s">
        <v>118</v>
      </c>
      <c r="E1074" s="123" t="s">
        <v>1910</v>
      </c>
      <c r="F1074" s="124" t="s">
        <v>21</v>
      </c>
      <c r="G1074" s="124" t="s">
        <v>142</v>
      </c>
      <c r="H1074" s="124" t="s">
        <v>3124</v>
      </c>
      <c r="I1074" s="135" t="s">
        <v>184</v>
      </c>
      <c r="J1074" s="129" t="s">
        <v>652</v>
      </c>
      <c r="K1074" s="128"/>
      <c r="L1074" s="129"/>
      <c r="M1074" s="128" t="s">
        <v>3485</v>
      </c>
      <c r="N1074" s="127" t="s">
        <v>170</v>
      </c>
      <c r="O1074" s="127" t="s">
        <v>164</v>
      </c>
      <c r="P1074" s="127" t="s">
        <v>653</v>
      </c>
      <c r="Q1074" s="131" t="s">
        <v>2988</v>
      </c>
      <c r="R1074" s="131" t="s">
        <v>5299</v>
      </c>
      <c r="S1074" s="132" t="s">
        <v>5300</v>
      </c>
      <c r="T1074" s="136" t="s">
        <v>183</v>
      </c>
      <c r="U1074" s="118"/>
      <c r="V1074" s="118"/>
      <c r="W1074" s="133" t="str">
        <f>VLOOKUP(TRIM(X1074),X10:Y88,2,FALSE)</f>
        <v>Krisztian</v>
      </c>
      <c r="X1074" s="11" t="str">
        <f t="shared" si="37"/>
        <v>6.8</v>
      </c>
      <c r="AA1074" s="1">
        <f t="shared" si="36"/>
        <v>17</v>
      </c>
    </row>
    <row r="1075" spans="1:27" ht="36.75" customHeight="1">
      <c r="A1075" s="119" t="s">
        <v>139</v>
      </c>
      <c r="B1075" s="134" t="s">
        <v>57</v>
      </c>
      <c r="C1075" s="122" t="s">
        <v>140</v>
      </c>
      <c r="D1075" s="122" t="s">
        <v>118</v>
      </c>
      <c r="E1075" s="123" t="s">
        <v>1911</v>
      </c>
      <c r="F1075" s="124" t="s">
        <v>21</v>
      </c>
      <c r="G1075" s="124" t="s">
        <v>142</v>
      </c>
      <c r="H1075" s="124" t="s">
        <v>2844</v>
      </c>
      <c r="I1075" s="135" t="s">
        <v>195</v>
      </c>
      <c r="J1075" s="129" t="s">
        <v>652</v>
      </c>
      <c r="K1075" s="128"/>
      <c r="L1075" s="129"/>
      <c r="M1075" s="128" t="s">
        <v>3485</v>
      </c>
      <c r="N1075" s="127" t="s">
        <v>570</v>
      </c>
      <c r="O1075" s="127" t="s">
        <v>164</v>
      </c>
      <c r="P1075" s="127" t="s">
        <v>653</v>
      </c>
      <c r="Q1075" s="131" t="s">
        <v>3929</v>
      </c>
      <c r="R1075" s="131" t="s">
        <v>5301</v>
      </c>
      <c r="S1075" s="132" t="s">
        <v>145</v>
      </c>
      <c r="T1075" s="136" t="s">
        <v>193</v>
      </c>
      <c r="U1075" s="118"/>
      <c r="V1075" s="118"/>
      <c r="W1075" s="133" t="str">
        <f>VLOOKUP(TRIM(X1075),X10:Y88,2,FALSE)</f>
        <v>Krisztian</v>
      </c>
      <c r="X1075" s="11" t="str">
        <f t="shared" si="37"/>
        <v>6.8</v>
      </c>
      <c r="AA1075" s="1">
        <f t="shared" si="36"/>
        <v>25</v>
      </c>
    </row>
    <row r="1076" spans="1:27" ht="36.75" customHeight="1">
      <c r="A1076" s="119" t="s">
        <v>139</v>
      </c>
      <c r="B1076" s="134" t="s">
        <v>57</v>
      </c>
      <c r="C1076" s="122" t="s">
        <v>140</v>
      </c>
      <c r="D1076" s="122" t="s">
        <v>105</v>
      </c>
      <c r="E1076" s="123" t="s">
        <v>1912</v>
      </c>
      <c r="F1076" s="124" t="s">
        <v>270</v>
      </c>
      <c r="G1076" s="124" t="s">
        <v>142</v>
      </c>
      <c r="H1076" s="124" t="s">
        <v>2848</v>
      </c>
      <c r="I1076" s="135" t="s">
        <v>661</v>
      </c>
      <c r="J1076" s="129" t="s">
        <v>742</v>
      </c>
      <c r="K1076" s="128">
        <v>0</v>
      </c>
      <c r="L1076" s="129"/>
      <c r="M1076" s="128" t="s">
        <v>186</v>
      </c>
      <c r="N1076" s="127" t="s">
        <v>444</v>
      </c>
      <c r="O1076" s="127" t="s">
        <v>164</v>
      </c>
      <c r="P1076" s="127" t="s">
        <v>178</v>
      </c>
      <c r="Q1076" s="131" t="s">
        <v>3665</v>
      </c>
      <c r="R1076" s="131" t="s">
        <v>5474</v>
      </c>
      <c r="S1076" s="132" t="s">
        <v>145</v>
      </c>
      <c r="T1076" s="136" t="s">
        <v>311</v>
      </c>
      <c r="U1076" s="118"/>
      <c r="V1076" s="118" t="s">
        <v>233</v>
      </c>
      <c r="W1076" s="133" t="str">
        <f>VLOOKUP(TRIM(X1076),X10:Y88,2,FALSE)</f>
        <v>Krisztian</v>
      </c>
      <c r="X1076" s="11" t="str">
        <f t="shared" si="37"/>
        <v>6.5.6</v>
      </c>
      <c r="AA1076" s="1">
        <f t="shared" si="36"/>
        <v>26</v>
      </c>
    </row>
    <row r="1077" spans="1:27" ht="36.75" customHeight="1">
      <c r="A1077" s="119" t="s">
        <v>139</v>
      </c>
      <c r="B1077" s="134" t="s">
        <v>57</v>
      </c>
      <c r="C1077" s="122" t="s">
        <v>140</v>
      </c>
      <c r="D1077" s="122" t="s">
        <v>105</v>
      </c>
      <c r="E1077" s="123" t="s">
        <v>1913</v>
      </c>
      <c r="F1077" s="124" t="s">
        <v>270</v>
      </c>
      <c r="G1077" s="124" t="s">
        <v>142</v>
      </c>
      <c r="H1077" s="124" t="s">
        <v>2884</v>
      </c>
      <c r="I1077" s="135" t="s">
        <v>184</v>
      </c>
      <c r="J1077" s="129" t="s">
        <v>742</v>
      </c>
      <c r="K1077" s="128">
        <v>0</v>
      </c>
      <c r="L1077" s="129"/>
      <c r="M1077" s="128" t="s">
        <v>3485</v>
      </c>
      <c r="N1077" s="127" t="s">
        <v>444</v>
      </c>
      <c r="O1077" s="127" t="s">
        <v>164</v>
      </c>
      <c r="P1077" s="127" t="s">
        <v>178</v>
      </c>
      <c r="Q1077" s="131" t="s">
        <v>3696</v>
      </c>
      <c r="R1077" s="131" t="s">
        <v>5475</v>
      </c>
      <c r="S1077" s="132" t="s">
        <v>145</v>
      </c>
      <c r="T1077" s="136" t="s">
        <v>183</v>
      </c>
      <c r="U1077" s="118"/>
      <c r="V1077" s="118" t="s">
        <v>233</v>
      </c>
      <c r="W1077" s="133" t="str">
        <f>VLOOKUP(TRIM(X1077),X10:Y88,2,FALSE)</f>
        <v>Krisztian</v>
      </c>
      <c r="X1077" s="11" t="str">
        <f t="shared" si="37"/>
        <v>6.5.6</v>
      </c>
      <c r="AA1077" s="1">
        <f t="shared" si="36"/>
        <v>17</v>
      </c>
    </row>
    <row r="1078" spans="1:27" ht="36.75" customHeight="1">
      <c r="A1078" s="119" t="s">
        <v>139</v>
      </c>
      <c r="B1078" s="134" t="s">
        <v>57</v>
      </c>
      <c r="C1078" s="122" t="s">
        <v>140</v>
      </c>
      <c r="D1078" s="122" t="s">
        <v>105</v>
      </c>
      <c r="E1078" s="123" t="s">
        <v>1914</v>
      </c>
      <c r="F1078" s="124" t="s">
        <v>270</v>
      </c>
      <c r="G1078" s="124" t="s">
        <v>142</v>
      </c>
      <c r="H1078" s="124" t="s">
        <v>3151</v>
      </c>
      <c r="I1078" s="135" t="s">
        <v>214</v>
      </c>
      <c r="J1078" s="129" t="s">
        <v>180</v>
      </c>
      <c r="K1078" s="128">
        <v>0</v>
      </c>
      <c r="L1078" s="129"/>
      <c r="M1078" s="128" t="s">
        <v>3485</v>
      </c>
      <c r="N1078" s="127" t="s">
        <v>444</v>
      </c>
      <c r="O1078" s="127" t="s">
        <v>164</v>
      </c>
      <c r="P1078" s="127" t="s">
        <v>178</v>
      </c>
      <c r="Q1078" s="131" t="s">
        <v>3613</v>
      </c>
      <c r="R1078" s="131" t="s">
        <v>5287</v>
      </c>
      <c r="S1078" s="132" t="s">
        <v>179</v>
      </c>
      <c r="T1078" s="136" t="s">
        <v>215</v>
      </c>
      <c r="U1078" s="118"/>
      <c r="V1078" s="118"/>
      <c r="W1078" s="133" t="str">
        <f>VLOOKUP(TRIM(X1078),X10:Y88,2,FALSE)</f>
        <v>Krisztian</v>
      </c>
      <c r="X1078" s="11" t="str">
        <f t="shared" si="37"/>
        <v>6.5.6</v>
      </c>
      <c r="AA1078" s="1">
        <f t="shared" si="36"/>
        <v>8</v>
      </c>
    </row>
    <row r="1079" spans="1:27" ht="36.75" customHeight="1">
      <c r="A1079" s="119" t="s">
        <v>139</v>
      </c>
      <c r="B1079" s="134" t="s">
        <v>57</v>
      </c>
      <c r="C1079" s="122" t="s">
        <v>140</v>
      </c>
      <c r="D1079" s="122" t="s">
        <v>105</v>
      </c>
      <c r="E1079" s="123" t="s">
        <v>1915</v>
      </c>
      <c r="F1079" s="124" t="s">
        <v>270</v>
      </c>
      <c r="G1079" s="124" t="s">
        <v>142</v>
      </c>
      <c r="H1079" s="124" t="s">
        <v>2881</v>
      </c>
      <c r="I1079" s="135" t="s">
        <v>184</v>
      </c>
      <c r="J1079" s="129" t="s">
        <v>180</v>
      </c>
      <c r="K1079" s="128">
        <v>0</v>
      </c>
      <c r="L1079" s="129"/>
      <c r="M1079" s="128" t="s">
        <v>3485</v>
      </c>
      <c r="N1079" s="127" t="s">
        <v>444</v>
      </c>
      <c r="O1079" s="127" t="s">
        <v>164</v>
      </c>
      <c r="P1079" s="127" t="s">
        <v>178</v>
      </c>
      <c r="Q1079" s="131" t="s">
        <v>3693</v>
      </c>
      <c r="R1079" s="131" t="s">
        <v>5289</v>
      </c>
      <c r="S1079" s="132" t="s">
        <v>5288</v>
      </c>
      <c r="T1079" s="136" t="s">
        <v>183</v>
      </c>
      <c r="U1079" s="118"/>
      <c r="V1079" s="118"/>
      <c r="W1079" s="133" t="str">
        <f>VLOOKUP(TRIM(X1079),X10:Y88,2,FALSE)</f>
        <v>Krisztian</v>
      </c>
      <c r="X1079" s="11" t="str">
        <f t="shared" si="37"/>
        <v>6.5.6</v>
      </c>
      <c r="AA1079" s="1">
        <f t="shared" si="36"/>
        <v>17</v>
      </c>
    </row>
    <row r="1080" spans="1:27" ht="36.75" customHeight="1">
      <c r="A1080" s="119" t="s">
        <v>139</v>
      </c>
      <c r="B1080" s="134" t="s">
        <v>57</v>
      </c>
      <c r="C1080" s="122" t="s">
        <v>140</v>
      </c>
      <c r="D1080" s="122" t="s">
        <v>105</v>
      </c>
      <c r="E1080" s="123" t="s">
        <v>1916</v>
      </c>
      <c r="F1080" s="124" t="s">
        <v>270</v>
      </c>
      <c r="G1080" s="124" t="s">
        <v>142</v>
      </c>
      <c r="H1080" s="124" t="s">
        <v>3152</v>
      </c>
      <c r="I1080" s="135" t="s">
        <v>214</v>
      </c>
      <c r="J1080" s="129" t="s">
        <v>180</v>
      </c>
      <c r="K1080" s="128">
        <v>0</v>
      </c>
      <c r="L1080" s="129"/>
      <c r="M1080" s="128" t="s">
        <v>3485</v>
      </c>
      <c r="N1080" s="127" t="s">
        <v>444</v>
      </c>
      <c r="O1080" s="127" t="s">
        <v>164</v>
      </c>
      <c r="P1080" s="127" t="s">
        <v>178</v>
      </c>
      <c r="Q1080" s="131" t="s">
        <v>3614</v>
      </c>
      <c r="R1080" s="131" t="s">
        <v>5632</v>
      </c>
      <c r="S1080" s="132" t="s">
        <v>5633</v>
      </c>
      <c r="T1080" s="136" t="s">
        <v>215</v>
      </c>
      <c r="U1080" s="118"/>
      <c r="V1080" s="118"/>
      <c r="W1080" s="133" t="str">
        <f>VLOOKUP(TRIM(X1080),X10:Y88,2,FALSE)</f>
        <v>Krisztian</v>
      </c>
      <c r="X1080" s="11" t="str">
        <f t="shared" si="37"/>
        <v>6.5.6</v>
      </c>
      <c r="AA1080" s="1">
        <f t="shared" si="36"/>
        <v>8</v>
      </c>
    </row>
    <row r="1081" spans="1:27" ht="36.75" customHeight="1">
      <c r="A1081" s="119" t="s">
        <v>139</v>
      </c>
      <c r="B1081" s="134" t="s">
        <v>57</v>
      </c>
      <c r="C1081" s="122" t="s">
        <v>140</v>
      </c>
      <c r="D1081" s="122" t="s">
        <v>105</v>
      </c>
      <c r="E1081" s="123" t="s">
        <v>1917</v>
      </c>
      <c r="F1081" s="124" t="s">
        <v>270</v>
      </c>
      <c r="G1081" s="124" t="s">
        <v>142</v>
      </c>
      <c r="H1081" s="124" t="s">
        <v>2851</v>
      </c>
      <c r="I1081" s="135" t="s">
        <v>184</v>
      </c>
      <c r="J1081" s="129" t="s">
        <v>742</v>
      </c>
      <c r="K1081" s="128">
        <v>0</v>
      </c>
      <c r="L1081" s="129"/>
      <c r="M1081" s="128" t="s">
        <v>186</v>
      </c>
      <c r="N1081" s="127" t="s">
        <v>444</v>
      </c>
      <c r="O1081" s="127" t="s">
        <v>164</v>
      </c>
      <c r="P1081" s="127" t="s">
        <v>178</v>
      </c>
      <c r="Q1081" s="131" t="s">
        <v>3669</v>
      </c>
      <c r="R1081" s="131" t="s">
        <v>5291</v>
      </c>
      <c r="S1081" s="132" t="s">
        <v>5290</v>
      </c>
      <c r="T1081" s="136" t="s">
        <v>183</v>
      </c>
      <c r="U1081" s="118"/>
      <c r="V1081" s="118"/>
      <c r="W1081" s="133" t="str">
        <f>VLOOKUP(TRIM(X1081),X10:Y88,2,FALSE)</f>
        <v>Krisztian</v>
      </c>
      <c r="X1081" s="11" t="str">
        <f t="shared" si="37"/>
        <v>6.5.6</v>
      </c>
      <c r="AA1081" s="1">
        <f t="shared" si="36"/>
        <v>17</v>
      </c>
    </row>
    <row r="1082" spans="1:27" ht="36.75" customHeight="1">
      <c r="A1082" s="119" t="s">
        <v>139</v>
      </c>
      <c r="B1082" s="134" t="s">
        <v>57</v>
      </c>
      <c r="C1082" s="122" t="s">
        <v>140</v>
      </c>
      <c r="D1082" s="122" t="s">
        <v>105</v>
      </c>
      <c r="E1082" s="123" t="s">
        <v>1918</v>
      </c>
      <c r="F1082" s="124" t="s">
        <v>270</v>
      </c>
      <c r="G1082" s="124" t="s">
        <v>142</v>
      </c>
      <c r="H1082" s="124" t="s">
        <v>2789</v>
      </c>
      <c r="I1082" s="135" t="s">
        <v>249</v>
      </c>
      <c r="J1082" s="129" t="s">
        <v>742</v>
      </c>
      <c r="K1082" s="128">
        <v>0</v>
      </c>
      <c r="L1082" s="129"/>
      <c r="M1082" s="128" t="s">
        <v>186</v>
      </c>
      <c r="N1082" s="127" t="s">
        <v>444</v>
      </c>
      <c r="O1082" s="127" t="s">
        <v>164</v>
      </c>
      <c r="P1082" s="127" t="s">
        <v>178</v>
      </c>
      <c r="Q1082" s="131" t="s">
        <v>3653</v>
      </c>
      <c r="R1082" s="131" t="s">
        <v>5293</v>
      </c>
      <c r="S1082" s="132" t="s">
        <v>5292</v>
      </c>
      <c r="T1082" s="136" t="s">
        <v>250</v>
      </c>
      <c r="U1082" s="118"/>
      <c r="V1082" s="118"/>
      <c r="W1082" s="133" t="str">
        <f>VLOOKUP(TRIM(X1082),X10:Y88,2,FALSE)</f>
        <v>Krisztian</v>
      </c>
      <c r="X1082" s="11" t="str">
        <f t="shared" si="37"/>
        <v>6.5.6</v>
      </c>
      <c r="AA1082" s="1">
        <f t="shared" si="36"/>
        <v>4</v>
      </c>
    </row>
    <row r="1083" spans="1:27" ht="36.75" customHeight="1">
      <c r="A1083" s="119" t="s">
        <v>139</v>
      </c>
      <c r="B1083" s="134" t="s">
        <v>57</v>
      </c>
      <c r="C1083" s="122" t="s">
        <v>140</v>
      </c>
      <c r="D1083" s="122" t="s">
        <v>105</v>
      </c>
      <c r="E1083" s="123" t="s">
        <v>1919</v>
      </c>
      <c r="F1083" s="124" t="s">
        <v>270</v>
      </c>
      <c r="G1083" s="124" t="s">
        <v>142</v>
      </c>
      <c r="H1083" s="124" t="s">
        <v>2587</v>
      </c>
      <c r="I1083" s="135" t="s">
        <v>214</v>
      </c>
      <c r="J1083" s="129" t="s">
        <v>169</v>
      </c>
      <c r="K1083" s="128">
        <v>0</v>
      </c>
      <c r="L1083" s="129"/>
      <c r="M1083" s="128" t="s">
        <v>3485</v>
      </c>
      <c r="N1083" s="127" t="s">
        <v>444</v>
      </c>
      <c r="O1083" s="127" t="s">
        <v>164</v>
      </c>
      <c r="P1083" s="127" t="s">
        <v>178</v>
      </c>
      <c r="Q1083" s="131" t="s">
        <v>3557</v>
      </c>
      <c r="R1083" s="131" t="s">
        <v>5635</v>
      </c>
      <c r="S1083" s="132" t="s">
        <v>173</v>
      </c>
      <c r="T1083" s="136" t="s">
        <v>215</v>
      </c>
      <c r="U1083" s="118"/>
      <c r="V1083" s="118"/>
      <c r="W1083" s="133" t="str">
        <f>VLOOKUP(TRIM(X1083),X10:Y88,2,FALSE)</f>
        <v>Krisztian</v>
      </c>
      <c r="X1083" s="11" t="str">
        <f t="shared" si="37"/>
        <v>6.5.6</v>
      </c>
      <c r="AA1083" s="1">
        <f t="shared" si="36"/>
        <v>8</v>
      </c>
    </row>
    <row r="1084" spans="1:27" ht="36.75" customHeight="1">
      <c r="A1084" s="119" t="s">
        <v>139</v>
      </c>
      <c r="B1084" s="134" t="s">
        <v>57</v>
      </c>
      <c r="C1084" s="122" t="s">
        <v>140</v>
      </c>
      <c r="D1084" s="122" t="s">
        <v>105</v>
      </c>
      <c r="E1084" s="123" t="s">
        <v>1920</v>
      </c>
      <c r="F1084" s="124" t="s">
        <v>270</v>
      </c>
      <c r="G1084" s="124" t="s">
        <v>142</v>
      </c>
      <c r="H1084" s="124" t="s">
        <v>2588</v>
      </c>
      <c r="I1084" s="135" t="s">
        <v>214</v>
      </c>
      <c r="J1084" s="129" t="s">
        <v>742</v>
      </c>
      <c r="K1084" s="128">
        <v>0</v>
      </c>
      <c r="L1084" s="129"/>
      <c r="M1084" s="128" t="s">
        <v>3485</v>
      </c>
      <c r="N1084" s="127" t="s">
        <v>444</v>
      </c>
      <c r="O1084" s="127" t="s">
        <v>164</v>
      </c>
      <c r="P1084" s="127" t="s">
        <v>178</v>
      </c>
      <c r="Q1084" s="131" t="s">
        <v>3558</v>
      </c>
      <c r="R1084" s="131" t="s">
        <v>7200</v>
      </c>
      <c r="S1084" s="132" t="s">
        <v>7199</v>
      </c>
      <c r="T1084" s="136" t="s">
        <v>215</v>
      </c>
      <c r="U1084" s="118"/>
      <c r="V1084" s="118"/>
      <c r="W1084" s="133" t="str">
        <f>VLOOKUP(TRIM(X1084),X10:Y88,2,FALSE)</f>
        <v>Krisztian</v>
      </c>
      <c r="X1084" s="11" t="str">
        <f t="shared" si="37"/>
        <v>6.5.6</v>
      </c>
      <c r="AA1084" s="1">
        <f t="shared" si="36"/>
        <v>8</v>
      </c>
    </row>
    <row r="1085" spans="1:27" ht="36.75" customHeight="1">
      <c r="A1085" s="119" t="s">
        <v>139</v>
      </c>
      <c r="B1085" s="134" t="s">
        <v>57</v>
      </c>
      <c r="C1085" s="122" t="s">
        <v>140</v>
      </c>
      <c r="D1085" s="122" t="s">
        <v>105</v>
      </c>
      <c r="E1085" s="123" t="s">
        <v>1921</v>
      </c>
      <c r="F1085" s="124" t="s">
        <v>270</v>
      </c>
      <c r="G1085" s="124" t="s">
        <v>142</v>
      </c>
      <c r="H1085" s="124" t="s">
        <v>2787</v>
      </c>
      <c r="I1085" s="135" t="s">
        <v>3518</v>
      </c>
      <c r="J1085" s="129" t="s">
        <v>180</v>
      </c>
      <c r="K1085" s="128">
        <v>0</v>
      </c>
      <c r="L1085" s="129"/>
      <c r="M1085" s="128" t="s">
        <v>186</v>
      </c>
      <c r="N1085" s="127" t="s">
        <v>444</v>
      </c>
      <c r="O1085" s="127" t="s">
        <v>164</v>
      </c>
      <c r="P1085" s="127" t="s">
        <v>178</v>
      </c>
      <c r="Q1085" s="131" t="s">
        <v>3651</v>
      </c>
      <c r="R1085" s="131" t="s">
        <v>7248</v>
      </c>
      <c r="S1085" s="132" t="s">
        <v>7249</v>
      </c>
      <c r="T1085" s="136" t="s">
        <v>658</v>
      </c>
      <c r="U1085" s="118"/>
      <c r="V1085" s="118" t="s">
        <v>554</v>
      </c>
      <c r="W1085" s="133" t="str">
        <f>VLOOKUP(TRIM(X1085),X10:Y88,2,FALSE)</f>
        <v>Krisztian</v>
      </c>
      <c r="X1085" s="11" t="str">
        <f t="shared" si="37"/>
        <v>6.5.6</v>
      </c>
      <c r="AA1085" s="1">
        <f t="shared" si="36"/>
        <v>18</v>
      </c>
    </row>
    <row r="1086" spans="1:27" ht="36.75" customHeight="1">
      <c r="A1086" s="119" t="s">
        <v>139</v>
      </c>
      <c r="B1086" s="134" t="s">
        <v>57</v>
      </c>
      <c r="C1086" s="122" t="s">
        <v>140</v>
      </c>
      <c r="D1086" s="122" t="s">
        <v>105</v>
      </c>
      <c r="E1086" s="123" t="s">
        <v>1922</v>
      </c>
      <c r="F1086" s="124" t="s">
        <v>270</v>
      </c>
      <c r="G1086" s="124" t="s">
        <v>142</v>
      </c>
      <c r="H1086" s="124" t="s">
        <v>2882</v>
      </c>
      <c r="I1086" s="135" t="s">
        <v>184</v>
      </c>
      <c r="J1086" s="129" t="s">
        <v>180</v>
      </c>
      <c r="K1086" s="128">
        <v>0</v>
      </c>
      <c r="L1086" s="129"/>
      <c r="M1086" s="128" t="s">
        <v>3485</v>
      </c>
      <c r="N1086" s="127" t="s">
        <v>444</v>
      </c>
      <c r="O1086" s="127" t="s">
        <v>164</v>
      </c>
      <c r="P1086" s="127" t="s">
        <v>178</v>
      </c>
      <c r="Q1086" s="131" t="s">
        <v>3694</v>
      </c>
      <c r="R1086" s="131" t="s">
        <v>5476</v>
      </c>
      <c r="S1086" s="132" t="s">
        <v>145</v>
      </c>
      <c r="T1086" s="136" t="s">
        <v>183</v>
      </c>
      <c r="U1086" s="118"/>
      <c r="V1086" s="118" t="s">
        <v>233</v>
      </c>
      <c r="W1086" s="133" t="str">
        <f>VLOOKUP(TRIM(X1086),X10:Y88,2,FALSE)</f>
        <v>Krisztian</v>
      </c>
      <c r="X1086" s="11" t="str">
        <f t="shared" si="37"/>
        <v>6.5.6</v>
      </c>
      <c r="AA1086" s="1">
        <f t="shared" si="36"/>
        <v>17</v>
      </c>
    </row>
    <row r="1087" spans="1:27" ht="36.75" customHeight="1">
      <c r="A1087" s="119" t="s">
        <v>139</v>
      </c>
      <c r="B1087" s="134" t="s">
        <v>57</v>
      </c>
      <c r="C1087" s="122" t="s">
        <v>140</v>
      </c>
      <c r="D1087" s="122" t="s">
        <v>105</v>
      </c>
      <c r="E1087" s="123" t="s">
        <v>1923</v>
      </c>
      <c r="F1087" s="124" t="s">
        <v>270</v>
      </c>
      <c r="G1087" s="124" t="s">
        <v>142</v>
      </c>
      <c r="H1087" s="124" t="s">
        <v>2883</v>
      </c>
      <c r="I1087" s="135" t="s">
        <v>184</v>
      </c>
      <c r="J1087" s="129" t="s">
        <v>180</v>
      </c>
      <c r="K1087" s="128">
        <v>0</v>
      </c>
      <c r="L1087" s="129"/>
      <c r="M1087" s="128" t="s">
        <v>3485</v>
      </c>
      <c r="N1087" s="127" t="s">
        <v>444</v>
      </c>
      <c r="O1087" s="127" t="s">
        <v>164</v>
      </c>
      <c r="P1087" s="127" t="s">
        <v>178</v>
      </c>
      <c r="Q1087" s="131" t="s">
        <v>3695</v>
      </c>
      <c r="R1087" s="131" t="s">
        <v>5636</v>
      </c>
      <c r="S1087" s="132" t="s">
        <v>5637</v>
      </c>
      <c r="T1087" s="136" t="s">
        <v>183</v>
      </c>
      <c r="U1087" s="118"/>
      <c r="V1087" s="118"/>
      <c r="W1087" s="133" t="str">
        <f>VLOOKUP(TRIM(X1087),X10:Y88,2,FALSE)</f>
        <v>Krisztian</v>
      </c>
      <c r="X1087" s="11" t="str">
        <f t="shared" si="37"/>
        <v>6.5.6</v>
      </c>
      <c r="AA1087" s="1">
        <f t="shared" si="36"/>
        <v>17</v>
      </c>
    </row>
    <row r="1088" spans="1:27" ht="36.75" customHeight="1">
      <c r="A1088" s="119" t="s">
        <v>139</v>
      </c>
      <c r="B1088" s="134" t="s">
        <v>57</v>
      </c>
      <c r="C1088" s="122" t="s">
        <v>140</v>
      </c>
      <c r="D1088" s="122" t="s">
        <v>79</v>
      </c>
      <c r="E1088" s="123" t="s">
        <v>1924</v>
      </c>
      <c r="F1088" s="124" t="s">
        <v>175</v>
      </c>
      <c r="G1088" s="124" t="s">
        <v>142</v>
      </c>
      <c r="H1088" s="124" t="s">
        <v>4745</v>
      </c>
      <c r="I1088" s="135" t="s">
        <v>280</v>
      </c>
      <c r="J1088" s="129"/>
      <c r="K1088" s="128"/>
      <c r="L1088" s="129"/>
      <c r="M1088" s="128"/>
      <c r="N1088" s="127"/>
      <c r="O1088" s="127" t="s">
        <v>164</v>
      </c>
      <c r="P1088" s="127" t="s">
        <v>4746</v>
      </c>
      <c r="Q1088" s="131" t="s">
        <v>5236</v>
      </c>
      <c r="R1088" s="131" t="s">
        <v>5235</v>
      </c>
      <c r="S1088" s="132" t="s">
        <v>5234</v>
      </c>
      <c r="T1088" s="136" t="s">
        <v>203</v>
      </c>
      <c r="U1088" s="118"/>
      <c r="V1088" s="118"/>
      <c r="W1088" s="133" t="str">
        <f>VLOOKUP(TRIM(X1088),X10:Y88,2,FALSE)</f>
        <v>Krisztian</v>
      </c>
      <c r="X1088" s="11" t="str">
        <f t="shared" si="37"/>
        <v>5.2</v>
      </c>
      <c r="AA1088" s="1">
        <f t="shared" si="36"/>
        <v>6</v>
      </c>
    </row>
    <row r="1089" spans="1:27" ht="36.75" customHeight="1">
      <c r="A1089" s="119" t="s">
        <v>139</v>
      </c>
      <c r="B1089" s="134" t="s">
        <v>57</v>
      </c>
      <c r="C1089" s="122" t="s">
        <v>140</v>
      </c>
      <c r="D1089" s="122" t="s">
        <v>648</v>
      </c>
      <c r="E1089" s="123" t="s">
        <v>1925</v>
      </c>
      <c r="F1089" s="124" t="s">
        <v>21</v>
      </c>
      <c r="G1089" s="124" t="s">
        <v>142</v>
      </c>
      <c r="H1089" s="124" t="s">
        <v>3095</v>
      </c>
      <c r="I1089" s="135" t="s">
        <v>868</v>
      </c>
      <c r="J1089" s="129" t="s">
        <v>662</v>
      </c>
      <c r="K1089" s="128"/>
      <c r="L1089" s="129"/>
      <c r="M1089" s="128" t="s">
        <v>3485</v>
      </c>
      <c r="N1089" s="127" t="s">
        <v>2562</v>
      </c>
      <c r="O1089" s="127" t="s">
        <v>164</v>
      </c>
      <c r="P1089" s="127" t="s">
        <v>663</v>
      </c>
      <c r="Q1089" s="131" t="s">
        <v>2965</v>
      </c>
      <c r="R1089" s="131" t="s">
        <v>5477</v>
      </c>
      <c r="S1089" s="132" t="s">
        <v>145</v>
      </c>
      <c r="T1089" s="136" t="s">
        <v>223</v>
      </c>
      <c r="U1089" s="118"/>
      <c r="V1089" s="118" t="s">
        <v>233</v>
      </c>
      <c r="W1089" s="133" t="str">
        <f>VLOOKUP(TRIM(X1089),X10:Y88,2,FALSE)</f>
        <v>Krisztian</v>
      </c>
      <c r="X1089" s="11" t="str">
        <f t="shared" si="37"/>
        <v>6.16</v>
      </c>
      <c r="AA1089" s="1">
        <f t="shared" si="36"/>
        <v>35</v>
      </c>
    </row>
    <row r="1090" spans="1:27" ht="36.75" customHeight="1">
      <c r="A1090" s="119" t="s">
        <v>139</v>
      </c>
      <c r="B1090" s="134" t="s">
        <v>57</v>
      </c>
      <c r="C1090" s="122" t="s">
        <v>140</v>
      </c>
      <c r="D1090" s="122" t="s">
        <v>648</v>
      </c>
      <c r="E1090" s="123" t="s">
        <v>1926</v>
      </c>
      <c r="F1090" s="124" t="s">
        <v>21</v>
      </c>
      <c r="G1090" s="124" t="s">
        <v>142</v>
      </c>
      <c r="H1090" s="124" t="s">
        <v>2590</v>
      </c>
      <c r="I1090" s="135" t="s">
        <v>214</v>
      </c>
      <c r="J1090" s="129" t="s">
        <v>662</v>
      </c>
      <c r="K1090" s="128"/>
      <c r="L1090" s="129"/>
      <c r="M1090" s="128" t="s">
        <v>3485</v>
      </c>
      <c r="N1090" s="127" t="s">
        <v>2562</v>
      </c>
      <c r="O1090" s="127" t="s">
        <v>164</v>
      </c>
      <c r="P1090" s="127" t="s">
        <v>663</v>
      </c>
      <c r="Q1090" s="131" t="s">
        <v>2564</v>
      </c>
      <c r="R1090" s="131" t="s">
        <v>5478</v>
      </c>
      <c r="S1090" s="132" t="s">
        <v>145</v>
      </c>
      <c r="T1090" s="136" t="s">
        <v>215</v>
      </c>
      <c r="U1090" s="118"/>
      <c r="V1090" s="118" t="s">
        <v>233</v>
      </c>
      <c r="W1090" s="133" t="str">
        <f>VLOOKUP(TRIM(X1090),X10:Y88,2,FALSE)</f>
        <v>Krisztian</v>
      </c>
      <c r="X1090" s="11" t="str">
        <f t="shared" si="37"/>
        <v>6.16</v>
      </c>
      <c r="AA1090" s="1">
        <f t="shared" si="36"/>
        <v>8</v>
      </c>
    </row>
    <row r="1091" spans="1:27" ht="36.75" customHeight="1">
      <c r="A1091" s="119" t="s">
        <v>139</v>
      </c>
      <c r="B1091" s="134" t="s">
        <v>57</v>
      </c>
      <c r="C1091" s="122" t="s">
        <v>140</v>
      </c>
      <c r="D1091" s="122" t="s">
        <v>648</v>
      </c>
      <c r="E1091" s="123" t="s">
        <v>1927</v>
      </c>
      <c r="F1091" s="124" t="s">
        <v>21</v>
      </c>
      <c r="G1091" s="124" t="s">
        <v>142</v>
      </c>
      <c r="H1091" s="124" t="s">
        <v>2591</v>
      </c>
      <c r="I1091" s="135" t="s">
        <v>214</v>
      </c>
      <c r="J1091" s="129" t="s">
        <v>662</v>
      </c>
      <c r="K1091" s="128"/>
      <c r="L1091" s="129"/>
      <c r="M1091" s="128" t="s">
        <v>3485</v>
      </c>
      <c r="N1091" s="127" t="s">
        <v>2562</v>
      </c>
      <c r="O1091" s="127" t="s">
        <v>164</v>
      </c>
      <c r="P1091" s="127" t="s">
        <v>663</v>
      </c>
      <c r="Q1091" s="131" t="s">
        <v>2565</v>
      </c>
      <c r="R1091" s="131" t="s">
        <v>5479</v>
      </c>
      <c r="S1091" s="132" t="s">
        <v>145</v>
      </c>
      <c r="T1091" s="136" t="s">
        <v>215</v>
      </c>
      <c r="U1091" s="118"/>
      <c r="V1091" s="118" t="s">
        <v>233</v>
      </c>
      <c r="W1091" s="133" t="str">
        <f>VLOOKUP(TRIM(X1091),X10:Y88,2,FALSE)</f>
        <v>Krisztian</v>
      </c>
      <c r="X1091" s="11" t="str">
        <f t="shared" si="37"/>
        <v>6.16</v>
      </c>
      <c r="AA1091" s="1">
        <f t="shared" si="36"/>
        <v>8</v>
      </c>
    </row>
    <row r="1092" spans="1:27" ht="36.75" customHeight="1">
      <c r="A1092" s="119" t="s">
        <v>139</v>
      </c>
      <c r="B1092" s="134" t="s">
        <v>57</v>
      </c>
      <c r="C1092" s="122" t="s">
        <v>140</v>
      </c>
      <c r="D1092" s="122" t="s">
        <v>648</v>
      </c>
      <c r="E1092" s="123" t="s">
        <v>1928</v>
      </c>
      <c r="F1092" s="124" t="s">
        <v>21</v>
      </c>
      <c r="G1092" s="124" t="s">
        <v>142</v>
      </c>
      <c r="H1092" s="124" t="s">
        <v>3096</v>
      </c>
      <c r="I1092" s="135" t="s">
        <v>868</v>
      </c>
      <c r="J1092" s="129" t="s">
        <v>662</v>
      </c>
      <c r="K1092" s="128"/>
      <c r="L1092" s="129"/>
      <c r="M1092" s="128" t="s">
        <v>3485</v>
      </c>
      <c r="N1092" s="127" t="s">
        <v>2562</v>
      </c>
      <c r="O1092" s="127" t="s">
        <v>164</v>
      </c>
      <c r="P1092" s="127" t="s">
        <v>663</v>
      </c>
      <c r="Q1092" s="131" t="s">
        <v>2966</v>
      </c>
      <c r="R1092" s="131" t="s">
        <v>5240</v>
      </c>
      <c r="S1092" s="132" t="s">
        <v>5239</v>
      </c>
      <c r="T1092" s="136" t="s">
        <v>223</v>
      </c>
      <c r="U1092" s="118"/>
      <c r="V1092" s="118"/>
      <c r="W1092" s="133" t="str">
        <f>VLOOKUP(TRIM(X1092),X10:Y88,2,FALSE)</f>
        <v>Krisztian</v>
      </c>
      <c r="X1092" s="11" t="str">
        <f t="shared" si="37"/>
        <v>6.16</v>
      </c>
      <c r="AA1092" s="1">
        <f t="shared" si="36"/>
        <v>35</v>
      </c>
    </row>
    <row r="1093" spans="1:27" ht="36.75" customHeight="1">
      <c r="A1093" s="119" t="s">
        <v>139</v>
      </c>
      <c r="B1093" s="134" t="s">
        <v>57</v>
      </c>
      <c r="C1093" s="122" t="s">
        <v>140</v>
      </c>
      <c r="D1093" s="122" t="s">
        <v>105</v>
      </c>
      <c r="E1093" s="123" t="s">
        <v>1929</v>
      </c>
      <c r="F1093" s="124" t="s">
        <v>270</v>
      </c>
      <c r="G1093" s="124" t="s">
        <v>142</v>
      </c>
      <c r="H1093" s="124" t="s">
        <v>2627</v>
      </c>
      <c r="I1093" s="135" t="s">
        <v>661</v>
      </c>
      <c r="J1093" s="129" t="s">
        <v>742</v>
      </c>
      <c r="K1093" s="128">
        <v>0</v>
      </c>
      <c r="L1093" s="129"/>
      <c r="M1093" s="128" t="s">
        <v>3485</v>
      </c>
      <c r="N1093" s="127" t="s">
        <v>444</v>
      </c>
      <c r="O1093" s="127" t="s">
        <v>164</v>
      </c>
      <c r="P1093" s="127" t="s">
        <v>178</v>
      </c>
      <c r="Q1093" s="131" t="s">
        <v>3586</v>
      </c>
      <c r="R1093" s="131" t="s">
        <v>5638</v>
      </c>
      <c r="S1093" s="132" t="s">
        <v>5639</v>
      </c>
      <c r="T1093" s="136" t="s">
        <v>219</v>
      </c>
      <c r="U1093" s="118"/>
      <c r="V1093" s="118"/>
      <c r="W1093" s="133" t="str">
        <f>VLOOKUP(TRIM(X1093),X10:Y88,2,FALSE)</f>
        <v>Krisztian</v>
      </c>
      <c r="X1093" s="11" t="str">
        <f t="shared" si="37"/>
        <v>6.5.6</v>
      </c>
      <c r="AA1093" s="1">
        <f t="shared" si="36"/>
        <v>26</v>
      </c>
    </row>
    <row r="1094" spans="1:27" ht="36.75" customHeight="1">
      <c r="A1094" s="119" t="s">
        <v>139</v>
      </c>
      <c r="B1094" s="134" t="s">
        <v>57</v>
      </c>
      <c r="C1094" s="122" t="s">
        <v>140</v>
      </c>
      <c r="D1094" s="122" t="s">
        <v>105</v>
      </c>
      <c r="E1094" s="123" t="s">
        <v>1930</v>
      </c>
      <c r="F1094" s="124" t="s">
        <v>20</v>
      </c>
      <c r="G1094" s="124" t="s">
        <v>142</v>
      </c>
      <c r="H1094" s="124" t="s">
        <v>5683</v>
      </c>
      <c r="I1094" s="135" t="s">
        <v>280</v>
      </c>
      <c r="J1094" s="129"/>
      <c r="K1094" s="128"/>
      <c r="L1094" s="129"/>
      <c r="M1094" s="128"/>
      <c r="N1094" s="127"/>
      <c r="O1094" s="127" t="s">
        <v>164</v>
      </c>
      <c r="P1094" s="127" t="s">
        <v>178</v>
      </c>
      <c r="Q1094" s="131" t="s">
        <v>5684</v>
      </c>
      <c r="R1094" s="131" t="s">
        <v>7216</v>
      </c>
      <c r="S1094" s="144" t="s">
        <v>159</v>
      </c>
      <c r="T1094" s="136" t="s">
        <v>215</v>
      </c>
      <c r="U1094" s="118"/>
      <c r="V1094" s="118" t="s">
        <v>554</v>
      </c>
      <c r="W1094" s="133" t="str">
        <f>VLOOKUP(TRIM(X1094),X10:Y88,2,FALSE)</f>
        <v>Krisztian</v>
      </c>
      <c r="X1094" s="11" t="str">
        <f t="shared" si="37"/>
        <v>6.5.6</v>
      </c>
      <c r="AA1094" s="1">
        <f t="shared" si="36"/>
        <v>6</v>
      </c>
    </row>
    <row r="1095" spans="1:27" ht="36.75" customHeight="1">
      <c r="A1095" s="119"/>
      <c r="B1095" s="134" t="s">
        <v>57</v>
      </c>
      <c r="C1095" s="122" t="s">
        <v>22</v>
      </c>
      <c r="D1095" s="122" t="s">
        <v>105</v>
      </c>
      <c r="E1095" s="123" t="s">
        <v>1931</v>
      </c>
      <c r="F1095" s="124" t="s">
        <v>270</v>
      </c>
      <c r="G1095" s="138" t="s">
        <v>142</v>
      </c>
      <c r="H1095" s="138" t="s">
        <v>2790</v>
      </c>
      <c r="I1095" s="139" t="s">
        <v>249</v>
      </c>
      <c r="J1095" s="140" t="s">
        <v>180</v>
      </c>
      <c r="K1095" s="141">
        <v>0</v>
      </c>
      <c r="L1095" s="140"/>
      <c r="M1095" s="141" t="s">
        <v>186</v>
      </c>
      <c r="N1095" s="140" t="s">
        <v>444</v>
      </c>
      <c r="O1095" s="140" t="s">
        <v>164</v>
      </c>
      <c r="P1095" s="140" t="s">
        <v>178</v>
      </c>
      <c r="Q1095" s="142" t="s">
        <v>5643</v>
      </c>
      <c r="R1095" s="142" t="s">
        <v>5642</v>
      </c>
      <c r="S1095" s="145"/>
      <c r="T1095" s="136" t="s">
        <v>250</v>
      </c>
      <c r="U1095" s="118"/>
      <c r="V1095" s="118"/>
      <c r="W1095" s="133" t="str">
        <f>VLOOKUP(TRIM(X1095),X10:Y88,2,FALSE)</f>
        <v>Krisztian</v>
      </c>
      <c r="X1095" s="11" t="str">
        <f t="shared" si="37"/>
        <v>6.5.6</v>
      </c>
      <c r="AA1095" s="1">
        <f t="shared" si="36"/>
        <v>4</v>
      </c>
    </row>
    <row r="1096" spans="1:27" ht="36.75" customHeight="1">
      <c r="A1096" s="119" t="s">
        <v>139</v>
      </c>
      <c r="B1096" s="134" t="s">
        <v>57</v>
      </c>
      <c r="C1096" s="122" t="s">
        <v>140</v>
      </c>
      <c r="D1096" s="122" t="s">
        <v>105</v>
      </c>
      <c r="E1096" s="123" t="s">
        <v>1932</v>
      </c>
      <c r="F1096" s="124" t="s">
        <v>270</v>
      </c>
      <c r="G1096" s="124" t="s">
        <v>142</v>
      </c>
      <c r="H1096" s="124" t="s">
        <v>3349</v>
      </c>
      <c r="I1096" s="135" t="s">
        <v>264</v>
      </c>
      <c r="J1096" s="129" t="s">
        <v>180</v>
      </c>
      <c r="K1096" s="128">
        <v>0</v>
      </c>
      <c r="L1096" s="129"/>
      <c r="M1096" s="128" t="s">
        <v>186</v>
      </c>
      <c r="N1096" s="127" t="s">
        <v>444</v>
      </c>
      <c r="O1096" s="127" t="s">
        <v>164</v>
      </c>
      <c r="P1096" s="127" t="s">
        <v>178</v>
      </c>
      <c r="Q1096" s="131" t="s">
        <v>3853</v>
      </c>
      <c r="R1096" s="131" t="s">
        <v>5640</v>
      </c>
      <c r="S1096" s="132" t="s">
        <v>173</v>
      </c>
      <c r="T1096" s="136" t="s">
        <v>172</v>
      </c>
      <c r="U1096" s="118"/>
      <c r="V1096" s="118"/>
      <c r="W1096" s="133" t="str">
        <f>VLOOKUP(TRIM(X1096),X10:Y88,2,FALSE)</f>
        <v>Krisztian</v>
      </c>
      <c r="X1096" s="11" t="str">
        <f t="shared" si="37"/>
        <v>6.5.6</v>
      </c>
      <c r="AA1096" s="1">
        <f t="shared" si="36"/>
        <v>4</v>
      </c>
    </row>
    <row r="1097" spans="1:27" ht="36.75" customHeight="1">
      <c r="A1097" s="119" t="s">
        <v>139</v>
      </c>
      <c r="B1097" s="134" t="s">
        <v>57</v>
      </c>
      <c r="C1097" s="122" t="s">
        <v>140</v>
      </c>
      <c r="D1097" s="122" t="s">
        <v>105</v>
      </c>
      <c r="E1097" s="123" t="s">
        <v>1933</v>
      </c>
      <c r="F1097" s="124" t="s">
        <v>270</v>
      </c>
      <c r="G1097" s="124" t="s">
        <v>142</v>
      </c>
      <c r="H1097" s="124" t="s">
        <v>3470</v>
      </c>
      <c r="I1097" s="135" t="s">
        <v>176</v>
      </c>
      <c r="J1097" s="129" t="s">
        <v>180</v>
      </c>
      <c r="K1097" s="128">
        <v>0</v>
      </c>
      <c r="L1097" s="129"/>
      <c r="M1097" s="128" t="s">
        <v>186</v>
      </c>
      <c r="N1097" s="127" t="s">
        <v>444</v>
      </c>
      <c r="O1097" s="127" t="s">
        <v>164</v>
      </c>
      <c r="P1097" s="127" t="s">
        <v>178</v>
      </c>
      <c r="Q1097" s="131" t="s">
        <v>3919</v>
      </c>
      <c r="R1097" s="131" t="s">
        <v>5644</v>
      </c>
      <c r="S1097" s="132" t="s">
        <v>173</v>
      </c>
      <c r="T1097" s="136" t="s">
        <v>174</v>
      </c>
      <c r="U1097" s="118"/>
      <c r="V1097" s="118"/>
      <c r="W1097" s="133" t="str">
        <f>VLOOKUP(TRIM(X1097),X10:Y88,2,FALSE)</f>
        <v>Krisztian</v>
      </c>
      <c r="X1097" s="11" t="str">
        <f t="shared" si="37"/>
        <v>6.5.6</v>
      </c>
      <c r="AA1097" s="1">
        <f t="shared" si="36"/>
        <v>12</v>
      </c>
    </row>
    <row r="1098" spans="1:27" ht="36.75" customHeight="1">
      <c r="A1098" s="119" t="s">
        <v>139</v>
      </c>
      <c r="B1098" s="134" t="s">
        <v>57</v>
      </c>
      <c r="C1098" s="122" t="s">
        <v>140</v>
      </c>
      <c r="D1098" s="122" t="s">
        <v>105</v>
      </c>
      <c r="E1098" s="123" t="s">
        <v>1934</v>
      </c>
      <c r="F1098" s="124" t="s">
        <v>270</v>
      </c>
      <c r="G1098" s="124" t="s">
        <v>142</v>
      </c>
      <c r="H1098" s="124" t="s">
        <v>2726</v>
      </c>
      <c r="I1098" s="135" t="s">
        <v>5726</v>
      </c>
      <c r="J1098" s="129" t="s">
        <v>180</v>
      </c>
      <c r="K1098" s="128">
        <v>0</v>
      </c>
      <c r="L1098" s="129"/>
      <c r="M1098" s="128" t="s">
        <v>3485</v>
      </c>
      <c r="N1098" s="127" t="s">
        <v>444</v>
      </c>
      <c r="O1098" s="127" t="s">
        <v>164</v>
      </c>
      <c r="P1098" s="127" t="s">
        <v>178</v>
      </c>
      <c r="Q1098" s="131" t="s">
        <v>3602</v>
      </c>
      <c r="R1098" s="131" t="s">
        <v>5276</v>
      </c>
      <c r="S1098" s="137" t="s">
        <v>149</v>
      </c>
      <c r="T1098" s="136" t="s">
        <v>309</v>
      </c>
      <c r="U1098" s="118"/>
      <c r="V1098" s="118"/>
      <c r="W1098" s="133" t="str">
        <f>VLOOKUP(TRIM(X1098),X10:Y88,2,FALSE)</f>
        <v>Krisztian</v>
      </c>
      <c r="X1098" s="11" t="str">
        <f t="shared" si="37"/>
        <v>6.5.6</v>
      </c>
      <c r="AA1098" s="1">
        <f t="shared" si="36"/>
        <v>39</v>
      </c>
    </row>
    <row r="1099" spans="1:27" ht="36.75" customHeight="1">
      <c r="A1099" s="119"/>
      <c r="B1099" s="134" t="s">
        <v>57</v>
      </c>
      <c r="C1099" s="122" t="s">
        <v>22</v>
      </c>
      <c r="D1099" s="122" t="s">
        <v>105</v>
      </c>
      <c r="E1099" s="123" t="s">
        <v>1935</v>
      </c>
      <c r="F1099" s="124" t="s">
        <v>270</v>
      </c>
      <c r="G1099" s="138" t="s">
        <v>142</v>
      </c>
      <c r="H1099" s="138" t="s">
        <v>2728</v>
      </c>
      <c r="I1099" s="139" t="s">
        <v>3520</v>
      </c>
      <c r="J1099" s="140" t="s">
        <v>180</v>
      </c>
      <c r="K1099" s="141">
        <v>0</v>
      </c>
      <c r="L1099" s="140"/>
      <c r="M1099" s="141" t="s">
        <v>3485</v>
      </c>
      <c r="N1099" s="140" t="s">
        <v>444</v>
      </c>
      <c r="O1099" s="140" t="s">
        <v>164</v>
      </c>
      <c r="P1099" s="140" t="s">
        <v>178</v>
      </c>
      <c r="Q1099" s="142" t="s">
        <v>7183</v>
      </c>
      <c r="R1099" s="142" t="s">
        <v>7184</v>
      </c>
      <c r="S1099" s="145"/>
      <c r="T1099" s="136" t="s">
        <v>309</v>
      </c>
      <c r="U1099" s="118"/>
      <c r="V1099" s="118"/>
      <c r="W1099" s="133" t="str">
        <f>VLOOKUP(TRIM(X1099),X10:Y88,2,FALSE)</f>
        <v>Krisztian</v>
      </c>
      <c r="X1099" s="11" t="str">
        <f t="shared" si="37"/>
        <v>6.5.6</v>
      </c>
      <c r="AA1099" s="1">
        <f t="shared" si="36"/>
        <v>32</v>
      </c>
    </row>
    <row r="1100" spans="1:27" ht="36.75" customHeight="1">
      <c r="A1100" s="119"/>
      <c r="B1100" s="134" t="s">
        <v>57</v>
      </c>
      <c r="C1100" s="122" t="s">
        <v>22</v>
      </c>
      <c r="D1100" s="122" t="s">
        <v>105</v>
      </c>
      <c r="E1100" s="123" t="s">
        <v>1936</v>
      </c>
      <c r="F1100" s="124" t="s">
        <v>270</v>
      </c>
      <c r="G1100" s="138" t="s">
        <v>142</v>
      </c>
      <c r="H1100" s="138" t="s">
        <v>2729</v>
      </c>
      <c r="I1100" s="139" t="s">
        <v>3520</v>
      </c>
      <c r="J1100" s="140" t="s">
        <v>180</v>
      </c>
      <c r="K1100" s="141">
        <v>0</v>
      </c>
      <c r="L1100" s="140"/>
      <c r="M1100" s="141" t="s">
        <v>3485</v>
      </c>
      <c r="N1100" s="140" t="s">
        <v>444</v>
      </c>
      <c r="O1100" s="140" t="s">
        <v>164</v>
      </c>
      <c r="P1100" s="140" t="s">
        <v>178</v>
      </c>
      <c r="Q1100" s="142" t="s">
        <v>7185</v>
      </c>
      <c r="R1100" s="142" t="s">
        <v>7186</v>
      </c>
      <c r="S1100" s="145"/>
      <c r="T1100" s="136" t="s">
        <v>309</v>
      </c>
      <c r="U1100" s="118"/>
      <c r="V1100" s="118"/>
      <c r="W1100" s="133" t="str">
        <f>VLOOKUP(TRIM(X1100),X10:Y88,2,FALSE)</f>
        <v>Krisztian</v>
      </c>
      <c r="X1100" s="11" t="str">
        <f t="shared" si="37"/>
        <v>6.5.6</v>
      </c>
      <c r="AA1100" s="1">
        <f t="shared" si="36"/>
        <v>32</v>
      </c>
    </row>
    <row r="1101" spans="1:27" ht="36.75" customHeight="1">
      <c r="A1101" s="119"/>
      <c r="B1101" s="134" t="s">
        <v>57</v>
      </c>
      <c r="C1101" s="122" t="s">
        <v>22</v>
      </c>
      <c r="D1101" s="122" t="s">
        <v>105</v>
      </c>
      <c r="E1101" s="123" t="s">
        <v>1937</v>
      </c>
      <c r="F1101" s="124" t="s">
        <v>270</v>
      </c>
      <c r="G1101" s="138" t="s">
        <v>142</v>
      </c>
      <c r="H1101" s="138" t="s">
        <v>2731</v>
      </c>
      <c r="I1101" s="139" t="s">
        <v>3520</v>
      </c>
      <c r="J1101" s="140" t="s">
        <v>180</v>
      </c>
      <c r="K1101" s="141">
        <v>0</v>
      </c>
      <c r="L1101" s="140"/>
      <c r="M1101" s="141" t="s">
        <v>3485</v>
      </c>
      <c r="N1101" s="140" t="s">
        <v>444</v>
      </c>
      <c r="O1101" s="140" t="s">
        <v>164</v>
      </c>
      <c r="P1101" s="140" t="s">
        <v>178</v>
      </c>
      <c r="Q1101" s="142" t="s">
        <v>7187</v>
      </c>
      <c r="R1101" s="142" t="s">
        <v>7188</v>
      </c>
      <c r="S1101" s="145"/>
      <c r="T1101" s="136" t="s">
        <v>309</v>
      </c>
      <c r="U1101" s="118"/>
      <c r="V1101" s="118"/>
      <c r="W1101" s="133" t="str">
        <f>VLOOKUP(TRIM(X1101),X10:Y88,2,FALSE)</f>
        <v>Krisztian</v>
      </c>
      <c r="X1101" s="11" t="str">
        <f t="shared" si="37"/>
        <v>6.5.6</v>
      </c>
      <c r="AA1101" s="1">
        <f t="shared" si="36"/>
        <v>32</v>
      </c>
    </row>
    <row r="1102" spans="1:27" ht="36.75" customHeight="1">
      <c r="A1102" s="119" t="s">
        <v>139</v>
      </c>
      <c r="B1102" s="134" t="s">
        <v>57</v>
      </c>
      <c r="C1102" s="122" t="s">
        <v>140</v>
      </c>
      <c r="D1102" s="122" t="s">
        <v>112</v>
      </c>
      <c r="E1102" s="123" t="s">
        <v>1938</v>
      </c>
      <c r="F1102" s="124" t="s">
        <v>270</v>
      </c>
      <c r="G1102" s="124" t="s">
        <v>142</v>
      </c>
      <c r="H1102" s="124" t="s">
        <v>3229</v>
      </c>
      <c r="I1102" s="135" t="s">
        <v>240</v>
      </c>
      <c r="J1102" s="129" t="s">
        <v>169</v>
      </c>
      <c r="K1102" s="128">
        <v>0</v>
      </c>
      <c r="L1102" s="129"/>
      <c r="M1102" s="128" t="s">
        <v>307</v>
      </c>
      <c r="N1102" s="127" t="s">
        <v>444</v>
      </c>
      <c r="O1102" s="127" t="s">
        <v>164</v>
      </c>
      <c r="P1102" s="127" t="s">
        <v>178</v>
      </c>
      <c r="Q1102" s="131" t="s">
        <v>3823</v>
      </c>
      <c r="R1102" s="131" t="s">
        <v>5480</v>
      </c>
      <c r="S1102" s="132" t="s">
        <v>145</v>
      </c>
      <c r="T1102" s="136" t="s">
        <v>315</v>
      </c>
      <c r="U1102" s="118"/>
      <c r="V1102" s="118" t="s">
        <v>233</v>
      </c>
      <c r="W1102" s="133" t="str">
        <f>VLOOKUP(TRIM(X1102),X10:Y88,2,FALSE)</f>
        <v>Krisztian</v>
      </c>
      <c r="X1102" s="11" t="str">
        <f t="shared" si="37"/>
        <v>6.5.10</v>
      </c>
      <c r="AA1102" s="1">
        <f t="shared" si="36"/>
        <v>4</v>
      </c>
    </row>
    <row r="1103" spans="1:27" ht="36.75" customHeight="1">
      <c r="A1103" s="119" t="s">
        <v>139</v>
      </c>
      <c r="B1103" s="134" t="s">
        <v>57</v>
      </c>
      <c r="C1103" s="122" t="s">
        <v>140</v>
      </c>
      <c r="D1103" s="122" t="s">
        <v>112</v>
      </c>
      <c r="E1103" s="123" t="s">
        <v>1939</v>
      </c>
      <c r="F1103" s="124" t="s">
        <v>270</v>
      </c>
      <c r="G1103" s="124" t="s">
        <v>142</v>
      </c>
      <c r="H1103" s="124" t="s">
        <v>3281</v>
      </c>
      <c r="I1103" s="135" t="s">
        <v>184</v>
      </c>
      <c r="J1103" s="129" t="s">
        <v>180</v>
      </c>
      <c r="K1103" s="128">
        <v>0</v>
      </c>
      <c r="L1103" s="129"/>
      <c r="M1103" s="128" t="s">
        <v>186</v>
      </c>
      <c r="N1103" s="127" t="s">
        <v>444</v>
      </c>
      <c r="O1103" s="127" t="s">
        <v>164</v>
      </c>
      <c r="P1103" s="127" t="s">
        <v>178</v>
      </c>
      <c r="Q1103" s="131" t="s">
        <v>3828</v>
      </c>
      <c r="R1103" s="131" t="s">
        <v>4994</v>
      </c>
      <c r="S1103" s="132" t="s">
        <v>4993</v>
      </c>
      <c r="T1103" s="136" t="s">
        <v>183</v>
      </c>
      <c r="U1103" s="118"/>
      <c r="V1103" s="118"/>
      <c r="W1103" s="133" t="str">
        <f>VLOOKUP(TRIM(X1103),X10:Y88,2,FALSE)</f>
        <v>Krisztian</v>
      </c>
      <c r="X1103" s="11" t="str">
        <f t="shared" si="37"/>
        <v>6.5.10</v>
      </c>
      <c r="AA1103" s="1">
        <f t="shared" si="36"/>
        <v>17</v>
      </c>
    </row>
    <row r="1104" spans="1:27" ht="36.75" customHeight="1">
      <c r="A1104" s="119" t="s">
        <v>139</v>
      </c>
      <c r="B1104" s="134" t="s">
        <v>57</v>
      </c>
      <c r="C1104" s="122" t="s">
        <v>140</v>
      </c>
      <c r="D1104" s="122" t="s">
        <v>112</v>
      </c>
      <c r="E1104" s="123" t="s">
        <v>1940</v>
      </c>
      <c r="F1104" s="124" t="s">
        <v>175</v>
      </c>
      <c r="G1104" s="124" t="s">
        <v>142</v>
      </c>
      <c r="H1104" s="124" t="s">
        <v>3978</v>
      </c>
      <c r="I1104" s="135" t="s">
        <v>280</v>
      </c>
      <c r="J1104" s="129"/>
      <c r="K1104" s="128"/>
      <c r="L1104" s="129"/>
      <c r="M1104" s="128" t="s">
        <v>3485</v>
      </c>
      <c r="N1104" s="127"/>
      <c r="O1104" s="127"/>
      <c r="P1104" s="127" t="s">
        <v>178</v>
      </c>
      <c r="Q1104" s="131" t="s">
        <v>5000</v>
      </c>
      <c r="R1104" s="131" t="s">
        <v>4998</v>
      </c>
      <c r="S1104" s="132" t="s">
        <v>4997</v>
      </c>
      <c r="T1104" s="136" t="s">
        <v>183</v>
      </c>
      <c r="U1104" s="118"/>
      <c r="V1104" s="118"/>
      <c r="W1104" s="133" t="str">
        <f>VLOOKUP(TRIM(X1104),X10:Y88,2,FALSE)</f>
        <v>Krisztian</v>
      </c>
      <c r="X1104" s="11" t="str">
        <f t="shared" si="37"/>
        <v>6.5.10</v>
      </c>
      <c r="AA1104" s="1">
        <f t="shared" si="36"/>
        <v>6</v>
      </c>
    </row>
    <row r="1105" spans="1:27" ht="36.75" customHeight="1">
      <c r="A1105" s="119" t="s">
        <v>139</v>
      </c>
      <c r="B1105" s="134" t="s">
        <v>57</v>
      </c>
      <c r="C1105" s="122" t="s">
        <v>140</v>
      </c>
      <c r="D1105" s="122" t="s">
        <v>112</v>
      </c>
      <c r="E1105" s="123" t="s">
        <v>1941</v>
      </c>
      <c r="F1105" s="124" t="s">
        <v>270</v>
      </c>
      <c r="G1105" s="124" t="s">
        <v>142</v>
      </c>
      <c r="H1105" s="124" t="s">
        <v>3282</v>
      </c>
      <c r="I1105" s="135" t="s">
        <v>184</v>
      </c>
      <c r="J1105" s="129" t="s">
        <v>169</v>
      </c>
      <c r="K1105" s="128">
        <v>0</v>
      </c>
      <c r="L1105" s="129"/>
      <c r="M1105" s="128" t="s">
        <v>186</v>
      </c>
      <c r="N1105" s="127" t="s">
        <v>444</v>
      </c>
      <c r="O1105" s="127" t="s">
        <v>164</v>
      </c>
      <c r="P1105" s="127" t="s">
        <v>178</v>
      </c>
      <c r="Q1105" s="131" t="s">
        <v>3829</v>
      </c>
      <c r="R1105" s="131" t="s">
        <v>5032</v>
      </c>
      <c r="S1105" s="132" t="s">
        <v>5031</v>
      </c>
      <c r="T1105" s="136" t="s">
        <v>183</v>
      </c>
      <c r="U1105" s="118"/>
      <c r="V1105" s="118"/>
      <c r="W1105" s="133" t="str">
        <f>VLOOKUP(TRIM(X1105),X10:Y88,2,FALSE)</f>
        <v>Krisztian</v>
      </c>
      <c r="X1105" s="11" t="str">
        <f t="shared" si="37"/>
        <v>6.5.10</v>
      </c>
      <c r="AA1105" s="1">
        <f t="shared" si="36"/>
        <v>17</v>
      </c>
    </row>
    <row r="1106" spans="1:27" ht="36.75" customHeight="1">
      <c r="A1106" s="119" t="s">
        <v>139</v>
      </c>
      <c r="B1106" s="134" t="s">
        <v>57</v>
      </c>
      <c r="C1106" s="122" t="s">
        <v>140</v>
      </c>
      <c r="D1106" s="122" t="s">
        <v>112</v>
      </c>
      <c r="E1106" s="123" t="s">
        <v>1942</v>
      </c>
      <c r="F1106" s="124" t="s">
        <v>270</v>
      </c>
      <c r="G1106" s="138" t="s">
        <v>142</v>
      </c>
      <c r="H1106" s="124" t="s">
        <v>3093</v>
      </c>
      <c r="I1106" s="135" t="s">
        <v>661</v>
      </c>
      <c r="J1106" s="129" t="s">
        <v>180</v>
      </c>
      <c r="K1106" s="128">
        <v>0</v>
      </c>
      <c r="L1106" s="129"/>
      <c r="M1106" s="128" t="s">
        <v>186</v>
      </c>
      <c r="N1106" s="127" t="s">
        <v>444</v>
      </c>
      <c r="O1106" s="127" t="s">
        <v>164</v>
      </c>
      <c r="P1106" s="127" t="s">
        <v>178</v>
      </c>
      <c r="Q1106" s="131" t="s">
        <v>3767</v>
      </c>
      <c r="R1106" s="131" t="s">
        <v>5004</v>
      </c>
      <c r="S1106" s="132" t="s">
        <v>5003</v>
      </c>
      <c r="T1106" s="136" t="s">
        <v>223</v>
      </c>
      <c r="U1106" s="118"/>
      <c r="V1106" s="118"/>
      <c r="W1106" s="133" t="str">
        <f>VLOOKUP(TRIM(X1106),X10:Y88,2,FALSE)</f>
        <v>Krisztian</v>
      </c>
      <c r="X1106" s="11" t="str">
        <f t="shared" si="37"/>
        <v>6.5.10</v>
      </c>
      <c r="AA1106" s="1">
        <f t="shared" si="36"/>
        <v>26</v>
      </c>
    </row>
    <row r="1107" spans="1:27" ht="36.75" customHeight="1">
      <c r="A1107" s="119" t="s">
        <v>139</v>
      </c>
      <c r="B1107" s="134" t="s">
        <v>57</v>
      </c>
      <c r="C1107" s="122" t="s">
        <v>140</v>
      </c>
      <c r="D1107" s="122" t="s">
        <v>112</v>
      </c>
      <c r="E1107" s="123" t="s">
        <v>1943</v>
      </c>
      <c r="F1107" s="124" t="s">
        <v>270</v>
      </c>
      <c r="G1107" s="124" t="s">
        <v>142</v>
      </c>
      <c r="H1107" s="124" t="s">
        <v>3137</v>
      </c>
      <c r="I1107" s="135" t="s">
        <v>181</v>
      </c>
      <c r="J1107" s="129" t="s">
        <v>180</v>
      </c>
      <c r="K1107" s="128">
        <v>0</v>
      </c>
      <c r="L1107" s="129"/>
      <c r="M1107" s="128" t="s">
        <v>186</v>
      </c>
      <c r="N1107" s="127" t="s">
        <v>444</v>
      </c>
      <c r="O1107" s="127" t="s">
        <v>164</v>
      </c>
      <c r="P1107" s="127" t="s">
        <v>178</v>
      </c>
      <c r="Q1107" s="131" t="s">
        <v>3787</v>
      </c>
      <c r="R1107" s="131" t="s">
        <v>5481</v>
      </c>
      <c r="S1107" s="132" t="s">
        <v>145</v>
      </c>
      <c r="T1107" s="136" t="s">
        <v>243</v>
      </c>
      <c r="U1107" s="118"/>
      <c r="V1107" s="118" t="s">
        <v>233</v>
      </c>
      <c r="W1107" s="133" t="str">
        <f>VLOOKUP(TRIM(X1107),X10:Y88,2,FALSE)</f>
        <v>Krisztian</v>
      </c>
      <c r="X1107" s="11" t="str">
        <f t="shared" si="37"/>
        <v>6.5.10</v>
      </c>
      <c r="AA1107" s="1">
        <f t="shared" si="36"/>
        <v>14</v>
      </c>
    </row>
    <row r="1108" spans="1:27" ht="36.75" customHeight="1">
      <c r="A1108" s="119" t="s">
        <v>139</v>
      </c>
      <c r="B1108" s="134" t="s">
        <v>57</v>
      </c>
      <c r="C1108" s="122" t="s">
        <v>140</v>
      </c>
      <c r="D1108" s="122" t="s">
        <v>79</v>
      </c>
      <c r="E1108" s="123" t="s">
        <v>1944</v>
      </c>
      <c r="F1108" s="124" t="s">
        <v>20</v>
      </c>
      <c r="G1108" s="124" t="s">
        <v>142</v>
      </c>
      <c r="H1108" s="124" t="s">
        <v>5018</v>
      </c>
      <c r="I1108" s="135" t="s">
        <v>280</v>
      </c>
      <c r="J1108" s="129"/>
      <c r="K1108" s="128"/>
      <c r="L1108" s="129"/>
      <c r="M1108" s="128"/>
      <c r="N1108" s="127"/>
      <c r="O1108" s="127" t="s">
        <v>51</v>
      </c>
      <c r="P1108" s="127" t="s">
        <v>51</v>
      </c>
      <c r="Q1108" s="131" t="s">
        <v>5017</v>
      </c>
      <c r="R1108" s="131" t="s">
        <v>5482</v>
      </c>
      <c r="S1108" s="132" t="s">
        <v>145</v>
      </c>
      <c r="T1108" s="136" t="s">
        <v>243</v>
      </c>
      <c r="U1108" s="118"/>
      <c r="V1108" s="118" t="s">
        <v>233</v>
      </c>
      <c r="W1108" s="133" t="str">
        <f>VLOOKUP(TRIM(X1108),X10:Y88,2,FALSE)</f>
        <v>Krisztian</v>
      </c>
      <c r="X1108" s="11" t="str">
        <f t="shared" si="37"/>
        <v>5.2</v>
      </c>
      <c r="AA1108" s="1">
        <f t="shared" si="36"/>
        <v>6</v>
      </c>
    </row>
    <row r="1109" spans="1:27" ht="36.75" customHeight="1">
      <c r="A1109" s="119" t="s">
        <v>139</v>
      </c>
      <c r="B1109" s="134" t="s">
        <v>57</v>
      </c>
      <c r="C1109" s="122" t="s">
        <v>140</v>
      </c>
      <c r="D1109" s="122" t="s">
        <v>112</v>
      </c>
      <c r="E1109" s="123" t="s">
        <v>1945</v>
      </c>
      <c r="F1109" s="124" t="s">
        <v>270</v>
      </c>
      <c r="G1109" s="124" t="s">
        <v>142</v>
      </c>
      <c r="H1109" s="124" t="s">
        <v>3231</v>
      </c>
      <c r="I1109" s="135" t="s">
        <v>240</v>
      </c>
      <c r="J1109" s="129" t="s">
        <v>180</v>
      </c>
      <c r="K1109" s="128">
        <v>0</v>
      </c>
      <c r="L1109" s="129"/>
      <c r="M1109" s="128" t="s">
        <v>186</v>
      </c>
      <c r="N1109" s="127" t="s">
        <v>444</v>
      </c>
      <c r="O1109" s="127" t="s">
        <v>164</v>
      </c>
      <c r="P1109" s="127" t="s">
        <v>178</v>
      </c>
      <c r="Q1109" s="131" t="s">
        <v>3825</v>
      </c>
      <c r="R1109" s="131" t="s">
        <v>5483</v>
      </c>
      <c r="S1109" s="132" t="s">
        <v>145</v>
      </c>
      <c r="T1109" s="136" t="s">
        <v>315</v>
      </c>
      <c r="U1109" s="118"/>
      <c r="V1109" s="118" t="s">
        <v>233</v>
      </c>
      <c r="W1109" s="133" t="str">
        <f>VLOOKUP(TRIM(X1109),X10:Y88,2,FALSE)</f>
        <v>Krisztian</v>
      </c>
      <c r="X1109" s="11" t="str">
        <f t="shared" si="37"/>
        <v>6.5.10</v>
      </c>
      <c r="AA1109" s="1">
        <f t="shared" si="36"/>
        <v>4</v>
      </c>
    </row>
    <row r="1110" spans="1:27" ht="36.75" customHeight="1">
      <c r="A1110" s="119" t="s">
        <v>139</v>
      </c>
      <c r="B1110" s="134" t="s">
        <v>57</v>
      </c>
      <c r="C1110" s="122" t="s">
        <v>140</v>
      </c>
      <c r="D1110" s="122" t="s">
        <v>112</v>
      </c>
      <c r="E1110" s="123" t="s">
        <v>1946</v>
      </c>
      <c r="F1110" s="124" t="s">
        <v>270</v>
      </c>
      <c r="G1110" s="124" t="s">
        <v>142</v>
      </c>
      <c r="H1110" s="124" t="s">
        <v>3209</v>
      </c>
      <c r="I1110" s="135" t="s">
        <v>181</v>
      </c>
      <c r="J1110" s="129" t="s">
        <v>180</v>
      </c>
      <c r="K1110" s="128">
        <v>0</v>
      </c>
      <c r="L1110" s="129"/>
      <c r="M1110" s="128" t="s">
        <v>186</v>
      </c>
      <c r="N1110" s="127" t="s">
        <v>444</v>
      </c>
      <c r="O1110" s="127" t="s">
        <v>164</v>
      </c>
      <c r="P1110" s="127" t="s">
        <v>178</v>
      </c>
      <c r="Q1110" s="131" t="s">
        <v>3804</v>
      </c>
      <c r="R1110" s="131" t="s">
        <v>5390</v>
      </c>
      <c r="S1110" s="132" t="s">
        <v>5391</v>
      </c>
      <c r="T1110" s="136" t="s">
        <v>198</v>
      </c>
      <c r="U1110" s="118"/>
      <c r="V1110" s="118"/>
      <c r="W1110" s="133" t="str">
        <f>VLOOKUP(TRIM(X1110),X10:Y88,2,FALSE)</f>
        <v>Krisztian</v>
      </c>
      <c r="X1110" s="11" t="str">
        <f t="shared" si="37"/>
        <v>6.5.10</v>
      </c>
      <c r="AA1110" s="1">
        <f t="shared" si="36"/>
        <v>14</v>
      </c>
    </row>
    <row r="1111" spans="1:27" ht="36.75" customHeight="1">
      <c r="A1111" s="119" t="s">
        <v>139</v>
      </c>
      <c r="B1111" s="134" t="s">
        <v>57</v>
      </c>
      <c r="C1111" s="122" t="s">
        <v>140</v>
      </c>
      <c r="D1111" s="122" t="s">
        <v>112</v>
      </c>
      <c r="E1111" s="123" t="s">
        <v>1947</v>
      </c>
      <c r="F1111" s="124" t="s">
        <v>24</v>
      </c>
      <c r="G1111" s="124" t="s">
        <v>142</v>
      </c>
      <c r="H1111" s="124" t="s">
        <v>5041</v>
      </c>
      <c r="I1111" s="135" t="s">
        <v>661</v>
      </c>
      <c r="J1111" s="129" t="s">
        <v>312</v>
      </c>
      <c r="K1111" s="128">
        <v>320</v>
      </c>
      <c r="L1111" s="129" t="s">
        <v>63</v>
      </c>
      <c r="M1111" s="128" t="s">
        <v>186</v>
      </c>
      <c r="N1111" s="127" t="s">
        <v>444</v>
      </c>
      <c r="O1111" s="127" t="s">
        <v>164</v>
      </c>
      <c r="P1111" s="127" t="s">
        <v>178</v>
      </c>
      <c r="Q1111" s="131" t="s">
        <v>3766</v>
      </c>
      <c r="R1111" s="131" t="s">
        <v>5043</v>
      </c>
      <c r="S1111" s="132" t="s">
        <v>5042</v>
      </c>
      <c r="T1111" s="136" t="s">
        <v>223</v>
      </c>
      <c r="U1111" s="118"/>
      <c r="V1111" s="118"/>
      <c r="W1111" s="133" t="str">
        <f>VLOOKUP(TRIM(X1111),X10:Y88,2,FALSE)</f>
        <v>Krisztian</v>
      </c>
      <c r="X1111" s="11" t="str">
        <f t="shared" si="37"/>
        <v>6.5.10</v>
      </c>
      <c r="AA1111" s="1">
        <f t="shared" si="36"/>
        <v>26</v>
      </c>
    </row>
    <row r="1112" spans="1:27" ht="36.75" customHeight="1">
      <c r="A1112" s="119" t="s">
        <v>139</v>
      </c>
      <c r="B1112" s="134" t="s">
        <v>57</v>
      </c>
      <c r="C1112" s="122" t="s">
        <v>140</v>
      </c>
      <c r="D1112" s="122" t="s">
        <v>112</v>
      </c>
      <c r="E1112" s="123" t="s">
        <v>1948</v>
      </c>
      <c r="F1112" s="124" t="s">
        <v>270</v>
      </c>
      <c r="G1112" s="138" t="s">
        <v>142</v>
      </c>
      <c r="H1112" s="124" t="s">
        <v>3093</v>
      </c>
      <c r="I1112" s="135" t="s">
        <v>661</v>
      </c>
      <c r="J1112" s="129" t="s">
        <v>180</v>
      </c>
      <c r="K1112" s="128">
        <v>0</v>
      </c>
      <c r="L1112" s="129"/>
      <c r="M1112" s="128" t="s">
        <v>186</v>
      </c>
      <c r="N1112" s="127" t="s">
        <v>444</v>
      </c>
      <c r="O1112" s="127" t="s">
        <v>164</v>
      </c>
      <c r="P1112" s="127" t="s">
        <v>178</v>
      </c>
      <c r="Q1112" s="131" t="s">
        <v>3767</v>
      </c>
      <c r="R1112" s="131" t="s">
        <v>5484</v>
      </c>
      <c r="S1112" s="132" t="s">
        <v>145</v>
      </c>
      <c r="T1112" s="136" t="s">
        <v>223</v>
      </c>
      <c r="U1112" s="118"/>
      <c r="V1112" s="118" t="s">
        <v>233</v>
      </c>
      <c r="W1112" s="133" t="str">
        <f>VLOOKUP(TRIM(X1112),X10:Y88,2,FALSE)</f>
        <v>Krisztian</v>
      </c>
      <c r="X1112" s="11" t="str">
        <f t="shared" si="37"/>
        <v>6.5.10</v>
      </c>
      <c r="AA1112" s="1">
        <f t="shared" si="36"/>
        <v>26</v>
      </c>
    </row>
    <row r="1113" spans="1:27" ht="36.75" customHeight="1">
      <c r="A1113" s="119" t="s">
        <v>139</v>
      </c>
      <c r="B1113" s="134" t="s">
        <v>57</v>
      </c>
      <c r="C1113" s="122" t="s">
        <v>140</v>
      </c>
      <c r="D1113" s="122" t="s">
        <v>112</v>
      </c>
      <c r="E1113" s="123" t="s">
        <v>1949</v>
      </c>
      <c r="F1113" s="124" t="s">
        <v>23</v>
      </c>
      <c r="G1113" s="124" t="s">
        <v>142</v>
      </c>
      <c r="H1113" s="124" t="s">
        <v>5044</v>
      </c>
      <c r="I1113" s="135" t="s">
        <v>661</v>
      </c>
      <c r="J1113" s="129" t="s">
        <v>312</v>
      </c>
      <c r="K1113" s="128">
        <v>320</v>
      </c>
      <c r="L1113" s="129" t="s">
        <v>68</v>
      </c>
      <c r="M1113" s="128" t="s">
        <v>186</v>
      </c>
      <c r="N1113" s="127" t="s">
        <v>444</v>
      </c>
      <c r="O1113" s="127" t="s">
        <v>164</v>
      </c>
      <c r="P1113" s="127" t="s">
        <v>178</v>
      </c>
      <c r="Q1113" s="131" t="s">
        <v>3766</v>
      </c>
      <c r="R1113" s="131" t="s">
        <v>5485</v>
      </c>
      <c r="S1113" s="132" t="s">
        <v>145</v>
      </c>
      <c r="T1113" s="136" t="s">
        <v>223</v>
      </c>
      <c r="U1113" s="118"/>
      <c r="V1113" s="118" t="s">
        <v>233</v>
      </c>
      <c r="W1113" s="133" t="str">
        <f>VLOOKUP(TRIM(X1113),X10:Y88,2,FALSE)</f>
        <v>Krisztian</v>
      </c>
      <c r="X1113" s="11" t="str">
        <f t="shared" si="37"/>
        <v>6.5.10</v>
      </c>
      <c r="AA1113" s="1">
        <f t="shared" ref="AA1113:AA1176" si="38">LEN(I1113)</f>
        <v>26</v>
      </c>
    </row>
    <row r="1114" spans="1:27" ht="36.75" customHeight="1">
      <c r="A1114" s="119" t="s">
        <v>139</v>
      </c>
      <c r="B1114" s="134" t="s">
        <v>57</v>
      </c>
      <c r="C1114" s="122" t="s">
        <v>140</v>
      </c>
      <c r="D1114" s="122" t="s">
        <v>112</v>
      </c>
      <c r="E1114" s="123" t="s">
        <v>1950</v>
      </c>
      <c r="F1114" s="124" t="s">
        <v>270</v>
      </c>
      <c r="G1114" s="124" t="s">
        <v>142</v>
      </c>
      <c r="H1114" s="124" t="s">
        <v>3281</v>
      </c>
      <c r="I1114" s="135" t="s">
        <v>184</v>
      </c>
      <c r="J1114" s="129" t="s">
        <v>180</v>
      </c>
      <c r="K1114" s="128">
        <v>0</v>
      </c>
      <c r="L1114" s="129"/>
      <c r="M1114" s="128" t="s">
        <v>186</v>
      </c>
      <c r="N1114" s="127" t="s">
        <v>444</v>
      </c>
      <c r="O1114" s="127" t="s">
        <v>164</v>
      </c>
      <c r="P1114" s="127" t="s">
        <v>178</v>
      </c>
      <c r="Q1114" s="131" t="s">
        <v>3828</v>
      </c>
      <c r="R1114" s="131" t="s">
        <v>5486</v>
      </c>
      <c r="S1114" s="132" t="s">
        <v>145</v>
      </c>
      <c r="T1114" s="136" t="s">
        <v>183</v>
      </c>
      <c r="U1114" s="118"/>
      <c r="V1114" s="118" t="s">
        <v>233</v>
      </c>
      <c r="W1114" s="133" t="str">
        <f>VLOOKUP(TRIM(X1114),X10:Y88,2,FALSE)</f>
        <v>Krisztian</v>
      </c>
      <c r="X1114" s="11" t="str">
        <f t="shared" si="37"/>
        <v>6.5.10</v>
      </c>
      <c r="AA1114" s="1">
        <f t="shared" si="38"/>
        <v>17</v>
      </c>
    </row>
    <row r="1115" spans="1:27" ht="36.75" customHeight="1">
      <c r="A1115" s="119" t="s">
        <v>139</v>
      </c>
      <c r="B1115" s="134" t="s">
        <v>57</v>
      </c>
      <c r="C1115" s="122" t="s">
        <v>140</v>
      </c>
      <c r="D1115" s="122" t="s">
        <v>112</v>
      </c>
      <c r="E1115" s="123" t="s">
        <v>1951</v>
      </c>
      <c r="F1115" s="124" t="s">
        <v>270</v>
      </c>
      <c r="G1115" s="124" t="s">
        <v>142</v>
      </c>
      <c r="H1115" s="124" t="s">
        <v>3282</v>
      </c>
      <c r="I1115" s="135" t="s">
        <v>184</v>
      </c>
      <c r="J1115" s="129" t="s">
        <v>169</v>
      </c>
      <c r="K1115" s="128">
        <v>0</v>
      </c>
      <c r="L1115" s="129"/>
      <c r="M1115" s="128" t="s">
        <v>186</v>
      </c>
      <c r="N1115" s="127" t="s">
        <v>444</v>
      </c>
      <c r="O1115" s="127" t="s">
        <v>164</v>
      </c>
      <c r="P1115" s="127" t="s">
        <v>178</v>
      </c>
      <c r="Q1115" s="131" t="s">
        <v>3829</v>
      </c>
      <c r="R1115" s="131" t="s">
        <v>5487</v>
      </c>
      <c r="S1115" s="132" t="s">
        <v>145</v>
      </c>
      <c r="T1115" s="136" t="s">
        <v>183</v>
      </c>
      <c r="U1115" s="118"/>
      <c r="V1115" s="118" t="s">
        <v>233</v>
      </c>
      <c r="W1115" s="133" t="str">
        <f>VLOOKUP(TRIM(X1115),X10:Y88,2,FALSE)</f>
        <v>Krisztian</v>
      </c>
      <c r="X1115" s="11" t="str">
        <f t="shared" si="37"/>
        <v>6.5.10</v>
      </c>
      <c r="AA1115" s="1">
        <f t="shared" si="38"/>
        <v>17</v>
      </c>
    </row>
    <row r="1116" spans="1:27" ht="36.75" customHeight="1">
      <c r="A1116" s="119" t="s">
        <v>139</v>
      </c>
      <c r="B1116" s="134" t="s">
        <v>57</v>
      </c>
      <c r="C1116" s="122" t="s">
        <v>140</v>
      </c>
      <c r="D1116" s="122" t="s">
        <v>112</v>
      </c>
      <c r="E1116" s="123" t="s">
        <v>1952</v>
      </c>
      <c r="F1116" s="124" t="s">
        <v>20</v>
      </c>
      <c r="G1116" s="124" t="s">
        <v>142</v>
      </c>
      <c r="H1116" s="124" t="s">
        <v>4999</v>
      </c>
      <c r="I1116" s="135" t="s">
        <v>280</v>
      </c>
      <c r="J1116" s="129"/>
      <c r="K1116" s="128"/>
      <c r="L1116" s="129"/>
      <c r="M1116" s="128" t="s">
        <v>3485</v>
      </c>
      <c r="N1116" s="127"/>
      <c r="O1116" s="127"/>
      <c r="P1116" s="127" t="s">
        <v>178</v>
      </c>
      <c r="Q1116" s="131" t="s">
        <v>5000</v>
      </c>
      <c r="R1116" s="131" t="s">
        <v>5488</v>
      </c>
      <c r="S1116" s="132" t="s">
        <v>145</v>
      </c>
      <c r="T1116" s="136" t="s">
        <v>183</v>
      </c>
      <c r="U1116" s="118"/>
      <c r="V1116" s="118" t="s">
        <v>233</v>
      </c>
      <c r="W1116" s="133" t="str">
        <f>VLOOKUP(TRIM(X1116),X10:Y88,2,FALSE)</f>
        <v>Krisztian</v>
      </c>
      <c r="X1116" s="11" t="str">
        <f>IF(ISNONTEXT(D1116),"" &amp; D1116 &amp;"",T(D1116))</f>
        <v>6.5.10</v>
      </c>
      <c r="AA1116" s="1">
        <f t="shared" si="38"/>
        <v>6</v>
      </c>
    </row>
    <row r="1117" spans="1:27" ht="36.75" customHeight="1">
      <c r="A1117" s="119" t="s">
        <v>139</v>
      </c>
      <c r="B1117" s="134" t="s">
        <v>57</v>
      </c>
      <c r="C1117" s="122" t="s">
        <v>140</v>
      </c>
      <c r="D1117" s="122" t="s">
        <v>79</v>
      </c>
      <c r="E1117" s="123" t="s">
        <v>1953</v>
      </c>
      <c r="F1117" s="124" t="s">
        <v>24</v>
      </c>
      <c r="G1117" s="124" t="s">
        <v>142</v>
      </c>
      <c r="H1117" s="124" t="s">
        <v>4984</v>
      </c>
      <c r="I1117" s="135" t="s">
        <v>184</v>
      </c>
      <c r="J1117" s="129" t="s">
        <v>185</v>
      </c>
      <c r="K1117" s="128">
        <v>3381</v>
      </c>
      <c r="L1117" s="129" t="s">
        <v>60</v>
      </c>
      <c r="M1117" s="128" t="s">
        <v>186</v>
      </c>
      <c r="N1117" s="127" t="s">
        <v>744</v>
      </c>
      <c r="O1117" s="127" t="s">
        <v>164</v>
      </c>
      <c r="P1117" s="127" t="s">
        <v>458</v>
      </c>
      <c r="Q1117" s="131" t="s">
        <v>4074</v>
      </c>
      <c r="R1117" s="131" t="s">
        <v>7222</v>
      </c>
      <c r="S1117" s="132" t="s">
        <v>7223</v>
      </c>
      <c r="T1117" s="136" t="s">
        <v>183</v>
      </c>
      <c r="U1117" s="118"/>
      <c r="V1117" s="118" t="s">
        <v>554</v>
      </c>
      <c r="W1117" s="133" t="str">
        <f>VLOOKUP(TRIM(X1117),X10:Y88,2,FALSE)</f>
        <v>Krisztian</v>
      </c>
      <c r="X1117" s="11" t="str">
        <f>IF(ISNONTEXT(D1117),"" &amp; D1117 &amp;"",T(D1117))</f>
        <v>5.2</v>
      </c>
      <c r="AA1117" s="1">
        <f t="shared" si="38"/>
        <v>17</v>
      </c>
    </row>
    <row r="1118" spans="1:27" ht="34.5" customHeight="1">
      <c r="A1118" s="119" t="s">
        <v>139</v>
      </c>
      <c r="B1118" s="134" t="s">
        <v>57</v>
      </c>
      <c r="C1118" s="122" t="s">
        <v>140</v>
      </c>
      <c r="D1118" s="122" t="s">
        <v>120</v>
      </c>
      <c r="E1118" s="123" t="s">
        <v>1954</v>
      </c>
      <c r="F1118" s="124" t="s">
        <v>21</v>
      </c>
      <c r="G1118" s="124" t="s">
        <v>142</v>
      </c>
      <c r="H1118" s="124" t="s">
        <v>2667</v>
      </c>
      <c r="I1118" s="135" t="s">
        <v>5725</v>
      </c>
      <c r="J1118" s="129" t="s">
        <v>2668</v>
      </c>
      <c r="K1118" s="128"/>
      <c r="L1118" s="129"/>
      <c r="M1118" s="128" t="s">
        <v>3485</v>
      </c>
      <c r="N1118" s="127" t="s">
        <v>170</v>
      </c>
      <c r="O1118" s="127" t="s">
        <v>164</v>
      </c>
      <c r="P1118" s="127" t="s">
        <v>834</v>
      </c>
      <c r="Q1118" s="131" t="s">
        <v>2669</v>
      </c>
      <c r="R1118" s="131" t="s">
        <v>5489</v>
      </c>
      <c r="S1118" s="132" t="s">
        <v>145</v>
      </c>
      <c r="T1118" s="136" t="s">
        <v>442</v>
      </c>
      <c r="U1118" s="118"/>
      <c r="V1118" s="118" t="s">
        <v>233</v>
      </c>
      <c r="W1118" s="133" t="str">
        <f>VLOOKUP(TRIM(X1118),X10:Y88,2,FALSE)</f>
        <v>Krisztian</v>
      </c>
      <c r="X1118" s="11" t="str">
        <f t="shared" ref="X1118:X1181" si="39">IF(ISNONTEXT(D1118),"" &amp; D1118 &amp;"",T(D1118))</f>
        <v>6.10</v>
      </c>
      <c r="AA1118" s="1">
        <f t="shared" si="38"/>
        <v>48</v>
      </c>
    </row>
    <row r="1119" spans="1:27" ht="34.5" customHeight="1">
      <c r="A1119" s="119" t="s">
        <v>139</v>
      </c>
      <c r="B1119" s="134" t="s">
        <v>57</v>
      </c>
      <c r="C1119" s="122" t="s">
        <v>140</v>
      </c>
      <c r="D1119" s="122" t="s">
        <v>120</v>
      </c>
      <c r="E1119" s="123" t="s">
        <v>1955</v>
      </c>
      <c r="F1119" s="124" t="s">
        <v>21</v>
      </c>
      <c r="G1119" s="124" t="s">
        <v>142</v>
      </c>
      <c r="H1119" s="124" t="s">
        <v>3233</v>
      </c>
      <c r="I1119" s="135" t="s">
        <v>2796</v>
      </c>
      <c r="J1119" s="129" t="s">
        <v>2668</v>
      </c>
      <c r="K1119" s="128"/>
      <c r="L1119" s="129"/>
      <c r="M1119" s="128" t="s">
        <v>3485</v>
      </c>
      <c r="N1119" s="127" t="s">
        <v>170</v>
      </c>
      <c r="O1119" s="127" t="s">
        <v>164</v>
      </c>
      <c r="P1119" s="127" t="s">
        <v>834</v>
      </c>
      <c r="Q1119" s="131" t="s">
        <v>2798</v>
      </c>
      <c r="R1119" s="131" t="s">
        <v>5086</v>
      </c>
      <c r="S1119" s="132" t="s">
        <v>5083</v>
      </c>
      <c r="T1119" s="136" t="s">
        <v>835</v>
      </c>
      <c r="U1119" s="118"/>
      <c r="V1119" s="118"/>
      <c r="W1119" s="133" t="str">
        <f>VLOOKUP(TRIM(X1119),X10:Y88,2,FALSE)</f>
        <v>Krisztian</v>
      </c>
      <c r="X1119" s="11" t="str">
        <f t="shared" si="39"/>
        <v>6.10</v>
      </c>
      <c r="AA1119" s="1">
        <f t="shared" si="38"/>
        <v>18</v>
      </c>
    </row>
    <row r="1120" spans="1:27" ht="34.5" customHeight="1">
      <c r="A1120" s="119" t="s">
        <v>139</v>
      </c>
      <c r="B1120" s="134" t="s">
        <v>57</v>
      </c>
      <c r="C1120" s="122" t="s">
        <v>140</v>
      </c>
      <c r="D1120" s="122" t="s">
        <v>431</v>
      </c>
      <c r="E1120" s="123" t="s">
        <v>1956</v>
      </c>
      <c r="F1120" s="124" t="s">
        <v>21</v>
      </c>
      <c r="G1120" s="124" t="s">
        <v>142</v>
      </c>
      <c r="H1120" s="124" t="s">
        <v>3121</v>
      </c>
      <c r="I1120" s="135" t="s">
        <v>5376</v>
      </c>
      <c r="J1120" s="129" t="s">
        <v>2572</v>
      </c>
      <c r="K1120" s="128"/>
      <c r="L1120" s="129"/>
      <c r="M1120" s="128" t="s">
        <v>3485</v>
      </c>
      <c r="N1120" s="127" t="s">
        <v>170</v>
      </c>
      <c r="O1120" s="127" t="s">
        <v>672</v>
      </c>
      <c r="P1120" s="127" t="s">
        <v>2573</v>
      </c>
      <c r="Q1120" s="131" t="s">
        <v>2985</v>
      </c>
      <c r="R1120" s="131" t="s">
        <v>5378</v>
      </c>
      <c r="S1120" s="132" t="s">
        <v>145</v>
      </c>
      <c r="T1120" s="136" t="s">
        <v>228</v>
      </c>
      <c r="U1120" s="118"/>
      <c r="V1120" s="118"/>
      <c r="W1120" s="133" t="str">
        <f>VLOOKUP(TRIM(X1120),X10:Y88,2,FALSE)</f>
        <v>Krisztian</v>
      </c>
      <c r="X1120" s="11" t="str">
        <f t="shared" si="39"/>
        <v>6.14</v>
      </c>
      <c r="AA1120" s="1">
        <f t="shared" si="38"/>
        <v>26</v>
      </c>
    </row>
    <row r="1121" spans="1:27" ht="34.5" customHeight="1">
      <c r="A1121" s="119" t="s">
        <v>139</v>
      </c>
      <c r="B1121" s="134" t="s">
        <v>57</v>
      </c>
      <c r="C1121" s="122" t="s">
        <v>140</v>
      </c>
      <c r="D1121" s="122" t="s">
        <v>431</v>
      </c>
      <c r="E1121" s="123" t="s">
        <v>1957</v>
      </c>
      <c r="F1121" s="124" t="s">
        <v>21</v>
      </c>
      <c r="G1121" s="124" t="s">
        <v>142</v>
      </c>
      <c r="H1121" s="124" t="s">
        <v>3118</v>
      </c>
      <c r="I1121" s="135" t="s">
        <v>5377</v>
      </c>
      <c r="J1121" s="129" t="s">
        <v>2572</v>
      </c>
      <c r="K1121" s="128"/>
      <c r="L1121" s="129"/>
      <c r="M1121" s="128" t="s">
        <v>3485</v>
      </c>
      <c r="N1121" s="127" t="s">
        <v>170</v>
      </c>
      <c r="O1121" s="127" t="s">
        <v>672</v>
      </c>
      <c r="P1121" s="127" t="s">
        <v>2573</v>
      </c>
      <c r="Q1121" s="131" t="s">
        <v>2983</v>
      </c>
      <c r="R1121" s="131" t="s">
        <v>5490</v>
      </c>
      <c r="S1121" s="132" t="s">
        <v>145</v>
      </c>
      <c r="T1121" s="136" t="s">
        <v>228</v>
      </c>
      <c r="U1121" s="118"/>
      <c r="V1121" s="118" t="s">
        <v>233</v>
      </c>
      <c r="W1121" s="133" t="str">
        <f>VLOOKUP(TRIM(X1121),X10:Y88,2,FALSE)</f>
        <v>Krisztian</v>
      </c>
      <c r="X1121" s="11" t="str">
        <f t="shared" si="39"/>
        <v>6.14</v>
      </c>
      <c r="AA1121" s="1">
        <f t="shared" si="38"/>
        <v>29</v>
      </c>
    </row>
    <row r="1122" spans="1:27" ht="34.5" customHeight="1">
      <c r="A1122" s="119" t="s">
        <v>139</v>
      </c>
      <c r="B1122" s="134" t="s">
        <v>57</v>
      </c>
      <c r="C1122" s="122" t="s">
        <v>140</v>
      </c>
      <c r="D1122" s="122" t="s">
        <v>431</v>
      </c>
      <c r="E1122" s="123" t="s">
        <v>1958</v>
      </c>
      <c r="F1122" s="124" t="s">
        <v>21</v>
      </c>
      <c r="G1122" s="124" t="s">
        <v>142</v>
      </c>
      <c r="H1122" s="124" t="s">
        <v>3125</v>
      </c>
      <c r="I1122" s="135" t="s">
        <v>5093</v>
      </c>
      <c r="J1122" s="129" t="s">
        <v>2572</v>
      </c>
      <c r="K1122" s="128"/>
      <c r="L1122" s="129"/>
      <c r="M1122" s="128" t="s">
        <v>3485</v>
      </c>
      <c r="N1122" s="127" t="s">
        <v>170</v>
      </c>
      <c r="O1122" s="127" t="s">
        <v>672</v>
      </c>
      <c r="P1122" s="127" t="s">
        <v>2573</v>
      </c>
      <c r="Q1122" s="131" t="s">
        <v>2989</v>
      </c>
      <c r="R1122" s="131" t="s">
        <v>5379</v>
      </c>
      <c r="S1122" s="132" t="s">
        <v>145</v>
      </c>
      <c r="T1122" s="136" t="s">
        <v>228</v>
      </c>
      <c r="U1122" s="118"/>
      <c r="V1122" s="118"/>
      <c r="W1122" s="133" t="str">
        <f>VLOOKUP(TRIM(X1122),X10:Y88,2,FALSE)</f>
        <v>Krisztian</v>
      </c>
      <c r="X1122" s="11" t="str">
        <f t="shared" si="39"/>
        <v>6.14</v>
      </c>
      <c r="AA1122" s="1">
        <f t="shared" si="38"/>
        <v>82</v>
      </c>
    </row>
    <row r="1123" spans="1:27" ht="34.5" customHeight="1">
      <c r="A1123" s="119" t="s">
        <v>139</v>
      </c>
      <c r="B1123" s="134" t="s">
        <v>57</v>
      </c>
      <c r="C1123" s="122" t="s">
        <v>140</v>
      </c>
      <c r="D1123" s="122" t="s">
        <v>431</v>
      </c>
      <c r="E1123" s="123" t="s">
        <v>1959</v>
      </c>
      <c r="F1123" s="124" t="s">
        <v>21</v>
      </c>
      <c r="G1123" s="124" t="s">
        <v>142</v>
      </c>
      <c r="H1123" s="124" t="s">
        <v>2600</v>
      </c>
      <c r="I1123" s="135" t="s">
        <v>214</v>
      </c>
      <c r="J1123" s="129" t="s">
        <v>2572</v>
      </c>
      <c r="K1123" s="128"/>
      <c r="L1123" s="129"/>
      <c r="M1123" s="128" t="s">
        <v>3485</v>
      </c>
      <c r="N1123" s="127" t="s">
        <v>170</v>
      </c>
      <c r="O1123" s="127" t="s">
        <v>672</v>
      </c>
      <c r="P1123" s="127" t="s">
        <v>2573</v>
      </c>
      <c r="Q1123" s="131" t="s">
        <v>2575</v>
      </c>
      <c r="R1123" s="131" t="s">
        <v>5491</v>
      </c>
      <c r="S1123" s="132" t="s">
        <v>145</v>
      </c>
      <c r="T1123" s="136" t="s">
        <v>215</v>
      </c>
      <c r="U1123" s="118"/>
      <c r="V1123" s="118" t="s">
        <v>233</v>
      </c>
      <c r="W1123" s="133" t="str">
        <f>VLOOKUP(TRIM(X1123),X10:Y88,2,FALSE)</f>
        <v>Krisztian</v>
      </c>
      <c r="X1123" s="11" t="str">
        <f t="shared" si="39"/>
        <v>6.14</v>
      </c>
      <c r="AA1123" s="1">
        <f t="shared" si="38"/>
        <v>8</v>
      </c>
    </row>
    <row r="1124" spans="1:27" ht="34.5" customHeight="1">
      <c r="A1124" s="119" t="s">
        <v>139</v>
      </c>
      <c r="B1124" s="134" t="s">
        <v>57</v>
      </c>
      <c r="C1124" s="122" t="s">
        <v>140</v>
      </c>
      <c r="D1124" s="122" t="s">
        <v>431</v>
      </c>
      <c r="E1124" s="123" t="s">
        <v>1960</v>
      </c>
      <c r="F1124" s="124" t="s">
        <v>21</v>
      </c>
      <c r="G1124" s="124" t="s">
        <v>142</v>
      </c>
      <c r="H1124" s="124" t="s">
        <v>2602</v>
      </c>
      <c r="I1124" s="135" t="s">
        <v>214</v>
      </c>
      <c r="J1124" s="129" t="s">
        <v>2572</v>
      </c>
      <c r="K1124" s="128"/>
      <c r="L1124" s="129"/>
      <c r="M1124" s="128" t="s">
        <v>3485</v>
      </c>
      <c r="N1124" s="127" t="s">
        <v>170</v>
      </c>
      <c r="O1124" s="127" t="s">
        <v>672</v>
      </c>
      <c r="P1124" s="127" t="s">
        <v>2573</v>
      </c>
      <c r="Q1124" s="131" t="s">
        <v>2576</v>
      </c>
      <c r="R1124" s="131" t="s">
        <v>5492</v>
      </c>
      <c r="S1124" s="132" t="s">
        <v>145</v>
      </c>
      <c r="T1124" s="136" t="s">
        <v>215</v>
      </c>
      <c r="U1124" s="118"/>
      <c r="V1124" s="118" t="s">
        <v>233</v>
      </c>
      <c r="W1124" s="133" t="str">
        <f>VLOOKUP(TRIM(X1124),X10:Y88,2,FALSE)</f>
        <v>Krisztian</v>
      </c>
      <c r="X1124" s="11" t="str">
        <f t="shared" si="39"/>
        <v>6.14</v>
      </c>
      <c r="AA1124" s="1">
        <f t="shared" si="38"/>
        <v>8</v>
      </c>
    </row>
    <row r="1125" spans="1:27" ht="34.5" customHeight="1">
      <c r="A1125" s="119" t="s">
        <v>139</v>
      </c>
      <c r="B1125" s="134" t="s">
        <v>57</v>
      </c>
      <c r="C1125" s="122" t="s">
        <v>140</v>
      </c>
      <c r="D1125" s="122" t="s">
        <v>431</v>
      </c>
      <c r="E1125" s="123" t="s">
        <v>1961</v>
      </c>
      <c r="F1125" s="124" t="s">
        <v>21</v>
      </c>
      <c r="G1125" s="124" t="s">
        <v>142</v>
      </c>
      <c r="H1125" s="124" t="s">
        <v>3123</v>
      </c>
      <c r="I1125" s="135" t="s">
        <v>310</v>
      </c>
      <c r="J1125" s="129" t="s">
        <v>2572</v>
      </c>
      <c r="K1125" s="128"/>
      <c r="L1125" s="129"/>
      <c r="M1125" s="128" t="s">
        <v>3485</v>
      </c>
      <c r="N1125" s="127" t="s">
        <v>170</v>
      </c>
      <c r="O1125" s="127" t="s">
        <v>672</v>
      </c>
      <c r="P1125" s="127" t="s">
        <v>2573</v>
      </c>
      <c r="Q1125" s="131" t="s">
        <v>2987</v>
      </c>
      <c r="R1125" s="131" t="s">
        <v>5493</v>
      </c>
      <c r="S1125" s="132" t="s">
        <v>145</v>
      </c>
      <c r="T1125" s="136" t="s">
        <v>183</v>
      </c>
      <c r="U1125" s="118"/>
      <c r="V1125" s="118" t="s">
        <v>233</v>
      </c>
      <c r="W1125" s="133" t="str">
        <f>VLOOKUP(TRIM(X1125),X10:Y88,2,FALSE)</f>
        <v>Krisztian</v>
      </c>
      <c r="X1125" s="11" t="str">
        <f t="shared" si="39"/>
        <v>6.14</v>
      </c>
      <c r="AA1125" s="1">
        <f t="shared" si="38"/>
        <v>31</v>
      </c>
    </row>
    <row r="1126" spans="1:27" ht="34.5" customHeight="1">
      <c r="A1126" s="119" t="s">
        <v>139</v>
      </c>
      <c r="B1126" s="134" t="s">
        <v>57</v>
      </c>
      <c r="C1126" s="122" t="s">
        <v>140</v>
      </c>
      <c r="D1126" s="122" t="s">
        <v>120</v>
      </c>
      <c r="E1126" s="123" t="s">
        <v>1962</v>
      </c>
      <c r="F1126" s="124" t="s">
        <v>21</v>
      </c>
      <c r="G1126" s="124" t="s">
        <v>142</v>
      </c>
      <c r="H1126" s="124" t="s">
        <v>3233</v>
      </c>
      <c r="I1126" s="135" t="s">
        <v>2796</v>
      </c>
      <c r="J1126" s="129" t="s">
        <v>2668</v>
      </c>
      <c r="K1126" s="128"/>
      <c r="L1126" s="129"/>
      <c r="M1126" s="128" t="s">
        <v>3485</v>
      </c>
      <c r="N1126" s="127" t="s">
        <v>170</v>
      </c>
      <c r="O1126" s="127" t="s">
        <v>164</v>
      </c>
      <c r="P1126" s="127" t="s">
        <v>834</v>
      </c>
      <c r="Q1126" s="131" t="s">
        <v>2798</v>
      </c>
      <c r="R1126" s="131" t="s">
        <v>5494</v>
      </c>
      <c r="S1126" s="132" t="s">
        <v>145</v>
      </c>
      <c r="T1126" s="136" t="s">
        <v>835</v>
      </c>
      <c r="U1126" s="118"/>
      <c r="V1126" s="118" t="s">
        <v>233</v>
      </c>
      <c r="W1126" s="133" t="str">
        <f>VLOOKUP(TRIM(X1126),X10:Y88,2,FALSE)</f>
        <v>Krisztian</v>
      </c>
      <c r="X1126" s="11" t="str">
        <f t="shared" si="39"/>
        <v>6.10</v>
      </c>
      <c r="AA1126" s="1">
        <f t="shared" si="38"/>
        <v>18</v>
      </c>
    </row>
    <row r="1127" spans="1:27" ht="34.5" customHeight="1">
      <c r="A1127" s="119" t="s">
        <v>139</v>
      </c>
      <c r="B1127" s="134" t="s">
        <v>57</v>
      </c>
      <c r="C1127" s="122" t="s">
        <v>140</v>
      </c>
      <c r="D1127" s="122" t="s">
        <v>105</v>
      </c>
      <c r="E1127" s="123" t="s">
        <v>1963</v>
      </c>
      <c r="F1127" s="124" t="s">
        <v>270</v>
      </c>
      <c r="G1127" s="124" t="s">
        <v>142</v>
      </c>
      <c r="H1127" s="124" t="s">
        <v>3027</v>
      </c>
      <c r="I1127" s="135" t="s">
        <v>212</v>
      </c>
      <c r="J1127" s="129" t="s">
        <v>180</v>
      </c>
      <c r="K1127" s="128">
        <v>0</v>
      </c>
      <c r="L1127" s="129"/>
      <c r="M1127" s="128" t="s">
        <v>206</v>
      </c>
      <c r="N1127" s="127" t="s">
        <v>444</v>
      </c>
      <c r="O1127" s="127" t="s">
        <v>164</v>
      </c>
      <c r="P1127" s="127" t="s">
        <v>178</v>
      </c>
      <c r="Q1127" s="131" t="s">
        <v>3723</v>
      </c>
      <c r="R1127" s="131" t="s">
        <v>5295</v>
      </c>
      <c r="S1127" s="132" t="s">
        <v>5294</v>
      </c>
      <c r="T1127" s="136" t="s">
        <v>626</v>
      </c>
      <c r="U1127" s="118"/>
      <c r="V1127" s="118"/>
      <c r="W1127" s="133" t="str">
        <f>VLOOKUP(TRIM(X1127),X10:Y88,2,FALSE)</f>
        <v>Krisztian</v>
      </c>
      <c r="X1127" s="11" t="str">
        <f t="shared" si="39"/>
        <v>6.5.6</v>
      </c>
      <c r="AA1127" s="1">
        <f t="shared" si="38"/>
        <v>3</v>
      </c>
    </row>
    <row r="1128" spans="1:27" ht="34.5" customHeight="1">
      <c r="A1128" s="119" t="s">
        <v>139</v>
      </c>
      <c r="B1128" s="134" t="s">
        <v>57</v>
      </c>
      <c r="C1128" s="122" t="s">
        <v>140</v>
      </c>
      <c r="D1128" s="122" t="s">
        <v>105</v>
      </c>
      <c r="E1128" s="123" t="s">
        <v>1964</v>
      </c>
      <c r="F1128" s="124" t="s">
        <v>270</v>
      </c>
      <c r="G1128" s="124" t="s">
        <v>142</v>
      </c>
      <c r="H1128" s="124" t="s">
        <v>3176</v>
      </c>
      <c r="I1128" s="135" t="s">
        <v>5724</v>
      </c>
      <c r="J1128" s="129" t="s">
        <v>742</v>
      </c>
      <c r="K1128" s="128">
        <v>0</v>
      </c>
      <c r="L1128" s="129"/>
      <c r="M1128" s="128" t="s">
        <v>3485</v>
      </c>
      <c r="N1128" s="127" t="s">
        <v>444</v>
      </c>
      <c r="O1128" s="127" t="s">
        <v>164</v>
      </c>
      <c r="P1128" s="127" t="s">
        <v>178</v>
      </c>
      <c r="Q1128" s="131" t="s">
        <v>3750</v>
      </c>
      <c r="R1128" s="131" t="s">
        <v>5625</v>
      </c>
      <c r="S1128" s="132" t="s">
        <v>5626</v>
      </c>
      <c r="T1128" s="136" t="s">
        <v>215</v>
      </c>
      <c r="U1128" s="118"/>
      <c r="V1128" s="118"/>
      <c r="W1128" s="133" t="str">
        <f>VLOOKUP(TRIM(X1128),X10:Y88,2,FALSE)</f>
        <v>Krisztian</v>
      </c>
      <c r="X1128" s="11" t="str">
        <f t="shared" si="39"/>
        <v>6.5.6</v>
      </c>
      <c r="AA1128" s="1">
        <f t="shared" si="38"/>
        <v>21</v>
      </c>
    </row>
    <row r="1129" spans="1:27" ht="34.5" customHeight="1">
      <c r="A1129" s="119" t="s">
        <v>139</v>
      </c>
      <c r="B1129" s="134" t="s">
        <v>57</v>
      </c>
      <c r="C1129" s="122" t="s">
        <v>140</v>
      </c>
      <c r="D1129" s="122" t="s">
        <v>105</v>
      </c>
      <c r="E1129" s="123" t="s">
        <v>1965</v>
      </c>
      <c r="F1129" s="124" t="s">
        <v>270</v>
      </c>
      <c r="G1129" s="124" t="s">
        <v>142</v>
      </c>
      <c r="H1129" s="124" t="s">
        <v>2624</v>
      </c>
      <c r="I1129" s="135" t="s">
        <v>184</v>
      </c>
      <c r="J1129" s="129" t="s">
        <v>742</v>
      </c>
      <c r="K1129" s="128">
        <v>0</v>
      </c>
      <c r="L1129" s="129"/>
      <c r="M1129" s="128" t="s">
        <v>3485</v>
      </c>
      <c r="N1129" s="127" t="s">
        <v>444</v>
      </c>
      <c r="O1129" s="127" t="s">
        <v>164</v>
      </c>
      <c r="P1129" s="127" t="s">
        <v>178</v>
      </c>
      <c r="Q1129" s="131" t="s">
        <v>3583</v>
      </c>
      <c r="R1129" s="131" t="s">
        <v>5627</v>
      </c>
      <c r="S1129" s="132" t="s">
        <v>145</v>
      </c>
      <c r="T1129" s="136" t="s">
        <v>244</v>
      </c>
      <c r="U1129" s="118"/>
      <c r="V1129" s="118"/>
      <c r="W1129" s="133" t="str">
        <f>VLOOKUP(TRIM(X1129),X10:Y88,2,FALSE)</f>
        <v>Krisztian</v>
      </c>
      <c r="X1129" s="11" t="str">
        <f t="shared" si="39"/>
        <v>6.5.6</v>
      </c>
      <c r="AA1129" s="1">
        <f t="shared" si="38"/>
        <v>17</v>
      </c>
    </row>
    <row r="1130" spans="1:27" ht="34.5" customHeight="1">
      <c r="A1130" s="119"/>
      <c r="B1130" s="134" t="s">
        <v>57</v>
      </c>
      <c r="C1130" s="122" t="s">
        <v>22</v>
      </c>
      <c r="D1130" s="122" t="s">
        <v>105</v>
      </c>
      <c r="E1130" s="123" t="s">
        <v>1966</v>
      </c>
      <c r="F1130" s="124" t="s">
        <v>270</v>
      </c>
      <c r="G1130" s="138" t="s">
        <v>142</v>
      </c>
      <c r="H1130" s="138" t="s">
        <v>3102</v>
      </c>
      <c r="I1130" s="139" t="s">
        <v>214</v>
      </c>
      <c r="J1130" s="140" t="s">
        <v>180</v>
      </c>
      <c r="K1130" s="141">
        <v>0</v>
      </c>
      <c r="L1130" s="140"/>
      <c r="M1130" s="141" t="s">
        <v>3485</v>
      </c>
      <c r="N1130" s="140" t="s">
        <v>444</v>
      </c>
      <c r="O1130" s="140" t="s">
        <v>164</v>
      </c>
      <c r="P1130" s="140" t="s">
        <v>178</v>
      </c>
      <c r="Q1130" s="142" t="s">
        <v>5630</v>
      </c>
      <c r="R1130" s="142" t="s">
        <v>5629</v>
      </c>
      <c r="S1130" s="145"/>
      <c r="T1130" s="136" t="s">
        <v>215</v>
      </c>
      <c r="U1130" s="118"/>
      <c r="V1130" s="118"/>
      <c r="W1130" s="133" t="str">
        <f>VLOOKUP(TRIM(X1130),X10:Y88,2,FALSE)</f>
        <v>Krisztian</v>
      </c>
      <c r="X1130" s="11" t="str">
        <f t="shared" si="39"/>
        <v>6.5.6</v>
      </c>
      <c r="AA1130" s="1">
        <f t="shared" si="38"/>
        <v>8</v>
      </c>
    </row>
    <row r="1131" spans="1:27" ht="34.5" customHeight="1">
      <c r="A1131" s="119" t="s">
        <v>139</v>
      </c>
      <c r="B1131" s="134" t="s">
        <v>57</v>
      </c>
      <c r="C1131" s="122" t="s">
        <v>140</v>
      </c>
      <c r="D1131" s="122" t="s">
        <v>105</v>
      </c>
      <c r="E1131" s="123" t="s">
        <v>1967</v>
      </c>
      <c r="F1131" s="124" t="s">
        <v>270</v>
      </c>
      <c r="G1131" s="124" t="s">
        <v>142</v>
      </c>
      <c r="H1131" s="124" t="s">
        <v>2865</v>
      </c>
      <c r="I1131" s="135" t="s">
        <v>181</v>
      </c>
      <c r="J1131" s="129" t="s">
        <v>169</v>
      </c>
      <c r="K1131" s="128">
        <v>0</v>
      </c>
      <c r="L1131" s="129"/>
      <c r="M1131" s="128" t="s">
        <v>186</v>
      </c>
      <c r="N1131" s="127" t="s">
        <v>444</v>
      </c>
      <c r="O1131" s="127" t="s">
        <v>164</v>
      </c>
      <c r="P1131" s="127" t="s">
        <v>178</v>
      </c>
      <c r="Q1131" s="131" t="s">
        <v>3677</v>
      </c>
      <c r="R1131" s="131" t="s">
        <v>5279</v>
      </c>
      <c r="S1131" s="132" t="s">
        <v>5278</v>
      </c>
      <c r="T1131" s="136" t="s">
        <v>194</v>
      </c>
      <c r="U1131" s="118"/>
      <c r="V1131" s="118"/>
      <c r="W1131" s="133" t="str">
        <f>VLOOKUP(TRIM(X1131),X10:Y88,2,FALSE)</f>
        <v>Krisztian</v>
      </c>
      <c r="X1131" s="11" t="str">
        <f t="shared" si="39"/>
        <v>6.5.6</v>
      </c>
      <c r="AA1131" s="1">
        <f t="shared" si="38"/>
        <v>14</v>
      </c>
    </row>
    <row r="1132" spans="1:27" ht="34.5" customHeight="1">
      <c r="A1132" s="119" t="s">
        <v>139</v>
      </c>
      <c r="B1132" s="134" t="s">
        <v>57</v>
      </c>
      <c r="C1132" s="122" t="s">
        <v>140</v>
      </c>
      <c r="D1132" s="122" t="s">
        <v>648</v>
      </c>
      <c r="E1132" s="123" t="s">
        <v>1968</v>
      </c>
      <c r="F1132" s="124" t="s">
        <v>21</v>
      </c>
      <c r="G1132" s="124" t="s">
        <v>142</v>
      </c>
      <c r="H1132" s="124" t="s">
        <v>3096</v>
      </c>
      <c r="I1132" s="135" t="s">
        <v>868</v>
      </c>
      <c r="J1132" s="129" t="s">
        <v>662</v>
      </c>
      <c r="K1132" s="128"/>
      <c r="L1132" s="129"/>
      <c r="M1132" s="128" t="s">
        <v>3485</v>
      </c>
      <c r="N1132" s="127" t="s">
        <v>2562</v>
      </c>
      <c r="O1132" s="127" t="s">
        <v>164</v>
      </c>
      <c r="P1132" s="127" t="s">
        <v>663</v>
      </c>
      <c r="Q1132" s="131" t="s">
        <v>2966</v>
      </c>
      <c r="R1132" s="131" t="s">
        <v>5495</v>
      </c>
      <c r="S1132" s="132" t="s">
        <v>145</v>
      </c>
      <c r="T1132" s="136" t="s">
        <v>223</v>
      </c>
      <c r="U1132" s="118"/>
      <c r="V1132" s="118" t="s">
        <v>233</v>
      </c>
      <c r="W1132" s="133" t="str">
        <f>VLOOKUP(TRIM(X1132),X10:Y88,2,FALSE)</f>
        <v>Krisztian</v>
      </c>
      <c r="X1132" s="11" t="str">
        <f t="shared" si="39"/>
        <v>6.16</v>
      </c>
      <c r="AA1132" s="1">
        <f t="shared" si="38"/>
        <v>35</v>
      </c>
    </row>
    <row r="1133" spans="1:27" ht="34.5" customHeight="1">
      <c r="A1133" s="119" t="s">
        <v>139</v>
      </c>
      <c r="B1133" s="134" t="s">
        <v>57</v>
      </c>
      <c r="C1133" s="122" t="s">
        <v>140</v>
      </c>
      <c r="D1133" s="122" t="s">
        <v>79</v>
      </c>
      <c r="E1133" s="123" t="s">
        <v>1969</v>
      </c>
      <c r="F1133" s="124" t="s">
        <v>175</v>
      </c>
      <c r="G1133" s="124" t="s">
        <v>142</v>
      </c>
      <c r="H1133" s="124" t="s">
        <v>5685</v>
      </c>
      <c r="I1133" s="135" t="s">
        <v>280</v>
      </c>
      <c r="J1133" s="129"/>
      <c r="K1133" s="128"/>
      <c r="L1133" s="129"/>
      <c r="M1133" s="128"/>
      <c r="N1133" s="127"/>
      <c r="O1133" s="127" t="s">
        <v>164</v>
      </c>
      <c r="P1133" s="127" t="s">
        <v>4746</v>
      </c>
      <c r="Q1133" s="131" t="s">
        <v>5236</v>
      </c>
      <c r="R1133" s="131" t="s">
        <v>7268</v>
      </c>
      <c r="S1133" s="132" t="s">
        <v>7269</v>
      </c>
      <c r="T1133" s="136" t="s">
        <v>203</v>
      </c>
      <c r="U1133" s="118"/>
      <c r="V1133" s="118" t="s">
        <v>554</v>
      </c>
      <c r="W1133" s="133" t="str">
        <f>VLOOKUP(TRIM(X1133),X10:Y88,2,FALSE)</f>
        <v>Krisztian</v>
      </c>
      <c r="X1133" s="11" t="str">
        <f t="shared" si="39"/>
        <v>5.2</v>
      </c>
      <c r="AA1133" s="1">
        <f t="shared" si="38"/>
        <v>6</v>
      </c>
    </row>
    <row r="1134" spans="1:27" ht="34.5" customHeight="1">
      <c r="A1134" s="119" t="s">
        <v>139</v>
      </c>
      <c r="B1134" s="134" t="s">
        <v>57</v>
      </c>
      <c r="C1134" s="122" t="s">
        <v>140</v>
      </c>
      <c r="D1134" s="122" t="s">
        <v>289</v>
      </c>
      <c r="E1134" s="123" t="s">
        <v>1970</v>
      </c>
      <c r="F1134" s="124" t="s">
        <v>21</v>
      </c>
      <c r="G1134" s="124" t="s">
        <v>142</v>
      </c>
      <c r="H1134" s="124" t="s">
        <v>2531</v>
      </c>
      <c r="I1134" s="135" t="s">
        <v>661</v>
      </c>
      <c r="J1134" s="129" t="s">
        <v>2526</v>
      </c>
      <c r="K1134" s="128"/>
      <c r="L1134" s="129"/>
      <c r="M1134" s="128" t="s">
        <v>3485</v>
      </c>
      <c r="N1134" s="127" t="s">
        <v>170</v>
      </c>
      <c r="O1134" s="127" t="s">
        <v>672</v>
      </c>
      <c r="P1134" s="127" t="s">
        <v>2527</v>
      </c>
      <c r="Q1134" s="131" t="s">
        <v>3923</v>
      </c>
      <c r="R1134" s="131" t="s">
        <v>5496</v>
      </c>
      <c r="S1134" s="132" t="s">
        <v>145</v>
      </c>
      <c r="T1134" s="136" t="s">
        <v>219</v>
      </c>
      <c r="U1134" s="118"/>
      <c r="V1134" s="118" t="s">
        <v>233</v>
      </c>
      <c r="W1134" s="133" t="str">
        <f>VLOOKUP(TRIM(X1134),X10:Y88,2,FALSE)</f>
        <v>Krisztian</v>
      </c>
      <c r="X1134" s="11" t="str">
        <f t="shared" si="39"/>
        <v>6.12</v>
      </c>
      <c r="AA1134" s="1">
        <f t="shared" si="38"/>
        <v>26</v>
      </c>
    </row>
    <row r="1135" spans="1:27" ht="34.5" customHeight="1">
      <c r="A1135" s="119" t="s">
        <v>139</v>
      </c>
      <c r="B1135" s="134" t="s">
        <v>57</v>
      </c>
      <c r="C1135" s="122" t="s">
        <v>140</v>
      </c>
      <c r="D1135" s="122" t="s">
        <v>289</v>
      </c>
      <c r="E1135" s="123" t="s">
        <v>1971</v>
      </c>
      <c r="F1135" s="124" t="s">
        <v>21</v>
      </c>
      <c r="G1135" s="124" t="s">
        <v>142</v>
      </c>
      <c r="H1135" s="124" t="s">
        <v>3292</v>
      </c>
      <c r="I1135" s="135" t="s">
        <v>184</v>
      </c>
      <c r="J1135" s="129" t="s">
        <v>2526</v>
      </c>
      <c r="K1135" s="128"/>
      <c r="L1135" s="129"/>
      <c r="M1135" s="128" t="s">
        <v>3485</v>
      </c>
      <c r="N1135" s="127" t="s">
        <v>170</v>
      </c>
      <c r="O1135" s="127" t="s">
        <v>672</v>
      </c>
      <c r="P1135" s="127" t="s">
        <v>2527</v>
      </c>
      <c r="Q1135" s="131" t="s">
        <v>3265</v>
      </c>
      <c r="R1135" s="131" t="s">
        <v>5372</v>
      </c>
      <c r="S1135" s="132" t="s">
        <v>5373</v>
      </c>
      <c r="T1135" s="136" t="s">
        <v>183</v>
      </c>
      <c r="U1135" s="118"/>
      <c r="V1135" s="118"/>
      <c r="W1135" s="133" t="str">
        <f>VLOOKUP(TRIM(X1135),X10:Y88,2,FALSE)</f>
        <v>Krisztian</v>
      </c>
      <c r="X1135" s="11" t="str">
        <f t="shared" si="39"/>
        <v>6.12</v>
      </c>
      <c r="AA1135" s="1">
        <f t="shared" si="38"/>
        <v>17</v>
      </c>
    </row>
    <row r="1136" spans="1:27" ht="34.5" customHeight="1">
      <c r="A1136" s="119" t="s">
        <v>139</v>
      </c>
      <c r="B1136" s="134" t="s">
        <v>57</v>
      </c>
      <c r="C1136" s="122" t="s">
        <v>140</v>
      </c>
      <c r="D1136" s="122" t="s">
        <v>289</v>
      </c>
      <c r="E1136" s="123" t="s">
        <v>1972</v>
      </c>
      <c r="F1136" s="124" t="s">
        <v>21</v>
      </c>
      <c r="G1136" s="124" t="s">
        <v>142</v>
      </c>
      <c r="H1136" s="124" t="s">
        <v>2532</v>
      </c>
      <c r="I1136" s="135" t="s">
        <v>5728</v>
      </c>
      <c r="J1136" s="129" t="s">
        <v>2526</v>
      </c>
      <c r="K1136" s="128"/>
      <c r="L1136" s="129"/>
      <c r="M1136" s="128" t="s">
        <v>3485</v>
      </c>
      <c r="N1136" s="127" t="s">
        <v>170</v>
      </c>
      <c r="O1136" s="127" t="s">
        <v>672</v>
      </c>
      <c r="P1136" s="127" t="s">
        <v>2527</v>
      </c>
      <c r="Q1136" s="131" t="s">
        <v>2528</v>
      </c>
      <c r="R1136" s="131" t="s">
        <v>5374</v>
      </c>
      <c r="S1136" s="132" t="s">
        <v>5375</v>
      </c>
      <c r="T1136" s="136" t="s">
        <v>219</v>
      </c>
      <c r="U1136" s="118"/>
      <c r="V1136" s="118"/>
      <c r="W1136" s="133" t="str">
        <f>VLOOKUP(TRIM(X1136),X10:Y88,2,FALSE)</f>
        <v>Krisztian</v>
      </c>
      <c r="X1136" s="11" t="str">
        <f t="shared" si="39"/>
        <v>6.12</v>
      </c>
      <c r="AA1136" s="1">
        <f t="shared" si="38"/>
        <v>51</v>
      </c>
    </row>
    <row r="1137" spans="1:27" ht="34.5" customHeight="1">
      <c r="A1137" s="119" t="s">
        <v>139</v>
      </c>
      <c r="B1137" s="134" t="s">
        <v>57</v>
      </c>
      <c r="C1137" s="122" t="s">
        <v>140</v>
      </c>
      <c r="D1137" s="122" t="s">
        <v>105</v>
      </c>
      <c r="E1137" s="123" t="s">
        <v>1973</v>
      </c>
      <c r="F1137" s="124" t="s">
        <v>270</v>
      </c>
      <c r="G1137" s="124" t="s">
        <v>142</v>
      </c>
      <c r="H1137" s="124" t="s">
        <v>2865</v>
      </c>
      <c r="I1137" s="135" t="s">
        <v>181</v>
      </c>
      <c r="J1137" s="129" t="s">
        <v>169</v>
      </c>
      <c r="K1137" s="128">
        <v>0</v>
      </c>
      <c r="L1137" s="129"/>
      <c r="M1137" s="128" t="s">
        <v>186</v>
      </c>
      <c r="N1137" s="127" t="s">
        <v>444</v>
      </c>
      <c r="O1137" s="127" t="s">
        <v>164</v>
      </c>
      <c r="P1137" s="127" t="s">
        <v>178</v>
      </c>
      <c r="Q1137" s="131" t="s">
        <v>3677</v>
      </c>
      <c r="R1137" s="131" t="s">
        <v>5497</v>
      </c>
      <c r="S1137" s="132" t="s">
        <v>145</v>
      </c>
      <c r="T1137" s="136" t="s">
        <v>194</v>
      </c>
      <c r="U1137" s="118"/>
      <c r="V1137" s="118" t="s">
        <v>233</v>
      </c>
      <c r="W1137" s="133" t="str">
        <f>VLOOKUP(TRIM(X1137),X10:Y88,2,FALSE)</f>
        <v>Krisztian</v>
      </c>
      <c r="X1137" s="11" t="str">
        <f t="shared" si="39"/>
        <v>6.5.6</v>
      </c>
      <c r="AA1137" s="1">
        <f t="shared" si="38"/>
        <v>14</v>
      </c>
    </row>
    <row r="1138" spans="1:27" ht="34.5" customHeight="1">
      <c r="A1138" s="119" t="s">
        <v>139</v>
      </c>
      <c r="B1138" s="134" t="s">
        <v>57</v>
      </c>
      <c r="C1138" s="122" t="s">
        <v>140</v>
      </c>
      <c r="D1138" s="122" t="s">
        <v>105</v>
      </c>
      <c r="E1138" s="123" t="s">
        <v>1974</v>
      </c>
      <c r="F1138" s="124" t="s">
        <v>270</v>
      </c>
      <c r="G1138" s="124" t="s">
        <v>142</v>
      </c>
      <c r="H1138" s="124" t="s">
        <v>2866</v>
      </c>
      <c r="I1138" s="135" t="s">
        <v>181</v>
      </c>
      <c r="J1138" s="129" t="s">
        <v>180</v>
      </c>
      <c r="K1138" s="128">
        <v>0</v>
      </c>
      <c r="L1138" s="129"/>
      <c r="M1138" s="128" t="s">
        <v>186</v>
      </c>
      <c r="N1138" s="127" t="s">
        <v>444</v>
      </c>
      <c r="O1138" s="127" t="s">
        <v>164</v>
      </c>
      <c r="P1138" s="127" t="s">
        <v>178</v>
      </c>
      <c r="Q1138" s="131" t="s">
        <v>3678</v>
      </c>
      <c r="R1138" s="131" t="s">
        <v>5631</v>
      </c>
      <c r="S1138" s="132" t="s">
        <v>145</v>
      </c>
      <c r="T1138" s="136" t="s">
        <v>194</v>
      </c>
      <c r="U1138" s="118"/>
      <c r="V1138" s="118"/>
      <c r="W1138" s="133" t="str">
        <f>VLOOKUP(TRIM(X1138),X10:Y88,2,FALSE)</f>
        <v>Krisztian</v>
      </c>
      <c r="X1138" s="11" t="str">
        <f t="shared" si="39"/>
        <v>6.5.6</v>
      </c>
      <c r="AA1138" s="1">
        <f t="shared" si="38"/>
        <v>14</v>
      </c>
    </row>
    <row r="1139" spans="1:27" ht="34.5" customHeight="1">
      <c r="A1139" s="119" t="s">
        <v>139</v>
      </c>
      <c r="B1139" s="134" t="s">
        <v>57</v>
      </c>
      <c r="C1139" s="122" t="s">
        <v>140</v>
      </c>
      <c r="D1139" s="122" t="s">
        <v>105</v>
      </c>
      <c r="E1139" s="123" t="s">
        <v>1975</v>
      </c>
      <c r="F1139" s="124" t="s">
        <v>270</v>
      </c>
      <c r="G1139" s="124" t="s">
        <v>142</v>
      </c>
      <c r="H1139" s="124" t="s">
        <v>2867</v>
      </c>
      <c r="I1139" s="135" t="s">
        <v>181</v>
      </c>
      <c r="J1139" s="129" t="s">
        <v>742</v>
      </c>
      <c r="K1139" s="128">
        <v>0</v>
      </c>
      <c r="L1139" s="129"/>
      <c r="M1139" s="128" t="s">
        <v>186</v>
      </c>
      <c r="N1139" s="127" t="s">
        <v>444</v>
      </c>
      <c r="O1139" s="127" t="s">
        <v>164</v>
      </c>
      <c r="P1139" s="127" t="s">
        <v>178</v>
      </c>
      <c r="Q1139" s="131" t="s">
        <v>3679</v>
      </c>
      <c r="R1139" s="131" t="s">
        <v>5498</v>
      </c>
      <c r="S1139" s="132" t="s">
        <v>145</v>
      </c>
      <c r="T1139" s="136" t="s">
        <v>194</v>
      </c>
      <c r="U1139" s="118"/>
      <c r="V1139" s="118" t="s">
        <v>233</v>
      </c>
      <c r="W1139" s="133" t="str">
        <f>VLOOKUP(TRIM(X1139),X10:Y88,2,FALSE)</f>
        <v>Krisztian</v>
      </c>
      <c r="X1139" s="11" t="str">
        <f t="shared" si="39"/>
        <v>6.5.6</v>
      </c>
      <c r="AA1139" s="1">
        <f t="shared" si="38"/>
        <v>14</v>
      </c>
    </row>
    <row r="1140" spans="1:27" ht="34.5" customHeight="1">
      <c r="A1140" s="119" t="s">
        <v>139</v>
      </c>
      <c r="B1140" s="134" t="s">
        <v>57</v>
      </c>
      <c r="C1140" s="122" t="s">
        <v>140</v>
      </c>
      <c r="D1140" s="122" t="s">
        <v>105</v>
      </c>
      <c r="E1140" s="123" t="s">
        <v>1976</v>
      </c>
      <c r="F1140" s="124" t="s">
        <v>270</v>
      </c>
      <c r="G1140" s="124" t="s">
        <v>142</v>
      </c>
      <c r="H1140" s="124" t="s">
        <v>2774</v>
      </c>
      <c r="I1140" s="135" t="s">
        <v>214</v>
      </c>
      <c r="J1140" s="129" t="s">
        <v>180</v>
      </c>
      <c r="K1140" s="128">
        <v>0</v>
      </c>
      <c r="L1140" s="129"/>
      <c r="M1140" s="128" t="s">
        <v>3485</v>
      </c>
      <c r="N1140" s="127" t="s">
        <v>444</v>
      </c>
      <c r="O1140" s="127" t="s">
        <v>164</v>
      </c>
      <c r="P1140" s="127" t="s">
        <v>178</v>
      </c>
      <c r="Q1140" s="131" t="s">
        <v>3639</v>
      </c>
      <c r="R1140" s="131" t="s">
        <v>5499</v>
      </c>
      <c r="S1140" s="132" t="s">
        <v>145</v>
      </c>
      <c r="T1140" s="136" t="s">
        <v>215</v>
      </c>
      <c r="U1140" s="118"/>
      <c r="V1140" s="118" t="s">
        <v>233</v>
      </c>
      <c r="W1140" s="133" t="str">
        <f>VLOOKUP(TRIM(X1140),X10:Y88,2,FALSE)</f>
        <v>Krisztian</v>
      </c>
      <c r="X1140" s="11" t="str">
        <f t="shared" si="39"/>
        <v>6.5.6</v>
      </c>
      <c r="AA1140" s="1">
        <f t="shared" si="38"/>
        <v>8</v>
      </c>
    </row>
    <row r="1141" spans="1:27" ht="34.5" customHeight="1">
      <c r="A1141" s="119" t="s">
        <v>139</v>
      </c>
      <c r="B1141" s="134" t="s">
        <v>57</v>
      </c>
      <c r="C1141" s="122" t="s">
        <v>140</v>
      </c>
      <c r="D1141" s="122" t="s">
        <v>105</v>
      </c>
      <c r="E1141" s="123" t="s">
        <v>1977</v>
      </c>
      <c r="F1141" s="124" t="s">
        <v>270</v>
      </c>
      <c r="G1141" s="124" t="s">
        <v>142</v>
      </c>
      <c r="H1141" s="124" t="s">
        <v>3027</v>
      </c>
      <c r="I1141" s="135" t="s">
        <v>212</v>
      </c>
      <c r="J1141" s="129" t="s">
        <v>180</v>
      </c>
      <c r="K1141" s="128">
        <v>0</v>
      </c>
      <c r="L1141" s="129"/>
      <c r="M1141" s="128" t="s">
        <v>206</v>
      </c>
      <c r="N1141" s="127" t="s">
        <v>444</v>
      </c>
      <c r="O1141" s="127" t="s">
        <v>164</v>
      </c>
      <c r="P1141" s="127" t="s">
        <v>178</v>
      </c>
      <c r="Q1141" s="131" t="s">
        <v>3723</v>
      </c>
      <c r="R1141" s="131" t="s">
        <v>5641</v>
      </c>
      <c r="S1141" s="132" t="s">
        <v>145</v>
      </c>
      <c r="T1141" s="136" t="s">
        <v>626</v>
      </c>
      <c r="U1141" s="118"/>
      <c r="V1141" s="118"/>
      <c r="W1141" s="133" t="str">
        <f>VLOOKUP(TRIM(X1141),X10:Y88,2,FALSE)</f>
        <v>Krisztian</v>
      </c>
      <c r="X1141" s="11" t="str">
        <f t="shared" si="39"/>
        <v>6.5.6</v>
      </c>
      <c r="AA1141" s="1">
        <f t="shared" si="38"/>
        <v>3</v>
      </c>
    </row>
    <row r="1142" spans="1:27" ht="34.5" customHeight="1">
      <c r="A1142" s="119" t="s">
        <v>139</v>
      </c>
      <c r="B1142" s="134" t="s">
        <v>57</v>
      </c>
      <c r="C1142" s="122" t="s">
        <v>140</v>
      </c>
      <c r="D1142" s="122" t="s">
        <v>105</v>
      </c>
      <c r="E1142" s="123" t="s">
        <v>1978</v>
      </c>
      <c r="F1142" s="124" t="s">
        <v>270</v>
      </c>
      <c r="G1142" s="124" t="s">
        <v>142</v>
      </c>
      <c r="H1142" s="124" t="s">
        <v>2881</v>
      </c>
      <c r="I1142" s="135" t="s">
        <v>5729</v>
      </c>
      <c r="J1142" s="129" t="s">
        <v>180</v>
      </c>
      <c r="K1142" s="128">
        <v>0</v>
      </c>
      <c r="L1142" s="129"/>
      <c r="M1142" s="128" t="s">
        <v>3485</v>
      </c>
      <c r="N1142" s="127" t="s">
        <v>444</v>
      </c>
      <c r="O1142" s="127" t="s">
        <v>164</v>
      </c>
      <c r="P1142" s="127" t="s">
        <v>178</v>
      </c>
      <c r="Q1142" s="131" t="s">
        <v>3693</v>
      </c>
      <c r="R1142" s="131" t="s">
        <v>7245</v>
      </c>
      <c r="S1142" s="132" t="s">
        <v>7246</v>
      </c>
      <c r="T1142" s="136" t="s">
        <v>183</v>
      </c>
      <c r="U1142" s="118"/>
      <c r="V1142" s="118" t="s">
        <v>554</v>
      </c>
      <c r="W1142" s="133" t="str">
        <f>VLOOKUP(TRIM(X1142),X10:Y88,2,FALSE)</f>
        <v>Krisztian</v>
      </c>
      <c r="X1142" s="11" t="str">
        <f t="shared" si="39"/>
        <v>6.5.6</v>
      </c>
      <c r="AA1142" s="1">
        <f t="shared" si="38"/>
        <v>26</v>
      </c>
    </row>
    <row r="1143" spans="1:27" ht="34.5" customHeight="1">
      <c r="A1143" s="119" t="s">
        <v>139</v>
      </c>
      <c r="B1143" s="134" t="s">
        <v>57</v>
      </c>
      <c r="C1143" s="122" t="s">
        <v>140</v>
      </c>
      <c r="D1143" s="122" t="s">
        <v>105</v>
      </c>
      <c r="E1143" s="123" t="s">
        <v>1979</v>
      </c>
      <c r="F1143" s="124" t="s">
        <v>270</v>
      </c>
      <c r="G1143" s="124" t="s">
        <v>142</v>
      </c>
      <c r="H1143" s="124" t="s">
        <v>2851</v>
      </c>
      <c r="I1143" s="135" t="s">
        <v>184</v>
      </c>
      <c r="J1143" s="129" t="s">
        <v>742</v>
      </c>
      <c r="K1143" s="128">
        <v>0</v>
      </c>
      <c r="L1143" s="129"/>
      <c r="M1143" s="128" t="s">
        <v>186</v>
      </c>
      <c r="N1143" s="127" t="s">
        <v>444</v>
      </c>
      <c r="O1143" s="127" t="s">
        <v>164</v>
      </c>
      <c r="P1143" s="127" t="s">
        <v>178</v>
      </c>
      <c r="Q1143" s="131" t="s">
        <v>3669</v>
      </c>
      <c r="R1143" s="131" t="s">
        <v>5634</v>
      </c>
      <c r="S1143" s="132" t="s">
        <v>145</v>
      </c>
      <c r="T1143" s="136" t="s">
        <v>183</v>
      </c>
      <c r="U1143" s="118"/>
      <c r="V1143" s="118"/>
      <c r="W1143" s="133" t="str">
        <f>VLOOKUP(TRIM(X1143),X10:Y88,2,FALSE)</f>
        <v>Krisztian</v>
      </c>
      <c r="X1143" s="11" t="str">
        <f t="shared" si="39"/>
        <v>6.5.6</v>
      </c>
      <c r="AA1143" s="1">
        <f t="shared" si="38"/>
        <v>17</v>
      </c>
    </row>
    <row r="1144" spans="1:27" ht="34.5" customHeight="1">
      <c r="A1144" s="119" t="s">
        <v>139</v>
      </c>
      <c r="B1144" s="134" t="s">
        <v>57</v>
      </c>
      <c r="C1144" s="122" t="s">
        <v>140</v>
      </c>
      <c r="D1144" s="122" t="s">
        <v>105</v>
      </c>
      <c r="E1144" s="123" t="s">
        <v>1980</v>
      </c>
      <c r="F1144" s="124" t="s">
        <v>270</v>
      </c>
      <c r="G1144" s="124" t="s">
        <v>142</v>
      </c>
      <c r="H1144" s="124" t="s">
        <v>2789</v>
      </c>
      <c r="I1144" s="135" t="s">
        <v>249</v>
      </c>
      <c r="J1144" s="129" t="s">
        <v>742</v>
      </c>
      <c r="K1144" s="128">
        <v>0</v>
      </c>
      <c r="L1144" s="129"/>
      <c r="M1144" s="128" t="s">
        <v>186</v>
      </c>
      <c r="N1144" s="127" t="s">
        <v>444</v>
      </c>
      <c r="O1144" s="127" t="s">
        <v>164</v>
      </c>
      <c r="P1144" s="127" t="s">
        <v>178</v>
      </c>
      <c r="Q1144" s="131" t="s">
        <v>3653</v>
      </c>
      <c r="R1144" s="131" t="s">
        <v>5651</v>
      </c>
      <c r="S1144" s="132" t="s">
        <v>145</v>
      </c>
      <c r="T1144" s="136" t="s">
        <v>250</v>
      </c>
      <c r="U1144" s="118"/>
      <c r="V1144" s="118" t="s">
        <v>233</v>
      </c>
      <c r="W1144" s="133" t="str">
        <f>VLOOKUP(TRIM(X1144),X10:Y88,2,FALSE)</f>
        <v>Krisztian</v>
      </c>
      <c r="X1144" s="11" t="str">
        <f t="shared" si="39"/>
        <v>6.5.6</v>
      </c>
      <c r="AA1144" s="1">
        <f t="shared" si="38"/>
        <v>4</v>
      </c>
    </row>
    <row r="1145" spans="1:27" ht="34.5" customHeight="1">
      <c r="A1145" s="119"/>
      <c r="B1145" s="134" t="s">
        <v>57</v>
      </c>
      <c r="C1145" s="122" t="s">
        <v>22</v>
      </c>
      <c r="D1145" s="122" t="s">
        <v>133</v>
      </c>
      <c r="E1145" s="123" t="s">
        <v>1981</v>
      </c>
      <c r="F1145" s="124" t="s">
        <v>177</v>
      </c>
      <c r="G1145" s="138" t="s">
        <v>51</v>
      </c>
      <c r="H1145" s="138" t="s">
        <v>282</v>
      </c>
      <c r="I1145" s="139" t="s">
        <v>51</v>
      </c>
      <c r="J1145" s="140"/>
      <c r="K1145" s="141"/>
      <c r="L1145" s="140"/>
      <c r="M1145" s="141"/>
      <c r="N1145" s="140"/>
      <c r="O1145" s="140" t="s">
        <v>51</v>
      </c>
      <c r="P1145" s="140" t="s">
        <v>51</v>
      </c>
      <c r="Q1145" s="142" t="s">
        <v>5681</v>
      </c>
      <c r="R1145" s="142" t="s">
        <v>171</v>
      </c>
      <c r="S1145" s="145"/>
      <c r="T1145" s="136" t="s">
        <v>51</v>
      </c>
      <c r="U1145" s="118"/>
      <c r="V1145" s="118"/>
      <c r="W1145" s="133" t="str">
        <f>VLOOKUP(TRIM(X1145),X10:Y88,2,FALSE)</f>
        <v>Withdrawn</v>
      </c>
      <c r="X1145" s="11" t="str">
        <f t="shared" si="39"/>
        <v>99</v>
      </c>
      <c r="AA1145" s="1">
        <f t="shared" si="38"/>
        <v>1</v>
      </c>
    </row>
    <row r="1146" spans="1:27" ht="34.5" customHeight="1">
      <c r="A1146" s="119"/>
      <c r="B1146" s="134" t="s">
        <v>57</v>
      </c>
      <c r="C1146" s="122" t="s">
        <v>22</v>
      </c>
      <c r="D1146" s="122" t="s">
        <v>133</v>
      </c>
      <c r="E1146" s="123" t="s">
        <v>1982</v>
      </c>
      <c r="F1146" s="124" t="s">
        <v>177</v>
      </c>
      <c r="G1146" s="138" t="s">
        <v>51</v>
      </c>
      <c r="H1146" s="138" t="s">
        <v>282</v>
      </c>
      <c r="I1146" s="139" t="s">
        <v>51</v>
      </c>
      <c r="J1146" s="140"/>
      <c r="K1146" s="141"/>
      <c r="L1146" s="140"/>
      <c r="M1146" s="141"/>
      <c r="N1146" s="140"/>
      <c r="O1146" s="140" t="s">
        <v>51</v>
      </c>
      <c r="P1146" s="140" t="s">
        <v>51</v>
      </c>
      <c r="Q1146" s="142" t="s">
        <v>5681</v>
      </c>
      <c r="R1146" s="142" t="s">
        <v>171</v>
      </c>
      <c r="S1146" s="145"/>
      <c r="T1146" s="136" t="s">
        <v>51</v>
      </c>
      <c r="U1146" s="118"/>
      <c r="V1146" s="118"/>
      <c r="W1146" s="133" t="str">
        <f>VLOOKUP(TRIM(X1146),X10:Y88,2,FALSE)</f>
        <v>Withdrawn</v>
      </c>
      <c r="X1146" s="11" t="str">
        <f t="shared" si="39"/>
        <v>99</v>
      </c>
      <c r="AA1146" s="1">
        <f t="shared" si="38"/>
        <v>1</v>
      </c>
    </row>
    <row r="1147" spans="1:27" ht="34.5" customHeight="1">
      <c r="A1147" s="119"/>
      <c r="B1147" s="134" t="s">
        <v>57</v>
      </c>
      <c r="C1147" s="122" t="s">
        <v>22</v>
      </c>
      <c r="D1147" s="122" t="s">
        <v>133</v>
      </c>
      <c r="E1147" s="123" t="s">
        <v>1983</v>
      </c>
      <c r="F1147" s="124" t="s">
        <v>177</v>
      </c>
      <c r="G1147" s="138" t="s">
        <v>51</v>
      </c>
      <c r="H1147" s="138" t="s">
        <v>282</v>
      </c>
      <c r="I1147" s="139" t="s">
        <v>51</v>
      </c>
      <c r="J1147" s="140"/>
      <c r="K1147" s="141"/>
      <c r="L1147" s="140"/>
      <c r="M1147" s="141"/>
      <c r="N1147" s="140"/>
      <c r="O1147" s="140" t="s">
        <v>51</v>
      </c>
      <c r="P1147" s="140" t="s">
        <v>51</v>
      </c>
      <c r="Q1147" s="142" t="s">
        <v>5681</v>
      </c>
      <c r="R1147" s="142" t="s">
        <v>171</v>
      </c>
      <c r="S1147" s="145"/>
      <c r="T1147" s="136" t="s">
        <v>51</v>
      </c>
      <c r="U1147" s="118"/>
      <c r="V1147" s="118"/>
      <c r="W1147" s="133" t="str">
        <f>VLOOKUP(TRIM(X1147),X10:Y88,2,FALSE)</f>
        <v>Withdrawn</v>
      </c>
      <c r="X1147" s="11" t="str">
        <f t="shared" si="39"/>
        <v>99</v>
      </c>
      <c r="AA1147" s="1">
        <f t="shared" si="38"/>
        <v>1</v>
      </c>
    </row>
    <row r="1148" spans="1:27" ht="34.5" customHeight="1">
      <c r="A1148" s="119"/>
      <c r="B1148" s="134" t="s">
        <v>57</v>
      </c>
      <c r="C1148" s="122" t="s">
        <v>22</v>
      </c>
      <c r="D1148" s="122" t="s">
        <v>133</v>
      </c>
      <c r="E1148" s="123" t="s">
        <v>1984</v>
      </c>
      <c r="F1148" s="124" t="s">
        <v>177</v>
      </c>
      <c r="G1148" s="138" t="s">
        <v>51</v>
      </c>
      <c r="H1148" s="138" t="s">
        <v>282</v>
      </c>
      <c r="I1148" s="139" t="s">
        <v>51</v>
      </c>
      <c r="J1148" s="140"/>
      <c r="K1148" s="141"/>
      <c r="L1148" s="140"/>
      <c r="M1148" s="141"/>
      <c r="N1148" s="140"/>
      <c r="O1148" s="140" t="s">
        <v>51</v>
      </c>
      <c r="P1148" s="140" t="s">
        <v>51</v>
      </c>
      <c r="Q1148" s="142" t="s">
        <v>5681</v>
      </c>
      <c r="R1148" s="142" t="s">
        <v>171</v>
      </c>
      <c r="S1148" s="145"/>
      <c r="T1148" s="136" t="s">
        <v>51</v>
      </c>
      <c r="U1148" s="118"/>
      <c r="V1148" s="118"/>
      <c r="W1148" s="133" t="str">
        <f>VLOOKUP(TRIM(X1148),X10:Y88,2,FALSE)</f>
        <v>Withdrawn</v>
      </c>
      <c r="X1148" s="11" t="str">
        <f t="shared" si="39"/>
        <v>99</v>
      </c>
      <c r="AA1148" s="1">
        <f t="shared" si="38"/>
        <v>1</v>
      </c>
    </row>
    <row r="1149" spans="1:27" ht="34.5" customHeight="1">
      <c r="A1149" s="119"/>
      <c r="B1149" s="134" t="s">
        <v>57</v>
      </c>
      <c r="C1149" s="122" t="s">
        <v>22</v>
      </c>
      <c r="D1149" s="122" t="s">
        <v>133</v>
      </c>
      <c r="E1149" s="123" t="s">
        <v>1985</v>
      </c>
      <c r="F1149" s="124" t="s">
        <v>177</v>
      </c>
      <c r="G1149" s="138" t="s">
        <v>51</v>
      </c>
      <c r="H1149" s="138" t="s">
        <v>282</v>
      </c>
      <c r="I1149" s="139" t="s">
        <v>51</v>
      </c>
      <c r="J1149" s="140"/>
      <c r="K1149" s="141"/>
      <c r="L1149" s="140"/>
      <c r="M1149" s="141"/>
      <c r="N1149" s="140"/>
      <c r="O1149" s="140" t="s">
        <v>51</v>
      </c>
      <c r="P1149" s="140" t="s">
        <v>51</v>
      </c>
      <c r="Q1149" s="142" t="s">
        <v>5681</v>
      </c>
      <c r="R1149" s="142" t="s">
        <v>171</v>
      </c>
      <c r="S1149" s="145"/>
      <c r="T1149" s="136" t="s">
        <v>51</v>
      </c>
      <c r="U1149" s="118"/>
      <c r="V1149" s="118"/>
      <c r="W1149" s="133" t="str">
        <f>VLOOKUP(TRIM(X1149),X10:Y88,2,FALSE)</f>
        <v>Withdrawn</v>
      </c>
      <c r="X1149" s="11" t="str">
        <f t="shared" si="39"/>
        <v>99</v>
      </c>
      <c r="AA1149" s="1">
        <f t="shared" si="38"/>
        <v>1</v>
      </c>
    </row>
    <row r="1150" spans="1:27" ht="34.5" customHeight="1">
      <c r="A1150" s="119"/>
      <c r="B1150" s="134" t="s">
        <v>57</v>
      </c>
      <c r="C1150" s="122" t="s">
        <v>22</v>
      </c>
      <c r="D1150" s="122" t="s">
        <v>133</v>
      </c>
      <c r="E1150" s="123" t="s">
        <v>1986</v>
      </c>
      <c r="F1150" s="124" t="s">
        <v>177</v>
      </c>
      <c r="G1150" s="138" t="s">
        <v>51</v>
      </c>
      <c r="H1150" s="138" t="s">
        <v>282</v>
      </c>
      <c r="I1150" s="139" t="s">
        <v>51</v>
      </c>
      <c r="J1150" s="140"/>
      <c r="K1150" s="141"/>
      <c r="L1150" s="140"/>
      <c r="M1150" s="141"/>
      <c r="N1150" s="140"/>
      <c r="O1150" s="140" t="s">
        <v>51</v>
      </c>
      <c r="P1150" s="140" t="s">
        <v>51</v>
      </c>
      <c r="Q1150" s="142" t="s">
        <v>5681</v>
      </c>
      <c r="R1150" s="142" t="s">
        <v>171</v>
      </c>
      <c r="S1150" s="145"/>
      <c r="T1150" s="136" t="s">
        <v>51</v>
      </c>
      <c r="U1150" s="118"/>
      <c r="V1150" s="118"/>
      <c r="W1150" s="133" t="str">
        <f>VLOOKUP(TRIM(X1150),X10:Y88,2,FALSE)</f>
        <v>Withdrawn</v>
      </c>
      <c r="X1150" s="11" t="str">
        <f t="shared" si="39"/>
        <v>99</v>
      </c>
      <c r="AA1150" s="1">
        <f t="shared" si="38"/>
        <v>1</v>
      </c>
    </row>
    <row r="1151" spans="1:27" ht="34.5" customHeight="1">
      <c r="A1151" s="119"/>
      <c r="B1151" s="134" t="s">
        <v>57</v>
      </c>
      <c r="C1151" s="122" t="s">
        <v>22</v>
      </c>
      <c r="D1151" s="122" t="s">
        <v>133</v>
      </c>
      <c r="E1151" s="123" t="s">
        <v>1987</v>
      </c>
      <c r="F1151" s="124" t="s">
        <v>177</v>
      </c>
      <c r="G1151" s="138" t="s">
        <v>51</v>
      </c>
      <c r="H1151" s="138" t="s">
        <v>282</v>
      </c>
      <c r="I1151" s="139" t="s">
        <v>51</v>
      </c>
      <c r="J1151" s="140"/>
      <c r="K1151" s="141"/>
      <c r="L1151" s="140"/>
      <c r="M1151" s="141"/>
      <c r="N1151" s="140"/>
      <c r="O1151" s="140" t="s">
        <v>51</v>
      </c>
      <c r="P1151" s="140" t="s">
        <v>51</v>
      </c>
      <c r="Q1151" s="142" t="s">
        <v>5681</v>
      </c>
      <c r="R1151" s="142" t="s">
        <v>171</v>
      </c>
      <c r="S1151" s="145"/>
      <c r="T1151" s="136" t="s">
        <v>51</v>
      </c>
      <c r="U1151" s="118"/>
      <c r="V1151" s="118"/>
      <c r="W1151" s="133" t="str">
        <f>VLOOKUP(TRIM(X1151),X10:Y88,2,FALSE)</f>
        <v>Withdrawn</v>
      </c>
      <c r="X1151" s="11" t="str">
        <f t="shared" si="39"/>
        <v>99</v>
      </c>
      <c r="AA1151" s="1">
        <f t="shared" si="38"/>
        <v>1</v>
      </c>
    </row>
    <row r="1152" spans="1:27" ht="34.5" customHeight="1">
      <c r="A1152" s="119"/>
      <c r="B1152" s="134" t="s">
        <v>57</v>
      </c>
      <c r="C1152" s="122" t="s">
        <v>22</v>
      </c>
      <c r="D1152" s="122" t="s">
        <v>133</v>
      </c>
      <c r="E1152" s="123" t="s">
        <v>1988</v>
      </c>
      <c r="F1152" s="124" t="s">
        <v>177</v>
      </c>
      <c r="G1152" s="138" t="s">
        <v>51</v>
      </c>
      <c r="H1152" s="138" t="s">
        <v>282</v>
      </c>
      <c r="I1152" s="139" t="s">
        <v>51</v>
      </c>
      <c r="J1152" s="140"/>
      <c r="K1152" s="141"/>
      <c r="L1152" s="140"/>
      <c r="M1152" s="141"/>
      <c r="N1152" s="140"/>
      <c r="O1152" s="140" t="s">
        <v>51</v>
      </c>
      <c r="P1152" s="140" t="s">
        <v>51</v>
      </c>
      <c r="Q1152" s="142" t="s">
        <v>5681</v>
      </c>
      <c r="R1152" s="142" t="s">
        <v>171</v>
      </c>
      <c r="S1152" s="145"/>
      <c r="T1152" s="136" t="s">
        <v>51</v>
      </c>
      <c r="U1152" s="118"/>
      <c r="V1152" s="118"/>
      <c r="W1152" s="133" t="str">
        <f>VLOOKUP(TRIM(X1152),X10:Y88,2,FALSE)</f>
        <v>Withdrawn</v>
      </c>
      <c r="X1152" s="11" t="str">
        <f t="shared" si="39"/>
        <v>99</v>
      </c>
      <c r="AA1152" s="1">
        <f t="shared" si="38"/>
        <v>1</v>
      </c>
    </row>
    <row r="1153" spans="1:27" ht="34.5" customHeight="1">
      <c r="A1153" s="119"/>
      <c r="B1153" s="134" t="s">
        <v>57</v>
      </c>
      <c r="C1153" s="122" t="s">
        <v>22</v>
      </c>
      <c r="D1153" s="122" t="s">
        <v>133</v>
      </c>
      <c r="E1153" s="123" t="s">
        <v>1989</v>
      </c>
      <c r="F1153" s="124" t="s">
        <v>177</v>
      </c>
      <c r="G1153" s="138" t="s">
        <v>51</v>
      </c>
      <c r="H1153" s="138" t="s">
        <v>282</v>
      </c>
      <c r="I1153" s="139" t="s">
        <v>51</v>
      </c>
      <c r="J1153" s="140"/>
      <c r="K1153" s="141"/>
      <c r="L1153" s="140"/>
      <c r="M1153" s="141"/>
      <c r="N1153" s="140"/>
      <c r="O1153" s="140" t="s">
        <v>51</v>
      </c>
      <c r="P1153" s="140" t="s">
        <v>51</v>
      </c>
      <c r="Q1153" s="142" t="s">
        <v>5681</v>
      </c>
      <c r="R1153" s="142" t="s">
        <v>171</v>
      </c>
      <c r="S1153" s="145"/>
      <c r="T1153" s="136" t="s">
        <v>51</v>
      </c>
      <c r="U1153" s="118"/>
      <c r="V1153" s="118"/>
      <c r="W1153" s="133" t="str">
        <f>VLOOKUP(TRIM(X1153),X10:Y88,2,FALSE)</f>
        <v>Withdrawn</v>
      </c>
      <c r="X1153" s="11" t="str">
        <f t="shared" si="39"/>
        <v>99</v>
      </c>
      <c r="AA1153" s="1">
        <f t="shared" si="38"/>
        <v>1</v>
      </c>
    </row>
    <row r="1154" spans="1:27" ht="34.5" customHeight="1">
      <c r="A1154" s="119"/>
      <c r="B1154" s="134" t="s">
        <v>57</v>
      </c>
      <c r="C1154" s="122" t="s">
        <v>22</v>
      </c>
      <c r="D1154" s="122" t="s">
        <v>133</v>
      </c>
      <c r="E1154" s="123" t="s">
        <v>1990</v>
      </c>
      <c r="F1154" s="124" t="s">
        <v>177</v>
      </c>
      <c r="G1154" s="138" t="s">
        <v>51</v>
      </c>
      <c r="H1154" s="138" t="s">
        <v>282</v>
      </c>
      <c r="I1154" s="139" t="s">
        <v>51</v>
      </c>
      <c r="J1154" s="140"/>
      <c r="K1154" s="141"/>
      <c r="L1154" s="140"/>
      <c r="M1154" s="141"/>
      <c r="N1154" s="140"/>
      <c r="O1154" s="140" t="s">
        <v>51</v>
      </c>
      <c r="P1154" s="140" t="s">
        <v>51</v>
      </c>
      <c r="Q1154" s="142" t="s">
        <v>5681</v>
      </c>
      <c r="R1154" s="142" t="s">
        <v>171</v>
      </c>
      <c r="S1154" s="145"/>
      <c r="T1154" s="136" t="s">
        <v>51</v>
      </c>
      <c r="U1154" s="118"/>
      <c r="V1154" s="118"/>
      <c r="W1154" s="133" t="str">
        <f>VLOOKUP(TRIM(X1154),X10:Y88,2,FALSE)</f>
        <v>Withdrawn</v>
      </c>
      <c r="X1154" s="11" t="str">
        <f t="shared" si="39"/>
        <v>99</v>
      </c>
      <c r="AA1154" s="1">
        <f t="shared" si="38"/>
        <v>1</v>
      </c>
    </row>
    <row r="1155" spans="1:27" ht="34.5" customHeight="1">
      <c r="A1155" s="119"/>
      <c r="B1155" s="134" t="s">
        <v>57</v>
      </c>
      <c r="C1155" s="122" t="s">
        <v>22</v>
      </c>
      <c r="D1155" s="122" t="s">
        <v>133</v>
      </c>
      <c r="E1155" s="123" t="s">
        <v>1991</v>
      </c>
      <c r="F1155" s="124" t="s">
        <v>177</v>
      </c>
      <c r="G1155" s="138" t="s">
        <v>51</v>
      </c>
      <c r="H1155" s="138" t="s">
        <v>282</v>
      </c>
      <c r="I1155" s="139" t="s">
        <v>51</v>
      </c>
      <c r="J1155" s="140"/>
      <c r="K1155" s="141"/>
      <c r="L1155" s="140"/>
      <c r="M1155" s="141"/>
      <c r="N1155" s="140"/>
      <c r="O1155" s="140" t="s">
        <v>51</v>
      </c>
      <c r="P1155" s="140" t="s">
        <v>51</v>
      </c>
      <c r="Q1155" s="142" t="s">
        <v>5681</v>
      </c>
      <c r="R1155" s="142" t="s">
        <v>171</v>
      </c>
      <c r="S1155" s="145"/>
      <c r="T1155" s="136" t="s">
        <v>51</v>
      </c>
      <c r="U1155" s="118"/>
      <c r="V1155" s="118"/>
      <c r="W1155" s="133" t="str">
        <f>VLOOKUP(TRIM(X1155),X10:Y88,2,FALSE)</f>
        <v>Withdrawn</v>
      </c>
      <c r="X1155" s="11" t="str">
        <f t="shared" si="39"/>
        <v>99</v>
      </c>
      <c r="AA1155" s="1">
        <f t="shared" si="38"/>
        <v>1</v>
      </c>
    </row>
    <row r="1156" spans="1:27" ht="35.25" customHeight="1">
      <c r="A1156" s="119"/>
      <c r="B1156" s="134" t="s">
        <v>57</v>
      </c>
      <c r="C1156" s="122" t="s">
        <v>22</v>
      </c>
      <c r="D1156" s="122" t="s">
        <v>133</v>
      </c>
      <c r="E1156" s="123" t="s">
        <v>1992</v>
      </c>
      <c r="F1156" s="124" t="s">
        <v>177</v>
      </c>
      <c r="G1156" s="138" t="s">
        <v>51</v>
      </c>
      <c r="H1156" s="138" t="s">
        <v>282</v>
      </c>
      <c r="I1156" s="139" t="s">
        <v>51</v>
      </c>
      <c r="J1156" s="140"/>
      <c r="K1156" s="141"/>
      <c r="L1156" s="140"/>
      <c r="M1156" s="141"/>
      <c r="N1156" s="140"/>
      <c r="O1156" s="140" t="s">
        <v>51</v>
      </c>
      <c r="P1156" s="140" t="s">
        <v>51</v>
      </c>
      <c r="Q1156" s="142" t="s">
        <v>5681</v>
      </c>
      <c r="R1156" s="142" t="s">
        <v>171</v>
      </c>
      <c r="S1156" s="145"/>
      <c r="T1156" s="136" t="s">
        <v>51</v>
      </c>
      <c r="U1156" s="118"/>
      <c r="V1156" s="118"/>
      <c r="W1156" s="133" t="str">
        <f>VLOOKUP(TRIM(X1156),X10:Y88,2,FALSE)</f>
        <v>Withdrawn</v>
      </c>
      <c r="X1156" s="11" t="str">
        <f t="shared" si="39"/>
        <v>99</v>
      </c>
      <c r="AA1156" s="1">
        <f t="shared" si="38"/>
        <v>1</v>
      </c>
    </row>
    <row r="1157" spans="1:27" ht="35.25" customHeight="1">
      <c r="A1157" s="119"/>
      <c r="B1157" s="134" t="s">
        <v>57</v>
      </c>
      <c r="C1157" s="122" t="s">
        <v>22</v>
      </c>
      <c r="D1157" s="122" t="s">
        <v>133</v>
      </c>
      <c r="E1157" s="123" t="s">
        <v>1993</v>
      </c>
      <c r="F1157" s="124" t="s">
        <v>177</v>
      </c>
      <c r="G1157" s="138" t="s">
        <v>51</v>
      </c>
      <c r="H1157" s="138" t="s">
        <v>282</v>
      </c>
      <c r="I1157" s="139" t="s">
        <v>51</v>
      </c>
      <c r="J1157" s="140"/>
      <c r="K1157" s="141"/>
      <c r="L1157" s="140"/>
      <c r="M1157" s="141"/>
      <c r="N1157" s="140"/>
      <c r="O1157" s="140" t="s">
        <v>51</v>
      </c>
      <c r="P1157" s="140" t="s">
        <v>51</v>
      </c>
      <c r="Q1157" s="142" t="s">
        <v>5681</v>
      </c>
      <c r="R1157" s="142" t="s">
        <v>171</v>
      </c>
      <c r="S1157" s="145"/>
      <c r="T1157" s="136" t="s">
        <v>51</v>
      </c>
      <c r="U1157" s="118"/>
      <c r="V1157" s="118"/>
      <c r="W1157" s="133" t="str">
        <f>VLOOKUP(TRIM(X1157),X10:Y88,2,FALSE)</f>
        <v>Withdrawn</v>
      </c>
      <c r="X1157" s="11" t="str">
        <f t="shared" si="39"/>
        <v>99</v>
      </c>
      <c r="AA1157" s="1">
        <f t="shared" si="38"/>
        <v>1</v>
      </c>
    </row>
    <row r="1158" spans="1:27" ht="35.25" customHeight="1">
      <c r="A1158" s="119"/>
      <c r="B1158" s="134" t="s">
        <v>57</v>
      </c>
      <c r="C1158" s="122" t="s">
        <v>22</v>
      </c>
      <c r="D1158" s="122" t="s">
        <v>133</v>
      </c>
      <c r="E1158" s="123" t="s">
        <v>1994</v>
      </c>
      <c r="F1158" s="124" t="s">
        <v>177</v>
      </c>
      <c r="G1158" s="138" t="s">
        <v>51</v>
      </c>
      <c r="H1158" s="138" t="s">
        <v>282</v>
      </c>
      <c r="I1158" s="139" t="s">
        <v>51</v>
      </c>
      <c r="J1158" s="140"/>
      <c r="K1158" s="141"/>
      <c r="L1158" s="140"/>
      <c r="M1158" s="141"/>
      <c r="N1158" s="140"/>
      <c r="O1158" s="140" t="s">
        <v>51</v>
      </c>
      <c r="P1158" s="140" t="s">
        <v>51</v>
      </c>
      <c r="Q1158" s="142" t="s">
        <v>5681</v>
      </c>
      <c r="R1158" s="142" t="s">
        <v>171</v>
      </c>
      <c r="S1158" s="145"/>
      <c r="T1158" s="136" t="s">
        <v>51</v>
      </c>
      <c r="U1158" s="118"/>
      <c r="V1158" s="118"/>
      <c r="W1158" s="133" t="str">
        <f>VLOOKUP(TRIM(X1158),X10:Y88,2,FALSE)</f>
        <v>Withdrawn</v>
      </c>
      <c r="X1158" s="11" t="str">
        <f t="shared" si="39"/>
        <v>99</v>
      </c>
      <c r="AA1158" s="1">
        <f t="shared" si="38"/>
        <v>1</v>
      </c>
    </row>
    <row r="1159" spans="1:27" ht="35.25" customHeight="1">
      <c r="A1159" s="119"/>
      <c r="B1159" s="134" t="s">
        <v>57</v>
      </c>
      <c r="C1159" s="122" t="s">
        <v>22</v>
      </c>
      <c r="D1159" s="122" t="s">
        <v>133</v>
      </c>
      <c r="E1159" s="123" t="s">
        <v>1995</v>
      </c>
      <c r="F1159" s="124" t="s">
        <v>177</v>
      </c>
      <c r="G1159" s="138" t="s">
        <v>51</v>
      </c>
      <c r="H1159" s="138" t="s">
        <v>282</v>
      </c>
      <c r="I1159" s="139" t="s">
        <v>51</v>
      </c>
      <c r="J1159" s="140"/>
      <c r="K1159" s="141"/>
      <c r="L1159" s="140"/>
      <c r="M1159" s="141"/>
      <c r="N1159" s="140"/>
      <c r="O1159" s="140" t="s">
        <v>51</v>
      </c>
      <c r="P1159" s="140" t="s">
        <v>51</v>
      </c>
      <c r="Q1159" s="142" t="s">
        <v>5681</v>
      </c>
      <c r="R1159" s="142" t="s">
        <v>171</v>
      </c>
      <c r="S1159" s="145"/>
      <c r="T1159" s="136" t="s">
        <v>51</v>
      </c>
      <c r="U1159" s="118"/>
      <c r="V1159" s="118"/>
      <c r="W1159" s="133" t="str">
        <f>VLOOKUP(TRIM(X1159),X10:Y88,2,FALSE)</f>
        <v>Withdrawn</v>
      </c>
      <c r="X1159" s="11" t="str">
        <f t="shared" si="39"/>
        <v>99</v>
      </c>
      <c r="AA1159" s="1">
        <f t="shared" si="38"/>
        <v>1</v>
      </c>
    </row>
    <row r="1160" spans="1:27" ht="35.25" customHeight="1">
      <c r="A1160" s="119"/>
      <c r="B1160" s="134" t="s">
        <v>57</v>
      </c>
      <c r="C1160" s="122" t="s">
        <v>22</v>
      </c>
      <c r="D1160" s="122" t="s">
        <v>133</v>
      </c>
      <c r="E1160" s="123" t="s">
        <v>1996</v>
      </c>
      <c r="F1160" s="124" t="s">
        <v>177</v>
      </c>
      <c r="G1160" s="138" t="s">
        <v>51</v>
      </c>
      <c r="H1160" s="138" t="s">
        <v>282</v>
      </c>
      <c r="I1160" s="139" t="s">
        <v>51</v>
      </c>
      <c r="J1160" s="140"/>
      <c r="K1160" s="141"/>
      <c r="L1160" s="140"/>
      <c r="M1160" s="141"/>
      <c r="N1160" s="140"/>
      <c r="O1160" s="140" t="s">
        <v>51</v>
      </c>
      <c r="P1160" s="140" t="s">
        <v>51</v>
      </c>
      <c r="Q1160" s="142" t="s">
        <v>5681</v>
      </c>
      <c r="R1160" s="142" t="s">
        <v>171</v>
      </c>
      <c r="S1160" s="145"/>
      <c r="T1160" s="136" t="s">
        <v>51</v>
      </c>
      <c r="U1160" s="118"/>
      <c r="V1160" s="118"/>
      <c r="W1160" s="133" t="str">
        <f>VLOOKUP(TRIM(X1160),X10:Y88,2,FALSE)</f>
        <v>Withdrawn</v>
      </c>
      <c r="X1160" s="11" t="str">
        <f t="shared" si="39"/>
        <v>99</v>
      </c>
      <c r="AA1160" s="1">
        <f t="shared" si="38"/>
        <v>1</v>
      </c>
    </row>
    <row r="1161" spans="1:27" ht="35.25" customHeight="1">
      <c r="A1161" s="119"/>
      <c r="B1161" s="134" t="s">
        <v>57</v>
      </c>
      <c r="C1161" s="122" t="s">
        <v>22</v>
      </c>
      <c r="D1161" s="122" t="s">
        <v>133</v>
      </c>
      <c r="E1161" s="123" t="s">
        <v>1997</v>
      </c>
      <c r="F1161" s="124" t="s">
        <v>177</v>
      </c>
      <c r="G1161" s="138" t="s">
        <v>51</v>
      </c>
      <c r="H1161" s="138" t="s">
        <v>282</v>
      </c>
      <c r="I1161" s="139" t="s">
        <v>51</v>
      </c>
      <c r="J1161" s="140"/>
      <c r="K1161" s="141"/>
      <c r="L1161" s="140"/>
      <c r="M1161" s="141"/>
      <c r="N1161" s="140"/>
      <c r="O1161" s="140" t="s">
        <v>51</v>
      </c>
      <c r="P1161" s="140" t="s">
        <v>51</v>
      </c>
      <c r="Q1161" s="142" t="s">
        <v>5681</v>
      </c>
      <c r="R1161" s="142" t="s">
        <v>171</v>
      </c>
      <c r="S1161" s="145"/>
      <c r="T1161" s="136" t="s">
        <v>51</v>
      </c>
      <c r="U1161" s="118"/>
      <c r="V1161" s="118"/>
      <c r="W1161" s="133" t="str">
        <f>VLOOKUP(TRIM(X1161),X10:Y88,2,FALSE)</f>
        <v>Withdrawn</v>
      </c>
      <c r="X1161" s="11" t="str">
        <f t="shared" si="39"/>
        <v>99</v>
      </c>
      <c r="AA1161" s="1">
        <f t="shared" si="38"/>
        <v>1</v>
      </c>
    </row>
    <row r="1162" spans="1:27" ht="35.25" customHeight="1">
      <c r="A1162" s="119" t="s">
        <v>139</v>
      </c>
      <c r="B1162" s="134" t="s">
        <v>57</v>
      </c>
      <c r="C1162" s="122" t="s">
        <v>140</v>
      </c>
      <c r="D1162" s="122" t="s">
        <v>123</v>
      </c>
      <c r="E1162" s="123" t="s">
        <v>1998</v>
      </c>
      <c r="F1162" s="124" t="s">
        <v>318</v>
      </c>
      <c r="G1162" s="124" t="s">
        <v>142</v>
      </c>
      <c r="H1162" s="124" t="s">
        <v>852</v>
      </c>
      <c r="I1162" s="135" t="s">
        <v>5730</v>
      </c>
      <c r="J1162" s="129"/>
      <c r="K1162" s="128"/>
      <c r="L1162" s="129"/>
      <c r="M1162" s="128" t="s">
        <v>3485</v>
      </c>
      <c r="N1162" s="127"/>
      <c r="O1162" s="127"/>
      <c r="P1162" s="127"/>
      <c r="Q1162" s="131" t="s">
        <v>3321</v>
      </c>
      <c r="R1162" s="131" t="s">
        <v>5593</v>
      </c>
      <c r="S1162" s="137" t="s">
        <v>149</v>
      </c>
      <c r="T1162" s="136" t="s">
        <v>183</v>
      </c>
      <c r="U1162" s="118"/>
      <c r="V1162" s="118"/>
      <c r="W1162" s="133" t="str">
        <f>VLOOKUP(TRIM(X1162),X10:Y88,2,FALSE)</f>
        <v>Frank</v>
      </c>
      <c r="X1162" s="11" t="str">
        <f t="shared" si="39"/>
        <v>7.1</v>
      </c>
      <c r="AA1162" s="1">
        <f t="shared" si="38"/>
        <v>185</v>
      </c>
    </row>
    <row r="1163" spans="1:27" ht="35.25" customHeight="1">
      <c r="A1163" s="119" t="s">
        <v>139</v>
      </c>
      <c r="B1163" s="134" t="s">
        <v>57</v>
      </c>
      <c r="C1163" s="122" t="s">
        <v>140</v>
      </c>
      <c r="D1163" s="122" t="s">
        <v>123</v>
      </c>
      <c r="E1163" s="123" t="s">
        <v>1999</v>
      </c>
      <c r="F1163" s="124" t="s">
        <v>318</v>
      </c>
      <c r="G1163" s="124" t="s">
        <v>142</v>
      </c>
      <c r="H1163" s="124" t="s">
        <v>2969</v>
      </c>
      <c r="I1163" s="135" t="s">
        <v>5731</v>
      </c>
      <c r="J1163" s="129"/>
      <c r="K1163" s="128"/>
      <c r="L1163" s="129"/>
      <c r="M1163" s="128" t="s">
        <v>3485</v>
      </c>
      <c r="N1163" s="127"/>
      <c r="O1163" s="127"/>
      <c r="P1163" s="127"/>
      <c r="Q1163" s="131" t="s">
        <v>2970</v>
      </c>
      <c r="R1163" s="131" t="s">
        <v>5396</v>
      </c>
      <c r="S1163" s="132" t="s">
        <v>5395</v>
      </c>
      <c r="T1163" s="136" t="s">
        <v>234</v>
      </c>
      <c r="U1163" s="118"/>
      <c r="V1163" s="118"/>
      <c r="W1163" s="133" t="str">
        <f>VLOOKUP(TRIM(X1163),X10:Y88,2,FALSE)</f>
        <v>Frank</v>
      </c>
      <c r="X1163" s="11" t="str">
        <f t="shared" si="39"/>
        <v>7.1</v>
      </c>
      <c r="AA1163" s="1">
        <f t="shared" si="38"/>
        <v>122</v>
      </c>
    </row>
    <row r="1164" spans="1:27" ht="35.25" customHeight="1">
      <c r="A1164" s="119" t="s">
        <v>139</v>
      </c>
      <c r="B1164" s="134" t="s">
        <v>57</v>
      </c>
      <c r="C1164" s="122" t="s">
        <v>140</v>
      </c>
      <c r="D1164" s="122" t="s">
        <v>123</v>
      </c>
      <c r="E1164" s="123" t="s">
        <v>2000</v>
      </c>
      <c r="F1164" s="124" t="s">
        <v>167</v>
      </c>
      <c r="G1164" s="124" t="s">
        <v>48</v>
      </c>
      <c r="H1164" s="124" t="s">
        <v>2959</v>
      </c>
      <c r="I1164" s="135" t="s">
        <v>217</v>
      </c>
      <c r="J1164" s="129"/>
      <c r="K1164" s="128"/>
      <c r="L1164" s="129"/>
      <c r="M1164" s="128" t="s">
        <v>3485</v>
      </c>
      <c r="N1164" s="127"/>
      <c r="O1164" s="127"/>
      <c r="P1164" s="127"/>
      <c r="Q1164" s="131" t="s">
        <v>2960</v>
      </c>
      <c r="R1164" s="131" t="s">
        <v>4447</v>
      </c>
      <c r="S1164" s="132" t="s">
        <v>159</v>
      </c>
      <c r="T1164" s="136" t="s">
        <v>218</v>
      </c>
      <c r="U1164" s="118"/>
      <c r="V1164" s="118"/>
      <c r="W1164" s="133" t="str">
        <f>VLOOKUP(TRIM(X1164),X10:Y88,2,FALSE)</f>
        <v>Frank</v>
      </c>
      <c r="X1164" s="11" t="str">
        <f t="shared" si="39"/>
        <v>7.1</v>
      </c>
      <c r="AA1164" s="1">
        <f t="shared" si="38"/>
        <v>5</v>
      </c>
    </row>
    <row r="1165" spans="1:27" ht="35.25" customHeight="1">
      <c r="A1165" s="119" t="s">
        <v>139</v>
      </c>
      <c r="B1165" s="134" t="s">
        <v>57</v>
      </c>
      <c r="C1165" s="122" t="s">
        <v>140</v>
      </c>
      <c r="D1165" s="122" t="s">
        <v>94</v>
      </c>
      <c r="E1165" s="123" t="s">
        <v>2001</v>
      </c>
      <c r="F1165" s="124" t="s">
        <v>270</v>
      </c>
      <c r="G1165" s="124" t="s">
        <v>142</v>
      </c>
      <c r="H1165" s="124" t="s">
        <v>2751</v>
      </c>
      <c r="I1165" s="135" t="s">
        <v>3503</v>
      </c>
      <c r="J1165" s="129" t="s">
        <v>169</v>
      </c>
      <c r="K1165" s="128">
        <v>0</v>
      </c>
      <c r="L1165" s="129"/>
      <c r="M1165" s="128" t="s">
        <v>3485</v>
      </c>
      <c r="N1165" s="127" t="s">
        <v>444</v>
      </c>
      <c r="O1165" s="127" t="s">
        <v>164</v>
      </c>
      <c r="P1165" s="127" t="s">
        <v>178</v>
      </c>
      <c r="Q1165" s="131" t="s">
        <v>3621</v>
      </c>
      <c r="R1165" s="131" t="s">
        <v>4988</v>
      </c>
      <c r="S1165" s="132" t="s">
        <v>4989</v>
      </c>
      <c r="T1165" s="136" t="s">
        <v>215</v>
      </c>
      <c r="U1165" s="118"/>
      <c r="V1165" s="118"/>
      <c r="W1165" s="133" t="str">
        <f>VLOOKUP(TRIM(X1165),X10:Y88,2,FALSE)</f>
        <v>Frank</v>
      </c>
      <c r="X1165" s="11" t="str">
        <f t="shared" si="39"/>
        <v>6.5.1</v>
      </c>
      <c r="AA1165" s="1">
        <f t="shared" si="38"/>
        <v>23</v>
      </c>
    </row>
    <row r="1166" spans="1:27" ht="35.25" customHeight="1">
      <c r="A1166" s="119" t="s">
        <v>139</v>
      </c>
      <c r="B1166" s="134" t="s">
        <v>57</v>
      </c>
      <c r="C1166" s="122" t="s">
        <v>140</v>
      </c>
      <c r="D1166" s="122" t="s">
        <v>94</v>
      </c>
      <c r="E1166" s="123" t="s">
        <v>2002</v>
      </c>
      <c r="F1166" s="124" t="s">
        <v>270</v>
      </c>
      <c r="G1166" s="124" t="s">
        <v>142</v>
      </c>
      <c r="H1166" s="124" t="s">
        <v>3076</v>
      </c>
      <c r="I1166" s="135" t="s">
        <v>217</v>
      </c>
      <c r="J1166" s="129" t="s">
        <v>169</v>
      </c>
      <c r="K1166" s="128">
        <v>0</v>
      </c>
      <c r="L1166" s="129"/>
      <c r="M1166" s="128" t="s">
        <v>3485</v>
      </c>
      <c r="N1166" s="127" t="s">
        <v>444</v>
      </c>
      <c r="O1166" s="127" t="s">
        <v>164</v>
      </c>
      <c r="P1166" s="127" t="s">
        <v>178</v>
      </c>
      <c r="Q1166" s="131" t="s">
        <v>4071</v>
      </c>
      <c r="R1166" s="131" t="s">
        <v>5180</v>
      </c>
      <c r="S1166" s="132" t="s">
        <v>5181</v>
      </c>
      <c r="T1166" s="136" t="s">
        <v>218</v>
      </c>
      <c r="U1166" s="118"/>
      <c r="V1166" s="118"/>
      <c r="W1166" s="133" t="str">
        <f>VLOOKUP(TRIM(X1166),X10:Y88,2,FALSE)</f>
        <v>Frank</v>
      </c>
      <c r="X1166" s="11" t="str">
        <f t="shared" si="39"/>
        <v>6.5.1</v>
      </c>
      <c r="AA1166" s="1">
        <f t="shared" si="38"/>
        <v>5</v>
      </c>
    </row>
    <row r="1167" spans="1:27" ht="35.25" customHeight="1">
      <c r="A1167" s="119" t="s">
        <v>139</v>
      </c>
      <c r="B1167" s="134" t="s">
        <v>57</v>
      </c>
      <c r="C1167" s="122" t="s">
        <v>140</v>
      </c>
      <c r="D1167" s="122" t="s">
        <v>116</v>
      </c>
      <c r="E1167" s="123" t="s">
        <v>2003</v>
      </c>
      <c r="F1167" s="124" t="s">
        <v>21</v>
      </c>
      <c r="G1167" s="124" t="s">
        <v>142</v>
      </c>
      <c r="H1167" s="124" t="s">
        <v>2709</v>
      </c>
      <c r="I1167" s="135" t="s">
        <v>184</v>
      </c>
      <c r="J1167" s="129" t="s">
        <v>627</v>
      </c>
      <c r="K1167" s="128"/>
      <c r="L1167" s="129"/>
      <c r="M1167" s="128" t="s">
        <v>3485</v>
      </c>
      <c r="N1167" s="127" t="s">
        <v>2643</v>
      </c>
      <c r="O1167" s="127" t="s">
        <v>164</v>
      </c>
      <c r="P1167" s="127" t="s">
        <v>628</v>
      </c>
      <c r="Q1167" s="131" t="s">
        <v>2644</v>
      </c>
      <c r="R1167" s="131" t="s">
        <v>5217</v>
      </c>
      <c r="S1167" s="132" t="s">
        <v>5216</v>
      </c>
      <c r="T1167" s="136" t="s">
        <v>183</v>
      </c>
      <c r="U1167" s="118"/>
      <c r="V1167" s="118"/>
      <c r="W1167" s="133" t="str">
        <f>VLOOKUP(TRIM(X1167),X10:Y88,2,FALSE)</f>
        <v>LaeYoung</v>
      </c>
      <c r="X1167" s="11" t="str">
        <f t="shared" si="39"/>
        <v>6.6</v>
      </c>
      <c r="AA1167" s="1">
        <f t="shared" si="38"/>
        <v>17</v>
      </c>
    </row>
    <row r="1168" spans="1:27" ht="35.25" customHeight="1">
      <c r="A1168" s="119" t="s">
        <v>139</v>
      </c>
      <c r="B1168" s="134" t="s">
        <v>57</v>
      </c>
      <c r="C1168" s="122" t="s">
        <v>140</v>
      </c>
      <c r="D1168" s="122" t="s">
        <v>116</v>
      </c>
      <c r="E1168" s="123" t="s">
        <v>2004</v>
      </c>
      <c r="F1168" s="124" t="s">
        <v>21</v>
      </c>
      <c r="G1168" s="124" t="s">
        <v>142</v>
      </c>
      <c r="H1168" s="124" t="s">
        <v>3130</v>
      </c>
      <c r="I1168" s="135" t="s">
        <v>2998</v>
      </c>
      <c r="J1168" s="129" t="s">
        <v>627</v>
      </c>
      <c r="K1168" s="128"/>
      <c r="L1168" s="129"/>
      <c r="M1168" s="128" t="s">
        <v>3485</v>
      </c>
      <c r="N1168" s="127" t="s">
        <v>2643</v>
      </c>
      <c r="O1168" s="127" t="s">
        <v>164</v>
      </c>
      <c r="P1168" s="127" t="s">
        <v>628</v>
      </c>
      <c r="Q1168" s="131" t="s">
        <v>2999</v>
      </c>
      <c r="R1168" s="131" t="s">
        <v>4717</v>
      </c>
      <c r="S1168" s="132" t="s">
        <v>4716</v>
      </c>
      <c r="T1168" s="136" t="s">
        <v>232</v>
      </c>
      <c r="U1168" s="118"/>
      <c r="V1168" s="118"/>
      <c r="W1168" s="133" t="str">
        <f>VLOOKUP(TRIM(X1168),X10:Y88,2,FALSE)</f>
        <v>LaeYoung</v>
      </c>
      <c r="X1168" s="11" t="str">
        <f t="shared" si="39"/>
        <v>6.6</v>
      </c>
      <c r="AA1168" s="1">
        <f t="shared" si="38"/>
        <v>28</v>
      </c>
    </row>
    <row r="1169" spans="1:27" ht="35.25" customHeight="1">
      <c r="A1169" s="119" t="s">
        <v>139</v>
      </c>
      <c r="B1169" s="134" t="s">
        <v>57</v>
      </c>
      <c r="C1169" s="122" t="s">
        <v>140</v>
      </c>
      <c r="D1169" s="122" t="s">
        <v>116</v>
      </c>
      <c r="E1169" s="123" t="s">
        <v>2005</v>
      </c>
      <c r="F1169" s="124" t="s">
        <v>21</v>
      </c>
      <c r="G1169" s="124" t="s">
        <v>142</v>
      </c>
      <c r="H1169" s="124" t="s">
        <v>3081</v>
      </c>
      <c r="I1169" s="135" t="s">
        <v>217</v>
      </c>
      <c r="J1169" s="129" t="s">
        <v>627</v>
      </c>
      <c r="K1169" s="128"/>
      <c r="L1169" s="129"/>
      <c r="M1169" s="128" t="s">
        <v>3485</v>
      </c>
      <c r="N1169" s="127" t="s">
        <v>2643</v>
      </c>
      <c r="O1169" s="127" t="s">
        <v>164</v>
      </c>
      <c r="P1169" s="127" t="s">
        <v>628</v>
      </c>
      <c r="Q1169" s="131" t="s">
        <v>2958</v>
      </c>
      <c r="R1169" s="131" t="s">
        <v>5500</v>
      </c>
      <c r="S1169" s="132" t="s">
        <v>145</v>
      </c>
      <c r="T1169" s="136" t="s">
        <v>218</v>
      </c>
      <c r="U1169" s="118"/>
      <c r="V1169" s="118" t="s">
        <v>233</v>
      </c>
      <c r="W1169" s="133" t="str">
        <f>VLOOKUP(TRIM(X1169),X10:Y88,2,FALSE)</f>
        <v>LaeYoung</v>
      </c>
      <c r="X1169" s="11" t="str">
        <f t="shared" si="39"/>
        <v>6.6</v>
      </c>
      <c r="AA1169" s="1">
        <f t="shared" si="38"/>
        <v>5</v>
      </c>
    </row>
    <row r="1170" spans="1:27" ht="35.25" customHeight="1">
      <c r="A1170" s="119" t="s">
        <v>139</v>
      </c>
      <c r="B1170" s="134" t="s">
        <v>57</v>
      </c>
      <c r="C1170" s="122" t="s">
        <v>140</v>
      </c>
      <c r="D1170" s="122" t="s">
        <v>116</v>
      </c>
      <c r="E1170" s="123" t="s">
        <v>2006</v>
      </c>
      <c r="F1170" s="124" t="s">
        <v>21</v>
      </c>
      <c r="G1170" s="124" t="s">
        <v>142</v>
      </c>
      <c r="H1170" s="124" t="s">
        <v>2711</v>
      </c>
      <c r="I1170" s="135" t="s">
        <v>5732</v>
      </c>
      <c r="J1170" s="129" t="s">
        <v>627</v>
      </c>
      <c r="K1170" s="128"/>
      <c r="L1170" s="129"/>
      <c r="M1170" s="128" t="s">
        <v>3485</v>
      </c>
      <c r="N1170" s="127" t="s">
        <v>2643</v>
      </c>
      <c r="O1170" s="127" t="s">
        <v>164</v>
      </c>
      <c r="P1170" s="127" t="s">
        <v>628</v>
      </c>
      <c r="Q1170" s="131" t="s">
        <v>2646</v>
      </c>
      <c r="R1170" s="131" t="s">
        <v>5219</v>
      </c>
      <c r="S1170" s="132" t="s">
        <v>5218</v>
      </c>
      <c r="T1170" s="136" t="s">
        <v>183</v>
      </c>
      <c r="U1170" s="118"/>
      <c r="V1170" s="118"/>
      <c r="W1170" s="133" t="str">
        <f>VLOOKUP(TRIM(X1170),X10:Y88,2,FALSE)</f>
        <v>LaeYoung</v>
      </c>
      <c r="X1170" s="11" t="str">
        <f t="shared" si="39"/>
        <v>6.6</v>
      </c>
      <c r="AA1170" s="1">
        <f t="shared" si="38"/>
        <v>23</v>
      </c>
    </row>
    <row r="1171" spans="1:27" ht="35.25" customHeight="1">
      <c r="A1171" s="119" t="s">
        <v>139</v>
      </c>
      <c r="B1171" s="134" t="s">
        <v>57</v>
      </c>
      <c r="C1171" s="122" t="s">
        <v>140</v>
      </c>
      <c r="D1171" s="122" t="s">
        <v>116</v>
      </c>
      <c r="E1171" s="123" t="s">
        <v>2007</v>
      </c>
      <c r="F1171" s="124" t="s">
        <v>21</v>
      </c>
      <c r="G1171" s="138" t="s">
        <v>142</v>
      </c>
      <c r="H1171" s="124" t="s">
        <v>3108</v>
      </c>
      <c r="I1171" s="135" t="s">
        <v>5733</v>
      </c>
      <c r="J1171" s="129" t="s">
        <v>627</v>
      </c>
      <c r="K1171" s="128"/>
      <c r="L1171" s="129"/>
      <c r="M1171" s="128" t="s">
        <v>3485</v>
      </c>
      <c r="N1171" s="127" t="s">
        <v>2643</v>
      </c>
      <c r="O1171" s="127" t="s">
        <v>164</v>
      </c>
      <c r="P1171" s="127" t="s">
        <v>628</v>
      </c>
      <c r="Q1171" s="131" t="s">
        <v>2976</v>
      </c>
      <c r="R1171" s="131" t="s">
        <v>5221</v>
      </c>
      <c r="S1171" s="132" t="s">
        <v>5220</v>
      </c>
      <c r="T1171" s="136" t="s">
        <v>198</v>
      </c>
      <c r="U1171" s="118"/>
      <c r="V1171" s="118"/>
      <c r="W1171" s="133" t="str">
        <f>VLOOKUP(TRIM(X1171),X10:Y88,2,FALSE)</f>
        <v>LaeYoung</v>
      </c>
      <c r="X1171" s="11" t="str">
        <f t="shared" si="39"/>
        <v>6.6</v>
      </c>
      <c r="AA1171" s="1">
        <f t="shared" si="38"/>
        <v>45</v>
      </c>
    </row>
    <row r="1172" spans="1:27" ht="35.25" customHeight="1">
      <c r="A1172" s="119" t="s">
        <v>139</v>
      </c>
      <c r="B1172" s="134" t="s">
        <v>57</v>
      </c>
      <c r="C1172" s="122" t="s">
        <v>140</v>
      </c>
      <c r="D1172" s="122" t="s">
        <v>116</v>
      </c>
      <c r="E1172" s="123" t="s">
        <v>2008</v>
      </c>
      <c r="F1172" s="124" t="s">
        <v>21</v>
      </c>
      <c r="G1172" s="124" t="s">
        <v>142</v>
      </c>
      <c r="H1172" s="124" t="s">
        <v>3131</v>
      </c>
      <c r="I1172" s="135" t="s">
        <v>634</v>
      </c>
      <c r="J1172" s="129" t="s">
        <v>627</v>
      </c>
      <c r="K1172" s="128"/>
      <c r="L1172" s="129"/>
      <c r="M1172" s="128" t="s">
        <v>3485</v>
      </c>
      <c r="N1172" s="127" t="s">
        <v>2643</v>
      </c>
      <c r="O1172" s="127" t="s">
        <v>164</v>
      </c>
      <c r="P1172" s="127" t="s">
        <v>628</v>
      </c>
      <c r="Q1172" s="131" t="s">
        <v>3000</v>
      </c>
      <c r="R1172" s="131" t="s">
        <v>5501</v>
      </c>
      <c r="S1172" s="132" t="s">
        <v>145</v>
      </c>
      <c r="T1172" s="136" t="s">
        <v>232</v>
      </c>
      <c r="U1172" s="118"/>
      <c r="V1172" s="118" t="s">
        <v>233</v>
      </c>
      <c r="W1172" s="133" t="str">
        <f>VLOOKUP(TRIM(X1172),X10:Y88,2,FALSE)</f>
        <v>LaeYoung</v>
      </c>
      <c r="X1172" s="11" t="str">
        <f t="shared" si="39"/>
        <v>6.6</v>
      </c>
      <c r="AA1172" s="1">
        <f t="shared" si="38"/>
        <v>22</v>
      </c>
    </row>
    <row r="1173" spans="1:27" ht="35.25" customHeight="1">
      <c r="A1173" s="119" t="s">
        <v>139</v>
      </c>
      <c r="B1173" s="134" t="s">
        <v>57</v>
      </c>
      <c r="C1173" s="122" t="s">
        <v>140</v>
      </c>
      <c r="D1173" s="122" t="s">
        <v>116</v>
      </c>
      <c r="E1173" s="123" t="s">
        <v>2009</v>
      </c>
      <c r="F1173" s="124" t="s">
        <v>21</v>
      </c>
      <c r="G1173" s="124" t="s">
        <v>142</v>
      </c>
      <c r="H1173" s="124" t="s">
        <v>2712</v>
      </c>
      <c r="I1173" s="135" t="s">
        <v>184</v>
      </c>
      <c r="J1173" s="129" t="s">
        <v>627</v>
      </c>
      <c r="K1173" s="128"/>
      <c r="L1173" s="129"/>
      <c r="M1173" s="128" t="s">
        <v>3485</v>
      </c>
      <c r="N1173" s="127" t="s">
        <v>2643</v>
      </c>
      <c r="O1173" s="127" t="s">
        <v>164</v>
      </c>
      <c r="P1173" s="127" t="s">
        <v>628</v>
      </c>
      <c r="Q1173" s="131" t="s">
        <v>2647</v>
      </c>
      <c r="R1173" s="131" t="s">
        <v>5223</v>
      </c>
      <c r="S1173" s="132" t="s">
        <v>5222</v>
      </c>
      <c r="T1173" s="136" t="s">
        <v>183</v>
      </c>
      <c r="U1173" s="118"/>
      <c r="V1173" s="118"/>
      <c r="W1173" s="133" t="str">
        <f>VLOOKUP(TRIM(X1173),X10:Y88,2,FALSE)</f>
        <v>LaeYoung</v>
      </c>
      <c r="X1173" s="11" t="str">
        <f t="shared" si="39"/>
        <v>6.6</v>
      </c>
      <c r="AA1173" s="1">
        <f t="shared" si="38"/>
        <v>17</v>
      </c>
    </row>
    <row r="1174" spans="1:27" ht="35.25" customHeight="1">
      <c r="A1174" s="119" t="s">
        <v>139</v>
      </c>
      <c r="B1174" s="134" t="s">
        <v>57</v>
      </c>
      <c r="C1174" s="122" t="s">
        <v>140</v>
      </c>
      <c r="D1174" s="122" t="s">
        <v>116</v>
      </c>
      <c r="E1174" s="123" t="s">
        <v>2010</v>
      </c>
      <c r="F1174" s="124" t="s">
        <v>21</v>
      </c>
      <c r="G1174" s="124" t="s">
        <v>142</v>
      </c>
      <c r="H1174" s="124" t="s">
        <v>2758</v>
      </c>
      <c r="I1174" s="135" t="s">
        <v>5734</v>
      </c>
      <c r="J1174" s="129" t="s">
        <v>627</v>
      </c>
      <c r="K1174" s="128"/>
      <c r="L1174" s="129"/>
      <c r="M1174" s="128" t="s">
        <v>3485</v>
      </c>
      <c r="N1174" s="127" t="s">
        <v>2643</v>
      </c>
      <c r="O1174" s="127" t="s">
        <v>164</v>
      </c>
      <c r="P1174" s="127" t="s">
        <v>628</v>
      </c>
      <c r="Q1174" s="131" t="s">
        <v>2675</v>
      </c>
      <c r="R1174" s="131" t="s">
        <v>5225</v>
      </c>
      <c r="S1174" s="132" t="s">
        <v>5224</v>
      </c>
      <c r="T1174" s="136" t="s">
        <v>215</v>
      </c>
      <c r="U1174" s="118"/>
      <c r="V1174" s="118"/>
      <c r="W1174" s="133" t="str">
        <f>VLOOKUP(TRIM(X1174),X10:Y88,2,FALSE)</f>
        <v>LaeYoung</v>
      </c>
      <c r="X1174" s="11" t="str">
        <f t="shared" si="39"/>
        <v>6.6</v>
      </c>
      <c r="AA1174" s="1">
        <f t="shared" si="38"/>
        <v>14</v>
      </c>
    </row>
    <row r="1175" spans="1:27" ht="35.25" customHeight="1">
      <c r="A1175" s="119" t="s">
        <v>139</v>
      </c>
      <c r="B1175" s="134" t="s">
        <v>57</v>
      </c>
      <c r="C1175" s="122" t="s">
        <v>140</v>
      </c>
      <c r="D1175" s="122" t="s">
        <v>77</v>
      </c>
      <c r="E1175" s="123" t="s">
        <v>2011</v>
      </c>
      <c r="F1175" s="124" t="s">
        <v>23</v>
      </c>
      <c r="G1175" s="124" t="s">
        <v>142</v>
      </c>
      <c r="H1175" s="124" t="s">
        <v>4709</v>
      </c>
      <c r="I1175" s="135" t="s">
        <v>181</v>
      </c>
      <c r="J1175" s="129" t="s">
        <v>2676</v>
      </c>
      <c r="K1175" s="128">
        <v>39</v>
      </c>
      <c r="L1175" s="129" t="s">
        <v>60</v>
      </c>
      <c r="M1175" s="128" t="s">
        <v>186</v>
      </c>
      <c r="N1175" s="127" t="s">
        <v>743</v>
      </c>
      <c r="O1175" s="127" t="s">
        <v>152</v>
      </c>
      <c r="P1175" s="127" t="s">
        <v>3012</v>
      </c>
      <c r="Q1175" s="131" t="s">
        <v>3797</v>
      </c>
      <c r="R1175" s="131" t="s">
        <v>5502</v>
      </c>
      <c r="S1175" s="132" t="s">
        <v>145</v>
      </c>
      <c r="T1175" s="136" t="s">
        <v>198</v>
      </c>
      <c r="U1175" s="118"/>
      <c r="V1175" s="118" t="s">
        <v>233</v>
      </c>
      <c r="W1175" s="133" t="str">
        <f>VLOOKUP(TRIM(X1175),X10:Y88,2,FALSE)</f>
        <v>Puneet</v>
      </c>
      <c r="X1175" s="11" t="str">
        <f t="shared" si="39"/>
        <v>5.1</v>
      </c>
      <c r="AA1175" s="1">
        <f t="shared" si="38"/>
        <v>14</v>
      </c>
    </row>
    <row r="1176" spans="1:27" ht="35.25" customHeight="1">
      <c r="A1176" s="119" t="s">
        <v>139</v>
      </c>
      <c r="B1176" s="134" t="s">
        <v>57</v>
      </c>
      <c r="C1176" s="122" t="s">
        <v>140</v>
      </c>
      <c r="D1176" s="122" t="s">
        <v>89</v>
      </c>
      <c r="E1176" s="123" t="s">
        <v>2012</v>
      </c>
      <c r="F1176" s="124" t="s">
        <v>23</v>
      </c>
      <c r="G1176" s="124" t="s">
        <v>142</v>
      </c>
      <c r="H1176" s="124" t="s">
        <v>4713</v>
      </c>
      <c r="I1176" s="135" t="s">
        <v>214</v>
      </c>
      <c r="J1176" s="129" t="s">
        <v>2676</v>
      </c>
      <c r="K1176" s="128">
        <v>37</v>
      </c>
      <c r="L1176" s="129" t="s">
        <v>60</v>
      </c>
      <c r="M1176" s="128" t="s">
        <v>206</v>
      </c>
      <c r="N1176" s="127" t="s">
        <v>743</v>
      </c>
      <c r="O1176" s="127" t="s">
        <v>164</v>
      </c>
      <c r="P1176" s="127" t="s">
        <v>771</v>
      </c>
      <c r="Q1176" s="131" t="s">
        <v>3627</v>
      </c>
      <c r="R1176" s="131" t="s">
        <v>5503</v>
      </c>
      <c r="S1176" s="132" t="s">
        <v>145</v>
      </c>
      <c r="T1176" s="136" t="s">
        <v>215</v>
      </c>
      <c r="U1176" s="118"/>
      <c r="V1176" s="118" t="s">
        <v>233</v>
      </c>
      <c r="W1176" s="133" t="str">
        <f>VLOOKUP(TRIM(X1176),X10:Y88,2,FALSE)</f>
        <v>Puneet</v>
      </c>
      <c r="X1176" s="11" t="str">
        <f t="shared" si="39"/>
        <v>6.1</v>
      </c>
      <c r="AA1176" s="1">
        <f t="shared" si="38"/>
        <v>8</v>
      </c>
    </row>
    <row r="1177" spans="1:27" ht="35.25" customHeight="1">
      <c r="A1177" s="119" t="s">
        <v>139</v>
      </c>
      <c r="B1177" s="134" t="s">
        <v>57</v>
      </c>
      <c r="C1177" s="122" t="s">
        <v>140</v>
      </c>
      <c r="D1177" s="122" t="s">
        <v>89</v>
      </c>
      <c r="E1177" s="123" t="s">
        <v>2013</v>
      </c>
      <c r="F1177" s="124" t="s">
        <v>175</v>
      </c>
      <c r="G1177" s="124" t="s">
        <v>142</v>
      </c>
      <c r="H1177" s="124" t="s">
        <v>4711</v>
      </c>
      <c r="I1177" s="135" t="s">
        <v>280</v>
      </c>
      <c r="J1177" s="129"/>
      <c r="K1177" s="128"/>
      <c r="L1177" s="129"/>
      <c r="M1177" s="128"/>
      <c r="N1177" s="127"/>
      <c r="O1177" s="127" t="s">
        <v>164</v>
      </c>
      <c r="P1177" s="127" t="s">
        <v>771</v>
      </c>
      <c r="Q1177" s="131" t="s">
        <v>4710</v>
      </c>
      <c r="R1177" s="131" t="s">
        <v>5213</v>
      </c>
      <c r="S1177" s="132" t="s">
        <v>5212</v>
      </c>
      <c r="T1177" s="136" t="s">
        <v>664</v>
      </c>
      <c r="U1177" s="118"/>
      <c r="V1177" s="118"/>
      <c r="W1177" s="133" t="str">
        <f>VLOOKUP(TRIM(X1177),X10:Y88,2,FALSE)</f>
        <v>Puneet</v>
      </c>
      <c r="X1177" s="11" t="str">
        <f t="shared" si="39"/>
        <v>6.1</v>
      </c>
      <c r="AA1177" s="1">
        <f t="shared" ref="AA1177:AA1240" si="40">LEN(I1177)</f>
        <v>6</v>
      </c>
    </row>
    <row r="1178" spans="1:27" ht="35.25" customHeight="1">
      <c r="A1178" s="119" t="s">
        <v>139</v>
      </c>
      <c r="B1178" s="134" t="s">
        <v>57</v>
      </c>
      <c r="C1178" s="122" t="s">
        <v>140</v>
      </c>
      <c r="D1178" s="122" t="s">
        <v>116</v>
      </c>
      <c r="E1178" s="123" t="s">
        <v>2014</v>
      </c>
      <c r="F1178" s="124" t="s">
        <v>21</v>
      </c>
      <c r="G1178" s="124" t="s">
        <v>142</v>
      </c>
      <c r="H1178" s="124" t="s">
        <v>3130</v>
      </c>
      <c r="I1178" s="135" t="s">
        <v>2998</v>
      </c>
      <c r="J1178" s="129" t="s">
        <v>627</v>
      </c>
      <c r="K1178" s="128"/>
      <c r="L1178" s="129"/>
      <c r="M1178" s="128" t="s">
        <v>3485</v>
      </c>
      <c r="N1178" s="127" t="s">
        <v>2643</v>
      </c>
      <c r="O1178" s="127" t="s">
        <v>164</v>
      </c>
      <c r="P1178" s="127" t="s">
        <v>628</v>
      </c>
      <c r="Q1178" s="131" t="s">
        <v>2999</v>
      </c>
      <c r="R1178" s="131" t="s">
        <v>5504</v>
      </c>
      <c r="S1178" s="132" t="s">
        <v>145</v>
      </c>
      <c r="T1178" s="136" t="s">
        <v>232</v>
      </c>
      <c r="U1178" s="118"/>
      <c r="V1178" s="118" t="s">
        <v>233</v>
      </c>
      <c r="W1178" s="133" t="str">
        <f>VLOOKUP(TRIM(X1178),X10:Y88,2,FALSE)</f>
        <v>LaeYoung</v>
      </c>
      <c r="X1178" s="11" t="str">
        <f t="shared" si="39"/>
        <v>6.6</v>
      </c>
      <c r="AA1178" s="1">
        <f t="shared" si="40"/>
        <v>28</v>
      </c>
    </row>
    <row r="1179" spans="1:27" ht="35.25" customHeight="1">
      <c r="A1179" s="119" t="s">
        <v>139</v>
      </c>
      <c r="B1179" s="134" t="s">
        <v>57</v>
      </c>
      <c r="C1179" s="122" t="s">
        <v>140</v>
      </c>
      <c r="D1179" s="122" t="s">
        <v>116</v>
      </c>
      <c r="E1179" s="123" t="s">
        <v>2015</v>
      </c>
      <c r="F1179" s="124" t="s">
        <v>21</v>
      </c>
      <c r="G1179" s="124" t="s">
        <v>142</v>
      </c>
      <c r="H1179" s="124" t="s">
        <v>2891</v>
      </c>
      <c r="I1179" s="135" t="s">
        <v>181</v>
      </c>
      <c r="J1179" s="129" t="s">
        <v>627</v>
      </c>
      <c r="K1179" s="128"/>
      <c r="L1179" s="129"/>
      <c r="M1179" s="128" t="s">
        <v>3485</v>
      </c>
      <c r="N1179" s="127" t="s">
        <v>2643</v>
      </c>
      <c r="O1179" s="127" t="s">
        <v>164</v>
      </c>
      <c r="P1179" s="127" t="s">
        <v>628</v>
      </c>
      <c r="Q1179" s="131" t="s">
        <v>2834</v>
      </c>
      <c r="R1179" s="131" t="s">
        <v>5215</v>
      </c>
      <c r="S1179" s="132" t="s">
        <v>5214</v>
      </c>
      <c r="T1179" s="136" t="s">
        <v>198</v>
      </c>
      <c r="U1179" s="118"/>
      <c r="V1179" s="118"/>
      <c r="W1179" s="133" t="str">
        <f>VLOOKUP(TRIM(X1179),X10:Y88,2,FALSE)</f>
        <v>LaeYoung</v>
      </c>
      <c r="X1179" s="11" t="str">
        <f t="shared" si="39"/>
        <v>6.6</v>
      </c>
      <c r="AA1179" s="1">
        <f t="shared" si="40"/>
        <v>14</v>
      </c>
    </row>
    <row r="1180" spans="1:27" ht="35.25" customHeight="1">
      <c r="A1180" s="119" t="s">
        <v>139</v>
      </c>
      <c r="B1180" s="134" t="s">
        <v>57</v>
      </c>
      <c r="C1180" s="122" t="s">
        <v>140</v>
      </c>
      <c r="D1180" s="122" t="s">
        <v>89</v>
      </c>
      <c r="E1180" s="123" t="s">
        <v>2016</v>
      </c>
      <c r="F1180" s="124" t="s">
        <v>175</v>
      </c>
      <c r="G1180" s="124" t="s">
        <v>142</v>
      </c>
      <c r="H1180" s="124" t="s">
        <v>4711</v>
      </c>
      <c r="I1180" s="135" t="s">
        <v>280</v>
      </c>
      <c r="J1180" s="129"/>
      <c r="K1180" s="128"/>
      <c r="L1180" s="129"/>
      <c r="M1180" s="128"/>
      <c r="N1180" s="127"/>
      <c r="O1180" s="127" t="s">
        <v>164</v>
      </c>
      <c r="P1180" s="127" t="s">
        <v>771</v>
      </c>
      <c r="Q1180" s="131" t="s">
        <v>4710</v>
      </c>
      <c r="R1180" s="131" t="s">
        <v>5343</v>
      </c>
      <c r="S1180" s="132" t="s">
        <v>5344</v>
      </c>
      <c r="T1180" s="136" t="s">
        <v>664</v>
      </c>
      <c r="U1180" s="118"/>
      <c r="V1180" s="118"/>
      <c r="W1180" s="133" t="str">
        <f>VLOOKUP(TRIM(X1180),X10:Y88,2,FALSE)</f>
        <v>Puneet</v>
      </c>
      <c r="X1180" s="11" t="str">
        <f t="shared" si="39"/>
        <v>6.1</v>
      </c>
      <c r="AA1180" s="1">
        <f t="shared" si="40"/>
        <v>6</v>
      </c>
    </row>
    <row r="1181" spans="1:27" ht="35.25" customHeight="1">
      <c r="A1181" s="119" t="s">
        <v>139</v>
      </c>
      <c r="B1181" s="134" t="s">
        <v>57</v>
      </c>
      <c r="C1181" s="122" t="s">
        <v>140</v>
      </c>
      <c r="D1181" s="122" t="s">
        <v>116</v>
      </c>
      <c r="E1181" s="123" t="s">
        <v>2017</v>
      </c>
      <c r="F1181" s="124" t="s">
        <v>21</v>
      </c>
      <c r="G1181" s="124" t="s">
        <v>142</v>
      </c>
      <c r="H1181" s="124" t="s">
        <v>2891</v>
      </c>
      <c r="I1181" s="135" t="s">
        <v>181</v>
      </c>
      <c r="J1181" s="129" t="s">
        <v>627</v>
      </c>
      <c r="K1181" s="128"/>
      <c r="L1181" s="129"/>
      <c r="M1181" s="128" t="s">
        <v>3485</v>
      </c>
      <c r="N1181" s="127" t="s">
        <v>2643</v>
      </c>
      <c r="O1181" s="127" t="s">
        <v>164</v>
      </c>
      <c r="P1181" s="127" t="s">
        <v>628</v>
      </c>
      <c r="Q1181" s="131" t="s">
        <v>2834</v>
      </c>
      <c r="R1181" s="131" t="s">
        <v>5505</v>
      </c>
      <c r="S1181" s="132" t="s">
        <v>145</v>
      </c>
      <c r="T1181" s="136" t="s">
        <v>198</v>
      </c>
      <c r="U1181" s="118"/>
      <c r="V1181" s="118" t="s">
        <v>233</v>
      </c>
      <c r="W1181" s="133" t="str">
        <f>VLOOKUP(TRIM(X1181),X10:Y88,2,FALSE)</f>
        <v>LaeYoung</v>
      </c>
      <c r="X1181" s="11" t="str">
        <f t="shared" si="39"/>
        <v>6.6</v>
      </c>
      <c r="AA1181" s="1">
        <f t="shared" si="40"/>
        <v>14</v>
      </c>
    </row>
    <row r="1182" spans="1:27" ht="35.25" customHeight="1">
      <c r="A1182" s="119" t="s">
        <v>139</v>
      </c>
      <c r="B1182" s="134" t="s">
        <v>57</v>
      </c>
      <c r="C1182" s="122" t="s">
        <v>140</v>
      </c>
      <c r="D1182" s="122" t="s">
        <v>116</v>
      </c>
      <c r="E1182" s="123" t="s">
        <v>2018</v>
      </c>
      <c r="F1182" s="124" t="s">
        <v>21</v>
      </c>
      <c r="G1182" s="124" t="s">
        <v>142</v>
      </c>
      <c r="H1182" s="124" t="s">
        <v>2709</v>
      </c>
      <c r="I1182" s="135" t="s">
        <v>184</v>
      </c>
      <c r="J1182" s="129" t="s">
        <v>627</v>
      </c>
      <c r="K1182" s="128"/>
      <c r="L1182" s="129"/>
      <c r="M1182" s="128" t="s">
        <v>3485</v>
      </c>
      <c r="N1182" s="127" t="s">
        <v>2643</v>
      </c>
      <c r="O1182" s="127" t="s">
        <v>164</v>
      </c>
      <c r="P1182" s="127" t="s">
        <v>628</v>
      </c>
      <c r="Q1182" s="131" t="s">
        <v>2644</v>
      </c>
      <c r="R1182" s="131" t="s">
        <v>5506</v>
      </c>
      <c r="S1182" s="132" t="s">
        <v>145</v>
      </c>
      <c r="T1182" s="136" t="s">
        <v>183</v>
      </c>
      <c r="U1182" s="118"/>
      <c r="V1182" s="118" t="s">
        <v>233</v>
      </c>
      <c r="W1182" s="133" t="str">
        <f>VLOOKUP(TRIM(X1182),X10:Y88,2,FALSE)</f>
        <v>LaeYoung</v>
      </c>
      <c r="X1182" s="11" t="str">
        <f t="shared" ref="X1182:X1245" si="41">IF(ISNONTEXT(D1182),"" &amp; D1182 &amp;"",T(D1182))</f>
        <v>6.6</v>
      </c>
      <c r="AA1182" s="1">
        <f t="shared" si="40"/>
        <v>17</v>
      </c>
    </row>
    <row r="1183" spans="1:27" ht="35.25" customHeight="1">
      <c r="A1183" s="119" t="s">
        <v>139</v>
      </c>
      <c r="B1183" s="134" t="s">
        <v>57</v>
      </c>
      <c r="C1183" s="122" t="s">
        <v>140</v>
      </c>
      <c r="D1183" s="122" t="s">
        <v>116</v>
      </c>
      <c r="E1183" s="123" t="s">
        <v>2019</v>
      </c>
      <c r="F1183" s="124" t="s">
        <v>21</v>
      </c>
      <c r="G1183" s="124" t="s">
        <v>142</v>
      </c>
      <c r="H1183" s="124" t="s">
        <v>2711</v>
      </c>
      <c r="I1183" s="135" t="s">
        <v>184</v>
      </c>
      <c r="J1183" s="129" t="s">
        <v>627</v>
      </c>
      <c r="K1183" s="128"/>
      <c r="L1183" s="129"/>
      <c r="M1183" s="128" t="s">
        <v>3485</v>
      </c>
      <c r="N1183" s="127" t="s">
        <v>2643</v>
      </c>
      <c r="O1183" s="127" t="s">
        <v>164</v>
      </c>
      <c r="P1183" s="127" t="s">
        <v>628</v>
      </c>
      <c r="Q1183" s="131" t="s">
        <v>2646</v>
      </c>
      <c r="R1183" s="131" t="s">
        <v>5507</v>
      </c>
      <c r="S1183" s="132" t="s">
        <v>145</v>
      </c>
      <c r="T1183" s="136" t="s">
        <v>183</v>
      </c>
      <c r="U1183" s="118"/>
      <c r="V1183" s="118" t="s">
        <v>233</v>
      </c>
      <c r="W1183" s="133" t="str">
        <f>VLOOKUP(TRIM(X1183),X10:Y88,2,FALSE)</f>
        <v>LaeYoung</v>
      </c>
      <c r="X1183" s="11" t="str">
        <f t="shared" si="41"/>
        <v>6.6</v>
      </c>
      <c r="AA1183" s="1">
        <f t="shared" si="40"/>
        <v>17</v>
      </c>
    </row>
    <row r="1184" spans="1:27" ht="35.25" customHeight="1">
      <c r="A1184" s="119" t="s">
        <v>139</v>
      </c>
      <c r="B1184" s="134" t="s">
        <v>57</v>
      </c>
      <c r="C1184" s="122" t="s">
        <v>140</v>
      </c>
      <c r="D1184" s="122" t="s">
        <v>116</v>
      </c>
      <c r="E1184" s="123" t="s">
        <v>2020</v>
      </c>
      <c r="F1184" s="124" t="s">
        <v>21</v>
      </c>
      <c r="G1184" s="138" t="s">
        <v>142</v>
      </c>
      <c r="H1184" s="124" t="s">
        <v>3108</v>
      </c>
      <c r="I1184" s="135" t="s">
        <v>5733</v>
      </c>
      <c r="J1184" s="129" t="s">
        <v>627</v>
      </c>
      <c r="K1184" s="128"/>
      <c r="L1184" s="129"/>
      <c r="M1184" s="128" t="s">
        <v>3485</v>
      </c>
      <c r="N1184" s="127" t="s">
        <v>2643</v>
      </c>
      <c r="O1184" s="127" t="s">
        <v>164</v>
      </c>
      <c r="P1184" s="127" t="s">
        <v>628</v>
      </c>
      <c r="Q1184" s="131" t="s">
        <v>2976</v>
      </c>
      <c r="R1184" s="131" t="s">
        <v>5508</v>
      </c>
      <c r="S1184" s="132" t="s">
        <v>145</v>
      </c>
      <c r="T1184" s="136" t="s">
        <v>198</v>
      </c>
      <c r="U1184" s="118"/>
      <c r="V1184" s="118" t="s">
        <v>233</v>
      </c>
      <c r="W1184" s="133" t="str">
        <f>VLOOKUP(TRIM(X1184),X10:Y88,2,FALSE)</f>
        <v>LaeYoung</v>
      </c>
      <c r="X1184" s="11" t="str">
        <f t="shared" si="41"/>
        <v>6.6</v>
      </c>
      <c r="AA1184" s="1">
        <f t="shared" si="40"/>
        <v>45</v>
      </c>
    </row>
    <row r="1185" spans="1:27" ht="35.25" customHeight="1">
      <c r="A1185" s="119" t="s">
        <v>139</v>
      </c>
      <c r="B1185" s="134" t="s">
        <v>57</v>
      </c>
      <c r="C1185" s="122" t="s">
        <v>140</v>
      </c>
      <c r="D1185" s="122" t="s">
        <v>116</v>
      </c>
      <c r="E1185" s="123" t="s">
        <v>2021</v>
      </c>
      <c r="F1185" s="124" t="s">
        <v>21</v>
      </c>
      <c r="G1185" s="124" t="s">
        <v>142</v>
      </c>
      <c r="H1185" s="124" t="s">
        <v>2712</v>
      </c>
      <c r="I1185" s="135" t="s">
        <v>184</v>
      </c>
      <c r="J1185" s="129" t="s">
        <v>627</v>
      </c>
      <c r="K1185" s="128"/>
      <c r="L1185" s="129"/>
      <c r="M1185" s="128" t="s">
        <v>3485</v>
      </c>
      <c r="N1185" s="127" t="s">
        <v>2643</v>
      </c>
      <c r="O1185" s="127" t="s">
        <v>164</v>
      </c>
      <c r="P1185" s="127" t="s">
        <v>628</v>
      </c>
      <c r="Q1185" s="131" t="s">
        <v>2647</v>
      </c>
      <c r="R1185" s="131" t="s">
        <v>5342</v>
      </c>
      <c r="S1185" s="132" t="s">
        <v>145</v>
      </c>
      <c r="T1185" s="136" t="s">
        <v>183</v>
      </c>
      <c r="U1185" s="118"/>
      <c r="V1185" s="118"/>
      <c r="W1185" s="133" t="str">
        <f>VLOOKUP(TRIM(X1185),X10:Y88,2,FALSE)</f>
        <v>LaeYoung</v>
      </c>
      <c r="X1185" s="11" t="str">
        <f t="shared" si="41"/>
        <v>6.6</v>
      </c>
      <c r="AA1185" s="1">
        <f t="shared" si="40"/>
        <v>17</v>
      </c>
    </row>
    <row r="1186" spans="1:27" ht="35.25" customHeight="1">
      <c r="A1186" s="119" t="s">
        <v>139</v>
      </c>
      <c r="B1186" s="134" t="s">
        <v>57</v>
      </c>
      <c r="C1186" s="122" t="s">
        <v>140</v>
      </c>
      <c r="D1186" s="122" t="s">
        <v>116</v>
      </c>
      <c r="E1186" s="123" t="s">
        <v>2022</v>
      </c>
      <c r="F1186" s="124" t="s">
        <v>21</v>
      </c>
      <c r="G1186" s="124" t="s">
        <v>142</v>
      </c>
      <c r="H1186" s="124" t="s">
        <v>2758</v>
      </c>
      <c r="I1186" s="135" t="s">
        <v>5734</v>
      </c>
      <c r="J1186" s="129" t="s">
        <v>627</v>
      </c>
      <c r="K1186" s="128"/>
      <c r="L1186" s="129"/>
      <c r="M1186" s="128" t="s">
        <v>3485</v>
      </c>
      <c r="N1186" s="127" t="s">
        <v>2643</v>
      </c>
      <c r="O1186" s="127" t="s">
        <v>164</v>
      </c>
      <c r="P1186" s="127" t="s">
        <v>628</v>
      </c>
      <c r="Q1186" s="131" t="s">
        <v>2675</v>
      </c>
      <c r="R1186" s="131" t="s">
        <v>5509</v>
      </c>
      <c r="S1186" s="132" t="s">
        <v>145</v>
      </c>
      <c r="T1186" s="136" t="s">
        <v>215</v>
      </c>
      <c r="U1186" s="118"/>
      <c r="V1186" s="118" t="s">
        <v>233</v>
      </c>
      <c r="W1186" s="133" t="str">
        <f>VLOOKUP(TRIM(X1186),X10:Y88,2,FALSE)</f>
        <v>LaeYoung</v>
      </c>
      <c r="X1186" s="11" t="str">
        <f t="shared" si="41"/>
        <v>6.6</v>
      </c>
      <c r="AA1186" s="1">
        <f t="shared" si="40"/>
        <v>14</v>
      </c>
    </row>
    <row r="1187" spans="1:27" ht="35.25" customHeight="1">
      <c r="A1187" s="119" t="s">
        <v>139</v>
      </c>
      <c r="B1187" s="134" t="s">
        <v>57</v>
      </c>
      <c r="C1187" s="122" t="s">
        <v>140</v>
      </c>
      <c r="D1187" s="122" t="s">
        <v>94</v>
      </c>
      <c r="E1187" s="123" t="s">
        <v>2023</v>
      </c>
      <c r="F1187" s="124" t="s">
        <v>270</v>
      </c>
      <c r="G1187" s="124" t="s">
        <v>142</v>
      </c>
      <c r="H1187" s="124" t="s">
        <v>2752</v>
      </c>
      <c r="I1187" s="135" t="s">
        <v>214</v>
      </c>
      <c r="J1187" s="129" t="s">
        <v>180</v>
      </c>
      <c r="K1187" s="128">
        <v>0</v>
      </c>
      <c r="L1187" s="129"/>
      <c r="M1187" s="128"/>
      <c r="N1187" s="127" t="s">
        <v>444</v>
      </c>
      <c r="O1187" s="127" t="s">
        <v>164</v>
      </c>
      <c r="P1187" s="127" t="s">
        <v>178</v>
      </c>
      <c r="Q1187" s="131" t="s">
        <v>3622</v>
      </c>
      <c r="R1187" s="131" t="s">
        <v>5178</v>
      </c>
      <c r="S1187" s="132" t="s">
        <v>5179</v>
      </c>
      <c r="T1187" s="136" t="s">
        <v>215</v>
      </c>
      <c r="U1187" s="118"/>
      <c r="V1187" s="118"/>
      <c r="W1187" s="133" t="str">
        <f>VLOOKUP(TRIM(X1187),X10:Y88,2,FALSE)</f>
        <v>Frank</v>
      </c>
      <c r="X1187" s="11" t="str">
        <f t="shared" si="41"/>
        <v>6.5.1</v>
      </c>
      <c r="AA1187" s="1">
        <f t="shared" si="40"/>
        <v>8</v>
      </c>
    </row>
    <row r="1188" spans="1:27" ht="35.25" customHeight="1">
      <c r="A1188" s="119"/>
      <c r="B1188" s="134" t="s">
        <v>57</v>
      </c>
      <c r="C1188" s="122" t="s">
        <v>22</v>
      </c>
      <c r="D1188" s="122" t="s">
        <v>94</v>
      </c>
      <c r="E1188" s="123" t="s">
        <v>2024</v>
      </c>
      <c r="F1188" s="124" t="s">
        <v>24</v>
      </c>
      <c r="G1188" s="138" t="s">
        <v>142</v>
      </c>
      <c r="H1188" s="138" t="s">
        <v>4029</v>
      </c>
      <c r="I1188" s="139" t="s">
        <v>217</v>
      </c>
      <c r="J1188" s="140" t="s">
        <v>185</v>
      </c>
      <c r="K1188" s="141">
        <v>3380</v>
      </c>
      <c r="L1188" s="140" t="s">
        <v>60</v>
      </c>
      <c r="M1188" s="141" t="s">
        <v>222</v>
      </c>
      <c r="N1188" s="140" t="s">
        <v>744</v>
      </c>
      <c r="O1188" s="140" t="s">
        <v>164</v>
      </c>
      <c r="P1188" s="140" t="s">
        <v>178</v>
      </c>
      <c r="Q1188" s="142" t="s">
        <v>5656</v>
      </c>
      <c r="R1188" s="142" t="s">
        <v>5655</v>
      </c>
      <c r="S1188" s="145"/>
      <c r="T1188" s="136" t="s">
        <v>218</v>
      </c>
      <c r="U1188" s="118"/>
      <c r="V1188" s="118"/>
      <c r="W1188" s="133" t="str">
        <f>VLOOKUP(TRIM(X1188),X10:Y88,2,FALSE)</f>
        <v>Frank</v>
      </c>
      <c r="X1188" s="11" t="str">
        <f t="shared" si="41"/>
        <v>6.5.1</v>
      </c>
      <c r="AA1188" s="1">
        <f t="shared" si="40"/>
        <v>5</v>
      </c>
    </row>
    <row r="1189" spans="1:27" ht="35.25" customHeight="1">
      <c r="A1189" s="119" t="s">
        <v>139</v>
      </c>
      <c r="B1189" s="134" t="s">
        <v>57</v>
      </c>
      <c r="C1189" s="122" t="s">
        <v>140</v>
      </c>
      <c r="D1189" s="122" t="s">
        <v>94</v>
      </c>
      <c r="E1189" s="123" t="s">
        <v>2025</v>
      </c>
      <c r="F1189" s="124" t="s">
        <v>270</v>
      </c>
      <c r="G1189" s="124" t="s">
        <v>142</v>
      </c>
      <c r="H1189" s="124" t="s">
        <v>3208</v>
      </c>
      <c r="I1189" s="135" t="s">
        <v>202</v>
      </c>
      <c r="J1189" s="129" t="s">
        <v>169</v>
      </c>
      <c r="K1189" s="128">
        <v>0</v>
      </c>
      <c r="L1189" s="129"/>
      <c r="M1189" s="128" t="s">
        <v>3485</v>
      </c>
      <c r="N1189" s="127" t="s">
        <v>444</v>
      </c>
      <c r="O1189" s="127" t="s">
        <v>164</v>
      </c>
      <c r="P1189" s="127" t="s">
        <v>178</v>
      </c>
      <c r="Q1189" s="131" t="s">
        <v>3803</v>
      </c>
      <c r="R1189" s="131" t="s">
        <v>5510</v>
      </c>
      <c r="S1189" s="132" t="s">
        <v>145</v>
      </c>
      <c r="T1189" s="136" t="s">
        <v>251</v>
      </c>
      <c r="U1189" s="118"/>
      <c r="V1189" s="118" t="s">
        <v>233</v>
      </c>
      <c r="W1189" s="133" t="str">
        <f>VLOOKUP(TRIM(X1189),X10:Y88,2,FALSE)</f>
        <v>Frank</v>
      </c>
      <c r="X1189" s="11" t="str">
        <f t="shared" si="41"/>
        <v>6.5.1</v>
      </c>
      <c r="AA1189" s="1">
        <f t="shared" si="40"/>
        <v>21</v>
      </c>
    </row>
    <row r="1190" spans="1:27" ht="35.25" customHeight="1">
      <c r="A1190" s="119" t="s">
        <v>139</v>
      </c>
      <c r="B1190" s="134" t="s">
        <v>57</v>
      </c>
      <c r="C1190" s="122" t="s">
        <v>140</v>
      </c>
      <c r="D1190" s="122" t="s">
        <v>94</v>
      </c>
      <c r="E1190" s="123" t="s">
        <v>2026</v>
      </c>
      <c r="F1190" s="124" t="s">
        <v>270</v>
      </c>
      <c r="G1190" s="124" t="s">
        <v>142</v>
      </c>
      <c r="H1190" s="124" t="s">
        <v>3042</v>
      </c>
      <c r="I1190" s="135" t="s">
        <v>3530</v>
      </c>
      <c r="J1190" s="129" t="s">
        <v>169</v>
      </c>
      <c r="K1190" s="128">
        <v>0</v>
      </c>
      <c r="L1190" s="129"/>
      <c r="M1190" s="128" t="s">
        <v>186</v>
      </c>
      <c r="N1190" s="127" t="s">
        <v>444</v>
      </c>
      <c r="O1190" s="127" t="s">
        <v>164</v>
      </c>
      <c r="P1190" s="127" t="s">
        <v>178</v>
      </c>
      <c r="Q1190" s="131" t="s">
        <v>3733</v>
      </c>
      <c r="R1190" s="131" t="s">
        <v>5302</v>
      </c>
      <c r="S1190" s="137" t="s">
        <v>149</v>
      </c>
      <c r="T1190" s="136" t="s">
        <v>279</v>
      </c>
      <c r="U1190" s="118"/>
      <c r="V1190" s="118"/>
      <c r="W1190" s="133" t="str">
        <f>VLOOKUP(TRIM(X1190),X10:Y88,2,FALSE)</f>
        <v>Frank</v>
      </c>
      <c r="X1190" s="11" t="str">
        <f t="shared" si="41"/>
        <v>6.5.1</v>
      </c>
      <c r="AA1190" s="1">
        <f t="shared" si="40"/>
        <v>28</v>
      </c>
    </row>
    <row r="1191" spans="1:27" ht="35.25" customHeight="1">
      <c r="A1191" s="119" t="s">
        <v>139</v>
      </c>
      <c r="B1191" s="134" t="s">
        <v>57</v>
      </c>
      <c r="C1191" s="122" t="s">
        <v>140</v>
      </c>
      <c r="D1191" s="122" t="s">
        <v>94</v>
      </c>
      <c r="E1191" s="123" t="s">
        <v>2027</v>
      </c>
      <c r="F1191" s="124" t="s">
        <v>24</v>
      </c>
      <c r="G1191" s="124" t="s">
        <v>142</v>
      </c>
      <c r="H1191" s="124" t="s">
        <v>4037</v>
      </c>
      <c r="I1191" s="135" t="s">
        <v>214</v>
      </c>
      <c r="J1191" s="129" t="s">
        <v>2570</v>
      </c>
      <c r="K1191" s="128">
        <v>304</v>
      </c>
      <c r="L1191" s="129" t="s">
        <v>60</v>
      </c>
      <c r="M1191" s="128" t="s">
        <v>222</v>
      </c>
      <c r="N1191" s="127" t="s">
        <v>201</v>
      </c>
      <c r="O1191" s="127" t="s">
        <v>164</v>
      </c>
      <c r="P1191" s="127" t="s">
        <v>178</v>
      </c>
      <c r="Q1191" s="131" t="s">
        <v>3755</v>
      </c>
      <c r="R1191" s="131" t="s">
        <v>5024</v>
      </c>
      <c r="S1191" s="132" t="s">
        <v>5025</v>
      </c>
      <c r="T1191" s="136" t="s">
        <v>215</v>
      </c>
      <c r="U1191" s="118"/>
      <c r="V1191" s="118"/>
      <c r="W1191" s="133" t="str">
        <f>VLOOKUP(TRIM(X1191),X10:Y88,2,FALSE)</f>
        <v>Frank</v>
      </c>
      <c r="X1191" s="11" t="str">
        <f t="shared" si="41"/>
        <v>6.5.1</v>
      </c>
      <c r="AA1191" s="1">
        <f t="shared" si="40"/>
        <v>8</v>
      </c>
    </row>
    <row r="1192" spans="1:27" ht="35.25" customHeight="1">
      <c r="A1192" s="119" t="s">
        <v>139</v>
      </c>
      <c r="B1192" s="134" t="s">
        <v>57</v>
      </c>
      <c r="C1192" s="122" t="s">
        <v>140</v>
      </c>
      <c r="D1192" s="122" t="s">
        <v>98</v>
      </c>
      <c r="E1192" s="123" t="s">
        <v>2028</v>
      </c>
      <c r="F1192" s="124" t="s">
        <v>175</v>
      </c>
      <c r="G1192" s="124" t="s">
        <v>142</v>
      </c>
      <c r="H1192" s="124" t="s">
        <v>2655</v>
      </c>
      <c r="I1192" s="135" t="s">
        <v>2656</v>
      </c>
      <c r="J1192" s="129"/>
      <c r="K1192" s="128"/>
      <c r="L1192" s="129"/>
      <c r="M1192" s="128" t="s">
        <v>3485</v>
      </c>
      <c r="N1192" s="127"/>
      <c r="O1192" s="127" t="s">
        <v>164</v>
      </c>
      <c r="P1192" s="127"/>
      <c r="Q1192" s="131" t="s">
        <v>3947</v>
      </c>
      <c r="R1192" s="131" t="s">
        <v>4781</v>
      </c>
      <c r="S1192" s="132" t="s">
        <v>4782</v>
      </c>
      <c r="T1192" s="136" t="s">
        <v>442</v>
      </c>
      <c r="U1192" s="118"/>
      <c r="V1192" s="118"/>
      <c r="W1192" s="133" t="str">
        <f>VLOOKUP(TRIM(X1192),X10:Y88,2,FALSE)</f>
        <v>Frank</v>
      </c>
      <c r="X1192" s="11" t="str">
        <f t="shared" si="41"/>
        <v>6.5.3</v>
      </c>
      <c r="AA1192" s="1">
        <f t="shared" si="40"/>
        <v>27</v>
      </c>
    </row>
    <row r="1193" spans="1:27" ht="35.25" customHeight="1">
      <c r="A1193" s="119" t="s">
        <v>139</v>
      </c>
      <c r="B1193" s="134" t="s">
        <v>57</v>
      </c>
      <c r="C1193" s="122" t="s">
        <v>140</v>
      </c>
      <c r="D1193" s="122" t="s">
        <v>98</v>
      </c>
      <c r="E1193" s="123" t="s">
        <v>2029</v>
      </c>
      <c r="F1193" s="124" t="s">
        <v>270</v>
      </c>
      <c r="G1193" s="124" t="s">
        <v>142</v>
      </c>
      <c r="H1193" s="124" t="s">
        <v>2855</v>
      </c>
      <c r="I1193" s="135" t="s">
        <v>4776</v>
      </c>
      <c r="J1193" s="129" t="s">
        <v>180</v>
      </c>
      <c r="K1193" s="128">
        <v>0</v>
      </c>
      <c r="L1193" s="129"/>
      <c r="M1193" s="128" t="s">
        <v>3485</v>
      </c>
      <c r="N1193" s="127" t="s">
        <v>444</v>
      </c>
      <c r="O1193" s="127" t="s">
        <v>164</v>
      </c>
      <c r="P1193" s="127" t="s">
        <v>178</v>
      </c>
      <c r="Q1193" s="131" t="s">
        <v>3672</v>
      </c>
      <c r="R1193" s="131" t="s">
        <v>4777</v>
      </c>
      <c r="S1193" s="132" t="s">
        <v>4778</v>
      </c>
      <c r="T1193" s="136" t="s">
        <v>183</v>
      </c>
      <c r="U1193" s="118"/>
      <c r="V1193" s="118"/>
      <c r="W1193" s="133" t="str">
        <f>VLOOKUP(TRIM(X1193),X10:Y88,2,FALSE)</f>
        <v>Frank</v>
      </c>
      <c r="X1193" s="11" t="str">
        <f t="shared" si="41"/>
        <v>6.5.3</v>
      </c>
      <c r="AA1193" s="1">
        <f t="shared" si="40"/>
        <v>47</v>
      </c>
    </row>
    <row r="1194" spans="1:27" ht="35.25" customHeight="1">
      <c r="A1194" s="119" t="s">
        <v>139</v>
      </c>
      <c r="B1194" s="134" t="s">
        <v>57</v>
      </c>
      <c r="C1194" s="122" t="s">
        <v>140</v>
      </c>
      <c r="D1194" s="122" t="s">
        <v>98</v>
      </c>
      <c r="E1194" s="123" t="s">
        <v>2030</v>
      </c>
      <c r="F1194" s="124" t="s">
        <v>270</v>
      </c>
      <c r="G1194" s="124" t="s">
        <v>142</v>
      </c>
      <c r="H1194" s="124" t="s">
        <v>3386</v>
      </c>
      <c r="I1194" s="135" t="s">
        <v>184</v>
      </c>
      <c r="J1194" s="129" t="s">
        <v>169</v>
      </c>
      <c r="K1194" s="128">
        <v>0</v>
      </c>
      <c r="L1194" s="129"/>
      <c r="M1194" s="128" t="s">
        <v>3485</v>
      </c>
      <c r="N1194" s="127" t="s">
        <v>444</v>
      </c>
      <c r="O1194" s="127" t="s">
        <v>164</v>
      </c>
      <c r="P1194" s="127" t="s">
        <v>178</v>
      </c>
      <c r="Q1194" s="131" t="s">
        <v>3880</v>
      </c>
      <c r="R1194" s="131" t="s">
        <v>4772</v>
      </c>
      <c r="S1194" s="137" t="s">
        <v>149</v>
      </c>
      <c r="T1194" s="136" t="s">
        <v>183</v>
      </c>
      <c r="U1194" s="118"/>
      <c r="V1194" s="118"/>
      <c r="W1194" s="133" t="str">
        <f>VLOOKUP(TRIM(X1194),X10:Y88,2,FALSE)</f>
        <v>Frank</v>
      </c>
      <c r="X1194" s="11" t="str">
        <f t="shared" si="41"/>
        <v>6.5.3</v>
      </c>
      <c r="AA1194" s="1">
        <f t="shared" si="40"/>
        <v>17</v>
      </c>
    </row>
    <row r="1195" spans="1:27" ht="35.25" customHeight="1">
      <c r="A1195" s="119" t="s">
        <v>139</v>
      </c>
      <c r="B1195" s="134" t="s">
        <v>57</v>
      </c>
      <c r="C1195" s="122" t="s">
        <v>140</v>
      </c>
      <c r="D1195" s="122" t="s">
        <v>98</v>
      </c>
      <c r="E1195" s="123" t="s">
        <v>2031</v>
      </c>
      <c r="F1195" s="124" t="s">
        <v>270</v>
      </c>
      <c r="G1195" s="124" t="s">
        <v>142</v>
      </c>
      <c r="H1195" s="124" t="s">
        <v>3387</v>
      </c>
      <c r="I1195" s="135" t="s">
        <v>184</v>
      </c>
      <c r="J1195" s="129" t="s">
        <v>180</v>
      </c>
      <c r="K1195" s="128">
        <v>0</v>
      </c>
      <c r="L1195" s="129"/>
      <c r="M1195" s="128" t="s">
        <v>3485</v>
      </c>
      <c r="N1195" s="127" t="s">
        <v>444</v>
      </c>
      <c r="O1195" s="127" t="s">
        <v>164</v>
      </c>
      <c r="P1195" s="127" t="s">
        <v>178</v>
      </c>
      <c r="Q1195" s="131" t="s">
        <v>3881</v>
      </c>
      <c r="R1195" s="131" t="s">
        <v>5511</v>
      </c>
      <c r="S1195" s="132" t="s">
        <v>145</v>
      </c>
      <c r="T1195" s="136" t="s">
        <v>183</v>
      </c>
      <c r="U1195" s="118"/>
      <c r="V1195" s="118" t="s">
        <v>233</v>
      </c>
      <c r="W1195" s="133" t="str">
        <f>VLOOKUP(TRIM(X1195),X10:Y88,2,FALSE)</f>
        <v>Frank</v>
      </c>
      <c r="X1195" s="11" t="str">
        <f t="shared" si="41"/>
        <v>6.5.3</v>
      </c>
      <c r="AA1195" s="1">
        <f t="shared" si="40"/>
        <v>17</v>
      </c>
    </row>
    <row r="1196" spans="1:27" ht="35.25" customHeight="1">
      <c r="A1196" s="119" t="s">
        <v>139</v>
      </c>
      <c r="B1196" s="134" t="s">
        <v>57</v>
      </c>
      <c r="C1196" s="122" t="s">
        <v>140</v>
      </c>
      <c r="D1196" s="122" t="s">
        <v>98</v>
      </c>
      <c r="E1196" s="123" t="s">
        <v>2032</v>
      </c>
      <c r="F1196" s="124" t="s">
        <v>270</v>
      </c>
      <c r="G1196" s="124" t="s">
        <v>142</v>
      </c>
      <c r="H1196" s="124" t="s">
        <v>3169</v>
      </c>
      <c r="I1196" s="135" t="s">
        <v>200</v>
      </c>
      <c r="J1196" s="129" t="s">
        <v>180</v>
      </c>
      <c r="K1196" s="128">
        <v>0</v>
      </c>
      <c r="L1196" s="129"/>
      <c r="M1196" s="128" t="s">
        <v>186</v>
      </c>
      <c r="N1196" s="127" t="s">
        <v>444</v>
      </c>
      <c r="O1196" s="127" t="s">
        <v>164</v>
      </c>
      <c r="P1196" s="127" t="s">
        <v>178</v>
      </c>
      <c r="Q1196" s="131" t="s">
        <v>3700</v>
      </c>
      <c r="R1196" s="131" t="s">
        <v>5512</v>
      </c>
      <c r="S1196" s="132" t="s">
        <v>145</v>
      </c>
      <c r="T1196" s="136" t="s">
        <v>183</v>
      </c>
      <c r="U1196" s="118"/>
      <c r="V1196" s="118" t="s">
        <v>233</v>
      </c>
      <c r="W1196" s="133" t="str">
        <f>VLOOKUP(TRIM(X1196),X10:Y88,2,FALSE)</f>
        <v>Frank</v>
      </c>
      <c r="X1196" s="11" t="str">
        <f t="shared" si="41"/>
        <v>6.5.3</v>
      </c>
      <c r="AA1196" s="1">
        <f t="shared" si="40"/>
        <v>17</v>
      </c>
    </row>
    <row r="1197" spans="1:27" ht="35.25" customHeight="1">
      <c r="A1197" s="119" t="s">
        <v>139</v>
      </c>
      <c r="B1197" s="134" t="s">
        <v>57</v>
      </c>
      <c r="C1197" s="122" t="s">
        <v>140</v>
      </c>
      <c r="D1197" s="122" t="s">
        <v>98</v>
      </c>
      <c r="E1197" s="123" t="s">
        <v>2033</v>
      </c>
      <c r="F1197" s="124" t="s">
        <v>270</v>
      </c>
      <c r="G1197" s="124" t="s">
        <v>142</v>
      </c>
      <c r="H1197" s="124" t="s">
        <v>2783</v>
      </c>
      <c r="I1197" s="135" t="s">
        <v>229</v>
      </c>
      <c r="J1197" s="129" t="s">
        <v>169</v>
      </c>
      <c r="K1197" s="128">
        <v>0</v>
      </c>
      <c r="L1197" s="129"/>
      <c r="M1197" s="128" t="s">
        <v>206</v>
      </c>
      <c r="N1197" s="127" t="s">
        <v>444</v>
      </c>
      <c r="O1197" s="127" t="s">
        <v>164</v>
      </c>
      <c r="P1197" s="127" t="s">
        <v>178</v>
      </c>
      <c r="Q1197" s="131" t="s">
        <v>3647</v>
      </c>
      <c r="R1197" s="131" t="s">
        <v>4766</v>
      </c>
      <c r="S1197" s="137" t="s">
        <v>149</v>
      </c>
      <c r="T1197" s="136" t="s">
        <v>272</v>
      </c>
      <c r="U1197" s="118"/>
      <c r="V1197" s="118"/>
      <c r="W1197" s="133" t="str">
        <f>VLOOKUP(TRIM(X1197),X10:Y88,2,FALSE)</f>
        <v>Frank</v>
      </c>
      <c r="X1197" s="11" t="str">
        <f t="shared" si="41"/>
        <v>6.5.3</v>
      </c>
      <c r="AA1197" s="1">
        <f t="shared" si="40"/>
        <v>7</v>
      </c>
    </row>
    <row r="1198" spans="1:27" ht="35.25" customHeight="1">
      <c r="A1198" s="119" t="s">
        <v>139</v>
      </c>
      <c r="B1198" s="134" t="s">
        <v>57</v>
      </c>
      <c r="C1198" s="122" t="s">
        <v>140</v>
      </c>
      <c r="D1198" s="122" t="s">
        <v>123</v>
      </c>
      <c r="E1198" s="123" t="s">
        <v>2034</v>
      </c>
      <c r="F1198" s="124" t="s">
        <v>19</v>
      </c>
      <c r="G1198" s="124" t="s">
        <v>157</v>
      </c>
      <c r="H1198" s="124" t="s">
        <v>4065</v>
      </c>
      <c r="I1198" s="135" t="s">
        <v>4066</v>
      </c>
      <c r="J1198" s="129"/>
      <c r="K1198" s="128"/>
      <c r="L1198" s="129"/>
      <c r="M1198" s="128"/>
      <c r="N1198" s="127"/>
      <c r="O1198" s="127"/>
      <c r="P1198" s="127"/>
      <c r="Q1198" s="131" t="s">
        <v>4067</v>
      </c>
      <c r="R1198" s="131" t="s">
        <v>917</v>
      </c>
      <c r="S1198" s="137" t="s">
        <v>149</v>
      </c>
      <c r="T1198" s="136" t="s">
        <v>329</v>
      </c>
      <c r="U1198" s="118"/>
      <c r="V1198" s="118"/>
      <c r="W1198" s="133" t="str">
        <f>VLOOKUP(TRIM(X1198),X10:Y88,2,FALSE)</f>
        <v>Frank</v>
      </c>
      <c r="X1198" s="11" t="str">
        <f t="shared" si="41"/>
        <v>7.1</v>
      </c>
      <c r="AA1198" s="1">
        <f t="shared" si="40"/>
        <v>26</v>
      </c>
    </row>
    <row r="1199" spans="1:27" ht="35.25" customHeight="1">
      <c r="A1199" s="119" t="s">
        <v>139</v>
      </c>
      <c r="B1199" s="134" t="s">
        <v>57</v>
      </c>
      <c r="C1199" s="122" t="s">
        <v>140</v>
      </c>
      <c r="D1199" s="122" t="s">
        <v>123</v>
      </c>
      <c r="E1199" s="123" t="s">
        <v>2035</v>
      </c>
      <c r="F1199" s="124" t="s">
        <v>270</v>
      </c>
      <c r="G1199" s="124" t="s">
        <v>142</v>
      </c>
      <c r="H1199" s="124" t="s">
        <v>3080</v>
      </c>
      <c r="I1199" s="135" t="s">
        <v>5735</v>
      </c>
      <c r="J1199" s="129" t="s">
        <v>169</v>
      </c>
      <c r="K1199" s="128">
        <v>0</v>
      </c>
      <c r="L1199" s="129"/>
      <c r="M1199" s="128" t="s">
        <v>3485</v>
      </c>
      <c r="N1199" s="127" t="s">
        <v>444</v>
      </c>
      <c r="O1199" s="127" t="s">
        <v>164</v>
      </c>
      <c r="P1199" s="127" t="s">
        <v>178</v>
      </c>
      <c r="Q1199" s="131" t="s">
        <v>4064</v>
      </c>
      <c r="R1199" s="131" t="s">
        <v>5648</v>
      </c>
      <c r="S1199" s="132" t="s">
        <v>159</v>
      </c>
      <c r="T1199" s="136" t="s">
        <v>218</v>
      </c>
      <c r="U1199" s="118"/>
      <c r="V1199" s="118"/>
      <c r="W1199" s="133" t="str">
        <f>VLOOKUP(TRIM(X1199),X10:Y88,2,FALSE)</f>
        <v>Frank</v>
      </c>
      <c r="X1199" s="11" t="str">
        <f t="shared" si="41"/>
        <v>7.1</v>
      </c>
      <c r="AA1199" s="1">
        <f t="shared" si="40"/>
        <v>30</v>
      </c>
    </row>
    <row r="1200" spans="1:27" ht="35.25" customHeight="1">
      <c r="A1200" s="119" t="s">
        <v>139</v>
      </c>
      <c r="B1200" s="134" t="s">
        <v>57</v>
      </c>
      <c r="C1200" s="122" t="s">
        <v>22</v>
      </c>
      <c r="D1200" s="122" t="s">
        <v>98</v>
      </c>
      <c r="E1200" s="123" t="s">
        <v>2036</v>
      </c>
      <c r="F1200" s="124" t="s">
        <v>270</v>
      </c>
      <c r="G1200" s="138" t="s">
        <v>142</v>
      </c>
      <c r="H1200" s="138" t="s">
        <v>4110</v>
      </c>
      <c r="I1200" s="139" t="s">
        <v>2957</v>
      </c>
      <c r="J1200" s="140" t="s">
        <v>180</v>
      </c>
      <c r="K1200" s="141">
        <v>0</v>
      </c>
      <c r="L1200" s="140"/>
      <c r="M1200" s="141" t="s">
        <v>3485</v>
      </c>
      <c r="N1200" s="140" t="s">
        <v>444</v>
      </c>
      <c r="O1200" s="140" t="s">
        <v>164</v>
      </c>
      <c r="P1200" s="140" t="s">
        <v>178</v>
      </c>
      <c r="Q1200" s="142" t="s">
        <v>5650</v>
      </c>
      <c r="R1200" s="142" t="s">
        <v>5649</v>
      </c>
      <c r="S1200" s="145"/>
      <c r="T1200" s="136" t="s">
        <v>218</v>
      </c>
      <c r="U1200" s="118"/>
      <c r="V1200" s="118"/>
      <c r="W1200" s="133" t="str">
        <f>VLOOKUP(TRIM(X1200),X10:Y88,2,FALSE)</f>
        <v>Frank</v>
      </c>
      <c r="X1200" s="11" t="str">
        <f t="shared" si="41"/>
        <v>6.5.3</v>
      </c>
      <c r="AA1200" s="1">
        <f t="shared" si="40"/>
        <v>22</v>
      </c>
    </row>
    <row r="1201" spans="1:27" ht="35.25" customHeight="1">
      <c r="A1201" s="119" t="s">
        <v>139</v>
      </c>
      <c r="B1201" s="134" t="s">
        <v>57</v>
      </c>
      <c r="C1201" s="122" t="s">
        <v>140</v>
      </c>
      <c r="D1201" s="122" t="s">
        <v>98</v>
      </c>
      <c r="E1201" s="123" t="s">
        <v>2037</v>
      </c>
      <c r="F1201" s="124" t="s">
        <v>167</v>
      </c>
      <c r="G1201" s="124" t="s">
        <v>48</v>
      </c>
      <c r="H1201" s="124" t="s">
        <v>4762</v>
      </c>
      <c r="I1201" s="135" t="s">
        <v>714</v>
      </c>
      <c r="J1201" s="129"/>
      <c r="K1201" s="128"/>
      <c r="L1201" s="129"/>
      <c r="M1201" s="128"/>
      <c r="N1201" s="127"/>
      <c r="O1201" s="127"/>
      <c r="P1201" s="127"/>
      <c r="Q1201" s="131" t="s">
        <v>4763</v>
      </c>
      <c r="R1201" s="131" t="s">
        <v>4765</v>
      </c>
      <c r="S1201" s="132" t="s">
        <v>4764</v>
      </c>
      <c r="T1201" s="136" t="s">
        <v>218</v>
      </c>
      <c r="U1201" s="118"/>
      <c r="V1201" s="118"/>
      <c r="W1201" s="133" t="str">
        <f>VLOOKUP(TRIM(X1201),X10:Y88,2,FALSE)</f>
        <v>Frank</v>
      </c>
      <c r="X1201" s="11" t="str">
        <f t="shared" si="41"/>
        <v>6.5.3</v>
      </c>
      <c r="AA1201" s="1">
        <f t="shared" si="40"/>
        <v>14</v>
      </c>
    </row>
    <row r="1202" spans="1:27" ht="35.25" customHeight="1">
      <c r="A1202" s="119" t="s">
        <v>139</v>
      </c>
      <c r="B1202" s="134" t="s">
        <v>57</v>
      </c>
      <c r="C1202" s="122" t="s">
        <v>140</v>
      </c>
      <c r="D1202" s="122" t="s">
        <v>98</v>
      </c>
      <c r="E1202" s="123" t="s">
        <v>2038</v>
      </c>
      <c r="F1202" s="124" t="s">
        <v>270</v>
      </c>
      <c r="G1202" s="124" t="s">
        <v>142</v>
      </c>
      <c r="H1202" s="124" t="s">
        <v>4059</v>
      </c>
      <c r="I1202" s="135" t="s">
        <v>861</v>
      </c>
      <c r="J1202" s="129" t="s">
        <v>180</v>
      </c>
      <c r="K1202" s="128">
        <v>0</v>
      </c>
      <c r="L1202" s="129"/>
      <c r="M1202" s="128" t="s">
        <v>186</v>
      </c>
      <c r="N1202" s="127" t="s">
        <v>444</v>
      </c>
      <c r="O1202" s="127" t="s">
        <v>164</v>
      </c>
      <c r="P1202" s="127" t="s">
        <v>178</v>
      </c>
      <c r="Q1202" s="131" t="s">
        <v>4058</v>
      </c>
      <c r="R1202" s="131" t="s">
        <v>4767</v>
      </c>
      <c r="S1202" s="137" t="s">
        <v>149</v>
      </c>
      <c r="T1202" s="136" t="s">
        <v>569</v>
      </c>
      <c r="U1202" s="118"/>
      <c r="V1202" s="118"/>
      <c r="W1202" s="133" t="str">
        <f>VLOOKUP(TRIM(X1202),X10:Y88,2,FALSE)</f>
        <v>Frank</v>
      </c>
      <c r="X1202" s="11" t="str">
        <f t="shared" si="41"/>
        <v>6.5.3</v>
      </c>
      <c r="AA1202" s="1">
        <f t="shared" si="40"/>
        <v>9</v>
      </c>
    </row>
    <row r="1203" spans="1:27" ht="35.25" customHeight="1">
      <c r="A1203" s="119"/>
      <c r="B1203" s="134" t="s">
        <v>57</v>
      </c>
      <c r="C1203" s="122" t="s">
        <v>22</v>
      </c>
      <c r="D1203" s="122" t="s">
        <v>98</v>
      </c>
      <c r="E1203" s="123" t="s">
        <v>2039</v>
      </c>
      <c r="F1203" s="124" t="s">
        <v>270</v>
      </c>
      <c r="G1203" s="138" t="s">
        <v>142</v>
      </c>
      <c r="H1203" s="138" t="s">
        <v>4063</v>
      </c>
      <c r="I1203" s="139" t="s">
        <v>184</v>
      </c>
      <c r="J1203" s="140" t="s">
        <v>169</v>
      </c>
      <c r="K1203" s="141">
        <v>0</v>
      </c>
      <c r="L1203" s="140"/>
      <c r="M1203" s="141" t="s">
        <v>186</v>
      </c>
      <c r="N1203" s="140" t="s">
        <v>444</v>
      </c>
      <c r="O1203" s="140" t="s">
        <v>164</v>
      </c>
      <c r="P1203" s="140" t="s">
        <v>178</v>
      </c>
      <c r="Q1203" s="142" t="s">
        <v>5658</v>
      </c>
      <c r="R1203" s="142" t="s">
        <v>5657</v>
      </c>
      <c r="S1203" s="145"/>
      <c r="T1203" s="136" t="s">
        <v>183</v>
      </c>
      <c r="U1203" s="118"/>
      <c r="V1203" s="118"/>
      <c r="W1203" s="133" t="str">
        <f>VLOOKUP(TRIM(X1203),X10:Y88,2,FALSE)</f>
        <v>Frank</v>
      </c>
      <c r="X1203" s="11" t="str">
        <f t="shared" si="41"/>
        <v>6.5.3</v>
      </c>
      <c r="AA1203" s="1">
        <f t="shared" si="40"/>
        <v>17</v>
      </c>
    </row>
    <row r="1204" spans="1:27" ht="35.25" customHeight="1">
      <c r="A1204" s="119" t="s">
        <v>139</v>
      </c>
      <c r="B1204" s="134" t="s">
        <v>57</v>
      </c>
      <c r="C1204" s="122" t="s">
        <v>140</v>
      </c>
      <c r="D1204" s="122" t="s">
        <v>98</v>
      </c>
      <c r="E1204" s="123" t="s">
        <v>2040</v>
      </c>
      <c r="F1204" s="124" t="s">
        <v>270</v>
      </c>
      <c r="G1204" s="124" t="s">
        <v>142</v>
      </c>
      <c r="H1204" s="124" t="s">
        <v>3213</v>
      </c>
      <c r="I1204" s="135" t="s">
        <v>249</v>
      </c>
      <c r="J1204" s="129" t="s">
        <v>180</v>
      </c>
      <c r="K1204" s="128">
        <v>0</v>
      </c>
      <c r="L1204" s="129"/>
      <c r="M1204" s="128" t="s">
        <v>186</v>
      </c>
      <c r="N1204" s="127" t="s">
        <v>444</v>
      </c>
      <c r="O1204" s="127" t="s">
        <v>164</v>
      </c>
      <c r="P1204" s="127" t="s">
        <v>178</v>
      </c>
      <c r="Q1204" s="131" t="s">
        <v>3808</v>
      </c>
      <c r="R1204" s="131" t="s">
        <v>5615</v>
      </c>
      <c r="S1204" s="132" t="s">
        <v>173</v>
      </c>
      <c r="T1204" s="136" t="s">
        <v>199</v>
      </c>
      <c r="U1204" s="118"/>
      <c r="V1204" s="118" t="s">
        <v>4668</v>
      </c>
      <c r="W1204" s="133" t="str">
        <f>VLOOKUP(TRIM(X1204),X10:Y88,2,FALSE)</f>
        <v>Frank</v>
      </c>
      <c r="X1204" s="11" t="str">
        <f t="shared" si="41"/>
        <v>6.5.3</v>
      </c>
      <c r="AA1204" s="1">
        <f t="shared" si="40"/>
        <v>4</v>
      </c>
    </row>
    <row r="1205" spans="1:27" ht="35.25" customHeight="1">
      <c r="A1205" s="119" t="s">
        <v>139</v>
      </c>
      <c r="B1205" s="134" t="s">
        <v>57</v>
      </c>
      <c r="C1205" s="122" t="s">
        <v>140</v>
      </c>
      <c r="D1205" s="122" t="s">
        <v>123</v>
      </c>
      <c r="E1205" s="123" t="s">
        <v>2041</v>
      </c>
      <c r="F1205" s="124" t="s">
        <v>167</v>
      </c>
      <c r="G1205" s="124" t="s">
        <v>48</v>
      </c>
      <c r="H1205" s="124" t="s">
        <v>3479</v>
      </c>
      <c r="I1205" s="135" t="s">
        <v>5736</v>
      </c>
      <c r="J1205" s="129"/>
      <c r="K1205" s="128"/>
      <c r="L1205" s="129"/>
      <c r="M1205" s="128"/>
      <c r="N1205" s="127"/>
      <c r="O1205" s="127" t="s">
        <v>672</v>
      </c>
      <c r="P1205" s="127"/>
      <c r="Q1205" s="131" t="s">
        <v>4444</v>
      </c>
      <c r="R1205" s="131" t="s">
        <v>4445</v>
      </c>
      <c r="S1205" s="132" t="s">
        <v>159</v>
      </c>
      <c r="T1205" s="136" t="s">
        <v>459</v>
      </c>
      <c r="U1205" s="118"/>
      <c r="V1205" s="118"/>
      <c r="W1205" s="133" t="str">
        <f>VLOOKUP(TRIM(X1205),X10:Y88,2,FALSE)</f>
        <v>Frank</v>
      </c>
      <c r="X1205" s="11" t="str">
        <f t="shared" si="41"/>
        <v>7.1</v>
      </c>
      <c r="AA1205" s="1">
        <f t="shared" si="40"/>
        <v>125</v>
      </c>
    </row>
    <row r="1206" spans="1:27" ht="35.25" customHeight="1">
      <c r="A1206" s="119"/>
      <c r="B1206" s="134" t="s">
        <v>57</v>
      </c>
      <c r="C1206" s="122" t="s">
        <v>22</v>
      </c>
      <c r="D1206" s="122" t="s">
        <v>94</v>
      </c>
      <c r="E1206" s="123" t="s">
        <v>2042</v>
      </c>
      <c r="F1206" s="124" t="s">
        <v>167</v>
      </c>
      <c r="G1206" s="138" t="s">
        <v>48</v>
      </c>
      <c r="H1206" s="138" t="s">
        <v>4084</v>
      </c>
      <c r="I1206" s="139" t="s">
        <v>714</v>
      </c>
      <c r="J1206" s="140"/>
      <c r="K1206" s="141"/>
      <c r="L1206" s="140"/>
      <c r="M1206" s="141"/>
      <c r="N1206" s="140"/>
      <c r="O1206" s="140"/>
      <c r="P1206" s="140"/>
      <c r="Q1206" s="142" t="s">
        <v>4855</v>
      </c>
      <c r="R1206" s="142" t="s">
        <v>4854</v>
      </c>
      <c r="S1206" s="145"/>
      <c r="T1206" s="136" t="s">
        <v>4113</v>
      </c>
      <c r="U1206" s="118"/>
      <c r="V1206" s="118"/>
      <c r="W1206" s="133" t="str">
        <f>VLOOKUP(TRIM(X1206),X10:Y88,2,FALSE)</f>
        <v>Frank</v>
      </c>
      <c r="X1206" s="11" t="str">
        <f t="shared" si="41"/>
        <v>6.5.1</v>
      </c>
      <c r="AA1206" s="1">
        <f t="shared" si="40"/>
        <v>14</v>
      </c>
    </row>
    <row r="1207" spans="1:27" ht="35.25" customHeight="1">
      <c r="A1207" s="119" t="s">
        <v>139</v>
      </c>
      <c r="B1207" s="134" t="s">
        <v>57</v>
      </c>
      <c r="C1207" s="122" t="s">
        <v>140</v>
      </c>
      <c r="D1207" s="122" t="s">
        <v>94</v>
      </c>
      <c r="E1207" s="123" t="s">
        <v>2043</v>
      </c>
      <c r="F1207" s="124" t="s">
        <v>270</v>
      </c>
      <c r="G1207" s="124" t="s">
        <v>142</v>
      </c>
      <c r="H1207" s="124" t="s">
        <v>3034</v>
      </c>
      <c r="I1207" s="135" t="s">
        <v>665</v>
      </c>
      <c r="J1207" s="129" t="s">
        <v>180</v>
      </c>
      <c r="K1207" s="128">
        <v>0</v>
      </c>
      <c r="L1207" s="129"/>
      <c r="M1207" s="128" t="s">
        <v>222</v>
      </c>
      <c r="N1207" s="127" t="s">
        <v>444</v>
      </c>
      <c r="O1207" s="127" t="s">
        <v>164</v>
      </c>
      <c r="P1207" s="127" t="s">
        <v>178</v>
      </c>
      <c r="Q1207" s="131" t="s">
        <v>3728</v>
      </c>
      <c r="R1207" s="131" t="s">
        <v>4879</v>
      </c>
      <c r="S1207" s="132" t="s">
        <v>4880</v>
      </c>
      <c r="T1207" s="136" t="s">
        <v>269</v>
      </c>
      <c r="U1207" s="118"/>
      <c r="V1207" s="118"/>
      <c r="W1207" s="133" t="str">
        <f>VLOOKUP(TRIM(X1207),X10:Y88,2,FALSE)</f>
        <v>Frank</v>
      </c>
      <c r="X1207" s="11" t="str">
        <f t="shared" si="41"/>
        <v>6.5.1</v>
      </c>
      <c r="AA1207" s="1">
        <f t="shared" si="40"/>
        <v>4</v>
      </c>
    </row>
    <row r="1208" spans="1:27" ht="35.25" customHeight="1">
      <c r="A1208" s="119" t="s">
        <v>139</v>
      </c>
      <c r="B1208" s="134" t="s">
        <v>57</v>
      </c>
      <c r="C1208" s="122" t="s">
        <v>140</v>
      </c>
      <c r="D1208" s="122" t="s">
        <v>98</v>
      </c>
      <c r="E1208" s="123" t="s">
        <v>2044</v>
      </c>
      <c r="F1208" s="124" t="s">
        <v>270</v>
      </c>
      <c r="G1208" s="124" t="s">
        <v>142</v>
      </c>
      <c r="H1208" s="124" t="s">
        <v>2540</v>
      </c>
      <c r="I1208" s="135" t="s">
        <v>4775</v>
      </c>
      <c r="J1208" s="129" t="s">
        <v>180</v>
      </c>
      <c r="K1208" s="128"/>
      <c r="L1208" s="129"/>
      <c r="M1208" s="128" t="s">
        <v>3485</v>
      </c>
      <c r="N1208" s="127" t="s">
        <v>444</v>
      </c>
      <c r="O1208" s="127" t="s">
        <v>164</v>
      </c>
      <c r="P1208" s="127" t="s">
        <v>178</v>
      </c>
      <c r="Q1208" s="131" t="s">
        <v>3547</v>
      </c>
      <c r="R1208" s="131" t="s">
        <v>4773</v>
      </c>
      <c r="S1208" s="132" t="s">
        <v>4774</v>
      </c>
      <c r="T1208" s="136" t="s">
        <v>450</v>
      </c>
      <c r="U1208" s="118"/>
      <c r="V1208" s="118"/>
      <c r="W1208" s="133" t="str">
        <f>VLOOKUP(TRIM(X1208),X10:Y88,2,FALSE)</f>
        <v>Frank</v>
      </c>
      <c r="X1208" s="11" t="str">
        <f t="shared" si="41"/>
        <v>6.5.3</v>
      </c>
      <c r="AA1208" s="1">
        <f t="shared" si="40"/>
        <v>79</v>
      </c>
    </row>
    <row r="1209" spans="1:27" ht="35.25" customHeight="1">
      <c r="A1209" s="119" t="s">
        <v>139</v>
      </c>
      <c r="B1209" s="134" t="s">
        <v>57</v>
      </c>
      <c r="C1209" s="122" t="s">
        <v>140</v>
      </c>
      <c r="D1209" s="122" t="s">
        <v>94</v>
      </c>
      <c r="E1209" s="123" t="s">
        <v>2045</v>
      </c>
      <c r="F1209" s="124" t="s">
        <v>270</v>
      </c>
      <c r="G1209" s="138" t="s">
        <v>142</v>
      </c>
      <c r="H1209" s="124" t="s">
        <v>2541</v>
      </c>
      <c r="I1209" s="135" t="s">
        <v>5737</v>
      </c>
      <c r="J1209" s="129" t="s">
        <v>180</v>
      </c>
      <c r="K1209" s="128"/>
      <c r="L1209" s="129"/>
      <c r="M1209" s="128" t="s">
        <v>3485</v>
      </c>
      <c r="N1209" s="127" t="s">
        <v>444</v>
      </c>
      <c r="O1209" s="127" t="s">
        <v>164</v>
      </c>
      <c r="P1209" s="127" t="s">
        <v>178</v>
      </c>
      <c r="Q1209" s="131" t="s">
        <v>3548</v>
      </c>
      <c r="R1209" s="131" t="s">
        <v>4860</v>
      </c>
      <c r="S1209" s="132" t="s">
        <v>4861</v>
      </c>
      <c r="T1209" s="136" t="s">
        <v>450</v>
      </c>
      <c r="U1209" s="118"/>
      <c r="V1209" s="118"/>
      <c r="W1209" s="133" t="str">
        <f>VLOOKUP(TRIM(X1209),X10:Y88,2,FALSE)</f>
        <v>Frank</v>
      </c>
      <c r="X1209" s="11" t="str">
        <f t="shared" si="41"/>
        <v>6.5.1</v>
      </c>
      <c r="AA1209" s="1">
        <f t="shared" si="40"/>
        <v>35</v>
      </c>
    </row>
    <row r="1210" spans="1:27" ht="35.25" customHeight="1">
      <c r="A1210" s="119" t="s">
        <v>139</v>
      </c>
      <c r="B1210" s="134" t="s">
        <v>57</v>
      </c>
      <c r="C1210" s="122" t="s">
        <v>140</v>
      </c>
      <c r="D1210" s="122" t="s">
        <v>94</v>
      </c>
      <c r="E1210" s="123" t="s">
        <v>2046</v>
      </c>
      <c r="F1210" s="124" t="s">
        <v>270</v>
      </c>
      <c r="G1210" s="124" t="s">
        <v>142</v>
      </c>
      <c r="H1210" s="124" t="s">
        <v>3020</v>
      </c>
      <c r="I1210" s="135" t="s">
        <v>291</v>
      </c>
      <c r="J1210" s="129" t="s">
        <v>169</v>
      </c>
      <c r="K1210" s="128">
        <v>0</v>
      </c>
      <c r="L1210" s="129"/>
      <c r="M1210" s="128" t="s">
        <v>3485</v>
      </c>
      <c r="N1210" s="127" t="s">
        <v>444</v>
      </c>
      <c r="O1210" s="127" t="s">
        <v>164</v>
      </c>
      <c r="P1210" s="127" t="s">
        <v>178</v>
      </c>
      <c r="Q1210" s="131" t="s">
        <v>4070</v>
      </c>
      <c r="R1210" s="131" t="s">
        <v>5513</v>
      </c>
      <c r="S1210" s="132" t="s">
        <v>145</v>
      </c>
      <c r="T1210" s="136" t="s">
        <v>290</v>
      </c>
      <c r="U1210" s="118"/>
      <c r="V1210" s="118" t="s">
        <v>233</v>
      </c>
      <c r="W1210" s="133" t="str">
        <f>VLOOKUP(TRIM(X1210),X10:Y88,2,FALSE)</f>
        <v>Frank</v>
      </c>
      <c r="X1210" s="11" t="str">
        <f t="shared" si="41"/>
        <v>6.5.1</v>
      </c>
      <c r="AA1210" s="1">
        <f t="shared" si="40"/>
        <v>13</v>
      </c>
    </row>
    <row r="1211" spans="1:27" ht="35.25" customHeight="1">
      <c r="A1211" s="119"/>
      <c r="B1211" s="134" t="s">
        <v>57</v>
      </c>
      <c r="C1211" s="122" t="s">
        <v>22</v>
      </c>
      <c r="D1211" s="122" t="s">
        <v>94</v>
      </c>
      <c r="E1211" s="123" t="s">
        <v>2047</v>
      </c>
      <c r="F1211" s="124" t="s">
        <v>270</v>
      </c>
      <c r="G1211" s="138" t="s">
        <v>142</v>
      </c>
      <c r="H1211" s="138" t="s">
        <v>3384</v>
      </c>
      <c r="I1211" s="139" t="s">
        <v>200</v>
      </c>
      <c r="J1211" s="140" t="s">
        <v>180</v>
      </c>
      <c r="K1211" s="141">
        <v>0</v>
      </c>
      <c r="L1211" s="140"/>
      <c r="M1211" s="141" t="s">
        <v>3485</v>
      </c>
      <c r="N1211" s="140" t="s">
        <v>444</v>
      </c>
      <c r="O1211" s="140" t="s">
        <v>164</v>
      </c>
      <c r="P1211" s="140" t="s">
        <v>178</v>
      </c>
      <c r="Q1211" s="142" t="s">
        <v>4877</v>
      </c>
      <c r="R1211" s="142" t="s">
        <v>4878</v>
      </c>
      <c r="S1211" s="145"/>
      <c r="T1211" s="136" t="s">
        <v>183</v>
      </c>
      <c r="U1211" s="118"/>
      <c r="V1211" s="118"/>
      <c r="W1211" s="133" t="str">
        <f>VLOOKUP(TRIM(X1211),X10:Y88,2,FALSE)</f>
        <v>Frank</v>
      </c>
      <c r="X1211" s="11" t="str">
        <f t="shared" si="41"/>
        <v>6.5.1</v>
      </c>
      <c r="AA1211" s="1">
        <f t="shared" si="40"/>
        <v>17</v>
      </c>
    </row>
    <row r="1212" spans="1:27" ht="35.25" customHeight="1">
      <c r="A1212" s="119" t="s">
        <v>139</v>
      </c>
      <c r="B1212" s="134" t="s">
        <v>57</v>
      </c>
      <c r="C1212" s="122" t="s">
        <v>140</v>
      </c>
      <c r="D1212" s="122" t="s">
        <v>114</v>
      </c>
      <c r="E1212" s="123" t="s">
        <v>2048</v>
      </c>
      <c r="F1212" s="124" t="s">
        <v>270</v>
      </c>
      <c r="G1212" s="124" t="s">
        <v>142</v>
      </c>
      <c r="H1212" s="124" t="s">
        <v>3171</v>
      </c>
      <c r="I1212" s="135" t="s">
        <v>184</v>
      </c>
      <c r="J1212" s="129" t="s">
        <v>180</v>
      </c>
      <c r="K1212" s="128">
        <v>0</v>
      </c>
      <c r="L1212" s="129"/>
      <c r="M1212" s="128" t="s">
        <v>186</v>
      </c>
      <c r="N1212" s="127" t="s">
        <v>444</v>
      </c>
      <c r="O1212" s="127" t="s">
        <v>164</v>
      </c>
      <c r="P1212" s="127" t="s">
        <v>178</v>
      </c>
      <c r="Q1212" s="131" t="s">
        <v>3702</v>
      </c>
      <c r="R1212" s="131" t="s">
        <v>5383</v>
      </c>
      <c r="S1212" s="132" t="s">
        <v>5384</v>
      </c>
      <c r="T1212" s="136" t="s">
        <v>183</v>
      </c>
      <c r="U1212" s="118"/>
      <c r="V1212" s="118"/>
      <c r="W1212" s="133" t="str">
        <f>VLOOKUP(TRIM(X1212),X10:Y88,2,FALSE)</f>
        <v>Frank</v>
      </c>
      <c r="X1212" s="11" t="str">
        <f t="shared" si="41"/>
        <v>6.5.11</v>
      </c>
      <c r="AA1212" s="1">
        <f t="shared" si="40"/>
        <v>17</v>
      </c>
    </row>
    <row r="1213" spans="1:27" ht="35.25" customHeight="1">
      <c r="A1213" s="119" t="s">
        <v>139</v>
      </c>
      <c r="B1213" s="134" t="s">
        <v>57</v>
      </c>
      <c r="C1213" s="122" t="s">
        <v>140</v>
      </c>
      <c r="D1213" s="122" t="s">
        <v>114</v>
      </c>
      <c r="E1213" s="123" t="s">
        <v>2049</v>
      </c>
      <c r="F1213" s="124" t="s">
        <v>270</v>
      </c>
      <c r="G1213" s="124" t="s">
        <v>142</v>
      </c>
      <c r="H1213" s="124" t="s">
        <v>2626</v>
      </c>
      <c r="I1213" s="135" t="s">
        <v>5738</v>
      </c>
      <c r="J1213" s="129" t="s">
        <v>180</v>
      </c>
      <c r="K1213" s="128">
        <v>0</v>
      </c>
      <c r="L1213" s="129"/>
      <c r="M1213" s="128" t="s">
        <v>3485</v>
      </c>
      <c r="N1213" s="127" t="s">
        <v>444</v>
      </c>
      <c r="O1213" s="127" t="s">
        <v>164</v>
      </c>
      <c r="P1213" s="127" t="s">
        <v>178</v>
      </c>
      <c r="Q1213" s="131" t="s">
        <v>3585</v>
      </c>
      <c r="R1213" s="131" t="s">
        <v>4702</v>
      </c>
      <c r="S1213" s="132" t="s">
        <v>4701</v>
      </c>
      <c r="T1213" s="136" t="s">
        <v>219</v>
      </c>
      <c r="U1213" s="118"/>
      <c r="V1213" s="118"/>
      <c r="W1213" s="133" t="str">
        <f>VLOOKUP(TRIM(X1213),X10:Y88,2,FALSE)</f>
        <v>Frank</v>
      </c>
      <c r="X1213" s="11" t="str">
        <f t="shared" si="41"/>
        <v>6.5.11</v>
      </c>
      <c r="AA1213" s="1">
        <f t="shared" si="40"/>
        <v>57</v>
      </c>
    </row>
    <row r="1214" spans="1:27" ht="35.25" customHeight="1">
      <c r="A1214" s="119" t="s">
        <v>139</v>
      </c>
      <c r="B1214" s="134" t="s">
        <v>57</v>
      </c>
      <c r="C1214" s="122" t="s">
        <v>140</v>
      </c>
      <c r="D1214" s="122" t="s">
        <v>114</v>
      </c>
      <c r="E1214" s="123" t="s">
        <v>2050</v>
      </c>
      <c r="F1214" s="124" t="s">
        <v>270</v>
      </c>
      <c r="G1214" s="124" t="s">
        <v>142</v>
      </c>
      <c r="H1214" s="124" t="s">
        <v>2542</v>
      </c>
      <c r="I1214" s="135" t="s">
        <v>5737</v>
      </c>
      <c r="J1214" s="129" t="s">
        <v>180</v>
      </c>
      <c r="K1214" s="128"/>
      <c r="L1214" s="129"/>
      <c r="M1214" s="128" t="s">
        <v>3485</v>
      </c>
      <c r="N1214" s="127" t="s">
        <v>444</v>
      </c>
      <c r="O1214" s="127" t="s">
        <v>164</v>
      </c>
      <c r="P1214" s="127" t="s">
        <v>178</v>
      </c>
      <c r="Q1214" s="131" t="s">
        <v>3549</v>
      </c>
      <c r="R1214" s="131" t="s">
        <v>4700</v>
      </c>
      <c r="S1214" s="132" t="s">
        <v>4699</v>
      </c>
      <c r="T1214" s="136" t="s">
        <v>450</v>
      </c>
      <c r="U1214" s="118"/>
      <c r="V1214" s="118"/>
      <c r="W1214" s="133" t="str">
        <f>VLOOKUP(TRIM(X1214),X10:Y88,2,FALSE)</f>
        <v>Frank</v>
      </c>
      <c r="X1214" s="11" t="str">
        <f t="shared" si="41"/>
        <v>6.5.11</v>
      </c>
      <c r="AA1214" s="1">
        <f t="shared" si="40"/>
        <v>35</v>
      </c>
    </row>
    <row r="1215" spans="1:27" ht="35.25" customHeight="1">
      <c r="A1215" s="119" t="s">
        <v>139</v>
      </c>
      <c r="B1215" s="134" t="s">
        <v>57</v>
      </c>
      <c r="C1215" s="122" t="s">
        <v>140</v>
      </c>
      <c r="D1215" s="122" t="s">
        <v>114</v>
      </c>
      <c r="E1215" s="123" t="s">
        <v>2051</v>
      </c>
      <c r="F1215" s="124" t="s">
        <v>270</v>
      </c>
      <c r="G1215" s="124" t="s">
        <v>142</v>
      </c>
      <c r="H1215" s="124" t="s">
        <v>2782</v>
      </c>
      <c r="I1215" s="135" t="s">
        <v>229</v>
      </c>
      <c r="J1215" s="129" t="s">
        <v>180</v>
      </c>
      <c r="K1215" s="128">
        <v>0</v>
      </c>
      <c r="L1215" s="129"/>
      <c r="M1215" s="128" t="s">
        <v>206</v>
      </c>
      <c r="N1215" s="127" t="s">
        <v>444</v>
      </c>
      <c r="O1215" s="127" t="s">
        <v>164</v>
      </c>
      <c r="P1215" s="127" t="s">
        <v>178</v>
      </c>
      <c r="Q1215" s="131" t="s">
        <v>3646</v>
      </c>
      <c r="R1215" s="131" t="s">
        <v>5616</v>
      </c>
      <c r="S1215" s="132" t="s">
        <v>173</v>
      </c>
      <c r="T1215" s="136" t="s">
        <v>272</v>
      </c>
      <c r="U1215" s="118"/>
      <c r="V1215" s="118" t="s">
        <v>4668</v>
      </c>
      <c r="W1215" s="133" t="str">
        <f>VLOOKUP(TRIM(X1215),X10:Y88,2,FALSE)</f>
        <v>Frank</v>
      </c>
      <c r="X1215" s="11" t="str">
        <f t="shared" si="41"/>
        <v>6.5.11</v>
      </c>
      <c r="AA1215" s="1">
        <f t="shared" si="40"/>
        <v>7</v>
      </c>
    </row>
    <row r="1216" spans="1:27" ht="35.25" customHeight="1">
      <c r="A1216" s="119" t="s">
        <v>139</v>
      </c>
      <c r="B1216" s="134" t="s">
        <v>57</v>
      </c>
      <c r="C1216" s="122" t="s">
        <v>140</v>
      </c>
      <c r="D1216" s="122" t="s">
        <v>114</v>
      </c>
      <c r="E1216" s="123" t="s">
        <v>2052</v>
      </c>
      <c r="F1216" s="124" t="s">
        <v>270</v>
      </c>
      <c r="G1216" s="124" t="s">
        <v>142</v>
      </c>
      <c r="H1216" s="124" t="s">
        <v>2718</v>
      </c>
      <c r="I1216" s="135" t="s">
        <v>184</v>
      </c>
      <c r="J1216" s="129" t="s">
        <v>180</v>
      </c>
      <c r="K1216" s="128">
        <v>0</v>
      </c>
      <c r="L1216" s="129"/>
      <c r="M1216" s="128" t="s">
        <v>3485</v>
      </c>
      <c r="N1216" s="127" t="s">
        <v>444</v>
      </c>
      <c r="O1216" s="127" t="s">
        <v>164</v>
      </c>
      <c r="P1216" s="127" t="s">
        <v>178</v>
      </c>
      <c r="Q1216" s="131" t="s">
        <v>3596</v>
      </c>
      <c r="R1216" s="131" t="s">
        <v>5514</v>
      </c>
      <c r="S1216" s="132" t="s">
        <v>145</v>
      </c>
      <c r="T1216" s="136" t="s">
        <v>183</v>
      </c>
      <c r="U1216" s="118"/>
      <c r="V1216" s="118" t="s">
        <v>233</v>
      </c>
      <c r="W1216" s="133" t="str">
        <f>VLOOKUP(TRIM(X1216),X10:Y88,2,FALSE)</f>
        <v>Frank</v>
      </c>
      <c r="X1216" s="11" t="str">
        <f t="shared" si="41"/>
        <v>6.5.11</v>
      </c>
      <c r="AA1216" s="1">
        <f t="shared" si="40"/>
        <v>17</v>
      </c>
    </row>
    <row r="1217" spans="1:27" ht="35.25" customHeight="1">
      <c r="A1217" s="119" t="s">
        <v>139</v>
      </c>
      <c r="B1217" s="134" t="s">
        <v>57</v>
      </c>
      <c r="C1217" s="122" t="s">
        <v>140</v>
      </c>
      <c r="D1217" s="122" t="s">
        <v>114</v>
      </c>
      <c r="E1217" s="123" t="s">
        <v>2053</v>
      </c>
      <c r="F1217" s="124" t="s">
        <v>270</v>
      </c>
      <c r="G1217" s="124" t="s">
        <v>142</v>
      </c>
      <c r="H1217" s="124" t="s">
        <v>3175</v>
      </c>
      <c r="I1217" s="135" t="s">
        <v>200</v>
      </c>
      <c r="J1217" s="129" t="s">
        <v>180</v>
      </c>
      <c r="K1217" s="128">
        <v>0</v>
      </c>
      <c r="L1217" s="129"/>
      <c r="M1217" s="128" t="s">
        <v>186</v>
      </c>
      <c r="N1217" s="127" t="s">
        <v>444</v>
      </c>
      <c r="O1217" s="127" t="s">
        <v>164</v>
      </c>
      <c r="P1217" s="127" t="s">
        <v>178</v>
      </c>
      <c r="Q1217" s="131" t="s">
        <v>3705</v>
      </c>
      <c r="R1217" s="131" t="s">
        <v>5205</v>
      </c>
      <c r="S1217" s="132" t="s">
        <v>5206</v>
      </c>
      <c r="T1217" s="136" t="s">
        <v>183</v>
      </c>
      <c r="U1217" s="118"/>
      <c r="V1217" s="118"/>
      <c r="W1217" s="133" t="str">
        <f>VLOOKUP(TRIM(X1217),X10:Y88,2,FALSE)</f>
        <v>Frank</v>
      </c>
      <c r="X1217" s="11" t="str">
        <f t="shared" si="41"/>
        <v>6.5.11</v>
      </c>
      <c r="AA1217" s="1">
        <f t="shared" si="40"/>
        <v>17</v>
      </c>
    </row>
    <row r="1218" spans="1:27" ht="35.25" customHeight="1">
      <c r="A1218" s="119" t="s">
        <v>139</v>
      </c>
      <c r="B1218" s="134" t="s">
        <v>57</v>
      </c>
      <c r="C1218" s="122" t="s">
        <v>140</v>
      </c>
      <c r="D1218" s="122" t="s">
        <v>114</v>
      </c>
      <c r="E1218" s="123" t="s">
        <v>2054</v>
      </c>
      <c r="F1218" s="124" t="s">
        <v>270</v>
      </c>
      <c r="G1218" s="124" t="s">
        <v>142</v>
      </c>
      <c r="H1218" s="124" t="s">
        <v>2927</v>
      </c>
      <c r="I1218" s="135" t="s">
        <v>176</v>
      </c>
      <c r="J1218" s="129" t="s">
        <v>180</v>
      </c>
      <c r="K1218" s="128">
        <v>0</v>
      </c>
      <c r="L1218" s="129"/>
      <c r="M1218" s="128" t="s">
        <v>3485</v>
      </c>
      <c r="N1218" s="127" t="s">
        <v>444</v>
      </c>
      <c r="O1218" s="127" t="s">
        <v>164</v>
      </c>
      <c r="P1218" s="127" t="s">
        <v>178</v>
      </c>
      <c r="Q1218" s="131" t="s">
        <v>3737</v>
      </c>
      <c r="R1218" s="131" t="s">
        <v>5400</v>
      </c>
      <c r="S1218" s="132" t="s">
        <v>5401</v>
      </c>
      <c r="T1218" s="136" t="s">
        <v>576</v>
      </c>
      <c r="U1218" s="118"/>
      <c r="V1218" s="118"/>
      <c r="W1218" s="133" t="str">
        <f>VLOOKUP(TRIM(X1218),X10:Y88,2,FALSE)</f>
        <v>Frank</v>
      </c>
      <c r="X1218" s="11" t="str">
        <f t="shared" si="41"/>
        <v>6.5.11</v>
      </c>
      <c r="AA1218" s="1">
        <f t="shared" si="40"/>
        <v>12</v>
      </c>
    </row>
    <row r="1219" spans="1:27" ht="35.25" customHeight="1">
      <c r="A1219" s="119" t="s">
        <v>139</v>
      </c>
      <c r="B1219" s="134" t="s">
        <v>57</v>
      </c>
      <c r="C1219" s="122" t="s">
        <v>140</v>
      </c>
      <c r="D1219" s="122" t="s">
        <v>114</v>
      </c>
      <c r="E1219" s="123" t="s">
        <v>2055</v>
      </c>
      <c r="F1219" s="124" t="s">
        <v>270</v>
      </c>
      <c r="G1219" s="124" t="s">
        <v>142</v>
      </c>
      <c r="H1219" s="124" t="s">
        <v>3103</v>
      </c>
      <c r="I1219" s="135" t="s">
        <v>718</v>
      </c>
      <c r="J1219" s="129" t="s">
        <v>180</v>
      </c>
      <c r="K1219" s="128">
        <v>0</v>
      </c>
      <c r="L1219" s="129"/>
      <c r="M1219" s="128" t="s">
        <v>3485</v>
      </c>
      <c r="N1219" s="127" t="s">
        <v>444</v>
      </c>
      <c r="O1219" s="127" t="s">
        <v>164</v>
      </c>
      <c r="P1219" s="127" t="s">
        <v>178</v>
      </c>
      <c r="Q1219" s="131" t="s">
        <v>3772</v>
      </c>
      <c r="R1219" s="131" t="s">
        <v>5209</v>
      </c>
      <c r="S1219" s="132" t="s">
        <v>5210</v>
      </c>
      <c r="T1219" s="136" t="s">
        <v>215</v>
      </c>
      <c r="U1219" s="118"/>
      <c r="V1219" s="118"/>
      <c r="W1219" s="133" t="str">
        <f>VLOOKUP(TRIM(X1219),X10:Y88,2,FALSE)</f>
        <v>Frank</v>
      </c>
      <c r="X1219" s="11" t="str">
        <f t="shared" si="41"/>
        <v>6.5.11</v>
      </c>
      <c r="AA1219" s="1">
        <f t="shared" si="40"/>
        <v>30</v>
      </c>
    </row>
    <row r="1220" spans="1:27" ht="35.25" customHeight="1">
      <c r="A1220" s="119" t="s">
        <v>139</v>
      </c>
      <c r="B1220" s="134" t="s">
        <v>57</v>
      </c>
      <c r="C1220" s="122" t="s">
        <v>140</v>
      </c>
      <c r="D1220" s="122" t="s">
        <v>114</v>
      </c>
      <c r="E1220" s="123" t="s">
        <v>2056</v>
      </c>
      <c r="F1220" s="124" t="s">
        <v>270</v>
      </c>
      <c r="G1220" s="124" t="s">
        <v>142</v>
      </c>
      <c r="H1220" s="124" t="s">
        <v>3106</v>
      </c>
      <c r="I1220" s="135" t="s">
        <v>214</v>
      </c>
      <c r="J1220" s="129" t="s">
        <v>180</v>
      </c>
      <c r="K1220" s="128">
        <v>0</v>
      </c>
      <c r="L1220" s="129"/>
      <c r="M1220" s="128" t="s">
        <v>3485</v>
      </c>
      <c r="N1220" s="127" t="s">
        <v>444</v>
      </c>
      <c r="O1220" s="127" t="s">
        <v>164</v>
      </c>
      <c r="P1220" s="127" t="s">
        <v>178</v>
      </c>
      <c r="Q1220" s="131" t="s">
        <v>3775</v>
      </c>
      <c r="R1220" s="131" t="s">
        <v>5515</v>
      </c>
      <c r="S1220" s="132" t="s">
        <v>145</v>
      </c>
      <c r="T1220" s="136" t="s">
        <v>215</v>
      </c>
      <c r="U1220" s="118"/>
      <c r="V1220" s="118" t="s">
        <v>233</v>
      </c>
      <c r="W1220" s="133" t="str">
        <f>VLOOKUP(TRIM(X1220),X10:Y88,2,FALSE)</f>
        <v>Frank</v>
      </c>
      <c r="X1220" s="11" t="str">
        <f t="shared" si="41"/>
        <v>6.5.11</v>
      </c>
      <c r="AA1220" s="1">
        <f t="shared" si="40"/>
        <v>8</v>
      </c>
    </row>
    <row r="1221" spans="1:27" ht="35.25" customHeight="1">
      <c r="A1221" s="119" t="s">
        <v>139</v>
      </c>
      <c r="B1221" s="134" t="s">
        <v>57</v>
      </c>
      <c r="C1221" s="122" t="s">
        <v>140</v>
      </c>
      <c r="D1221" s="122" t="s">
        <v>114</v>
      </c>
      <c r="E1221" s="123" t="s">
        <v>2057</v>
      </c>
      <c r="F1221" s="124" t="s">
        <v>270</v>
      </c>
      <c r="G1221" s="124" t="s">
        <v>142</v>
      </c>
      <c r="H1221" s="124" t="s">
        <v>3136</v>
      </c>
      <c r="I1221" s="135" t="s">
        <v>661</v>
      </c>
      <c r="J1221" s="129" t="s">
        <v>180</v>
      </c>
      <c r="K1221" s="128">
        <v>0</v>
      </c>
      <c r="L1221" s="129"/>
      <c r="M1221" s="128" t="s">
        <v>3485</v>
      </c>
      <c r="N1221" s="127" t="s">
        <v>444</v>
      </c>
      <c r="O1221" s="127" t="s">
        <v>164</v>
      </c>
      <c r="P1221" s="127" t="s">
        <v>178</v>
      </c>
      <c r="Q1221" s="131" t="s">
        <v>3786</v>
      </c>
      <c r="R1221" s="131" t="s">
        <v>5516</v>
      </c>
      <c r="S1221" s="132" t="s">
        <v>145</v>
      </c>
      <c r="T1221" s="136" t="s">
        <v>234</v>
      </c>
      <c r="U1221" s="118"/>
      <c r="V1221" s="118" t="s">
        <v>233</v>
      </c>
      <c r="W1221" s="133" t="str">
        <f>VLOOKUP(TRIM(X1221),X10:Y88,2,FALSE)</f>
        <v>Frank</v>
      </c>
      <c r="X1221" s="11" t="str">
        <f t="shared" si="41"/>
        <v>6.5.11</v>
      </c>
      <c r="AA1221" s="1">
        <f t="shared" si="40"/>
        <v>26</v>
      </c>
    </row>
    <row r="1222" spans="1:27" ht="35.25" customHeight="1">
      <c r="A1222" s="119" t="s">
        <v>139</v>
      </c>
      <c r="B1222" s="134" t="s">
        <v>57</v>
      </c>
      <c r="C1222" s="122" t="s">
        <v>140</v>
      </c>
      <c r="D1222" s="122" t="s">
        <v>114</v>
      </c>
      <c r="E1222" s="123" t="s">
        <v>2058</v>
      </c>
      <c r="F1222" s="124" t="s">
        <v>270</v>
      </c>
      <c r="G1222" s="124" t="s">
        <v>142</v>
      </c>
      <c r="H1222" s="124" t="s">
        <v>3291</v>
      </c>
      <c r="I1222" s="135" t="s">
        <v>184</v>
      </c>
      <c r="J1222" s="129" t="s">
        <v>169</v>
      </c>
      <c r="K1222" s="128">
        <v>0</v>
      </c>
      <c r="L1222" s="129"/>
      <c r="M1222" s="128" t="s">
        <v>3485</v>
      </c>
      <c r="N1222" s="127" t="s">
        <v>444</v>
      </c>
      <c r="O1222" s="127" t="s">
        <v>164</v>
      </c>
      <c r="P1222" s="127" t="s">
        <v>178</v>
      </c>
      <c r="Q1222" s="131" t="s">
        <v>3837</v>
      </c>
      <c r="R1222" s="131" t="s">
        <v>5583</v>
      </c>
      <c r="S1222" s="132" t="s">
        <v>173</v>
      </c>
      <c r="T1222" s="136" t="s">
        <v>183</v>
      </c>
      <c r="U1222" s="118"/>
      <c r="V1222" s="118"/>
      <c r="W1222" s="133" t="str">
        <f>VLOOKUP(TRIM(X1222),X10:Y88,2,FALSE)</f>
        <v>Frank</v>
      </c>
      <c r="X1222" s="11" t="str">
        <f t="shared" si="41"/>
        <v>6.5.11</v>
      </c>
      <c r="AA1222" s="1">
        <f t="shared" si="40"/>
        <v>17</v>
      </c>
    </row>
    <row r="1223" spans="1:27" ht="35.25" customHeight="1">
      <c r="A1223" s="119" t="s">
        <v>139</v>
      </c>
      <c r="B1223" s="134" t="s">
        <v>57</v>
      </c>
      <c r="C1223" s="122" t="s">
        <v>140</v>
      </c>
      <c r="D1223" s="122" t="s">
        <v>114</v>
      </c>
      <c r="E1223" s="123" t="s">
        <v>2059</v>
      </c>
      <c r="F1223" s="124" t="s">
        <v>270</v>
      </c>
      <c r="G1223" s="124" t="s">
        <v>142</v>
      </c>
      <c r="H1223" s="124" t="s">
        <v>2781</v>
      </c>
      <c r="I1223" s="135" t="s">
        <v>229</v>
      </c>
      <c r="J1223" s="129" t="s">
        <v>169</v>
      </c>
      <c r="K1223" s="128">
        <v>0</v>
      </c>
      <c r="L1223" s="129"/>
      <c r="M1223" s="128" t="s">
        <v>206</v>
      </c>
      <c r="N1223" s="127" t="s">
        <v>444</v>
      </c>
      <c r="O1223" s="127" t="s">
        <v>164</v>
      </c>
      <c r="P1223" s="127" t="s">
        <v>178</v>
      </c>
      <c r="Q1223" s="131" t="s">
        <v>3645</v>
      </c>
      <c r="R1223" s="131" t="s">
        <v>4704</v>
      </c>
      <c r="S1223" s="132" t="s">
        <v>4703</v>
      </c>
      <c r="T1223" s="136" t="s">
        <v>272</v>
      </c>
      <c r="U1223" s="118"/>
      <c r="V1223" s="118"/>
      <c r="W1223" s="133" t="str">
        <f>VLOOKUP(TRIM(X1223),X10:Y88,2,FALSE)</f>
        <v>Frank</v>
      </c>
      <c r="X1223" s="11" t="str">
        <f t="shared" si="41"/>
        <v>6.5.11</v>
      </c>
      <c r="AA1223" s="1">
        <f t="shared" si="40"/>
        <v>7</v>
      </c>
    </row>
    <row r="1224" spans="1:27" ht="35.25" customHeight="1">
      <c r="A1224" s="119" t="s">
        <v>139</v>
      </c>
      <c r="B1224" s="134" t="s">
        <v>57</v>
      </c>
      <c r="C1224" s="122" t="s">
        <v>140</v>
      </c>
      <c r="D1224" s="122" t="s">
        <v>114</v>
      </c>
      <c r="E1224" s="123" t="s">
        <v>2060</v>
      </c>
      <c r="F1224" s="124" t="s">
        <v>270</v>
      </c>
      <c r="G1224" s="124" t="s">
        <v>142</v>
      </c>
      <c r="H1224" s="124" t="s">
        <v>3110</v>
      </c>
      <c r="I1224" s="135" t="s">
        <v>192</v>
      </c>
      <c r="J1224" s="129" t="s">
        <v>180</v>
      </c>
      <c r="K1224" s="128">
        <v>0</v>
      </c>
      <c r="L1224" s="129"/>
      <c r="M1224" s="128" t="s">
        <v>3485</v>
      </c>
      <c r="N1224" s="127" t="s">
        <v>444</v>
      </c>
      <c r="O1224" s="127" t="s">
        <v>164</v>
      </c>
      <c r="P1224" s="127" t="s">
        <v>178</v>
      </c>
      <c r="Q1224" s="131" t="s">
        <v>3777</v>
      </c>
      <c r="R1224" s="131" t="s">
        <v>4706</v>
      </c>
      <c r="S1224" s="132" t="s">
        <v>4705</v>
      </c>
      <c r="T1224" s="136" t="s">
        <v>183</v>
      </c>
      <c r="U1224" s="118"/>
      <c r="V1224" s="118"/>
      <c r="W1224" s="133" t="str">
        <f>VLOOKUP(TRIM(X1224),X10:Y88,2,FALSE)</f>
        <v>Frank</v>
      </c>
      <c r="X1224" s="11" t="str">
        <f t="shared" si="41"/>
        <v>6.5.11</v>
      </c>
      <c r="AA1224" s="1">
        <f t="shared" si="40"/>
        <v>6</v>
      </c>
    </row>
    <row r="1225" spans="1:27" ht="35.25" customHeight="1">
      <c r="A1225" s="119" t="s">
        <v>139</v>
      </c>
      <c r="B1225" s="134" t="s">
        <v>57</v>
      </c>
      <c r="C1225" s="122" t="s">
        <v>140</v>
      </c>
      <c r="D1225" s="122" t="s">
        <v>72</v>
      </c>
      <c r="E1225" s="123" t="s">
        <v>2061</v>
      </c>
      <c r="F1225" s="124" t="s">
        <v>19</v>
      </c>
      <c r="G1225" s="124" t="s">
        <v>151</v>
      </c>
      <c r="H1225" s="124" t="s">
        <v>4175</v>
      </c>
      <c r="I1225" s="135" t="s">
        <v>4176</v>
      </c>
      <c r="J1225" s="129"/>
      <c r="K1225" s="128"/>
      <c r="L1225" s="129"/>
      <c r="M1225" s="128"/>
      <c r="N1225" s="127"/>
      <c r="O1225" s="127"/>
      <c r="P1225" s="127"/>
      <c r="Q1225" s="131" t="s">
        <v>4177</v>
      </c>
      <c r="R1225" s="131" t="s">
        <v>917</v>
      </c>
      <c r="S1225" s="137" t="s">
        <v>149</v>
      </c>
      <c r="T1225" s="136" t="s">
        <v>4178</v>
      </c>
      <c r="U1225" s="118"/>
      <c r="V1225" s="118"/>
      <c r="W1225" s="133" t="str">
        <f>VLOOKUP(TRIM(X1225),X10:Y88,2,FALSE)</f>
        <v>Frank</v>
      </c>
      <c r="X1225" s="11" t="str">
        <f t="shared" si="41"/>
        <v>4.1</v>
      </c>
      <c r="AA1225" s="1">
        <f t="shared" si="40"/>
        <v>34</v>
      </c>
    </row>
    <row r="1226" spans="1:27" ht="35.25" customHeight="1">
      <c r="A1226" s="119" t="s">
        <v>139</v>
      </c>
      <c r="B1226" s="134" t="s">
        <v>57</v>
      </c>
      <c r="C1226" s="122" t="s">
        <v>140</v>
      </c>
      <c r="D1226" s="122" t="s">
        <v>557</v>
      </c>
      <c r="E1226" s="123" t="s">
        <v>2062</v>
      </c>
      <c r="F1226" s="124" t="s">
        <v>270</v>
      </c>
      <c r="G1226" s="124" t="s">
        <v>142</v>
      </c>
      <c r="H1226" s="124" t="s">
        <v>3166</v>
      </c>
      <c r="I1226" s="135" t="s">
        <v>200</v>
      </c>
      <c r="J1226" s="129" t="s">
        <v>180</v>
      </c>
      <c r="K1226" s="128">
        <v>0</v>
      </c>
      <c r="L1226" s="129"/>
      <c r="M1226" s="128" t="s">
        <v>186</v>
      </c>
      <c r="N1226" s="127" t="s">
        <v>444</v>
      </c>
      <c r="O1226" s="127" t="s">
        <v>164</v>
      </c>
      <c r="P1226" s="127" t="s">
        <v>178</v>
      </c>
      <c r="Q1226" s="131" t="s">
        <v>3698</v>
      </c>
      <c r="R1226" s="131" t="s">
        <v>5517</v>
      </c>
      <c r="S1226" s="132" t="s">
        <v>145</v>
      </c>
      <c r="T1226" s="136" t="s">
        <v>183</v>
      </c>
      <c r="U1226" s="118"/>
      <c r="V1226" s="118" t="s">
        <v>233</v>
      </c>
      <c r="W1226" s="133" t="str">
        <f>VLOOKUP(TRIM(X1226),X10:Y88,2,FALSE)</f>
        <v>Frank</v>
      </c>
      <c r="X1226" s="11" t="str">
        <f t="shared" si="41"/>
        <v>6.5.7.1</v>
      </c>
      <c r="AA1226" s="1">
        <f t="shared" si="40"/>
        <v>17</v>
      </c>
    </row>
    <row r="1227" spans="1:27" ht="35.25" customHeight="1">
      <c r="A1227" s="119" t="s">
        <v>139</v>
      </c>
      <c r="B1227" s="134" t="s">
        <v>57</v>
      </c>
      <c r="C1227" s="122" t="s">
        <v>140</v>
      </c>
      <c r="D1227" s="122" t="s">
        <v>557</v>
      </c>
      <c r="E1227" s="123" t="s">
        <v>2063</v>
      </c>
      <c r="F1227" s="124" t="s">
        <v>21</v>
      </c>
      <c r="G1227" s="124" t="s">
        <v>142</v>
      </c>
      <c r="H1227" s="124" t="s">
        <v>3484</v>
      </c>
      <c r="I1227" s="135" t="s">
        <v>229</v>
      </c>
      <c r="J1227" s="129" t="s">
        <v>180</v>
      </c>
      <c r="K1227" s="128"/>
      <c r="L1227" s="129"/>
      <c r="M1227" s="128" t="s">
        <v>3485</v>
      </c>
      <c r="N1227" s="127" t="s">
        <v>3477</v>
      </c>
      <c r="O1227" s="127" t="s">
        <v>164</v>
      </c>
      <c r="P1227" s="127" t="s">
        <v>178</v>
      </c>
      <c r="Q1227" s="131" t="s">
        <v>3478</v>
      </c>
      <c r="R1227" s="131" t="s">
        <v>5518</v>
      </c>
      <c r="S1227" s="132" t="s">
        <v>145</v>
      </c>
      <c r="T1227" s="136" t="s">
        <v>230</v>
      </c>
      <c r="U1227" s="118"/>
      <c r="V1227" s="118" t="s">
        <v>233</v>
      </c>
      <c r="W1227" s="133" t="str">
        <f>VLOOKUP(TRIM(X1227),X10:Y88,2,FALSE)</f>
        <v>Frank</v>
      </c>
      <c r="X1227" s="11" t="str">
        <f t="shared" si="41"/>
        <v>6.5.7.1</v>
      </c>
      <c r="AA1227" s="1">
        <f t="shared" si="40"/>
        <v>7</v>
      </c>
    </row>
    <row r="1228" spans="1:27" ht="35.25" customHeight="1">
      <c r="A1228" s="119" t="s">
        <v>139</v>
      </c>
      <c r="B1228" s="134" t="s">
        <v>57</v>
      </c>
      <c r="C1228" s="122" t="s">
        <v>140</v>
      </c>
      <c r="D1228" s="122" t="s">
        <v>557</v>
      </c>
      <c r="E1228" s="123" t="s">
        <v>2064</v>
      </c>
      <c r="F1228" s="124" t="s">
        <v>270</v>
      </c>
      <c r="G1228" s="124" t="s">
        <v>142</v>
      </c>
      <c r="H1228" s="124" t="s">
        <v>3053</v>
      </c>
      <c r="I1228" s="135" t="s">
        <v>3532</v>
      </c>
      <c r="J1228" s="129" t="s">
        <v>180</v>
      </c>
      <c r="K1228" s="128">
        <v>0</v>
      </c>
      <c r="L1228" s="129"/>
      <c r="M1228" s="128" t="s">
        <v>186</v>
      </c>
      <c r="N1228" s="127" t="s">
        <v>444</v>
      </c>
      <c r="O1228" s="127" t="s">
        <v>164</v>
      </c>
      <c r="P1228" s="127" t="s">
        <v>178</v>
      </c>
      <c r="Q1228" s="131" t="s">
        <v>3744</v>
      </c>
      <c r="R1228" s="131" t="s">
        <v>4940</v>
      </c>
      <c r="S1228" s="132" t="s">
        <v>4941</v>
      </c>
      <c r="T1228" s="136" t="s">
        <v>182</v>
      </c>
      <c r="U1228" s="118"/>
      <c r="V1228" s="118"/>
      <c r="W1228" s="133" t="str">
        <f>VLOOKUP(TRIM(X1228),X10:Y88,2,FALSE)</f>
        <v>Frank</v>
      </c>
      <c r="X1228" s="11" t="str">
        <f t="shared" si="41"/>
        <v>6.5.7.1</v>
      </c>
      <c r="AA1228" s="1">
        <f t="shared" si="40"/>
        <v>22</v>
      </c>
    </row>
    <row r="1229" spans="1:27" ht="35.25" customHeight="1">
      <c r="A1229" s="119" t="s">
        <v>139</v>
      </c>
      <c r="B1229" s="134" t="s">
        <v>57</v>
      </c>
      <c r="C1229" s="122" t="s">
        <v>140</v>
      </c>
      <c r="D1229" s="122" t="s">
        <v>557</v>
      </c>
      <c r="E1229" s="123" t="s">
        <v>2065</v>
      </c>
      <c r="F1229" s="124" t="s">
        <v>270</v>
      </c>
      <c r="G1229" s="124" t="s">
        <v>142</v>
      </c>
      <c r="H1229" s="124" t="s">
        <v>3178</v>
      </c>
      <c r="I1229" s="135" t="s">
        <v>200</v>
      </c>
      <c r="J1229" s="129" t="s">
        <v>169</v>
      </c>
      <c r="K1229" s="128">
        <v>0</v>
      </c>
      <c r="L1229" s="129"/>
      <c r="M1229" s="128" t="s">
        <v>3485</v>
      </c>
      <c r="N1229" s="127" t="s">
        <v>444</v>
      </c>
      <c r="O1229" s="127" t="s">
        <v>164</v>
      </c>
      <c r="P1229" s="127" t="s">
        <v>178</v>
      </c>
      <c r="Q1229" s="131" t="s">
        <v>4187</v>
      </c>
      <c r="R1229" s="131" t="s">
        <v>5519</v>
      </c>
      <c r="S1229" s="132" t="s">
        <v>145</v>
      </c>
      <c r="T1229" s="136" t="s">
        <v>183</v>
      </c>
      <c r="U1229" s="118"/>
      <c r="V1229" s="118" t="s">
        <v>233</v>
      </c>
      <c r="W1229" s="133" t="str">
        <f>VLOOKUP(TRIM(X1229),X10:Y88,2,FALSE)</f>
        <v>Frank</v>
      </c>
      <c r="X1229" s="11" t="str">
        <f t="shared" si="41"/>
        <v>6.5.7.1</v>
      </c>
      <c r="AA1229" s="1">
        <f t="shared" si="40"/>
        <v>17</v>
      </c>
    </row>
    <row r="1230" spans="1:27" ht="35.25" customHeight="1">
      <c r="A1230" s="119" t="s">
        <v>139</v>
      </c>
      <c r="B1230" s="134" t="s">
        <v>57</v>
      </c>
      <c r="C1230" s="122" t="s">
        <v>140</v>
      </c>
      <c r="D1230" s="122" t="s">
        <v>557</v>
      </c>
      <c r="E1230" s="123" t="s">
        <v>2066</v>
      </c>
      <c r="F1230" s="124" t="s">
        <v>270</v>
      </c>
      <c r="G1230" s="124" t="s">
        <v>142</v>
      </c>
      <c r="H1230" s="124" t="s">
        <v>3179</v>
      </c>
      <c r="I1230" s="135" t="s">
        <v>200</v>
      </c>
      <c r="J1230" s="129" t="s">
        <v>180</v>
      </c>
      <c r="K1230" s="128">
        <v>0</v>
      </c>
      <c r="L1230" s="129"/>
      <c r="M1230" s="128" t="s">
        <v>3485</v>
      </c>
      <c r="N1230" s="127" t="s">
        <v>444</v>
      </c>
      <c r="O1230" s="127" t="s">
        <v>164</v>
      </c>
      <c r="P1230" s="127" t="s">
        <v>178</v>
      </c>
      <c r="Q1230" s="131" t="s">
        <v>4187</v>
      </c>
      <c r="R1230" s="131" t="s">
        <v>4944</v>
      </c>
      <c r="S1230" s="132" t="s">
        <v>4945</v>
      </c>
      <c r="T1230" s="136" t="s">
        <v>183</v>
      </c>
      <c r="U1230" s="118"/>
      <c r="V1230" s="118"/>
      <c r="W1230" s="133" t="str">
        <f>VLOOKUP(TRIM(X1230),X10:Y88,2,FALSE)</f>
        <v>Frank</v>
      </c>
      <c r="X1230" s="11" t="str">
        <f t="shared" si="41"/>
        <v>6.5.7.1</v>
      </c>
      <c r="AA1230" s="1">
        <f t="shared" si="40"/>
        <v>17</v>
      </c>
    </row>
    <row r="1231" spans="1:27" ht="35.25" customHeight="1">
      <c r="A1231" s="119"/>
      <c r="B1231" s="134" t="s">
        <v>57</v>
      </c>
      <c r="C1231" s="122" t="s">
        <v>22</v>
      </c>
      <c r="D1231" s="122" t="s">
        <v>557</v>
      </c>
      <c r="E1231" s="123" t="s">
        <v>2067</v>
      </c>
      <c r="F1231" s="124" t="s">
        <v>270</v>
      </c>
      <c r="G1231" s="138" t="s">
        <v>142</v>
      </c>
      <c r="H1231" s="138" t="s">
        <v>3139</v>
      </c>
      <c r="I1231" s="139" t="s">
        <v>181</v>
      </c>
      <c r="J1231" s="140" t="s">
        <v>180</v>
      </c>
      <c r="K1231" s="141">
        <v>0</v>
      </c>
      <c r="L1231" s="140"/>
      <c r="M1231" s="141" t="s">
        <v>186</v>
      </c>
      <c r="N1231" s="140" t="s">
        <v>444</v>
      </c>
      <c r="O1231" s="140" t="s">
        <v>164</v>
      </c>
      <c r="P1231" s="140" t="s">
        <v>178</v>
      </c>
      <c r="Q1231" s="142" t="s">
        <v>4946</v>
      </c>
      <c r="R1231" s="142" t="s">
        <v>4947</v>
      </c>
      <c r="S1231" s="145"/>
      <c r="T1231" s="136" t="s">
        <v>243</v>
      </c>
      <c r="U1231" s="118"/>
      <c r="V1231" s="118"/>
      <c r="W1231" s="133" t="str">
        <f>VLOOKUP(TRIM(X1231),X10:Y88,2,FALSE)</f>
        <v>Frank</v>
      </c>
      <c r="X1231" s="11" t="str">
        <f t="shared" si="41"/>
        <v>6.5.7.1</v>
      </c>
      <c r="AA1231" s="1">
        <f t="shared" si="40"/>
        <v>14</v>
      </c>
    </row>
    <row r="1232" spans="1:27" ht="35.25" customHeight="1">
      <c r="A1232" s="119" t="s">
        <v>139</v>
      </c>
      <c r="B1232" s="134" t="s">
        <v>57</v>
      </c>
      <c r="C1232" s="122" t="s">
        <v>140</v>
      </c>
      <c r="D1232" s="122" t="s">
        <v>557</v>
      </c>
      <c r="E1232" s="123" t="s">
        <v>2068</v>
      </c>
      <c r="F1232" s="124" t="s">
        <v>270</v>
      </c>
      <c r="G1232" s="124" t="s">
        <v>142</v>
      </c>
      <c r="H1232" s="124" t="s">
        <v>3214</v>
      </c>
      <c r="I1232" s="135" t="s">
        <v>249</v>
      </c>
      <c r="J1232" s="129" t="s">
        <v>169</v>
      </c>
      <c r="K1232" s="128">
        <v>0</v>
      </c>
      <c r="L1232" s="129"/>
      <c r="M1232" s="128" t="s">
        <v>186</v>
      </c>
      <c r="N1232" s="127" t="s">
        <v>444</v>
      </c>
      <c r="O1232" s="127" t="s">
        <v>164</v>
      </c>
      <c r="P1232" s="127" t="s">
        <v>178</v>
      </c>
      <c r="Q1232" s="131" t="s">
        <v>3809</v>
      </c>
      <c r="R1232" s="131" t="s">
        <v>5520</v>
      </c>
      <c r="S1232" s="132" t="s">
        <v>145</v>
      </c>
      <c r="T1232" s="136" t="s">
        <v>199</v>
      </c>
      <c r="U1232" s="118"/>
      <c r="V1232" s="118" t="s">
        <v>233</v>
      </c>
      <c r="W1232" s="133" t="str">
        <f>VLOOKUP(TRIM(X1232),X10:Y88,2,FALSE)</f>
        <v>Frank</v>
      </c>
      <c r="X1232" s="11" t="str">
        <f t="shared" si="41"/>
        <v>6.5.7.1</v>
      </c>
      <c r="AA1232" s="1">
        <f t="shared" si="40"/>
        <v>4</v>
      </c>
    </row>
    <row r="1233" spans="1:27" ht="35.25" customHeight="1">
      <c r="A1233" s="119" t="s">
        <v>139</v>
      </c>
      <c r="B1233" s="134" t="s">
        <v>57</v>
      </c>
      <c r="C1233" s="122" t="s">
        <v>140</v>
      </c>
      <c r="D1233" s="122" t="s">
        <v>557</v>
      </c>
      <c r="E1233" s="123" t="s">
        <v>2069</v>
      </c>
      <c r="F1233" s="124" t="s">
        <v>270</v>
      </c>
      <c r="G1233" s="124" t="s">
        <v>142</v>
      </c>
      <c r="H1233" s="124" t="s">
        <v>3215</v>
      </c>
      <c r="I1233" s="135" t="s">
        <v>249</v>
      </c>
      <c r="J1233" s="129" t="s">
        <v>180</v>
      </c>
      <c r="K1233" s="128">
        <v>0</v>
      </c>
      <c r="L1233" s="129"/>
      <c r="M1233" s="128" t="s">
        <v>186</v>
      </c>
      <c r="N1233" s="127" t="s">
        <v>444</v>
      </c>
      <c r="O1233" s="127" t="s">
        <v>164</v>
      </c>
      <c r="P1233" s="127" t="s">
        <v>178</v>
      </c>
      <c r="Q1233" s="131" t="s">
        <v>3810</v>
      </c>
      <c r="R1233" s="131" t="s">
        <v>4948</v>
      </c>
      <c r="S1233" s="132" t="s">
        <v>4949</v>
      </c>
      <c r="T1233" s="136" t="s">
        <v>199</v>
      </c>
      <c r="U1233" s="118"/>
      <c r="V1233" s="118"/>
      <c r="W1233" s="133" t="str">
        <f>VLOOKUP(TRIM(X1233),X10:Y88,2,FALSE)</f>
        <v>Frank</v>
      </c>
      <c r="X1233" s="11" t="str">
        <f t="shared" si="41"/>
        <v>6.5.7.1</v>
      </c>
      <c r="AA1233" s="1">
        <f t="shared" si="40"/>
        <v>4</v>
      </c>
    </row>
    <row r="1234" spans="1:27" ht="35.25" customHeight="1">
      <c r="A1234" s="119" t="s">
        <v>139</v>
      </c>
      <c r="B1234" s="134" t="s">
        <v>57</v>
      </c>
      <c r="C1234" s="122" t="s">
        <v>140</v>
      </c>
      <c r="D1234" s="122" t="s">
        <v>557</v>
      </c>
      <c r="E1234" s="123" t="s">
        <v>2070</v>
      </c>
      <c r="F1234" s="124" t="s">
        <v>270</v>
      </c>
      <c r="G1234" s="124" t="s">
        <v>142</v>
      </c>
      <c r="H1234" s="124" t="s">
        <v>3346</v>
      </c>
      <c r="I1234" s="135" t="s">
        <v>265</v>
      </c>
      <c r="J1234" s="129" t="s">
        <v>180</v>
      </c>
      <c r="K1234" s="128">
        <v>0</v>
      </c>
      <c r="L1234" s="129"/>
      <c r="M1234" s="128" t="s">
        <v>186</v>
      </c>
      <c r="N1234" s="127" t="s">
        <v>444</v>
      </c>
      <c r="O1234" s="127" t="s">
        <v>164</v>
      </c>
      <c r="P1234" s="127" t="s">
        <v>178</v>
      </c>
      <c r="Q1234" s="131" t="s">
        <v>3851</v>
      </c>
      <c r="R1234" s="131" t="s">
        <v>4960</v>
      </c>
      <c r="S1234" s="132" t="s">
        <v>4961</v>
      </c>
      <c r="T1234" s="136" t="s">
        <v>266</v>
      </c>
      <c r="U1234" s="118"/>
      <c r="V1234" s="118"/>
      <c r="W1234" s="133" t="str">
        <f>VLOOKUP(TRIM(X1234),X10:Y88,2,FALSE)</f>
        <v>Frank</v>
      </c>
      <c r="X1234" s="11" t="str">
        <f t="shared" si="41"/>
        <v>6.5.7.1</v>
      </c>
      <c r="AA1234" s="1">
        <f t="shared" si="40"/>
        <v>8</v>
      </c>
    </row>
    <row r="1235" spans="1:27" ht="35.25" customHeight="1">
      <c r="A1235" s="119" t="s">
        <v>139</v>
      </c>
      <c r="B1235" s="134" t="s">
        <v>57</v>
      </c>
      <c r="C1235" s="122" t="s">
        <v>140</v>
      </c>
      <c r="D1235" s="122" t="s">
        <v>557</v>
      </c>
      <c r="E1235" s="123" t="s">
        <v>2071</v>
      </c>
      <c r="F1235" s="124" t="s">
        <v>270</v>
      </c>
      <c r="G1235" s="124" t="s">
        <v>142</v>
      </c>
      <c r="H1235" s="124" t="s">
        <v>3394</v>
      </c>
      <c r="I1235" s="135" t="s">
        <v>184</v>
      </c>
      <c r="J1235" s="129" t="s">
        <v>180</v>
      </c>
      <c r="K1235" s="128">
        <v>0</v>
      </c>
      <c r="L1235" s="129"/>
      <c r="M1235" s="128" t="s">
        <v>3485</v>
      </c>
      <c r="N1235" s="127" t="s">
        <v>444</v>
      </c>
      <c r="O1235" s="127" t="s">
        <v>164</v>
      </c>
      <c r="P1235" s="127" t="s">
        <v>178</v>
      </c>
      <c r="Q1235" s="131" t="s">
        <v>4203</v>
      </c>
      <c r="R1235" s="131" t="s">
        <v>5521</v>
      </c>
      <c r="S1235" s="132" t="s">
        <v>145</v>
      </c>
      <c r="T1235" s="136" t="s">
        <v>183</v>
      </c>
      <c r="U1235" s="118"/>
      <c r="V1235" s="118" t="s">
        <v>233</v>
      </c>
      <c r="W1235" s="133" t="str">
        <f>VLOOKUP(TRIM(X1235),X10:Y88,2,FALSE)</f>
        <v>Frank</v>
      </c>
      <c r="X1235" s="11" t="str">
        <f t="shared" si="41"/>
        <v>6.5.7.1</v>
      </c>
      <c r="AA1235" s="1">
        <f t="shared" si="40"/>
        <v>17</v>
      </c>
    </row>
    <row r="1236" spans="1:27" ht="35.25" customHeight="1">
      <c r="A1236" s="119" t="s">
        <v>139</v>
      </c>
      <c r="B1236" s="134" t="s">
        <v>57</v>
      </c>
      <c r="C1236" s="122" t="s">
        <v>140</v>
      </c>
      <c r="D1236" s="122" t="s">
        <v>557</v>
      </c>
      <c r="E1236" s="123" t="s">
        <v>2072</v>
      </c>
      <c r="F1236" s="124" t="s">
        <v>270</v>
      </c>
      <c r="G1236" s="124" t="s">
        <v>142</v>
      </c>
      <c r="H1236" s="124" t="s">
        <v>3421</v>
      </c>
      <c r="I1236" s="135" t="s">
        <v>181</v>
      </c>
      <c r="J1236" s="129" t="s">
        <v>180</v>
      </c>
      <c r="K1236" s="128">
        <v>0</v>
      </c>
      <c r="L1236" s="129"/>
      <c r="M1236" s="128" t="s">
        <v>186</v>
      </c>
      <c r="N1236" s="127" t="s">
        <v>444</v>
      </c>
      <c r="O1236" s="127" t="s">
        <v>164</v>
      </c>
      <c r="P1236" s="127" t="s">
        <v>178</v>
      </c>
      <c r="Q1236" s="131" t="s">
        <v>3897</v>
      </c>
      <c r="R1236" s="131" t="s">
        <v>4962</v>
      </c>
      <c r="S1236" s="132" t="s">
        <v>4963</v>
      </c>
      <c r="T1236" s="136" t="s">
        <v>242</v>
      </c>
      <c r="U1236" s="118"/>
      <c r="V1236" s="118"/>
      <c r="W1236" s="133" t="str">
        <f>VLOOKUP(TRIM(X1236),X10:Y88,2,FALSE)</f>
        <v>Frank</v>
      </c>
      <c r="X1236" s="11" t="str">
        <f t="shared" si="41"/>
        <v>6.5.7.1</v>
      </c>
      <c r="AA1236" s="1">
        <f t="shared" si="40"/>
        <v>14</v>
      </c>
    </row>
    <row r="1237" spans="1:27" ht="35.25" customHeight="1">
      <c r="A1237" s="119" t="s">
        <v>139</v>
      </c>
      <c r="B1237" s="134" t="s">
        <v>57</v>
      </c>
      <c r="C1237" s="122" t="s">
        <v>140</v>
      </c>
      <c r="D1237" s="122" t="s">
        <v>557</v>
      </c>
      <c r="E1237" s="123" t="s">
        <v>2073</v>
      </c>
      <c r="F1237" s="124" t="s">
        <v>270</v>
      </c>
      <c r="G1237" s="124" t="s">
        <v>142</v>
      </c>
      <c r="H1237" s="124" t="s">
        <v>3427</v>
      </c>
      <c r="I1237" s="135" t="s">
        <v>229</v>
      </c>
      <c r="J1237" s="129" t="s">
        <v>180</v>
      </c>
      <c r="K1237" s="128">
        <v>0</v>
      </c>
      <c r="L1237" s="129"/>
      <c r="M1237" s="128" t="s">
        <v>206</v>
      </c>
      <c r="N1237" s="127" t="s">
        <v>444</v>
      </c>
      <c r="O1237" s="127" t="s">
        <v>164</v>
      </c>
      <c r="P1237" s="127" t="s">
        <v>178</v>
      </c>
      <c r="Q1237" s="131" t="s">
        <v>3902</v>
      </c>
      <c r="R1237" s="131" t="s">
        <v>5341</v>
      </c>
      <c r="S1237" s="132" t="s">
        <v>145</v>
      </c>
      <c r="T1237" s="136" t="s">
        <v>247</v>
      </c>
      <c r="U1237" s="118"/>
      <c r="V1237" s="118"/>
      <c r="W1237" s="133" t="str">
        <f>VLOOKUP(TRIM(X1237),X10:Y88,2,FALSE)</f>
        <v>Frank</v>
      </c>
      <c r="X1237" s="11" t="str">
        <f t="shared" si="41"/>
        <v>6.5.7.1</v>
      </c>
      <c r="AA1237" s="1">
        <f t="shared" si="40"/>
        <v>7</v>
      </c>
    </row>
    <row r="1238" spans="1:27" ht="35.25" customHeight="1">
      <c r="A1238" s="119" t="s">
        <v>139</v>
      </c>
      <c r="B1238" s="134" t="s">
        <v>57</v>
      </c>
      <c r="C1238" s="122" t="s">
        <v>140</v>
      </c>
      <c r="D1238" s="122" t="s">
        <v>103</v>
      </c>
      <c r="E1238" s="123" t="s">
        <v>2074</v>
      </c>
      <c r="F1238" s="124" t="s">
        <v>270</v>
      </c>
      <c r="G1238" s="124" t="s">
        <v>142</v>
      </c>
      <c r="H1238" s="124" t="s">
        <v>3064</v>
      </c>
      <c r="I1238" s="135" t="s">
        <v>214</v>
      </c>
      <c r="J1238" s="129" t="s">
        <v>169</v>
      </c>
      <c r="K1238" s="128">
        <v>0</v>
      </c>
      <c r="L1238" s="129"/>
      <c r="M1238" s="128" t="s">
        <v>3485</v>
      </c>
      <c r="N1238" s="127" t="s">
        <v>444</v>
      </c>
      <c r="O1238" s="127" t="s">
        <v>164</v>
      </c>
      <c r="P1238" s="127" t="s">
        <v>178</v>
      </c>
      <c r="Q1238" s="131" t="s">
        <v>3752</v>
      </c>
      <c r="R1238" s="131" t="s">
        <v>4632</v>
      </c>
      <c r="S1238" s="132" t="s">
        <v>4633</v>
      </c>
      <c r="T1238" s="136" t="s">
        <v>215</v>
      </c>
      <c r="U1238" s="118"/>
      <c r="V1238" s="118"/>
      <c r="W1238" s="133" t="str">
        <f>VLOOKUP(TRIM(X1238),X10:Y88,2,FALSE)</f>
        <v>Frank</v>
      </c>
      <c r="X1238" s="11" t="str">
        <f t="shared" si="41"/>
        <v>6.5.5</v>
      </c>
      <c r="AA1238" s="1">
        <f t="shared" si="40"/>
        <v>8</v>
      </c>
    </row>
    <row r="1239" spans="1:27" ht="35.25" customHeight="1">
      <c r="A1239" s="119" t="s">
        <v>139</v>
      </c>
      <c r="B1239" s="134" t="s">
        <v>57</v>
      </c>
      <c r="C1239" s="122" t="s">
        <v>140</v>
      </c>
      <c r="D1239" s="122" t="s">
        <v>103</v>
      </c>
      <c r="E1239" s="123" t="s">
        <v>2075</v>
      </c>
      <c r="F1239" s="124" t="s">
        <v>270</v>
      </c>
      <c r="G1239" s="124" t="s">
        <v>142</v>
      </c>
      <c r="H1239" s="124" t="s">
        <v>3154</v>
      </c>
      <c r="I1239" s="135" t="s">
        <v>214</v>
      </c>
      <c r="J1239" s="129" t="s">
        <v>169</v>
      </c>
      <c r="K1239" s="128">
        <v>0</v>
      </c>
      <c r="L1239" s="129"/>
      <c r="M1239" s="128" t="s">
        <v>186</v>
      </c>
      <c r="N1239" s="127" t="s">
        <v>444</v>
      </c>
      <c r="O1239" s="127" t="s">
        <v>164</v>
      </c>
      <c r="P1239" s="127" t="s">
        <v>178</v>
      </c>
      <c r="Q1239" s="131" t="s">
        <v>3630</v>
      </c>
      <c r="R1239" s="131" t="s">
        <v>5329</v>
      </c>
      <c r="S1239" s="132" t="s">
        <v>145</v>
      </c>
      <c r="T1239" s="136" t="s">
        <v>215</v>
      </c>
      <c r="U1239" s="118"/>
      <c r="V1239" s="118"/>
      <c r="W1239" s="133" t="str">
        <f>VLOOKUP(TRIM(X1239),X10:Y88,2,FALSE)</f>
        <v>Frank</v>
      </c>
      <c r="X1239" s="11" t="str">
        <f t="shared" si="41"/>
        <v>6.5.5</v>
      </c>
      <c r="AA1239" s="1">
        <f t="shared" si="40"/>
        <v>8</v>
      </c>
    </row>
    <row r="1240" spans="1:27" ht="35.25" customHeight="1">
      <c r="A1240" s="119" t="s">
        <v>139</v>
      </c>
      <c r="B1240" s="134" t="s">
        <v>57</v>
      </c>
      <c r="C1240" s="122" t="s">
        <v>140</v>
      </c>
      <c r="D1240" s="122" t="s">
        <v>103</v>
      </c>
      <c r="E1240" s="123" t="s">
        <v>2076</v>
      </c>
      <c r="F1240" s="124" t="s">
        <v>270</v>
      </c>
      <c r="G1240" s="124" t="s">
        <v>142</v>
      </c>
      <c r="H1240" s="124" t="s">
        <v>2873</v>
      </c>
      <c r="I1240" s="135" t="s">
        <v>184</v>
      </c>
      <c r="J1240" s="129" t="s">
        <v>169</v>
      </c>
      <c r="K1240" s="128">
        <v>0</v>
      </c>
      <c r="L1240" s="129"/>
      <c r="M1240" s="128" t="s">
        <v>3485</v>
      </c>
      <c r="N1240" s="127" t="s">
        <v>444</v>
      </c>
      <c r="O1240" s="127" t="s">
        <v>164</v>
      </c>
      <c r="P1240" s="127" t="s">
        <v>178</v>
      </c>
      <c r="Q1240" s="131" t="s">
        <v>3685</v>
      </c>
      <c r="R1240" s="131" t="s">
        <v>5617</v>
      </c>
      <c r="S1240" s="132" t="s">
        <v>173</v>
      </c>
      <c r="T1240" s="136" t="s">
        <v>183</v>
      </c>
      <c r="U1240" s="118"/>
      <c r="V1240" s="118" t="s">
        <v>4668</v>
      </c>
      <c r="W1240" s="133" t="str">
        <f>VLOOKUP(TRIM(X1240),X10:Y88,2,FALSE)</f>
        <v>Frank</v>
      </c>
      <c r="X1240" s="11" t="str">
        <f t="shared" si="41"/>
        <v>6.5.5</v>
      </c>
      <c r="AA1240" s="1">
        <f t="shared" si="40"/>
        <v>17</v>
      </c>
    </row>
    <row r="1241" spans="1:27" ht="35.25" customHeight="1">
      <c r="A1241" s="119"/>
      <c r="B1241" s="134" t="s">
        <v>57</v>
      </c>
      <c r="C1241" s="122" t="s">
        <v>22</v>
      </c>
      <c r="D1241" s="122" t="s">
        <v>103</v>
      </c>
      <c r="E1241" s="123" t="s">
        <v>2077</v>
      </c>
      <c r="F1241" s="124" t="s">
        <v>270</v>
      </c>
      <c r="G1241" s="138" t="s">
        <v>142</v>
      </c>
      <c r="H1241" s="138" t="s">
        <v>3962</v>
      </c>
      <c r="I1241" s="139" t="s">
        <v>214</v>
      </c>
      <c r="J1241" s="140" t="s">
        <v>169</v>
      </c>
      <c r="K1241" s="141">
        <v>0</v>
      </c>
      <c r="L1241" s="140"/>
      <c r="M1241" s="141"/>
      <c r="N1241" s="140" t="s">
        <v>444</v>
      </c>
      <c r="O1241" s="140" t="s">
        <v>164</v>
      </c>
      <c r="P1241" s="140" t="s">
        <v>178</v>
      </c>
      <c r="Q1241" s="142" t="s">
        <v>5331</v>
      </c>
      <c r="R1241" s="142" t="s">
        <v>5330</v>
      </c>
      <c r="S1241" s="145"/>
      <c r="T1241" s="136" t="s">
        <v>215</v>
      </c>
      <c r="U1241" s="118"/>
      <c r="V1241" s="118"/>
      <c r="W1241" s="133" t="str">
        <f>VLOOKUP(TRIM(X1241),X10:Y88,2,FALSE)</f>
        <v>Frank</v>
      </c>
      <c r="X1241" s="11" t="str">
        <f t="shared" si="41"/>
        <v>6.5.5</v>
      </c>
      <c r="AA1241" s="1">
        <f t="shared" ref="AA1241:AA1304" si="42">LEN(I1241)</f>
        <v>8</v>
      </c>
    </row>
    <row r="1242" spans="1:27" ht="35.25" customHeight="1">
      <c r="A1242" s="119"/>
      <c r="B1242" s="134" t="s">
        <v>57</v>
      </c>
      <c r="C1242" s="122" t="s">
        <v>22</v>
      </c>
      <c r="D1242" s="122" t="s">
        <v>103</v>
      </c>
      <c r="E1242" s="123" t="s">
        <v>2078</v>
      </c>
      <c r="F1242" s="124" t="s">
        <v>270</v>
      </c>
      <c r="G1242" s="138" t="s">
        <v>142</v>
      </c>
      <c r="H1242" s="138" t="s">
        <v>3963</v>
      </c>
      <c r="I1242" s="139" t="s">
        <v>214</v>
      </c>
      <c r="J1242" s="140" t="s">
        <v>180</v>
      </c>
      <c r="K1242" s="141">
        <v>0</v>
      </c>
      <c r="L1242" s="140"/>
      <c r="M1242" s="141"/>
      <c r="N1242" s="140" t="s">
        <v>444</v>
      </c>
      <c r="O1242" s="140" t="s">
        <v>164</v>
      </c>
      <c r="P1242" s="140" t="s">
        <v>178</v>
      </c>
      <c r="Q1242" s="142" t="s">
        <v>5332</v>
      </c>
      <c r="R1242" s="142" t="s">
        <v>5333</v>
      </c>
      <c r="S1242" s="145"/>
      <c r="T1242" s="136" t="s">
        <v>215</v>
      </c>
      <c r="U1242" s="118"/>
      <c r="V1242" s="118"/>
      <c r="W1242" s="133" t="str">
        <f>VLOOKUP(TRIM(X1242),X10:Y88,2,FALSE)</f>
        <v>Frank</v>
      </c>
      <c r="X1242" s="11" t="str">
        <f t="shared" si="41"/>
        <v>6.5.5</v>
      </c>
      <c r="AA1242" s="1">
        <f t="shared" si="42"/>
        <v>8</v>
      </c>
    </row>
    <row r="1243" spans="1:27" ht="35.25" customHeight="1">
      <c r="A1243" s="119" t="s">
        <v>139</v>
      </c>
      <c r="B1243" s="134" t="s">
        <v>57</v>
      </c>
      <c r="C1243" s="122" t="s">
        <v>140</v>
      </c>
      <c r="D1243" s="122" t="s">
        <v>103</v>
      </c>
      <c r="E1243" s="123" t="s">
        <v>2079</v>
      </c>
      <c r="F1243" s="124" t="s">
        <v>270</v>
      </c>
      <c r="G1243" s="124" t="s">
        <v>142</v>
      </c>
      <c r="H1243" s="124" t="s">
        <v>2871</v>
      </c>
      <c r="I1243" s="135" t="s">
        <v>184</v>
      </c>
      <c r="J1243" s="129" t="s">
        <v>180</v>
      </c>
      <c r="K1243" s="128">
        <v>0</v>
      </c>
      <c r="L1243" s="129"/>
      <c r="M1243" s="128" t="s">
        <v>186</v>
      </c>
      <c r="N1243" s="127" t="s">
        <v>444</v>
      </c>
      <c r="O1243" s="127" t="s">
        <v>164</v>
      </c>
      <c r="P1243" s="127" t="s">
        <v>178</v>
      </c>
      <c r="Q1243" s="131" t="s">
        <v>3683</v>
      </c>
      <c r="R1243" s="131" t="s">
        <v>5522</v>
      </c>
      <c r="S1243" s="132" t="s">
        <v>145</v>
      </c>
      <c r="T1243" s="136" t="s">
        <v>183</v>
      </c>
      <c r="U1243" s="118"/>
      <c r="V1243" s="118" t="s">
        <v>233</v>
      </c>
      <c r="W1243" s="133" t="str">
        <f>VLOOKUP(TRIM(X1243),X10:Y88,2,FALSE)</f>
        <v>Frank</v>
      </c>
      <c r="X1243" s="11" t="str">
        <f t="shared" si="41"/>
        <v>6.5.5</v>
      </c>
      <c r="AA1243" s="1">
        <f t="shared" si="42"/>
        <v>17</v>
      </c>
    </row>
    <row r="1244" spans="1:27" ht="35.25" customHeight="1">
      <c r="A1244" s="119" t="s">
        <v>139</v>
      </c>
      <c r="B1244" s="134" t="s">
        <v>57</v>
      </c>
      <c r="C1244" s="122" t="s">
        <v>140</v>
      </c>
      <c r="D1244" s="122" t="s">
        <v>103</v>
      </c>
      <c r="E1244" s="123" t="s">
        <v>2080</v>
      </c>
      <c r="F1244" s="124" t="s">
        <v>270</v>
      </c>
      <c r="G1244" s="124" t="s">
        <v>142</v>
      </c>
      <c r="H1244" s="124" t="s">
        <v>2872</v>
      </c>
      <c r="I1244" s="135" t="s">
        <v>184</v>
      </c>
      <c r="J1244" s="129" t="s">
        <v>742</v>
      </c>
      <c r="K1244" s="128">
        <v>0</v>
      </c>
      <c r="L1244" s="129"/>
      <c r="M1244" s="128" t="s">
        <v>3485</v>
      </c>
      <c r="N1244" s="127" t="s">
        <v>444</v>
      </c>
      <c r="O1244" s="127" t="s">
        <v>164</v>
      </c>
      <c r="P1244" s="127" t="s">
        <v>178</v>
      </c>
      <c r="Q1244" s="131" t="s">
        <v>3684</v>
      </c>
      <c r="R1244" s="131" t="s">
        <v>5523</v>
      </c>
      <c r="S1244" s="132" t="s">
        <v>145</v>
      </c>
      <c r="T1244" s="136" t="s">
        <v>183</v>
      </c>
      <c r="U1244" s="118"/>
      <c r="V1244" s="118" t="s">
        <v>233</v>
      </c>
      <c r="W1244" s="133" t="str">
        <f>VLOOKUP(TRIM(X1244),X10:Y88,2,FALSE)</f>
        <v>Frank</v>
      </c>
      <c r="X1244" s="11" t="str">
        <f t="shared" si="41"/>
        <v>6.5.5</v>
      </c>
      <c r="AA1244" s="1">
        <f t="shared" si="42"/>
        <v>17</v>
      </c>
    </row>
    <row r="1245" spans="1:27" ht="35.25" customHeight="1">
      <c r="A1245" s="119" t="s">
        <v>139</v>
      </c>
      <c r="B1245" s="134" t="s">
        <v>57</v>
      </c>
      <c r="C1245" s="122" t="s">
        <v>140</v>
      </c>
      <c r="D1245" s="122" t="s">
        <v>94</v>
      </c>
      <c r="E1245" s="123" t="s">
        <v>2081</v>
      </c>
      <c r="F1245" s="124" t="s">
        <v>270</v>
      </c>
      <c r="G1245" s="124" t="s">
        <v>142</v>
      </c>
      <c r="H1245" s="124" t="s">
        <v>2606</v>
      </c>
      <c r="I1245" s="135" t="s">
        <v>214</v>
      </c>
      <c r="J1245" s="129" t="s">
        <v>180</v>
      </c>
      <c r="K1245" s="128">
        <v>0</v>
      </c>
      <c r="L1245" s="129"/>
      <c r="M1245" s="128" t="s">
        <v>186</v>
      </c>
      <c r="N1245" s="127" t="s">
        <v>444</v>
      </c>
      <c r="O1245" s="127" t="s">
        <v>164</v>
      </c>
      <c r="P1245" s="127" t="s">
        <v>178</v>
      </c>
      <c r="Q1245" s="131" t="s">
        <v>3567</v>
      </c>
      <c r="R1245" s="131" t="s">
        <v>5167</v>
      </c>
      <c r="S1245" s="132" t="s">
        <v>5168</v>
      </c>
      <c r="T1245" s="136" t="s">
        <v>215</v>
      </c>
      <c r="U1245" s="118"/>
      <c r="V1245" s="118"/>
      <c r="W1245" s="133" t="str">
        <f>VLOOKUP(TRIM(X1245),X10:Y88,2,FALSE)</f>
        <v>Frank</v>
      </c>
      <c r="X1245" s="11" t="str">
        <f t="shared" si="41"/>
        <v>6.5.1</v>
      </c>
      <c r="AA1245" s="1">
        <f t="shared" si="42"/>
        <v>8</v>
      </c>
    </row>
    <row r="1246" spans="1:27" ht="35.25" customHeight="1">
      <c r="A1246" s="119" t="s">
        <v>139</v>
      </c>
      <c r="B1246" s="134" t="s">
        <v>57</v>
      </c>
      <c r="C1246" s="122" t="s">
        <v>140</v>
      </c>
      <c r="D1246" s="122" t="s">
        <v>94</v>
      </c>
      <c r="E1246" s="123" t="s">
        <v>2082</v>
      </c>
      <c r="F1246" s="124" t="s">
        <v>270</v>
      </c>
      <c r="G1246" s="124" t="s">
        <v>142</v>
      </c>
      <c r="H1246" s="124" t="s">
        <v>2892</v>
      </c>
      <c r="I1246" s="135" t="s">
        <v>184</v>
      </c>
      <c r="J1246" s="129" t="s">
        <v>169</v>
      </c>
      <c r="K1246" s="128">
        <v>0</v>
      </c>
      <c r="L1246" s="129"/>
      <c r="M1246" s="128" t="s">
        <v>186</v>
      </c>
      <c r="N1246" s="127" t="s">
        <v>444</v>
      </c>
      <c r="O1246" s="127" t="s">
        <v>164</v>
      </c>
      <c r="P1246" s="127" t="s">
        <v>178</v>
      </c>
      <c r="Q1246" s="131" t="s">
        <v>3706</v>
      </c>
      <c r="R1246" s="131" t="s">
        <v>4873</v>
      </c>
      <c r="S1246" s="132" t="s">
        <v>4874</v>
      </c>
      <c r="T1246" s="136" t="s">
        <v>183</v>
      </c>
      <c r="U1246" s="118"/>
      <c r="V1246" s="118"/>
      <c r="W1246" s="133" t="str">
        <f>VLOOKUP(TRIM(X1246),X10:Y88,2,FALSE)</f>
        <v>Frank</v>
      </c>
      <c r="X1246" s="11" t="str">
        <f t="shared" ref="X1246:X1309" si="43">IF(ISNONTEXT(D1246),"" &amp; D1246 &amp;"",T(D1246))</f>
        <v>6.5.1</v>
      </c>
      <c r="AA1246" s="1">
        <f t="shared" si="42"/>
        <v>17</v>
      </c>
    </row>
    <row r="1247" spans="1:27" ht="35.25" customHeight="1">
      <c r="A1247" s="119" t="s">
        <v>139</v>
      </c>
      <c r="B1247" s="134" t="s">
        <v>57</v>
      </c>
      <c r="C1247" s="122" t="s">
        <v>140</v>
      </c>
      <c r="D1247" s="122" t="s">
        <v>94</v>
      </c>
      <c r="E1247" s="123" t="s">
        <v>2083</v>
      </c>
      <c r="F1247" s="124" t="s">
        <v>270</v>
      </c>
      <c r="G1247" s="124" t="s">
        <v>142</v>
      </c>
      <c r="H1247" s="124" t="s">
        <v>3382</v>
      </c>
      <c r="I1247" s="135" t="s">
        <v>200</v>
      </c>
      <c r="J1247" s="129" t="s">
        <v>169</v>
      </c>
      <c r="K1247" s="128">
        <v>0</v>
      </c>
      <c r="L1247" s="129"/>
      <c r="M1247" s="128" t="s">
        <v>3485</v>
      </c>
      <c r="N1247" s="127" t="s">
        <v>444</v>
      </c>
      <c r="O1247" s="127" t="s">
        <v>164</v>
      </c>
      <c r="P1247" s="127" t="s">
        <v>178</v>
      </c>
      <c r="Q1247" s="131" t="s">
        <v>3876</v>
      </c>
      <c r="R1247" s="131" t="s">
        <v>5009</v>
      </c>
      <c r="S1247" s="132" t="s">
        <v>5010</v>
      </c>
      <c r="T1247" s="136" t="s">
        <v>183</v>
      </c>
      <c r="U1247" s="118"/>
      <c r="V1247" s="118"/>
      <c r="W1247" s="133" t="str">
        <f>VLOOKUP(TRIM(X1247),X10:Y88,2,FALSE)</f>
        <v>Frank</v>
      </c>
      <c r="X1247" s="11" t="str">
        <f t="shared" si="43"/>
        <v>6.5.1</v>
      </c>
      <c r="AA1247" s="1">
        <f t="shared" si="42"/>
        <v>17</v>
      </c>
    </row>
    <row r="1248" spans="1:27" ht="35.25" customHeight="1">
      <c r="A1248" s="119"/>
      <c r="B1248" s="134" t="s">
        <v>57</v>
      </c>
      <c r="C1248" s="122" t="s">
        <v>22</v>
      </c>
      <c r="D1248" s="122" t="s">
        <v>94</v>
      </c>
      <c r="E1248" s="123" t="s">
        <v>2084</v>
      </c>
      <c r="F1248" s="124" t="s">
        <v>270</v>
      </c>
      <c r="G1248" s="138" t="s">
        <v>142</v>
      </c>
      <c r="H1248" s="138" t="s">
        <v>857</v>
      </c>
      <c r="I1248" s="139" t="s">
        <v>214</v>
      </c>
      <c r="J1248" s="140" t="s">
        <v>169</v>
      </c>
      <c r="K1248" s="141">
        <v>0</v>
      </c>
      <c r="L1248" s="140"/>
      <c r="M1248" s="141" t="s">
        <v>186</v>
      </c>
      <c r="N1248" s="140" t="s">
        <v>444</v>
      </c>
      <c r="O1248" s="140" t="s">
        <v>164</v>
      </c>
      <c r="P1248" s="140" t="s">
        <v>178</v>
      </c>
      <c r="Q1248" s="142" t="s">
        <v>5012</v>
      </c>
      <c r="R1248" s="142" t="s">
        <v>5011</v>
      </c>
      <c r="S1248" s="145"/>
      <c r="T1248" s="136" t="s">
        <v>215</v>
      </c>
      <c r="U1248" s="118"/>
      <c r="V1248" s="118"/>
      <c r="W1248" s="133" t="str">
        <f>VLOOKUP(TRIM(X1248),X10:Y88,2,FALSE)</f>
        <v>Frank</v>
      </c>
      <c r="X1248" s="11" t="str">
        <f t="shared" si="43"/>
        <v>6.5.1</v>
      </c>
      <c r="AA1248" s="1">
        <f t="shared" si="42"/>
        <v>8</v>
      </c>
    </row>
    <row r="1249" spans="1:27" ht="35.25" customHeight="1">
      <c r="A1249" s="119" t="s">
        <v>139</v>
      </c>
      <c r="B1249" s="134" t="s">
        <v>57</v>
      </c>
      <c r="C1249" s="122" t="s">
        <v>140</v>
      </c>
      <c r="D1249" s="122" t="s">
        <v>94</v>
      </c>
      <c r="E1249" s="123" t="s">
        <v>2085</v>
      </c>
      <c r="F1249" s="124" t="s">
        <v>270</v>
      </c>
      <c r="G1249" s="124" t="s">
        <v>142</v>
      </c>
      <c r="H1249" s="124" t="s">
        <v>2605</v>
      </c>
      <c r="I1249" s="135" t="s">
        <v>214</v>
      </c>
      <c r="J1249" s="129" t="s">
        <v>169</v>
      </c>
      <c r="K1249" s="128">
        <v>0</v>
      </c>
      <c r="L1249" s="129"/>
      <c r="M1249" s="128" t="s">
        <v>186</v>
      </c>
      <c r="N1249" s="127" t="s">
        <v>444</v>
      </c>
      <c r="O1249" s="127" t="s">
        <v>164</v>
      </c>
      <c r="P1249" s="127" t="s">
        <v>178</v>
      </c>
      <c r="Q1249" s="131" t="s">
        <v>3566</v>
      </c>
      <c r="R1249" s="131" t="s">
        <v>5019</v>
      </c>
      <c r="S1249" s="132" t="s">
        <v>5020</v>
      </c>
      <c r="T1249" s="136" t="s">
        <v>215</v>
      </c>
      <c r="U1249" s="118"/>
      <c r="V1249" s="118"/>
      <c r="W1249" s="133" t="str">
        <f>VLOOKUP(TRIM(X1249),X10:Y88,2,FALSE)</f>
        <v>Frank</v>
      </c>
      <c r="X1249" s="11" t="str">
        <f t="shared" si="43"/>
        <v>6.5.1</v>
      </c>
      <c r="AA1249" s="1">
        <f t="shared" si="42"/>
        <v>8</v>
      </c>
    </row>
    <row r="1250" spans="1:27" ht="35.25" customHeight="1">
      <c r="A1250" s="119" t="s">
        <v>139</v>
      </c>
      <c r="B1250" s="134" t="s">
        <v>57</v>
      </c>
      <c r="C1250" s="122" t="s">
        <v>140</v>
      </c>
      <c r="D1250" s="122" t="s">
        <v>94</v>
      </c>
      <c r="E1250" s="123" t="s">
        <v>2086</v>
      </c>
      <c r="F1250" s="124" t="s">
        <v>177</v>
      </c>
      <c r="G1250" s="124" t="s">
        <v>226</v>
      </c>
      <c r="H1250" s="124" t="s">
        <v>5022</v>
      </c>
      <c r="I1250" s="135" t="s">
        <v>714</v>
      </c>
      <c r="J1250" s="129"/>
      <c r="K1250" s="128"/>
      <c r="L1250" s="129"/>
      <c r="M1250" s="128"/>
      <c r="N1250" s="127"/>
      <c r="O1250" s="127" t="s">
        <v>164</v>
      </c>
      <c r="P1250" s="127" t="s">
        <v>178</v>
      </c>
      <c r="Q1250" s="131" t="s">
        <v>5021</v>
      </c>
      <c r="R1250" s="131" t="s">
        <v>5661</v>
      </c>
      <c r="S1250" s="144" t="s">
        <v>5211</v>
      </c>
      <c r="T1250" s="136" t="s">
        <v>805</v>
      </c>
      <c r="U1250" s="118"/>
      <c r="V1250" s="118"/>
      <c r="W1250" s="133" t="str">
        <f>VLOOKUP(TRIM(X1250),X10:Y88,2,FALSE)</f>
        <v>Frank</v>
      </c>
      <c r="X1250" s="11" t="str">
        <f t="shared" si="43"/>
        <v>6.5.1</v>
      </c>
      <c r="AA1250" s="1">
        <f t="shared" si="42"/>
        <v>14</v>
      </c>
    </row>
    <row r="1251" spans="1:27" ht="35.25" customHeight="1">
      <c r="A1251" s="119" t="s">
        <v>139</v>
      </c>
      <c r="B1251" s="134" t="s">
        <v>57</v>
      </c>
      <c r="C1251" s="122" t="s">
        <v>140</v>
      </c>
      <c r="D1251" s="122" t="s">
        <v>94</v>
      </c>
      <c r="E1251" s="123" t="s">
        <v>2087</v>
      </c>
      <c r="F1251" s="124" t="s">
        <v>270</v>
      </c>
      <c r="G1251" s="124" t="s">
        <v>142</v>
      </c>
      <c r="H1251" s="124" t="s">
        <v>3044</v>
      </c>
      <c r="I1251" s="135" t="s">
        <v>195</v>
      </c>
      <c r="J1251" s="129" t="s">
        <v>169</v>
      </c>
      <c r="K1251" s="128">
        <v>0</v>
      </c>
      <c r="L1251" s="129"/>
      <c r="M1251" s="128" t="s">
        <v>186</v>
      </c>
      <c r="N1251" s="127" t="s">
        <v>444</v>
      </c>
      <c r="O1251" s="127" t="s">
        <v>164</v>
      </c>
      <c r="P1251" s="127" t="s">
        <v>178</v>
      </c>
      <c r="Q1251" s="131" t="s">
        <v>3736</v>
      </c>
      <c r="R1251" s="131" t="s">
        <v>5037</v>
      </c>
      <c r="S1251" s="132" t="s">
        <v>5038</v>
      </c>
      <c r="T1251" s="136" t="s">
        <v>276</v>
      </c>
      <c r="U1251" s="118"/>
      <c r="V1251" s="118"/>
      <c r="W1251" s="133" t="str">
        <f>VLOOKUP(TRIM(X1251),X10:Y88,2,FALSE)</f>
        <v>Frank</v>
      </c>
      <c r="X1251" s="11" t="str">
        <f t="shared" si="43"/>
        <v>6.5.1</v>
      </c>
      <c r="AA1251" s="1">
        <f t="shared" si="42"/>
        <v>25</v>
      </c>
    </row>
    <row r="1252" spans="1:27" ht="35.25" customHeight="1">
      <c r="A1252" s="119" t="s">
        <v>139</v>
      </c>
      <c r="B1252" s="134" t="s">
        <v>57</v>
      </c>
      <c r="C1252" s="122" t="s">
        <v>140</v>
      </c>
      <c r="D1252" s="122" t="s">
        <v>98</v>
      </c>
      <c r="E1252" s="123" t="s">
        <v>2088</v>
      </c>
      <c r="F1252" s="124" t="s">
        <v>270</v>
      </c>
      <c r="G1252" s="124" t="s">
        <v>142</v>
      </c>
      <c r="H1252" s="124" t="s">
        <v>2893</v>
      </c>
      <c r="I1252" s="135" t="s">
        <v>184</v>
      </c>
      <c r="J1252" s="129" t="s">
        <v>180</v>
      </c>
      <c r="K1252" s="128">
        <v>0</v>
      </c>
      <c r="L1252" s="129"/>
      <c r="M1252" s="128" t="s">
        <v>186</v>
      </c>
      <c r="N1252" s="127" t="s">
        <v>444</v>
      </c>
      <c r="O1252" s="127" t="s">
        <v>164</v>
      </c>
      <c r="P1252" s="127" t="s">
        <v>178</v>
      </c>
      <c r="Q1252" s="131" t="s">
        <v>3707</v>
      </c>
      <c r="R1252" s="131" t="s">
        <v>4768</v>
      </c>
      <c r="S1252" s="132" t="s">
        <v>4769</v>
      </c>
      <c r="T1252" s="136" t="s">
        <v>183</v>
      </c>
      <c r="U1252" s="118"/>
      <c r="V1252" s="118"/>
      <c r="W1252" s="133" t="str">
        <f>VLOOKUP(TRIM(X1252),X10:Y88,2,FALSE)</f>
        <v>Frank</v>
      </c>
      <c r="X1252" s="11" t="str">
        <f t="shared" si="43"/>
        <v>6.5.3</v>
      </c>
      <c r="AA1252" s="1">
        <f t="shared" si="42"/>
        <v>17</v>
      </c>
    </row>
    <row r="1253" spans="1:27" ht="35.25" customHeight="1">
      <c r="A1253" s="119" t="s">
        <v>139</v>
      </c>
      <c r="B1253" s="134" t="s">
        <v>57</v>
      </c>
      <c r="C1253" s="122" t="s">
        <v>140</v>
      </c>
      <c r="D1253" s="122" t="s">
        <v>98</v>
      </c>
      <c r="E1253" s="123" t="s">
        <v>2089</v>
      </c>
      <c r="F1253" s="124" t="s">
        <v>270</v>
      </c>
      <c r="G1253" s="124" t="s">
        <v>142</v>
      </c>
      <c r="H1253" s="124" t="s">
        <v>3142</v>
      </c>
      <c r="I1253" s="135" t="s">
        <v>181</v>
      </c>
      <c r="J1253" s="129" t="s">
        <v>169</v>
      </c>
      <c r="K1253" s="128">
        <v>0</v>
      </c>
      <c r="L1253" s="129"/>
      <c r="M1253" s="128" t="s">
        <v>186</v>
      </c>
      <c r="N1253" s="127" t="s">
        <v>444</v>
      </c>
      <c r="O1253" s="127" t="s">
        <v>164</v>
      </c>
      <c r="P1253" s="127" t="s">
        <v>178</v>
      </c>
      <c r="Q1253" s="131" t="s">
        <v>3792</v>
      </c>
      <c r="R1253" s="131" t="s">
        <v>4770</v>
      </c>
      <c r="S1253" s="132" t="s">
        <v>4771</v>
      </c>
      <c r="T1253" s="136" t="s">
        <v>243</v>
      </c>
      <c r="U1253" s="118"/>
      <c r="V1253" s="118"/>
      <c r="W1253" s="133" t="str">
        <f>VLOOKUP(TRIM(X1253),X10:Y88,2,FALSE)</f>
        <v>Frank</v>
      </c>
      <c r="X1253" s="11" t="str">
        <f t="shared" si="43"/>
        <v>6.5.3</v>
      </c>
      <c r="AA1253" s="1">
        <f t="shared" si="42"/>
        <v>14</v>
      </c>
    </row>
    <row r="1254" spans="1:27" ht="35.25" customHeight="1">
      <c r="A1254" s="119"/>
      <c r="B1254" s="134" t="s">
        <v>57</v>
      </c>
      <c r="C1254" s="122" t="s">
        <v>22</v>
      </c>
      <c r="D1254" s="122" t="s">
        <v>98</v>
      </c>
      <c r="E1254" s="123" t="s">
        <v>2090</v>
      </c>
      <c r="F1254" s="124" t="s">
        <v>270</v>
      </c>
      <c r="G1254" s="138" t="s">
        <v>142</v>
      </c>
      <c r="H1254" s="138" t="s">
        <v>2529</v>
      </c>
      <c r="I1254" s="139" t="s">
        <v>661</v>
      </c>
      <c r="J1254" s="140" t="s">
        <v>180</v>
      </c>
      <c r="K1254" s="141"/>
      <c r="L1254" s="140"/>
      <c r="M1254" s="141" t="s">
        <v>3485</v>
      </c>
      <c r="N1254" s="140" t="s">
        <v>444</v>
      </c>
      <c r="O1254" s="140" t="s">
        <v>164</v>
      </c>
      <c r="P1254" s="140" t="s">
        <v>178</v>
      </c>
      <c r="Q1254" s="142" t="s">
        <v>5320</v>
      </c>
      <c r="R1254" s="142" t="s">
        <v>5319</v>
      </c>
      <c r="S1254" s="145"/>
      <c r="T1254" s="136" t="s">
        <v>219</v>
      </c>
      <c r="U1254" s="118"/>
      <c r="V1254" s="118"/>
      <c r="W1254" s="133" t="str">
        <f>VLOOKUP(TRIM(X1254),X10:Y88,2,FALSE)</f>
        <v>Frank</v>
      </c>
      <c r="X1254" s="11" t="str">
        <f t="shared" si="43"/>
        <v>6.5.3</v>
      </c>
      <c r="AA1254" s="1">
        <f t="shared" si="42"/>
        <v>26</v>
      </c>
    </row>
    <row r="1255" spans="1:27" ht="35.25" customHeight="1">
      <c r="A1255" s="119" t="s">
        <v>139</v>
      </c>
      <c r="B1255" s="134" t="s">
        <v>57</v>
      </c>
      <c r="C1255" s="122" t="s">
        <v>140</v>
      </c>
      <c r="D1255" s="122" t="s">
        <v>98</v>
      </c>
      <c r="E1255" s="123" t="s">
        <v>2091</v>
      </c>
      <c r="F1255" s="124" t="s">
        <v>270</v>
      </c>
      <c r="G1255" s="124" t="s">
        <v>142</v>
      </c>
      <c r="H1255" s="124" t="s">
        <v>2705</v>
      </c>
      <c r="I1255" s="135" t="s">
        <v>3519</v>
      </c>
      <c r="J1255" s="129" t="s">
        <v>169</v>
      </c>
      <c r="K1255" s="128">
        <v>0</v>
      </c>
      <c r="L1255" s="129"/>
      <c r="M1255" s="128" t="s">
        <v>307</v>
      </c>
      <c r="N1255" s="127" t="s">
        <v>444</v>
      </c>
      <c r="O1255" s="127" t="s">
        <v>164</v>
      </c>
      <c r="P1255" s="127" t="s">
        <v>178</v>
      </c>
      <c r="Q1255" s="131" t="s">
        <v>3590</v>
      </c>
      <c r="R1255" s="131" t="s">
        <v>5618</v>
      </c>
      <c r="S1255" s="132" t="s">
        <v>173</v>
      </c>
      <c r="T1255" s="136" t="s">
        <v>183</v>
      </c>
      <c r="U1255" s="118"/>
      <c r="V1255" s="118" t="s">
        <v>4668</v>
      </c>
      <c r="W1255" s="133" t="str">
        <f>VLOOKUP(TRIM(X1255),X10:Y88,2,FALSE)</f>
        <v>Frank</v>
      </c>
      <c r="X1255" s="11" t="str">
        <f t="shared" si="43"/>
        <v>6.5.3</v>
      </c>
      <c r="AA1255" s="1">
        <f t="shared" si="42"/>
        <v>18</v>
      </c>
    </row>
    <row r="1256" spans="1:27" ht="35.25" customHeight="1">
      <c r="A1256" s="119" t="s">
        <v>139</v>
      </c>
      <c r="B1256" s="134" t="s">
        <v>57</v>
      </c>
      <c r="C1256" s="122" t="s">
        <v>140</v>
      </c>
      <c r="D1256" s="122" t="s">
        <v>98</v>
      </c>
      <c r="E1256" s="123" t="s">
        <v>2092</v>
      </c>
      <c r="F1256" s="124" t="s">
        <v>270</v>
      </c>
      <c r="G1256" s="124" t="s">
        <v>142</v>
      </c>
      <c r="H1256" s="124" t="s">
        <v>3111</v>
      </c>
      <c r="I1256" s="135" t="s">
        <v>192</v>
      </c>
      <c r="J1256" s="129" t="s">
        <v>169</v>
      </c>
      <c r="K1256" s="128">
        <v>0</v>
      </c>
      <c r="L1256" s="129"/>
      <c r="M1256" s="128" t="s">
        <v>3485</v>
      </c>
      <c r="N1256" s="127" t="s">
        <v>444</v>
      </c>
      <c r="O1256" s="127" t="s">
        <v>164</v>
      </c>
      <c r="P1256" s="127" t="s">
        <v>178</v>
      </c>
      <c r="Q1256" s="131" t="s">
        <v>3778</v>
      </c>
      <c r="R1256" s="131" t="s">
        <v>5524</v>
      </c>
      <c r="S1256" s="132" t="s">
        <v>145</v>
      </c>
      <c r="T1256" s="136" t="s">
        <v>183</v>
      </c>
      <c r="U1256" s="118"/>
      <c r="V1256" s="118" t="s">
        <v>233</v>
      </c>
      <c r="W1256" s="133" t="str">
        <f>VLOOKUP(TRIM(X1256),X10:Y88,2,FALSE)</f>
        <v>Frank</v>
      </c>
      <c r="X1256" s="11" t="str">
        <f t="shared" si="43"/>
        <v>6.5.3</v>
      </c>
      <c r="AA1256" s="1">
        <f t="shared" si="42"/>
        <v>6</v>
      </c>
    </row>
    <row r="1257" spans="1:27" ht="35.25" customHeight="1">
      <c r="A1257" s="119" t="s">
        <v>139</v>
      </c>
      <c r="B1257" s="134" t="s">
        <v>57</v>
      </c>
      <c r="C1257" s="122" t="s">
        <v>140</v>
      </c>
      <c r="D1257" s="122" t="s">
        <v>98</v>
      </c>
      <c r="E1257" s="123" t="s">
        <v>2093</v>
      </c>
      <c r="F1257" s="124" t="s">
        <v>270</v>
      </c>
      <c r="G1257" s="124" t="s">
        <v>142</v>
      </c>
      <c r="H1257" s="124" t="s">
        <v>2716</v>
      </c>
      <c r="I1257" s="135" t="s">
        <v>184</v>
      </c>
      <c r="J1257" s="129" t="s">
        <v>180</v>
      </c>
      <c r="K1257" s="128">
        <v>0</v>
      </c>
      <c r="L1257" s="129"/>
      <c r="M1257" s="128" t="s">
        <v>3485</v>
      </c>
      <c r="N1257" s="127" t="s">
        <v>444</v>
      </c>
      <c r="O1257" s="127" t="s">
        <v>164</v>
      </c>
      <c r="P1257" s="127" t="s">
        <v>178</v>
      </c>
      <c r="Q1257" s="131" t="s">
        <v>3594</v>
      </c>
      <c r="R1257" s="131" t="s">
        <v>5525</v>
      </c>
      <c r="S1257" s="132" t="s">
        <v>145</v>
      </c>
      <c r="T1257" s="136" t="s">
        <v>183</v>
      </c>
      <c r="U1257" s="118"/>
      <c r="V1257" s="118" t="s">
        <v>233</v>
      </c>
      <c r="W1257" s="133" t="str">
        <f>VLOOKUP(TRIM(X1257),X10:Y88,2,FALSE)</f>
        <v>Frank</v>
      </c>
      <c r="X1257" s="11" t="str">
        <f t="shared" si="43"/>
        <v>6.5.3</v>
      </c>
      <c r="AA1257" s="1">
        <f t="shared" si="42"/>
        <v>17</v>
      </c>
    </row>
    <row r="1258" spans="1:27" ht="35.25" customHeight="1">
      <c r="A1258" s="119" t="s">
        <v>139</v>
      </c>
      <c r="B1258" s="134" t="s">
        <v>57</v>
      </c>
      <c r="C1258" s="122" t="s">
        <v>140</v>
      </c>
      <c r="D1258" s="122" t="s">
        <v>98</v>
      </c>
      <c r="E1258" s="123" t="s">
        <v>2094</v>
      </c>
      <c r="F1258" s="124" t="s">
        <v>270</v>
      </c>
      <c r="G1258" s="124" t="s">
        <v>142</v>
      </c>
      <c r="H1258" s="124" t="s">
        <v>3288</v>
      </c>
      <c r="I1258" s="135" t="s">
        <v>184</v>
      </c>
      <c r="J1258" s="129" t="s">
        <v>169</v>
      </c>
      <c r="K1258" s="128">
        <v>0</v>
      </c>
      <c r="L1258" s="129"/>
      <c r="M1258" s="128" t="s">
        <v>3485</v>
      </c>
      <c r="N1258" s="127" t="s">
        <v>444</v>
      </c>
      <c r="O1258" s="127" t="s">
        <v>164</v>
      </c>
      <c r="P1258" s="127" t="s">
        <v>178</v>
      </c>
      <c r="Q1258" s="131" t="s">
        <v>3834</v>
      </c>
      <c r="R1258" s="131" t="s">
        <v>5526</v>
      </c>
      <c r="S1258" s="132" t="s">
        <v>145</v>
      </c>
      <c r="T1258" s="136" t="s">
        <v>183</v>
      </c>
      <c r="U1258" s="118"/>
      <c r="V1258" s="118" t="s">
        <v>233</v>
      </c>
      <c r="W1258" s="133" t="str">
        <f>VLOOKUP(TRIM(X1258),X10:Y88,2,FALSE)</f>
        <v>Frank</v>
      </c>
      <c r="X1258" s="11" t="str">
        <f t="shared" si="43"/>
        <v>6.5.3</v>
      </c>
      <c r="AA1258" s="1">
        <f t="shared" si="42"/>
        <v>17</v>
      </c>
    </row>
    <row r="1259" spans="1:27" ht="35.25" customHeight="1">
      <c r="A1259" s="119" t="s">
        <v>139</v>
      </c>
      <c r="B1259" s="134" t="s">
        <v>57</v>
      </c>
      <c r="C1259" s="122" t="s">
        <v>140</v>
      </c>
      <c r="D1259" s="122" t="s">
        <v>98</v>
      </c>
      <c r="E1259" s="123" t="s">
        <v>2095</v>
      </c>
      <c r="F1259" s="124" t="s">
        <v>270</v>
      </c>
      <c r="G1259" s="124" t="s">
        <v>142</v>
      </c>
      <c r="H1259" s="124" t="s">
        <v>2534</v>
      </c>
      <c r="I1259" s="135" t="s">
        <v>661</v>
      </c>
      <c r="J1259" s="129" t="s">
        <v>180</v>
      </c>
      <c r="K1259" s="128"/>
      <c r="L1259" s="129"/>
      <c r="M1259" s="128" t="s">
        <v>3485</v>
      </c>
      <c r="N1259" s="127" t="s">
        <v>444</v>
      </c>
      <c r="O1259" s="127" t="s">
        <v>164</v>
      </c>
      <c r="P1259" s="127" t="s">
        <v>178</v>
      </c>
      <c r="Q1259" s="131" t="s">
        <v>3544</v>
      </c>
      <c r="R1259" s="131" t="s">
        <v>5619</v>
      </c>
      <c r="S1259" s="132" t="s">
        <v>173</v>
      </c>
      <c r="T1259" s="136" t="s">
        <v>219</v>
      </c>
      <c r="U1259" s="118"/>
      <c r="V1259" s="118" t="s">
        <v>4668</v>
      </c>
      <c r="W1259" s="133" t="str">
        <f>VLOOKUP(TRIM(X1259),X10:Y88,2,FALSE)</f>
        <v>Frank</v>
      </c>
      <c r="X1259" s="11" t="str">
        <f t="shared" si="43"/>
        <v>6.5.3</v>
      </c>
      <c r="AA1259" s="1">
        <f t="shared" si="42"/>
        <v>26</v>
      </c>
    </row>
    <row r="1260" spans="1:27" ht="35.25" customHeight="1">
      <c r="A1260" s="119" t="s">
        <v>139</v>
      </c>
      <c r="B1260" s="134" t="s">
        <v>57</v>
      </c>
      <c r="C1260" s="122" t="s">
        <v>140</v>
      </c>
      <c r="D1260" s="122" t="s">
        <v>117</v>
      </c>
      <c r="E1260" s="123" t="s">
        <v>2096</v>
      </c>
      <c r="F1260" s="124" t="s">
        <v>21</v>
      </c>
      <c r="G1260" s="124" t="s">
        <v>142</v>
      </c>
      <c r="H1260" s="124" t="s">
        <v>3056</v>
      </c>
      <c r="I1260" s="135" t="s">
        <v>214</v>
      </c>
      <c r="J1260" s="129" t="s">
        <v>659</v>
      </c>
      <c r="K1260" s="128"/>
      <c r="L1260" s="129"/>
      <c r="M1260" s="128" t="s">
        <v>3485</v>
      </c>
      <c r="N1260" s="127" t="s">
        <v>570</v>
      </c>
      <c r="O1260" s="127" t="s">
        <v>672</v>
      </c>
      <c r="P1260" s="127" t="s">
        <v>660</v>
      </c>
      <c r="Q1260" s="131" t="s">
        <v>2937</v>
      </c>
      <c r="R1260" s="131" t="s">
        <v>4823</v>
      </c>
      <c r="S1260" s="132" t="s">
        <v>4824</v>
      </c>
      <c r="T1260" s="136" t="s">
        <v>215</v>
      </c>
      <c r="U1260" s="118"/>
      <c r="V1260" s="118"/>
      <c r="W1260" s="133" t="str">
        <f>VLOOKUP(TRIM(X1260),X10:Y88,2,FALSE)</f>
        <v>Frank</v>
      </c>
      <c r="X1260" s="11" t="str">
        <f t="shared" si="43"/>
        <v>6.7</v>
      </c>
      <c r="AA1260" s="1">
        <f t="shared" si="42"/>
        <v>8</v>
      </c>
    </row>
    <row r="1261" spans="1:27" ht="35.25" customHeight="1">
      <c r="A1261" s="119" t="s">
        <v>139</v>
      </c>
      <c r="B1261" s="134" t="s">
        <v>57</v>
      </c>
      <c r="C1261" s="122" t="s">
        <v>140</v>
      </c>
      <c r="D1261" s="122" t="s">
        <v>117</v>
      </c>
      <c r="E1261" s="123" t="s">
        <v>2097</v>
      </c>
      <c r="F1261" s="124" t="s">
        <v>21</v>
      </c>
      <c r="G1261" s="124" t="s">
        <v>142</v>
      </c>
      <c r="H1261" s="124" t="s">
        <v>3363</v>
      </c>
      <c r="I1261" s="135" t="s">
        <v>249</v>
      </c>
      <c r="J1261" s="129" t="s">
        <v>659</v>
      </c>
      <c r="K1261" s="128"/>
      <c r="L1261" s="129"/>
      <c r="M1261" s="128" t="s">
        <v>3485</v>
      </c>
      <c r="N1261" s="127" t="s">
        <v>570</v>
      </c>
      <c r="O1261" s="127" t="s">
        <v>672</v>
      </c>
      <c r="P1261" s="127" t="s">
        <v>660</v>
      </c>
      <c r="Q1261" s="131" t="s">
        <v>3325</v>
      </c>
      <c r="R1261" s="131" t="s">
        <v>4852</v>
      </c>
      <c r="S1261" s="132" t="s">
        <v>4820</v>
      </c>
      <c r="T1261" s="136" t="s">
        <v>262</v>
      </c>
      <c r="U1261" s="118"/>
      <c r="V1261" s="118"/>
      <c r="W1261" s="133" t="str">
        <f>VLOOKUP(TRIM(X1261),X10:Y88,2,FALSE)</f>
        <v>Frank</v>
      </c>
      <c r="X1261" s="11" t="str">
        <f t="shared" si="43"/>
        <v>6.7</v>
      </c>
      <c r="AA1261" s="1">
        <f t="shared" si="42"/>
        <v>4</v>
      </c>
    </row>
    <row r="1262" spans="1:27" ht="35.25" customHeight="1">
      <c r="A1262" s="119" t="s">
        <v>139</v>
      </c>
      <c r="B1262" s="134" t="s">
        <v>57</v>
      </c>
      <c r="C1262" s="122" t="s">
        <v>140</v>
      </c>
      <c r="D1262" s="122" t="s">
        <v>117</v>
      </c>
      <c r="E1262" s="123" t="s">
        <v>2098</v>
      </c>
      <c r="F1262" s="124" t="s">
        <v>21</v>
      </c>
      <c r="G1262" s="124" t="s">
        <v>142</v>
      </c>
      <c r="H1262" s="124" t="s">
        <v>3272</v>
      </c>
      <c r="I1262" s="135" t="s">
        <v>184</v>
      </c>
      <c r="J1262" s="129" t="s">
        <v>659</v>
      </c>
      <c r="K1262" s="128"/>
      <c r="L1262" s="129"/>
      <c r="M1262" s="128" t="s">
        <v>3485</v>
      </c>
      <c r="N1262" s="127" t="s">
        <v>570</v>
      </c>
      <c r="O1262" s="127" t="s">
        <v>672</v>
      </c>
      <c r="P1262" s="127" t="s">
        <v>660</v>
      </c>
      <c r="Q1262" s="131" t="s">
        <v>3246</v>
      </c>
      <c r="R1262" s="131" t="s">
        <v>4833</v>
      </c>
      <c r="S1262" s="132" t="s">
        <v>4834</v>
      </c>
      <c r="T1262" s="136" t="s">
        <v>183</v>
      </c>
      <c r="U1262" s="118"/>
      <c r="V1262" s="118"/>
      <c r="W1262" s="133" t="str">
        <f>VLOOKUP(TRIM(X1262),X10:Y88,2,FALSE)</f>
        <v>Frank</v>
      </c>
      <c r="X1262" s="11" t="str">
        <f t="shared" si="43"/>
        <v>6.7</v>
      </c>
      <c r="AA1262" s="1">
        <f t="shared" si="42"/>
        <v>17</v>
      </c>
    </row>
    <row r="1263" spans="1:27" ht="35.25" customHeight="1">
      <c r="A1263" s="119" t="s">
        <v>139</v>
      </c>
      <c r="B1263" s="134" t="s">
        <v>57</v>
      </c>
      <c r="C1263" s="122" t="s">
        <v>140</v>
      </c>
      <c r="D1263" s="122" t="s">
        <v>117</v>
      </c>
      <c r="E1263" s="123" t="s">
        <v>2099</v>
      </c>
      <c r="F1263" s="124" t="s">
        <v>21</v>
      </c>
      <c r="G1263" s="124" t="s">
        <v>142</v>
      </c>
      <c r="H1263" s="124" t="s">
        <v>3273</v>
      </c>
      <c r="I1263" s="135" t="s">
        <v>184</v>
      </c>
      <c r="J1263" s="129" t="s">
        <v>659</v>
      </c>
      <c r="K1263" s="128"/>
      <c r="L1263" s="129"/>
      <c r="M1263" s="128" t="s">
        <v>3485</v>
      </c>
      <c r="N1263" s="127" t="s">
        <v>570</v>
      </c>
      <c r="O1263" s="127" t="s">
        <v>672</v>
      </c>
      <c r="P1263" s="127" t="s">
        <v>660</v>
      </c>
      <c r="Q1263" s="131" t="s">
        <v>3247</v>
      </c>
      <c r="R1263" s="131" t="s">
        <v>4836</v>
      </c>
      <c r="S1263" s="132" t="s">
        <v>4837</v>
      </c>
      <c r="T1263" s="136" t="s">
        <v>183</v>
      </c>
      <c r="U1263" s="118"/>
      <c r="V1263" s="118"/>
      <c r="W1263" s="133" t="str">
        <f>VLOOKUP(TRIM(X1263),X10:Y88,2,FALSE)</f>
        <v>Frank</v>
      </c>
      <c r="X1263" s="11" t="str">
        <f t="shared" si="43"/>
        <v>6.7</v>
      </c>
      <c r="AA1263" s="1">
        <f t="shared" si="42"/>
        <v>17</v>
      </c>
    </row>
    <row r="1264" spans="1:27" ht="35.25" customHeight="1">
      <c r="A1264" s="119" t="s">
        <v>139</v>
      </c>
      <c r="B1264" s="134" t="s">
        <v>57</v>
      </c>
      <c r="C1264" s="122" t="s">
        <v>140</v>
      </c>
      <c r="D1264" s="122" t="s">
        <v>117</v>
      </c>
      <c r="E1264" s="123" t="s">
        <v>2100</v>
      </c>
      <c r="F1264" s="124" t="s">
        <v>21</v>
      </c>
      <c r="G1264" s="124" t="s">
        <v>142</v>
      </c>
      <c r="H1264" s="124" t="s">
        <v>3277</v>
      </c>
      <c r="I1264" s="135" t="s">
        <v>184</v>
      </c>
      <c r="J1264" s="129" t="s">
        <v>659</v>
      </c>
      <c r="K1264" s="128"/>
      <c r="L1264" s="129"/>
      <c r="M1264" s="128" t="s">
        <v>3485</v>
      </c>
      <c r="N1264" s="127" t="s">
        <v>570</v>
      </c>
      <c r="O1264" s="127" t="s">
        <v>672</v>
      </c>
      <c r="P1264" s="127" t="s">
        <v>660</v>
      </c>
      <c r="Q1264" s="131" t="s">
        <v>3251</v>
      </c>
      <c r="R1264" s="131" t="s">
        <v>5527</v>
      </c>
      <c r="S1264" s="132" t="s">
        <v>145</v>
      </c>
      <c r="T1264" s="136" t="s">
        <v>183</v>
      </c>
      <c r="U1264" s="118"/>
      <c r="V1264" s="118" t="s">
        <v>233</v>
      </c>
      <c r="W1264" s="133" t="str">
        <f>VLOOKUP(TRIM(X1264),X10:Y88,2,FALSE)</f>
        <v>Frank</v>
      </c>
      <c r="X1264" s="11" t="str">
        <f t="shared" si="43"/>
        <v>6.7</v>
      </c>
      <c r="AA1264" s="1">
        <f t="shared" si="42"/>
        <v>17</v>
      </c>
    </row>
    <row r="1265" spans="1:27" ht="35.25" customHeight="1">
      <c r="A1265" s="119" t="s">
        <v>139</v>
      </c>
      <c r="B1265" s="134" t="s">
        <v>57</v>
      </c>
      <c r="C1265" s="122" t="s">
        <v>140</v>
      </c>
      <c r="D1265" s="122" t="s">
        <v>117</v>
      </c>
      <c r="E1265" s="123" t="s">
        <v>2101</v>
      </c>
      <c r="F1265" s="124" t="s">
        <v>21</v>
      </c>
      <c r="G1265" s="124" t="s">
        <v>142</v>
      </c>
      <c r="H1265" s="124" t="s">
        <v>3227</v>
      </c>
      <c r="I1265" s="135" t="s">
        <v>217</v>
      </c>
      <c r="J1265" s="129" t="s">
        <v>659</v>
      </c>
      <c r="K1265" s="128"/>
      <c r="L1265" s="129"/>
      <c r="M1265" s="128" t="s">
        <v>3485</v>
      </c>
      <c r="N1265" s="127" t="s">
        <v>570</v>
      </c>
      <c r="O1265" s="127" t="s">
        <v>672</v>
      </c>
      <c r="P1265" s="127" t="s">
        <v>660</v>
      </c>
      <c r="Q1265" s="131" t="s">
        <v>3202</v>
      </c>
      <c r="R1265" s="131" t="s">
        <v>5528</v>
      </c>
      <c r="S1265" s="132" t="s">
        <v>145</v>
      </c>
      <c r="T1265" s="136" t="s">
        <v>2661</v>
      </c>
      <c r="U1265" s="118"/>
      <c r="V1265" s="118" t="s">
        <v>233</v>
      </c>
      <c r="W1265" s="133" t="str">
        <f>VLOOKUP(TRIM(X1265),X10:Y88,2,FALSE)</f>
        <v>Frank</v>
      </c>
      <c r="X1265" s="11" t="str">
        <f t="shared" si="43"/>
        <v>6.7</v>
      </c>
      <c r="AA1265" s="1">
        <f t="shared" si="42"/>
        <v>5</v>
      </c>
    </row>
    <row r="1266" spans="1:27" ht="35.25" customHeight="1">
      <c r="A1266" s="119" t="s">
        <v>139</v>
      </c>
      <c r="B1266" s="134" t="s">
        <v>57</v>
      </c>
      <c r="C1266" s="122" t="s">
        <v>140</v>
      </c>
      <c r="D1266" s="122" t="s">
        <v>117</v>
      </c>
      <c r="E1266" s="123" t="s">
        <v>2102</v>
      </c>
      <c r="F1266" s="124" t="s">
        <v>21</v>
      </c>
      <c r="G1266" s="124" t="s">
        <v>142</v>
      </c>
      <c r="H1266" s="124" t="s">
        <v>3443</v>
      </c>
      <c r="I1266" s="135" t="s">
        <v>5739</v>
      </c>
      <c r="J1266" s="129" t="s">
        <v>659</v>
      </c>
      <c r="K1266" s="128"/>
      <c r="L1266" s="129"/>
      <c r="M1266" s="128" t="s">
        <v>3485</v>
      </c>
      <c r="N1266" s="127" t="s">
        <v>570</v>
      </c>
      <c r="O1266" s="127" t="s">
        <v>672</v>
      </c>
      <c r="P1266" s="127" t="s">
        <v>660</v>
      </c>
      <c r="Q1266" s="131" t="s">
        <v>3444</v>
      </c>
      <c r="R1266" s="131" t="s">
        <v>4838</v>
      </c>
      <c r="S1266" s="132" t="s">
        <v>4839</v>
      </c>
      <c r="T1266" s="136" t="s">
        <v>576</v>
      </c>
      <c r="U1266" s="118"/>
      <c r="V1266" s="118"/>
      <c r="W1266" s="133" t="str">
        <f>VLOOKUP(TRIM(X1266),X10:Y88,2,FALSE)</f>
        <v>Frank</v>
      </c>
      <c r="X1266" s="11" t="str">
        <f t="shared" si="43"/>
        <v>6.7</v>
      </c>
      <c r="AA1266" s="1">
        <f t="shared" si="42"/>
        <v>31</v>
      </c>
    </row>
    <row r="1267" spans="1:27" ht="35.25" customHeight="1">
      <c r="A1267" s="119" t="s">
        <v>139</v>
      </c>
      <c r="B1267" s="134" t="s">
        <v>57</v>
      </c>
      <c r="C1267" s="122" t="s">
        <v>140</v>
      </c>
      <c r="D1267" s="122" t="s">
        <v>117</v>
      </c>
      <c r="E1267" s="123" t="s">
        <v>2103</v>
      </c>
      <c r="F1267" s="124" t="s">
        <v>21</v>
      </c>
      <c r="G1267" s="124" t="s">
        <v>142</v>
      </c>
      <c r="H1267" s="124" t="s">
        <v>2749</v>
      </c>
      <c r="I1267" s="135" t="s">
        <v>217</v>
      </c>
      <c r="J1267" s="129" t="s">
        <v>659</v>
      </c>
      <c r="K1267" s="128"/>
      <c r="L1267" s="129"/>
      <c r="M1267" s="128" t="s">
        <v>3485</v>
      </c>
      <c r="N1267" s="127" t="s">
        <v>570</v>
      </c>
      <c r="O1267" s="127" t="s">
        <v>672</v>
      </c>
      <c r="P1267" s="127" t="s">
        <v>660</v>
      </c>
      <c r="Q1267" s="131" t="s">
        <v>2673</v>
      </c>
      <c r="R1267" s="131" t="s">
        <v>5529</v>
      </c>
      <c r="S1267" s="132" t="s">
        <v>145</v>
      </c>
      <c r="T1267" s="136" t="s">
        <v>2661</v>
      </c>
      <c r="U1267" s="118"/>
      <c r="V1267" s="118" t="s">
        <v>233</v>
      </c>
      <c r="W1267" s="133" t="str">
        <f>VLOOKUP(TRIM(X1267),X10:Y88,2,FALSE)</f>
        <v>Frank</v>
      </c>
      <c r="X1267" s="11" t="str">
        <f t="shared" si="43"/>
        <v>6.7</v>
      </c>
      <c r="AA1267" s="1">
        <f t="shared" si="42"/>
        <v>5</v>
      </c>
    </row>
    <row r="1268" spans="1:27" ht="35.25" customHeight="1">
      <c r="A1268" s="119" t="s">
        <v>139</v>
      </c>
      <c r="B1268" s="134" t="s">
        <v>57</v>
      </c>
      <c r="C1268" s="122" t="s">
        <v>140</v>
      </c>
      <c r="D1268" s="122" t="s">
        <v>117</v>
      </c>
      <c r="E1268" s="123" t="s">
        <v>2104</v>
      </c>
      <c r="F1268" s="124" t="s">
        <v>21</v>
      </c>
      <c r="G1268" s="124" t="s">
        <v>142</v>
      </c>
      <c r="H1268" s="124" t="s">
        <v>3278</v>
      </c>
      <c r="I1268" s="135" t="s">
        <v>184</v>
      </c>
      <c r="J1268" s="129" t="s">
        <v>659</v>
      </c>
      <c r="K1268" s="128"/>
      <c r="L1268" s="129"/>
      <c r="M1268" s="128" t="s">
        <v>3485</v>
      </c>
      <c r="N1268" s="127" t="s">
        <v>570</v>
      </c>
      <c r="O1268" s="127" t="s">
        <v>672</v>
      </c>
      <c r="P1268" s="127" t="s">
        <v>660</v>
      </c>
      <c r="Q1268" s="131" t="s">
        <v>3252</v>
      </c>
      <c r="R1268" s="131" t="s">
        <v>4840</v>
      </c>
      <c r="S1268" s="132" t="s">
        <v>4841</v>
      </c>
      <c r="T1268" s="136" t="s">
        <v>183</v>
      </c>
      <c r="U1268" s="118"/>
      <c r="V1268" s="118"/>
      <c r="W1268" s="133" t="str">
        <f>VLOOKUP(TRIM(X1268),X10:Y88,2,FALSE)</f>
        <v>Frank</v>
      </c>
      <c r="X1268" s="11" t="str">
        <f t="shared" si="43"/>
        <v>6.7</v>
      </c>
      <c r="AA1268" s="1">
        <f t="shared" si="42"/>
        <v>17</v>
      </c>
    </row>
    <row r="1269" spans="1:27" ht="35.25" customHeight="1">
      <c r="A1269" s="119" t="s">
        <v>139</v>
      </c>
      <c r="B1269" s="134" t="s">
        <v>57</v>
      </c>
      <c r="C1269" s="122" t="s">
        <v>140</v>
      </c>
      <c r="D1269" s="122" t="s">
        <v>117</v>
      </c>
      <c r="E1269" s="123" t="s">
        <v>2105</v>
      </c>
      <c r="F1269" s="124" t="s">
        <v>21</v>
      </c>
      <c r="G1269" s="124" t="s">
        <v>142</v>
      </c>
      <c r="H1269" s="124" t="s">
        <v>3279</v>
      </c>
      <c r="I1269" s="135" t="s">
        <v>184</v>
      </c>
      <c r="J1269" s="129" t="s">
        <v>659</v>
      </c>
      <c r="K1269" s="128"/>
      <c r="L1269" s="129"/>
      <c r="M1269" s="128" t="s">
        <v>3485</v>
      </c>
      <c r="N1269" s="127" t="s">
        <v>570</v>
      </c>
      <c r="O1269" s="127" t="s">
        <v>672</v>
      </c>
      <c r="P1269" s="127" t="s">
        <v>660</v>
      </c>
      <c r="Q1269" s="131" t="s">
        <v>3253</v>
      </c>
      <c r="R1269" s="131" t="s">
        <v>4842</v>
      </c>
      <c r="S1269" s="132" t="s">
        <v>4843</v>
      </c>
      <c r="T1269" s="136" t="s">
        <v>183</v>
      </c>
      <c r="U1269" s="118"/>
      <c r="V1269" s="118"/>
      <c r="W1269" s="133" t="str">
        <f>VLOOKUP(TRIM(X1269),X10:Y88,2,FALSE)</f>
        <v>Frank</v>
      </c>
      <c r="X1269" s="11" t="str">
        <f t="shared" si="43"/>
        <v>6.7</v>
      </c>
      <c r="AA1269" s="1">
        <f t="shared" si="42"/>
        <v>17</v>
      </c>
    </row>
    <row r="1270" spans="1:27" ht="35.25" customHeight="1">
      <c r="A1270" s="119" t="s">
        <v>139</v>
      </c>
      <c r="B1270" s="134" t="s">
        <v>57</v>
      </c>
      <c r="C1270" s="122" t="s">
        <v>140</v>
      </c>
      <c r="D1270" s="122" t="s">
        <v>117</v>
      </c>
      <c r="E1270" s="123" t="s">
        <v>2106</v>
      </c>
      <c r="F1270" s="124" t="s">
        <v>21</v>
      </c>
      <c r="G1270" s="124" t="s">
        <v>142</v>
      </c>
      <c r="H1270" s="124" t="s">
        <v>3268</v>
      </c>
      <c r="I1270" s="135" t="s">
        <v>184</v>
      </c>
      <c r="J1270" s="129" t="s">
        <v>659</v>
      </c>
      <c r="K1270" s="128"/>
      <c r="L1270" s="129"/>
      <c r="M1270" s="128" t="s">
        <v>3485</v>
      </c>
      <c r="N1270" s="127" t="s">
        <v>570</v>
      </c>
      <c r="O1270" s="127" t="s">
        <v>672</v>
      </c>
      <c r="P1270" s="127" t="s">
        <v>660</v>
      </c>
      <c r="Q1270" s="131" t="s">
        <v>3241</v>
      </c>
      <c r="R1270" s="131" t="s">
        <v>5530</v>
      </c>
      <c r="S1270" s="132" t="s">
        <v>145</v>
      </c>
      <c r="T1270" s="136" t="s">
        <v>183</v>
      </c>
      <c r="U1270" s="118"/>
      <c r="V1270" s="118" t="s">
        <v>233</v>
      </c>
      <c r="W1270" s="133" t="str">
        <f>VLOOKUP(TRIM(X1270),X10:Y88,2,FALSE)</f>
        <v>Frank</v>
      </c>
      <c r="X1270" s="11" t="str">
        <f t="shared" si="43"/>
        <v>6.7</v>
      </c>
      <c r="AA1270" s="1">
        <f t="shared" si="42"/>
        <v>17</v>
      </c>
    </row>
    <row r="1271" spans="1:27" ht="35.25" customHeight="1">
      <c r="A1271" s="119" t="s">
        <v>139</v>
      </c>
      <c r="B1271" s="134" t="s">
        <v>57</v>
      </c>
      <c r="C1271" s="122" t="s">
        <v>140</v>
      </c>
      <c r="D1271" s="122" t="s">
        <v>117</v>
      </c>
      <c r="E1271" s="123" t="s">
        <v>2107</v>
      </c>
      <c r="F1271" s="124" t="s">
        <v>21</v>
      </c>
      <c r="G1271" s="124" t="s">
        <v>142</v>
      </c>
      <c r="H1271" s="124" t="s">
        <v>3269</v>
      </c>
      <c r="I1271" s="135" t="s">
        <v>184</v>
      </c>
      <c r="J1271" s="129" t="s">
        <v>659</v>
      </c>
      <c r="K1271" s="128"/>
      <c r="L1271" s="129"/>
      <c r="M1271" s="128" t="s">
        <v>3485</v>
      </c>
      <c r="N1271" s="127" t="s">
        <v>570</v>
      </c>
      <c r="O1271" s="127" t="s">
        <v>672</v>
      </c>
      <c r="P1271" s="127" t="s">
        <v>660</v>
      </c>
      <c r="Q1271" s="131" t="s">
        <v>3242</v>
      </c>
      <c r="R1271" s="131" t="s">
        <v>5078</v>
      </c>
      <c r="S1271" s="132" t="s">
        <v>5079</v>
      </c>
      <c r="T1271" s="136" t="s">
        <v>183</v>
      </c>
      <c r="U1271" s="118"/>
      <c r="V1271" s="118"/>
      <c r="W1271" s="133" t="str">
        <f>VLOOKUP(TRIM(X1271),X10:Y88,2,FALSE)</f>
        <v>Frank</v>
      </c>
      <c r="X1271" s="11" t="str">
        <f t="shared" si="43"/>
        <v>6.7</v>
      </c>
      <c r="AA1271" s="1">
        <f t="shared" si="42"/>
        <v>17</v>
      </c>
    </row>
    <row r="1272" spans="1:27" ht="35.25" customHeight="1">
      <c r="A1272" s="119" t="s">
        <v>139</v>
      </c>
      <c r="B1272" s="134" t="s">
        <v>57</v>
      </c>
      <c r="C1272" s="122" t="s">
        <v>140</v>
      </c>
      <c r="D1272" s="122" t="s">
        <v>100</v>
      </c>
      <c r="E1272" s="123" t="s">
        <v>2108</v>
      </c>
      <c r="F1272" s="124" t="s">
        <v>270</v>
      </c>
      <c r="G1272" s="124" t="s">
        <v>142</v>
      </c>
      <c r="H1272" s="124" t="s">
        <v>2778</v>
      </c>
      <c r="I1272" s="135" t="s">
        <v>214</v>
      </c>
      <c r="J1272" s="129" t="s">
        <v>169</v>
      </c>
      <c r="K1272" s="128">
        <v>0</v>
      </c>
      <c r="L1272" s="129"/>
      <c r="M1272" s="128" t="s">
        <v>186</v>
      </c>
      <c r="N1272" s="127" t="s">
        <v>444</v>
      </c>
      <c r="O1272" s="127" t="s">
        <v>164</v>
      </c>
      <c r="P1272" s="127" t="s">
        <v>178</v>
      </c>
      <c r="Q1272" s="131" t="s">
        <v>3642</v>
      </c>
      <c r="R1272" s="131" t="s">
        <v>5327</v>
      </c>
      <c r="S1272" s="132" t="s">
        <v>5328</v>
      </c>
      <c r="T1272" s="136" t="s">
        <v>215</v>
      </c>
      <c r="U1272" s="118"/>
      <c r="V1272" s="118"/>
      <c r="W1272" s="133" t="str">
        <f>VLOOKUP(TRIM(X1272),X10:Y88,2,FALSE)</f>
        <v>Frank</v>
      </c>
      <c r="X1272" s="11" t="str">
        <f t="shared" si="43"/>
        <v>6.5.4</v>
      </c>
      <c r="AA1272" s="1">
        <f t="shared" si="42"/>
        <v>8</v>
      </c>
    </row>
    <row r="1273" spans="1:27" ht="35.25" customHeight="1">
      <c r="A1273" s="119" t="s">
        <v>139</v>
      </c>
      <c r="B1273" s="134" t="s">
        <v>57</v>
      </c>
      <c r="C1273" s="122" t="s">
        <v>140</v>
      </c>
      <c r="D1273" s="122" t="s">
        <v>97</v>
      </c>
      <c r="E1273" s="123" t="s">
        <v>2109</v>
      </c>
      <c r="F1273" s="124" t="s">
        <v>270</v>
      </c>
      <c r="G1273" s="124" t="s">
        <v>142</v>
      </c>
      <c r="H1273" s="124" t="s">
        <v>4539</v>
      </c>
      <c r="I1273" s="135" t="s">
        <v>3538</v>
      </c>
      <c r="J1273" s="129" t="s">
        <v>169</v>
      </c>
      <c r="K1273" s="128">
        <v>0</v>
      </c>
      <c r="L1273" s="129"/>
      <c r="M1273" s="128" t="s">
        <v>186</v>
      </c>
      <c r="N1273" s="127" t="s">
        <v>444</v>
      </c>
      <c r="O1273" s="127" t="s">
        <v>164</v>
      </c>
      <c r="P1273" s="127" t="s">
        <v>178</v>
      </c>
      <c r="Q1273" s="131" t="s">
        <v>4540</v>
      </c>
      <c r="R1273" s="131" t="s">
        <v>5531</v>
      </c>
      <c r="S1273" s="132" t="s">
        <v>145</v>
      </c>
      <c r="T1273" s="136" t="s">
        <v>3457</v>
      </c>
      <c r="U1273" s="118"/>
      <c r="V1273" s="118" t="s">
        <v>233</v>
      </c>
      <c r="W1273" s="133" t="str">
        <f>VLOOKUP(TRIM(X1273),X10:Y88,2,FALSE)</f>
        <v>Frank</v>
      </c>
      <c r="X1273" s="11" t="str">
        <f t="shared" si="43"/>
        <v>6.5.2</v>
      </c>
      <c r="AA1273" s="1">
        <f t="shared" si="42"/>
        <v>3</v>
      </c>
    </row>
    <row r="1274" spans="1:27" ht="35.25" customHeight="1">
      <c r="A1274" s="119" t="s">
        <v>139</v>
      </c>
      <c r="B1274" s="134" t="s">
        <v>57</v>
      </c>
      <c r="C1274" s="122" t="s">
        <v>140</v>
      </c>
      <c r="D1274" s="122" t="s">
        <v>97</v>
      </c>
      <c r="E1274" s="123" t="s">
        <v>2110</v>
      </c>
      <c r="F1274" s="124" t="s">
        <v>175</v>
      </c>
      <c r="G1274" s="124" t="s">
        <v>142</v>
      </c>
      <c r="H1274" s="124" t="s">
        <v>3983</v>
      </c>
      <c r="I1274" s="135" t="s">
        <v>280</v>
      </c>
      <c r="J1274" s="129"/>
      <c r="K1274" s="128"/>
      <c r="L1274" s="129"/>
      <c r="M1274" s="128" t="s">
        <v>3485</v>
      </c>
      <c r="N1274" s="127"/>
      <c r="O1274" s="127"/>
      <c r="P1274" s="127" t="s">
        <v>3324</v>
      </c>
      <c r="Q1274" s="131" t="s">
        <v>3950</v>
      </c>
      <c r="R1274" s="131" t="s">
        <v>4686</v>
      </c>
      <c r="S1274" s="132" t="s">
        <v>4687</v>
      </c>
      <c r="T1274" s="136" t="s">
        <v>277</v>
      </c>
      <c r="U1274" s="118"/>
      <c r="V1274" s="118"/>
      <c r="W1274" s="133" t="str">
        <f>VLOOKUP(TRIM(X1274),X10:Y88,2,FALSE)</f>
        <v>Frank</v>
      </c>
      <c r="X1274" s="11" t="str">
        <f t="shared" si="43"/>
        <v>6.5.2</v>
      </c>
      <c r="AA1274" s="1">
        <f t="shared" si="42"/>
        <v>6</v>
      </c>
    </row>
    <row r="1275" spans="1:27" ht="35.25" customHeight="1">
      <c r="A1275" s="119"/>
      <c r="B1275" s="134" t="s">
        <v>57</v>
      </c>
      <c r="C1275" s="122" t="s">
        <v>22</v>
      </c>
      <c r="D1275" s="122" t="s">
        <v>97</v>
      </c>
      <c r="E1275" s="123" t="s">
        <v>2111</v>
      </c>
      <c r="F1275" s="124" t="s">
        <v>270</v>
      </c>
      <c r="G1275" s="138" t="s">
        <v>142</v>
      </c>
      <c r="H1275" s="138" t="s">
        <v>3465</v>
      </c>
      <c r="I1275" s="139" t="s">
        <v>661</v>
      </c>
      <c r="J1275" s="140" t="s">
        <v>169</v>
      </c>
      <c r="K1275" s="141">
        <v>0</v>
      </c>
      <c r="L1275" s="140"/>
      <c r="M1275" s="141" t="s">
        <v>3485</v>
      </c>
      <c r="N1275" s="140" t="s">
        <v>444</v>
      </c>
      <c r="O1275" s="140" t="s">
        <v>164</v>
      </c>
      <c r="P1275" s="140" t="s">
        <v>178</v>
      </c>
      <c r="Q1275" s="142" t="s">
        <v>5310</v>
      </c>
      <c r="R1275" s="142" t="s">
        <v>5311</v>
      </c>
      <c r="S1275" s="145"/>
      <c r="T1275" s="136" t="s">
        <v>234</v>
      </c>
      <c r="U1275" s="118"/>
      <c r="V1275" s="118"/>
      <c r="W1275" s="133" t="str">
        <f>VLOOKUP(TRIM(X1275),X10:Y88,2,FALSE)</f>
        <v>Frank</v>
      </c>
      <c r="X1275" s="11" t="str">
        <f t="shared" si="43"/>
        <v>6.5.2</v>
      </c>
      <c r="AA1275" s="1">
        <f t="shared" si="42"/>
        <v>26</v>
      </c>
    </row>
    <row r="1276" spans="1:27" ht="35.25" customHeight="1">
      <c r="A1276" s="119" t="s">
        <v>139</v>
      </c>
      <c r="B1276" s="134" t="s">
        <v>57</v>
      </c>
      <c r="C1276" s="122" t="s">
        <v>140</v>
      </c>
      <c r="D1276" s="122" t="s">
        <v>97</v>
      </c>
      <c r="E1276" s="123" t="s">
        <v>2112</v>
      </c>
      <c r="F1276" s="124" t="s">
        <v>175</v>
      </c>
      <c r="G1276" s="124" t="s">
        <v>142</v>
      </c>
      <c r="H1276" s="124" t="s">
        <v>3187</v>
      </c>
      <c r="I1276" s="135" t="s">
        <v>280</v>
      </c>
      <c r="J1276" s="129"/>
      <c r="K1276" s="128"/>
      <c r="L1276" s="129"/>
      <c r="M1276" s="128" t="s">
        <v>3485</v>
      </c>
      <c r="N1276" s="127"/>
      <c r="O1276" s="127" t="s">
        <v>164</v>
      </c>
      <c r="P1276" s="127" t="s">
        <v>178</v>
      </c>
      <c r="Q1276" s="131" t="s">
        <v>304</v>
      </c>
      <c r="R1276" s="131" t="s">
        <v>4689</v>
      </c>
      <c r="S1276" s="132" t="s">
        <v>4690</v>
      </c>
      <c r="T1276" s="136" t="s">
        <v>251</v>
      </c>
      <c r="U1276" s="118"/>
      <c r="V1276" s="118"/>
      <c r="W1276" s="133" t="str">
        <f>VLOOKUP(TRIM(X1276),X10:Y88,2,FALSE)</f>
        <v>Frank</v>
      </c>
      <c r="X1276" s="11" t="str">
        <f t="shared" si="43"/>
        <v>6.5.2</v>
      </c>
      <c r="AA1276" s="1">
        <f t="shared" si="42"/>
        <v>6</v>
      </c>
    </row>
    <row r="1277" spans="1:27" ht="35.25" customHeight="1">
      <c r="A1277" s="119" t="s">
        <v>139</v>
      </c>
      <c r="B1277" s="134" t="s">
        <v>57</v>
      </c>
      <c r="C1277" s="122" t="s">
        <v>140</v>
      </c>
      <c r="D1277" s="122" t="s">
        <v>97</v>
      </c>
      <c r="E1277" s="123" t="s">
        <v>2113</v>
      </c>
      <c r="F1277" s="124" t="s">
        <v>175</v>
      </c>
      <c r="G1277" s="124" t="s">
        <v>142</v>
      </c>
      <c r="H1277" s="124" t="s">
        <v>3973</v>
      </c>
      <c r="I1277" s="135" t="s">
        <v>291</v>
      </c>
      <c r="J1277" s="129"/>
      <c r="K1277" s="128"/>
      <c r="L1277" s="129"/>
      <c r="M1277" s="128" t="s">
        <v>3485</v>
      </c>
      <c r="N1277" s="127"/>
      <c r="O1277" s="127" t="s">
        <v>164</v>
      </c>
      <c r="P1277" s="127" t="s">
        <v>562</v>
      </c>
      <c r="Q1277" s="131" t="s">
        <v>4567</v>
      </c>
      <c r="R1277" s="131" t="s">
        <v>5141</v>
      </c>
      <c r="S1277" s="132" t="s">
        <v>5140</v>
      </c>
      <c r="T1277" s="136" t="s">
        <v>290</v>
      </c>
      <c r="U1277" s="118"/>
      <c r="V1277" s="118"/>
      <c r="W1277" s="133" t="str">
        <f>VLOOKUP(TRIM(X1277),X10:Y88,2,FALSE)</f>
        <v>Frank</v>
      </c>
      <c r="X1277" s="11" t="str">
        <f t="shared" si="43"/>
        <v>6.5.2</v>
      </c>
      <c r="AA1277" s="1">
        <f t="shared" si="42"/>
        <v>13</v>
      </c>
    </row>
    <row r="1278" spans="1:27" ht="35.25" customHeight="1">
      <c r="A1278" s="119" t="s">
        <v>139</v>
      </c>
      <c r="B1278" s="134" t="s">
        <v>57</v>
      </c>
      <c r="C1278" s="122" t="s">
        <v>140</v>
      </c>
      <c r="D1278" s="122" t="s">
        <v>97</v>
      </c>
      <c r="E1278" s="123" t="s">
        <v>2114</v>
      </c>
      <c r="F1278" s="124" t="s">
        <v>270</v>
      </c>
      <c r="G1278" s="124" t="s">
        <v>142</v>
      </c>
      <c r="H1278" s="124" t="s">
        <v>2862</v>
      </c>
      <c r="I1278" s="135" t="s">
        <v>181</v>
      </c>
      <c r="J1278" s="129" t="s">
        <v>180</v>
      </c>
      <c r="K1278" s="128">
        <v>0</v>
      </c>
      <c r="L1278" s="129"/>
      <c r="M1278" s="128" t="s">
        <v>186</v>
      </c>
      <c r="N1278" s="127" t="s">
        <v>444</v>
      </c>
      <c r="O1278" s="127" t="s">
        <v>164</v>
      </c>
      <c r="P1278" s="127" t="s">
        <v>178</v>
      </c>
      <c r="Q1278" s="131" t="s">
        <v>4574</v>
      </c>
      <c r="R1278" s="131" t="s">
        <v>5136</v>
      </c>
      <c r="S1278" s="132" t="s">
        <v>5135</v>
      </c>
      <c r="T1278" s="136" t="s">
        <v>194</v>
      </c>
      <c r="U1278" s="118"/>
      <c r="V1278" s="118"/>
      <c r="W1278" s="133" t="str">
        <f>VLOOKUP(TRIM(X1278),X10:Y88,2,FALSE)</f>
        <v>Frank</v>
      </c>
      <c r="X1278" s="11" t="str">
        <f t="shared" si="43"/>
        <v>6.5.2</v>
      </c>
      <c r="AA1278" s="1">
        <f t="shared" si="42"/>
        <v>14</v>
      </c>
    </row>
    <row r="1279" spans="1:27" ht="35.25" customHeight="1">
      <c r="A1279" s="119" t="s">
        <v>139</v>
      </c>
      <c r="B1279" s="134" t="s">
        <v>57</v>
      </c>
      <c r="C1279" s="122" t="s">
        <v>140</v>
      </c>
      <c r="D1279" s="122" t="s">
        <v>97</v>
      </c>
      <c r="E1279" s="123" t="s">
        <v>2115</v>
      </c>
      <c r="F1279" s="124" t="s">
        <v>270</v>
      </c>
      <c r="G1279" s="124" t="s">
        <v>142</v>
      </c>
      <c r="H1279" s="124" t="s">
        <v>2537</v>
      </c>
      <c r="I1279" s="135" t="s">
        <v>4964</v>
      </c>
      <c r="J1279" s="129" t="s">
        <v>180</v>
      </c>
      <c r="K1279" s="128"/>
      <c r="L1279" s="129"/>
      <c r="M1279" s="128" t="s">
        <v>3485</v>
      </c>
      <c r="N1279" s="127" t="s">
        <v>444</v>
      </c>
      <c r="O1279" s="127" t="s">
        <v>164</v>
      </c>
      <c r="P1279" s="127" t="s">
        <v>178</v>
      </c>
      <c r="Q1279" s="131" t="s">
        <v>3543</v>
      </c>
      <c r="R1279" s="131" t="s">
        <v>5203</v>
      </c>
      <c r="S1279" s="132" t="s">
        <v>4972</v>
      </c>
      <c r="T1279" s="136" t="s">
        <v>219</v>
      </c>
      <c r="U1279" s="118"/>
      <c r="V1279" s="118"/>
      <c r="W1279" s="133" t="str">
        <f>VLOOKUP(TRIM(X1279),X10:Y88,2,FALSE)</f>
        <v>Frank</v>
      </c>
      <c r="X1279" s="11" t="str">
        <f t="shared" si="43"/>
        <v>6.5.2</v>
      </c>
      <c r="AA1279" s="1">
        <f t="shared" si="42"/>
        <v>50</v>
      </c>
    </row>
    <row r="1280" spans="1:27" ht="35.25" customHeight="1">
      <c r="A1280" s="119" t="s">
        <v>139</v>
      </c>
      <c r="B1280" s="134" t="s">
        <v>57</v>
      </c>
      <c r="C1280" s="122" t="s">
        <v>140</v>
      </c>
      <c r="D1280" s="122" t="s">
        <v>97</v>
      </c>
      <c r="E1280" s="123" t="s">
        <v>2116</v>
      </c>
      <c r="F1280" s="124" t="s">
        <v>270</v>
      </c>
      <c r="G1280" s="124" t="s">
        <v>142</v>
      </c>
      <c r="H1280" s="124" t="s">
        <v>4965</v>
      </c>
      <c r="I1280" s="135" t="s">
        <v>214</v>
      </c>
      <c r="J1280" s="129" t="s">
        <v>180</v>
      </c>
      <c r="K1280" s="128">
        <v>0</v>
      </c>
      <c r="L1280" s="129"/>
      <c r="M1280" s="128" t="s">
        <v>186</v>
      </c>
      <c r="N1280" s="127" t="s">
        <v>444</v>
      </c>
      <c r="O1280" s="127" t="s">
        <v>164</v>
      </c>
      <c r="P1280" s="127" t="s">
        <v>178</v>
      </c>
      <c r="Q1280" s="131" t="s">
        <v>3565</v>
      </c>
      <c r="R1280" s="131" t="s">
        <v>5532</v>
      </c>
      <c r="S1280" s="132" t="s">
        <v>145</v>
      </c>
      <c r="T1280" s="136" t="s">
        <v>215</v>
      </c>
      <c r="U1280" s="118"/>
      <c r="V1280" s="118" t="s">
        <v>233</v>
      </c>
      <c r="W1280" s="133" t="str">
        <f>VLOOKUP(TRIM(X1280),X10:Y88,2,FALSE)</f>
        <v>Frank</v>
      </c>
      <c r="X1280" s="11" t="str">
        <f t="shared" si="43"/>
        <v>6.5.2</v>
      </c>
      <c r="AA1280" s="1">
        <f t="shared" si="42"/>
        <v>8</v>
      </c>
    </row>
    <row r="1281" spans="1:27" ht="35.25" customHeight="1">
      <c r="A1281" s="119" t="s">
        <v>139</v>
      </c>
      <c r="B1281" s="134" t="s">
        <v>57</v>
      </c>
      <c r="C1281" s="122" t="s">
        <v>140</v>
      </c>
      <c r="D1281" s="122" t="s">
        <v>103</v>
      </c>
      <c r="E1281" s="123" t="s">
        <v>2117</v>
      </c>
      <c r="F1281" s="124" t="s">
        <v>270</v>
      </c>
      <c r="G1281" s="124" t="s">
        <v>142</v>
      </c>
      <c r="H1281" s="124" t="s">
        <v>2869</v>
      </c>
      <c r="I1281" s="135" t="s">
        <v>184</v>
      </c>
      <c r="J1281" s="129" t="s">
        <v>180</v>
      </c>
      <c r="K1281" s="128">
        <v>0</v>
      </c>
      <c r="L1281" s="129"/>
      <c r="M1281" s="128" t="s">
        <v>3485</v>
      </c>
      <c r="N1281" s="127" t="s">
        <v>444</v>
      </c>
      <c r="O1281" s="127" t="s">
        <v>164</v>
      </c>
      <c r="P1281" s="127" t="s">
        <v>178</v>
      </c>
      <c r="Q1281" s="131" t="s">
        <v>3681</v>
      </c>
      <c r="R1281" s="131" t="s">
        <v>5533</v>
      </c>
      <c r="S1281" s="132" t="s">
        <v>145</v>
      </c>
      <c r="T1281" s="136" t="s">
        <v>183</v>
      </c>
      <c r="U1281" s="118"/>
      <c r="V1281" s="118" t="s">
        <v>233</v>
      </c>
      <c r="W1281" s="133" t="str">
        <f>VLOOKUP(TRIM(X1281),X10:Y88,2,FALSE)</f>
        <v>Frank</v>
      </c>
      <c r="X1281" s="11" t="str">
        <f t="shared" si="43"/>
        <v>6.5.5</v>
      </c>
      <c r="AA1281" s="1">
        <f t="shared" si="42"/>
        <v>17</v>
      </c>
    </row>
    <row r="1282" spans="1:27" ht="35.25" customHeight="1">
      <c r="A1282" s="119" t="s">
        <v>139</v>
      </c>
      <c r="B1282" s="134" t="s">
        <v>57</v>
      </c>
      <c r="C1282" s="122" t="s">
        <v>140</v>
      </c>
      <c r="D1282" s="122" t="s">
        <v>103</v>
      </c>
      <c r="E1282" s="123" t="s">
        <v>2118</v>
      </c>
      <c r="F1282" s="124" t="s">
        <v>270</v>
      </c>
      <c r="G1282" s="124" t="s">
        <v>142</v>
      </c>
      <c r="H1282" s="124" t="s">
        <v>3065</v>
      </c>
      <c r="I1282" s="135" t="s">
        <v>214</v>
      </c>
      <c r="J1282" s="129" t="s">
        <v>169</v>
      </c>
      <c r="K1282" s="128">
        <v>0</v>
      </c>
      <c r="L1282" s="129"/>
      <c r="M1282" s="128" t="s">
        <v>3485</v>
      </c>
      <c r="N1282" s="127" t="s">
        <v>444</v>
      </c>
      <c r="O1282" s="127" t="s">
        <v>164</v>
      </c>
      <c r="P1282" s="127" t="s">
        <v>178</v>
      </c>
      <c r="Q1282" s="131" t="s">
        <v>3753</v>
      </c>
      <c r="R1282" s="131" t="s">
        <v>5534</v>
      </c>
      <c r="S1282" s="132" t="s">
        <v>145</v>
      </c>
      <c r="T1282" s="136" t="s">
        <v>215</v>
      </c>
      <c r="U1282" s="118"/>
      <c r="V1282" s="118" t="s">
        <v>233</v>
      </c>
      <c r="W1282" s="133" t="str">
        <f>VLOOKUP(TRIM(X1282),X10:Y88,2,FALSE)</f>
        <v>Frank</v>
      </c>
      <c r="X1282" s="11" t="str">
        <f t="shared" si="43"/>
        <v>6.5.5</v>
      </c>
      <c r="AA1282" s="1">
        <f t="shared" si="42"/>
        <v>8</v>
      </c>
    </row>
    <row r="1283" spans="1:27" ht="35.25" customHeight="1">
      <c r="A1283" s="119" t="s">
        <v>139</v>
      </c>
      <c r="B1283" s="134" t="s">
        <v>57</v>
      </c>
      <c r="C1283" s="122" t="s">
        <v>140</v>
      </c>
      <c r="D1283" s="122" t="s">
        <v>103</v>
      </c>
      <c r="E1283" s="123" t="s">
        <v>2119</v>
      </c>
      <c r="F1283" s="124" t="s">
        <v>270</v>
      </c>
      <c r="G1283" s="124" t="s">
        <v>142</v>
      </c>
      <c r="H1283" s="124" t="s">
        <v>3107</v>
      </c>
      <c r="I1283" s="135" t="s">
        <v>661</v>
      </c>
      <c r="J1283" s="129" t="s">
        <v>169</v>
      </c>
      <c r="K1283" s="128">
        <v>0</v>
      </c>
      <c r="L1283" s="129"/>
      <c r="M1283" s="128" t="s">
        <v>3485</v>
      </c>
      <c r="N1283" s="127" t="s">
        <v>444</v>
      </c>
      <c r="O1283" s="127" t="s">
        <v>164</v>
      </c>
      <c r="P1283" s="127" t="s">
        <v>178</v>
      </c>
      <c r="Q1283" s="131" t="s">
        <v>3776</v>
      </c>
      <c r="R1283" s="131" t="s">
        <v>8883</v>
      </c>
      <c r="S1283" s="132" t="s">
        <v>4813</v>
      </c>
      <c r="T1283" s="136" t="s">
        <v>234</v>
      </c>
      <c r="U1283" s="118"/>
      <c r="V1283" s="118"/>
      <c r="W1283" s="133" t="str">
        <f>VLOOKUP(TRIM(X1283),X10:Y88,2,FALSE)</f>
        <v>Frank</v>
      </c>
      <c r="X1283" s="11" t="str">
        <f t="shared" si="43"/>
        <v>6.5.5</v>
      </c>
      <c r="AA1283" s="1">
        <f t="shared" si="42"/>
        <v>26</v>
      </c>
    </row>
    <row r="1284" spans="1:27" ht="35.25" customHeight="1">
      <c r="A1284" s="119" t="s">
        <v>139</v>
      </c>
      <c r="B1284" s="134" t="s">
        <v>57</v>
      </c>
      <c r="C1284" s="122" t="s">
        <v>140</v>
      </c>
      <c r="D1284" s="122" t="s">
        <v>103</v>
      </c>
      <c r="E1284" s="123" t="s">
        <v>2120</v>
      </c>
      <c r="F1284" s="124" t="s">
        <v>270</v>
      </c>
      <c r="G1284" s="124" t="s">
        <v>142</v>
      </c>
      <c r="H1284" s="124" t="s">
        <v>3064</v>
      </c>
      <c r="I1284" s="135" t="s">
        <v>214</v>
      </c>
      <c r="J1284" s="129" t="s">
        <v>169</v>
      </c>
      <c r="K1284" s="128">
        <v>0</v>
      </c>
      <c r="L1284" s="129"/>
      <c r="M1284" s="128" t="s">
        <v>3485</v>
      </c>
      <c r="N1284" s="127" t="s">
        <v>444</v>
      </c>
      <c r="O1284" s="127" t="s">
        <v>164</v>
      </c>
      <c r="P1284" s="127" t="s">
        <v>178</v>
      </c>
      <c r="Q1284" s="131" t="s">
        <v>3752</v>
      </c>
      <c r="R1284" s="131" t="s">
        <v>4881</v>
      </c>
      <c r="S1284" s="137" t="s">
        <v>149</v>
      </c>
      <c r="T1284" s="136" t="s">
        <v>215</v>
      </c>
      <c r="U1284" s="118"/>
      <c r="V1284" s="118"/>
      <c r="W1284" s="133" t="str">
        <f>VLOOKUP(TRIM(X1284),X10:Y88,2,FALSE)</f>
        <v>Frank</v>
      </c>
      <c r="X1284" s="11" t="str">
        <f t="shared" si="43"/>
        <v>6.5.5</v>
      </c>
      <c r="AA1284" s="1">
        <f t="shared" si="42"/>
        <v>8</v>
      </c>
    </row>
    <row r="1285" spans="1:27" ht="35.25" customHeight="1">
      <c r="A1285" s="119" t="s">
        <v>139</v>
      </c>
      <c r="B1285" s="134" t="s">
        <v>57</v>
      </c>
      <c r="C1285" s="122" t="s">
        <v>140</v>
      </c>
      <c r="D1285" s="122" t="s">
        <v>100</v>
      </c>
      <c r="E1285" s="123" t="s">
        <v>2121</v>
      </c>
      <c r="F1285" s="124" t="s">
        <v>175</v>
      </c>
      <c r="G1285" s="124" t="s">
        <v>142</v>
      </c>
      <c r="H1285" s="124" t="s">
        <v>2664</v>
      </c>
      <c r="I1285" s="135" t="s">
        <v>280</v>
      </c>
      <c r="J1285" s="129"/>
      <c r="K1285" s="128"/>
      <c r="L1285" s="129"/>
      <c r="M1285" s="128" t="s">
        <v>3485</v>
      </c>
      <c r="N1285" s="127"/>
      <c r="O1285" s="127" t="s">
        <v>164</v>
      </c>
      <c r="P1285" s="127" t="s">
        <v>178</v>
      </c>
      <c r="Q1285" s="131" t="s">
        <v>4678</v>
      </c>
      <c r="R1285" s="131" t="s">
        <v>4679</v>
      </c>
      <c r="S1285" s="132" t="s">
        <v>4680</v>
      </c>
      <c r="T1285" s="136" t="s">
        <v>442</v>
      </c>
      <c r="U1285" s="118"/>
      <c r="V1285" s="118"/>
      <c r="W1285" s="133" t="str">
        <f>VLOOKUP(TRIM(X1285),X10:Y88,2,FALSE)</f>
        <v>Frank</v>
      </c>
      <c r="X1285" s="11" t="str">
        <f t="shared" si="43"/>
        <v>6.5.4</v>
      </c>
      <c r="AA1285" s="1">
        <f t="shared" si="42"/>
        <v>6</v>
      </c>
    </row>
    <row r="1286" spans="1:27" ht="35.25" customHeight="1">
      <c r="A1286" s="119" t="s">
        <v>139</v>
      </c>
      <c r="B1286" s="134" t="s">
        <v>57</v>
      </c>
      <c r="C1286" s="122" t="s">
        <v>140</v>
      </c>
      <c r="D1286" s="122" t="s">
        <v>100</v>
      </c>
      <c r="E1286" s="123" t="s">
        <v>2122</v>
      </c>
      <c r="F1286" s="124" t="s">
        <v>270</v>
      </c>
      <c r="G1286" s="124" t="s">
        <v>142</v>
      </c>
      <c r="H1286" s="124" t="s">
        <v>2739</v>
      </c>
      <c r="I1286" s="135" t="s">
        <v>202</v>
      </c>
      <c r="J1286" s="129" t="s">
        <v>169</v>
      </c>
      <c r="K1286" s="128">
        <v>0</v>
      </c>
      <c r="L1286" s="129"/>
      <c r="M1286" s="128" t="s">
        <v>186</v>
      </c>
      <c r="N1286" s="127" t="s">
        <v>444</v>
      </c>
      <c r="O1286" s="127" t="s">
        <v>164</v>
      </c>
      <c r="P1286" s="127" t="s">
        <v>178</v>
      </c>
      <c r="Q1286" s="131" t="s">
        <v>3615</v>
      </c>
      <c r="R1286" s="131" t="s">
        <v>4681</v>
      </c>
      <c r="S1286" s="132" t="s">
        <v>4682</v>
      </c>
      <c r="T1286" s="136" t="s">
        <v>442</v>
      </c>
      <c r="U1286" s="118"/>
      <c r="V1286" s="118"/>
      <c r="W1286" s="133" t="str">
        <f>VLOOKUP(TRIM(X1286),X10:Y88,2,FALSE)</f>
        <v>Frank</v>
      </c>
      <c r="X1286" s="11" t="str">
        <f t="shared" si="43"/>
        <v>6.5.4</v>
      </c>
      <c r="AA1286" s="1">
        <f t="shared" si="42"/>
        <v>21</v>
      </c>
    </row>
    <row r="1287" spans="1:27" ht="35.25" customHeight="1">
      <c r="A1287" s="119" t="s">
        <v>139</v>
      </c>
      <c r="B1287" s="134" t="s">
        <v>57</v>
      </c>
      <c r="C1287" s="122" t="s">
        <v>140</v>
      </c>
      <c r="D1287" s="122" t="s">
        <v>100</v>
      </c>
      <c r="E1287" s="123" t="s">
        <v>2123</v>
      </c>
      <c r="F1287" s="124" t="s">
        <v>270</v>
      </c>
      <c r="G1287" s="124" t="s">
        <v>142</v>
      </c>
      <c r="H1287" s="124" t="s">
        <v>3055</v>
      </c>
      <c r="I1287" s="135" t="s">
        <v>633</v>
      </c>
      <c r="J1287" s="129" t="s">
        <v>180</v>
      </c>
      <c r="K1287" s="128">
        <v>0</v>
      </c>
      <c r="L1287" s="129"/>
      <c r="M1287" s="128" t="s">
        <v>3485</v>
      </c>
      <c r="N1287" s="127" t="s">
        <v>444</v>
      </c>
      <c r="O1287" s="127" t="s">
        <v>164</v>
      </c>
      <c r="P1287" s="127" t="s">
        <v>178</v>
      </c>
      <c r="Q1287" s="131" t="s">
        <v>4683</v>
      </c>
      <c r="R1287" s="131" t="s">
        <v>4684</v>
      </c>
      <c r="S1287" s="132" t="s">
        <v>4685</v>
      </c>
      <c r="T1287" s="136" t="s">
        <v>215</v>
      </c>
      <c r="U1287" s="118"/>
      <c r="V1287" s="118"/>
      <c r="W1287" s="133" t="str">
        <f>VLOOKUP(TRIM(X1287),X10:Y88,2,FALSE)</f>
        <v>Frank</v>
      </c>
      <c r="X1287" s="11" t="str">
        <f t="shared" si="43"/>
        <v>6.5.4</v>
      </c>
      <c r="AA1287" s="1">
        <f t="shared" si="42"/>
        <v>31</v>
      </c>
    </row>
    <row r="1288" spans="1:27" ht="35.25" customHeight="1">
      <c r="A1288" s="119"/>
      <c r="B1288" s="134" t="s">
        <v>57</v>
      </c>
      <c r="C1288" s="122" t="s">
        <v>22</v>
      </c>
      <c r="D1288" s="122" t="s">
        <v>97</v>
      </c>
      <c r="E1288" s="123" t="s">
        <v>2124</v>
      </c>
      <c r="F1288" s="124" t="s">
        <v>270</v>
      </c>
      <c r="G1288" s="138" t="s">
        <v>142</v>
      </c>
      <c r="H1288" s="138" t="s">
        <v>3086</v>
      </c>
      <c r="I1288" s="139" t="s">
        <v>584</v>
      </c>
      <c r="J1288" s="140" t="s">
        <v>180</v>
      </c>
      <c r="K1288" s="141">
        <v>0</v>
      </c>
      <c r="L1288" s="140"/>
      <c r="M1288" s="141" t="s">
        <v>186</v>
      </c>
      <c r="N1288" s="140" t="s">
        <v>444</v>
      </c>
      <c r="O1288" s="140" t="s">
        <v>164</v>
      </c>
      <c r="P1288" s="140" t="s">
        <v>178</v>
      </c>
      <c r="Q1288" s="142" t="s">
        <v>4974</v>
      </c>
      <c r="R1288" s="142" t="s">
        <v>4973</v>
      </c>
      <c r="S1288" s="145"/>
      <c r="T1288" s="136" t="s">
        <v>324</v>
      </c>
      <c r="U1288" s="118"/>
      <c r="V1288" s="118"/>
      <c r="W1288" s="133" t="str">
        <f>VLOOKUP(TRIM(X1288),X10:Y88,2,FALSE)</f>
        <v>Frank</v>
      </c>
      <c r="X1288" s="11" t="str">
        <f t="shared" si="43"/>
        <v>6.5.2</v>
      </c>
      <c r="AA1288" s="1">
        <f t="shared" si="42"/>
        <v>17</v>
      </c>
    </row>
    <row r="1289" spans="1:27" ht="35.25" customHeight="1">
      <c r="A1289" s="119" t="s">
        <v>139</v>
      </c>
      <c r="B1289" s="134" t="s">
        <v>57</v>
      </c>
      <c r="C1289" s="122" t="s">
        <v>140</v>
      </c>
      <c r="D1289" s="122" t="s">
        <v>119</v>
      </c>
      <c r="E1289" s="123" t="s">
        <v>2125</v>
      </c>
      <c r="F1289" s="124" t="s">
        <v>21</v>
      </c>
      <c r="G1289" s="124" t="s">
        <v>142</v>
      </c>
      <c r="H1289" s="124" t="s">
        <v>2724</v>
      </c>
      <c r="I1289" s="135" t="s">
        <v>5717</v>
      </c>
      <c r="J1289" s="129" t="s">
        <v>2636</v>
      </c>
      <c r="K1289" s="128"/>
      <c r="L1289" s="129"/>
      <c r="M1289" s="128" t="s">
        <v>3485</v>
      </c>
      <c r="N1289" s="127" t="s">
        <v>170</v>
      </c>
      <c r="O1289" s="127" t="s">
        <v>672</v>
      </c>
      <c r="P1289" s="127" t="s">
        <v>2637</v>
      </c>
      <c r="Q1289" s="131" t="s">
        <v>3946</v>
      </c>
      <c r="R1289" s="131" t="s">
        <v>5189</v>
      </c>
      <c r="S1289" s="132" t="s">
        <v>5188</v>
      </c>
      <c r="T1289" s="136" t="s">
        <v>215</v>
      </c>
      <c r="U1289" s="118"/>
      <c r="V1289" s="118"/>
      <c r="W1289" s="133" t="str">
        <f>VLOOKUP(TRIM(X1289),X10:Y88,2,FALSE)</f>
        <v>Puneet</v>
      </c>
      <c r="X1289" s="11" t="str">
        <f t="shared" si="43"/>
        <v>6.9</v>
      </c>
      <c r="AA1289" s="1">
        <f t="shared" si="42"/>
        <v>99</v>
      </c>
    </row>
    <row r="1290" spans="1:27" ht="35.25" customHeight="1">
      <c r="A1290" s="119" t="s">
        <v>139</v>
      </c>
      <c r="B1290" s="134" t="s">
        <v>57</v>
      </c>
      <c r="C1290" s="122" t="s">
        <v>140</v>
      </c>
      <c r="D1290" s="122" t="s">
        <v>119</v>
      </c>
      <c r="E1290" s="123" t="s">
        <v>2126</v>
      </c>
      <c r="F1290" s="124" t="s">
        <v>21</v>
      </c>
      <c r="G1290" s="124" t="s">
        <v>142</v>
      </c>
      <c r="H1290" s="124" t="s">
        <v>2888</v>
      </c>
      <c r="I1290" s="135" t="s">
        <v>5718</v>
      </c>
      <c r="J1290" s="129" t="s">
        <v>2636</v>
      </c>
      <c r="K1290" s="128"/>
      <c r="L1290" s="129"/>
      <c r="M1290" s="128" t="s">
        <v>3485</v>
      </c>
      <c r="N1290" s="127" t="s">
        <v>170</v>
      </c>
      <c r="O1290" s="127" t="s">
        <v>672</v>
      </c>
      <c r="P1290" s="127" t="s">
        <v>2637</v>
      </c>
      <c r="Q1290" s="131" t="s">
        <v>3938</v>
      </c>
      <c r="R1290" s="131" t="s">
        <v>5191</v>
      </c>
      <c r="S1290" s="132" t="s">
        <v>5190</v>
      </c>
      <c r="T1290" s="136" t="s">
        <v>277</v>
      </c>
      <c r="U1290" s="118"/>
      <c r="V1290" s="118"/>
      <c r="W1290" s="133" t="str">
        <f>VLOOKUP(TRIM(X1290),X10:Y88,2,FALSE)</f>
        <v>Puneet</v>
      </c>
      <c r="X1290" s="11" t="str">
        <f t="shared" si="43"/>
        <v>6.9</v>
      </c>
      <c r="AA1290" s="1">
        <f t="shared" si="42"/>
        <v>100</v>
      </c>
    </row>
    <row r="1291" spans="1:27" ht="35.25" customHeight="1">
      <c r="A1291" s="119" t="s">
        <v>139</v>
      </c>
      <c r="B1291" s="134" t="s">
        <v>57</v>
      </c>
      <c r="C1291" s="122" t="s">
        <v>140</v>
      </c>
      <c r="D1291" s="122" t="s">
        <v>119</v>
      </c>
      <c r="E1291" s="123" t="s">
        <v>2127</v>
      </c>
      <c r="F1291" s="124" t="s">
        <v>21</v>
      </c>
      <c r="G1291" s="124" t="s">
        <v>142</v>
      </c>
      <c r="H1291" s="124" t="s">
        <v>3336</v>
      </c>
      <c r="I1291" s="135" t="s">
        <v>665</v>
      </c>
      <c r="J1291" s="129" t="s">
        <v>2636</v>
      </c>
      <c r="K1291" s="128"/>
      <c r="L1291" s="129"/>
      <c r="M1291" s="128" t="s">
        <v>3485</v>
      </c>
      <c r="N1291" s="127" t="s">
        <v>170</v>
      </c>
      <c r="O1291" s="127" t="s">
        <v>672</v>
      </c>
      <c r="P1291" s="127" t="s">
        <v>2637</v>
      </c>
      <c r="Q1291" s="131" t="s">
        <v>3299</v>
      </c>
      <c r="R1291" s="131" t="s">
        <v>5193</v>
      </c>
      <c r="S1291" s="132" t="s">
        <v>5192</v>
      </c>
      <c r="T1291" s="136" t="s">
        <v>664</v>
      </c>
      <c r="U1291" s="118"/>
      <c r="V1291" s="118"/>
      <c r="W1291" s="133" t="str">
        <f>VLOOKUP(TRIM(X1291),X10:Y88,2,FALSE)</f>
        <v>Puneet</v>
      </c>
      <c r="X1291" s="11" t="str">
        <f t="shared" si="43"/>
        <v>6.9</v>
      </c>
      <c r="AA1291" s="1">
        <f t="shared" si="42"/>
        <v>4</v>
      </c>
    </row>
    <row r="1292" spans="1:27" ht="35.25" customHeight="1">
      <c r="A1292" s="119" t="s">
        <v>139</v>
      </c>
      <c r="B1292" s="134" t="s">
        <v>57</v>
      </c>
      <c r="C1292" s="122" t="s">
        <v>140</v>
      </c>
      <c r="D1292" s="122" t="s">
        <v>119</v>
      </c>
      <c r="E1292" s="123" t="s">
        <v>2128</v>
      </c>
      <c r="F1292" s="124" t="s">
        <v>21</v>
      </c>
      <c r="G1292" s="124" t="s">
        <v>142</v>
      </c>
      <c r="H1292" s="124" t="s">
        <v>3069</v>
      </c>
      <c r="I1292" s="135" t="s">
        <v>2946</v>
      </c>
      <c r="J1292" s="129" t="s">
        <v>2636</v>
      </c>
      <c r="K1292" s="128"/>
      <c r="L1292" s="129"/>
      <c r="M1292" s="128" t="s">
        <v>3485</v>
      </c>
      <c r="N1292" s="127" t="s">
        <v>170</v>
      </c>
      <c r="O1292" s="127" t="s">
        <v>672</v>
      </c>
      <c r="P1292" s="127" t="s">
        <v>2637</v>
      </c>
      <c r="Q1292" s="131" t="s">
        <v>2947</v>
      </c>
      <c r="R1292" s="131" t="s">
        <v>5535</v>
      </c>
      <c r="S1292" s="132" t="s">
        <v>145</v>
      </c>
      <c r="T1292" s="136" t="s">
        <v>220</v>
      </c>
      <c r="U1292" s="118"/>
      <c r="V1292" s="118" t="s">
        <v>233</v>
      </c>
      <c r="W1292" s="133" t="str">
        <f>VLOOKUP(TRIM(X1292),X10:Y88,2,FALSE)</f>
        <v>Puneet</v>
      </c>
      <c r="X1292" s="11" t="str">
        <f t="shared" si="43"/>
        <v>6.9</v>
      </c>
      <c r="AA1292" s="1">
        <f t="shared" si="42"/>
        <v>27</v>
      </c>
    </row>
    <row r="1293" spans="1:27" ht="35.25" customHeight="1">
      <c r="A1293" s="119" t="s">
        <v>139</v>
      </c>
      <c r="B1293" s="134" t="s">
        <v>57</v>
      </c>
      <c r="C1293" s="122" t="s">
        <v>140</v>
      </c>
      <c r="D1293" s="122" t="s">
        <v>119</v>
      </c>
      <c r="E1293" s="123" t="s">
        <v>2129</v>
      </c>
      <c r="F1293" s="124" t="s">
        <v>21</v>
      </c>
      <c r="G1293" s="124" t="s">
        <v>142</v>
      </c>
      <c r="H1293" s="124" t="s">
        <v>3070</v>
      </c>
      <c r="I1293" s="135" t="s">
        <v>2948</v>
      </c>
      <c r="J1293" s="129" t="s">
        <v>2636</v>
      </c>
      <c r="K1293" s="128"/>
      <c r="L1293" s="129"/>
      <c r="M1293" s="128" t="s">
        <v>3485</v>
      </c>
      <c r="N1293" s="127" t="s">
        <v>170</v>
      </c>
      <c r="O1293" s="127" t="s">
        <v>672</v>
      </c>
      <c r="P1293" s="127" t="s">
        <v>2637</v>
      </c>
      <c r="Q1293" s="131" t="s">
        <v>2949</v>
      </c>
      <c r="R1293" s="131" t="s">
        <v>5536</v>
      </c>
      <c r="S1293" s="132" t="s">
        <v>145</v>
      </c>
      <c r="T1293" s="136" t="s">
        <v>220</v>
      </c>
      <c r="U1293" s="118"/>
      <c r="V1293" s="118" t="s">
        <v>233</v>
      </c>
      <c r="W1293" s="133" t="str">
        <f>VLOOKUP(TRIM(X1293),X10:Y88,2,FALSE)</f>
        <v>Puneet</v>
      </c>
      <c r="X1293" s="11" t="str">
        <f t="shared" si="43"/>
        <v>6.9</v>
      </c>
      <c r="AA1293" s="1">
        <f t="shared" si="42"/>
        <v>26</v>
      </c>
    </row>
    <row r="1294" spans="1:27" ht="35.25" customHeight="1">
      <c r="A1294" s="119" t="s">
        <v>139</v>
      </c>
      <c r="B1294" s="134" t="s">
        <v>57</v>
      </c>
      <c r="C1294" s="122" t="s">
        <v>140</v>
      </c>
      <c r="D1294" s="122" t="s">
        <v>119</v>
      </c>
      <c r="E1294" s="123" t="s">
        <v>2130</v>
      </c>
      <c r="F1294" s="124" t="s">
        <v>21</v>
      </c>
      <c r="G1294" s="124" t="s">
        <v>142</v>
      </c>
      <c r="H1294" s="124" t="s">
        <v>3068</v>
      </c>
      <c r="I1294" s="135" t="s">
        <v>670</v>
      </c>
      <c r="J1294" s="129" t="s">
        <v>2636</v>
      </c>
      <c r="K1294" s="128"/>
      <c r="L1294" s="129"/>
      <c r="M1294" s="128" t="s">
        <v>3485</v>
      </c>
      <c r="N1294" s="127" t="s">
        <v>170</v>
      </c>
      <c r="O1294" s="127" t="s">
        <v>672</v>
      </c>
      <c r="P1294" s="127" t="s">
        <v>2637</v>
      </c>
      <c r="Q1294" s="131" t="s">
        <v>2945</v>
      </c>
      <c r="R1294" s="131" t="s">
        <v>5537</v>
      </c>
      <c r="S1294" s="132" t="s">
        <v>145</v>
      </c>
      <c r="T1294" s="136" t="s">
        <v>220</v>
      </c>
      <c r="U1294" s="118"/>
      <c r="V1294" s="118" t="s">
        <v>233</v>
      </c>
      <c r="W1294" s="133" t="str">
        <f>VLOOKUP(TRIM(X1294),X10:Y88,2,FALSE)</f>
        <v>Puneet</v>
      </c>
      <c r="X1294" s="11" t="str">
        <f t="shared" si="43"/>
        <v>6.9</v>
      </c>
      <c r="AA1294" s="1">
        <f t="shared" si="42"/>
        <v>20</v>
      </c>
    </row>
    <row r="1295" spans="1:27" ht="35.25" customHeight="1">
      <c r="A1295" s="119" t="s">
        <v>139</v>
      </c>
      <c r="B1295" s="134" t="s">
        <v>57</v>
      </c>
      <c r="C1295" s="122" t="s">
        <v>140</v>
      </c>
      <c r="D1295" s="122" t="s">
        <v>119</v>
      </c>
      <c r="E1295" s="123" t="s">
        <v>2131</v>
      </c>
      <c r="F1295" s="124" t="s">
        <v>21</v>
      </c>
      <c r="G1295" s="124" t="s">
        <v>142</v>
      </c>
      <c r="H1295" s="124" t="s">
        <v>3370</v>
      </c>
      <c r="I1295" s="135" t="s">
        <v>202</v>
      </c>
      <c r="J1295" s="129" t="s">
        <v>2636</v>
      </c>
      <c r="K1295" s="128"/>
      <c r="L1295" s="129"/>
      <c r="M1295" s="128" t="s">
        <v>3485</v>
      </c>
      <c r="N1295" s="127" t="s">
        <v>170</v>
      </c>
      <c r="O1295" s="127" t="s">
        <v>672</v>
      </c>
      <c r="P1295" s="127" t="s">
        <v>2637</v>
      </c>
      <c r="Q1295" s="131" t="s">
        <v>3936</v>
      </c>
      <c r="R1295" s="131" t="s">
        <v>5538</v>
      </c>
      <c r="S1295" s="132" t="s">
        <v>145</v>
      </c>
      <c r="T1295" s="136" t="s">
        <v>277</v>
      </c>
      <c r="U1295" s="118"/>
      <c r="V1295" s="118" t="s">
        <v>233</v>
      </c>
      <c r="W1295" s="133" t="str">
        <f>VLOOKUP(TRIM(X1295),X10:Y88,2,FALSE)</f>
        <v>Puneet</v>
      </c>
      <c r="X1295" s="11" t="str">
        <f t="shared" si="43"/>
        <v>6.9</v>
      </c>
      <c r="AA1295" s="1">
        <f t="shared" si="42"/>
        <v>21</v>
      </c>
    </row>
    <row r="1296" spans="1:27" ht="35.25" customHeight="1">
      <c r="A1296" s="119" t="s">
        <v>139</v>
      </c>
      <c r="B1296" s="134" t="s">
        <v>57</v>
      </c>
      <c r="C1296" s="122" t="s">
        <v>140</v>
      </c>
      <c r="D1296" s="122" t="s">
        <v>432</v>
      </c>
      <c r="E1296" s="123" t="s">
        <v>2132</v>
      </c>
      <c r="F1296" s="124" t="s">
        <v>167</v>
      </c>
      <c r="G1296" s="124" t="s">
        <v>48</v>
      </c>
      <c r="H1296" s="124" t="s">
        <v>4869</v>
      </c>
      <c r="I1296" s="135" t="s">
        <v>5740</v>
      </c>
      <c r="J1296" s="129"/>
      <c r="K1296" s="128"/>
      <c r="L1296" s="129"/>
      <c r="M1296" s="128" t="s">
        <v>3485</v>
      </c>
      <c r="N1296" s="127"/>
      <c r="O1296" s="127" t="s">
        <v>164</v>
      </c>
      <c r="P1296" s="127"/>
      <c r="Q1296" s="131" t="s">
        <v>4870</v>
      </c>
      <c r="R1296" s="131" t="s">
        <v>5368</v>
      </c>
      <c r="S1296" s="132" t="s">
        <v>173</v>
      </c>
      <c r="T1296" s="136" t="s">
        <v>301</v>
      </c>
      <c r="U1296" s="118"/>
      <c r="V1296" s="118"/>
      <c r="W1296" s="133" t="str">
        <f>VLOOKUP(TRIM(X1296),X10:Y88,2,FALSE)</f>
        <v>Puneet</v>
      </c>
      <c r="X1296" s="11" t="str">
        <f t="shared" si="43"/>
        <v>6.15</v>
      </c>
      <c r="AA1296" s="1">
        <f t="shared" si="42"/>
        <v>20</v>
      </c>
    </row>
    <row r="1297" spans="1:27" ht="36.75" customHeight="1">
      <c r="A1297" s="119" t="s">
        <v>139</v>
      </c>
      <c r="B1297" s="134" t="s">
        <v>57</v>
      </c>
      <c r="C1297" s="122" t="s">
        <v>140</v>
      </c>
      <c r="D1297" s="122" t="s">
        <v>2383</v>
      </c>
      <c r="E1297" s="123" t="s">
        <v>2133</v>
      </c>
      <c r="F1297" s="124" t="s">
        <v>21</v>
      </c>
      <c r="G1297" s="124" t="s">
        <v>142</v>
      </c>
      <c r="H1297" s="124" t="s">
        <v>3435</v>
      </c>
      <c r="I1297" s="135" t="s">
        <v>265</v>
      </c>
      <c r="J1297" s="129" t="s">
        <v>2923</v>
      </c>
      <c r="K1297" s="128"/>
      <c r="L1297" s="129"/>
      <c r="M1297" s="128" t="s">
        <v>3485</v>
      </c>
      <c r="N1297" s="127" t="s">
        <v>170</v>
      </c>
      <c r="O1297" s="127" t="s">
        <v>164</v>
      </c>
      <c r="P1297" s="127" t="s">
        <v>2924</v>
      </c>
      <c r="Q1297" s="131" t="s">
        <v>3941</v>
      </c>
      <c r="R1297" s="131" t="s">
        <v>5539</v>
      </c>
      <c r="S1297" s="132" t="s">
        <v>145</v>
      </c>
      <c r="T1297" s="136" t="s">
        <v>266</v>
      </c>
      <c r="U1297" s="118"/>
      <c r="V1297" s="118" t="s">
        <v>233</v>
      </c>
      <c r="W1297" s="133" t="str">
        <f>VLOOKUP(TRIM(X1297),X10:Y88,2,FALSE)</f>
        <v>Puneet</v>
      </c>
      <c r="X1297" s="11" t="str">
        <f t="shared" si="43"/>
        <v>6.17</v>
      </c>
      <c r="AA1297" s="1">
        <f t="shared" si="42"/>
        <v>8</v>
      </c>
    </row>
    <row r="1298" spans="1:27" ht="36.75" customHeight="1">
      <c r="A1298" s="119" t="s">
        <v>139</v>
      </c>
      <c r="B1298" s="134" t="s">
        <v>57</v>
      </c>
      <c r="C1298" s="122" t="s">
        <v>140</v>
      </c>
      <c r="D1298" s="122" t="s">
        <v>108</v>
      </c>
      <c r="E1298" s="123" t="s">
        <v>2134</v>
      </c>
      <c r="F1298" s="124" t="s">
        <v>270</v>
      </c>
      <c r="G1298" s="124" t="s">
        <v>142</v>
      </c>
      <c r="H1298" s="124" t="s">
        <v>2753</v>
      </c>
      <c r="I1298" s="135" t="s">
        <v>5741</v>
      </c>
      <c r="J1298" s="129" t="s">
        <v>169</v>
      </c>
      <c r="K1298" s="128">
        <v>0</v>
      </c>
      <c r="L1298" s="129"/>
      <c r="M1298" s="128" t="s">
        <v>3485</v>
      </c>
      <c r="N1298" s="127" t="s">
        <v>444</v>
      </c>
      <c r="O1298" s="127" t="s">
        <v>164</v>
      </c>
      <c r="P1298" s="127" t="s">
        <v>178</v>
      </c>
      <c r="Q1298" s="131" t="s">
        <v>3623</v>
      </c>
      <c r="R1298" s="131" t="s">
        <v>5540</v>
      </c>
      <c r="S1298" s="132" t="s">
        <v>145</v>
      </c>
      <c r="T1298" s="136" t="s">
        <v>215</v>
      </c>
      <c r="U1298" s="118"/>
      <c r="V1298" s="118" t="s">
        <v>233</v>
      </c>
      <c r="W1298" s="133" t="str">
        <f>VLOOKUP(TRIM(X1298),X10:Y88,2,FALSE)</f>
        <v>Puneet</v>
      </c>
      <c r="X1298" s="11" t="str">
        <f t="shared" si="43"/>
        <v>6.5.8</v>
      </c>
      <c r="AA1298" s="1">
        <f t="shared" si="42"/>
        <v>54</v>
      </c>
    </row>
    <row r="1299" spans="1:27" ht="36.75" customHeight="1">
      <c r="A1299" s="119" t="s">
        <v>139</v>
      </c>
      <c r="B1299" s="134" t="s">
        <v>57</v>
      </c>
      <c r="C1299" s="122" t="s">
        <v>140</v>
      </c>
      <c r="D1299" s="122" t="s">
        <v>108</v>
      </c>
      <c r="E1299" s="123" t="s">
        <v>2135</v>
      </c>
      <c r="F1299" s="124" t="s">
        <v>270</v>
      </c>
      <c r="G1299" s="124" t="s">
        <v>142</v>
      </c>
      <c r="H1299" s="124" t="s">
        <v>2754</v>
      </c>
      <c r="I1299" s="135" t="s">
        <v>5742</v>
      </c>
      <c r="J1299" s="129" t="s">
        <v>180</v>
      </c>
      <c r="K1299" s="128">
        <v>0</v>
      </c>
      <c r="L1299" s="129"/>
      <c r="M1299" s="128" t="s">
        <v>3485</v>
      </c>
      <c r="N1299" s="127" t="s">
        <v>444</v>
      </c>
      <c r="O1299" s="127" t="s">
        <v>164</v>
      </c>
      <c r="P1299" s="127" t="s">
        <v>178</v>
      </c>
      <c r="Q1299" s="131" t="s">
        <v>3624</v>
      </c>
      <c r="R1299" s="131" t="s">
        <v>5541</v>
      </c>
      <c r="S1299" s="132" t="s">
        <v>145</v>
      </c>
      <c r="T1299" s="136" t="s">
        <v>215</v>
      </c>
      <c r="U1299" s="118"/>
      <c r="V1299" s="118" t="s">
        <v>233</v>
      </c>
      <c r="W1299" s="133" t="str">
        <f>VLOOKUP(TRIM(X1299),X10:Y88,2,FALSE)</f>
        <v>Puneet</v>
      </c>
      <c r="X1299" s="11" t="str">
        <f t="shared" si="43"/>
        <v>6.5.8</v>
      </c>
      <c r="AA1299" s="1">
        <f t="shared" si="42"/>
        <v>61</v>
      </c>
    </row>
    <row r="1300" spans="1:27" ht="36.75" customHeight="1">
      <c r="A1300" s="119" t="s">
        <v>139</v>
      </c>
      <c r="B1300" s="134" t="s">
        <v>57</v>
      </c>
      <c r="C1300" s="122" t="s">
        <v>140</v>
      </c>
      <c r="D1300" s="122" t="s">
        <v>108</v>
      </c>
      <c r="E1300" s="123" t="s">
        <v>2136</v>
      </c>
      <c r="F1300" s="124" t="s">
        <v>20</v>
      </c>
      <c r="G1300" s="124" t="s">
        <v>142</v>
      </c>
      <c r="H1300" s="124" t="s">
        <v>4935</v>
      </c>
      <c r="I1300" s="135" t="s">
        <v>280</v>
      </c>
      <c r="J1300" s="129"/>
      <c r="K1300" s="128"/>
      <c r="L1300" s="129"/>
      <c r="M1300" s="128"/>
      <c r="N1300" s="127"/>
      <c r="O1300" s="127" t="s">
        <v>164</v>
      </c>
      <c r="P1300" s="127" t="s">
        <v>178</v>
      </c>
      <c r="Q1300" s="131" t="s">
        <v>5670</v>
      </c>
      <c r="R1300" s="131" t="s">
        <v>5542</v>
      </c>
      <c r="S1300" s="132" t="s">
        <v>145</v>
      </c>
      <c r="T1300" s="136" t="s">
        <v>267</v>
      </c>
      <c r="U1300" s="118"/>
      <c r="V1300" s="118" t="s">
        <v>233</v>
      </c>
      <c r="W1300" s="133" t="str">
        <f>VLOOKUP(TRIM(X1300),X10:Y88,2,FALSE)</f>
        <v>Puneet</v>
      </c>
      <c r="X1300" s="11" t="str">
        <f t="shared" si="43"/>
        <v>6.5.8</v>
      </c>
      <c r="AA1300" s="1">
        <f t="shared" si="42"/>
        <v>6</v>
      </c>
    </row>
    <row r="1301" spans="1:27" ht="36.75" customHeight="1">
      <c r="A1301" s="119" t="s">
        <v>139</v>
      </c>
      <c r="B1301" s="134" t="s">
        <v>57</v>
      </c>
      <c r="C1301" s="122" t="s">
        <v>140</v>
      </c>
      <c r="D1301" s="122" t="s">
        <v>108</v>
      </c>
      <c r="E1301" s="123" t="s">
        <v>2137</v>
      </c>
      <c r="F1301" s="124" t="s">
        <v>270</v>
      </c>
      <c r="G1301" s="124" t="s">
        <v>142</v>
      </c>
      <c r="H1301" s="124" t="s">
        <v>3195</v>
      </c>
      <c r="I1301" s="135" t="s">
        <v>255</v>
      </c>
      <c r="J1301" s="129" t="s">
        <v>180</v>
      </c>
      <c r="K1301" s="128">
        <v>0</v>
      </c>
      <c r="L1301" s="129"/>
      <c r="M1301" s="128" t="s">
        <v>186</v>
      </c>
      <c r="N1301" s="127" t="s">
        <v>444</v>
      </c>
      <c r="O1301" s="127" t="s">
        <v>164</v>
      </c>
      <c r="P1301" s="127" t="s">
        <v>178</v>
      </c>
      <c r="Q1301" s="131" t="s">
        <v>3814</v>
      </c>
      <c r="R1301" s="131" t="s">
        <v>4957</v>
      </c>
      <c r="S1301" s="132" t="s">
        <v>4956</v>
      </c>
      <c r="T1301" s="136" t="s">
        <v>316</v>
      </c>
      <c r="U1301" s="118"/>
      <c r="V1301" s="118"/>
      <c r="W1301" s="133" t="str">
        <f>VLOOKUP(TRIM(X1301),X10:Y88,2,FALSE)</f>
        <v>Puneet</v>
      </c>
      <c r="X1301" s="11" t="str">
        <f t="shared" si="43"/>
        <v>6.5.8</v>
      </c>
      <c r="AA1301" s="1">
        <f t="shared" si="42"/>
        <v>3</v>
      </c>
    </row>
    <row r="1302" spans="1:27" ht="36.75" customHeight="1">
      <c r="A1302" s="119" t="s">
        <v>139</v>
      </c>
      <c r="B1302" s="134" t="s">
        <v>57</v>
      </c>
      <c r="C1302" s="122" t="s">
        <v>140</v>
      </c>
      <c r="D1302" s="122" t="s">
        <v>108</v>
      </c>
      <c r="E1302" s="123" t="s">
        <v>2138</v>
      </c>
      <c r="F1302" s="124" t="s">
        <v>270</v>
      </c>
      <c r="G1302" s="124" t="s">
        <v>142</v>
      </c>
      <c r="H1302" s="124" t="s">
        <v>3459</v>
      </c>
      <c r="I1302" s="135" t="s">
        <v>214</v>
      </c>
      <c r="J1302" s="129" t="s">
        <v>169</v>
      </c>
      <c r="K1302" s="128">
        <v>0</v>
      </c>
      <c r="L1302" s="129"/>
      <c r="M1302" s="128" t="s">
        <v>3485</v>
      </c>
      <c r="N1302" s="127" t="s">
        <v>444</v>
      </c>
      <c r="O1302" s="127" t="s">
        <v>164</v>
      </c>
      <c r="P1302" s="127" t="s">
        <v>178</v>
      </c>
      <c r="Q1302" s="131" t="s">
        <v>3905</v>
      </c>
      <c r="R1302" s="131" t="s">
        <v>5543</v>
      </c>
      <c r="S1302" s="132" t="s">
        <v>145</v>
      </c>
      <c r="T1302" s="136" t="s">
        <v>215</v>
      </c>
      <c r="U1302" s="118"/>
      <c r="V1302" s="118" t="s">
        <v>233</v>
      </c>
      <c r="W1302" s="133" t="str">
        <f>VLOOKUP(TRIM(X1302),X10:Y88,2,FALSE)</f>
        <v>Puneet</v>
      </c>
      <c r="X1302" s="11" t="str">
        <f t="shared" si="43"/>
        <v>6.5.8</v>
      </c>
      <c r="AA1302" s="1">
        <f t="shared" si="42"/>
        <v>8</v>
      </c>
    </row>
    <row r="1303" spans="1:27" ht="36.75" customHeight="1">
      <c r="A1303" s="119" t="s">
        <v>139</v>
      </c>
      <c r="B1303" s="134" t="s">
        <v>57</v>
      </c>
      <c r="C1303" s="122" t="s">
        <v>140</v>
      </c>
      <c r="D1303" s="122" t="s">
        <v>108</v>
      </c>
      <c r="E1303" s="123" t="s">
        <v>2139</v>
      </c>
      <c r="F1303" s="124" t="s">
        <v>270</v>
      </c>
      <c r="G1303" s="124" t="s">
        <v>142</v>
      </c>
      <c r="H1303" s="124" t="s">
        <v>3021</v>
      </c>
      <c r="I1303" s="135" t="s">
        <v>291</v>
      </c>
      <c r="J1303" s="129" t="s">
        <v>169</v>
      </c>
      <c r="K1303" s="128">
        <v>0</v>
      </c>
      <c r="L1303" s="129"/>
      <c r="M1303" s="128" t="s">
        <v>3485</v>
      </c>
      <c r="N1303" s="127" t="s">
        <v>444</v>
      </c>
      <c r="O1303" s="127" t="s">
        <v>164</v>
      </c>
      <c r="P1303" s="127" t="s">
        <v>178</v>
      </c>
      <c r="Q1303" s="131" t="s">
        <v>3717</v>
      </c>
      <c r="R1303" s="131" t="s">
        <v>5361</v>
      </c>
      <c r="S1303" s="132" t="s">
        <v>5362</v>
      </c>
      <c r="T1303" s="136" t="s">
        <v>290</v>
      </c>
      <c r="U1303" s="118"/>
      <c r="V1303" s="118"/>
      <c r="W1303" s="133" t="str">
        <f>VLOOKUP(TRIM(X1303),X10:Y88,2,FALSE)</f>
        <v>Puneet</v>
      </c>
      <c r="X1303" s="11" t="str">
        <f t="shared" si="43"/>
        <v>6.5.8</v>
      </c>
      <c r="AA1303" s="1">
        <f t="shared" si="42"/>
        <v>13</v>
      </c>
    </row>
    <row r="1304" spans="1:27" ht="36.75" customHeight="1">
      <c r="A1304" s="119" t="s">
        <v>139</v>
      </c>
      <c r="B1304" s="134" t="s">
        <v>57</v>
      </c>
      <c r="C1304" s="122" t="s">
        <v>140</v>
      </c>
      <c r="D1304" s="122" t="s">
        <v>108</v>
      </c>
      <c r="E1304" s="123" t="s">
        <v>2140</v>
      </c>
      <c r="F1304" s="124" t="s">
        <v>24</v>
      </c>
      <c r="G1304" s="124" t="s">
        <v>142</v>
      </c>
      <c r="H1304" s="124" t="s">
        <v>4953</v>
      </c>
      <c r="I1304" s="135" t="s">
        <v>291</v>
      </c>
      <c r="J1304" s="129" t="s">
        <v>312</v>
      </c>
      <c r="K1304" s="128">
        <v>321</v>
      </c>
      <c r="L1304" s="129" t="s">
        <v>60</v>
      </c>
      <c r="M1304" s="128" t="s">
        <v>186</v>
      </c>
      <c r="N1304" s="127" t="s">
        <v>444</v>
      </c>
      <c r="O1304" s="127" t="s">
        <v>164</v>
      </c>
      <c r="P1304" s="127" t="s">
        <v>178</v>
      </c>
      <c r="Q1304" s="131" t="s">
        <v>4950</v>
      </c>
      <c r="R1304" s="131" t="s">
        <v>5652</v>
      </c>
      <c r="S1304" s="132" t="s">
        <v>5653</v>
      </c>
      <c r="T1304" s="136" t="s">
        <v>4113</v>
      </c>
      <c r="U1304" s="118"/>
      <c r="V1304" s="118"/>
      <c r="W1304" s="133" t="str">
        <f>VLOOKUP(TRIM(X1304),X10:Y88,2,FALSE)</f>
        <v>Puneet</v>
      </c>
      <c r="X1304" s="11" t="str">
        <f t="shared" si="43"/>
        <v>6.5.8</v>
      </c>
      <c r="AA1304" s="1">
        <f t="shared" si="42"/>
        <v>13</v>
      </c>
    </row>
    <row r="1305" spans="1:27" ht="36.75" customHeight="1">
      <c r="A1305" s="119" t="s">
        <v>139</v>
      </c>
      <c r="B1305" s="134" t="s">
        <v>57</v>
      </c>
      <c r="C1305" s="122" t="s">
        <v>140</v>
      </c>
      <c r="D1305" s="122" t="s">
        <v>108</v>
      </c>
      <c r="E1305" s="123" t="s">
        <v>2141</v>
      </c>
      <c r="F1305" s="124" t="s">
        <v>270</v>
      </c>
      <c r="G1305" s="124" t="s">
        <v>142</v>
      </c>
      <c r="H1305" s="124" t="s">
        <v>2863</v>
      </c>
      <c r="I1305" s="135" t="s">
        <v>181</v>
      </c>
      <c r="J1305" s="129" t="s">
        <v>180</v>
      </c>
      <c r="K1305" s="128">
        <v>0</v>
      </c>
      <c r="L1305" s="129"/>
      <c r="M1305" s="128" t="s">
        <v>186</v>
      </c>
      <c r="N1305" s="127" t="s">
        <v>444</v>
      </c>
      <c r="O1305" s="127" t="s">
        <v>164</v>
      </c>
      <c r="P1305" s="127" t="s">
        <v>178</v>
      </c>
      <c r="Q1305" s="131" t="s">
        <v>3675</v>
      </c>
      <c r="R1305" s="131" t="s">
        <v>5544</v>
      </c>
      <c r="S1305" s="132" t="s">
        <v>145</v>
      </c>
      <c r="T1305" s="136" t="s">
        <v>194</v>
      </c>
      <c r="U1305" s="118"/>
      <c r="V1305" s="118" t="s">
        <v>233</v>
      </c>
      <c r="W1305" s="133" t="str">
        <f>VLOOKUP(TRIM(X1305),X10:Y88,2,FALSE)</f>
        <v>Puneet</v>
      </c>
      <c r="X1305" s="11" t="str">
        <f t="shared" si="43"/>
        <v>6.5.8</v>
      </c>
      <c r="AA1305" s="1">
        <f t="shared" ref="AA1305:AA1368" si="44">LEN(I1305)</f>
        <v>14</v>
      </c>
    </row>
    <row r="1306" spans="1:27" ht="36.75" customHeight="1">
      <c r="A1306" s="119" t="s">
        <v>139</v>
      </c>
      <c r="B1306" s="134" t="s">
        <v>57</v>
      </c>
      <c r="C1306" s="122" t="s">
        <v>140</v>
      </c>
      <c r="D1306" s="122" t="s">
        <v>108</v>
      </c>
      <c r="E1306" s="123" t="s">
        <v>2142</v>
      </c>
      <c r="F1306" s="124" t="s">
        <v>270</v>
      </c>
      <c r="G1306" s="124" t="s">
        <v>142</v>
      </c>
      <c r="H1306" s="124" t="s">
        <v>3089</v>
      </c>
      <c r="I1306" s="135" t="s">
        <v>2963</v>
      </c>
      <c r="J1306" s="129" t="s">
        <v>169</v>
      </c>
      <c r="K1306" s="128">
        <v>0</v>
      </c>
      <c r="L1306" s="129"/>
      <c r="M1306" s="128" t="s">
        <v>3485</v>
      </c>
      <c r="N1306" s="127" t="s">
        <v>444</v>
      </c>
      <c r="O1306" s="127" t="s">
        <v>164</v>
      </c>
      <c r="P1306" s="127" t="s">
        <v>178</v>
      </c>
      <c r="Q1306" s="131" t="s">
        <v>3956</v>
      </c>
      <c r="R1306" s="131" t="s">
        <v>5545</v>
      </c>
      <c r="S1306" s="132" t="s">
        <v>145</v>
      </c>
      <c r="T1306" s="136" t="s">
        <v>629</v>
      </c>
      <c r="U1306" s="118"/>
      <c r="V1306" s="118" t="s">
        <v>233</v>
      </c>
      <c r="W1306" s="133" t="str">
        <f>VLOOKUP(TRIM(X1306),X10:Y88,2,FALSE)</f>
        <v>Puneet</v>
      </c>
      <c r="X1306" s="11" t="str">
        <f t="shared" si="43"/>
        <v>6.5.8</v>
      </c>
      <c r="AA1306" s="1">
        <f t="shared" si="44"/>
        <v>43</v>
      </c>
    </row>
    <row r="1307" spans="1:27" ht="36.75" customHeight="1">
      <c r="A1307" s="119" t="s">
        <v>139</v>
      </c>
      <c r="B1307" s="134" t="s">
        <v>57</v>
      </c>
      <c r="C1307" s="122" t="s">
        <v>140</v>
      </c>
      <c r="D1307" s="122" t="s">
        <v>108</v>
      </c>
      <c r="E1307" s="123" t="s">
        <v>2143</v>
      </c>
      <c r="F1307" s="124" t="s">
        <v>175</v>
      </c>
      <c r="G1307" s="124" t="s">
        <v>142</v>
      </c>
      <c r="H1307" s="124" t="s">
        <v>4971</v>
      </c>
      <c r="I1307" s="135" t="s">
        <v>280</v>
      </c>
      <c r="J1307" s="129"/>
      <c r="K1307" s="128"/>
      <c r="L1307" s="129"/>
      <c r="M1307" s="128"/>
      <c r="N1307" s="127"/>
      <c r="O1307" s="127" t="s">
        <v>51</v>
      </c>
      <c r="P1307" s="127" t="s">
        <v>178</v>
      </c>
      <c r="Q1307" s="131" t="s">
        <v>5363</v>
      </c>
      <c r="R1307" s="131" t="s">
        <v>5364</v>
      </c>
      <c r="S1307" s="132" t="s">
        <v>5365</v>
      </c>
      <c r="T1307" s="136" t="s">
        <v>666</v>
      </c>
      <c r="U1307" s="118"/>
      <c r="V1307" s="118"/>
      <c r="W1307" s="133" t="str">
        <f>VLOOKUP(TRIM(X1307),X10:Y88,2,FALSE)</f>
        <v>Puneet</v>
      </c>
      <c r="X1307" s="11" t="str">
        <f t="shared" si="43"/>
        <v>6.5.8</v>
      </c>
      <c r="AA1307" s="1">
        <f t="shared" si="44"/>
        <v>6</v>
      </c>
    </row>
    <row r="1308" spans="1:27" ht="36.75" customHeight="1">
      <c r="A1308" s="119" t="s">
        <v>139</v>
      </c>
      <c r="B1308" s="134" t="s">
        <v>57</v>
      </c>
      <c r="C1308" s="122" t="s">
        <v>140</v>
      </c>
      <c r="D1308" s="122" t="s">
        <v>108</v>
      </c>
      <c r="E1308" s="123" t="s">
        <v>2144</v>
      </c>
      <c r="F1308" s="124" t="s">
        <v>270</v>
      </c>
      <c r="G1308" s="124" t="s">
        <v>142</v>
      </c>
      <c r="H1308" s="124" t="s">
        <v>3195</v>
      </c>
      <c r="I1308" s="135" t="s">
        <v>255</v>
      </c>
      <c r="J1308" s="129" t="s">
        <v>180</v>
      </c>
      <c r="K1308" s="128">
        <v>0</v>
      </c>
      <c r="L1308" s="129"/>
      <c r="M1308" s="128" t="s">
        <v>186</v>
      </c>
      <c r="N1308" s="127" t="s">
        <v>444</v>
      </c>
      <c r="O1308" s="127" t="s">
        <v>164</v>
      </c>
      <c r="P1308" s="127" t="s">
        <v>178</v>
      </c>
      <c r="Q1308" s="131" t="s">
        <v>3814</v>
      </c>
      <c r="R1308" s="131" t="s">
        <v>5546</v>
      </c>
      <c r="S1308" s="132" t="s">
        <v>145</v>
      </c>
      <c r="T1308" s="136" t="s">
        <v>316</v>
      </c>
      <c r="U1308" s="118"/>
      <c r="V1308" s="118" t="s">
        <v>233</v>
      </c>
      <c r="W1308" s="133" t="str">
        <f>VLOOKUP(TRIM(X1308),X10:Y88,2,FALSE)</f>
        <v>Puneet</v>
      </c>
      <c r="X1308" s="11" t="str">
        <f t="shared" si="43"/>
        <v>6.5.8</v>
      </c>
      <c r="AA1308" s="1">
        <f t="shared" si="44"/>
        <v>3</v>
      </c>
    </row>
    <row r="1309" spans="1:27" ht="36.75" customHeight="1">
      <c r="A1309" s="119" t="s">
        <v>139</v>
      </c>
      <c r="B1309" s="134" t="s">
        <v>57</v>
      </c>
      <c r="C1309" s="122" t="s">
        <v>140</v>
      </c>
      <c r="D1309" s="122" t="s">
        <v>430</v>
      </c>
      <c r="E1309" s="123" t="s">
        <v>2145</v>
      </c>
      <c r="F1309" s="124" t="s">
        <v>21</v>
      </c>
      <c r="G1309" s="124" t="s">
        <v>142</v>
      </c>
      <c r="H1309" s="124" t="s">
        <v>3366</v>
      </c>
      <c r="I1309" s="135" t="s">
        <v>249</v>
      </c>
      <c r="J1309" s="129" t="s">
        <v>2629</v>
      </c>
      <c r="K1309" s="128"/>
      <c r="L1309" s="129"/>
      <c r="M1309" s="128" t="s">
        <v>3485</v>
      </c>
      <c r="N1309" s="127" t="s">
        <v>170</v>
      </c>
      <c r="O1309" s="127" t="s">
        <v>164</v>
      </c>
      <c r="P1309" s="127" t="s">
        <v>2630</v>
      </c>
      <c r="Q1309" s="131" t="s">
        <v>3331</v>
      </c>
      <c r="R1309" s="131" t="s">
        <v>5547</v>
      </c>
      <c r="S1309" s="132" t="s">
        <v>145</v>
      </c>
      <c r="T1309" s="136" t="s">
        <v>577</v>
      </c>
      <c r="U1309" s="118"/>
      <c r="V1309" s="118" t="s">
        <v>233</v>
      </c>
      <c r="W1309" s="133" t="str">
        <f>VLOOKUP(TRIM(X1309),X10:Y88,2,FALSE)</f>
        <v>Puneet</v>
      </c>
      <c r="X1309" s="11" t="str">
        <f t="shared" si="43"/>
        <v>6.13</v>
      </c>
      <c r="AA1309" s="1">
        <f t="shared" si="44"/>
        <v>4</v>
      </c>
    </row>
    <row r="1310" spans="1:27" ht="36.75" customHeight="1">
      <c r="A1310" s="119" t="s">
        <v>139</v>
      </c>
      <c r="B1310" s="134" t="s">
        <v>57</v>
      </c>
      <c r="C1310" s="122" t="s">
        <v>140</v>
      </c>
      <c r="D1310" s="122" t="s">
        <v>430</v>
      </c>
      <c r="E1310" s="123" t="s">
        <v>2146</v>
      </c>
      <c r="F1310" s="124" t="s">
        <v>21</v>
      </c>
      <c r="G1310" s="124" t="s">
        <v>142</v>
      </c>
      <c r="H1310" s="124" t="s">
        <v>3367</v>
      </c>
      <c r="I1310" s="135" t="s">
        <v>249</v>
      </c>
      <c r="J1310" s="129" t="s">
        <v>2629</v>
      </c>
      <c r="K1310" s="128"/>
      <c r="L1310" s="129"/>
      <c r="M1310" s="128" t="s">
        <v>3485</v>
      </c>
      <c r="N1310" s="127" t="s">
        <v>170</v>
      </c>
      <c r="O1310" s="127" t="s">
        <v>164</v>
      </c>
      <c r="P1310" s="127" t="s">
        <v>2630</v>
      </c>
      <c r="Q1310" s="131" t="s">
        <v>3332</v>
      </c>
      <c r="R1310" s="131" t="s">
        <v>5548</v>
      </c>
      <c r="S1310" s="132" t="s">
        <v>145</v>
      </c>
      <c r="T1310" s="136" t="s">
        <v>577</v>
      </c>
      <c r="U1310" s="118"/>
      <c r="V1310" s="118" t="s">
        <v>233</v>
      </c>
      <c r="W1310" s="133" t="str">
        <f>VLOOKUP(TRIM(X1310),X10:Y88,2,FALSE)</f>
        <v>Puneet</v>
      </c>
      <c r="X1310" s="11" t="str">
        <f t="shared" ref="X1310:X1373" si="45">IF(ISNONTEXT(D1310),"" &amp; D1310 &amp;"",T(D1310))</f>
        <v>6.13</v>
      </c>
      <c r="AA1310" s="1">
        <f t="shared" si="44"/>
        <v>4</v>
      </c>
    </row>
    <row r="1311" spans="1:27" ht="36.75" customHeight="1">
      <c r="A1311" s="119" t="s">
        <v>139</v>
      </c>
      <c r="B1311" s="134" t="s">
        <v>57</v>
      </c>
      <c r="C1311" s="122" t="s">
        <v>140</v>
      </c>
      <c r="D1311" s="122" t="s">
        <v>430</v>
      </c>
      <c r="E1311" s="123" t="s">
        <v>2147</v>
      </c>
      <c r="F1311" s="124" t="s">
        <v>21</v>
      </c>
      <c r="G1311" s="124" t="s">
        <v>142</v>
      </c>
      <c r="H1311" s="124" t="s">
        <v>3369</v>
      </c>
      <c r="I1311" s="135" t="s">
        <v>249</v>
      </c>
      <c r="J1311" s="129" t="s">
        <v>2629</v>
      </c>
      <c r="K1311" s="128"/>
      <c r="L1311" s="129"/>
      <c r="M1311" s="128" t="s">
        <v>3485</v>
      </c>
      <c r="N1311" s="127" t="s">
        <v>170</v>
      </c>
      <c r="O1311" s="127" t="s">
        <v>164</v>
      </c>
      <c r="P1311" s="127" t="s">
        <v>2630</v>
      </c>
      <c r="Q1311" s="131" t="s">
        <v>3334</v>
      </c>
      <c r="R1311" s="131" t="s">
        <v>5549</v>
      </c>
      <c r="S1311" s="132" t="s">
        <v>145</v>
      </c>
      <c r="T1311" s="136" t="s">
        <v>577</v>
      </c>
      <c r="U1311" s="118"/>
      <c r="V1311" s="118" t="s">
        <v>233</v>
      </c>
      <c r="W1311" s="133" t="str">
        <f>VLOOKUP(TRIM(X1311),X10:Y88,2,FALSE)</f>
        <v>Puneet</v>
      </c>
      <c r="X1311" s="11" t="str">
        <f t="shared" si="45"/>
        <v>6.13</v>
      </c>
      <c r="AA1311" s="1">
        <f t="shared" si="44"/>
        <v>4</v>
      </c>
    </row>
    <row r="1312" spans="1:27" ht="36.75" customHeight="1">
      <c r="A1312" s="119" t="s">
        <v>139</v>
      </c>
      <c r="B1312" s="134" t="s">
        <v>57</v>
      </c>
      <c r="C1312" s="122" t="s">
        <v>140</v>
      </c>
      <c r="D1312" s="122" t="s">
        <v>430</v>
      </c>
      <c r="E1312" s="123" t="s">
        <v>2148</v>
      </c>
      <c r="F1312" s="124" t="s">
        <v>21</v>
      </c>
      <c r="G1312" s="124" t="s">
        <v>142</v>
      </c>
      <c r="H1312" s="124" t="s">
        <v>3112</v>
      </c>
      <c r="I1312" s="135" t="s">
        <v>184</v>
      </c>
      <c r="J1312" s="129" t="s">
        <v>2629</v>
      </c>
      <c r="K1312" s="128"/>
      <c r="L1312" s="129"/>
      <c r="M1312" s="128" t="s">
        <v>3485</v>
      </c>
      <c r="N1312" s="127" t="s">
        <v>170</v>
      </c>
      <c r="O1312" s="127" t="s">
        <v>164</v>
      </c>
      <c r="P1312" s="127" t="s">
        <v>2630</v>
      </c>
      <c r="Q1312" s="131" t="s">
        <v>2978</v>
      </c>
      <c r="R1312" s="131" t="s">
        <v>7215</v>
      </c>
      <c r="S1312" s="144" t="s">
        <v>145</v>
      </c>
      <c r="T1312" s="136" t="s">
        <v>183</v>
      </c>
      <c r="U1312" s="118"/>
      <c r="V1312" s="118" t="s">
        <v>554</v>
      </c>
      <c r="W1312" s="133" t="str">
        <f>VLOOKUP(TRIM(X1312),X10:Y88,2,FALSE)</f>
        <v>Puneet</v>
      </c>
      <c r="X1312" s="11" t="str">
        <f t="shared" si="45"/>
        <v>6.13</v>
      </c>
      <c r="AA1312" s="1">
        <f t="shared" si="44"/>
        <v>17</v>
      </c>
    </row>
    <row r="1313" spans="1:27" ht="36.75" customHeight="1">
      <c r="A1313" s="119" t="s">
        <v>139</v>
      </c>
      <c r="B1313" s="134" t="s">
        <v>57</v>
      </c>
      <c r="C1313" s="122" t="s">
        <v>140</v>
      </c>
      <c r="D1313" s="122" t="s">
        <v>430</v>
      </c>
      <c r="E1313" s="123" t="s">
        <v>2149</v>
      </c>
      <c r="F1313" s="124" t="s">
        <v>21</v>
      </c>
      <c r="G1313" s="124" t="s">
        <v>142</v>
      </c>
      <c r="H1313" s="124" t="s">
        <v>2703</v>
      </c>
      <c r="I1313" s="135" t="s">
        <v>862</v>
      </c>
      <c r="J1313" s="129" t="s">
        <v>2629</v>
      </c>
      <c r="K1313" s="128"/>
      <c r="L1313" s="129"/>
      <c r="M1313" s="128" t="s">
        <v>3485</v>
      </c>
      <c r="N1313" s="127" t="s">
        <v>170</v>
      </c>
      <c r="O1313" s="127" t="s">
        <v>164</v>
      </c>
      <c r="P1313" s="127" t="s">
        <v>2630</v>
      </c>
      <c r="Q1313" s="131" t="s">
        <v>2631</v>
      </c>
      <c r="R1313" s="131" t="s">
        <v>5550</v>
      </c>
      <c r="S1313" s="132" t="s">
        <v>145</v>
      </c>
      <c r="T1313" s="136" t="s">
        <v>2632</v>
      </c>
      <c r="U1313" s="118"/>
      <c r="V1313" s="118" t="s">
        <v>233</v>
      </c>
      <c r="W1313" s="133" t="str">
        <f>VLOOKUP(TRIM(X1313),X10:Y88,2,FALSE)</f>
        <v>Puneet</v>
      </c>
      <c r="X1313" s="11" t="str">
        <f t="shared" si="45"/>
        <v>6.13</v>
      </c>
      <c r="AA1313" s="1">
        <f t="shared" si="44"/>
        <v>4</v>
      </c>
    </row>
    <row r="1314" spans="1:27" ht="36.75" customHeight="1">
      <c r="A1314" s="119" t="s">
        <v>139</v>
      </c>
      <c r="B1314" s="134" t="s">
        <v>57</v>
      </c>
      <c r="C1314" s="122" t="s">
        <v>140</v>
      </c>
      <c r="D1314" s="122" t="s">
        <v>430</v>
      </c>
      <c r="E1314" s="123" t="s">
        <v>2150</v>
      </c>
      <c r="F1314" s="124" t="s">
        <v>21</v>
      </c>
      <c r="G1314" s="124" t="s">
        <v>142</v>
      </c>
      <c r="H1314" s="124" t="s">
        <v>3113</v>
      </c>
      <c r="I1314" s="135" t="s">
        <v>184</v>
      </c>
      <c r="J1314" s="129" t="s">
        <v>2629</v>
      </c>
      <c r="K1314" s="128"/>
      <c r="L1314" s="129"/>
      <c r="M1314" s="128" t="s">
        <v>3485</v>
      </c>
      <c r="N1314" s="127" t="s">
        <v>170</v>
      </c>
      <c r="O1314" s="127" t="s">
        <v>164</v>
      </c>
      <c r="P1314" s="127" t="s">
        <v>2630</v>
      </c>
      <c r="Q1314" s="131" t="s">
        <v>2979</v>
      </c>
      <c r="R1314" s="131" t="s">
        <v>5551</v>
      </c>
      <c r="S1314" s="132" t="s">
        <v>145</v>
      </c>
      <c r="T1314" s="136" t="s">
        <v>183</v>
      </c>
      <c r="U1314" s="118"/>
      <c r="V1314" s="118" t="s">
        <v>233</v>
      </c>
      <c r="W1314" s="133" t="str">
        <f>VLOOKUP(TRIM(X1314),X10:Y88,2,FALSE)</f>
        <v>Puneet</v>
      </c>
      <c r="X1314" s="11" t="str">
        <f t="shared" si="45"/>
        <v>6.13</v>
      </c>
      <c r="AA1314" s="1">
        <f t="shared" si="44"/>
        <v>17</v>
      </c>
    </row>
    <row r="1315" spans="1:27" ht="36.75" customHeight="1">
      <c r="A1315" s="119" t="s">
        <v>139</v>
      </c>
      <c r="B1315" s="134" t="s">
        <v>57</v>
      </c>
      <c r="C1315" s="122" t="s">
        <v>140</v>
      </c>
      <c r="D1315" s="122" t="s">
        <v>430</v>
      </c>
      <c r="E1315" s="123" t="s">
        <v>2151</v>
      </c>
      <c r="F1315" s="124" t="s">
        <v>21</v>
      </c>
      <c r="G1315" s="124" t="s">
        <v>142</v>
      </c>
      <c r="H1315" s="124" t="s">
        <v>3134</v>
      </c>
      <c r="I1315" s="135" t="s">
        <v>462</v>
      </c>
      <c r="J1315" s="129" t="s">
        <v>2629</v>
      </c>
      <c r="K1315" s="128"/>
      <c r="L1315" s="129"/>
      <c r="M1315" s="128" t="s">
        <v>3485</v>
      </c>
      <c r="N1315" s="127" t="s">
        <v>170</v>
      </c>
      <c r="O1315" s="127" t="s">
        <v>164</v>
      </c>
      <c r="P1315" s="127" t="s">
        <v>2630</v>
      </c>
      <c r="Q1315" s="131" t="s">
        <v>3003</v>
      </c>
      <c r="R1315" s="131" t="s">
        <v>5552</v>
      </c>
      <c r="S1315" s="132" t="s">
        <v>145</v>
      </c>
      <c r="T1315" s="136" t="s">
        <v>232</v>
      </c>
      <c r="U1315" s="118"/>
      <c r="V1315" s="118" t="s">
        <v>233</v>
      </c>
      <c r="W1315" s="133" t="str">
        <f>VLOOKUP(TRIM(X1315),X10:Y88,2,FALSE)</f>
        <v>Puneet</v>
      </c>
      <c r="X1315" s="11" t="str">
        <f t="shared" si="45"/>
        <v>6.13</v>
      </c>
      <c r="AA1315" s="1">
        <f t="shared" si="44"/>
        <v>27</v>
      </c>
    </row>
    <row r="1316" spans="1:27" ht="36.75" customHeight="1">
      <c r="A1316" s="119" t="s">
        <v>139</v>
      </c>
      <c r="B1316" s="134" t="s">
        <v>57</v>
      </c>
      <c r="C1316" s="122" t="s">
        <v>140</v>
      </c>
      <c r="D1316" s="122" t="s">
        <v>288</v>
      </c>
      <c r="E1316" s="123" t="s">
        <v>2152</v>
      </c>
      <c r="F1316" s="124" t="s">
        <v>21</v>
      </c>
      <c r="G1316" s="124" t="s">
        <v>142</v>
      </c>
      <c r="H1316" s="124" t="s">
        <v>2763</v>
      </c>
      <c r="I1316" s="135" t="s">
        <v>184</v>
      </c>
      <c r="J1316" s="129" t="s">
        <v>2639</v>
      </c>
      <c r="K1316" s="128"/>
      <c r="L1316" s="129"/>
      <c r="M1316" s="128" t="s">
        <v>3485</v>
      </c>
      <c r="N1316" s="127" t="s">
        <v>170</v>
      </c>
      <c r="O1316" s="127" t="s">
        <v>164</v>
      </c>
      <c r="P1316" s="127" t="s">
        <v>2640</v>
      </c>
      <c r="Q1316" s="131" t="s">
        <v>2678</v>
      </c>
      <c r="R1316" s="131" t="s">
        <v>5553</v>
      </c>
      <c r="S1316" s="132" t="s">
        <v>145</v>
      </c>
      <c r="T1316" s="136" t="s">
        <v>183</v>
      </c>
      <c r="U1316" s="118"/>
      <c r="V1316" s="118" t="s">
        <v>233</v>
      </c>
      <c r="W1316" s="133" t="str">
        <f>VLOOKUP(TRIM(X1316),X10:Y88,2,FALSE)</f>
        <v>Puneet</v>
      </c>
      <c r="X1316" s="11" t="str">
        <f t="shared" si="45"/>
        <v>6.11</v>
      </c>
      <c r="AA1316" s="1">
        <f t="shared" si="44"/>
        <v>17</v>
      </c>
    </row>
    <row r="1317" spans="1:27" ht="36.75" customHeight="1">
      <c r="A1317" s="119" t="s">
        <v>139</v>
      </c>
      <c r="B1317" s="134" t="s">
        <v>57</v>
      </c>
      <c r="C1317" s="122" t="s">
        <v>140</v>
      </c>
      <c r="D1317" s="122" t="s">
        <v>288</v>
      </c>
      <c r="E1317" s="123" t="s">
        <v>2153</v>
      </c>
      <c r="F1317" s="124" t="s">
        <v>21</v>
      </c>
      <c r="G1317" s="124" t="s">
        <v>142</v>
      </c>
      <c r="H1317" s="124" t="s">
        <v>2764</v>
      </c>
      <c r="I1317" s="135" t="s">
        <v>184</v>
      </c>
      <c r="J1317" s="129" t="s">
        <v>2639</v>
      </c>
      <c r="K1317" s="128"/>
      <c r="L1317" s="129"/>
      <c r="M1317" s="128" t="s">
        <v>3485</v>
      </c>
      <c r="N1317" s="127" t="s">
        <v>170</v>
      </c>
      <c r="O1317" s="127" t="s">
        <v>164</v>
      </c>
      <c r="P1317" s="127" t="s">
        <v>2640</v>
      </c>
      <c r="Q1317" s="131" t="s">
        <v>2679</v>
      </c>
      <c r="R1317" s="131" t="s">
        <v>5051</v>
      </c>
      <c r="S1317" s="132" t="s">
        <v>5050</v>
      </c>
      <c r="T1317" s="136" t="s">
        <v>183</v>
      </c>
      <c r="U1317" s="118"/>
      <c r="V1317" s="118"/>
      <c r="W1317" s="133" t="str">
        <f>VLOOKUP(TRIM(X1317),X10:Y88,2,FALSE)</f>
        <v>Puneet</v>
      </c>
      <c r="X1317" s="11" t="str">
        <f t="shared" si="45"/>
        <v>6.11</v>
      </c>
      <c r="AA1317" s="1">
        <f t="shared" si="44"/>
        <v>17</v>
      </c>
    </row>
    <row r="1318" spans="1:27" ht="36.75" customHeight="1">
      <c r="A1318" s="119" t="s">
        <v>139</v>
      </c>
      <c r="B1318" s="134" t="s">
        <v>57</v>
      </c>
      <c r="C1318" s="122" t="s">
        <v>140</v>
      </c>
      <c r="D1318" s="122" t="s">
        <v>288</v>
      </c>
      <c r="E1318" s="123" t="s">
        <v>2154</v>
      </c>
      <c r="F1318" s="124" t="s">
        <v>21</v>
      </c>
      <c r="G1318" s="124" t="s">
        <v>142</v>
      </c>
      <c r="H1318" s="124" t="s">
        <v>2762</v>
      </c>
      <c r="I1318" s="135" t="s">
        <v>184</v>
      </c>
      <c r="J1318" s="129" t="s">
        <v>2639</v>
      </c>
      <c r="K1318" s="128"/>
      <c r="L1318" s="129"/>
      <c r="M1318" s="128" t="s">
        <v>3485</v>
      </c>
      <c r="N1318" s="127" t="s">
        <v>170</v>
      </c>
      <c r="O1318" s="127" t="s">
        <v>164</v>
      </c>
      <c r="P1318" s="127" t="s">
        <v>2640</v>
      </c>
      <c r="Q1318" s="131" t="s">
        <v>2677</v>
      </c>
      <c r="R1318" s="131" t="s">
        <v>5273</v>
      </c>
      <c r="S1318" s="132" t="s">
        <v>5272</v>
      </c>
      <c r="T1318" s="136" t="s">
        <v>183</v>
      </c>
      <c r="U1318" s="118"/>
      <c r="V1318" s="118"/>
      <c r="W1318" s="133" t="str">
        <f>VLOOKUP(TRIM(X1318),X10:Y88,2,FALSE)</f>
        <v>Puneet</v>
      </c>
      <c r="X1318" s="11" t="str">
        <f t="shared" si="45"/>
        <v>6.11</v>
      </c>
      <c r="AA1318" s="1">
        <f t="shared" si="44"/>
        <v>17</v>
      </c>
    </row>
    <row r="1319" spans="1:27" ht="36.75" customHeight="1">
      <c r="A1319" s="119" t="s">
        <v>139</v>
      </c>
      <c r="B1319" s="134" t="s">
        <v>57</v>
      </c>
      <c r="C1319" s="122" t="s">
        <v>140</v>
      </c>
      <c r="D1319" s="122" t="s">
        <v>288</v>
      </c>
      <c r="E1319" s="123" t="s">
        <v>2155</v>
      </c>
      <c r="F1319" s="124" t="s">
        <v>21</v>
      </c>
      <c r="G1319" s="124" t="s">
        <v>142</v>
      </c>
      <c r="H1319" s="124" t="s">
        <v>2707</v>
      </c>
      <c r="I1319" s="135" t="s">
        <v>184</v>
      </c>
      <c r="J1319" s="129" t="s">
        <v>2639</v>
      </c>
      <c r="K1319" s="128"/>
      <c r="L1319" s="129"/>
      <c r="M1319" s="128" t="s">
        <v>3485</v>
      </c>
      <c r="N1319" s="127" t="s">
        <v>170</v>
      </c>
      <c r="O1319" s="127" t="s">
        <v>164</v>
      </c>
      <c r="P1319" s="127" t="s">
        <v>2640</v>
      </c>
      <c r="Q1319" s="131" t="s">
        <v>2641</v>
      </c>
      <c r="R1319" s="131" t="s">
        <v>5275</v>
      </c>
      <c r="S1319" s="132" t="s">
        <v>5274</v>
      </c>
      <c r="T1319" s="136" t="s">
        <v>183</v>
      </c>
      <c r="U1319" s="118"/>
      <c r="V1319" s="118"/>
      <c r="W1319" s="133" t="str">
        <f>VLOOKUP(TRIM(X1319),X10:Y88,2,FALSE)</f>
        <v>Puneet</v>
      </c>
      <c r="X1319" s="11" t="str">
        <f t="shared" si="45"/>
        <v>6.11</v>
      </c>
      <c r="AA1319" s="1">
        <f t="shared" si="44"/>
        <v>17</v>
      </c>
    </row>
    <row r="1320" spans="1:27" ht="36.75" customHeight="1">
      <c r="A1320" s="119" t="s">
        <v>139</v>
      </c>
      <c r="B1320" s="134" t="s">
        <v>57</v>
      </c>
      <c r="C1320" s="122" t="s">
        <v>140</v>
      </c>
      <c r="D1320" s="122" t="s">
        <v>288</v>
      </c>
      <c r="E1320" s="123" t="s">
        <v>2156</v>
      </c>
      <c r="F1320" s="124" t="s">
        <v>21</v>
      </c>
      <c r="G1320" s="124" t="s">
        <v>142</v>
      </c>
      <c r="H1320" s="124" t="s">
        <v>2766</v>
      </c>
      <c r="I1320" s="135" t="s">
        <v>176</v>
      </c>
      <c r="J1320" s="129" t="s">
        <v>2639</v>
      </c>
      <c r="K1320" s="128"/>
      <c r="L1320" s="129"/>
      <c r="M1320" s="128" t="s">
        <v>3485</v>
      </c>
      <c r="N1320" s="127" t="s">
        <v>2681</v>
      </c>
      <c r="O1320" s="127" t="s">
        <v>164</v>
      </c>
      <c r="P1320" s="127" t="s">
        <v>2640</v>
      </c>
      <c r="Q1320" s="131" t="s">
        <v>2682</v>
      </c>
      <c r="R1320" s="131" t="s">
        <v>5554</v>
      </c>
      <c r="S1320" s="132" t="s">
        <v>145</v>
      </c>
      <c r="T1320" s="136" t="s">
        <v>447</v>
      </c>
      <c r="U1320" s="118"/>
      <c r="V1320" s="118" t="s">
        <v>233</v>
      </c>
      <c r="W1320" s="133" t="str">
        <f>VLOOKUP(TRIM(X1320),X10:Y88,2,FALSE)</f>
        <v>Puneet</v>
      </c>
      <c r="X1320" s="11" t="str">
        <f t="shared" si="45"/>
        <v>6.11</v>
      </c>
      <c r="AA1320" s="1">
        <f t="shared" si="44"/>
        <v>12</v>
      </c>
    </row>
    <row r="1321" spans="1:27" ht="36.75" customHeight="1">
      <c r="A1321" s="119" t="s">
        <v>139</v>
      </c>
      <c r="B1321" s="134" t="s">
        <v>57</v>
      </c>
      <c r="C1321" s="122" t="s">
        <v>140</v>
      </c>
      <c r="D1321" s="122" t="s">
        <v>288</v>
      </c>
      <c r="E1321" s="123" t="s">
        <v>2157</v>
      </c>
      <c r="F1321" s="124" t="s">
        <v>21</v>
      </c>
      <c r="G1321" s="124" t="s">
        <v>142</v>
      </c>
      <c r="H1321" s="124" t="s">
        <v>2764</v>
      </c>
      <c r="I1321" s="135" t="s">
        <v>184</v>
      </c>
      <c r="J1321" s="129" t="s">
        <v>2639</v>
      </c>
      <c r="K1321" s="128"/>
      <c r="L1321" s="129"/>
      <c r="M1321" s="128" t="s">
        <v>3485</v>
      </c>
      <c r="N1321" s="127" t="s">
        <v>170</v>
      </c>
      <c r="O1321" s="127" t="s">
        <v>164</v>
      </c>
      <c r="P1321" s="127" t="s">
        <v>2640</v>
      </c>
      <c r="Q1321" s="131" t="s">
        <v>2679</v>
      </c>
      <c r="R1321" s="131" t="s">
        <v>5555</v>
      </c>
      <c r="S1321" s="132" t="s">
        <v>145</v>
      </c>
      <c r="T1321" s="136" t="s">
        <v>183</v>
      </c>
      <c r="U1321" s="118"/>
      <c r="V1321" s="118" t="s">
        <v>233</v>
      </c>
      <c r="W1321" s="133" t="str">
        <f>VLOOKUP(TRIM(X1321),X10:Y88,2,FALSE)</f>
        <v>Puneet</v>
      </c>
      <c r="X1321" s="11" t="str">
        <f t="shared" si="45"/>
        <v>6.11</v>
      </c>
      <c r="AA1321" s="1">
        <f t="shared" si="44"/>
        <v>17</v>
      </c>
    </row>
    <row r="1322" spans="1:27" ht="36.75" customHeight="1">
      <c r="A1322" s="119" t="s">
        <v>139</v>
      </c>
      <c r="B1322" s="134" t="s">
        <v>57</v>
      </c>
      <c r="C1322" s="122" t="s">
        <v>140</v>
      </c>
      <c r="D1322" s="122" t="s">
        <v>558</v>
      </c>
      <c r="E1322" s="123" t="s">
        <v>2158</v>
      </c>
      <c r="F1322" s="124" t="s">
        <v>270</v>
      </c>
      <c r="G1322" s="124" t="s">
        <v>142</v>
      </c>
      <c r="H1322" s="124" t="s">
        <v>3052</v>
      </c>
      <c r="I1322" s="135" t="s">
        <v>5719</v>
      </c>
      <c r="J1322" s="129" t="s">
        <v>169</v>
      </c>
      <c r="K1322" s="128">
        <v>0</v>
      </c>
      <c r="L1322" s="129"/>
      <c r="M1322" s="128" t="s">
        <v>186</v>
      </c>
      <c r="N1322" s="127" t="s">
        <v>444</v>
      </c>
      <c r="O1322" s="127" t="s">
        <v>164</v>
      </c>
      <c r="P1322" s="127" t="s">
        <v>178</v>
      </c>
      <c r="Q1322" s="131" t="s">
        <v>3743</v>
      </c>
      <c r="R1322" s="131" t="s">
        <v>7256</v>
      </c>
      <c r="S1322" s="132" t="s">
        <v>7257</v>
      </c>
      <c r="T1322" s="136" t="s">
        <v>213</v>
      </c>
      <c r="U1322" s="118"/>
      <c r="V1322" s="118" t="s">
        <v>554</v>
      </c>
      <c r="W1322" s="133" t="str">
        <f>VLOOKUP(TRIM(X1322),X10:Y88,2,FALSE)</f>
        <v>Puneet</v>
      </c>
      <c r="X1322" s="11" t="str">
        <f t="shared" si="45"/>
        <v>6.5.7.5</v>
      </c>
      <c r="AA1322" s="1">
        <f t="shared" si="44"/>
        <v>9</v>
      </c>
    </row>
    <row r="1323" spans="1:27" ht="36.75" customHeight="1">
      <c r="A1323" s="119" t="s">
        <v>139</v>
      </c>
      <c r="B1323" s="134" t="s">
        <v>57</v>
      </c>
      <c r="C1323" s="122" t="s">
        <v>140</v>
      </c>
      <c r="D1323" s="122" t="s">
        <v>558</v>
      </c>
      <c r="E1323" s="123" t="s">
        <v>2159</v>
      </c>
      <c r="F1323" s="124" t="s">
        <v>270</v>
      </c>
      <c r="G1323" s="124" t="s">
        <v>142</v>
      </c>
      <c r="H1323" s="124" t="s">
        <v>3284</v>
      </c>
      <c r="I1323" s="135" t="s">
        <v>240</v>
      </c>
      <c r="J1323" s="129" t="s">
        <v>180</v>
      </c>
      <c r="K1323" s="128">
        <v>0</v>
      </c>
      <c r="L1323" s="129"/>
      <c r="M1323" s="128" t="s">
        <v>3485</v>
      </c>
      <c r="N1323" s="127" t="s">
        <v>444</v>
      </c>
      <c r="O1323" s="127" t="s">
        <v>164</v>
      </c>
      <c r="P1323" s="127" t="s">
        <v>178</v>
      </c>
      <c r="Q1323" s="131" t="s">
        <v>3830</v>
      </c>
      <c r="R1323" s="131" t="s">
        <v>5556</v>
      </c>
      <c r="S1323" s="132" t="s">
        <v>145</v>
      </c>
      <c r="T1323" s="136" t="s">
        <v>237</v>
      </c>
      <c r="U1323" s="118"/>
      <c r="V1323" s="118" t="s">
        <v>233</v>
      </c>
      <c r="W1323" s="133" t="str">
        <f>VLOOKUP(TRIM(X1323),X10:Y88,2,FALSE)</f>
        <v>Puneet</v>
      </c>
      <c r="X1323" s="11" t="str">
        <f t="shared" si="45"/>
        <v>6.5.7.5</v>
      </c>
      <c r="AA1323" s="1">
        <f t="shared" si="44"/>
        <v>4</v>
      </c>
    </row>
    <row r="1324" spans="1:27" ht="36.75" customHeight="1">
      <c r="A1324" s="119" t="s">
        <v>139</v>
      </c>
      <c r="B1324" s="134" t="s">
        <v>57</v>
      </c>
      <c r="C1324" s="122" t="s">
        <v>140</v>
      </c>
      <c r="D1324" s="122" t="s">
        <v>77</v>
      </c>
      <c r="E1324" s="123" t="s">
        <v>2160</v>
      </c>
      <c r="F1324" s="124" t="s">
        <v>20</v>
      </c>
      <c r="G1324" s="124" t="s">
        <v>142</v>
      </c>
      <c r="H1324" s="124" t="s">
        <v>5671</v>
      </c>
      <c r="I1324" s="135" t="s">
        <v>280</v>
      </c>
      <c r="J1324" s="129"/>
      <c r="K1324" s="128"/>
      <c r="L1324" s="129"/>
      <c r="M1324" s="128" t="s">
        <v>3485</v>
      </c>
      <c r="N1324" s="127"/>
      <c r="O1324" s="127" t="s">
        <v>152</v>
      </c>
      <c r="P1324" s="127" t="s">
        <v>3308</v>
      </c>
      <c r="Q1324" s="131" t="s">
        <v>5672</v>
      </c>
      <c r="R1324" s="131" t="s">
        <v>5557</v>
      </c>
      <c r="S1324" s="132" t="s">
        <v>145</v>
      </c>
      <c r="T1324" s="136" t="s">
        <v>274</v>
      </c>
      <c r="U1324" s="118"/>
      <c r="V1324" s="118" t="s">
        <v>233</v>
      </c>
      <c r="W1324" s="133" t="str">
        <f>VLOOKUP(TRIM(X1324),X10:Y88,2,FALSE)</f>
        <v>Puneet</v>
      </c>
      <c r="X1324" s="11" t="str">
        <f t="shared" si="45"/>
        <v>5.1</v>
      </c>
      <c r="AA1324" s="1">
        <f t="shared" si="44"/>
        <v>6</v>
      </c>
    </row>
    <row r="1325" spans="1:27" ht="36.75" customHeight="1">
      <c r="A1325" s="119" t="s">
        <v>139</v>
      </c>
      <c r="B1325" s="134" t="s">
        <v>57</v>
      </c>
      <c r="C1325" s="122" t="s">
        <v>140</v>
      </c>
      <c r="D1325" s="122" t="s">
        <v>77</v>
      </c>
      <c r="E1325" s="123" t="s">
        <v>2161</v>
      </c>
      <c r="F1325" s="124" t="s">
        <v>23</v>
      </c>
      <c r="G1325" s="124" t="s">
        <v>142</v>
      </c>
      <c r="H1325" s="124" t="s">
        <v>5117</v>
      </c>
      <c r="I1325" s="135" t="s">
        <v>661</v>
      </c>
      <c r="J1325" s="129" t="s">
        <v>196</v>
      </c>
      <c r="K1325" s="128">
        <v>379</v>
      </c>
      <c r="L1325" s="129" t="s">
        <v>63</v>
      </c>
      <c r="M1325" s="128" t="s">
        <v>186</v>
      </c>
      <c r="N1325" s="127" t="s">
        <v>208</v>
      </c>
      <c r="O1325" s="127" t="s">
        <v>156</v>
      </c>
      <c r="P1325" s="127" t="s">
        <v>3303</v>
      </c>
      <c r="Q1325" s="131" t="s">
        <v>3847</v>
      </c>
      <c r="R1325" s="131" t="s">
        <v>5558</v>
      </c>
      <c r="S1325" s="132" t="s">
        <v>145</v>
      </c>
      <c r="T1325" s="136" t="s">
        <v>274</v>
      </c>
      <c r="U1325" s="118"/>
      <c r="V1325" s="118" t="s">
        <v>233</v>
      </c>
      <c r="W1325" s="133" t="str">
        <f>VLOOKUP(TRIM(X1325),X10:Y88,2,FALSE)</f>
        <v>Puneet</v>
      </c>
      <c r="X1325" s="11" t="str">
        <f t="shared" si="45"/>
        <v>5.1</v>
      </c>
      <c r="AA1325" s="1">
        <f t="shared" si="44"/>
        <v>26</v>
      </c>
    </row>
    <row r="1326" spans="1:27" ht="36.75" customHeight="1">
      <c r="A1326" s="119" t="s">
        <v>139</v>
      </c>
      <c r="B1326" s="134" t="s">
        <v>57</v>
      </c>
      <c r="C1326" s="122" t="s">
        <v>140</v>
      </c>
      <c r="D1326" s="122" t="s">
        <v>89</v>
      </c>
      <c r="E1326" s="123" t="s">
        <v>2162</v>
      </c>
      <c r="F1326" s="124" t="s">
        <v>23</v>
      </c>
      <c r="G1326" s="124" t="s">
        <v>142</v>
      </c>
      <c r="H1326" s="124" t="s">
        <v>5119</v>
      </c>
      <c r="I1326" s="135" t="s">
        <v>202</v>
      </c>
      <c r="J1326" s="129" t="s">
        <v>185</v>
      </c>
      <c r="K1326" s="128">
        <v>3378</v>
      </c>
      <c r="L1326" s="129" t="s">
        <v>60</v>
      </c>
      <c r="M1326" s="128" t="s">
        <v>186</v>
      </c>
      <c r="N1326" s="127" t="s">
        <v>744</v>
      </c>
      <c r="O1326" s="127" t="s">
        <v>164</v>
      </c>
      <c r="P1326" s="127" t="s">
        <v>458</v>
      </c>
      <c r="Q1326" s="131" t="s">
        <v>3729</v>
      </c>
      <c r="R1326" s="131" t="s">
        <v>5559</v>
      </c>
      <c r="S1326" s="132" t="s">
        <v>145</v>
      </c>
      <c r="T1326" s="136" t="s">
        <v>203</v>
      </c>
      <c r="U1326" s="118"/>
      <c r="V1326" s="118" t="s">
        <v>233</v>
      </c>
      <c r="W1326" s="133" t="str">
        <f>VLOOKUP(TRIM(X1326),X10:Y88,2,FALSE)</f>
        <v>Puneet</v>
      </c>
      <c r="X1326" s="11" t="str">
        <f t="shared" si="45"/>
        <v>6.1</v>
      </c>
      <c r="AA1326" s="1">
        <f t="shared" si="44"/>
        <v>21</v>
      </c>
    </row>
    <row r="1327" spans="1:27" ht="36.75" customHeight="1">
      <c r="A1327" s="119" t="s">
        <v>139</v>
      </c>
      <c r="B1327" s="134" t="s">
        <v>57</v>
      </c>
      <c r="C1327" s="122" t="s">
        <v>140</v>
      </c>
      <c r="D1327" s="122" t="s">
        <v>89</v>
      </c>
      <c r="E1327" s="123" t="s">
        <v>2163</v>
      </c>
      <c r="F1327" s="124" t="s">
        <v>175</v>
      </c>
      <c r="G1327" s="124" t="s">
        <v>142</v>
      </c>
      <c r="H1327" s="124" t="s">
        <v>5123</v>
      </c>
      <c r="I1327" s="135" t="s">
        <v>280</v>
      </c>
      <c r="J1327" s="129"/>
      <c r="K1327" s="128"/>
      <c r="L1327" s="129"/>
      <c r="M1327" s="128" t="s">
        <v>3485</v>
      </c>
      <c r="N1327" s="127"/>
      <c r="O1327" s="127" t="s">
        <v>164</v>
      </c>
      <c r="P1327" s="127" t="s">
        <v>443</v>
      </c>
      <c r="Q1327" s="131" t="s">
        <v>5125</v>
      </c>
      <c r="R1327" s="131" t="s">
        <v>5388</v>
      </c>
      <c r="S1327" s="132" t="s">
        <v>5386</v>
      </c>
      <c r="T1327" s="136" t="s">
        <v>5124</v>
      </c>
      <c r="U1327" s="118"/>
      <c r="V1327" s="118"/>
      <c r="W1327" s="133" t="str">
        <f>VLOOKUP(TRIM(X1327),X10:Y88,2,FALSE)</f>
        <v>Puneet</v>
      </c>
      <c r="X1327" s="11" t="str">
        <f t="shared" si="45"/>
        <v>6.1</v>
      </c>
      <c r="AA1327" s="1">
        <f t="shared" si="44"/>
        <v>6</v>
      </c>
    </row>
    <row r="1328" spans="1:27" ht="36.75" customHeight="1">
      <c r="A1328" s="119" t="s">
        <v>139</v>
      </c>
      <c r="B1328" s="134" t="s">
        <v>57</v>
      </c>
      <c r="C1328" s="122" t="s">
        <v>140</v>
      </c>
      <c r="D1328" s="122" t="s">
        <v>77</v>
      </c>
      <c r="E1328" s="123" t="s">
        <v>2164</v>
      </c>
      <c r="F1328" s="124" t="s">
        <v>24</v>
      </c>
      <c r="G1328" s="124" t="s">
        <v>142</v>
      </c>
      <c r="H1328" s="124" t="s">
        <v>5106</v>
      </c>
      <c r="I1328" s="135" t="s">
        <v>3203</v>
      </c>
      <c r="J1328" s="129" t="s">
        <v>185</v>
      </c>
      <c r="K1328" s="128">
        <v>3386</v>
      </c>
      <c r="L1328" s="129" t="s">
        <v>63</v>
      </c>
      <c r="M1328" s="128" t="s">
        <v>186</v>
      </c>
      <c r="N1328" s="127" t="s">
        <v>3008</v>
      </c>
      <c r="O1328" s="127" t="s">
        <v>156</v>
      </c>
      <c r="P1328" s="127" t="s">
        <v>238</v>
      </c>
      <c r="Q1328" s="131" t="s">
        <v>3822</v>
      </c>
      <c r="R1328" s="131" t="s">
        <v>5351</v>
      </c>
      <c r="S1328" s="132" t="s">
        <v>159</v>
      </c>
      <c r="T1328" s="136" t="s">
        <v>231</v>
      </c>
      <c r="U1328" s="118"/>
      <c r="V1328" s="118"/>
      <c r="W1328" s="133" t="str">
        <f>VLOOKUP(TRIM(X1328),X10:Y88,2,FALSE)</f>
        <v>Puneet</v>
      </c>
      <c r="X1328" s="11" t="str">
        <f t="shared" si="45"/>
        <v>5.1</v>
      </c>
      <c r="AA1328" s="1">
        <f t="shared" si="44"/>
        <v>17</v>
      </c>
    </row>
    <row r="1329" spans="1:27" ht="36.75" customHeight="1">
      <c r="A1329" s="119" t="s">
        <v>139</v>
      </c>
      <c r="B1329" s="134" t="s">
        <v>57</v>
      </c>
      <c r="C1329" s="122" t="s">
        <v>140</v>
      </c>
      <c r="D1329" s="122" t="s">
        <v>77</v>
      </c>
      <c r="E1329" s="123" t="s">
        <v>2165</v>
      </c>
      <c r="F1329" s="124" t="s">
        <v>24</v>
      </c>
      <c r="G1329" s="138" t="s">
        <v>142</v>
      </c>
      <c r="H1329" s="124" t="s">
        <v>5109</v>
      </c>
      <c r="I1329" s="135" t="s">
        <v>3203</v>
      </c>
      <c r="J1329" s="129" t="s">
        <v>185</v>
      </c>
      <c r="K1329" s="128">
        <v>3387</v>
      </c>
      <c r="L1329" s="129" t="s">
        <v>63</v>
      </c>
      <c r="M1329" s="128" t="s">
        <v>210</v>
      </c>
      <c r="N1329" s="127" t="s">
        <v>2666</v>
      </c>
      <c r="O1329" s="127" t="s">
        <v>152</v>
      </c>
      <c r="P1329" s="127" t="s">
        <v>238</v>
      </c>
      <c r="Q1329" s="131" t="s">
        <v>3824</v>
      </c>
      <c r="R1329" s="131" t="s">
        <v>5352</v>
      </c>
      <c r="S1329" s="132" t="s">
        <v>159</v>
      </c>
      <c r="T1329" s="136" t="s">
        <v>231</v>
      </c>
      <c r="U1329" s="118"/>
      <c r="V1329" s="118"/>
      <c r="W1329" s="133" t="str">
        <f>VLOOKUP(TRIM(X1329),X10:Y88,2,FALSE)</f>
        <v>Puneet</v>
      </c>
      <c r="X1329" s="11" t="str">
        <f t="shared" si="45"/>
        <v>5.1</v>
      </c>
      <c r="AA1329" s="1">
        <f t="shared" si="44"/>
        <v>17</v>
      </c>
    </row>
    <row r="1330" spans="1:27" ht="36.75" customHeight="1">
      <c r="A1330" s="119" t="s">
        <v>139</v>
      </c>
      <c r="B1330" s="134" t="s">
        <v>57</v>
      </c>
      <c r="C1330" s="122" t="s">
        <v>140</v>
      </c>
      <c r="D1330" s="122" t="s">
        <v>77</v>
      </c>
      <c r="E1330" s="123" t="s">
        <v>2166</v>
      </c>
      <c r="F1330" s="124" t="s">
        <v>24</v>
      </c>
      <c r="G1330" s="124" t="s">
        <v>142</v>
      </c>
      <c r="H1330" s="124" t="s">
        <v>5112</v>
      </c>
      <c r="I1330" s="135" t="s">
        <v>3203</v>
      </c>
      <c r="J1330" s="129" t="s">
        <v>185</v>
      </c>
      <c r="K1330" s="128">
        <v>3388</v>
      </c>
      <c r="L1330" s="129" t="s">
        <v>63</v>
      </c>
      <c r="M1330" s="128" t="s">
        <v>210</v>
      </c>
      <c r="N1330" s="127" t="s">
        <v>744</v>
      </c>
      <c r="O1330" s="127" t="s">
        <v>164</v>
      </c>
      <c r="P1330" s="127" t="s">
        <v>238</v>
      </c>
      <c r="Q1330" s="131" t="s">
        <v>3826</v>
      </c>
      <c r="R1330" s="131" t="s">
        <v>5348</v>
      </c>
      <c r="S1330" s="132" t="s">
        <v>5349</v>
      </c>
      <c r="T1330" s="136" t="s">
        <v>231</v>
      </c>
      <c r="U1330" s="118"/>
      <c r="V1330" s="118"/>
      <c r="W1330" s="133" t="str">
        <f>VLOOKUP(TRIM(X1330),X10:Y88,2,FALSE)</f>
        <v>Puneet</v>
      </c>
      <c r="X1330" s="11" t="str">
        <f t="shared" si="45"/>
        <v>5.1</v>
      </c>
      <c r="AA1330" s="1">
        <f t="shared" si="44"/>
        <v>17</v>
      </c>
    </row>
    <row r="1331" spans="1:27" ht="36.75" customHeight="1">
      <c r="A1331" s="119" t="s">
        <v>139</v>
      </c>
      <c r="B1331" s="134" t="s">
        <v>57</v>
      </c>
      <c r="C1331" s="122" t="s">
        <v>140</v>
      </c>
      <c r="D1331" s="122" t="s">
        <v>77</v>
      </c>
      <c r="E1331" s="123" t="s">
        <v>2167</v>
      </c>
      <c r="F1331" s="124" t="s">
        <v>175</v>
      </c>
      <c r="G1331" s="124" t="s">
        <v>142</v>
      </c>
      <c r="H1331" s="124" t="s">
        <v>3976</v>
      </c>
      <c r="I1331" s="135" t="s">
        <v>280</v>
      </c>
      <c r="J1331" s="129"/>
      <c r="K1331" s="128"/>
      <c r="L1331" s="129"/>
      <c r="M1331" s="128" t="s">
        <v>3485</v>
      </c>
      <c r="N1331" s="127"/>
      <c r="O1331" s="127" t="s">
        <v>156</v>
      </c>
      <c r="P1331" s="127" t="s">
        <v>238</v>
      </c>
      <c r="Q1331" s="131" t="s">
        <v>5356</v>
      </c>
      <c r="R1331" s="131" t="s">
        <v>5353</v>
      </c>
      <c r="S1331" s="132" t="s">
        <v>5354</v>
      </c>
      <c r="T1331" s="136" t="s">
        <v>231</v>
      </c>
      <c r="U1331" s="118"/>
      <c r="V1331" s="118"/>
      <c r="W1331" s="133" t="str">
        <f>VLOOKUP(TRIM(X1331),X10:Y88,2,FALSE)</f>
        <v>Puneet</v>
      </c>
      <c r="X1331" s="11" t="str">
        <f t="shared" si="45"/>
        <v>5.1</v>
      </c>
      <c r="AA1331" s="1">
        <f t="shared" si="44"/>
        <v>6</v>
      </c>
    </row>
    <row r="1332" spans="1:27" ht="36.75" customHeight="1">
      <c r="A1332" s="119" t="s">
        <v>139</v>
      </c>
      <c r="B1332" s="134" t="s">
        <v>57</v>
      </c>
      <c r="C1332" s="122" t="s">
        <v>140</v>
      </c>
      <c r="D1332" s="122" t="s">
        <v>119</v>
      </c>
      <c r="E1332" s="123" t="s">
        <v>2168</v>
      </c>
      <c r="F1332" s="124" t="s">
        <v>21</v>
      </c>
      <c r="G1332" s="124" t="s">
        <v>142</v>
      </c>
      <c r="H1332" s="124" t="s">
        <v>2886</v>
      </c>
      <c r="I1332" s="135" t="s">
        <v>5723</v>
      </c>
      <c r="J1332" s="129" t="s">
        <v>2636</v>
      </c>
      <c r="K1332" s="128"/>
      <c r="L1332" s="129"/>
      <c r="M1332" s="128" t="s">
        <v>3485</v>
      </c>
      <c r="N1332" s="127" t="s">
        <v>170</v>
      </c>
      <c r="O1332" s="127" t="s">
        <v>672</v>
      </c>
      <c r="P1332" s="127" t="s">
        <v>2637</v>
      </c>
      <c r="Q1332" s="131" t="s">
        <v>2826</v>
      </c>
      <c r="R1332" s="131" t="s">
        <v>5560</v>
      </c>
      <c r="S1332" s="132" t="s">
        <v>145</v>
      </c>
      <c r="T1332" s="136" t="s">
        <v>183</v>
      </c>
      <c r="U1332" s="118"/>
      <c r="V1332" s="118" t="s">
        <v>233</v>
      </c>
      <c r="W1332" s="133" t="str">
        <f>VLOOKUP(TRIM(X1332),X10:Y88,2,FALSE)</f>
        <v>Puneet</v>
      </c>
      <c r="X1332" s="11" t="str">
        <f t="shared" si="45"/>
        <v>6.9</v>
      </c>
      <c r="AA1332" s="1">
        <f t="shared" si="44"/>
        <v>103</v>
      </c>
    </row>
    <row r="1333" spans="1:27" ht="36.75" customHeight="1">
      <c r="A1333" s="119" t="s">
        <v>139</v>
      </c>
      <c r="B1333" s="134" t="s">
        <v>57</v>
      </c>
      <c r="C1333" s="122" t="s">
        <v>140</v>
      </c>
      <c r="D1333" s="122" t="s">
        <v>119</v>
      </c>
      <c r="E1333" s="123" t="s">
        <v>2169</v>
      </c>
      <c r="F1333" s="124" t="s">
        <v>21</v>
      </c>
      <c r="G1333" s="124" t="s">
        <v>142</v>
      </c>
      <c r="H1333" s="124" t="s">
        <v>2723</v>
      </c>
      <c r="I1333" s="135" t="s">
        <v>5716</v>
      </c>
      <c r="J1333" s="129" t="s">
        <v>2636</v>
      </c>
      <c r="K1333" s="128"/>
      <c r="L1333" s="129"/>
      <c r="M1333" s="128" t="s">
        <v>3485</v>
      </c>
      <c r="N1333" s="127" t="s">
        <v>170</v>
      </c>
      <c r="O1333" s="127" t="s">
        <v>672</v>
      </c>
      <c r="P1333" s="127" t="s">
        <v>2637</v>
      </c>
      <c r="Q1333" s="131" t="s">
        <v>3945</v>
      </c>
      <c r="R1333" s="131" t="s">
        <v>5187</v>
      </c>
      <c r="S1333" s="132" t="s">
        <v>5186</v>
      </c>
      <c r="T1333" s="136" t="s">
        <v>215</v>
      </c>
      <c r="U1333" s="118"/>
      <c r="V1333" s="118"/>
      <c r="W1333" s="133" t="str">
        <f>VLOOKUP(TRIM(X1333),X10:Y88,2,FALSE)</f>
        <v>Puneet</v>
      </c>
      <c r="X1333" s="11" t="str">
        <f t="shared" si="45"/>
        <v>6.9</v>
      </c>
      <c r="AA1333" s="1">
        <f t="shared" si="44"/>
        <v>27</v>
      </c>
    </row>
    <row r="1334" spans="1:27" ht="36.75" customHeight="1">
      <c r="A1334" s="119" t="s">
        <v>139</v>
      </c>
      <c r="B1334" s="134" t="s">
        <v>57</v>
      </c>
      <c r="C1334" s="122" t="s">
        <v>140</v>
      </c>
      <c r="D1334" s="122" t="s">
        <v>119</v>
      </c>
      <c r="E1334" s="123" t="s">
        <v>2170</v>
      </c>
      <c r="F1334" s="124" t="s">
        <v>21</v>
      </c>
      <c r="G1334" s="124" t="s">
        <v>142</v>
      </c>
      <c r="H1334" s="124" t="s">
        <v>2724</v>
      </c>
      <c r="I1334" s="135" t="s">
        <v>5717</v>
      </c>
      <c r="J1334" s="129" t="s">
        <v>2636</v>
      </c>
      <c r="K1334" s="128"/>
      <c r="L1334" s="129"/>
      <c r="M1334" s="128" t="s">
        <v>3485</v>
      </c>
      <c r="N1334" s="127" t="s">
        <v>170</v>
      </c>
      <c r="O1334" s="127" t="s">
        <v>672</v>
      </c>
      <c r="P1334" s="127" t="s">
        <v>2637</v>
      </c>
      <c r="Q1334" s="131" t="s">
        <v>3946</v>
      </c>
      <c r="R1334" s="131" t="s">
        <v>5561</v>
      </c>
      <c r="S1334" s="132" t="s">
        <v>145</v>
      </c>
      <c r="T1334" s="136" t="s">
        <v>215</v>
      </c>
      <c r="U1334" s="118"/>
      <c r="V1334" s="118" t="s">
        <v>233</v>
      </c>
      <c r="W1334" s="133" t="str">
        <f>VLOOKUP(TRIM(X1334),X10:Y88,2,FALSE)</f>
        <v>Puneet</v>
      </c>
      <c r="X1334" s="11" t="str">
        <f t="shared" si="45"/>
        <v>6.9</v>
      </c>
      <c r="AA1334" s="1">
        <f t="shared" si="44"/>
        <v>99</v>
      </c>
    </row>
    <row r="1335" spans="1:27" ht="37.200000000000003" customHeight="1">
      <c r="A1335" s="119" t="s">
        <v>139</v>
      </c>
      <c r="B1335" s="134" t="s">
        <v>57</v>
      </c>
      <c r="C1335" s="122" t="s">
        <v>140</v>
      </c>
      <c r="D1335" s="122" t="s">
        <v>119</v>
      </c>
      <c r="E1335" s="123" t="s">
        <v>2171</v>
      </c>
      <c r="F1335" s="124" t="s">
        <v>21</v>
      </c>
      <c r="G1335" s="124" t="s">
        <v>142</v>
      </c>
      <c r="H1335" s="124" t="s">
        <v>2888</v>
      </c>
      <c r="I1335" s="135" t="s">
        <v>5718</v>
      </c>
      <c r="J1335" s="129" t="s">
        <v>2636</v>
      </c>
      <c r="K1335" s="128"/>
      <c r="L1335" s="129"/>
      <c r="M1335" s="128" t="s">
        <v>3485</v>
      </c>
      <c r="N1335" s="127" t="s">
        <v>170</v>
      </c>
      <c r="O1335" s="127" t="s">
        <v>672</v>
      </c>
      <c r="P1335" s="127" t="s">
        <v>2637</v>
      </c>
      <c r="Q1335" s="131" t="s">
        <v>3938</v>
      </c>
      <c r="R1335" s="131" t="s">
        <v>5562</v>
      </c>
      <c r="S1335" s="132" t="s">
        <v>145</v>
      </c>
      <c r="T1335" s="136" t="s">
        <v>277</v>
      </c>
      <c r="U1335" s="118"/>
      <c r="V1335" s="118" t="s">
        <v>233</v>
      </c>
      <c r="W1335" s="133" t="str">
        <f>VLOOKUP(TRIM(X1335),X10:Y88,2,FALSE)</f>
        <v>Puneet</v>
      </c>
      <c r="X1335" s="11" t="str">
        <f t="shared" si="45"/>
        <v>6.9</v>
      </c>
      <c r="AA1335" s="1">
        <f t="shared" si="44"/>
        <v>100</v>
      </c>
    </row>
    <row r="1336" spans="1:27" ht="37.200000000000003" customHeight="1">
      <c r="A1336" s="119" t="s">
        <v>139</v>
      </c>
      <c r="B1336" s="134" t="s">
        <v>57</v>
      </c>
      <c r="C1336" s="122" t="s">
        <v>140</v>
      </c>
      <c r="D1336" s="122" t="s">
        <v>119</v>
      </c>
      <c r="E1336" s="123" t="s">
        <v>2172</v>
      </c>
      <c r="F1336" s="124" t="s">
        <v>21</v>
      </c>
      <c r="G1336" s="124" t="s">
        <v>142</v>
      </c>
      <c r="H1336" s="124" t="s">
        <v>3336</v>
      </c>
      <c r="I1336" s="135" t="s">
        <v>665</v>
      </c>
      <c r="J1336" s="129" t="s">
        <v>2636</v>
      </c>
      <c r="K1336" s="128"/>
      <c r="L1336" s="129"/>
      <c r="M1336" s="128" t="s">
        <v>3485</v>
      </c>
      <c r="N1336" s="127" t="s">
        <v>170</v>
      </c>
      <c r="O1336" s="127" t="s">
        <v>672</v>
      </c>
      <c r="P1336" s="127" t="s">
        <v>2637</v>
      </c>
      <c r="Q1336" s="131" t="s">
        <v>3299</v>
      </c>
      <c r="R1336" s="131" t="s">
        <v>5563</v>
      </c>
      <c r="S1336" s="132" t="s">
        <v>145</v>
      </c>
      <c r="T1336" s="136" t="s">
        <v>664</v>
      </c>
      <c r="U1336" s="118"/>
      <c r="V1336" s="118" t="s">
        <v>233</v>
      </c>
      <c r="W1336" s="133" t="str">
        <f>VLOOKUP(TRIM(X1336),X10:Y88,2,FALSE)</f>
        <v>Puneet</v>
      </c>
      <c r="X1336" s="11" t="str">
        <f t="shared" si="45"/>
        <v>6.9</v>
      </c>
      <c r="AA1336" s="1">
        <f t="shared" si="44"/>
        <v>4</v>
      </c>
    </row>
    <row r="1337" spans="1:27" ht="37.200000000000003" customHeight="1">
      <c r="A1337" s="119" t="s">
        <v>139</v>
      </c>
      <c r="B1337" s="134" t="s">
        <v>57</v>
      </c>
      <c r="C1337" s="122" t="s">
        <v>140</v>
      </c>
      <c r="D1337" s="122" t="s">
        <v>119</v>
      </c>
      <c r="E1337" s="123" t="s">
        <v>2173</v>
      </c>
      <c r="F1337" s="124" t="s">
        <v>21</v>
      </c>
      <c r="G1337" s="124" t="s">
        <v>142</v>
      </c>
      <c r="H1337" s="124" t="s">
        <v>2723</v>
      </c>
      <c r="I1337" s="135" t="s">
        <v>5716</v>
      </c>
      <c r="J1337" s="129" t="s">
        <v>2636</v>
      </c>
      <c r="K1337" s="128"/>
      <c r="L1337" s="129"/>
      <c r="M1337" s="128" t="s">
        <v>3485</v>
      </c>
      <c r="N1337" s="127" t="s">
        <v>170</v>
      </c>
      <c r="O1337" s="127" t="s">
        <v>672</v>
      </c>
      <c r="P1337" s="127" t="s">
        <v>2637</v>
      </c>
      <c r="Q1337" s="131" t="s">
        <v>3945</v>
      </c>
      <c r="R1337" s="131" t="s">
        <v>5380</v>
      </c>
      <c r="S1337" s="132" t="s">
        <v>5381</v>
      </c>
      <c r="T1337" s="136" t="s">
        <v>215</v>
      </c>
      <c r="U1337" s="118"/>
      <c r="V1337" s="118"/>
      <c r="W1337" s="133" t="str">
        <f>VLOOKUP(TRIM(X1337),X10:Y88,2,FALSE)</f>
        <v>Puneet</v>
      </c>
      <c r="X1337" s="11" t="str">
        <f t="shared" si="45"/>
        <v>6.9</v>
      </c>
      <c r="AA1337" s="1">
        <f t="shared" si="44"/>
        <v>27</v>
      </c>
    </row>
    <row r="1338" spans="1:27" ht="37.200000000000003" customHeight="1">
      <c r="A1338" s="119" t="s">
        <v>139</v>
      </c>
      <c r="B1338" s="134" t="s">
        <v>57</v>
      </c>
      <c r="C1338" s="122" t="s">
        <v>140</v>
      </c>
      <c r="D1338" s="122" t="s">
        <v>288</v>
      </c>
      <c r="E1338" s="123" t="s">
        <v>2174</v>
      </c>
      <c r="F1338" s="124" t="s">
        <v>21</v>
      </c>
      <c r="G1338" s="124" t="s">
        <v>142</v>
      </c>
      <c r="H1338" s="124" t="s">
        <v>2762</v>
      </c>
      <c r="I1338" s="135" t="s">
        <v>184</v>
      </c>
      <c r="J1338" s="129" t="s">
        <v>2639</v>
      </c>
      <c r="K1338" s="128"/>
      <c r="L1338" s="129"/>
      <c r="M1338" s="128" t="s">
        <v>3485</v>
      </c>
      <c r="N1338" s="127" t="s">
        <v>170</v>
      </c>
      <c r="O1338" s="127" t="s">
        <v>164</v>
      </c>
      <c r="P1338" s="127" t="s">
        <v>2640</v>
      </c>
      <c r="Q1338" s="131" t="s">
        <v>2677</v>
      </c>
      <c r="R1338" s="131" t="s">
        <v>5366</v>
      </c>
      <c r="S1338" s="132" t="s">
        <v>145</v>
      </c>
      <c r="T1338" s="136" t="s">
        <v>183</v>
      </c>
      <c r="U1338" s="118"/>
      <c r="V1338" s="118"/>
      <c r="W1338" s="133" t="str">
        <f>VLOOKUP(TRIM(X1338),X10:Y88,2,FALSE)</f>
        <v>Puneet</v>
      </c>
      <c r="X1338" s="11" t="str">
        <f t="shared" si="45"/>
        <v>6.11</v>
      </c>
      <c r="AA1338" s="1">
        <f t="shared" si="44"/>
        <v>17</v>
      </c>
    </row>
    <row r="1339" spans="1:27" ht="37.200000000000003" customHeight="1">
      <c r="A1339" s="119" t="s">
        <v>139</v>
      </c>
      <c r="B1339" s="134" t="s">
        <v>57</v>
      </c>
      <c r="C1339" s="122" t="s">
        <v>140</v>
      </c>
      <c r="D1339" s="122" t="s">
        <v>97</v>
      </c>
      <c r="E1339" s="123" t="s">
        <v>2175</v>
      </c>
      <c r="F1339" s="124" t="s">
        <v>270</v>
      </c>
      <c r="G1339" s="124" t="s">
        <v>142</v>
      </c>
      <c r="H1339" s="124" t="s">
        <v>3079</v>
      </c>
      <c r="I1339" s="135" t="s">
        <v>217</v>
      </c>
      <c r="J1339" s="129" t="s">
        <v>180</v>
      </c>
      <c r="K1339" s="128">
        <v>0</v>
      </c>
      <c r="L1339" s="129"/>
      <c r="M1339" s="128" t="s">
        <v>3485</v>
      </c>
      <c r="N1339" s="127" t="s">
        <v>444</v>
      </c>
      <c r="O1339" s="127" t="s">
        <v>164</v>
      </c>
      <c r="P1339" s="127" t="s">
        <v>178</v>
      </c>
      <c r="Q1339" s="131" t="s">
        <v>3761</v>
      </c>
      <c r="R1339" s="131" t="s">
        <v>5564</v>
      </c>
      <c r="S1339" s="132" t="s">
        <v>145</v>
      </c>
      <c r="T1339" s="136" t="s">
        <v>218</v>
      </c>
      <c r="U1339" s="118"/>
      <c r="V1339" s="118" t="s">
        <v>233</v>
      </c>
      <c r="W1339" s="133" t="str">
        <f>VLOOKUP(TRIM(X1339),X10:Y88,2,FALSE)</f>
        <v>Frank</v>
      </c>
      <c r="X1339" s="11" t="str">
        <f t="shared" si="45"/>
        <v>6.5.2</v>
      </c>
      <c r="AA1339" s="1">
        <f t="shared" si="44"/>
        <v>5</v>
      </c>
    </row>
    <row r="1340" spans="1:27" ht="37.200000000000003" customHeight="1">
      <c r="A1340" s="119" t="s">
        <v>139</v>
      </c>
      <c r="B1340" s="134" t="s">
        <v>57</v>
      </c>
      <c r="C1340" s="122" t="s">
        <v>140</v>
      </c>
      <c r="D1340" s="122" t="s">
        <v>97</v>
      </c>
      <c r="E1340" s="123" t="s">
        <v>2176</v>
      </c>
      <c r="F1340" s="124" t="s">
        <v>270</v>
      </c>
      <c r="G1340" s="124" t="s">
        <v>142</v>
      </c>
      <c r="H1340" s="124" t="s">
        <v>2857</v>
      </c>
      <c r="I1340" s="135" t="s">
        <v>176</v>
      </c>
      <c r="J1340" s="129" t="s">
        <v>180</v>
      </c>
      <c r="K1340" s="128">
        <v>0</v>
      </c>
      <c r="L1340" s="129"/>
      <c r="M1340" s="128" t="s">
        <v>186</v>
      </c>
      <c r="N1340" s="127" t="s">
        <v>444</v>
      </c>
      <c r="O1340" s="127" t="s">
        <v>164</v>
      </c>
      <c r="P1340" s="127" t="s">
        <v>178</v>
      </c>
      <c r="Q1340" s="131" t="s">
        <v>3673</v>
      </c>
      <c r="R1340" s="131" t="s">
        <v>5620</v>
      </c>
      <c r="S1340" s="132" t="s">
        <v>173</v>
      </c>
      <c r="T1340" s="136" t="s">
        <v>174</v>
      </c>
      <c r="U1340" s="118"/>
      <c r="V1340" s="118" t="s">
        <v>4668</v>
      </c>
      <c r="W1340" s="133" t="str">
        <f>VLOOKUP(TRIM(X1340),X10:Y88,2,FALSE)</f>
        <v>Frank</v>
      </c>
      <c r="X1340" s="11" t="str">
        <f t="shared" si="45"/>
        <v>6.5.2</v>
      </c>
      <c r="AA1340" s="1">
        <f t="shared" si="44"/>
        <v>12</v>
      </c>
    </row>
    <row r="1341" spans="1:27" ht="37.200000000000003" customHeight="1">
      <c r="A1341" s="119" t="s">
        <v>139</v>
      </c>
      <c r="B1341" s="134" t="s">
        <v>57</v>
      </c>
      <c r="C1341" s="122" t="s">
        <v>140</v>
      </c>
      <c r="D1341" s="122" t="s">
        <v>97</v>
      </c>
      <c r="E1341" s="123" t="s">
        <v>2177</v>
      </c>
      <c r="F1341" s="124" t="s">
        <v>270</v>
      </c>
      <c r="G1341" s="124" t="s">
        <v>142</v>
      </c>
      <c r="H1341" s="124" t="s">
        <v>4660</v>
      </c>
      <c r="I1341" s="135" t="s">
        <v>723</v>
      </c>
      <c r="J1341" s="129" t="s">
        <v>169</v>
      </c>
      <c r="K1341" s="128">
        <v>0</v>
      </c>
      <c r="L1341" s="129"/>
      <c r="M1341" s="128" t="s">
        <v>186</v>
      </c>
      <c r="N1341" s="127" t="s">
        <v>444</v>
      </c>
      <c r="O1341" s="127" t="s">
        <v>164</v>
      </c>
      <c r="P1341" s="127" t="s">
        <v>178</v>
      </c>
      <c r="Q1341" s="131" t="s">
        <v>3701</v>
      </c>
      <c r="R1341" s="131" t="s">
        <v>4979</v>
      </c>
      <c r="S1341" s="132" t="s">
        <v>4980</v>
      </c>
      <c r="T1341" s="136" t="s">
        <v>183</v>
      </c>
      <c r="U1341" s="118"/>
      <c r="V1341" s="118"/>
      <c r="W1341" s="133" t="str">
        <f>VLOOKUP(TRIM(X1341),X10:Y88,2,FALSE)</f>
        <v>Frank</v>
      </c>
      <c r="X1341" s="11" t="str">
        <f t="shared" si="45"/>
        <v>6.5.2</v>
      </c>
      <c r="AA1341" s="1">
        <f t="shared" si="44"/>
        <v>27</v>
      </c>
    </row>
    <row r="1342" spans="1:27" ht="37.200000000000003" customHeight="1">
      <c r="A1342" s="119" t="s">
        <v>139</v>
      </c>
      <c r="B1342" s="134" t="s">
        <v>57</v>
      </c>
      <c r="C1342" s="122" t="s">
        <v>140</v>
      </c>
      <c r="D1342" s="122" t="s">
        <v>97</v>
      </c>
      <c r="E1342" s="123" t="s">
        <v>2178</v>
      </c>
      <c r="F1342" s="124" t="s">
        <v>270</v>
      </c>
      <c r="G1342" s="124" t="s">
        <v>142</v>
      </c>
      <c r="H1342" s="124" t="s">
        <v>3170</v>
      </c>
      <c r="I1342" s="135" t="s">
        <v>723</v>
      </c>
      <c r="J1342" s="129" t="s">
        <v>180</v>
      </c>
      <c r="K1342" s="128">
        <v>0</v>
      </c>
      <c r="L1342" s="129"/>
      <c r="M1342" s="128" t="s">
        <v>186</v>
      </c>
      <c r="N1342" s="127" t="s">
        <v>444</v>
      </c>
      <c r="O1342" s="127" t="s">
        <v>164</v>
      </c>
      <c r="P1342" s="127" t="s">
        <v>178</v>
      </c>
      <c r="Q1342" s="131" t="s">
        <v>3701</v>
      </c>
      <c r="R1342" s="131" t="s">
        <v>4981</v>
      </c>
      <c r="S1342" s="132" t="s">
        <v>4982</v>
      </c>
      <c r="T1342" s="136" t="s">
        <v>183</v>
      </c>
      <c r="U1342" s="118"/>
      <c r="V1342" s="118"/>
      <c r="W1342" s="133" t="str">
        <f>VLOOKUP(TRIM(X1342),X10:Y88,2,FALSE)</f>
        <v>Frank</v>
      </c>
      <c r="X1342" s="11" t="str">
        <f t="shared" si="45"/>
        <v>6.5.2</v>
      </c>
      <c r="AA1342" s="1">
        <f t="shared" si="44"/>
        <v>27</v>
      </c>
    </row>
    <row r="1343" spans="1:27" ht="37.200000000000003" customHeight="1">
      <c r="A1343" s="119" t="s">
        <v>139</v>
      </c>
      <c r="B1343" s="134" t="s">
        <v>57</v>
      </c>
      <c r="C1343" s="122" t="s">
        <v>140</v>
      </c>
      <c r="D1343" s="122" t="s">
        <v>97</v>
      </c>
      <c r="E1343" s="123" t="s">
        <v>2179</v>
      </c>
      <c r="F1343" s="124" t="s">
        <v>270</v>
      </c>
      <c r="G1343" s="124" t="s">
        <v>142</v>
      </c>
      <c r="H1343" s="124" t="s">
        <v>3343</v>
      </c>
      <c r="I1343" s="135" t="s">
        <v>229</v>
      </c>
      <c r="J1343" s="129" t="s">
        <v>180</v>
      </c>
      <c r="K1343" s="128">
        <v>0</v>
      </c>
      <c r="L1343" s="129"/>
      <c r="M1343" s="128" t="s">
        <v>3485</v>
      </c>
      <c r="N1343" s="127" t="s">
        <v>444</v>
      </c>
      <c r="O1343" s="127" t="s">
        <v>164</v>
      </c>
      <c r="P1343" s="127" t="s">
        <v>178</v>
      </c>
      <c r="Q1343" s="131" t="s">
        <v>3494</v>
      </c>
      <c r="R1343" s="131" t="s">
        <v>5565</v>
      </c>
      <c r="S1343" s="132" t="s">
        <v>145</v>
      </c>
      <c r="T1343" s="136" t="s">
        <v>252</v>
      </c>
      <c r="U1343" s="118"/>
      <c r="V1343" s="118" t="s">
        <v>233</v>
      </c>
      <c r="W1343" s="133" t="str">
        <f>VLOOKUP(TRIM(X1343),X10:Y88,2,FALSE)</f>
        <v>Frank</v>
      </c>
      <c r="X1343" s="11" t="str">
        <f t="shared" si="45"/>
        <v>6.5.2</v>
      </c>
      <c r="AA1343" s="1">
        <f t="shared" si="44"/>
        <v>7</v>
      </c>
    </row>
    <row r="1344" spans="1:27" ht="37.200000000000003" customHeight="1">
      <c r="A1344" s="119" t="s">
        <v>139</v>
      </c>
      <c r="B1344" s="134" t="s">
        <v>57</v>
      </c>
      <c r="C1344" s="122" t="s">
        <v>140</v>
      </c>
      <c r="D1344" s="122" t="s">
        <v>97</v>
      </c>
      <c r="E1344" s="123" t="s">
        <v>2180</v>
      </c>
      <c r="F1344" s="124" t="s">
        <v>270</v>
      </c>
      <c r="G1344" s="124" t="s">
        <v>142</v>
      </c>
      <c r="H1344" s="124" t="s">
        <v>3365</v>
      </c>
      <c r="I1344" s="135" t="s">
        <v>217</v>
      </c>
      <c r="J1344" s="129" t="s">
        <v>169</v>
      </c>
      <c r="K1344" s="128">
        <v>0</v>
      </c>
      <c r="L1344" s="129"/>
      <c r="M1344" s="128" t="s">
        <v>186</v>
      </c>
      <c r="N1344" s="127" t="s">
        <v>444</v>
      </c>
      <c r="O1344" s="127" t="s">
        <v>164</v>
      </c>
      <c r="P1344" s="127" t="s">
        <v>178</v>
      </c>
      <c r="Q1344" s="131" t="s">
        <v>3890</v>
      </c>
      <c r="R1344" s="131" t="s">
        <v>5316</v>
      </c>
      <c r="S1344" s="132" t="s">
        <v>145</v>
      </c>
      <c r="T1344" s="136" t="s">
        <v>267</v>
      </c>
      <c r="U1344" s="118"/>
      <c r="V1344" s="118"/>
      <c r="W1344" s="133" t="str">
        <f>VLOOKUP(TRIM(X1344),X10:Y88,2,FALSE)</f>
        <v>Frank</v>
      </c>
      <c r="X1344" s="11" t="str">
        <f t="shared" si="45"/>
        <v>6.5.2</v>
      </c>
      <c r="AA1344" s="1">
        <f t="shared" si="44"/>
        <v>5</v>
      </c>
    </row>
    <row r="1345" spans="1:27" ht="37.200000000000003" customHeight="1">
      <c r="A1345" s="119" t="s">
        <v>139</v>
      </c>
      <c r="B1345" s="134" t="s">
        <v>57</v>
      </c>
      <c r="C1345" s="122" t="s">
        <v>140</v>
      </c>
      <c r="D1345" s="122" t="s">
        <v>97</v>
      </c>
      <c r="E1345" s="123" t="s">
        <v>2181</v>
      </c>
      <c r="F1345" s="124" t="s">
        <v>23</v>
      </c>
      <c r="G1345" s="124" t="s">
        <v>142</v>
      </c>
      <c r="H1345" s="124" t="s">
        <v>4674</v>
      </c>
      <c r="I1345" s="135" t="s">
        <v>217</v>
      </c>
      <c r="J1345" s="129" t="s">
        <v>207</v>
      </c>
      <c r="K1345" s="128">
        <v>2035</v>
      </c>
      <c r="L1345" s="129" t="s">
        <v>60</v>
      </c>
      <c r="M1345" s="128" t="s">
        <v>186</v>
      </c>
      <c r="N1345" s="127" t="s">
        <v>621</v>
      </c>
      <c r="O1345" s="127" t="s">
        <v>164</v>
      </c>
      <c r="P1345" s="127" t="s">
        <v>178</v>
      </c>
      <c r="Q1345" s="131" t="s">
        <v>3891</v>
      </c>
      <c r="R1345" s="131" t="s">
        <v>5317</v>
      </c>
      <c r="S1345" s="132" t="s">
        <v>145</v>
      </c>
      <c r="T1345" s="136" t="s">
        <v>267</v>
      </c>
      <c r="U1345" s="118"/>
      <c r="V1345" s="118"/>
      <c r="W1345" s="133" t="str">
        <f>VLOOKUP(TRIM(X1345),X10:Y88,2,FALSE)</f>
        <v>Frank</v>
      </c>
      <c r="X1345" s="11" t="str">
        <f t="shared" si="45"/>
        <v>6.5.2</v>
      </c>
      <c r="AA1345" s="1">
        <f t="shared" si="44"/>
        <v>5</v>
      </c>
    </row>
    <row r="1346" spans="1:27" ht="37.200000000000003" customHeight="1">
      <c r="A1346" s="119" t="s">
        <v>139</v>
      </c>
      <c r="B1346" s="134" t="s">
        <v>57</v>
      </c>
      <c r="C1346" s="122" t="s">
        <v>140</v>
      </c>
      <c r="D1346" s="122" t="s">
        <v>97</v>
      </c>
      <c r="E1346" s="123" t="s">
        <v>2182</v>
      </c>
      <c r="F1346" s="124" t="s">
        <v>270</v>
      </c>
      <c r="G1346" s="124" t="s">
        <v>142</v>
      </c>
      <c r="H1346" s="124" t="s">
        <v>3428</v>
      </c>
      <c r="I1346" s="135" t="s">
        <v>229</v>
      </c>
      <c r="J1346" s="129" t="s">
        <v>169</v>
      </c>
      <c r="K1346" s="128">
        <v>0</v>
      </c>
      <c r="L1346" s="129"/>
      <c r="M1346" s="128" t="s">
        <v>186</v>
      </c>
      <c r="N1346" s="127" t="s">
        <v>444</v>
      </c>
      <c r="O1346" s="127" t="s">
        <v>164</v>
      </c>
      <c r="P1346" s="127" t="s">
        <v>178</v>
      </c>
      <c r="Q1346" s="131" t="s">
        <v>3901</v>
      </c>
      <c r="R1346" s="131" t="s">
        <v>5318</v>
      </c>
      <c r="S1346" s="132" t="s">
        <v>145</v>
      </c>
      <c r="T1346" s="136" t="s">
        <v>271</v>
      </c>
      <c r="U1346" s="118"/>
      <c r="V1346" s="118"/>
      <c r="W1346" s="133" t="str">
        <f>VLOOKUP(TRIM(X1346),X10:Y88,2,FALSE)</f>
        <v>Frank</v>
      </c>
      <c r="X1346" s="11" t="str">
        <f t="shared" si="45"/>
        <v>6.5.2</v>
      </c>
      <c r="AA1346" s="1">
        <f t="shared" si="44"/>
        <v>7</v>
      </c>
    </row>
    <row r="1347" spans="1:27" ht="37.200000000000003" customHeight="1">
      <c r="A1347" s="119" t="s">
        <v>139</v>
      </c>
      <c r="B1347" s="134" t="s">
        <v>57</v>
      </c>
      <c r="C1347" s="122" t="s">
        <v>140</v>
      </c>
      <c r="D1347" s="122" t="s">
        <v>100</v>
      </c>
      <c r="E1347" s="123" t="s">
        <v>2183</v>
      </c>
      <c r="F1347" s="124" t="s">
        <v>175</v>
      </c>
      <c r="G1347" s="124" t="s">
        <v>142</v>
      </c>
      <c r="H1347" s="124" t="s">
        <v>2664</v>
      </c>
      <c r="I1347" s="135" t="s">
        <v>280</v>
      </c>
      <c r="J1347" s="129"/>
      <c r="K1347" s="128"/>
      <c r="L1347" s="129"/>
      <c r="M1347" s="128" t="s">
        <v>3485</v>
      </c>
      <c r="N1347" s="127"/>
      <c r="O1347" s="127" t="s">
        <v>164</v>
      </c>
      <c r="P1347" s="127" t="s">
        <v>178</v>
      </c>
      <c r="Q1347" s="131" t="s">
        <v>4678</v>
      </c>
      <c r="R1347" s="131" t="s">
        <v>4939</v>
      </c>
      <c r="S1347" s="137" t="s">
        <v>149</v>
      </c>
      <c r="T1347" s="136" t="s">
        <v>442</v>
      </c>
      <c r="U1347" s="118"/>
      <c r="V1347" s="118"/>
      <c r="W1347" s="133" t="str">
        <f>VLOOKUP(TRIM(X1347),X10:Y88,2,FALSE)</f>
        <v>Frank</v>
      </c>
      <c r="X1347" s="11" t="str">
        <f t="shared" si="45"/>
        <v>6.5.4</v>
      </c>
      <c r="AA1347" s="1">
        <f t="shared" si="44"/>
        <v>6</v>
      </c>
    </row>
    <row r="1348" spans="1:27" ht="37.200000000000003" customHeight="1">
      <c r="A1348" s="119" t="s">
        <v>139</v>
      </c>
      <c r="B1348" s="134" t="s">
        <v>57</v>
      </c>
      <c r="C1348" s="122" t="s">
        <v>140</v>
      </c>
      <c r="D1348" s="122" t="s">
        <v>100</v>
      </c>
      <c r="E1348" s="123" t="s">
        <v>2184</v>
      </c>
      <c r="F1348" s="124" t="s">
        <v>270</v>
      </c>
      <c r="G1348" s="124" t="s">
        <v>142</v>
      </c>
      <c r="H1348" s="124" t="s">
        <v>2739</v>
      </c>
      <c r="I1348" s="135" t="s">
        <v>5743</v>
      </c>
      <c r="J1348" s="129" t="s">
        <v>169</v>
      </c>
      <c r="K1348" s="128">
        <v>0</v>
      </c>
      <c r="L1348" s="129"/>
      <c r="M1348" s="128" t="s">
        <v>186</v>
      </c>
      <c r="N1348" s="127" t="s">
        <v>444</v>
      </c>
      <c r="O1348" s="127" t="s">
        <v>164</v>
      </c>
      <c r="P1348" s="127" t="s">
        <v>178</v>
      </c>
      <c r="Q1348" s="131" t="s">
        <v>3615</v>
      </c>
      <c r="R1348" s="131" t="s">
        <v>4936</v>
      </c>
      <c r="S1348" s="132" t="s">
        <v>4937</v>
      </c>
      <c r="T1348" s="136" t="s">
        <v>442</v>
      </c>
      <c r="U1348" s="118"/>
      <c r="V1348" s="118"/>
      <c r="W1348" s="133" t="str">
        <f>VLOOKUP(TRIM(X1348),X10:Y88,2,FALSE)</f>
        <v>Frank</v>
      </c>
      <c r="X1348" s="11" t="str">
        <f t="shared" si="45"/>
        <v>6.5.4</v>
      </c>
      <c r="AA1348" s="1">
        <f t="shared" si="44"/>
        <v>48</v>
      </c>
    </row>
    <row r="1349" spans="1:27" ht="37.200000000000003" customHeight="1">
      <c r="A1349" s="119" t="s">
        <v>139</v>
      </c>
      <c r="B1349" s="134" t="s">
        <v>57</v>
      </c>
      <c r="C1349" s="122" t="s">
        <v>140</v>
      </c>
      <c r="D1349" s="122" t="s">
        <v>100</v>
      </c>
      <c r="E1349" s="123" t="s">
        <v>2185</v>
      </c>
      <c r="F1349" s="124" t="s">
        <v>270</v>
      </c>
      <c r="G1349" s="124" t="s">
        <v>142</v>
      </c>
      <c r="H1349" s="124" t="s">
        <v>3055</v>
      </c>
      <c r="I1349" s="135" t="s">
        <v>5744</v>
      </c>
      <c r="J1349" s="129" t="s">
        <v>180</v>
      </c>
      <c r="K1349" s="128">
        <v>0</v>
      </c>
      <c r="L1349" s="129"/>
      <c r="M1349" s="128" t="s">
        <v>3485</v>
      </c>
      <c r="N1349" s="127" t="s">
        <v>444</v>
      </c>
      <c r="O1349" s="127" t="s">
        <v>164</v>
      </c>
      <c r="P1349" s="127" t="s">
        <v>178</v>
      </c>
      <c r="Q1349" s="131" t="s">
        <v>4683</v>
      </c>
      <c r="R1349" s="131" t="s">
        <v>4938</v>
      </c>
      <c r="S1349" s="132" t="s">
        <v>159</v>
      </c>
      <c r="T1349" s="136" t="s">
        <v>215</v>
      </c>
      <c r="U1349" s="118"/>
      <c r="V1349" s="118"/>
      <c r="W1349" s="133" t="str">
        <f>VLOOKUP(TRIM(X1349),X10:Y88,2,FALSE)</f>
        <v>Frank</v>
      </c>
      <c r="X1349" s="11" t="str">
        <f t="shared" si="45"/>
        <v>6.5.4</v>
      </c>
      <c r="AA1349" s="1">
        <f t="shared" si="44"/>
        <v>58</v>
      </c>
    </row>
    <row r="1350" spans="1:27" ht="37.200000000000003" customHeight="1">
      <c r="A1350" s="119" t="s">
        <v>139</v>
      </c>
      <c r="B1350" s="134" t="s">
        <v>57</v>
      </c>
      <c r="C1350" s="122" t="s">
        <v>140</v>
      </c>
      <c r="D1350" s="122" t="s">
        <v>97</v>
      </c>
      <c r="E1350" s="123" t="s">
        <v>2186</v>
      </c>
      <c r="F1350" s="124" t="s">
        <v>20</v>
      </c>
      <c r="G1350" s="124" t="s">
        <v>142</v>
      </c>
      <c r="H1350" s="124" t="s">
        <v>4688</v>
      </c>
      <c r="I1350" s="135" t="s">
        <v>280</v>
      </c>
      <c r="J1350" s="129"/>
      <c r="K1350" s="128"/>
      <c r="L1350" s="129"/>
      <c r="M1350" s="128" t="s">
        <v>3485</v>
      </c>
      <c r="N1350" s="127"/>
      <c r="O1350" s="127"/>
      <c r="P1350" s="127" t="s">
        <v>3324</v>
      </c>
      <c r="Q1350" s="131" t="s">
        <v>3950</v>
      </c>
      <c r="R1350" s="131" t="s">
        <v>5566</v>
      </c>
      <c r="S1350" s="132" t="s">
        <v>145</v>
      </c>
      <c r="T1350" s="136" t="s">
        <v>277</v>
      </c>
      <c r="U1350" s="118"/>
      <c r="V1350" s="118" t="s">
        <v>233</v>
      </c>
      <c r="W1350" s="133" t="str">
        <f>VLOOKUP(TRIM(X1350),X10:Y88,2,FALSE)</f>
        <v>Frank</v>
      </c>
      <c r="X1350" s="11" t="str">
        <f t="shared" si="45"/>
        <v>6.5.2</v>
      </c>
      <c r="AA1350" s="1">
        <f t="shared" si="44"/>
        <v>6</v>
      </c>
    </row>
    <row r="1351" spans="1:27" ht="37.200000000000003" customHeight="1">
      <c r="A1351" s="119" t="s">
        <v>139</v>
      </c>
      <c r="B1351" s="134" t="s">
        <v>57</v>
      </c>
      <c r="C1351" s="122" t="s">
        <v>140</v>
      </c>
      <c r="D1351" s="122" t="s">
        <v>97</v>
      </c>
      <c r="E1351" s="123" t="s">
        <v>2187</v>
      </c>
      <c r="F1351" s="124" t="s">
        <v>20</v>
      </c>
      <c r="G1351" s="124" t="s">
        <v>142</v>
      </c>
      <c r="H1351" s="124" t="s">
        <v>4691</v>
      </c>
      <c r="I1351" s="135" t="s">
        <v>280</v>
      </c>
      <c r="J1351" s="129"/>
      <c r="K1351" s="128"/>
      <c r="L1351" s="129"/>
      <c r="M1351" s="128" t="s">
        <v>3485</v>
      </c>
      <c r="N1351" s="127"/>
      <c r="O1351" s="127" t="s">
        <v>164</v>
      </c>
      <c r="P1351" s="127" t="s">
        <v>178</v>
      </c>
      <c r="Q1351" s="131" t="s">
        <v>304</v>
      </c>
      <c r="R1351" s="131" t="s">
        <v>5567</v>
      </c>
      <c r="S1351" s="132" t="s">
        <v>145</v>
      </c>
      <c r="T1351" s="136" t="s">
        <v>251</v>
      </c>
      <c r="U1351" s="118"/>
      <c r="V1351" s="118" t="s">
        <v>233</v>
      </c>
      <c r="W1351" s="133" t="str">
        <f>VLOOKUP(TRIM(X1351),X10:Y88,2,FALSE)</f>
        <v>Frank</v>
      </c>
      <c r="X1351" s="11" t="str">
        <f t="shared" si="45"/>
        <v>6.5.2</v>
      </c>
      <c r="AA1351" s="1">
        <f t="shared" si="44"/>
        <v>6</v>
      </c>
    </row>
    <row r="1352" spans="1:27" ht="37.200000000000003" customHeight="1">
      <c r="A1352" s="119" t="s">
        <v>139</v>
      </c>
      <c r="B1352" s="134" t="s">
        <v>57</v>
      </c>
      <c r="C1352" s="122" t="s">
        <v>140</v>
      </c>
      <c r="D1352" s="122" t="s">
        <v>114</v>
      </c>
      <c r="E1352" s="123" t="s">
        <v>2188</v>
      </c>
      <c r="F1352" s="124" t="s">
        <v>24</v>
      </c>
      <c r="G1352" s="124" t="s">
        <v>142</v>
      </c>
      <c r="H1352" s="124" t="s">
        <v>4693</v>
      </c>
      <c r="I1352" s="135" t="s">
        <v>3315</v>
      </c>
      <c r="J1352" s="129" t="s">
        <v>196</v>
      </c>
      <c r="K1352" s="128">
        <v>382</v>
      </c>
      <c r="L1352" s="129" t="s">
        <v>60</v>
      </c>
      <c r="M1352" s="128" t="s">
        <v>186</v>
      </c>
      <c r="N1352" s="127" t="s">
        <v>2831</v>
      </c>
      <c r="O1352" s="127" t="s">
        <v>164</v>
      </c>
      <c r="P1352" s="127" t="s">
        <v>443</v>
      </c>
      <c r="Q1352" s="131" t="s">
        <v>3874</v>
      </c>
      <c r="R1352" s="131" t="s">
        <v>12736</v>
      </c>
      <c r="S1352" s="132" t="s">
        <v>7726</v>
      </c>
      <c r="T1352" s="136" t="s">
        <v>277</v>
      </c>
      <c r="U1352" s="118"/>
      <c r="V1352" s="118"/>
      <c r="W1352" s="133" t="str">
        <f>VLOOKUP(TRIM(X1352),X10:Y88,2,FALSE)</f>
        <v>Frank</v>
      </c>
      <c r="X1352" s="11" t="str">
        <f t="shared" si="45"/>
        <v>6.5.11</v>
      </c>
      <c r="AA1352" s="1">
        <f t="shared" si="44"/>
        <v>43</v>
      </c>
    </row>
    <row r="1353" spans="1:27" ht="37.200000000000003" customHeight="1">
      <c r="A1353" s="119" t="s">
        <v>139</v>
      </c>
      <c r="B1353" s="134" t="s">
        <v>57</v>
      </c>
      <c r="C1353" s="122" t="s">
        <v>140</v>
      </c>
      <c r="D1353" s="122" t="s">
        <v>114</v>
      </c>
      <c r="E1353" s="123" t="s">
        <v>2189</v>
      </c>
      <c r="F1353" s="124" t="s">
        <v>270</v>
      </c>
      <c r="G1353" s="124" t="s">
        <v>142</v>
      </c>
      <c r="H1353" s="124" t="s">
        <v>3073</v>
      </c>
      <c r="I1353" s="135" t="s">
        <v>2951</v>
      </c>
      <c r="J1353" s="129" t="s">
        <v>169</v>
      </c>
      <c r="K1353" s="128">
        <v>0</v>
      </c>
      <c r="L1353" s="129"/>
      <c r="M1353" s="128" t="s">
        <v>186</v>
      </c>
      <c r="N1353" s="127" t="s">
        <v>444</v>
      </c>
      <c r="O1353" s="127" t="s">
        <v>164</v>
      </c>
      <c r="P1353" s="127" t="s">
        <v>178</v>
      </c>
      <c r="Q1353" s="131" t="s">
        <v>3756</v>
      </c>
      <c r="R1353" s="131" t="s">
        <v>5198</v>
      </c>
      <c r="S1353" s="132" t="s">
        <v>5199</v>
      </c>
      <c r="T1353" s="136" t="s">
        <v>220</v>
      </c>
      <c r="U1353" s="118"/>
      <c r="V1353" s="118"/>
      <c r="W1353" s="133" t="str">
        <f>VLOOKUP(TRIM(X1353),X10:Y88,2,FALSE)</f>
        <v>Frank</v>
      </c>
      <c r="X1353" s="11" t="str">
        <f t="shared" si="45"/>
        <v>6.5.11</v>
      </c>
      <c r="AA1353" s="1">
        <f t="shared" si="44"/>
        <v>43</v>
      </c>
    </row>
    <row r="1354" spans="1:27" ht="37.200000000000003" customHeight="1">
      <c r="A1354" s="119" t="s">
        <v>139</v>
      </c>
      <c r="B1354" s="134" t="s">
        <v>57</v>
      </c>
      <c r="C1354" s="122" t="s">
        <v>140</v>
      </c>
      <c r="D1354" s="122" t="s">
        <v>114</v>
      </c>
      <c r="E1354" s="123" t="s">
        <v>2190</v>
      </c>
      <c r="F1354" s="124" t="s">
        <v>270</v>
      </c>
      <c r="G1354" s="124" t="s">
        <v>142</v>
      </c>
      <c r="H1354" s="124" t="s">
        <v>3359</v>
      </c>
      <c r="I1354" s="135" t="s">
        <v>217</v>
      </c>
      <c r="J1354" s="129" t="s">
        <v>169</v>
      </c>
      <c r="K1354" s="128">
        <v>0</v>
      </c>
      <c r="L1354" s="129"/>
      <c r="M1354" s="128" t="s">
        <v>186</v>
      </c>
      <c r="N1354" s="127" t="s">
        <v>444</v>
      </c>
      <c r="O1354" s="127" t="s">
        <v>164</v>
      </c>
      <c r="P1354" s="127" t="s">
        <v>178</v>
      </c>
      <c r="Q1354" s="131" t="s">
        <v>3871</v>
      </c>
      <c r="R1354" s="131" t="s">
        <v>5200</v>
      </c>
      <c r="S1354" s="132" t="s">
        <v>5201</v>
      </c>
      <c r="T1354" s="136" t="s">
        <v>231</v>
      </c>
      <c r="U1354" s="118"/>
      <c r="V1354" s="118"/>
      <c r="W1354" s="133" t="str">
        <f>VLOOKUP(TRIM(X1354),X10:Y88,2,FALSE)</f>
        <v>Frank</v>
      </c>
      <c r="X1354" s="11" t="str">
        <f t="shared" si="45"/>
        <v>6.5.11</v>
      </c>
      <c r="AA1354" s="1">
        <f t="shared" si="44"/>
        <v>5</v>
      </c>
    </row>
    <row r="1355" spans="1:27" ht="37.200000000000003" customHeight="1">
      <c r="A1355" s="119" t="s">
        <v>139</v>
      </c>
      <c r="B1355" s="134" t="s">
        <v>57</v>
      </c>
      <c r="C1355" s="122" t="s">
        <v>140</v>
      </c>
      <c r="D1355" s="122" t="s">
        <v>114</v>
      </c>
      <c r="E1355" s="123" t="s">
        <v>2191</v>
      </c>
      <c r="F1355" s="124" t="s">
        <v>270</v>
      </c>
      <c r="G1355" s="124" t="s">
        <v>142</v>
      </c>
      <c r="H1355" s="124" t="s">
        <v>2542</v>
      </c>
      <c r="I1355" s="135" t="s">
        <v>5737</v>
      </c>
      <c r="J1355" s="129" t="s">
        <v>180</v>
      </c>
      <c r="K1355" s="128"/>
      <c r="L1355" s="129"/>
      <c r="M1355" s="128" t="s">
        <v>3485</v>
      </c>
      <c r="N1355" s="127" t="s">
        <v>444</v>
      </c>
      <c r="O1355" s="127" t="s">
        <v>164</v>
      </c>
      <c r="P1355" s="127" t="s">
        <v>178</v>
      </c>
      <c r="Q1355" s="131" t="s">
        <v>3549</v>
      </c>
      <c r="R1355" s="131" t="s">
        <v>5591</v>
      </c>
      <c r="S1355" s="132" t="s">
        <v>145</v>
      </c>
      <c r="T1355" s="136" t="s">
        <v>450</v>
      </c>
      <c r="U1355" s="118"/>
      <c r="V1355" s="118"/>
      <c r="W1355" s="133" t="str">
        <f>VLOOKUP(TRIM(X1355),X10:Y88,2,FALSE)</f>
        <v>Frank</v>
      </c>
      <c r="X1355" s="11" t="str">
        <f t="shared" si="45"/>
        <v>6.5.11</v>
      </c>
      <c r="AA1355" s="1">
        <f t="shared" si="44"/>
        <v>35</v>
      </c>
    </row>
    <row r="1356" spans="1:27" ht="37.200000000000003" customHeight="1">
      <c r="A1356" s="119" t="s">
        <v>139</v>
      </c>
      <c r="B1356" s="134" t="s">
        <v>57</v>
      </c>
      <c r="C1356" s="122" t="s">
        <v>140</v>
      </c>
      <c r="D1356" s="122" t="s">
        <v>114</v>
      </c>
      <c r="E1356" s="123" t="s">
        <v>2192</v>
      </c>
      <c r="F1356" s="124" t="s">
        <v>270</v>
      </c>
      <c r="G1356" s="124" t="s">
        <v>142</v>
      </c>
      <c r="H1356" s="124" t="s">
        <v>2626</v>
      </c>
      <c r="I1356" s="135" t="s">
        <v>5738</v>
      </c>
      <c r="J1356" s="129" t="s">
        <v>180</v>
      </c>
      <c r="K1356" s="128">
        <v>0</v>
      </c>
      <c r="L1356" s="129"/>
      <c r="M1356" s="128" t="s">
        <v>3485</v>
      </c>
      <c r="N1356" s="127" t="s">
        <v>444</v>
      </c>
      <c r="O1356" s="127" t="s">
        <v>164</v>
      </c>
      <c r="P1356" s="127" t="s">
        <v>178</v>
      </c>
      <c r="Q1356" s="131" t="s">
        <v>3585</v>
      </c>
      <c r="R1356" s="131" t="s">
        <v>5568</v>
      </c>
      <c r="S1356" s="132" t="s">
        <v>145</v>
      </c>
      <c r="T1356" s="136" t="s">
        <v>219</v>
      </c>
      <c r="U1356" s="118"/>
      <c r="V1356" s="118" t="s">
        <v>233</v>
      </c>
      <c r="W1356" s="133" t="str">
        <f>VLOOKUP(TRIM(X1356),X10:Y88,2,FALSE)</f>
        <v>Frank</v>
      </c>
      <c r="X1356" s="11" t="str">
        <f t="shared" si="45"/>
        <v>6.5.11</v>
      </c>
      <c r="AA1356" s="1">
        <f t="shared" si="44"/>
        <v>57</v>
      </c>
    </row>
    <row r="1357" spans="1:27" ht="37.200000000000003" customHeight="1">
      <c r="A1357" s="119" t="s">
        <v>139</v>
      </c>
      <c r="B1357" s="134" t="s">
        <v>57</v>
      </c>
      <c r="C1357" s="122" t="s">
        <v>140</v>
      </c>
      <c r="D1357" s="122" t="s">
        <v>114</v>
      </c>
      <c r="E1357" s="123" t="s">
        <v>2193</v>
      </c>
      <c r="F1357" s="124" t="s">
        <v>270</v>
      </c>
      <c r="G1357" s="124" t="s">
        <v>142</v>
      </c>
      <c r="H1357" s="124" t="s">
        <v>2781</v>
      </c>
      <c r="I1357" s="135" t="s">
        <v>229</v>
      </c>
      <c r="J1357" s="129" t="s">
        <v>169</v>
      </c>
      <c r="K1357" s="128">
        <v>0</v>
      </c>
      <c r="L1357" s="129"/>
      <c r="M1357" s="128" t="s">
        <v>206</v>
      </c>
      <c r="N1357" s="127" t="s">
        <v>444</v>
      </c>
      <c r="O1357" s="127" t="s">
        <v>164</v>
      </c>
      <c r="P1357" s="127" t="s">
        <v>178</v>
      </c>
      <c r="Q1357" s="131" t="s">
        <v>3645</v>
      </c>
      <c r="R1357" s="131" t="s">
        <v>5569</v>
      </c>
      <c r="S1357" s="132" t="s">
        <v>145</v>
      </c>
      <c r="T1357" s="136" t="s">
        <v>272</v>
      </c>
      <c r="U1357" s="118"/>
      <c r="V1357" s="118" t="s">
        <v>233</v>
      </c>
      <c r="W1357" s="133" t="str">
        <f>VLOOKUP(TRIM(X1357),X10:Y88,2,FALSE)</f>
        <v>Frank</v>
      </c>
      <c r="X1357" s="11" t="str">
        <f t="shared" si="45"/>
        <v>6.5.11</v>
      </c>
      <c r="AA1357" s="1">
        <f t="shared" si="44"/>
        <v>7</v>
      </c>
    </row>
    <row r="1358" spans="1:27" ht="37.200000000000003" customHeight="1">
      <c r="A1358" s="119" t="s">
        <v>139</v>
      </c>
      <c r="B1358" s="134" t="s">
        <v>57</v>
      </c>
      <c r="C1358" s="122" t="s">
        <v>140</v>
      </c>
      <c r="D1358" s="122" t="s">
        <v>114</v>
      </c>
      <c r="E1358" s="123" t="s">
        <v>2194</v>
      </c>
      <c r="F1358" s="124" t="s">
        <v>270</v>
      </c>
      <c r="G1358" s="124" t="s">
        <v>142</v>
      </c>
      <c r="H1358" s="124" t="s">
        <v>3110</v>
      </c>
      <c r="I1358" s="135" t="s">
        <v>192</v>
      </c>
      <c r="J1358" s="129" t="s">
        <v>180</v>
      </c>
      <c r="K1358" s="128">
        <v>0</v>
      </c>
      <c r="L1358" s="129"/>
      <c r="M1358" s="128" t="s">
        <v>3485</v>
      </c>
      <c r="N1358" s="127" t="s">
        <v>444</v>
      </c>
      <c r="O1358" s="127" t="s">
        <v>164</v>
      </c>
      <c r="P1358" s="127" t="s">
        <v>178</v>
      </c>
      <c r="Q1358" s="131" t="s">
        <v>3777</v>
      </c>
      <c r="R1358" s="131" t="s">
        <v>5207</v>
      </c>
      <c r="S1358" s="132" t="s">
        <v>5208</v>
      </c>
      <c r="T1358" s="136" t="s">
        <v>183</v>
      </c>
      <c r="U1358" s="118"/>
      <c r="V1358" s="118"/>
      <c r="W1358" s="133" t="str">
        <f>VLOOKUP(TRIM(X1358),X10:Y88,2,FALSE)</f>
        <v>Frank</v>
      </c>
      <c r="X1358" s="11" t="str">
        <f t="shared" si="45"/>
        <v>6.5.11</v>
      </c>
      <c r="AA1358" s="1">
        <f t="shared" si="44"/>
        <v>6</v>
      </c>
    </row>
    <row r="1359" spans="1:27" ht="37.200000000000003" customHeight="1">
      <c r="A1359" s="119" t="s">
        <v>139</v>
      </c>
      <c r="B1359" s="134" t="s">
        <v>57</v>
      </c>
      <c r="C1359" s="122" t="s">
        <v>140</v>
      </c>
      <c r="D1359" s="122" t="s">
        <v>98</v>
      </c>
      <c r="E1359" s="123" t="s">
        <v>2195</v>
      </c>
      <c r="F1359" s="124" t="s">
        <v>270</v>
      </c>
      <c r="G1359" s="124" t="s">
        <v>142</v>
      </c>
      <c r="H1359" s="124" t="s">
        <v>2535</v>
      </c>
      <c r="I1359" s="135" t="s">
        <v>5745</v>
      </c>
      <c r="J1359" s="129" t="s">
        <v>180</v>
      </c>
      <c r="K1359" s="128"/>
      <c r="L1359" s="129"/>
      <c r="M1359" s="128" t="s">
        <v>3485</v>
      </c>
      <c r="N1359" s="127" t="s">
        <v>444</v>
      </c>
      <c r="O1359" s="127" t="s">
        <v>164</v>
      </c>
      <c r="P1359" s="127" t="s">
        <v>178</v>
      </c>
      <c r="Q1359" s="131" t="s">
        <v>4755</v>
      </c>
      <c r="R1359" s="131" t="s">
        <v>5243</v>
      </c>
      <c r="S1359" s="132" t="s">
        <v>5242</v>
      </c>
      <c r="T1359" s="136" t="s">
        <v>219</v>
      </c>
      <c r="U1359" s="118"/>
      <c r="V1359" s="118"/>
      <c r="W1359" s="133" t="str">
        <f>VLOOKUP(TRIM(X1359),X10:Y88,2,FALSE)</f>
        <v>Frank</v>
      </c>
      <c r="X1359" s="11" t="str">
        <f t="shared" si="45"/>
        <v>6.5.3</v>
      </c>
      <c r="AA1359" s="1">
        <f t="shared" si="44"/>
        <v>34</v>
      </c>
    </row>
    <row r="1360" spans="1:27" ht="37.200000000000003" customHeight="1">
      <c r="A1360" s="119" t="s">
        <v>139</v>
      </c>
      <c r="B1360" s="134" t="s">
        <v>57</v>
      </c>
      <c r="C1360" s="122" t="s">
        <v>140</v>
      </c>
      <c r="D1360" s="122" t="s">
        <v>98</v>
      </c>
      <c r="E1360" s="123" t="s">
        <v>2196</v>
      </c>
      <c r="F1360" s="124" t="s">
        <v>270</v>
      </c>
      <c r="G1360" s="124" t="s">
        <v>142</v>
      </c>
      <c r="H1360" s="124" t="s">
        <v>2858</v>
      </c>
      <c r="I1360" s="135" t="s">
        <v>176</v>
      </c>
      <c r="J1360" s="129" t="s">
        <v>180</v>
      </c>
      <c r="K1360" s="128">
        <v>0</v>
      </c>
      <c r="L1360" s="129"/>
      <c r="M1360" s="128" t="s">
        <v>186</v>
      </c>
      <c r="N1360" s="127" t="s">
        <v>444</v>
      </c>
      <c r="O1360" s="127" t="s">
        <v>164</v>
      </c>
      <c r="P1360" s="127" t="s">
        <v>178</v>
      </c>
      <c r="Q1360" s="131" t="s">
        <v>3673</v>
      </c>
      <c r="R1360" s="131" t="s">
        <v>5621</v>
      </c>
      <c r="S1360" s="132" t="s">
        <v>173</v>
      </c>
      <c r="T1360" s="136" t="s">
        <v>174</v>
      </c>
      <c r="U1360" s="118"/>
      <c r="V1360" s="118" t="s">
        <v>4668</v>
      </c>
      <c r="W1360" s="133" t="str">
        <f>VLOOKUP(TRIM(X1360),X10:Y88,2,FALSE)</f>
        <v>Frank</v>
      </c>
      <c r="X1360" s="11" t="str">
        <f t="shared" si="45"/>
        <v>6.5.3</v>
      </c>
      <c r="AA1360" s="1">
        <f t="shared" si="44"/>
        <v>12</v>
      </c>
    </row>
    <row r="1361" spans="1:27" ht="37.200000000000003" customHeight="1">
      <c r="A1361" s="119" t="s">
        <v>139</v>
      </c>
      <c r="B1361" s="134" t="s">
        <v>57</v>
      </c>
      <c r="C1361" s="122" t="s">
        <v>140</v>
      </c>
      <c r="D1361" s="122" t="s">
        <v>98</v>
      </c>
      <c r="E1361" s="123" t="s">
        <v>2197</v>
      </c>
      <c r="F1361" s="124" t="s">
        <v>270</v>
      </c>
      <c r="G1361" s="124" t="s">
        <v>142</v>
      </c>
      <c r="H1361" s="124" t="s">
        <v>3060</v>
      </c>
      <c r="I1361" s="135" t="s">
        <v>214</v>
      </c>
      <c r="J1361" s="129" t="s">
        <v>169</v>
      </c>
      <c r="K1361" s="128">
        <v>0</v>
      </c>
      <c r="L1361" s="129"/>
      <c r="M1361" s="128" t="s">
        <v>3485</v>
      </c>
      <c r="N1361" s="127" t="s">
        <v>444</v>
      </c>
      <c r="O1361" s="127" t="s">
        <v>164</v>
      </c>
      <c r="P1361" s="127" t="s">
        <v>178</v>
      </c>
      <c r="Q1361" s="131" t="s">
        <v>3746</v>
      </c>
      <c r="R1361" s="131" t="s">
        <v>5324</v>
      </c>
      <c r="S1361" s="132" t="s">
        <v>5325</v>
      </c>
      <c r="T1361" s="136" t="s">
        <v>215</v>
      </c>
      <c r="U1361" s="118"/>
      <c r="V1361" s="118"/>
      <c r="W1361" s="133" t="str">
        <f>VLOOKUP(TRIM(X1361),X10:Y88,2,FALSE)</f>
        <v>Frank</v>
      </c>
      <c r="X1361" s="11" t="str">
        <f t="shared" si="45"/>
        <v>6.5.3</v>
      </c>
      <c r="AA1361" s="1">
        <f t="shared" si="44"/>
        <v>8</v>
      </c>
    </row>
    <row r="1362" spans="1:27" ht="37.200000000000003" customHeight="1">
      <c r="A1362" s="119" t="s">
        <v>139</v>
      </c>
      <c r="B1362" s="134" t="s">
        <v>57</v>
      </c>
      <c r="C1362" s="122" t="s">
        <v>140</v>
      </c>
      <c r="D1362" s="122" t="s">
        <v>98</v>
      </c>
      <c r="E1362" s="123" t="s">
        <v>2198</v>
      </c>
      <c r="F1362" s="124" t="s">
        <v>167</v>
      </c>
      <c r="G1362" s="124" t="s">
        <v>48</v>
      </c>
      <c r="H1362" s="124" t="s">
        <v>4762</v>
      </c>
      <c r="I1362" s="135" t="s">
        <v>714</v>
      </c>
      <c r="J1362" s="129"/>
      <c r="K1362" s="128"/>
      <c r="L1362" s="129"/>
      <c r="M1362" s="128"/>
      <c r="N1362" s="127"/>
      <c r="O1362" s="127"/>
      <c r="P1362" s="127"/>
      <c r="Q1362" s="131" t="s">
        <v>4763</v>
      </c>
      <c r="R1362" s="131" t="s">
        <v>5237</v>
      </c>
      <c r="S1362" s="132" t="s">
        <v>5238</v>
      </c>
      <c r="T1362" s="136" t="s">
        <v>218</v>
      </c>
      <c r="U1362" s="118"/>
      <c r="V1362" s="118"/>
      <c r="W1362" s="133" t="str">
        <f>VLOOKUP(TRIM(X1362),X10:Y88,2,FALSE)</f>
        <v>Frank</v>
      </c>
      <c r="X1362" s="11" t="str">
        <f t="shared" si="45"/>
        <v>6.5.3</v>
      </c>
      <c r="AA1362" s="1">
        <f t="shared" si="44"/>
        <v>14</v>
      </c>
    </row>
    <row r="1363" spans="1:27" ht="37.200000000000003" customHeight="1">
      <c r="A1363" s="119" t="s">
        <v>139</v>
      </c>
      <c r="B1363" s="134" t="s">
        <v>57</v>
      </c>
      <c r="C1363" s="122" t="s">
        <v>140</v>
      </c>
      <c r="D1363" s="122" t="s">
        <v>98</v>
      </c>
      <c r="E1363" s="123" t="s">
        <v>2199</v>
      </c>
      <c r="F1363" s="124" t="s">
        <v>270</v>
      </c>
      <c r="G1363" s="124" t="s">
        <v>142</v>
      </c>
      <c r="H1363" s="124" t="s">
        <v>2893</v>
      </c>
      <c r="I1363" s="135" t="s">
        <v>184</v>
      </c>
      <c r="J1363" s="129" t="s">
        <v>180</v>
      </c>
      <c r="K1363" s="128">
        <v>0</v>
      </c>
      <c r="L1363" s="129"/>
      <c r="M1363" s="128" t="s">
        <v>186</v>
      </c>
      <c r="N1363" s="127" t="s">
        <v>444</v>
      </c>
      <c r="O1363" s="127" t="s">
        <v>164</v>
      </c>
      <c r="P1363" s="127" t="s">
        <v>178</v>
      </c>
      <c r="Q1363" s="131" t="s">
        <v>3707</v>
      </c>
      <c r="R1363" s="131" t="s">
        <v>4779</v>
      </c>
      <c r="S1363" s="132" t="s">
        <v>4780</v>
      </c>
      <c r="T1363" s="136" t="s">
        <v>183</v>
      </c>
      <c r="U1363" s="118"/>
      <c r="V1363" s="118"/>
      <c r="W1363" s="133" t="str">
        <f>VLOOKUP(TRIM(X1363),X10:Y88,2,FALSE)</f>
        <v>Frank</v>
      </c>
      <c r="X1363" s="11" t="str">
        <f t="shared" si="45"/>
        <v>6.5.3</v>
      </c>
      <c r="AA1363" s="1">
        <f t="shared" si="44"/>
        <v>17</v>
      </c>
    </row>
    <row r="1364" spans="1:27" ht="37.200000000000003" customHeight="1">
      <c r="A1364" s="119" t="s">
        <v>139</v>
      </c>
      <c r="B1364" s="134" t="s">
        <v>57</v>
      </c>
      <c r="C1364" s="122" t="s">
        <v>140</v>
      </c>
      <c r="D1364" s="122" t="s">
        <v>98</v>
      </c>
      <c r="E1364" s="123" t="s">
        <v>2200</v>
      </c>
      <c r="F1364" s="124" t="s">
        <v>270</v>
      </c>
      <c r="G1364" s="124" t="s">
        <v>142</v>
      </c>
      <c r="H1364" s="124" t="s">
        <v>3142</v>
      </c>
      <c r="I1364" s="135" t="s">
        <v>181</v>
      </c>
      <c r="J1364" s="129" t="s">
        <v>169</v>
      </c>
      <c r="K1364" s="128">
        <v>0</v>
      </c>
      <c r="L1364" s="129"/>
      <c r="M1364" s="128" t="s">
        <v>186</v>
      </c>
      <c r="N1364" s="127" t="s">
        <v>444</v>
      </c>
      <c r="O1364" s="127" t="s">
        <v>164</v>
      </c>
      <c r="P1364" s="127" t="s">
        <v>178</v>
      </c>
      <c r="Q1364" s="131" t="s">
        <v>3792</v>
      </c>
      <c r="R1364" s="131" t="s">
        <v>5570</v>
      </c>
      <c r="S1364" s="132" t="s">
        <v>145</v>
      </c>
      <c r="T1364" s="136" t="s">
        <v>243</v>
      </c>
      <c r="U1364" s="118"/>
      <c r="V1364" s="118" t="s">
        <v>233</v>
      </c>
      <c r="W1364" s="133" t="str">
        <f>VLOOKUP(TRIM(X1364),X10:Y88,2,FALSE)</f>
        <v>Frank</v>
      </c>
      <c r="X1364" s="11" t="str">
        <f t="shared" si="45"/>
        <v>6.5.3</v>
      </c>
      <c r="AA1364" s="1">
        <f t="shared" si="44"/>
        <v>14</v>
      </c>
    </row>
    <row r="1365" spans="1:27" ht="37.200000000000003" customHeight="1">
      <c r="A1365" s="119" t="s">
        <v>139</v>
      </c>
      <c r="B1365" s="134" t="s">
        <v>57</v>
      </c>
      <c r="C1365" s="122" t="s">
        <v>140</v>
      </c>
      <c r="D1365" s="122" t="s">
        <v>98</v>
      </c>
      <c r="E1365" s="123" t="s">
        <v>2201</v>
      </c>
      <c r="F1365" s="124" t="s">
        <v>270</v>
      </c>
      <c r="G1365" s="124" t="s">
        <v>142</v>
      </c>
      <c r="H1365" s="124" t="s">
        <v>2540</v>
      </c>
      <c r="I1365" s="135" t="s">
        <v>5746</v>
      </c>
      <c r="J1365" s="129" t="s">
        <v>180</v>
      </c>
      <c r="K1365" s="128"/>
      <c r="L1365" s="129"/>
      <c r="M1365" s="128" t="s">
        <v>3485</v>
      </c>
      <c r="N1365" s="127" t="s">
        <v>444</v>
      </c>
      <c r="O1365" s="127" t="s">
        <v>164</v>
      </c>
      <c r="P1365" s="127" t="s">
        <v>178</v>
      </c>
      <c r="Q1365" s="131" t="s">
        <v>3547</v>
      </c>
      <c r="R1365" s="131" t="s">
        <v>5321</v>
      </c>
      <c r="S1365" s="132" t="s">
        <v>173</v>
      </c>
      <c r="T1365" s="136" t="s">
        <v>450</v>
      </c>
      <c r="U1365" s="118"/>
      <c r="V1365" s="118"/>
      <c r="W1365" s="133" t="str">
        <f>VLOOKUP(TRIM(X1365),X10:Y88,2,FALSE)</f>
        <v>Frank</v>
      </c>
      <c r="X1365" s="11" t="str">
        <f t="shared" si="45"/>
        <v>6.5.3</v>
      </c>
      <c r="AA1365" s="1">
        <f t="shared" si="44"/>
        <v>75</v>
      </c>
    </row>
    <row r="1366" spans="1:27" ht="37.200000000000003" customHeight="1">
      <c r="A1366" s="119" t="s">
        <v>139</v>
      </c>
      <c r="B1366" s="134" t="s">
        <v>57</v>
      </c>
      <c r="C1366" s="122" t="s">
        <v>140</v>
      </c>
      <c r="D1366" s="122" t="s">
        <v>98</v>
      </c>
      <c r="E1366" s="123" t="s">
        <v>2202</v>
      </c>
      <c r="F1366" s="124" t="s">
        <v>270</v>
      </c>
      <c r="G1366" s="124" t="s">
        <v>142</v>
      </c>
      <c r="H1366" s="124" t="s">
        <v>2855</v>
      </c>
      <c r="I1366" s="135" t="s">
        <v>4776</v>
      </c>
      <c r="J1366" s="129" t="s">
        <v>180</v>
      </c>
      <c r="K1366" s="128">
        <v>0</v>
      </c>
      <c r="L1366" s="129"/>
      <c r="M1366" s="128" t="s">
        <v>3485</v>
      </c>
      <c r="N1366" s="127" t="s">
        <v>444</v>
      </c>
      <c r="O1366" s="127" t="s">
        <v>164</v>
      </c>
      <c r="P1366" s="127" t="s">
        <v>178</v>
      </c>
      <c r="Q1366" s="131" t="s">
        <v>3672</v>
      </c>
      <c r="R1366" s="131" t="s">
        <v>5571</v>
      </c>
      <c r="S1366" s="132" t="s">
        <v>145</v>
      </c>
      <c r="T1366" s="136" t="s">
        <v>183</v>
      </c>
      <c r="U1366" s="118"/>
      <c r="V1366" s="118" t="s">
        <v>233</v>
      </c>
      <c r="W1366" s="133" t="str">
        <f>VLOOKUP(TRIM(X1366),X10:Y88,2,FALSE)</f>
        <v>Frank</v>
      </c>
      <c r="X1366" s="11" t="str">
        <f t="shared" si="45"/>
        <v>6.5.3</v>
      </c>
      <c r="AA1366" s="1">
        <f t="shared" si="44"/>
        <v>47</v>
      </c>
    </row>
    <row r="1367" spans="1:27" ht="37.200000000000003" customHeight="1">
      <c r="A1367" s="119" t="s">
        <v>139</v>
      </c>
      <c r="B1367" s="134" t="s">
        <v>57</v>
      </c>
      <c r="C1367" s="122" t="s">
        <v>140</v>
      </c>
      <c r="D1367" s="122" t="s">
        <v>98</v>
      </c>
      <c r="E1367" s="123" t="s">
        <v>2203</v>
      </c>
      <c r="F1367" s="124" t="s">
        <v>270</v>
      </c>
      <c r="G1367" s="124" t="s">
        <v>142</v>
      </c>
      <c r="H1367" s="124" t="s">
        <v>2893</v>
      </c>
      <c r="I1367" s="135" t="s">
        <v>184</v>
      </c>
      <c r="J1367" s="129" t="s">
        <v>180</v>
      </c>
      <c r="K1367" s="128">
        <v>0</v>
      </c>
      <c r="L1367" s="129"/>
      <c r="M1367" s="128" t="s">
        <v>186</v>
      </c>
      <c r="N1367" s="127" t="s">
        <v>444</v>
      </c>
      <c r="O1367" s="127" t="s">
        <v>164</v>
      </c>
      <c r="P1367" s="127" t="s">
        <v>178</v>
      </c>
      <c r="Q1367" s="131" t="s">
        <v>3707</v>
      </c>
      <c r="R1367" s="131" t="s">
        <v>5572</v>
      </c>
      <c r="S1367" s="132" t="s">
        <v>145</v>
      </c>
      <c r="T1367" s="136" t="s">
        <v>183</v>
      </c>
      <c r="U1367" s="118"/>
      <c r="V1367" s="118" t="s">
        <v>233</v>
      </c>
      <c r="W1367" s="133" t="str">
        <f>VLOOKUP(TRIM(X1367),X10:Y88,2,FALSE)</f>
        <v>Frank</v>
      </c>
      <c r="X1367" s="11" t="str">
        <f t="shared" si="45"/>
        <v>6.5.3</v>
      </c>
      <c r="AA1367" s="1">
        <f t="shared" si="44"/>
        <v>17</v>
      </c>
    </row>
    <row r="1368" spans="1:27" ht="37.200000000000003" customHeight="1">
      <c r="A1368" s="119" t="s">
        <v>139</v>
      </c>
      <c r="B1368" s="134" t="s">
        <v>57</v>
      </c>
      <c r="C1368" s="122" t="s">
        <v>140</v>
      </c>
      <c r="D1368" s="122" t="s">
        <v>98</v>
      </c>
      <c r="E1368" s="123" t="s">
        <v>2204</v>
      </c>
      <c r="F1368" s="124" t="s">
        <v>20</v>
      </c>
      <c r="G1368" s="124" t="s">
        <v>142</v>
      </c>
      <c r="H1368" s="124" t="s">
        <v>4783</v>
      </c>
      <c r="I1368" s="135" t="s">
        <v>280</v>
      </c>
      <c r="J1368" s="129"/>
      <c r="K1368" s="128"/>
      <c r="L1368" s="129"/>
      <c r="M1368" s="128" t="s">
        <v>3485</v>
      </c>
      <c r="N1368" s="127"/>
      <c r="O1368" s="127" t="s">
        <v>164</v>
      </c>
      <c r="P1368" s="127"/>
      <c r="Q1368" s="131" t="s">
        <v>4784</v>
      </c>
      <c r="R1368" s="131" t="s">
        <v>5573</v>
      </c>
      <c r="S1368" s="132" t="s">
        <v>145</v>
      </c>
      <c r="T1368" s="136" t="s">
        <v>442</v>
      </c>
      <c r="U1368" s="118"/>
      <c r="V1368" s="118" t="s">
        <v>233</v>
      </c>
      <c r="W1368" s="133" t="str">
        <f>VLOOKUP(TRIM(X1368),X10:Y88,2,FALSE)</f>
        <v>Frank</v>
      </c>
      <c r="X1368" s="11" t="str">
        <f t="shared" si="45"/>
        <v>6.5.3</v>
      </c>
      <c r="AA1368" s="1">
        <f t="shared" si="44"/>
        <v>6</v>
      </c>
    </row>
    <row r="1369" spans="1:27" ht="37.200000000000003" customHeight="1">
      <c r="A1369" s="119" t="s">
        <v>139</v>
      </c>
      <c r="B1369" s="134" t="s">
        <v>57</v>
      </c>
      <c r="C1369" s="122" t="s">
        <v>140</v>
      </c>
      <c r="D1369" s="122" t="s">
        <v>103</v>
      </c>
      <c r="E1369" s="123" t="s">
        <v>2205</v>
      </c>
      <c r="F1369" s="124" t="s">
        <v>270</v>
      </c>
      <c r="G1369" s="124" t="s">
        <v>142</v>
      </c>
      <c r="H1369" s="124" t="s">
        <v>3107</v>
      </c>
      <c r="I1369" s="135" t="s">
        <v>661</v>
      </c>
      <c r="J1369" s="129" t="s">
        <v>169</v>
      </c>
      <c r="K1369" s="128">
        <v>0</v>
      </c>
      <c r="L1369" s="129"/>
      <c r="M1369" s="128" t="s">
        <v>3485</v>
      </c>
      <c r="N1369" s="127" t="s">
        <v>444</v>
      </c>
      <c r="O1369" s="127" t="s">
        <v>164</v>
      </c>
      <c r="P1369" s="127" t="s">
        <v>178</v>
      </c>
      <c r="Q1369" s="131" t="s">
        <v>3776</v>
      </c>
      <c r="R1369" s="131" t="s">
        <v>5574</v>
      </c>
      <c r="S1369" s="132" t="s">
        <v>145</v>
      </c>
      <c r="T1369" s="136" t="s">
        <v>234</v>
      </c>
      <c r="U1369" s="118"/>
      <c r="V1369" s="118" t="s">
        <v>233</v>
      </c>
      <c r="W1369" s="133" t="str">
        <f>VLOOKUP(TRIM(X1369),X10:Y88,2,FALSE)</f>
        <v>Frank</v>
      </c>
      <c r="X1369" s="11" t="str">
        <f t="shared" si="45"/>
        <v>6.5.5</v>
      </c>
      <c r="AA1369" s="1">
        <f t="shared" ref="AA1369:AA1432" si="46">LEN(I1369)</f>
        <v>26</v>
      </c>
    </row>
    <row r="1370" spans="1:27" ht="37.200000000000003" customHeight="1">
      <c r="A1370" s="119" t="s">
        <v>139</v>
      </c>
      <c r="B1370" s="134" t="s">
        <v>57</v>
      </c>
      <c r="C1370" s="122" t="s">
        <v>140</v>
      </c>
      <c r="D1370" s="122" t="s">
        <v>117</v>
      </c>
      <c r="E1370" s="123" t="s">
        <v>2206</v>
      </c>
      <c r="F1370" s="124" t="s">
        <v>21</v>
      </c>
      <c r="G1370" s="124" t="s">
        <v>142</v>
      </c>
      <c r="H1370" s="124" t="s">
        <v>3363</v>
      </c>
      <c r="I1370" s="135" t="s">
        <v>249</v>
      </c>
      <c r="J1370" s="129" t="s">
        <v>659</v>
      </c>
      <c r="K1370" s="128"/>
      <c r="L1370" s="129"/>
      <c r="M1370" s="128" t="s">
        <v>3485</v>
      </c>
      <c r="N1370" s="127" t="s">
        <v>570</v>
      </c>
      <c r="O1370" s="127" t="s">
        <v>672</v>
      </c>
      <c r="P1370" s="127" t="s">
        <v>660</v>
      </c>
      <c r="Q1370" s="131" t="s">
        <v>3325</v>
      </c>
      <c r="R1370" s="131" t="s">
        <v>5575</v>
      </c>
      <c r="S1370" s="132" t="s">
        <v>145</v>
      </c>
      <c r="T1370" s="136" t="s">
        <v>262</v>
      </c>
      <c r="U1370" s="118"/>
      <c r="V1370" s="118" t="s">
        <v>233</v>
      </c>
      <c r="W1370" s="133" t="str">
        <f>VLOOKUP(TRIM(X1370),X10:Y88,2,FALSE)</f>
        <v>Frank</v>
      </c>
      <c r="X1370" s="11" t="str">
        <f t="shared" si="45"/>
        <v>6.7</v>
      </c>
      <c r="AA1370" s="1">
        <f t="shared" si="46"/>
        <v>4</v>
      </c>
    </row>
    <row r="1371" spans="1:27" ht="37.200000000000003" customHeight="1">
      <c r="A1371" s="119" t="s">
        <v>139</v>
      </c>
      <c r="B1371" s="134" t="s">
        <v>57</v>
      </c>
      <c r="C1371" s="122" t="s">
        <v>140</v>
      </c>
      <c r="D1371" s="122" t="s">
        <v>117</v>
      </c>
      <c r="E1371" s="123" t="s">
        <v>2207</v>
      </c>
      <c r="F1371" s="124" t="s">
        <v>21</v>
      </c>
      <c r="G1371" s="124" t="s">
        <v>142</v>
      </c>
      <c r="H1371" s="124" t="s">
        <v>3056</v>
      </c>
      <c r="I1371" s="135" t="s">
        <v>214</v>
      </c>
      <c r="J1371" s="129" t="s">
        <v>659</v>
      </c>
      <c r="K1371" s="128"/>
      <c r="L1371" s="129"/>
      <c r="M1371" s="128" t="s">
        <v>3485</v>
      </c>
      <c r="N1371" s="127" t="s">
        <v>570</v>
      </c>
      <c r="O1371" s="127" t="s">
        <v>672</v>
      </c>
      <c r="P1371" s="127" t="s">
        <v>660</v>
      </c>
      <c r="Q1371" s="131" t="s">
        <v>2937</v>
      </c>
      <c r="R1371" s="131" t="s">
        <v>5576</v>
      </c>
      <c r="S1371" s="132" t="s">
        <v>145</v>
      </c>
      <c r="T1371" s="136" t="s">
        <v>215</v>
      </c>
      <c r="U1371" s="118"/>
      <c r="V1371" s="118" t="s">
        <v>233</v>
      </c>
      <c r="W1371" s="133" t="str">
        <f>VLOOKUP(TRIM(X1371),X10:Y88,2,FALSE)</f>
        <v>Frank</v>
      </c>
      <c r="X1371" s="11" t="str">
        <f t="shared" si="45"/>
        <v>6.7</v>
      </c>
      <c r="AA1371" s="1">
        <f t="shared" si="46"/>
        <v>8</v>
      </c>
    </row>
    <row r="1372" spans="1:27" ht="37.200000000000003" customHeight="1">
      <c r="A1372" s="119" t="s">
        <v>139</v>
      </c>
      <c r="B1372" s="134" t="s">
        <v>57</v>
      </c>
      <c r="C1372" s="122" t="s">
        <v>140</v>
      </c>
      <c r="D1372" s="122" t="s">
        <v>117</v>
      </c>
      <c r="E1372" s="123" t="s">
        <v>2208</v>
      </c>
      <c r="F1372" s="124" t="s">
        <v>21</v>
      </c>
      <c r="G1372" s="124" t="s">
        <v>142</v>
      </c>
      <c r="H1372" s="124" t="s">
        <v>3272</v>
      </c>
      <c r="I1372" s="135" t="s">
        <v>184</v>
      </c>
      <c r="J1372" s="129" t="s">
        <v>659</v>
      </c>
      <c r="K1372" s="128"/>
      <c r="L1372" s="129"/>
      <c r="M1372" s="128" t="s">
        <v>3485</v>
      </c>
      <c r="N1372" s="127" t="s">
        <v>570</v>
      </c>
      <c r="O1372" s="127" t="s">
        <v>672</v>
      </c>
      <c r="P1372" s="127" t="s">
        <v>660</v>
      </c>
      <c r="Q1372" s="131" t="s">
        <v>3246</v>
      </c>
      <c r="R1372" s="131" t="s">
        <v>4882</v>
      </c>
      <c r="S1372" s="132" t="s">
        <v>4883</v>
      </c>
      <c r="T1372" s="136" t="s">
        <v>183</v>
      </c>
      <c r="U1372" s="118"/>
      <c r="V1372" s="118"/>
      <c r="W1372" s="133" t="str">
        <f>VLOOKUP(TRIM(X1372),X10:Y88,2,FALSE)</f>
        <v>Frank</v>
      </c>
      <c r="X1372" s="11" t="str">
        <f t="shared" si="45"/>
        <v>6.7</v>
      </c>
      <c r="AA1372" s="1">
        <f t="shared" si="46"/>
        <v>17</v>
      </c>
    </row>
    <row r="1373" spans="1:27" ht="37.200000000000003" customHeight="1">
      <c r="A1373" s="119" t="s">
        <v>139</v>
      </c>
      <c r="B1373" s="134" t="s">
        <v>57</v>
      </c>
      <c r="C1373" s="122" t="s">
        <v>140</v>
      </c>
      <c r="D1373" s="122" t="s">
        <v>117</v>
      </c>
      <c r="E1373" s="123" t="s">
        <v>2209</v>
      </c>
      <c r="F1373" s="124" t="s">
        <v>21</v>
      </c>
      <c r="G1373" s="124" t="s">
        <v>142</v>
      </c>
      <c r="H1373" s="124" t="s">
        <v>3273</v>
      </c>
      <c r="I1373" s="135" t="s">
        <v>184</v>
      </c>
      <c r="J1373" s="129" t="s">
        <v>659</v>
      </c>
      <c r="K1373" s="128"/>
      <c r="L1373" s="129"/>
      <c r="M1373" s="128" t="s">
        <v>3485</v>
      </c>
      <c r="N1373" s="127" t="s">
        <v>570</v>
      </c>
      <c r="O1373" s="127" t="s">
        <v>672</v>
      </c>
      <c r="P1373" s="127" t="s">
        <v>660</v>
      </c>
      <c r="Q1373" s="131" t="s">
        <v>3247</v>
      </c>
      <c r="R1373" s="131" t="s">
        <v>4885</v>
      </c>
      <c r="S1373" s="132" t="s">
        <v>4886</v>
      </c>
      <c r="T1373" s="136" t="s">
        <v>183</v>
      </c>
      <c r="U1373" s="118"/>
      <c r="V1373" s="118"/>
      <c r="W1373" s="133" t="str">
        <f>VLOOKUP(TRIM(X1373),X10:Y88,2,FALSE)</f>
        <v>Frank</v>
      </c>
      <c r="X1373" s="11" t="str">
        <f t="shared" si="45"/>
        <v>6.7</v>
      </c>
      <c r="AA1373" s="1">
        <f t="shared" si="46"/>
        <v>17</v>
      </c>
    </row>
    <row r="1374" spans="1:27" ht="37.200000000000003" customHeight="1">
      <c r="A1374" s="119" t="s">
        <v>139</v>
      </c>
      <c r="B1374" s="134" t="s">
        <v>57</v>
      </c>
      <c r="C1374" s="122" t="s">
        <v>140</v>
      </c>
      <c r="D1374" s="122" t="s">
        <v>117</v>
      </c>
      <c r="E1374" s="123" t="s">
        <v>2210</v>
      </c>
      <c r="F1374" s="124" t="s">
        <v>21</v>
      </c>
      <c r="G1374" s="124" t="s">
        <v>142</v>
      </c>
      <c r="H1374" s="124" t="s">
        <v>3443</v>
      </c>
      <c r="I1374" s="135" t="s">
        <v>5739</v>
      </c>
      <c r="J1374" s="129" t="s">
        <v>659</v>
      </c>
      <c r="K1374" s="128"/>
      <c r="L1374" s="129"/>
      <c r="M1374" s="128" t="s">
        <v>3485</v>
      </c>
      <c r="N1374" s="127" t="s">
        <v>570</v>
      </c>
      <c r="O1374" s="127" t="s">
        <v>672</v>
      </c>
      <c r="P1374" s="127" t="s">
        <v>660</v>
      </c>
      <c r="Q1374" s="131" t="s">
        <v>3444</v>
      </c>
      <c r="R1374" s="131" t="s">
        <v>5393</v>
      </c>
      <c r="S1374" s="132" t="s">
        <v>5394</v>
      </c>
      <c r="T1374" s="136" t="s">
        <v>576</v>
      </c>
      <c r="U1374" s="118"/>
      <c r="V1374" s="118"/>
      <c r="W1374" s="133" t="str">
        <f>VLOOKUP(TRIM(X1374),X10:Y88,2,FALSE)</f>
        <v>Frank</v>
      </c>
      <c r="X1374" s="11" t="str">
        <f t="shared" ref="X1374:X1437" si="47">IF(ISNONTEXT(D1374),"" &amp; D1374 &amp;"",T(D1374))</f>
        <v>6.7</v>
      </c>
      <c r="AA1374" s="1">
        <f t="shared" si="46"/>
        <v>31</v>
      </c>
    </row>
    <row r="1375" spans="1:27" ht="37.200000000000003" customHeight="1">
      <c r="A1375" s="119" t="s">
        <v>139</v>
      </c>
      <c r="B1375" s="134" t="s">
        <v>57</v>
      </c>
      <c r="C1375" s="122" t="s">
        <v>140</v>
      </c>
      <c r="D1375" s="122" t="s">
        <v>117</v>
      </c>
      <c r="E1375" s="123" t="s">
        <v>2211</v>
      </c>
      <c r="F1375" s="124" t="s">
        <v>21</v>
      </c>
      <c r="G1375" s="124" t="s">
        <v>142</v>
      </c>
      <c r="H1375" s="124" t="s">
        <v>3278</v>
      </c>
      <c r="I1375" s="135" t="s">
        <v>184</v>
      </c>
      <c r="J1375" s="129" t="s">
        <v>659</v>
      </c>
      <c r="K1375" s="128"/>
      <c r="L1375" s="129"/>
      <c r="M1375" s="128" t="s">
        <v>3485</v>
      </c>
      <c r="N1375" s="127" t="s">
        <v>570</v>
      </c>
      <c r="O1375" s="127" t="s">
        <v>672</v>
      </c>
      <c r="P1375" s="127" t="s">
        <v>660</v>
      </c>
      <c r="Q1375" s="131" t="s">
        <v>3252</v>
      </c>
      <c r="R1375" s="131" t="s">
        <v>5662</v>
      </c>
      <c r="S1375" s="132" t="s">
        <v>145</v>
      </c>
      <c r="T1375" s="136" t="s">
        <v>183</v>
      </c>
      <c r="U1375" s="118"/>
      <c r="V1375" s="118"/>
      <c r="W1375" s="133" t="str">
        <f>VLOOKUP(TRIM(X1375),X10:Y88,2,FALSE)</f>
        <v>Frank</v>
      </c>
      <c r="X1375" s="11" t="str">
        <f t="shared" si="47"/>
        <v>6.7</v>
      </c>
      <c r="AA1375" s="1">
        <f t="shared" si="46"/>
        <v>17</v>
      </c>
    </row>
    <row r="1376" spans="1:27" ht="37.200000000000003" customHeight="1">
      <c r="A1376" s="119" t="s">
        <v>139</v>
      </c>
      <c r="B1376" s="134" t="s">
        <v>57</v>
      </c>
      <c r="C1376" s="122" t="s">
        <v>140</v>
      </c>
      <c r="D1376" s="122" t="s">
        <v>117</v>
      </c>
      <c r="E1376" s="123" t="s">
        <v>2212</v>
      </c>
      <c r="F1376" s="124" t="s">
        <v>21</v>
      </c>
      <c r="G1376" s="124" t="s">
        <v>142</v>
      </c>
      <c r="H1376" s="124" t="s">
        <v>3279</v>
      </c>
      <c r="I1376" s="135" t="s">
        <v>184</v>
      </c>
      <c r="J1376" s="129" t="s">
        <v>659</v>
      </c>
      <c r="K1376" s="128"/>
      <c r="L1376" s="129"/>
      <c r="M1376" s="128" t="s">
        <v>3485</v>
      </c>
      <c r="N1376" s="127" t="s">
        <v>570</v>
      </c>
      <c r="O1376" s="127" t="s">
        <v>672</v>
      </c>
      <c r="P1376" s="127" t="s">
        <v>660</v>
      </c>
      <c r="Q1376" s="131" t="s">
        <v>3253</v>
      </c>
      <c r="R1376" s="131" t="s">
        <v>5577</v>
      </c>
      <c r="S1376" s="132" t="s">
        <v>145</v>
      </c>
      <c r="T1376" s="136" t="s">
        <v>183</v>
      </c>
      <c r="U1376" s="118"/>
      <c r="V1376" s="118" t="s">
        <v>233</v>
      </c>
      <c r="W1376" s="133" t="str">
        <f>VLOOKUP(TRIM(X1376),X10:Y88,2,FALSE)</f>
        <v>Frank</v>
      </c>
      <c r="X1376" s="11" t="str">
        <f t="shared" si="47"/>
        <v>6.7</v>
      </c>
      <c r="AA1376" s="1">
        <f t="shared" si="46"/>
        <v>17</v>
      </c>
    </row>
    <row r="1377" spans="1:27" ht="37.200000000000003" customHeight="1">
      <c r="A1377" s="119" t="s">
        <v>139</v>
      </c>
      <c r="B1377" s="134" t="s">
        <v>57</v>
      </c>
      <c r="C1377" s="122" t="s">
        <v>140</v>
      </c>
      <c r="D1377" s="122" t="s">
        <v>94</v>
      </c>
      <c r="E1377" s="123" t="s">
        <v>2213</v>
      </c>
      <c r="F1377" s="124" t="s">
        <v>270</v>
      </c>
      <c r="G1377" s="138" t="s">
        <v>142</v>
      </c>
      <c r="H1377" s="124" t="s">
        <v>2541</v>
      </c>
      <c r="I1377" s="135" t="s">
        <v>5737</v>
      </c>
      <c r="J1377" s="129" t="s">
        <v>180</v>
      </c>
      <c r="K1377" s="128"/>
      <c r="L1377" s="129"/>
      <c r="M1377" s="128" t="s">
        <v>3485</v>
      </c>
      <c r="N1377" s="127" t="s">
        <v>444</v>
      </c>
      <c r="O1377" s="127" t="s">
        <v>164</v>
      </c>
      <c r="P1377" s="127" t="s">
        <v>178</v>
      </c>
      <c r="Q1377" s="131" t="s">
        <v>3548</v>
      </c>
      <c r="R1377" s="131" t="s">
        <v>5622</v>
      </c>
      <c r="S1377" s="132" t="s">
        <v>173</v>
      </c>
      <c r="T1377" s="136" t="s">
        <v>450</v>
      </c>
      <c r="U1377" s="118"/>
      <c r="V1377" s="118" t="s">
        <v>4668</v>
      </c>
      <c r="W1377" s="133" t="str">
        <f>VLOOKUP(TRIM(X1377),X10:Y88,2,FALSE)</f>
        <v>Frank</v>
      </c>
      <c r="X1377" s="11" t="str">
        <f t="shared" si="47"/>
        <v>6.5.1</v>
      </c>
      <c r="AA1377" s="1">
        <f t="shared" si="46"/>
        <v>35</v>
      </c>
    </row>
    <row r="1378" spans="1:27" ht="37.200000000000003" customHeight="1">
      <c r="A1378" s="119" t="s">
        <v>139</v>
      </c>
      <c r="B1378" s="134" t="s">
        <v>57</v>
      </c>
      <c r="C1378" s="122" t="s">
        <v>140</v>
      </c>
      <c r="D1378" s="122" t="s">
        <v>94</v>
      </c>
      <c r="E1378" s="123" t="s">
        <v>2214</v>
      </c>
      <c r="F1378" s="124" t="s">
        <v>270</v>
      </c>
      <c r="G1378" s="124" t="s">
        <v>142</v>
      </c>
      <c r="H1378" s="124" t="s">
        <v>2892</v>
      </c>
      <c r="I1378" s="135" t="s">
        <v>184</v>
      </c>
      <c r="J1378" s="129" t="s">
        <v>169</v>
      </c>
      <c r="K1378" s="128">
        <v>0</v>
      </c>
      <c r="L1378" s="129"/>
      <c r="M1378" s="128" t="s">
        <v>186</v>
      </c>
      <c r="N1378" s="127" t="s">
        <v>444</v>
      </c>
      <c r="O1378" s="127" t="s">
        <v>164</v>
      </c>
      <c r="P1378" s="127" t="s">
        <v>178</v>
      </c>
      <c r="Q1378" s="131" t="s">
        <v>3706</v>
      </c>
      <c r="R1378" s="131" t="s">
        <v>5005</v>
      </c>
      <c r="S1378" s="132" t="s">
        <v>5006</v>
      </c>
      <c r="T1378" s="136" t="s">
        <v>183</v>
      </c>
      <c r="U1378" s="118"/>
      <c r="V1378" s="118"/>
      <c r="W1378" s="133" t="str">
        <f>VLOOKUP(TRIM(X1378),X10:Y88,2,FALSE)</f>
        <v>Frank</v>
      </c>
      <c r="X1378" s="11" t="str">
        <f t="shared" si="47"/>
        <v>6.5.1</v>
      </c>
      <c r="AA1378" s="1">
        <f t="shared" si="46"/>
        <v>17</v>
      </c>
    </row>
    <row r="1379" spans="1:27" ht="37.200000000000003" customHeight="1">
      <c r="A1379" s="119" t="s">
        <v>139</v>
      </c>
      <c r="B1379" s="134" t="s">
        <v>57</v>
      </c>
      <c r="C1379" s="122" t="s">
        <v>140</v>
      </c>
      <c r="D1379" s="122" t="s">
        <v>94</v>
      </c>
      <c r="E1379" s="123" t="s">
        <v>2215</v>
      </c>
      <c r="F1379" s="124" t="s">
        <v>270</v>
      </c>
      <c r="G1379" s="124" t="s">
        <v>142</v>
      </c>
      <c r="H1379" s="124" t="s">
        <v>3034</v>
      </c>
      <c r="I1379" s="135" t="s">
        <v>665</v>
      </c>
      <c r="J1379" s="129" t="s">
        <v>180</v>
      </c>
      <c r="K1379" s="128">
        <v>0</v>
      </c>
      <c r="L1379" s="129"/>
      <c r="M1379" s="128" t="s">
        <v>222</v>
      </c>
      <c r="N1379" s="127" t="s">
        <v>444</v>
      </c>
      <c r="O1379" s="127" t="s">
        <v>164</v>
      </c>
      <c r="P1379" s="127" t="s">
        <v>178</v>
      </c>
      <c r="Q1379" s="131" t="s">
        <v>3728</v>
      </c>
      <c r="R1379" s="131" t="s">
        <v>5196</v>
      </c>
      <c r="S1379" s="132" t="s">
        <v>5197</v>
      </c>
      <c r="T1379" s="136" t="s">
        <v>269</v>
      </c>
      <c r="U1379" s="118"/>
      <c r="V1379" s="118"/>
      <c r="W1379" s="133" t="str">
        <f>VLOOKUP(TRIM(X1379),X10:Y88,2,FALSE)</f>
        <v>Frank</v>
      </c>
      <c r="X1379" s="11" t="str">
        <f t="shared" si="47"/>
        <v>6.5.1</v>
      </c>
      <c r="AA1379" s="1">
        <f t="shared" si="46"/>
        <v>4</v>
      </c>
    </row>
    <row r="1380" spans="1:27" ht="37.200000000000003" customHeight="1">
      <c r="A1380" s="119" t="s">
        <v>139</v>
      </c>
      <c r="B1380" s="134" t="s">
        <v>57</v>
      </c>
      <c r="C1380" s="122" t="s">
        <v>140</v>
      </c>
      <c r="D1380" s="122" t="s">
        <v>117</v>
      </c>
      <c r="E1380" s="123" t="s">
        <v>2216</v>
      </c>
      <c r="F1380" s="124" t="s">
        <v>21</v>
      </c>
      <c r="G1380" s="124" t="s">
        <v>142</v>
      </c>
      <c r="H1380" s="124" t="s">
        <v>3272</v>
      </c>
      <c r="I1380" s="135" t="s">
        <v>184</v>
      </c>
      <c r="J1380" s="129" t="s">
        <v>659</v>
      </c>
      <c r="K1380" s="128"/>
      <c r="L1380" s="129"/>
      <c r="M1380" s="128" t="s">
        <v>3485</v>
      </c>
      <c r="N1380" s="127" t="s">
        <v>570</v>
      </c>
      <c r="O1380" s="127" t="s">
        <v>672</v>
      </c>
      <c r="P1380" s="127" t="s">
        <v>660</v>
      </c>
      <c r="Q1380" s="131" t="s">
        <v>3246</v>
      </c>
      <c r="R1380" s="131" t="s">
        <v>5584</v>
      </c>
      <c r="S1380" s="132" t="s">
        <v>5585</v>
      </c>
      <c r="T1380" s="136" t="s">
        <v>183</v>
      </c>
      <c r="U1380" s="118"/>
      <c r="V1380" s="118"/>
      <c r="W1380" s="133" t="str">
        <f>VLOOKUP(TRIM(X1380),X10:Y88,2,FALSE)</f>
        <v>Frank</v>
      </c>
      <c r="X1380" s="11" t="str">
        <f t="shared" si="47"/>
        <v>6.7</v>
      </c>
      <c r="AA1380" s="1">
        <f t="shared" si="46"/>
        <v>17</v>
      </c>
    </row>
    <row r="1381" spans="1:27" ht="37.200000000000003" customHeight="1">
      <c r="A1381" s="119" t="s">
        <v>139</v>
      </c>
      <c r="B1381" s="134" t="s">
        <v>57</v>
      </c>
      <c r="C1381" s="122" t="s">
        <v>140</v>
      </c>
      <c r="D1381" s="122" t="s">
        <v>117</v>
      </c>
      <c r="E1381" s="123" t="s">
        <v>2217</v>
      </c>
      <c r="F1381" s="124" t="s">
        <v>21</v>
      </c>
      <c r="G1381" s="124" t="s">
        <v>142</v>
      </c>
      <c r="H1381" s="124" t="s">
        <v>3273</v>
      </c>
      <c r="I1381" s="135" t="s">
        <v>184</v>
      </c>
      <c r="J1381" s="129" t="s">
        <v>659</v>
      </c>
      <c r="K1381" s="128"/>
      <c r="L1381" s="129"/>
      <c r="M1381" s="128" t="s">
        <v>3485</v>
      </c>
      <c r="N1381" s="127" t="s">
        <v>570</v>
      </c>
      <c r="O1381" s="127" t="s">
        <v>672</v>
      </c>
      <c r="P1381" s="127" t="s">
        <v>660</v>
      </c>
      <c r="Q1381" s="131" t="s">
        <v>3247</v>
      </c>
      <c r="R1381" s="131" t="s">
        <v>5587</v>
      </c>
      <c r="S1381" s="132" t="s">
        <v>5588</v>
      </c>
      <c r="T1381" s="136" t="s">
        <v>183</v>
      </c>
      <c r="U1381" s="118"/>
      <c r="V1381" s="118"/>
      <c r="W1381" s="133" t="str">
        <f>VLOOKUP(TRIM(X1381),X10:Y88,2,FALSE)</f>
        <v>Frank</v>
      </c>
      <c r="X1381" s="11" t="str">
        <f t="shared" si="47"/>
        <v>6.7</v>
      </c>
      <c r="AA1381" s="1">
        <f t="shared" si="46"/>
        <v>17</v>
      </c>
    </row>
    <row r="1382" spans="1:27" ht="37.200000000000003" customHeight="1">
      <c r="A1382" s="119"/>
      <c r="B1382" s="134" t="s">
        <v>57</v>
      </c>
      <c r="C1382" s="122" t="s">
        <v>22</v>
      </c>
      <c r="D1382" s="122" t="s">
        <v>133</v>
      </c>
      <c r="E1382" s="123" t="s">
        <v>2218</v>
      </c>
      <c r="F1382" s="124" t="s">
        <v>177</v>
      </c>
      <c r="G1382" s="138" t="s">
        <v>51</v>
      </c>
      <c r="H1382" s="138" t="s">
        <v>4928</v>
      </c>
      <c r="I1382" s="139" t="s">
        <v>51</v>
      </c>
      <c r="J1382" s="140"/>
      <c r="K1382" s="141"/>
      <c r="L1382" s="140"/>
      <c r="M1382" s="141"/>
      <c r="N1382" s="140"/>
      <c r="O1382" s="140" t="s">
        <v>51</v>
      </c>
      <c r="P1382" s="140" t="s">
        <v>51</v>
      </c>
      <c r="Q1382" s="142" t="s">
        <v>5681</v>
      </c>
      <c r="R1382" s="142" t="s">
        <v>171</v>
      </c>
      <c r="S1382" s="145"/>
      <c r="T1382" s="136" t="s">
        <v>51</v>
      </c>
      <c r="U1382" s="118"/>
      <c r="V1382" s="118"/>
      <c r="W1382" s="133" t="str">
        <f>VLOOKUP(TRIM(X1382),X10:Y88,2,FALSE)</f>
        <v>Withdrawn</v>
      </c>
      <c r="X1382" s="11" t="str">
        <f t="shared" si="47"/>
        <v>99</v>
      </c>
      <c r="AA1382" s="1">
        <f t="shared" si="46"/>
        <v>1</v>
      </c>
    </row>
    <row r="1383" spans="1:27" ht="37.200000000000003" customHeight="1">
      <c r="A1383" s="119"/>
      <c r="B1383" s="134" t="s">
        <v>57</v>
      </c>
      <c r="C1383" s="122" t="s">
        <v>22</v>
      </c>
      <c r="D1383" s="122" t="s">
        <v>133</v>
      </c>
      <c r="E1383" s="123" t="s">
        <v>2219</v>
      </c>
      <c r="F1383" s="124" t="s">
        <v>177</v>
      </c>
      <c r="G1383" s="138" t="s">
        <v>51</v>
      </c>
      <c r="H1383" s="138" t="s">
        <v>4928</v>
      </c>
      <c r="I1383" s="139" t="s">
        <v>51</v>
      </c>
      <c r="J1383" s="140"/>
      <c r="K1383" s="141"/>
      <c r="L1383" s="140"/>
      <c r="M1383" s="141"/>
      <c r="N1383" s="140"/>
      <c r="O1383" s="140" t="s">
        <v>51</v>
      </c>
      <c r="P1383" s="140" t="s">
        <v>51</v>
      </c>
      <c r="Q1383" s="142" t="s">
        <v>5681</v>
      </c>
      <c r="R1383" s="142" t="s">
        <v>171</v>
      </c>
      <c r="S1383" s="145"/>
      <c r="T1383" s="136" t="s">
        <v>51</v>
      </c>
      <c r="U1383" s="118"/>
      <c r="V1383" s="118"/>
      <c r="W1383" s="133" t="str">
        <f>VLOOKUP(TRIM(X1383),X10:Y88,2,FALSE)</f>
        <v>Withdrawn</v>
      </c>
      <c r="X1383" s="11" t="str">
        <f t="shared" si="47"/>
        <v>99</v>
      </c>
      <c r="AA1383" s="1">
        <f t="shared" si="46"/>
        <v>1</v>
      </c>
    </row>
    <row r="1384" spans="1:27" ht="37.200000000000003" customHeight="1">
      <c r="A1384" s="119"/>
      <c r="B1384" s="134" t="s">
        <v>57</v>
      </c>
      <c r="C1384" s="122" t="s">
        <v>22</v>
      </c>
      <c r="D1384" s="122" t="s">
        <v>133</v>
      </c>
      <c r="E1384" s="123" t="s">
        <v>2220</v>
      </c>
      <c r="F1384" s="124" t="s">
        <v>177</v>
      </c>
      <c r="G1384" s="138" t="s">
        <v>51</v>
      </c>
      <c r="H1384" s="138" t="s">
        <v>4928</v>
      </c>
      <c r="I1384" s="139" t="s">
        <v>51</v>
      </c>
      <c r="J1384" s="140"/>
      <c r="K1384" s="141"/>
      <c r="L1384" s="140"/>
      <c r="M1384" s="141"/>
      <c r="N1384" s="140"/>
      <c r="O1384" s="140" t="s">
        <v>51</v>
      </c>
      <c r="P1384" s="140" t="s">
        <v>51</v>
      </c>
      <c r="Q1384" s="142" t="s">
        <v>5681</v>
      </c>
      <c r="R1384" s="142" t="s">
        <v>171</v>
      </c>
      <c r="S1384" s="145"/>
      <c r="T1384" s="136" t="s">
        <v>51</v>
      </c>
      <c r="U1384" s="118"/>
      <c r="V1384" s="118"/>
      <c r="W1384" s="133" t="str">
        <f>VLOOKUP(TRIM(X1384),X10:Y88,2,FALSE)</f>
        <v>Withdrawn</v>
      </c>
      <c r="X1384" s="11" t="str">
        <f t="shared" si="47"/>
        <v>99</v>
      </c>
      <c r="AA1384" s="1">
        <f t="shared" si="46"/>
        <v>1</v>
      </c>
    </row>
    <row r="1385" spans="1:27" ht="37.200000000000003" customHeight="1">
      <c r="A1385" s="119"/>
      <c r="B1385" s="134" t="s">
        <v>57</v>
      </c>
      <c r="C1385" s="122" t="s">
        <v>22</v>
      </c>
      <c r="D1385" s="122" t="s">
        <v>133</v>
      </c>
      <c r="E1385" s="123" t="s">
        <v>2221</v>
      </c>
      <c r="F1385" s="124" t="s">
        <v>177</v>
      </c>
      <c r="G1385" s="138" t="s">
        <v>51</v>
      </c>
      <c r="H1385" s="138" t="s">
        <v>4928</v>
      </c>
      <c r="I1385" s="139" t="s">
        <v>51</v>
      </c>
      <c r="J1385" s="140"/>
      <c r="K1385" s="141"/>
      <c r="L1385" s="140"/>
      <c r="M1385" s="141"/>
      <c r="N1385" s="140"/>
      <c r="O1385" s="140" t="s">
        <v>51</v>
      </c>
      <c r="P1385" s="140" t="s">
        <v>51</v>
      </c>
      <c r="Q1385" s="142" t="s">
        <v>5681</v>
      </c>
      <c r="R1385" s="142" t="s">
        <v>171</v>
      </c>
      <c r="S1385" s="145"/>
      <c r="T1385" s="136" t="s">
        <v>51</v>
      </c>
      <c r="U1385" s="118"/>
      <c r="V1385" s="118"/>
      <c r="W1385" s="133" t="str">
        <f>VLOOKUP(TRIM(X1385),X10:Y88,2,FALSE)</f>
        <v>Withdrawn</v>
      </c>
      <c r="X1385" s="11" t="str">
        <f t="shared" si="47"/>
        <v>99</v>
      </c>
      <c r="AA1385" s="1">
        <f t="shared" si="46"/>
        <v>1</v>
      </c>
    </row>
    <row r="1386" spans="1:27" ht="37.200000000000003" customHeight="1">
      <c r="A1386" s="119"/>
      <c r="B1386" s="134" t="s">
        <v>57</v>
      </c>
      <c r="C1386" s="122" t="s">
        <v>22</v>
      </c>
      <c r="D1386" s="122" t="s">
        <v>133</v>
      </c>
      <c r="E1386" s="123" t="s">
        <v>2222</v>
      </c>
      <c r="F1386" s="124" t="s">
        <v>177</v>
      </c>
      <c r="G1386" s="138" t="s">
        <v>51</v>
      </c>
      <c r="H1386" s="138" t="s">
        <v>4928</v>
      </c>
      <c r="I1386" s="139" t="s">
        <v>51</v>
      </c>
      <c r="J1386" s="140"/>
      <c r="K1386" s="141"/>
      <c r="L1386" s="140"/>
      <c r="M1386" s="141"/>
      <c r="N1386" s="140"/>
      <c r="O1386" s="140" t="s">
        <v>51</v>
      </c>
      <c r="P1386" s="140" t="s">
        <v>51</v>
      </c>
      <c r="Q1386" s="142" t="s">
        <v>5681</v>
      </c>
      <c r="R1386" s="142" t="s">
        <v>171</v>
      </c>
      <c r="S1386" s="145"/>
      <c r="T1386" s="136" t="s">
        <v>51</v>
      </c>
      <c r="U1386" s="118"/>
      <c r="V1386" s="118"/>
      <c r="W1386" s="133" t="str">
        <f>VLOOKUP(TRIM(X1386),X10:Y88,2,FALSE)</f>
        <v>Withdrawn</v>
      </c>
      <c r="X1386" s="11" t="str">
        <f t="shared" si="47"/>
        <v>99</v>
      </c>
      <c r="AA1386" s="1">
        <f t="shared" si="46"/>
        <v>1</v>
      </c>
    </row>
    <row r="1387" spans="1:27" ht="37.200000000000003" customHeight="1">
      <c r="A1387" s="119"/>
      <c r="B1387" s="134" t="s">
        <v>57</v>
      </c>
      <c r="C1387" s="122" t="s">
        <v>22</v>
      </c>
      <c r="D1387" s="122" t="s">
        <v>133</v>
      </c>
      <c r="E1387" s="123" t="s">
        <v>2223</v>
      </c>
      <c r="F1387" s="124" t="s">
        <v>177</v>
      </c>
      <c r="G1387" s="138" t="s">
        <v>51</v>
      </c>
      <c r="H1387" s="138" t="s">
        <v>4928</v>
      </c>
      <c r="I1387" s="139" t="s">
        <v>51</v>
      </c>
      <c r="J1387" s="140"/>
      <c r="K1387" s="141"/>
      <c r="L1387" s="140"/>
      <c r="M1387" s="141"/>
      <c r="N1387" s="140"/>
      <c r="O1387" s="140" t="s">
        <v>51</v>
      </c>
      <c r="P1387" s="140" t="s">
        <v>51</v>
      </c>
      <c r="Q1387" s="142" t="s">
        <v>5681</v>
      </c>
      <c r="R1387" s="142" t="s">
        <v>171</v>
      </c>
      <c r="S1387" s="145"/>
      <c r="T1387" s="136" t="s">
        <v>51</v>
      </c>
      <c r="U1387" s="118"/>
      <c r="V1387" s="118"/>
      <c r="W1387" s="133" t="str">
        <f>VLOOKUP(TRIM(X1387),X10:Y88,2,FALSE)</f>
        <v>Withdrawn</v>
      </c>
      <c r="X1387" s="11" t="str">
        <f t="shared" si="47"/>
        <v>99</v>
      </c>
      <c r="AA1387" s="1">
        <f t="shared" si="46"/>
        <v>1</v>
      </c>
    </row>
    <row r="1388" spans="1:27" ht="37.200000000000003" customHeight="1">
      <c r="A1388" s="119"/>
      <c r="B1388" s="134" t="s">
        <v>57</v>
      </c>
      <c r="C1388" s="122" t="s">
        <v>22</v>
      </c>
      <c r="D1388" s="122" t="s">
        <v>133</v>
      </c>
      <c r="E1388" s="123" t="s">
        <v>2224</v>
      </c>
      <c r="F1388" s="124" t="s">
        <v>177</v>
      </c>
      <c r="G1388" s="138" t="s">
        <v>51</v>
      </c>
      <c r="H1388" s="138" t="s">
        <v>4928</v>
      </c>
      <c r="I1388" s="139" t="s">
        <v>51</v>
      </c>
      <c r="J1388" s="140"/>
      <c r="K1388" s="141"/>
      <c r="L1388" s="140"/>
      <c r="M1388" s="141"/>
      <c r="N1388" s="140"/>
      <c r="O1388" s="140" t="s">
        <v>51</v>
      </c>
      <c r="P1388" s="140" t="s">
        <v>51</v>
      </c>
      <c r="Q1388" s="142" t="s">
        <v>5681</v>
      </c>
      <c r="R1388" s="142" t="s">
        <v>171</v>
      </c>
      <c r="S1388" s="145"/>
      <c r="T1388" s="136" t="s">
        <v>51</v>
      </c>
      <c r="U1388" s="118"/>
      <c r="V1388" s="118"/>
      <c r="W1388" s="133" t="str">
        <f>VLOOKUP(TRIM(X1388),X10:Y88,2,FALSE)</f>
        <v>Withdrawn</v>
      </c>
      <c r="X1388" s="11" t="str">
        <f t="shared" si="47"/>
        <v>99</v>
      </c>
      <c r="AA1388" s="1">
        <f t="shared" si="46"/>
        <v>1</v>
      </c>
    </row>
    <row r="1389" spans="1:27" ht="37.200000000000003" customHeight="1">
      <c r="A1389" s="119"/>
      <c r="B1389" s="134" t="s">
        <v>57</v>
      </c>
      <c r="C1389" s="122" t="s">
        <v>22</v>
      </c>
      <c r="D1389" s="122" t="s">
        <v>133</v>
      </c>
      <c r="E1389" s="123" t="s">
        <v>2225</v>
      </c>
      <c r="F1389" s="124" t="s">
        <v>177</v>
      </c>
      <c r="G1389" s="138" t="s">
        <v>51</v>
      </c>
      <c r="H1389" s="138" t="s">
        <v>4928</v>
      </c>
      <c r="I1389" s="139" t="s">
        <v>51</v>
      </c>
      <c r="J1389" s="140"/>
      <c r="K1389" s="141"/>
      <c r="L1389" s="140"/>
      <c r="M1389" s="141"/>
      <c r="N1389" s="140"/>
      <c r="O1389" s="140" t="s">
        <v>51</v>
      </c>
      <c r="P1389" s="140" t="s">
        <v>51</v>
      </c>
      <c r="Q1389" s="142" t="s">
        <v>5681</v>
      </c>
      <c r="R1389" s="142" t="s">
        <v>171</v>
      </c>
      <c r="S1389" s="145"/>
      <c r="T1389" s="136" t="s">
        <v>51</v>
      </c>
      <c r="U1389" s="118"/>
      <c r="V1389" s="118"/>
      <c r="W1389" s="133" t="str">
        <f>VLOOKUP(TRIM(X1389),X10:Y88,2,FALSE)</f>
        <v>Withdrawn</v>
      </c>
      <c r="X1389" s="11" t="str">
        <f t="shared" si="47"/>
        <v>99</v>
      </c>
      <c r="AA1389" s="1">
        <f t="shared" si="46"/>
        <v>1</v>
      </c>
    </row>
    <row r="1390" spans="1:27" ht="37.200000000000003" customHeight="1">
      <c r="A1390" s="119"/>
      <c r="B1390" s="134" t="s">
        <v>57</v>
      </c>
      <c r="C1390" s="122" t="s">
        <v>22</v>
      </c>
      <c r="D1390" s="122" t="s">
        <v>133</v>
      </c>
      <c r="E1390" s="123" t="s">
        <v>2226</v>
      </c>
      <c r="F1390" s="124" t="s">
        <v>177</v>
      </c>
      <c r="G1390" s="138" t="s">
        <v>51</v>
      </c>
      <c r="H1390" s="138" t="s">
        <v>4928</v>
      </c>
      <c r="I1390" s="139" t="s">
        <v>51</v>
      </c>
      <c r="J1390" s="140"/>
      <c r="K1390" s="141"/>
      <c r="L1390" s="140"/>
      <c r="M1390" s="141"/>
      <c r="N1390" s="140"/>
      <c r="O1390" s="140" t="s">
        <v>51</v>
      </c>
      <c r="P1390" s="140" t="s">
        <v>51</v>
      </c>
      <c r="Q1390" s="142" t="s">
        <v>5681</v>
      </c>
      <c r="R1390" s="142" t="s">
        <v>171</v>
      </c>
      <c r="S1390" s="145"/>
      <c r="T1390" s="136" t="s">
        <v>51</v>
      </c>
      <c r="U1390" s="118"/>
      <c r="V1390" s="118"/>
      <c r="W1390" s="133" t="str">
        <f>VLOOKUP(TRIM(X1390),X10:Y88,2,FALSE)</f>
        <v>Withdrawn</v>
      </c>
      <c r="X1390" s="11" t="str">
        <f t="shared" si="47"/>
        <v>99</v>
      </c>
      <c r="AA1390" s="1">
        <f t="shared" si="46"/>
        <v>1</v>
      </c>
    </row>
    <row r="1391" spans="1:27" ht="37.200000000000003" customHeight="1">
      <c r="A1391" s="119"/>
      <c r="B1391" s="134" t="s">
        <v>57</v>
      </c>
      <c r="C1391" s="122" t="s">
        <v>22</v>
      </c>
      <c r="D1391" s="122" t="s">
        <v>133</v>
      </c>
      <c r="E1391" s="123" t="s">
        <v>2227</v>
      </c>
      <c r="F1391" s="124" t="s">
        <v>177</v>
      </c>
      <c r="G1391" s="138" t="s">
        <v>51</v>
      </c>
      <c r="H1391" s="138" t="s">
        <v>4928</v>
      </c>
      <c r="I1391" s="139" t="s">
        <v>51</v>
      </c>
      <c r="J1391" s="140"/>
      <c r="K1391" s="141"/>
      <c r="L1391" s="140"/>
      <c r="M1391" s="141"/>
      <c r="N1391" s="140"/>
      <c r="O1391" s="140" t="s">
        <v>51</v>
      </c>
      <c r="P1391" s="140" t="s">
        <v>51</v>
      </c>
      <c r="Q1391" s="142" t="s">
        <v>5681</v>
      </c>
      <c r="R1391" s="142" t="s">
        <v>171</v>
      </c>
      <c r="S1391" s="145"/>
      <c r="T1391" s="136" t="s">
        <v>51</v>
      </c>
      <c r="U1391" s="118"/>
      <c r="V1391" s="118"/>
      <c r="W1391" s="133" t="str">
        <f>VLOOKUP(TRIM(X1391),X10:Y88,2,FALSE)</f>
        <v>Withdrawn</v>
      </c>
      <c r="X1391" s="11" t="str">
        <f t="shared" si="47"/>
        <v>99</v>
      </c>
      <c r="AA1391" s="1">
        <f t="shared" si="46"/>
        <v>1</v>
      </c>
    </row>
    <row r="1392" spans="1:27" ht="37.200000000000003" customHeight="1">
      <c r="A1392" s="119" t="s">
        <v>139</v>
      </c>
      <c r="B1392" s="134" t="s">
        <v>57</v>
      </c>
      <c r="C1392" s="122" t="s">
        <v>140</v>
      </c>
      <c r="D1392" s="122" t="s">
        <v>100</v>
      </c>
      <c r="E1392" s="123" t="s">
        <v>2228</v>
      </c>
      <c r="F1392" s="124" t="s">
        <v>270</v>
      </c>
      <c r="G1392" s="124" t="s">
        <v>142</v>
      </c>
      <c r="H1392" s="124" t="s">
        <v>2739</v>
      </c>
      <c r="I1392" s="135" t="s">
        <v>5747</v>
      </c>
      <c r="J1392" s="129" t="s">
        <v>169</v>
      </c>
      <c r="K1392" s="128">
        <v>0</v>
      </c>
      <c r="L1392" s="129"/>
      <c r="M1392" s="128" t="s">
        <v>186</v>
      </c>
      <c r="N1392" s="127" t="s">
        <v>444</v>
      </c>
      <c r="O1392" s="127" t="s">
        <v>164</v>
      </c>
      <c r="P1392" s="127" t="s">
        <v>178</v>
      </c>
      <c r="Q1392" s="131" t="s">
        <v>3615</v>
      </c>
      <c r="R1392" s="131" t="s">
        <v>5326</v>
      </c>
      <c r="S1392" s="132" t="s">
        <v>173</v>
      </c>
      <c r="T1392" s="136" t="s">
        <v>442</v>
      </c>
      <c r="U1392" s="118"/>
      <c r="V1392" s="118"/>
      <c r="W1392" s="133" t="str">
        <f>VLOOKUP(TRIM(X1392),X10:Y88,2,FALSE)</f>
        <v>Frank</v>
      </c>
      <c r="X1392" s="11" t="str">
        <f t="shared" si="47"/>
        <v>6.5.4</v>
      </c>
      <c r="AA1392" s="1">
        <f t="shared" si="46"/>
        <v>58</v>
      </c>
    </row>
    <row r="1393" spans="1:27" ht="37.200000000000003" customHeight="1">
      <c r="A1393" s="119" t="s">
        <v>139</v>
      </c>
      <c r="B1393" s="134" t="s">
        <v>57</v>
      </c>
      <c r="C1393" s="122" t="s">
        <v>140</v>
      </c>
      <c r="D1393" s="122" t="s">
        <v>557</v>
      </c>
      <c r="E1393" s="123" t="s">
        <v>2229</v>
      </c>
      <c r="F1393" s="124" t="s">
        <v>270</v>
      </c>
      <c r="G1393" s="124" t="s">
        <v>142</v>
      </c>
      <c r="H1393" s="124" t="s">
        <v>3053</v>
      </c>
      <c r="I1393" s="135" t="s">
        <v>3532</v>
      </c>
      <c r="J1393" s="129" t="s">
        <v>180</v>
      </c>
      <c r="K1393" s="128">
        <v>0</v>
      </c>
      <c r="L1393" s="129"/>
      <c r="M1393" s="128" t="s">
        <v>186</v>
      </c>
      <c r="N1393" s="127" t="s">
        <v>444</v>
      </c>
      <c r="O1393" s="127" t="s">
        <v>164</v>
      </c>
      <c r="P1393" s="127" t="s">
        <v>178</v>
      </c>
      <c r="Q1393" s="131" t="s">
        <v>3744</v>
      </c>
      <c r="R1393" s="131" t="s">
        <v>5334</v>
      </c>
      <c r="S1393" s="132" t="s">
        <v>159</v>
      </c>
      <c r="T1393" s="136" t="s">
        <v>182</v>
      </c>
      <c r="U1393" s="118"/>
      <c r="V1393" s="118"/>
      <c r="W1393" s="133" t="str">
        <f>VLOOKUP(TRIM(X1393),X10:Y88,2,FALSE)</f>
        <v>Frank</v>
      </c>
      <c r="X1393" s="11" t="str">
        <f t="shared" si="47"/>
        <v>6.5.7.1</v>
      </c>
      <c r="AA1393" s="1">
        <f t="shared" si="46"/>
        <v>22</v>
      </c>
    </row>
    <row r="1394" spans="1:27" ht="37.200000000000003" customHeight="1">
      <c r="A1394" s="119" t="s">
        <v>139</v>
      </c>
      <c r="B1394" s="134" t="s">
        <v>57</v>
      </c>
      <c r="C1394" s="122" t="s">
        <v>140</v>
      </c>
      <c r="D1394" s="122" t="s">
        <v>557</v>
      </c>
      <c r="E1394" s="123" t="s">
        <v>2230</v>
      </c>
      <c r="F1394" s="124" t="s">
        <v>270</v>
      </c>
      <c r="G1394" s="124" t="s">
        <v>142</v>
      </c>
      <c r="H1394" s="124" t="s">
        <v>3179</v>
      </c>
      <c r="I1394" s="135" t="s">
        <v>200</v>
      </c>
      <c r="J1394" s="129" t="s">
        <v>180</v>
      </c>
      <c r="K1394" s="128">
        <v>0</v>
      </c>
      <c r="L1394" s="129"/>
      <c r="M1394" s="128" t="s">
        <v>3485</v>
      </c>
      <c r="N1394" s="127" t="s">
        <v>444</v>
      </c>
      <c r="O1394" s="127" t="s">
        <v>164</v>
      </c>
      <c r="P1394" s="127" t="s">
        <v>178</v>
      </c>
      <c r="Q1394" s="131" t="s">
        <v>4187</v>
      </c>
      <c r="R1394" s="131" t="s">
        <v>7253</v>
      </c>
      <c r="S1394" s="132" t="s">
        <v>7254</v>
      </c>
      <c r="T1394" s="136" t="s">
        <v>183</v>
      </c>
      <c r="U1394" s="118"/>
      <c r="V1394" s="118" t="s">
        <v>554</v>
      </c>
      <c r="W1394" s="133" t="str">
        <f>VLOOKUP(TRIM(X1394),X10:Y88,2,FALSE)</f>
        <v>Frank</v>
      </c>
      <c r="X1394" s="11" t="str">
        <f t="shared" si="47"/>
        <v>6.5.7.1</v>
      </c>
      <c r="AA1394" s="1">
        <f t="shared" si="46"/>
        <v>17</v>
      </c>
    </row>
    <row r="1395" spans="1:27" ht="37.200000000000003" customHeight="1">
      <c r="A1395" s="119"/>
      <c r="B1395" s="134" t="s">
        <v>57</v>
      </c>
      <c r="C1395" s="122" t="s">
        <v>22</v>
      </c>
      <c r="D1395" s="122" t="s">
        <v>557</v>
      </c>
      <c r="E1395" s="123" t="s">
        <v>2231</v>
      </c>
      <c r="F1395" s="124" t="s">
        <v>270</v>
      </c>
      <c r="G1395" s="138" t="s">
        <v>142</v>
      </c>
      <c r="H1395" s="138" t="s">
        <v>3215</v>
      </c>
      <c r="I1395" s="139" t="s">
        <v>249</v>
      </c>
      <c r="J1395" s="140" t="s">
        <v>180</v>
      </c>
      <c r="K1395" s="141">
        <v>0</v>
      </c>
      <c r="L1395" s="140"/>
      <c r="M1395" s="141" t="s">
        <v>186</v>
      </c>
      <c r="N1395" s="140" t="s">
        <v>444</v>
      </c>
      <c r="O1395" s="140" t="s">
        <v>164</v>
      </c>
      <c r="P1395" s="140" t="s">
        <v>178</v>
      </c>
      <c r="Q1395" s="142" t="s">
        <v>5338</v>
      </c>
      <c r="R1395" s="142" t="s">
        <v>5337</v>
      </c>
      <c r="S1395" s="145"/>
      <c r="T1395" s="136" t="s">
        <v>199</v>
      </c>
      <c r="U1395" s="118"/>
      <c r="V1395" s="118"/>
      <c r="W1395" s="133" t="str">
        <f>VLOOKUP(TRIM(X1395),X10:Y88,2,FALSE)</f>
        <v>Frank</v>
      </c>
      <c r="X1395" s="11" t="str">
        <f t="shared" si="47"/>
        <v>6.5.7.1</v>
      </c>
      <c r="AA1395" s="1">
        <f t="shared" si="46"/>
        <v>4</v>
      </c>
    </row>
    <row r="1396" spans="1:27" ht="37.200000000000003" customHeight="1">
      <c r="A1396" s="119" t="s">
        <v>139</v>
      </c>
      <c r="B1396" s="134" t="s">
        <v>57</v>
      </c>
      <c r="C1396" s="122" t="s">
        <v>140</v>
      </c>
      <c r="D1396" s="122" t="s">
        <v>557</v>
      </c>
      <c r="E1396" s="123" t="s">
        <v>2232</v>
      </c>
      <c r="F1396" s="124" t="s">
        <v>270</v>
      </c>
      <c r="G1396" s="124" t="s">
        <v>142</v>
      </c>
      <c r="H1396" s="124" t="s">
        <v>3346</v>
      </c>
      <c r="I1396" s="135" t="s">
        <v>265</v>
      </c>
      <c r="J1396" s="129" t="s">
        <v>180</v>
      </c>
      <c r="K1396" s="128">
        <v>0</v>
      </c>
      <c r="L1396" s="129"/>
      <c r="M1396" s="128" t="s">
        <v>186</v>
      </c>
      <c r="N1396" s="127" t="s">
        <v>444</v>
      </c>
      <c r="O1396" s="127" t="s">
        <v>164</v>
      </c>
      <c r="P1396" s="127" t="s">
        <v>178</v>
      </c>
      <c r="Q1396" s="131" t="s">
        <v>3851</v>
      </c>
      <c r="R1396" s="131" t="s">
        <v>5339</v>
      </c>
      <c r="S1396" s="132" t="s">
        <v>145</v>
      </c>
      <c r="T1396" s="136" t="s">
        <v>266</v>
      </c>
      <c r="U1396" s="118"/>
      <c r="V1396" s="118"/>
      <c r="W1396" s="133" t="str">
        <f>VLOOKUP(TRIM(X1396),X10:Y88,2,FALSE)</f>
        <v>Frank</v>
      </c>
      <c r="X1396" s="11" t="str">
        <f t="shared" si="47"/>
        <v>6.5.7.1</v>
      </c>
      <c r="AA1396" s="1">
        <f t="shared" si="46"/>
        <v>8</v>
      </c>
    </row>
    <row r="1397" spans="1:27" ht="37.200000000000003" customHeight="1">
      <c r="A1397" s="119" t="s">
        <v>139</v>
      </c>
      <c r="B1397" s="134" t="s">
        <v>57</v>
      </c>
      <c r="C1397" s="122" t="s">
        <v>140</v>
      </c>
      <c r="D1397" s="122" t="s">
        <v>557</v>
      </c>
      <c r="E1397" s="123" t="s">
        <v>2233</v>
      </c>
      <c r="F1397" s="124" t="s">
        <v>270</v>
      </c>
      <c r="G1397" s="124" t="s">
        <v>142</v>
      </c>
      <c r="H1397" s="124" t="s">
        <v>3421</v>
      </c>
      <c r="I1397" s="135" t="s">
        <v>181</v>
      </c>
      <c r="J1397" s="129" t="s">
        <v>180</v>
      </c>
      <c r="K1397" s="128">
        <v>0</v>
      </c>
      <c r="L1397" s="129"/>
      <c r="M1397" s="128" t="s">
        <v>186</v>
      </c>
      <c r="N1397" s="127" t="s">
        <v>444</v>
      </c>
      <c r="O1397" s="127" t="s">
        <v>164</v>
      </c>
      <c r="P1397" s="127" t="s">
        <v>178</v>
      </c>
      <c r="Q1397" s="131" t="s">
        <v>3897</v>
      </c>
      <c r="R1397" s="131" t="s">
        <v>5340</v>
      </c>
      <c r="S1397" s="132" t="s">
        <v>159</v>
      </c>
      <c r="T1397" s="136" t="s">
        <v>242</v>
      </c>
      <c r="U1397" s="118"/>
      <c r="V1397" s="118"/>
      <c r="W1397" s="133" t="str">
        <f>VLOOKUP(TRIM(X1397),X10:Y88,2,FALSE)</f>
        <v>Frank</v>
      </c>
      <c r="X1397" s="11" t="str">
        <f t="shared" si="47"/>
        <v>6.5.7.1</v>
      </c>
      <c r="AA1397" s="1">
        <f t="shared" si="46"/>
        <v>14</v>
      </c>
    </row>
    <row r="1398" spans="1:27" ht="37.200000000000003" customHeight="1">
      <c r="A1398" s="119" t="s">
        <v>139</v>
      </c>
      <c r="B1398" s="134" t="s">
        <v>57</v>
      </c>
      <c r="C1398" s="122" t="s">
        <v>140</v>
      </c>
      <c r="D1398" s="122" t="s">
        <v>97</v>
      </c>
      <c r="E1398" s="123" t="s">
        <v>2234</v>
      </c>
      <c r="F1398" s="124" t="s">
        <v>270</v>
      </c>
      <c r="G1398" s="124" t="s">
        <v>142</v>
      </c>
      <c r="H1398" s="124" t="s">
        <v>2537</v>
      </c>
      <c r="I1398" s="135" t="s">
        <v>4964</v>
      </c>
      <c r="J1398" s="129" t="s">
        <v>180</v>
      </c>
      <c r="K1398" s="128"/>
      <c r="L1398" s="129"/>
      <c r="M1398" s="128" t="s">
        <v>3485</v>
      </c>
      <c r="N1398" s="127" t="s">
        <v>444</v>
      </c>
      <c r="O1398" s="127" t="s">
        <v>164</v>
      </c>
      <c r="P1398" s="127" t="s">
        <v>178</v>
      </c>
      <c r="Q1398" s="131" t="s">
        <v>3543</v>
      </c>
      <c r="R1398" s="131" t="s">
        <v>5313</v>
      </c>
      <c r="S1398" s="132" t="s">
        <v>145</v>
      </c>
      <c r="T1398" s="136" t="s">
        <v>219</v>
      </c>
      <c r="U1398" s="118"/>
      <c r="V1398" s="118"/>
      <c r="W1398" s="133" t="str">
        <f>VLOOKUP(TRIM(X1398),X10:Y88,2,FALSE)</f>
        <v>Frank</v>
      </c>
      <c r="X1398" s="11" t="str">
        <f t="shared" si="47"/>
        <v>6.5.2</v>
      </c>
      <c r="AA1398" s="1">
        <f t="shared" si="46"/>
        <v>50</v>
      </c>
    </row>
    <row r="1399" spans="1:27" ht="37.200000000000003" customHeight="1">
      <c r="A1399" s="119" t="s">
        <v>139</v>
      </c>
      <c r="B1399" s="134" t="s">
        <v>57</v>
      </c>
      <c r="C1399" s="122" t="s">
        <v>140</v>
      </c>
      <c r="D1399" s="122" t="s">
        <v>97</v>
      </c>
      <c r="E1399" s="123" t="s">
        <v>2235</v>
      </c>
      <c r="F1399" s="124" t="s">
        <v>270</v>
      </c>
      <c r="G1399" s="124" t="s">
        <v>142</v>
      </c>
      <c r="H1399" s="124" t="s">
        <v>4660</v>
      </c>
      <c r="I1399" s="135" t="s">
        <v>723</v>
      </c>
      <c r="J1399" s="129" t="s">
        <v>169</v>
      </c>
      <c r="K1399" s="128">
        <v>0</v>
      </c>
      <c r="L1399" s="129"/>
      <c r="M1399" s="128" t="s">
        <v>186</v>
      </c>
      <c r="N1399" s="127" t="s">
        <v>444</v>
      </c>
      <c r="O1399" s="127" t="s">
        <v>164</v>
      </c>
      <c r="P1399" s="127" t="s">
        <v>178</v>
      </c>
      <c r="Q1399" s="131" t="s">
        <v>3701</v>
      </c>
      <c r="R1399" s="131" t="s">
        <v>5138</v>
      </c>
      <c r="S1399" s="132" t="s">
        <v>5137</v>
      </c>
      <c r="T1399" s="136" t="s">
        <v>183</v>
      </c>
      <c r="U1399" s="118"/>
      <c r="V1399" s="118"/>
      <c r="W1399" s="133" t="str">
        <f>VLOOKUP(TRIM(X1399),X10:Y88,2,FALSE)</f>
        <v>Frank</v>
      </c>
      <c r="X1399" s="11" t="str">
        <f t="shared" si="47"/>
        <v>6.5.2</v>
      </c>
      <c r="AA1399" s="1">
        <f t="shared" si="46"/>
        <v>27</v>
      </c>
    </row>
    <row r="1400" spans="1:27" ht="37.200000000000003" customHeight="1">
      <c r="A1400" s="119" t="s">
        <v>139</v>
      </c>
      <c r="B1400" s="134" t="s">
        <v>57</v>
      </c>
      <c r="C1400" s="122" t="s">
        <v>140</v>
      </c>
      <c r="D1400" s="122" t="s">
        <v>97</v>
      </c>
      <c r="E1400" s="123" t="s">
        <v>2236</v>
      </c>
      <c r="F1400" s="124" t="s">
        <v>270</v>
      </c>
      <c r="G1400" s="124" t="s">
        <v>142</v>
      </c>
      <c r="H1400" s="124" t="s">
        <v>3170</v>
      </c>
      <c r="I1400" s="135" t="s">
        <v>723</v>
      </c>
      <c r="J1400" s="129" t="s">
        <v>180</v>
      </c>
      <c r="K1400" s="128">
        <v>0</v>
      </c>
      <c r="L1400" s="129"/>
      <c r="M1400" s="128" t="s">
        <v>186</v>
      </c>
      <c r="N1400" s="127" t="s">
        <v>444</v>
      </c>
      <c r="O1400" s="127" t="s">
        <v>164</v>
      </c>
      <c r="P1400" s="127" t="s">
        <v>178</v>
      </c>
      <c r="Q1400" s="131" t="s">
        <v>3701</v>
      </c>
      <c r="R1400" s="131" t="s">
        <v>5578</v>
      </c>
      <c r="S1400" s="132" t="s">
        <v>145</v>
      </c>
      <c r="T1400" s="136" t="s">
        <v>183</v>
      </c>
      <c r="U1400" s="118"/>
      <c r="V1400" s="118" t="s">
        <v>233</v>
      </c>
      <c r="W1400" s="133" t="str">
        <f>VLOOKUP(TRIM(X1400),X10:Y88,2,FALSE)</f>
        <v>Frank</v>
      </c>
      <c r="X1400" s="11" t="str">
        <f t="shared" si="47"/>
        <v>6.5.2</v>
      </c>
      <c r="AA1400" s="1">
        <f t="shared" si="46"/>
        <v>27</v>
      </c>
    </row>
    <row r="1401" spans="1:27" ht="37.200000000000003" customHeight="1">
      <c r="A1401" s="119" t="s">
        <v>139</v>
      </c>
      <c r="B1401" s="134" t="s">
        <v>57</v>
      </c>
      <c r="C1401" s="122" t="s">
        <v>140</v>
      </c>
      <c r="D1401" s="122" t="s">
        <v>94</v>
      </c>
      <c r="E1401" s="123" t="s">
        <v>2237</v>
      </c>
      <c r="F1401" s="124" t="s">
        <v>270</v>
      </c>
      <c r="G1401" s="124" t="s">
        <v>142</v>
      </c>
      <c r="H1401" s="124" t="s">
        <v>2751</v>
      </c>
      <c r="I1401" s="135" t="s">
        <v>3503</v>
      </c>
      <c r="J1401" s="129" t="s">
        <v>169</v>
      </c>
      <c r="K1401" s="128">
        <v>0</v>
      </c>
      <c r="L1401" s="129"/>
      <c r="M1401" s="128" t="s">
        <v>3485</v>
      </c>
      <c r="N1401" s="127" t="s">
        <v>444</v>
      </c>
      <c r="O1401" s="127" t="s">
        <v>164</v>
      </c>
      <c r="P1401" s="127" t="s">
        <v>178</v>
      </c>
      <c r="Q1401" s="131" t="s">
        <v>3621</v>
      </c>
      <c r="R1401" s="131" t="s">
        <v>5176</v>
      </c>
      <c r="S1401" s="132" t="s">
        <v>5177</v>
      </c>
      <c r="T1401" s="136" t="s">
        <v>215</v>
      </c>
      <c r="U1401" s="118"/>
      <c r="V1401" s="118"/>
      <c r="W1401" s="133" t="str">
        <f>VLOOKUP(TRIM(X1401),X10:Y88,2,FALSE)</f>
        <v>Frank</v>
      </c>
      <c r="X1401" s="11" t="str">
        <f t="shared" si="47"/>
        <v>6.5.1</v>
      </c>
      <c r="AA1401" s="1">
        <f t="shared" si="46"/>
        <v>23</v>
      </c>
    </row>
    <row r="1402" spans="1:27" ht="37.200000000000003" customHeight="1">
      <c r="A1402" s="119" t="s">
        <v>139</v>
      </c>
      <c r="B1402" s="134" t="s">
        <v>57</v>
      </c>
      <c r="C1402" s="122" t="s">
        <v>140</v>
      </c>
      <c r="D1402" s="122" t="s">
        <v>94</v>
      </c>
      <c r="E1402" s="123" t="s">
        <v>2238</v>
      </c>
      <c r="F1402" s="124" t="s">
        <v>270</v>
      </c>
      <c r="G1402" s="124" t="s">
        <v>142</v>
      </c>
      <c r="H1402" s="124" t="s">
        <v>2892</v>
      </c>
      <c r="I1402" s="135" t="s">
        <v>184</v>
      </c>
      <c r="J1402" s="129" t="s">
        <v>169</v>
      </c>
      <c r="K1402" s="128">
        <v>0</v>
      </c>
      <c r="L1402" s="129"/>
      <c r="M1402" s="128" t="s">
        <v>186</v>
      </c>
      <c r="N1402" s="127" t="s">
        <v>444</v>
      </c>
      <c r="O1402" s="127" t="s">
        <v>164</v>
      </c>
      <c r="P1402" s="127" t="s">
        <v>178</v>
      </c>
      <c r="Q1402" s="131" t="s">
        <v>3706</v>
      </c>
      <c r="R1402" s="131" t="s">
        <v>5142</v>
      </c>
      <c r="S1402" s="132" t="s">
        <v>5139</v>
      </c>
      <c r="T1402" s="136" t="s">
        <v>183</v>
      </c>
      <c r="U1402" s="118"/>
      <c r="V1402" s="118"/>
      <c r="W1402" s="133" t="str">
        <f>VLOOKUP(TRIM(X1402),X10:Y88,2,FALSE)</f>
        <v>Frank</v>
      </c>
      <c r="X1402" s="11" t="str">
        <f t="shared" si="47"/>
        <v>6.5.1</v>
      </c>
      <c r="AA1402" s="1">
        <f t="shared" si="46"/>
        <v>17</v>
      </c>
    </row>
    <row r="1403" spans="1:27" ht="37.200000000000003" customHeight="1">
      <c r="A1403" s="119" t="s">
        <v>139</v>
      </c>
      <c r="B1403" s="134" t="s">
        <v>57</v>
      </c>
      <c r="C1403" s="122" t="s">
        <v>140</v>
      </c>
      <c r="D1403" s="122" t="s">
        <v>94</v>
      </c>
      <c r="E1403" s="123" t="s">
        <v>2239</v>
      </c>
      <c r="F1403" s="124" t="s">
        <v>270</v>
      </c>
      <c r="G1403" s="124" t="s">
        <v>142</v>
      </c>
      <c r="H1403" s="124" t="s">
        <v>3382</v>
      </c>
      <c r="I1403" s="135" t="s">
        <v>5748</v>
      </c>
      <c r="J1403" s="129" t="s">
        <v>169</v>
      </c>
      <c r="K1403" s="128">
        <v>0</v>
      </c>
      <c r="L1403" s="129"/>
      <c r="M1403" s="128" t="s">
        <v>3485</v>
      </c>
      <c r="N1403" s="127" t="s">
        <v>444</v>
      </c>
      <c r="O1403" s="127" t="s">
        <v>164</v>
      </c>
      <c r="P1403" s="127" t="s">
        <v>178</v>
      </c>
      <c r="Q1403" s="131" t="s">
        <v>3876</v>
      </c>
      <c r="R1403" s="131" t="s">
        <v>5170</v>
      </c>
      <c r="S1403" s="132" t="s">
        <v>5171</v>
      </c>
      <c r="T1403" s="136" t="s">
        <v>183</v>
      </c>
      <c r="U1403" s="118"/>
      <c r="V1403" s="118"/>
      <c r="W1403" s="133" t="str">
        <f>VLOOKUP(TRIM(X1403),X10:Y88,2,FALSE)</f>
        <v>Frank</v>
      </c>
      <c r="X1403" s="11" t="str">
        <f t="shared" si="47"/>
        <v>6.5.1</v>
      </c>
      <c r="AA1403" s="1">
        <f t="shared" si="46"/>
        <v>33</v>
      </c>
    </row>
    <row r="1404" spans="1:27" ht="37.200000000000003" customHeight="1">
      <c r="A1404" s="119" t="s">
        <v>139</v>
      </c>
      <c r="B1404" s="134" t="s">
        <v>57</v>
      </c>
      <c r="C1404" s="122" t="s">
        <v>140</v>
      </c>
      <c r="D1404" s="122" t="s">
        <v>94</v>
      </c>
      <c r="E1404" s="123" t="s">
        <v>2240</v>
      </c>
      <c r="F1404" s="124" t="s">
        <v>270</v>
      </c>
      <c r="G1404" s="124" t="s">
        <v>142</v>
      </c>
      <c r="H1404" s="124" t="s">
        <v>2605</v>
      </c>
      <c r="I1404" s="135" t="s">
        <v>214</v>
      </c>
      <c r="J1404" s="129" t="s">
        <v>169</v>
      </c>
      <c r="K1404" s="128">
        <v>0</v>
      </c>
      <c r="L1404" s="129"/>
      <c r="M1404" s="128" t="s">
        <v>186</v>
      </c>
      <c r="N1404" s="127" t="s">
        <v>444</v>
      </c>
      <c r="O1404" s="127" t="s">
        <v>164</v>
      </c>
      <c r="P1404" s="127" t="s">
        <v>178</v>
      </c>
      <c r="Q1404" s="131" t="s">
        <v>3566</v>
      </c>
      <c r="R1404" s="131" t="s">
        <v>5174</v>
      </c>
      <c r="S1404" s="132" t="s">
        <v>5175</v>
      </c>
      <c r="T1404" s="136" t="s">
        <v>215</v>
      </c>
      <c r="U1404" s="118"/>
      <c r="V1404" s="118"/>
      <c r="W1404" s="133" t="str">
        <f>VLOOKUP(TRIM(X1404),X10:Y88,2,FALSE)</f>
        <v>Frank</v>
      </c>
      <c r="X1404" s="11" t="str">
        <f t="shared" si="47"/>
        <v>6.5.1</v>
      </c>
      <c r="AA1404" s="1">
        <f t="shared" si="46"/>
        <v>8</v>
      </c>
    </row>
    <row r="1405" spans="1:27" ht="37.200000000000003" customHeight="1">
      <c r="A1405" s="119" t="s">
        <v>139</v>
      </c>
      <c r="B1405" s="134" t="s">
        <v>57</v>
      </c>
      <c r="C1405" s="122" t="s">
        <v>140</v>
      </c>
      <c r="D1405" s="122" t="s">
        <v>94</v>
      </c>
      <c r="E1405" s="123" t="s">
        <v>2241</v>
      </c>
      <c r="F1405" s="124" t="s">
        <v>23</v>
      </c>
      <c r="G1405" s="124" t="s">
        <v>142</v>
      </c>
      <c r="H1405" s="124" t="s">
        <v>5026</v>
      </c>
      <c r="I1405" s="135" t="s">
        <v>214</v>
      </c>
      <c r="J1405" s="129" t="s">
        <v>2570</v>
      </c>
      <c r="K1405" s="128">
        <v>304</v>
      </c>
      <c r="L1405" s="129" t="s">
        <v>63</v>
      </c>
      <c r="M1405" s="128" t="s">
        <v>222</v>
      </c>
      <c r="N1405" s="127" t="s">
        <v>201</v>
      </c>
      <c r="O1405" s="127" t="s">
        <v>164</v>
      </c>
      <c r="P1405" s="127" t="s">
        <v>178</v>
      </c>
      <c r="Q1405" s="131" t="s">
        <v>3755</v>
      </c>
      <c r="R1405" s="131" t="s">
        <v>5579</v>
      </c>
      <c r="S1405" s="132" t="s">
        <v>145</v>
      </c>
      <c r="T1405" s="136" t="s">
        <v>215</v>
      </c>
      <c r="U1405" s="118"/>
      <c r="V1405" s="118" t="s">
        <v>233</v>
      </c>
      <c r="W1405" s="133" t="str">
        <f>VLOOKUP(TRIM(X1405),X10:Y88,2,FALSE)</f>
        <v>Frank</v>
      </c>
      <c r="X1405" s="11" t="str">
        <f t="shared" si="47"/>
        <v>6.5.1</v>
      </c>
      <c r="AA1405" s="1">
        <f t="shared" si="46"/>
        <v>8</v>
      </c>
    </row>
    <row r="1406" spans="1:27" ht="37.200000000000003" customHeight="1">
      <c r="A1406" s="119" t="s">
        <v>139</v>
      </c>
      <c r="B1406" s="134" t="s">
        <v>57</v>
      </c>
      <c r="C1406" s="122" t="s">
        <v>140</v>
      </c>
      <c r="D1406" s="122" t="s">
        <v>94</v>
      </c>
      <c r="E1406" s="123" t="s">
        <v>2242</v>
      </c>
      <c r="F1406" s="124" t="s">
        <v>270</v>
      </c>
      <c r="G1406" s="124" t="s">
        <v>142</v>
      </c>
      <c r="H1406" s="124" t="s">
        <v>3044</v>
      </c>
      <c r="I1406" s="135" t="s">
        <v>195</v>
      </c>
      <c r="J1406" s="129" t="s">
        <v>169</v>
      </c>
      <c r="K1406" s="128">
        <v>0</v>
      </c>
      <c r="L1406" s="129"/>
      <c r="M1406" s="128" t="s">
        <v>186</v>
      </c>
      <c r="N1406" s="127" t="s">
        <v>444</v>
      </c>
      <c r="O1406" s="127" t="s">
        <v>164</v>
      </c>
      <c r="P1406" s="127" t="s">
        <v>178</v>
      </c>
      <c r="Q1406" s="131" t="s">
        <v>3736</v>
      </c>
      <c r="R1406" s="131" t="s">
        <v>5194</v>
      </c>
      <c r="S1406" s="132" t="s">
        <v>5195</v>
      </c>
      <c r="T1406" s="136" t="s">
        <v>276</v>
      </c>
      <c r="U1406" s="118"/>
      <c r="V1406" s="118"/>
      <c r="W1406" s="133" t="str">
        <f>VLOOKUP(TRIM(X1406),X10:Y88,2,FALSE)</f>
        <v>Frank</v>
      </c>
      <c r="X1406" s="11" t="str">
        <f t="shared" si="47"/>
        <v>6.5.1</v>
      </c>
      <c r="AA1406" s="1">
        <f t="shared" si="46"/>
        <v>25</v>
      </c>
    </row>
    <row r="1407" spans="1:27" ht="37.200000000000003" customHeight="1">
      <c r="A1407" s="119" t="s">
        <v>139</v>
      </c>
      <c r="B1407" s="134" t="s">
        <v>57</v>
      </c>
      <c r="C1407" s="122" t="s">
        <v>140</v>
      </c>
      <c r="D1407" s="122" t="s">
        <v>288</v>
      </c>
      <c r="E1407" s="123" t="s">
        <v>2243</v>
      </c>
      <c r="F1407" s="124" t="s">
        <v>21</v>
      </c>
      <c r="G1407" s="124" t="s">
        <v>142</v>
      </c>
      <c r="H1407" s="124" t="s">
        <v>2707</v>
      </c>
      <c r="I1407" s="135" t="s">
        <v>184</v>
      </c>
      <c r="J1407" s="129" t="s">
        <v>2639</v>
      </c>
      <c r="K1407" s="128"/>
      <c r="L1407" s="129"/>
      <c r="M1407" s="128" t="s">
        <v>3485</v>
      </c>
      <c r="N1407" s="127" t="s">
        <v>170</v>
      </c>
      <c r="O1407" s="127" t="s">
        <v>164</v>
      </c>
      <c r="P1407" s="127" t="s">
        <v>2640</v>
      </c>
      <c r="Q1407" s="131" t="s">
        <v>2641</v>
      </c>
      <c r="R1407" s="131" t="s">
        <v>5367</v>
      </c>
      <c r="S1407" s="132" t="s">
        <v>145</v>
      </c>
      <c r="T1407" s="136" t="s">
        <v>183</v>
      </c>
      <c r="U1407" s="118"/>
      <c r="V1407" s="118"/>
      <c r="W1407" s="133" t="str">
        <f>VLOOKUP(TRIM(X1407),X10:Y88,2,FALSE)</f>
        <v>Puneet</v>
      </c>
      <c r="X1407" s="11" t="str">
        <f t="shared" si="47"/>
        <v>6.11</v>
      </c>
      <c r="AA1407" s="1">
        <f t="shared" si="46"/>
        <v>17</v>
      </c>
    </row>
    <row r="1408" spans="1:27" ht="37.200000000000003" customHeight="1">
      <c r="A1408" s="119"/>
      <c r="B1408" s="134" t="s">
        <v>57</v>
      </c>
      <c r="C1408" s="122" t="s">
        <v>22</v>
      </c>
      <c r="D1408" s="122" t="s">
        <v>133</v>
      </c>
      <c r="E1408" s="123" t="s">
        <v>2244</v>
      </c>
      <c r="F1408" s="124" t="s">
        <v>177</v>
      </c>
      <c r="G1408" s="138" t="s">
        <v>51</v>
      </c>
      <c r="H1408" s="138" t="s">
        <v>284</v>
      </c>
      <c r="I1408" s="139" t="s">
        <v>51</v>
      </c>
      <c r="J1408" s="140"/>
      <c r="K1408" s="141"/>
      <c r="L1408" s="140"/>
      <c r="M1408" s="141"/>
      <c r="N1408" s="140"/>
      <c r="O1408" s="140" t="s">
        <v>51</v>
      </c>
      <c r="P1408" s="140" t="s">
        <v>51</v>
      </c>
      <c r="Q1408" s="142" t="s">
        <v>5681</v>
      </c>
      <c r="R1408" s="142" t="s">
        <v>171</v>
      </c>
      <c r="S1408" s="145"/>
      <c r="T1408" s="136" t="s">
        <v>51</v>
      </c>
      <c r="U1408" s="118"/>
      <c r="V1408" s="118"/>
      <c r="W1408" s="133" t="str">
        <f>VLOOKUP(TRIM(X1408),X10:Y88,2,FALSE)</f>
        <v>Withdrawn</v>
      </c>
      <c r="X1408" s="11" t="str">
        <f t="shared" si="47"/>
        <v>99</v>
      </c>
      <c r="AA1408" s="1">
        <f t="shared" si="46"/>
        <v>1</v>
      </c>
    </row>
    <row r="1409" spans="1:27" ht="37.200000000000003" customHeight="1">
      <c r="A1409" s="119"/>
      <c r="B1409" s="134" t="s">
        <v>57</v>
      </c>
      <c r="C1409" s="122" t="s">
        <v>22</v>
      </c>
      <c r="D1409" s="122" t="s">
        <v>133</v>
      </c>
      <c r="E1409" s="123" t="s">
        <v>2245</v>
      </c>
      <c r="F1409" s="124" t="s">
        <v>177</v>
      </c>
      <c r="G1409" s="138" t="s">
        <v>51</v>
      </c>
      <c r="H1409" s="138" t="s">
        <v>284</v>
      </c>
      <c r="I1409" s="139" t="s">
        <v>51</v>
      </c>
      <c r="J1409" s="140"/>
      <c r="K1409" s="141"/>
      <c r="L1409" s="140"/>
      <c r="M1409" s="141"/>
      <c r="N1409" s="140"/>
      <c r="O1409" s="140" t="s">
        <v>51</v>
      </c>
      <c r="P1409" s="140" t="s">
        <v>51</v>
      </c>
      <c r="Q1409" s="142" t="s">
        <v>5681</v>
      </c>
      <c r="R1409" s="142" t="s">
        <v>171</v>
      </c>
      <c r="S1409" s="145"/>
      <c r="T1409" s="136" t="s">
        <v>51</v>
      </c>
      <c r="U1409" s="118"/>
      <c r="V1409" s="118"/>
      <c r="W1409" s="133" t="str">
        <f>VLOOKUP(TRIM(X1409),X10:Y88,2,FALSE)</f>
        <v>Withdrawn</v>
      </c>
      <c r="X1409" s="11" t="str">
        <f t="shared" si="47"/>
        <v>99</v>
      </c>
      <c r="AA1409" s="1">
        <f t="shared" si="46"/>
        <v>1</v>
      </c>
    </row>
    <row r="1410" spans="1:27" ht="37.200000000000003" customHeight="1">
      <c r="A1410" s="119"/>
      <c r="B1410" s="134" t="s">
        <v>57</v>
      </c>
      <c r="C1410" s="122" t="s">
        <v>22</v>
      </c>
      <c r="D1410" s="122" t="s">
        <v>133</v>
      </c>
      <c r="E1410" s="123" t="s">
        <v>2246</v>
      </c>
      <c r="F1410" s="124" t="s">
        <v>177</v>
      </c>
      <c r="G1410" s="138" t="s">
        <v>51</v>
      </c>
      <c r="H1410" s="138" t="s">
        <v>284</v>
      </c>
      <c r="I1410" s="139" t="s">
        <v>51</v>
      </c>
      <c r="J1410" s="140"/>
      <c r="K1410" s="141"/>
      <c r="L1410" s="140"/>
      <c r="M1410" s="141"/>
      <c r="N1410" s="140"/>
      <c r="O1410" s="140" t="s">
        <v>51</v>
      </c>
      <c r="P1410" s="140" t="s">
        <v>51</v>
      </c>
      <c r="Q1410" s="142" t="s">
        <v>5681</v>
      </c>
      <c r="R1410" s="142" t="s">
        <v>171</v>
      </c>
      <c r="S1410" s="145"/>
      <c r="T1410" s="136" t="s">
        <v>51</v>
      </c>
      <c r="U1410" s="118"/>
      <c r="V1410" s="118"/>
      <c r="W1410" s="133" t="str">
        <f>VLOOKUP(TRIM(X1410),X10:Y88,2,FALSE)</f>
        <v>Withdrawn</v>
      </c>
      <c r="X1410" s="11" t="str">
        <f t="shared" si="47"/>
        <v>99</v>
      </c>
      <c r="AA1410" s="1">
        <f t="shared" si="46"/>
        <v>1</v>
      </c>
    </row>
    <row r="1411" spans="1:27" ht="37.200000000000003" customHeight="1">
      <c r="A1411" s="119"/>
      <c r="B1411" s="134" t="s">
        <v>57</v>
      </c>
      <c r="C1411" s="122" t="s">
        <v>22</v>
      </c>
      <c r="D1411" s="122" t="s">
        <v>133</v>
      </c>
      <c r="E1411" s="123" t="s">
        <v>2247</v>
      </c>
      <c r="F1411" s="124" t="s">
        <v>177</v>
      </c>
      <c r="G1411" s="138" t="s">
        <v>51</v>
      </c>
      <c r="H1411" s="138" t="s">
        <v>284</v>
      </c>
      <c r="I1411" s="139" t="s">
        <v>51</v>
      </c>
      <c r="J1411" s="140"/>
      <c r="K1411" s="141"/>
      <c r="L1411" s="140"/>
      <c r="M1411" s="141"/>
      <c r="N1411" s="140"/>
      <c r="O1411" s="140" t="s">
        <v>51</v>
      </c>
      <c r="P1411" s="140" t="s">
        <v>51</v>
      </c>
      <c r="Q1411" s="142" t="s">
        <v>5681</v>
      </c>
      <c r="R1411" s="142" t="s">
        <v>171</v>
      </c>
      <c r="S1411" s="145"/>
      <c r="T1411" s="136" t="s">
        <v>51</v>
      </c>
      <c r="U1411" s="118"/>
      <c r="V1411" s="118"/>
      <c r="W1411" s="133" t="str">
        <f>VLOOKUP(TRIM(X1411),X10:Y88,2,FALSE)</f>
        <v>Withdrawn</v>
      </c>
      <c r="X1411" s="11" t="str">
        <f t="shared" si="47"/>
        <v>99</v>
      </c>
      <c r="AA1411" s="1">
        <f t="shared" si="46"/>
        <v>1</v>
      </c>
    </row>
    <row r="1412" spans="1:27" ht="37.200000000000003" customHeight="1">
      <c r="A1412" s="119"/>
      <c r="B1412" s="134" t="s">
        <v>57</v>
      </c>
      <c r="C1412" s="122" t="s">
        <v>22</v>
      </c>
      <c r="D1412" s="122" t="s">
        <v>133</v>
      </c>
      <c r="E1412" s="123" t="s">
        <v>2248</v>
      </c>
      <c r="F1412" s="124" t="s">
        <v>177</v>
      </c>
      <c r="G1412" s="138" t="s">
        <v>51</v>
      </c>
      <c r="H1412" s="138" t="s">
        <v>284</v>
      </c>
      <c r="I1412" s="139" t="s">
        <v>51</v>
      </c>
      <c r="J1412" s="140"/>
      <c r="K1412" s="141"/>
      <c r="L1412" s="140"/>
      <c r="M1412" s="141"/>
      <c r="N1412" s="140"/>
      <c r="O1412" s="140" t="s">
        <v>51</v>
      </c>
      <c r="P1412" s="140" t="s">
        <v>51</v>
      </c>
      <c r="Q1412" s="142" t="s">
        <v>5681</v>
      </c>
      <c r="R1412" s="142" t="s">
        <v>171</v>
      </c>
      <c r="S1412" s="145"/>
      <c r="T1412" s="136" t="s">
        <v>51</v>
      </c>
      <c r="U1412" s="118"/>
      <c r="V1412" s="118"/>
      <c r="W1412" s="133" t="str">
        <f>VLOOKUP(TRIM(X1412),X10:Y88,2,FALSE)</f>
        <v>Withdrawn</v>
      </c>
      <c r="X1412" s="11" t="str">
        <f t="shared" si="47"/>
        <v>99</v>
      </c>
      <c r="AA1412" s="1">
        <f t="shared" si="46"/>
        <v>1</v>
      </c>
    </row>
    <row r="1413" spans="1:27" ht="34.799999999999997" customHeight="1">
      <c r="A1413" s="119"/>
      <c r="B1413" s="134" t="s">
        <v>57</v>
      </c>
      <c r="C1413" s="122" t="s">
        <v>22</v>
      </c>
      <c r="D1413" s="122" t="s">
        <v>133</v>
      </c>
      <c r="E1413" s="123" t="s">
        <v>2249</v>
      </c>
      <c r="F1413" s="124" t="s">
        <v>177</v>
      </c>
      <c r="G1413" s="138" t="s">
        <v>51</v>
      </c>
      <c r="H1413" s="138" t="s">
        <v>284</v>
      </c>
      <c r="I1413" s="139" t="s">
        <v>51</v>
      </c>
      <c r="J1413" s="140"/>
      <c r="K1413" s="141"/>
      <c r="L1413" s="140"/>
      <c r="M1413" s="141"/>
      <c r="N1413" s="140"/>
      <c r="O1413" s="140" t="s">
        <v>51</v>
      </c>
      <c r="P1413" s="140" t="s">
        <v>51</v>
      </c>
      <c r="Q1413" s="142" t="s">
        <v>5681</v>
      </c>
      <c r="R1413" s="142" t="s">
        <v>171</v>
      </c>
      <c r="S1413" s="145"/>
      <c r="T1413" s="136" t="s">
        <v>51</v>
      </c>
      <c r="U1413" s="118"/>
      <c r="V1413" s="118"/>
      <c r="W1413" s="133" t="str">
        <f>VLOOKUP(TRIM(X1413),X10:Y88,2,FALSE)</f>
        <v>Withdrawn</v>
      </c>
      <c r="X1413" s="11" t="str">
        <f t="shared" si="47"/>
        <v>99</v>
      </c>
      <c r="AA1413" s="1">
        <f t="shared" si="46"/>
        <v>1</v>
      </c>
    </row>
    <row r="1414" spans="1:27" ht="34.799999999999997" customHeight="1">
      <c r="A1414" s="119"/>
      <c r="B1414" s="134" t="s">
        <v>57</v>
      </c>
      <c r="C1414" s="122" t="s">
        <v>22</v>
      </c>
      <c r="D1414" s="122" t="s">
        <v>133</v>
      </c>
      <c r="E1414" s="123" t="s">
        <v>2250</v>
      </c>
      <c r="F1414" s="124" t="s">
        <v>177</v>
      </c>
      <c r="G1414" s="138" t="s">
        <v>51</v>
      </c>
      <c r="H1414" s="138" t="s">
        <v>284</v>
      </c>
      <c r="I1414" s="139" t="s">
        <v>51</v>
      </c>
      <c r="J1414" s="140"/>
      <c r="K1414" s="141"/>
      <c r="L1414" s="140"/>
      <c r="M1414" s="141"/>
      <c r="N1414" s="140"/>
      <c r="O1414" s="140" t="s">
        <v>51</v>
      </c>
      <c r="P1414" s="140" t="s">
        <v>51</v>
      </c>
      <c r="Q1414" s="142" t="s">
        <v>5681</v>
      </c>
      <c r="R1414" s="142" t="s">
        <v>171</v>
      </c>
      <c r="S1414" s="145"/>
      <c r="T1414" s="136" t="s">
        <v>51</v>
      </c>
      <c r="U1414" s="118"/>
      <c r="V1414" s="118"/>
      <c r="W1414" s="133" t="str">
        <f>VLOOKUP(TRIM(X1414),X10:Y88,2,FALSE)</f>
        <v>Withdrawn</v>
      </c>
      <c r="X1414" s="11" t="str">
        <f t="shared" si="47"/>
        <v>99</v>
      </c>
      <c r="AA1414" s="1">
        <f t="shared" si="46"/>
        <v>1</v>
      </c>
    </row>
    <row r="1415" spans="1:27" ht="34.799999999999997" customHeight="1">
      <c r="A1415" s="119"/>
      <c r="B1415" s="134" t="s">
        <v>57</v>
      </c>
      <c r="C1415" s="122" t="s">
        <v>22</v>
      </c>
      <c r="D1415" s="122" t="s">
        <v>133</v>
      </c>
      <c r="E1415" s="123" t="s">
        <v>2251</v>
      </c>
      <c r="F1415" s="124" t="s">
        <v>177</v>
      </c>
      <c r="G1415" s="138" t="s">
        <v>51</v>
      </c>
      <c r="H1415" s="138" t="s">
        <v>284</v>
      </c>
      <c r="I1415" s="139" t="s">
        <v>51</v>
      </c>
      <c r="J1415" s="140"/>
      <c r="K1415" s="141"/>
      <c r="L1415" s="140"/>
      <c r="M1415" s="141"/>
      <c r="N1415" s="140"/>
      <c r="O1415" s="140" t="s">
        <v>51</v>
      </c>
      <c r="P1415" s="140" t="s">
        <v>51</v>
      </c>
      <c r="Q1415" s="142" t="s">
        <v>5681</v>
      </c>
      <c r="R1415" s="142" t="s">
        <v>171</v>
      </c>
      <c r="S1415" s="145"/>
      <c r="T1415" s="136" t="s">
        <v>51</v>
      </c>
      <c r="U1415" s="118"/>
      <c r="V1415" s="118"/>
      <c r="W1415" s="133" t="str">
        <f>VLOOKUP(TRIM(X1415),X10:Y88,2,FALSE)</f>
        <v>Withdrawn</v>
      </c>
      <c r="X1415" s="11" t="str">
        <f t="shared" si="47"/>
        <v>99</v>
      </c>
      <c r="AA1415" s="1">
        <f t="shared" si="46"/>
        <v>1</v>
      </c>
    </row>
    <row r="1416" spans="1:27" ht="34.799999999999997" customHeight="1">
      <c r="A1416" s="119"/>
      <c r="B1416" s="134" t="s">
        <v>57</v>
      </c>
      <c r="C1416" s="122" t="s">
        <v>22</v>
      </c>
      <c r="D1416" s="122" t="s">
        <v>133</v>
      </c>
      <c r="E1416" s="123" t="s">
        <v>2252</v>
      </c>
      <c r="F1416" s="124" t="s">
        <v>177</v>
      </c>
      <c r="G1416" s="138" t="s">
        <v>51</v>
      </c>
      <c r="H1416" s="138" t="s">
        <v>284</v>
      </c>
      <c r="I1416" s="139" t="s">
        <v>51</v>
      </c>
      <c r="J1416" s="140"/>
      <c r="K1416" s="141"/>
      <c r="L1416" s="140"/>
      <c r="M1416" s="141"/>
      <c r="N1416" s="140"/>
      <c r="O1416" s="140" t="s">
        <v>51</v>
      </c>
      <c r="P1416" s="140" t="s">
        <v>51</v>
      </c>
      <c r="Q1416" s="142" t="s">
        <v>5681</v>
      </c>
      <c r="R1416" s="142" t="s">
        <v>171</v>
      </c>
      <c r="S1416" s="145"/>
      <c r="T1416" s="136" t="s">
        <v>51</v>
      </c>
      <c r="U1416" s="118"/>
      <c r="V1416" s="118"/>
      <c r="W1416" s="133" t="str">
        <f>VLOOKUP(TRIM(X1416),X10:Y88,2,FALSE)</f>
        <v>Withdrawn</v>
      </c>
      <c r="X1416" s="11" t="str">
        <f t="shared" si="47"/>
        <v>99</v>
      </c>
      <c r="AA1416" s="1">
        <f t="shared" si="46"/>
        <v>1</v>
      </c>
    </row>
    <row r="1417" spans="1:27" ht="34.799999999999997" customHeight="1">
      <c r="A1417" s="119"/>
      <c r="B1417" s="134" t="s">
        <v>57</v>
      </c>
      <c r="C1417" s="122" t="s">
        <v>22</v>
      </c>
      <c r="D1417" s="122" t="s">
        <v>133</v>
      </c>
      <c r="E1417" s="123" t="s">
        <v>2253</v>
      </c>
      <c r="F1417" s="124" t="s">
        <v>177</v>
      </c>
      <c r="G1417" s="138" t="s">
        <v>51</v>
      </c>
      <c r="H1417" s="138" t="s">
        <v>284</v>
      </c>
      <c r="I1417" s="139" t="s">
        <v>51</v>
      </c>
      <c r="J1417" s="140"/>
      <c r="K1417" s="141"/>
      <c r="L1417" s="140"/>
      <c r="M1417" s="141"/>
      <c r="N1417" s="140"/>
      <c r="O1417" s="140" t="s">
        <v>51</v>
      </c>
      <c r="P1417" s="140" t="s">
        <v>51</v>
      </c>
      <c r="Q1417" s="142" t="s">
        <v>5681</v>
      </c>
      <c r="R1417" s="142" t="s">
        <v>171</v>
      </c>
      <c r="S1417" s="145"/>
      <c r="T1417" s="136" t="s">
        <v>51</v>
      </c>
      <c r="U1417" s="118"/>
      <c r="V1417" s="118"/>
      <c r="W1417" s="133" t="str">
        <f>VLOOKUP(TRIM(X1417),X10:Y88,2,FALSE)</f>
        <v>Withdrawn</v>
      </c>
      <c r="X1417" s="11" t="str">
        <f t="shared" si="47"/>
        <v>99</v>
      </c>
      <c r="AA1417" s="1">
        <f t="shared" si="46"/>
        <v>1</v>
      </c>
    </row>
    <row r="1418" spans="1:27" ht="34.799999999999997" customHeight="1">
      <c r="A1418" s="119"/>
      <c r="B1418" s="134" t="s">
        <v>57</v>
      </c>
      <c r="C1418" s="122" t="s">
        <v>22</v>
      </c>
      <c r="D1418" s="122" t="s">
        <v>133</v>
      </c>
      <c r="E1418" s="123" t="s">
        <v>2254</v>
      </c>
      <c r="F1418" s="124" t="s">
        <v>177</v>
      </c>
      <c r="G1418" s="138" t="s">
        <v>51</v>
      </c>
      <c r="H1418" s="138" t="s">
        <v>284</v>
      </c>
      <c r="I1418" s="139" t="s">
        <v>51</v>
      </c>
      <c r="J1418" s="140"/>
      <c r="K1418" s="141"/>
      <c r="L1418" s="140"/>
      <c r="M1418" s="141"/>
      <c r="N1418" s="140"/>
      <c r="O1418" s="140" t="s">
        <v>51</v>
      </c>
      <c r="P1418" s="140" t="s">
        <v>51</v>
      </c>
      <c r="Q1418" s="142" t="s">
        <v>5681</v>
      </c>
      <c r="R1418" s="142" t="s">
        <v>171</v>
      </c>
      <c r="S1418" s="145"/>
      <c r="T1418" s="136" t="s">
        <v>51</v>
      </c>
      <c r="U1418" s="118"/>
      <c r="V1418" s="118"/>
      <c r="W1418" s="133" t="str">
        <f>VLOOKUP(TRIM(X1418),X10:Y88,2,FALSE)</f>
        <v>Withdrawn</v>
      </c>
      <c r="X1418" s="11" t="str">
        <f t="shared" si="47"/>
        <v>99</v>
      </c>
      <c r="AA1418" s="1">
        <f t="shared" si="46"/>
        <v>1</v>
      </c>
    </row>
    <row r="1419" spans="1:27" ht="34.799999999999997" customHeight="1">
      <c r="A1419" s="119"/>
      <c r="B1419" s="134" t="s">
        <v>57</v>
      </c>
      <c r="C1419" s="122" t="s">
        <v>22</v>
      </c>
      <c r="D1419" s="122" t="s">
        <v>133</v>
      </c>
      <c r="E1419" s="123" t="s">
        <v>2255</v>
      </c>
      <c r="F1419" s="124" t="s">
        <v>177</v>
      </c>
      <c r="G1419" s="138" t="s">
        <v>51</v>
      </c>
      <c r="H1419" s="138" t="s">
        <v>284</v>
      </c>
      <c r="I1419" s="139" t="s">
        <v>51</v>
      </c>
      <c r="J1419" s="140"/>
      <c r="K1419" s="141"/>
      <c r="L1419" s="140"/>
      <c r="M1419" s="141"/>
      <c r="N1419" s="140"/>
      <c r="O1419" s="140" t="s">
        <v>51</v>
      </c>
      <c r="P1419" s="140" t="s">
        <v>51</v>
      </c>
      <c r="Q1419" s="142" t="s">
        <v>5681</v>
      </c>
      <c r="R1419" s="142" t="s">
        <v>171</v>
      </c>
      <c r="S1419" s="145"/>
      <c r="T1419" s="136" t="s">
        <v>51</v>
      </c>
      <c r="U1419" s="118"/>
      <c r="V1419" s="118"/>
      <c r="W1419" s="133" t="str">
        <f>VLOOKUP(TRIM(X1419),X10:Y88,2,FALSE)</f>
        <v>Withdrawn</v>
      </c>
      <c r="X1419" s="11" t="str">
        <f t="shared" si="47"/>
        <v>99</v>
      </c>
      <c r="AA1419" s="1">
        <f t="shared" si="46"/>
        <v>1</v>
      </c>
    </row>
    <row r="1420" spans="1:27" ht="34.799999999999997" customHeight="1">
      <c r="A1420" s="119"/>
      <c r="B1420" s="134" t="s">
        <v>57</v>
      </c>
      <c r="C1420" s="122" t="s">
        <v>22</v>
      </c>
      <c r="D1420" s="122" t="s">
        <v>133</v>
      </c>
      <c r="E1420" s="123" t="s">
        <v>2256</v>
      </c>
      <c r="F1420" s="124" t="s">
        <v>177</v>
      </c>
      <c r="G1420" s="138" t="s">
        <v>51</v>
      </c>
      <c r="H1420" s="138" t="s">
        <v>284</v>
      </c>
      <c r="I1420" s="139" t="s">
        <v>51</v>
      </c>
      <c r="J1420" s="140"/>
      <c r="K1420" s="141"/>
      <c r="L1420" s="140"/>
      <c r="M1420" s="141"/>
      <c r="N1420" s="140"/>
      <c r="O1420" s="140" t="s">
        <v>51</v>
      </c>
      <c r="P1420" s="140" t="s">
        <v>51</v>
      </c>
      <c r="Q1420" s="142" t="s">
        <v>5681</v>
      </c>
      <c r="R1420" s="142" t="s">
        <v>171</v>
      </c>
      <c r="S1420" s="145"/>
      <c r="T1420" s="136" t="s">
        <v>51</v>
      </c>
      <c r="U1420" s="118"/>
      <c r="V1420" s="118"/>
      <c r="W1420" s="133" t="str">
        <f>VLOOKUP(TRIM(X1420),X10:Y88,2,FALSE)</f>
        <v>Withdrawn</v>
      </c>
      <c r="X1420" s="11" t="str">
        <f t="shared" si="47"/>
        <v>99</v>
      </c>
      <c r="AA1420" s="1">
        <f t="shared" si="46"/>
        <v>1</v>
      </c>
    </row>
    <row r="1421" spans="1:27" ht="34.799999999999997" customHeight="1">
      <c r="A1421" s="119"/>
      <c r="B1421" s="134" t="s">
        <v>57</v>
      </c>
      <c r="C1421" s="122" t="s">
        <v>22</v>
      </c>
      <c r="D1421" s="122" t="s">
        <v>133</v>
      </c>
      <c r="E1421" s="123" t="s">
        <v>2257</v>
      </c>
      <c r="F1421" s="124" t="s">
        <v>177</v>
      </c>
      <c r="G1421" s="138" t="s">
        <v>51</v>
      </c>
      <c r="H1421" s="138" t="s">
        <v>284</v>
      </c>
      <c r="I1421" s="139" t="s">
        <v>51</v>
      </c>
      <c r="J1421" s="140"/>
      <c r="K1421" s="141"/>
      <c r="L1421" s="140"/>
      <c r="M1421" s="141"/>
      <c r="N1421" s="140"/>
      <c r="O1421" s="140" t="s">
        <v>51</v>
      </c>
      <c r="P1421" s="140" t="s">
        <v>51</v>
      </c>
      <c r="Q1421" s="142" t="s">
        <v>5681</v>
      </c>
      <c r="R1421" s="142" t="s">
        <v>171</v>
      </c>
      <c r="S1421" s="145"/>
      <c r="T1421" s="136" t="s">
        <v>51</v>
      </c>
      <c r="U1421" s="118"/>
      <c r="V1421" s="118"/>
      <c r="W1421" s="133" t="str">
        <f>VLOOKUP(TRIM(X1421),X10:Y88,2,FALSE)</f>
        <v>Withdrawn</v>
      </c>
      <c r="X1421" s="11" t="str">
        <f t="shared" si="47"/>
        <v>99</v>
      </c>
      <c r="AA1421" s="1">
        <f t="shared" si="46"/>
        <v>1</v>
      </c>
    </row>
    <row r="1422" spans="1:27" ht="34.799999999999997" customHeight="1">
      <c r="A1422" s="119"/>
      <c r="B1422" s="134" t="s">
        <v>57</v>
      </c>
      <c r="C1422" s="122" t="s">
        <v>22</v>
      </c>
      <c r="D1422" s="122" t="s">
        <v>133</v>
      </c>
      <c r="E1422" s="123" t="s">
        <v>2258</v>
      </c>
      <c r="F1422" s="124" t="s">
        <v>177</v>
      </c>
      <c r="G1422" s="138" t="s">
        <v>51</v>
      </c>
      <c r="H1422" s="138" t="s">
        <v>284</v>
      </c>
      <c r="I1422" s="139" t="s">
        <v>51</v>
      </c>
      <c r="J1422" s="140"/>
      <c r="K1422" s="141"/>
      <c r="L1422" s="140"/>
      <c r="M1422" s="141"/>
      <c r="N1422" s="140"/>
      <c r="O1422" s="140" t="s">
        <v>51</v>
      </c>
      <c r="P1422" s="140" t="s">
        <v>51</v>
      </c>
      <c r="Q1422" s="142" t="s">
        <v>5681</v>
      </c>
      <c r="R1422" s="142" t="s">
        <v>171</v>
      </c>
      <c r="S1422" s="145"/>
      <c r="T1422" s="136" t="s">
        <v>51</v>
      </c>
      <c r="U1422" s="118"/>
      <c r="V1422" s="118"/>
      <c r="W1422" s="133" t="str">
        <f>VLOOKUP(TRIM(X1422),X10:Y88,2,FALSE)</f>
        <v>Withdrawn</v>
      </c>
      <c r="X1422" s="11" t="str">
        <f t="shared" si="47"/>
        <v>99</v>
      </c>
      <c r="AA1422" s="1">
        <f t="shared" si="46"/>
        <v>1</v>
      </c>
    </row>
    <row r="1423" spans="1:27" ht="34.799999999999997" customHeight="1">
      <c r="A1423" s="119"/>
      <c r="B1423" s="134" t="s">
        <v>57</v>
      </c>
      <c r="C1423" s="122" t="s">
        <v>22</v>
      </c>
      <c r="D1423" s="122" t="s">
        <v>133</v>
      </c>
      <c r="E1423" s="123" t="s">
        <v>2259</v>
      </c>
      <c r="F1423" s="124" t="s">
        <v>177</v>
      </c>
      <c r="G1423" s="138" t="s">
        <v>51</v>
      </c>
      <c r="H1423" s="138" t="s">
        <v>284</v>
      </c>
      <c r="I1423" s="139" t="s">
        <v>51</v>
      </c>
      <c r="J1423" s="140"/>
      <c r="K1423" s="141"/>
      <c r="L1423" s="140"/>
      <c r="M1423" s="141"/>
      <c r="N1423" s="140"/>
      <c r="O1423" s="140" t="s">
        <v>51</v>
      </c>
      <c r="P1423" s="140" t="s">
        <v>51</v>
      </c>
      <c r="Q1423" s="142" t="s">
        <v>5681</v>
      </c>
      <c r="R1423" s="142" t="s">
        <v>171</v>
      </c>
      <c r="S1423" s="145"/>
      <c r="T1423" s="136" t="s">
        <v>51</v>
      </c>
      <c r="U1423" s="118"/>
      <c r="V1423" s="118"/>
      <c r="W1423" s="133" t="str">
        <f>VLOOKUP(TRIM(X1423),X10:Y88,2,FALSE)</f>
        <v>Withdrawn</v>
      </c>
      <c r="X1423" s="11" t="str">
        <f t="shared" si="47"/>
        <v>99</v>
      </c>
      <c r="AA1423" s="1">
        <f t="shared" si="46"/>
        <v>1</v>
      </c>
    </row>
    <row r="1424" spans="1:27" ht="34.799999999999997" customHeight="1">
      <c r="A1424" s="119"/>
      <c r="B1424" s="134" t="s">
        <v>57</v>
      </c>
      <c r="C1424" s="122" t="s">
        <v>22</v>
      </c>
      <c r="D1424" s="122" t="s">
        <v>133</v>
      </c>
      <c r="E1424" s="123" t="s">
        <v>2260</v>
      </c>
      <c r="F1424" s="124" t="s">
        <v>177</v>
      </c>
      <c r="G1424" s="138" t="s">
        <v>51</v>
      </c>
      <c r="H1424" s="138" t="s">
        <v>284</v>
      </c>
      <c r="I1424" s="139" t="s">
        <v>51</v>
      </c>
      <c r="J1424" s="140"/>
      <c r="K1424" s="141"/>
      <c r="L1424" s="140"/>
      <c r="M1424" s="141"/>
      <c r="N1424" s="140"/>
      <c r="O1424" s="140" t="s">
        <v>51</v>
      </c>
      <c r="P1424" s="140" t="s">
        <v>51</v>
      </c>
      <c r="Q1424" s="142" t="s">
        <v>5681</v>
      </c>
      <c r="R1424" s="142" t="s">
        <v>171</v>
      </c>
      <c r="S1424" s="145"/>
      <c r="T1424" s="136" t="s">
        <v>51</v>
      </c>
      <c r="U1424" s="118"/>
      <c r="V1424" s="118"/>
      <c r="W1424" s="133" t="str">
        <f>VLOOKUP(TRIM(X1424),X10:Y88,2,FALSE)</f>
        <v>Withdrawn</v>
      </c>
      <c r="X1424" s="11" t="str">
        <f t="shared" si="47"/>
        <v>99</v>
      </c>
      <c r="AA1424" s="1">
        <f t="shared" si="46"/>
        <v>1</v>
      </c>
    </row>
    <row r="1425" spans="1:27" ht="34.799999999999997" customHeight="1">
      <c r="A1425" s="119"/>
      <c r="B1425" s="134" t="s">
        <v>57</v>
      </c>
      <c r="C1425" s="122" t="s">
        <v>22</v>
      </c>
      <c r="D1425" s="122" t="s">
        <v>133</v>
      </c>
      <c r="E1425" s="123" t="s">
        <v>2261</v>
      </c>
      <c r="F1425" s="124" t="s">
        <v>177</v>
      </c>
      <c r="G1425" s="138" t="s">
        <v>51</v>
      </c>
      <c r="H1425" s="138" t="s">
        <v>284</v>
      </c>
      <c r="I1425" s="139" t="s">
        <v>51</v>
      </c>
      <c r="J1425" s="140"/>
      <c r="K1425" s="141"/>
      <c r="L1425" s="140"/>
      <c r="M1425" s="141"/>
      <c r="N1425" s="140"/>
      <c r="O1425" s="140" t="s">
        <v>51</v>
      </c>
      <c r="P1425" s="140" t="s">
        <v>51</v>
      </c>
      <c r="Q1425" s="142" t="s">
        <v>5681</v>
      </c>
      <c r="R1425" s="142" t="s">
        <v>171</v>
      </c>
      <c r="S1425" s="145"/>
      <c r="T1425" s="136" t="s">
        <v>51</v>
      </c>
      <c r="U1425" s="118"/>
      <c r="V1425" s="118"/>
      <c r="W1425" s="133" t="str">
        <f>VLOOKUP(TRIM(X1425),X10:Y88,2,FALSE)</f>
        <v>Withdrawn</v>
      </c>
      <c r="X1425" s="11" t="str">
        <f t="shared" si="47"/>
        <v>99</v>
      </c>
      <c r="AA1425" s="1">
        <f t="shared" si="46"/>
        <v>1</v>
      </c>
    </row>
    <row r="1426" spans="1:27" ht="34.799999999999997" customHeight="1">
      <c r="A1426" s="119"/>
      <c r="B1426" s="134" t="s">
        <v>57</v>
      </c>
      <c r="C1426" s="122" t="s">
        <v>22</v>
      </c>
      <c r="D1426" s="122" t="s">
        <v>133</v>
      </c>
      <c r="E1426" s="123" t="s">
        <v>2262</v>
      </c>
      <c r="F1426" s="124" t="s">
        <v>177</v>
      </c>
      <c r="G1426" s="138" t="s">
        <v>51</v>
      </c>
      <c r="H1426" s="138" t="s">
        <v>284</v>
      </c>
      <c r="I1426" s="139" t="s">
        <v>51</v>
      </c>
      <c r="J1426" s="140"/>
      <c r="K1426" s="141"/>
      <c r="L1426" s="140"/>
      <c r="M1426" s="141"/>
      <c r="N1426" s="140"/>
      <c r="O1426" s="140" t="s">
        <v>51</v>
      </c>
      <c r="P1426" s="140" t="s">
        <v>51</v>
      </c>
      <c r="Q1426" s="142" t="s">
        <v>5681</v>
      </c>
      <c r="R1426" s="142" t="s">
        <v>171</v>
      </c>
      <c r="S1426" s="145"/>
      <c r="T1426" s="136" t="s">
        <v>51</v>
      </c>
      <c r="U1426" s="118"/>
      <c r="V1426" s="118"/>
      <c r="W1426" s="133" t="str">
        <f>VLOOKUP(TRIM(X1426),X10:Y88,2,FALSE)</f>
        <v>Withdrawn</v>
      </c>
      <c r="X1426" s="11" t="str">
        <f t="shared" si="47"/>
        <v>99</v>
      </c>
      <c r="AA1426" s="1">
        <f t="shared" si="46"/>
        <v>1</v>
      </c>
    </row>
    <row r="1427" spans="1:27" ht="34.799999999999997" customHeight="1">
      <c r="A1427" s="119" t="s">
        <v>139</v>
      </c>
      <c r="B1427" s="134" t="s">
        <v>57</v>
      </c>
      <c r="C1427" s="122" t="s">
        <v>140</v>
      </c>
      <c r="D1427" s="122" t="s">
        <v>117</v>
      </c>
      <c r="E1427" s="123" t="s">
        <v>2263</v>
      </c>
      <c r="F1427" s="124" t="s">
        <v>21</v>
      </c>
      <c r="G1427" s="124" t="s">
        <v>142</v>
      </c>
      <c r="H1427" s="124" t="s">
        <v>3269</v>
      </c>
      <c r="I1427" s="135" t="s">
        <v>184</v>
      </c>
      <c r="J1427" s="129" t="s">
        <v>659</v>
      </c>
      <c r="K1427" s="128"/>
      <c r="L1427" s="129"/>
      <c r="M1427" s="128" t="s">
        <v>3485</v>
      </c>
      <c r="N1427" s="127" t="s">
        <v>570</v>
      </c>
      <c r="O1427" s="127" t="s">
        <v>672</v>
      </c>
      <c r="P1427" s="127" t="s">
        <v>660</v>
      </c>
      <c r="Q1427" s="131" t="s">
        <v>3242</v>
      </c>
      <c r="R1427" s="131" t="s">
        <v>5592</v>
      </c>
      <c r="S1427" s="132" t="s">
        <v>145</v>
      </c>
      <c r="T1427" s="136" t="s">
        <v>183</v>
      </c>
      <c r="U1427" s="118"/>
      <c r="V1427" s="118"/>
      <c r="W1427" s="133" t="str">
        <f>VLOOKUP(TRIM(X1427),X10:Y88,2,FALSE)</f>
        <v>Frank</v>
      </c>
      <c r="X1427" s="11" t="str">
        <f t="shared" si="47"/>
        <v>6.7</v>
      </c>
      <c r="AA1427" s="1">
        <f t="shared" si="46"/>
        <v>17</v>
      </c>
    </row>
    <row r="1428" spans="1:27" ht="34.799999999999997" customHeight="1">
      <c r="A1428" s="119" t="s">
        <v>139</v>
      </c>
      <c r="B1428" s="134" t="s">
        <v>57</v>
      </c>
      <c r="C1428" s="122" t="s">
        <v>140</v>
      </c>
      <c r="D1428" s="122" t="s">
        <v>97</v>
      </c>
      <c r="E1428" s="123" t="s">
        <v>2264</v>
      </c>
      <c r="F1428" s="124" t="s">
        <v>270</v>
      </c>
      <c r="G1428" s="124" t="s">
        <v>142</v>
      </c>
      <c r="H1428" s="124" t="s">
        <v>2862</v>
      </c>
      <c r="I1428" s="135" t="s">
        <v>181</v>
      </c>
      <c r="J1428" s="129" t="s">
        <v>180</v>
      </c>
      <c r="K1428" s="128">
        <v>0</v>
      </c>
      <c r="L1428" s="129"/>
      <c r="M1428" s="128" t="s">
        <v>186</v>
      </c>
      <c r="N1428" s="127" t="s">
        <v>444</v>
      </c>
      <c r="O1428" s="127" t="s">
        <v>164</v>
      </c>
      <c r="P1428" s="127" t="s">
        <v>178</v>
      </c>
      <c r="Q1428" s="131" t="s">
        <v>4574</v>
      </c>
      <c r="R1428" s="131" t="s">
        <v>5580</v>
      </c>
      <c r="S1428" s="132" t="s">
        <v>145</v>
      </c>
      <c r="T1428" s="136" t="s">
        <v>194</v>
      </c>
      <c r="U1428" s="118"/>
      <c r="V1428" s="118" t="s">
        <v>233</v>
      </c>
      <c r="W1428" s="133" t="str">
        <f>VLOOKUP(TRIM(X1428),X10:Y88,2,FALSE)</f>
        <v>Frank</v>
      </c>
      <c r="X1428" s="11" t="str">
        <f t="shared" si="47"/>
        <v>6.5.2</v>
      </c>
      <c r="AA1428" s="1">
        <f t="shared" si="46"/>
        <v>14</v>
      </c>
    </row>
    <row r="1429" spans="1:27" ht="34.799999999999997" customHeight="1">
      <c r="A1429" s="119" t="s">
        <v>139</v>
      </c>
      <c r="B1429" s="134" t="s">
        <v>57</v>
      </c>
      <c r="C1429" s="122" t="s">
        <v>140</v>
      </c>
      <c r="D1429" s="122" t="s">
        <v>97</v>
      </c>
      <c r="E1429" s="123" t="s">
        <v>2265</v>
      </c>
      <c r="F1429" s="124" t="s">
        <v>270</v>
      </c>
      <c r="G1429" s="124" t="s">
        <v>142</v>
      </c>
      <c r="H1429" s="124" t="s">
        <v>4660</v>
      </c>
      <c r="I1429" s="135" t="s">
        <v>723</v>
      </c>
      <c r="J1429" s="129" t="s">
        <v>169</v>
      </c>
      <c r="K1429" s="128">
        <v>0</v>
      </c>
      <c r="L1429" s="129"/>
      <c r="M1429" s="128" t="s">
        <v>186</v>
      </c>
      <c r="N1429" s="127" t="s">
        <v>444</v>
      </c>
      <c r="O1429" s="127" t="s">
        <v>164</v>
      </c>
      <c r="P1429" s="127" t="s">
        <v>178</v>
      </c>
      <c r="Q1429" s="131" t="s">
        <v>3701</v>
      </c>
      <c r="R1429" s="131" t="s">
        <v>5314</v>
      </c>
      <c r="S1429" s="132" t="s">
        <v>5315</v>
      </c>
      <c r="T1429" s="136" t="s">
        <v>183</v>
      </c>
      <c r="U1429" s="118"/>
      <c r="V1429" s="118"/>
      <c r="W1429" s="133" t="str">
        <f>VLOOKUP(TRIM(X1429),X10:Y88,2,FALSE)</f>
        <v>Frank</v>
      </c>
      <c r="X1429" s="11" t="str">
        <f t="shared" si="47"/>
        <v>6.5.2</v>
      </c>
      <c r="AA1429" s="1">
        <f t="shared" si="46"/>
        <v>27</v>
      </c>
    </row>
    <row r="1430" spans="1:27" ht="34.799999999999997" customHeight="1">
      <c r="A1430" s="119" t="s">
        <v>139</v>
      </c>
      <c r="B1430" s="134" t="s">
        <v>57</v>
      </c>
      <c r="C1430" s="122" t="s">
        <v>140</v>
      </c>
      <c r="D1430" s="122" t="s">
        <v>94</v>
      </c>
      <c r="E1430" s="123" t="s">
        <v>2266</v>
      </c>
      <c r="F1430" s="124" t="s">
        <v>270</v>
      </c>
      <c r="G1430" s="124" t="s">
        <v>142</v>
      </c>
      <c r="H1430" s="124" t="s">
        <v>2892</v>
      </c>
      <c r="I1430" s="135" t="s">
        <v>184</v>
      </c>
      <c r="J1430" s="129" t="s">
        <v>169</v>
      </c>
      <c r="K1430" s="128">
        <v>0</v>
      </c>
      <c r="L1430" s="129"/>
      <c r="M1430" s="128" t="s">
        <v>186</v>
      </c>
      <c r="N1430" s="127" t="s">
        <v>444</v>
      </c>
      <c r="O1430" s="127" t="s">
        <v>164</v>
      </c>
      <c r="P1430" s="127" t="s">
        <v>178</v>
      </c>
      <c r="Q1430" s="131" t="s">
        <v>3706</v>
      </c>
      <c r="R1430" s="131" t="s">
        <v>5169</v>
      </c>
      <c r="S1430" s="132" t="s">
        <v>159</v>
      </c>
      <c r="T1430" s="136" t="s">
        <v>183</v>
      </c>
      <c r="U1430" s="118"/>
      <c r="V1430" s="118"/>
      <c r="W1430" s="133" t="str">
        <f>VLOOKUP(TRIM(X1430),X10:Y88,2,FALSE)</f>
        <v>Frank</v>
      </c>
      <c r="X1430" s="11" t="str">
        <f t="shared" si="47"/>
        <v>6.5.1</v>
      </c>
      <c r="AA1430" s="1">
        <f t="shared" si="46"/>
        <v>17</v>
      </c>
    </row>
    <row r="1431" spans="1:27" ht="34.799999999999997" customHeight="1">
      <c r="A1431" s="119" t="s">
        <v>139</v>
      </c>
      <c r="B1431" s="134" t="s">
        <v>57</v>
      </c>
      <c r="C1431" s="122" t="s">
        <v>140</v>
      </c>
      <c r="D1431" s="122" t="s">
        <v>97</v>
      </c>
      <c r="E1431" s="123" t="s">
        <v>2267</v>
      </c>
      <c r="F1431" s="124" t="s">
        <v>175</v>
      </c>
      <c r="G1431" s="124" t="s">
        <v>142</v>
      </c>
      <c r="H1431" s="124" t="s">
        <v>3973</v>
      </c>
      <c r="I1431" s="135" t="s">
        <v>291</v>
      </c>
      <c r="J1431" s="129"/>
      <c r="K1431" s="128"/>
      <c r="L1431" s="129"/>
      <c r="M1431" s="128" t="s">
        <v>3485</v>
      </c>
      <c r="N1431" s="127"/>
      <c r="O1431" s="127" t="s">
        <v>164</v>
      </c>
      <c r="P1431" s="127" t="s">
        <v>562</v>
      </c>
      <c r="Q1431" s="131" t="s">
        <v>4567</v>
      </c>
      <c r="R1431" s="131" t="s">
        <v>5312</v>
      </c>
      <c r="S1431" s="137" t="s">
        <v>149</v>
      </c>
      <c r="T1431" s="136" t="s">
        <v>290</v>
      </c>
      <c r="U1431" s="118"/>
      <c r="V1431" s="118"/>
      <c r="W1431" s="133" t="str">
        <f>VLOOKUP(TRIM(X1431),X10:Y88,2,FALSE)</f>
        <v>Frank</v>
      </c>
      <c r="X1431" s="11" t="str">
        <f t="shared" si="47"/>
        <v>6.5.2</v>
      </c>
      <c r="AA1431" s="1">
        <f t="shared" si="46"/>
        <v>13</v>
      </c>
    </row>
    <row r="1432" spans="1:27" ht="34.799999999999997" customHeight="1">
      <c r="A1432" s="119" t="s">
        <v>139</v>
      </c>
      <c r="B1432" s="134" t="s">
        <v>57</v>
      </c>
      <c r="C1432" s="122" t="s">
        <v>140</v>
      </c>
      <c r="D1432" s="122" t="s">
        <v>94</v>
      </c>
      <c r="E1432" s="123" t="s">
        <v>2268</v>
      </c>
      <c r="F1432" s="124" t="s">
        <v>270</v>
      </c>
      <c r="G1432" s="124" t="s">
        <v>142</v>
      </c>
      <c r="H1432" s="124" t="s">
        <v>3383</v>
      </c>
      <c r="I1432" s="135" t="s">
        <v>5749</v>
      </c>
      <c r="J1432" s="129" t="s">
        <v>169</v>
      </c>
      <c r="K1432" s="128">
        <v>0</v>
      </c>
      <c r="L1432" s="129"/>
      <c r="M1432" s="128" t="s">
        <v>3485</v>
      </c>
      <c r="N1432" s="127" t="s">
        <v>444</v>
      </c>
      <c r="O1432" s="127" t="s">
        <v>164</v>
      </c>
      <c r="P1432" s="127" t="s">
        <v>178</v>
      </c>
      <c r="Q1432" s="131" t="s">
        <v>3877</v>
      </c>
      <c r="R1432" s="131" t="s">
        <v>5303</v>
      </c>
      <c r="S1432" s="132" t="s">
        <v>173</v>
      </c>
      <c r="T1432" s="136" t="s">
        <v>183</v>
      </c>
      <c r="U1432" s="118"/>
      <c r="V1432" s="118"/>
      <c r="W1432" s="133" t="str">
        <f>VLOOKUP(TRIM(X1432),X10:Y88,2,FALSE)</f>
        <v>Frank</v>
      </c>
      <c r="X1432" s="11" t="str">
        <f t="shared" si="47"/>
        <v>6.5.1</v>
      </c>
      <c r="AA1432" s="1">
        <f t="shared" si="46"/>
        <v>39</v>
      </c>
    </row>
    <row r="1433" spans="1:27" ht="34.799999999999997" customHeight="1">
      <c r="A1433" s="119" t="s">
        <v>139</v>
      </c>
      <c r="B1433" s="134" t="s">
        <v>57</v>
      </c>
      <c r="C1433" s="122" t="s">
        <v>140</v>
      </c>
      <c r="D1433" s="122" t="s">
        <v>94</v>
      </c>
      <c r="E1433" s="123" t="s">
        <v>2269</v>
      </c>
      <c r="F1433" s="124" t="s">
        <v>270</v>
      </c>
      <c r="G1433" s="124" t="s">
        <v>142</v>
      </c>
      <c r="H1433" s="124" t="s">
        <v>2606</v>
      </c>
      <c r="I1433" s="135" t="s">
        <v>214</v>
      </c>
      <c r="J1433" s="129" t="s">
        <v>180</v>
      </c>
      <c r="K1433" s="128">
        <v>0</v>
      </c>
      <c r="L1433" s="129"/>
      <c r="M1433" s="128" t="s">
        <v>186</v>
      </c>
      <c r="N1433" s="127" t="s">
        <v>444</v>
      </c>
      <c r="O1433" s="127" t="s">
        <v>164</v>
      </c>
      <c r="P1433" s="127" t="s">
        <v>178</v>
      </c>
      <c r="Q1433" s="131" t="s">
        <v>3567</v>
      </c>
      <c r="R1433" s="131" t="s">
        <v>5309</v>
      </c>
      <c r="S1433" s="132" t="s">
        <v>145</v>
      </c>
      <c r="T1433" s="136" t="s">
        <v>215</v>
      </c>
      <c r="U1433" s="118"/>
      <c r="V1433" s="118"/>
      <c r="W1433" s="133" t="str">
        <f>VLOOKUP(TRIM(X1433),X10:Y88,2,FALSE)</f>
        <v>Frank</v>
      </c>
      <c r="X1433" s="11" t="str">
        <f t="shared" si="47"/>
        <v>6.5.1</v>
      </c>
      <c r="AA1433" s="1">
        <f t="shared" ref="AA1433:AA1496" si="48">LEN(I1433)</f>
        <v>8</v>
      </c>
    </row>
    <row r="1434" spans="1:27" ht="34.799999999999997" customHeight="1">
      <c r="A1434" s="119" t="s">
        <v>139</v>
      </c>
      <c r="B1434" s="134" t="s">
        <v>57</v>
      </c>
      <c r="C1434" s="122" t="s">
        <v>140</v>
      </c>
      <c r="D1434" s="122" t="s">
        <v>94</v>
      </c>
      <c r="E1434" s="123" t="s">
        <v>2270</v>
      </c>
      <c r="F1434" s="124" t="s">
        <v>270</v>
      </c>
      <c r="G1434" s="124" t="s">
        <v>142</v>
      </c>
      <c r="H1434" s="124" t="s">
        <v>3382</v>
      </c>
      <c r="I1434" s="135" t="s">
        <v>5748</v>
      </c>
      <c r="J1434" s="129" t="s">
        <v>169</v>
      </c>
      <c r="K1434" s="128">
        <v>0</v>
      </c>
      <c r="L1434" s="129"/>
      <c r="M1434" s="128" t="s">
        <v>3485</v>
      </c>
      <c r="N1434" s="127" t="s">
        <v>444</v>
      </c>
      <c r="O1434" s="127" t="s">
        <v>164</v>
      </c>
      <c r="P1434" s="127" t="s">
        <v>178</v>
      </c>
      <c r="Q1434" s="131" t="s">
        <v>3876</v>
      </c>
      <c r="R1434" s="131" t="s">
        <v>5581</v>
      </c>
      <c r="S1434" s="132" t="s">
        <v>145</v>
      </c>
      <c r="T1434" s="136" t="s">
        <v>183</v>
      </c>
      <c r="U1434" s="118"/>
      <c r="V1434" s="118" t="s">
        <v>233</v>
      </c>
      <c r="W1434" s="133" t="str">
        <f>VLOOKUP(TRIM(X1434),X10:Y88,2,FALSE)</f>
        <v>Frank</v>
      </c>
      <c r="X1434" s="11" t="str">
        <f t="shared" si="47"/>
        <v>6.5.1</v>
      </c>
      <c r="AA1434" s="1">
        <f t="shared" si="48"/>
        <v>33</v>
      </c>
    </row>
    <row r="1435" spans="1:27" ht="34.799999999999997" customHeight="1">
      <c r="A1435" s="119" t="s">
        <v>139</v>
      </c>
      <c r="B1435" s="134" t="s">
        <v>57</v>
      </c>
      <c r="C1435" s="122" t="s">
        <v>140</v>
      </c>
      <c r="D1435" s="122" t="s">
        <v>94</v>
      </c>
      <c r="E1435" s="123" t="s">
        <v>2271</v>
      </c>
      <c r="F1435" s="124" t="s">
        <v>270</v>
      </c>
      <c r="G1435" s="124" t="s">
        <v>142</v>
      </c>
      <c r="H1435" s="124" t="s">
        <v>2605</v>
      </c>
      <c r="I1435" s="135" t="s">
        <v>214</v>
      </c>
      <c r="J1435" s="129" t="s">
        <v>169</v>
      </c>
      <c r="K1435" s="128">
        <v>0</v>
      </c>
      <c r="L1435" s="129"/>
      <c r="M1435" s="128" t="s">
        <v>186</v>
      </c>
      <c r="N1435" s="127" t="s">
        <v>444</v>
      </c>
      <c r="O1435" s="127" t="s">
        <v>164</v>
      </c>
      <c r="P1435" s="127" t="s">
        <v>178</v>
      </c>
      <c r="Q1435" s="131" t="s">
        <v>3566</v>
      </c>
      <c r="R1435" s="131" t="s">
        <v>5582</v>
      </c>
      <c r="S1435" s="132" t="s">
        <v>145</v>
      </c>
      <c r="T1435" s="136" t="s">
        <v>215</v>
      </c>
      <c r="U1435" s="118"/>
      <c r="V1435" s="118" t="s">
        <v>233</v>
      </c>
      <c r="W1435" s="133" t="str">
        <f>VLOOKUP(TRIM(X1435),X10:Y88,2,FALSE)</f>
        <v>Frank</v>
      </c>
      <c r="X1435" s="11" t="str">
        <f t="shared" si="47"/>
        <v>6.5.1</v>
      </c>
      <c r="AA1435" s="1">
        <f t="shared" si="48"/>
        <v>8</v>
      </c>
    </row>
    <row r="1436" spans="1:27" ht="34.799999999999997" customHeight="1">
      <c r="A1436" s="119" t="s">
        <v>139</v>
      </c>
      <c r="B1436" s="134" t="s">
        <v>57</v>
      </c>
      <c r="C1436" s="122" t="s">
        <v>140</v>
      </c>
      <c r="D1436" s="122" t="s">
        <v>94</v>
      </c>
      <c r="E1436" s="123" t="s">
        <v>2272</v>
      </c>
      <c r="F1436" s="124" t="s">
        <v>270</v>
      </c>
      <c r="G1436" s="124" t="s">
        <v>142</v>
      </c>
      <c r="H1436" s="124" t="s">
        <v>2751</v>
      </c>
      <c r="I1436" s="135" t="s">
        <v>5750</v>
      </c>
      <c r="J1436" s="129" t="s">
        <v>169</v>
      </c>
      <c r="K1436" s="128">
        <v>0</v>
      </c>
      <c r="L1436" s="129"/>
      <c r="M1436" s="128" t="s">
        <v>3485</v>
      </c>
      <c r="N1436" s="127" t="s">
        <v>444</v>
      </c>
      <c r="O1436" s="127" t="s">
        <v>164</v>
      </c>
      <c r="P1436" s="127" t="s">
        <v>178</v>
      </c>
      <c r="Q1436" s="131" t="s">
        <v>3621</v>
      </c>
      <c r="R1436" s="131" t="s">
        <v>5304</v>
      </c>
      <c r="S1436" s="132" t="s">
        <v>173</v>
      </c>
      <c r="T1436" s="136" t="s">
        <v>215</v>
      </c>
      <c r="U1436" s="118"/>
      <c r="V1436" s="118"/>
      <c r="W1436" s="133" t="str">
        <f>VLOOKUP(TRIM(X1436),X10:Y88,2,FALSE)</f>
        <v>Frank</v>
      </c>
      <c r="X1436" s="11" t="str">
        <f t="shared" si="47"/>
        <v>6.5.1</v>
      </c>
      <c r="AA1436" s="1">
        <f t="shared" si="48"/>
        <v>46</v>
      </c>
    </row>
    <row r="1437" spans="1:27" ht="34.799999999999997" customHeight="1">
      <c r="A1437" s="119"/>
      <c r="B1437" s="134" t="s">
        <v>57</v>
      </c>
      <c r="C1437" s="122" t="s">
        <v>22</v>
      </c>
      <c r="D1437" s="122" t="s">
        <v>94</v>
      </c>
      <c r="E1437" s="123" t="s">
        <v>2273</v>
      </c>
      <c r="F1437" s="124" t="s">
        <v>270</v>
      </c>
      <c r="G1437" s="138" t="s">
        <v>142</v>
      </c>
      <c r="H1437" s="138" t="s">
        <v>2752</v>
      </c>
      <c r="I1437" s="139" t="s">
        <v>214</v>
      </c>
      <c r="J1437" s="140" t="s">
        <v>180</v>
      </c>
      <c r="K1437" s="141">
        <v>0</v>
      </c>
      <c r="L1437" s="140"/>
      <c r="M1437" s="141"/>
      <c r="N1437" s="140" t="s">
        <v>444</v>
      </c>
      <c r="O1437" s="140" t="s">
        <v>164</v>
      </c>
      <c r="P1437" s="140" t="s">
        <v>178</v>
      </c>
      <c r="Q1437" s="142" t="s">
        <v>5307</v>
      </c>
      <c r="R1437" s="142" t="s">
        <v>5305</v>
      </c>
      <c r="S1437" s="145"/>
      <c r="T1437" s="136" t="s">
        <v>215</v>
      </c>
      <c r="U1437" s="118"/>
      <c r="V1437" s="118"/>
      <c r="W1437" s="133" t="str">
        <f>VLOOKUP(TRIM(X1437),X10:Y88,2,FALSE)</f>
        <v>Frank</v>
      </c>
      <c r="X1437" s="11" t="str">
        <f t="shared" si="47"/>
        <v>6.5.1</v>
      </c>
      <c r="AA1437" s="1">
        <f t="shared" si="48"/>
        <v>8</v>
      </c>
    </row>
    <row r="1438" spans="1:27" ht="34.799999999999997" customHeight="1">
      <c r="A1438" s="119"/>
      <c r="B1438" s="134" t="s">
        <v>57</v>
      </c>
      <c r="C1438" s="122" t="s">
        <v>22</v>
      </c>
      <c r="D1438" s="122" t="s">
        <v>94</v>
      </c>
      <c r="E1438" s="123" t="s">
        <v>2274</v>
      </c>
      <c r="F1438" s="124" t="s">
        <v>270</v>
      </c>
      <c r="G1438" s="138" t="s">
        <v>142</v>
      </c>
      <c r="H1438" s="138" t="s">
        <v>3076</v>
      </c>
      <c r="I1438" s="139" t="s">
        <v>217</v>
      </c>
      <c r="J1438" s="140" t="s">
        <v>169</v>
      </c>
      <c r="K1438" s="141">
        <v>0</v>
      </c>
      <c r="L1438" s="140"/>
      <c r="M1438" s="141" t="s">
        <v>3485</v>
      </c>
      <c r="N1438" s="140" t="s">
        <v>444</v>
      </c>
      <c r="O1438" s="140" t="s">
        <v>164</v>
      </c>
      <c r="P1438" s="140" t="s">
        <v>178</v>
      </c>
      <c r="Q1438" s="142" t="s">
        <v>5308</v>
      </c>
      <c r="R1438" s="142" t="s">
        <v>5306</v>
      </c>
      <c r="S1438" s="145"/>
      <c r="T1438" s="136" t="s">
        <v>218</v>
      </c>
      <c r="U1438" s="118"/>
      <c r="V1438" s="118"/>
      <c r="W1438" s="133" t="str">
        <f>VLOOKUP(TRIM(X1438),X10:Y88,2,FALSE)</f>
        <v>Frank</v>
      </c>
      <c r="X1438" s="11" t="str">
        <f t="shared" ref="X1438:X1501" si="49">IF(ISNONTEXT(D1438),"" &amp; D1438 &amp;"",T(D1438))</f>
        <v>6.5.1</v>
      </c>
      <c r="AA1438" s="1">
        <f t="shared" si="48"/>
        <v>5</v>
      </c>
    </row>
    <row r="1439" spans="1:27" ht="34.799999999999997" customHeight="1">
      <c r="A1439" s="119"/>
      <c r="B1439" s="134" t="s">
        <v>57</v>
      </c>
      <c r="C1439" s="122" t="s">
        <v>22</v>
      </c>
      <c r="D1439" s="122" t="s">
        <v>94</v>
      </c>
      <c r="E1439" s="123" t="s">
        <v>2275</v>
      </c>
      <c r="F1439" s="124" t="s">
        <v>270</v>
      </c>
      <c r="G1439" s="138" t="s">
        <v>142</v>
      </c>
      <c r="H1439" s="138" t="s">
        <v>3044</v>
      </c>
      <c r="I1439" s="139" t="s">
        <v>195</v>
      </c>
      <c r="J1439" s="140" t="s">
        <v>169</v>
      </c>
      <c r="K1439" s="141">
        <v>0</v>
      </c>
      <c r="L1439" s="140"/>
      <c r="M1439" s="141" t="s">
        <v>186</v>
      </c>
      <c r="N1439" s="140" t="s">
        <v>444</v>
      </c>
      <c r="O1439" s="140" t="s">
        <v>164</v>
      </c>
      <c r="P1439" s="140" t="s">
        <v>178</v>
      </c>
      <c r="Q1439" s="142" t="s">
        <v>5712</v>
      </c>
      <c r="R1439" s="142" t="s">
        <v>5713</v>
      </c>
      <c r="S1439" s="145"/>
      <c r="T1439" s="136" t="s">
        <v>276</v>
      </c>
      <c r="U1439" s="118"/>
      <c r="V1439" s="118" t="s">
        <v>554</v>
      </c>
      <c r="W1439" s="133" t="str">
        <f>VLOOKUP(TRIM(X1439),X10:Y88,2,FALSE)</f>
        <v>Frank</v>
      </c>
      <c r="X1439" s="11" t="str">
        <f t="shared" si="49"/>
        <v>6.5.1</v>
      </c>
      <c r="AA1439" s="1">
        <f t="shared" si="48"/>
        <v>25</v>
      </c>
    </row>
    <row r="1440" spans="1:27" ht="34.799999999999997" customHeight="1">
      <c r="A1440" s="119"/>
      <c r="B1440" s="134" t="s">
        <v>57</v>
      </c>
      <c r="C1440" s="122" t="s">
        <v>22</v>
      </c>
      <c r="D1440" s="122" t="s">
        <v>94</v>
      </c>
      <c r="E1440" s="123" t="s">
        <v>2276</v>
      </c>
      <c r="F1440" s="124" t="s">
        <v>270</v>
      </c>
      <c r="G1440" s="138" t="s">
        <v>142</v>
      </c>
      <c r="H1440" s="138" t="s">
        <v>3034</v>
      </c>
      <c r="I1440" s="139" t="s">
        <v>665</v>
      </c>
      <c r="J1440" s="140" t="s">
        <v>180</v>
      </c>
      <c r="K1440" s="141">
        <v>0</v>
      </c>
      <c r="L1440" s="140"/>
      <c r="M1440" s="141" t="s">
        <v>222</v>
      </c>
      <c r="N1440" s="140" t="s">
        <v>444</v>
      </c>
      <c r="O1440" s="140" t="s">
        <v>164</v>
      </c>
      <c r="P1440" s="140" t="s">
        <v>178</v>
      </c>
      <c r="Q1440" s="142" t="s">
        <v>5706</v>
      </c>
      <c r="R1440" s="142" t="s">
        <v>5708</v>
      </c>
      <c r="S1440" s="145"/>
      <c r="T1440" s="136" t="s">
        <v>269</v>
      </c>
      <c r="U1440" s="118"/>
      <c r="V1440" s="118" t="s">
        <v>554</v>
      </c>
      <c r="W1440" s="133" t="str">
        <f>VLOOKUP(TRIM(X1440),X10:Y88,2,FALSE)</f>
        <v>Frank</v>
      </c>
      <c r="X1440" s="11" t="str">
        <f t="shared" si="49"/>
        <v>6.5.1</v>
      </c>
      <c r="AA1440" s="1">
        <f t="shared" si="48"/>
        <v>4</v>
      </c>
    </row>
    <row r="1441" spans="1:27" ht="34.799999999999997" customHeight="1">
      <c r="A1441" s="119" t="s">
        <v>139</v>
      </c>
      <c r="B1441" s="134" t="s">
        <v>57</v>
      </c>
      <c r="C1441" s="122" t="s">
        <v>140</v>
      </c>
      <c r="D1441" s="122" t="s">
        <v>114</v>
      </c>
      <c r="E1441" s="123" t="s">
        <v>2277</v>
      </c>
      <c r="F1441" s="124" t="s">
        <v>270</v>
      </c>
      <c r="G1441" s="124" t="s">
        <v>142</v>
      </c>
      <c r="H1441" s="124" t="s">
        <v>3073</v>
      </c>
      <c r="I1441" s="135" t="s">
        <v>2951</v>
      </c>
      <c r="J1441" s="129" t="s">
        <v>169</v>
      </c>
      <c r="K1441" s="128">
        <v>0</v>
      </c>
      <c r="L1441" s="129"/>
      <c r="M1441" s="128" t="s">
        <v>186</v>
      </c>
      <c r="N1441" s="127" t="s">
        <v>444</v>
      </c>
      <c r="O1441" s="127" t="s">
        <v>164</v>
      </c>
      <c r="P1441" s="127" t="s">
        <v>178</v>
      </c>
      <c r="Q1441" s="131" t="s">
        <v>3756</v>
      </c>
      <c r="R1441" s="131" t="s">
        <v>5398</v>
      </c>
      <c r="S1441" s="132" t="s">
        <v>145</v>
      </c>
      <c r="T1441" s="136" t="s">
        <v>220</v>
      </c>
      <c r="U1441" s="118"/>
      <c r="V1441" s="118"/>
      <c r="W1441" s="133" t="str">
        <f>VLOOKUP(TRIM(X1441),X10:Y88,2,FALSE)</f>
        <v>Frank</v>
      </c>
      <c r="X1441" s="11" t="str">
        <f t="shared" si="49"/>
        <v>6.5.11</v>
      </c>
      <c r="AA1441" s="1">
        <f t="shared" si="48"/>
        <v>43</v>
      </c>
    </row>
    <row r="1442" spans="1:27" ht="34.799999999999997" customHeight="1">
      <c r="A1442" s="119" t="s">
        <v>139</v>
      </c>
      <c r="B1442" s="134" t="s">
        <v>57</v>
      </c>
      <c r="C1442" s="122" t="s">
        <v>140</v>
      </c>
      <c r="D1442" s="122" t="s">
        <v>114</v>
      </c>
      <c r="E1442" s="123" t="s">
        <v>2278</v>
      </c>
      <c r="F1442" s="124" t="s">
        <v>270</v>
      </c>
      <c r="G1442" s="124" t="s">
        <v>142</v>
      </c>
      <c r="H1442" s="124" t="s">
        <v>3359</v>
      </c>
      <c r="I1442" s="135" t="s">
        <v>217</v>
      </c>
      <c r="J1442" s="129" t="s">
        <v>169</v>
      </c>
      <c r="K1442" s="128">
        <v>0</v>
      </c>
      <c r="L1442" s="129"/>
      <c r="M1442" s="128" t="s">
        <v>186</v>
      </c>
      <c r="N1442" s="127" t="s">
        <v>444</v>
      </c>
      <c r="O1442" s="127" t="s">
        <v>164</v>
      </c>
      <c r="P1442" s="127" t="s">
        <v>178</v>
      </c>
      <c r="Q1442" s="131" t="s">
        <v>3871</v>
      </c>
      <c r="R1442" s="131" t="s">
        <v>5397</v>
      </c>
      <c r="S1442" s="132" t="s">
        <v>173</v>
      </c>
      <c r="T1442" s="136" t="s">
        <v>231</v>
      </c>
      <c r="U1442" s="118"/>
      <c r="V1442" s="118"/>
      <c r="W1442" s="133" t="str">
        <f>VLOOKUP(TRIM(X1442),X10:Y88,2,FALSE)</f>
        <v>Frank</v>
      </c>
      <c r="X1442" s="11" t="str">
        <f t="shared" si="49"/>
        <v>6.5.11</v>
      </c>
      <c r="AA1442" s="1">
        <f t="shared" si="48"/>
        <v>5</v>
      </c>
    </row>
    <row r="1443" spans="1:27" ht="34.799999999999997" customHeight="1">
      <c r="A1443" s="119" t="s">
        <v>139</v>
      </c>
      <c r="B1443" s="134" t="s">
        <v>57</v>
      </c>
      <c r="C1443" s="122" t="s">
        <v>140</v>
      </c>
      <c r="D1443" s="122" t="s">
        <v>114</v>
      </c>
      <c r="E1443" s="123" t="s">
        <v>2279</v>
      </c>
      <c r="F1443" s="124" t="s">
        <v>270</v>
      </c>
      <c r="G1443" s="124" t="s">
        <v>142</v>
      </c>
      <c r="H1443" s="124" t="s">
        <v>3175</v>
      </c>
      <c r="I1443" s="135" t="s">
        <v>200</v>
      </c>
      <c r="J1443" s="129" t="s">
        <v>180</v>
      </c>
      <c r="K1443" s="128">
        <v>0</v>
      </c>
      <c r="L1443" s="129"/>
      <c r="M1443" s="128" t="s">
        <v>186</v>
      </c>
      <c r="N1443" s="127" t="s">
        <v>444</v>
      </c>
      <c r="O1443" s="127" t="s">
        <v>164</v>
      </c>
      <c r="P1443" s="127" t="s">
        <v>178</v>
      </c>
      <c r="Q1443" s="131" t="s">
        <v>3705</v>
      </c>
      <c r="R1443" s="131" t="s">
        <v>5399</v>
      </c>
      <c r="S1443" s="132" t="s">
        <v>145</v>
      </c>
      <c r="T1443" s="136" t="s">
        <v>183</v>
      </c>
      <c r="U1443" s="118"/>
      <c r="V1443" s="118"/>
      <c r="W1443" s="133" t="str">
        <f>VLOOKUP(TRIM(X1443),X10:Y88,2,FALSE)</f>
        <v>Frank</v>
      </c>
      <c r="X1443" s="11" t="str">
        <f t="shared" si="49"/>
        <v>6.5.11</v>
      </c>
      <c r="AA1443" s="1">
        <f t="shared" si="48"/>
        <v>17</v>
      </c>
    </row>
    <row r="1444" spans="1:27" ht="34.799999999999997" customHeight="1">
      <c r="A1444" s="119" t="s">
        <v>139</v>
      </c>
      <c r="B1444" s="134" t="s">
        <v>57</v>
      </c>
      <c r="C1444" s="122" t="s">
        <v>140</v>
      </c>
      <c r="D1444" s="122" t="s">
        <v>114</v>
      </c>
      <c r="E1444" s="123" t="s">
        <v>2280</v>
      </c>
      <c r="F1444" s="124" t="s">
        <v>270</v>
      </c>
      <c r="G1444" s="124" t="s">
        <v>142</v>
      </c>
      <c r="H1444" s="124" t="s">
        <v>3110</v>
      </c>
      <c r="I1444" s="135" t="s">
        <v>192</v>
      </c>
      <c r="J1444" s="129" t="s">
        <v>180</v>
      </c>
      <c r="K1444" s="128">
        <v>0</v>
      </c>
      <c r="L1444" s="129"/>
      <c r="M1444" s="128" t="s">
        <v>3485</v>
      </c>
      <c r="N1444" s="127" t="s">
        <v>444</v>
      </c>
      <c r="O1444" s="127" t="s">
        <v>164</v>
      </c>
      <c r="P1444" s="127" t="s">
        <v>178</v>
      </c>
      <c r="Q1444" s="131" t="s">
        <v>3777</v>
      </c>
      <c r="R1444" s="131" t="s">
        <v>5402</v>
      </c>
      <c r="S1444" s="132" t="s">
        <v>145</v>
      </c>
      <c r="T1444" s="136" t="s">
        <v>183</v>
      </c>
      <c r="U1444" s="118"/>
      <c r="V1444" s="118"/>
      <c r="W1444" s="133" t="str">
        <f>VLOOKUP(TRIM(X1444),X10:Y88,2,FALSE)</f>
        <v>Frank</v>
      </c>
      <c r="X1444" s="11" t="str">
        <f t="shared" si="49"/>
        <v>6.5.11</v>
      </c>
      <c r="AA1444" s="1">
        <f t="shared" si="48"/>
        <v>6</v>
      </c>
    </row>
    <row r="1445" spans="1:27" ht="34.799999999999997" customHeight="1">
      <c r="A1445" s="119" t="s">
        <v>139</v>
      </c>
      <c r="B1445" s="134" t="s">
        <v>57</v>
      </c>
      <c r="C1445" s="122" t="s">
        <v>140</v>
      </c>
      <c r="D1445" s="122" t="s">
        <v>114</v>
      </c>
      <c r="E1445" s="123" t="s">
        <v>2281</v>
      </c>
      <c r="F1445" s="124" t="s">
        <v>270</v>
      </c>
      <c r="G1445" s="124" t="s">
        <v>142</v>
      </c>
      <c r="H1445" s="124" t="s">
        <v>3103</v>
      </c>
      <c r="I1445" s="135" t="s">
        <v>718</v>
      </c>
      <c r="J1445" s="129" t="s">
        <v>180</v>
      </c>
      <c r="K1445" s="128">
        <v>0</v>
      </c>
      <c r="L1445" s="129"/>
      <c r="M1445" s="128" t="s">
        <v>3485</v>
      </c>
      <c r="N1445" s="127" t="s">
        <v>444</v>
      </c>
      <c r="O1445" s="127" t="s">
        <v>164</v>
      </c>
      <c r="P1445" s="127" t="s">
        <v>178</v>
      </c>
      <c r="Q1445" s="131" t="s">
        <v>3772</v>
      </c>
      <c r="R1445" s="131" t="s">
        <v>5679</v>
      </c>
      <c r="S1445" s="132" t="s">
        <v>145</v>
      </c>
      <c r="T1445" s="136" t="s">
        <v>215</v>
      </c>
      <c r="U1445" s="118"/>
      <c r="V1445" s="118"/>
      <c r="W1445" s="133" t="str">
        <f>VLOOKUP(TRIM(X1445),X10:Y88,2,FALSE)</f>
        <v>Frank</v>
      </c>
      <c r="X1445" s="11" t="str">
        <f t="shared" si="49"/>
        <v>6.5.11</v>
      </c>
      <c r="AA1445" s="1">
        <f t="shared" si="48"/>
        <v>30</v>
      </c>
    </row>
    <row r="1446" spans="1:27" ht="34.799999999999997" customHeight="1">
      <c r="A1446" s="119" t="s">
        <v>139</v>
      </c>
      <c r="B1446" s="134" t="s">
        <v>57</v>
      </c>
      <c r="C1446" s="122" t="s">
        <v>140</v>
      </c>
      <c r="D1446" s="122" t="s">
        <v>98</v>
      </c>
      <c r="E1446" s="123" t="s">
        <v>2282</v>
      </c>
      <c r="F1446" s="124" t="s">
        <v>167</v>
      </c>
      <c r="G1446" s="124" t="s">
        <v>48</v>
      </c>
      <c r="H1446" s="124" t="s">
        <v>4762</v>
      </c>
      <c r="I1446" s="135" t="s">
        <v>714</v>
      </c>
      <c r="J1446" s="129"/>
      <c r="K1446" s="128"/>
      <c r="L1446" s="129"/>
      <c r="M1446" s="128"/>
      <c r="N1446" s="127"/>
      <c r="O1446" s="127"/>
      <c r="P1446" s="127"/>
      <c r="Q1446" s="131" t="s">
        <v>4763</v>
      </c>
      <c r="R1446" s="131" t="s">
        <v>5623</v>
      </c>
      <c r="S1446" s="132" t="s">
        <v>173</v>
      </c>
      <c r="T1446" s="136" t="s">
        <v>218</v>
      </c>
      <c r="U1446" s="118"/>
      <c r="V1446" s="118" t="s">
        <v>4668</v>
      </c>
      <c r="W1446" s="133" t="str">
        <f>VLOOKUP(TRIM(X1446),X10:Y88,2,FALSE)</f>
        <v>Frank</v>
      </c>
      <c r="X1446" s="11" t="str">
        <f t="shared" si="49"/>
        <v>6.5.3</v>
      </c>
      <c r="AA1446" s="1">
        <f t="shared" si="48"/>
        <v>14</v>
      </c>
    </row>
    <row r="1447" spans="1:27" ht="34.799999999999997" customHeight="1">
      <c r="A1447" s="119" t="s">
        <v>139</v>
      </c>
      <c r="B1447" s="134" t="s">
        <v>57</v>
      </c>
      <c r="C1447" s="122" t="s">
        <v>140</v>
      </c>
      <c r="D1447" s="122" t="s">
        <v>557</v>
      </c>
      <c r="E1447" s="123" t="s">
        <v>2283</v>
      </c>
      <c r="F1447" s="124" t="s">
        <v>175</v>
      </c>
      <c r="G1447" s="124" t="s">
        <v>142</v>
      </c>
      <c r="H1447" s="124" t="s">
        <v>5241</v>
      </c>
      <c r="I1447" s="135" t="s">
        <v>280</v>
      </c>
      <c r="J1447" s="129"/>
      <c r="K1447" s="128"/>
      <c r="L1447" s="129"/>
      <c r="M1447" s="128"/>
      <c r="N1447" s="127"/>
      <c r="O1447" s="127" t="s">
        <v>164</v>
      </c>
      <c r="P1447" s="127" t="s">
        <v>178</v>
      </c>
      <c r="Q1447" s="131" t="s">
        <v>304</v>
      </c>
      <c r="R1447" s="131" t="s">
        <v>5335</v>
      </c>
      <c r="S1447" s="132" t="s">
        <v>5336</v>
      </c>
      <c r="T1447" s="136" t="s">
        <v>182</v>
      </c>
      <c r="U1447" s="118"/>
      <c r="V1447" s="118"/>
      <c r="W1447" s="133" t="str">
        <f>VLOOKUP(TRIM(X1447),X10:Y88,2,FALSE)</f>
        <v>Frank</v>
      </c>
      <c r="X1447" s="11" t="str">
        <f t="shared" si="49"/>
        <v>6.5.7.1</v>
      </c>
      <c r="AA1447" s="1">
        <f t="shared" si="48"/>
        <v>6</v>
      </c>
    </row>
    <row r="1448" spans="1:27" ht="34.799999999999997" customHeight="1">
      <c r="A1448" s="119" t="s">
        <v>139</v>
      </c>
      <c r="B1448" s="134" t="s">
        <v>57</v>
      </c>
      <c r="C1448" s="122" t="s">
        <v>140</v>
      </c>
      <c r="D1448" s="122" t="s">
        <v>98</v>
      </c>
      <c r="E1448" s="123" t="s">
        <v>2284</v>
      </c>
      <c r="F1448" s="124" t="s">
        <v>270</v>
      </c>
      <c r="G1448" s="124" t="s">
        <v>142</v>
      </c>
      <c r="H1448" s="124" t="s">
        <v>2535</v>
      </c>
      <c r="I1448" s="135" t="s">
        <v>5745</v>
      </c>
      <c r="J1448" s="129" t="s">
        <v>180</v>
      </c>
      <c r="K1448" s="128"/>
      <c r="L1448" s="129"/>
      <c r="M1448" s="128" t="s">
        <v>3485</v>
      </c>
      <c r="N1448" s="127" t="s">
        <v>444</v>
      </c>
      <c r="O1448" s="127" t="s">
        <v>164</v>
      </c>
      <c r="P1448" s="127" t="s">
        <v>178</v>
      </c>
      <c r="Q1448" s="131" t="s">
        <v>4755</v>
      </c>
      <c r="R1448" s="131" t="s">
        <v>5322</v>
      </c>
      <c r="S1448" s="132" t="s">
        <v>5323</v>
      </c>
      <c r="T1448" s="136" t="s">
        <v>219</v>
      </c>
      <c r="U1448" s="118"/>
      <c r="V1448" s="118"/>
      <c r="W1448" s="133" t="str">
        <f>VLOOKUP(TRIM(X1448),X10:Y88,2,FALSE)</f>
        <v>Frank</v>
      </c>
      <c r="X1448" s="11" t="str">
        <f t="shared" si="49"/>
        <v>6.5.3</v>
      </c>
      <c r="AA1448" s="1">
        <f t="shared" si="48"/>
        <v>34</v>
      </c>
    </row>
    <row r="1449" spans="1:27" ht="34.799999999999997" customHeight="1">
      <c r="A1449" s="119" t="s">
        <v>139</v>
      </c>
      <c r="B1449" s="134" t="s">
        <v>57</v>
      </c>
      <c r="C1449" s="122" t="s">
        <v>140</v>
      </c>
      <c r="D1449" s="122" t="s">
        <v>118</v>
      </c>
      <c r="E1449" s="123" t="s">
        <v>2285</v>
      </c>
      <c r="F1449" s="124" t="s">
        <v>21</v>
      </c>
      <c r="G1449" s="124" t="s">
        <v>142</v>
      </c>
      <c r="H1449" s="124" t="s">
        <v>2615</v>
      </c>
      <c r="I1449" s="135" t="s">
        <v>313</v>
      </c>
      <c r="J1449" s="129" t="s">
        <v>652</v>
      </c>
      <c r="K1449" s="128"/>
      <c r="L1449" s="129"/>
      <c r="M1449" s="128" t="s">
        <v>3485</v>
      </c>
      <c r="N1449" s="127" t="s">
        <v>570</v>
      </c>
      <c r="O1449" s="127" t="s">
        <v>164</v>
      </c>
      <c r="P1449" s="127" t="s">
        <v>653</v>
      </c>
      <c r="Q1449" s="131" t="s">
        <v>2586</v>
      </c>
      <c r="R1449" s="131" t="s">
        <v>5298</v>
      </c>
      <c r="S1449" s="132" t="s">
        <v>145</v>
      </c>
      <c r="T1449" s="136" t="s">
        <v>224</v>
      </c>
      <c r="U1449" s="118"/>
      <c r="V1449" s="118"/>
      <c r="W1449" s="133" t="str">
        <f>VLOOKUP(TRIM(X1449),X10:Y88,2,FALSE)</f>
        <v>Krisztian</v>
      </c>
      <c r="X1449" s="11" t="str">
        <f t="shared" si="49"/>
        <v>6.8</v>
      </c>
      <c r="AA1449" s="1">
        <f t="shared" si="48"/>
        <v>11</v>
      </c>
    </row>
    <row r="1450" spans="1:27" ht="34.799999999999997" customHeight="1">
      <c r="A1450" s="119" t="s">
        <v>139</v>
      </c>
      <c r="B1450" s="134" t="s">
        <v>57</v>
      </c>
      <c r="C1450" s="122" t="s">
        <v>140</v>
      </c>
      <c r="D1450" s="122" t="s">
        <v>118</v>
      </c>
      <c r="E1450" s="123" t="s">
        <v>2286</v>
      </c>
      <c r="F1450" s="124" t="s">
        <v>21</v>
      </c>
      <c r="G1450" s="124" t="s">
        <v>142</v>
      </c>
      <c r="H1450" s="124" t="s">
        <v>3124</v>
      </c>
      <c r="I1450" s="135" t="s">
        <v>184</v>
      </c>
      <c r="J1450" s="129" t="s">
        <v>652</v>
      </c>
      <c r="K1450" s="128"/>
      <c r="L1450" s="129"/>
      <c r="M1450" s="128" t="s">
        <v>3485</v>
      </c>
      <c r="N1450" s="127" t="s">
        <v>170</v>
      </c>
      <c r="O1450" s="127" t="s">
        <v>164</v>
      </c>
      <c r="P1450" s="127" t="s">
        <v>653</v>
      </c>
      <c r="Q1450" s="131" t="s">
        <v>2988</v>
      </c>
      <c r="R1450" s="131" t="s">
        <v>5371</v>
      </c>
      <c r="S1450" s="132" t="s">
        <v>145</v>
      </c>
      <c r="T1450" s="136" t="s">
        <v>183</v>
      </c>
      <c r="U1450" s="118"/>
      <c r="V1450" s="118"/>
      <c r="W1450" s="133" t="str">
        <f>VLOOKUP(TRIM(X1450),X10:Y88,2,FALSE)</f>
        <v>Krisztian</v>
      </c>
      <c r="X1450" s="11" t="str">
        <f t="shared" si="49"/>
        <v>6.8</v>
      </c>
      <c r="AA1450" s="1">
        <f t="shared" si="48"/>
        <v>17</v>
      </c>
    </row>
    <row r="1451" spans="1:27" ht="34.799999999999997" customHeight="1">
      <c r="A1451" s="119" t="s">
        <v>139</v>
      </c>
      <c r="B1451" s="134" t="s">
        <v>57</v>
      </c>
      <c r="C1451" s="122" t="s">
        <v>140</v>
      </c>
      <c r="D1451" s="122" t="s">
        <v>97</v>
      </c>
      <c r="E1451" s="123" t="s">
        <v>2287</v>
      </c>
      <c r="F1451" s="124" t="s">
        <v>270</v>
      </c>
      <c r="G1451" s="124" t="s">
        <v>142</v>
      </c>
      <c r="H1451" s="124" t="s">
        <v>4660</v>
      </c>
      <c r="I1451" s="135" t="s">
        <v>723</v>
      </c>
      <c r="J1451" s="129" t="s">
        <v>169</v>
      </c>
      <c r="K1451" s="128">
        <v>0</v>
      </c>
      <c r="L1451" s="129"/>
      <c r="M1451" s="128" t="s">
        <v>186</v>
      </c>
      <c r="N1451" s="127" t="s">
        <v>444</v>
      </c>
      <c r="O1451" s="127" t="s">
        <v>164</v>
      </c>
      <c r="P1451" s="127" t="s">
        <v>178</v>
      </c>
      <c r="Q1451" s="131" t="s">
        <v>3701</v>
      </c>
      <c r="R1451" s="131" t="s">
        <v>7230</v>
      </c>
      <c r="S1451" s="132" t="s">
        <v>7231</v>
      </c>
      <c r="T1451" s="136" t="s">
        <v>183</v>
      </c>
      <c r="U1451" s="118"/>
      <c r="V1451" s="118" t="s">
        <v>554</v>
      </c>
      <c r="W1451" s="133" t="str">
        <f>VLOOKUP(TRIM(X1451),X10:Y88,2,FALSE)</f>
        <v>Frank</v>
      </c>
      <c r="X1451" s="11" t="str">
        <f t="shared" si="49"/>
        <v>6.5.2</v>
      </c>
      <c r="AA1451" s="1">
        <f t="shared" si="48"/>
        <v>27</v>
      </c>
    </row>
    <row r="1452" spans="1:27" ht="34.799999999999997" customHeight="1">
      <c r="A1452" s="119" t="s">
        <v>139</v>
      </c>
      <c r="B1452" s="134" t="s">
        <v>57</v>
      </c>
      <c r="C1452" s="122" t="s">
        <v>140</v>
      </c>
      <c r="D1452" s="122" t="s">
        <v>98</v>
      </c>
      <c r="E1452" s="123" t="s">
        <v>2288</v>
      </c>
      <c r="F1452" s="124" t="s">
        <v>270</v>
      </c>
      <c r="G1452" s="124" t="s">
        <v>142</v>
      </c>
      <c r="H1452" s="124" t="s">
        <v>2535</v>
      </c>
      <c r="I1452" s="135" t="s">
        <v>5745</v>
      </c>
      <c r="J1452" s="129" t="s">
        <v>180</v>
      </c>
      <c r="K1452" s="128"/>
      <c r="L1452" s="129"/>
      <c r="M1452" s="128" t="s">
        <v>3485</v>
      </c>
      <c r="N1452" s="127" t="s">
        <v>444</v>
      </c>
      <c r="O1452" s="127" t="s">
        <v>164</v>
      </c>
      <c r="P1452" s="127" t="s">
        <v>178</v>
      </c>
      <c r="Q1452" s="131" t="s">
        <v>4755</v>
      </c>
      <c r="R1452" s="131" t="s">
        <v>7233</v>
      </c>
      <c r="S1452" s="132" t="s">
        <v>7234</v>
      </c>
      <c r="T1452" s="136" t="s">
        <v>219</v>
      </c>
      <c r="U1452" s="118"/>
      <c r="V1452" s="118" t="s">
        <v>554</v>
      </c>
      <c r="W1452" s="133" t="str">
        <f>VLOOKUP(TRIM(X1452),X10:Y88,2,FALSE)</f>
        <v>Frank</v>
      </c>
      <c r="X1452" s="11" t="str">
        <f t="shared" si="49"/>
        <v>6.5.3</v>
      </c>
      <c r="AA1452" s="1">
        <f t="shared" si="48"/>
        <v>34</v>
      </c>
    </row>
    <row r="1453" spans="1:27" ht="34.799999999999997" customHeight="1">
      <c r="A1453" s="119" t="s">
        <v>139</v>
      </c>
      <c r="B1453" s="134" t="s">
        <v>57</v>
      </c>
      <c r="C1453" s="122" t="s">
        <v>140</v>
      </c>
      <c r="D1453" s="122" t="s">
        <v>98</v>
      </c>
      <c r="E1453" s="123" t="s">
        <v>2289</v>
      </c>
      <c r="F1453" s="124" t="s">
        <v>270</v>
      </c>
      <c r="G1453" s="124" t="s">
        <v>142</v>
      </c>
      <c r="H1453" s="124" t="s">
        <v>3060</v>
      </c>
      <c r="I1453" s="135" t="s">
        <v>214</v>
      </c>
      <c r="J1453" s="129" t="s">
        <v>169</v>
      </c>
      <c r="K1453" s="128">
        <v>0</v>
      </c>
      <c r="L1453" s="129"/>
      <c r="M1453" s="128" t="s">
        <v>3485</v>
      </c>
      <c r="N1453" s="127" t="s">
        <v>444</v>
      </c>
      <c r="O1453" s="127" t="s">
        <v>164</v>
      </c>
      <c r="P1453" s="127" t="s">
        <v>178</v>
      </c>
      <c r="Q1453" s="131" t="s">
        <v>3746</v>
      </c>
      <c r="R1453" s="131" t="s">
        <v>7236</v>
      </c>
      <c r="S1453" s="132" t="s">
        <v>7237</v>
      </c>
      <c r="T1453" s="136" t="s">
        <v>215</v>
      </c>
      <c r="U1453" s="118"/>
      <c r="V1453" s="118" t="s">
        <v>554</v>
      </c>
      <c r="W1453" s="133" t="str">
        <f>VLOOKUP(TRIM(X1453),X10:Y88,2,FALSE)</f>
        <v>Frank</v>
      </c>
      <c r="X1453" s="11" t="str">
        <f t="shared" si="49"/>
        <v>6.5.3</v>
      </c>
      <c r="AA1453" s="1">
        <f t="shared" si="48"/>
        <v>8</v>
      </c>
    </row>
    <row r="1454" spans="1:27" ht="34.799999999999997" customHeight="1">
      <c r="A1454" s="119" t="s">
        <v>139</v>
      </c>
      <c r="B1454" s="134" t="s">
        <v>57</v>
      </c>
      <c r="C1454" s="122" t="s">
        <v>140</v>
      </c>
      <c r="D1454" s="122" t="s">
        <v>100</v>
      </c>
      <c r="E1454" s="123" t="s">
        <v>2290</v>
      </c>
      <c r="F1454" s="124" t="s">
        <v>270</v>
      </c>
      <c r="G1454" s="124" t="s">
        <v>142</v>
      </c>
      <c r="H1454" s="124" t="s">
        <v>2778</v>
      </c>
      <c r="I1454" s="135" t="s">
        <v>5751</v>
      </c>
      <c r="J1454" s="129" t="s">
        <v>169</v>
      </c>
      <c r="K1454" s="128">
        <v>0</v>
      </c>
      <c r="L1454" s="129"/>
      <c r="M1454" s="128" t="s">
        <v>186</v>
      </c>
      <c r="N1454" s="127" t="s">
        <v>444</v>
      </c>
      <c r="O1454" s="127" t="s">
        <v>164</v>
      </c>
      <c r="P1454" s="127" t="s">
        <v>178</v>
      </c>
      <c r="Q1454" s="131" t="s">
        <v>3642</v>
      </c>
      <c r="R1454" s="131" t="s">
        <v>7239</v>
      </c>
      <c r="S1454" s="132" t="s">
        <v>7240</v>
      </c>
      <c r="T1454" s="136" t="s">
        <v>215</v>
      </c>
      <c r="U1454" s="118"/>
      <c r="V1454" s="118" t="s">
        <v>554</v>
      </c>
      <c r="W1454" s="133" t="str">
        <f>VLOOKUP(TRIM(X1454),X10:Y88,2,FALSE)</f>
        <v>Frank</v>
      </c>
      <c r="X1454" s="11" t="str">
        <f t="shared" si="49"/>
        <v>6.5.4</v>
      </c>
      <c r="AA1454" s="1">
        <f t="shared" si="48"/>
        <v>24</v>
      </c>
    </row>
    <row r="1455" spans="1:27" ht="34.799999999999997" customHeight="1">
      <c r="A1455" s="119" t="s">
        <v>139</v>
      </c>
      <c r="B1455" s="134" t="s">
        <v>57</v>
      </c>
      <c r="C1455" s="122" t="s">
        <v>140</v>
      </c>
      <c r="D1455" s="122" t="s">
        <v>557</v>
      </c>
      <c r="E1455" s="123" t="s">
        <v>2291</v>
      </c>
      <c r="F1455" s="124" t="s">
        <v>20</v>
      </c>
      <c r="G1455" s="124" t="s">
        <v>142</v>
      </c>
      <c r="H1455" s="124" t="s">
        <v>5241</v>
      </c>
      <c r="I1455" s="135" t="s">
        <v>280</v>
      </c>
      <c r="J1455" s="129"/>
      <c r="K1455" s="128"/>
      <c r="L1455" s="129"/>
      <c r="M1455" s="128"/>
      <c r="N1455" s="127"/>
      <c r="O1455" s="127" t="s">
        <v>164</v>
      </c>
      <c r="P1455" s="127" t="s">
        <v>178</v>
      </c>
      <c r="Q1455" s="131" t="s">
        <v>304</v>
      </c>
      <c r="R1455" s="131" t="s">
        <v>7252</v>
      </c>
      <c r="S1455" s="144" t="s">
        <v>159</v>
      </c>
      <c r="T1455" s="136" t="s">
        <v>182</v>
      </c>
      <c r="U1455" s="118"/>
      <c r="V1455" s="118" t="s">
        <v>554</v>
      </c>
      <c r="W1455" s="133" t="str">
        <f>VLOOKUP(TRIM(X1455),X10:Y88,2,FALSE)</f>
        <v>Frank</v>
      </c>
      <c r="X1455" s="11" t="str">
        <f t="shared" si="49"/>
        <v>6.5.7.1</v>
      </c>
      <c r="AA1455" s="1">
        <f t="shared" si="48"/>
        <v>6</v>
      </c>
    </row>
    <row r="1456" spans="1:27" ht="34.799999999999997" customHeight="1">
      <c r="A1456" s="119" t="s">
        <v>139</v>
      </c>
      <c r="B1456" s="134" t="s">
        <v>57</v>
      </c>
      <c r="C1456" s="122" t="s">
        <v>140</v>
      </c>
      <c r="D1456" s="122" t="s">
        <v>89</v>
      </c>
      <c r="E1456" s="123" t="s">
        <v>2292</v>
      </c>
      <c r="F1456" s="124" t="s">
        <v>20</v>
      </c>
      <c r="G1456" s="124" t="s">
        <v>142</v>
      </c>
      <c r="H1456" s="124" t="s">
        <v>5345</v>
      </c>
      <c r="I1456" s="135" t="s">
        <v>280</v>
      </c>
      <c r="J1456" s="129"/>
      <c r="K1456" s="128"/>
      <c r="L1456" s="129"/>
      <c r="M1456" s="128"/>
      <c r="N1456" s="127"/>
      <c r="O1456" s="127" t="s">
        <v>164</v>
      </c>
      <c r="P1456" s="127" t="s">
        <v>771</v>
      </c>
      <c r="Q1456" s="131" t="s">
        <v>5677</v>
      </c>
      <c r="R1456" s="131" t="s">
        <v>5346</v>
      </c>
      <c r="S1456" s="132" t="s">
        <v>145</v>
      </c>
      <c r="T1456" s="136" t="s">
        <v>664</v>
      </c>
      <c r="U1456" s="118"/>
      <c r="V1456" s="118"/>
      <c r="W1456" s="133" t="str">
        <f>VLOOKUP(TRIM(X1456),X10:Y88,2,FALSE)</f>
        <v>Puneet</v>
      </c>
      <c r="X1456" s="11" t="str">
        <f t="shared" si="49"/>
        <v>6.1</v>
      </c>
      <c r="AA1456" s="1">
        <f t="shared" si="48"/>
        <v>6</v>
      </c>
    </row>
    <row r="1457" spans="1:27" ht="34.799999999999997" customHeight="1">
      <c r="A1457" s="119" t="s">
        <v>139</v>
      </c>
      <c r="B1457" s="134" t="s">
        <v>57</v>
      </c>
      <c r="C1457" s="122" t="s">
        <v>140</v>
      </c>
      <c r="D1457" s="122" t="s">
        <v>77</v>
      </c>
      <c r="E1457" s="123" t="s">
        <v>2293</v>
      </c>
      <c r="F1457" s="124" t="s">
        <v>24</v>
      </c>
      <c r="G1457" s="124" t="s">
        <v>142</v>
      </c>
      <c r="H1457" s="124" t="s">
        <v>5350</v>
      </c>
      <c r="I1457" s="135" t="s">
        <v>3203</v>
      </c>
      <c r="J1457" s="129" t="s">
        <v>185</v>
      </c>
      <c r="K1457" s="128">
        <v>3388</v>
      </c>
      <c r="L1457" s="129" t="s">
        <v>68</v>
      </c>
      <c r="M1457" s="128" t="s">
        <v>186</v>
      </c>
      <c r="N1457" s="127" t="s">
        <v>744</v>
      </c>
      <c r="O1457" s="127" t="s">
        <v>164</v>
      </c>
      <c r="P1457" s="127" t="s">
        <v>458</v>
      </c>
      <c r="Q1457" s="131" t="s">
        <v>3822</v>
      </c>
      <c r="R1457" s="131" t="s">
        <v>12734</v>
      </c>
      <c r="S1457" s="132" t="s">
        <v>7726</v>
      </c>
      <c r="T1457" s="136" t="s">
        <v>231</v>
      </c>
      <c r="U1457" s="118"/>
      <c r="V1457" s="118"/>
      <c r="W1457" s="133" t="str">
        <f>VLOOKUP(TRIM(X1457),X10:Y88,2,FALSE)</f>
        <v>Puneet</v>
      </c>
      <c r="X1457" s="11" t="str">
        <f t="shared" si="49"/>
        <v>5.1</v>
      </c>
      <c r="AA1457" s="1">
        <f t="shared" si="48"/>
        <v>17</v>
      </c>
    </row>
    <row r="1458" spans="1:27" ht="34.799999999999997" customHeight="1">
      <c r="A1458" s="119" t="s">
        <v>139</v>
      </c>
      <c r="B1458" s="134" t="s">
        <v>57</v>
      </c>
      <c r="C1458" s="122" t="s">
        <v>140</v>
      </c>
      <c r="D1458" s="122" t="s">
        <v>77</v>
      </c>
      <c r="E1458" s="123" t="s">
        <v>2294</v>
      </c>
      <c r="F1458" s="124" t="s">
        <v>20</v>
      </c>
      <c r="G1458" s="124" t="s">
        <v>142</v>
      </c>
      <c r="H1458" s="124" t="s">
        <v>5355</v>
      </c>
      <c r="I1458" s="135" t="s">
        <v>280</v>
      </c>
      <c r="J1458" s="129"/>
      <c r="K1458" s="128"/>
      <c r="L1458" s="129"/>
      <c r="M1458" s="128" t="s">
        <v>3485</v>
      </c>
      <c r="N1458" s="127"/>
      <c r="O1458" s="127" t="s">
        <v>164</v>
      </c>
      <c r="P1458" s="127" t="s">
        <v>458</v>
      </c>
      <c r="Q1458" s="131" t="s">
        <v>5678</v>
      </c>
      <c r="R1458" s="131" t="s">
        <v>5357</v>
      </c>
      <c r="S1458" s="132" t="s">
        <v>145</v>
      </c>
      <c r="T1458" s="136" t="s">
        <v>231</v>
      </c>
      <c r="U1458" s="118"/>
      <c r="V1458" s="118"/>
      <c r="W1458" s="133" t="str">
        <f>VLOOKUP(TRIM(X1458),X10:Y88,2,FALSE)</f>
        <v>Puneet</v>
      </c>
      <c r="X1458" s="11" t="str">
        <f t="shared" si="49"/>
        <v>5.1</v>
      </c>
      <c r="AA1458" s="1">
        <f t="shared" si="48"/>
        <v>6</v>
      </c>
    </row>
    <row r="1459" spans="1:27" ht="34.799999999999997" customHeight="1">
      <c r="A1459" s="119" t="s">
        <v>139</v>
      </c>
      <c r="B1459" s="134" t="s">
        <v>57</v>
      </c>
      <c r="C1459" s="122" t="s">
        <v>140</v>
      </c>
      <c r="D1459" s="122" t="s">
        <v>77</v>
      </c>
      <c r="E1459" s="123" t="s">
        <v>2295</v>
      </c>
      <c r="F1459" s="124" t="s">
        <v>24</v>
      </c>
      <c r="G1459" s="124" t="s">
        <v>142</v>
      </c>
      <c r="H1459" s="124" t="s">
        <v>5360</v>
      </c>
      <c r="I1459" s="135" t="s">
        <v>661</v>
      </c>
      <c r="J1459" s="129" t="s">
        <v>185</v>
      </c>
      <c r="K1459" s="128">
        <v>3390</v>
      </c>
      <c r="L1459" s="129" t="s">
        <v>63</v>
      </c>
      <c r="M1459" s="128" t="s">
        <v>186</v>
      </c>
      <c r="N1459" s="127" t="s">
        <v>744</v>
      </c>
      <c r="O1459" s="127" t="s">
        <v>164</v>
      </c>
      <c r="P1459" s="127" t="s">
        <v>3304</v>
      </c>
      <c r="Q1459" s="131" t="s">
        <v>3850</v>
      </c>
      <c r="R1459" s="131" t="s">
        <v>12737</v>
      </c>
      <c r="S1459" s="132" t="s">
        <v>159</v>
      </c>
      <c r="T1459" s="136" t="s">
        <v>274</v>
      </c>
      <c r="U1459" s="118"/>
      <c r="V1459" s="118"/>
      <c r="W1459" s="133" t="str">
        <f>VLOOKUP(TRIM(X1459),X10:Y88,2,FALSE)</f>
        <v>Puneet</v>
      </c>
      <c r="X1459" s="11" t="str">
        <f t="shared" si="49"/>
        <v>5.1</v>
      </c>
      <c r="AA1459" s="1">
        <f t="shared" si="48"/>
        <v>26</v>
      </c>
    </row>
    <row r="1460" spans="1:27" ht="34.799999999999997" customHeight="1">
      <c r="A1460" s="119" t="s">
        <v>139</v>
      </c>
      <c r="B1460" s="134" t="s">
        <v>57</v>
      </c>
      <c r="C1460" s="122" t="s">
        <v>140</v>
      </c>
      <c r="D1460" s="122" t="s">
        <v>108</v>
      </c>
      <c r="E1460" s="123" t="s">
        <v>2296</v>
      </c>
      <c r="F1460" s="124" t="s">
        <v>270</v>
      </c>
      <c r="G1460" s="124" t="s">
        <v>142</v>
      </c>
      <c r="H1460" s="124" t="s">
        <v>3021</v>
      </c>
      <c r="I1460" s="135" t="s">
        <v>291</v>
      </c>
      <c r="J1460" s="129" t="s">
        <v>169</v>
      </c>
      <c r="K1460" s="128">
        <v>0</v>
      </c>
      <c r="L1460" s="129"/>
      <c r="M1460" s="128" t="s">
        <v>3485</v>
      </c>
      <c r="N1460" s="127" t="s">
        <v>444</v>
      </c>
      <c r="O1460" s="127" t="s">
        <v>164</v>
      </c>
      <c r="P1460" s="127" t="s">
        <v>178</v>
      </c>
      <c r="Q1460" s="131" t="s">
        <v>3717</v>
      </c>
      <c r="R1460" s="131" t="s">
        <v>7212</v>
      </c>
      <c r="S1460" s="144" t="s">
        <v>145</v>
      </c>
      <c r="T1460" s="136" t="s">
        <v>290</v>
      </c>
      <c r="U1460" s="118"/>
      <c r="V1460" s="118" t="s">
        <v>554</v>
      </c>
      <c r="W1460" s="133" t="str">
        <f>VLOOKUP(TRIM(X1460),X10:Y88,2,FALSE)</f>
        <v>Puneet</v>
      </c>
      <c r="X1460" s="11" t="str">
        <f t="shared" si="49"/>
        <v>6.5.8</v>
      </c>
      <c r="AA1460" s="1">
        <f t="shared" si="48"/>
        <v>13</v>
      </c>
    </row>
    <row r="1461" spans="1:27" ht="34.799999999999997" customHeight="1">
      <c r="A1461" s="119"/>
      <c r="B1461" s="134" t="s">
        <v>57</v>
      </c>
      <c r="C1461" s="122" t="s">
        <v>22</v>
      </c>
      <c r="D1461" s="122" t="s">
        <v>108</v>
      </c>
      <c r="E1461" s="123" t="s">
        <v>2297</v>
      </c>
      <c r="F1461" s="124" t="s">
        <v>175</v>
      </c>
      <c r="G1461" s="138" t="s">
        <v>142</v>
      </c>
      <c r="H1461" s="138" t="s">
        <v>5686</v>
      </c>
      <c r="I1461" s="139" t="s">
        <v>280</v>
      </c>
      <c r="J1461" s="140"/>
      <c r="K1461" s="141"/>
      <c r="L1461" s="140"/>
      <c r="M1461" s="141"/>
      <c r="N1461" s="140"/>
      <c r="O1461" s="140" t="s">
        <v>51</v>
      </c>
      <c r="P1461" s="140" t="s">
        <v>178</v>
      </c>
      <c r="Q1461" s="142" t="s">
        <v>5710</v>
      </c>
      <c r="R1461" s="142" t="s">
        <v>5711</v>
      </c>
      <c r="S1461" s="145"/>
      <c r="T1461" s="136" t="s">
        <v>666</v>
      </c>
      <c r="U1461" s="118"/>
      <c r="V1461" s="118" t="s">
        <v>554</v>
      </c>
      <c r="W1461" s="133" t="str">
        <f>VLOOKUP(TRIM(X1461),X10:Y88,2,FALSE)</f>
        <v>Puneet</v>
      </c>
      <c r="X1461" s="11" t="str">
        <f t="shared" si="49"/>
        <v>6.5.8</v>
      </c>
      <c r="AA1461" s="1">
        <f t="shared" si="48"/>
        <v>6</v>
      </c>
    </row>
    <row r="1462" spans="1:27" ht="34.799999999999997" customHeight="1">
      <c r="A1462" s="119" t="s">
        <v>139</v>
      </c>
      <c r="B1462" s="134" t="s">
        <v>57</v>
      </c>
      <c r="C1462" s="122" t="s">
        <v>140</v>
      </c>
      <c r="D1462" s="122" t="s">
        <v>289</v>
      </c>
      <c r="E1462" s="123" t="s">
        <v>2298</v>
      </c>
      <c r="F1462" s="124" t="s">
        <v>21</v>
      </c>
      <c r="G1462" s="124" t="s">
        <v>142</v>
      </c>
      <c r="H1462" s="124" t="s">
        <v>3292</v>
      </c>
      <c r="I1462" s="135" t="s">
        <v>864</v>
      </c>
      <c r="J1462" s="129" t="s">
        <v>2526</v>
      </c>
      <c r="K1462" s="128"/>
      <c r="L1462" s="129"/>
      <c r="M1462" s="128" t="s">
        <v>3485</v>
      </c>
      <c r="N1462" s="127" t="s">
        <v>170</v>
      </c>
      <c r="O1462" s="127" t="s">
        <v>672</v>
      </c>
      <c r="P1462" s="127" t="s">
        <v>2527</v>
      </c>
      <c r="Q1462" s="131" t="s">
        <v>3265</v>
      </c>
      <c r="R1462" s="131" t="s">
        <v>7214</v>
      </c>
      <c r="S1462" s="144" t="s">
        <v>145</v>
      </c>
      <c r="T1462" s="136" t="s">
        <v>183</v>
      </c>
      <c r="U1462" s="118"/>
      <c r="V1462" s="118" t="s">
        <v>554</v>
      </c>
      <c r="W1462" s="133" t="str">
        <f>VLOOKUP(TRIM(X1462),X10:Y88,2,FALSE)</f>
        <v>Krisztian</v>
      </c>
      <c r="X1462" s="11" t="str">
        <f t="shared" si="49"/>
        <v>6.12</v>
      </c>
      <c r="AA1462" s="1">
        <f t="shared" si="48"/>
        <v>45</v>
      </c>
    </row>
    <row r="1463" spans="1:27" ht="34.799999999999997" customHeight="1">
      <c r="A1463" s="119" t="s">
        <v>139</v>
      </c>
      <c r="B1463" s="134" t="s">
        <v>57</v>
      </c>
      <c r="C1463" s="122" t="s">
        <v>140</v>
      </c>
      <c r="D1463" s="122" t="s">
        <v>289</v>
      </c>
      <c r="E1463" s="123" t="s">
        <v>2299</v>
      </c>
      <c r="F1463" s="124" t="s">
        <v>21</v>
      </c>
      <c r="G1463" s="124" t="s">
        <v>142</v>
      </c>
      <c r="H1463" s="124" t="s">
        <v>2532</v>
      </c>
      <c r="I1463" s="135" t="s">
        <v>5752</v>
      </c>
      <c r="J1463" s="129" t="s">
        <v>2526</v>
      </c>
      <c r="K1463" s="128"/>
      <c r="L1463" s="129"/>
      <c r="M1463" s="128" t="s">
        <v>3485</v>
      </c>
      <c r="N1463" s="127" t="s">
        <v>170</v>
      </c>
      <c r="O1463" s="127" t="s">
        <v>672</v>
      </c>
      <c r="P1463" s="127" t="s">
        <v>2527</v>
      </c>
      <c r="Q1463" s="131" t="s">
        <v>2528</v>
      </c>
      <c r="R1463" s="131" t="s">
        <v>7265</v>
      </c>
      <c r="S1463" s="132" t="s">
        <v>7266</v>
      </c>
      <c r="T1463" s="136" t="s">
        <v>219</v>
      </c>
      <c r="U1463" s="118"/>
      <c r="V1463" s="118" t="s">
        <v>554</v>
      </c>
      <c r="W1463" s="133" t="str">
        <f>VLOOKUP(TRIM(X1463),X10:Y88,2,FALSE)</f>
        <v>Krisztian</v>
      </c>
      <c r="X1463" s="11" t="str">
        <f t="shared" si="49"/>
        <v>6.12</v>
      </c>
      <c r="AA1463" s="1">
        <f t="shared" si="48"/>
        <v>50</v>
      </c>
    </row>
    <row r="1464" spans="1:27" ht="34.799999999999997" customHeight="1">
      <c r="A1464" s="119" t="s">
        <v>139</v>
      </c>
      <c r="B1464" s="134" t="s">
        <v>57</v>
      </c>
      <c r="C1464" s="122" t="s">
        <v>140</v>
      </c>
      <c r="D1464" s="122" t="s">
        <v>119</v>
      </c>
      <c r="E1464" s="123" t="s">
        <v>2300</v>
      </c>
      <c r="F1464" s="124" t="s">
        <v>21</v>
      </c>
      <c r="G1464" s="124" t="s">
        <v>142</v>
      </c>
      <c r="H1464" s="124" t="s">
        <v>2723</v>
      </c>
      <c r="I1464" s="135" t="s">
        <v>5716</v>
      </c>
      <c r="J1464" s="129" t="s">
        <v>2636</v>
      </c>
      <c r="K1464" s="128"/>
      <c r="L1464" s="129"/>
      <c r="M1464" s="128" t="s">
        <v>3485</v>
      </c>
      <c r="N1464" s="127" t="s">
        <v>170</v>
      </c>
      <c r="O1464" s="127" t="s">
        <v>672</v>
      </c>
      <c r="P1464" s="127" t="s">
        <v>2637</v>
      </c>
      <c r="Q1464" s="131" t="s">
        <v>3945</v>
      </c>
      <c r="R1464" s="131" t="s">
        <v>5382</v>
      </c>
      <c r="S1464" s="132" t="s">
        <v>145</v>
      </c>
      <c r="T1464" s="136" t="s">
        <v>215</v>
      </c>
      <c r="U1464" s="118"/>
      <c r="V1464" s="118"/>
      <c r="W1464" s="133" t="str">
        <f>VLOOKUP(TRIM(X1464),X10:Y88,2,FALSE)</f>
        <v>Puneet</v>
      </c>
      <c r="X1464" s="11" t="str">
        <f t="shared" si="49"/>
        <v>6.9</v>
      </c>
      <c r="AA1464" s="1">
        <f t="shared" si="48"/>
        <v>27</v>
      </c>
    </row>
    <row r="1465" spans="1:27" ht="34.799999999999997" customHeight="1">
      <c r="A1465" s="119"/>
      <c r="B1465" s="134" t="s">
        <v>57</v>
      </c>
      <c r="C1465" s="122" t="s">
        <v>22</v>
      </c>
      <c r="D1465" s="122" t="s">
        <v>114</v>
      </c>
      <c r="E1465" s="123" t="s">
        <v>2301</v>
      </c>
      <c r="F1465" s="124" t="s">
        <v>270</v>
      </c>
      <c r="G1465" s="138" t="s">
        <v>142</v>
      </c>
      <c r="H1465" s="138" t="s">
        <v>3171</v>
      </c>
      <c r="I1465" s="139" t="s">
        <v>184</v>
      </c>
      <c r="J1465" s="140" t="s">
        <v>180</v>
      </c>
      <c r="K1465" s="141">
        <v>0</v>
      </c>
      <c r="L1465" s="140"/>
      <c r="M1465" s="141" t="s">
        <v>186</v>
      </c>
      <c r="N1465" s="140" t="s">
        <v>444</v>
      </c>
      <c r="O1465" s="140" t="s">
        <v>164</v>
      </c>
      <c r="P1465" s="140" t="s">
        <v>178</v>
      </c>
      <c r="Q1465" s="142" t="s">
        <v>5707</v>
      </c>
      <c r="R1465" s="142" t="s">
        <v>5709</v>
      </c>
      <c r="S1465" s="145"/>
      <c r="T1465" s="136" t="s">
        <v>183</v>
      </c>
      <c r="U1465" s="118"/>
      <c r="V1465" s="118" t="s">
        <v>554</v>
      </c>
      <c r="W1465" s="133" t="str">
        <f>VLOOKUP(TRIM(X1465),X10:Y88,2,FALSE)</f>
        <v>Frank</v>
      </c>
      <c r="X1465" s="11" t="str">
        <f t="shared" si="49"/>
        <v>6.5.11</v>
      </c>
      <c r="AA1465" s="1">
        <f t="shared" si="48"/>
        <v>17</v>
      </c>
    </row>
    <row r="1466" spans="1:27" ht="34.799999999999997" customHeight="1">
      <c r="A1466" s="119" t="s">
        <v>139</v>
      </c>
      <c r="B1466" s="134" t="s">
        <v>57</v>
      </c>
      <c r="C1466" s="122" t="s">
        <v>140</v>
      </c>
      <c r="D1466" s="122" t="s">
        <v>89</v>
      </c>
      <c r="E1466" s="123" t="s">
        <v>2302</v>
      </c>
      <c r="F1466" s="124" t="s">
        <v>175</v>
      </c>
      <c r="G1466" s="124" t="s">
        <v>142</v>
      </c>
      <c r="H1466" s="124" t="s">
        <v>5123</v>
      </c>
      <c r="I1466" s="135" t="s">
        <v>280</v>
      </c>
      <c r="J1466" s="129"/>
      <c r="K1466" s="128"/>
      <c r="L1466" s="129"/>
      <c r="M1466" s="128" t="s">
        <v>3485</v>
      </c>
      <c r="N1466" s="127"/>
      <c r="O1466" s="127" t="s">
        <v>164</v>
      </c>
      <c r="P1466" s="127" t="s">
        <v>443</v>
      </c>
      <c r="Q1466" s="131" t="s">
        <v>5125</v>
      </c>
      <c r="R1466" s="131" t="s">
        <v>5680</v>
      </c>
      <c r="S1466" s="132" t="s">
        <v>145</v>
      </c>
      <c r="T1466" s="136" t="s">
        <v>5124</v>
      </c>
      <c r="U1466" s="118"/>
      <c r="V1466" s="118"/>
      <c r="W1466" s="133" t="str">
        <f>VLOOKUP(TRIM(X1466),X10:Y88,2,FALSE)</f>
        <v>Puneet</v>
      </c>
      <c r="X1466" s="11" t="str">
        <f t="shared" si="49"/>
        <v>6.1</v>
      </c>
      <c r="AA1466" s="1">
        <f t="shared" si="48"/>
        <v>6</v>
      </c>
    </row>
    <row r="1467" spans="1:27" ht="34.799999999999997" customHeight="1">
      <c r="A1467" s="119" t="s">
        <v>139</v>
      </c>
      <c r="B1467" s="134" t="s">
        <v>57</v>
      </c>
      <c r="C1467" s="122" t="s">
        <v>140</v>
      </c>
      <c r="D1467" s="122" t="s">
        <v>119</v>
      </c>
      <c r="E1467" s="123" t="s">
        <v>2303</v>
      </c>
      <c r="F1467" s="124" t="s">
        <v>21</v>
      </c>
      <c r="G1467" s="124" t="s">
        <v>142</v>
      </c>
      <c r="H1467" s="124" t="s">
        <v>3071</v>
      </c>
      <c r="I1467" s="135" t="s">
        <v>2946</v>
      </c>
      <c r="J1467" s="129" t="s">
        <v>2636</v>
      </c>
      <c r="K1467" s="128"/>
      <c r="L1467" s="129"/>
      <c r="M1467" s="128" t="s">
        <v>3485</v>
      </c>
      <c r="N1467" s="127" t="s">
        <v>170</v>
      </c>
      <c r="O1467" s="127" t="s">
        <v>672</v>
      </c>
      <c r="P1467" s="127" t="s">
        <v>2637</v>
      </c>
      <c r="Q1467" s="131" t="s">
        <v>2950</v>
      </c>
      <c r="R1467" s="131" t="s">
        <v>5387</v>
      </c>
      <c r="S1467" s="132" t="s">
        <v>145</v>
      </c>
      <c r="T1467" s="136" t="s">
        <v>220</v>
      </c>
      <c r="U1467" s="118"/>
      <c r="V1467" s="118"/>
      <c r="W1467" s="133" t="str">
        <f>VLOOKUP(TRIM(X1467),X10:Y88,2,FALSE)</f>
        <v>Puneet</v>
      </c>
      <c r="X1467" s="11" t="str">
        <f t="shared" si="49"/>
        <v>6.9</v>
      </c>
      <c r="AA1467" s="1">
        <f t="shared" si="48"/>
        <v>27</v>
      </c>
    </row>
    <row r="1468" spans="1:27" ht="34.799999999999997" customHeight="1">
      <c r="A1468" s="119" t="s">
        <v>139</v>
      </c>
      <c r="B1468" s="134" t="s">
        <v>57</v>
      </c>
      <c r="C1468" s="122" t="s">
        <v>140</v>
      </c>
      <c r="D1468" s="122" t="s">
        <v>112</v>
      </c>
      <c r="E1468" s="123" t="s">
        <v>2304</v>
      </c>
      <c r="F1468" s="124" t="s">
        <v>270</v>
      </c>
      <c r="G1468" s="124" t="s">
        <v>142</v>
      </c>
      <c r="H1468" s="124" t="s">
        <v>3209</v>
      </c>
      <c r="I1468" s="135" t="s">
        <v>181</v>
      </c>
      <c r="J1468" s="129" t="s">
        <v>180</v>
      </c>
      <c r="K1468" s="128">
        <v>0</v>
      </c>
      <c r="L1468" s="129"/>
      <c r="M1468" s="128" t="s">
        <v>186</v>
      </c>
      <c r="N1468" s="127" t="s">
        <v>444</v>
      </c>
      <c r="O1468" s="127" t="s">
        <v>164</v>
      </c>
      <c r="P1468" s="127" t="s">
        <v>178</v>
      </c>
      <c r="Q1468" s="131" t="s">
        <v>3804</v>
      </c>
      <c r="R1468" s="131" t="s">
        <v>5392</v>
      </c>
      <c r="S1468" s="132" t="s">
        <v>145</v>
      </c>
      <c r="T1468" s="136" t="s">
        <v>198</v>
      </c>
      <c r="U1468" s="118"/>
      <c r="V1468" s="118"/>
      <c r="W1468" s="133" t="str">
        <f>VLOOKUP(TRIM(X1468),X10:Y88,2,FALSE)</f>
        <v>Krisztian</v>
      </c>
      <c r="X1468" s="11" t="str">
        <f t="shared" si="49"/>
        <v>6.5.10</v>
      </c>
      <c r="AA1468" s="1">
        <f t="shared" si="48"/>
        <v>14</v>
      </c>
    </row>
    <row r="1469" spans="1:27" ht="34.799999999999997" customHeight="1">
      <c r="A1469" s="119" t="s">
        <v>139</v>
      </c>
      <c r="B1469" s="134" t="s">
        <v>57</v>
      </c>
      <c r="C1469" s="122" t="s">
        <v>140</v>
      </c>
      <c r="D1469" s="122" t="s">
        <v>117</v>
      </c>
      <c r="E1469" s="123" t="s">
        <v>2305</v>
      </c>
      <c r="F1469" s="124" t="s">
        <v>21</v>
      </c>
      <c r="G1469" s="124" t="s">
        <v>142</v>
      </c>
      <c r="H1469" s="124" t="s">
        <v>3443</v>
      </c>
      <c r="I1469" s="135" t="s">
        <v>5739</v>
      </c>
      <c r="J1469" s="129" t="s">
        <v>659</v>
      </c>
      <c r="K1469" s="128"/>
      <c r="L1469" s="129"/>
      <c r="M1469" s="128" t="s">
        <v>3485</v>
      </c>
      <c r="N1469" s="127" t="s">
        <v>570</v>
      </c>
      <c r="O1469" s="127" t="s">
        <v>672</v>
      </c>
      <c r="P1469" s="127" t="s">
        <v>660</v>
      </c>
      <c r="Q1469" s="131" t="s">
        <v>3444</v>
      </c>
      <c r="R1469" s="131" t="s">
        <v>5590</v>
      </c>
      <c r="S1469" s="132" t="s">
        <v>145</v>
      </c>
      <c r="T1469" s="136" t="s">
        <v>576</v>
      </c>
      <c r="U1469" s="118"/>
      <c r="V1469" s="118"/>
      <c r="W1469" s="133" t="str">
        <f>VLOOKUP(TRIM(X1469),X10:Y88,2,FALSE)</f>
        <v>Frank</v>
      </c>
      <c r="X1469" s="11" t="str">
        <f t="shared" si="49"/>
        <v>6.7</v>
      </c>
      <c r="AA1469" s="1">
        <f t="shared" si="48"/>
        <v>31</v>
      </c>
    </row>
    <row r="1470" spans="1:27" ht="34.799999999999997" customHeight="1">
      <c r="A1470" s="119" t="s">
        <v>139</v>
      </c>
      <c r="B1470" s="134" t="s">
        <v>57</v>
      </c>
      <c r="C1470" s="122" t="s">
        <v>140</v>
      </c>
      <c r="D1470" s="122" t="s">
        <v>123</v>
      </c>
      <c r="E1470" s="123" t="s">
        <v>2306</v>
      </c>
      <c r="F1470" s="124" t="s">
        <v>318</v>
      </c>
      <c r="G1470" s="124" t="s">
        <v>142</v>
      </c>
      <c r="H1470" s="124" t="s">
        <v>2969</v>
      </c>
      <c r="I1470" s="135" t="s">
        <v>5753</v>
      </c>
      <c r="J1470" s="129"/>
      <c r="K1470" s="128"/>
      <c r="L1470" s="129"/>
      <c r="M1470" s="128" t="s">
        <v>3485</v>
      </c>
      <c r="N1470" s="127"/>
      <c r="O1470" s="127"/>
      <c r="P1470" s="127"/>
      <c r="Q1470" s="131" t="s">
        <v>2970</v>
      </c>
      <c r="R1470" s="131" t="s">
        <v>5624</v>
      </c>
      <c r="S1470" s="137" t="s">
        <v>149</v>
      </c>
      <c r="T1470" s="136" t="s">
        <v>234</v>
      </c>
      <c r="U1470" s="118"/>
      <c r="V1470" s="118"/>
      <c r="W1470" s="133" t="str">
        <f>VLOOKUP(TRIM(X1470),X10:Y88,2,FALSE)</f>
        <v>Frank</v>
      </c>
      <c r="X1470" s="11" t="str">
        <f t="shared" si="49"/>
        <v>7.1</v>
      </c>
      <c r="AA1470" s="1">
        <f t="shared" si="48"/>
        <v>158</v>
      </c>
    </row>
    <row r="1471" spans="1:27" ht="34.799999999999997" customHeight="1">
      <c r="A1471" s="119" t="s">
        <v>139</v>
      </c>
      <c r="B1471" s="134" t="s">
        <v>57</v>
      </c>
      <c r="C1471" s="122" t="s">
        <v>140</v>
      </c>
      <c r="D1471" s="122" t="s">
        <v>114</v>
      </c>
      <c r="E1471" s="123" t="s">
        <v>2307</v>
      </c>
      <c r="F1471" s="124" t="s">
        <v>270</v>
      </c>
      <c r="G1471" s="124" t="s">
        <v>142</v>
      </c>
      <c r="H1471" s="124" t="s">
        <v>2927</v>
      </c>
      <c r="I1471" s="135" t="s">
        <v>176</v>
      </c>
      <c r="J1471" s="129" t="s">
        <v>180</v>
      </c>
      <c r="K1471" s="128">
        <v>0</v>
      </c>
      <c r="L1471" s="129"/>
      <c r="M1471" s="128" t="s">
        <v>3485</v>
      </c>
      <c r="N1471" s="127" t="s">
        <v>444</v>
      </c>
      <c r="O1471" s="127" t="s">
        <v>164</v>
      </c>
      <c r="P1471" s="127" t="s">
        <v>178</v>
      </c>
      <c r="Q1471" s="131" t="s">
        <v>3737</v>
      </c>
      <c r="R1471" s="131" t="s">
        <v>7262</v>
      </c>
      <c r="S1471" s="132" t="s">
        <v>7263</v>
      </c>
      <c r="T1471" s="136" t="s">
        <v>576</v>
      </c>
      <c r="U1471" s="118"/>
      <c r="V1471" s="118" t="s">
        <v>554</v>
      </c>
      <c r="W1471" s="133" t="str">
        <f>VLOOKUP(TRIM(X1471),X10:Y88,2,FALSE)</f>
        <v>Frank</v>
      </c>
      <c r="X1471" s="11" t="str">
        <f t="shared" si="49"/>
        <v>6.5.11</v>
      </c>
      <c r="AA1471" s="1">
        <f t="shared" si="48"/>
        <v>12</v>
      </c>
    </row>
    <row r="1472" spans="1:27" ht="34.799999999999997" customHeight="1">
      <c r="A1472" s="119" t="s">
        <v>139</v>
      </c>
      <c r="B1472" s="134" t="s">
        <v>57</v>
      </c>
      <c r="C1472" s="122" t="s">
        <v>140</v>
      </c>
      <c r="D1472" s="122" t="s">
        <v>117</v>
      </c>
      <c r="E1472" s="123" t="s">
        <v>2308</v>
      </c>
      <c r="F1472" s="124" t="s">
        <v>21</v>
      </c>
      <c r="G1472" s="124" t="s">
        <v>142</v>
      </c>
      <c r="H1472" s="124" t="s">
        <v>3272</v>
      </c>
      <c r="I1472" s="135" t="s">
        <v>184</v>
      </c>
      <c r="J1472" s="129" t="s">
        <v>659</v>
      </c>
      <c r="K1472" s="128"/>
      <c r="L1472" s="129"/>
      <c r="M1472" s="128" t="s">
        <v>3485</v>
      </c>
      <c r="N1472" s="127" t="s">
        <v>570</v>
      </c>
      <c r="O1472" s="127" t="s">
        <v>672</v>
      </c>
      <c r="P1472" s="127" t="s">
        <v>660</v>
      </c>
      <c r="Q1472" s="131" t="s">
        <v>3246</v>
      </c>
      <c r="R1472" s="131" t="s">
        <v>5586</v>
      </c>
      <c r="S1472" s="132" t="s">
        <v>145</v>
      </c>
      <c r="T1472" s="136" t="s">
        <v>183</v>
      </c>
      <c r="U1472" s="118"/>
      <c r="V1472" s="118"/>
      <c r="W1472" s="133" t="str">
        <f>VLOOKUP(TRIM(X1472),X10:Y88,2,FALSE)</f>
        <v>Frank</v>
      </c>
      <c r="X1472" s="11" t="str">
        <f t="shared" si="49"/>
        <v>6.7</v>
      </c>
      <c r="AA1472" s="1">
        <f t="shared" si="48"/>
        <v>17</v>
      </c>
    </row>
    <row r="1473" spans="1:27" ht="34.799999999999997" customHeight="1">
      <c r="A1473" s="119" t="s">
        <v>139</v>
      </c>
      <c r="B1473" s="134" t="s">
        <v>57</v>
      </c>
      <c r="C1473" s="122" t="s">
        <v>140</v>
      </c>
      <c r="D1473" s="122" t="s">
        <v>117</v>
      </c>
      <c r="E1473" s="123" t="s">
        <v>2309</v>
      </c>
      <c r="F1473" s="124" t="s">
        <v>21</v>
      </c>
      <c r="G1473" s="124" t="s">
        <v>142</v>
      </c>
      <c r="H1473" s="124" t="s">
        <v>3273</v>
      </c>
      <c r="I1473" s="135" t="s">
        <v>184</v>
      </c>
      <c r="J1473" s="129" t="s">
        <v>659</v>
      </c>
      <c r="K1473" s="128"/>
      <c r="L1473" s="129"/>
      <c r="M1473" s="128" t="s">
        <v>3485</v>
      </c>
      <c r="N1473" s="127" t="s">
        <v>570</v>
      </c>
      <c r="O1473" s="127" t="s">
        <v>672</v>
      </c>
      <c r="P1473" s="127" t="s">
        <v>660</v>
      </c>
      <c r="Q1473" s="131" t="s">
        <v>3247</v>
      </c>
      <c r="R1473" s="131" t="s">
        <v>5589</v>
      </c>
      <c r="S1473" s="132" t="s">
        <v>145</v>
      </c>
      <c r="T1473" s="136" t="s">
        <v>183</v>
      </c>
      <c r="U1473" s="118"/>
      <c r="V1473" s="118"/>
      <c r="W1473" s="133" t="str">
        <f>VLOOKUP(TRIM(X1473),X10:Y88,2,FALSE)</f>
        <v>Frank</v>
      </c>
      <c r="X1473" s="11" t="str">
        <f t="shared" si="49"/>
        <v>6.7</v>
      </c>
      <c r="AA1473" s="1">
        <f t="shared" si="48"/>
        <v>17</v>
      </c>
    </row>
    <row r="1474" spans="1:27" ht="34.799999999999997" customHeight="1">
      <c r="A1474" s="119" t="s">
        <v>139</v>
      </c>
      <c r="B1474" s="134" t="s">
        <v>57</v>
      </c>
      <c r="C1474" s="122" t="s">
        <v>140</v>
      </c>
      <c r="D1474" s="122" t="s">
        <v>105</v>
      </c>
      <c r="E1474" s="123" t="s">
        <v>2310</v>
      </c>
      <c r="F1474" s="124" t="s">
        <v>270</v>
      </c>
      <c r="G1474" s="124" t="s">
        <v>142</v>
      </c>
      <c r="H1474" s="124" t="s">
        <v>3176</v>
      </c>
      <c r="I1474" s="135" t="s">
        <v>5724</v>
      </c>
      <c r="J1474" s="129" t="s">
        <v>742</v>
      </c>
      <c r="K1474" s="128">
        <v>0</v>
      </c>
      <c r="L1474" s="129"/>
      <c r="M1474" s="128" t="s">
        <v>3485</v>
      </c>
      <c r="N1474" s="127" t="s">
        <v>444</v>
      </c>
      <c r="O1474" s="127" t="s">
        <v>164</v>
      </c>
      <c r="P1474" s="127" t="s">
        <v>178</v>
      </c>
      <c r="Q1474" s="131" t="s">
        <v>3750</v>
      </c>
      <c r="R1474" s="131" t="s">
        <v>7242</v>
      </c>
      <c r="S1474" s="132" t="s">
        <v>7243</v>
      </c>
      <c r="T1474" s="136" t="s">
        <v>215</v>
      </c>
      <c r="U1474" s="118"/>
      <c r="V1474" s="118" t="s">
        <v>554</v>
      </c>
      <c r="W1474" s="133" t="str">
        <f>VLOOKUP(TRIM(X1474),X10:Y88,2,FALSE)</f>
        <v>Krisztian</v>
      </c>
      <c r="X1474" s="11" t="str">
        <f t="shared" si="49"/>
        <v>6.5.6</v>
      </c>
      <c r="AA1474" s="1">
        <f t="shared" si="48"/>
        <v>21</v>
      </c>
    </row>
    <row r="1475" spans="1:27" ht="34.799999999999997" customHeight="1">
      <c r="A1475" s="119" t="s">
        <v>139</v>
      </c>
      <c r="B1475" s="134" t="s">
        <v>57</v>
      </c>
      <c r="C1475" s="122" t="s">
        <v>140</v>
      </c>
      <c r="D1475" s="122" t="s">
        <v>105</v>
      </c>
      <c r="E1475" s="123" t="s">
        <v>2311</v>
      </c>
      <c r="F1475" s="124" t="s">
        <v>270</v>
      </c>
      <c r="G1475" s="124" t="s">
        <v>142</v>
      </c>
      <c r="H1475" s="124" t="s">
        <v>3152</v>
      </c>
      <c r="I1475" s="135" t="s">
        <v>214</v>
      </c>
      <c r="J1475" s="129" t="s">
        <v>180</v>
      </c>
      <c r="K1475" s="128">
        <v>0</v>
      </c>
      <c r="L1475" s="129"/>
      <c r="M1475" s="128" t="s">
        <v>3485</v>
      </c>
      <c r="N1475" s="127" t="s">
        <v>444</v>
      </c>
      <c r="O1475" s="127" t="s">
        <v>164</v>
      </c>
      <c r="P1475" s="127" t="s">
        <v>178</v>
      </c>
      <c r="Q1475" s="131" t="s">
        <v>3614</v>
      </c>
      <c r="R1475" s="131" t="s">
        <v>7210</v>
      </c>
      <c r="S1475" s="144" t="s">
        <v>159</v>
      </c>
      <c r="T1475" s="136" t="s">
        <v>215</v>
      </c>
      <c r="U1475" s="118"/>
      <c r="V1475" s="118" t="s">
        <v>554</v>
      </c>
      <c r="W1475" s="133" t="str">
        <f>VLOOKUP(TRIM(X1475),X10:Y88,2,FALSE)</f>
        <v>Krisztian</v>
      </c>
      <c r="X1475" s="11" t="str">
        <f t="shared" si="49"/>
        <v>6.5.6</v>
      </c>
      <c r="AA1475" s="1">
        <f t="shared" si="48"/>
        <v>8</v>
      </c>
    </row>
    <row r="1476" spans="1:27" ht="34.799999999999997" customHeight="1">
      <c r="A1476" s="119" t="s">
        <v>139</v>
      </c>
      <c r="B1476" s="134" t="s">
        <v>57</v>
      </c>
      <c r="C1476" s="122" t="s">
        <v>140</v>
      </c>
      <c r="D1476" s="122" t="s">
        <v>105</v>
      </c>
      <c r="E1476" s="123" t="s">
        <v>2312</v>
      </c>
      <c r="F1476" s="124" t="s">
        <v>270</v>
      </c>
      <c r="G1476" s="124" t="s">
        <v>142</v>
      </c>
      <c r="H1476" s="124" t="s">
        <v>2883</v>
      </c>
      <c r="I1476" s="135" t="s">
        <v>184</v>
      </c>
      <c r="J1476" s="129" t="s">
        <v>180</v>
      </c>
      <c r="K1476" s="128">
        <v>0</v>
      </c>
      <c r="L1476" s="129"/>
      <c r="M1476" s="128" t="s">
        <v>3485</v>
      </c>
      <c r="N1476" s="127" t="s">
        <v>444</v>
      </c>
      <c r="O1476" s="127" t="s">
        <v>164</v>
      </c>
      <c r="P1476" s="127" t="s">
        <v>178</v>
      </c>
      <c r="Q1476" s="131" t="s">
        <v>3695</v>
      </c>
      <c r="R1476" s="131" t="s">
        <v>7251</v>
      </c>
      <c r="S1476" s="144" t="s">
        <v>145</v>
      </c>
      <c r="T1476" s="136" t="s">
        <v>183</v>
      </c>
      <c r="U1476" s="118"/>
      <c r="V1476" s="118" t="s">
        <v>554</v>
      </c>
      <c r="W1476" s="133" t="str">
        <f>VLOOKUP(TRIM(X1476),X10:Y88,2,FALSE)</f>
        <v>Krisztian</v>
      </c>
      <c r="X1476" s="11" t="str">
        <f t="shared" si="49"/>
        <v>6.5.6</v>
      </c>
      <c r="AA1476" s="1">
        <f t="shared" si="48"/>
        <v>17</v>
      </c>
    </row>
    <row r="1477" spans="1:27" ht="34.799999999999997" customHeight="1">
      <c r="A1477" s="119" t="s">
        <v>139</v>
      </c>
      <c r="B1477" s="134" t="s">
        <v>57</v>
      </c>
      <c r="C1477" s="122" t="s">
        <v>140</v>
      </c>
      <c r="D1477" s="122" t="s">
        <v>105</v>
      </c>
      <c r="E1477" s="123" t="s">
        <v>2313</v>
      </c>
      <c r="F1477" s="124" t="s">
        <v>270</v>
      </c>
      <c r="G1477" s="124" t="s">
        <v>142</v>
      </c>
      <c r="H1477" s="124" t="s">
        <v>2627</v>
      </c>
      <c r="I1477" s="135" t="s">
        <v>661</v>
      </c>
      <c r="J1477" s="129" t="s">
        <v>742</v>
      </c>
      <c r="K1477" s="128">
        <v>0</v>
      </c>
      <c r="L1477" s="129"/>
      <c r="M1477" s="128" t="s">
        <v>3485</v>
      </c>
      <c r="N1477" s="127" t="s">
        <v>444</v>
      </c>
      <c r="O1477" s="127" t="s">
        <v>164</v>
      </c>
      <c r="P1477" s="127" t="s">
        <v>178</v>
      </c>
      <c r="Q1477" s="131" t="s">
        <v>3586</v>
      </c>
      <c r="R1477" s="131" t="s">
        <v>7211</v>
      </c>
      <c r="S1477" s="137" t="s">
        <v>149</v>
      </c>
      <c r="T1477" s="136" t="s">
        <v>219</v>
      </c>
      <c r="U1477" s="118"/>
      <c r="V1477" s="118" t="s">
        <v>554</v>
      </c>
      <c r="W1477" s="133" t="str">
        <f>VLOOKUP(TRIM(X1477),X10:Y88,2,FALSE)</f>
        <v>Krisztian</v>
      </c>
      <c r="X1477" s="11" t="str">
        <f t="shared" si="49"/>
        <v>6.5.6</v>
      </c>
      <c r="AA1477" s="1">
        <f t="shared" si="48"/>
        <v>26</v>
      </c>
    </row>
    <row r="1478" spans="1:27" ht="34.799999999999997" customHeight="1">
      <c r="A1478" s="119" t="s">
        <v>139</v>
      </c>
      <c r="B1478" s="134" t="s">
        <v>57</v>
      </c>
      <c r="C1478" s="122" t="s">
        <v>140</v>
      </c>
      <c r="D1478" s="122" t="s">
        <v>108</v>
      </c>
      <c r="E1478" s="123" t="s">
        <v>2314</v>
      </c>
      <c r="F1478" s="124" t="s">
        <v>23</v>
      </c>
      <c r="G1478" s="124" t="s">
        <v>142</v>
      </c>
      <c r="H1478" s="124" t="s">
        <v>5654</v>
      </c>
      <c r="I1478" s="135" t="s">
        <v>291</v>
      </c>
      <c r="J1478" s="129" t="s">
        <v>312</v>
      </c>
      <c r="K1478" s="128">
        <v>321</v>
      </c>
      <c r="L1478" s="129" t="s">
        <v>63</v>
      </c>
      <c r="M1478" s="128" t="s">
        <v>186</v>
      </c>
      <c r="N1478" s="127" t="s">
        <v>444</v>
      </c>
      <c r="O1478" s="127" t="s">
        <v>164</v>
      </c>
      <c r="P1478" s="127" t="s">
        <v>178</v>
      </c>
      <c r="Q1478" s="131" t="s">
        <v>4950</v>
      </c>
      <c r="R1478" s="131" t="s">
        <v>7213</v>
      </c>
      <c r="S1478" s="144" t="s">
        <v>145</v>
      </c>
      <c r="T1478" s="136" t="s">
        <v>4113</v>
      </c>
      <c r="U1478" s="118"/>
      <c r="V1478" s="118" t="s">
        <v>554</v>
      </c>
      <c r="W1478" s="133" t="str">
        <f>VLOOKUP(TRIM(X1478),X10:Y88,2,FALSE)</f>
        <v>Puneet</v>
      </c>
      <c r="X1478" s="11" t="str">
        <f t="shared" si="49"/>
        <v>6.5.8</v>
      </c>
      <c r="AA1478" s="1">
        <f t="shared" si="48"/>
        <v>13</v>
      </c>
    </row>
    <row r="1479" spans="1:27" ht="34.799999999999997" customHeight="1">
      <c r="A1479" s="119" t="s">
        <v>139</v>
      </c>
      <c r="B1479" s="134" t="s">
        <v>57</v>
      </c>
      <c r="C1479" s="122" t="s">
        <v>140</v>
      </c>
      <c r="D1479" s="122" t="s">
        <v>105</v>
      </c>
      <c r="E1479" s="123" t="s">
        <v>2315</v>
      </c>
      <c r="F1479" s="124" t="s">
        <v>270</v>
      </c>
      <c r="G1479" s="124" t="s">
        <v>142</v>
      </c>
      <c r="H1479" s="124" t="s">
        <v>2588</v>
      </c>
      <c r="I1479" s="135" t="s">
        <v>214</v>
      </c>
      <c r="J1479" s="129" t="s">
        <v>742</v>
      </c>
      <c r="K1479" s="128">
        <v>0</v>
      </c>
      <c r="L1479" s="129"/>
      <c r="M1479" s="128" t="s">
        <v>3485</v>
      </c>
      <c r="N1479" s="127" t="s">
        <v>444</v>
      </c>
      <c r="O1479" s="127" t="s">
        <v>164</v>
      </c>
      <c r="P1479" s="127" t="s">
        <v>178</v>
      </c>
      <c r="Q1479" s="131" t="s">
        <v>3558</v>
      </c>
      <c r="R1479" s="131" t="s">
        <v>7201</v>
      </c>
      <c r="S1479" s="132" t="s">
        <v>145</v>
      </c>
      <c r="T1479" s="136" t="s">
        <v>215</v>
      </c>
      <c r="U1479" s="118"/>
      <c r="V1479" s="118" t="s">
        <v>233</v>
      </c>
      <c r="W1479" s="133" t="str">
        <f>VLOOKUP(TRIM(X1479),X10:Y88,2,FALSE)</f>
        <v>Krisztian</v>
      </c>
      <c r="X1479" s="11" t="str">
        <f t="shared" si="49"/>
        <v>6.5.6</v>
      </c>
      <c r="AA1479" s="1">
        <f t="shared" si="48"/>
        <v>8</v>
      </c>
    </row>
    <row r="1480" spans="1:27" ht="34.799999999999997" customHeight="1">
      <c r="A1480" s="119" t="s">
        <v>139</v>
      </c>
      <c r="B1480" s="134" t="s">
        <v>57</v>
      </c>
      <c r="C1480" s="122" t="s">
        <v>140</v>
      </c>
      <c r="D1480" s="122" t="s">
        <v>77</v>
      </c>
      <c r="E1480" s="123" t="s">
        <v>2316</v>
      </c>
      <c r="F1480" s="124" t="s">
        <v>20</v>
      </c>
      <c r="G1480" s="124" t="s">
        <v>142</v>
      </c>
      <c r="H1480" s="124" t="s">
        <v>7220</v>
      </c>
      <c r="I1480" s="135" t="s">
        <v>280</v>
      </c>
      <c r="J1480" s="129"/>
      <c r="K1480" s="128"/>
      <c r="L1480" s="129"/>
      <c r="M1480" s="128"/>
      <c r="N1480" s="127"/>
      <c r="O1480" s="127" t="s">
        <v>164</v>
      </c>
      <c r="P1480" s="127" t="s">
        <v>3304</v>
      </c>
      <c r="Q1480" s="131" t="s">
        <v>7221</v>
      </c>
      <c r="R1480" s="131" t="s">
        <v>7219</v>
      </c>
      <c r="S1480" s="144" t="s">
        <v>145</v>
      </c>
      <c r="T1480" s="136" t="s">
        <v>274</v>
      </c>
      <c r="U1480" s="118"/>
      <c r="V1480" s="118" t="s">
        <v>554</v>
      </c>
      <c r="W1480" s="133" t="str">
        <f>VLOOKUP(TRIM(X1480),X10:Y88,2,FALSE)</f>
        <v>Puneet</v>
      </c>
      <c r="X1480" s="11" t="str">
        <f t="shared" si="49"/>
        <v>5.1</v>
      </c>
      <c r="AA1480" s="1">
        <f t="shared" si="48"/>
        <v>6</v>
      </c>
    </row>
    <row r="1481" spans="1:27" ht="34.799999999999997" customHeight="1">
      <c r="A1481" s="119" t="s">
        <v>139</v>
      </c>
      <c r="B1481" s="134" t="s">
        <v>57</v>
      </c>
      <c r="C1481" s="122" t="s">
        <v>140</v>
      </c>
      <c r="D1481" s="122" t="s">
        <v>79</v>
      </c>
      <c r="E1481" s="123" t="s">
        <v>2317</v>
      </c>
      <c r="F1481" s="124" t="s">
        <v>23</v>
      </c>
      <c r="G1481" s="124" t="s">
        <v>142</v>
      </c>
      <c r="H1481" s="124" t="s">
        <v>7224</v>
      </c>
      <c r="I1481" s="135" t="s">
        <v>184</v>
      </c>
      <c r="J1481" s="129" t="s">
        <v>185</v>
      </c>
      <c r="K1481" s="128">
        <v>3381</v>
      </c>
      <c r="L1481" s="129" t="s">
        <v>63</v>
      </c>
      <c r="M1481" s="128" t="s">
        <v>186</v>
      </c>
      <c r="N1481" s="127" t="s">
        <v>744</v>
      </c>
      <c r="O1481" s="127" t="s">
        <v>164</v>
      </c>
      <c r="P1481" s="127" t="s">
        <v>458</v>
      </c>
      <c r="Q1481" s="131" t="s">
        <v>4074</v>
      </c>
      <c r="R1481" s="131" t="s">
        <v>7225</v>
      </c>
      <c r="S1481" s="144" t="s">
        <v>145</v>
      </c>
      <c r="T1481" s="136" t="s">
        <v>183</v>
      </c>
      <c r="U1481" s="118"/>
      <c r="V1481" s="118" t="s">
        <v>554</v>
      </c>
      <c r="W1481" s="133" t="str">
        <f>VLOOKUP(TRIM(X1481),X10:Y88,2,FALSE)</f>
        <v>Krisztian</v>
      </c>
      <c r="X1481" s="11" t="str">
        <f t="shared" si="49"/>
        <v>5.2</v>
      </c>
      <c r="AA1481" s="1">
        <f t="shared" si="48"/>
        <v>17</v>
      </c>
    </row>
    <row r="1482" spans="1:27" ht="34.799999999999997" customHeight="1">
      <c r="A1482" s="119" t="s">
        <v>139</v>
      </c>
      <c r="B1482" s="134" t="s">
        <v>57</v>
      </c>
      <c r="C1482" s="122" t="s">
        <v>140</v>
      </c>
      <c r="D1482" s="122" t="s">
        <v>89</v>
      </c>
      <c r="E1482" s="123" t="s">
        <v>2318</v>
      </c>
      <c r="F1482" s="124" t="s">
        <v>23</v>
      </c>
      <c r="G1482" s="124" t="s">
        <v>142</v>
      </c>
      <c r="H1482" s="124" t="s">
        <v>7228</v>
      </c>
      <c r="I1482" s="135" t="s">
        <v>184</v>
      </c>
      <c r="J1482" s="129" t="s">
        <v>196</v>
      </c>
      <c r="K1482" s="128">
        <v>378</v>
      </c>
      <c r="L1482" s="129" t="s">
        <v>63</v>
      </c>
      <c r="M1482" s="128" t="s">
        <v>186</v>
      </c>
      <c r="N1482" s="127" t="s">
        <v>2831</v>
      </c>
      <c r="O1482" s="127" t="s">
        <v>164</v>
      </c>
      <c r="P1482" s="127" t="s">
        <v>443</v>
      </c>
      <c r="Q1482" s="131" t="s">
        <v>3783</v>
      </c>
      <c r="R1482" s="131" t="s">
        <v>7229</v>
      </c>
      <c r="S1482" s="144" t="s">
        <v>145</v>
      </c>
      <c r="T1482" s="136" t="s">
        <v>183</v>
      </c>
      <c r="U1482" s="118"/>
      <c r="V1482" s="118" t="s">
        <v>554</v>
      </c>
      <c r="W1482" s="133" t="str">
        <f>VLOOKUP(TRIM(X1482),X10:Y88,2,FALSE)</f>
        <v>Puneet</v>
      </c>
      <c r="X1482" s="11" t="str">
        <f t="shared" si="49"/>
        <v>6.1</v>
      </c>
      <c r="AA1482" s="1">
        <f t="shared" si="48"/>
        <v>17</v>
      </c>
    </row>
    <row r="1483" spans="1:27" ht="34.799999999999997" customHeight="1">
      <c r="A1483" s="119" t="s">
        <v>139</v>
      </c>
      <c r="B1483" s="134" t="s">
        <v>57</v>
      </c>
      <c r="C1483" s="122" t="s">
        <v>140</v>
      </c>
      <c r="D1483" s="122" t="s">
        <v>97</v>
      </c>
      <c r="E1483" s="123" t="s">
        <v>2319</v>
      </c>
      <c r="F1483" s="124" t="s">
        <v>270</v>
      </c>
      <c r="G1483" s="124" t="s">
        <v>142</v>
      </c>
      <c r="H1483" s="124" t="s">
        <v>4660</v>
      </c>
      <c r="I1483" s="135" t="s">
        <v>723</v>
      </c>
      <c r="J1483" s="129" t="s">
        <v>169</v>
      </c>
      <c r="K1483" s="128">
        <v>0</v>
      </c>
      <c r="L1483" s="129"/>
      <c r="M1483" s="128" t="s">
        <v>186</v>
      </c>
      <c r="N1483" s="127" t="s">
        <v>444</v>
      </c>
      <c r="O1483" s="127" t="s">
        <v>164</v>
      </c>
      <c r="P1483" s="127" t="s">
        <v>178</v>
      </c>
      <c r="Q1483" s="131" t="s">
        <v>3701</v>
      </c>
      <c r="R1483" s="131" t="s">
        <v>7232</v>
      </c>
      <c r="S1483" s="144" t="s">
        <v>145</v>
      </c>
      <c r="T1483" s="136" t="s">
        <v>183</v>
      </c>
      <c r="U1483" s="118"/>
      <c r="V1483" s="118" t="s">
        <v>554</v>
      </c>
      <c r="W1483" s="133" t="str">
        <f>VLOOKUP(TRIM(X1483),X10:Y88,2,FALSE)</f>
        <v>Frank</v>
      </c>
      <c r="X1483" s="11" t="str">
        <f t="shared" si="49"/>
        <v>6.5.2</v>
      </c>
      <c r="AA1483" s="1">
        <f t="shared" si="48"/>
        <v>27</v>
      </c>
    </row>
    <row r="1484" spans="1:27" ht="34.799999999999997" customHeight="1">
      <c r="A1484" s="119" t="s">
        <v>139</v>
      </c>
      <c r="B1484" s="134" t="s">
        <v>57</v>
      </c>
      <c r="C1484" s="122" t="s">
        <v>140</v>
      </c>
      <c r="D1484" s="122" t="s">
        <v>98</v>
      </c>
      <c r="E1484" s="123" t="s">
        <v>2320</v>
      </c>
      <c r="F1484" s="124" t="s">
        <v>270</v>
      </c>
      <c r="G1484" s="124" t="s">
        <v>142</v>
      </c>
      <c r="H1484" s="124" t="s">
        <v>2535</v>
      </c>
      <c r="I1484" s="135" t="s">
        <v>5745</v>
      </c>
      <c r="J1484" s="129" t="s">
        <v>180</v>
      </c>
      <c r="K1484" s="128"/>
      <c r="L1484" s="129"/>
      <c r="M1484" s="128" t="s">
        <v>3485</v>
      </c>
      <c r="N1484" s="127" t="s">
        <v>444</v>
      </c>
      <c r="O1484" s="127" t="s">
        <v>164</v>
      </c>
      <c r="P1484" s="127" t="s">
        <v>178</v>
      </c>
      <c r="Q1484" s="131" t="s">
        <v>4755</v>
      </c>
      <c r="R1484" s="131" t="s">
        <v>7235</v>
      </c>
      <c r="S1484" s="144" t="s">
        <v>145</v>
      </c>
      <c r="T1484" s="136" t="s">
        <v>219</v>
      </c>
      <c r="U1484" s="118"/>
      <c r="V1484" s="118" t="s">
        <v>554</v>
      </c>
      <c r="W1484" s="133" t="str">
        <f>VLOOKUP(TRIM(X1484),X10:Y88,2,FALSE)</f>
        <v>Frank</v>
      </c>
      <c r="X1484" s="11" t="str">
        <f t="shared" si="49"/>
        <v>6.5.3</v>
      </c>
      <c r="AA1484" s="1">
        <f t="shared" si="48"/>
        <v>34</v>
      </c>
    </row>
    <row r="1485" spans="1:27" ht="34.799999999999997" customHeight="1">
      <c r="A1485" s="119" t="s">
        <v>139</v>
      </c>
      <c r="B1485" s="134" t="s">
        <v>57</v>
      </c>
      <c r="C1485" s="122" t="s">
        <v>140</v>
      </c>
      <c r="D1485" s="122" t="s">
        <v>98</v>
      </c>
      <c r="E1485" s="123" t="s">
        <v>2321</v>
      </c>
      <c r="F1485" s="124" t="s">
        <v>270</v>
      </c>
      <c r="G1485" s="124" t="s">
        <v>142</v>
      </c>
      <c r="H1485" s="124" t="s">
        <v>3060</v>
      </c>
      <c r="I1485" s="135" t="s">
        <v>214</v>
      </c>
      <c r="J1485" s="129" t="s">
        <v>169</v>
      </c>
      <c r="K1485" s="128">
        <v>0</v>
      </c>
      <c r="L1485" s="129"/>
      <c r="M1485" s="128" t="s">
        <v>3485</v>
      </c>
      <c r="N1485" s="127" t="s">
        <v>444</v>
      </c>
      <c r="O1485" s="127" t="s">
        <v>164</v>
      </c>
      <c r="P1485" s="127" t="s">
        <v>178</v>
      </c>
      <c r="Q1485" s="131" t="s">
        <v>3746</v>
      </c>
      <c r="R1485" s="131" t="s">
        <v>7238</v>
      </c>
      <c r="S1485" s="144" t="s">
        <v>145</v>
      </c>
      <c r="T1485" s="136" t="s">
        <v>215</v>
      </c>
      <c r="U1485" s="118"/>
      <c r="V1485" s="118" t="s">
        <v>554</v>
      </c>
      <c r="W1485" s="133" t="str">
        <f>VLOOKUP(TRIM(X1485),X10:Y88,2,FALSE)</f>
        <v>Frank</v>
      </c>
      <c r="X1485" s="11" t="str">
        <f t="shared" si="49"/>
        <v>6.5.3</v>
      </c>
      <c r="AA1485" s="1">
        <f t="shared" si="48"/>
        <v>8</v>
      </c>
    </row>
    <row r="1486" spans="1:27" ht="34.799999999999997" customHeight="1">
      <c r="A1486" s="119" t="s">
        <v>139</v>
      </c>
      <c r="B1486" s="134" t="s">
        <v>57</v>
      </c>
      <c r="C1486" s="122" t="s">
        <v>140</v>
      </c>
      <c r="D1486" s="122" t="s">
        <v>100</v>
      </c>
      <c r="E1486" s="123" t="s">
        <v>2322</v>
      </c>
      <c r="F1486" s="124" t="s">
        <v>270</v>
      </c>
      <c r="G1486" s="124" t="s">
        <v>142</v>
      </c>
      <c r="H1486" s="124" t="s">
        <v>2778</v>
      </c>
      <c r="I1486" s="135" t="s">
        <v>5751</v>
      </c>
      <c r="J1486" s="129" t="s">
        <v>169</v>
      </c>
      <c r="K1486" s="128">
        <v>0</v>
      </c>
      <c r="L1486" s="129"/>
      <c r="M1486" s="128" t="s">
        <v>186</v>
      </c>
      <c r="N1486" s="127" t="s">
        <v>444</v>
      </c>
      <c r="O1486" s="127" t="s">
        <v>164</v>
      </c>
      <c r="P1486" s="127" t="s">
        <v>178</v>
      </c>
      <c r="Q1486" s="131" t="s">
        <v>3642</v>
      </c>
      <c r="R1486" s="131" t="s">
        <v>7241</v>
      </c>
      <c r="S1486" s="144" t="s">
        <v>145</v>
      </c>
      <c r="T1486" s="136" t="s">
        <v>215</v>
      </c>
      <c r="U1486" s="118"/>
      <c r="V1486" s="118" t="s">
        <v>554</v>
      </c>
      <c r="W1486" s="133" t="str">
        <f>VLOOKUP(TRIM(X1486),X10:Y88,2,FALSE)</f>
        <v>Frank</v>
      </c>
      <c r="X1486" s="11" t="str">
        <f t="shared" si="49"/>
        <v>6.5.4</v>
      </c>
      <c r="AA1486" s="1">
        <f t="shared" si="48"/>
        <v>24</v>
      </c>
    </row>
    <row r="1487" spans="1:27" ht="34.799999999999997" customHeight="1">
      <c r="A1487" s="119" t="s">
        <v>139</v>
      </c>
      <c r="B1487" s="134" t="s">
        <v>57</v>
      </c>
      <c r="C1487" s="122" t="s">
        <v>140</v>
      </c>
      <c r="D1487" s="122" t="s">
        <v>105</v>
      </c>
      <c r="E1487" s="123" t="s">
        <v>2323</v>
      </c>
      <c r="F1487" s="124" t="s">
        <v>270</v>
      </c>
      <c r="G1487" s="124" t="s">
        <v>142</v>
      </c>
      <c r="H1487" s="124" t="s">
        <v>3176</v>
      </c>
      <c r="I1487" s="135" t="s">
        <v>5724</v>
      </c>
      <c r="J1487" s="129" t="s">
        <v>742</v>
      </c>
      <c r="K1487" s="128">
        <v>0</v>
      </c>
      <c r="L1487" s="129"/>
      <c r="M1487" s="128" t="s">
        <v>3485</v>
      </c>
      <c r="N1487" s="127" t="s">
        <v>444</v>
      </c>
      <c r="O1487" s="127" t="s">
        <v>164</v>
      </c>
      <c r="P1487" s="127" t="s">
        <v>178</v>
      </c>
      <c r="Q1487" s="131" t="s">
        <v>3750</v>
      </c>
      <c r="R1487" s="131" t="s">
        <v>7244</v>
      </c>
      <c r="S1487" s="144" t="s">
        <v>145</v>
      </c>
      <c r="T1487" s="136" t="s">
        <v>215</v>
      </c>
      <c r="U1487" s="118"/>
      <c r="V1487" s="118" t="s">
        <v>554</v>
      </c>
      <c r="W1487" s="133" t="str">
        <f>VLOOKUP(TRIM(X1487),X10:Y88,2,FALSE)</f>
        <v>Krisztian</v>
      </c>
      <c r="X1487" s="11" t="str">
        <f t="shared" si="49"/>
        <v>6.5.6</v>
      </c>
      <c r="AA1487" s="1">
        <f t="shared" si="48"/>
        <v>21</v>
      </c>
    </row>
    <row r="1488" spans="1:27" ht="34.799999999999997" customHeight="1">
      <c r="A1488" s="119" t="s">
        <v>139</v>
      </c>
      <c r="B1488" s="134" t="s">
        <v>57</v>
      </c>
      <c r="C1488" s="122" t="s">
        <v>140</v>
      </c>
      <c r="D1488" s="122" t="s">
        <v>105</v>
      </c>
      <c r="E1488" s="123" t="s">
        <v>2324</v>
      </c>
      <c r="F1488" s="124" t="s">
        <v>270</v>
      </c>
      <c r="G1488" s="124" t="s">
        <v>142</v>
      </c>
      <c r="H1488" s="124" t="s">
        <v>2881</v>
      </c>
      <c r="I1488" s="135" t="s">
        <v>5729</v>
      </c>
      <c r="J1488" s="129" t="s">
        <v>180</v>
      </c>
      <c r="K1488" s="128">
        <v>0</v>
      </c>
      <c r="L1488" s="129"/>
      <c r="M1488" s="128" t="s">
        <v>3485</v>
      </c>
      <c r="N1488" s="127" t="s">
        <v>444</v>
      </c>
      <c r="O1488" s="127" t="s">
        <v>164</v>
      </c>
      <c r="P1488" s="127" t="s">
        <v>178</v>
      </c>
      <c r="Q1488" s="131" t="s">
        <v>3693</v>
      </c>
      <c r="R1488" s="131" t="s">
        <v>7247</v>
      </c>
      <c r="S1488" s="144" t="s">
        <v>145</v>
      </c>
      <c r="T1488" s="136" t="s">
        <v>183</v>
      </c>
      <c r="U1488" s="118"/>
      <c r="V1488" s="118" t="s">
        <v>554</v>
      </c>
      <c r="W1488" s="133" t="str">
        <f>VLOOKUP(TRIM(X1488),X10:Y88,2,FALSE)</f>
        <v>Krisztian</v>
      </c>
      <c r="X1488" s="11" t="str">
        <f t="shared" si="49"/>
        <v>6.5.6</v>
      </c>
      <c r="AA1488" s="1">
        <f t="shared" si="48"/>
        <v>26</v>
      </c>
    </row>
    <row r="1489" spans="1:27" ht="34.799999999999997" customHeight="1">
      <c r="A1489" s="119" t="s">
        <v>139</v>
      </c>
      <c r="B1489" s="134" t="s">
        <v>57</v>
      </c>
      <c r="C1489" s="122" t="s">
        <v>140</v>
      </c>
      <c r="D1489" s="122" t="s">
        <v>105</v>
      </c>
      <c r="E1489" s="123" t="s">
        <v>2325</v>
      </c>
      <c r="F1489" s="124" t="s">
        <v>270</v>
      </c>
      <c r="G1489" s="124" t="s">
        <v>142</v>
      </c>
      <c r="H1489" s="124" t="s">
        <v>2787</v>
      </c>
      <c r="I1489" s="135" t="s">
        <v>3518</v>
      </c>
      <c r="J1489" s="129" t="s">
        <v>180</v>
      </c>
      <c r="K1489" s="128">
        <v>0</v>
      </c>
      <c r="L1489" s="129"/>
      <c r="M1489" s="128" t="s">
        <v>186</v>
      </c>
      <c r="N1489" s="127" t="s">
        <v>444</v>
      </c>
      <c r="O1489" s="127" t="s">
        <v>164</v>
      </c>
      <c r="P1489" s="127" t="s">
        <v>178</v>
      </c>
      <c r="Q1489" s="131" t="s">
        <v>3651</v>
      </c>
      <c r="R1489" s="131" t="s">
        <v>7250</v>
      </c>
      <c r="S1489" s="144" t="s">
        <v>145</v>
      </c>
      <c r="T1489" s="136" t="s">
        <v>658</v>
      </c>
      <c r="U1489" s="118"/>
      <c r="V1489" s="118" t="s">
        <v>554</v>
      </c>
      <c r="W1489" s="133" t="str">
        <f>VLOOKUP(TRIM(X1489),X10:Y88,2,FALSE)</f>
        <v>Krisztian</v>
      </c>
      <c r="X1489" s="11" t="str">
        <f t="shared" si="49"/>
        <v>6.5.6</v>
      </c>
      <c r="AA1489" s="1">
        <f t="shared" si="48"/>
        <v>18</v>
      </c>
    </row>
    <row r="1490" spans="1:27" ht="34.799999999999997" customHeight="1">
      <c r="A1490" s="119" t="s">
        <v>139</v>
      </c>
      <c r="B1490" s="134" t="s">
        <v>57</v>
      </c>
      <c r="C1490" s="122" t="s">
        <v>140</v>
      </c>
      <c r="D1490" s="122" t="s">
        <v>557</v>
      </c>
      <c r="E1490" s="123" t="s">
        <v>2326</v>
      </c>
      <c r="F1490" s="124" t="s">
        <v>270</v>
      </c>
      <c r="G1490" s="124" t="s">
        <v>142</v>
      </c>
      <c r="H1490" s="124" t="s">
        <v>3179</v>
      </c>
      <c r="I1490" s="135" t="s">
        <v>200</v>
      </c>
      <c r="J1490" s="129" t="s">
        <v>180</v>
      </c>
      <c r="K1490" s="128">
        <v>0</v>
      </c>
      <c r="L1490" s="129"/>
      <c r="M1490" s="128" t="s">
        <v>3485</v>
      </c>
      <c r="N1490" s="127" t="s">
        <v>444</v>
      </c>
      <c r="O1490" s="127" t="s">
        <v>164</v>
      </c>
      <c r="P1490" s="127" t="s">
        <v>178</v>
      </c>
      <c r="Q1490" s="131" t="s">
        <v>4187</v>
      </c>
      <c r="R1490" s="131" t="s">
        <v>7255</v>
      </c>
      <c r="S1490" s="144" t="s">
        <v>145</v>
      </c>
      <c r="T1490" s="136" t="s">
        <v>183</v>
      </c>
      <c r="U1490" s="118"/>
      <c r="V1490" s="118" t="s">
        <v>554</v>
      </c>
      <c r="W1490" s="133" t="str">
        <f>VLOOKUP(TRIM(X1490),X10:Y88,2,FALSE)</f>
        <v>Frank</v>
      </c>
      <c r="X1490" s="11" t="str">
        <f t="shared" si="49"/>
        <v>6.5.7.1</v>
      </c>
      <c r="AA1490" s="1">
        <f t="shared" si="48"/>
        <v>17</v>
      </c>
    </row>
    <row r="1491" spans="1:27" ht="34.799999999999997" customHeight="1">
      <c r="A1491" s="119" t="s">
        <v>139</v>
      </c>
      <c r="B1491" s="134" t="s">
        <v>57</v>
      </c>
      <c r="C1491" s="122" t="s">
        <v>140</v>
      </c>
      <c r="D1491" s="122" t="s">
        <v>558</v>
      </c>
      <c r="E1491" s="123" t="s">
        <v>2327</v>
      </c>
      <c r="F1491" s="124" t="s">
        <v>270</v>
      </c>
      <c r="G1491" s="124" t="s">
        <v>142</v>
      </c>
      <c r="H1491" s="124" t="s">
        <v>7290</v>
      </c>
      <c r="I1491" s="135" t="s">
        <v>5719</v>
      </c>
      <c r="J1491" s="129" t="s">
        <v>169</v>
      </c>
      <c r="K1491" s="128">
        <v>0</v>
      </c>
      <c r="L1491" s="129"/>
      <c r="M1491" s="128" t="s">
        <v>186</v>
      </c>
      <c r="N1491" s="127" t="s">
        <v>444</v>
      </c>
      <c r="O1491" s="127" t="s">
        <v>164</v>
      </c>
      <c r="P1491" s="127" t="s">
        <v>178</v>
      </c>
      <c r="Q1491" s="131" t="s">
        <v>3743</v>
      </c>
      <c r="R1491" s="131" t="s">
        <v>7258</v>
      </c>
      <c r="S1491" s="144" t="s">
        <v>145</v>
      </c>
      <c r="T1491" s="136" t="s">
        <v>213</v>
      </c>
      <c r="U1491" s="118"/>
      <c r="V1491" s="118" t="s">
        <v>554</v>
      </c>
      <c r="W1491" s="133" t="str">
        <f>VLOOKUP(TRIM(X1491),X10:Y88,2,FALSE)</f>
        <v>Puneet</v>
      </c>
      <c r="X1491" s="11" t="str">
        <f t="shared" si="49"/>
        <v>6.5.7.5</v>
      </c>
      <c r="AA1491" s="1">
        <f t="shared" si="48"/>
        <v>9</v>
      </c>
    </row>
    <row r="1492" spans="1:27" ht="34.799999999999997" customHeight="1">
      <c r="A1492" s="119" t="s">
        <v>139</v>
      </c>
      <c r="B1492" s="134" t="s">
        <v>57</v>
      </c>
      <c r="C1492" s="122" t="s">
        <v>140</v>
      </c>
      <c r="D1492" s="122" t="s">
        <v>110</v>
      </c>
      <c r="E1492" s="123" t="s">
        <v>2328</v>
      </c>
      <c r="F1492" s="124" t="s">
        <v>270</v>
      </c>
      <c r="G1492" s="124" t="s">
        <v>142</v>
      </c>
      <c r="H1492" s="124" t="s">
        <v>2650</v>
      </c>
      <c r="I1492" s="135" t="s">
        <v>278</v>
      </c>
      <c r="J1492" s="129" t="s">
        <v>180</v>
      </c>
      <c r="K1492" s="128">
        <v>0</v>
      </c>
      <c r="L1492" s="129"/>
      <c r="M1492" s="128" t="s">
        <v>3485</v>
      </c>
      <c r="N1492" s="127" t="s">
        <v>444</v>
      </c>
      <c r="O1492" s="127" t="s">
        <v>164</v>
      </c>
      <c r="P1492" s="127" t="s">
        <v>178</v>
      </c>
      <c r="Q1492" s="131" t="s">
        <v>3599</v>
      </c>
      <c r="R1492" s="131" t="s">
        <v>7261</v>
      </c>
      <c r="S1492" s="144" t="s">
        <v>145</v>
      </c>
      <c r="T1492" s="136" t="s">
        <v>439</v>
      </c>
      <c r="U1492" s="118"/>
      <c r="V1492" s="118" t="s">
        <v>554</v>
      </c>
      <c r="W1492" s="133" t="str">
        <f>VLOOKUP(TRIM(X1492),X10:Y88,2,FALSE)</f>
        <v>Irfan</v>
      </c>
      <c r="X1492" s="11" t="str">
        <f t="shared" si="49"/>
        <v>6.5.9</v>
      </c>
      <c r="AA1492" s="1">
        <f t="shared" si="48"/>
        <v>6</v>
      </c>
    </row>
    <row r="1493" spans="1:27" ht="34.799999999999997" customHeight="1">
      <c r="A1493" s="119" t="s">
        <v>139</v>
      </c>
      <c r="B1493" s="134" t="s">
        <v>57</v>
      </c>
      <c r="C1493" s="122" t="s">
        <v>140</v>
      </c>
      <c r="D1493" s="122" t="s">
        <v>114</v>
      </c>
      <c r="E1493" s="123" t="s">
        <v>2329</v>
      </c>
      <c r="F1493" s="124" t="s">
        <v>270</v>
      </c>
      <c r="G1493" s="124" t="s">
        <v>142</v>
      </c>
      <c r="H1493" s="124" t="s">
        <v>2927</v>
      </c>
      <c r="I1493" s="135" t="s">
        <v>176</v>
      </c>
      <c r="J1493" s="129" t="s">
        <v>180</v>
      </c>
      <c r="K1493" s="128">
        <v>0</v>
      </c>
      <c r="L1493" s="129"/>
      <c r="M1493" s="128" t="s">
        <v>3485</v>
      </c>
      <c r="N1493" s="127" t="s">
        <v>444</v>
      </c>
      <c r="O1493" s="127" t="s">
        <v>164</v>
      </c>
      <c r="P1493" s="127" t="s">
        <v>178</v>
      </c>
      <c r="Q1493" s="131" t="s">
        <v>3737</v>
      </c>
      <c r="R1493" s="131" t="s">
        <v>7264</v>
      </c>
      <c r="S1493" s="144" t="s">
        <v>145</v>
      </c>
      <c r="T1493" s="136" t="s">
        <v>576</v>
      </c>
      <c r="U1493" s="118"/>
      <c r="V1493" s="118" t="s">
        <v>554</v>
      </c>
      <c r="W1493" s="133" t="str">
        <f>VLOOKUP(TRIM(X1493),X10:Y88,2,FALSE)</f>
        <v>Frank</v>
      </c>
      <c r="X1493" s="11" t="str">
        <f t="shared" si="49"/>
        <v>6.5.11</v>
      </c>
      <c r="AA1493" s="1">
        <f t="shared" si="48"/>
        <v>12</v>
      </c>
    </row>
    <row r="1494" spans="1:27" ht="36" customHeight="1">
      <c r="A1494" s="119" t="s">
        <v>139</v>
      </c>
      <c r="B1494" s="134" t="s">
        <v>57</v>
      </c>
      <c r="C1494" s="122" t="s">
        <v>140</v>
      </c>
      <c r="D1494" s="122" t="s">
        <v>289</v>
      </c>
      <c r="E1494" s="123" t="s">
        <v>2330</v>
      </c>
      <c r="F1494" s="124" t="s">
        <v>21</v>
      </c>
      <c r="G1494" s="124" t="s">
        <v>142</v>
      </c>
      <c r="H1494" s="124" t="s">
        <v>2532</v>
      </c>
      <c r="I1494" s="135" t="s">
        <v>5752</v>
      </c>
      <c r="J1494" s="129" t="s">
        <v>2526</v>
      </c>
      <c r="K1494" s="128"/>
      <c r="L1494" s="129"/>
      <c r="M1494" s="128" t="s">
        <v>3485</v>
      </c>
      <c r="N1494" s="127" t="s">
        <v>170</v>
      </c>
      <c r="O1494" s="127" t="s">
        <v>672</v>
      </c>
      <c r="P1494" s="127" t="s">
        <v>2527</v>
      </c>
      <c r="Q1494" s="131" t="s">
        <v>2528</v>
      </c>
      <c r="R1494" s="131" t="s">
        <v>7267</v>
      </c>
      <c r="S1494" s="144" t="s">
        <v>145</v>
      </c>
      <c r="T1494" s="136" t="s">
        <v>219</v>
      </c>
      <c r="U1494" s="118"/>
      <c r="V1494" s="118" t="s">
        <v>554</v>
      </c>
      <c r="W1494" s="133" t="str">
        <f>VLOOKUP(TRIM(X1494),X10:Y88,2,FALSE)</f>
        <v>Krisztian</v>
      </c>
      <c r="X1494" s="11" t="str">
        <f t="shared" si="49"/>
        <v>6.12</v>
      </c>
      <c r="AA1494" s="1">
        <f t="shared" si="48"/>
        <v>50</v>
      </c>
    </row>
    <row r="1495" spans="1:27" ht="36" customHeight="1">
      <c r="A1495" s="119" t="s">
        <v>139</v>
      </c>
      <c r="B1495" s="134" t="s">
        <v>57</v>
      </c>
      <c r="C1495" s="122" t="s">
        <v>140</v>
      </c>
      <c r="D1495" s="122" t="s">
        <v>79</v>
      </c>
      <c r="E1495" s="123" t="s">
        <v>2331</v>
      </c>
      <c r="F1495" s="124" t="s">
        <v>20</v>
      </c>
      <c r="G1495" s="124" t="s">
        <v>142</v>
      </c>
      <c r="H1495" s="124" t="s">
        <v>5685</v>
      </c>
      <c r="I1495" s="135" t="s">
        <v>280</v>
      </c>
      <c r="J1495" s="129"/>
      <c r="K1495" s="128"/>
      <c r="L1495" s="129"/>
      <c r="M1495" s="128"/>
      <c r="N1495" s="127"/>
      <c r="O1495" s="127" t="s">
        <v>164</v>
      </c>
      <c r="P1495" s="127" t="s">
        <v>4746</v>
      </c>
      <c r="Q1495" s="131" t="s">
        <v>5236</v>
      </c>
      <c r="R1495" s="131" t="s">
        <v>7270</v>
      </c>
      <c r="S1495" s="144" t="s">
        <v>145</v>
      </c>
      <c r="T1495" s="136" t="s">
        <v>203</v>
      </c>
      <c r="U1495" s="118"/>
      <c r="V1495" s="118" t="s">
        <v>554</v>
      </c>
      <c r="W1495" s="133" t="str">
        <f>VLOOKUP(TRIM(X1495),X10:Y88,2,FALSE)</f>
        <v>Krisztian</v>
      </c>
      <c r="X1495" s="11" t="str">
        <f t="shared" si="49"/>
        <v>5.2</v>
      </c>
      <c r="AA1495" s="1">
        <f t="shared" si="48"/>
        <v>6</v>
      </c>
    </row>
    <row r="1496" spans="1:27" ht="36" customHeight="1">
      <c r="A1496" s="119" t="s">
        <v>139</v>
      </c>
      <c r="B1496" s="134" t="s">
        <v>57</v>
      </c>
      <c r="C1496" s="122" t="s">
        <v>140</v>
      </c>
      <c r="D1496" s="122" t="s">
        <v>68</v>
      </c>
      <c r="E1496" s="123" t="s">
        <v>2332</v>
      </c>
      <c r="F1496" s="124" t="s">
        <v>147</v>
      </c>
      <c r="G1496" s="124" t="s">
        <v>157</v>
      </c>
      <c r="H1496" s="124" t="s">
        <v>7273</v>
      </c>
      <c r="I1496" s="135" t="s">
        <v>143</v>
      </c>
      <c r="J1496" s="129"/>
      <c r="K1496" s="128"/>
      <c r="L1496" s="129"/>
      <c r="M1496" s="128"/>
      <c r="N1496" s="127"/>
      <c r="O1496" s="127"/>
      <c r="P1496" s="127"/>
      <c r="Q1496" s="131" t="s">
        <v>7272</v>
      </c>
      <c r="R1496" s="131" t="s">
        <v>7289</v>
      </c>
      <c r="S1496" s="144" t="s">
        <v>187</v>
      </c>
      <c r="T1496" s="136" t="s">
        <v>146</v>
      </c>
      <c r="U1496" s="118"/>
      <c r="V1496" s="118"/>
      <c r="W1496" s="133" t="str">
        <f>VLOOKUP(TRIM(X1496),X10:Y88,2,FALSE)</f>
        <v>Frank</v>
      </c>
      <c r="X1496" s="11" t="str">
        <f t="shared" si="49"/>
        <v>3</v>
      </c>
      <c r="AA1496" s="1">
        <f t="shared" si="48"/>
        <v>15</v>
      </c>
    </row>
    <row r="1497" spans="1:27" ht="36" customHeight="1">
      <c r="A1497" s="119" t="s">
        <v>139</v>
      </c>
      <c r="B1497" s="134" t="s">
        <v>57</v>
      </c>
      <c r="C1497" s="122" t="s">
        <v>140</v>
      </c>
      <c r="D1497" s="122" t="s">
        <v>68</v>
      </c>
      <c r="E1497" s="123" t="s">
        <v>2333</v>
      </c>
      <c r="F1497" s="124" t="s">
        <v>147</v>
      </c>
      <c r="G1497" s="124" t="s">
        <v>157</v>
      </c>
      <c r="H1497" s="124" t="s">
        <v>7277</v>
      </c>
      <c r="I1497" s="135" t="s">
        <v>7275</v>
      </c>
      <c r="J1497" s="129"/>
      <c r="K1497" s="128"/>
      <c r="L1497" s="129"/>
      <c r="M1497" s="128"/>
      <c r="N1497" s="127"/>
      <c r="O1497" s="127"/>
      <c r="P1497" s="127"/>
      <c r="Q1497" s="131" t="s">
        <v>7274</v>
      </c>
      <c r="R1497" s="131" t="s">
        <v>7289</v>
      </c>
      <c r="S1497" s="144" t="s">
        <v>187</v>
      </c>
      <c r="T1497" s="136" t="s">
        <v>7276</v>
      </c>
      <c r="U1497" s="118"/>
      <c r="V1497" s="118"/>
      <c r="W1497" s="133" t="str">
        <f>VLOOKUP(TRIM(X1497),X10:Y88,2,FALSE)</f>
        <v>Frank</v>
      </c>
      <c r="X1497" s="11" t="str">
        <f t="shared" si="49"/>
        <v>3</v>
      </c>
      <c r="AA1497" s="1">
        <f t="shared" ref="AA1497:AA1504" si="50">LEN(I1497)</f>
        <v>16</v>
      </c>
    </row>
    <row r="1498" spans="1:27" ht="36" customHeight="1">
      <c r="A1498" s="119" t="s">
        <v>139</v>
      </c>
      <c r="B1498" s="134" t="s">
        <v>57</v>
      </c>
      <c r="C1498" s="122" t="s">
        <v>140</v>
      </c>
      <c r="D1498" s="122" t="s">
        <v>68</v>
      </c>
      <c r="E1498" s="123" t="s">
        <v>2334</v>
      </c>
      <c r="F1498" s="124" t="s">
        <v>147</v>
      </c>
      <c r="G1498" s="124" t="s">
        <v>157</v>
      </c>
      <c r="H1498" s="124" t="s">
        <v>7281</v>
      </c>
      <c r="I1498" s="135" t="s">
        <v>7278</v>
      </c>
      <c r="J1498" s="129"/>
      <c r="K1498" s="128"/>
      <c r="L1498" s="129"/>
      <c r="M1498" s="128"/>
      <c r="N1498" s="127"/>
      <c r="O1498" s="127"/>
      <c r="P1498" s="127"/>
      <c r="Q1498" s="131" t="s">
        <v>7284</v>
      </c>
      <c r="R1498" s="131" t="s">
        <v>7289</v>
      </c>
      <c r="S1498" s="144" t="s">
        <v>187</v>
      </c>
      <c r="T1498" s="136" t="s">
        <v>231</v>
      </c>
      <c r="U1498" s="118"/>
      <c r="V1498" s="118"/>
      <c r="W1498" s="133" t="str">
        <f>VLOOKUP(TRIM(X1498),X10:Y88,2,FALSE)</f>
        <v>Frank</v>
      </c>
      <c r="X1498" s="11" t="str">
        <f t="shared" si="49"/>
        <v>3</v>
      </c>
      <c r="AA1498" s="1">
        <f t="shared" si="50"/>
        <v>16</v>
      </c>
    </row>
    <row r="1499" spans="1:27" ht="36" customHeight="1">
      <c r="A1499" s="119" t="s">
        <v>139</v>
      </c>
      <c r="B1499" s="134" t="s">
        <v>57</v>
      </c>
      <c r="C1499" s="122" t="s">
        <v>140</v>
      </c>
      <c r="D1499" s="122" t="s">
        <v>68</v>
      </c>
      <c r="E1499" s="123" t="s">
        <v>2335</v>
      </c>
      <c r="F1499" s="124" t="s">
        <v>147</v>
      </c>
      <c r="G1499" s="124" t="s">
        <v>157</v>
      </c>
      <c r="H1499" s="124" t="s">
        <v>7282</v>
      </c>
      <c r="I1499" s="135" t="s">
        <v>7279</v>
      </c>
      <c r="J1499" s="129"/>
      <c r="K1499" s="128"/>
      <c r="L1499" s="129"/>
      <c r="M1499" s="128"/>
      <c r="N1499" s="127"/>
      <c r="O1499" s="127"/>
      <c r="P1499" s="127"/>
      <c r="Q1499" s="131" t="s">
        <v>7285</v>
      </c>
      <c r="R1499" s="131" t="s">
        <v>7289</v>
      </c>
      <c r="S1499" s="144" t="s">
        <v>187</v>
      </c>
      <c r="T1499" s="136" t="s">
        <v>198</v>
      </c>
      <c r="U1499" s="118"/>
      <c r="V1499" s="118"/>
      <c r="W1499" s="133" t="str">
        <f>VLOOKUP(TRIM(X1499),X10:Y88,2,FALSE)</f>
        <v>Frank</v>
      </c>
      <c r="X1499" s="11" t="str">
        <f t="shared" si="49"/>
        <v>3</v>
      </c>
      <c r="AA1499" s="1">
        <f t="shared" si="50"/>
        <v>14</v>
      </c>
    </row>
    <row r="1500" spans="1:27" ht="36" customHeight="1">
      <c r="A1500" s="119" t="s">
        <v>139</v>
      </c>
      <c r="B1500" s="134" t="s">
        <v>57</v>
      </c>
      <c r="C1500" s="122" t="s">
        <v>140</v>
      </c>
      <c r="D1500" s="122" t="s">
        <v>68</v>
      </c>
      <c r="E1500" s="123" t="s">
        <v>2336</v>
      </c>
      <c r="F1500" s="124" t="s">
        <v>147</v>
      </c>
      <c r="G1500" s="124" t="s">
        <v>157</v>
      </c>
      <c r="H1500" s="124" t="s">
        <v>7283</v>
      </c>
      <c r="I1500" s="135" t="s">
        <v>7280</v>
      </c>
      <c r="J1500" s="129"/>
      <c r="K1500" s="128"/>
      <c r="L1500" s="129"/>
      <c r="M1500" s="128"/>
      <c r="N1500" s="127"/>
      <c r="O1500" s="127"/>
      <c r="P1500" s="127"/>
      <c r="Q1500" s="131" t="s">
        <v>7286</v>
      </c>
      <c r="R1500" s="131" t="s">
        <v>7289</v>
      </c>
      <c r="S1500" s="144" t="s">
        <v>187</v>
      </c>
      <c r="T1500" s="136" t="s">
        <v>254</v>
      </c>
      <c r="U1500" s="118"/>
      <c r="V1500" s="118"/>
      <c r="W1500" s="133" t="str">
        <f>VLOOKUP(TRIM(X1500),X10:Y88,2,FALSE)</f>
        <v>Frank</v>
      </c>
      <c r="X1500" s="11" t="str">
        <f t="shared" si="49"/>
        <v>3</v>
      </c>
      <c r="AA1500" s="1">
        <f t="shared" si="50"/>
        <v>16</v>
      </c>
    </row>
    <row r="1501" spans="1:27" ht="36" customHeight="1">
      <c r="A1501" s="119"/>
      <c r="B1501" s="134" t="s">
        <v>57</v>
      </c>
      <c r="C1501" s="122" t="s">
        <v>22</v>
      </c>
      <c r="D1501" s="122" t="s">
        <v>133</v>
      </c>
      <c r="E1501" s="123" t="s">
        <v>2337</v>
      </c>
      <c r="F1501" s="124" t="s">
        <v>7287</v>
      </c>
      <c r="G1501" s="138" t="s">
        <v>51</v>
      </c>
      <c r="H1501" s="138" t="s">
        <v>7288</v>
      </c>
      <c r="I1501" s="139" t="s">
        <v>51</v>
      </c>
      <c r="J1501" s="140"/>
      <c r="K1501" s="141"/>
      <c r="L1501" s="140"/>
      <c r="M1501" s="141"/>
      <c r="N1501" s="140"/>
      <c r="O1501" s="140"/>
      <c r="P1501" s="140"/>
      <c r="Q1501" s="142" t="s">
        <v>171</v>
      </c>
      <c r="R1501" s="142" t="s">
        <v>171</v>
      </c>
      <c r="S1501" s="145"/>
      <c r="T1501" s="136" t="s">
        <v>51</v>
      </c>
      <c r="U1501" s="118"/>
      <c r="V1501" s="118"/>
      <c r="W1501" s="133" t="str">
        <f>VLOOKUP(TRIM(X1501),X10:Y88,2,FALSE)</f>
        <v>Withdrawn</v>
      </c>
      <c r="X1501" s="11" t="str">
        <f t="shared" si="49"/>
        <v>99</v>
      </c>
      <c r="AA1501" s="1">
        <f t="shared" si="50"/>
        <v>1</v>
      </c>
    </row>
    <row r="1502" spans="1:27" ht="36" customHeight="1">
      <c r="A1502" s="119"/>
      <c r="B1502" s="134" t="s">
        <v>57</v>
      </c>
      <c r="C1502" s="122" t="s">
        <v>22</v>
      </c>
      <c r="D1502" s="122" t="s">
        <v>133</v>
      </c>
      <c r="E1502" s="123" t="s">
        <v>2338</v>
      </c>
      <c r="F1502" s="124" t="s">
        <v>7287</v>
      </c>
      <c r="G1502" s="138" t="s">
        <v>51</v>
      </c>
      <c r="H1502" s="138" t="s">
        <v>7288</v>
      </c>
      <c r="I1502" s="139" t="s">
        <v>51</v>
      </c>
      <c r="J1502" s="140"/>
      <c r="K1502" s="141"/>
      <c r="L1502" s="140"/>
      <c r="M1502" s="141"/>
      <c r="N1502" s="140"/>
      <c r="O1502" s="140"/>
      <c r="P1502" s="140"/>
      <c r="Q1502" s="142" t="s">
        <v>171</v>
      </c>
      <c r="R1502" s="142" t="s">
        <v>171</v>
      </c>
      <c r="S1502" s="145"/>
      <c r="T1502" s="136" t="s">
        <v>51</v>
      </c>
      <c r="U1502" s="118"/>
      <c r="V1502" s="118"/>
      <c r="W1502" s="133" t="str">
        <f>VLOOKUP(TRIM(X1502),X10:Y88,2,FALSE)</f>
        <v>Withdrawn</v>
      </c>
      <c r="X1502" s="11" t="str">
        <f>IF(ISNONTEXT(D1502),"" &amp; D1502 &amp;"",T(D1502))</f>
        <v>99</v>
      </c>
      <c r="AA1502" s="1">
        <f t="shared" si="50"/>
        <v>1</v>
      </c>
    </row>
    <row r="1503" spans="1:27" ht="36" customHeight="1">
      <c r="A1503" s="119"/>
      <c r="B1503" s="134" t="s">
        <v>57</v>
      </c>
      <c r="C1503" s="122" t="s">
        <v>22</v>
      </c>
      <c r="D1503" s="122" t="s">
        <v>133</v>
      </c>
      <c r="E1503" s="123" t="s">
        <v>2339</v>
      </c>
      <c r="F1503" s="124" t="s">
        <v>7287</v>
      </c>
      <c r="G1503" s="138" t="s">
        <v>51</v>
      </c>
      <c r="H1503" s="138" t="s">
        <v>7288</v>
      </c>
      <c r="I1503" s="139" t="s">
        <v>51</v>
      </c>
      <c r="J1503" s="140"/>
      <c r="K1503" s="141"/>
      <c r="L1503" s="140"/>
      <c r="M1503" s="141"/>
      <c r="N1503" s="140"/>
      <c r="O1503" s="140"/>
      <c r="P1503" s="140"/>
      <c r="Q1503" s="142" t="s">
        <v>171</v>
      </c>
      <c r="R1503" s="142" t="s">
        <v>171</v>
      </c>
      <c r="S1503" s="145"/>
      <c r="T1503" s="136" t="s">
        <v>51</v>
      </c>
      <c r="U1503" s="118"/>
      <c r="V1503" s="118"/>
      <c r="W1503" s="133" t="str">
        <f>VLOOKUP(TRIM(X1503),X10:Y88,2,FALSE)</f>
        <v>Withdrawn</v>
      </c>
      <c r="X1503" s="11" t="str">
        <f>IF(ISNONTEXT(D1503),"" &amp; D1503 &amp;"",T(D1503))</f>
        <v>99</v>
      </c>
      <c r="AA1503" s="1">
        <f t="shared" si="50"/>
        <v>1</v>
      </c>
    </row>
    <row r="1504" spans="1:27" ht="36" customHeight="1">
      <c r="A1504" s="119"/>
      <c r="B1504" s="134" t="s">
        <v>57</v>
      </c>
      <c r="C1504" s="122" t="s">
        <v>22</v>
      </c>
      <c r="D1504" s="122" t="s">
        <v>133</v>
      </c>
      <c r="E1504" s="123" t="s">
        <v>2340</v>
      </c>
      <c r="F1504" s="124" t="s">
        <v>7287</v>
      </c>
      <c r="G1504" s="138" t="s">
        <v>51</v>
      </c>
      <c r="H1504" s="138" t="s">
        <v>7288</v>
      </c>
      <c r="I1504" s="139" t="s">
        <v>51</v>
      </c>
      <c r="J1504" s="140"/>
      <c r="K1504" s="141"/>
      <c r="L1504" s="140"/>
      <c r="M1504" s="141"/>
      <c r="N1504" s="140"/>
      <c r="O1504" s="140"/>
      <c r="P1504" s="140"/>
      <c r="Q1504" s="142" t="s">
        <v>171</v>
      </c>
      <c r="R1504" s="142" t="s">
        <v>171</v>
      </c>
      <c r="S1504" s="145"/>
      <c r="T1504" s="136" t="s">
        <v>51</v>
      </c>
      <c r="U1504" s="118"/>
      <c r="V1504" s="118"/>
      <c r="W1504" s="133" t="str">
        <f>VLOOKUP(TRIM(X1504),X10:Y88,2,FALSE)</f>
        <v>Withdrawn</v>
      </c>
      <c r="X1504" s="11" t="str">
        <f>IF(ISNONTEXT(D1504),"" &amp; D1504 &amp;"",T(D1504))</f>
        <v>99</v>
      </c>
      <c r="AA1504" s="1">
        <f t="shared" si="50"/>
        <v>1</v>
      </c>
    </row>
    <row r="1505" ht="13.2"/>
  </sheetData>
  <autoFilter ref="A1:W1504">
    <filterColumn colId="2"/>
    <filterColumn colId="5"/>
  </autoFilter>
  <mergeCells count="2">
    <mergeCell ref="A2:D2"/>
    <mergeCell ref="Q12:R12"/>
  </mergeCells>
  <conditionalFormatting sqref="C87:C88 B60:B1504">
    <cfRule type="cellIs" dxfId="17398" priority="1745" stopIfTrue="1" operator="equal">
      <formula>""</formula>
    </cfRule>
  </conditionalFormatting>
  <conditionalFormatting sqref="C7:C87 C89:C65450">
    <cfRule type="cellIs" dxfId="17397" priority="1742" stopIfTrue="1" operator="equal">
      <formula>"Y"</formula>
    </cfRule>
    <cfRule type="cellIs" dxfId="17396" priority="1743" stopIfTrue="1" operator="equal">
      <formula>""</formula>
    </cfRule>
    <cfRule type="cellIs" dxfId="17395" priority="1744" stopIfTrue="1" operator="equal">
      <formula>"W"</formula>
    </cfRule>
  </conditionalFormatting>
  <conditionalFormatting sqref="D89:D1504">
    <cfRule type="cellIs" dxfId="17394" priority="1740" stopIfTrue="1" operator="equal">
      <formula>""</formula>
    </cfRule>
    <cfRule type="cellIs" dxfId="17393" priority="1741" stopIfTrue="1" operator="between">
      <formula>"10.7.1"</formula>
      <formula>"10.7.5"</formula>
    </cfRule>
  </conditionalFormatting>
  <conditionalFormatting sqref="G89:G2958">
    <cfRule type="cellIs" dxfId="17392" priority="1739" stopIfTrue="1" operator="equal">
      <formula>""</formula>
    </cfRule>
  </conditionalFormatting>
  <conditionalFormatting sqref="S89:S1504">
    <cfRule type="cellIs" dxfId="17391" priority="1738" stopIfTrue="1" operator="notEqual">
      <formula>""</formula>
    </cfRule>
  </conditionalFormatting>
  <conditionalFormatting sqref="A1:A65450">
    <cfRule type="cellIs" dxfId="17390" priority="1736" stopIfTrue="1" operator="equal">
      <formula>"Withdrawn"</formula>
    </cfRule>
    <cfRule type="cellIs" dxfId="17389" priority="1737" stopIfTrue="1" operator="equal">
      <formula>"Available"</formula>
    </cfRule>
  </conditionalFormatting>
  <conditionalFormatting sqref="O89:O2958">
    <cfRule type="cellIs" dxfId="17388" priority="1735" stopIfTrue="1" operator="equal">
      <formula>"Rel-15"</formula>
    </cfRule>
  </conditionalFormatting>
  <conditionalFormatting sqref="AA89:AA1504">
    <cfRule type="cellIs" dxfId="17387" priority="1734" operator="greaterThan">
      <formula>250</formula>
    </cfRule>
  </conditionalFormatting>
  <conditionalFormatting sqref="W1:W1048576">
    <cfRule type="cellIs" dxfId="17386" priority="1730" operator="equal">
      <formula>"LaeYoung"</formula>
    </cfRule>
    <cfRule type="cellIs" dxfId="17385" priority="1731" operator="equal">
      <formula>"Frank"</formula>
    </cfRule>
    <cfRule type="cellIs" dxfId="17384" priority="1732" operator="equal">
      <formula>"Krisztian"</formula>
    </cfRule>
    <cfRule type="cellIs" dxfId="17383" priority="1733" operator="equal">
      <formula>"Puneet"</formula>
    </cfRule>
  </conditionalFormatting>
  <conditionalFormatting sqref="U1:U1048576">
    <cfRule type="cellIs" dxfId="17382" priority="1728" operator="equal">
      <formula>"REPLY OPEN"</formula>
    </cfRule>
    <cfRule type="cellIs" dxfId="17381" priority="1729" operator="equal">
      <formula>"OPEN"</formula>
    </cfRule>
  </conditionalFormatting>
  <conditionalFormatting sqref="V1:V1048576">
    <cfRule type="cellIs" dxfId="17380" priority="1725" operator="equal">
      <formula>"P-E"</formula>
    </cfRule>
    <cfRule type="cellIs" dxfId="17379" priority="1726" operator="equal">
      <formula>"e-mail"</formula>
    </cfRule>
    <cfRule type="cellIs" dxfId="17378" priority="1727" operator="equal">
      <formula>"P-A"</formula>
    </cfRule>
  </conditionalFormatting>
  <conditionalFormatting sqref="F1273 F1469">
    <cfRule type="cellIs" dxfId="17377" priority="1721" stopIfTrue="1" operator="equal">
      <formula>"LS In"</formula>
    </cfRule>
    <cfRule type="cellIs" dxfId="17376" priority="1722" stopIfTrue="1" operator="equal">
      <formula>"LS OUT"</formula>
    </cfRule>
    <cfRule type="cellIs" dxfId="17375" priority="1723" stopIfTrue="1" operator="equal">
      <formula>"CR"</formula>
    </cfRule>
    <cfRule type="cellIs" dxfId="17374" priority="1724" stopIfTrue="1" operator="equal">
      <formula>"P-CR"</formula>
    </cfRule>
  </conditionalFormatting>
  <conditionalFormatting sqref="F89:F2958">
    <cfRule type="cellIs" dxfId="17373" priority="1712" stopIfTrue="1" operator="equal">
      <formula>"LS In"</formula>
    </cfRule>
    <cfRule type="cellIs" dxfId="17372" priority="1713" stopIfTrue="1" operator="equal">
      <formula>"LS OUT"</formula>
    </cfRule>
    <cfRule type="cellIs" dxfId="17371" priority="1714" stopIfTrue="1" operator="equal">
      <formula>"CR"</formula>
    </cfRule>
    <cfRule type="cellIs" dxfId="17370" priority="1715" stopIfTrue="1" operator="equal">
      <formula>"P-CR"</formula>
    </cfRule>
    <cfRule type="cellIs" dxfId="17369" priority="1716" stopIfTrue="1" operator="equal">
      <formula>"CR Pack"</formula>
    </cfRule>
    <cfRule type="cellIs" dxfId="17368" priority="1717" stopIfTrue="1" operator="equal">
      <formula>"WID new"</formula>
    </cfRule>
    <cfRule type="cellIs" dxfId="17367" priority="1718" stopIfTrue="1" operator="equal">
      <formula>"WID revised"</formula>
    </cfRule>
    <cfRule type="cellIs" dxfId="17366" priority="1719" stopIfTrue="1" operator="equal">
      <formula>"SID new"</formula>
    </cfRule>
    <cfRule type="cellIs" dxfId="17365" priority="1720" stopIfTrue="1" operator="equal">
      <formula>"SID revised"</formula>
    </cfRule>
  </conditionalFormatting>
  <conditionalFormatting sqref="P89:P2958">
    <cfRule type="containsText" dxfId="17364" priority="963" stopIfTrue="1" operator="containsText" text="DUMMY">
      <formula>NOT(ISERROR(SEARCH("DUMMY",P89)))</formula>
    </cfRule>
    <cfRule type="cellIs" dxfId="17363" priority="964" stopIfTrue="1" operator="equal">
      <formula>""</formula>
    </cfRule>
  </conditionalFormatting>
  <conditionalFormatting sqref="Q89:Q2958">
    <cfRule type="cellIs" dxfId="17362" priority="961" stopIfTrue="1" operator="equal">
      <formula>""</formula>
    </cfRule>
    <cfRule type="cellIs" dxfId="17361" priority="962" stopIfTrue="1" operator="equal">
      <formula>"-"</formula>
    </cfRule>
  </conditionalFormatting>
  <conditionalFormatting sqref="I89:I2958">
    <cfRule type="containsText" dxfId="17360" priority="959" operator="containsText" text="...">
      <formula>NOT(ISERROR(SEARCH("...",I89)))</formula>
    </cfRule>
    <cfRule type="containsText" dxfId="17359" priority="960" operator="containsText" text="~?">
      <formula>NOT(ISERROR(SEARCH("~?",I89)))</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1"/>
  <dimension ref="A1:HS1736"/>
  <sheetViews>
    <sheetView zoomScale="65" zoomScaleNormal="65" workbookViewId="0">
      <pane ySplit="7" topLeftCell="A1714" activePane="bottomLeft" state="frozenSplit"/>
      <selection pane="bottomLeft" activeCell="D1721" sqref="D1721"/>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8482</v>
      </c>
      <c r="R1" s="8" t="s">
        <v>8483</v>
      </c>
      <c r="S1" s="8" t="s">
        <v>8485</v>
      </c>
      <c r="T1" s="171">
        <f ca="1">COUNTIFS(INDIRECT("W"&amp;$A$4):W9955,T2,INDIRECT("V"&amp;$A$4):V9955,"P-A")</f>
        <v>187</v>
      </c>
      <c r="U1" s="171">
        <f ca="1">COUNTIFS(INDIRECT("W"&amp;$A$4):W9955,U2,INDIRECT("V"&amp;$A$4):V9955,"P-A")</f>
        <v>60</v>
      </c>
      <c r="V1" s="171">
        <f ca="1">COUNTIFS(INDIRECT("W"&amp;$A$4):W9955,V2,INDIRECT("V"&amp;$A$4):V9955,"P-A")</f>
        <v>78</v>
      </c>
      <c r="W1" s="171">
        <f ca="1">COUNTIFS(INDIRECT("W"&amp;$A$4):W9955,W2,INDIRECT("V"&amp;$A$4):V9955,"P-A")</f>
        <v>45</v>
      </c>
      <c r="X1" s="171">
        <f ca="1">COUNTIFS(INDIRECT("W"&amp;$A$4):W9955,X2,INDIRECT("V"&amp;$A$4):V9955,"P-A")</f>
        <v>5</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387</v>
      </c>
      <c r="HS1" s="12"/>
    </row>
    <row r="2" spans="1:227" ht="16.2" thickBot="1">
      <c r="A2" s="267" t="s">
        <v>2</v>
      </c>
      <c r="B2" s="268"/>
      <c r="C2" s="268"/>
      <c r="D2" s="268"/>
      <c r="E2" s="13" t="s">
        <v>3</v>
      </c>
      <c r="F2" s="14"/>
      <c r="G2" s="14"/>
      <c r="H2" s="15" t="str">
        <f>"List of Temporary Documents - SA WG2 meeting " &amp;A9</f>
        <v>List of Temporary Documents - SA WG2 meeting S2#126</v>
      </c>
      <c r="I2" s="14"/>
      <c r="J2" s="16"/>
      <c r="Q2" s="17" t="s">
        <v>4</v>
      </c>
      <c r="R2" s="8" t="s">
        <v>8484</v>
      </c>
      <c r="T2" s="174" t="s">
        <v>5</v>
      </c>
      <c r="U2" s="199" t="s">
        <v>6</v>
      </c>
      <c r="V2" s="175" t="s">
        <v>7</v>
      </c>
      <c r="W2" s="176" t="s">
        <v>470</v>
      </c>
      <c r="X2" s="198" t="s">
        <v>2561</v>
      </c>
      <c r="Y2" s="208" t="s">
        <v>10</v>
      </c>
      <c r="Z2" s="177" t="s">
        <v>11</v>
      </c>
      <c r="AA2" s="178" t="s">
        <v>12</v>
      </c>
      <c r="AB2" s="186" t="s">
        <v>285</v>
      </c>
      <c r="AC2" s="179" t="s">
        <v>33</v>
      </c>
      <c r="AD2" s="180" t="s">
        <v>13</v>
      </c>
    </row>
    <row r="3" spans="1:227" s="32" customFormat="1" ht="23.4" customHeight="1" thickTop="1">
      <c r="A3" s="18" t="str">
        <f>"First Doc: "</f>
        <v xml:space="preserve">First Doc: </v>
      </c>
      <c r="B3" s="3" t="s">
        <v>549</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423</v>
      </c>
      <c r="T3" s="31" t="str">
        <f ca="1">COUNTIF(INDIRECT("W"&amp;$A$4):W9955,T2) - COUNTIFS(INDIRECT("W"&amp;$A$4):W9955,T2, INDIRECT("H"&amp;$A$4):H9955,"Reserved for*") &amp;" / " &amp; COUNTIFS(INDIRECT("W"&amp;$A$4):W9955,T2,INDIRECT("S"&amp;$A$4):S9955,"") -  COUNTIFS(INDIRECT("W"&amp;$A$4):W9955,T2, INDIRECT("H"&amp;$A$4):H9955,"Reserved for*")</f>
        <v>654 / 19</v>
      </c>
      <c r="U3" s="31" t="str">
        <f ca="1">COUNTIF(INDIRECT("W"&amp;$A$4):W9955,U2) - COUNTIFS(INDIRECT("W"&amp;$A$4):W9955,U2, INDIRECT("H"&amp;$A$4):H9955,"Reserved for*") &amp;" / " &amp; COUNTIFS(INDIRECT("W"&amp;$A$4):W9955,U2,INDIRECT("S"&amp;$A$4):S9955,"") - COUNTIFS(INDIRECT("W"&amp;$A$4):W9955,U2, INDIRECT("H"&amp;$A$4):H9955,"Reserved for*")</f>
        <v>329 / 3</v>
      </c>
      <c r="V3" s="31" t="str">
        <f ca="1">COUNTIF(INDIRECT("W"&amp;$A$4):W9955,V2) - COUNTIFS(INDIRECT("W"&amp;$A$4):W9955,V2, INDIRECT("H"&amp;$A$4):H9955,"Reserved for*") &amp;" / " &amp; COUNTIFS(INDIRECT("W"&amp;$A$4):W9955,V2,INDIRECT("S"&amp;$A$4):S9955,"") - COUNTIFS(INDIRECT("W"&amp;$A$4):W9955,V2, INDIRECT("H"&amp;$A$4):H9955,"Reserved for*")</f>
        <v>353 / 2</v>
      </c>
      <c r="W3" s="31" t="str">
        <f ca="1">COUNTIF(INDIRECT("W"&amp;$A$4):W9955,W2) - COUNTIFS(INDIRECT("W"&amp;$A$4):W9955,W2, INDIRECT("H"&amp;$A$4):H9955,"Reserved for*") &amp;" / " &amp; COUNTIFS(INDIRECT("W"&amp;$A$4):W9955,W2,INDIRECT("S"&amp;$A$4):S9955,"") - COUNTIFS(INDIRECT("W"&amp;$A$4):W9955,W2, INDIRECT("H"&amp;$A$4):H9955,"Reserved for*")</f>
        <v>109 / 0</v>
      </c>
      <c r="X3" s="31" t="str">
        <f ca="1">COUNTIF(INDIRECT("W"&amp;$A$4):W9955,X2) - COUNTIFS(INDIRECT("W"&amp;$A$4):W9955,X2, INDIRECT("H"&amp;$A$4):H9955,"Reserved for*") &amp;" / " &amp; COUNTIFS(INDIRECT("W"&amp;$A$4):W9955,X2,INDIRECT("S"&amp;$A$4):S9955,"") - COUNTIFS(INDIRECT("W"&amp;$A$4):W9955,X2, INDIRECT("H"&amp;$A$4):H9955,"Reserved for*")</f>
        <v>38 / 0</v>
      </c>
      <c r="Y3" s="31" t="str">
        <f ca="1">COUNTIF(INDIRECT("W"&amp;$A$4):W9955,Y2) - COUNTIFS(INDIRECT("W"&amp;$A$4):W9955,Y2, INDIRECT("H"&amp;$A$4):H9955,"Reserved for*") &amp;" / " &amp; COUNTIFS(INDIRECT("W"&amp;$A$4):W9955,Y2,INDIRECT("S"&amp;$A$4):S9955,"") - COUNTIFS(INDIRECT("W"&amp;$A$4):W9955,Y2, INDIRECT("H"&amp;$A$4):H9955,"Reserved for*")</f>
        <v>60 / 2</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1579 / -53</v>
      </c>
      <c r="AE3" s="1"/>
      <c r="AF3" s="1"/>
      <c r="AG3" s="1"/>
    </row>
    <row r="4" spans="1:227" ht="21" customHeight="1">
      <c r="A4" s="33">
        <v>89</v>
      </c>
      <c r="B4" s="183" t="s">
        <v>550</v>
      </c>
      <c r="C4" s="34" t="s">
        <v>27</v>
      </c>
      <c r="D4" s="184">
        <f ca="1">COUNTA(INDIRECT("H"&amp;$A$4):H9955)</f>
        <v>1632</v>
      </c>
      <c r="E4" s="35">
        <f ca="1">COUNTIF(INDIRECT("A"&amp;$A$4):A9955,"Available")</f>
        <v>1536</v>
      </c>
      <c r="F4" s="36">
        <f ca="1">COUNTIF(INDIRECT("C"&amp;$A$4):INDIRECT("C"&amp;SUM(A4,D4)-1),"")</f>
        <v>0</v>
      </c>
      <c r="G4" s="37"/>
      <c r="H4" s="38">
        <f ca="1">COUNTIF(INDIRECT("S"&amp;$A$4):S9955, "*") + COUNTIF(INDIRECT("C"&amp;$A$4):C9955, "W")</f>
        <v>1632</v>
      </c>
      <c r="I4" s="39">
        <f ca="1">COUNTIF(INDIRECT("F"&amp;$A$4):F9955,"LS IN")</f>
        <v>59</v>
      </c>
      <c r="J4" s="40">
        <f ca="1">COUNTIF(INDIRECT("F"&amp;$A$4):F9955,"LS OUT")</f>
        <v>32</v>
      </c>
      <c r="K4" s="41">
        <f ca="1">COUNTIF(INDIRECT("F"&amp;$A$4):F3657,"P-CR")</f>
        <v>330</v>
      </c>
      <c r="L4" s="42">
        <f ca="1">COUNTIF(INDIRECT("C"&amp;$A$4):C9955,"W")</f>
        <v>115</v>
      </c>
      <c r="M4" s="43"/>
      <c r="N4" s="38">
        <f ca="1">COUNTIF(INDIRECT("F"&amp;$A$4):F9955,"CR")</f>
        <v>361</v>
      </c>
      <c r="O4" s="37">
        <f ca="1">COUNTIF(INDIRECT("F"&amp;$A$4):F9955,"[CR]")</f>
        <v>611</v>
      </c>
      <c r="P4" s="44">
        <f ca="1">D4-H4</f>
        <v>0</v>
      </c>
      <c r="Q4" s="45" t="str">
        <f ca="1">"Next Doc: S2-" &amp; SUM(A5+D4)</f>
        <v>Next Doc: S2-183049</v>
      </c>
      <c r="R4" s="185" t="s">
        <v>2522</v>
      </c>
      <c r="S4" s="170" t="s">
        <v>420</v>
      </c>
      <c r="T4" s="170">
        <f ca="1">COUNTIFS(INDIRECT("W"&amp;$A$4):W9955,T2,INDIRECT("U"&amp;$A$4):U9955,"OPEN")</f>
        <v>0</v>
      </c>
      <c r="U4" s="170">
        <f ca="1">COUNTIFS(INDIRECT("W"&amp;$A$4):W9955,U2,INDIRECT("U"&amp;$A$4):U9955,"OPEN")</f>
        <v>0</v>
      </c>
      <c r="V4" s="170">
        <f ca="1">COUNTIFS(INDIRECT("W"&amp;$A$4):W9955,V2,INDIRECT("U"&amp;$A$4):U9955,"OPEN")</f>
        <v>0</v>
      </c>
      <c r="W4" s="170">
        <f ca="1">COUNTIFS(INDIRECT("W"&amp;$A$4):W9955,W2,INDIRECT("U"&amp;$A$4):U9955,"OPEN")</f>
        <v>0</v>
      </c>
      <c r="X4" s="170">
        <f ca="1">COUNTIFS(INDIRECT("W"&amp;$A$4):W9955,X2,INDIRECT("U"&amp;$A$4):U9955,"OPEN")</f>
        <v>0</v>
      </c>
      <c r="Y4" s="170">
        <f ca="1">COUNTIFS(INDIRECT("W"&amp;$A$4):W9955,Y2,INDIRECT("U"&amp;$A$4):U9955,"OPEN")</f>
        <v>0</v>
      </c>
      <c r="Z4" s="170">
        <f ca="1">COUNTIFS(INDIRECT("W"&amp;$A$4):W9955,Z2,INDIRECT("U"&amp;$A$4):U9955,"OPEN")</f>
        <v>0</v>
      </c>
      <c r="AA4" s="170">
        <f ca="1">COUNTIFS(INDIRECT("W"&amp;$A$4):W9955,AA2,INDIRECT("U"&amp;$A$4):U9955,"OPEN")</f>
        <v>0</v>
      </c>
      <c r="AB4" s="170">
        <f ca="1">COUNTIFS(INDIRECT("W"&amp;$A$4):W9955,AB2,INDIRECT("U"&amp;$A$4):U9955,"OPEN")</f>
        <v>0</v>
      </c>
      <c r="AC4" s="170">
        <f ca="1">COUNTIFS(INDIRECT("W"&amp;$A$4):W9955,AC2,INDIRECT("U"&amp;$A$4):U9955,"OPEN")</f>
        <v>0</v>
      </c>
      <c r="AD4" s="182">
        <f ca="1">SUM(T4:AC4)</f>
        <v>0</v>
      </c>
    </row>
    <row r="5" spans="1:227" ht="27.75" customHeight="1" thickBot="1">
      <c r="A5" s="33" t="str">
        <f ca="1">RIGHT(INDIRECT("E"&amp;$A$4),6)</f>
        <v>181417</v>
      </c>
      <c r="B5" s="17" t="s">
        <v>551</v>
      </c>
      <c r="C5" s="48" t="s">
        <v>29</v>
      </c>
      <c r="D5" s="49">
        <f ca="1">SUM(E9:E59)+D6-L4</f>
        <v>1461</v>
      </c>
      <c r="E5" s="50">
        <f ca="1">COUNTIF(INDIRECT("C"&amp;$A$4):C9955,"Y")</f>
        <v>1517</v>
      </c>
      <c r="F5" s="51"/>
      <c r="G5" s="51"/>
      <c r="H5" s="52"/>
      <c r="I5" s="52"/>
      <c r="J5" s="52"/>
      <c r="K5" s="53"/>
      <c r="L5" s="53"/>
      <c r="M5" s="54"/>
      <c r="N5" s="54"/>
      <c r="O5" s="55"/>
      <c r="P5" s="56" t="str">
        <f ca="1">"Reserved: " &amp; COUNTIFS(INDIRECT("H"&amp;$A$4):H9955,"Reserved for*",INDIRECT("A"&amp;$A$4):A9955,"")</f>
        <v>Reserved: 53</v>
      </c>
      <c r="Q5" s="37" t="s">
        <v>4</v>
      </c>
      <c r="R5" s="46"/>
      <c r="S5" s="57" t="str">
        <f ca="1">"Not handled: "&amp;COUNTIF(INDIRECT("S"&amp;$A$4):S3379,"Not handled")</f>
        <v>Not handled: 131</v>
      </c>
      <c r="T5" s="58"/>
      <c r="U5" s="168" t="str">
        <f>"Reply LS: " &amp; COUNTIF(U8:U9955,"REPLY OPEN")</f>
        <v>Reply LS: 0</v>
      </c>
      <c r="V5" s="169" t="str">
        <f>"e-mail: " &amp; COUNTIF(V8:V9955,"e-mail")</f>
        <v>e-mail: 62</v>
      </c>
      <c r="W5" s="207" t="str">
        <f ca="1">"Par-End: " &amp; COUNTIF(INDIRECT("V"&amp;$A$4):V9955,"P-E")</f>
        <v>Par-End: 2</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26</v>
      </c>
      <c r="T6" s="58"/>
      <c r="U6" s="187" t="s">
        <v>32</v>
      </c>
      <c r="V6" s="188" t="s">
        <v>713</v>
      </c>
      <c r="W6" s="65" t="s">
        <v>33</v>
      </c>
    </row>
    <row r="7" spans="1:227" s="68" customFormat="1" ht="13.8" thickBot="1">
      <c r="A7" s="66" t="s">
        <v>675</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387</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829</v>
      </c>
      <c r="S8" s="84" t="s">
        <v>51</v>
      </c>
      <c r="T8" s="85"/>
      <c r="W8" s="69"/>
      <c r="X8" s="70"/>
    </row>
    <row r="9" spans="1:227" s="68" customFormat="1" ht="13.2">
      <c r="A9" s="86" t="s">
        <v>19902</v>
      </c>
      <c r="B9" s="87" t="s">
        <v>57</v>
      </c>
      <c r="C9" s="88" t="s">
        <v>52</v>
      </c>
      <c r="D9" s="89" t="s">
        <v>0</v>
      </c>
      <c r="E9" s="90">
        <f ca="1">COUNTIF(INDIRECT("D"&amp;$A$4):D3657,INDIRECT("D"&amp;ROW()))</f>
        <v>0</v>
      </c>
      <c r="F9" s="91" t="s">
        <v>33</v>
      </c>
      <c r="G9" s="91" t="s">
        <v>417</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S2#126</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S2#126</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S2#126</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9" t="s">
        <v>67</v>
      </c>
      <c r="R12" s="270"/>
      <c r="S12" s="107" t="s">
        <v>51</v>
      </c>
      <c r="T12" s="85"/>
      <c r="W12" s="69"/>
      <c r="X12" s="11" t="str">
        <f t="shared" si="1"/>
        <v>2.1</v>
      </c>
      <c r="Y12" s="99" t="str">
        <f t="shared" si="2"/>
        <v>Frank</v>
      </c>
    </row>
    <row r="13" spans="1:227" s="68" customFormat="1" ht="15.6">
      <c r="A13" s="100" t="str">
        <f t="shared" si="0"/>
        <v>S2#126</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S2#126</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S2#126</v>
      </c>
      <c r="B15" s="87" t="s">
        <v>57</v>
      </c>
      <c r="C15" s="88" t="s">
        <v>52</v>
      </c>
      <c r="D15" s="101" t="s">
        <v>72</v>
      </c>
      <c r="E15" s="90">
        <f ca="1">COUNTIF(INDIRECT("D"&amp;$A$4):D3657,INDIRECT("D"&amp;ROW()))</f>
        <v>1</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S2#126</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728</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S2#126</v>
      </c>
      <c r="B17" s="87" t="s">
        <v>57</v>
      </c>
      <c r="C17" s="88" t="s">
        <v>52</v>
      </c>
      <c r="D17" s="101" t="s">
        <v>77</v>
      </c>
      <c r="E17" s="90">
        <f ca="1">COUNTIF(INDIRECT("D"&amp;$A$4):D3657,INDIRECT("D"&amp;ROW()))</f>
        <v>22</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433</v>
      </c>
      <c r="S17" s="107" t="s">
        <v>51</v>
      </c>
      <c r="T17" s="85"/>
      <c r="W17" s="69"/>
      <c r="X17" s="11" t="str">
        <f t="shared" si="1"/>
        <v>5.1</v>
      </c>
      <c r="Y17" s="99" t="str">
        <f t="shared" si="2"/>
        <v>Puneet</v>
      </c>
    </row>
    <row r="18" spans="1:25" s="68" customFormat="1" ht="68.400000000000006">
      <c r="A18" s="100" t="str">
        <f t="shared" si="0"/>
        <v>S2#126</v>
      </c>
      <c r="B18" s="87" t="s">
        <v>57</v>
      </c>
      <c r="C18" s="88" t="s">
        <v>52</v>
      </c>
      <c r="D18" s="101" t="s">
        <v>79</v>
      </c>
      <c r="E18" s="90">
        <f ca="1">COUNTIF(INDIRECT("D"&amp;$A$4):D3657,INDIRECT("D"&amp;ROW()))</f>
        <v>0</v>
      </c>
      <c r="F18" s="249"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434</v>
      </c>
      <c r="S18" s="107" t="s">
        <v>51</v>
      </c>
      <c r="T18" s="85"/>
      <c r="W18" s="69"/>
      <c r="X18" s="11" t="str">
        <f t="shared" si="1"/>
        <v>5.2</v>
      </c>
      <c r="Y18" s="99" t="str">
        <f t="shared" si="2"/>
        <v>Mirko</v>
      </c>
    </row>
    <row r="19" spans="1:25" s="68" customFormat="1" ht="57">
      <c r="A19" s="100" t="str">
        <f t="shared" si="0"/>
        <v>S2#126</v>
      </c>
      <c r="B19" s="87" t="s">
        <v>57</v>
      </c>
      <c r="C19" s="88" t="s">
        <v>52</v>
      </c>
      <c r="D19" s="101" t="s">
        <v>81</v>
      </c>
      <c r="E19" s="90">
        <f ca="1">COUNTIF(INDIRECT("D"&amp;$A$4):D3657,INDIRECT("D"&amp;ROW()))</f>
        <v>3</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S2#126</v>
      </c>
      <c r="B20" s="87" t="s">
        <v>57</v>
      </c>
      <c r="C20" s="88" t="s">
        <v>52</v>
      </c>
      <c r="D20" s="101" t="s">
        <v>85</v>
      </c>
      <c r="E20" s="90">
        <f ca="1">COUNTIF(INDIRECT("D"&amp;$A$4):D3657,INDIRECT("D"&amp;ROW()))</f>
        <v>1</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286</v>
      </c>
      <c r="S20" s="107" t="s">
        <v>51</v>
      </c>
      <c r="T20" s="85"/>
      <c r="W20" s="69"/>
      <c r="X20" s="11" t="str">
        <f t="shared" si="1"/>
        <v>5.4</v>
      </c>
      <c r="Y20" s="99" t="str">
        <f t="shared" si="2"/>
        <v>Krisztian</v>
      </c>
    </row>
    <row r="21" spans="1:25" s="68" customFormat="1" ht="66">
      <c r="A21" s="100" t="str">
        <f t="shared" si="0"/>
        <v>S2#126</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728</v>
      </c>
      <c r="J21" s="93" t="s">
        <v>51</v>
      </c>
      <c r="K21" s="94" t="s">
        <v>51</v>
      </c>
      <c r="L21" s="94" t="s">
        <v>51</v>
      </c>
      <c r="M21" s="94" t="s">
        <v>51</v>
      </c>
      <c r="N21" s="94" t="s">
        <v>51</v>
      </c>
      <c r="O21" s="94" t="s">
        <v>51</v>
      </c>
      <c r="P21" s="105" t="s">
        <v>51</v>
      </c>
      <c r="Q21" s="96" t="s">
        <v>51</v>
      </c>
      <c r="R21" s="97" t="s">
        <v>287</v>
      </c>
      <c r="S21" s="107" t="s">
        <v>51</v>
      </c>
      <c r="T21" s="85"/>
      <c r="W21" s="69"/>
      <c r="X21" s="11" t="str">
        <f t="shared" si="1"/>
        <v>6</v>
      </c>
      <c r="Y21" s="99" t="str">
        <f t="shared" si="2"/>
        <v>Frank</v>
      </c>
    </row>
    <row r="22" spans="1:25" s="68" customFormat="1" ht="46.8">
      <c r="A22" s="100" t="str">
        <f t="shared" si="0"/>
        <v>S2#126</v>
      </c>
      <c r="B22" s="87" t="s">
        <v>57</v>
      </c>
      <c r="C22" s="88" t="s">
        <v>52</v>
      </c>
      <c r="D22" s="101" t="s">
        <v>89</v>
      </c>
      <c r="E22" s="90">
        <f ca="1">COUNTIF(INDIRECT("D"&amp;$A$4):D3657,INDIRECT("D"&amp;ROW()))</f>
        <v>78</v>
      </c>
      <c r="F22" s="197" t="s">
        <v>6</v>
      </c>
      <c r="G22" s="172">
        <f ca="1">COUNTIFS(INDIRECT("U"&amp;$A$4):U9955,"OPEN",INDIRECT("D"&amp;$A$4):D9955,INDIRECT("D"&amp;ROW()))</f>
        <v>0</v>
      </c>
      <c r="H22" s="103" t="s">
        <v>7189</v>
      </c>
      <c r="I22" s="108" t="s">
        <v>55</v>
      </c>
      <c r="J22" s="93" t="s">
        <v>51</v>
      </c>
      <c r="K22" s="94" t="s">
        <v>51</v>
      </c>
      <c r="L22" s="94" t="s">
        <v>51</v>
      </c>
      <c r="M22" s="94" t="s">
        <v>51</v>
      </c>
      <c r="N22" s="94" t="s">
        <v>51</v>
      </c>
      <c r="O22" s="94" t="s">
        <v>51</v>
      </c>
      <c r="P22" s="105" t="s">
        <v>51</v>
      </c>
      <c r="Q22" s="96" t="s">
        <v>51</v>
      </c>
      <c r="R22" s="97" t="s">
        <v>623</v>
      </c>
      <c r="S22" s="107" t="s">
        <v>51</v>
      </c>
      <c r="T22" s="85"/>
      <c r="W22" s="69"/>
      <c r="X22" s="11" t="str">
        <f t="shared" si="1"/>
        <v>6.1</v>
      </c>
      <c r="Y22" s="99" t="str">
        <f t="shared" si="2"/>
        <v>Puneet</v>
      </c>
    </row>
    <row r="23" spans="1:25" s="68" customFormat="1" ht="46.8">
      <c r="A23" s="100" t="str">
        <f t="shared" si="0"/>
        <v>S2#126</v>
      </c>
      <c r="B23" s="87" t="s">
        <v>57</v>
      </c>
      <c r="C23" s="88" t="s">
        <v>52</v>
      </c>
      <c r="D23" s="101" t="s">
        <v>90</v>
      </c>
      <c r="E23" s="90">
        <f ca="1">COUNTIF(INDIRECT("D"&amp;$A$4):D3657,INDIRECT("D"&amp;ROW()))</f>
        <v>0</v>
      </c>
      <c r="F23" s="249" t="s">
        <v>10</v>
      </c>
      <c r="G23" s="172">
        <f ca="1">COUNTIFS(INDIRECT("U"&amp;$A$4):U9955,"OPEN",INDIRECT("D"&amp;$A$4):D9955,INDIRECT("D"&amp;ROW()))</f>
        <v>0</v>
      </c>
      <c r="H23" s="103" t="s">
        <v>7190</v>
      </c>
      <c r="I23" s="108" t="s">
        <v>55</v>
      </c>
      <c r="J23" s="93" t="s">
        <v>51</v>
      </c>
      <c r="K23" s="94" t="s">
        <v>51</v>
      </c>
      <c r="L23" s="94" t="s">
        <v>51</v>
      </c>
      <c r="M23" s="94" t="s">
        <v>51</v>
      </c>
      <c r="N23" s="94" t="s">
        <v>51</v>
      </c>
      <c r="O23" s="94" t="s">
        <v>51</v>
      </c>
      <c r="P23" s="105" t="s">
        <v>51</v>
      </c>
      <c r="Q23" s="96" t="s">
        <v>51</v>
      </c>
      <c r="R23" s="97" t="s">
        <v>609</v>
      </c>
      <c r="S23" s="107" t="s">
        <v>51</v>
      </c>
      <c r="T23" s="85"/>
      <c r="W23" s="69"/>
      <c r="X23" s="11" t="str">
        <f t="shared" si="1"/>
        <v>6.2</v>
      </c>
      <c r="Y23" s="99" t="str">
        <f t="shared" si="2"/>
        <v>Mirko</v>
      </c>
    </row>
    <row r="24" spans="1:25" s="68" customFormat="1" ht="46.8">
      <c r="A24" s="100" t="str">
        <f t="shared" si="0"/>
        <v>S2#126</v>
      </c>
      <c r="B24" s="87" t="s">
        <v>57</v>
      </c>
      <c r="C24" s="88" t="s">
        <v>52</v>
      </c>
      <c r="D24" s="101" t="s">
        <v>91</v>
      </c>
      <c r="E24" s="90">
        <f ca="1">COUNTIF(INDIRECT("D"&amp;$A$4):D3657,INDIRECT("D"&amp;ROW()))</f>
        <v>0</v>
      </c>
      <c r="F24" s="147" t="s">
        <v>7</v>
      </c>
      <c r="G24" s="172">
        <f ca="1">COUNTIFS(INDIRECT("U"&amp;$A$4):U9955,"OPEN",INDIRECT("D"&amp;$A$4):D9955,INDIRECT("D"&amp;ROW()))</f>
        <v>0</v>
      </c>
      <c r="H24" s="103" t="s">
        <v>7191</v>
      </c>
      <c r="I24" s="108" t="s">
        <v>55</v>
      </c>
      <c r="J24" s="93" t="s">
        <v>51</v>
      </c>
      <c r="K24" s="94" t="s">
        <v>51</v>
      </c>
      <c r="L24" s="94" t="s">
        <v>51</v>
      </c>
      <c r="M24" s="94" t="s">
        <v>51</v>
      </c>
      <c r="N24" s="94" t="s">
        <v>51</v>
      </c>
      <c r="O24" s="94" t="s">
        <v>51</v>
      </c>
      <c r="P24" s="105" t="s">
        <v>51</v>
      </c>
      <c r="Q24" s="96" t="s">
        <v>51</v>
      </c>
      <c r="R24" s="97" t="s">
        <v>624</v>
      </c>
      <c r="S24" s="107" t="s">
        <v>51</v>
      </c>
      <c r="T24" s="85"/>
      <c r="W24" s="69"/>
      <c r="X24" s="11" t="str">
        <f t="shared" si="1"/>
        <v>6.3</v>
      </c>
      <c r="Y24" s="99" t="str">
        <f t="shared" si="2"/>
        <v>Krisztian</v>
      </c>
    </row>
    <row r="25" spans="1:25" s="68" customFormat="1" ht="46.8">
      <c r="A25" s="100" t="str">
        <f t="shared" si="0"/>
        <v>S2#126</v>
      </c>
      <c r="B25" s="87" t="s">
        <v>57</v>
      </c>
      <c r="C25" s="88" t="s">
        <v>52</v>
      </c>
      <c r="D25" s="101" t="s">
        <v>92</v>
      </c>
      <c r="E25" s="90">
        <f ca="1">COUNTIF(INDIRECT("D"&amp;$A$4):D3657,INDIRECT("D"&amp;ROW()))</f>
        <v>7</v>
      </c>
      <c r="F25" s="147" t="s">
        <v>7</v>
      </c>
      <c r="G25" s="172">
        <f ca="1">COUNTIFS(INDIRECT("U"&amp;$A$4):U9955,"OPEN",INDIRECT("D"&amp;$A$4):D9955,INDIRECT("D"&amp;ROW()))</f>
        <v>0</v>
      </c>
      <c r="H25" s="103" t="s">
        <v>7192</v>
      </c>
      <c r="I25" s="108" t="s">
        <v>55</v>
      </c>
      <c r="J25" s="93" t="s">
        <v>51</v>
      </c>
      <c r="K25" s="94" t="s">
        <v>51</v>
      </c>
      <c r="L25" s="94" t="s">
        <v>51</v>
      </c>
      <c r="M25" s="94" t="s">
        <v>51</v>
      </c>
      <c r="N25" s="94" t="s">
        <v>51</v>
      </c>
      <c r="O25" s="94" t="s">
        <v>51</v>
      </c>
      <c r="P25" s="105" t="s">
        <v>51</v>
      </c>
      <c r="Q25" s="96" t="s">
        <v>51</v>
      </c>
      <c r="R25" s="97" t="s">
        <v>610</v>
      </c>
      <c r="S25" s="107" t="s">
        <v>51</v>
      </c>
      <c r="T25" s="85"/>
      <c r="W25" s="69"/>
      <c r="X25" s="11" t="str">
        <f t="shared" si="1"/>
        <v>6.4</v>
      </c>
      <c r="Y25" s="99" t="str">
        <f t="shared" si="2"/>
        <v>Krisztian</v>
      </c>
    </row>
    <row r="26" spans="1:25" s="68" customFormat="1" ht="136.80000000000001">
      <c r="A26" s="100" t="str">
        <f t="shared" si="0"/>
        <v>S2#126</v>
      </c>
      <c r="B26" s="87" t="s">
        <v>57</v>
      </c>
      <c r="C26" s="88" t="s">
        <v>52</v>
      </c>
      <c r="D26" s="101" t="s">
        <v>93</v>
      </c>
      <c r="E26" s="90">
        <f ca="1">COUNTIF(INDIRECT("D"&amp;$A$4):D3657,INDIRECT("D"&amp;ROW()))</f>
        <v>0</v>
      </c>
      <c r="F26" s="102" t="s">
        <v>5</v>
      </c>
      <c r="G26" s="172">
        <f ca="1">COUNTIFS(INDIRECT("U"&amp;$A$4):U9955,"OPEN",INDIRECT("D"&amp;$A$4):D9955,INDIRECT("D"&amp;ROW()))</f>
        <v>0</v>
      </c>
      <c r="H26" s="103" t="s">
        <v>2386</v>
      </c>
      <c r="I26" s="108" t="s">
        <v>728</v>
      </c>
      <c r="J26" s="93" t="s">
        <v>51</v>
      </c>
      <c r="K26" s="94" t="s">
        <v>51</v>
      </c>
      <c r="L26" s="94" t="s">
        <v>51</v>
      </c>
      <c r="M26" s="94" t="s">
        <v>51</v>
      </c>
      <c r="N26" s="94" t="s">
        <v>51</v>
      </c>
      <c r="O26" s="94" t="s">
        <v>51</v>
      </c>
      <c r="P26" s="105" t="s">
        <v>51</v>
      </c>
      <c r="Q26" s="96" t="s">
        <v>51</v>
      </c>
      <c r="R26" s="97" t="s">
        <v>827</v>
      </c>
      <c r="S26" s="107" t="s">
        <v>51</v>
      </c>
      <c r="T26" s="85"/>
      <c r="W26" s="69"/>
      <c r="X26" s="11" t="str">
        <f t="shared" si="1"/>
        <v>6.5</v>
      </c>
      <c r="Y26" s="99" t="str">
        <f t="shared" si="2"/>
        <v>Frank</v>
      </c>
    </row>
    <row r="27" spans="1:25" s="68" customFormat="1" ht="31.2">
      <c r="A27" s="100" t="str">
        <f t="shared" si="0"/>
        <v>S2#126</v>
      </c>
      <c r="B27" s="87" t="s">
        <v>57</v>
      </c>
      <c r="C27" s="88" t="s">
        <v>52</v>
      </c>
      <c r="D27" s="101" t="s">
        <v>94</v>
      </c>
      <c r="E27" s="90">
        <f ca="1">COUNTIF(INDIRECT("D"&amp;$A$4):D3657,INDIRECT("D"&amp;ROW()))</f>
        <v>153</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S2#126</v>
      </c>
      <c r="B28" s="87" t="s">
        <v>57</v>
      </c>
      <c r="C28" s="88" t="s">
        <v>52</v>
      </c>
      <c r="D28" s="101" t="s">
        <v>97</v>
      </c>
      <c r="E28" s="90">
        <f ca="1">COUNTIF(INDIRECT("D"&amp;$A$4):D3657,INDIRECT("D"&amp;ROW()))</f>
        <v>92</v>
      </c>
      <c r="F28" s="102" t="s">
        <v>5</v>
      </c>
      <c r="G28" s="172">
        <f ca="1">COUNTIFS(INDIRECT("U"&amp;$A$4):U9955,"OPEN",INDIRECT("D"&amp;$A$4):D9955,INDIRECT("D"&amp;ROW()))</f>
        <v>0</v>
      </c>
      <c r="H28" s="103" t="s">
        <v>559</v>
      </c>
      <c r="I28" s="108" t="s">
        <v>55</v>
      </c>
      <c r="J28" s="93" t="s">
        <v>51</v>
      </c>
      <c r="K28" s="94" t="s">
        <v>51</v>
      </c>
      <c r="L28" s="94" t="s">
        <v>51</v>
      </c>
      <c r="M28" s="94" t="s">
        <v>51</v>
      </c>
      <c r="N28" s="94" t="s">
        <v>51</v>
      </c>
      <c r="O28" s="94" t="s">
        <v>51</v>
      </c>
      <c r="P28" s="105" t="s">
        <v>51</v>
      </c>
      <c r="Q28" s="96" t="s">
        <v>51</v>
      </c>
      <c r="R28" s="97" t="s">
        <v>571</v>
      </c>
      <c r="S28" s="107" t="s">
        <v>51</v>
      </c>
      <c r="T28" s="85"/>
      <c r="W28" s="69"/>
      <c r="X28" s="11" t="str">
        <f t="shared" si="1"/>
        <v>6.5.2</v>
      </c>
      <c r="Y28" s="99" t="str">
        <f t="shared" si="2"/>
        <v>Frank</v>
      </c>
    </row>
    <row r="29" spans="1:25" s="68" customFormat="1" ht="34.200000000000003">
      <c r="A29" s="100" t="str">
        <f t="shared" si="0"/>
        <v>S2#126</v>
      </c>
      <c r="B29" s="87" t="s">
        <v>57</v>
      </c>
      <c r="C29" s="88" t="s">
        <v>52</v>
      </c>
      <c r="D29" s="101" t="s">
        <v>98</v>
      </c>
      <c r="E29" s="90">
        <f ca="1">COUNTIF(INDIRECT("D"&amp;$A$4):D3657,INDIRECT("D"&amp;ROW()))</f>
        <v>133</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572</v>
      </c>
      <c r="S29" s="107" t="s">
        <v>51</v>
      </c>
      <c r="T29" s="85"/>
      <c r="W29" s="69"/>
      <c r="X29" s="11" t="str">
        <f t="shared" si="1"/>
        <v>6.5.3</v>
      </c>
      <c r="Y29" s="99" t="str">
        <f t="shared" si="2"/>
        <v>Frank</v>
      </c>
    </row>
    <row r="30" spans="1:25" s="68" customFormat="1" ht="31.2">
      <c r="A30" s="100" t="str">
        <f t="shared" si="0"/>
        <v>S2#126</v>
      </c>
      <c r="B30" s="87" t="s">
        <v>57</v>
      </c>
      <c r="C30" s="88" t="s">
        <v>52</v>
      </c>
      <c r="D30" s="101" t="s">
        <v>100</v>
      </c>
      <c r="E30" s="90">
        <f ca="1">COUNTIF(INDIRECT("D"&amp;$A$4):D3657,INDIRECT("D"&amp;ROW()))</f>
        <v>23</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S2#126</v>
      </c>
      <c r="B31" s="87" t="s">
        <v>57</v>
      </c>
      <c r="C31" s="88" t="s">
        <v>52</v>
      </c>
      <c r="D31" s="101" t="s">
        <v>103</v>
      </c>
      <c r="E31" s="90">
        <f ca="1">COUNTIF(INDIRECT("D"&amp;$A$4):D3657,INDIRECT("D"&amp;ROW()))</f>
        <v>66</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573</v>
      </c>
      <c r="S31" s="107" t="s">
        <v>51</v>
      </c>
      <c r="T31" s="85"/>
      <c r="W31" s="69"/>
      <c r="X31" s="11" t="str">
        <f t="shared" si="1"/>
        <v>6.5.5</v>
      </c>
      <c r="Y31" s="99" t="str">
        <f t="shared" si="2"/>
        <v>Frank</v>
      </c>
    </row>
    <row r="32" spans="1:25" s="68" customFormat="1" ht="22.8">
      <c r="A32" s="100" t="str">
        <f t="shared" si="0"/>
        <v>S2#126</v>
      </c>
      <c r="B32" s="87" t="s">
        <v>57</v>
      </c>
      <c r="C32" s="88" t="s">
        <v>52</v>
      </c>
      <c r="D32" s="101" t="s">
        <v>105</v>
      </c>
      <c r="E32" s="90">
        <f ca="1">COUNTIF(INDIRECT("D"&amp;$A$4):D3657,INDIRECT("D"&amp;ROW()))</f>
        <v>0</v>
      </c>
      <c r="F32" s="147" t="s">
        <v>7</v>
      </c>
      <c r="G32" s="172">
        <f ca="1">COUNTIFS(INDIRECT("U"&amp;$A$4):U9955,"OPEN",INDIRECT("D"&amp;$A$4):D9955,INDIRECT("D"&amp;ROW()))</f>
        <v>0</v>
      </c>
      <c r="H32" s="103" t="s">
        <v>106</v>
      </c>
      <c r="I32" s="108" t="s">
        <v>55</v>
      </c>
      <c r="J32" s="93" t="s">
        <v>51</v>
      </c>
      <c r="K32" s="94" t="s">
        <v>51</v>
      </c>
      <c r="L32" s="94" t="s">
        <v>51</v>
      </c>
      <c r="M32" s="94" t="s">
        <v>51</v>
      </c>
      <c r="N32" s="94" t="s">
        <v>51</v>
      </c>
      <c r="O32" s="94" t="s">
        <v>51</v>
      </c>
      <c r="P32" s="105" t="s">
        <v>51</v>
      </c>
      <c r="Q32" s="96" t="s">
        <v>51</v>
      </c>
      <c r="R32" s="97" t="s">
        <v>574</v>
      </c>
      <c r="S32" s="107" t="s">
        <v>51</v>
      </c>
      <c r="T32" s="85"/>
      <c r="W32" s="69"/>
      <c r="X32" s="11" t="str">
        <f t="shared" si="1"/>
        <v>6.5.6</v>
      </c>
      <c r="Y32" s="99" t="str">
        <f t="shared" si="2"/>
        <v>Krisztian</v>
      </c>
    </row>
    <row r="33" spans="1:25" s="68" customFormat="1" ht="46.8">
      <c r="A33" s="100" t="str">
        <f t="shared" si="0"/>
        <v>S2#126</v>
      </c>
      <c r="B33" s="87" t="s">
        <v>57</v>
      </c>
      <c r="C33" s="88" t="s">
        <v>52</v>
      </c>
      <c r="D33" s="101" t="s">
        <v>7208</v>
      </c>
      <c r="E33" s="90">
        <f ca="1">COUNTIF(INDIRECT("D"&amp;$A$4):D3657,INDIRECT("D"&amp;ROW()))</f>
        <v>61</v>
      </c>
      <c r="F33" s="249" t="s">
        <v>10</v>
      </c>
      <c r="G33" s="172">
        <f ca="1">COUNTIFS(INDIRECT("U"&amp;$A$4):U9955,"OPEN",INDIRECT("D"&amp;$A$4):D9955,INDIRECT("D"&amp;ROW()))</f>
        <v>0</v>
      </c>
      <c r="H33" s="103" t="s">
        <v>7206</v>
      </c>
      <c r="I33" s="108" t="s">
        <v>55</v>
      </c>
      <c r="J33" s="93" t="s">
        <v>51</v>
      </c>
      <c r="K33" s="94" t="s">
        <v>51</v>
      </c>
      <c r="L33" s="94" t="s">
        <v>51</v>
      </c>
      <c r="M33" s="94" t="s">
        <v>51</v>
      </c>
      <c r="N33" s="94" t="s">
        <v>51</v>
      </c>
      <c r="O33" s="94" t="s">
        <v>51</v>
      </c>
      <c r="P33" s="105" t="s">
        <v>51</v>
      </c>
      <c r="Q33" s="96" t="s">
        <v>51</v>
      </c>
      <c r="R33" s="97" t="s">
        <v>7204</v>
      </c>
      <c r="S33" s="107" t="s">
        <v>51</v>
      </c>
      <c r="T33" s="85"/>
      <c r="W33" s="69"/>
      <c r="X33" s="11" t="str">
        <f t="shared" si="1"/>
        <v>6.5.6.1</v>
      </c>
      <c r="Y33" s="99" t="str">
        <f t="shared" si="2"/>
        <v>Mirko</v>
      </c>
    </row>
    <row r="34" spans="1:25" s="68" customFormat="1" ht="46.8">
      <c r="A34" s="100" t="str">
        <f t="shared" si="0"/>
        <v>S2#126</v>
      </c>
      <c r="B34" s="87" t="s">
        <v>57</v>
      </c>
      <c r="C34" s="88" t="s">
        <v>52</v>
      </c>
      <c r="D34" s="101" t="s">
        <v>7209</v>
      </c>
      <c r="E34" s="90">
        <f ca="1">COUNTIF(INDIRECT("D"&amp;$A$4):D3657,INDIRECT("D"&amp;ROW()))</f>
        <v>125</v>
      </c>
      <c r="F34" s="147" t="s">
        <v>7</v>
      </c>
      <c r="G34" s="172">
        <f ca="1">COUNTIFS(INDIRECT("U"&amp;$A$4):U9955,"OPEN",INDIRECT("D"&amp;$A$4):D9955,INDIRECT("D"&amp;ROW()))</f>
        <v>0</v>
      </c>
      <c r="H34" s="103" t="s">
        <v>7207</v>
      </c>
      <c r="I34" s="108" t="s">
        <v>55</v>
      </c>
      <c r="J34" s="93" t="s">
        <v>51</v>
      </c>
      <c r="K34" s="94" t="s">
        <v>51</v>
      </c>
      <c r="L34" s="94" t="s">
        <v>51</v>
      </c>
      <c r="M34" s="94" t="s">
        <v>51</v>
      </c>
      <c r="N34" s="94" t="s">
        <v>51</v>
      </c>
      <c r="O34" s="94" t="s">
        <v>51</v>
      </c>
      <c r="P34" s="105" t="s">
        <v>51</v>
      </c>
      <c r="Q34" s="96" t="s">
        <v>51</v>
      </c>
      <c r="R34" s="97" t="s">
        <v>7205</v>
      </c>
      <c r="S34" s="107" t="s">
        <v>51</v>
      </c>
      <c r="T34" s="85"/>
      <c r="W34" s="69"/>
      <c r="X34" s="11" t="str">
        <f t="shared" si="1"/>
        <v>6.5.6.2</v>
      </c>
      <c r="Y34" s="99" t="str">
        <f t="shared" si="2"/>
        <v>Krisztian</v>
      </c>
    </row>
    <row r="35" spans="1:25" s="68" customFormat="1" ht="114">
      <c r="A35" s="100" t="str">
        <f t="shared" si="0"/>
        <v>S2#126</v>
      </c>
      <c r="B35" s="87" t="s">
        <v>57</v>
      </c>
      <c r="C35" s="88" t="s">
        <v>52</v>
      </c>
      <c r="D35" s="101" t="s">
        <v>557</v>
      </c>
      <c r="E35" s="90">
        <f ca="1">COUNTIF(INDIRECT("D"&amp;$A$4):D3657,INDIRECT("D"&amp;ROW()))</f>
        <v>43</v>
      </c>
      <c r="F35" s="102" t="s">
        <v>5</v>
      </c>
      <c r="G35" s="172">
        <f ca="1">COUNTIFS(INDIRECT("U"&amp;$A$4):U9955,"OPEN",INDIRECT("D"&amp;$A$4):D9955,INDIRECT("D"&amp;ROW()))</f>
        <v>0</v>
      </c>
      <c r="H35" s="103" t="s">
        <v>107</v>
      </c>
      <c r="I35" s="108" t="s">
        <v>828</v>
      </c>
      <c r="J35" s="93" t="s">
        <v>51</v>
      </c>
      <c r="K35" s="94" t="s">
        <v>51</v>
      </c>
      <c r="L35" s="94" t="s">
        <v>51</v>
      </c>
      <c r="M35" s="94" t="s">
        <v>51</v>
      </c>
      <c r="N35" s="94" t="s">
        <v>51</v>
      </c>
      <c r="O35" s="94" t="s">
        <v>51</v>
      </c>
      <c r="P35" s="105" t="s">
        <v>51</v>
      </c>
      <c r="Q35" s="96" t="s">
        <v>51</v>
      </c>
      <c r="R35" s="97" t="s">
        <v>2400</v>
      </c>
      <c r="S35" s="107" t="s">
        <v>51</v>
      </c>
      <c r="T35" s="85"/>
      <c r="W35" s="69"/>
      <c r="X35" s="11" t="str">
        <f t="shared" si="1"/>
        <v>6.5.7.1</v>
      </c>
      <c r="Y35" s="99" t="str">
        <f t="shared" si="2"/>
        <v>Frank</v>
      </c>
    </row>
    <row r="36" spans="1:25" s="68" customFormat="1" ht="15.6">
      <c r="A36" s="100" t="str">
        <f t="shared" si="0"/>
        <v>S2#126</v>
      </c>
      <c r="B36" s="87" t="s">
        <v>57</v>
      </c>
      <c r="C36" s="88" t="s">
        <v>52</v>
      </c>
      <c r="D36" s="101" t="s">
        <v>558</v>
      </c>
      <c r="E36" s="90">
        <f ca="1">COUNTIF(INDIRECT("D"&amp;$A$4):D3657,INDIRECT("D"&amp;ROW()))</f>
        <v>15</v>
      </c>
      <c r="F36" s="102" t="s">
        <v>5</v>
      </c>
      <c r="G36" s="172">
        <f ca="1">COUNTIFS(INDIRECT("U"&amp;$A$4):U9955,"OPEN",INDIRECT("D"&amp;$A$4):D9955,INDIRECT("D"&amp;ROW()))</f>
        <v>0</v>
      </c>
      <c r="H36" s="103" t="s">
        <v>560</v>
      </c>
      <c r="I36" s="108" t="s">
        <v>55</v>
      </c>
      <c r="J36" s="93" t="s">
        <v>51</v>
      </c>
      <c r="K36" s="94" t="s">
        <v>51</v>
      </c>
      <c r="L36" s="94" t="s">
        <v>51</v>
      </c>
      <c r="M36" s="94" t="s">
        <v>51</v>
      </c>
      <c r="N36" s="94" t="s">
        <v>51</v>
      </c>
      <c r="O36" s="94" t="s">
        <v>51</v>
      </c>
      <c r="P36" s="105" t="s">
        <v>51</v>
      </c>
      <c r="Q36" s="96" t="s">
        <v>51</v>
      </c>
      <c r="R36" s="97" t="s">
        <v>560</v>
      </c>
      <c r="S36" s="107" t="s">
        <v>51</v>
      </c>
      <c r="T36" s="85"/>
      <c r="W36" s="69"/>
      <c r="X36" s="11" t="str">
        <f t="shared" si="1"/>
        <v>6.5.7.5</v>
      </c>
      <c r="Y36" s="99" t="str">
        <f t="shared" si="2"/>
        <v>Frank</v>
      </c>
    </row>
    <row r="37" spans="1:25" s="68" customFormat="1" ht="79.8">
      <c r="A37" s="100" t="str">
        <f t="shared" si="0"/>
        <v>S2#126</v>
      </c>
      <c r="B37" s="87" t="s">
        <v>57</v>
      </c>
      <c r="C37" s="88" t="s">
        <v>52</v>
      </c>
      <c r="D37" s="101" t="s">
        <v>108</v>
      </c>
      <c r="E37" s="90">
        <f ca="1">COUNTIF(INDIRECT("D"&amp;$A$4):D3657,INDIRECT("D"&amp;ROW()))</f>
        <v>82</v>
      </c>
      <c r="F37" s="197" t="s">
        <v>6</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729</v>
      </c>
      <c r="S37" s="107" t="s">
        <v>51</v>
      </c>
      <c r="T37" s="85"/>
      <c r="W37" s="69"/>
      <c r="X37" s="11" t="str">
        <f t="shared" si="1"/>
        <v>6.5.8</v>
      </c>
      <c r="Y37" s="99" t="str">
        <f t="shared" si="2"/>
        <v>Puneet</v>
      </c>
    </row>
    <row r="38" spans="1:25" s="68" customFormat="1" ht="22.8">
      <c r="A38" s="100" t="str">
        <f t="shared" si="0"/>
        <v>S2#126</v>
      </c>
      <c r="B38" s="87" t="s">
        <v>57</v>
      </c>
      <c r="C38" s="88" t="s">
        <v>52</v>
      </c>
      <c r="D38" s="101" t="s">
        <v>110</v>
      </c>
      <c r="E38" s="90">
        <f ca="1">COUNTIF(INDIRECT("D"&amp;$A$4):D3657,INDIRECT("D"&amp;ROW()))</f>
        <v>109</v>
      </c>
      <c r="F38" s="214" t="s">
        <v>470</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Irfan</v>
      </c>
    </row>
    <row r="39" spans="1:25" s="68" customFormat="1" ht="93.6" customHeight="1">
      <c r="A39" s="100" t="str">
        <f t="shared" si="0"/>
        <v>S2#126</v>
      </c>
      <c r="B39" s="87" t="s">
        <v>57</v>
      </c>
      <c r="C39" s="88" t="s">
        <v>52</v>
      </c>
      <c r="D39" s="101" t="s">
        <v>112</v>
      </c>
      <c r="E39" s="90">
        <f ca="1">COUNTIF(INDIRECT("D"&amp;$A$4):D3657,INDIRECT("D"&amp;ROW()))</f>
        <v>55</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561</v>
      </c>
      <c r="S39" s="107" t="s">
        <v>51</v>
      </c>
      <c r="T39" s="85"/>
      <c r="W39" s="69"/>
      <c r="X39" s="11" t="str">
        <f t="shared" si="1"/>
        <v>6.5.10</v>
      </c>
      <c r="Y39" s="99" t="str">
        <f t="shared" si="2"/>
        <v>Krisztian</v>
      </c>
    </row>
    <row r="40" spans="1:25" s="68" customFormat="1" ht="34.200000000000003">
      <c r="A40" s="100" t="str">
        <f t="shared" si="0"/>
        <v>S2#126</v>
      </c>
      <c r="B40" s="87" t="s">
        <v>57</v>
      </c>
      <c r="C40" s="88" t="s">
        <v>52</v>
      </c>
      <c r="D40" s="101" t="s">
        <v>114</v>
      </c>
      <c r="E40" s="90">
        <f ca="1">COUNTIF(INDIRECT("D"&amp;$A$4):D3657,INDIRECT("D"&amp;ROW()))</f>
        <v>66</v>
      </c>
      <c r="F40" s="102" t="s">
        <v>5</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575</v>
      </c>
      <c r="S40" s="107" t="s">
        <v>51</v>
      </c>
      <c r="T40" s="85"/>
      <c r="W40" s="69"/>
      <c r="X40" s="11" t="str">
        <f t="shared" si="1"/>
        <v>6.5.11</v>
      </c>
      <c r="Y40" s="99" t="str">
        <f t="shared" si="2"/>
        <v>Frank</v>
      </c>
    </row>
    <row r="41" spans="1:25" s="68" customFormat="1" ht="62.4">
      <c r="A41" s="100" t="str">
        <f t="shared" si="0"/>
        <v>S2#126</v>
      </c>
      <c r="B41" s="87" t="s">
        <v>57</v>
      </c>
      <c r="C41" s="88" t="s">
        <v>52</v>
      </c>
      <c r="D41" s="101" t="s">
        <v>116</v>
      </c>
      <c r="E41" s="90">
        <f ca="1">COUNTIF(INDIRECT("D"&amp;$A$4):D3657,INDIRECT("D"&amp;ROW()))</f>
        <v>38</v>
      </c>
      <c r="F41" s="206" t="s">
        <v>2561</v>
      </c>
      <c r="G41" s="172">
        <f ca="1">COUNTIFS(INDIRECT("U"&amp;$A$4):U9955,"OPEN",INDIRECT("D"&amp;$A$4):D9955,INDIRECT("D"&amp;ROW()))</f>
        <v>0</v>
      </c>
      <c r="H41" s="103" t="s">
        <v>606</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6.6</v>
      </c>
      <c r="Y41" s="99" t="str">
        <f t="shared" si="2"/>
        <v>LaeYoung</v>
      </c>
    </row>
    <row r="42" spans="1:25" s="68" customFormat="1" ht="46.8">
      <c r="A42" s="100" t="str">
        <f t="shared" si="0"/>
        <v>S2#126</v>
      </c>
      <c r="B42" s="87" t="s">
        <v>57</v>
      </c>
      <c r="C42" s="88" t="s">
        <v>52</v>
      </c>
      <c r="D42" s="101" t="s">
        <v>117</v>
      </c>
      <c r="E42" s="90">
        <f ca="1">COUNTIF(INDIRECT("D"&amp;$A$4):D3657,INDIRECT("D"&amp;ROW()))</f>
        <v>42</v>
      </c>
      <c r="F42" s="147" t="s">
        <v>7</v>
      </c>
      <c r="G42" s="172">
        <f ca="1">COUNTIFS(INDIRECT("U"&amp;$A$4):U9955,"OPEN",INDIRECT("D"&amp;$A$4):D9955,INDIRECT("D"&amp;ROW()))</f>
        <v>0</v>
      </c>
      <c r="H42" s="103" t="s">
        <v>607</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6.7</v>
      </c>
      <c r="Y42" s="99" t="str">
        <f t="shared" si="2"/>
        <v>Krisztian</v>
      </c>
    </row>
    <row r="43" spans="1:25" s="68" customFormat="1" ht="62.4">
      <c r="A43" s="100" t="str">
        <f t="shared" si="0"/>
        <v>S2#126</v>
      </c>
      <c r="B43" s="87" t="s">
        <v>57</v>
      </c>
      <c r="C43" s="88" t="s">
        <v>52</v>
      </c>
      <c r="D43" s="101" t="s">
        <v>118</v>
      </c>
      <c r="E43" s="90">
        <f ca="1">COUNTIF(INDIRECT("D"&amp;$A$4):D3657,INDIRECT("D"&amp;ROW()))</f>
        <v>34</v>
      </c>
      <c r="F43" s="147" t="s">
        <v>7</v>
      </c>
      <c r="G43" s="172">
        <f ca="1">COUNTIFS(INDIRECT("U"&amp;$A$4):U9955,"OPEN",INDIRECT("D"&amp;$A$4):D9955,INDIRECT("D"&amp;ROW()))</f>
        <v>0</v>
      </c>
      <c r="H43" s="103" t="s">
        <v>608</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6.8</v>
      </c>
      <c r="Y43" s="99" t="str">
        <f t="shared" si="2"/>
        <v>Krisztian</v>
      </c>
    </row>
    <row r="44" spans="1:25" s="68" customFormat="1" ht="46.8">
      <c r="A44" s="100" t="str">
        <f t="shared" si="0"/>
        <v>S2#126</v>
      </c>
      <c r="B44" s="87" t="s">
        <v>57</v>
      </c>
      <c r="C44" s="88" t="s">
        <v>52</v>
      </c>
      <c r="D44" s="101" t="s">
        <v>119</v>
      </c>
      <c r="E44" s="90">
        <f ca="1">COUNTIF(INDIRECT("D"&amp;$A$4):D3657,INDIRECT("D"&amp;ROW()))</f>
        <v>68</v>
      </c>
      <c r="F44" s="197" t="s">
        <v>6</v>
      </c>
      <c r="G44" s="172">
        <f ca="1">COUNTIFS(INDIRECT("U"&amp;$A$4):U9955,"OPEN",INDIRECT("D"&amp;$A$4):D9955,INDIRECT("D"&amp;ROW()))</f>
        <v>0</v>
      </c>
      <c r="H44" s="103" t="s">
        <v>2387</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6.9</v>
      </c>
      <c r="Y44" s="99" t="str">
        <f t="shared" si="2"/>
        <v>Puneet</v>
      </c>
    </row>
    <row r="45" spans="1:25" s="68" customFormat="1" ht="46.8" customHeight="1">
      <c r="A45" s="100" t="str">
        <f t="shared" si="0"/>
        <v>S2#126</v>
      </c>
      <c r="B45" s="87" t="s">
        <v>57</v>
      </c>
      <c r="C45" s="88" t="s">
        <v>52</v>
      </c>
      <c r="D45" s="101" t="s">
        <v>120</v>
      </c>
      <c r="E45" s="90">
        <f ca="1">COUNTIF(INDIRECT("D"&amp;$A$4):D3657,INDIRECT("D"&amp;ROW()))</f>
        <v>78</v>
      </c>
      <c r="F45" s="147" t="s">
        <v>7</v>
      </c>
      <c r="G45" s="172">
        <f ca="1">COUNTIFS(INDIRECT("U"&amp;$A$4):U9955,"OPEN",INDIRECT("D"&amp;$A$4):D9955,INDIRECT("D"&amp;ROW()))</f>
        <v>0</v>
      </c>
      <c r="H45" s="103" t="s">
        <v>2388</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6.10</v>
      </c>
      <c r="Y45" s="99" t="str">
        <f t="shared" si="2"/>
        <v>Krisztian</v>
      </c>
    </row>
    <row r="46" spans="1:25" s="68" customFormat="1" ht="31.2">
      <c r="A46" s="100" t="str">
        <f t="shared" si="0"/>
        <v>S2#126</v>
      </c>
      <c r="B46" s="87" t="s">
        <v>57</v>
      </c>
      <c r="C46" s="88" t="s">
        <v>52</v>
      </c>
      <c r="D46" s="101" t="s">
        <v>288</v>
      </c>
      <c r="E46" s="90">
        <f ca="1">COUNTIF(INDIRECT("D"&amp;$A$4):D3657,INDIRECT("D"&amp;ROW()))</f>
        <v>32</v>
      </c>
      <c r="F46" s="197" t="s">
        <v>6</v>
      </c>
      <c r="G46" s="172">
        <f ca="1">COUNTIFS(INDIRECT("U"&amp;$A$4):U9955,"OPEN",INDIRECT("D"&amp;$A$4):D9955,INDIRECT("D"&amp;ROW()))</f>
        <v>0</v>
      </c>
      <c r="H46" s="103" t="s">
        <v>2389</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6.11</v>
      </c>
      <c r="Y46" s="99" t="str">
        <f t="shared" si="2"/>
        <v>Puneet</v>
      </c>
    </row>
    <row r="47" spans="1:25" s="68" customFormat="1" ht="46.8">
      <c r="A47" s="100" t="str">
        <f t="shared" si="0"/>
        <v>S2#126</v>
      </c>
      <c r="B47" s="87" t="s">
        <v>57</v>
      </c>
      <c r="C47" s="88" t="s">
        <v>52</v>
      </c>
      <c r="D47" s="101" t="s">
        <v>289</v>
      </c>
      <c r="E47" s="90">
        <f ca="1">COUNTIF(INDIRECT("D"&amp;$A$4):D3657,INDIRECT("D"&amp;ROW()))</f>
        <v>24</v>
      </c>
      <c r="F47" s="147" t="s">
        <v>7</v>
      </c>
      <c r="G47" s="172">
        <f ca="1">COUNTIFS(INDIRECT("U"&amp;$A$4):U9955,"OPEN",INDIRECT("D"&amp;$A$4):D9955,INDIRECT("D"&amp;ROW()))</f>
        <v>0</v>
      </c>
      <c r="H47" s="103" t="s">
        <v>2390</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6.12</v>
      </c>
      <c r="Y47" s="99" t="str">
        <f t="shared" si="2"/>
        <v>Krisztian</v>
      </c>
    </row>
    <row r="48" spans="1:25" s="68" customFormat="1" ht="46.8">
      <c r="A48" s="100" t="str">
        <f t="shared" si="0"/>
        <v>S2#126</v>
      </c>
      <c r="B48" s="87" t="s">
        <v>57</v>
      </c>
      <c r="C48" s="88" t="s">
        <v>52</v>
      </c>
      <c r="D48" s="101" t="s">
        <v>430</v>
      </c>
      <c r="E48" s="90">
        <f ca="1">COUNTIF(INDIRECT("D"&amp;$A$4):D3657,INDIRECT("D"&amp;ROW()))</f>
        <v>33</v>
      </c>
      <c r="F48" s="197" t="s">
        <v>6</v>
      </c>
      <c r="G48" s="172">
        <f ca="1">COUNTIFS(INDIRECT("U"&amp;$A$4):U9955,"OPEN",INDIRECT("D"&amp;$A$4):D9955,INDIRECT("D"&amp;ROW()))</f>
        <v>0</v>
      </c>
      <c r="H48" s="103" t="s">
        <v>2391</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6.13</v>
      </c>
      <c r="Y48" s="99" t="str">
        <f t="shared" si="2"/>
        <v>Puneet</v>
      </c>
    </row>
    <row r="49" spans="1:33" s="68" customFormat="1" ht="31.2">
      <c r="A49" s="100" t="str">
        <f t="shared" si="0"/>
        <v>S2#126</v>
      </c>
      <c r="B49" s="87" t="s">
        <v>57</v>
      </c>
      <c r="C49" s="88" t="s">
        <v>52</v>
      </c>
      <c r="D49" s="101" t="s">
        <v>431</v>
      </c>
      <c r="E49" s="90">
        <f ca="1">COUNTIF(INDIRECT("D"&amp;$A$4):D3657,INDIRECT("D"&amp;ROW()))</f>
        <v>28</v>
      </c>
      <c r="F49" s="147" t="s">
        <v>7</v>
      </c>
      <c r="G49" s="172">
        <f ca="1">COUNTIFS(INDIRECT("U"&amp;$A$4):U9955,"OPEN",INDIRECT("D"&amp;$A$4):D9955,INDIRECT("D"&amp;ROW()))</f>
        <v>0</v>
      </c>
      <c r="H49" s="103" t="s">
        <v>2392</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6.14</v>
      </c>
      <c r="Y49" s="99" t="str">
        <f t="shared" si="2"/>
        <v>Krisztian</v>
      </c>
    </row>
    <row r="50" spans="1:33" s="68" customFormat="1" ht="46.8">
      <c r="A50" s="100" t="str">
        <f t="shared" si="0"/>
        <v>S2#126</v>
      </c>
      <c r="B50" s="87" t="s">
        <v>57</v>
      </c>
      <c r="C50" s="88" t="s">
        <v>52</v>
      </c>
      <c r="D50" s="101" t="s">
        <v>432</v>
      </c>
      <c r="E50" s="90">
        <f ca="1">COUNTIF(INDIRECT("D"&amp;$A$4):D3657, INDIRECT("D"&amp;ROW()))</f>
        <v>17</v>
      </c>
      <c r="F50" s="197" t="s">
        <v>6</v>
      </c>
      <c r="G50" s="172">
        <f ca="1">COUNTIFS(INDIRECT("U"&amp;$A$4):U9955,"OPEN",INDIRECT("D"&amp;$A$4):D9955,INDIRECT("D"&amp;ROW()))</f>
        <v>0</v>
      </c>
      <c r="H50" s="103" t="s">
        <v>2393</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6.15</v>
      </c>
      <c r="Y50" s="99" t="str">
        <f t="shared" si="2"/>
        <v>Puneet</v>
      </c>
    </row>
    <row r="51" spans="1:33" s="68" customFormat="1" ht="78">
      <c r="A51" s="100" t="str">
        <f t="shared" si="0"/>
        <v>S2#126</v>
      </c>
      <c r="B51" s="87" t="s">
        <v>57</v>
      </c>
      <c r="C51" s="88" t="s">
        <v>52</v>
      </c>
      <c r="D51" s="101" t="s">
        <v>648</v>
      </c>
      <c r="E51" s="90">
        <f ca="1">COUNTIF(INDIRECT("D"&amp;$A$4):D3657,INDIRECT("D"&amp;ROW()))</f>
        <v>19</v>
      </c>
      <c r="F51" s="147" t="s">
        <v>7</v>
      </c>
      <c r="G51" s="172">
        <f ca="1">COUNTIFS(INDIRECT("U"&amp;$A$4):U9955,"OPEN",INDIRECT("D"&amp;$A$4):D9955,INDIRECT("D"&amp;ROW()))</f>
        <v>0</v>
      </c>
      <c r="H51" s="103" t="s">
        <v>651</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6.16</v>
      </c>
      <c r="Y51" s="99" t="str">
        <f t="shared" si="2"/>
        <v>Krisztian</v>
      </c>
    </row>
    <row r="52" spans="1:33" s="68" customFormat="1" ht="46.8">
      <c r="A52" s="100" t="str">
        <f t="shared" si="0"/>
        <v>S2#126</v>
      </c>
      <c r="B52" s="87" t="s">
        <v>57</v>
      </c>
      <c r="C52" s="88" t="s">
        <v>52</v>
      </c>
      <c r="D52" s="101" t="s">
        <v>2383</v>
      </c>
      <c r="E52" s="90">
        <f ca="1">COUNTIF(INDIRECT("D"&amp;$A$4):D3657,INDIRECT("D"&amp;ROW()))</f>
        <v>7</v>
      </c>
      <c r="F52" s="102" t="s">
        <v>5</v>
      </c>
      <c r="G52" s="172">
        <f ca="1">COUNTIFS(INDIRECT("U"&amp;$A$4):U9955,"OPEN",INDIRECT("D"&amp;$A$4):D9955,INDIRECT("D"&amp;ROW()))</f>
        <v>0</v>
      </c>
      <c r="H52" s="103" t="s">
        <v>2547</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6.17</v>
      </c>
      <c r="Y52" s="99" t="str">
        <f t="shared" si="2"/>
        <v>Frank</v>
      </c>
    </row>
    <row r="53" spans="1:33" s="68" customFormat="1" ht="31.2">
      <c r="A53" s="100" t="str">
        <f t="shared" si="0"/>
        <v>S2#126</v>
      </c>
      <c r="B53" s="87" t="s">
        <v>57</v>
      </c>
      <c r="C53" s="88" t="s">
        <v>52</v>
      </c>
      <c r="D53" s="101" t="s">
        <v>2384</v>
      </c>
      <c r="E53" s="90">
        <f ca="1">COUNTIF(INDIRECT("D"&amp;$A$4):D3657,INDIRECT("D"&amp;ROW()))</f>
        <v>6</v>
      </c>
      <c r="F53" s="102" t="s">
        <v>5</v>
      </c>
      <c r="G53" s="172">
        <f ca="1">COUNTIFS(INDIRECT("U"&amp;$A$4):U9955,"OPEN",INDIRECT("D"&amp;$A$4):D9955,INDIRECT("D"&amp;ROW()))</f>
        <v>0</v>
      </c>
      <c r="H53" s="103" t="s">
        <v>727</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6.18</v>
      </c>
      <c r="Y53" s="99" t="str">
        <f t="shared" si="2"/>
        <v>Frank</v>
      </c>
    </row>
    <row r="54" spans="1:33" s="68" customFormat="1" ht="62.4">
      <c r="A54" s="100" t="str">
        <f t="shared" si="0"/>
        <v>S2#126</v>
      </c>
      <c r="B54" s="87" t="s">
        <v>57</v>
      </c>
      <c r="C54" s="88" t="s">
        <v>52</v>
      </c>
      <c r="D54" s="195" t="s">
        <v>2385</v>
      </c>
      <c r="E54" s="90">
        <f ca="1">COUNTIF(INDIRECT("D"&amp;$A$4):D3657,INDIRECT("D"&amp;ROW()))</f>
        <v>0</v>
      </c>
      <c r="F54" s="109" t="s">
        <v>82</v>
      </c>
      <c r="G54" s="172">
        <f ca="1">COUNTIFS(INDIRECT("U"&amp;$A$4):U9955,"OPEN",INDIRECT("D"&amp;$A$4):D9955,INDIRECT("D"&amp;ROW()))</f>
        <v>0</v>
      </c>
      <c r="H54" s="196" t="s">
        <v>2394</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6.19</v>
      </c>
      <c r="Y54" s="99" t="str">
        <f t="shared" si="2"/>
        <v>Not_on_agenda</v>
      </c>
    </row>
    <row r="55" spans="1:33" s="68" customFormat="1" ht="62.4">
      <c r="A55" s="100" t="str">
        <f t="shared" si="0"/>
        <v>S2#126</v>
      </c>
      <c r="B55" s="87" t="s">
        <v>57</v>
      </c>
      <c r="C55" s="88" t="s">
        <v>52</v>
      </c>
      <c r="D55" s="101" t="s">
        <v>612</v>
      </c>
      <c r="E55" s="90">
        <f ca="1">COUNTIF(INDIRECT("D"&amp;$A$4):D3657,INDIRECT("D"&amp;ROW()))</f>
        <v>2</v>
      </c>
      <c r="F55" s="197" t="s">
        <v>6</v>
      </c>
      <c r="G55" s="172">
        <f ca="1">COUNTIFS(INDIRECT("U"&amp;$A$4):U9955,"OPEN",INDIRECT("D"&amp;$A$4):D9955,INDIRECT("D"&amp;ROW()))</f>
        <v>0</v>
      </c>
      <c r="H55" s="103" t="s">
        <v>7193</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6.21</v>
      </c>
      <c r="Y55" s="99" t="str">
        <f t="shared" si="2"/>
        <v>Puneet</v>
      </c>
    </row>
    <row r="56" spans="1:33" s="68" customFormat="1" ht="46.8">
      <c r="A56" s="100" t="str">
        <f t="shared" si="0"/>
        <v>S2#126</v>
      </c>
      <c r="B56" s="87" t="s">
        <v>57</v>
      </c>
      <c r="C56" s="88" t="s">
        <v>52</v>
      </c>
      <c r="D56" s="195" t="s">
        <v>649</v>
      </c>
      <c r="E56" s="90">
        <f ca="1">COUNTIF(INDIRECT("D"&amp;$A$4):D3657,INDIRECT("D"&amp;ROW()))</f>
        <v>0</v>
      </c>
      <c r="F56" s="109" t="s">
        <v>82</v>
      </c>
      <c r="G56" s="172">
        <f ca="1">COUNTIFS(INDIRECT("U"&amp;$A$4):U9955,"OPEN",INDIRECT("D"&amp;$A$4):D9955,INDIRECT("D"&amp;ROW()))</f>
        <v>0</v>
      </c>
      <c r="H56" s="196" t="s">
        <v>7194</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6.22</v>
      </c>
      <c r="Y56" s="99" t="str">
        <f t="shared" si="2"/>
        <v>Not_on_agenda</v>
      </c>
    </row>
    <row r="57" spans="1:33" s="68" customFormat="1" ht="62.4">
      <c r="A57" s="100" t="str">
        <f t="shared" si="0"/>
        <v>S2#126</v>
      </c>
      <c r="B57" s="87" t="s">
        <v>57</v>
      </c>
      <c r="C57" s="88" t="s">
        <v>52</v>
      </c>
      <c r="D57" s="195" t="s">
        <v>611</v>
      </c>
      <c r="E57" s="90">
        <f ca="1">COUNTIF(INDIRECT("D"&amp;$A$4):D3658,INDIRECT("D"&amp;ROW()))</f>
        <v>0</v>
      </c>
      <c r="F57" s="109" t="s">
        <v>82</v>
      </c>
      <c r="G57" s="172">
        <f ca="1">COUNTIFS(INDIRECT("U"&amp;$A$4):U9955,"OPEN",INDIRECT("D"&amp;$A$4):D9955,INDIRECT("D"&amp;ROW()))</f>
        <v>0</v>
      </c>
      <c r="H57" s="196" t="s">
        <v>7195</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S2#126</v>
      </c>
      <c r="B58" s="87" t="s">
        <v>57</v>
      </c>
      <c r="C58" s="88" t="s">
        <v>52</v>
      </c>
      <c r="D58" s="101" t="s">
        <v>650</v>
      </c>
      <c r="E58" s="90">
        <f ca="1">COUNTIF(INDIRECT("D"&amp;$A$4):D3659,INDIRECT("D"&amp;ROW()))</f>
        <v>11</v>
      </c>
      <c r="F58" s="197" t="s">
        <v>6</v>
      </c>
      <c r="G58" s="172">
        <f ca="1">COUNTIFS(INDIRECT("U"&amp;$A$4):U9955,"OPEN",INDIRECT("D"&amp;$A$4):D9955,INDIRECT("D"&amp;ROW()))</f>
        <v>0</v>
      </c>
      <c r="H58" s="103" t="s">
        <v>7196</v>
      </c>
      <c r="I58" s="108" t="s">
        <v>55</v>
      </c>
      <c r="J58" s="93" t="s">
        <v>51</v>
      </c>
      <c r="K58" s="94" t="s">
        <v>51</v>
      </c>
      <c r="L58" s="94" t="s">
        <v>51</v>
      </c>
      <c r="M58" s="94" t="s">
        <v>51</v>
      </c>
      <c r="N58" s="94" t="s">
        <v>51</v>
      </c>
      <c r="O58" s="94" t="s">
        <v>51</v>
      </c>
      <c r="P58" s="105" t="s">
        <v>51</v>
      </c>
      <c r="Q58" s="96" t="s">
        <v>51</v>
      </c>
      <c r="R58" s="97" t="s">
        <v>51</v>
      </c>
      <c r="S58" s="107" t="s">
        <v>51</v>
      </c>
      <c r="T58" s="85"/>
      <c r="W58" s="69"/>
      <c r="X58" s="11" t="str">
        <f t="shared" si="1"/>
        <v>6.24</v>
      </c>
      <c r="Y58" s="99" t="str">
        <f t="shared" si="2"/>
        <v>Puneet</v>
      </c>
    </row>
    <row r="59" spans="1:33" s="68" customFormat="1" ht="31.2">
      <c r="A59" s="100" t="str">
        <f t="shared" si="0"/>
        <v>S2#126</v>
      </c>
      <c r="B59" s="87" t="s">
        <v>57</v>
      </c>
      <c r="C59" s="88" t="s">
        <v>52</v>
      </c>
      <c r="D59" s="101" t="s">
        <v>121</v>
      </c>
      <c r="E59" s="90">
        <f ca="1">COUNTIF(INDIRECT("D"&amp;$A$4):D3660,INDIRECT("D"&amp;ROW()))</f>
        <v>0</v>
      </c>
      <c r="F59" s="102" t="s">
        <v>5</v>
      </c>
      <c r="G59" s="172">
        <f ca="1">COUNTIFS(INDIRECT("U"&amp;$A$4):U9955,"OPEN",INDIRECT("D"&amp;$A$4):D9955,INDIRECT("D"&amp;ROW()))</f>
        <v>0</v>
      </c>
      <c r="H59" s="103" t="s">
        <v>122</v>
      </c>
      <c r="I59" s="108" t="s">
        <v>55</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S2#126</v>
      </c>
      <c r="B60" s="87" t="s">
        <v>57</v>
      </c>
      <c r="C60" s="88" t="s">
        <v>52</v>
      </c>
      <c r="D60" s="101" t="s">
        <v>123</v>
      </c>
      <c r="E60" s="90">
        <f ca="1">COUNTIF(INDIRECT("D"&amp;$A$4):D3661,INDIRECT("D"&amp;ROW()))</f>
        <v>43</v>
      </c>
      <c r="F60" s="102" t="s">
        <v>5</v>
      </c>
      <c r="G60" s="172">
        <f ca="1">COUNTIFS(INDIRECT("U"&amp;$A$4):U9955,"OPEN",INDIRECT("D"&amp;$A$4):D9955,INDIRECT("D"&amp;ROW()))</f>
        <v>0</v>
      </c>
      <c r="H60" s="103" t="s">
        <v>2399</v>
      </c>
      <c r="I60" s="108" t="s">
        <v>55</v>
      </c>
      <c r="J60" s="93" t="s">
        <v>51</v>
      </c>
      <c r="K60" s="94" t="s">
        <v>51</v>
      </c>
      <c r="L60" s="94" t="s">
        <v>51</v>
      </c>
      <c r="M60" s="94" t="s">
        <v>51</v>
      </c>
      <c r="N60" s="94" t="s">
        <v>51</v>
      </c>
      <c r="O60" s="94" t="s">
        <v>51</v>
      </c>
      <c r="P60" s="105" t="s">
        <v>51</v>
      </c>
      <c r="Q60" s="96" t="s">
        <v>51</v>
      </c>
      <c r="R60" s="97" t="s">
        <v>2401</v>
      </c>
      <c r="S60" s="107" t="s">
        <v>51</v>
      </c>
      <c r="T60" s="85"/>
      <c r="U60" s="68"/>
      <c r="V60" s="68"/>
      <c r="W60" s="69"/>
      <c r="X60" s="11" t="str">
        <f t="shared" si="1"/>
        <v>7.1</v>
      </c>
      <c r="Y60" s="99" t="str">
        <f t="shared" si="2"/>
        <v>Frank</v>
      </c>
      <c r="AA60" s="68"/>
      <c r="AB60" s="68"/>
      <c r="AC60" s="68"/>
      <c r="AD60" s="68"/>
      <c r="AE60" s="68"/>
      <c r="AF60" s="68"/>
      <c r="AG60" s="68"/>
    </row>
    <row r="61" spans="1:33" ht="66">
      <c r="A61" s="100" t="str">
        <f t="shared" si="0"/>
        <v>S2#126</v>
      </c>
      <c r="B61" s="87" t="s">
        <v>57</v>
      </c>
      <c r="C61" s="88" t="s">
        <v>52</v>
      </c>
      <c r="D61" s="101" t="s">
        <v>124</v>
      </c>
      <c r="E61" s="90">
        <f ca="1">COUNTIF(INDIRECT("D"&amp;$A$4):D3662,INDIRECT("D"&amp;ROW()))</f>
        <v>3</v>
      </c>
      <c r="F61" s="102" t="s">
        <v>5</v>
      </c>
      <c r="G61" s="172">
        <f ca="1">COUNTIFS(INDIRECT("U"&amp;$A$4):U9955,"OPEN",INDIRECT("D"&amp;$A$4):D9955,INDIRECT("D"&amp;ROW()))</f>
        <v>0</v>
      </c>
      <c r="H61" s="103" t="s">
        <v>125</v>
      </c>
      <c r="I61" s="108" t="s">
        <v>728</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S2#126</v>
      </c>
      <c r="B62" s="87" t="s">
        <v>57</v>
      </c>
      <c r="C62" s="88" t="s">
        <v>52</v>
      </c>
      <c r="D62" s="101" t="s">
        <v>126</v>
      </c>
      <c r="E62" s="90">
        <f ca="1">COUNTIF(INDIRECT("D"&amp;$A$4):D3663,INDIRECT("D"&amp;ROW()))</f>
        <v>0</v>
      </c>
      <c r="F62" s="102" t="s">
        <v>5</v>
      </c>
      <c r="G62" s="172">
        <f ca="1">COUNTIFS(INDIRECT("U"&amp;$A$4):U9955,"OPEN",INDIRECT("D"&amp;$A$4):D9955,INDIRECT("D"&amp;ROW()))</f>
        <v>0</v>
      </c>
      <c r="H62" s="103" t="s">
        <v>127</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S2#126</v>
      </c>
      <c r="B63" s="87" t="s">
        <v>57</v>
      </c>
      <c r="C63" s="88" t="s">
        <v>52</v>
      </c>
      <c r="D63" s="101" t="s">
        <v>128</v>
      </c>
      <c r="E63" s="90">
        <f ca="1">COUNTIF(INDIRECT("D"&amp;$A$4):D3664,INDIRECT("D"&amp;ROW()))</f>
        <v>1</v>
      </c>
      <c r="F63" s="102" t="s">
        <v>5</v>
      </c>
      <c r="G63" s="172">
        <f ca="1">COUNTIFS(INDIRECT("U"&amp;$A$4):U9955,"OPEN",INDIRECT("D"&amp;$A$4):D9955,INDIRECT("D"&amp;ROW()))</f>
        <v>0</v>
      </c>
      <c r="H63" s="103" t="s">
        <v>129</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S2#126</v>
      </c>
      <c r="B64" s="87" t="s">
        <v>57</v>
      </c>
      <c r="C64" s="88" t="s">
        <v>52</v>
      </c>
      <c r="D64" s="101" t="s">
        <v>130</v>
      </c>
      <c r="E64" s="90">
        <f ca="1">COUNTIF(INDIRECT("D"&amp;$A$4):D3665,INDIRECT("D"&amp;ROW()))</f>
        <v>0</v>
      </c>
      <c r="F64" s="102" t="s">
        <v>5</v>
      </c>
      <c r="G64" s="172">
        <f ca="1">COUNTIFS(INDIRECT("U"&amp;$A$4):U9955,"OPEN",INDIRECT("D"&amp;$A$4):D9955,INDIRECT("D"&amp;ROW()))</f>
        <v>0</v>
      </c>
      <c r="H64" s="103" t="s">
        <v>131</v>
      </c>
      <c r="I64" s="108" t="s">
        <v>55</v>
      </c>
      <c r="J64" s="93" t="s">
        <v>51</v>
      </c>
      <c r="K64" s="94" t="s">
        <v>51</v>
      </c>
      <c r="L64" s="94" t="s">
        <v>51</v>
      </c>
      <c r="M64" s="94" t="s">
        <v>51</v>
      </c>
      <c r="N64" s="94" t="s">
        <v>51</v>
      </c>
      <c r="O64" s="94" t="s">
        <v>51</v>
      </c>
      <c r="P64" s="105" t="s">
        <v>51</v>
      </c>
      <c r="Q64" s="110" t="s">
        <v>132</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S2#126</v>
      </c>
      <c r="B65" s="87" t="s">
        <v>57</v>
      </c>
      <c r="C65" s="88" t="s">
        <v>52</v>
      </c>
      <c r="D65" s="101" t="s">
        <v>52</v>
      </c>
      <c r="E65" s="90">
        <f ca="1">COUNTIF(INDIRECT("D"&amp;$A$4):D3666,INDIRECT("D"&amp;ROW()))</f>
        <v>0</v>
      </c>
      <c r="F65" s="112" t="s">
        <v>52</v>
      </c>
      <c r="G65" s="172">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S2#126</v>
      </c>
      <c r="B66" s="87" t="s">
        <v>57</v>
      </c>
      <c r="C66" s="88" t="s">
        <v>52</v>
      </c>
      <c r="D66" s="101" t="s">
        <v>52</v>
      </c>
      <c r="E66" s="90">
        <f ca="1">COUNTIF(INDIRECT("D"&amp;$A$4):D3667,INDIRECT("D"&amp;ROW()))</f>
        <v>0</v>
      </c>
      <c r="F66" s="112" t="s">
        <v>52</v>
      </c>
      <c r="G66" s="172">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S2#126</v>
      </c>
      <c r="B67" s="87" t="s">
        <v>57</v>
      </c>
      <c r="C67" s="88" t="s">
        <v>52</v>
      </c>
      <c r="D67" s="101" t="s">
        <v>52</v>
      </c>
      <c r="E67" s="90">
        <f ca="1">COUNTIF(INDIRECT("D"&amp;$A$4):D3668,INDIRECT("D"&amp;ROW()))</f>
        <v>0</v>
      </c>
      <c r="F67" s="112" t="s">
        <v>52</v>
      </c>
      <c r="G67" s="172">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S2#126</v>
      </c>
      <c r="B68" s="87" t="s">
        <v>57</v>
      </c>
      <c r="C68" s="88" t="s">
        <v>52</v>
      </c>
      <c r="D68" s="101" t="s">
        <v>52</v>
      </c>
      <c r="E68" s="90">
        <f ca="1">COUNTIF(INDIRECT("D"&amp;$A$4):D3669,INDIRECT("D"&amp;ROW()))</f>
        <v>0</v>
      </c>
      <c r="F68" s="112" t="s">
        <v>52</v>
      </c>
      <c r="G68" s="172">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S2#126</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S2#126</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S2#126</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S2#126</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S2#126</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S2#126</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S2#126</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S2#126</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S2#126</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S2#126</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S2#126</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S2#126</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S2#126</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S2#126</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S2#126</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S2#126</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S2#126</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S2#126</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S2#126</v>
      </c>
      <c r="B87" s="87" t="s">
        <v>57</v>
      </c>
      <c r="C87" s="87" t="s">
        <v>52</v>
      </c>
      <c r="D87" s="114" t="s">
        <v>133</v>
      </c>
      <c r="E87" s="90">
        <f ca="1">SUM(E10:E86)</f>
        <v>1623</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2341</v>
      </c>
      <c r="F89" s="124" t="s">
        <v>7305</v>
      </c>
      <c r="G89" s="125" t="s">
        <v>142</v>
      </c>
      <c r="H89" s="125" t="s">
        <v>7174</v>
      </c>
      <c r="I89" s="126" t="s">
        <v>143</v>
      </c>
      <c r="J89" s="127"/>
      <c r="K89" s="128"/>
      <c r="L89" s="129"/>
      <c r="M89" s="128"/>
      <c r="N89" s="127"/>
      <c r="O89" s="130"/>
      <c r="P89" s="130"/>
      <c r="Q89" s="120" t="s">
        <v>144</v>
      </c>
      <c r="R89" s="131" t="s">
        <v>10108</v>
      </c>
      <c r="S89" s="132" t="s">
        <v>145</v>
      </c>
      <c r="T89" s="136" t="s">
        <v>146</v>
      </c>
      <c r="U89" s="118"/>
      <c r="V89" s="118"/>
      <c r="W89" s="133" t="str">
        <f>VLOOKUP(TRIM(X89),X10:Y88,2,FALSE)</f>
        <v>Frank</v>
      </c>
      <c r="X89" s="11" t="str">
        <f>IF(ISNONTEXT(D89),"" &amp; D89 &amp;"",T(D89))</f>
        <v>2</v>
      </c>
      <c r="Y89" s="64"/>
      <c r="AA89" s="1">
        <f t="shared" ref="AA89:AA152" si="6">LEN(I89)</f>
        <v>15</v>
      </c>
    </row>
    <row r="90" spans="1:33" ht="35.25" customHeight="1">
      <c r="A90" s="119" t="s">
        <v>139</v>
      </c>
      <c r="B90" s="134" t="s">
        <v>57</v>
      </c>
      <c r="C90" s="122" t="s">
        <v>140</v>
      </c>
      <c r="D90" s="122" t="s">
        <v>68</v>
      </c>
      <c r="E90" s="123" t="s">
        <v>2342</v>
      </c>
      <c r="F90" s="124" t="s">
        <v>147</v>
      </c>
      <c r="G90" s="124" t="s">
        <v>142</v>
      </c>
      <c r="H90" s="124" t="s">
        <v>7173</v>
      </c>
      <c r="I90" s="135" t="s">
        <v>148</v>
      </c>
      <c r="J90" s="129"/>
      <c r="K90" s="128"/>
      <c r="L90" s="129"/>
      <c r="M90" s="128"/>
      <c r="N90" s="127"/>
      <c r="O90" s="127"/>
      <c r="P90" s="127"/>
      <c r="Q90" s="131" t="s">
        <v>7172</v>
      </c>
      <c r="R90" s="131" t="s">
        <v>10112</v>
      </c>
      <c r="S90" s="132" t="s">
        <v>145</v>
      </c>
      <c r="T90" s="136" t="s">
        <v>150</v>
      </c>
      <c r="U90" s="118"/>
      <c r="V90" s="118"/>
      <c r="W90" s="133" t="str">
        <f>VLOOKUP(TRIM(X90),X10:Y88,2,FALSE)</f>
        <v>Frank</v>
      </c>
      <c r="X90" s="11" t="str">
        <f>IF(ISNONTEXT(D90),"" &amp; D90 &amp;"",T(D90))</f>
        <v>3</v>
      </c>
      <c r="Y90" s="64"/>
      <c r="AA90" s="1">
        <f t="shared" si="6"/>
        <v>16</v>
      </c>
    </row>
    <row r="91" spans="1:33" ht="35.25" customHeight="1">
      <c r="A91" s="119" t="s">
        <v>139</v>
      </c>
      <c r="B91" s="134" t="s">
        <v>57</v>
      </c>
      <c r="C91" s="122" t="s">
        <v>140</v>
      </c>
      <c r="D91" s="122" t="s">
        <v>100</v>
      </c>
      <c r="E91" s="123" t="s">
        <v>2343</v>
      </c>
      <c r="F91" s="124" t="s">
        <v>19</v>
      </c>
      <c r="G91" s="124" t="s">
        <v>151</v>
      </c>
      <c r="H91" s="124" t="s">
        <v>761</v>
      </c>
      <c r="I91" s="135" t="s">
        <v>762</v>
      </c>
      <c r="J91" s="129"/>
      <c r="K91" s="128"/>
      <c r="L91" s="129"/>
      <c r="M91" s="128"/>
      <c r="N91" s="127"/>
      <c r="O91" s="127"/>
      <c r="P91" s="127"/>
      <c r="Q91" s="131" t="s">
        <v>763</v>
      </c>
      <c r="R91" s="131" t="s">
        <v>12867</v>
      </c>
      <c r="S91" s="132" t="s">
        <v>153</v>
      </c>
      <c r="T91" s="136" t="s">
        <v>150</v>
      </c>
      <c r="U91" s="118"/>
      <c r="V91" s="118" t="s">
        <v>554</v>
      </c>
      <c r="W91" s="133" t="str">
        <f>VLOOKUP(TRIM(X91),X10:Y88,2,FALSE)</f>
        <v>Frank</v>
      </c>
      <c r="X91" s="11" t="str">
        <f>IF(ISNONTEXT(D91),"" &amp; D91 &amp;"",T(D91))</f>
        <v>6.5.4</v>
      </c>
      <c r="Y91" s="64"/>
      <c r="AA91" s="1">
        <f t="shared" si="6"/>
        <v>20</v>
      </c>
    </row>
    <row r="92" spans="1:33" ht="35.25" customHeight="1">
      <c r="A92" s="119" t="s">
        <v>139</v>
      </c>
      <c r="B92" s="134" t="s">
        <v>57</v>
      </c>
      <c r="C92" s="122" t="s">
        <v>140</v>
      </c>
      <c r="D92" s="122" t="s">
        <v>100</v>
      </c>
      <c r="E92" s="123" t="s">
        <v>2344</v>
      </c>
      <c r="F92" s="124" t="s">
        <v>19</v>
      </c>
      <c r="G92" s="124" t="s">
        <v>151</v>
      </c>
      <c r="H92" s="124" t="s">
        <v>903</v>
      </c>
      <c r="I92" s="135" t="s">
        <v>904</v>
      </c>
      <c r="J92" s="129"/>
      <c r="K92" s="128"/>
      <c r="L92" s="129"/>
      <c r="M92" s="128"/>
      <c r="N92" s="127"/>
      <c r="O92" s="127"/>
      <c r="P92" s="127"/>
      <c r="Q92" s="131" t="s">
        <v>7306</v>
      </c>
      <c r="R92" s="131" t="s">
        <v>12868</v>
      </c>
      <c r="S92" s="132" t="s">
        <v>153</v>
      </c>
      <c r="T92" s="136" t="s">
        <v>150</v>
      </c>
      <c r="U92" s="118"/>
      <c r="V92" s="118" t="s">
        <v>554</v>
      </c>
      <c r="W92" s="133" t="str">
        <f>VLOOKUP(TRIM(X92),X10:Y88,2,FALSE)</f>
        <v>Frank</v>
      </c>
      <c r="X92" s="11" t="str">
        <f t="shared" ref="X92:X155" si="7">IF(ISNONTEXT(D92),"" &amp; D92 &amp;"",T(D92))</f>
        <v>6.5.4</v>
      </c>
      <c r="Y92" s="64"/>
      <c r="AA92" s="1">
        <f t="shared" si="6"/>
        <v>20</v>
      </c>
    </row>
    <row r="93" spans="1:33" ht="35.25" customHeight="1">
      <c r="A93" s="119" t="s">
        <v>139</v>
      </c>
      <c r="B93" s="134" t="s">
        <v>57</v>
      </c>
      <c r="C93" s="122" t="s">
        <v>140</v>
      </c>
      <c r="D93" s="122" t="s">
        <v>77</v>
      </c>
      <c r="E93" s="123" t="s">
        <v>2345</v>
      </c>
      <c r="F93" s="124" t="s">
        <v>19</v>
      </c>
      <c r="G93" s="124" t="s">
        <v>151</v>
      </c>
      <c r="H93" s="124" t="s">
        <v>2424</v>
      </c>
      <c r="I93" s="135" t="s">
        <v>2425</v>
      </c>
      <c r="J93" s="129"/>
      <c r="K93" s="128"/>
      <c r="L93" s="129"/>
      <c r="M93" s="128"/>
      <c r="N93" s="127"/>
      <c r="O93" s="127"/>
      <c r="P93" s="127"/>
      <c r="Q93" s="131" t="s">
        <v>2402</v>
      </c>
      <c r="R93" s="131" t="s">
        <v>12257</v>
      </c>
      <c r="S93" s="132" t="s">
        <v>153</v>
      </c>
      <c r="T93" s="136" t="s">
        <v>150</v>
      </c>
      <c r="U93" s="118"/>
      <c r="V93" s="118"/>
      <c r="W93" s="133" t="str">
        <f>VLOOKUP(TRIM(X93),X10:Y88,2,FALSE)</f>
        <v>Puneet</v>
      </c>
      <c r="X93" s="11" t="str">
        <f t="shared" si="7"/>
        <v>5.1</v>
      </c>
      <c r="Y93" s="64"/>
      <c r="AA93" s="1">
        <f t="shared" si="6"/>
        <v>24</v>
      </c>
    </row>
    <row r="94" spans="1:33" ht="35.25" customHeight="1">
      <c r="A94" s="119" t="s">
        <v>139</v>
      </c>
      <c r="B94" s="134" t="s">
        <v>57</v>
      </c>
      <c r="C94" s="122" t="s">
        <v>140</v>
      </c>
      <c r="D94" s="122" t="s">
        <v>123</v>
      </c>
      <c r="E94" s="123" t="s">
        <v>2346</v>
      </c>
      <c r="F94" s="124" t="s">
        <v>19</v>
      </c>
      <c r="G94" s="124" t="s">
        <v>157</v>
      </c>
      <c r="H94" s="124" t="s">
        <v>2427</v>
      </c>
      <c r="I94" s="135" t="s">
        <v>2428</v>
      </c>
      <c r="J94" s="129"/>
      <c r="K94" s="128"/>
      <c r="L94" s="129"/>
      <c r="M94" s="128"/>
      <c r="N94" s="127"/>
      <c r="O94" s="127"/>
      <c r="P94" s="127"/>
      <c r="Q94" s="131" t="s">
        <v>2403</v>
      </c>
      <c r="R94" s="131" t="s">
        <v>10113</v>
      </c>
      <c r="S94" s="132" t="s">
        <v>159</v>
      </c>
      <c r="T94" s="136" t="s">
        <v>150</v>
      </c>
      <c r="U94" s="118"/>
      <c r="V94" s="118"/>
      <c r="W94" s="133" t="str">
        <f>VLOOKUP(TRIM(X94),X10:Y88,2,FALSE)</f>
        <v>Frank</v>
      </c>
      <c r="X94" s="11" t="str">
        <f t="shared" si="7"/>
        <v>7.1</v>
      </c>
      <c r="Y94" s="64"/>
      <c r="AA94" s="1">
        <f t="shared" si="6"/>
        <v>27</v>
      </c>
    </row>
    <row r="95" spans="1:33" ht="35.25" customHeight="1">
      <c r="A95" s="119" t="s">
        <v>139</v>
      </c>
      <c r="B95" s="134" t="s">
        <v>57</v>
      </c>
      <c r="C95" s="122" t="s">
        <v>140</v>
      </c>
      <c r="D95" s="122" t="s">
        <v>97</v>
      </c>
      <c r="E95" s="123" t="s">
        <v>2347</v>
      </c>
      <c r="F95" s="124" t="s">
        <v>19</v>
      </c>
      <c r="G95" s="124" t="s">
        <v>151</v>
      </c>
      <c r="H95" s="124" t="s">
        <v>2438</v>
      </c>
      <c r="I95" s="135" t="s">
        <v>2439</v>
      </c>
      <c r="J95" s="129"/>
      <c r="K95" s="128"/>
      <c r="L95" s="129"/>
      <c r="M95" s="128"/>
      <c r="N95" s="127"/>
      <c r="O95" s="127"/>
      <c r="P95" s="127"/>
      <c r="Q95" s="131" t="s">
        <v>2408</v>
      </c>
      <c r="R95" s="131" t="s">
        <v>12258</v>
      </c>
      <c r="S95" s="132" t="s">
        <v>153</v>
      </c>
      <c r="T95" s="136" t="s">
        <v>150</v>
      </c>
      <c r="U95" s="118"/>
      <c r="V95" s="118"/>
      <c r="W95" s="133" t="str">
        <f>VLOOKUP(TRIM(X95),X10:Y88,2,FALSE)</f>
        <v>Frank</v>
      </c>
      <c r="X95" s="11" t="str">
        <f t="shared" si="7"/>
        <v>6.5.2</v>
      </c>
      <c r="Y95" s="64"/>
      <c r="AA95" s="1">
        <f t="shared" si="6"/>
        <v>18</v>
      </c>
    </row>
    <row r="96" spans="1:33" ht="35.25" customHeight="1">
      <c r="A96" s="119" t="s">
        <v>139</v>
      </c>
      <c r="B96" s="134" t="s">
        <v>57</v>
      </c>
      <c r="C96" s="122" t="s">
        <v>140</v>
      </c>
      <c r="D96" s="122" t="s">
        <v>7209</v>
      </c>
      <c r="E96" s="123" t="s">
        <v>2348</v>
      </c>
      <c r="F96" s="124" t="s">
        <v>19</v>
      </c>
      <c r="G96" s="124" t="s">
        <v>151</v>
      </c>
      <c r="H96" s="124" t="s">
        <v>2442</v>
      </c>
      <c r="I96" s="135" t="s">
        <v>2443</v>
      </c>
      <c r="J96" s="129"/>
      <c r="K96" s="128"/>
      <c r="L96" s="129"/>
      <c r="M96" s="128"/>
      <c r="N96" s="127"/>
      <c r="O96" s="127"/>
      <c r="P96" s="127"/>
      <c r="Q96" s="131" t="s">
        <v>2410</v>
      </c>
      <c r="R96" s="131" t="s">
        <v>12876</v>
      </c>
      <c r="S96" s="132" t="s">
        <v>153</v>
      </c>
      <c r="T96" s="136" t="s">
        <v>150</v>
      </c>
      <c r="U96" s="118"/>
      <c r="V96" s="118" t="s">
        <v>554</v>
      </c>
      <c r="W96" s="133" t="str">
        <f>VLOOKUP(TRIM(X96),X10:Y88,2,FALSE)</f>
        <v>Krisztian</v>
      </c>
      <c r="X96" s="11" t="str">
        <f t="shared" si="7"/>
        <v>6.5.6.2</v>
      </c>
      <c r="Y96" s="64"/>
      <c r="AA96" s="1">
        <f t="shared" si="6"/>
        <v>18</v>
      </c>
    </row>
    <row r="97" spans="1:27" ht="35.25" customHeight="1">
      <c r="A97" s="119" t="s">
        <v>139</v>
      </c>
      <c r="B97" s="134" t="s">
        <v>57</v>
      </c>
      <c r="C97" s="122" t="s">
        <v>140</v>
      </c>
      <c r="D97" s="122" t="s">
        <v>103</v>
      </c>
      <c r="E97" s="123" t="s">
        <v>2349</v>
      </c>
      <c r="F97" s="124" t="s">
        <v>19</v>
      </c>
      <c r="G97" s="124" t="s">
        <v>157</v>
      </c>
      <c r="H97" s="124" t="s">
        <v>2458</v>
      </c>
      <c r="I97" s="135" t="s">
        <v>2459</v>
      </c>
      <c r="J97" s="129"/>
      <c r="K97" s="128"/>
      <c r="L97" s="129"/>
      <c r="M97" s="128"/>
      <c r="N97" s="127"/>
      <c r="O97" s="127"/>
      <c r="P97" s="127"/>
      <c r="Q97" s="131" t="s">
        <v>2417</v>
      </c>
      <c r="R97" s="131" t="s">
        <v>10489</v>
      </c>
      <c r="S97" s="132" t="s">
        <v>159</v>
      </c>
      <c r="T97" s="136" t="s">
        <v>150</v>
      </c>
      <c r="U97" s="118"/>
      <c r="V97" s="118"/>
      <c r="W97" s="133" t="str">
        <f>VLOOKUP(TRIM(X97),X10:Y88,2,FALSE)</f>
        <v>Frank</v>
      </c>
      <c r="X97" s="11" t="str">
        <f t="shared" si="7"/>
        <v>6.5.5</v>
      </c>
      <c r="Y97" s="64"/>
      <c r="AA97" s="1">
        <f t="shared" si="6"/>
        <v>20</v>
      </c>
    </row>
    <row r="98" spans="1:27" ht="35.25" customHeight="1">
      <c r="A98" s="119" t="s">
        <v>139</v>
      </c>
      <c r="B98" s="134" t="s">
        <v>57</v>
      </c>
      <c r="C98" s="122" t="s">
        <v>140</v>
      </c>
      <c r="D98" s="122" t="s">
        <v>77</v>
      </c>
      <c r="E98" s="123" t="s">
        <v>2350</v>
      </c>
      <c r="F98" s="124" t="s">
        <v>19</v>
      </c>
      <c r="G98" s="124" t="s">
        <v>151</v>
      </c>
      <c r="H98" s="124" t="s">
        <v>2466</v>
      </c>
      <c r="I98" s="135" t="s">
        <v>2467</v>
      </c>
      <c r="J98" s="129"/>
      <c r="K98" s="128"/>
      <c r="L98" s="129"/>
      <c r="M98" s="128"/>
      <c r="N98" s="127"/>
      <c r="O98" s="127"/>
      <c r="P98" s="127"/>
      <c r="Q98" s="131" t="s">
        <v>2468</v>
      </c>
      <c r="R98" s="131" t="s">
        <v>10694</v>
      </c>
      <c r="S98" s="132" t="s">
        <v>153</v>
      </c>
      <c r="T98" s="136" t="s">
        <v>150</v>
      </c>
      <c r="U98" s="118"/>
      <c r="V98" s="118"/>
      <c r="W98" s="133" t="str">
        <f>VLOOKUP(TRIM(X98),X10:Y88,2,FALSE)</f>
        <v>Puneet</v>
      </c>
      <c r="X98" s="11" t="str">
        <f t="shared" si="7"/>
        <v>5.1</v>
      </c>
      <c r="Y98" s="64"/>
      <c r="AA98" s="1">
        <f t="shared" si="6"/>
        <v>19</v>
      </c>
    </row>
    <row r="99" spans="1:27" ht="35.25" customHeight="1">
      <c r="A99" s="119" t="s">
        <v>139</v>
      </c>
      <c r="B99" s="134" t="s">
        <v>57</v>
      </c>
      <c r="C99" s="122" t="s">
        <v>140</v>
      </c>
      <c r="D99" s="122" t="s">
        <v>100</v>
      </c>
      <c r="E99" s="123" t="s">
        <v>2351</v>
      </c>
      <c r="F99" s="124" t="s">
        <v>19</v>
      </c>
      <c r="G99" s="124" t="s">
        <v>151</v>
      </c>
      <c r="H99" s="124" t="s">
        <v>2497</v>
      </c>
      <c r="I99" s="135" t="s">
        <v>2498</v>
      </c>
      <c r="J99" s="129"/>
      <c r="K99" s="128"/>
      <c r="L99" s="129"/>
      <c r="M99" s="128"/>
      <c r="N99" s="127"/>
      <c r="O99" s="127"/>
      <c r="P99" s="127"/>
      <c r="Q99" s="131" t="s">
        <v>2422</v>
      </c>
      <c r="R99" s="131" t="s">
        <v>12869</v>
      </c>
      <c r="S99" s="132" t="s">
        <v>153</v>
      </c>
      <c r="T99" s="136" t="s">
        <v>150</v>
      </c>
      <c r="U99" s="118"/>
      <c r="V99" s="118"/>
      <c r="W99" s="133" t="str">
        <f>VLOOKUP(TRIM(X99),X10:Y88,2,FALSE)</f>
        <v>Frank</v>
      </c>
      <c r="X99" s="11" t="str">
        <f t="shared" si="7"/>
        <v>6.5.4</v>
      </c>
      <c r="Y99" s="64"/>
      <c r="AA99" s="1">
        <f t="shared" si="6"/>
        <v>18</v>
      </c>
    </row>
    <row r="100" spans="1:27" ht="35.25" customHeight="1">
      <c r="A100" s="119" t="s">
        <v>139</v>
      </c>
      <c r="B100" s="134" t="s">
        <v>57</v>
      </c>
      <c r="C100" s="122" t="s">
        <v>140</v>
      </c>
      <c r="D100" s="122" t="s">
        <v>89</v>
      </c>
      <c r="E100" s="123" t="s">
        <v>2352</v>
      </c>
      <c r="F100" s="124" t="s">
        <v>19</v>
      </c>
      <c r="G100" s="124" t="s">
        <v>151</v>
      </c>
      <c r="H100" s="124" t="s">
        <v>7307</v>
      </c>
      <c r="I100" s="135" t="s">
        <v>2505</v>
      </c>
      <c r="J100" s="129"/>
      <c r="K100" s="128"/>
      <c r="L100" s="129"/>
      <c r="M100" s="128"/>
      <c r="N100" s="127"/>
      <c r="O100" s="127"/>
      <c r="P100" s="127"/>
      <c r="Q100" s="131" t="s">
        <v>2507</v>
      </c>
      <c r="R100" s="131" t="s">
        <v>12652</v>
      </c>
      <c r="S100" s="137" t="s">
        <v>149</v>
      </c>
      <c r="T100" s="136" t="s">
        <v>150</v>
      </c>
      <c r="U100" s="118"/>
      <c r="V100" s="118" t="s">
        <v>554</v>
      </c>
      <c r="W100" s="133" t="str">
        <f>VLOOKUP(TRIM(X100),X10:Y88,2,FALSE)</f>
        <v>Puneet</v>
      </c>
      <c r="X100" s="11" t="str">
        <f t="shared" si="7"/>
        <v>6.1</v>
      </c>
      <c r="Y100" s="64"/>
      <c r="AA100" s="1">
        <f t="shared" si="6"/>
        <v>18</v>
      </c>
    </row>
    <row r="101" spans="1:27" ht="35.25" customHeight="1">
      <c r="A101" s="119" t="s">
        <v>139</v>
      </c>
      <c r="B101" s="134" t="s">
        <v>57</v>
      </c>
      <c r="C101" s="122" t="s">
        <v>140</v>
      </c>
      <c r="D101" s="122" t="s">
        <v>117</v>
      </c>
      <c r="E101" s="123" t="s">
        <v>2353</v>
      </c>
      <c r="F101" s="124" t="s">
        <v>19</v>
      </c>
      <c r="G101" s="124" t="s">
        <v>151</v>
      </c>
      <c r="H101" s="124" t="s">
        <v>3986</v>
      </c>
      <c r="I101" s="135" t="s">
        <v>3987</v>
      </c>
      <c r="J101" s="129"/>
      <c r="K101" s="128"/>
      <c r="L101" s="129"/>
      <c r="M101" s="128"/>
      <c r="N101" s="127"/>
      <c r="O101" s="127"/>
      <c r="P101" s="127"/>
      <c r="Q101" s="131" t="s">
        <v>3985</v>
      </c>
      <c r="R101" s="131" t="s">
        <v>12884</v>
      </c>
      <c r="S101" s="132" t="s">
        <v>153</v>
      </c>
      <c r="T101" s="136" t="s">
        <v>150</v>
      </c>
      <c r="U101" s="118"/>
      <c r="V101" s="118" t="s">
        <v>554</v>
      </c>
      <c r="W101" s="133" t="str">
        <f>VLOOKUP(TRIM(X101),X10:Y88,2,FALSE)</f>
        <v>Krisztian</v>
      </c>
      <c r="X101" s="11" t="str">
        <f t="shared" si="7"/>
        <v>6.7</v>
      </c>
      <c r="Y101" s="64"/>
      <c r="AA101" s="1">
        <f t="shared" si="6"/>
        <v>20</v>
      </c>
    </row>
    <row r="102" spans="1:27" ht="35.25" customHeight="1">
      <c r="A102" s="119" t="s">
        <v>139</v>
      </c>
      <c r="B102" s="134" t="s">
        <v>57</v>
      </c>
      <c r="C102" s="122" t="s">
        <v>140</v>
      </c>
      <c r="D102" s="122" t="s">
        <v>123</v>
      </c>
      <c r="E102" s="123" t="s">
        <v>2354</v>
      </c>
      <c r="F102" s="124" t="s">
        <v>19</v>
      </c>
      <c r="G102" s="124" t="s">
        <v>151</v>
      </c>
      <c r="H102" s="124" t="s">
        <v>3990</v>
      </c>
      <c r="I102" s="135" t="s">
        <v>3991</v>
      </c>
      <c r="J102" s="129"/>
      <c r="K102" s="128"/>
      <c r="L102" s="129"/>
      <c r="M102" s="128"/>
      <c r="N102" s="127"/>
      <c r="O102" s="127"/>
      <c r="P102" s="127"/>
      <c r="Q102" s="131" t="s">
        <v>3989</v>
      </c>
      <c r="R102" s="131" t="s">
        <v>10551</v>
      </c>
      <c r="S102" s="132" t="s">
        <v>159</v>
      </c>
      <c r="T102" s="136" t="s">
        <v>150</v>
      </c>
      <c r="U102" s="118"/>
      <c r="V102" s="118"/>
      <c r="W102" s="133" t="str">
        <f>VLOOKUP(TRIM(X102),X10:Y88,2,FALSE)</f>
        <v>Frank</v>
      </c>
      <c r="X102" s="11" t="str">
        <f t="shared" si="7"/>
        <v>7.1</v>
      </c>
      <c r="Y102" s="64"/>
      <c r="AA102" s="1">
        <f t="shared" si="6"/>
        <v>27</v>
      </c>
    </row>
    <row r="103" spans="1:27" ht="35.25" customHeight="1">
      <c r="A103" s="119" t="s">
        <v>139</v>
      </c>
      <c r="B103" s="134" t="s">
        <v>57</v>
      </c>
      <c r="C103" s="122" t="s">
        <v>140</v>
      </c>
      <c r="D103" s="122" t="s">
        <v>123</v>
      </c>
      <c r="E103" s="123" t="s">
        <v>2355</v>
      </c>
      <c r="F103" s="124" t="s">
        <v>19</v>
      </c>
      <c r="G103" s="124" t="s">
        <v>157</v>
      </c>
      <c r="H103" s="124" t="s">
        <v>7308</v>
      </c>
      <c r="I103" s="135" t="s">
        <v>4066</v>
      </c>
      <c r="J103" s="129"/>
      <c r="K103" s="128"/>
      <c r="L103" s="129"/>
      <c r="M103" s="128"/>
      <c r="N103" s="127"/>
      <c r="O103" s="127"/>
      <c r="P103" s="127"/>
      <c r="Q103" s="131" t="s">
        <v>4067</v>
      </c>
      <c r="R103" s="131" t="s">
        <v>10114</v>
      </c>
      <c r="S103" s="132" t="s">
        <v>159</v>
      </c>
      <c r="T103" s="136" t="s">
        <v>150</v>
      </c>
      <c r="U103" s="118"/>
      <c r="V103" s="118"/>
      <c r="W103" s="133" t="str">
        <f>VLOOKUP(TRIM(X103),X10:Y88,2,FALSE)</f>
        <v>Frank</v>
      </c>
      <c r="X103" s="11" t="str">
        <f t="shared" si="7"/>
        <v>7.1</v>
      </c>
      <c r="Y103" s="64"/>
      <c r="AA103" s="1">
        <f t="shared" si="6"/>
        <v>26</v>
      </c>
    </row>
    <row r="104" spans="1:27" ht="35.25" customHeight="1">
      <c r="A104" s="119" t="s">
        <v>139</v>
      </c>
      <c r="B104" s="134" t="s">
        <v>57</v>
      </c>
      <c r="C104" s="122" t="s">
        <v>140</v>
      </c>
      <c r="D104" s="122" t="s">
        <v>89</v>
      </c>
      <c r="E104" s="123" t="s">
        <v>2356</v>
      </c>
      <c r="F104" s="124" t="s">
        <v>19</v>
      </c>
      <c r="G104" s="124" t="s">
        <v>151</v>
      </c>
      <c r="H104" s="124" t="s">
        <v>4175</v>
      </c>
      <c r="I104" s="135" t="s">
        <v>4176</v>
      </c>
      <c r="J104" s="129"/>
      <c r="K104" s="128"/>
      <c r="L104" s="129"/>
      <c r="M104" s="128"/>
      <c r="N104" s="127"/>
      <c r="O104" s="127"/>
      <c r="P104" s="127"/>
      <c r="Q104" s="131" t="s">
        <v>4177</v>
      </c>
      <c r="R104" s="131" t="s">
        <v>12653</v>
      </c>
      <c r="S104" s="137" t="s">
        <v>149</v>
      </c>
      <c r="T104" s="136" t="s">
        <v>150</v>
      </c>
      <c r="U104" s="118"/>
      <c r="V104" s="118"/>
      <c r="W104" s="133" t="str">
        <f>VLOOKUP(TRIM(X104),X10:Y88,2,FALSE)</f>
        <v>Puneet</v>
      </c>
      <c r="X104" s="11" t="str">
        <f t="shared" si="7"/>
        <v>6.1</v>
      </c>
      <c r="Y104" s="64"/>
      <c r="AA104" s="1">
        <f t="shared" si="6"/>
        <v>34</v>
      </c>
    </row>
    <row r="105" spans="1:27" ht="35.25" customHeight="1">
      <c r="A105" s="119" t="s">
        <v>139</v>
      </c>
      <c r="B105" s="134" t="s">
        <v>57</v>
      </c>
      <c r="C105" s="122" t="s">
        <v>140</v>
      </c>
      <c r="D105" s="122" t="s">
        <v>89</v>
      </c>
      <c r="E105" s="123" t="s">
        <v>2357</v>
      </c>
      <c r="F105" s="124" t="s">
        <v>19</v>
      </c>
      <c r="G105" s="124" t="s">
        <v>151</v>
      </c>
      <c r="H105" s="124" t="s">
        <v>7309</v>
      </c>
      <c r="I105" s="135" t="s">
        <v>7310</v>
      </c>
      <c r="J105" s="129"/>
      <c r="K105" s="128"/>
      <c r="L105" s="129"/>
      <c r="M105" s="128"/>
      <c r="N105" s="127"/>
      <c r="O105" s="127" t="s">
        <v>164</v>
      </c>
      <c r="P105" s="127" t="s">
        <v>458</v>
      </c>
      <c r="Q105" s="131" t="s">
        <v>7291</v>
      </c>
      <c r="R105" s="131" t="s">
        <v>547</v>
      </c>
      <c r="S105" s="137" t="s">
        <v>149</v>
      </c>
      <c r="T105" s="136" t="s">
        <v>7311</v>
      </c>
      <c r="U105" s="118"/>
      <c r="V105" s="118"/>
      <c r="W105" s="133" t="str">
        <f>VLOOKUP(TRIM(X105),X10:Y88,2,FALSE)</f>
        <v>Puneet</v>
      </c>
      <c r="X105" s="11" t="str">
        <f t="shared" si="7"/>
        <v>6.1</v>
      </c>
      <c r="Y105" s="64"/>
      <c r="AA105" s="1">
        <f t="shared" si="6"/>
        <v>18</v>
      </c>
    </row>
    <row r="106" spans="1:27" ht="35.25" customHeight="1">
      <c r="A106" s="119" t="s">
        <v>139</v>
      </c>
      <c r="B106" s="134" t="s">
        <v>57</v>
      </c>
      <c r="C106" s="122" t="s">
        <v>140</v>
      </c>
      <c r="D106" s="122" t="s">
        <v>89</v>
      </c>
      <c r="E106" s="123" t="s">
        <v>2358</v>
      </c>
      <c r="F106" s="124" t="s">
        <v>19</v>
      </c>
      <c r="G106" s="124" t="s">
        <v>151</v>
      </c>
      <c r="H106" s="124" t="s">
        <v>2429</v>
      </c>
      <c r="I106" s="135" t="s">
        <v>7312</v>
      </c>
      <c r="J106" s="129"/>
      <c r="K106" s="128"/>
      <c r="L106" s="129"/>
      <c r="M106" s="128"/>
      <c r="N106" s="127"/>
      <c r="O106" s="127" t="s">
        <v>164</v>
      </c>
      <c r="P106" s="127" t="s">
        <v>833</v>
      </c>
      <c r="Q106" s="131" t="s">
        <v>7292</v>
      </c>
      <c r="R106" s="131" t="s">
        <v>161</v>
      </c>
      <c r="S106" s="132" t="s">
        <v>159</v>
      </c>
      <c r="T106" s="136" t="s">
        <v>7313</v>
      </c>
      <c r="U106" s="118"/>
      <c r="V106" s="118"/>
      <c r="W106" s="133" t="str">
        <f>VLOOKUP(TRIM(X106),X10:Y88,2,FALSE)</f>
        <v>Puneet</v>
      </c>
      <c r="X106" s="11" t="str">
        <f t="shared" si="7"/>
        <v>6.1</v>
      </c>
      <c r="Y106" s="64"/>
      <c r="AA106" s="1">
        <f t="shared" si="6"/>
        <v>18</v>
      </c>
    </row>
    <row r="107" spans="1:27" ht="35.25" customHeight="1">
      <c r="A107" s="119" t="s">
        <v>139</v>
      </c>
      <c r="B107" s="134" t="s">
        <v>57</v>
      </c>
      <c r="C107" s="122" t="s">
        <v>140</v>
      </c>
      <c r="D107" s="122" t="s">
        <v>110</v>
      </c>
      <c r="E107" s="123" t="s">
        <v>2359</v>
      </c>
      <c r="F107" s="124" t="s">
        <v>19</v>
      </c>
      <c r="G107" s="124" t="s">
        <v>151</v>
      </c>
      <c r="H107" s="124" t="s">
        <v>7314</v>
      </c>
      <c r="I107" s="135" t="s">
        <v>7315</v>
      </c>
      <c r="J107" s="129"/>
      <c r="K107" s="128"/>
      <c r="L107" s="129"/>
      <c r="M107" s="128"/>
      <c r="N107" s="127"/>
      <c r="O107" s="127" t="s">
        <v>164</v>
      </c>
      <c r="P107" s="127" t="s">
        <v>562</v>
      </c>
      <c r="Q107" s="131" t="s">
        <v>7293</v>
      </c>
      <c r="R107" s="131" t="s">
        <v>161</v>
      </c>
      <c r="S107" s="132" t="s">
        <v>159</v>
      </c>
      <c r="T107" s="136" t="s">
        <v>294</v>
      </c>
      <c r="U107" s="118"/>
      <c r="V107" s="118"/>
      <c r="W107" s="133" t="str">
        <f>VLOOKUP(TRIM(X107),X10:Y88,2,FALSE)</f>
        <v>Irfan</v>
      </c>
      <c r="X107" s="11" t="str">
        <f t="shared" si="7"/>
        <v>6.5.9</v>
      </c>
      <c r="Y107" s="64"/>
      <c r="AA107" s="1">
        <f t="shared" si="6"/>
        <v>18</v>
      </c>
    </row>
    <row r="108" spans="1:27" ht="35.25" customHeight="1">
      <c r="A108" s="119" t="s">
        <v>139</v>
      </c>
      <c r="B108" s="134" t="s">
        <v>57</v>
      </c>
      <c r="C108" s="122" t="s">
        <v>140</v>
      </c>
      <c r="D108" s="122" t="s">
        <v>100</v>
      </c>
      <c r="E108" s="123" t="s">
        <v>2360</v>
      </c>
      <c r="F108" s="124" t="s">
        <v>19</v>
      </c>
      <c r="G108" s="124" t="s">
        <v>157</v>
      </c>
      <c r="H108" s="124" t="s">
        <v>7316</v>
      </c>
      <c r="I108" s="135" t="s">
        <v>7317</v>
      </c>
      <c r="J108" s="129"/>
      <c r="K108" s="128"/>
      <c r="L108" s="129"/>
      <c r="M108" s="128"/>
      <c r="N108" s="127"/>
      <c r="O108" s="127" t="s">
        <v>672</v>
      </c>
      <c r="P108" s="127" t="s">
        <v>736</v>
      </c>
      <c r="Q108" s="131" t="s">
        <v>7294</v>
      </c>
      <c r="R108" s="131" t="s">
        <v>161</v>
      </c>
      <c r="S108" s="132" t="s">
        <v>159</v>
      </c>
      <c r="T108" s="136" t="s">
        <v>294</v>
      </c>
      <c r="U108" s="118"/>
      <c r="V108" s="118"/>
      <c r="W108" s="133" t="str">
        <f>VLOOKUP(TRIM(X108),X10:Y88,2,FALSE)</f>
        <v>Frank</v>
      </c>
      <c r="X108" s="11" t="str">
        <f t="shared" si="7"/>
        <v>6.5.4</v>
      </c>
      <c r="Y108" s="64"/>
      <c r="AA108" s="1">
        <f t="shared" si="6"/>
        <v>18</v>
      </c>
    </row>
    <row r="109" spans="1:27" ht="35.25" customHeight="1">
      <c r="A109" s="119" t="s">
        <v>139</v>
      </c>
      <c r="B109" s="134" t="s">
        <v>57</v>
      </c>
      <c r="C109" s="122" t="s">
        <v>140</v>
      </c>
      <c r="D109" s="122" t="s">
        <v>7208</v>
      </c>
      <c r="E109" s="123" t="s">
        <v>2361</v>
      </c>
      <c r="F109" s="124" t="s">
        <v>19</v>
      </c>
      <c r="G109" s="124" t="s">
        <v>151</v>
      </c>
      <c r="H109" s="124" t="s">
        <v>7318</v>
      </c>
      <c r="I109" s="135" t="s">
        <v>7319</v>
      </c>
      <c r="J109" s="129"/>
      <c r="K109" s="128"/>
      <c r="L109" s="129"/>
      <c r="M109" s="128"/>
      <c r="N109" s="127"/>
      <c r="O109" s="127" t="s">
        <v>164</v>
      </c>
      <c r="P109" s="127" t="s">
        <v>562</v>
      </c>
      <c r="Q109" s="131" t="s">
        <v>7295</v>
      </c>
      <c r="R109" s="131" t="s">
        <v>12643</v>
      </c>
      <c r="S109" s="132" t="s">
        <v>153</v>
      </c>
      <c r="T109" s="136" t="s">
        <v>7320</v>
      </c>
      <c r="U109" s="118"/>
      <c r="V109" s="118"/>
      <c r="W109" s="133" t="str">
        <f>VLOOKUP(TRIM(X109),X10:Y88,2,FALSE)</f>
        <v>Mirko</v>
      </c>
      <c r="X109" s="11" t="str">
        <f t="shared" si="7"/>
        <v>6.5.6.1</v>
      </c>
      <c r="Y109" s="64"/>
      <c r="AA109" s="1">
        <f t="shared" si="6"/>
        <v>18</v>
      </c>
    </row>
    <row r="110" spans="1:27" ht="35.25" customHeight="1">
      <c r="A110" s="119" t="s">
        <v>139</v>
      </c>
      <c r="B110" s="134" t="s">
        <v>57</v>
      </c>
      <c r="C110" s="122" t="s">
        <v>140</v>
      </c>
      <c r="D110" s="122" t="s">
        <v>97</v>
      </c>
      <c r="E110" s="123" t="s">
        <v>2362</v>
      </c>
      <c r="F110" s="124" t="s">
        <v>19</v>
      </c>
      <c r="G110" s="124" t="s">
        <v>151</v>
      </c>
      <c r="H110" s="124" t="s">
        <v>7321</v>
      </c>
      <c r="I110" s="135" t="s">
        <v>7322</v>
      </c>
      <c r="J110" s="129"/>
      <c r="K110" s="128"/>
      <c r="L110" s="129"/>
      <c r="M110" s="128"/>
      <c r="N110" s="127"/>
      <c r="O110" s="127" t="s">
        <v>164</v>
      </c>
      <c r="P110" s="127" t="s">
        <v>562</v>
      </c>
      <c r="Q110" s="131" t="s">
        <v>7296</v>
      </c>
      <c r="R110" s="131" t="s">
        <v>12263</v>
      </c>
      <c r="S110" s="132" t="s">
        <v>153</v>
      </c>
      <c r="T110" s="136" t="s">
        <v>163</v>
      </c>
      <c r="U110" s="118"/>
      <c r="V110" s="118"/>
      <c r="W110" s="133" t="str">
        <f>VLOOKUP(TRIM(X110),X10:Y88,2,FALSE)</f>
        <v>Frank</v>
      </c>
      <c r="X110" s="11" t="str">
        <f t="shared" si="7"/>
        <v>6.5.2</v>
      </c>
      <c r="Y110" s="64"/>
      <c r="AA110" s="1">
        <f t="shared" si="6"/>
        <v>18</v>
      </c>
    </row>
    <row r="111" spans="1:27" ht="35.25" customHeight="1">
      <c r="A111" s="119" t="s">
        <v>139</v>
      </c>
      <c r="B111" s="134" t="s">
        <v>57</v>
      </c>
      <c r="C111" s="122" t="s">
        <v>140</v>
      </c>
      <c r="D111" s="122" t="s">
        <v>97</v>
      </c>
      <c r="E111" s="123" t="s">
        <v>2363</v>
      </c>
      <c r="F111" s="124" t="s">
        <v>19</v>
      </c>
      <c r="G111" s="124" t="s">
        <v>157</v>
      </c>
      <c r="H111" s="124" t="s">
        <v>830</v>
      </c>
      <c r="I111" s="135" t="s">
        <v>7323</v>
      </c>
      <c r="J111" s="129"/>
      <c r="K111" s="128"/>
      <c r="L111" s="129"/>
      <c r="M111" s="128"/>
      <c r="N111" s="127"/>
      <c r="O111" s="127" t="s">
        <v>164</v>
      </c>
      <c r="P111" s="127" t="s">
        <v>562</v>
      </c>
      <c r="Q111" s="131" t="s">
        <v>7324</v>
      </c>
      <c r="R111" s="131" t="s">
        <v>12259</v>
      </c>
      <c r="S111" s="132" t="s">
        <v>153</v>
      </c>
      <c r="T111" s="136" t="s">
        <v>7325</v>
      </c>
      <c r="U111" s="118"/>
      <c r="V111" s="118"/>
      <c r="W111" s="133" t="str">
        <f>VLOOKUP(TRIM(X111),X10:Y88,2,FALSE)</f>
        <v>Frank</v>
      </c>
      <c r="X111" s="11" t="str">
        <f t="shared" si="7"/>
        <v>6.5.2</v>
      </c>
      <c r="Y111" s="64"/>
      <c r="AA111" s="1">
        <f t="shared" si="6"/>
        <v>18</v>
      </c>
    </row>
    <row r="112" spans="1:27" ht="35.25" customHeight="1">
      <c r="A112" s="119" t="s">
        <v>139</v>
      </c>
      <c r="B112" s="134" t="s">
        <v>57</v>
      </c>
      <c r="C112" s="122" t="s">
        <v>140</v>
      </c>
      <c r="D112" s="122" t="s">
        <v>7209</v>
      </c>
      <c r="E112" s="123" t="s">
        <v>2364</v>
      </c>
      <c r="F112" s="124" t="s">
        <v>19</v>
      </c>
      <c r="G112" s="124" t="s">
        <v>151</v>
      </c>
      <c r="H112" s="124" t="s">
        <v>7326</v>
      </c>
      <c r="I112" s="135" t="s">
        <v>7327</v>
      </c>
      <c r="J112" s="129"/>
      <c r="K112" s="128"/>
      <c r="L112" s="129"/>
      <c r="M112" s="128"/>
      <c r="N112" s="127"/>
      <c r="O112" s="127" t="s">
        <v>164</v>
      </c>
      <c r="P112" s="127" t="s">
        <v>562</v>
      </c>
      <c r="Q112" s="131" t="s">
        <v>7297</v>
      </c>
      <c r="R112" s="131" t="s">
        <v>12264</v>
      </c>
      <c r="S112" s="132" t="s">
        <v>153</v>
      </c>
      <c r="T112" s="136" t="s">
        <v>155</v>
      </c>
      <c r="U112" s="118"/>
      <c r="V112" s="118"/>
      <c r="W112" s="133" t="str">
        <f>VLOOKUP(TRIM(X112),X10:Y88,2,FALSE)</f>
        <v>Krisztian</v>
      </c>
      <c r="X112" s="11" t="str">
        <f t="shared" si="7"/>
        <v>6.5.6.2</v>
      </c>
      <c r="Y112" s="64"/>
      <c r="AA112" s="1">
        <f t="shared" si="6"/>
        <v>18</v>
      </c>
    </row>
    <row r="113" spans="1:27" ht="35.25" customHeight="1">
      <c r="A113" s="119" t="s">
        <v>139</v>
      </c>
      <c r="B113" s="134" t="s">
        <v>57</v>
      </c>
      <c r="C113" s="122" t="s">
        <v>140</v>
      </c>
      <c r="D113" s="122" t="s">
        <v>89</v>
      </c>
      <c r="E113" s="123" t="s">
        <v>2365</v>
      </c>
      <c r="F113" s="124" t="s">
        <v>19</v>
      </c>
      <c r="G113" s="124" t="s">
        <v>151</v>
      </c>
      <c r="H113" s="124" t="s">
        <v>7328</v>
      </c>
      <c r="I113" s="135" t="s">
        <v>7329</v>
      </c>
      <c r="J113" s="129"/>
      <c r="K113" s="128"/>
      <c r="L113" s="129"/>
      <c r="M113" s="128"/>
      <c r="N113" s="127"/>
      <c r="O113" s="127" t="s">
        <v>164</v>
      </c>
      <c r="P113" s="127" t="s">
        <v>707</v>
      </c>
      <c r="Q113" s="131" t="s">
        <v>7298</v>
      </c>
      <c r="R113" s="131" t="s">
        <v>12266</v>
      </c>
      <c r="S113" s="132" t="s">
        <v>153</v>
      </c>
      <c r="T113" s="136" t="s">
        <v>155</v>
      </c>
      <c r="U113" s="118"/>
      <c r="V113" s="118"/>
      <c r="W113" s="133" t="str">
        <f>VLOOKUP(TRIM(X113),X10:Y88,2,FALSE)</f>
        <v>Puneet</v>
      </c>
      <c r="X113" s="11" t="str">
        <f t="shared" si="7"/>
        <v>6.1</v>
      </c>
      <c r="Y113" s="64"/>
      <c r="AA113" s="1">
        <f t="shared" si="6"/>
        <v>18</v>
      </c>
    </row>
    <row r="114" spans="1:27" ht="35.25" customHeight="1">
      <c r="A114" s="119" t="s">
        <v>139</v>
      </c>
      <c r="B114" s="134" t="s">
        <v>57</v>
      </c>
      <c r="C114" s="122" t="s">
        <v>140</v>
      </c>
      <c r="D114" s="122" t="s">
        <v>89</v>
      </c>
      <c r="E114" s="123" t="s">
        <v>2366</v>
      </c>
      <c r="F114" s="124" t="s">
        <v>19</v>
      </c>
      <c r="G114" s="124" t="s">
        <v>151</v>
      </c>
      <c r="H114" s="124" t="s">
        <v>7330</v>
      </c>
      <c r="I114" s="135" t="s">
        <v>7331</v>
      </c>
      <c r="J114" s="129"/>
      <c r="K114" s="128"/>
      <c r="L114" s="129"/>
      <c r="M114" s="128"/>
      <c r="N114" s="127"/>
      <c r="O114" s="127" t="s">
        <v>164</v>
      </c>
      <c r="P114" s="127" t="s">
        <v>707</v>
      </c>
      <c r="Q114" s="131" t="s">
        <v>7299</v>
      </c>
      <c r="R114" s="131" t="s">
        <v>12267</v>
      </c>
      <c r="S114" s="132" t="s">
        <v>153</v>
      </c>
      <c r="T114" s="136" t="s">
        <v>155</v>
      </c>
      <c r="U114" s="118"/>
      <c r="V114" s="118"/>
      <c r="W114" s="133" t="str">
        <f>VLOOKUP(TRIM(X114),X10:Y88,2,FALSE)</f>
        <v>Puneet</v>
      </c>
      <c r="X114" s="11" t="str">
        <f t="shared" si="7"/>
        <v>6.1</v>
      </c>
      <c r="Y114" s="64"/>
      <c r="AA114" s="1">
        <f t="shared" si="6"/>
        <v>18</v>
      </c>
    </row>
    <row r="115" spans="1:27" ht="35.25" customHeight="1">
      <c r="A115" s="119" t="s">
        <v>139</v>
      </c>
      <c r="B115" s="134" t="s">
        <v>57</v>
      </c>
      <c r="C115" s="122" t="s">
        <v>140</v>
      </c>
      <c r="D115" s="122" t="s">
        <v>89</v>
      </c>
      <c r="E115" s="123" t="s">
        <v>2367</v>
      </c>
      <c r="F115" s="124" t="s">
        <v>19</v>
      </c>
      <c r="G115" s="124" t="s">
        <v>157</v>
      </c>
      <c r="H115" s="124" t="s">
        <v>7332</v>
      </c>
      <c r="I115" s="135" t="s">
        <v>7333</v>
      </c>
      <c r="J115" s="129"/>
      <c r="K115" s="128"/>
      <c r="L115" s="129"/>
      <c r="M115" s="128"/>
      <c r="N115" s="127"/>
      <c r="O115" s="127"/>
      <c r="P115" s="127" t="s">
        <v>2506</v>
      </c>
      <c r="Q115" s="131" t="s">
        <v>7300</v>
      </c>
      <c r="R115" s="131" t="s">
        <v>161</v>
      </c>
      <c r="S115" s="132" t="s">
        <v>159</v>
      </c>
      <c r="T115" s="136" t="s">
        <v>7334</v>
      </c>
      <c r="U115" s="118"/>
      <c r="V115" s="118"/>
      <c r="W115" s="133" t="str">
        <f>VLOOKUP(TRIM(X115),X10:Y88,2,FALSE)</f>
        <v>Puneet</v>
      </c>
      <c r="X115" s="11" t="str">
        <f t="shared" si="7"/>
        <v>6.1</v>
      </c>
      <c r="Y115" s="64"/>
      <c r="AA115" s="1">
        <f t="shared" si="6"/>
        <v>18</v>
      </c>
    </row>
    <row r="116" spans="1:27" ht="35.25" customHeight="1">
      <c r="A116" s="119" t="s">
        <v>139</v>
      </c>
      <c r="B116" s="134" t="s">
        <v>57</v>
      </c>
      <c r="C116" s="122" t="s">
        <v>140</v>
      </c>
      <c r="D116" s="122" t="s">
        <v>89</v>
      </c>
      <c r="E116" s="123" t="s">
        <v>2368</v>
      </c>
      <c r="F116" s="124" t="s">
        <v>19</v>
      </c>
      <c r="G116" s="124" t="s">
        <v>151</v>
      </c>
      <c r="H116" s="124" t="s">
        <v>7335</v>
      </c>
      <c r="I116" s="135" t="s">
        <v>7336</v>
      </c>
      <c r="J116" s="129"/>
      <c r="K116" s="128"/>
      <c r="L116" s="129"/>
      <c r="M116" s="128"/>
      <c r="N116" s="127"/>
      <c r="O116" s="127" t="s">
        <v>164</v>
      </c>
      <c r="P116" s="127" t="s">
        <v>707</v>
      </c>
      <c r="Q116" s="131" t="s">
        <v>7301</v>
      </c>
      <c r="R116" s="131" t="s">
        <v>547</v>
      </c>
      <c r="S116" s="137" t="s">
        <v>149</v>
      </c>
      <c r="T116" s="136" t="s">
        <v>7337</v>
      </c>
      <c r="U116" s="118"/>
      <c r="V116" s="118"/>
      <c r="W116" s="133" t="str">
        <f>VLOOKUP(TRIM(X116),X10:Y88,2,FALSE)</f>
        <v>Puneet</v>
      </c>
      <c r="X116" s="11" t="str">
        <f t="shared" si="7"/>
        <v>6.1</v>
      </c>
      <c r="Y116" s="64"/>
      <c r="AA116" s="1">
        <f t="shared" si="6"/>
        <v>18</v>
      </c>
    </row>
    <row r="117" spans="1:27" ht="35.25" customHeight="1">
      <c r="A117" s="119" t="s">
        <v>139</v>
      </c>
      <c r="B117" s="134" t="s">
        <v>57</v>
      </c>
      <c r="C117" s="122" t="s">
        <v>140</v>
      </c>
      <c r="D117" s="122" t="s">
        <v>89</v>
      </c>
      <c r="E117" s="123" t="s">
        <v>2369</v>
      </c>
      <c r="F117" s="124" t="s">
        <v>19</v>
      </c>
      <c r="G117" s="124" t="s">
        <v>151</v>
      </c>
      <c r="H117" s="124" t="s">
        <v>7338</v>
      </c>
      <c r="I117" s="135" t="s">
        <v>7339</v>
      </c>
      <c r="J117" s="129"/>
      <c r="K117" s="128"/>
      <c r="L117" s="129"/>
      <c r="M117" s="128"/>
      <c r="N117" s="127"/>
      <c r="O117" s="127" t="s">
        <v>164</v>
      </c>
      <c r="P117" s="127" t="s">
        <v>707</v>
      </c>
      <c r="Q117" s="131" t="s">
        <v>7302</v>
      </c>
      <c r="R117" s="131" t="s">
        <v>547</v>
      </c>
      <c r="S117" s="137" t="s">
        <v>149</v>
      </c>
      <c r="T117" s="136" t="s">
        <v>646</v>
      </c>
      <c r="U117" s="118"/>
      <c r="V117" s="118"/>
      <c r="W117" s="133" t="str">
        <f>VLOOKUP(TRIM(X117),X10:Y88,2,FALSE)</f>
        <v>Puneet</v>
      </c>
      <c r="X117" s="11" t="str">
        <f t="shared" si="7"/>
        <v>6.1</v>
      </c>
      <c r="Y117" s="64"/>
      <c r="AA117" s="1">
        <f t="shared" si="6"/>
        <v>18</v>
      </c>
    </row>
    <row r="118" spans="1:27" ht="35.25" customHeight="1">
      <c r="A118" s="119" t="s">
        <v>139</v>
      </c>
      <c r="B118" s="134" t="s">
        <v>57</v>
      </c>
      <c r="C118" s="122" t="s">
        <v>140</v>
      </c>
      <c r="D118" s="122" t="s">
        <v>7209</v>
      </c>
      <c r="E118" s="123" t="s">
        <v>2370</v>
      </c>
      <c r="F118" s="124" t="s">
        <v>19</v>
      </c>
      <c r="G118" s="124" t="s">
        <v>157</v>
      </c>
      <c r="H118" s="124" t="s">
        <v>7340</v>
      </c>
      <c r="I118" s="135" t="s">
        <v>7341</v>
      </c>
      <c r="J118" s="129"/>
      <c r="K118" s="128"/>
      <c r="L118" s="129"/>
      <c r="M118" s="128"/>
      <c r="N118" s="127"/>
      <c r="O118" s="127" t="s">
        <v>164</v>
      </c>
      <c r="P118" s="127" t="s">
        <v>2503</v>
      </c>
      <c r="Q118" s="131" t="s">
        <v>7342</v>
      </c>
      <c r="R118" s="131" t="s">
        <v>161</v>
      </c>
      <c r="S118" s="132" t="s">
        <v>159</v>
      </c>
      <c r="T118" s="136" t="s">
        <v>445</v>
      </c>
      <c r="U118" s="118"/>
      <c r="V118" s="118"/>
      <c r="W118" s="133" t="str">
        <f>VLOOKUP(TRIM(X118),X10:Y88,2,FALSE)</f>
        <v>Krisztian</v>
      </c>
      <c r="X118" s="11" t="str">
        <f t="shared" si="7"/>
        <v>6.5.6.2</v>
      </c>
      <c r="Y118" s="64"/>
      <c r="AA118" s="1">
        <f t="shared" si="6"/>
        <v>18</v>
      </c>
    </row>
    <row r="119" spans="1:27" ht="35.25" customHeight="1">
      <c r="A119" s="119" t="s">
        <v>139</v>
      </c>
      <c r="B119" s="134" t="s">
        <v>57</v>
      </c>
      <c r="C119" s="122" t="s">
        <v>140</v>
      </c>
      <c r="D119" s="122" t="s">
        <v>98</v>
      </c>
      <c r="E119" s="123" t="s">
        <v>2371</v>
      </c>
      <c r="F119" s="124" t="s">
        <v>19</v>
      </c>
      <c r="G119" s="124" t="s">
        <v>151</v>
      </c>
      <c r="H119" s="124" t="s">
        <v>7343</v>
      </c>
      <c r="I119" s="135" t="s">
        <v>7344</v>
      </c>
      <c r="J119" s="129"/>
      <c r="K119" s="128"/>
      <c r="L119" s="129"/>
      <c r="M119" s="128"/>
      <c r="N119" s="127"/>
      <c r="O119" s="127" t="s">
        <v>164</v>
      </c>
      <c r="P119" s="127" t="s">
        <v>7345</v>
      </c>
      <c r="Q119" s="131" t="s">
        <v>7346</v>
      </c>
      <c r="R119" s="131" t="s">
        <v>880</v>
      </c>
      <c r="S119" s="132" t="s">
        <v>159</v>
      </c>
      <c r="T119" s="136" t="s">
        <v>445</v>
      </c>
      <c r="U119" s="118"/>
      <c r="V119" s="118"/>
      <c r="W119" s="133" t="str">
        <f>VLOOKUP(TRIM(X119),X10:Y88,2,FALSE)</f>
        <v>Frank</v>
      </c>
      <c r="X119" s="11" t="str">
        <f t="shared" si="7"/>
        <v>6.5.3</v>
      </c>
      <c r="Y119" s="64"/>
      <c r="AA119" s="1">
        <f t="shared" si="6"/>
        <v>18</v>
      </c>
    </row>
    <row r="120" spans="1:27" ht="35.25" customHeight="1">
      <c r="A120" s="119" t="s">
        <v>139</v>
      </c>
      <c r="B120" s="134" t="s">
        <v>57</v>
      </c>
      <c r="C120" s="122" t="s">
        <v>140</v>
      </c>
      <c r="D120" s="122" t="s">
        <v>103</v>
      </c>
      <c r="E120" s="123" t="s">
        <v>2372</v>
      </c>
      <c r="F120" s="124" t="s">
        <v>19</v>
      </c>
      <c r="G120" s="124" t="s">
        <v>151</v>
      </c>
      <c r="H120" s="124" t="s">
        <v>7357</v>
      </c>
      <c r="I120" s="135" t="s">
        <v>7358</v>
      </c>
      <c r="J120" s="129"/>
      <c r="K120" s="128"/>
      <c r="L120" s="129"/>
      <c r="M120" s="128"/>
      <c r="N120" s="127"/>
      <c r="O120" s="127" t="s">
        <v>164</v>
      </c>
      <c r="P120" s="127" t="s">
        <v>563</v>
      </c>
      <c r="Q120" s="131" t="s">
        <v>7347</v>
      </c>
      <c r="R120" s="131" t="s">
        <v>12262</v>
      </c>
      <c r="S120" s="132" t="s">
        <v>153</v>
      </c>
      <c r="T120" s="136" t="s">
        <v>7348</v>
      </c>
      <c r="U120" s="118"/>
      <c r="V120" s="118"/>
      <c r="W120" s="133" t="str">
        <f>VLOOKUP(TRIM(X120),X10:Y88,2,FALSE)</f>
        <v>Frank</v>
      </c>
      <c r="X120" s="11" t="str">
        <f t="shared" si="7"/>
        <v>6.5.5</v>
      </c>
      <c r="Y120" s="64"/>
      <c r="AA120" s="1">
        <f t="shared" si="6"/>
        <v>20</v>
      </c>
    </row>
    <row r="121" spans="1:27" ht="35.25" customHeight="1">
      <c r="A121" s="119" t="s">
        <v>139</v>
      </c>
      <c r="B121" s="134" t="s">
        <v>57</v>
      </c>
      <c r="C121" s="122" t="s">
        <v>140</v>
      </c>
      <c r="D121" s="122" t="s">
        <v>97</v>
      </c>
      <c r="E121" s="123" t="s">
        <v>2373</v>
      </c>
      <c r="F121" s="124" t="s">
        <v>19</v>
      </c>
      <c r="G121" s="124" t="s">
        <v>151</v>
      </c>
      <c r="H121" s="124" t="s">
        <v>7349</v>
      </c>
      <c r="I121" s="135" t="s">
        <v>7350</v>
      </c>
      <c r="J121" s="129"/>
      <c r="K121" s="128"/>
      <c r="L121" s="129"/>
      <c r="M121" s="128"/>
      <c r="N121" s="127"/>
      <c r="O121" s="127" t="s">
        <v>164</v>
      </c>
      <c r="P121" s="127" t="s">
        <v>616</v>
      </c>
      <c r="Q121" s="131" t="s">
        <v>7303</v>
      </c>
      <c r="R121" s="131" t="s">
        <v>10395</v>
      </c>
      <c r="S121" s="137" t="s">
        <v>149</v>
      </c>
      <c r="T121" s="136" t="s">
        <v>7351</v>
      </c>
      <c r="U121" s="118"/>
      <c r="V121" s="118"/>
      <c r="W121" s="133" t="str">
        <f>VLOOKUP(TRIM(X121),X10:Y88,2,FALSE)</f>
        <v>Frank</v>
      </c>
      <c r="X121" s="11" t="str">
        <f t="shared" si="7"/>
        <v>6.5.2</v>
      </c>
      <c r="Y121" s="64"/>
      <c r="AA121" s="1">
        <f t="shared" si="6"/>
        <v>20</v>
      </c>
    </row>
    <row r="122" spans="1:27" ht="37.200000000000003" customHeight="1">
      <c r="A122" s="119" t="s">
        <v>139</v>
      </c>
      <c r="B122" s="134" t="s">
        <v>57</v>
      </c>
      <c r="C122" s="122" t="s">
        <v>140</v>
      </c>
      <c r="D122" s="122" t="s">
        <v>648</v>
      </c>
      <c r="E122" s="123" t="s">
        <v>2374</v>
      </c>
      <c r="F122" s="124" t="s">
        <v>19</v>
      </c>
      <c r="G122" s="124" t="s">
        <v>151</v>
      </c>
      <c r="H122" s="124" t="s">
        <v>7352</v>
      </c>
      <c r="I122" s="135" t="s">
        <v>7353</v>
      </c>
      <c r="J122" s="129"/>
      <c r="K122" s="128"/>
      <c r="L122" s="129"/>
      <c r="M122" s="128"/>
      <c r="N122" s="127"/>
      <c r="O122" s="127" t="s">
        <v>164</v>
      </c>
      <c r="P122" s="127" t="s">
        <v>663</v>
      </c>
      <c r="Q122" s="131" t="s">
        <v>7354</v>
      </c>
      <c r="R122" s="131" t="s">
        <v>161</v>
      </c>
      <c r="S122" s="132" t="s">
        <v>159</v>
      </c>
      <c r="T122" s="136" t="s">
        <v>617</v>
      </c>
      <c r="U122" s="118"/>
      <c r="V122" s="118"/>
      <c r="W122" s="133" t="str">
        <f>VLOOKUP(TRIM(X122),X10:Y88,2,FALSE)</f>
        <v>Krisztian</v>
      </c>
      <c r="X122" s="11" t="str">
        <f t="shared" si="7"/>
        <v>6.16</v>
      </c>
      <c r="Y122" s="64"/>
      <c r="AA122" s="1">
        <f t="shared" si="6"/>
        <v>18</v>
      </c>
    </row>
    <row r="123" spans="1:27" ht="35.25" customHeight="1">
      <c r="A123" s="119" t="s">
        <v>139</v>
      </c>
      <c r="B123" s="134" t="s">
        <v>57</v>
      </c>
      <c r="C123" s="122" t="s">
        <v>140</v>
      </c>
      <c r="D123" s="122" t="s">
        <v>100</v>
      </c>
      <c r="E123" s="123" t="s">
        <v>2375</v>
      </c>
      <c r="F123" s="124" t="s">
        <v>19</v>
      </c>
      <c r="G123" s="124" t="s">
        <v>157</v>
      </c>
      <c r="H123" s="124" t="s">
        <v>7355</v>
      </c>
      <c r="I123" s="135" t="s">
        <v>7356</v>
      </c>
      <c r="J123" s="129"/>
      <c r="K123" s="128"/>
      <c r="L123" s="129"/>
      <c r="M123" s="128"/>
      <c r="N123" s="127"/>
      <c r="O123" s="127" t="s">
        <v>164</v>
      </c>
      <c r="P123" s="127" t="s">
        <v>178</v>
      </c>
      <c r="Q123" s="131" t="s">
        <v>7304</v>
      </c>
      <c r="R123" s="131" t="s">
        <v>161</v>
      </c>
      <c r="S123" s="132" t="s">
        <v>159</v>
      </c>
      <c r="T123" s="136" t="s">
        <v>893</v>
      </c>
      <c r="U123" s="118"/>
      <c r="V123" s="118"/>
      <c r="W123" s="133" t="str">
        <f>VLOOKUP(TRIM(X123),X10:Y88,2,FALSE)</f>
        <v>Frank</v>
      </c>
      <c r="X123" s="11" t="str">
        <f t="shared" si="7"/>
        <v>6.5.4</v>
      </c>
      <c r="Y123" s="64"/>
      <c r="AA123" s="1">
        <f t="shared" si="6"/>
        <v>18</v>
      </c>
    </row>
    <row r="124" spans="1:27" ht="35.25" customHeight="1">
      <c r="A124" s="119" t="s">
        <v>139</v>
      </c>
      <c r="B124" s="134" t="s">
        <v>57</v>
      </c>
      <c r="C124" s="122" t="s">
        <v>140</v>
      </c>
      <c r="D124" s="122" t="s">
        <v>77</v>
      </c>
      <c r="E124" s="123" t="s">
        <v>2376</v>
      </c>
      <c r="F124" s="124" t="s">
        <v>19</v>
      </c>
      <c r="G124" s="124" t="s">
        <v>151</v>
      </c>
      <c r="H124" s="124" t="s">
        <v>7360</v>
      </c>
      <c r="I124" s="135" t="s">
        <v>7361</v>
      </c>
      <c r="J124" s="129"/>
      <c r="K124" s="128"/>
      <c r="L124" s="129"/>
      <c r="M124" s="128"/>
      <c r="N124" s="127"/>
      <c r="O124" s="127" t="s">
        <v>164</v>
      </c>
      <c r="P124" s="127" t="s">
        <v>709</v>
      </c>
      <c r="Q124" s="131" t="s">
        <v>7359</v>
      </c>
      <c r="R124" s="131" t="s">
        <v>12269</v>
      </c>
      <c r="S124" s="132" t="s">
        <v>153</v>
      </c>
      <c r="T124" s="136" t="s">
        <v>294</v>
      </c>
      <c r="U124" s="118"/>
      <c r="V124" s="118"/>
      <c r="W124" s="133" t="str">
        <f>VLOOKUP(TRIM(X124),X10:Y88,2,FALSE)</f>
        <v>Puneet</v>
      </c>
      <c r="X124" s="11" t="str">
        <f t="shared" si="7"/>
        <v>5.1</v>
      </c>
      <c r="Y124" s="64"/>
      <c r="AA124" s="1">
        <f t="shared" si="6"/>
        <v>18</v>
      </c>
    </row>
    <row r="125" spans="1:27" ht="35.25" customHeight="1">
      <c r="A125" s="119" t="s">
        <v>139</v>
      </c>
      <c r="B125" s="134" t="s">
        <v>57</v>
      </c>
      <c r="C125" s="122" t="s">
        <v>140</v>
      </c>
      <c r="D125" s="122" t="s">
        <v>114</v>
      </c>
      <c r="E125" s="123" t="s">
        <v>2377</v>
      </c>
      <c r="F125" s="124" t="s">
        <v>24</v>
      </c>
      <c r="G125" s="124" t="s">
        <v>142</v>
      </c>
      <c r="H125" s="124" t="s">
        <v>7368</v>
      </c>
      <c r="I125" s="135" t="s">
        <v>8490</v>
      </c>
      <c r="J125" s="129" t="s">
        <v>180</v>
      </c>
      <c r="K125" s="128">
        <v>1</v>
      </c>
      <c r="L125" s="129"/>
      <c r="M125" s="128" t="s">
        <v>186</v>
      </c>
      <c r="N125" s="127" t="s">
        <v>444</v>
      </c>
      <c r="O125" s="127" t="s">
        <v>164</v>
      </c>
      <c r="P125" s="127" t="s">
        <v>178</v>
      </c>
      <c r="Q125" s="131" t="s">
        <v>8526</v>
      </c>
      <c r="R125" s="131" t="s">
        <v>10213</v>
      </c>
      <c r="S125" s="132" t="s">
        <v>10180</v>
      </c>
      <c r="T125" s="136" t="s">
        <v>219</v>
      </c>
      <c r="U125" s="118"/>
      <c r="V125" s="118"/>
      <c r="W125" s="133" t="str">
        <f>VLOOKUP(TRIM(X125),X10:Y88,2,FALSE)</f>
        <v>Frank</v>
      </c>
      <c r="X125" s="11" t="str">
        <f t="shared" si="7"/>
        <v>6.5.11</v>
      </c>
      <c r="Y125" s="64"/>
      <c r="AA125" s="1">
        <f t="shared" si="6"/>
        <v>38</v>
      </c>
    </row>
    <row r="126" spans="1:27" ht="35.25" customHeight="1">
      <c r="A126" s="119" t="s">
        <v>139</v>
      </c>
      <c r="B126" s="134" t="s">
        <v>57</v>
      </c>
      <c r="C126" s="122" t="s">
        <v>140</v>
      </c>
      <c r="D126" s="122" t="s">
        <v>98</v>
      </c>
      <c r="E126" s="123" t="s">
        <v>2378</v>
      </c>
      <c r="F126" s="124" t="s">
        <v>24</v>
      </c>
      <c r="G126" s="124" t="s">
        <v>142</v>
      </c>
      <c r="H126" s="124" t="s">
        <v>7369</v>
      </c>
      <c r="I126" s="135" t="s">
        <v>661</v>
      </c>
      <c r="J126" s="129" t="s">
        <v>180</v>
      </c>
      <c r="K126" s="128">
        <v>2</v>
      </c>
      <c r="L126" s="129"/>
      <c r="M126" s="128" t="s">
        <v>186</v>
      </c>
      <c r="N126" s="127" t="s">
        <v>444</v>
      </c>
      <c r="O126" s="127" t="s">
        <v>164</v>
      </c>
      <c r="P126" s="127" t="s">
        <v>178</v>
      </c>
      <c r="Q126" s="131" t="s">
        <v>3544</v>
      </c>
      <c r="R126" s="131" t="s">
        <v>10293</v>
      </c>
      <c r="S126" s="132" t="s">
        <v>10292</v>
      </c>
      <c r="T126" s="136" t="s">
        <v>219</v>
      </c>
      <c r="U126" s="118"/>
      <c r="V126" s="118"/>
      <c r="W126" s="133" t="str">
        <f>VLOOKUP(TRIM(X126),X10:Y88,2,FALSE)</f>
        <v>Frank</v>
      </c>
      <c r="X126" s="11" t="str">
        <f t="shared" si="7"/>
        <v>6.5.3</v>
      </c>
      <c r="Y126" s="64"/>
      <c r="AA126" s="1">
        <f t="shared" si="6"/>
        <v>26</v>
      </c>
    </row>
    <row r="127" spans="1:27" ht="35.25" customHeight="1">
      <c r="A127" s="119" t="s">
        <v>139</v>
      </c>
      <c r="B127" s="134" t="s">
        <v>57</v>
      </c>
      <c r="C127" s="122" t="s">
        <v>140</v>
      </c>
      <c r="D127" s="122" t="s">
        <v>97</v>
      </c>
      <c r="E127" s="123" t="s">
        <v>2379</v>
      </c>
      <c r="F127" s="124" t="s">
        <v>24</v>
      </c>
      <c r="G127" s="124" t="s">
        <v>142</v>
      </c>
      <c r="H127" s="124" t="s">
        <v>7370</v>
      </c>
      <c r="I127" s="135" t="s">
        <v>4964</v>
      </c>
      <c r="J127" s="129" t="s">
        <v>180</v>
      </c>
      <c r="K127" s="128">
        <v>3</v>
      </c>
      <c r="L127" s="129"/>
      <c r="M127" s="128" t="s">
        <v>186</v>
      </c>
      <c r="N127" s="127" t="s">
        <v>444</v>
      </c>
      <c r="O127" s="127" t="s">
        <v>164</v>
      </c>
      <c r="P127" s="127" t="s">
        <v>178</v>
      </c>
      <c r="Q127" s="131" t="s">
        <v>8527</v>
      </c>
      <c r="R127" s="131" t="s">
        <v>10366</v>
      </c>
      <c r="S127" s="132" t="s">
        <v>10367</v>
      </c>
      <c r="T127" s="136" t="s">
        <v>219</v>
      </c>
      <c r="U127" s="118"/>
      <c r="V127" s="118"/>
      <c r="W127" s="133" t="str">
        <f>VLOOKUP(TRIM(X127),X10:Y88,2,FALSE)</f>
        <v>Frank</v>
      </c>
      <c r="X127" s="11" t="str">
        <f t="shared" si="7"/>
        <v>6.5.2</v>
      </c>
      <c r="Y127" s="64"/>
      <c r="AA127" s="1">
        <f t="shared" si="6"/>
        <v>50</v>
      </c>
    </row>
    <row r="128" spans="1:27" ht="35.25" customHeight="1">
      <c r="A128" s="119"/>
      <c r="B128" s="134" t="s">
        <v>57</v>
      </c>
      <c r="C128" s="122" t="s">
        <v>22</v>
      </c>
      <c r="D128" s="122" t="s">
        <v>133</v>
      </c>
      <c r="E128" s="123" t="s">
        <v>2380</v>
      </c>
      <c r="F128" s="124" t="s">
        <v>24</v>
      </c>
      <c r="G128" s="138" t="s">
        <v>142</v>
      </c>
      <c r="H128" s="138" t="s">
        <v>7371</v>
      </c>
      <c r="I128" s="139" t="s">
        <v>661</v>
      </c>
      <c r="J128" s="140" t="s">
        <v>180</v>
      </c>
      <c r="K128" s="141">
        <v>4</v>
      </c>
      <c r="L128" s="140"/>
      <c r="M128" s="141" t="s">
        <v>186</v>
      </c>
      <c r="N128" s="140" t="s">
        <v>444</v>
      </c>
      <c r="O128" s="140" t="s">
        <v>164</v>
      </c>
      <c r="P128" s="140" t="s">
        <v>178</v>
      </c>
      <c r="Q128" s="142" t="s">
        <v>8226</v>
      </c>
      <c r="R128" s="142" t="s">
        <v>8227</v>
      </c>
      <c r="S128" s="145"/>
      <c r="T128" s="136" t="s">
        <v>219</v>
      </c>
      <c r="U128" s="118"/>
      <c r="V128" s="118"/>
      <c r="W128" s="133" t="str">
        <f>VLOOKUP(TRIM(X128),X10:Y88,2,FALSE)</f>
        <v>Withdrawn</v>
      </c>
      <c r="X128" s="11" t="str">
        <f t="shared" si="7"/>
        <v>99</v>
      </c>
      <c r="Y128" s="64"/>
      <c r="AA128" s="1">
        <f t="shared" si="6"/>
        <v>26</v>
      </c>
    </row>
    <row r="129" spans="1:27" ht="35.25" customHeight="1">
      <c r="A129" s="119" t="s">
        <v>139</v>
      </c>
      <c r="B129" s="134" t="s">
        <v>57</v>
      </c>
      <c r="C129" s="122" t="s">
        <v>140</v>
      </c>
      <c r="D129" s="122" t="s">
        <v>98</v>
      </c>
      <c r="E129" s="123" t="s">
        <v>2381</v>
      </c>
      <c r="F129" s="124" t="s">
        <v>24</v>
      </c>
      <c r="G129" s="124" t="s">
        <v>142</v>
      </c>
      <c r="H129" s="124" t="s">
        <v>7372</v>
      </c>
      <c r="I129" s="135" t="s">
        <v>5745</v>
      </c>
      <c r="J129" s="129" t="s">
        <v>180</v>
      </c>
      <c r="K129" s="128">
        <v>5</v>
      </c>
      <c r="L129" s="129"/>
      <c r="M129" s="128" t="s">
        <v>186</v>
      </c>
      <c r="N129" s="127" t="s">
        <v>444</v>
      </c>
      <c r="O129" s="127" t="s">
        <v>164</v>
      </c>
      <c r="P129" s="127" t="s">
        <v>178</v>
      </c>
      <c r="Q129" s="131" t="s">
        <v>8528</v>
      </c>
      <c r="R129" s="131" t="s">
        <v>10295</v>
      </c>
      <c r="S129" s="132" t="s">
        <v>10296</v>
      </c>
      <c r="T129" s="136" t="s">
        <v>219</v>
      </c>
      <c r="U129" s="118"/>
      <c r="V129" s="118"/>
      <c r="W129" s="133" t="str">
        <f>VLOOKUP(TRIM(X129),X10:Y88,2,FALSE)</f>
        <v>Frank</v>
      </c>
      <c r="X129" s="11" t="str">
        <f t="shared" si="7"/>
        <v>6.5.3</v>
      </c>
      <c r="Y129" s="64"/>
      <c r="AA129" s="1">
        <f t="shared" si="6"/>
        <v>34</v>
      </c>
    </row>
    <row r="130" spans="1:27" ht="35.25" customHeight="1">
      <c r="A130" s="119"/>
      <c r="B130" s="134" t="s">
        <v>57</v>
      </c>
      <c r="C130" s="122" t="s">
        <v>22</v>
      </c>
      <c r="D130" s="122" t="s">
        <v>133</v>
      </c>
      <c r="E130" s="123" t="s">
        <v>2382</v>
      </c>
      <c r="F130" s="124" t="s">
        <v>24</v>
      </c>
      <c r="G130" s="138" t="s">
        <v>142</v>
      </c>
      <c r="H130" s="138" t="s">
        <v>7373</v>
      </c>
      <c r="I130" s="139" t="s">
        <v>661</v>
      </c>
      <c r="J130" s="140" t="s">
        <v>169</v>
      </c>
      <c r="K130" s="141">
        <v>1</v>
      </c>
      <c r="L130" s="140"/>
      <c r="M130" s="141" t="s">
        <v>186</v>
      </c>
      <c r="N130" s="140" t="s">
        <v>444</v>
      </c>
      <c r="O130" s="140" t="s">
        <v>164</v>
      </c>
      <c r="P130" s="140" t="s">
        <v>178</v>
      </c>
      <c r="Q130" s="142" t="s">
        <v>8226</v>
      </c>
      <c r="R130" s="142" t="s">
        <v>8488</v>
      </c>
      <c r="S130" s="145"/>
      <c r="T130" s="136" t="s">
        <v>219</v>
      </c>
      <c r="U130" s="118"/>
      <c r="V130" s="118"/>
      <c r="W130" s="133" t="str">
        <f>VLOOKUP(TRIM(X130),X10:Y88,2,FALSE)</f>
        <v>Withdrawn</v>
      </c>
      <c r="X130" s="11" t="str">
        <f t="shared" si="7"/>
        <v>99</v>
      </c>
      <c r="Y130" s="64"/>
      <c r="AA130" s="1">
        <f t="shared" si="6"/>
        <v>26</v>
      </c>
    </row>
    <row r="131" spans="1:27" ht="35.25" customHeight="1">
      <c r="A131" s="119" t="s">
        <v>139</v>
      </c>
      <c r="B131" s="134" t="s">
        <v>57</v>
      </c>
      <c r="C131" s="122" t="s">
        <v>140</v>
      </c>
      <c r="D131" s="122" t="s">
        <v>98</v>
      </c>
      <c r="E131" s="123" t="s">
        <v>5756</v>
      </c>
      <c r="F131" s="124" t="s">
        <v>24</v>
      </c>
      <c r="G131" s="124" t="s">
        <v>142</v>
      </c>
      <c r="H131" s="124" t="s">
        <v>7374</v>
      </c>
      <c r="I131" s="210" t="s">
        <v>8491</v>
      </c>
      <c r="J131" s="129" t="s">
        <v>169</v>
      </c>
      <c r="K131" s="128">
        <v>2</v>
      </c>
      <c r="L131" s="129"/>
      <c r="M131" s="128" t="s">
        <v>186</v>
      </c>
      <c r="N131" s="127" t="s">
        <v>444</v>
      </c>
      <c r="O131" s="127" t="s">
        <v>164</v>
      </c>
      <c r="P131" s="127" t="s">
        <v>178</v>
      </c>
      <c r="Q131" s="131" t="s">
        <v>3643</v>
      </c>
      <c r="R131" s="131" t="s">
        <v>10986</v>
      </c>
      <c r="S131" s="132" t="s">
        <v>10987</v>
      </c>
      <c r="T131" s="136" t="s">
        <v>219</v>
      </c>
      <c r="U131" s="211"/>
      <c r="V131" s="211"/>
      <c r="W131" s="133" t="str">
        <f>VLOOKUP(TRIM(X131),X10:Y88,2,FALSE)</f>
        <v>Frank</v>
      </c>
      <c r="X131" s="11" t="str">
        <f t="shared" si="7"/>
        <v>6.5.3</v>
      </c>
      <c r="Y131" s="64"/>
      <c r="AA131" s="1">
        <f t="shared" si="6"/>
        <v>34</v>
      </c>
    </row>
    <row r="132" spans="1:27" ht="35.25" customHeight="1">
      <c r="A132" s="119" t="s">
        <v>139</v>
      </c>
      <c r="B132" s="134" t="s">
        <v>57</v>
      </c>
      <c r="C132" s="122" t="s">
        <v>140</v>
      </c>
      <c r="D132" s="122" t="s">
        <v>98</v>
      </c>
      <c r="E132" s="123" t="s">
        <v>5757</v>
      </c>
      <c r="F132" s="124" t="s">
        <v>24</v>
      </c>
      <c r="G132" s="124" t="s">
        <v>142</v>
      </c>
      <c r="H132" s="124" t="s">
        <v>7375</v>
      </c>
      <c r="I132" s="210" t="s">
        <v>661</v>
      </c>
      <c r="J132" s="129" t="s">
        <v>169</v>
      </c>
      <c r="K132" s="128">
        <v>3</v>
      </c>
      <c r="L132" s="129"/>
      <c r="M132" s="128" t="s">
        <v>186</v>
      </c>
      <c r="N132" s="127" t="s">
        <v>444</v>
      </c>
      <c r="O132" s="127" t="s">
        <v>164</v>
      </c>
      <c r="P132" s="127" t="s">
        <v>178</v>
      </c>
      <c r="Q132" s="131" t="s">
        <v>3541</v>
      </c>
      <c r="R132" s="131" t="s">
        <v>10966</v>
      </c>
      <c r="S132" s="132" t="s">
        <v>10967</v>
      </c>
      <c r="T132" s="136" t="s">
        <v>219</v>
      </c>
      <c r="U132" s="211"/>
      <c r="V132" s="211"/>
      <c r="W132" s="133" t="str">
        <f>VLOOKUP(TRIM(X132),X10:Y88,2,FALSE)</f>
        <v>Frank</v>
      </c>
      <c r="X132" s="11" t="str">
        <f t="shared" si="7"/>
        <v>6.5.3</v>
      </c>
      <c r="Y132" s="64"/>
      <c r="AA132" s="1">
        <f t="shared" si="6"/>
        <v>26</v>
      </c>
    </row>
    <row r="133" spans="1:27" ht="37.200000000000003" customHeight="1">
      <c r="A133" s="119" t="s">
        <v>139</v>
      </c>
      <c r="B133" s="134" t="s">
        <v>57</v>
      </c>
      <c r="C133" s="122" t="s">
        <v>140</v>
      </c>
      <c r="D133" s="122" t="s">
        <v>97</v>
      </c>
      <c r="E133" s="123" t="s">
        <v>5758</v>
      </c>
      <c r="F133" s="124" t="s">
        <v>167</v>
      </c>
      <c r="G133" s="124" t="s">
        <v>226</v>
      </c>
      <c r="H133" s="124" t="s">
        <v>7362</v>
      </c>
      <c r="I133" s="210" t="s">
        <v>291</v>
      </c>
      <c r="J133" s="129"/>
      <c r="K133" s="128"/>
      <c r="L133" s="129"/>
      <c r="M133" s="128"/>
      <c r="N133" s="127"/>
      <c r="O133" s="127" t="s">
        <v>164</v>
      </c>
      <c r="P133" s="127"/>
      <c r="Q133" s="131" t="s">
        <v>7363</v>
      </c>
      <c r="R133" s="131" t="s">
        <v>10377</v>
      </c>
      <c r="S133" s="132" t="s">
        <v>159</v>
      </c>
      <c r="T133" s="136" t="s">
        <v>290</v>
      </c>
      <c r="U133" s="211"/>
      <c r="V133" s="211"/>
      <c r="W133" s="133" t="str">
        <f>VLOOKUP(TRIM(X133),X10:Y88,2,FALSE)</f>
        <v>Frank</v>
      </c>
      <c r="X133" s="11" t="str">
        <f t="shared" si="7"/>
        <v>6.5.2</v>
      </c>
      <c r="Y133" s="64"/>
      <c r="AA133" s="1">
        <f t="shared" si="6"/>
        <v>13</v>
      </c>
    </row>
    <row r="134" spans="1:27" ht="37.200000000000003" customHeight="1">
      <c r="A134" s="119" t="s">
        <v>139</v>
      </c>
      <c r="B134" s="134" t="s">
        <v>57</v>
      </c>
      <c r="C134" s="122" t="s">
        <v>140</v>
      </c>
      <c r="D134" s="122" t="s">
        <v>97</v>
      </c>
      <c r="E134" s="123" t="s">
        <v>5759</v>
      </c>
      <c r="F134" s="124" t="s">
        <v>175</v>
      </c>
      <c r="G134" s="124" t="s">
        <v>142</v>
      </c>
      <c r="H134" s="124" t="s">
        <v>7364</v>
      </c>
      <c r="I134" s="210" t="s">
        <v>291</v>
      </c>
      <c r="J134" s="129"/>
      <c r="K134" s="128"/>
      <c r="L134" s="129"/>
      <c r="M134" s="128"/>
      <c r="N134" s="127"/>
      <c r="O134" s="127" t="s">
        <v>164</v>
      </c>
      <c r="P134" s="127" t="s">
        <v>562</v>
      </c>
      <c r="Q134" s="131" t="s">
        <v>7365</v>
      </c>
      <c r="R134" s="131" t="s">
        <v>10378</v>
      </c>
      <c r="S134" s="132" t="s">
        <v>179</v>
      </c>
      <c r="T134" s="136" t="s">
        <v>290</v>
      </c>
      <c r="U134" s="211"/>
      <c r="V134" s="211"/>
      <c r="W134" s="133" t="str">
        <f>VLOOKUP(TRIM(X134),X10:Y88,2,FALSE)</f>
        <v>Frank</v>
      </c>
      <c r="X134" s="11" t="str">
        <f t="shared" si="7"/>
        <v>6.5.2</v>
      </c>
      <c r="Y134" s="64"/>
      <c r="AA134" s="1">
        <f t="shared" si="6"/>
        <v>13</v>
      </c>
    </row>
    <row r="135" spans="1:27" ht="37.200000000000003" customHeight="1">
      <c r="A135" s="119" t="s">
        <v>139</v>
      </c>
      <c r="B135" s="134" t="s">
        <v>57</v>
      </c>
      <c r="C135" s="122" t="s">
        <v>140</v>
      </c>
      <c r="D135" s="122" t="s">
        <v>97</v>
      </c>
      <c r="E135" s="123" t="s">
        <v>5760</v>
      </c>
      <c r="F135" s="124" t="s">
        <v>23</v>
      </c>
      <c r="G135" s="124" t="s">
        <v>142</v>
      </c>
      <c r="H135" s="124" t="s">
        <v>12749</v>
      </c>
      <c r="I135" s="210" t="s">
        <v>291</v>
      </c>
      <c r="J135" s="129" t="s">
        <v>169</v>
      </c>
      <c r="K135" s="128">
        <v>4</v>
      </c>
      <c r="L135" s="129"/>
      <c r="M135" s="128" t="s">
        <v>186</v>
      </c>
      <c r="N135" s="127" t="s">
        <v>444</v>
      </c>
      <c r="O135" s="127" t="s">
        <v>164</v>
      </c>
      <c r="P135" s="127" t="s">
        <v>178</v>
      </c>
      <c r="Q135" s="131" t="s">
        <v>8529</v>
      </c>
      <c r="R135" s="131" t="s">
        <v>12272</v>
      </c>
      <c r="S135" s="132" t="s">
        <v>145</v>
      </c>
      <c r="T135" s="136" t="s">
        <v>290</v>
      </c>
      <c r="U135" s="211"/>
      <c r="V135" s="211" t="s">
        <v>233</v>
      </c>
      <c r="W135" s="133" t="str">
        <f>VLOOKUP(TRIM(X135),X10:Y88,2,FALSE)</f>
        <v>Frank</v>
      </c>
      <c r="X135" s="11" t="str">
        <f t="shared" si="7"/>
        <v>6.5.2</v>
      </c>
      <c r="Y135" s="64"/>
      <c r="AA135" s="1">
        <f t="shared" si="6"/>
        <v>13</v>
      </c>
    </row>
    <row r="136" spans="1:27" ht="37.200000000000003" customHeight="1">
      <c r="A136" s="119" t="s">
        <v>139</v>
      </c>
      <c r="B136" s="134" t="s">
        <v>57</v>
      </c>
      <c r="C136" s="122" t="s">
        <v>140</v>
      </c>
      <c r="D136" s="122" t="s">
        <v>94</v>
      </c>
      <c r="E136" s="123" t="s">
        <v>5761</v>
      </c>
      <c r="F136" s="124" t="s">
        <v>23</v>
      </c>
      <c r="G136" s="124" t="s">
        <v>142</v>
      </c>
      <c r="H136" s="124" t="s">
        <v>7376</v>
      </c>
      <c r="I136" s="210" t="s">
        <v>291</v>
      </c>
      <c r="J136" s="129" t="s">
        <v>169</v>
      </c>
      <c r="K136" s="128">
        <v>5</v>
      </c>
      <c r="L136" s="129"/>
      <c r="M136" s="128" t="s">
        <v>186</v>
      </c>
      <c r="N136" s="127" t="s">
        <v>444</v>
      </c>
      <c r="O136" s="127" t="s">
        <v>164</v>
      </c>
      <c r="P136" s="127" t="s">
        <v>178</v>
      </c>
      <c r="Q136" s="131" t="s">
        <v>8530</v>
      </c>
      <c r="R136" s="131" t="s">
        <v>12272</v>
      </c>
      <c r="S136" s="132" t="s">
        <v>145</v>
      </c>
      <c r="T136" s="136" t="s">
        <v>290</v>
      </c>
      <c r="U136" s="211"/>
      <c r="V136" s="211" t="s">
        <v>233</v>
      </c>
      <c r="W136" s="133" t="str">
        <f>VLOOKUP(TRIM(X136),X10:Y88,2,FALSE)</f>
        <v>Frank</v>
      </c>
      <c r="X136" s="11" t="str">
        <f t="shared" si="7"/>
        <v>6.5.1</v>
      </c>
      <c r="Y136" s="64"/>
      <c r="AA136" s="1">
        <f t="shared" si="6"/>
        <v>13</v>
      </c>
    </row>
    <row r="137" spans="1:27" ht="37.200000000000003" customHeight="1">
      <c r="A137" s="119"/>
      <c r="B137" s="134" t="s">
        <v>57</v>
      </c>
      <c r="C137" s="122" t="s">
        <v>22</v>
      </c>
      <c r="D137" s="122" t="s">
        <v>133</v>
      </c>
      <c r="E137" s="123" t="s">
        <v>5762</v>
      </c>
      <c r="F137" s="124" t="s">
        <v>167</v>
      </c>
      <c r="G137" s="138" t="s">
        <v>226</v>
      </c>
      <c r="H137" s="138" t="s">
        <v>2902</v>
      </c>
      <c r="I137" s="139" t="s">
        <v>291</v>
      </c>
      <c r="J137" s="140"/>
      <c r="K137" s="141"/>
      <c r="L137" s="140"/>
      <c r="M137" s="141"/>
      <c r="N137" s="140"/>
      <c r="O137" s="140" t="s">
        <v>164</v>
      </c>
      <c r="P137" s="140" t="s">
        <v>178</v>
      </c>
      <c r="Q137" s="142" t="s">
        <v>8428</v>
      </c>
      <c r="R137" s="142" t="s">
        <v>171</v>
      </c>
      <c r="S137" s="145"/>
      <c r="T137" s="136" t="s">
        <v>290</v>
      </c>
      <c r="U137" s="211"/>
      <c r="V137" s="211"/>
      <c r="W137" s="133" t="str">
        <f>VLOOKUP(TRIM(X137),X10:Y88,2,FALSE)</f>
        <v>Withdrawn</v>
      </c>
      <c r="X137" s="11" t="str">
        <f t="shared" si="7"/>
        <v>99</v>
      </c>
      <c r="Y137" s="64"/>
      <c r="AA137" s="1">
        <f t="shared" si="6"/>
        <v>13</v>
      </c>
    </row>
    <row r="138" spans="1:27" ht="37.200000000000003" customHeight="1">
      <c r="A138" s="119" t="s">
        <v>139</v>
      </c>
      <c r="B138" s="134" t="s">
        <v>57</v>
      </c>
      <c r="C138" s="122" t="s">
        <v>140</v>
      </c>
      <c r="D138" s="122" t="s">
        <v>94</v>
      </c>
      <c r="E138" s="123" t="s">
        <v>5763</v>
      </c>
      <c r="F138" s="124" t="s">
        <v>24</v>
      </c>
      <c r="G138" s="124" t="s">
        <v>142</v>
      </c>
      <c r="H138" s="124" t="s">
        <v>7377</v>
      </c>
      <c r="I138" s="210" t="s">
        <v>8492</v>
      </c>
      <c r="J138" s="129" t="s">
        <v>169</v>
      </c>
      <c r="K138" s="128">
        <v>6</v>
      </c>
      <c r="L138" s="129"/>
      <c r="M138" s="128" t="s">
        <v>186</v>
      </c>
      <c r="N138" s="127" t="s">
        <v>444</v>
      </c>
      <c r="O138" s="127" t="s">
        <v>164</v>
      </c>
      <c r="P138" s="127" t="s">
        <v>178</v>
      </c>
      <c r="Q138" s="131" t="s">
        <v>3716</v>
      </c>
      <c r="R138" s="131" t="s">
        <v>8454</v>
      </c>
      <c r="S138" s="132" t="s">
        <v>7726</v>
      </c>
      <c r="T138" s="136" t="s">
        <v>290</v>
      </c>
      <c r="U138" s="211"/>
      <c r="V138" s="211"/>
      <c r="W138" s="133" t="str">
        <f>VLOOKUP(TRIM(X138),X10:Y88,2,FALSE)</f>
        <v>Frank</v>
      </c>
      <c r="X138" s="11" t="str">
        <f t="shared" si="7"/>
        <v>6.5.1</v>
      </c>
      <c r="Y138" s="64"/>
      <c r="AA138" s="1">
        <f t="shared" si="6"/>
        <v>111</v>
      </c>
    </row>
    <row r="139" spans="1:27" ht="37.200000000000003" customHeight="1">
      <c r="A139" s="119" t="s">
        <v>139</v>
      </c>
      <c r="B139" s="134" t="s">
        <v>57</v>
      </c>
      <c r="C139" s="122" t="s">
        <v>140</v>
      </c>
      <c r="D139" s="122" t="s">
        <v>94</v>
      </c>
      <c r="E139" s="123" t="s">
        <v>5764</v>
      </c>
      <c r="F139" s="124" t="s">
        <v>24</v>
      </c>
      <c r="G139" s="124" t="s">
        <v>142</v>
      </c>
      <c r="H139" s="124" t="s">
        <v>7378</v>
      </c>
      <c r="I139" s="210" t="s">
        <v>8492</v>
      </c>
      <c r="J139" s="129" t="s">
        <v>180</v>
      </c>
      <c r="K139" s="128">
        <v>6</v>
      </c>
      <c r="L139" s="129"/>
      <c r="M139" s="128" t="s">
        <v>186</v>
      </c>
      <c r="N139" s="127" t="s">
        <v>444</v>
      </c>
      <c r="O139" s="127" t="s">
        <v>164</v>
      </c>
      <c r="P139" s="127" t="s">
        <v>178</v>
      </c>
      <c r="Q139" s="131" t="s">
        <v>3716</v>
      </c>
      <c r="R139" s="131" t="s">
        <v>8455</v>
      </c>
      <c r="S139" s="132" t="s">
        <v>7726</v>
      </c>
      <c r="T139" s="136" t="s">
        <v>290</v>
      </c>
      <c r="U139" s="211"/>
      <c r="V139" s="211"/>
      <c r="W139" s="133" t="str">
        <f>VLOOKUP(TRIM(X139),X10:Y88,2,FALSE)</f>
        <v>Frank</v>
      </c>
      <c r="X139" s="11" t="str">
        <f t="shared" si="7"/>
        <v>6.5.1</v>
      </c>
      <c r="Y139" s="64"/>
      <c r="AA139" s="1">
        <f t="shared" si="6"/>
        <v>111</v>
      </c>
    </row>
    <row r="140" spans="1:27" ht="37.200000000000003" customHeight="1">
      <c r="A140" s="119" t="s">
        <v>139</v>
      </c>
      <c r="B140" s="134" t="s">
        <v>57</v>
      </c>
      <c r="C140" s="122" t="s">
        <v>140</v>
      </c>
      <c r="D140" s="122" t="s">
        <v>94</v>
      </c>
      <c r="E140" s="123" t="s">
        <v>5765</v>
      </c>
      <c r="F140" s="124" t="s">
        <v>23</v>
      </c>
      <c r="G140" s="124" t="s">
        <v>142</v>
      </c>
      <c r="H140" s="124" t="s">
        <v>12750</v>
      </c>
      <c r="I140" s="210" t="s">
        <v>291</v>
      </c>
      <c r="J140" s="129" t="s">
        <v>169</v>
      </c>
      <c r="K140" s="128">
        <v>7</v>
      </c>
      <c r="L140" s="129"/>
      <c r="M140" s="128" t="s">
        <v>186</v>
      </c>
      <c r="N140" s="127" t="s">
        <v>444</v>
      </c>
      <c r="O140" s="127" t="s">
        <v>164</v>
      </c>
      <c r="P140" s="127" t="s">
        <v>178</v>
      </c>
      <c r="Q140" s="131" t="s">
        <v>8531</v>
      </c>
      <c r="R140" s="131" t="s">
        <v>12864</v>
      </c>
      <c r="S140" s="144" t="s">
        <v>7726</v>
      </c>
      <c r="T140" s="136" t="s">
        <v>290</v>
      </c>
      <c r="U140" s="211"/>
      <c r="V140" s="211" t="s">
        <v>554</v>
      </c>
      <c r="W140" s="133" t="str">
        <f>VLOOKUP(TRIM(X140),X10:Y88,2,FALSE)</f>
        <v>Frank</v>
      </c>
      <c r="X140" s="11" t="str">
        <f t="shared" si="7"/>
        <v>6.5.1</v>
      </c>
      <c r="Y140" s="64"/>
      <c r="AA140" s="1">
        <f t="shared" si="6"/>
        <v>13</v>
      </c>
    </row>
    <row r="141" spans="1:27" ht="37.200000000000003" customHeight="1">
      <c r="A141" s="119" t="s">
        <v>139</v>
      </c>
      <c r="B141" s="134" t="s">
        <v>57</v>
      </c>
      <c r="C141" s="122" t="s">
        <v>140</v>
      </c>
      <c r="D141" s="122" t="s">
        <v>108</v>
      </c>
      <c r="E141" s="123" t="s">
        <v>5766</v>
      </c>
      <c r="F141" s="124" t="s">
        <v>24</v>
      </c>
      <c r="G141" s="124" t="s">
        <v>142</v>
      </c>
      <c r="H141" s="124" t="s">
        <v>12751</v>
      </c>
      <c r="I141" s="210" t="s">
        <v>291</v>
      </c>
      <c r="J141" s="129" t="s">
        <v>169</v>
      </c>
      <c r="K141" s="128">
        <v>8</v>
      </c>
      <c r="L141" s="129"/>
      <c r="M141" s="128" t="s">
        <v>186</v>
      </c>
      <c r="N141" s="127" t="s">
        <v>444</v>
      </c>
      <c r="O141" s="127" t="s">
        <v>164</v>
      </c>
      <c r="P141" s="127" t="s">
        <v>178</v>
      </c>
      <c r="Q141" s="131" t="s">
        <v>8532</v>
      </c>
      <c r="R141" s="131" t="s">
        <v>10663</v>
      </c>
      <c r="S141" s="132" t="s">
        <v>10647</v>
      </c>
      <c r="T141" s="136" t="s">
        <v>290</v>
      </c>
      <c r="U141" s="211"/>
      <c r="V141" s="211"/>
      <c r="W141" s="133" t="str">
        <f>VLOOKUP(TRIM(X141),X10:Y88,2,FALSE)</f>
        <v>Puneet</v>
      </c>
      <c r="X141" s="11" t="str">
        <f t="shared" si="7"/>
        <v>6.5.8</v>
      </c>
      <c r="Y141" s="64"/>
      <c r="AA141" s="1">
        <f t="shared" si="6"/>
        <v>13</v>
      </c>
    </row>
    <row r="142" spans="1:27" ht="37.200000000000003" customHeight="1">
      <c r="A142" s="119" t="s">
        <v>139</v>
      </c>
      <c r="B142" s="134" t="s">
        <v>57</v>
      </c>
      <c r="C142" s="122" t="s">
        <v>140</v>
      </c>
      <c r="D142" s="122" t="s">
        <v>94</v>
      </c>
      <c r="E142" s="123" t="s">
        <v>5767</v>
      </c>
      <c r="F142" s="124" t="s">
        <v>23</v>
      </c>
      <c r="G142" s="124" t="s">
        <v>142</v>
      </c>
      <c r="H142" s="124" t="s">
        <v>7379</v>
      </c>
      <c r="I142" s="210" t="s">
        <v>291</v>
      </c>
      <c r="J142" s="129" t="s">
        <v>169</v>
      </c>
      <c r="K142" s="128">
        <v>9</v>
      </c>
      <c r="L142" s="129"/>
      <c r="M142" s="128" t="s">
        <v>307</v>
      </c>
      <c r="N142" s="127" t="s">
        <v>444</v>
      </c>
      <c r="O142" s="127" t="s">
        <v>164</v>
      </c>
      <c r="P142" s="127" t="s">
        <v>178</v>
      </c>
      <c r="Q142" s="131" t="s">
        <v>3718</v>
      </c>
      <c r="R142" s="131" t="s">
        <v>12272</v>
      </c>
      <c r="S142" s="132" t="s">
        <v>145</v>
      </c>
      <c r="T142" s="136" t="s">
        <v>290</v>
      </c>
      <c r="U142" s="211"/>
      <c r="V142" s="211" t="s">
        <v>233</v>
      </c>
      <c r="W142" s="133" t="str">
        <f>VLOOKUP(TRIM(X142),X10:Y88,2,FALSE)</f>
        <v>Frank</v>
      </c>
      <c r="X142" s="11" t="str">
        <f t="shared" si="7"/>
        <v>6.5.1</v>
      </c>
      <c r="Y142" s="64"/>
      <c r="AA142" s="1">
        <f t="shared" si="6"/>
        <v>13</v>
      </c>
    </row>
    <row r="143" spans="1:27" ht="37.200000000000003" customHeight="1">
      <c r="A143" s="119" t="s">
        <v>139</v>
      </c>
      <c r="B143" s="134" t="s">
        <v>57</v>
      </c>
      <c r="C143" s="122" t="s">
        <v>140</v>
      </c>
      <c r="D143" s="122" t="s">
        <v>94</v>
      </c>
      <c r="E143" s="123" t="s">
        <v>5768</v>
      </c>
      <c r="F143" s="124" t="s">
        <v>23</v>
      </c>
      <c r="G143" s="124" t="s">
        <v>142</v>
      </c>
      <c r="H143" s="124" t="s">
        <v>7380</v>
      </c>
      <c r="I143" s="210" t="s">
        <v>2905</v>
      </c>
      <c r="J143" s="129" t="s">
        <v>169</v>
      </c>
      <c r="K143" s="128">
        <v>10</v>
      </c>
      <c r="L143" s="129"/>
      <c r="M143" s="128" t="s">
        <v>307</v>
      </c>
      <c r="N143" s="127" t="s">
        <v>444</v>
      </c>
      <c r="O143" s="127" t="s">
        <v>164</v>
      </c>
      <c r="P143" s="127" t="s">
        <v>178</v>
      </c>
      <c r="Q143" s="131" t="s">
        <v>3719</v>
      </c>
      <c r="R143" s="131" t="s">
        <v>12272</v>
      </c>
      <c r="S143" s="132" t="s">
        <v>145</v>
      </c>
      <c r="T143" s="136" t="s">
        <v>290</v>
      </c>
      <c r="U143" s="211"/>
      <c r="V143" s="211" t="s">
        <v>233</v>
      </c>
      <c r="W143" s="133" t="str">
        <f>VLOOKUP(TRIM(X143),X10:Y88,2,FALSE)</f>
        <v>Frank</v>
      </c>
      <c r="X143" s="11" t="str">
        <f t="shared" si="7"/>
        <v>6.5.1</v>
      </c>
      <c r="Y143" s="64"/>
      <c r="AA143" s="1">
        <f t="shared" si="6"/>
        <v>41</v>
      </c>
    </row>
    <row r="144" spans="1:27" ht="35.25" customHeight="1">
      <c r="A144" s="119" t="s">
        <v>139</v>
      </c>
      <c r="B144" s="134" t="s">
        <v>57</v>
      </c>
      <c r="C144" s="122" t="s">
        <v>140</v>
      </c>
      <c r="D144" s="122" t="s">
        <v>103</v>
      </c>
      <c r="E144" s="123" t="s">
        <v>5769</v>
      </c>
      <c r="F144" s="124" t="s">
        <v>23</v>
      </c>
      <c r="G144" s="124" t="s">
        <v>142</v>
      </c>
      <c r="H144" s="124" t="s">
        <v>7381</v>
      </c>
      <c r="I144" s="210" t="s">
        <v>291</v>
      </c>
      <c r="J144" s="129" t="s">
        <v>169</v>
      </c>
      <c r="K144" s="128">
        <v>11</v>
      </c>
      <c r="L144" s="129"/>
      <c r="M144" s="128" t="s">
        <v>186</v>
      </c>
      <c r="N144" s="127" t="s">
        <v>444</v>
      </c>
      <c r="O144" s="127" t="s">
        <v>164</v>
      </c>
      <c r="P144" s="127" t="s">
        <v>178</v>
      </c>
      <c r="Q144" s="131" t="s">
        <v>3724</v>
      </c>
      <c r="R144" s="131" t="s">
        <v>12272</v>
      </c>
      <c r="S144" s="132" t="s">
        <v>145</v>
      </c>
      <c r="T144" s="136" t="s">
        <v>290</v>
      </c>
      <c r="U144" s="211"/>
      <c r="V144" s="211" t="s">
        <v>233</v>
      </c>
      <c r="W144" s="133" t="str">
        <f>VLOOKUP(TRIM(X144),X10:Y88,2,FALSE)</f>
        <v>Frank</v>
      </c>
      <c r="X144" s="11" t="str">
        <f t="shared" si="7"/>
        <v>6.5.5</v>
      </c>
      <c r="Y144" s="64"/>
      <c r="AA144" s="1">
        <f t="shared" si="6"/>
        <v>13</v>
      </c>
    </row>
    <row r="145" spans="1:27" ht="35.25" customHeight="1">
      <c r="A145" s="119" t="s">
        <v>139</v>
      </c>
      <c r="B145" s="134" t="s">
        <v>57</v>
      </c>
      <c r="C145" s="122" t="s">
        <v>140</v>
      </c>
      <c r="D145" s="122" t="s">
        <v>103</v>
      </c>
      <c r="E145" s="123" t="s">
        <v>5770</v>
      </c>
      <c r="F145" s="124" t="s">
        <v>20</v>
      </c>
      <c r="G145" s="124" t="s">
        <v>142</v>
      </c>
      <c r="H145" s="124" t="s">
        <v>7366</v>
      </c>
      <c r="I145" s="210" t="s">
        <v>291</v>
      </c>
      <c r="J145" s="129"/>
      <c r="K145" s="128"/>
      <c r="L145" s="129"/>
      <c r="M145" s="128"/>
      <c r="N145" s="127"/>
      <c r="O145" s="127" t="s">
        <v>164</v>
      </c>
      <c r="P145" s="127" t="s">
        <v>178</v>
      </c>
      <c r="Q145" s="131" t="s">
        <v>7367</v>
      </c>
      <c r="R145" s="131" t="s">
        <v>187</v>
      </c>
      <c r="S145" s="144" t="s">
        <v>187</v>
      </c>
      <c r="T145" s="136" t="s">
        <v>290</v>
      </c>
      <c r="U145" s="211"/>
      <c r="V145" s="211"/>
      <c r="W145" s="133" t="str">
        <f>VLOOKUP(TRIM(X145),X10:Y88,2,FALSE)</f>
        <v>Frank</v>
      </c>
      <c r="X145" s="11" t="str">
        <f t="shared" si="7"/>
        <v>6.5.5</v>
      </c>
      <c r="Y145" s="64"/>
      <c r="AA145" s="1">
        <f t="shared" si="6"/>
        <v>13</v>
      </c>
    </row>
    <row r="146" spans="1:27" ht="35.25" customHeight="1">
      <c r="A146" s="119"/>
      <c r="B146" s="134" t="s">
        <v>57</v>
      </c>
      <c r="C146" s="122" t="s">
        <v>22</v>
      </c>
      <c r="D146" s="122" t="s">
        <v>103</v>
      </c>
      <c r="E146" s="123" t="s">
        <v>5771</v>
      </c>
      <c r="F146" s="124" t="s">
        <v>167</v>
      </c>
      <c r="G146" s="138" t="s">
        <v>226</v>
      </c>
      <c r="H146" s="138" t="s">
        <v>2906</v>
      </c>
      <c r="I146" s="139" t="s">
        <v>291</v>
      </c>
      <c r="J146" s="140"/>
      <c r="K146" s="141"/>
      <c r="L146" s="140"/>
      <c r="M146" s="141"/>
      <c r="N146" s="140"/>
      <c r="O146" s="140" t="s">
        <v>164</v>
      </c>
      <c r="P146" s="140" t="s">
        <v>178</v>
      </c>
      <c r="Q146" s="142" t="s">
        <v>10494</v>
      </c>
      <c r="R146" s="142" t="s">
        <v>10495</v>
      </c>
      <c r="S146" s="145"/>
      <c r="T146" s="136" t="s">
        <v>290</v>
      </c>
      <c r="U146" s="211"/>
      <c r="V146" s="211"/>
      <c r="W146" s="133" t="str">
        <f>VLOOKUP(TRIM(X146),X10:Y88,2,FALSE)</f>
        <v>Frank</v>
      </c>
      <c r="X146" s="11" t="str">
        <f t="shared" si="7"/>
        <v>6.5.5</v>
      </c>
      <c r="Y146" s="64"/>
      <c r="AA146" s="1">
        <f t="shared" si="6"/>
        <v>13</v>
      </c>
    </row>
    <row r="147" spans="1:27" ht="37.200000000000003" customHeight="1">
      <c r="A147" s="119" t="s">
        <v>139</v>
      </c>
      <c r="B147" s="134" t="s">
        <v>57</v>
      </c>
      <c r="C147" s="122" t="s">
        <v>140</v>
      </c>
      <c r="D147" s="122" t="s">
        <v>103</v>
      </c>
      <c r="E147" s="123" t="s">
        <v>5772</v>
      </c>
      <c r="F147" s="124" t="s">
        <v>24</v>
      </c>
      <c r="G147" s="124" t="s">
        <v>142</v>
      </c>
      <c r="H147" s="124" t="s">
        <v>7382</v>
      </c>
      <c r="I147" s="210" t="s">
        <v>291</v>
      </c>
      <c r="J147" s="129" t="s">
        <v>169</v>
      </c>
      <c r="K147" s="128">
        <v>12</v>
      </c>
      <c r="L147" s="129"/>
      <c r="M147" s="128" t="s">
        <v>186</v>
      </c>
      <c r="N147" s="127" t="s">
        <v>444</v>
      </c>
      <c r="O147" s="127" t="s">
        <v>164</v>
      </c>
      <c r="P147" s="127" t="s">
        <v>178</v>
      </c>
      <c r="Q147" s="131" t="s">
        <v>8533</v>
      </c>
      <c r="R147" s="131" t="s">
        <v>11378</v>
      </c>
      <c r="S147" s="132" t="s">
        <v>159</v>
      </c>
      <c r="T147" s="136" t="s">
        <v>290</v>
      </c>
      <c r="U147" s="211"/>
      <c r="V147" s="211"/>
      <c r="W147" s="133" t="str">
        <f>VLOOKUP(TRIM(X147),X10:Y88,2,FALSE)</f>
        <v>Frank</v>
      </c>
      <c r="X147" s="11" t="str">
        <f t="shared" si="7"/>
        <v>6.5.5</v>
      </c>
      <c r="Y147" s="64"/>
      <c r="AA147" s="1">
        <f t="shared" si="6"/>
        <v>13</v>
      </c>
    </row>
    <row r="148" spans="1:27" ht="37.200000000000003" customHeight="1">
      <c r="A148" s="119" t="s">
        <v>139</v>
      </c>
      <c r="B148" s="134" t="s">
        <v>57</v>
      </c>
      <c r="C148" s="122" t="s">
        <v>140</v>
      </c>
      <c r="D148" s="122" t="s">
        <v>103</v>
      </c>
      <c r="E148" s="123" t="s">
        <v>5773</v>
      </c>
      <c r="F148" s="124" t="s">
        <v>24</v>
      </c>
      <c r="G148" s="124" t="s">
        <v>142</v>
      </c>
      <c r="H148" s="124" t="s">
        <v>7383</v>
      </c>
      <c r="I148" s="210" t="s">
        <v>291</v>
      </c>
      <c r="J148" s="129" t="s">
        <v>180</v>
      </c>
      <c r="K148" s="128">
        <v>7</v>
      </c>
      <c r="L148" s="129"/>
      <c r="M148" s="128" t="s">
        <v>186</v>
      </c>
      <c r="N148" s="127" t="s">
        <v>444</v>
      </c>
      <c r="O148" s="127" t="s">
        <v>164</v>
      </c>
      <c r="P148" s="127" t="s">
        <v>178</v>
      </c>
      <c r="Q148" s="131" t="s">
        <v>8534</v>
      </c>
      <c r="R148" s="131" t="s">
        <v>187</v>
      </c>
      <c r="S148" s="144" t="s">
        <v>187</v>
      </c>
      <c r="T148" s="136" t="s">
        <v>290</v>
      </c>
      <c r="U148" s="211"/>
      <c r="V148" s="211"/>
      <c r="W148" s="133" t="str">
        <f>VLOOKUP(TRIM(X148),X10:Y88,2,FALSE)</f>
        <v>Frank</v>
      </c>
      <c r="X148" s="11" t="str">
        <f t="shared" si="7"/>
        <v>6.5.5</v>
      </c>
      <c r="Y148" s="64"/>
      <c r="AA148" s="1">
        <f t="shared" si="6"/>
        <v>13</v>
      </c>
    </row>
    <row r="149" spans="1:27" ht="37.200000000000003" customHeight="1">
      <c r="A149" s="119" t="s">
        <v>139</v>
      </c>
      <c r="B149" s="134" t="s">
        <v>57</v>
      </c>
      <c r="C149" s="122" t="s">
        <v>140</v>
      </c>
      <c r="D149" s="122" t="s">
        <v>110</v>
      </c>
      <c r="E149" s="123" t="s">
        <v>5774</v>
      </c>
      <c r="F149" s="124" t="s">
        <v>24</v>
      </c>
      <c r="G149" s="124" t="s">
        <v>142</v>
      </c>
      <c r="H149" s="124" t="s">
        <v>7384</v>
      </c>
      <c r="I149" s="210" t="s">
        <v>3437</v>
      </c>
      <c r="J149" s="129" t="s">
        <v>180</v>
      </c>
      <c r="K149" s="128">
        <v>8</v>
      </c>
      <c r="L149" s="129"/>
      <c r="M149" s="128" t="s">
        <v>186</v>
      </c>
      <c r="N149" s="127" t="s">
        <v>444</v>
      </c>
      <c r="O149" s="127" t="s">
        <v>164</v>
      </c>
      <c r="P149" s="127" t="s">
        <v>178</v>
      </c>
      <c r="Q149" s="131" t="s">
        <v>8535</v>
      </c>
      <c r="R149" s="131" t="s">
        <v>10520</v>
      </c>
      <c r="S149" s="132" t="s">
        <v>10519</v>
      </c>
      <c r="T149" s="136" t="s">
        <v>666</v>
      </c>
      <c r="U149" s="211"/>
      <c r="V149" s="211"/>
      <c r="W149" s="133" t="str">
        <f>VLOOKUP(TRIM(X149),X10:Y88,2,FALSE)</f>
        <v>Irfan</v>
      </c>
      <c r="X149" s="11" t="str">
        <f t="shared" si="7"/>
        <v>6.5.9</v>
      </c>
      <c r="Y149" s="64"/>
      <c r="AA149" s="1">
        <f t="shared" si="6"/>
        <v>26</v>
      </c>
    </row>
    <row r="150" spans="1:27" ht="35.25" customHeight="1">
      <c r="A150" s="119" t="s">
        <v>139</v>
      </c>
      <c r="B150" s="134" t="s">
        <v>57</v>
      </c>
      <c r="C150" s="122" t="s">
        <v>140</v>
      </c>
      <c r="D150" s="122" t="s">
        <v>110</v>
      </c>
      <c r="E150" s="123" t="s">
        <v>5775</v>
      </c>
      <c r="F150" s="124" t="s">
        <v>24</v>
      </c>
      <c r="G150" s="124" t="s">
        <v>142</v>
      </c>
      <c r="H150" s="124" t="s">
        <v>7385</v>
      </c>
      <c r="I150" s="210" t="s">
        <v>236</v>
      </c>
      <c r="J150" s="129" t="s">
        <v>180</v>
      </c>
      <c r="K150" s="128">
        <v>9</v>
      </c>
      <c r="L150" s="129"/>
      <c r="M150" s="128" t="s">
        <v>186</v>
      </c>
      <c r="N150" s="127" t="s">
        <v>444</v>
      </c>
      <c r="O150" s="127" t="s">
        <v>164</v>
      </c>
      <c r="P150" s="127" t="s">
        <v>178</v>
      </c>
      <c r="Q150" s="131" t="s">
        <v>3920</v>
      </c>
      <c r="R150" s="131" t="s">
        <v>10514</v>
      </c>
      <c r="S150" s="132" t="s">
        <v>10513</v>
      </c>
      <c r="T150" s="136" t="s">
        <v>666</v>
      </c>
      <c r="U150" s="211"/>
      <c r="V150" s="211"/>
      <c r="W150" s="133" t="str">
        <f>VLOOKUP(TRIM(X150),X10:Y88,2,FALSE)</f>
        <v>Irfan</v>
      </c>
      <c r="X150" s="11" t="str">
        <f t="shared" si="7"/>
        <v>6.5.9</v>
      </c>
      <c r="Y150" s="64"/>
      <c r="AA150" s="1">
        <f t="shared" si="6"/>
        <v>10</v>
      </c>
    </row>
    <row r="151" spans="1:27" ht="35.25" customHeight="1">
      <c r="A151" s="119" t="s">
        <v>139</v>
      </c>
      <c r="B151" s="134" t="s">
        <v>57</v>
      </c>
      <c r="C151" s="122" t="s">
        <v>140</v>
      </c>
      <c r="D151" s="122" t="s">
        <v>110</v>
      </c>
      <c r="E151" s="123" t="s">
        <v>5776</v>
      </c>
      <c r="F151" s="124" t="s">
        <v>23</v>
      </c>
      <c r="G151" s="124" t="s">
        <v>142</v>
      </c>
      <c r="H151" s="124" t="s">
        <v>7386</v>
      </c>
      <c r="I151" s="210" t="s">
        <v>236</v>
      </c>
      <c r="J151" s="129" t="s">
        <v>180</v>
      </c>
      <c r="K151" s="128">
        <v>10</v>
      </c>
      <c r="L151" s="129"/>
      <c r="M151" s="128" t="s">
        <v>186</v>
      </c>
      <c r="N151" s="127" t="s">
        <v>444</v>
      </c>
      <c r="O151" s="127" t="s">
        <v>164</v>
      </c>
      <c r="P151" s="127" t="s">
        <v>178</v>
      </c>
      <c r="Q151" s="131" t="s">
        <v>8536</v>
      </c>
      <c r="R151" s="131" t="s">
        <v>12272</v>
      </c>
      <c r="S151" s="132" t="s">
        <v>145</v>
      </c>
      <c r="T151" s="136" t="s">
        <v>666</v>
      </c>
      <c r="U151" s="211"/>
      <c r="V151" s="211" t="s">
        <v>233</v>
      </c>
      <c r="W151" s="133" t="str">
        <f>VLOOKUP(TRIM(X151),X10:Y88,2,FALSE)</f>
        <v>Irfan</v>
      </c>
      <c r="X151" s="11" t="str">
        <f t="shared" si="7"/>
        <v>6.5.9</v>
      </c>
      <c r="Y151" s="64"/>
      <c r="AA151" s="1">
        <f t="shared" si="6"/>
        <v>10</v>
      </c>
    </row>
    <row r="152" spans="1:27" ht="35.25" customHeight="1">
      <c r="A152" s="119" t="s">
        <v>139</v>
      </c>
      <c r="B152" s="134" t="s">
        <v>57</v>
      </c>
      <c r="C152" s="122" t="s">
        <v>140</v>
      </c>
      <c r="D152" s="122" t="s">
        <v>7209</v>
      </c>
      <c r="E152" s="123" t="s">
        <v>5777</v>
      </c>
      <c r="F152" s="124" t="s">
        <v>24</v>
      </c>
      <c r="G152" s="124" t="s">
        <v>142</v>
      </c>
      <c r="H152" s="124" t="s">
        <v>12785</v>
      </c>
      <c r="I152" s="210" t="s">
        <v>264</v>
      </c>
      <c r="J152" s="129" t="s">
        <v>180</v>
      </c>
      <c r="K152" s="128">
        <v>11</v>
      </c>
      <c r="L152" s="129"/>
      <c r="M152" s="128" t="s">
        <v>186</v>
      </c>
      <c r="N152" s="127" t="s">
        <v>444</v>
      </c>
      <c r="O152" s="127" t="s">
        <v>164</v>
      </c>
      <c r="P152" s="127" t="s">
        <v>178</v>
      </c>
      <c r="Q152" s="131" t="s">
        <v>8537</v>
      </c>
      <c r="R152" s="131" t="s">
        <v>10155</v>
      </c>
      <c r="S152" s="132" t="s">
        <v>10154</v>
      </c>
      <c r="T152" s="136" t="s">
        <v>172</v>
      </c>
      <c r="U152" s="211"/>
      <c r="V152" s="211"/>
      <c r="W152" s="133" t="str">
        <f>VLOOKUP(TRIM(X152),X10:Y88,2,FALSE)</f>
        <v>Krisztian</v>
      </c>
      <c r="X152" s="11" t="str">
        <f t="shared" si="7"/>
        <v>6.5.6.2</v>
      </c>
      <c r="Y152" s="64"/>
      <c r="AA152" s="1">
        <f t="shared" si="6"/>
        <v>4</v>
      </c>
    </row>
    <row r="153" spans="1:27" ht="37.200000000000003" customHeight="1">
      <c r="A153" s="119" t="s">
        <v>139</v>
      </c>
      <c r="B153" s="134" t="s">
        <v>57</v>
      </c>
      <c r="C153" s="122" t="s">
        <v>140</v>
      </c>
      <c r="D153" s="122" t="s">
        <v>98</v>
      </c>
      <c r="E153" s="123" t="s">
        <v>5778</v>
      </c>
      <c r="F153" s="124" t="s">
        <v>19</v>
      </c>
      <c r="G153" s="124" t="s">
        <v>157</v>
      </c>
      <c r="H153" s="124" t="s">
        <v>7395</v>
      </c>
      <c r="I153" s="210" t="s">
        <v>7396</v>
      </c>
      <c r="J153" s="129"/>
      <c r="K153" s="128"/>
      <c r="L153" s="129"/>
      <c r="M153" s="128"/>
      <c r="N153" s="127"/>
      <c r="O153" s="127"/>
      <c r="P153" s="127"/>
      <c r="Q153" s="131" t="s">
        <v>7387</v>
      </c>
      <c r="R153" s="131" t="s">
        <v>12265</v>
      </c>
      <c r="S153" s="132" t="s">
        <v>153</v>
      </c>
      <c r="T153" s="136" t="s">
        <v>7397</v>
      </c>
      <c r="U153" s="211"/>
      <c r="V153" s="211"/>
      <c r="W153" s="133" t="str">
        <f>VLOOKUP(TRIM(X153),X10:Y88,2,FALSE)</f>
        <v>Frank</v>
      </c>
      <c r="X153" s="11" t="str">
        <f t="shared" si="7"/>
        <v>6.5.3</v>
      </c>
      <c r="Y153" s="64"/>
      <c r="AA153" s="1">
        <f t="shared" ref="AA153:AA216" si="8">LEN(I153)</f>
        <v>27</v>
      </c>
    </row>
    <row r="154" spans="1:27" ht="37.200000000000003" customHeight="1">
      <c r="A154" s="119" t="s">
        <v>139</v>
      </c>
      <c r="B154" s="134" t="s">
        <v>57</v>
      </c>
      <c r="C154" s="122" t="s">
        <v>140</v>
      </c>
      <c r="D154" s="122" t="s">
        <v>97</v>
      </c>
      <c r="E154" s="123" t="s">
        <v>5779</v>
      </c>
      <c r="F154" s="124" t="s">
        <v>19</v>
      </c>
      <c r="G154" s="124" t="s">
        <v>151</v>
      </c>
      <c r="H154" s="124" t="s">
        <v>7398</v>
      </c>
      <c r="I154" s="210" t="s">
        <v>7399</v>
      </c>
      <c r="J154" s="129"/>
      <c r="K154" s="128"/>
      <c r="L154" s="129"/>
      <c r="M154" s="128"/>
      <c r="N154" s="127"/>
      <c r="O154" s="127" t="s">
        <v>164</v>
      </c>
      <c r="P154" s="127" t="s">
        <v>616</v>
      </c>
      <c r="Q154" s="131" t="s">
        <v>7388</v>
      </c>
      <c r="R154" s="131" t="s">
        <v>10395</v>
      </c>
      <c r="S154" s="137" t="s">
        <v>149</v>
      </c>
      <c r="T154" s="136" t="s">
        <v>7400</v>
      </c>
      <c r="U154" s="211"/>
      <c r="V154" s="211"/>
      <c r="W154" s="133" t="str">
        <f>VLOOKUP(TRIM(X154),X10:Y88,2,FALSE)</f>
        <v>Frank</v>
      </c>
      <c r="X154" s="11" t="str">
        <f t="shared" si="7"/>
        <v>6.5.2</v>
      </c>
      <c r="Y154" s="64"/>
      <c r="AA154" s="1">
        <f t="shared" si="8"/>
        <v>19</v>
      </c>
    </row>
    <row r="155" spans="1:27" ht="35.25" customHeight="1">
      <c r="A155" s="119" t="s">
        <v>139</v>
      </c>
      <c r="B155" s="134" t="s">
        <v>57</v>
      </c>
      <c r="C155" s="122" t="s">
        <v>22</v>
      </c>
      <c r="D155" s="122" t="s">
        <v>133</v>
      </c>
      <c r="E155" s="123" t="s">
        <v>5780</v>
      </c>
      <c r="F155" s="124" t="s">
        <v>19</v>
      </c>
      <c r="G155" s="138" t="s">
        <v>151</v>
      </c>
      <c r="H155" s="138" t="s">
        <v>7401</v>
      </c>
      <c r="I155" s="139" t="s">
        <v>7402</v>
      </c>
      <c r="J155" s="140"/>
      <c r="K155" s="141"/>
      <c r="L155" s="140"/>
      <c r="M155" s="141"/>
      <c r="N155" s="140"/>
      <c r="O155" s="140" t="s">
        <v>164</v>
      </c>
      <c r="P155" s="140" t="s">
        <v>616</v>
      </c>
      <c r="Q155" s="142" t="s">
        <v>7813</v>
      </c>
      <c r="R155" s="142" t="s">
        <v>7814</v>
      </c>
      <c r="S155" s="145"/>
      <c r="T155" s="136" t="s">
        <v>7403</v>
      </c>
      <c r="U155" s="211"/>
      <c r="V155" s="211"/>
      <c r="W155" s="133" t="str">
        <f>VLOOKUP(TRIM(X155),X10:Y88,2,FALSE)</f>
        <v>Withdrawn</v>
      </c>
      <c r="X155" s="11" t="str">
        <f t="shared" si="7"/>
        <v>99</v>
      </c>
      <c r="Y155" s="64"/>
      <c r="AA155" s="1">
        <f t="shared" si="8"/>
        <v>19</v>
      </c>
    </row>
    <row r="156" spans="1:27" ht="35.25" customHeight="1">
      <c r="A156" s="119" t="s">
        <v>139</v>
      </c>
      <c r="B156" s="134" t="s">
        <v>57</v>
      </c>
      <c r="C156" s="122" t="s">
        <v>140</v>
      </c>
      <c r="D156" s="122" t="s">
        <v>112</v>
      </c>
      <c r="E156" s="123" t="s">
        <v>5781</v>
      </c>
      <c r="F156" s="124" t="s">
        <v>19</v>
      </c>
      <c r="G156" s="124" t="s">
        <v>151</v>
      </c>
      <c r="H156" s="124" t="s">
        <v>7404</v>
      </c>
      <c r="I156" s="210" t="s">
        <v>7405</v>
      </c>
      <c r="J156" s="129"/>
      <c r="K156" s="128"/>
      <c r="L156" s="129"/>
      <c r="M156" s="128"/>
      <c r="N156" s="127"/>
      <c r="O156" s="127" t="s">
        <v>164</v>
      </c>
      <c r="P156" s="127" t="s">
        <v>7406</v>
      </c>
      <c r="Q156" s="131" t="s">
        <v>7390</v>
      </c>
      <c r="R156" s="131" t="s">
        <v>12270</v>
      </c>
      <c r="S156" s="132" t="s">
        <v>153</v>
      </c>
      <c r="T156" s="136" t="s">
        <v>715</v>
      </c>
      <c r="U156" s="211"/>
      <c r="V156" s="211"/>
      <c r="W156" s="133" t="str">
        <f>VLOOKUP(TRIM(X156),X10:Y88,2,FALSE)</f>
        <v>Krisztian</v>
      </c>
      <c r="X156" s="11" t="str">
        <f t="shared" ref="X156:X219" si="9">IF(ISNONTEXT(D156),"" &amp; D156 &amp;"",T(D156))</f>
        <v>6.5.10</v>
      </c>
      <c r="Y156" s="64"/>
      <c r="AA156" s="1">
        <f t="shared" si="8"/>
        <v>19</v>
      </c>
    </row>
    <row r="157" spans="1:27" ht="35.25" customHeight="1">
      <c r="A157" s="119" t="s">
        <v>139</v>
      </c>
      <c r="B157" s="134" t="s">
        <v>57</v>
      </c>
      <c r="C157" s="122" t="s">
        <v>140</v>
      </c>
      <c r="D157" s="122" t="s">
        <v>97</v>
      </c>
      <c r="E157" s="123" t="s">
        <v>5782</v>
      </c>
      <c r="F157" s="124" t="s">
        <v>19</v>
      </c>
      <c r="G157" s="124" t="s">
        <v>151</v>
      </c>
      <c r="H157" s="124" t="s">
        <v>7407</v>
      </c>
      <c r="I157" s="210" t="s">
        <v>7408</v>
      </c>
      <c r="J157" s="129"/>
      <c r="K157" s="128"/>
      <c r="L157" s="129"/>
      <c r="M157" s="128"/>
      <c r="N157" s="127"/>
      <c r="O157" s="127" t="s">
        <v>164</v>
      </c>
      <c r="P157" s="127" t="s">
        <v>7409</v>
      </c>
      <c r="Q157" s="131" t="s">
        <v>7391</v>
      </c>
      <c r="R157" s="131" t="s">
        <v>12260</v>
      </c>
      <c r="S157" s="132" t="s">
        <v>153</v>
      </c>
      <c r="T157" s="136" t="s">
        <v>7410</v>
      </c>
      <c r="U157" s="211"/>
      <c r="V157" s="211"/>
      <c r="W157" s="133" t="str">
        <f>VLOOKUP(TRIM(X157),X10:Y88,2,FALSE)</f>
        <v>Frank</v>
      </c>
      <c r="X157" s="11" t="str">
        <f t="shared" si="9"/>
        <v>6.5.2</v>
      </c>
      <c r="Y157" s="64"/>
      <c r="AA157" s="1">
        <f t="shared" si="8"/>
        <v>19</v>
      </c>
    </row>
    <row r="158" spans="1:27" ht="35.25" customHeight="1">
      <c r="A158" s="119" t="s">
        <v>139</v>
      </c>
      <c r="B158" s="134" t="s">
        <v>57</v>
      </c>
      <c r="C158" s="122" t="s">
        <v>140</v>
      </c>
      <c r="D158" s="122" t="s">
        <v>7209</v>
      </c>
      <c r="E158" s="123" t="s">
        <v>5783</v>
      </c>
      <c r="F158" s="124" t="s">
        <v>19</v>
      </c>
      <c r="G158" s="124" t="s">
        <v>157</v>
      </c>
      <c r="H158" s="124" t="s">
        <v>7411</v>
      </c>
      <c r="I158" s="210" t="s">
        <v>7412</v>
      </c>
      <c r="J158" s="129"/>
      <c r="K158" s="128"/>
      <c r="L158" s="129"/>
      <c r="M158" s="128"/>
      <c r="N158" s="127"/>
      <c r="O158" s="127" t="s">
        <v>164</v>
      </c>
      <c r="P158" s="127"/>
      <c r="Q158" s="131" t="s">
        <v>7413</v>
      </c>
      <c r="R158" s="131" t="s">
        <v>161</v>
      </c>
      <c r="S158" s="132" t="s">
        <v>159</v>
      </c>
      <c r="T158" s="136" t="s">
        <v>297</v>
      </c>
      <c r="U158" s="211"/>
      <c r="V158" s="211"/>
      <c r="W158" s="133" t="str">
        <f>VLOOKUP(TRIM(X158),X10:Y88,2,FALSE)</f>
        <v>Krisztian</v>
      </c>
      <c r="X158" s="11" t="str">
        <f t="shared" si="9"/>
        <v>6.5.6.2</v>
      </c>
      <c r="Y158" s="64"/>
      <c r="AA158" s="1">
        <f t="shared" si="8"/>
        <v>18</v>
      </c>
    </row>
    <row r="159" spans="1:27" ht="35.25" customHeight="1">
      <c r="A159" s="119" t="s">
        <v>139</v>
      </c>
      <c r="B159" s="134" t="s">
        <v>57</v>
      </c>
      <c r="C159" s="122" t="s">
        <v>140</v>
      </c>
      <c r="D159" s="122" t="s">
        <v>7209</v>
      </c>
      <c r="E159" s="123" t="s">
        <v>5784</v>
      </c>
      <c r="F159" s="124" t="s">
        <v>19</v>
      </c>
      <c r="G159" s="124" t="s">
        <v>151</v>
      </c>
      <c r="H159" s="124" t="s">
        <v>7414</v>
      </c>
      <c r="I159" s="210" t="s">
        <v>7415</v>
      </c>
      <c r="J159" s="129"/>
      <c r="K159" s="128"/>
      <c r="L159" s="129"/>
      <c r="M159" s="128"/>
      <c r="N159" s="127"/>
      <c r="O159" s="127" t="s">
        <v>164</v>
      </c>
      <c r="P159" s="127" t="s">
        <v>178</v>
      </c>
      <c r="Q159" s="131" t="s">
        <v>7416</v>
      </c>
      <c r="R159" s="131" t="s">
        <v>12264</v>
      </c>
      <c r="S159" s="132" t="s">
        <v>153</v>
      </c>
      <c r="T159" s="136" t="s">
        <v>297</v>
      </c>
      <c r="U159" s="211"/>
      <c r="V159" s="211"/>
      <c r="W159" s="133" t="str">
        <f>VLOOKUP(TRIM(X159),X10:Y88,2,FALSE)</f>
        <v>Krisztian</v>
      </c>
      <c r="X159" s="11" t="str">
        <f t="shared" si="9"/>
        <v>6.5.6.2</v>
      </c>
      <c r="Y159" s="64"/>
      <c r="AA159" s="1">
        <f t="shared" si="8"/>
        <v>18</v>
      </c>
    </row>
    <row r="160" spans="1:27" ht="37.200000000000003" customHeight="1">
      <c r="A160" s="119" t="s">
        <v>139</v>
      </c>
      <c r="B160" s="134" t="s">
        <v>57</v>
      </c>
      <c r="C160" s="122" t="s">
        <v>140</v>
      </c>
      <c r="D160" s="122" t="s">
        <v>94</v>
      </c>
      <c r="E160" s="123" t="s">
        <v>5785</v>
      </c>
      <c r="F160" s="124" t="s">
        <v>19</v>
      </c>
      <c r="G160" s="124" t="s">
        <v>151</v>
      </c>
      <c r="H160" s="124" t="s">
        <v>7417</v>
      </c>
      <c r="I160" s="210" t="s">
        <v>7418</v>
      </c>
      <c r="J160" s="129"/>
      <c r="K160" s="128"/>
      <c r="L160" s="129"/>
      <c r="M160" s="128"/>
      <c r="N160" s="127"/>
      <c r="O160" s="127" t="s">
        <v>164</v>
      </c>
      <c r="P160" s="127" t="s">
        <v>178</v>
      </c>
      <c r="Q160" s="131" t="s">
        <v>7392</v>
      </c>
      <c r="R160" s="131" t="s">
        <v>12261</v>
      </c>
      <c r="S160" s="132" t="s">
        <v>153</v>
      </c>
      <c r="T160" s="136" t="s">
        <v>7419</v>
      </c>
      <c r="U160" s="211"/>
      <c r="V160" s="211"/>
      <c r="W160" s="133" t="str">
        <f>VLOOKUP(TRIM(X160),X10:Y88,2,FALSE)</f>
        <v>Frank</v>
      </c>
      <c r="X160" s="11" t="str">
        <f t="shared" si="9"/>
        <v>6.5.1</v>
      </c>
      <c r="Y160" s="64"/>
      <c r="AA160" s="1">
        <f t="shared" si="8"/>
        <v>18</v>
      </c>
    </row>
    <row r="161" spans="1:27" ht="37.200000000000003" customHeight="1">
      <c r="A161" s="119" t="s">
        <v>139</v>
      </c>
      <c r="B161" s="134" t="s">
        <v>57</v>
      </c>
      <c r="C161" s="122" t="s">
        <v>140</v>
      </c>
      <c r="D161" s="122" t="s">
        <v>77</v>
      </c>
      <c r="E161" s="123" t="s">
        <v>5786</v>
      </c>
      <c r="F161" s="124" t="s">
        <v>19</v>
      </c>
      <c r="G161" s="124" t="s">
        <v>157</v>
      </c>
      <c r="H161" s="124" t="s">
        <v>7420</v>
      </c>
      <c r="I161" s="210" t="s">
        <v>7421</v>
      </c>
      <c r="J161" s="129"/>
      <c r="K161" s="128"/>
      <c r="L161" s="129"/>
      <c r="M161" s="128"/>
      <c r="N161" s="127"/>
      <c r="O161" s="127" t="s">
        <v>672</v>
      </c>
      <c r="P161" s="127"/>
      <c r="Q161" s="131" t="s">
        <v>7393</v>
      </c>
      <c r="R161" s="131" t="s">
        <v>161</v>
      </c>
      <c r="S161" s="132" t="s">
        <v>159</v>
      </c>
      <c r="T161" s="136" t="s">
        <v>2508</v>
      </c>
      <c r="U161" s="211"/>
      <c r="V161" s="211"/>
      <c r="W161" s="133" t="str">
        <f>VLOOKUP(TRIM(X161),X10:Y88,2,FALSE)</f>
        <v>Puneet</v>
      </c>
      <c r="X161" s="11" t="str">
        <f t="shared" si="9"/>
        <v>5.1</v>
      </c>
      <c r="Y161" s="64"/>
      <c r="AA161" s="1">
        <f t="shared" si="8"/>
        <v>18</v>
      </c>
    </row>
    <row r="162" spans="1:27" ht="35.25" customHeight="1">
      <c r="A162" s="119" t="s">
        <v>139</v>
      </c>
      <c r="B162" s="134" t="s">
        <v>57</v>
      </c>
      <c r="C162" s="122" t="s">
        <v>140</v>
      </c>
      <c r="D162" s="122" t="s">
        <v>103</v>
      </c>
      <c r="E162" s="123" t="s">
        <v>5787</v>
      </c>
      <c r="F162" s="124" t="s">
        <v>19</v>
      </c>
      <c r="G162" s="124" t="s">
        <v>151</v>
      </c>
      <c r="H162" s="124" t="s">
        <v>7422</v>
      </c>
      <c r="I162" s="210" t="s">
        <v>7423</v>
      </c>
      <c r="J162" s="129"/>
      <c r="K162" s="128"/>
      <c r="L162" s="129"/>
      <c r="M162" s="128"/>
      <c r="N162" s="127"/>
      <c r="O162" s="127" t="s">
        <v>164</v>
      </c>
      <c r="P162" s="127" t="s">
        <v>178</v>
      </c>
      <c r="Q162" s="131" t="s">
        <v>7394</v>
      </c>
      <c r="R162" s="131" t="s">
        <v>4094</v>
      </c>
      <c r="S162" s="137" t="s">
        <v>149</v>
      </c>
      <c r="T162" s="136" t="s">
        <v>647</v>
      </c>
      <c r="U162" s="211"/>
      <c r="V162" s="211"/>
      <c r="W162" s="133" t="str">
        <f>VLOOKUP(TRIM(X162),X10:Y88,2,FALSE)</f>
        <v>Frank</v>
      </c>
      <c r="X162" s="11" t="str">
        <f t="shared" si="9"/>
        <v>6.5.5</v>
      </c>
      <c r="Y162" s="64"/>
      <c r="AA162" s="1">
        <f t="shared" si="8"/>
        <v>18</v>
      </c>
    </row>
    <row r="163" spans="1:27" ht="35.25" customHeight="1">
      <c r="A163" s="119" t="s">
        <v>139</v>
      </c>
      <c r="B163" s="134" t="s">
        <v>57</v>
      </c>
      <c r="C163" s="122" t="s">
        <v>140</v>
      </c>
      <c r="D163" s="122" t="s">
        <v>89</v>
      </c>
      <c r="E163" s="123" t="s">
        <v>5788</v>
      </c>
      <c r="F163" s="124" t="s">
        <v>19</v>
      </c>
      <c r="G163" s="124" t="s">
        <v>151</v>
      </c>
      <c r="H163" s="124" t="s">
        <v>7424</v>
      </c>
      <c r="I163" s="210" t="s">
        <v>7425</v>
      </c>
      <c r="J163" s="127"/>
      <c r="K163" s="212"/>
      <c r="L163" s="127"/>
      <c r="M163" s="212"/>
      <c r="N163" s="127"/>
      <c r="O163" s="127" t="s">
        <v>164</v>
      </c>
      <c r="P163" s="127" t="s">
        <v>7426</v>
      </c>
      <c r="Q163" s="131" t="s">
        <v>7427</v>
      </c>
      <c r="R163" s="131" t="s">
        <v>161</v>
      </c>
      <c r="S163" s="132" t="s">
        <v>159</v>
      </c>
      <c r="T163" s="136" t="s">
        <v>2508</v>
      </c>
      <c r="U163" s="211"/>
      <c r="V163" s="211"/>
      <c r="W163" s="133" t="str">
        <f>VLOOKUP(TRIM(X163),X10:Y88,2,FALSE)</f>
        <v>Puneet</v>
      </c>
      <c r="X163" s="11" t="str">
        <f t="shared" si="9"/>
        <v>6.1</v>
      </c>
      <c r="Y163" s="64"/>
      <c r="AA163" s="1">
        <f t="shared" si="8"/>
        <v>18</v>
      </c>
    </row>
    <row r="164" spans="1:27" ht="35.25" customHeight="1">
      <c r="A164" s="119" t="s">
        <v>139</v>
      </c>
      <c r="B164" s="134" t="s">
        <v>57</v>
      </c>
      <c r="C164" s="122" t="s">
        <v>140</v>
      </c>
      <c r="D164" s="122" t="s">
        <v>557</v>
      </c>
      <c r="E164" s="123" t="s">
        <v>5789</v>
      </c>
      <c r="F164" s="124" t="s">
        <v>23</v>
      </c>
      <c r="G164" s="124" t="s">
        <v>142</v>
      </c>
      <c r="H164" s="124" t="s">
        <v>7428</v>
      </c>
      <c r="I164" s="210" t="s">
        <v>229</v>
      </c>
      <c r="J164" s="129" t="s">
        <v>180</v>
      </c>
      <c r="K164" s="128">
        <v>12</v>
      </c>
      <c r="L164" s="129"/>
      <c r="M164" s="128" t="s">
        <v>206</v>
      </c>
      <c r="N164" s="127" t="s">
        <v>444</v>
      </c>
      <c r="O164" s="127" t="s">
        <v>164</v>
      </c>
      <c r="P164" s="127" t="s">
        <v>178</v>
      </c>
      <c r="Q164" s="131" t="s">
        <v>8538</v>
      </c>
      <c r="R164" s="131" t="s">
        <v>12273</v>
      </c>
      <c r="S164" s="132" t="s">
        <v>145</v>
      </c>
      <c r="T164" s="136" t="s">
        <v>247</v>
      </c>
      <c r="U164" s="211"/>
      <c r="V164" s="211" t="s">
        <v>233</v>
      </c>
      <c r="W164" s="133" t="str">
        <f>VLOOKUP(TRIM(X164),X10:Y88,2,FALSE)</f>
        <v>Frank</v>
      </c>
      <c r="X164" s="11" t="str">
        <f t="shared" si="9"/>
        <v>6.5.7.1</v>
      </c>
      <c r="Y164" s="64"/>
      <c r="AA164" s="1">
        <f t="shared" si="8"/>
        <v>7</v>
      </c>
    </row>
    <row r="165" spans="1:27" ht="35.25" customHeight="1">
      <c r="A165" s="119" t="s">
        <v>139</v>
      </c>
      <c r="B165" s="134" t="s">
        <v>57</v>
      </c>
      <c r="C165" s="122" t="s">
        <v>140</v>
      </c>
      <c r="D165" s="122" t="s">
        <v>98</v>
      </c>
      <c r="E165" s="123" t="s">
        <v>5790</v>
      </c>
      <c r="F165" s="124" t="s">
        <v>24</v>
      </c>
      <c r="G165" s="124" t="s">
        <v>142</v>
      </c>
      <c r="H165" s="124" t="s">
        <v>7429</v>
      </c>
      <c r="I165" s="210" t="s">
        <v>249</v>
      </c>
      <c r="J165" s="129" t="s">
        <v>180</v>
      </c>
      <c r="K165" s="128">
        <v>13</v>
      </c>
      <c r="L165" s="129"/>
      <c r="M165" s="128" t="s">
        <v>186</v>
      </c>
      <c r="N165" s="127" t="s">
        <v>444</v>
      </c>
      <c r="O165" s="127" t="s">
        <v>164</v>
      </c>
      <c r="P165" s="127" t="s">
        <v>178</v>
      </c>
      <c r="Q165" s="131" t="s">
        <v>8539</v>
      </c>
      <c r="R165" s="131" t="s">
        <v>10297</v>
      </c>
      <c r="S165" s="132" t="s">
        <v>10298</v>
      </c>
      <c r="T165" s="136" t="s">
        <v>199</v>
      </c>
      <c r="U165" s="211"/>
      <c r="V165" s="211"/>
      <c r="W165" s="133" t="str">
        <f>VLOOKUP(TRIM(X165),X10:Y88,2,FALSE)</f>
        <v>Frank</v>
      </c>
      <c r="X165" s="11" t="str">
        <f t="shared" si="9"/>
        <v>6.5.3</v>
      </c>
      <c r="Y165" s="64"/>
      <c r="AA165" s="1">
        <f t="shared" si="8"/>
        <v>4</v>
      </c>
    </row>
    <row r="166" spans="1:27" ht="35.25" customHeight="1">
      <c r="A166" s="119" t="s">
        <v>139</v>
      </c>
      <c r="B166" s="134" t="s">
        <v>57</v>
      </c>
      <c r="C166" s="122" t="s">
        <v>140</v>
      </c>
      <c r="D166" s="122" t="s">
        <v>98</v>
      </c>
      <c r="E166" s="123" t="s">
        <v>5791</v>
      </c>
      <c r="F166" s="124" t="s">
        <v>23</v>
      </c>
      <c r="G166" s="124" t="s">
        <v>142</v>
      </c>
      <c r="H166" s="124" t="s">
        <v>7430</v>
      </c>
      <c r="I166" s="210" t="s">
        <v>249</v>
      </c>
      <c r="J166" s="129" t="s">
        <v>180</v>
      </c>
      <c r="K166" s="128">
        <v>14</v>
      </c>
      <c r="L166" s="129"/>
      <c r="M166" s="128" t="s">
        <v>186</v>
      </c>
      <c r="N166" s="127" t="s">
        <v>444</v>
      </c>
      <c r="O166" s="127" t="s">
        <v>164</v>
      </c>
      <c r="P166" s="127" t="s">
        <v>178</v>
      </c>
      <c r="Q166" s="131" t="s">
        <v>8540</v>
      </c>
      <c r="R166" s="131" t="s">
        <v>12274</v>
      </c>
      <c r="S166" s="132" t="s">
        <v>145</v>
      </c>
      <c r="T166" s="136" t="s">
        <v>199</v>
      </c>
      <c r="U166" s="211"/>
      <c r="V166" s="211" t="s">
        <v>233</v>
      </c>
      <c r="W166" s="133" t="str">
        <f>VLOOKUP(TRIM(X166),X10:Y88,2,FALSE)</f>
        <v>Frank</v>
      </c>
      <c r="X166" s="11" t="str">
        <f t="shared" si="9"/>
        <v>6.5.3</v>
      </c>
      <c r="Y166" s="64"/>
      <c r="AA166" s="1">
        <f t="shared" si="8"/>
        <v>4</v>
      </c>
    </row>
    <row r="167" spans="1:27" ht="35.25" customHeight="1">
      <c r="A167" s="119" t="s">
        <v>139</v>
      </c>
      <c r="B167" s="134" t="s">
        <v>57</v>
      </c>
      <c r="C167" s="122" t="s">
        <v>140</v>
      </c>
      <c r="D167" s="122" t="s">
        <v>557</v>
      </c>
      <c r="E167" s="123" t="s">
        <v>5792</v>
      </c>
      <c r="F167" s="124" t="s">
        <v>23</v>
      </c>
      <c r="G167" s="124" t="s">
        <v>142</v>
      </c>
      <c r="H167" s="124" t="s">
        <v>7431</v>
      </c>
      <c r="I167" s="210" t="s">
        <v>249</v>
      </c>
      <c r="J167" s="129" t="s">
        <v>169</v>
      </c>
      <c r="K167" s="128">
        <v>13</v>
      </c>
      <c r="L167" s="129"/>
      <c r="M167" s="128" t="s">
        <v>186</v>
      </c>
      <c r="N167" s="127" t="s">
        <v>444</v>
      </c>
      <c r="O167" s="127" t="s">
        <v>164</v>
      </c>
      <c r="P167" s="127" t="s">
        <v>178</v>
      </c>
      <c r="Q167" s="131" t="s">
        <v>8541</v>
      </c>
      <c r="R167" s="131" t="s">
        <v>12275</v>
      </c>
      <c r="S167" s="132" t="s">
        <v>145</v>
      </c>
      <c r="T167" s="136" t="s">
        <v>199</v>
      </c>
      <c r="U167" s="211"/>
      <c r="V167" s="211" t="s">
        <v>233</v>
      </c>
      <c r="W167" s="133" t="str">
        <f>VLOOKUP(TRIM(X167),X10:Y88,2,FALSE)</f>
        <v>Frank</v>
      </c>
      <c r="X167" s="11" t="str">
        <f t="shared" si="9"/>
        <v>6.5.7.1</v>
      </c>
      <c r="Y167" s="64"/>
      <c r="AA167" s="1">
        <f t="shared" si="8"/>
        <v>4</v>
      </c>
    </row>
    <row r="168" spans="1:27" ht="35.25" customHeight="1">
      <c r="A168" s="119" t="s">
        <v>139</v>
      </c>
      <c r="B168" s="134" t="s">
        <v>57</v>
      </c>
      <c r="C168" s="122" t="s">
        <v>140</v>
      </c>
      <c r="D168" s="122" t="s">
        <v>97</v>
      </c>
      <c r="E168" s="123" t="s">
        <v>5793</v>
      </c>
      <c r="F168" s="124" t="s">
        <v>23</v>
      </c>
      <c r="G168" s="124" t="s">
        <v>142</v>
      </c>
      <c r="H168" s="124" t="s">
        <v>7432</v>
      </c>
      <c r="I168" s="210" t="s">
        <v>229</v>
      </c>
      <c r="J168" s="129" t="s">
        <v>169</v>
      </c>
      <c r="K168" s="128">
        <v>14</v>
      </c>
      <c r="L168" s="129"/>
      <c r="M168" s="128" t="s">
        <v>186</v>
      </c>
      <c r="N168" s="127" t="s">
        <v>444</v>
      </c>
      <c r="O168" s="127" t="s">
        <v>164</v>
      </c>
      <c r="P168" s="127" t="s">
        <v>178</v>
      </c>
      <c r="Q168" s="131" t="s">
        <v>3900</v>
      </c>
      <c r="R168" s="131" t="s">
        <v>12276</v>
      </c>
      <c r="S168" s="132" t="s">
        <v>145</v>
      </c>
      <c r="T168" s="136" t="s">
        <v>247</v>
      </c>
      <c r="U168" s="211"/>
      <c r="V168" s="211" t="s">
        <v>233</v>
      </c>
      <c r="W168" s="133" t="str">
        <f>VLOOKUP(TRIM(X168),X10:Y88,2,FALSE)</f>
        <v>Frank</v>
      </c>
      <c r="X168" s="11" t="str">
        <f t="shared" si="9"/>
        <v>6.5.2</v>
      </c>
      <c r="Y168" s="64"/>
      <c r="AA168" s="1">
        <f t="shared" si="8"/>
        <v>7</v>
      </c>
    </row>
    <row r="169" spans="1:27" ht="35.25" customHeight="1">
      <c r="A169" s="119" t="s">
        <v>139</v>
      </c>
      <c r="B169" s="134" t="s">
        <v>57</v>
      </c>
      <c r="C169" s="122" t="s">
        <v>140</v>
      </c>
      <c r="D169" s="122" t="s">
        <v>112</v>
      </c>
      <c r="E169" s="123" t="s">
        <v>5794</v>
      </c>
      <c r="F169" s="124" t="s">
        <v>23</v>
      </c>
      <c r="G169" s="124" t="s">
        <v>142</v>
      </c>
      <c r="H169" s="124" t="s">
        <v>7441</v>
      </c>
      <c r="I169" s="210" t="s">
        <v>181</v>
      </c>
      <c r="J169" s="129" t="s">
        <v>180</v>
      </c>
      <c r="K169" s="128">
        <v>15</v>
      </c>
      <c r="L169" s="129"/>
      <c r="M169" s="128" t="s">
        <v>186</v>
      </c>
      <c r="N169" s="127" t="s">
        <v>444</v>
      </c>
      <c r="O169" s="127" t="s">
        <v>164</v>
      </c>
      <c r="P169" s="127" t="s">
        <v>178</v>
      </c>
      <c r="Q169" s="131" t="s">
        <v>8542</v>
      </c>
      <c r="R169" s="131" t="s">
        <v>12277</v>
      </c>
      <c r="S169" s="132" t="s">
        <v>145</v>
      </c>
      <c r="T169" s="136" t="s">
        <v>198</v>
      </c>
      <c r="U169" s="211"/>
      <c r="V169" s="211" t="s">
        <v>233</v>
      </c>
      <c r="W169" s="133" t="str">
        <f>VLOOKUP(TRIM(X169),X10:Y88,2,FALSE)</f>
        <v>Krisztian</v>
      </c>
      <c r="X169" s="11" t="str">
        <f t="shared" si="9"/>
        <v>6.5.10</v>
      </c>
      <c r="Y169" s="64"/>
      <c r="AA169" s="1">
        <f t="shared" si="8"/>
        <v>14</v>
      </c>
    </row>
    <row r="170" spans="1:27" ht="35.25" customHeight="1">
      <c r="A170" s="119" t="s">
        <v>139</v>
      </c>
      <c r="B170" s="134" t="s">
        <v>57</v>
      </c>
      <c r="C170" s="122" t="s">
        <v>140</v>
      </c>
      <c r="D170" s="122" t="s">
        <v>112</v>
      </c>
      <c r="E170" s="123" t="s">
        <v>5795</v>
      </c>
      <c r="F170" s="124" t="s">
        <v>23</v>
      </c>
      <c r="G170" s="124" t="s">
        <v>142</v>
      </c>
      <c r="H170" s="124" t="s">
        <v>7442</v>
      </c>
      <c r="I170" s="210" t="s">
        <v>181</v>
      </c>
      <c r="J170" s="129" t="s">
        <v>180</v>
      </c>
      <c r="K170" s="128">
        <v>16</v>
      </c>
      <c r="L170" s="129"/>
      <c r="M170" s="128" t="s">
        <v>186</v>
      </c>
      <c r="N170" s="127" t="s">
        <v>444</v>
      </c>
      <c r="O170" s="127" t="s">
        <v>164</v>
      </c>
      <c r="P170" s="127" t="s">
        <v>178</v>
      </c>
      <c r="Q170" s="131" t="s">
        <v>8543</v>
      </c>
      <c r="R170" s="131" t="s">
        <v>12278</v>
      </c>
      <c r="S170" s="132" t="s">
        <v>145</v>
      </c>
      <c r="T170" s="136" t="s">
        <v>198</v>
      </c>
      <c r="U170" s="211"/>
      <c r="V170" s="211" t="s">
        <v>233</v>
      </c>
      <c r="W170" s="133" t="str">
        <f>VLOOKUP(TRIM(X170),X10:Y88,2,FALSE)</f>
        <v>Krisztian</v>
      </c>
      <c r="X170" s="11" t="str">
        <f t="shared" si="9"/>
        <v>6.5.10</v>
      </c>
      <c r="Y170" s="64"/>
      <c r="AA170" s="1">
        <f t="shared" si="8"/>
        <v>14</v>
      </c>
    </row>
    <row r="171" spans="1:27" ht="35.25" customHeight="1">
      <c r="A171" s="119" t="s">
        <v>139</v>
      </c>
      <c r="B171" s="134" t="s">
        <v>57</v>
      </c>
      <c r="C171" s="122" t="s">
        <v>140</v>
      </c>
      <c r="D171" s="122" t="s">
        <v>7208</v>
      </c>
      <c r="E171" s="123" t="s">
        <v>5796</v>
      </c>
      <c r="F171" s="124" t="s">
        <v>23</v>
      </c>
      <c r="G171" s="124" t="s">
        <v>142</v>
      </c>
      <c r="H171" s="124" t="s">
        <v>7443</v>
      </c>
      <c r="I171" s="210" t="s">
        <v>181</v>
      </c>
      <c r="J171" s="129" t="s">
        <v>742</v>
      </c>
      <c r="K171" s="128">
        <v>1</v>
      </c>
      <c r="L171" s="129"/>
      <c r="M171" s="128" t="s">
        <v>186</v>
      </c>
      <c r="N171" s="127" t="s">
        <v>444</v>
      </c>
      <c r="O171" s="127" t="s">
        <v>164</v>
      </c>
      <c r="P171" s="127" t="s">
        <v>178</v>
      </c>
      <c r="Q171" s="131" t="s">
        <v>8544</v>
      </c>
      <c r="R171" s="131" t="s">
        <v>12279</v>
      </c>
      <c r="S171" s="132" t="s">
        <v>145</v>
      </c>
      <c r="T171" s="136" t="s">
        <v>194</v>
      </c>
      <c r="U171" s="211"/>
      <c r="V171" s="211" t="s">
        <v>233</v>
      </c>
      <c r="W171" s="133" t="str">
        <f>VLOOKUP(TRIM(X171),X10:Y88,2,FALSE)</f>
        <v>Mirko</v>
      </c>
      <c r="X171" s="11" t="str">
        <f t="shared" si="9"/>
        <v>6.5.6.1</v>
      </c>
      <c r="Y171" s="64"/>
      <c r="AA171" s="1">
        <f t="shared" si="8"/>
        <v>14</v>
      </c>
    </row>
    <row r="172" spans="1:27" ht="35.25" customHeight="1">
      <c r="A172" s="119" t="s">
        <v>139</v>
      </c>
      <c r="B172" s="134" t="s">
        <v>57</v>
      </c>
      <c r="C172" s="122" t="s">
        <v>140</v>
      </c>
      <c r="D172" s="122" t="s">
        <v>7208</v>
      </c>
      <c r="E172" s="123" t="s">
        <v>5797</v>
      </c>
      <c r="F172" s="124" t="s">
        <v>23</v>
      </c>
      <c r="G172" s="124" t="s">
        <v>142</v>
      </c>
      <c r="H172" s="124" t="s">
        <v>7444</v>
      </c>
      <c r="I172" s="210" t="s">
        <v>181</v>
      </c>
      <c r="J172" s="129" t="s">
        <v>169</v>
      </c>
      <c r="K172" s="128">
        <v>15</v>
      </c>
      <c r="L172" s="129"/>
      <c r="M172" s="128" t="s">
        <v>186</v>
      </c>
      <c r="N172" s="127" t="s">
        <v>444</v>
      </c>
      <c r="O172" s="127" t="s">
        <v>164</v>
      </c>
      <c r="P172" s="127" t="s">
        <v>178</v>
      </c>
      <c r="Q172" s="131" t="s">
        <v>8545</v>
      </c>
      <c r="R172" s="131" t="s">
        <v>12280</v>
      </c>
      <c r="S172" s="132" t="s">
        <v>145</v>
      </c>
      <c r="T172" s="136" t="s">
        <v>194</v>
      </c>
      <c r="U172" s="211"/>
      <c r="V172" s="211" t="s">
        <v>233</v>
      </c>
      <c r="W172" s="133" t="str">
        <f>VLOOKUP(TRIM(X172),X10:Y88,2,FALSE)</f>
        <v>Mirko</v>
      </c>
      <c r="X172" s="11" t="str">
        <f t="shared" si="9"/>
        <v>6.5.6.1</v>
      </c>
      <c r="Y172" s="64"/>
      <c r="AA172" s="1">
        <f t="shared" si="8"/>
        <v>14</v>
      </c>
    </row>
    <row r="173" spans="1:27" ht="35.25" customHeight="1">
      <c r="A173" s="119" t="s">
        <v>139</v>
      </c>
      <c r="B173" s="134" t="s">
        <v>57</v>
      </c>
      <c r="C173" s="122" t="s">
        <v>140</v>
      </c>
      <c r="D173" s="122" t="s">
        <v>108</v>
      </c>
      <c r="E173" s="123" t="s">
        <v>5798</v>
      </c>
      <c r="F173" s="124" t="s">
        <v>23</v>
      </c>
      <c r="G173" s="124" t="s">
        <v>142</v>
      </c>
      <c r="H173" s="124" t="s">
        <v>7445</v>
      </c>
      <c r="I173" s="210" t="s">
        <v>181</v>
      </c>
      <c r="J173" s="129" t="s">
        <v>169</v>
      </c>
      <c r="K173" s="128">
        <v>16</v>
      </c>
      <c r="L173" s="129"/>
      <c r="M173" s="128" t="s">
        <v>186</v>
      </c>
      <c r="N173" s="127" t="s">
        <v>444</v>
      </c>
      <c r="O173" s="127" t="s">
        <v>164</v>
      </c>
      <c r="P173" s="127" t="s">
        <v>178</v>
      </c>
      <c r="Q173" s="131" t="s">
        <v>3676</v>
      </c>
      <c r="R173" s="131" t="s">
        <v>12281</v>
      </c>
      <c r="S173" s="132" t="s">
        <v>145</v>
      </c>
      <c r="T173" s="136" t="s">
        <v>194</v>
      </c>
      <c r="U173" s="211"/>
      <c r="V173" s="211" t="s">
        <v>233</v>
      </c>
      <c r="W173" s="133" t="str">
        <f>VLOOKUP(TRIM(X173),X10:Y88,2,FALSE)</f>
        <v>Puneet</v>
      </c>
      <c r="X173" s="11" t="str">
        <f t="shared" si="9"/>
        <v>6.5.8</v>
      </c>
      <c r="Y173" s="64"/>
      <c r="AA173" s="1">
        <f t="shared" si="8"/>
        <v>14</v>
      </c>
    </row>
    <row r="174" spans="1:27" ht="35.25" customHeight="1">
      <c r="A174" s="119"/>
      <c r="B174" s="134" t="s">
        <v>57</v>
      </c>
      <c r="C174" s="122" t="s">
        <v>22</v>
      </c>
      <c r="D174" s="122" t="s">
        <v>133</v>
      </c>
      <c r="E174" s="123" t="s">
        <v>5799</v>
      </c>
      <c r="F174" s="124" t="s">
        <v>24</v>
      </c>
      <c r="G174" s="138" t="s">
        <v>142</v>
      </c>
      <c r="H174" s="138" t="s">
        <v>7446</v>
      </c>
      <c r="I174" s="139" t="s">
        <v>3513</v>
      </c>
      <c r="J174" s="140" t="s">
        <v>180</v>
      </c>
      <c r="K174" s="141">
        <v>17</v>
      </c>
      <c r="L174" s="140"/>
      <c r="M174" s="141" t="s">
        <v>186</v>
      </c>
      <c r="N174" s="140" t="s">
        <v>444</v>
      </c>
      <c r="O174" s="140" t="s">
        <v>164</v>
      </c>
      <c r="P174" s="140" t="s">
        <v>178</v>
      </c>
      <c r="Q174" s="142" t="s">
        <v>8228</v>
      </c>
      <c r="R174" s="142" t="s">
        <v>8230</v>
      </c>
      <c r="S174" s="145"/>
      <c r="T174" s="136" t="s">
        <v>172</v>
      </c>
      <c r="U174" s="211"/>
      <c r="V174" s="211"/>
      <c r="W174" s="133" t="str">
        <f>VLOOKUP(TRIM(X174),X10:Y88,2,FALSE)</f>
        <v>Withdrawn</v>
      </c>
      <c r="X174" s="11" t="str">
        <f t="shared" si="9"/>
        <v>99</v>
      </c>
      <c r="Y174" s="64"/>
      <c r="AA174" s="1">
        <f t="shared" si="8"/>
        <v>46</v>
      </c>
    </row>
    <row r="175" spans="1:27" ht="35.25" customHeight="1">
      <c r="A175" s="119"/>
      <c r="B175" s="134" t="s">
        <v>57</v>
      </c>
      <c r="C175" s="122" t="s">
        <v>22</v>
      </c>
      <c r="D175" s="122" t="s">
        <v>133</v>
      </c>
      <c r="E175" s="123" t="s">
        <v>5800</v>
      </c>
      <c r="F175" s="124" t="s">
        <v>24</v>
      </c>
      <c r="G175" s="138" t="s">
        <v>142</v>
      </c>
      <c r="H175" s="138" t="s">
        <v>7447</v>
      </c>
      <c r="I175" s="139" t="s">
        <v>3514</v>
      </c>
      <c r="J175" s="140" t="s">
        <v>180</v>
      </c>
      <c r="K175" s="141">
        <v>18</v>
      </c>
      <c r="L175" s="140"/>
      <c r="M175" s="141" t="s">
        <v>186</v>
      </c>
      <c r="N175" s="140" t="s">
        <v>444</v>
      </c>
      <c r="O175" s="140" t="s">
        <v>164</v>
      </c>
      <c r="P175" s="140" t="s">
        <v>178</v>
      </c>
      <c r="Q175" s="142" t="s">
        <v>8229</v>
      </c>
      <c r="R175" s="142" t="s">
        <v>8231</v>
      </c>
      <c r="S175" s="145"/>
      <c r="T175" s="136" t="s">
        <v>172</v>
      </c>
      <c r="U175" s="211"/>
      <c r="V175" s="211"/>
      <c r="W175" s="133" t="str">
        <f>VLOOKUP(TRIM(X175),X10:Y88,2,FALSE)</f>
        <v>Withdrawn</v>
      </c>
      <c r="X175" s="11" t="str">
        <f t="shared" si="9"/>
        <v>99</v>
      </c>
      <c r="Y175" s="64"/>
      <c r="AA175" s="1">
        <f t="shared" si="8"/>
        <v>18</v>
      </c>
    </row>
    <row r="176" spans="1:27" ht="35.25" customHeight="1">
      <c r="A176" s="119" t="s">
        <v>139</v>
      </c>
      <c r="B176" s="134" t="s">
        <v>57</v>
      </c>
      <c r="C176" s="122" t="s">
        <v>140</v>
      </c>
      <c r="D176" s="122" t="s">
        <v>114</v>
      </c>
      <c r="E176" s="123" t="s">
        <v>5801</v>
      </c>
      <c r="F176" s="124" t="s">
        <v>24</v>
      </c>
      <c r="G176" s="124" t="s">
        <v>142</v>
      </c>
      <c r="H176" s="124" t="s">
        <v>7448</v>
      </c>
      <c r="I176" s="210" t="s">
        <v>3513</v>
      </c>
      <c r="J176" s="129" t="s">
        <v>180</v>
      </c>
      <c r="K176" s="128">
        <v>19</v>
      </c>
      <c r="L176" s="129"/>
      <c r="M176" s="128" t="s">
        <v>186</v>
      </c>
      <c r="N176" s="127" t="s">
        <v>444</v>
      </c>
      <c r="O176" s="127" t="s">
        <v>164</v>
      </c>
      <c r="P176" s="127" t="s">
        <v>178</v>
      </c>
      <c r="Q176" s="131" t="s">
        <v>8546</v>
      </c>
      <c r="R176" s="131" t="s">
        <v>10182</v>
      </c>
      <c r="S176" s="132" t="s">
        <v>10183</v>
      </c>
      <c r="T176" s="136" t="s">
        <v>172</v>
      </c>
      <c r="U176" s="211"/>
      <c r="V176" s="211"/>
      <c r="W176" s="133" t="str">
        <f>VLOOKUP(TRIM(X176),X10:Y88,2,FALSE)</f>
        <v>Frank</v>
      </c>
      <c r="X176" s="11" t="str">
        <f t="shared" si="9"/>
        <v>6.5.11</v>
      </c>
      <c r="Y176" s="64"/>
      <c r="AA176" s="1">
        <f t="shared" si="8"/>
        <v>46</v>
      </c>
    </row>
    <row r="177" spans="1:27" ht="35.25" customHeight="1">
      <c r="A177" s="119" t="s">
        <v>139</v>
      </c>
      <c r="B177" s="134" t="s">
        <v>57</v>
      </c>
      <c r="C177" s="122" t="s">
        <v>140</v>
      </c>
      <c r="D177" s="122" t="s">
        <v>114</v>
      </c>
      <c r="E177" s="123" t="s">
        <v>5802</v>
      </c>
      <c r="F177" s="124" t="s">
        <v>24</v>
      </c>
      <c r="G177" s="124" t="s">
        <v>142</v>
      </c>
      <c r="H177" s="124" t="s">
        <v>7449</v>
      </c>
      <c r="I177" s="210" t="s">
        <v>3514</v>
      </c>
      <c r="J177" s="129" t="s">
        <v>180</v>
      </c>
      <c r="K177" s="128">
        <v>20</v>
      </c>
      <c r="L177" s="129"/>
      <c r="M177" s="128" t="s">
        <v>186</v>
      </c>
      <c r="N177" s="127" t="s">
        <v>444</v>
      </c>
      <c r="O177" s="127" t="s">
        <v>164</v>
      </c>
      <c r="P177" s="127" t="s">
        <v>178</v>
      </c>
      <c r="Q177" s="131" t="s">
        <v>8547</v>
      </c>
      <c r="R177" s="131" t="s">
        <v>10185</v>
      </c>
      <c r="S177" s="132" t="s">
        <v>10186</v>
      </c>
      <c r="T177" s="136" t="s">
        <v>172</v>
      </c>
      <c r="U177" s="211"/>
      <c r="V177" s="211"/>
      <c r="W177" s="133" t="str">
        <f>VLOOKUP(TRIM(X177),X10:Y88,2,FALSE)</f>
        <v>Frank</v>
      </c>
      <c r="X177" s="11" t="str">
        <f t="shared" si="9"/>
        <v>6.5.11</v>
      </c>
      <c r="Y177" s="64"/>
      <c r="AA177" s="1">
        <f t="shared" si="8"/>
        <v>18</v>
      </c>
    </row>
    <row r="178" spans="1:27" ht="35.25" customHeight="1">
      <c r="A178" s="119" t="s">
        <v>139</v>
      </c>
      <c r="B178" s="134" t="s">
        <v>57</v>
      </c>
      <c r="C178" s="122" t="s">
        <v>140</v>
      </c>
      <c r="D178" s="122" t="s">
        <v>97</v>
      </c>
      <c r="E178" s="123" t="s">
        <v>5803</v>
      </c>
      <c r="F178" s="124" t="s">
        <v>23</v>
      </c>
      <c r="G178" s="124" t="s">
        <v>142</v>
      </c>
      <c r="H178" s="124" t="s">
        <v>7470</v>
      </c>
      <c r="I178" s="210" t="s">
        <v>217</v>
      </c>
      <c r="J178" s="129" t="s">
        <v>169</v>
      </c>
      <c r="K178" s="128">
        <v>17</v>
      </c>
      <c r="L178" s="129"/>
      <c r="M178" s="128" t="s">
        <v>186</v>
      </c>
      <c r="N178" s="127" t="s">
        <v>444</v>
      </c>
      <c r="O178" s="127" t="s">
        <v>164</v>
      </c>
      <c r="P178" s="127" t="s">
        <v>178</v>
      </c>
      <c r="Q178" s="131" t="s">
        <v>3890</v>
      </c>
      <c r="R178" s="131" t="s">
        <v>12282</v>
      </c>
      <c r="S178" s="132" t="s">
        <v>145</v>
      </c>
      <c r="T178" s="136" t="s">
        <v>267</v>
      </c>
      <c r="U178" s="211"/>
      <c r="V178" s="211" t="s">
        <v>233</v>
      </c>
      <c r="W178" s="133" t="str">
        <f>VLOOKUP(TRIM(X178),X10:Y88,2,FALSE)</f>
        <v>Frank</v>
      </c>
      <c r="X178" s="11" t="str">
        <f t="shared" si="9"/>
        <v>6.5.2</v>
      </c>
      <c r="Y178" s="64"/>
      <c r="AA178" s="1">
        <f t="shared" si="8"/>
        <v>5</v>
      </c>
    </row>
    <row r="179" spans="1:27" ht="35.25" customHeight="1">
      <c r="A179" s="119" t="s">
        <v>139</v>
      </c>
      <c r="B179" s="134" t="s">
        <v>57</v>
      </c>
      <c r="C179" s="122" t="s">
        <v>140</v>
      </c>
      <c r="D179" s="122" t="s">
        <v>98</v>
      </c>
      <c r="E179" s="123" t="s">
        <v>5804</v>
      </c>
      <c r="F179" s="124" t="s">
        <v>24</v>
      </c>
      <c r="G179" s="124" t="s">
        <v>142</v>
      </c>
      <c r="H179" s="124" t="s">
        <v>7471</v>
      </c>
      <c r="I179" s="210" t="s">
        <v>217</v>
      </c>
      <c r="J179" s="129" t="s">
        <v>169</v>
      </c>
      <c r="K179" s="128">
        <v>18</v>
      </c>
      <c r="L179" s="129"/>
      <c r="M179" s="128" t="s">
        <v>186</v>
      </c>
      <c r="N179" s="127" t="s">
        <v>444</v>
      </c>
      <c r="O179" s="127" t="s">
        <v>164</v>
      </c>
      <c r="P179" s="127" t="s">
        <v>178</v>
      </c>
      <c r="Q179" s="131" t="s">
        <v>3725</v>
      </c>
      <c r="R179" s="131" t="s">
        <v>10300</v>
      </c>
      <c r="S179" s="132" t="s">
        <v>10301</v>
      </c>
      <c r="T179" s="136" t="s">
        <v>267</v>
      </c>
      <c r="U179" s="211"/>
      <c r="V179" s="211"/>
      <c r="W179" s="133" t="str">
        <f>VLOOKUP(TRIM(X179),X10:Y88,2,FALSE)</f>
        <v>Frank</v>
      </c>
      <c r="X179" s="11" t="str">
        <f t="shared" si="9"/>
        <v>6.5.3</v>
      </c>
      <c r="Y179" s="64"/>
      <c r="AA179" s="1">
        <f t="shared" si="8"/>
        <v>5</v>
      </c>
    </row>
    <row r="180" spans="1:27" ht="35.25" customHeight="1">
      <c r="A180" s="119" t="s">
        <v>139</v>
      </c>
      <c r="B180" s="134" t="s">
        <v>57</v>
      </c>
      <c r="C180" s="122" t="s">
        <v>140</v>
      </c>
      <c r="D180" s="122" t="s">
        <v>112</v>
      </c>
      <c r="E180" s="123" t="s">
        <v>5805</v>
      </c>
      <c r="F180" s="124" t="s">
        <v>23</v>
      </c>
      <c r="G180" s="124" t="s">
        <v>142</v>
      </c>
      <c r="H180" s="124" t="s">
        <v>7450</v>
      </c>
      <c r="I180" s="210" t="s">
        <v>181</v>
      </c>
      <c r="J180" s="129" t="s">
        <v>180</v>
      </c>
      <c r="K180" s="128">
        <v>21</v>
      </c>
      <c r="L180" s="129"/>
      <c r="M180" s="128" t="s">
        <v>186</v>
      </c>
      <c r="N180" s="127" t="s">
        <v>444</v>
      </c>
      <c r="O180" s="127" t="s">
        <v>164</v>
      </c>
      <c r="P180" s="127" t="s">
        <v>178</v>
      </c>
      <c r="Q180" s="131" t="s">
        <v>3788</v>
      </c>
      <c r="R180" s="131" t="s">
        <v>12283</v>
      </c>
      <c r="S180" s="132" t="s">
        <v>145</v>
      </c>
      <c r="T180" s="136" t="s">
        <v>243</v>
      </c>
      <c r="U180" s="211"/>
      <c r="V180" s="211" t="s">
        <v>233</v>
      </c>
      <c r="W180" s="133" t="str">
        <f>VLOOKUP(TRIM(X180),X10:Y88,2,FALSE)</f>
        <v>Krisztian</v>
      </c>
      <c r="X180" s="11" t="str">
        <f t="shared" si="9"/>
        <v>6.5.10</v>
      </c>
      <c r="Y180" s="64"/>
      <c r="AA180" s="1">
        <f t="shared" si="8"/>
        <v>14</v>
      </c>
    </row>
    <row r="181" spans="1:27" ht="35.25" customHeight="1">
      <c r="A181" s="119" t="s">
        <v>139</v>
      </c>
      <c r="B181" s="134" t="s">
        <v>57</v>
      </c>
      <c r="C181" s="122" t="s">
        <v>140</v>
      </c>
      <c r="D181" s="122" t="s">
        <v>112</v>
      </c>
      <c r="E181" s="123" t="s">
        <v>5806</v>
      </c>
      <c r="F181" s="124" t="s">
        <v>23</v>
      </c>
      <c r="G181" s="124" t="s">
        <v>142</v>
      </c>
      <c r="H181" s="124" t="s">
        <v>7451</v>
      </c>
      <c r="I181" s="210" t="s">
        <v>181</v>
      </c>
      <c r="J181" s="129" t="s">
        <v>180</v>
      </c>
      <c r="K181" s="128">
        <v>22</v>
      </c>
      <c r="L181" s="129"/>
      <c r="M181" s="128" t="s">
        <v>186</v>
      </c>
      <c r="N181" s="127" t="s">
        <v>444</v>
      </c>
      <c r="O181" s="127" t="s">
        <v>164</v>
      </c>
      <c r="P181" s="127" t="s">
        <v>178</v>
      </c>
      <c r="Q181" s="131" t="s">
        <v>8548</v>
      </c>
      <c r="R181" s="131" t="s">
        <v>12284</v>
      </c>
      <c r="S181" s="132" t="s">
        <v>145</v>
      </c>
      <c r="T181" s="136" t="s">
        <v>243</v>
      </c>
      <c r="U181" s="211"/>
      <c r="V181" s="211" t="s">
        <v>233</v>
      </c>
      <c r="W181" s="133" t="str">
        <f>VLOOKUP(TRIM(X181),X10:Y88,2,FALSE)</f>
        <v>Krisztian</v>
      </c>
      <c r="X181" s="11" t="str">
        <f t="shared" si="9"/>
        <v>6.5.10</v>
      </c>
      <c r="Y181" s="64"/>
      <c r="AA181" s="1">
        <f t="shared" si="8"/>
        <v>14</v>
      </c>
    </row>
    <row r="182" spans="1:27" ht="35.25" customHeight="1">
      <c r="A182" s="119" t="s">
        <v>139</v>
      </c>
      <c r="B182" s="134" t="s">
        <v>57</v>
      </c>
      <c r="C182" s="122" t="s">
        <v>140</v>
      </c>
      <c r="D182" s="122" t="s">
        <v>98</v>
      </c>
      <c r="E182" s="123" t="s">
        <v>5807</v>
      </c>
      <c r="F182" s="124" t="s">
        <v>24</v>
      </c>
      <c r="G182" s="124" t="s">
        <v>142</v>
      </c>
      <c r="H182" s="124" t="s">
        <v>7452</v>
      </c>
      <c r="I182" s="210" t="s">
        <v>181</v>
      </c>
      <c r="J182" s="129" t="s">
        <v>169</v>
      </c>
      <c r="K182" s="128">
        <v>19</v>
      </c>
      <c r="L182" s="129"/>
      <c r="M182" s="128" t="s">
        <v>186</v>
      </c>
      <c r="N182" s="127" t="s">
        <v>444</v>
      </c>
      <c r="O182" s="127" t="s">
        <v>164</v>
      </c>
      <c r="P182" s="127" t="s">
        <v>178</v>
      </c>
      <c r="Q182" s="131" t="s">
        <v>8549</v>
      </c>
      <c r="R182" s="131" t="s">
        <v>11281</v>
      </c>
      <c r="S182" s="132" t="s">
        <v>179</v>
      </c>
      <c r="T182" s="136" t="s">
        <v>243</v>
      </c>
      <c r="U182" s="211"/>
      <c r="V182" s="211"/>
      <c r="W182" s="133" t="str">
        <f>VLOOKUP(TRIM(X182),X10:Y88,2,FALSE)</f>
        <v>Frank</v>
      </c>
      <c r="X182" s="11" t="str">
        <f t="shared" si="9"/>
        <v>6.5.3</v>
      </c>
      <c r="Y182" s="64"/>
      <c r="AA182" s="1">
        <f t="shared" si="8"/>
        <v>14</v>
      </c>
    </row>
    <row r="183" spans="1:27" ht="35.25" customHeight="1">
      <c r="A183" s="119" t="s">
        <v>139</v>
      </c>
      <c r="B183" s="134" t="s">
        <v>57</v>
      </c>
      <c r="C183" s="122" t="s">
        <v>140</v>
      </c>
      <c r="D183" s="122" t="s">
        <v>110</v>
      </c>
      <c r="E183" s="123" t="s">
        <v>5808</v>
      </c>
      <c r="F183" s="124" t="s">
        <v>24</v>
      </c>
      <c r="G183" s="124" t="s">
        <v>142</v>
      </c>
      <c r="H183" s="124" t="s">
        <v>7453</v>
      </c>
      <c r="I183" s="210" t="s">
        <v>249</v>
      </c>
      <c r="J183" s="129" t="s">
        <v>180</v>
      </c>
      <c r="K183" s="128">
        <v>23</v>
      </c>
      <c r="L183" s="129"/>
      <c r="M183" s="128" t="s">
        <v>186</v>
      </c>
      <c r="N183" s="127" t="s">
        <v>444</v>
      </c>
      <c r="O183" s="127" t="s">
        <v>164</v>
      </c>
      <c r="P183" s="127" t="s">
        <v>178</v>
      </c>
      <c r="Q183" s="131" t="s">
        <v>3865</v>
      </c>
      <c r="R183" s="131" t="s">
        <v>10439</v>
      </c>
      <c r="S183" s="132" t="s">
        <v>10438</v>
      </c>
      <c r="T183" s="136" t="s">
        <v>261</v>
      </c>
      <c r="U183" s="211"/>
      <c r="V183" s="211"/>
      <c r="W183" s="133" t="str">
        <f>VLOOKUP(TRIM(X183),X10:Y88,2,FALSE)</f>
        <v>Irfan</v>
      </c>
      <c r="X183" s="11" t="str">
        <f t="shared" si="9"/>
        <v>6.5.9</v>
      </c>
      <c r="Y183" s="64"/>
      <c r="AA183" s="1">
        <f t="shared" si="8"/>
        <v>4</v>
      </c>
    </row>
    <row r="184" spans="1:27" ht="35.25" customHeight="1">
      <c r="A184" s="119" t="s">
        <v>139</v>
      </c>
      <c r="B184" s="134" t="s">
        <v>57</v>
      </c>
      <c r="C184" s="122" t="s">
        <v>140</v>
      </c>
      <c r="D184" s="122" t="s">
        <v>110</v>
      </c>
      <c r="E184" s="123" t="s">
        <v>5809</v>
      </c>
      <c r="F184" s="124" t="s">
        <v>24</v>
      </c>
      <c r="G184" s="124" t="s">
        <v>142</v>
      </c>
      <c r="H184" s="124" t="s">
        <v>7454</v>
      </c>
      <c r="I184" s="210" t="s">
        <v>249</v>
      </c>
      <c r="J184" s="129" t="s">
        <v>180</v>
      </c>
      <c r="K184" s="128">
        <v>24</v>
      </c>
      <c r="L184" s="129"/>
      <c r="M184" s="128" t="s">
        <v>186</v>
      </c>
      <c r="N184" s="127" t="s">
        <v>444</v>
      </c>
      <c r="O184" s="127" t="s">
        <v>164</v>
      </c>
      <c r="P184" s="127" t="s">
        <v>178</v>
      </c>
      <c r="Q184" s="131" t="s">
        <v>3868</v>
      </c>
      <c r="R184" s="131" t="s">
        <v>10442</v>
      </c>
      <c r="S184" s="132" t="s">
        <v>10441</v>
      </c>
      <c r="T184" s="136" t="s">
        <v>261</v>
      </c>
      <c r="U184" s="211"/>
      <c r="V184" s="211"/>
      <c r="W184" s="133" t="str">
        <f>VLOOKUP(TRIM(X184),X10:Y88,2,FALSE)</f>
        <v>Irfan</v>
      </c>
      <c r="X184" s="11" t="str">
        <f t="shared" si="9"/>
        <v>6.5.9</v>
      </c>
      <c r="Y184" s="64"/>
      <c r="AA184" s="1">
        <f t="shared" si="8"/>
        <v>4</v>
      </c>
    </row>
    <row r="185" spans="1:27" ht="35.25" customHeight="1">
      <c r="A185" s="119" t="s">
        <v>139</v>
      </c>
      <c r="B185" s="134" t="s">
        <v>57</v>
      </c>
      <c r="C185" s="122" t="s">
        <v>140</v>
      </c>
      <c r="D185" s="122" t="s">
        <v>110</v>
      </c>
      <c r="E185" s="123" t="s">
        <v>5810</v>
      </c>
      <c r="F185" s="124" t="s">
        <v>24</v>
      </c>
      <c r="G185" s="124" t="s">
        <v>142</v>
      </c>
      <c r="H185" s="124" t="s">
        <v>7455</v>
      </c>
      <c r="I185" s="210" t="s">
        <v>249</v>
      </c>
      <c r="J185" s="129" t="s">
        <v>180</v>
      </c>
      <c r="K185" s="128">
        <v>25</v>
      </c>
      <c r="L185" s="129"/>
      <c r="M185" s="128" t="s">
        <v>186</v>
      </c>
      <c r="N185" s="127" t="s">
        <v>444</v>
      </c>
      <c r="O185" s="127" t="s">
        <v>164</v>
      </c>
      <c r="P185" s="127" t="s">
        <v>178</v>
      </c>
      <c r="Q185" s="131" t="s">
        <v>8550</v>
      </c>
      <c r="R185" s="131" t="s">
        <v>10445</v>
      </c>
      <c r="S185" s="132" t="s">
        <v>10444</v>
      </c>
      <c r="T185" s="136" t="s">
        <v>261</v>
      </c>
      <c r="U185" s="211"/>
      <c r="V185" s="211"/>
      <c r="W185" s="133" t="str">
        <f>VLOOKUP(TRIM(X185),X10:Y88,2,FALSE)</f>
        <v>Irfan</v>
      </c>
      <c r="X185" s="11" t="str">
        <f t="shared" si="9"/>
        <v>6.5.9</v>
      </c>
      <c r="Y185" s="64"/>
      <c r="AA185" s="1">
        <f t="shared" si="8"/>
        <v>4</v>
      </c>
    </row>
    <row r="186" spans="1:27" ht="35.25" customHeight="1">
      <c r="A186" s="119" t="s">
        <v>139</v>
      </c>
      <c r="B186" s="134" t="s">
        <v>57</v>
      </c>
      <c r="C186" s="122" t="s">
        <v>140</v>
      </c>
      <c r="D186" s="122" t="s">
        <v>110</v>
      </c>
      <c r="E186" s="123" t="s">
        <v>5811</v>
      </c>
      <c r="F186" s="124" t="s">
        <v>24</v>
      </c>
      <c r="G186" s="124" t="s">
        <v>142</v>
      </c>
      <c r="H186" s="124" t="s">
        <v>7456</v>
      </c>
      <c r="I186" s="210" t="s">
        <v>249</v>
      </c>
      <c r="J186" s="129" t="s">
        <v>180</v>
      </c>
      <c r="K186" s="128">
        <v>26</v>
      </c>
      <c r="L186" s="129"/>
      <c r="M186" s="128" t="s">
        <v>186</v>
      </c>
      <c r="N186" s="127" t="s">
        <v>444</v>
      </c>
      <c r="O186" s="127" t="s">
        <v>164</v>
      </c>
      <c r="P186" s="127" t="s">
        <v>178</v>
      </c>
      <c r="Q186" s="131" t="s">
        <v>8551</v>
      </c>
      <c r="R186" s="131" t="s">
        <v>11974</v>
      </c>
      <c r="S186" s="132" t="s">
        <v>11972</v>
      </c>
      <c r="T186" s="136" t="s">
        <v>261</v>
      </c>
      <c r="U186" s="211"/>
      <c r="V186" s="211"/>
      <c r="W186" s="133" t="str">
        <f>VLOOKUP(TRIM(X186),X10:Y88,2,FALSE)</f>
        <v>Irfan</v>
      </c>
      <c r="X186" s="11" t="str">
        <f t="shared" si="9"/>
        <v>6.5.9</v>
      </c>
      <c r="Y186" s="64"/>
      <c r="AA186" s="1">
        <f t="shared" si="8"/>
        <v>4</v>
      </c>
    </row>
    <row r="187" spans="1:27" ht="35.25" customHeight="1">
      <c r="A187" s="119" t="s">
        <v>139</v>
      </c>
      <c r="B187" s="134" t="s">
        <v>57</v>
      </c>
      <c r="C187" s="122" t="s">
        <v>140</v>
      </c>
      <c r="D187" s="122" t="s">
        <v>557</v>
      </c>
      <c r="E187" s="123" t="s">
        <v>5812</v>
      </c>
      <c r="F187" s="124" t="s">
        <v>24</v>
      </c>
      <c r="G187" s="124" t="s">
        <v>142</v>
      </c>
      <c r="H187" s="124" t="s">
        <v>7457</v>
      </c>
      <c r="I187" s="210" t="s">
        <v>249</v>
      </c>
      <c r="J187" s="129" t="s">
        <v>180</v>
      </c>
      <c r="K187" s="128">
        <v>27</v>
      </c>
      <c r="L187" s="129"/>
      <c r="M187" s="128" t="s">
        <v>186</v>
      </c>
      <c r="N187" s="127" t="s">
        <v>444</v>
      </c>
      <c r="O187" s="127" t="s">
        <v>164</v>
      </c>
      <c r="P187" s="127" t="s">
        <v>178</v>
      </c>
      <c r="Q187" s="131" t="s">
        <v>8552</v>
      </c>
      <c r="R187" s="131" t="s">
        <v>11055</v>
      </c>
      <c r="S187" s="132" t="s">
        <v>11054</v>
      </c>
      <c r="T187" s="136" t="s">
        <v>261</v>
      </c>
      <c r="U187" s="211"/>
      <c r="V187" s="211"/>
      <c r="W187" s="133" t="str">
        <f>VLOOKUP(TRIM(X187),X10:Y88,2,FALSE)</f>
        <v>Frank</v>
      </c>
      <c r="X187" s="11" t="str">
        <f t="shared" si="9"/>
        <v>6.5.7.1</v>
      </c>
      <c r="Y187" s="64"/>
      <c r="AA187" s="1">
        <f t="shared" si="8"/>
        <v>4</v>
      </c>
    </row>
    <row r="188" spans="1:27" ht="35.25" customHeight="1">
      <c r="A188" s="119" t="s">
        <v>139</v>
      </c>
      <c r="B188" s="134" t="s">
        <v>57</v>
      </c>
      <c r="C188" s="122" t="s">
        <v>140</v>
      </c>
      <c r="D188" s="122" t="s">
        <v>110</v>
      </c>
      <c r="E188" s="123" t="s">
        <v>5813</v>
      </c>
      <c r="F188" s="124" t="s">
        <v>24</v>
      </c>
      <c r="G188" s="124" t="s">
        <v>142</v>
      </c>
      <c r="H188" s="124" t="s">
        <v>7458</v>
      </c>
      <c r="I188" s="210" t="s">
        <v>249</v>
      </c>
      <c r="J188" s="129" t="s">
        <v>180</v>
      </c>
      <c r="K188" s="128">
        <v>28</v>
      </c>
      <c r="L188" s="129"/>
      <c r="M188" s="128" t="s">
        <v>186</v>
      </c>
      <c r="N188" s="127" t="s">
        <v>444</v>
      </c>
      <c r="O188" s="127" t="s">
        <v>164</v>
      </c>
      <c r="P188" s="127" t="s">
        <v>178</v>
      </c>
      <c r="Q188" s="131" t="s">
        <v>8553</v>
      </c>
      <c r="R188" s="131" t="s">
        <v>11088</v>
      </c>
      <c r="S188" s="132" t="s">
        <v>179</v>
      </c>
      <c r="T188" s="136" t="s">
        <v>261</v>
      </c>
      <c r="U188" s="211"/>
      <c r="V188" s="211"/>
      <c r="W188" s="133" t="str">
        <f>VLOOKUP(TRIM(X188),X10:Y88,2,FALSE)</f>
        <v>Irfan</v>
      </c>
      <c r="X188" s="11" t="str">
        <f t="shared" si="9"/>
        <v>6.5.9</v>
      </c>
      <c r="Y188" s="64"/>
      <c r="AA188" s="1">
        <f t="shared" si="8"/>
        <v>4</v>
      </c>
    </row>
    <row r="189" spans="1:27" ht="35.25" customHeight="1">
      <c r="A189" s="119" t="s">
        <v>139</v>
      </c>
      <c r="B189" s="134" t="s">
        <v>57</v>
      </c>
      <c r="C189" s="122" t="s">
        <v>140</v>
      </c>
      <c r="D189" s="122" t="s">
        <v>288</v>
      </c>
      <c r="E189" s="123" t="s">
        <v>5814</v>
      </c>
      <c r="F189" s="124" t="s">
        <v>167</v>
      </c>
      <c r="G189" s="124" t="s">
        <v>48</v>
      </c>
      <c r="H189" s="124" t="s">
        <v>7433</v>
      </c>
      <c r="I189" s="210" t="s">
        <v>249</v>
      </c>
      <c r="J189" s="129"/>
      <c r="K189" s="128"/>
      <c r="L189" s="129"/>
      <c r="M189" s="128"/>
      <c r="N189" s="127"/>
      <c r="O189" s="127"/>
      <c r="P189" s="127" t="s">
        <v>2640</v>
      </c>
      <c r="Q189" s="131" t="s">
        <v>7434</v>
      </c>
      <c r="R189" s="131" t="s">
        <v>161</v>
      </c>
      <c r="S189" s="132" t="s">
        <v>159</v>
      </c>
      <c r="T189" s="136" t="s">
        <v>261</v>
      </c>
      <c r="U189" s="211"/>
      <c r="V189" s="211"/>
      <c r="W189" s="133" t="str">
        <f>VLOOKUP(TRIM(X189),X10:Y88,2,FALSE)</f>
        <v>Puneet</v>
      </c>
      <c r="X189" s="11" t="str">
        <f t="shared" si="9"/>
        <v>6.11</v>
      </c>
      <c r="Y189" s="64"/>
      <c r="AA189" s="1">
        <f t="shared" si="8"/>
        <v>4</v>
      </c>
    </row>
    <row r="190" spans="1:27" ht="35.25" customHeight="1">
      <c r="A190" s="119" t="s">
        <v>139</v>
      </c>
      <c r="B190" s="134" t="s">
        <v>57</v>
      </c>
      <c r="C190" s="122" t="s">
        <v>140</v>
      </c>
      <c r="D190" s="122" t="s">
        <v>288</v>
      </c>
      <c r="E190" s="123" t="s">
        <v>5815</v>
      </c>
      <c r="F190" s="124" t="s">
        <v>21</v>
      </c>
      <c r="G190" s="124" t="s">
        <v>142</v>
      </c>
      <c r="H190" s="124" t="s">
        <v>7459</v>
      </c>
      <c r="I190" s="210" t="s">
        <v>249</v>
      </c>
      <c r="J190" s="129" t="s">
        <v>2639</v>
      </c>
      <c r="K190" s="128"/>
      <c r="L190" s="129"/>
      <c r="M190" s="128"/>
      <c r="N190" s="127" t="s">
        <v>570</v>
      </c>
      <c r="O190" s="127" t="s">
        <v>672</v>
      </c>
      <c r="P190" s="127" t="s">
        <v>2640</v>
      </c>
      <c r="Q190" s="131" t="s">
        <v>7435</v>
      </c>
      <c r="R190" s="131" t="s">
        <v>12860</v>
      </c>
      <c r="S190" s="132" t="s">
        <v>10996</v>
      </c>
      <c r="T190" s="136" t="s">
        <v>261</v>
      </c>
      <c r="U190" s="211"/>
      <c r="V190" s="211"/>
      <c r="W190" s="133" t="str">
        <f>VLOOKUP(TRIM(X190),X10:Y88,2,FALSE)</f>
        <v>Puneet</v>
      </c>
      <c r="X190" s="11" t="str">
        <f t="shared" si="9"/>
        <v>6.11</v>
      </c>
      <c r="Y190" s="64"/>
      <c r="AA190" s="1">
        <f t="shared" si="8"/>
        <v>4</v>
      </c>
    </row>
    <row r="191" spans="1:27" ht="35.25" customHeight="1">
      <c r="A191" s="119" t="s">
        <v>139</v>
      </c>
      <c r="B191" s="134" t="s">
        <v>57</v>
      </c>
      <c r="C191" s="122" t="s">
        <v>140</v>
      </c>
      <c r="D191" s="122" t="s">
        <v>110</v>
      </c>
      <c r="E191" s="123" t="s">
        <v>5816</v>
      </c>
      <c r="F191" s="124" t="s">
        <v>24</v>
      </c>
      <c r="G191" s="124" t="s">
        <v>142</v>
      </c>
      <c r="H191" s="124" t="s">
        <v>7460</v>
      </c>
      <c r="I191" s="210" t="s">
        <v>249</v>
      </c>
      <c r="J191" s="129" t="s">
        <v>180</v>
      </c>
      <c r="K191" s="128">
        <v>29</v>
      </c>
      <c r="L191" s="129"/>
      <c r="M191" s="128" t="s">
        <v>186</v>
      </c>
      <c r="N191" s="127" t="s">
        <v>444</v>
      </c>
      <c r="O191" s="127" t="s">
        <v>164</v>
      </c>
      <c r="P191" s="127" t="s">
        <v>178</v>
      </c>
      <c r="Q191" s="131" t="s">
        <v>3867</v>
      </c>
      <c r="R191" s="131" t="s">
        <v>11573</v>
      </c>
      <c r="S191" s="132" t="s">
        <v>11572</v>
      </c>
      <c r="T191" s="136" t="s">
        <v>261</v>
      </c>
      <c r="U191" s="211"/>
      <c r="V191" s="211"/>
      <c r="W191" s="133" t="str">
        <f>VLOOKUP(TRIM(X191),X10:Y88,2,FALSE)</f>
        <v>Irfan</v>
      </c>
      <c r="X191" s="11" t="str">
        <f t="shared" si="9"/>
        <v>6.5.9</v>
      </c>
      <c r="Y191" s="64"/>
      <c r="AA191" s="1">
        <f t="shared" si="8"/>
        <v>4</v>
      </c>
    </row>
    <row r="192" spans="1:27" ht="35.25" customHeight="1">
      <c r="A192" s="119" t="s">
        <v>139</v>
      </c>
      <c r="B192" s="134" t="s">
        <v>57</v>
      </c>
      <c r="C192" s="122" t="s">
        <v>140</v>
      </c>
      <c r="D192" s="122" t="s">
        <v>94</v>
      </c>
      <c r="E192" s="123" t="s">
        <v>5817</v>
      </c>
      <c r="F192" s="124" t="s">
        <v>24</v>
      </c>
      <c r="G192" s="124" t="s">
        <v>142</v>
      </c>
      <c r="H192" s="124" t="s">
        <v>7461</v>
      </c>
      <c r="I192" s="210" t="s">
        <v>291</v>
      </c>
      <c r="J192" s="129" t="s">
        <v>169</v>
      </c>
      <c r="K192" s="128">
        <v>20</v>
      </c>
      <c r="L192" s="129"/>
      <c r="M192" s="128" t="s">
        <v>186</v>
      </c>
      <c r="N192" s="127" t="s">
        <v>444</v>
      </c>
      <c r="O192" s="127" t="s">
        <v>164</v>
      </c>
      <c r="P192" s="127" t="s">
        <v>178</v>
      </c>
      <c r="Q192" s="131" t="s">
        <v>3911</v>
      </c>
      <c r="R192" s="146" t="s">
        <v>10125</v>
      </c>
      <c r="S192" s="132" t="s">
        <v>10126</v>
      </c>
      <c r="T192" s="136" t="s">
        <v>290</v>
      </c>
      <c r="U192" s="211"/>
      <c r="V192" s="211"/>
      <c r="W192" s="133" t="str">
        <f>VLOOKUP(TRIM(X192),X10:Y88,2,FALSE)</f>
        <v>Frank</v>
      </c>
      <c r="X192" s="11" t="str">
        <f t="shared" si="9"/>
        <v>6.5.1</v>
      </c>
      <c r="Y192" s="64"/>
      <c r="AA192" s="1">
        <f t="shared" si="8"/>
        <v>13</v>
      </c>
    </row>
    <row r="193" spans="1:27" ht="37.200000000000003" customHeight="1">
      <c r="A193" s="119" t="s">
        <v>139</v>
      </c>
      <c r="B193" s="134" t="s">
        <v>57</v>
      </c>
      <c r="C193" s="122" t="s">
        <v>140</v>
      </c>
      <c r="D193" s="122" t="s">
        <v>108</v>
      </c>
      <c r="E193" s="123" t="s">
        <v>5818</v>
      </c>
      <c r="F193" s="124" t="s">
        <v>24</v>
      </c>
      <c r="G193" s="124" t="s">
        <v>142</v>
      </c>
      <c r="H193" s="124" t="s">
        <v>7462</v>
      </c>
      <c r="I193" s="210" t="s">
        <v>181</v>
      </c>
      <c r="J193" s="129" t="s">
        <v>180</v>
      </c>
      <c r="K193" s="128">
        <v>30</v>
      </c>
      <c r="L193" s="129"/>
      <c r="M193" s="128" t="s">
        <v>186</v>
      </c>
      <c r="N193" s="127" t="s">
        <v>444</v>
      </c>
      <c r="O193" s="127" t="s">
        <v>164</v>
      </c>
      <c r="P193" s="127" t="s">
        <v>178</v>
      </c>
      <c r="Q193" s="131" t="s">
        <v>3675</v>
      </c>
      <c r="R193" s="131" t="s">
        <v>10880</v>
      </c>
      <c r="S193" s="132" t="s">
        <v>10879</v>
      </c>
      <c r="T193" s="136" t="s">
        <v>194</v>
      </c>
      <c r="U193" s="211"/>
      <c r="V193" s="211"/>
      <c r="W193" s="133" t="str">
        <f>VLOOKUP(TRIM(X193),X10:Y88,2,FALSE)</f>
        <v>Puneet</v>
      </c>
      <c r="X193" s="11" t="str">
        <f t="shared" si="9"/>
        <v>6.5.8</v>
      </c>
      <c r="Y193" s="64"/>
      <c r="AA193" s="1">
        <f t="shared" si="8"/>
        <v>14</v>
      </c>
    </row>
    <row r="194" spans="1:27" ht="35.25" customHeight="1">
      <c r="A194" s="119" t="s">
        <v>139</v>
      </c>
      <c r="B194" s="134" t="s">
        <v>57</v>
      </c>
      <c r="C194" s="122" t="s">
        <v>140</v>
      </c>
      <c r="D194" s="122" t="s">
        <v>98</v>
      </c>
      <c r="E194" s="123" t="s">
        <v>5819</v>
      </c>
      <c r="F194" s="124" t="s">
        <v>24</v>
      </c>
      <c r="G194" s="124" t="s">
        <v>142</v>
      </c>
      <c r="H194" s="124" t="s">
        <v>7463</v>
      </c>
      <c r="I194" s="210" t="s">
        <v>249</v>
      </c>
      <c r="J194" s="129" t="s">
        <v>180</v>
      </c>
      <c r="K194" s="128">
        <v>31</v>
      </c>
      <c r="L194" s="129"/>
      <c r="M194" s="128" t="s">
        <v>186</v>
      </c>
      <c r="N194" s="127" t="s">
        <v>444</v>
      </c>
      <c r="O194" s="127" t="s">
        <v>164</v>
      </c>
      <c r="P194" s="127" t="s">
        <v>178</v>
      </c>
      <c r="Q194" s="131" t="s">
        <v>8554</v>
      </c>
      <c r="R194" s="131" t="s">
        <v>187</v>
      </c>
      <c r="S194" s="144" t="s">
        <v>187</v>
      </c>
      <c r="T194" s="136" t="s">
        <v>199</v>
      </c>
      <c r="U194" s="211"/>
      <c r="V194" s="211"/>
      <c r="W194" s="133" t="str">
        <f>VLOOKUP(TRIM(X194),X10:Y88,2,FALSE)</f>
        <v>Frank</v>
      </c>
      <c r="X194" s="11" t="str">
        <f t="shared" si="9"/>
        <v>6.5.3</v>
      </c>
      <c r="Y194" s="64"/>
      <c r="AA194" s="1">
        <f t="shared" si="8"/>
        <v>4</v>
      </c>
    </row>
    <row r="195" spans="1:27" ht="35.25" customHeight="1">
      <c r="A195" s="119" t="s">
        <v>139</v>
      </c>
      <c r="B195" s="134" t="s">
        <v>57</v>
      </c>
      <c r="C195" s="122" t="s">
        <v>140</v>
      </c>
      <c r="D195" s="122" t="s">
        <v>289</v>
      </c>
      <c r="E195" s="123" t="s">
        <v>5820</v>
      </c>
      <c r="F195" s="124" t="s">
        <v>21</v>
      </c>
      <c r="G195" s="124" t="s">
        <v>142</v>
      </c>
      <c r="H195" s="124" t="s">
        <v>7464</v>
      </c>
      <c r="I195" s="210" t="s">
        <v>249</v>
      </c>
      <c r="J195" s="129" t="s">
        <v>2526</v>
      </c>
      <c r="K195" s="128"/>
      <c r="L195" s="129"/>
      <c r="M195" s="128"/>
      <c r="N195" s="127" t="s">
        <v>570</v>
      </c>
      <c r="O195" s="127" t="s">
        <v>672</v>
      </c>
      <c r="P195" s="127" t="s">
        <v>2527</v>
      </c>
      <c r="Q195" s="131" t="s">
        <v>7436</v>
      </c>
      <c r="R195" s="131" t="s">
        <v>10633</v>
      </c>
      <c r="S195" s="132" t="s">
        <v>10632</v>
      </c>
      <c r="T195" s="136" t="s">
        <v>199</v>
      </c>
      <c r="U195" s="211"/>
      <c r="V195" s="211"/>
      <c r="W195" s="133" t="str">
        <f>VLOOKUP(TRIM(X195),X10:Y88,2,FALSE)</f>
        <v>Krisztian</v>
      </c>
      <c r="X195" s="11" t="str">
        <f t="shared" si="9"/>
        <v>6.12</v>
      </c>
      <c r="Y195" s="64"/>
      <c r="AA195" s="1">
        <f t="shared" si="8"/>
        <v>4</v>
      </c>
    </row>
    <row r="196" spans="1:27" ht="35.25" customHeight="1">
      <c r="A196" s="119" t="s">
        <v>139</v>
      </c>
      <c r="B196" s="134" t="s">
        <v>57</v>
      </c>
      <c r="C196" s="122" t="s">
        <v>140</v>
      </c>
      <c r="D196" s="122" t="s">
        <v>119</v>
      </c>
      <c r="E196" s="123" t="s">
        <v>5821</v>
      </c>
      <c r="F196" s="124" t="s">
        <v>21</v>
      </c>
      <c r="G196" s="124" t="s">
        <v>142</v>
      </c>
      <c r="H196" s="124" t="s">
        <v>7465</v>
      </c>
      <c r="I196" s="210" t="s">
        <v>249</v>
      </c>
      <c r="J196" s="129" t="s">
        <v>2636</v>
      </c>
      <c r="K196" s="128"/>
      <c r="L196" s="129"/>
      <c r="M196" s="128"/>
      <c r="N196" s="127" t="s">
        <v>570</v>
      </c>
      <c r="O196" s="127" t="s">
        <v>672</v>
      </c>
      <c r="P196" s="127" t="s">
        <v>2637</v>
      </c>
      <c r="Q196" s="131" t="s">
        <v>7437</v>
      </c>
      <c r="R196" s="131" t="s">
        <v>187</v>
      </c>
      <c r="S196" s="144" t="s">
        <v>187</v>
      </c>
      <c r="T196" s="136" t="s">
        <v>199</v>
      </c>
      <c r="U196" s="211"/>
      <c r="V196" s="211"/>
      <c r="W196" s="133" t="str">
        <f>VLOOKUP(TRIM(X196),X10:Y88,2,FALSE)</f>
        <v>Puneet</v>
      </c>
      <c r="X196" s="11" t="str">
        <f t="shared" si="9"/>
        <v>6.9</v>
      </c>
      <c r="Y196" s="64"/>
      <c r="AA196" s="1">
        <f t="shared" si="8"/>
        <v>4</v>
      </c>
    </row>
    <row r="197" spans="1:27" ht="35.25" customHeight="1">
      <c r="A197" s="119" t="s">
        <v>139</v>
      </c>
      <c r="B197" s="134" t="s">
        <v>57</v>
      </c>
      <c r="C197" s="122" t="s">
        <v>140</v>
      </c>
      <c r="D197" s="122" t="s">
        <v>116</v>
      </c>
      <c r="E197" s="123" t="s">
        <v>5822</v>
      </c>
      <c r="F197" s="124" t="s">
        <v>21</v>
      </c>
      <c r="G197" s="124" t="s">
        <v>142</v>
      </c>
      <c r="H197" s="124" t="s">
        <v>7466</v>
      </c>
      <c r="I197" s="210" t="s">
        <v>249</v>
      </c>
      <c r="J197" s="129" t="s">
        <v>627</v>
      </c>
      <c r="K197" s="128"/>
      <c r="L197" s="129"/>
      <c r="M197" s="128"/>
      <c r="N197" s="127" t="s">
        <v>7438</v>
      </c>
      <c r="O197" s="127" t="s">
        <v>672</v>
      </c>
      <c r="P197" s="127" t="s">
        <v>628</v>
      </c>
      <c r="Q197" s="131" t="s">
        <v>7439</v>
      </c>
      <c r="R197" s="131" t="s">
        <v>187</v>
      </c>
      <c r="S197" s="144" t="s">
        <v>187</v>
      </c>
      <c r="T197" s="136" t="s">
        <v>199</v>
      </c>
      <c r="U197" s="211"/>
      <c r="V197" s="211"/>
      <c r="W197" s="133" t="str">
        <f>VLOOKUP(TRIM(X197),X10:Y88,2,FALSE)</f>
        <v>LaeYoung</v>
      </c>
      <c r="X197" s="11" t="str">
        <f t="shared" si="9"/>
        <v>6.6</v>
      </c>
      <c r="Y197" s="64"/>
      <c r="AA197" s="1">
        <f t="shared" si="8"/>
        <v>4</v>
      </c>
    </row>
    <row r="198" spans="1:27" ht="35.25" customHeight="1">
      <c r="A198" s="119" t="s">
        <v>139</v>
      </c>
      <c r="B198" s="134" t="s">
        <v>57</v>
      </c>
      <c r="C198" s="122" t="s">
        <v>140</v>
      </c>
      <c r="D198" s="122" t="s">
        <v>116</v>
      </c>
      <c r="E198" s="123" t="s">
        <v>5823</v>
      </c>
      <c r="F198" s="124" t="s">
        <v>21</v>
      </c>
      <c r="G198" s="124" t="s">
        <v>142</v>
      </c>
      <c r="H198" s="124" t="s">
        <v>7467</v>
      </c>
      <c r="I198" s="210" t="s">
        <v>249</v>
      </c>
      <c r="J198" s="129" t="s">
        <v>627</v>
      </c>
      <c r="K198" s="128"/>
      <c r="L198" s="129"/>
      <c r="M198" s="128"/>
      <c r="N198" s="127" t="s">
        <v>7438</v>
      </c>
      <c r="O198" s="127" t="s">
        <v>672</v>
      </c>
      <c r="P198" s="127" t="s">
        <v>628</v>
      </c>
      <c r="Q198" s="131" t="s">
        <v>7440</v>
      </c>
      <c r="R198" s="131" t="s">
        <v>187</v>
      </c>
      <c r="S198" s="144" t="s">
        <v>187</v>
      </c>
      <c r="T198" s="136" t="s">
        <v>199</v>
      </c>
      <c r="U198" s="211"/>
      <c r="V198" s="211"/>
      <c r="W198" s="133" t="str">
        <f>VLOOKUP(TRIM(X198),X10:Y88,2,FALSE)</f>
        <v>LaeYoung</v>
      </c>
      <c r="X198" s="11" t="str">
        <f t="shared" si="9"/>
        <v>6.6</v>
      </c>
      <c r="Y198" s="64"/>
      <c r="AA198" s="1">
        <f t="shared" si="8"/>
        <v>4</v>
      </c>
    </row>
    <row r="199" spans="1:27" ht="35.25" customHeight="1">
      <c r="A199" s="119" t="s">
        <v>139</v>
      </c>
      <c r="B199" s="134" t="s">
        <v>57</v>
      </c>
      <c r="C199" s="122" t="s">
        <v>140</v>
      </c>
      <c r="D199" s="122" t="s">
        <v>97</v>
      </c>
      <c r="E199" s="123" t="s">
        <v>5824</v>
      </c>
      <c r="F199" s="124" t="s">
        <v>23</v>
      </c>
      <c r="G199" s="124" t="s">
        <v>142</v>
      </c>
      <c r="H199" s="124" t="s">
        <v>7468</v>
      </c>
      <c r="I199" s="210" t="s">
        <v>181</v>
      </c>
      <c r="J199" s="129" t="s">
        <v>180</v>
      </c>
      <c r="K199" s="128">
        <v>32</v>
      </c>
      <c r="L199" s="129"/>
      <c r="M199" s="128" t="s">
        <v>186</v>
      </c>
      <c r="N199" s="127" t="s">
        <v>444</v>
      </c>
      <c r="O199" s="127" t="s">
        <v>164</v>
      </c>
      <c r="P199" s="127" t="s">
        <v>178</v>
      </c>
      <c r="Q199" s="131" t="s">
        <v>8555</v>
      </c>
      <c r="R199" s="131" t="s">
        <v>12285</v>
      </c>
      <c r="S199" s="132" t="s">
        <v>145</v>
      </c>
      <c r="T199" s="136" t="s">
        <v>194</v>
      </c>
      <c r="U199" s="211"/>
      <c r="V199" s="211" t="s">
        <v>233</v>
      </c>
      <c r="W199" s="133" t="str">
        <f>VLOOKUP(TRIM(X199),X10:Y88,2,FALSE)</f>
        <v>Frank</v>
      </c>
      <c r="X199" s="11" t="str">
        <f t="shared" si="9"/>
        <v>6.5.2</v>
      </c>
      <c r="Y199" s="64"/>
      <c r="AA199" s="1">
        <f t="shared" si="8"/>
        <v>14</v>
      </c>
    </row>
    <row r="200" spans="1:27" ht="35.25" customHeight="1">
      <c r="A200" s="119" t="s">
        <v>139</v>
      </c>
      <c r="B200" s="134" t="s">
        <v>57</v>
      </c>
      <c r="C200" s="122" t="s">
        <v>140</v>
      </c>
      <c r="D200" s="122" t="s">
        <v>7208</v>
      </c>
      <c r="E200" s="123" t="s">
        <v>5825</v>
      </c>
      <c r="F200" s="124" t="s">
        <v>24</v>
      </c>
      <c r="G200" s="124" t="s">
        <v>142</v>
      </c>
      <c r="H200" s="124" t="s">
        <v>7469</v>
      </c>
      <c r="I200" s="210" t="s">
        <v>181</v>
      </c>
      <c r="J200" s="129" t="s">
        <v>180</v>
      </c>
      <c r="K200" s="128">
        <v>33</v>
      </c>
      <c r="L200" s="129"/>
      <c r="M200" s="128" t="s">
        <v>186</v>
      </c>
      <c r="N200" s="127" t="s">
        <v>444</v>
      </c>
      <c r="O200" s="127" t="s">
        <v>164</v>
      </c>
      <c r="P200" s="127" t="s">
        <v>178</v>
      </c>
      <c r="Q200" s="131" t="s">
        <v>8556</v>
      </c>
      <c r="R200" s="131" t="s">
        <v>10362</v>
      </c>
      <c r="S200" s="132" t="s">
        <v>10361</v>
      </c>
      <c r="T200" s="136" t="s">
        <v>194</v>
      </c>
      <c r="U200" s="211"/>
      <c r="V200" s="211"/>
      <c r="W200" s="133" t="str">
        <f>VLOOKUP(TRIM(X200),X10:Y88,2,FALSE)</f>
        <v>Mirko</v>
      </c>
      <c r="X200" s="11" t="str">
        <f t="shared" si="9"/>
        <v>6.5.6.1</v>
      </c>
      <c r="Y200" s="64"/>
      <c r="AA200" s="1">
        <f t="shared" si="8"/>
        <v>14</v>
      </c>
    </row>
    <row r="201" spans="1:27" ht="35.25" customHeight="1">
      <c r="A201" s="119" t="s">
        <v>139</v>
      </c>
      <c r="B201" s="134" t="s">
        <v>57</v>
      </c>
      <c r="C201" s="122" t="s">
        <v>140</v>
      </c>
      <c r="D201" s="122" t="s">
        <v>117</v>
      </c>
      <c r="E201" s="123" t="s">
        <v>5826</v>
      </c>
      <c r="F201" s="124" t="s">
        <v>21</v>
      </c>
      <c r="G201" s="124" t="s">
        <v>142</v>
      </c>
      <c r="H201" s="124" t="s">
        <v>7472</v>
      </c>
      <c r="I201" s="210" t="s">
        <v>661</v>
      </c>
      <c r="J201" s="127" t="s">
        <v>659</v>
      </c>
      <c r="K201" s="212"/>
      <c r="L201" s="127"/>
      <c r="M201" s="212"/>
      <c r="N201" s="127" t="s">
        <v>2643</v>
      </c>
      <c r="O201" s="127" t="s">
        <v>672</v>
      </c>
      <c r="P201" s="127" t="s">
        <v>660</v>
      </c>
      <c r="Q201" s="131" t="s">
        <v>7472</v>
      </c>
      <c r="R201" s="131" t="s">
        <v>187</v>
      </c>
      <c r="S201" s="144" t="s">
        <v>187</v>
      </c>
      <c r="T201" s="136" t="s">
        <v>219</v>
      </c>
      <c r="U201" s="211"/>
      <c r="V201" s="211"/>
      <c r="W201" s="133" t="str">
        <f>VLOOKUP(TRIM(X201),X10:Y88,2,FALSE)</f>
        <v>Krisztian</v>
      </c>
      <c r="X201" s="11" t="str">
        <f t="shared" si="9"/>
        <v>6.7</v>
      </c>
      <c r="Y201" s="64"/>
      <c r="AA201" s="1">
        <f t="shared" si="8"/>
        <v>26</v>
      </c>
    </row>
    <row r="202" spans="1:27" ht="35.25" customHeight="1">
      <c r="A202" s="119" t="s">
        <v>139</v>
      </c>
      <c r="B202" s="134" t="s">
        <v>57</v>
      </c>
      <c r="C202" s="122" t="s">
        <v>140</v>
      </c>
      <c r="D202" s="122" t="s">
        <v>117</v>
      </c>
      <c r="E202" s="123" t="s">
        <v>5827</v>
      </c>
      <c r="F202" s="124" t="s">
        <v>21</v>
      </c>
      <c r="G202" s="124" t="s">
        <v>142</v>
      </c>
      <c r="H202" s="124" t="s">
        <v>7473</v>
      </c>
      <c r="I202" s="210" t="s">
        <v>661</v>
      </c>
      <c r="J202" s="129" t="s">
        <v>659</v>
      </c>
      <c r="K202" s="128"/>
      <c r="L202" s="129"/>
      <c r="M202" s="128"/>
      <c r="N202" s="127" t="s">
        <v>2643</v>
      </c>
      <c r="O202" s="127" t="s">
        <v>672</v>
      </c>
      <c r="P202" s="127" t="s">
        <v>660</v>
      </c>
      <c r="Q202" s="131" t="s">
        <v>7473</v>
      </c>
      <c r="R202" s="131" t="s">
        <v>161</v>
      </c>
      <c r="S202" s="132" t="s">
        <v>159</v>
      </c>
      <c r="T202" s="136" t="s">
        <v>219</v>
      </c>
      <c r="U202" s="211"/>
      <c r="V202" s="211"/>
      <c r="W202" s="133" t="str">
        <f>VLOOKUP(TRIM(X202),X10:Y88,2,FALSE)</f>
        <v>Krisztian</v>
      </c>
      <c r="X202" s="11" t="str">
        <f t="shared" si="9"/>
        <v>6.7</v>
      </c>
      <c r="Y202" s="64"/>
      <c r="AA202" s="1">
        <f t="shared" si="8"/>
        <v>26</v>
      </c>
    </row>
    <row r="203" spans="1:27" ht="35.25" customHeight="1">
      <c r="A203" s="119" t="s">
        <v>139</v>
      </c>
      <c r="B203" s="134" t="s">
        <v>57</v>
      </c>
      <c r="C203" s="122" t="s">
        <v>140</v>
      </c>
      <c r="D203" s="122" t="s">
        <v>117</v>
      </c>
      <c r="E203" s="123" t="s">
        <v>5828</v>
      </c>
      <c r="F203" s="124" t="s">
        <v>21</v>
      </c>
      <c r="G203" s="124" t="s">
        <v>142</v>
      </c>
      <c r="H203" s="124" t="s">
        <v>7474</v>
      </c>
      <c r="I203" s="210" t="s">
        <v>661</v>
      </c>
      <c r="J203" s="129" t="s">
        <v>659</v>
      </c>
      <c r="K203" s="128"/>
      <c r="L203" s="129"/>
      <c r="M203" s="128"/>
      <c r="N203" s="127" t="s">
        <v>2643</v>
      </c>
      <c r="O203" s="127" t="s">
        <v>672</v>
      </c>
      <c r="P203" s="127" t="s">
        <v>660</v>
      </c>
      <c r="Q203" s="131" t="s">
        <v>7474</v>
      </c>
      <c r="R203" s="131" t="s">
        <v>187</v>
      </c>
      <c r="S203" s="144" t="s">
        <v>187</v>
      </c>
      <c r="T203" s="136" t="s">
        <v>219</v>
      </c>
      <c r="U203" s="211"/>
      <c r="V203" s="211"/>
      <c r="W203" s="133" t="str">
        <f>VLOOKUP(TRIM(X203),X10:Y88,2,FALSE)</f>
        <v>Krisztian</v>
      </c>
      <c r="X203" s="11" t="str">
        <f t="shared" si="9"/>
        <v>6.7</v>
      </c>
      <c r="Y203" s="64"/>
      <c r="AA203" s="1">
        <f t="shared" si="8"/>
        <v>26</v>
      </c>
    </row>
    <row r="204" spans="1:27" ht="35.25" customHeight="1">
      <c r="A204" s="119" t="s">
        <v>139</v>
      </c>
      <c r="B204" s="134" t="s">
        <v>57</v>
      </c>
      <c r="C204" s="122" t="s">
        <v>140</v>
      </c>
      <c r="D204" s="122" t="s">
        <v>289</v>
      </c>
      <c r="E204" s="123" t="s">
        <v>5829</v>
      </c>
      <c r="F204" s="124" t="s">
        <v>21</v>
      </c>
      <c r="G204" s="124" t="s">
        <v>142</v>
      </c>
      <c r="H204" s="124" t="s">
        <v>7475</v>
      </c>
      <c r="I204" s="210" t="s">
        <v>661</v>
      </c>
      <c r="J204" s="129" t="s">
        <v>2526</v>
      </c>
      <c r="K204" s="128"/>
      <c r="L204" s="129"/>
      <c r="M204" s="128"/>
      <c r="N204" s="127" t="s">
        <v>570</v>
      </c>
      <c r="O204" s="127" t="s">
        <v>672</v>
      </c>
      <c r="P204" s="127" t="s">
        <v>2527</v>
      </c>
      <c r="Q204" s="131" t="s">
        <v>7475</v>
      </c>
      <c r="R204" s="131" t="s">
        <v>10639</v>
      </c>
      <c r="S204" s="132" t="s">
        <v>10638</v>
      </c>
      <c r="T204" s="136" t="s">
        <v>219</v>
      </c>
      <c r="U204" s="211"/>
      <c r="V204" s="211"/>
      <c r="W204" s="133" t="str">
        <f>VLOOKUP(TRIM(X204),X10:Y88,2,FALSE)</f>
        <v>Krisztian</v>
      </c>
      <c r="X204" s="11" t="str">
        <f t="shared" si="9"/>
        <v>6.12</v>
      </c>
      <c r="Y204" s="64"/>
      <c r="AA204" s="1">
        <f t="shared" si="8"/>
        <v>26</v>
      </c>
    </row>
    <row r="205" spans="1:27" ht="35.25" customHeight="1">
      <c r="A205" s="119" t="s">
        <v>139</v>
      </c>
      <c r="B205" s="134" t="s">
        <v>57</v>
      </c>
      <c r="C205" s="122" t="s">
        <v>140</v>
      </c>
      <c r="D205" s="122" t="s">
        <v>98</v>
      </c>
      <c r="E205" s="123" t="s">
        <v>5830</v>
      </c>
      <c r="F205" s="124" t="s">
        <v>24</v>
      </c>
      <c r="G205" s="124" t="s">
        <v>142</v>
      </c>
      <c r="H205" s="124" t="s">
        <v>10337</v>
      </c>
      <c r="I205" s="210" t="s">
        <v>661</v>
      </c>
      <c r="J205" s="129" t="s">
        <v>169</v>
      </c>
      <c r="K205" s="128">
        <v>21</v>
      </c>
      <c r="L205" s="129"/>
      <c r="M205" s="128" t="s">
        <v>186</v>
      </c>
      <c r="N205" s="127" t="s">
        <v>444</v>
      </c>
      <c r="O205" s="127" t="s">
        <v>164</v>
      </c>
      <c r="P205" s="127" t="s">
        <v>178</v>
      </c>
      <c r="Q205" s="131" t="s">
        <v>8557</v>
      </c>
      <c r="R205" s="131" t="s">
        <v>10341</v>
      </c>
      <c r="S205" s="132" t="s">
        <v>10342</v>
      </c>
      <c r="T205" s="136" t="s">
        <v>219</v>
      </c>
      <c r="U205" s="211"/>
      <c r="V205" s="211"/>
      <c r="W205" s="133" t="str">
        <f>VLOOKUP(TRIM(X205),X10:Y88,2,FALSE)</f>
        <v>Frank</v>
      </c>
      <c r="X205" s="11" t="str">
        <f t="shared" si="9"/>
        <v>6.5.3</v>
      </c>
      <c r="Y205" s="64"/>
      <c r="AA205" s="1">
        <f t="shared" si="8"/>
        <v>26</v>
      </c>
    </row>
    <row r="206" spans="1:27" ht="35.25" customHeight="1">
      <c r="A206" s="119" t="s">
        <v>139</v>
      </c>
      <c r="B206" s="134" t="s">
        <v>57</v>
      </c>
      <c r="C206" s="122" t="s">
        <v>140</v>
      </c>
      <c r="D206" s="122" t="s">
        <v>7209</v>
      </c>
      <c r="E206" s="123" t="s">
        <v>5831</v>
      </c>
      <c r="F206" s="124" t="s">
        <v>24</v>
      </c>
      <c r="G206" s="124" t="s">
        <v>142</v>
      </c>
      <c r="H206" s="124" t="s">
        <v>7545</v>
      </c>
      <c r="I206" s="210" t="s">
        <v>661</v>
      </c>
      <c r="J206" s="129" t="s">
        <v>742</v>
      </c>
      <c r="K206" s="128">
        <v>2</v>
      </c>
      <c r="L206" s="129"/>
      <c r="M206" s="128" t="s">
        <v>186</v>
      </c>
      <c r="N206" s="127" t="s">
        <v>444</v>
      </c>
      <c r="O206" s="127" t="s">
        <v>164</v>
      </c>
      <c r="P206" s="127" t="s">
        <v>178</v>
      </c>
      <c r="Q206" s="131" t="s">
        <v>8558</v>
      </c>
      <c r="R206" s="131" t="s">
        <v>10250</v>
      </c>
      <c r="S206" s="132" t="s">
        <v>10238</v>
      </c>
      <c r="T206" s="136" t="s">
        <v>219</v>
      </c>
      <c r="U206" s="211"/>
      <c r="V206" s="211"/>
      <c r="W206" s="133" t="str">
        <f>VLOOKUP(TRIM(X206),X10:Y88,2,FALSE)</f>
        <v>Krisztian</v>
      </c>
      <c r="X206" s="11" t="str">
        <f t="shared" si="9"/>
        <v>6.5.6.2</v>
      </c>
      <c r="Y206" s="64"/>
      <c r="AA206" s="1">
        <f t="shared" si="8"/>
        <v>26</v>
      </c>
    </row>
    <row r="207" spans="1:27" ht="35.25" customHeight="1">
      <c r="A207" s="119" t="s">
        <v>139</v>
      </c>
      <c r="B207" s="134" t="s">
        <v>57</v>
      </c>
      <c r="C207" s="122" t="s">
        <v>140</v>
      </c>
      <c r="D207" s="122" t="s">
        <v>98</v>
      </c>
      <c r="E207" s="123" t="s">
        <v>5832</v>
      </c>
      <c r="F207" s="124" t="s">
        <v>24</v>
      </c>
      <c r="G207" s="124" t="s">
        <v>142</v>
      </c>
      <c r="H207" s="124" t="s">
        <v>7546</v>
      </c>
      <c r="I207" s="210" t="s">
        <v>8493</v>
      </c>
      <c r="J207" s="129" t="s">
        <v>169</v>
      </c>
      <c r="K207" s="128">
        <v>22</v>
      </c>
      <c r="L207" s="129"/>
      <c r="M207" s="128" t="s">
        <v>186</v>
      </c>
      <c r="N207" s="127" t="s">
        <v>444</v>
      </c>
      <c r="O207" s="127" t="s">
        <v>164</v>
      </c>
      <c r="P207" s="127" t="s">
        <v>178</v>
      </c>
      <c r="Q207" s="131" t="s">
        <v>8559</v>
      </c>
      <c r="R207" s="131" t="s">
        <v>10991</v>
      </c>
      <c r="S207" s="132" t="s">
        <v>10989</v>
      </c>
      <c r="T207" s="136" t="s">
        <v>219</v>
      </c>
      <c r="U207" s="211"/>
      <c r="V207" s="211"/>
      <c r="W207" s="133" t="str">
        <f>VLOOKUP(TRIM(X207),X10:Y88,2,FALSE)</f>
        <v>Frank</v>
      </c>
      <c r="X207" s="11" t="str">
        <f t="shared" si="9"/>
        <v>6.5.3</v>
      </c>
      <c r="Y207" s="64"/>
      <c r="AA207" s="1">
        <f t="shared" si="8"/>
        <v>46</v>
      </c>
    </row>
    <row r="208" spans="1:27" ht="35.25" customHeight="1">
      <c r="A208" s="119" t="s">
        <v>139</v>
      </c>
      <c r="B208" s="134" t="s">
        <v>57</v>
      </c>
      <c r="C208" s="122" t="s">
        <v>140</v>
      </c>
      <c r="D208" s="122" t="s">
        <v>110</v>
      </c>
      <c r="E208" s="123" t="s">
        <v>5833</v>
      </c>
      <c r="F208" s="124" t="s">
        <v>23</v>
      </c>
      <c r="G208" s="124" t="s">
        <v>142</v>
      </c>
      <c r="H208" s="124" t="s">
        <v>7547</v>
      </c>
      <c r="I208" s="210" t="s">
        <v>255</v>
      </c>
      <c r="J208" s="129" t="s">
        <v>180</v>
      </c>
      <c r="K208" s="128">
        <v>34</v>
      </c>
      <c r="L208" s="129"/>
      <c r="M208" s="128" t="s">
        <v>186</v>
      </c>
      <c r="N208" s="127" t="s">
        <v>444</v>
      </c>
      <c r="O208" s="127" t="s">
        <v>164</v>
      </c>
      <c r="P208" s="127" t="s">
        <v>178</v>
      </c>
      <c r="Q208" s="131" t="s">
        <v>3819</v>
      </c>
      <c r="R208" s="131" t="s">
        <v>12286</v>
      </c>
      <c r="S208" s="132" t="s">
        <v>145</v>
      </c>
      <c r="T208" s="136" t="s">
        <v>316</v>
      </c>
      <c r="U208" s="211"/>
      <c r="V208" s="211" t="s">
        <v>233</v>
      </c>
      <c r="W208" s="133" t="str">
        <f>VLOOKUP(TRIM(X208),X10:Y88,2,FALSE)</f>
        <v>Irfan</v>
      </c>
      <c r="X208" s="11" t="str">
        <f t="shared" si="9"/>
        <v>6.5.9</v>
      </c>
      <c r="Y208" s="64"/>
      <c r="AA208" s="1">
        <f t="shared" si="8"/>
        <v>3</v>
      </c>
    </row>
    <row r="209" spans="1:27" ht="35.25" customHeight="1">
      <c r="A209" s="119" t="s">
        <v>139</v>
      </c>
      <c r="B209" s="134" t="s">
        <v>57</v>
      </c>
      <c r="C209" s="122" t="s">
        <v>140</v>
      </c>
      <c r="D209" s="122" t="s">
        <v>110</v>
      </c>
      <c r="E209" s="123" t="s">
        <v>5834</v>
      </c>
      <c r="F209" s="124" t="s">
        <v>23</v>
      </c>
      <c r="G209" s="124" t="s">
        <v>142</v>
      </c>
      <c r="H209" s="124" t="s">
        <v>7548</v>
      </c>
      <c r="I209" s="210" t="s">
        <v>255</v>
      </c>
      <c r="J209" s="129" t="s">
        <v>180</v>
      </c>
      <c r="K209" s="128">
        <v>35</v>
      </c>
      <c r="L209" s="129"/>
      <c r="M209" s="128" t="s">
        <v>186</v>
      </c>
      <c r="N209" s="127" t="s">
        <v>444</v>
      </c>
      <c r="O209" s="127" t="s">
        <v>164</v>
      </c>
      <c r="P209" s="127" t="s">
        <v>178</v>
      </c>
      <c r="Q209" s="131" t="s">
        <v>3818</v>
      </c>
      <c r="R209" s="131" t="s">
        <v>12287</v>
      </c>
      <c r="S209" s="132" t="s">
        <v>145</v>
      </c>
      <c r="T209" s="136" t="s">
        <v>316</v>
      </c>
      <c r="U209" s="211"/>
      <c r="V209" s="211" t="s">
        <v>233</v>
      </c>
      <c r="W209" s="133" t="str">
        <f>VLOOKUP(TRIM(X209),X10:Y88,2,FALSE)</f>
        <v>Irfan</v>
      </c>
      <c r="X209" s="11" t="str">
        <f t="shared" si="9"/>
        <v>6.5.9</v>
      </c>
      <c r="Y209" s="64"/>
      <c r="AA209" s="1">
        <f t="shared" si="8"/>
        <v>3</v>
      </c>
    </row>
    <row r="210" spans="1:27" ht="35.25" customHeight="1">
      <c r="A210" s="119" t="s">
        <v>139</v>
      </c>
      <c r="B210" s="134" t="s">
        <v>57</v>
      </c>
      <c r="C210" s="122" t="s">
        <v>140</v>
      </c>
      <c r="D210" s="122" t="s">
        <v>110</v>
      </c>
      <c r="E210" s="123" t="s">
        <v>5835</v>
      </c>
      <c r="F210" s="124" t="s">
        <v>23</v>
      </c>
      <c r="G210" s="124" t="s">
        <v>142</v>
      </c>
      <c r="H210" s="124" t="s">
        <v>7549</v>
      </c>
      <c r="I210" s="210" t="s">
        <v>255</v>
      </c>
      <c r="J210" s="127" t="s">
        <v>169</v>
      </c>
      <c r="K210" s="212">
        <v>23</v>
      </c>
      <c r="L210" s="127"/>
      <c r="M210" s="212" t="s">
        <v>186</v>
      </c>
      <c r="N210" s="127" t="s">
        <v>444</v>
      </c>
      <c r="O210" s="127" t="s">
        <v>164</v>
      </c>
      <c r="P210" s="127" t="s">
        <v>178</v>
      </c>
      <c r="Q210" s="131" t="s">
        <v>3817</v>
      </c>
      <c r="R210" s="131" t="s">
        <v>12288</v>
      </c>
      <c r="S210" s="132" t="s">
        <v>145</v>
      </c>
      <c r="T210" s="136" t="s">
        <v>316</v>
      </c>
      <c r="U210" s="211"/>
      <c r="V210" s="211" t="s">
        <v>233</v>
      </c>
      <c r="W210" s="133" t="str">
        <f>VLOOKUP(TRIM(X210),X10:Y88,2,FALSE)</f>
        <v>Irfan</v>
      </c>
      <c r="X210" s="11" t="str">
        <f t="shared" si="9"/>
        <v>6.5.9</v>
      </c>
      <c r="Y210" s="64"/>
      <c r="AA210" s="1">
        <f t="shared" si="8"/>
        <v>3</v>
      </c>
    </row>
    <row r="211" spans="1:27" ht="35.25" customHeight="1">
      <c r="A211" s="119" t="s">
        <v>139</v>
      </c>
      <c r="B211" s="134" t="s">
        <v>57</v>
      </c>
      <c r="C211" s="122" t="s">
        <v>140</v>
      </c>
      <c r="D211" s="122" t="s">
        <v>108</v>
      </c>
      <c r="E211" s="123" t="s">
        <v>5836</v>
      </c>
      <c r="F211" s="124" t="s">
        <v>23</v>
      </c>
      <c r="G211" s="124" t="s">
        <v>142</v>
      </c>
      <c r="H211" s="124" t="s">
        <v>7550</v>
      </c>
      <c r="I211" s="210" t="s">
        <v>255</v>
      </c>
      <c r="J211" s="127" t="s">
        <v>180</v>
      </c>
      <c r="K211" s="212">
        <v>36</v>
      </c>
      <c r="L211" s="127"/>
      <c r="M211" s="212" t="s">
        <v>186</v>
      </c>
      <c r="N211" s="127" t="s">
        <v>444</v>
      </c>
      <c r="O211" s="127" t="s">
        <v>164</v>
      </c>
      <c r="P211" s="127" t="s">
        <v>178</v>
      </c>
      <c r="Q211" s="131" t="s">
        <v>8560</v>
      </c>
      <c r="R211" s="131" t="s">
        <v>12289</v>
      </c>
      <c r="S211" s="132" t="s">
        <v>145</v>
      </c>
      <c r="T211" s="136" t="s">
        <v>316</v>
      </c>
      <c r="U211" s="211"/>
      <c r="V211" s="211" t="s">
        <v>233</v>
      </c>
      <c r="W211" s="133" t="str">
        <f>VLOOKUP(TRIM(X211),X10:Y88,2,FALSE)</f>
        <v>Puneet</v>
      </c>
      <c r="X211" s="11" t="str">
        <f t="shared" si="9"/>
        <v>6.5.8</v>
      </c>
      <c r="Y211" s="64"/>
      <c r="AA211" s="1">
        <f t="shared" si="8"/>
        <v>3</v>
      </c>
    </row>
    <row r="212" spans="1:27" ht="35.25" customHeight="1">
      <c r="A212" s="119" t="s">
        <v>139</v>
      </c>
      <c r="B212" s="134" t="s">
        <v>57</v>
      </c>
      <c r="C212" s="122" t="s">
        <v>140</v>
      </c>
      <c r="D212" s="122" t="s">
        <v>97</v>
      </c>
      <c r="E212" s="123" t="s">
        <v>5837</v>
      </c>
      <c r="F212" s="124" t="s">
        <v>23</v>
      </c>
      <c r="G212" s="124" t="s">
        <v>142</v>
      </c>
      <c r="H212" s="124" t="s">
        <v>7551</v>
      </c>
      <c r="I212" s="210" t="s">
        <v>8494</v>
      </c>
      <c r="J212" s="129" t="s">
        <v>180</v>
      </c>
      <c r="K212" s="128">
        <v>37</v>
      </c>
      <c r="L212" s="129"/>
      <c r="M212" s="128" t="s">
        <v>186</v>
      </c>
      <c r="N212" s="127" t="s">
        <v>444</v>
      </c>
      <c r="O212" s="127" t="s">
        <v>164</v>
      </c>
      <c r="P212" s="127" t="s">
        <v>178</v>
      </c>
      <c r="Q212" s="131" t="s">
        <v>8561</v>
      </c>
      <c r="R212" s="131" t="s">
        <v>12290</v>
      </c>
      <c r="S212" s="132" t="s">
        <v>145</v>
      </c>
      <c r="T212" s="136" t="s">
        <v>258</v>
      </c>
      <c r="U212" s="211"/>
      <c r="V212" s="211" t="s">
        <v>233</v>
      </c>
      <c r="W212" s="133" t="str">
        <f>VLOOKUP(TRIM(X212),X10:Y88,2,FALSE)</f>
        <v>Frank</v>
      </c>
      <c r="X212" s="11" t="str">
        <f t="shared" si="9"/>
        <v>6.5.2</v>
      </c>
      <c r="Y212" s="64"/>
      <c r="AA212" s="1">
        <f t="shared" si="8"/>
        <v>16</v>
      </c>
    </row>
    <row r="213" spans="1:27" ht="35.25" customHeight="1">
      <c r="A213" s="119" t="s">
        <v>139</v>
      </c>
      <c r="B213" s="134" t="s">
        <v>57</v>
      </c>
      <c r="C213" s="122" t="s">
        <v>140</v>
      </c>
      <c r="D213" s="122" t="s">
        <v>94</v>
      </c>
      <c r="E213" s="123" t="s">
        <v>5838</v>
      </c>
      <c r="F213" s="124" t="s">
        <v>23</v>
      </c>
      <c r="G213" s="124" t="s">
        <v>142</v>
      </c>
      <c r="H213" s="124" t="s">
        <v>9480</v>
      </c>
      <c r="I213" s="210" t="s">
        <v>255</v>
      </c>
      <c r="J213" s="129" t="s">
        <v>169</v>
      </c>
      <c r="K213" s="128">
        <v>24</v>
      </c>
      <c r="L213" s="129"/>
      <c r="M213" s="128" t="s">
        <v>186</v>
      </c>
      <c r="N213" s="127" t="s">
        <v>444</v>
      </c>
      <c r="O213" s="127" t="s">
        <v>164</v>
      </c>
      <c r="P213" s="127" t="s">
        <v>178</v>
      </c>
      <c r="Q213" s="131" t="s">
        <v>3855</v>
      </c>
      <c r="R213" s="131" t="s">
        <v>12291</v>
      </c>
      <c r="S213" s="132" t="s">
        <v>145</v>
      </c>
      <c r="T213" s="136" t="s">
        <v>258</v>
      </c>
      <c r="U213" s="211"/>
      <c r="V213" s="211" t="s">
        <v>233</v>
      </c>
      <c r="W213" s="133" t="str">
        <f>VLOOKUP(TRIM(X213),X10:Y88,2,FALSE)</f>
        <v>Frank</v>
      </c>
      <c r="X213" s="11" t="str">
        <f t="shared" si="9"/>
        <v>6.5.1</v>
      </c>
      <c r="Y213" s="64"/>
      <c r="AA213" s="1">
        <f t="shared" si="8"/>
        <v>3</v>
      </c>
    </row>
    <row r="214" spans="1:27" ht="35.25" customHeight="1">
      <c r="A214" s="119" t="s">
        <v>139</v>
      </c>
      <c r="B214" s="134" t="s">
        <v>57</v>
      </c>
      <c r="C214" s="122" t="s">
        <v>140</v>
      </c>
      <c r="D214" s="122" t="s">
        <v>94</v>
      </c>
      <c r="E214" s="123" t="s">
        <v>5839</v>
      </c>
      <c r="F214" s="124" t="s">
        <v>23</v>
      </c>
      <c r="G214" s="124" t="s">
        <v>142</v>
      </c>
      <c r="H214" s="124" t="s">
        <v>7552</v>
      </c>
      <c r="I214" s="210" t="s">
        <v>255</v>
      </c>
      <c r="J214" s="129" t="s">
        <v>180</v>
      </c>
      <c r="K214" s="128">
        <v>38</v>
      </c>
      <c r="L214" s="129"/>
      <c r="M214" s="128" t="s">
        <v>186</v>
      </c>
      <c r="N214" s="127" t="s">
        <v>444</v>
      </c>
      <c r="O214" s="127" t="s">
        <v>164</v>
      </c>
      <c r="P214" s="127" t="s">
        <v>178</v>
      </c>
      <c r="Q214" s="131" t="s">
        <v>3856</v>
      </c>
      <c r="R214" s="131" t="s">
        <v>12292</v>
      </c>
      <c r="S214" s="132" t="s">
        <v>145</v>
      </c>
      <c r="T214" s="136" t="s">
        <v>258</v>
      </c>
      <c r="U214" s="211"/>
      <c r="V214" s="211" t="s">
        <v>233</v>
      </c>
      <c r="W214" s="133" t="str">
        <f>VLOOKUP(TRIM(X214),X10:Y88,2,FALSE)</f>
        <v>Frank</v>
      </c>
      <c r="X214" s="11" t="str">
        <f t="shared" si="9"/>
        <v>6.5.1</v>
      </c>
      <c r="Y214" s="64"/>
      <c r="AA214" s="1">
        <f t="shared" si="8"/>
        <v>3</v>
      </c>
    </row>
    <row r="215" spans="1:27" ht="35.25" customHeight="1">
      <c r="A215" s="119" t="s">
        <v>139</v>
      </c>
      <c r="B215" s="134" t="s">
        <v>57</v>
      </c>
      <c r="C215" s="122" t="s">
        <v>140</v>
      </c>
      <c r="D215" s="122" t="s">
        <v>97</v>
      </c>
      <c r="E215" s="123" t="s">
        <v>5840</v>
      </c>
      <c r="F215" s="124" t="s">
        <v>24</v>
      </c>
      <c r="G215" s="124" t="s">
        <v>142</v>
      </c>
      <c r="H215" s="124" t="s">
        <v>12755</v>
      </c>
      <c r="I215" s="210" t="s">
        <v>255</v>
      </c>
      <c r="J215" s="129" t="s">
        <v>169</v>
      </c>
      <c r="K215" s="128">
        <v>25</v>
      </c>
      <c r="L215" s="129"/>
      <c r="M215" s="128" t="s">
        <v>186</v>
      </c>
      <c r="N215" s="127" t="s">
        <v>444</v>
      </c>
      <c r="O215" s="127" t="s">
        <v>164</v>
      </c>
      <c r="P215" s="127" t="s">
        <v>178</v>
      </c>
      <c r="Q215" s="131" t="s">
        <v>8562</v>
      </c>
      <c r="R215" s="131" t="s">
        <v>10398</v>
      </c>
      <c r="S215" s="132" t="s">
        <v>10399</v>
      </c>
      <c r="T215" s="136" t="s">
        <v>258</v>
      </c>
      <c r="U215" s="211"/>
      <c r="V215" s="211"/>
      <c r="W215" s="133" t="str">
        <f>VLOOKUP(TRIM(X215),X10:Y88,2,FALSE)</f>
        <v>Frank</v>
      </c>
      <c r="X215" s="11" t="str">
        <f t="shared" si="9"/>
        <v>6.5.2</v>
      </c>
      <c r="Y215" s="64"/>
      <c r="AA215" s="1">
        <f t="shared" si="8"/>
        <v>3</v>
      </c>
    </row>
    <row r="216" spans="1:27" ht="35.25" customHeight="1">
      <c r="A216" s="119" t="s">
        <v>139</v>
      </c>
      <c r="B216" s="134" t="s">
        <v>57</v>
      </c>
      <c r="C216" s="122" t="s">
        <v>140</v>
      </c>
      <c r="D216" s="122" t="s">
        <v>118</v>
      </c>
      <c r="E216" s="123" t="s">
        <v>5841</v>
      </c>
      <c r="F216" s="124" t="s">
        <v>21</v>
      </c>
      <c r="G216" s="124" t="s">
        <v>142</v>
      </c>
      <c r="H216" s="124" t="s">
        <v>7553</v>
      </c>
      <c r="I216" s="210" t="s">
        <v>255</v>
      </c>
      <c r="J216" s="129" t="s">
        <v>652</v>
      </c>
      <c r="K216" s="128"/>
      <c r="L216" s="129"/>
      <c r="M216" s="128"/>
      <c r="N216" s="127" t="s">
        <v>2643</v>
      </c>
      <c r="O216" s="127" t="s">
        <v>672</v>
      </c>
      <c r="P216" s="127" t="s">
        <v>653</v>
      </c>
      <c r="Q216" s="131" t="s">
        <v>7476</v>
      </c>
      <c r="R216" s="131" t="s">
        <v>187</v>
      </c>
      <c r="S216" s="144" t="s">
        <v>187</v>
      </c>
      <c r="T216" s="136" t="s">
        <v>258</v>
      </c>
      <c r="U216" s="211"/>
      <c r="V216" s="211"/>
      <c r="W216" s="133" t="str">
        <f>VLOOKUP(TRIM(X216),X10:Y88,2,FALSE)</f>
        <v>Krisztian</v>
      </c>
      <c r="X216" s="11" t="str">
        <f t="shared" si="9"/>
        <v>6.8</v>
      </c>
      <c r="Y216" s="64"/>
      <c r="AA216" s="1">
        <f t="shared" si="8"/>
        <v>3</v>
      </c>
    </row>
    <row r="217" spans="1:27" ht="35.25" customHeight="1">
      <c r="A217" s="119" t="s">
        <v>139</v>
      </c>
      <c r="B217" s="134" t="s">
        <v>57</v>
      </c>
      <c r="C217" s="122" t="s">
        <v>140</v>
      </c>
      <c r="D217" s="122" t="s">
        <v>7209</v>
      </c>
      <c r="E217" s="123" t="s">
        <v>5842</v>
      </c>
      <c r="F217" s="124" t="s">
        <v>24</v>
      </c>
      <c r="G217" s="124" t="s">
        <v>142</v>
      </c>
      <c r="H217" s="124" t="s">
        <v>7554</v>
      </c>
      <c r="I217" s="210" t="s">
        <v>7477</v>
      </c>
      <c r="J217" s="129" t="s">
        <v>180</v>
      </c>
      <c r="K217" s="128">
        <v>39</v>
      </c>
      <c r="L217" s="129"/>
      <c r="M217" s="128" t="s">
        <v>186</v>
      </c>
      <c r="N217" s="127" t="s">
        <v>444</v>
      </c>
      <c r="O217" s="127" t="s">
        <v>164</v>
      </c>
      <c r="P217" s="127" t="s">
        <v>178</v>
      </c>
      <c r="Q217" s="131" t="s">
        <v>8563</v>
      </c>
      <c r="R217" s="131" t="s">
        <v>10592</v>
      </c>
      <c r="S217" s="132" t="s">
        <v>179</v>
      </c>
      <c r="T217" s="136" t="s">
        <v>172</v>
      </c>
      <c r="U217" s="211"/>
      <c r="V217" s="211"/>
      <c r="W217" s="133" t="str">
        <f>VLOOKUP(TRIM(X217),X10:Y88,2,FALSE)</f>
        <v>Krisztian</v>
      </c>
      <c r="X217" s="11" t="str">
        <f t="shared" si="9"/>
        <v>6.5.6.2</v>
      </c>
      <c r="Y217" s="64"/>
      <c r="AA217" s="1">
        <f t="shared" ref="AA217:AA280" si="10">LEN(I217)</f>
        <v>16</v>
      </c>
    </row>
    <row r="218" spans="1:27" ht="35.25" customHeight="1">
      <c r="A218" s="119" t="s">
        <v>139</v>
      </c>
      <c r="B218" s="134" t="s">
        <v>57</v>
      </c>
      <c r="C218" s="122" t="s">
        <v>140</v>
      </c>
      <c r="D218" s="122" t="s">
        <v>7209</v>
      </c>
      <c r="E218" s="123" t="s">
        <v>5843</v>
      </c>
      <c r="F218" s="124" t="s">
        <v>24</v>
      </c>
      <c r="G218" s="124" t="s">
        <v>142</v>
      </c>
      <c r="H218" s="124" t="s">
        <v>12829</v>
      </c>
      <c r="I218" s="210" t="s">
        <v>264</v>
      </c>
      <c r="J218" s="129" t="s">
        <v>742</v>
      </c>
      <c r="K218" s="128">
        <v>3</v>
      </c>
      <c r="L218" s="129"/>
      <c r="M218" s="128" t="s">
        <v>186</v>
      </c>
      <c r="N218" s="127" t="s">
        <v>444</v>
      </c>
      <c r="O218" s="127" t="s">
        <v>164</v>
      </c>
      <c r="P218" s="127" t="s">
        <v>178</v>
      </c>
      <c r="Q218" s="131" t="s">
        <v>8564</v>
      </c>
      <c r="R218" s="131" t="s">
        <v>10595</v>
      </c>
      <c r="S218" s="132" t="s">
        <v>10594</v>
      </c>
      <c r="T218" s="136" t="s">
        <v>172</v>
      </c>
      <c r="U218" s="211"/>
      <c r="V218" s="211"/>
      <c r="W218" s="133" t="str">
        <f>VLOOKUP(TRIM(X218),X10:Y88,2,FALSE)</f>
        <v>Krisztian</v>
      </c>
      <c r="X218" s="11" t="str">
        <f t="shared" si="9"/>
        <v>6.5.6.2</v>
      </c>
      <c r="Y218" s="64"/>
      <c r="AA218" s="1">
        <f t="shared" si="10"/>
        <v>4</v>
      </c>
    </row>
    <row r="219" spans="1:27" ht="35.25" customHeight="1">
      <c r="A219" s="119" t="s">
        <v>139</v>
      </c>
      <c r="B219" s="134" t="s">
        <v>57</v>
      </c>
      <c r="C219" s="122" t="s">
        <v>140</v>
      </c>
      <c r="D219" s="122" t="s">
        <v>98</v>
      </c>
      <c r="E219" s="123" t="s">
        <v>5844</v>
      </c>
      <c r="F219" s="124" t="s">
        <v>23</v>
      </c>
      <c r="G219" s="124" t="s">
        <v>142</v>
      </c>
      <c r="H219" s="124" t="s">
        <v>7555</v>
      </c>
      <c r="I219" s="210" t="s">
        <v>4776</v>
      </c>
      <c r="J219" s="129" t="s">
        <v>180</v>
      </c>
      <c r="K219" s="128">
        <v>40</v>
      </c>
      <c r="L219" s="129"/>
      <c r="M219" s="128" t="s">
        <v>206</v>
      </c>
      <c r="N219" s="127" t="s">
        <v>444</v>
      </c>
      <c r="O219" s="127" t="s">
        <v>164</v>
      </c>
      <c r="P219" s="127" t="s">
        <v>178</v>
      </c>
      <c r="Q219" s="131" t="s">
        <v>3672</v>
      </c>
      <c r="R219" s="131" t="s">
        <v>12293</v>
      </c>
      <c r="S219" s="132" t="s">
        <v>145</v>
      </c>
      <c r="T219" s="136" t="s">
        <v>183</v>
      </c>
      <c r="U219" s="211"/>
      <c r="V219" s="211" t="s">
        <v>233</v>
      </c>
      <c r="W219" s="133" t="str">
        <f>VLOOKUP(TRIM(X219),X10:Y88,2,FALSE)</f>
        <v>Frank</v>
      </c>
      <c r="X219" s="11" t="str">
        <f t="shared" si="9"/>
        <v>6.5.3</v>
      </c>
      <c r="Y219" s="64"/>
      <c r="AA219" s="1">
        <f t="shared" si="10"/>
        <v>47</v>
      </c>
    </row>
    <row r="220" spans="1:27" ht="35.25" customHeight="1">
      <c r="A220" s="119" t="s">
        <v>139</v>
      </c>
      <c r="B220" s="134" t="s">
        <v>57</v>
      </c>
      <c r="C220" s="122" t="s">
        <v>140</v>
      </c>
      <c r="D220" s="122" t="s">
        <v>98</v>
      </c>
      <c r="E220" s="123" t="s">
        <v>5845</v>
      </c>
      <c r="F220" s="124" t="s">
        <v>24</v>
      </c>
      <c r="G220" s="124" t="s">
        <v>142</v>
      </c>
      <c r="H220" s="124" t="s">
        <v>7556</v>
      </c>
      <c r="I220" s="210" t="s">
        <v>184</v>
      </c>
      <c r="J220" s="129" t="s">
        <v>180</v>
      </c>
      <c r="K220" s="128">
        <v>41</v>
      </c>
      <c r="L220" s="129"/>
      <c r="M220" s="128" t="s">
        <v>186</v>
      </c>
      <c r="N220" s="127" t="s">
        <v>444</v>
      </c>
      <c r="O220" s="127" t="s">
        <v>164</v>
      </c>
      <c r="P220" s="127" t="s">
        <v>178</v>
      </c>
      <c r="Q220" s="131" t="s">
        <v>3881</v>
      </c>
      <c r="R220" s="131" t="s">
        <v>10303</v>
      </c>
      <c r="S220" s="132" t="s">
        <v>10304</v>
      </c>
      <c r="T220" s="136" t="s">
        <v>183</v>
      </c>
      <c r="U220" s="211"/>
      <c r="V220" s="211"/>
      <c r="W220" s="133" t="str">
        <f>VLOOKUP(TRIM(X220),X10:Y88,2,FALSE)</f>
        <v>Frank</v>
      </c>
      <c r="X220" s="11" t="str">
        <f t="shared" ref="X220:X283" si="11">IF(ISNONTEXT(D220),"" &amp; D220 &amp;"",T(D220))</f>
        <v>6.5.3</v>
      </c>
      <c r="Y220" s="64"/>
      <c r="AA220" s="1">
        <f t="shared" si="10"/>
        <v>17</v>
      </c>
    </row>
    <row r="221" spans="1:27" ht="35.25" customHeight="1">
      <c r="A221" s="119" t="s">
        <v>139</v>
      </c>
      <c r="B221" s="134" t="s">
        <v>57</v>
      </c>
      <c r="C221" s="122" t="s">
        <v>140</v>
      </c>
      <c r="D221" s="122" t="s">
        <v>98</v>
      </c>
      <c r="E221" s="123" t="s">
        <v>5846</v>
      </c>
      <c r="F221" s="124" t="s">
        <v>24</v>
      </c>
      <c r="G221" s="124" t="s">
        <v>142</v>
      </c>
      <c r="H221" s="124" t="s">
        <v>7557</v>
      </c>
      <c r="I221" s="210" t="s">
        <v>184</v>
      </c>
      <c r="J221" s="129" t="s">
        <v>180</v>
      </c>
      <c r="K221" s="128">
        <v>42</v>
      </c>
      <c r="L221" s="129"/>
      <c r="M221" s="128" t="s">
        <v>186</v>
      </c>
      <c r="N221" s="127" t="s">
        <v>444</v>
      </c>
      <c r="O221" s="127" t="s">
        <v>164</v>
      </c>
      <c r="P221" s="127" t="s">
        <v>178</v>
      </c>
      <c r="Q221" s="131" t="s">
        <v>8565</v>
      </c>
      <c r="R221" s="131" t="s">
        <v>10306</v>
      </c>
      <c r="S221" s="132" t="s">
        <v>10307</v>
      </c>
      <c r="T221" s="136" t="s">
        <v>183</v>
      </c>
      <c r="U221" s="211"/>
      <c r="V221" s="211"/>
      <c r="W221" s="133" t="str">
        <f>VLOOKUP(TRIM(X221),X10:Y88,2,FALSE)</f>
        <v>Frank</v>
      </c>
      <c r="X221" s="11" t="str">
        <f t="shared" si="11"/>
        <v>6.5.3</v>
      </c>
      <c r="Y221" s="64"/>
      <c r="AA221" s="1">
        <f t="shared" si="10"/>
        <v>17</v>
      </c>
    </row>
    <row r="222" spans="1:27" ht="35.25" customHeight="1">
      <c r="A222" s="119" t="s">
        <v>139</v>
      </c>
      <c r="B222" s="134" t="s">
        <v>57</v>
      </c>
      <c r="C222" s="122" t="s">
        <v>140</v>
      </c>
      <c r="D222" s="122" t="s">
        <v>98</v>
      </c>
      <c r="E222" s="123" t="s">
        <v>5847</v>
      </c>
      <c r="F222" s="124" t="s">
        <v>23</v>
      </c>
      <c r="G222" s="124" t="s">
        <v>142</v>
      </c>
      <c r="H222" s="124" t="s">
        <v>7558</v>
      </c>
      <c r="I222" s="210" t="s">
        <v>184</v>
      </c>
      <c r="J222" s="129" t="s">
        <v>180</v>
      </c>
      <c r="K222" s="128">
        <v>43</v>
      </c>
      <c r="L222" s="129"/>
      <c r="M222" s="128" t="s">
        <v>186</v>
      </c>
      <c r="N222" s="127" t="s">
        <v>444</v>
      </c>
      <c r="O222" s="127" t="s">
        <v>164</v>
      </c>
      <c r="P222" s="127" t="s">
        <v>178</v>
      </c>
      <c r="Q222" s="131" t="s">
        <v>3660</v>
      </c>
      <c r="R222" s="131" t="s">
        <v>12294</v>
      </c>
      <c r="S222" s="132" t="s">
        <v>145</v>
      </c>
      <c r="T222" s="136" t="s">
        <v>183</v>
      </c>
      <c r="U222" s="211"/>
      <c r="V222" s="211" t="s">
        <v>233</v>
      </c>
      <c r="W222" s="133" t="str">
        <f>VLOOKUP(TRIM(X222),X10:Y88,2,FALSE)</f>
        <v>Frank</v>
      </c>
      <c r="X222" s="11" t="str">
        <f t="shared" si="11"/>
        <v>6.5.3</v>
      </c>
      <c r="Y222" s="64"/>
      <c r="AA222" s="1">
        <f t="shared" si="10"/>
        <v>17</v>
      </c>
    </row>
    <row r="223" spans="1:27" ht="37.200000000000003" customHeight="1">
      <c r="A223" s="119" t="s">
        <v>139</v>
      </c>
      <c r="B223" s="134" t="s">
        <v>57</v>
      </c>
      <c r="C223" s="122" t="s">
        <v>140</v>
      </c>
      <c r="D223" s="122" t="s">
        <v>98</v>
      </c>
      <c r="E223" s="123" t="s">
        <v>5848</v>
      </c>
      <c r="F223" s="124" t="s">
        <v>23</v>
      </c>
      <c r="G223" s="124" t="s">
        <v>142</v>
      </c>
      <c r="H223" s="124" t="s">
        <v>7559</v>
      </c>
      <c r="I223" s="210" t="s">
        <v>184</v>
      </c>
      <c r="J223" s="127" t="s">
        <v>180</v>
      </c>
      <c r="K223" s="212">
        <v>44</v>
      </c>
      <c r="L223" s="127"/>
      <c r="M223" s="212" t="s">
        <v>186</v>
      </c>
      <c r="N223" s="127" t="s">
        <v>444</v>
      </c>
      <c r="O223" s="127" t="s">
        <v>164</v>
      </c>
      <c r="P223" s="127" t="s">
        <v>178</v>
      </c>
      <c r="Q223" s="131" t="s">
        <v>3594</v>
      </c>
      <c r="R223" s="131" t="s">
        <v>12295</v>
      </c>
      <c r="S223" s="132" t="s">
        <v>145</v>
      </c>
      <c r="T223" s="136" t="s">
        <v>183</v>
      </c>
      <c r="U223" s="211"/>
      <c r="V223" s="211" t="s">
        <v>233</v>
      </c>
      <c r="W223" s="133" t="str">
        <f>VLOOKUP(TRIM(X223),X10:Y88,2,FALSE)</f>
        <v>Frank</v>
      </c>
      <c r="X223" s="11" t="str">
        <f t="shared" si="11"/>
        <v>6.5.3</v>
      </c>
      <c r="Y223" s="64"/>
      <c r="AA223" s="1">
        <f t="shared" si="10"/>
        <v>17</v>
      </c>
    </row>
    <row r="224" spans="1:27" ht="37.200000000000003" customHeight="1">
      <c r="A224" s="119" t="s">
        <v>139</v>
      </c>
      <c r="B224" s="134" t="s">
        <v>57</v>
      </c>
      <c r="C224" s="122" t="s">
        <v>140</v>
      </c>
      <c r="D224" s="122" t="s">
        <v>98</v>
      </c>
      <c r="E224" s="123" t="s">
        <v>5849</v>
      </c>
      <c r="F224" s="124" t="s">
        <v>23</v>
      </c>
      <c r="G224" s="124" t="s">
        <v>142</v>
      </c>
      <c r="H224" s="124" t="s">
        <v>7560</v>
      </c>
      <c r="I224" s="210" t="s">
        <v>184</v>
      </c>
      <c r="J224" s="129" t="s">
        <v>169</v>
      </c>
      <c r="K224" s="128">
        <v>26</v>
      </c>
      <c r="L224" s="129"/>
      <c r="M224" s="128" t="s">
        <v>186</v>
      </c>
      <c r="N224" s="127" t="s">
        <v>444</v>
      </c>
      <c r="O224" s="127" t="s">
        <v>164</v>
      </c>
      <c r="P224" s="127" t="s">
        <v>178</v>
      </c>
      <c r="Q224" s="131" t="s">
        <v>3834</v>
      </c>
      <c r="R224" s="131" t="s">
        <v>12296</v>
      </c>
      <c r="S224" s="132" t="s">
        <v>145</v>
      </c>
      <c r="T224" s="136" t="s">
        <v>183</v>
      </c>
      <c r="U224" s="211"/>
      <c r="V224" s="211" t="s">
        <v>233</v>
      </c>
      <c r="W224" s="133" t="str">
        <f>VLOOKUP(TRIM(X224),X10:Y88,2,FALSE)</f>
        <v>Frank</v>
      </c>
      <c r="X224" s="11" t="str">
        <f t="shared" si="11"/>
        <v>6.5.3</v>
      </c>
      <c r="Y224" s="64"/>
      <c r="AA224" s="1">
        <f t="shared" si="10"/>
        <v>17</v>
      </c>
    </row>
    <row r="225" spans="1:27" ht="35.25" customHeight="1">
      <c r="A225" s="119" t="s">
        <v>139</v>
      </c>
      <c r="B225" s="134" t="s">
        <v>57</v>
      </c>
      <c r="C225" s="122" t="s">
        <v>140</v>
      </c>
      <c r="D225" s="122" t="s">
        <v>98</v>
      </c>
      <c r="E225" s="123" t="s">
        <v>5850</v>
      </c>
      <c r="F225" s="124" t="s">
        <v>23</v>
      </c>
      <c r="G225" s="124" t="s">
        <v>142</v>
      </c>
      <c r="H225" s="124" t="s">
        <v>7561</v>
      </c>
      <c r="I225" s="210" t="s">
        <v>184</v>
      </c>
      <c r="J225" s="129" t="s">
        <v>169</v>
      </c>
      <c r="K225" s="128">
        <v>27</v>
      </c>
      <c r="L225" s="129"/>
      <c r="M225" s="128" t="s">
        <v>186</v>
      </c>
      <c r="N225" s="127" t="s">
        <v>444</v>
      </c>
      <c r="O225" s="127" t="s">
        <v>164</v>
      </c>
      <c r="P225" s="127" t="s">
        <v>178</v>
      </c>
      <c r="Q225" s="131" t="s">
        <v>3835</v>
      </c>
      <c r="R225" s="131" t="s">
        <v>12297</v>
      </c>
      <c r="S225" s="132" t="s">
        <v>145</v>
      </c>
      <c r="T225" s="136" t="s">
        <v>183</v>
      </c>
      <c r="U225" s="211"/>
      <c r="V225" s="211" t="s">
        <v>233</v>
      </c>
      <c r="W225" s="133" t="str">
        <f>VLOOKUP(TRIM(X225),X10:Y88,2,FALSE)</f>
        <v>Frank</v>
      </c>
      <c r="X225" s="11" t="str">
        <f t="shared" si="11"/>
        <v>6.5.3</v>
      </c>
      <c r="Y225" s="64"/>
      <c r="AA225" s="1">
        <f t="shared" si="10"/>
        <v>17</v>
      </c>
    </row>
    <row r="226" spans="1:27" ht="35.25" customHeight="1">
      <c r="A226" s="119" t="s">
        <v>139</v>
      </c>
      <c r="B226" s="134" t="s">
        <v>57</v>
      </c>
      <c r="C226" s="122" t="s">
        <v>140</v>
      </c>
      <c r="D226" s="122" t="s">
        <v>98</v>
      </c>
      <c r="E226" s="123" t="s">
        <v>5851</v>
      </c>
      <c r="F226" s="124" t="s">
        <v>24</v>
      </c>
      <c r="G226" s="124" t="s">
        <v>142</v>
      </c>
      <c r="H226" s="124" t="s">
        <v>12758</v>
      </c>
      <c r="I226" s="210" t="s">
        <v>184</v>
      </c>
      <c r="J226" s="129" t="s">
        <v>169</v>
      </c>
      <c r="K226" s="128">
        <v>28</v>
      </c>
      <c r="L226" s="129"/>
      <c r="M226" s="128" t="s">
        <v>186</v>
      </c>
      <c r="N226" s="127" t="s">
        <v>444</v>
      </c>
      <c r="O226" s="127" t="s">
        <v>164</v>
      </c>
      <c r="P226" s="127" t="s">
        <v>178</v>
      </c>
      <c r="Q226" s="131" t="s">
        <v>3780</v>
      </c>
      <c r="R226" s="131" t="s">
        <v>10309</v>
      </c>
      <c r="S226" s="132" t="s">
        <v>10310</v>
      </c>
      <c r="T226" s="136" t="s">
        <v>183</v>
      </c>
      <c r="U226" s="211"/>
      <c r="V226" s="211"/>
      <c r="W226" s="133" t="str">
        <f>VLOOKUP(TRIM(X226),X10:Y88,2,FALSE)</f>
        <v>Frank</v>
      </c>
      <c r="X226" s="11" t="str">
        <f t="shared" si="11"/>
        <v>6.5.3</v>
      </c>
      <c r="Y226" s="64"/>
      <c r="AA226" s="1">
        <f t="shared" si="10"/>
        <v>17</v>
      </c>
    </row>
    <row r="227" spans="1:27" ht="35.25" customHeight="1">
      <c r="A227" s="119" t="s">
        <v>139</v>
      </c>
      <c r="B227" s="134" t="s">
        <v>57</v>
      </c>
      <c r="C227" s="122" t="s">
        <v>140</v>
      </c>
      <c r="D227" s="122" t="s">
        <v>114</v>
      </c>
      <c r="E227" s="123" t="s">
        <v>5852</v>
      </c>
      <c r="F227" s="124" t="s">
        <v>24</v>
      </c>
      <c r="G227" s="124" t="s">
        <v>142</v>
      </c>
      <c r="H227" s="124" t="s">
        <v>7562</v>
      </c>
      <c r="I227" s="210" t="s">
        <v>184</v>
      </c>
      <c r="J227" s="129" t="s">
        <v>169</v>
      </c>
      <c r="K227" s="128">
        <v>29</v>
      </c>
      <c r="L227" s="129"/>
      <c r="M227" s="128" t="s">
        <v>186</v>
      </c>
      <c r="N227" s="127" t="s">
        <v>444</v>
      </c>
      <c r="O227" s="127" t="s">
        <v>164</v>
      </c>
      <c r="P227" s="127" t="s">
        <v>178</v>
      </c>
      <c r="Q227" s="131" t="s">
        <v>8566</v>
      </c>
      <c r="R227" s="131" t="s">
        <v>10188</v>
      </c>
      <c r="S227" s="132" t="s">
        <v>10189</v>
      </c>
      <c r="T227" s="136" t="s">
        <v>183</v>
      </c>
      <c r="U227" s="211"/>
      <c r="V227" s="211"/>
      <c r="W227" s="133" t="str">
        <f>VLOOKUP(TRIM(X227),X10:Y88,2,FALSE)</f>
        <v>Frank</v>
      </c>
      <c r="X227" s="11" t="str">
        <f t="shared" si="11"/>
        <v>6.5.11</v>
      </c>
      <c r="Y227" s="64"/>
      <c r="AA227" s="1">
        <f t="shared" si="10"/>
        <v>17</v>
      </c>
    </row>
    <row r="228" spans="1:27" ht="37.200000000000003" customHeight="1">
      <c r="A228" s="119" t="s">
        <v>139</v>
      </c>
      <c r="B228" s="134" t="s">
        <v>57</v>
      </c>
      <c r="C228" s="122" t="s">
        <v>140</v>
      </c>
      <c r="D228" s="122" t="s">
        <v>114</v>
      </c>
      <c r="E228" s="123" t="s">
        <v>5853</v>
      </c>
      <c r="F228" s="124" t="s">
        <v>24</v>
      </c>
      <c r="G228" s="124" t="s">
        <v>142</v>
      </c>
      <c r="H228" s="124" t="s">
        <v>7563</v>
      </c>
      <c r="I228" s="210" t="s">
        <v>184</v>
      </c>
      <c r="J228" s="129" t="s">
        <v>169</v>
      </c>
      <c r="K228" s="128">
        <v>30</v>
      </c>
      <c r="L228" s="129"/>
      <c r="M228" s="128" t="s">
        <v>186</v>
      </c>
      <c r="N228" s="127" t="s">
        <v>444</v>
      </c>
      <c r="O228" s="127" t="s">
        <v>164</v>
      </c>
      <c r="P228" s="127" t="s">
        <v>178</v>
      </c>
      <c r="Q228" s="131" t="s">
        <v>8567</v>
      </c>
      <c r="R228" s="131" t="s">
        <v>10191</v>
      </c>
      <c r="S228" s="132" t="s">
        <v>10192</v>
      </c>
      <c r="T228" s="136" t="s">
        <v>183</v>
      </c>
      <c r="U228" s="211"/>
      <c r="V228" s="211"/>
      <c r="W228" s="133" t="str">
        <f>VLOOKUP(TRIM(X228),X10:Y88,2,FALSE)</f>
        <v>Frank</v>
      </c>
      <c r="X228" s="11" t="str">
        <f t="shared" si="11"/>
        <v>6.5.11</v>
      </c>
      <c r="Y228" s="64"/>
      <c r="AA228" s="1">
        <f t="shared" si="10"/>
        <v>17</v>
      </c>
    </row>
    <row r="229" spans="1:27" ht="37.200000000000003" customHeight="1">
      <c r="A229" s="119" t="s">
        <v>139</v>
      </c>
      <c r="B229" s="134" t="s">
        <v>57</v>
      </c>
      <c r="C229" s="122" t="s">
        <v>140</v>
      </c>
      <c r="D229" s="122" t="s">
        <v>114</v>
      </c>
      <c r="E229" s="123" t="s">
        <v>5854</v>
      </c>
      <c r="F229" s="124" t="s">
        <v>23</v>
      </c>
      <c r="G229" s="124" t="s">
        <v>142</v>
      </c>
      <c r="H229" s="124" t="s">
        <v>7564</v>
      </c>
      <c r="I229" s="210" t="s">
        <v>184</v>
      </c>
      <c r="J229" s="129" t="s">
        <v>180</v>
      </c>
      <c r="K229" s="128">
        <v>45</v>
      </c>
      <c r="L229" s="129"/>
      <c r="M229" s="128" t="s">
        <v>186</v>
      </c>
      <c r="N229" s="127" t="s">
        <v>444</v>
      </c>
      <c r="O229" s="127" t="s">
        <v>164</v>
      </c>
      <c r="P229" s="127" t="s">
        <v>178</v>
      </c>
      <c r="Q229" s="131" t="s">
        <v>3837</v>
      </c>
      <c r="R229" s="131" t="s">
        <v>12298</v>
      </c>
      <c r="S229" s="132" t="s">
        <v>145</v>
      </c>
      <c r="T229" s="136" t="s">
        <v>183</v>
      </c>
      <c r="U229" s="211"/>
      <c r="V229" s="211" t="s">
        <v>233</v>
      </c>
      <c r="W229" s="133" t="str">
        <f>VLOOKUP(TRIM(X229),X10:Y88,2,FALSE)</f>
        <v>Frank</v>
      </c>
      <c r="X229" s="11" t="str">
        <f t="shared" si="11"/>
        <v>6.5.11</v>
      </c>
      <c r="Y229" s="64"/>
      <c r="AA229" s="1">
        <f t="shared" si="10"/>
        <v>17</v>
      </c>
    </row>
    <row r="230" spans="1:27" ht="35.25" customHeight="1">
      <c r="A230" s="119" t="s">
        <v>139</v>
      </c>
      <c r="B230" s="134" t="s">
        <v>57</v>
      </c>
      <c r="C230" s="122" t="s">
        <v>140</v>
      </c>
      <c r="D230" s="122" t="s">
        <v>557</v>
      </c>
      <c r="E230" s="123" t="s">
        <v>5855</v>
      </c>
      <c r="F230" s="124" t="s">
        <v>23</v>
      </c>
      <c r="G230" s="124" t="s">
        <v>142</v>
      </c>
      <c r="H230" s="124" t="s">
        <v>7565</v>
      </c>
      <c r="I230" s="210" t="s">
        <v>184</v>
      </c>
      <c r="J230" s="129" t="s">
        <v>180</v>
      </c>
      <c r="K230" s="128">
        <v>46</v>
      </c>
      <c r="L230" s="129"/>
      <c r="M230" s="128" t="s">
        <v>186</v>
      </c>
      <c r="N230" s="127" t="s">
        <v>444</v>
      </c>
      <c r="O230" s="127" t="s">
        <v>164</v>
      </c>
      <c r="P230" s="127" t="s">
        <v>178</v>
      </c>
      <c r="Q230" s="131" t="s">
        <v>3707</v>
      </c>
      <c r="R230" s="131" t="s">
        <v>12299</v>
      </c>
      <c r="S230" s="132" t="s">
        <v>145</v>
      </c>
      <c r="T230" s="136" t="s">
        <v>183</v>
      </c>
      <c r="U230" s="211"/>
      <c r="V230" s="211" t="s">
        <v>233</v>
      </c>
      <c r="W230" s="133" t="str">
        <f>VLOOKUP(TRIM(X230),X10:Y88,2,FALSE)</f>
        <v>Frank</v>
      </c>
      <c r="X230" s="11" t="str">
        <f t="shared" si="11"/>
        <v>6.5.7.1</v>
      </c>
      <c r="Y230" s="64"/>
      <c r="AA230" s="1">
        <f t="shared" si="10"/>
        <v>17</v>
      </c>
    </row>
    <row r="231" spans="1:27" ht="35.25" customHeight="1">
      <c r="A231" s="119" t="s">
        <v>139</v>
      </c>
      <c r="B231" s="134" t="s">
        <v>57</v>
      </c>
      <c r="C231" s="122" t="s">
        <v>140</v>
      </c>
      <c r="D231" s="122" t="s">
        <v>97</v>
      </c>
      <c r="E231" s="123" t="s">
        <v>5856</v>
      </c>
      <c r="F231" s="124" t="s">
        <v>23</v>
      </c>
      <c r="G231" s="124" t="s">
        <v>142</v>
      </c>
      <c r="H231" s="124" t="s">
        <v>12760</v>
      </c>
      <c r="I231" s="210" t="s">
        <v>8522</v>
      </c>
      <c r="J231" s="129" t="s">
        <v>169</v>
      </c>
      <c r="K231" s="128">
        <v>31</v>
      </c>
      <c r="L231" s="129"/>
      <c r="M231" s="128" t="s">
        <v>186</v>
      </c>
      <c r="N231" s="127" t="s">
        <v>444</v>
      </c>
      <c r="O231" s="127" t="s">
        <v>164</v>
      </c>
      <c r="P231" s="127" t="s">
        <v>178</v>
      </c>
      <c r="Q231" s="131" t="s">
        <v>8568</v>
      </c>
      <c r="R231" s="131" t="s">
        <v>12300</v>
      </c>
      <c r="S231" s="132" t="s">
        <v>145</v>
      </c>
      <c r="T231" s="136" t="s">
        <v>183</v>
      </c>
      <c r="U231" s="211"/>
      <c r="V231" s="211" t="s">
        <v>233</v>
      </c>
      <c r="W231" s="133" t="str">
        <f>VLOOKUP(TRIM(X231),X10:Y88,2,FALSE)</f>
        <v>Frank</v>
      </c>
      <c r="X231" s="11" t="str">
        <f t="shared" si="11"/>
        <v>6.5.2</v>
      </c>
      <c r="Y231" s="64"/>
      <c r="AA231" s="1">
        <f t="shared" si="10"/>
        <v>42</v>
      </c>
    </row>
    <row r="232" spans="1:27" ht="35.25" customHeight="1">
      <c r="A232" s="119" t="s">
        <v>139</v>
      </c>
      <c r="B232" s="134" t="s">
        <v>57</v>
      </c>
      <c r="C232" s="122" t="s">
        <v>140</v>
      </c>
      <c r="D232" s="122" t="s">
        <v>97</v>
      </c>
      <c r="E232" s="123" t="s">
        <v>5857</v>
      </c>
      <c r="F232" s="124" t="s">
        <v>23</v>
      </c>
      <c r="G232" s="124" t="s">
        <v>142</v>
      </c>
      <c r="H232" s="124" t="s">
        <v>12852</v>
      </c>
      <c r="I232" s="210" t="s">
        <v>448</v>
      </c>
      <c r="J232" s="129" t="s">
        <v>180</v>
      </c>
      <c r="K232" s="128">
        <v>47</v>
      </c>
      <c r="L232" s="129"/>
      <c r="M232" s="128" t="s">
        <v>186</v>
      </c>
      <c r="N232" s="127" t="s">
        <v>444</v>
      </c>
      <c r="O232" s="127" t="s">
        <v>164</v>
      </c>
      <c r="P232" s="127" t="s">
        <v>178</v>
      </c>
      <c r="Q232" s="131" t="s">
        <v>8569</v>
      </c>
      <c r="R232" s="131" t="s">
        <v>12301</v>
      </c>
      <c r="S232" s="132" t="s">
        <v>145</v>
      </c>
      <c r="T232" s="136" t="s">
        <v>183</v>
      </c>
      <c r="U232" s="211"/>
      <c r="V232" s="211" t="s">
        <v>233</v>
      </c>
      <c r="W232" s="133" t="str">
        <f>VLOOKUP(TRIM(X232),X10:Y88,2,FALSE)</f>
        <v>Frank</v>
      </c>
      <c r="X232" s="11" t="str">
        <f t="shared" si="11"/>
        <v>6.5.2</v>
      </c>
      <c r="Y232" s="64"/>
      <c r="AA232" s="1">
        <f t="shared" si="10"/>
        <v>27</v>
      </c>
    </row>
    <row r="233" spans="1:27" ht="35.25" customHeight="1">
      <c r="A233" s="119" t="s">
        <v>139</v>
      </c>
      <c r="B233" s="134" t="s">
        <v>57</v>
      </c>
      <c r="C233" s="122" t="s">
        <v>140</v>
      </c>
      <c r="D233" s="122" t="s">
        <v>557</v>
      </c>
      <c r="E233" s="123" t="s">
        <v>5858</v>
      </c>
      <c r="F233" s="124" t="s">
        <v>23</v>
      </c>
      <c r="G233" s="124" t="s">
        <v>142</v>
      </c>
      <c r="H233" s="124" t="s">
        <v>7566</v>
      </c>
      <c r="I233" s="210" t="s">
        <v>184</v>
      </c>
      <c r="J233" s="129" t="s">
        <v>180</v>
      </c>
      <c r="K233" s="128">
        <v>48</v>
      </c>
      <c r="L233" s="129"/>
      <c r="M233" s="128" t="s">
        <v>186</v>
      </c>
      <c r="N233" s="127" t="s">
        <v>444</v>
      </c>
      <c r="O233" s="127" t="s">
        <v>164</v>
      </c>
      <c r="P233" s="127" t="s">
        <v>178</v>
      </c>
      <c r="Q233" s="131" t="s">
        <v>8570</v>
      </c>
      <c r="R233" s="131" t="s">
        <v>12302</v>
      </c>
      <c r="S233" s="132" t="s">
        <v>145</v>
      </c>
      <c r="T233" s="136" t="s">
        <v>183</v>
      </c>
      <c r="U233" s="211"/>
      <c r="V233" s="211" t="s">
        <v>233</v>
      </c>
      <c r="W233" s="133" t="str">
        <f>VLOOKUP(TRIM(X233),X10:Y88,2,FALSE)</f>
        <v>Frank</v>
      </c>
      <c r="X233" s="11" t="str">
        <f t="shared" si="11"/>
        <v>6.5.7.1</v>
      </c>
      <c r="Y233" s="64"/>
      <c r="AA233" s="1">
        <f t="shared" si="10"/>
        <v>17</v>
      </c>
    </row>
    <row r="234" spans="1:27" ht="35.25" customHeight="1">
      <c r="A234" s="119" t="s">
        <v>139</v>
      </c>
      <c r="B234" s="134" t="s">
        <v>57</v>
      </c>
      <c r="C234" s="122" t="s">
        <v>22</v>
      </c>
      <c r="D234" s="122" t="s">
        <v>558</v>
      </c>
      <c r="E234" s="123" t="s">
        <v>5859</v>
      </c>
      <c r="F234" s="124" t="s">
        <v>24</v>
      </c>
      <c r="G234" s="138" t="s">
        <v>142</v>
      </c>
      <c r="H234" s="138" t="s">
        <v>7567</v>
      </c>
      <c r="I234" s="139" t="s">
        <v>184</v>
      </c>
      <c r="J234" s="140" t="s">
        <v>169</v>
      </c>
      <c r="K234" s="141">
        <v>32</v>
      </c>
      <c r="L234" s="140"/>
      <c r="M234" s="141" t="s">
        <v>186</v>
      </c>
      <c r="N234" s="140" t="s">
        <v>444</v>
      </c>
      <c r="O234" s="140" t="s">
        <v>164</v>
      </c>
      <c r="P234" s="140" t="s">
        <v>178</v>
      </c>
      <c r="Q234" s="142" t="s">
        <v>10556</v>
      </c>
      <c r="R234" s="142" t="s">
        <v>10557</v>
      </c>
      <c r="S234" s="145"/>
      <c r="T234" s="136" t="s">
        <v>183</v>
      </c>
      <c r="U234" s="211"/>
      <c r="V234" s="211"/>
      <c r="W234" s="133" t="str">
        <f>VLOOKUP(TRIM(X234),X10:Y88,2,FALSE)</f>
        <v>Frank</v>
      </c>
      <c r="X234" s="11" t="str">
        <f t="shared" si="11"/>
        <v>6.5.7.5</v>
      </c>
      <c r="Y234" s="64"/>
      <c r="AA234" s="1">
        <f t="shared" si="10"/>
        <v>17</v>
      </c>
    </row>
    <row r="235" spans="1:27" ht="35.25" customHeight="1">
      <c r="A235" s="119" t="s">
        <v>139</v>
      </c>
      <c r="B235" s="134" t="s">
        <v>57</v>
      </c>
      <c r="C235" s="122" t="s">
        <v>140</v>
      </c>
      <c r="D235" s="122" t="s">
        <v>557</v>
      </c>
      <c r="E235" s="123" t="s">
        <v>5860</v>
      </c>
      <c r="F235" s="124" t="s">
        <v>23</v>
      </c>
      <c r="G235" s="124" t="s">
        <v>142</v>
      </c>
      <c r="H235" s="124" t="s">
        <v>7568</v>
      </c>
      <c r="I235" s="210" t="s">
        <v>184</v>
      </c>
      <c r="J235" s="129" t="s">
        <v>169</v>
      </c>
      <c r="K235" s="128">
        <v>33</v>
      </c>
      <c r="L235" s="129"/>
      <c r="M235" s="128" t="s">
        <v>186</v>
      </c>
      <c r="N235" s="127" t="s">
        <v>444</v>
      </c>
      <c r="O235" s="127" t="s">
        <v>164</v>
      </c>
      <c r="P235" s="127" t="s">
        <v>178</v>
      </c>
      <c r="Q235" s="131" t="s">
        <v>8571</v>
      </c>
      <c r="R235" s="131" t="s">
        <v>12303</v>
      </c>
      <c r="S235" s="132" t="s">
        <v>145</v>
      </c>
      <c r="T235" s="136" t="s">
        <v>183</v>
      </c>
      <c r="U235" s="211"/>
      <c r="V235" s="211" t="s">
        <v>233</v>
      </c>
      <c r="W235" s="133" t="str">
        <f>VLOOKUP(TRIM(X235),X10:Y88,2,FALSE)</f>
        <v>Frank</v>
      </c>
      <c r="X235" s="11" t="str">
        <f t="shared" si="11"/>
        <v>6.5.7.1</v>
      </c>
      <c r="Y235" s="64"/>
      <c r="AA235" s="1">
        <f t="shared" si="10"/>
        <v>17</v>
      </c>
    </row>
    <row r="236" spans="1:27" ht="35.25" customHeight="1">
      <c r="A236" s="119" t="s">
        <v>139</v>
      </c>
      <c r="B236" s="134" t="s">
        <v>57</v>
      </c>
      <c r="C236" s="122" t="s">
        <v>140</v>
      </c>
      <c r="D236" s="122" t="s">
        <v>557</v>
      </c>
      <c r="E236" s="123" t="s">
        <v>5861</v>
      </c>
      <c r="F236" s="124" t="s">
        <v>24</v>
      </c>
      <c r="G236" s="124" t="s">
        <v>142</v>
      </c>
      <c r="H236" s="124" t="s">
        <v>7569</v>
      </c>
      <c r="I236" s="210" t="s">
        <v>184</v>
      </c>
      <c r="J236" s="129" t="s">
        <v>180</v>
      </c>
      <c r="K236" s="128">
        <v>49</v>
      </c>
      <c r="L236" s="129"/>
      <c r="M236" s="128" t="s">
        <v>186</v>
      </c>
      <c r="N236" s="127" t="s">
        <v>444</v>
      </c>
      <c r="O236" s="127" t="s">
        <v>164</v>
      </c>
      <c r="P236" s="127" t="s">
        <v>178</v>
      </c>
      <c r="Q236" s="131" t="s">
        <v>8572</v>
      </c>
      <c r="R236" s="131" t="s">
        <v>11459</v>
      </c>
      <c r="S236" s="132" t="s">
        <v>11457</v>
      </c>
      <c r="T236" s="136" t="s">
        <v>183</v>
      </c>
      <c r="U236" s="211"/>
      <c r="V236" s="211"/>
      <c r="W236" s="133" t="str">
        <f>VLOOKUP(TRIM(X236),X10:Y88,2,FALSE)</f>
        <v>Frank</v>
      </c>
      <c r="X236" s="11" t="str">
        <f t="shared" si="11"/>
        <v>6.5.7.1</v>
      </c>
      <c r="Y236" s="64"/>
      <c r="AA236" s="1">
        <f t="shared" si="10"/>
        <v>17</v>
      </c>
    </row>
    <row r="237" spans="1:27" ht="35.25" customHeight="1">
      <c r="A237" s="119" t="s">
        <v>139</v>
      </c>
      <c r="B237" s="134" t="s">
        <v>57</v>
      </c>
      <c r="C237" s="122" t="s">
        <v>140</v>
      </c>
      <c r="D237" s="122" t="s">
        <v>557</v>
      </c>
      <c r="E237" s="123" t="s">
        <v>5862</v>
      </c>
      <c r="F237" s="124" t="s">
        <v>23</v>
      </c>
      <c r="G237" s="124" t="s">
        <v>142</v>
      </c>
      <c r="H237" s="124" t="s">
        <v>7570</v>
      </c>
      <c r="I237" s="210" t="s">
        <v>184</v>
      </c>
      <c r="J237" s="129" t="s">
        <v>180</v>
      </c>
      <c r="K237" s="128">
        <v>50</v>
      </c>
      <c r="L237" s="129"/>
      <c r="M237" s="128" t="s">
        <v>186</v>
      </c>
      <c r="N237" s="127" t="s">
        <v>444</v>
      </c>
      <c r="O237" s="127" t="s">
        <v>164</v>
      </c>
      <c r="P237" s="127" t="s">
        <v>178</v>
      </c>
      <c r="Q237" s="131" t="s">
        <v>8573</v>
      </c>
      <c r="R237" s="131" t="s">
        <v>12304</v>
      </c>
      <c r="S237" s="132" t="s">
        <v>145</v>
      </c>
      <c r="T237" s="136" t="s">
        <v>183</v>
      </c>
      <c r="U237" s="211"/>
      <c r="V237" s="211" t="s">
        <v>233</v>
      </c>
      <c r="W237" s="133" t="str">
        <f>VLOOKUP(TRIM(X237),X10:Y88,2,FALSE)</f>
        <v>Frank</v>
      </c>
      <c r="X237" s="11" t="str">
        <f t="shared" si="11"/>
        <v>6.5.7.1</v>
      </c>
      <c r="Y237" s="64"/>
      <c r="AA237" s="1">
        <f t="shared" si="10"/>
        <v>17</v>
      </c>
    </row>
    <row r="238" spans="1:27" ht="35.25" customHeight="1">
      <c r="A238" s="119" t="s">
        <v>139</v>
      </c>
      <c r="B238" s="134" t="s">
        <v>57</v>
      </c>
      <c r="C238" s="122" t="s">
        <v>140</v>
      </c>
      <c r="D238" s="122" t="s">
        <v>112</v>
      </c>
      <c r="E238" s="123" t="s">
        <v>5863</v>
      </c>
      <c r="F238" s="124" t="s">
        <v>24</v>
      </c>
      <c r="G238" s="124" t="s">
        <v>142</v>
      </c>
      <c r="H238" s="124" t="s">
        <v>7571</v>
      </c>
      <c r="I238" s="210" t="s">
        <v>184</v>
      </c>
      <c r="J238" s="129" t="s">
        <v>180</v>
      </c>
      <c r="K238" s="128">
        <v>51</v>
      </c>
      <c r="L238" s="129"/>
      <c r="M238" s="128" t="s">
        <v>186</v>
      </c>
      <c r="N238" s="127" t="s">
        <v>444</v>
      </c>
      <c r="O238" s="127" t="s">
        <v>164</v>
      </c>
      <c r="P238" s="127" t="s">
        <v>178</v>
      </c>
      <c r="Q238" s="131" t="s">
        <v>8574</v>
      </c>
      <c r="R238" s="131" t="s">
        <v>10607</v>
      </c>
      <c r="S238" s="132" t="s">
        <v>10605</v>
      </c>
      <c r="T238" s="136" t="s">
        <v>183</v>
      </c>
      <c r="U238" s="211"/>
      <c r="V238" s="211"/>
      <c r="W238" s="133" t="str">
        <f>VLOOKUP(TRIM(X238),X10:Y88,2,FALSE)</f>
        <v>Krisztian</v>
      </c>
      <c r="X238" s="11" t="str">
        <f t="shared" si="11"/>
        <v>6.5.10</v>
      </c>
      <c r="Y238" s="64"/>
      <c r="AA238" s="1">
        <f t="shared" si="10"/>
        <v>17</v>
      </c>
    </row>
    <row r="239" spans="1:27" ht="35.25" customHeight="1">
      <c r="A239" s="119" t="s">
        <v>139</v>
      </c>
      <c r="B239" s="134" t="s">
        <v>57</v>
      </c>
      <c r="C239" s="122" t="s">
        <v>140</v>
      </c>
      <c r="D239" s="122" t="s">
        <v>112</v>
      </c>
      <c r="E239" s="123" t="s">
        <v>5864</v>
      </c>
      <c r="F239" s="124" t="s">
        <v>24</v>
      </c>
      <c r="G239" s="124" t="s">
        <v>142</v>
      </c>
      <c r="H239" s="124" t="s">
        <v>7572</v>
      </c>
      <c r="I239" s="210" t="s">
        <v>184</v>
      </c>
      <c r="J239" s="129" t="s">
        <v>169</v>
      </c>
      <c r="K239" s="128">
        <v>34</v>
      </c>
      <c r="L239" s="129"/>
      <c r="M239" s="128" t="s">
        <v>186</v>
      </c>
      <c r="N239" s="127" t="s">
        <v>444</v>
      </c>
      <c r="O239" s="127" t="s">
        <v>164</v>
      </c>
      <c r="P239" s="127" t="s">
        <v>178</v>
      </c>
      <c r="Q239" s="131" t="s">
        <v>8575</v>
      </c>
      <c r="R239" s="131" t="s">
        <v>10610</v>
      </c>
      <c r="S239" s="132" t="s">
        <v>10608</v>
      </c>
      <c r="T239" s="136" t="s">
        <v>183</v>
      </c>
      <c r="U239" s="211"/>
      <c r="V239" s="211"/>
      <c r="W239" s="133" t="str">
        <f>VLOOKUP(TRIM(X239),X10:Y88,2,FALSE)</f>
        <v>Krisztian</v>
      </c>
      <c r="X239" s="11" t="str">
        <f t="shared" si="11"/>
        <v>6.5.10</v>
      </c>
      <c r="Y239" s="64"/>
      <c r="AA239" s="1">
        <f t="shared" si="10"/>
        <v>17</v>
      </c>
    </row>
    <row r="240" spans="1:27" ht="35.25" customHeight="1">
      <c r="A240" s="119" t="s">
        <v>139</v>
      </c>
      <c r="B240" s="134" t="s">
        <v>57</v>
      </c>
      <c r="C240" s="122" t="s">
        <v>140</v>
      </c>
      <c r="D240" s="122" t="s">
        <v>103</v>
      </c>
      <c r="E240" s="123" t="s">
        <v>5865</v>
      </c>
      <c r="F240" s="124" t="s">
        <v>24</v>
      </c>
      <c r="G240" s="124" t="s">
        <v>142</v>
      </c>
      <c r="H240" s="124" t="s">
        <v>7573</v>
      </c>
      <c r="I240" s="210" t="s">
        <v>184</v>
      </c>
      <c r="J240" s="129" t="s">
        <v>180</v>
      </c>
      <c r="K240" s="128">
        <v>52</v>
      </c>
      <c r="L240" s="129"/>
      <c r="M240" s="128" t="s">
        <v>186</v>
      </c>
      <c r="N240" s="127" t="s">
        <v>444</v>
      </c>
      <c r="O240" s="127" t="s">
        <v>164</v>
      </c>
      <c r="P240" s="127" t="s">
        <v>178</v>
      </c>
      <c r="Q240" s="131" t="s">
        <v>3681</v>
      </c>
      <c r="R240" s="131" t="s">
        <v>10536</v>
      </c>
      <c r="S240" s="132" t="s">
        <v>10537</v>
      </c>
      <c r="T240" s="136" t="s">
        <v>263</v>
      </c>
      <c r="U240" s="211"/>
      <c r="V240" s="211"/>
      <c r="W240" s="133" t="str">
        <f>VLOOKUP(TRIM(X240),X10:Y88,2,FALSE)</f>
        <v>Frank</v>
      </c>
      <c r="X240" s="11" t="str">
        <f t="shared" si="11"/>
        <v>6.5.5</v>
      </c>
      <c r="Y240" s="64"/>
      <c r="AA240" s="1">
        <f t="shared" si="10"/>
        <v>17</v>
      </c>
    </row>
    <row r="241" spans="1:27" ht="35.25" customHeight="1">
      <c r="A241" s="119" t="s">
        <v>139</v>
      </c>
      <c r="B241" s="134" t="s">
        <v>57</v>
      </c>
      <c r="C241" s="122" t="s">
        <v>140</v>
      </c>
      <c r="D241" s="122" t="s">
        <v>103</v>
      </c>
      <c r="E241" s="123" t="s">
        <v>5866</v>
      </c>
      <c r="F241" s="124" t="s">
        <v>23</v>
      </c>
      <c r="G241" s="124" t="s">
        <v>142</v>
      </c>
      <c r="H241" s="124" t="s">
        <v>7574</v>
      </c>
      <c r="I241" s="210" t="s">
        <v>184</v>
      </c>
      <c r="J241" s="129" t="s">
        <v>742</v>
      </c>
      <c r="K241" s="128">
        <v>4</v>
      </c>
      <c r="L241" s="129"/>
      <c r="M241" s="128" t="s">
        <v>186</v>
      </c>
      <c r="N241" s="127" t="s">
        <v>444</v>
      </c>
      <c r="O241" s="127" t="s">
        <v>164</v>
      </c>
      <c r="P241" s="127" t="s">
        <v>178</v>
      </c>
      <c r="Q241" s="131" t="s">
        <v>3682</v>
      </c>
      <c r="R241" s="131" t="s">
        <v>12305</v>
      </c>
      <c r="S241" s="132" t="s">
        <v>145</v>
      </c>
      <c r="T241" s="136" t="s">
        <v>263</v>
      </c>
      <c r="U241" s="211"/>
      <c r="V241" s="211" t="s">
        <v>233</v>
      </c>
      <c r="W241" s="133" t="str">
        <f>VLOOKUP(TRIM(X241),X10:Y88,2,FALSE)</f>
        <v>Frank</v>
      </c>
      <c r="X241" s="11" t="str">
        <f t="shared" si="11"/>
        <v>6.5.5</v>
      </c>
      <c r="Y241" s="64"/>
      <c r="AA241" s="1">
        <f t="shared" si="10"/>
        <v>17</v>
      </c>
    </row>
    <row r="242" spans="1:27" ht="35.25" customHeight="1">
      <c r="A242" s="119" t="s">
        <v>139</v>
      </c>
      <c r="B242" s="134" t="s">
        <v>57</v>
      </c>
      <c r="C242" s="122" t="s">
        <v>140</v>
      </c>
      <c r="D242" s="122" t="s">
        <v>103</v>
      </c>
      <c r="E242" s="123" t="s">
        <v>5867</v>
      </c>
      <c r="F242" s="124" t="s">
        <v>23</v>
      </c>
      <c r="G242" s="124" t="s">
        <v>142</v>
      </c>
      <c r="H242" s="124" t="s">
        <v>7575</v>
      </c>
      <c r="I242" s="210" t="s">
        <v>184</v>
      </c>
      <c r="J242" s="129" t="s">
        <v>180</v>
      </c>
      <c r="K242" s="128">
        <v>53</v>
      </c>
      <c r="L242" s="129"/>
      <c r="M242" s="128" t="s">
        <v>186</v>
      </c>
      <c r="N242" s="127" t="s">
        <v>444</v>
      </c>
      <c r="O242" s="127" t="s">
        <v>164</v>
      </c>
      <c r="P242" s="127" t="s">
        <v>178</v>
      </c>
      <c r="Q242" s="131" t="s">
        <v>3683</v>
      </c>
      <c r="R242" s="131" t="s">
        <v>12306</v>
      </c>
      <c r="S242" s="132" t="s">
        <v>145</v>
      </c>
      <c r="T242" s="136" t="s">
        <v>263</v>
      </c>
      <c r="U242" s="211"/>
      <c r="V242" s="211" t="s">
        <v>233</v>
      </c>
      <c r="W242" s="133" t="str">
        <f>VLOOKUP(TRIM(X242),X10:Y88,2,FALSE)</f>
        <v>Frank</v>
      </c>
      <c r="X242" s="11" t="str">
        <f t="shared" si="11"/>
        <v>6.5.5</v>
      </c>
      <c r="Y242" s="64"/>
      <c r="AA242" s="1">
        <f t="shared" si="10"/>
        <v>17</v>
      </c>
    </row>
    <row r="243" spans="1:27" ht="35.25" customHeight="1">
      <c r="A243" s="119" t="s">
        <v>139</v>
      </c>
      <c r="B243" s="134" t="s">
        <v>57</v>
      </c>
      <c r="C243" s="122" t="s">
        <v>140</v>
      </c>
      <c r="D243" s="122" t="s">
        <v>103</v>
      </c>
      <c r="E243" s="123" t="s">
        <v>5868</v>
      </c>
      <c r="F243" s="124" t="s">
        <v>24</v>
      </c>
      <c r="G243" s="124" t="s">
        <v>142</v>
      </c>
      <c r="H243" s="124" t="s">
        <v>7576</v>
      </c>
      <c r="I243" s="210" t="s">
        <v>184</v>
      </c>
      <c r="J243" s="129" t="s">
        <v>742</v>
      </c>
      <c r="K243" s="128">
        <v>5</v>
      </c>
      <c r="L243" s="129"/>
      <c r="M243" s="128" t="s">
        <v>186</v>
      </c>
      <c r="N243" s="127" t="s">
        <v>444</v>
      </c>
      <c r="O243" s="127" t="s">
        <v>164</v>
      </c>
      <c r="P243" s="127" t="s">
        <v>178</v>
      </c>
      <c r="Q243" s="131" t="s">
        <v>3684</v>
      </c>
      <c r="R243" s="131" t="s">
        <v>10479</v>
      </c>
      <c r="S243" s="132" t="s">
        <v>10480</v>
      </c>
      <c r="T243" s="136" t="s">
        <v>263</v>
      </c>
      <c r="U243" s="211"/>
      <c r="V243" s="211"/>
      <c r="W243" s="133" t="str">
        <f>VLOOKUP(TRIM(X243),X10:Y88,2,FALSE)</f>
        <v>Frank</v>
      </c>
      <c r="X243" s="11" t="str">
        <f t="shared" si="11"/>
        <v>6.5.5</v>
      </c>
      <c r="Y243" s="64"/>
      <c r="AA243" s="1">
        <f t="shared" si="10"/>
        <v>17</v>
      </c>
    </row>
    <row r="244" spans="1:27" ht="35.25" customHeight="1">
      <c r="A244" s="119" t="s">
        <v>139</v>
      </c>
      <c r="B244" s="134" t="s">
        <v>57</v>
      </c>
      <c r="C244" s="122" t="s">
        <v>140</v>
      </c>
      <c r="D244" s="122" t="s">
        <v>103</v>
      </c>
      <c r="E244" s="123" t="s">
        <v>5869</v>
      </c>
      <c r="F244" s="124" t="s">
        <v>23</v>
      </c>
      <c r="G244" s="124" t="s">
        <v>142</v>
      </c>
      <c r="H244" s="124" t="s">
        <v>7577</v>
      </c>
      <c r="I244" s="210" t="s">
        <v>184</v>
      </c>
      <c r="J244" s="129" t="s">
        <v>169</v>
      </c>
      <c r="K244" s="128">
        <v>35</v>
      </c>
      <c r="L244" s="129"/>
      <c r="M244" s="128" t="s">
        <v>186</v>
      </c>
      <c r="N244" s="127" t="s">
        <v>444</v>
      </c>
      <c r="O244" s="127" t="s">
        <v>164</v>
      </c>
      <c r="P244" s="127" t="s">
        <v>178</v>
      </c>
      <c r="Q244" s="131" t="s">
        <v>3685</v>
      </c>
      <c r="R244" s="131" t="s">
        <v>12307</v>
      </c>
      <c r="S244" s="132" t="s">
        <v>145</v>
      </c>
      <c r="T244" s="136" t="s">
        <v>263</v>
      </c>
      <c r="U244" s="211"/>
      <c r="V244" s="211" t="s">
        <v>233</v>
      </c>
      <c r="W244" s="133" t="str">
        <f>VLOOKUP(TRIM(X244),X10:Y88,2,FALSE)</f>
        <v>Frank</v>
      </c>
      <c r="X244" s="11" t="str">
        <f t="shared" si="11"/>
        <v>6.5.5</v>
      </c>
      <c r="Y244" s="64"/>
      <c r="AA244" s="1">
        <f t="shared" si="10"/>
        <v>17</v>
      </c>
    </row>
    <row r="245" spans="1:27" ht="35.25" customHeight="1">
      <c r="A245" s="119" t="s">
        <v>139</v>
      </c>
      <c r="B245" s="134" t="s">
        <v>57</v>
      </c>
      <c r="C245" s="122" t="s">
        <v>140</v>
      </c>
      <c r="D245" s="122" t="s">
        <v>7208</v>
      </c>
      <c r="E245" s="123" t="s">
        <v>5870</v>
      </c>
      <c r="F245" s="124" t="s">
        <v>23</v>
      </c>
      <c r="G245" s="124" t="s">
        <v>142</v>
      </c>
      <c r="H245" s="124" t="s">
        <v>12853</v>
      </c>
      <c r="I245" s="210" t="s">
        <v>448</v>
      </c>
      <c r="J245" s="129" t="s">
        <v>180</v>
      </c>
      <c r="K245" s="128">
        <v>54</v>
      </c>
      <c r="L245" s="129"/>
      <c r="M245" s="128" t="s">
        <v>186</v>
      </c>
      <c r="N245" s="127" t="s">
        <v>444</v>
      </c>
      <c r="O245" s="127" t="s">
        <v>164</v>
      </c>
      <c r="P245" s="127" t="s">
        <v>178</v>
      </c>
      <c r="Q245" s="131" t="s">
        <v>3693</v>
      </c>
      <c r="R245" s="131" t="s">
        <v>12308</v>
      </c>
      <c r="S245" s="132" t="s">
        <v>145</v>
      </c>
      <c r="T245" s="136" t="s">
        <v>263</v>
      </c>
      <c r="U245" s="211"/>
      <c r="V245" s="211" t="s">
        <v>233</v>
      </c>
      <c r="W245" s="133" t="str">
        <f>VLOOKUP(TRIM(X245),X10:Y88,2,FALSE)</f>
        <v>Mirko</v>
      </c>
      <c r="X245" s="11" t="str">
        <f t="shared" si="11"/>
        <v>6.5.6.1</v>
      </c>
      <c r="Y245" s="64"/>
      <c r="AA245" s="1">
        <f t="shared" si="10"/>
        <v>27</v>
      </c>
    </row>
    <row r="246" spans="1:27" ht="35.25" customHeight="1">
      <c r="A246" s="119" t="s">
        <v>139</v>
      </c>
      <c r="B246" s="134" t="s">
        <v>57</v>
      </c>
      <c r="C246" s="122" t="s">
        <v>140</v>
      </c>
      <c r="D246" s="122" t="s">
        <v>7208</v>
      </c>
      <c r="E246" s="123" t="s">
        <v>5871</v>
      </c>
      <c r="F246" s="124" t="s">
        <v>23</v>
      </c>
      <c r="G246" s="124" t="s">
        <v>142</v>
      </c>
      <c r="H246" s="124" t="s">
        <v>7578</v>
      </c>
      <c r="I246" s="210" t="s">
        <v>184</v>
      </c>
      <c r="J246" s="129" t="s">
        <v>180</v>
      </c>
      <c r="K246" s="128">
        <v>55</v>
      </c>
      <c r="L246" s="129"/>
      <c r="M246" s="128" t="s">
        <v>186</v>
      </c>
      <c r="N246" s="127" t="s">
        <v>444</v>
      </c>
      <c r="O246" s="127" t="s">
        <v>164</v>
      </c>
      <c r="P246" s="127" t="s">
        <v>178</v>
      </c>
      <c r="Q246" s="131" t="s">
        <v>3694</v>
      </c>
      <c r="R246" s="131" t="s">
        <v>12309</v>
      </c>
      <c r="S246" s="132" t="s">
        <v>145</v>
      </c>
      <c r="T246" s="136" t="s">
        <v>263</v>
      </c>
      <c r="U246" s="211"/>
      <c r="V246" s="211" t="s">
        <v>233</v>
      </c>
      <c r="W246" s="133" t="str">
        <f>VLOOKUP(TRIM(X246),X10:Y88,2,FALSE)</f>
        <v>Mirko</v>
      </c>
      <c r="X246" s="11" t="str">
        <f t="shared" si="11"/>
        <v>6.5.6.1</v>
      </c>
      <c r="Y246" s="64"/>
      <c r="AA246" s="1">
        <f t="shared" si="10"/>
        <v>17</v>
      </c>
    </row>
    <row r="247" spans="1:27" ht="35.25" customHeight="1">
      <c r="A247" s="119" t="s">
        <v>139</v>
      </c>
      <c r="B247" s="134" t="s">
        <v>57</v>
      </c>
      <c r="C247" s="122" t="s">
        <v>140</v>
      </c>
      <c r="D247" s="122" t="s">
        <v>7209</v>
      </c>
      <c r="E247" s="123" t="s">
        <v>5872</v>
      </c>
      <c r="F247" s="124" t="s">
        <v>24</v>
      </c>
      <c r="G247" s="124" t="s">
        <v>142</v>
      </c>
      <c r="H247" s="124" t="s">
        <v>7579</v>
      </c>
      <c r="I247" s="210" t="s">
        <v>184</v>
      </c>
      <c r="J247" s="129" t="s">
        <v>180</v>
      </c>
      <c r="K247" s="128">
        <v>56</v>
      </c>
      <c r="L247" s="129"/>
      <c r="M247" s="128" t="s">
        <v>186</v>
      </c>
      <c r="N247" s="127" t="s">
        <v>444</v>
      </c>
      <c r="O247" s="127" t="s">
        <v>164</v>
      </c>
      <c r="P247" s="127" t="s">
        <v>178</v>
      </c>
      <c r="Q247" s="131" t="s">
        <v>3695</v>
      </c>
      <c r="R247" s="131" t="s">
        <v>10158</v>
      </c>
      <c r="S247" s="132" t="s">
        <v>10156</v>
      </c>
      <c r="T247" s="136" t="s">
        <v>263</v>
      </c>
      <c r="U247" s="211"/>
      <c r="V247" s="211"/>
      <c r="W247" s="133" t="str">
        <f>VLOOKUP(TRIM(X247),X10:Y88,2,FALSE)</f>
        <v>Krisztian</v>
      </c>
      <c r="X247" s="11" t="str">
        <f t="shared" si="11"/>
        <v>6.5.6.2</v>
      </c>
      <c r="Y247" s="64"/>
      <c r="AA247" s="1">
        <f t="shared" si="10"/>
        <v>17</v>
      </c>
    </row>
    <row r="248" spans="1:27" ht="35.25" customHeight="1">
      <c r="A248" s="119" t="s">
        <v>139</v>
      </c>
      <c r="B248" s="134" t="s">
        <v>57</v>
      </c>
      <c r="C248" s="122" t="s">
        <v>140</v>
      </c>
      <c r="D248" s="122" t="s">
        <v>7209</v>
      </c>
      <c r="E248" s="123" t="s">
        <v>5873</v>
      </c>
      <c r="F248" s="124" t="s">
        <v>24</v>
      </c>
      <c r="G248" s="124" t="s">
        <v>142</v>
      </c>
      <c r="H248" s="124" t="s">
        <v>7580</v>
      </c>
      <c r="I248" s="210" t="s">
        <v>184</v>
      </c>
      <c r="J248" s="129" t="s">
        <v>742</v>
      </c>
      <c r="K248" s="128">
        <v>6</v>
      </c>
      <c r="L248" s="129"/>
      <c r="M248" s="128" t="s">
        <v>186</v>
      </c>
      <c r="N248" s="127" t="s">
        <v>444</v>
      </c>
      <c r="O248" s="127" t="s">
        <v>164</v>
      </c>
      <c r="P248" s="127" t="s">
        <v>178</v>
      </c>
      <c r="Q248" s="131" t="s">
        <v>3696</v>
      </c>
      <c r="R248" s="131" t="s">
        <v>10160</v>
      </c>
      <c r="S248" s="132" t="s">
        <v>10159</v>
      </c>
      <c r="T248" s="136" t="s">
        <v>263</v>
      </c>
      <c r="U248" s="211"/>
      <c r="V248" s="211"/>
      <c r="W248" s="133" t="str">
        <f>VLOOKUP(TRIM(X248),X10:Y88,2,FALSE)</f>
        <v>Krisztian</v>
      </c>
      <c r="X248" s="11" t="str">
        <f t="shared" si="11"/>
        <v>6.5.6.2</v>
      </c>
      <c r="Y248" s="64"/>
      <c r="AA248" s="1">
        <f t="shared" si="10"/>
        <v>17</v>
      </c>
    </row>
    <row r="249" spans="1:27" ht="35.25" customHeight="1">
      <c r="A249" s="119" t="s">
        <v>139</v>
      </c>
      <c r="B249" s="134" t="s">
        <v>57</v>
      </c>
      <c r="C249" s="122" t="s">
        <v>140</v>
      </c>
      <c r="D249" s="122" t="s">
        <v>7209</v>
      </c>
      <c r="E249" s="123" t="s">
        <v>5874</v>
      </c>
      <c r="F249" s="124" t="s">
        <v>24</v>
      </c>
      <c r="G249" s="124" t="s">
        <v>142</v>
      </c>
      <c r="H249" s="124" t="s">
        <v>7581</v>
      </c>
      <c r="I249" s="210" t="s">
        <v>184</v>
      </c>
      <c r="J249" s="129" t="s">
        <v>742</v>
      </c>
      <c r="K249" s="128">
        <v>7</v>
      </c>
      <c r="L249" s="129"/>
      <c r="M249" s="128" t="s">
        <v>186</v>
      </c>
      <c r="N249" s="127" t="s">
        <v>444</v>
      </c>
      <c r="O249" s="127" t="s">
        <v>164</v>
      </c>
      <c r="P249" s="127" t="s">
        <v>178</v>
      </c>
      <c r="Q249" s="131" t="s">
        <v>8576</v>
      </c>
      <c r="R249" s="131" t="s">
        <v>10163</v>
      </c>
      <c r="S249" s="132" t="s">
        <v>10162</v>
      </c>
      <c r="T249" s="136" t="s">
        <v>263</v>
      </c>
      <c r="U249" s="211"/>
      <c r="V249" s="211"/>
      <c r="W249" s="133" t="str">
        <f>VLOOKUP(TRIM(X249),X10:Y88,2,FALSE)</f>
        <v>Krisztian</v>
      </c>
      <c r="X249" s="11" t="str">
        <f t="shared" si="11"/>
        <v>6.5.6.2</v>
      </c>
      <c r="Y249" s="64"/>
      <c r="AA249" s="1">
        <f t="shared" si="10"/>
        <v>17</v>
      </c>
    </row>
    <row r="250" spans="1:27" ht="35.25" customHeight="1">
      <c r="A250" s="119" t="s">
        <v>139</v>
      </c>
      <c r="B250" s="134" t="s">
        <v>57</v>
      </c>
      <c r="C250" s="122" t="s">
        <v>140</v>
      </c>
      <c r="D250" s="122" t="s">
        <v>557</v>
      </c>
      <c r="E250" s="123" t="s">
        <v>5875</v>
      </c>
      <c r="F250" s="124" t="s">
        <v>23</v>
      </c>
      <c r="G250" s="124" t="s">
        <v>142</v>
      </c>
      <c r="H250" s="124" t="s">
        <v>7582</v>
      </c>
      <c r="I250" s="210" t="s">
        <v>184</v>
      </c>
      <c r="J250" s="129" t="s">
        <v>169</v>
      </c>
      <c r="K250" s="128">
        <v>36</v>
      </c>
      <c r="L250" s="129"/>
      <c r="M250" s="128" t="s">
        <v>186</v>
      </c>
      <c r="N250" s="127" t="s">
        <v>444</v>
      </c>
      <c r="O250" s="127" t="s">
        <v>164</v>
      </c>
      <c r="P250" s="127" t="s">
        <v>178</v>
      </c>
      <c r="Q250" s="131" t="s">
        <v>3886</v>
      </c>
      <c r="R250" s="131" t="s">
        <v>12310</v>
      </c>
      <c r="S250" s="132" t="s">
        <v>145</v>
      </c>
      <c r="T250" s="136" t="s">
        <v>263</v>
      </c>
      <c r="U250" s="211"/>
      <c r="V250" s="211" t="s">
        <v>233</v>
      </c>
      <c r="W250" s="133" t="str">
        <f>VLOOKUP(TRIM(X250),X10:Y88,2,FALSE)</f>
        <v>Frank</v>
      </c>
      <c r="X250" s="11" t="str">
        <f t="shared" si="11"/>
        <v>6.5.7.1</v>
      </c>
      <c r="Y250" s="64"/>
      <c r="AA250" s="1">
        <f t="shared" si="10"/>
        <v>17</v>
      </c>
    </row>
    <row r="251" spans="1:27" ht="35.25" customHeight="1">
      <c r="A251" s="119" t="s">
        <v>139</v>
      </c>
      <c r="B251" s="134" t="s">
        <v>57</v>
      </c>
      <c r="C251" s="122" t="s">
        <v>140</v>
      </c>
      <c r="D251" s="122" t="s">
        <v>557</v>
      </c>
      <c r="E251" s="123" t="s">
        <v>5876</v>
      </c>
      <c r="F251" s="124" t="s">
        <v>23</v>
      </c>
      <c r="G251" s="124" t="s">
        <v>142</v>
      </c>
      <c r="H251" s="124" t="s">
        <v>7583</v>
      </c>
      <c r="I251" s="210" t="s">
        <v>184</v>
      </c>
      <c r="J251" s="129" t="s">
        <v>180</v>
      </c>
      <c r="K251" s="128">
        <v>57</v>
      </c>
      <c r="L251" s="129"/>
      <c r="M251" s="128" t="s">
        <v>186</v>
      </c>
      <c r="N251" s="127" t="s">
        <v>444</v>
      </c>
      <c r="O251" s="127" t="s">
        <v>164</v>
      </c>
      <c r="P251" s="127" t="s">
        <v>178</v>
      </c>
      <c r="Q251" s="131" t="s">
        <v>3887</v>
      </c>
      <c r="R251" s="131" t="s">
        <v>12311</v>
      </c>
      <c r="S251" s="132" t="s">
        <v>145</v>
      </c>
      <c r="T251" s="136" t="s">
        <v>263</v>
      </c>
      <c r="U251" s="211"/>
      <c r="V251" s="211" t="s">
        <v>233</v>
      </c>
      <c r="W251" s="133" t="str">
        <f>VLOOKUP(TRIM(X251),X10:Y88,2,FALSE)</f>
        <v>Frank</v>
      </c>
      <c r="X251" s="11" t="str">
        <f t="shared" si="11"/>
        <v>6.5.7.1</v>
      </c>
      <c r="Y251" s="64"/>
      <c r="AA251" s="1">
        <f t="shared" si="10"/>
        <v>17</v>
      </c>
    </row>
    <row r="252" spans="1:27" ht="35.25" customHeight="1">
      <c r="A252" s="119" t="s">
        <v>139</v>
      </c>
      <c r="B252" s="134" t="s">
        <v>57</v>
      </c>
      <c r="C252" s="122" t="s">
        <v>140</v>
      </c>
      <c r="D252" s="122" t="s">
        <v>7208</v>
      </c>
      <c r="E252" s="123" t="s">
        <v>5877</v>
      </c>
      <c r="F252" s="124" t="s">
        <v>24</v>
      </c>
      <c r="G252" s="124" t="s">
        <v>142</v>
      </c>
      <c r="H252" s="124" t="s">
        <v>7584</v>
      </c>
      <c r="I252" s="210" t="s">
        <v>184</v>
      </c>
      <c r="J252" s="129" t="s">
        <v>742</v>
      </c>
      <c r="K252" s="128">
        <v>8</v>
      </c>
      <c r="L252" s="129"/>
      <c r="M252" s="128" t="s">
        <v>186</v>
      </c>
      <c r="N252" s="127" t="s">
        <v>444</v>
      </c>
      <c r="O252" s="127" t="s">
        <v>164</v>
      </c>
      <c r="P252" s="127" t="s">
        <v>178</v>
      </c>
      <c r="Q252" s="131" t="s">
        <v>3583</v>
      </c>
      <c r="R252" s="131" t="s">
        <v>7725</v>
      </c>
      <c r="S252" s="132" t="s">
        <v>7726</v>
      </c>
      <c r="T252" s="136" t="s">
        <v>263</v>
      </c>
      <c r="U252" s="211"/>
      <c r="V252" s="211"/>
      <c r="W252" s="133" t="str">
        <f>VLOOKUP(TRIM(X252),X10:Y88,2,FALSE)</f>
        <v>Mirko</v>
      </c>
      <c r="X252" s="11" t="str">
        <f t="shared" si="11"/>
        <v>6.5.6.1</v>
      </c>
      <c r="Y252" s="64"/>
      <c r="AA252" s="1">
        <f t="shared" si="10"/>
        <v>17</v>
      </c>
    </row>
    <row r="253" spans="1:27" ht="35.25" customHeight="1">
      <c r="A253" s="119" t="s">
        <v>139</v>
      </c>
      <c r="B253" s="134" t="s">
        <v>57</v>
      </c>
      <c r="C253" s="122" t="s">
        <v>140</v>
      </c>
      <c r="D253" s="122" t="s">
        <v>117</v>
      </c>
      <c r="E253" s="123" t="s">
        <v>5878</v>
      </c>
      <c r="F253" s="124" t="s">
        <v>21</v>
      </c>
      <c r="G253" s="124" t="s">
        <v>142</v>
      </c>
      <c r="H253" s="124" t="s">
        <v>2842</v>
      </c>
      <c r="I253" s="210" t="s">
        <v>197</v>
      </c>
      <c r="J253" s="129" t="s">
        <v>659</v>
      </c>
      <c r="K253" s="128"/>
      <c r="L253" s="129"/>
      <c r="M253" s="128"/>
      <c r="N253" s="127" t="s">
        <v>2643</v>
      </c>
      <c r="O253" s="127" t="s">
        <v>672</v>
      </c>
      <c r="P253" s="127" t="s">
        <v>660</v>
      </c>
      <c r="Q253" s="131" t="s">
        <v>3927</v>
      </c>
      <c r="R253" s="131" t="s">
        <v>10798</v>
      </c>
      <c r="S253" s="132" t="s">
        <v>10797</v>
      </c>
      <c r="T253" s="136" t="s">
        <v>193</v>
      </c>
      <c r="U253" s="211"/>
      <c r="V253" s="211"/>
      <c r="W253" s="133" t="str">
        <f>VLOOKUP(TRIM(X253),X10:Y88,2,FALSE)</f>
        <v>Krisztian</v>
      </c>
      <c r="X253" s="11" t="str">
        <f t="shared" si="11"/>
        <v>6.7</v>
      </c>
      <c r="Y253" s="64"/>
      <c r="AA253" s="1">
        <f t="shared" si="10"/>
        <v>35</v>
      </c>
    </row>
    <row r="254" spans="1:27" ht="35.25" customHeight="1">
      <c r="A254" s="119" t="s">
        <v>139</v>
      </c>
      <c r="B254" s="134" t="s">
        <v>57</v>
      </c>
      <c r="C254" s="122" t="s">
        <v>140</v>
      </c>
      <c r="D254" s="122" t="s">
        <v>98</v>
      </c>
      <c r="E254" s="123" t="s">
        <v>5879</v>
      </c>
      <c r="F254" s="124" t="s">
        <v>24</v>
      </c>
      <c r="G254" s="124" t="s">
        <v>142</v>
      </c>
      <c r="H254" s="124" t="s">
        <v>7585</v>
      </c>
      <c r="I254" s="210" t="s">
        <v>184</v>
      </c>
      <c r="J254" s="129" t="s">
        <v>169</v>
      </c>
      <c r="K254" s="128">
        <v>37</v>
      </c>
      <c r="L254" s="129"/>
      <c r="M254" s="128" t="s">
        <v>186</v>
      </c>
      <c r="N254" s="127" t="s">
        <v>444</v>
      </c>
      <c r="O254" s="127" t="s">
        <v>164</v>
      </c>
      <c r="P254" s="127" t="s">
        <v>178</v>
      </c>
      <c r="Q254" s="131" t="s">
        <v>8577</v>
      </c>
      <c r="R254" s="131" t="s">
        <v>10311</v>
      </c>
      <c r="S254" s="132" t="s">
        <v>10312</v>
      </c>
      <c r="T254" s="136" t="s">
        <v>183</v>
      </c>
      <c r="U254" s="211"/>
      <c r="V254" s="211"/>
      <c r="W254" s="133" t="str">
        <f>VLOOKUP(TRIM(X254),X10:Y88,2,FALSE)</f>
        <v>Frank</v>
      </c>
      <c r="X254" s="11" t="str">
        <f t="shared" si="11"/>
        <v>6.5.3</v>
      </c>
      <c r="Y254" s="64"/>
      <c r="AA254" s="1">
        <f t="shared" si="10"/>
        <v>17</v>
      </c>
    </row>
    <row r="255" spans="1:27" ht="35.25" customHeight="1">
      <c r="A255" s="119" t="s">
        <v>139</v>
      </c>
      <c r="B255" s="134" t="s">
        <v>57</v>
      </c>
      <c r="C255" s="122" t="s">
        <v>140</v>
      </c>
      <c r="D255" s="122" t="s">
        <v>98</v>
      </c>
      <c r="E255" s="123" t="s">
        <v>5880</v>
      </c>
      <c r="F255" s="124" t="s">
        <v>23</v>
      </c>
      <c r="G255" s="124" t="s">
        <v>142</v>
      </c>
      <c r="H255" s="124" t="s">
        <v>7586</v>
      </c>
      <c r="I255" s="210" t="s">
        <v>184</v>
      </c>
      <c r="J255" s="129" t="s">
        <v>169</v>
      </c>
      <c r="K255" s="128">
        <v>38</v>
      </c>
      <c r="L255" s="129"/>
      <c r="M255" s="128" t="s">
        <v>186</v>
      </c>
      <c r="N255" s="127" t="s">
        <v>444</v>
      </c>
      <c r="O255" s="127" t="s">
        <v>164</v>
      </c>
      <c r="P255" s="127" t="s">
        <v>178</v>
      </c>
      <c r="Q255" s="131" t="s">
        <v>8578</v>
      </c>
      <c r="R255" s="131" t="s">
        <v>12312</v>
      </c>
      <c r="S255" s="132" t="s">
        <v>145</v>
      </c>
      <c r="T255" s="136" t="s">
        <v>183</v>
      </c>
      <c r="U255" s="211"/>
      <c r="V255" s="211" t="s">
        <v>233</v>
      </c>
      <c r="W255" s="133" t="str">
        <f>VLOOKUP(TRIM(X255),X10:Y88,2,FALSE)</f>
        <v>Frank</v>
      </c>
      <c r="X255" s="11" t="str">
        <f t="shared" si="11"/>
        <v>6.5.3</v>
      </c>
      <c r="Y255" s="64"/>
      <c r="AA255" s="1">
        <f t="shared" si="10"/>
        <v>17</v>
      </c>
    </row>
    <row r="256" spans="1:27" ht="35.25" customHeight="1">
      <c r="A256" s="119" t="s">
        <v>139</v>
      </c>
      <c r="B256" s="134" t="s">
        <v>57</v>
      </c>
      <c r="C256" s="122" t="s">
        <v>140</v>
      </c>
      <c r="D256" s="122" t="s">
        <v>114</v>
      </c>
      <c r="E256" s="123" t="s">
        <v>5881</v>
      </c>
      <c r="F256" s="124" t="s">
        <v>24</v>
      </c>
      <c r="G256" s="124" t="s">
        <v>142</v>
      </c>
      <c r="H256" s="124" t="s">
        <v>7587</v>
      </c>
      <c r="I256" s="210" t="s">
        <v>184</v>
      </c>
      <c r="J256" s="129" t="s">
        <v>180</v>
      </c>
      <c r="K256" s="128">
        <v>58</v>
      </c>
      <c r="L256" s="129"/>
      <c r="M256" s="128" t="s">
        <v>186</v>
      </c>
      <c r="N256" s="127" t="s">
        <v>444</v>
      </c>
      <c r="O256" s="127" t="s">
        <v>164</v>
      </c>
      <c r="P256" s="127" t="s">
        <v>178</v>
      </c>
      <c r="Q256" s="131" t="s">
        <v>8579</v>
      </c>
      <c r="R256" s="131" t="s">
        <v>10194</v>
      </c>
      <c r="S256" s="132" t="s">
        <v>10195</v>
      </c>
      <c r="T256" s="136" t="s">
        <v>183</v>
      </c>
      <c r="U256" s="211"/>
      <c r="V256" s="211"/>
      <c r="W256" s="133" t="str">
        <f>VLOOKUP(TRIM(X256),X10:Y88,2,FALSE)</f>
        <v>Frank</v>
      </c>
      <c r="X256" s="11" t="str">
        <f t="shared" si="11"/>
        <v>6.5.11</v>
      </c>
      <c r="Y256" s="64"/>
      <c r="AA256" s="1">
        <f t="shared" si="10"/>
        <v>17</v>
      </c>
    </row>
    <row r="257" spans="1:27" ht="35.25" customHeight="1">
      <c r="A257" s="119" t="s">
        <v>139</v>
      </c>
      <c r="B257" s="134" t="s">
        <v>57</v>
      </c>
      <c r="C257" s="122" t="s">
        <v>140</v>
      </c>
      <c r="D257" s="122" t="s">
        <v>94</v>
      </c>
      <c r="E257" s="123" t="s">
        <v>5882</v>
      </c>
      <c r="F257" s="124" t="s">
        <v>23</v>
      </c>
      <c r="G257" s="124" t="s">
        <v>142</v>
      </c>
      <c r="H257" s="124" t="s">
        <v>7588</v>
      </c>
      <c r="I257" s="210" t="s">
        <v>7478</v>
      </c>
      <c r="J257" s="129" t="s">
        <v>169</v>
      </c>
      <c r="K257" s="128">
        <v>39</v>
      </c>
      <c r="L257" s="129"/>
      <c r="M257" s="128" t="s">
        <v>186</v>
      </c>
      <c r="N257" s="127" t="s">
        <v>444</v>
      </c>
      <c r="O257" s="127" t="s">
        <v>164</v>
      </c>
      <c r="P257" s="127" t="s">
        <v>178</v>
      </c>
      <c r="Q257" s="131" t="s">
        <v>8580</v>
      </c>
      <c r="R257" s="131" t="s">
        <v>12313</v>
      </c>
      <c r="S257" s="132" t="s">
        <v>145</v>
      </c>
      <c r="T257" s="136" t="s">
        <v>183</v>
      </c>
      <c r="U257" s="211"/>
      <c r="V257" s="211" t="s">
        <v>233</v>
      </c>
      <c r="W257" s="133" t="str">
        <f>VLOOKUP(TRIM(X257),X10:Y88,2,FALSE)</f>
        <v>Frank</v>
      </c>
      <c r="X257" s="11" t="str">
        <f t="shared" si="11"/>
        <v>6.5.1</v>
      </c>
      <c r="Y257" s="64"/>
      <c r="AA257" s="1">
        <f t="shared" si="10"/>
        <v>33</v>
      </c>
    </row>
    <row r="258" spans="1:27" ht="37.200000000000003" customHeight="1">
      <c r="A258" s="119" t="s">
        <v>139</v>
      </c>
      <c r="B258" s="134" t="s">
        <v>57</v>
      </c>
      <c r="C258" s="122" t="s">
        <v>140</v>
      </c>
      <c r="D258" s="122" t="s">
        <v>94</v>
      </c>
      <c r="E258" s="123" t="s">
        <v>5883</v>
      </c>
      <c r="F258" s="124" t="s">
        <v>24</v>
      </c>
      <c r="G258" s="124" t="s">
        <v>142</v>
      </c>
      <c r="H258" s="124" t="s">
        <v>7589</v>
      </c>
      <c r="I258" s="210" t="s">
        <v>7479</v>
      </c>
      <c r="J258" s="129" t="s">
        <v>169</v>
      </c>
      <c r="K258" s="128">
        <v>40</v>
      </c>
      <c r="L258" s="129"/>
      <c r="M258" s="128" t="s">
        <v>186</v>
      </c>
      <c r="N258" s="127" t="s">
        <v>444</v>
      </c>
      <c r="O258" s="127" t="s">
        <v>164</v>
      </c>
      <c r="P258" s="127" t="s">
        <v>178</v>
      </c>
      <c r="Q258" s="131" t="s">
        <v>8581</v>
      </c>
      <c r="R258" s="131" t="s">
        <v>10131</v>
      </c>
      <c r="S258" s="132" t="s">
        <v>10132</v>
      </c>
      <c r="T258" s="136" t="s">
        <v>183</v>
      </c>
      <c r="U258" s="211"/>
      <c r="V258" s="211"/>
      <c r="W258" s="133" t="str">
        <f>VLOOKUP(TRIM(X258),X10:Y88,2,FALSE)</f>
        <v>Frank</v>
      </c>
      <c r="X258" s="11" t="str">
        <f t="shared" si="11"/>
        <v>6.5.1</v>
      </c>
      <c r="Y258" s="64"/>
      <c r="AA258" s="1">
        <f t="shared" si="10"/>
        <v>39</v>
      </c>
    </row>
    <row r="259" spans="1:27" ht="37.200000000000003" customHeight="1">
      <c r="A259" s="119" t="s">
        <v>139</v>
      </c>
      <c r="B259" s="134" t="s">
        <v>57</v>
      </c>
      <c r="C259" s="122" t="s">
        <v>140</v>
      </c>
      <c r="D259" s="122" t="s">
        <v>114</v>
      </c>
      <c r="E259" s="123" t="s">
        <v>5884</v>
      </c>
      <c r="F259" s="124" t="s">
        <v>24</v>
      </c>
      <c r="G259" s="124" t="s">
        <v>142</v>
      </c>
      <c r="H259" s="124" t="s">
        <v>7590</v>
      </c>
      <c r="I259" s="210" t="s">
        <v>214</v>
      </c>
      <c r="J259" s="129" t="s">
        <v>169</v>
      </c>
      <c r="K259" s="128">
        <v>41</v>
      </c>
      <c r="L259" s="129"/>
      <c r="M259" s="128" t="s">
        <v>186</v>
      </c>
      <c r="N259" s="127" t="s">
        <v>444</v>
      </c>
      <c r="O259" s="127" t="s">
        <v>164</v>
      </c>
      <c r="P259" s="127" t="s">
        <v>178</v>
      </c>
      <c r="Q259" s="131" t="s">
        <v>3774</v>
      </c>
      <c r="R259" s="131" t="s">
        <v>10217</v>
      </c>
      <c r="S259" s="132" t="s">
        <v>10218</v>
      </c>
      <c r="T259" s="136" t="s">
        <v>215</v>
      </c>
      <c r="U259" s="211"/>
      <c r="V259" s="211"/>
      <c r="W259" s="133" t="str">
        <f>VLOOKUP(TRIM(X259),X10:Y88,2,FALSE)</f>
        <v>Frank</v>
      </c>
      <c r="X259" s="11" t="str">
        <f t="shared" si="11"/>
        <v>6.5.11</v>
      </c>
      <c r="Y259" s="64"/>
      <c r="AA259" s="1">
        <f t="shared" si="10"/>
        <v>8</v>
      </c>
    </row>
    <row r="260" spans="1:27" ht="35.25" customHeight="1">
      <c r="A260" s="119" t="s">
        <v>139</v>
      </c>
      <c r="B260" s="134" t="s">
        <v>57</v>
      </c>
      <c r="C260" s="122" t="s">
        <v>140</v>
      </c>
      <c r="D260" s="122" t="s">
        <v>103</v>
      </c>
      <c r="E260" s="123" t="s">
        <v>5885</v>
      </c>
      <c r="F260" s="124" t="s">
        <v>24</v>
      </c>
      <c r="G260" s="124" t="s">
        <v>142</v>
      </c>
      <c r="H260" s="124" t="s">
        <v>7591</v>
      </c>
      <c r="I260" s="210" t="s">
        <v>249</v>
      </c>
      <c r="J260" s="129" t="s">
        <v>169</v>
      </c>
      <c r="K260" s="128">
        <v>42</v>
      </c>
      <c r="L260" s="129"/>
      <c r="M260" s="128" t="s">
        <v>186</v>
      </c>
      <c r="N260" s="127" t="s">
        <v>444</v>
      </c>
      <c r="O260" s="127" t="s">
        <v>164</v>
      </c>
      <c r="P260" s="127" t="s">
        <v>178</v>
      </c>
      <c r="Q260" s="131" t="s">
        <v>8582</v>
      </c>
      <c r="R260" s="131" t="s">
        <v>10486</v>
      </c>
      <c r="S260" s="132" t="s">
        <v>159</v>
      </c>
      <c r="T260" s="136" t="s">
        <v>250</v>
      </c>
      <c r="U260" s="211"/>
      <c r="V260" s="211"/>
      <c r="W260" s="133" t="str">
        <f>VLOOKUP(TRIM(X260),X10:Y88,2,FALSE)</f>
        <v>Frank</v>
      </c>
      <c r="X260" s="11" t="str">
        <f t="shared" si="11"/>
        <v>6.5.5</v>
      </c>
      <c r="Y260" s="64"/>
      <c r="AA260" s="1">
        <f t="shared" si="10"/>
        <v>4</v>
      </c>
    </row>
    <row r="261" spans="1:27" ht="37.200000000000003" customHeight="1">
      <c r="A261" s="119" t="s">
        <v>139</v>
      </c>
      <c r="B261" s="134" t="s">
        <v>57</v>
      </c>
      <c r="C261" s="122" t="s">
        <v>140</v>
      </c>
      <c r="D261" s="122" t="s">
        <v>103</v>
      </c>
      <c r="E261" s="123" t="s">
        <v>5886</v>
      </c>
      <c r="F261" s="124" t="s">
        <v>24</v>
      </c>
      <c r="G261" s="124" t="s">
        <v>142</v>
      </c>
      <c r="H261" s="124" t="s">
        <v>7592</v>
      </c>
      <c r="I261" s="210" t="s">
        <v>249</v>
      </c>
      <c r="J261" s="129" t="s">
        <v>169</v>
      </c>
      <c r="K261" s="128">
        <v>43</v>
      </c>
      <c r="L261" s="129"/>
      <c r="M261" s="128" t="s">
        <v>186</v>
      </c>
      <c r="N261" s="127" t="s">
        <v>444</v>
      </c>
      <c r="O261" s="127" t="s">
        <v>164</v>
      </c>
      <c r="P261" s="127" t="s">
        <v>178</v>
      </c>
      <c r="Q261" s="131" t="s">
        <v>8583</v>
      </c>
      <c r="R261" s="131" t="s">
        <v>10504</v>
      </c>
      <c r="S261" s="132" t="s">
        <v>179</v>
      </c>
      <c r="T261" s="136" t="s">
        <v>250</v>
      </c>
      <c r="U261" s="211"/>
      <c r="V261" s="211"/>
      <c r="W261" s="133" t="str">
        <f>VLOOKUP(TRIM(X261),X10:Y88,2,FALSE)</f>
        <v>Frank</v>
      </c>
      <c r="X261" s="11" t="str">
        <f t="shared" si="11"/>
        <v>6.5.5</v>
      </c>
      <c r="Y261" s="64"/>
      <c r="AA261" s="1">
        <f t="shared" si="10"/>
        <v>4</v>
      </c>
    </row>
    <row r="262" spans="1:27" ht="35.25" customHeight="1">
      <c r="A262" s="119" t="s">
        <v>139</v>
      </c>
      <c r="B262" s="134" t="s">
        <v>57</v>
      </c>
      <c r="C262" s="122" t="s">
        <v>22</v>
      </c>
      <c r="D262" s="122" t="s">
        <v>133</v>
      </c>
      <c r="E262" s="123" t="s">
        <v>5887</v>
      </c>
      <c r="F262" s="124" t="s">
        <v>24</v>
      </c>
      <c r="G262" s="138" t="s">
        <v>142</v>
      </c>
      <c r="H262" s="138" t="s">
        <v>7593</v>
      </c>
      <c r="I262" s="139" t="s">
        <v>249</v>
      </c>
      <c r="J262" s="140" t="s">
        <v>742</v>
      </c>
      <c r="K262" s="141">
        <v>9</v>
      </c>
      <c r="L262" s="140"/>
      <c r="M262" s="141" t="s">
        <v>186</v>
      </c>
      <c r="N262" s="140" t="s">
        <v>444</v>
      </c>
      <c r="O262" s="140" t="s">
        <v>164</v>
      </c>
      <c r="P262" s="140" t="s">
        <v>178</v>
      </c>
      <c r="Q262" s="142" t="s">
        <v>7727</v>
      </c>
      <c r="R262" s="142" t="s">
        <v>8880</v>
      </c>
      <c r="S262" s="145"/>
      <c r="T262" s="136" t="s">
        <v>250</v>
      </c>
      <c r="U262" s="211"/>
      <c r="V262" s="211"/>
      <c r="W262" s="133" t="str">
        <f>VLOOKUP(TRIM(X262),X10:Y88,2,FALSE)</f>
        <v>Withdrawn</v>
      </c>
      <c r="X262" s="11" t="str">
        <f t="shared" si="11"/>
        <v>99</v>
      </c>
      <c r="Y262" s="64"/>
      <c r="AA262" s="1">
        <f t="shared" si="10"/>
        <v>4</v>
      </c>
    </row>
    <row r="263" spans="1:27" ht="35.25" customHeight="1">
      <c r="A263" s="119" t="s">
        <v>139</v>
      </c>
      <c r="B263" s="134" t="s">
        <v>57</v>
      </c>
      <c r="C263" s="122" t="s">
        <v>140</v>
      </c>
      <c r="D263" s="122" t="s">
        <v>119</v>
      </c>
      <c r="E263" s="123" t="s">
        <v>5888</v>
      </c>
      <c r="F263" s="124" t="s">
        <v>21</v>
      </c>
      <c r="G263" s="124" t="s">
        <v>142</v>
      </c>
      <c r="H263" s="124" t="s">
        <v>7594</v>
      </c>
      <c r="I263" s="210" t="s">
        <v>249</v>
      </c>
      <c r="J263" s="129" t="s">
        <v>2636</v>
      </c>
      <c r="K263" s="128"/>
      <c r="L263" s="129"/>
      <c r="M263" s="128"/>
      <c r="N263" s="127" t="s">
        <v>570</v>
      </c>
      <c r="O263" s="127" t="s">
        <v>672</v>
      </c>
      <c r="P263" s="127" t="s">
        <v>2637</v>
      </c>
      <c r="Q263" s="131" t="s">
        <v>7480</v>
      </c>
      <c r="R263" s="131" t="s">
        <v>10722</v>
      </c>
      <c r="S263" s="132" t="s">
        <v>10721</v>
      </c>
      <c r="T263" s="136" t="s">
        <v>250</v>
      </c>
      <c r="U263" s="211"/>
      <c r="V263" s="211"/>
      <c r="W263" s="133" t="str">
        <f>VLOOKUP(TRIM(X263),X10:Y88,2,FALSE)</f>
        <v>Puneet</v>
      </c>
      <c r="X263" s="11" t="str">
        <f t="shared" si="11"/>
        <v>6.9</v>
      </c>
      <c r="Y263" s="64"/>
      <c r="AA263" s="1">
        <f t="shared" si="10"/>
        <v>4</v>
      </c>
    </row>
    <row r="264" spans="1:27" ht="35.25" customHeight="1">
      <c r="A264" s="119" t="s">
        <v>139</v>
      </c>
      <c r="B264" s="134" t="s">
        <v>57</v>
      </c>
      <c r="C264" s="122" t="s">
        <v>140</v>
      </c>
      <c r="D264" s="122" t="s">
        <v>110</v>
      </c>
      <c r="E264" s="123" t="s">
        <v>5889</v>
      </c>
      <c r="F264" s="124" t="s">
        <v>24</v>
      </c>
      <c r="G264" s="124" t="s">
        <v>142</v>
      </c>
      <c r="H264" s="124" t="s">
        <v>7595</v>
      </c>
      <c r="I264" s="210" t="s">
        <v>184</v>
      </c>
      <c r="J264" s="129" t="s">
        <v>180</v>
      </c>
      <c r="K264" s="128">
        <v>59</v>
      </c>
      <c r="L264" s="129"/>
      <c r="M264" s="128" t="s">
        <v>186</v>
      </c>
      <c r="N264" s="127" t="s">
        <v>444</v>
      </c>
      <c r="O264" s="127" t="s">
        <v>164</v>
      </c>
      <c r="P264" s="127" t="s">
        <v>178</v>
      </c>
      <c r="Q264" s="131" t="s">
        <v>3888</v>
      </c>
      <c r="R264" s="131" t="s">
        <v>7949</v>
      </c>
      <c r="S264" s="132" t="s">
        <v>7726</v>
      </c>
      <c r="T264" s="136" t="s">
        <v>244</v>
      </c>
      <c r="U264" s="211"/>
      <c r="V264" s="211"/>
      <c r="W264" s="133" t="str">
        <f>VLOOKUP(TRIM(X264),X10:Y88,2,FALSE)</f>
        <v>Irfan</v>
      </c>
      <c r="X264" s="11" t="str">
        <f t="shared" si="11"/>
        <v>6.5.9</v>
      </c>
      <c r="Y264" s="64"/>
      <c r="AA264" s="1">
        <f t="shared" si="10"/>
        <v>17</v>
      </c>
    </row>
    <row r="265" spans="1:27" ht="35.25" customHeight="1">
      <c r="A265" s="119" t="s">
        <v>139</v>
      </c>
      <c r="B265" s="134" t="s">
        <v>57</v>
      </c>
      <c r="C265" s="122" t="s">
        <v>140</v>
      </c>
      <c r="D265" s="122" t="s">
        <v>110</v>
      </c>
      <c r="E265" s="123" t="s">
        <v>5890</v>
      </c>
      <c r="F265" s="124" t="s">
        <v>24</v>
      </c>
      <c r="G265" s="124" t="s">
        <v>142</v>
      </c>
      <c r="H265" s="124" t="s">
        <v>12787</v>
      </c>
      <c r="I265" s="210" t="s">
        <v>184</v>
      </c>
      <c r="J265" s="129" t="s">
        <v>180</v>
      </c>
      <c r="K265" s="128">
        <v>60</v>
      </c>
      <c r="L265" s="129"/>
      <c r="M265" s="128" t="s">
        <v>186</v>
      </c>
      <c r="N265" s="127" t="s">
        <v>444</v>
      </c>
      <c r="O265" s="127" t="s">
        <v>164</v>
      </c>
      <c r="P265" s="127" t="s">
        <v>178</v>
      </c>
      <c r="Q265" s="131" t="s">
        <v>8584</v>
      </c>
      <c r="R265" s="131" t="s">
        <v>7948</v>
      </c>
      <c r="S265" s="132" t="s">
        <v>7726</v>
      </c>
      <c r="T265" s="136" t="s">
        <v>244</v>
      </c>
      <c r="U265" s="211"/>
      <c r="V265" s="211"/>
      <c r="W265" s="133" t="str">
        <f>VLOOKUP(TRIM(X265),X10:Y88,2,FALSE)</f>
        <v>Irfan</v>
      </c>
      <c r="X265" s="11" t="str">
        <f t="shared" si="11"/>
        <v>6.5.9</v>
      </c>
      <c r="Y265" s="64"/>
      <c r="AA265" s="1">
        <f t="shared" si="10"/>
        <v>17</v>
      </c>
    </row>
    <row r="266" spans="1:27" ht="35.25" customHeight="1">
      <c r="A266" s="119" t="s">
        <v>139</v>
      </c>
      <c r="B266" s="134" t="s">
        <v>57</v>
      </c>
      <c r="C266" s="122" t="s">
        <v>140</v>
      </c>
      <c r="D266" s="122" t="s">
        <v>110</v>
      </c>
      <c r="E266" s="123" t="s">
        <v>5891</v>
      </c>
      <c r="F266" s="124" t="s">
        <v>24</v>
      </c>
      <c r="G266" s="124" t="s">
        <v>142</v>
      </c>
      <c r="H266" s="124" t="s">
        <v>12790</v>
      </c>
      <c r="I266" s="210" t="s">
        <v>184</v>
      </c>
      <c r="J266" s="129" t="s">
        <v>180</v>
      </c>
      <c r="K266" s="128">
        <v>61</v>
      </c>
      <c r="L266" s="129"/>
      <c r="M266" s="128" t="s">
        <v>186</v>
      </c>
      <c r="N266" s="127" t="s">
        <v>444</v>
      </c>
      <c r="O266" s="127" t="s">
        <v>164</v>
      </c>
      <c r="P266" s="127" t="s">
        <v>178</v>
      </c>
      <c r="Q266" s="131" t="s">
        <v>3579</v>
      </c>
      <c r="R266" s="131" t="s">
        <v>7947</v>
      </c>
      <c r="S266" s="132" t="s">
        <v>7726</v>
      </c>
      <c r="T266" s="136" t="s">
        <v>244</v>
      </c>
      <c r="U266" s="211"/>
      <c r="V266" s="211"/>
      <c r="W266" s="133" t="str">
        <f>VLOOKUP(TRIM(X266),X10:Y88,2,FALSE)</f>
        <v>Irfan</v>
      </c>
      <c r="X266" s="11" t="str">
        <f t="shared" si="11"/>
        <v>6.5.9</v>
      </c>
      <c r="Y266" s="64"/>
      <c r="AA266" s="1">
        <f t="shared" si="10"/>
        <v>17</v>
      </c>
    </row>
    <row r="267" spans="1:27" ht="35.25" customHeight="1">
      <c r="A267" s="119" t="s">
        <v>139</v>
      </c>
      <c r="B267" s="134" t="s">
        <v>57</v>
      </c>
      <c r="C267" s="122" t="s">
        <v>140</v>
      </c>
      <c r="D267" s="122" t="s">
        <v>117</v>
      </c>
      <c r="E267" s="123" t="s">
        <v>5892</v>
      </c>
      <c r="F267" s="124" t="s">
        <v>21</v>
      </c>
      <c r="G267" s="124" t="s">
        <v>142</v>
      </c>
      <c r="H267" s="124" t="s">
        <v>7596</v>
      </c>
      <c r="I267" s="210" t="s">
        <v>249</v>
      </c>
      <c r="J267" s="129" t="s">
        <v>659</v>
      </c>
      <c r="K267" s="128"/>
      <c r="L267" s="129"/>
      <c r="M267" s="128"/>
      <c r="N267" s="127" t="s">
        <v>2643</v>
      </c>
      <c r="O267" s="127" t="s">
        <v>672</v>
      </c>
      <c r="P267" s="127" t="s">
        <v>660</v>
      </c>
      <c r="Q267" s="131" t="s">
        <v>7481</v>
      </c>
      <c r="R267" s="131" t="s">
        <v>161</v>
      </c>
      <c r="S267" s="132" t="s">
        <v>159</v>
      </c>
      <c r="T267" s="136" t="s">
        <v>262</v>
      </c>
      <c r="U267" s="211"/>
      <c r="V267" s="211"/>
      <c r="W267" s="133" t="str">
        <f>VLOOKUP(TRIM(X267),X10:Y88,2,FALSE)</f>
        <v>Krisztian</v>
      </c>
      <c r="X267" s="11" t="str">
        <f t="shared" si="11"/>
        <v>6.7</v>
      </c>
      <c r="Y267" s="64"/>
      <c r="AA267" s="1">
        <f t="shared" si="10"/>
        <v>4</v>
      </c>
    </row>
    <row r="268" spans="1:27" ht="35.25" customHeight="1">
      <c r="A268" s="119" t="s">
        <v>139</v>
      </c>
      <c r="B268" s="134" t="s">
        <v>57</v>
      </c>
      <c r="C268" s="122" t="s">
        <v>140</v>
      </c>
      <c r="D268" s="122" t="s">
        <v>118</v>
      </c>
      <c r="E268" s="123" t="s">
        <v>5893</v>
      </c>
      <c r="F268" s="124" t="s">
        <v>21</v>
      </c>
      <c r="G268" s="124" t="s">
        <v>142</v>
      </c>
      <c r="H268" s="124" t="s">
        <v>3364</v>
      </c>
      <c r="I268" s="210" t="s">
        <v>249</v>
      </c>
      <c r="J268" s="129" t="s">
        <v>652</v>
      </c>
      <c r="K268" s="128"/>
      <c r="L268" s="129"/>
      <c r="M268" s="128"/>
      <c r="N268" s="127" t="s">
        <v>2643</v>
      </c>
      <c r="O268" s="127" t="s">
        <v>672</v>
      </c>
      <c r="P268" s="127" t="s">
        <v>653</v>
      </c>
      <c r="Q268" s="131" t="s">
        <v>3326</v>
      </c>
      <c r="R268" s="131" t="s">
        <v>187</v>
      </c>
      <c r="S268" s="144" t="s">
        <v>187</v>
      </c>
      <c r="T268" s="136" t="s">
        <v>262</v>
      </c>
      <c r="U268" s="211"/>
      <c r="V268" s="211"/>
      <c r="W268" s="133" t="str">
        <f>VLOOKUP(TRIM(X268),X10:Y88,2,FALSE)</f>
        <v>Krisztian</v>
      </c>
      <c r="X268" s="11" t="str">
        <f t="shared" si="11"/>
        <v>6.8</v>
      </c>
      <c r="Y268" s="64"/>
      <c r="AA268" s="1">
        <f t="shared" si="10"/>
        <v>4</v>
      </c>
    </row>
    <row r="269" spans="1:27" ht="35.25" customHeight="1">
      <c r="A269" s="119" t="s">
        <v>139</v>
      </c>
      <c r="B269" s="134" t="s">
        <v>57</v>
      </c>
      <c r="C269" s="122" t="s">
        <v>140</v>
      </c>
      <c r="D269" s="122" t="s">
        <v>108</v>
      </c>
      <c r="E269" s="123" t="s">
        <v>5894</v>
      </c>
      <c r="F269" s="124" t="s">
        <v>23</v>
      </c>
      <c r="G269" s="124" t="s">
        <v>142</v>
      </c>
      <c r="H269" s="124" t="s">
        <v>7597</v>
      </c>
      <c r="I269" s="210" t="s">
        <v>181</v>
      </c>
      <c r="J269" s="129" t="s">
        <v>3261</v>
      </c>
      <c r="K269" s="128">
        <v>109</v>
      </c>
      <c r="L269" s="129" t="s">
        <v>60</v>
      </c>
      <c r="M269" s="128" t="s">
        <v>186</v>
      </c>
      <c r="N269" s="127" t="s">
        <v>205</v>
      </c>
      <c r="O269" s="127" t="s">
        <v>164</v>
      </c>
      <c r="P269" s="127" t="s">
        <v>178</v>
      </c>
      <c r="Q269" s="131" t="s">
        <v>8585</v>
      </c>
      <c r="R269" s="131" t="s">
        <v>12272</v>
      </c>
      <c r="S269" s="132" t="s">
        <v>145</v>
      </c>
      <c r="T269" s="136" t="s">
        <v>198</v>
      </c>
      <c r="U269" s="211"/>
      <c r="V269" s="211" t="s">
        <v>233</v>
      </c>
      <c r="W269" s="133" t="str">
        <f>VLOOKUP(TRIM(X269),X10:Y88,2,FALSE)</f>
        <v>Puneet</v>
      </c>
      <c r="X269" s="11" t="str">
        <f t="shared" si="11"/>
        <v>6.5.8</v>
      </c>
      <c r="Y269" s="64"/>
      <c r="AA269" s="1">
        <f t="shared" si="10"/>
        <v>14</v>
      </c>
    </row>
    <row r="270" spans="1:27" ht="35.25" customHeight="1">
      <c r="A270" s="119" t="s">
        <v>139</v>
      </c>
      <c r="B270" s="134" t="s">
        <v>57</v>
      </c>
      <c r="C270" s="122" t="s">
        <v>140</v>
      </c>
      <c r="D270" s="122" t="s">
        <v>430</v>
      </c>
      <c r="E270" s="123" t="s">
        <v>5895</v>
      </c>
      <c r="F270" s="124" t="s">
        <v>21</v>
      </c>
      <c r="G270" s="124" t="s">
        <v>142</v>
      </c>
      <c r="H270" s="124" t="s">
        <v>7598</v>
      </c>
      <c r="I270" s="210" t="s">
        <v>249</v>
      </c>
      <c r="J270" s="129" t="s">
        <v>2629</v>
      </c>
      <c r="K270" s="128"/>
      <c r="L270" s="129"/>
      <c r="M270" s="128"/>
      <c r="N270" s="127" t="s">
        <v>2562</v>
      </c>
      <c r="O270" s="127" t="s">
        <v>672</v>
      </c>
      <c r="P270" s="127" t="s">
        <v>2630</v>
      </c>
      <c r="Q270" s="131" t="s">
        <v>7482</v>
      </c>
      <c r="R270" s="131" t="s">
        <v>10680</v>
      </c>
      <c r="S270" s="132" t="s">
        <v>10679</v>
      </c>
      <c r="T270" s="136" t="s">
        <v>262</v>
      </c>
      <c r="U270" s="211"/>
      <c r="V270" s="211"/>
      <c r="W270" s="133" t="str">
        <f>VLOOKUP(TRIM(X270),X10:Y88,2,FALSE)</f>
        <v>Puneet</v>
      </c>
      <c r="X270" s="11" t="str">
        <f t="shared" si="11"/>
        <v>6.13</v>
      </c>
      <c r="Y270" s="64"/>
      <c r="AA270" s="1">
        <f t="shared" si="10"/>
        <v>4</v>
      </c>
    </row>
    <row r="271" spans="1:27" ht="35.25" customHeight="1">
      <c r="A271" s="119" t="s">
        <v>139</v>
      </c>
      <c r="B271" s="134" t="s">
        <v>57</v>
      </c>
      <c r="C271" s="122" t="s">
        <v>140</v>
      </c>
      <c r="D271" s="122" t="s">
        <v>108</v>
      </c>
      <c r="E271" s="123" t="s">
        <v>5896</v>
      </c>
      <c r="F271" s="124" t="s">
        <v>23</v>
      </c>
      <c r="G271" s="124" t="s">
        <v>142</v>
      </c>
      <c r="H271" s="124" t="s">
        <v>7599</v>
      </c>
      <c r="I271" s="210" t="s">
        <v>176</v>
      </c>
      <c r="J271" s="129" t="s">
        <v>180</v>
      </c>
      <c r="K271" s="128">
        <v>62</v>
      </c>
      <c r="L271" s="129"/>
      <c r="M271" s="128" t="s">
        <v>186</v>
      </c>
      <c r="N271" s="127" t="s">
        <v>444</v>
      </c>
      <c r="O271" s="127" t="s">
        <v>164</v>
      </c>
      <c r="P271" s="127" t="s">
        <v>178</v>
      </c>
      <c r="Q271" s="131" t="s">
        <v>3712</v>
      </c>
      <c r="R271" s="131" t="s">
        <v>12314</v>
      </c>
      <c r="S271" s="132" t="s">
        <v>145</v>
      </c>
      <c r="T271" s="136" t="s">
        <v>314</v>
      </c>
      <c r="U271" s="211"/>
      <c r="V271" s="211" t="s">
        <v>233</v>
      </c>
      <c r="W271" s="133" t="str">
        <f>VLOOKUP(TRIM(X271),X10:Y88,2,FALSE)</f>
        <v>Puneet</v>
      </c>
      <c r="X271" s="11" t="str">
        <f t="shared" si="11"/>
        <v>6.5.8</v>
      </c>
      <c r="Y271" s="64"/>
      <c r="AA271" s="1">
        <f t="shared" si="10"/>
        <v>12</v>
      </c>
    </row>
    <row r="272" spans="1:27" ht="35.25" customHeight="1">
      <c r="A272" s="119" t="s">
        <v>139</v>
      </c>
      <c r="B272" s="134" t="s">
        <v>57</v>
      </c>
      <c r="C272" s="122" t="s">
        <v>140</v>
      </c>
      <c r="D272" s="122" t="s">
        <v>108</v>
      </c>
      <c r="E272" s="123" t="s">
        <v>5897</v>
      </c>
      <c r="F272" s="124" t="s">
        <v>23</v>
      </c>
      <c r="G272" s="124" t="s">
        <v>142</v>
      </c>
      <c r="H272" s="124" t="s">
        <v>7600</v>
      </c>
      <c r="I272" s="210" t="s">
        <v>176</v>
      </c>
      <c r="J272" s="127" t="s">
        <v>180</v>
      </c>
      <c r="K272" s="212">
        <v>63</v>
      </c>
      <c r="L272" s="127"/>
      <c r="M272" s="212" t="s">
        <v>186</v>
      </c>
      <c r="N272" s="127" t="s">
        <v>444</v>
      </c>
      <c r="O272" s="127" t="s">
        <v>164</v>
      </c>
      <c r="P272" s="127" t="s">
        <v>178</v>
      </c>
      <c r="Q272" s="131" t="s">
        <v>3713</v>
      </c>
      <c r="R272" s="131" t="s">
        <v>12315</v>
      </c>
      <c r="S272" s="132" t="s">
        <v>145</v>
      </c>
      <c r="T272" s="136" t="s">
        <v>314</v>
      </c>
      <c r="U272" s="211"/>
      <c r="V272" s="211" t="s">
        <v>233</v>
      </c>
      <c r="W272" s="133" t="str">
        <f>VLOOKUP(TRIM(X272),X10:Y88,2,FALSE)</f>
        <v>Puneet</v>
      </c>
      <c r="X272" s="11" t="str">
        <f t="shared" si="11"/>
        <v>6.5.8</v>
      </c>
      <c r="Y272" s="64"/>
      <c r="AA272" s="1">
        <f t="shared" si="10"/>
        <v>12</v>
      </c>
    </row>
    <row r="273" spans="1:27" ht="35.25" customHeight="1">
      <c r="A273" s="119" t="s">
        <v>139</v>
      </c>
      <c r="B273" s="134" t="s">
        <v>57</v>
      </c>
      <c r="C273" s="122" t="s">
        <v>140</v>
      </c>
      <c r="D273" s="122" t="s">
        <v>108</v>
      </c>
      <c r="E273" s="123" t="s">
        <v>5898</v>
      </c>
      <c r="F273" s="124" t="s">
        <v>24</v>
      </c>
      <c r="G273" s="124" t="s">
        <v>142</v>
      </c>
      <c r="H273" s="124" t="s">
        <v>7601</v>
      </c>
      <c r="I273" s="210" t="s">
        <v>176</v>
      </c>
      <c r="J273" s="129" t="s">
        <v>180</v>
      </c>
      <c r="K273" s="128">
        <v>64</v>
      </c>
      <c r="L273" s="129"/>
      <c r="M273" s="128" t="s">
        <v>186</v>
      </c>
      <c r="N273" s="127" t="s">
        <v>444</v>
      </c>
      <c r="O273" s="127" t="s">
        <v>164</v>
      </c>
      <c r="P273" s="127" t="s">
        <v>178</v>
      </c>
      <c r="Q273" s="131" t="s">
        <v>8586</v>
      </c>
      <c r="R273" s="131" t="s">
        <v>547</v>
      </c>
      <c r="S273" s="137" t="s">
        <v>149</v>
      </c>
      <c r="T273" s="136" t="s">
        <v>314</v>
      </c>
      <c r="U273" s="211"/>
      <c r="V273" s="211"/>
      <c r="W273" s="133" t="str">
        <f>VLOOKUP(TRIM(X273),X10:Y88,2,FALSE)</f>
        <v>Puneet</v>
      </c>
      <c r="X273" s="11" t="str">
        <f t="shared" si="11"/>
        <v>6.5.8</v>
      </c>
      <c r="Y273" s="64"/>
      <c r="AA273" s="1">
        <f t="shared" si="10"/>
        <v>12</v>
      </c>
    </row>
    <row r="274" spans="1:27" ht="35.25" customHeight="1">
      <c r="A274" s="119" t="s">
        <v>139</v>
      </c>
      <c r="B274" s="134" t="s">
        <v>57</v>
      </c>
      <c r="C274" s="122" t="s">
        <v>22</v>
      </c>
      <c r="D274" s="122" t="s">
        <v>133</v>
      </c>
      <c r="E274" s="123" t="s">
        <v>5899</v>
      </c>
      <c r="F274" s="124" t="s">
        <v>270</v>
      </c>
      <c r="G274" s="138" t="s">
        <v>142</v>
      </c>
      <c r="H274" s="138" t="s">
        <v>7602</v>
      </c>
      <c r="I274" s="139" t="s">
        <v>7483</v>
      </c>
      <c r="J274" s="140" t="s">
        <v>169</v>
      </c>
      <c r="K274" s="141">
        <v>0</v>
      </c>
      <c r="L274" s="140"/>
      <c r="M274" s="141" t="s">
        <v>186</v>
      </c>
      <c r="N274" s="140" t="s">
        <v>444</v>
      </c>
      <c r="O274" s="140" t="s">
        <v>164</v>
      </c>
      <c r="P274" s="140" t="s">
        <v>178</v>
      </c>
      <c r="Q274" s="142" t="s">
        <v>268</v>
      </c>
      <c r="R274" s="142" t="s">
        <v>8232</v>
      </c>
      <c r="S274" s="145"/>
      <c r="T274" s="136" t="s">
        <v>293</v>
      </c>
      <c r="U274" s="211"/>
      <c r="V274" s="211"/>
      <c r="W274" s="133" t="str">
        <f>VLOOKUP(TRIM(X274),X10:Y88,2,FALSE)</f>
        <v>Withdrawn</v>
      </c>
      <c r="X274" s="11" t="str">
        <f t="shared" si="11"/>
        <v>99</v>
      </c>
      <c r="Y274" s="64"/>
      <c r="AA274" s="1">
        <f t="shared" si="10"/>
        <v>4</v>
      </c>
    </row>
    <row r="275" spans="1:27" ht="35.25" customHeight="1">
      <c r="A275" s="119" t="s">
        <v>139</v>
      </c>
      <c r="B275" s="134" t="s">
        <v>57</v>
      </c>
      <c r="C275" s="122" t="s">
        <v>22</v>
      </c>
      <c r="D275" s="122" t="s">
        <v>133</v>
      </c>
      <c r="E275" s="123" t="s">
        <v>5900</v>
      </c>
      <c r="F275" s="124" t="s">
        <v>270</v>
      </c>
      <c r="G275" s="138" t="s">
        <v>142</v>
      </c>
      <c r="H275" s="138" t="s">
        <v>7603</v>
      </c>
      <c r="I275" s="139" t="s">
        <v>7483</v>
      </c>
      <c r="J275" s="140" t="s">
        <v>180</v>
      </c>
      <c r="K275" s="141">
        <v>0</v>
      </c>
      <c r="L275" s="140"/>
      <c r="M275" s="141" t="s">
        <v>186</v>
      </c>
      <c r="N275" s="140" t="s">
        <v>444</v>
      </c>
      <c r="O275" s="140" t="s">
        <v>164</v>
      </c>
      <c r="P275" s="140" t="s">
        <v>178</v>
      </c>
      <c r="Q275" s="142" t="s">
        <v>268</v>
      </c>
      <c r="R275" s="142" t="s">
        <v>8232</v>
      </c>
      <c r="S275" s="145"/>
      <c r="T275" s="136" t="s">
        <v>7484</v>
      </c>
      <c r="U275" s="211"/>
      <c r="V275" s="211"/>
      <c r="W275" s="133" t="str">
        <f>VLOOKUP(TRIM(X275),X10:Y88,2,FALSE)</f>
        <v>Withdrawn</v>
      </c>
      <c r="X275" s="11" t="str">
        <f t="shared" si="11"/>
        <v>99</v>
      </c>
      <c r="Y275" s="64"/>
      <c r="AA275" s="1">
        <f t="shared" si="10"/>
        <v>4</v>
      </c>
    </row>
    <row r="276" spans="1:27" ht="35.25" customHeight="1">
      <c r="A276" s="119" t="s">
        <v>139</v>
      </c>
      <c r="B276" s="134" t="s">
        <v>57</v>
      </c>
      <c r="C276" s="122" t="s">
        <v>140</v>
      </c>
      <c r="D276" s="122" t="s">
        <v>7209</v>
      </c>
      <c r="E276" s="123" t="s">
        <v>5901</v>
      </c>
      <c r="F276" s="124" t="s">
        <v>24</v>
      </c>
      <c r="G276" s="124" t="s">
        <v>142</v>
      </c>
      <c r="H276" s="124" t="s">
        <v>7604</v>
      </c>
      <c r="I276" s="210" t="s">
        <v>249</v>
      </c>
      <c r="J276" s="129" t="s">
        <v>742</v>
      </c>
      <c r="K276" s="128">
        <v>10</v>
      </c>
      <c r="L276" s="129"/>
      <c r="M276" s="128" t="s">
        <v>186</v>
      </c>
      <c r="N276" s="127" t="s">
        <v>444</v>
      </c>
      <c r="O276" s="127" t="s">
        <v>164</v>
      </c>
      <c r="P276" s="127" t="s">
        <v>178</v>
      </c>
      <c r="Q276" s="131" t="s">
        <v>8587</v>
      </c>
      <c r="R276" s="131" t="s">
        <v>10166</v>
      </c>
      <c r="S276" s="132" t="s">
        <v>10165</v>
      </c>
      <c r="T276" s="136" t="s">
        <v>250</v>
      </c>
      <c r="U276" s="211"/>
      <c r="V276" s="211"/>
      <c r="W276" s="133" t="str">
        <f>VLOOKUP(TRIM(X276),X10:Y88,2,FALSE)</f>
        <v>Krisztian</v>
      </c>
      <c r="X276" s="11" t="str">
        <f t="shared" si="11"/>
        <v>6.5.6.2</v>
      </c>
      <c r="Y276" s="64"/>
      <c r="AA276" s="1">
        <f t="shared" si="10"/>
        <v>4</v>
      </c>
    </row>
    <row r="277" spans="1:27" ht="35.25" customHeight="1">
      <c r="A277" s="119" t="s">
        <v>139</v>
      </c>
      <c r="B277" s="134" t="s">
        <v>57</v>
      </c>
      <c r="C277" s="122" t="s">
        <v>22</v>
      </c>
      <c r="D277" s="122" t="s">
        <v>133</v>
      </c>
      <c r="E277" s="123" t="s">
        <v>5902</v>
      </c>
      <c r="F277" s="124" t="s">
        <v>270</v>
      </c>
      <c r="G277" s="138" t="s">
        <v>142</v>
      </c>
      <c r="H277" s="138" t="s">
        <v>7605</v>
      </c>
      <c r="I277" s="139" t="s">
        <v>7483</v>
      </c>
      <c r="J277" s="140" t="s">
        <v>169</v>
      </c>
      <c r="K277" s="141">
        <v>0</v>
      </c>
      <c r="L277" s="140"/>
      <c r="M277" s="141"/>
      <c r="N277" s="140" t="s">
        <v>444</v>
      </c>
      <c r="O277" s="140" t="s">
        <v>164</v>
      </c>
      <c r="P277" s="140" t="s">
        <v>178</v>
      </c>
      <c r="Q277" s="142" t="s">
        <v>268</v>
      </c>
      <c r="R277" s="142" t="s">
        <v>8232</v>
      </c>
      <c r="S277" s="145"/>
      <c r="T277" s="136" t="s">
        <v>7484</v>
      </c>
      <c r="U277" s="211"/>
      <c r="V277" s="211"/>
      <c r="W277" s="133" t="str">
        <f>VLOOKUP(TRIM(X277),X10:Y88,2,FALSE)</f>
        <v>Withdrawn</v>
      </c>
      <c r="X277" s="11" t="str">
        <f t="shared" si="11"/>
        <v>99</v>
      </c>
      <c r="Y277" s="64"/>
      <c r="AA277" s="1">
        <f t="shared" si="10"/>
        <v>4</v>
      </c>
    </row>
    <row r="278" spans="1:27" ht="35.25" customHeight="1">
      <c r="A278" s="119"/>
      <c r="B278" s="134" t="s">
        <v>57</v>
      </c>
      <c r="C278" s="122" t="s">
        <v>22</v>
      </c>
      <c r="D278" s="122" t="s">
        <v>133</v>
      </c>
      <c r="E278" s="123" t="s">
        <v>5903</v>
      </c>
      <c r="F278" s="124" t="s">
        <v>270</v>
      </c>
      <c r="G278" s="138" t="s">
        <v>142</v>
      </c>
      <c r="H278" s="138" t="s">
        <v>7605</v>
      </c>
      <c r="I278" s="139" t="s">
        <v>7483</v>
      </c>
      <c r="J278" s="140" t="s">
        <v>169</v>
      </c>
      <c r="K278" s="141">
        <v>0</v>
      </c>
      <c r="L278" s="140"/>
      <c r="M278" s="141"/>
      <c r="N278" s="140" t="s">
        <v>444</v>
      </c>
      <c r="O278" s="140" t="s">
        <v>164</v>
      </c>
      <c r="P278" s="140" t="s">
        <v>178</v>
      </c>
      <c r="Q278" s="142" t="s">
        <v>268</v>
      </c>
      <c r="R278" s="142" t="s">
        <v>8232</v>
      </c>
      <c r="S278" s="145"/>
      <c r="T278" s="136" t="s">
        <v>7484</v>
      </c>
      <c r="U278" s="211"/>
      <c r="V278" s="211"/>
      <c r="W278" s="133" t="str">
        <f>VLOOKUP(TRIM(X278),X10:Y88,2,FALSE)</f>
        <v>Withdrawn</v>
      </c>
      <c r="X278" s="11" t="str">
        <f t="shared" si="11"/>
        <v>99</v>
      </c>
      <c r="Y278" s="64"/>
      <c r="AA278" s="1">
        <f t="shared" si="10"/>
        <v>4</v>
      </c>
    </row>
    <row r="279" spans="1:27" ht="35.25" customHeight="1">
      <c r="A279" s="119" t="s">
        <v>139</v>
      </c>
      <c r="B279" s="134" t="s">
        <v>57</v>
      </c>
      <c r="C279" s="122" t="s">
        <v>140</v>
      </c>
      <c r="D279" s="122" t="s">
        <v>119</v>
      </c>
      <c r="E279" s="123" t="s">
        <v>5904</v>
      </c>
      <c r="F279" s="124" t="s">
        <v>21</v>
      </c>
      <c r="G279" s="124" t="s">
        <v>142</v>
      </c>
      <c r="H279" s="124" t="s">
        <v>3429</v>
      </c>
      <c r="I279" s="210" t="s">
        <v>229</v>
      </c>
      <c r="J279" s="129" t="s">
        <v>2636</v>
      </c>
      <c r="K279" s="128"/>
      <c r="L279" s="129"/>
      <c r="M279" s="128"/>
      <c r="N279" s="127" t="s">
        <v>570</v>
      </c>
      <c r="O279" s="127" t="s">
        <v>672</v>
      </c>
      <c r="P279" s="127" t="s">
        <v>2637</v>
      </c>
      <c r="Q279" s="131" t="s">
        <v>7485</v>
      </c>
      <c r="R279" s="131" t="s">
        <v>161</v>
      </c>
      <c r="S279" s="132" t="s">
        <v>159</v>
      </c>
      <c r="T279" s="136" t="s">
        <v>247</v>
      </c>
      <c r="U279" s="211"/>
      <c r="V279" s="211"/>
      <c r="W279" s="133" t="str">
        <f>VLOOKUP(TRIM(X279),X10:Y88,2,FALSE)</f>
        <v>Puneet</v>
      </c>
      <c r="X279" s="11" t="str">
        <f t="shared" si="11"/>
        <v>6.9</v>
      </c>
      <c r="Y279" s="64"/>
      <c r="AA279" s="1">
        <f t="shared" si="10"/>
        <v>7</v>
      </c>
    </row>
    <row r="280" spans="1:27" ht="35.25" customHeight="1">
      <c r="A280" s="119" t="s">
        <v>139</v>
      </c>
      <c r="B280" s="134" t="s">
        <v>57</v>
      </c>
      <c r="C280" s="122" t="s">
        <v>140</v>
      </c>
      <c r="D280" s="122" t="s">
        <v>432</v>
      </c>
      <c r="E280" s="123" t="s">
        <v>5905</v>
      </c>
      <c r="F280" s="124" t="s">
        <v>167</v>
      </c>
      <c r="G280" s="124" t="s">
        <v>48</v>
      </c>
      <c r="H280" s="124" t="s">
        <v>7486</v>
      </c>
      <c r="I280" s="210" t="s">
        <v>849</v>
      </c>
      <c r="J280" s="129"/>
      <c r="K280" s="128"/>
      <c r="L280" s="129"/>
      <c r="M280" s="128"/>
      <c r="N280" s="127"/>
      <c r="O280" s="127" t="s">
        <v>164</v>
      </c>
      <c r="P280" s="127"/>
      <c r="Q280" s="131" t="s">
        <v>7487</v>
      </c>
      <c r="R280" s="131" t="s">
        <v>161</v>
      </c>
      <c r="S280" s="132" t="s">
        <v>159</v>
      </c>
      <c r="T280" s="136" t="s">
        <v>655</v>
      </c>
      <c r="U280" s="211"/>
      <c r="V280" s="211"/>
      <c r="W280" s="133" t="str">
        <f>VLOOKUP(TRIM(X280),X10:Y88,2,FALSE)</f>
        <v>Puneet</v>
      </c>
      <c r="X280" s="11" t="str">
        <f t="shared" si="11"/>
        <v>6.15</v>
      </c>
      <c r="Y280" s="64"/>
      <c r="AA280" s="1">
        <f t="shared" si="10"/>
        <v>27</v>
      </c>
    </row>
    <row r="281" spans="1:27" ht="35.25" customHeight="1">
      <c r="A281" s="119" t="s">
        <v>139</v>
      </c>
      <c r="B281" s="134" t="s">
        <v>57</v>
      </c>
      <c r="C281" s="122" t="s">
        <v>140</v>
      </c>
      <c r="D281" s="122" t="s">
        <v>431</v>
      </c>
      <c r="E281" s="123" t="s">
        <v>5906</v>
      </c>
      <c r="F281" s="124" t="s">
        <v>21</v>
      </c>
      <c r="G281" s="124" t="s">
        <v>142</v>
      </c>
      <c r="H281" s="124" t="s">
        <v>3472</v>
      </c>
      <c r="I281" s="210" t="s">
        <v>217</v>
      </c>
      <c r="J281" s="129" t="s">
        <v>2572</v>
      </c>
      <c r="K281" s="128"/>
      <c r="L281" s="129"/>
      <c r="M281" s="128"/>
      <c r="N281" s="127" t="s">
        <v>570</v>
      </c>
      <c r="O281" s="127" t="s">
        <v>672</v>
      </c>
      <c r="P281" s="127" t="s">
        <v>2573</v>
      </c>
      <c r="Q281" s="131" t="s">
        <v>3458</v>
      </c>
      <c r="R281" s="131" t="s">
        <v>10356</v>
      </c>
      <c r="S281" s="132" t="s">
        <v>10355</v>
      </c>
      <c r="T281" s="136" t="s">
        <v>267</v>
      </c>
      <c r="U281" s="211"/>
      <c r="V281" s="211"/>
      <c r="W281" s="133" t="str">
        <f>VLOOKUP(TRIM(X281),X10:Y88,2,FALSE)</f>
        <v>Krisztian</v>
      </c>
      <c r="X281" s="11" t="str">
        <f t="shared" si="11"/>
        <v>6.14</v>
      </c>
      <c r="Y281" s="64"/>
      <c r="AA281" s="1">
        <f t="shared" ref="AA281:AA344" si="12">LEN(I281)</f>
        <v>5</v>
      </c>
    </row>
    <row r="282" spans="1:27" ht="35.25" customHeight="1">
      <c r="A282" s="119" t="s">
        <v>139</v>
      </c>
      <c r="B282" s="134" t="s">
        <v>57</v>
      </c>
      <c r="C282" s="122" t="s">
        <v>140</v>
      </c>
      <c r="D282" s="122" t="s">
        <v>98</v>
      </c>
      <c r="E282" s="123" t="s">
        <v>5907</v>
      </c>
      <c r="F282" s="124" t="s">
        <v>23</v>
      </c>
      <c r="G282" s="124" t="s">
        <v>142</v>
      </c>
      <c r="H282" s="124" t="s">
        <v>7606</v>
      </c>
      <c r="I282" s="210" t="s">
        <v>214</v>
      </c>
      <c r="J282" s="129" t="s">
        <v>169</v>
      </c>
      <c r="K282" s="128">
        <v>44</v>
      </c>
      <c r="L282" s="129"/>
      <c r="M282" s="128" t="s">
        <v>186</v>
      </c>
      <c r="N282" s="127" t="s">
        <v>444</v>
      </c>
      <c r="O282" s="127" t="s">
        <v>164</v>
      </c>
      <c r="P282" s="127" t="s">
        <v>178</v>
      </c>
      <c r="Q282" s="131" t="s">
        <v>3746</v>
      </c>
      <c r="R282" s="131" t="s">
        <v>12316</v>
      </c>
      <c r="S282" s="132" t="s">
        <v>145</v>
      </c>
      <c r="T282" s="136" t="s">
        <v>215</v>
      </c>
      <c r="U282" s="211"/>
      <c r="V282" s="211" t="s">
        <v>233</v>
      </c>
      <c r="W282" s="133" t="str">
        <f>VLOOKUP(TRIM(X282),X10:Y88,2,FALSE)</f>
        <v>Frank</v>
      </c>
      <c r="X282" s="11" t="str">
        <f t="shared" si="11"/>
        <v>6.5.3</v>
      </c>
      <c r="Y282" s="64"/>
      <c r="AA282" s="1">
        <f t="shared" si="12"/>
        <v>8</v>
      </c>
    </row>
    <row r="283" spans="1:27" ht="35.25" customHeight="1">
      <c r="A283" s="119" t="s">
        <v>139</v>
      </c>
      <c r="B283" s="134" t="s">
        <v>57</v>
      </c>
      <c r="C283" s="122" t="s">
        <v>140</v>
      </c>
      <c r="D283" s="122" t="s">
        <v>100</v>
      </c>
      <c r="E283" s="123" t="s">
        <v>5908</v>
      </c>
      <c r="F283" s="124" t="s">
        <v>24</v>
      </c>
      <c r="G283" s="124" t="s">
        <v>142</v>
      </c>
      <c r="H283" s="124" t="s">
        <v>7607</v>
      </c>
      <c r="I283" s="210" t="s">
        <v>5751</v>
      </c>
      <c r="J283" s="129" t="s">
        <v>169</v>
      </c>
      <c r="K283" s="128">
        <v>45</v>
      </c>
      <c r="L283" s="129"/>
      <c r="M283" s="128" t="s">
        <v>186</v>
      </c>
      <c r="N283" s="127" t="s">
        <v>444</v>
      </c>
      <c r="O283" s="127" t="s">
        <v>164</v>
      </c>
      <c r="P283" s="127" t="s">
        <v>178</v>
      </c>
      <c r="Q283" s="131" t="s">
        <v>8588</v>
      </c>
      <c r="R283" s="131" t="s">
        <v>10896</v>
      </c>
      <c r="S283" s="132" t="s">
        <v>10897</v>
      </c>
      <c r="T283" s="136" t="s">
        <v>215</v>
      </c>
      <c r="U283" s="211"/>
      <c r="V283" s="211"/>
      <c r="W283" s="133" t="str">
        <f>VLOOKUP(TRIM(X283),X10:Y88,2,FALSE)</f>
        <v>Frank</v>
      </c>
      <c r="X283" s="11" t="str">
        <f t="shared" si="11"/>
        <v>6.5.4</v>
      </c>
      <c r="Y283" s="64"/>
      <c r="AA283" s="1">
        <f t="shared" si="12"/>
        <v>24</v>
      </c>
    </row>
    <row r="284" spans="1:27" ht="35.25" customHeight="1">
      <c r="A284" s="119" t="s">
        <v>139</v>
      </c>
      <c r="B284" s="134" t="s">
        <v>57</v>
      </c>
      <c r="C284" s="122" t="s">
        <v>140</v>
      </c>
      <c r="D284" s="122" t="s">
        <v>7208</v>
      </c>
      <c r="E284" s="123" t="s">
        <v>5909</v>
      </c>
      <c r="F284" s="124" t="s">
        <v>24</v>
      </c>
      <c r="G284" s="124" t="s">
        <v>142</v>
      </c>
      <c r="H284" s="124" t="s">
        <v>12856</v>
      </c>
      <c r="I284" s="210" t="s">
        <v>5724</v>
      </c>
      <c r="J284" s="129" t="s">
        <v>742</v>
      </c>
      <c r="K284" s="128">
        <v>11</v>
      </c>
      <c r="L284" s="129"/>
      <c r="M284" s="128" t="s">
        <v>186</v>
      </c>
      <c r="N284" s="127" t="s">
        <v>444</v>
      </c>
      <c r="O284" s="127" t="s">
        <v>164</v>
      </c>
      <c r="P284" s="127" t="s">
        <v>178</v>
      </c>
      <c r="Q284" s="131" t="s">
        <v>3750</v>
      </c>
      <c r="R284" s="131" t="s">
        <v>10412</v>
      </c>
      <c r="S284" s="132" t="s">
        <v>10411</v>
      </c>
      <c r="T284" s="136" t="s">
        <v>215</v>
      </c>
      <c r="U284" s="211"/>
      <c r="V284" s="211"/>
      <c r="W284" s="133" t="str">
        <f>VLOOKUP(TRIM(X284),X10:Y88,2,FALSE)</f>
        <v>Mirko</v>
      </c>
      <c r="X284" s="11" t="str">
        <f t="shared" ref="X284:X347" si="13">IF(ISNONTEXT(D284),"" &amp; D284 &amp;"",T(D284))</f>
        <v>6.5.6.1</v>
      </c>
      <c r="Y284" s="64"/>
      <c r="AA284" s="1">
        <f t="shared" si="12"/>
        <v>21</v>
      </c>
    </row>
    <row r="285" spans="1:27" ht="35.25" customHeight="1">
      <c r="A285" s="119" t="s">
        <v>139</v>
      </c>
      <c r="B285" s="134" t="s">
        <v>57</v>
      </c>
      <c r="C285" s="122" t="s">
        <v>140</v>
      </c>
      <c r="D285" s="122" t="s">
        <v>108</v>
      </c>
      <c r="E285" s="123" t="s">
        <v>5910</v>
      </c>
      <c r="F285" s="124" t="s">
        <v>23</v>
      </c>
      <c r="G285" s="124" t="s">
        <v>142</v>
      </c>
      <c r="H285" s="124" t="s">
        <v>7608</v>
      </c>
      <c r="I285" s="210" t="s">
        <v>214</v>
      </c>
      <c r="J285" s="129" t="s">
        <v>169</v>
      </c>
      <c r="K285" s="128">
        <v>46</v>
      </c>
      <c r="L285" s="129"/>
      <c r="M285" s="128" t="s">
        <v>186</v>
      </c>
      <c r="N285" s="127" t="s">
        <v>444</v>
      </c>
      <c r="O285" s="127" t="s">
        <v>164</v>
      </c>
      <c r="P285" s="127" t="s">
        <v>178</v>
      </c>
      <c r="Q285" s="131" t="s">
        <v>3754</v>
      </c>
      <c r="R285" s="131" t="s">
        <v>12317</v>
      </c>
      <c r="S285" s="132" t="s">
        <v>145</v>
      </c>
      <c r="T285" s="136" t="s">
        <v>215</v>
      </c>
      <c r="U285" s="211"/>
      <c r="V285" s="211" t="s">
        <v>233</v>
      </c>
      <c r="W285" s="133" t="str">
        <f>VLOOKUP(TRIM(X285),X10:Y88,2,FALSE)</f>
        <v>Puneet</v>
      </c>
      <c r="X285" s="11" t="str">
        <f t="shared" si="13"/>
        <v>6.5.8</v>
      </c>
      <c r="Y285" s="64"/>
      <c r="AA285" s="1">
        <f t="shared" si="12"/>
        <v>8</v>
      </c>
    </row>
    <row r="286" spans="1:27" ht="35.25" customHeight="1">
      <c r="A286" s="119" t="s">
        <v>139</v>
      </c>
      <c r="B286" s="134" t="s">
        <v>57</v>
      </c>
      <c r="C286" s="122" t="s">
        <v>140</v>
      </c>
      <c r="D286" s="122" t="s">
        <v>94</v>
      </c>
      <c r="E286" s="123" t="s">
        <v>5911</v>
      </c>
      <c r="F286" s="124" t="s">
        <v>24</v>
      </c>
      <c r="G286" s="124" t="s">
        <v>142</v>
      </c>
      <c r="H286" s="124" t="s">
        <v>7609</v>
      </c>
      <c r="I286" s="210" t="s">
        <v>583</v>
      </c>
      <c r="J286" s="129" t="s">
        <v>169</v>
      </c>
      <c r="K286" s="128">
        <v>47</v>
      </c>
      <c r="L286" s="129"/>
      <c r="M286" s="128" t="s">
        <v>186</v>
      </c>
      <c r="N286" s="127" t="s">
        <v>444</v>
      </c>
      <c r="O286" s="127" t="s">
        <v>164</v>
      </c>
      <c r="P286" s="127" t="s">
        <v>178</v>
      </c>
      <c r="Q286" s="131" t="s">
        <v>8589</v>
      </c>
      <c r="R286" s="131" t="s">
        <v>10128</v>
      </c>
      <c r="S286" s="132" t="s">
        <v>10129</v>
      </c>
      <c r="T286" s="136" t="s">
        <v>215</v>
      </c>
      <c r="U286" s="211"/>
      <c r="V286" s="211"/>
      <c r="W286" s="133" t="str">
        <f>VLOOKUP(TRIM(X286),X10:Y88,2,FALSE)</f>
        <v>Frank</v>
      </c>
      <c r="X286" s="11" t="str">
        <f t="shared" si="13"/>
        <v>6.5.1</v>
      </c>
      <c r="Y286" s="64"/>
      <c r="AA286" s="1">
        <f t="shared" si="12"/>
        <v>16</v>
      </c>
    </row>
    <row r="287" spans="1:27" ht="35.25" customHeight="1">
      <c r="A287" s="119" t="s">
        <v>139</v>
      </c>
      <c r="B287" s="134" t="s">
        <v>57</v>
      </c>
      <c r="C287" s="122" t="s">
        <v>140</v>
      </c>
      <c r="D287" s="122" t="s">
        <v>7209</v>
      </c>
      <c r="E287" s="123" t="s">
        <v>5912</v>
      </c>
      <c r="F287" s="124" t="s">
        <v>23</v>
      </c>
      <c r="G287" s="124" t="s">
        <v>142</v>
      </c>
      <c r="H287" s="124" t="s">
        <v>7610</v>
      </c>
      <c r="I287" s="210" t="s">
        <v>214</v>
      </c>
      <c r="J287" s="129" t="s">
        <v>169</v>
      </c>
      <c r="K287" s="128">
        <v>48</v>
      </c>
      <c r="L287" s="129"/>
      <c r="M287" s="128" t="s">
        <v>186</v>
      </c>
      <c r="N287" s="127" t="s">
        <v>444</v>
      </c>
      <c r="O287" s="127" t="s">
        <v>164</v>
      </c>
      <c r="P287" s="127" t="s">
        <v>178</v>
      </c>
      <c r="Q287" s="131" t="s">
        <v>3557</v>
      </c>
      <c r="R287" s="131" t="s">
        <v>12318</v>
      </c>
      <c r="S287" s="132" t="s">
        <v>145</v>
      </c>
      <c r="T287" s="136" t="s">
        <v>215</v>
      </c>
      <c r="U287" s="211"/>
      <c r="V287" s="211" t="s">
        <v>233</v>
      </c>
      <c r="W287" s="133" t="str">
        <f>VLOOKUP(TRIM(X287),X10:Y88,2,FALSE)</f>
        <v>Krisztian</v>
      </c>
      <c r="X287" s="11" t="str">
        <f t="shared" si="13"/>
        <v>6.5.6.2</v>
      </c>
      <c r="Y287" s="64"/>
      <c r="AA287" s="1">
        <f t="shared" si="12"/>
        <v>8</v>
      </c>
    </row>
    <row r="288" spans="1:27" ht="35.25" customHeight="1">
      <c r="A288" s="119" t="s">
        <v>139</v>
      </c>
      <c r="B288" s="134" t="s">
        <v>57</v>
      </c>
      <c r="C288" s="122" t="s">
        <v>140</v>
      </c>
      <c r="D288" s="122" t="s">
        <v>94</v>
      </c>
      <c r="E288" s="123" t="s">
        <v>5913</v>
      </c>
      <c r="F288" s="124" t="s">
        <v>23</v>
      </c>
      <c r="G288" s="124" t="s">
        <v>142</v>
      </c>
      <c r="H288" s="124" t="s">
        <v>12761</v>
      </c>
      <c r="I288" s="210" t="s">
        <v>214</v>
      </c>
      <c r="J288" s="129" t="s">
        <v>169</v>
      </c>
      <c r="K288" s="128">
        <v>49</v>
      </c>
      <c r="L288" s="129"/>
      <c r="M288" s="128" t="s">
        <v>186</v>
      </c>
      <c r="N288" s="127" t="s">
        <v>444</v>
      </c>
      <c r="O288" s="127" t="s">
        <v>164</v>
      </c>
      <c r="P288" s="127" t="s">
        <v>178</v>
      </c>
      <c r="Q288" s="131" t="s">
        <v>3637</v>
      </c>
      <c r="R288" s="131" t="s">
        <v>12319</v>
      </c>
      <c r="S288" s="132" t="s">
        <v>145</v>
      </c>
      <c r="T288" s="136" t="s">
        <v>215</v>
      </c>
      <c r="U288" s="211"/>
      <c r="V288" s="211" t="s">
        <v>233</v>
      </c>
      <c r="W288" s="133" t="str">
        <f>VLOOKUP(TRIM(X288),X10:Y88,2,FALSE)</f>
        <v>Frank</v>
      </c>
      <c r="X288" s="11" t="str">
        <f t="shared" si="13"/>
        <v>6.5.1</v>
      </c>
      <c r="Y288" s="64"/>
      <c r="AA288" s="1">
        <f t="shared" si="12"/>
        <v>8</v>
      </c>
    </row>
    <row r="289" spans="1:27" ht="35.25" customHeight="1">
      <c r="A289" s="119" t="s">
        <v>139</v>
      </c>
      <c r="B289" s="134" t="s">
        <v>57</v>
      </c>
      <c r="C289" s="122" t="s">
        <v>140</v>
      </c>
      <c r="D289" s="122" t="s">
        <v>97</v>
      </c>
      <c r="E289" s="123" t="s">
        <v>5914</v>
      </c>
      <c r="F289" s="124" t="s">
        <v>23</v>
      </c>
      <c r="G289" s="124" t="s">
        <v>142</v>
      </c>
      <c r="H289" s="124" t="s">
        <v>7611</v>
      </c>
      <c r="I289" s="210" t="s">
        <v>214</v>
      </c>
      <c r="J289" s="129" t="s">
        <v>169</v>
      </c>
      <c r="K289" s="128">
        <v>50</v>
      </c>
      <c r="L289" s="129"/>
      <c r="M289" s="128" t="s">
        <v>186</v>
      </c>
      <c r="N289" s="127" t="s">
        <v>444</v>
      </c>
      <c r="O289" s="127" t="s">
        <v>164</v>
      </c>
      <c r="P289" s="127" t="s">
        <v>178</v>
      </c>
      <c r="Q289" s="131" t="s">
        <v>3568</v>
      </c>
      <c r="R289" s="131" t="s">
        <v>12320</v>
      </c>
      <c r="S289" s="132" t="s">
        <v>145</v>
      </c>
      <c r="T289" s="136" t="s">
        <v>215</v>
      </c>
      <c r="U289" s="211"/>
      <c r="V289" s="211" t="s">
        <v>233</v>
      </c>
      <c r="W289" s="133" t="str">
        <f>VLOOKUP(TRIM(X289),X10:Y88,2,FALSE)</f>
        <v>Frank</v>
      </c>
      <c r="X289" s="11" t="str">
        <f t="shared" si="13"/>
        <v>6.5.2</v>
      </c>
      <c r="Y289" s="64"/>
      <c r="AA289" s="1">
        <f t="shared" si="12"/>
        <v>8</v>
      </c>
    </row>
    <row r="290" spans="1:27" ht="35.25" customHeight="1">
      <c r="A290" s="119" t="s">
        <v>139</v>
      </c>
      <c r="B290" s="134" t="s">
        <v>57</v>
      </c>
      <c r="C290" s="122" t="s">
        <v>140</v>
      </c>
      <c r="D290" s="122" t="s">
        <v>557</v>
      </c>
      <c r="E290" s="123" t="s">
        <v>5915</v>
      </c>
      <c r="F290" s="124" t="s">
        <v>23</v>
      </c>
      <c r="G290" s="124" t="s">
        <v>142</v>
      </c>
      <c r="H290" s="124" t="s">
        <v>7612</v>
      </c>
      <c r="I290" s="210" t="s">
        <v>214</v>
      </c>
      <c r="J290" s="129" t="s">
        <v>169</v>
      </c>
      <c r="K290" s="128">
        <v>51</v>
      </c>
      <c r="L290" s="129"/>
      <c r="M290" s="128" t="s">
        <v>186</v>
      </c>
      <c r="N290" s="127" t="s">
        <v>444</v>
      </c>
      <c r="O290" s="127" t="s">
        <v>164</v>
      </c>
      <c r="P290" s="127" t="s">
        <v>178</v>
      </c>
      <c r="Q290" s="131" t="s">
        <v>8590</v>
      </c>
      <c r="R290" s="131" t="s">
        <v>12321</v>
      </c>
      <c r="S290" s="132" t="s">
        <v>145</v>
      </c>
      <c r="T290" s="136" t="s">
        <v>215</v>
      </c>
      <c r="U290" s="211"/>
      <c r="V290" s="211" t="s">
        <v>233</v>
      </c>
      <c r="W290" s="133" t="str">
        <f>VLOOKUP(TRIM(X290),X10:Y88,2,FALSE)</f>
        <v>Frank</v>
      </c>
      <c r="X290" s="11" t="str">
        <f t="shared" si="13"/>
        <v>6.5.7.1</v>
      </c>
      <c r="Y290" s="64"/>
      <c r="AA290" s="1">
        <f t="shared" si="12"/>
        <v>8</v>
      </c>
    </row>
    <row r="291" spans="1:27" ht="35.25" customHeight="1">
      <c r="A291" s="119" t="s">
        <v>139</v>
      </c>
      <c r="B291" s="134" t="s">
        <v>57</v>
      </c>
      <c r="C291" s="122" t="s">
        <v>140</v>
      </c>
      <c r="D291" s="122" t="s">
        <v>108</v>
      </c>
      <c r="E291" s="123" t="s">
        <v>5916</v>
      </c>
      <c r="F291" s="124" t="s">
        <v>23</v>
      </c>
      <c r="G291" s="124" t="s">
        <v>142</v>
      </c>
      <c r="H291" s="124" t="s">
        <v>7613</v>
      </c>
      <c r="I291" s="210" t="s">
        <v>214</v>
      </c>
      <c r="J291" s="129" t="s">
        <v>169</v>
      </c>
      <c r="K291" s="128">
        <v>52</v>
      </c>
      <c r="L291" s="129"/>
      <c r="M291" s="128" t="s">
        <v>186</v>
      </c>
      <c r="N291" s="127" t="s">
        <v>444</v>
      </c>
      <c r="O291" s="127" t="s">
        <v>164</v>
      </c>
      <c r="P291" s="127" t="s">
        <v>178</v>
      </c>
      <c r="Q291" s="131" t="s">
        <v>3905</v>
      </c>
      <c r="R291" s="131" t="s">
        <v>12322</v>
      </c>
      <c r="S291" s="132" t="s">
        <v>145</v>
      </c>
      <c r="T291" s="136" t="s">
        <v>215</v>
      </c>
      <c r="U291" s="211"/>
      <c r="V291" s="211" t="s">
        <v>233</v>
      </c>
      <c r="W291" s="133" t="str">
        <f>VLOOKUP(TRIM(X291),X10:Y88,2,FALSE)</f>
        <v>Puneet</v>
      </c>
      <c r="X291" s="11" t="str">
        <f t="shared" si="13"/>
        <v>6.5.8</v>
      </c>
      <c r="Y291" s="64"/>
      <c r="AA291" s="1">
        <f t="shared" si="12"/>
        <v>8</v>
      </c>
    </row>
    <row r="292" spans="1:27" ht="35.25" customHeight="1">
      <c r="A292" s="119" t="s">
        <v>139</v>
      </c>
      <c r="B292" s="134" t="s">
        <v>57</v>
      </c>
      <c r="C292" s="122" t="s">
        <v>140</v>
      </c>
      <c r="D292" s="122" t="s">
        <v>103</v>
      </c>
      <c r="E292" s="123" t="s">
        <v>5917</v>
      </c>
      <c r="F292" s="124" t="s">
        <v>24</v>
      </c>
      <c r="G292" s="124" t="s">
        <v>142</v>
      </c>
      <c r="H292" s="124" t="s">
        <v>12762</v>
      </c>
      <c r="I292" s="210" t="s">
        <v>214</v>
      </c>
      <c r="J292" s="129" t="s">
        <v>169</v>
      </c>
      <c r="K292" s="128">
        <v>53</v>
      </c>
      <c r="L292" s="129"/>
      <c r="M292" s="128" t="s">
        <v>186</v>
      </c>
      <c r="N292" s="127" t="s">
        <v>444</v>
      </c>
      <c r="O292" s="127" t="s">
        <v>164</v>
      </c>
      <c r="P292" s="127" t="s">
        <v>178</v>
      </c>
      <c r="Q292" s="131" t="s">
        <v>8591</v>
      </c>
      <c r="R292" s="131" t="s">
        <v>10482</v>
      </c>
      <c r="S292" s="132" t="s">
        <v>10483</v>
      </c>
      <c r="T292" s="136" t="s">
        <v>215</v>
      </c>
      <c r="U292" s="211"/>
      <c r="V292" s="211"/>
      <c r="W292" s="133" t="str">
        <f>VLOOKUP(TRIM(X292),X10:Y88,2,FALSE)</f>
        <v>Frank</v>
      </c>
      <c r="X292" s="11" t="str">
        <f t="shared" si="13"/>
        <v>6.5.5</v>
      </c>
      <c r="Y292" s="64"/>
      <c r="AA292" s="1">
        <f t="shared" si="12"/>
        <v>8</v>
      </c>
    </row>
    <row r="293" spans="1:27" ht="35.25" customHeight="1">
      <c r="A293" s="119" t="s">
        <v>139</v>
      </c>
      <c r="B293" s="134" t="s">
        <v>57</v>
      </c>
      <c r="C293" s="122" t="s">
        <v>140</v>
      </c>
      <c r="D293" s="122" t="s">
        <v>103</v>
      </c>
      <c r="E293" s="123" t="s">
        <v>5918</v>
      </c>
      <c r="F293" s="124" t="s">
        <v>24</v>
      </c>
      <c r="G293" s="124" t="s">
        <v>142</v>
      </c>
      <c r="H293" s="124" t="s">
        <v>10485</v>
      </c>
      <c r="I293" s="210" t="s">
        <v>214</v>
      </c>
      <c r="J293" s="127" t="s">
        <v>169</v>
      </c>
      <c r="K293" s="212">
        <v>54</v>
      </c>
      <c r="L293" s="127"/>
      <c r="M293" s="212" t="s">
        <v>186</v>
      </c>
      <c r="N293" s="127" t="s">
        <v>444</v>
      </c>
      <c r="O293" s="127" t="s">
        <v>164</v>
      </c>
      <c r="P293" s="127" t="s">
        <v>178</v>
      </c>
      <c r="Q293" s="131" t="s">
        <v>10484</v>
      </c>
      <c r="R293" s="131" t="s">
        <v>11362</v>
      </c>
      <c r="S293" s="132" t="s">
        <v>10487</v>
      </c>
      <c r="T293" s="136" t="s">
        <v>215</v>
      </c>
      <c r="U293" s="211"/>
      <c r="V293" s="211"/>
      <c r="W293" s="133" t="str">
        <f>VLOOKUP(TRIM(X293),X10:Y88,2,FALSE)</f>
        <v>Frank</v>
      </c>
      <c r="X293" s="11" t="str">
        <f t="shared" si="13"/>
        <v>6.5.5</v>
      </c>
      <c r="Y293" s="64"/>
      <c r="AA293" s="1">
        <f t="shared" si="12"/>
        <v>8</v>
      </c>
    </row>
    <row r="294" spans="1:27" ht="35.25" customHeight="1">
      <c r="A294" s="119" t="s">
        <v>139</v>
      </c>
      <c r="B294" s="134" t="s">
        <v>57</v>
      </c>
      <c r="C294" s="122" t="s">
        <v>140</v>
      </c>
      <c r="D294" s="122" t="s">
        <v>557</v>
      </c>
      <c r="E294" s="123" t="s">
        <v>5919</v>
      </c>
      <c r="F294" s="124" t="s">
        <v>23</v>
      </c>
      <c r="G294" s="124" t="s">
        <v>142</v>
      </c>
      <c r="H294" s="124" t="s">
        <v>7614</v>
      </c>
      <c r="I294" s="210" t="s">
        <v>214</v>
      </c>
      <c r="J294" s="129" t="s">
        <v>180</v>
      </c>
      <c r="K294" s="128">
        <v>65</v>
      </c>
      <c r="L294" s="129"/>
      <c r="M294" s="128" t="s">
        <v>186</v>
      </c>
      <c r="N294" s="127" t="s">
        <v>444</v>
      </c>
      <c r="O294" s="127" t="s">
        <v>164</v>
      </c>
      <c r="P294" s="127" t="s">
        <v>178</v>
      </c>
      <c r="Q294" s="131" t="s">
        <v>8592</v>
      </c>
      <c r="R294" s="131" t="s">
        <v>12323</v>
      </c>
      <c r="S294" s="132" t="s">
        <v>145</v>
      </c>
      <c r="T294" s="136" t="s">
        <v>215</v>
      </c>
      <c r="U294" s="211"/>
      <c r="V294" s="211" t="s">
        <v>233</v>
      </c>
      <c r="W294" s="133" t="str">
        <f>VLOOKUP(TRIM(X294),X10:Y88,2,FALSE)</f>
        <v>Frank</v>
      </c>
      <c r="X294" s="11" t="str">
        <f t="shared" si="13"/>
        <v>6.5.7.1</v>
      </c>
      <c r="Y294" s="64"/>
      <c r="AA294" s="1">
        <f t="shared" si="12"/>
        <v>8</v>
      </c>
    </row>
    <row r="295" spans="1:27" ht="35.25" customHeight="1">
      <c r="A295" s="119" t="s">
        <v>139</v>
      </c>
      <c r="B295" s="134" t="s">
        <v>57</v>
      </c>
      <c r="C295" s="122" t="s">
        <v>140</v>
      </c>
      <c r="D295" s="122" t="s">
        <v>97</v>
      </c>
      <c r="E295" s="123" t="s">
        <v>5920</v>
      </c>
      <c r="F295" s="124" t="s">
        <v>23</v>
      </c>
      <c r="G295" s="124" t="s">
        <v>142</v>
      </c>
      <c r="H295" s="124" t="s">
        <v>7615</v>
      </c>
      <c r="I295" s="210" t="s">
        <v>214</v>
      </c>
      <c r="J295" s="129" t="s">
        <v>180</v>
      </c>
      <c r="K295" s="128">
        <v>66</v>
      </c>
      <c r="L295" s="129"/>
      <c r="M295" s="128" t="s">
        <v>307</v>
      </c>
      <c r="N295" s="127" t="s">
        <v>444</v>
      </c>
      <c r="O295" s="127" t="s">
        <v>164</v>
      </c>
      <c r="P295" s="127" t="s">
        <v>178</v>
      </c>
      <c r="Q295" s="131" t="s">
        <v>3560</v>
      </c>
      <c r="R295" s="131" t="s">
        <v>12324</v>
      </c>
      <c r="S295" s="132" t="s">
        <v>145</v>
      </c>
      <c r="T295" s="136" t="s">
        <v>215</v>
      </c>
      <c r="U295" s="211"/>
      <c r="V295" s="211" t="s">
        <v>233</v>
      </c>
      <c r="W295" s="133" t="str">
        <f>VLOOKUP(TRIM(X295),X10:Y88,2,FALSE)</f>
        <v>Frank</v>
      </c>
      <c r="X295" s="11" t="str">
        <f t="shared" si="13"/>
        <v>6.5.2</v>
      </c>
      <c r="Y295" s="64"/>
      <c r="AA295" s="1">
        <f t="shared" si="12"/>
        <v>8</v>
      </c>
    </row>
    <row r="296" spans="1:27" ht="35.25" customHeight="1">
      <c r="A296" s="119" t="s">
        <v>139</v>
      </c>
      <c r="B296" s="134" t="s">
        <v>57</v>
      </c>
      <c r="C296" s="122" t="s">
        <v>140</v>
      </c>
      <c r="D296" s="122" t="s">
        <v>114</v>
      </c>
      <c r="E296" s="123" t="s">
        <v>5921</v>
      </c>
      <c r="F296" s="124" t="s">
        <v>23</v>
      </c>
      <c r="G296" s="124" t="s">
        <v>142</v>
      </c>
      <c r="H296" s="124" t="s">
        <v>7616</v>
      </c>
      <c r="I296" s="210" t="s">
        <v>214</v>
      </c>
      <c r="J296" s="129" t="s">
        <v>180</v>
      </c>
      <c r="K296" s="128">
        <v>67</v>
      </c>
      <c r="L296" s="129"/>
      <c r="M296" s="128" t="s">
        <v>186</v>
      </c>
      <c r="N296" s="127" t="s">
        <v>444</v>
      </c>
      <c r="O296" s="127" t="s">
        <v>164</v>
      </c>
      <c r="P296" s="127" t="s">
        <v>178</v>
      </c>
      <c r="Q296" s="131" t="s">
        <v>8593</v>
      </c>
      <c r="R296" s="131" t="s">
        <v>12325</v>
      </c>
      <c r="S296" s="132" t="s">
        <v>145</v>
      </c>
      <c r="T296" s="136" t="s">
        <v>215</v>
      </c>
      <c r="U296" s="211"/>
      <c r="V296" s="211" t="s">
        <v>233</v>
      </c>
      <c r="W296" s="133" t="str">
        <f>VLOOKUP(TRIM(X296),X10:Y88,2,FALSE)</f>
        <v>Frank</v>
      </c>
      <c r="X296" s="11" t="str">
        <f t="shared" si="13"/>
        <v>6.5.11</v>
      </c>
      <c r="Y296" s="64"/>
      <c r="AA296" s="1">
        <f t="shared" si="12"/>
        <v>8</v>
      </c>
    </row>
    <row r="297" spans="1:27" ht="35.25" customHeight="1">
      <c r="A297" s="119" t="s">
        <v>139</v>
      </c>
      <c r="B297" s="134" t="s">
        <v>57</v>
      </c>
      <c r="C297" s="122" t="s">
        <v>140</v>
      </c>
      <c r="D297" s="122" t="s">
        <v>94</v>
      </c>
      <c r="E297" s="123" t="s">
        <v>5922</v>
      </c>
      <c r="F297" s="124" t="s">
        <v>23</v>
      </c>
      <c r="G297" s="124" t="s">
        <v>142</v>
      </c>
      <c r="H297" s="124" t="s">
        <v>12795</v>
      </c>
      <c r="I297" s="210" t="s">
        <v>214</v>
      </c>
      <c r="J297" s="129" t="s">
        <v>180</v>
      </c>
      <c r="K297" s="128">
        <v>68</v>
      </c>
      <c r="L297" s="129"/>
      <c r="M297" s="128" t="s">
        <v>186</v>
      </c>
      <c r="N297" s="127" t="s">
        <v>444</v>
      </c>
      <c r="O297" s="127" t="s">
        <v>164</v>
      </c>
      <c r="P297" s="127" t="s">
        <v>178</v>
      </c>
      <c r="Q297" s="131" t="s">
        <v>3637</v>
      </c>
      <c r="R297" s="131" t="s">
        <v>12326</v>
      </c>
      <c r="S297" s="132" t="s">
        <v>145</v>
      </c>
      <c r="T297" s="136" t="s">
        <v>215</v>
      </c>
      <c r="U297" s="211"/>
      <c r="V297" s="211" t="s">
        <v>233</v>
      </c>
      <c r="W297" s="133" t="str">
        <f>VLOOKUP(TRIM(X297),X10:Y88,2,FALSE)</f>
        <v>Frank</v>
      </c>
      <c r="X297" s="11" t="str">
        <f t="shared" si="13"/>
        <v>6.5.1</v>
      </c>
      <c r="Y297" s="64"/>
      <c r="AA297" s="1">
        <f t="shared" si="12"/>
        <v>8</v>
      </c>
    </row>
    <row r="298" spans="1:27" ht="35.25" customHeight="1">
      <c r="A298" s="119" t="s">
        <v>139</v>
      </c>
      <c r="B298" s="134" t="s">
        <v>57</v>
      </c>
      <c r="C298" s="122" t="s">
        <v>140</v>
      </c>
      <c r="D298" s="122" t="s">
        <v>103</v>
      </c>
      <c r="E298" s="123" t="s">
        <v>5923</v>
      </c>
      <c r="F298" s="124" t="s">
        <v>23</v>
      </c>
      <c r="G298" s="124" t="s">
        <v>142</v>
      </c>
      <c r="H298" s="124" t="s">
        <v>12794</v>
      </c>
      <c r="I298" s="210" t="s">
        <v>214</v>
      </c>
      <c r="J298" s="129" t="s">
        <v>180</v>
      </c>
      <c r="K298" s="128">
        <v>69</v>
      </c>
      <c r="L298" s="129"/>
      <c r="M298" s="128" t="s">
        <v>186</v>
      </c>
      <c r="N298" s="127" t="s">
        <v>444</v>
      </c>
      <c r="O298" s="127" t="s">
        <v>164</v>
      </c>
      <c r="P298" s="127" t="s">
        <v>178</v>
      </c>
      <c r="Q298" s="131" t="s">
        <v>3631</v>
      </c>
      <c r="R298" s="131" t="s">
        <v>12327</v>
      </c>
      <c r="S298" s="132" t="s">
        <v>145</v>
      </c>
      <c r="T298" s="136" t="s">
        <v>215</v>
      </c>
      <c r="U298" s="211"/>
      <c r="V298" s="211" t="s">
        <v>233</v>
      </c>
      <c r="W298" s="133" t="str">
        <f>VLOOKUP(TRIM(X298),X10:Y88,2,FALSE)</f>
        <v>Frank</v>
      </c>
      <c r="X298" s="11" t="str">
        <f t="shared" si="13"/>
        <v>6.5.5</v>
      </c>
      <c r="Y298" s="64"/>
      <c r="AA298" s="1">
        <f t="shared" si="12"/>
        <v>8</v>
      </c>
    </row>
    <row r="299" spans="1:27" ht="35.25" customHeight="1">
      <c r="A299" s="119" t="s">
        <v>139</v>
      </c>
      <c r="B299" s="134" t="s">
        <v>57</v>
      </c>
      <c r="C299" s="122" t="s">
        <v>140</v>
      </c>
      <c r="D299" s="122" t="s">
        <v>7209</v>
      </c>
      <c r="E299" s="123" t="s">
        <v>5924</v>
      </c>
      <c r="F299" s="124" t="s">
        <v>24</v>
      </c>
      <c r="G299" s="124" t="s">
        <v>142</v>
      </c>
      <c r="H299" s="124" t="s">
        <v>7617</v>
      </c>
      <c r="I299" s="210" t="s">
        <v>214</v>
      </c>
      <c r="J299" s="129" t="s">
        <v>180</v>
      </c>
      <c r="K299" s="128">
        <v>70</v>
      </c>
      <c r="L299" s="129"/>
      <c r="M299" s="128" t="s">
        <v>186</v>
      </c>
      <c r="N299" s="127" t="s">
        <v>444</v>
      </c>
      <c r="O299" s="127" t="s">
        <v>164</v>
      </c>
      <c r="P299" s="127" t="s">
        <v>178</v>
      </c>
      <c r="Q299" s="131" t="s">
        <v>8594</v>
      </c>
      <c r="R299" s="131" t="s">
        <v>10176</v>
      </c>
      <c r="S299" s="132" t="s">
        <v>10175</v>
      </c>
      <c r="T299" s="136" t="s">
        <v>215</v>
      </c>
      <c r="U299" s="211"/>
      <c r="V299" s="211"/>
      <c r="W299" s="133" t="str">
        <f>VLOOKUP(TRIM(X299),X10:Y88,2,FALSE)</f>
        <v>Krisztian</v>
      </c>
      <c r="X299" s="11" t="str">
        <f t="shared" si="13"/>
        <v>6.5.6.2</v>
      </c>
      <c r="Y299" s="64"/>
      <c r="AA299" s="1">
        <f t="shared" si="12"/>
        <v>8</v>
      </c>
    </row>
    <row r="300" spans="1:27" ht="35.25" customHeight="1">
      <c r="A300" s="119" t="s">
        <v>139</v>
      </c>
      <c r="B300" s="134" t="s">
        <v>57</v>
      </c>
      <c r="C300" s="122" t="s">
        <v>140</v>
      </c>
      <c r="D300" s="122" t="s">
        <v>108</v>
      </c>
      <c r="E300" s="123" t="s">
        <v>5925</v>
      </c>
      <c r="F300" s="124" t="s">
        <v>23</v>
      </c>
      <c r="G300" s="124" t="s">
        <v>142</v>
      </c>
      <c r="H300" s="124" t="s">
        <v>7618</v>
      </c>
      <c r="I300" s="210" t="s">
        <v>214</v>
      </c>
      <c r="J300" s="129" t="s">
        <v>180</v>
      </c>
      <c r="K300" s="128">
        <v>71</v>
      </c>
      <c r="L300" s="129"/>
      <c r="M300" s="128" t="s">
        <v>186</v>
      </c>
      <c r="N300" s="127" t="s">
        <v>444</v>
      </c>
      <c r="O300" s="127" t="s">
        <v>164</v>
      </c>
      <c r="P300" s="127" t="s">
        <v>178</v>
      </c>
      <c r="Q300" s="131" t="s">
        <v>3626</v>
      </c>
      <c r="R300" s="131" t="s">
        <v>12328</v>
      </c>
      <c r="S300" s="132" t="s">
        <v>145</v>
      </c>
      <c r="T300" s="136" t="s">
        <v>215</v>
      </c>
      <c r="U300" s="211"/>
      <c r="V300" s="211" t="s">
        <v>233</v>
      </c>
      <c r="W300" s="133" t="str">
        <f>VLOOKUP(TRIM(X300),X10:Y88,2,FALSE)</f>
        <v>Puneet</v>
      </c>
      <c r="X300" s="11" t="str">
        <f t="shared" si="13"/>
        <v>6.5.8</v>
      </c>
      <c r="Y300" s="64"/>
      <c r="AA300" s="1">
        <f t="shared" si="12"/>
        <v>8</v>
      </c>
    </row>
    <row r="301" spans="1:27" ht="35.25" customHeight="1">
      <c r="A301" s="119" t="s">
        <v>139</v>
      </c>
      <c r="B301" s="134" t="s">
        <v>57</v>
      </c>
      <c r="C301" s="122" t="s">
        <v>140</v>
      </c>
      <c r="D301" s="122" t="s">
        <v>97</v>
      </c>
      <c r="E301" s="123" t="s">
        <v>5926</v>
      </c>
      <c r="F301" s="124" t="s">
        <v>23</v>
      </c>
      <c r="G301" s="124" t="s">
        <v>142</v>
      </c>
      <c r="H301" s="124" t="s">
        <v>7619</v>
      </c>
      <c r="I301" s="210" t="s">
        <v>214</v>
      </c>
      <c r="J301" s="129" t="s">
        <v>180</v>
      </c>
      <c r="K301" s="128">
        <v>72</v>
      </c>
      <c r="L301" s="129"/>
      <c r="M301" s="128" t="s">
        <v>186</v>
      </c>
      <c r="N301" s="127" t="s">
        <v>444</v>
      </c>
      <c r="O301" s="127" t="s">
        <v>164</v>
      </c>
      <c r="P301" s="127" t="s">
        <v>178</v>
      </c>
      <c r="Q301" s="131" t="s">
        <v>3568</v>
      </c>
      <c r="R301" s="131" t="s">
        <v>12329</v>
      </c>
      <c r="S301" s="132" t="s">
        <v>145</v>
      </c>
      <c r="T301" s="136" t="s">
        <v>215</v>
      </c>
      <c r="U301" s="211"/>
      <c r="V301" s="211" t="s">
        <v>233</v>
      </c>
      <c r="W301" s="133" t="str">
        <f>VLOOKUP(TRIM(X301),X10:Y88,2,FALSE)</f>
        <v>Frank</v>
      </c>
      <c r="X301" s="11" t="str">
        <f t="shared" si="13"/>
        <v>6.5.2</v>
      </c>
      <c r="Y301" s="64"/>
      <c r="AA301" s="1">
        <f t="shared" si="12"/>
        <v>8</v>
      </c>
    </row>
    <row r="302" spans="1:27" ht="35.25" customHeight="1">
      <c r="A302" s="119" t="s">
        <v>139</v>
      </c>
      <c r="B302" s="134" t="s">
        <v>57</v>
      </c>
      <c r="C302" s="122" t="s">
        <v>140</v>
      </c>
      <c r="D302" s="122" t="s">
        <v>108</v>
      </c>
      <c r="E302" s="123" t="s">
        <v>5927</v>
      </c>
      <c r="F302" s="124" t="s">
        <v>24</v>
      </c>
      <c r="G302" s="124" t="s">
        <v>142</v>
      </c>
      <c r="H302" s="124" t="s">
        <v>7620</v>
      </c>
      <c r="I302" s="210" t="s">
        <v>214</v>
      </c>
      <c r="J302" s="129" t="s">
        <v>180</v>
      </c>
      <c r="K302" s="128">
        <v>73</v>
      </c>
      <c r="L302" s="129"/>
      <c r="M302" s="128" t="s">
        <v>186</v>
      </c>
      <c r="N302" s="127" t="s">
        <v>444</v>
      </c>
      <c r="O302" s="127" t="s">
        <v>164</v>
      </c>
      <c r="P302" s="127" t="s">
        <v>178</v>
      </c>
      <c r="Q302" s="131" t="s">
        <v>8595</v>
      </c>
      <c r="R302" s="131" t="s">
        <v>10932</v>
      </c>
      <c r="S302" s="132" t="s">
        <v>10931</v>
      </c>
      <c r="T302" s="136" t="s">
        <v>215</v>
      </c>
      <c r="U302" s="211"/>
      <c r="V302" s="211"/>
      <c r="W302" s="133" t="str">
        <f>VLOOKUP(TRIM(X302),X10:Y88,2,FALSE)</f>
        <v>Puneet</v>
      </c>
      <c r="X302" s="11" t="str">
        <f t="shared" si="13"/>
        <v>6.5.8</v>
      </c>
      <c r="Y302" s="64"/>
      <c r="AA302" s="1">
        <f t="shared" si="12"/>
        <v>8</v>
      </c>
    </row>
    <row r="303" spans="1:27" ht="35.25" customHeight="1">
      <c r="A303" s="119" t="s">
        <v>139</v>
      </c>
      <c r="B303" s="134" t="s">
        <v>57</v>
      </c>
      <c r="C303" s="122" t="s">
        <v>140</v>
      </c>
      <c r="D303" s="122" t="s">
        <v>94</v>
      </c>
      <c r="E303" s="123" t="s">
        <v>5928</v>
      </c>
      <c r="F303" s="124" t="s">
        <v>23</v>
      </c>
      <c r="G303" s="124" t="s">
        <v>142</v>
      </c>
      <c r="H303" s="124" t="s">
        <v>7621</v>
      </c>
      <c r="I303" s="210" t="s">
        <v>214</v>
      </c>
      <c r="J303" s="129" t="s">
        <v>180</v>
      </c>
      <c r="K303" s="128">
        <v>74</v>
      </c>
      <c r="L303" s="129"/>
      <c r="M303" s="128" t="s">
        <v>186</v>
      </c>
      <c r="N303" s="127" t="s">
        <v>444</v>
      </c>
      <c r="O303" s="127" t="s">
        <v>164</v>
      </c>
      <c r="P303" s="127" t="s">
        <v>178</v>
      </c>
      <c r="Q303" s="131" t="s">
        <v>8596</v>
      </c>
      <c r="R303" s="131" t="s">
        <v>12330</v>
      </c>
      <c r="S303" s="132" t="s">
        <v>145</v>
      </c>
      <c r="T303" s="136" t="s">
        <v>215</v>
      </c>
      <c r="U303" s="211"/>
      <c r="V303" s="211" t="s">
        <v>233</v>
      </c>
      <c r="W303" s="133" t="str">
        <f>VLOOKUP(TRIM(X303),X10:Y88,2,FALSE)</f>
        <v>Frank</v>
      </c>
      <c r="X303" s="11" t="str">
        <f t="shared" si="13"/>
        <v>6.5.1</v>
      </c>
      <c r="Y303" s="64"/>
      <c r="AA303" s="1">
        <f t="shared" si="12"/>
        <v>8</v>
      </c>
    </row>
    <row r="304" spans="1:27" ht="35.25" customHeight="1">
      <c r="A304" s="119" t="s">
        <v>139</v>
      </c>
      <c r="B304" s="134" t="s">
        <v>57</v>
      </c>
      <c r="C304" s="122" t="s">
        <v>140</v>
      </c>
      <c r="D304" s="122" t="s">
        <v>7208</v>
      </c>
      <c r="E304" s="123" t="s">
        <v>5929</v>
      </c>
      <c r="F304" s="124" t="s">
        <v>24</v>
      </c>
      <c r="G304" s="124" t="s">
        <v>142</v>
      </c>
      <c r="H304" s="124" t="s">
        <v>12796</v>
      </c>
      <c r="I304" s="210" t="s">
        <v>214</v>
      </c>
      <c r="J304" s="129" t="s">
        <v>180</v>
      </c>
      <c r="K304" s="128">
        <v>75</v>
      </c>
      <c r="L304" s="129"/>
      <c r="M304" s="128" t="s">
        <v>186</v>
      </c>
      <c r="N304" s="127" t="s">
        <v>444</v>
      </c>
      <c r="O304" s="127" t="s">
        <v>164</v>
      </c>
      <c r="P304" s="127" t="s">
        <v>178</v>
      </c>
      <c r="Q304" s="131" t="s">
        <v>3639</v>
      </c>
      <c r="R304" s="131" t="s">
        <v>10414</v>
      </c>
      <c r="S304" s="132" t="s">
        <v>10413</v>
      </c>
      <c r="T304" s="136" t="s">
        <v>215</v>
      </c>
      <c r="U304" s="211"/>
      <c r="V304" s="211"/>
      <c r="W304" s="133" t="str">
        <f>VLOOKUP(TRIM(X304),X10:Y88,2,FALSE)</f>
        <v>Mirko</v>
      </c>
      <c r="X304" s="11" t="str">
        <f t="shared" si="13"/>
        <v>6.5.6.1</v>
      </c>
      <c r="Y304" s="64"/>
      <c r="AA304" s="1">
        <f t="shared" si="12"/>
        <v>8</v>
      </c>
    </row>
    <row r="305" spans="1:27" ht="35.25" customHeight="1">
      <c r="A305" s="119" t="s">
        <v>139</v>
      </c>
      <c r="B305" s="134" t="s">
        <v>57</v>
      </c>
      <c r="C305" s="122" t="s">
        <v>140</v>
      </c>
      <c r="D305" s="122" t="s">
        <v>94</v>
      </c>
      <c r="E305" s="123" t="s">
        <v>5930</v>
      </c>
      <c r="F305" s="124" t="s">
        <v>24</v>
      </c>
      <c r="G305" s="124" t="s">
        <v>142</v>
      </c>
      <c r="H305" s="124" t="s">
        <v>7622</v>
      </c>
      <c r="I305" s="210" t="s">
        <v>214</v>
      </c>
      <c r="J305" s="129" t="s">
        <v>180</v>
      </c>
      <c r="K305" s="128">
        <v>76</v>
      </c>
      <c r="L305" s="129"/>
      <c r="M305" s="128" t="s">
        <v>186</v>
      </c>
      <c r="N305" s="127" t="s">
        <v>444</v>
      </c>
      <c r="O305" s="127" t="s">
        <v>164</v>
      </c>
      <c r="P305" s="127" t="s">
        <v>178</v>
      </c>
      <c r="Q305" s="131" t="s">
        <v>3564</v>
      </c>
      <c r="R305" s="131" t="s">
        <v>10264</v>
      </c>
      <c r="S305" s="132" t="s">
        <v>10263</v>
      </c>
      <c r="T305" s="136" t="s">
        <v>215</v>
      </c>
      <c r="U305" s="211"/>
      <c r="V305" s="211"/>
      <c r="W305" s="133" t="str">
        <f>VLOOKUP(TRIM(X305),X10:Y88,2,FALSE)</f>
        <v>Frank</v>
      </c>
      <c r="X305" s="11" t="str">
        <f t="shared" si="13"/>
        <v>6.5.1</v>
      </c>
      <c r="Y305" s="64"/>
      <c r="AA305" s="1">
        <f t="shared" si="12"/>
        <v>8</v>
      </c>
    </row>
    <row r="306" spans="1:27" ht="35.25" customHeight="1">
      <c r="A306" s="119" t="s">
        <v>139</v>
      </c>
      <c r="B306" s="134" t="s">
        <v>57</v>
      </c>
      <c r="C306" s="122" t="s">
        <v>140</v>
      </c>
      <c r="D306" s="122" t="s">
        <v>7209</v>
      </c>
      <c r="E306" s="123" t="s">
        <v>5931</v>
      </c>
      <c r="F306" s="124" t="s">
        <v>24</v>
      </c>
      <c r="G306" s="124" t="s">
        <v>142</v>
      </c>
      <c r="H306" s="124" t="s">
        <v>7623</v>
      </c>
      <c r="I306" s="210" t="s">
        <v>214</v>
      </c>
      <c r="J306" s="129" t="s">
        <v>742</v>
      </c>
      <c r="K306" s="128">
        <v>12</v>
      </c>
      <c r="L306" s="129"/>
      <c r="M306" s="128" t="s">
        <v>186</v>
      </c>
      <c r="N306" s="127" t="s">
        <v>444</v>
      </c>
      <c r="O306" s="127" t="s">
        <v>164</v>
      </c>
      <c r="P306" s="127" t="s">
        <v>178</v>
      </c>
      <c r="Q306" s="131" t="s">
        <v>3558</v>
      </c>
      <c r="R306" s="131" t="s">
        <v>10169</v>
      </c>
      <c r="S306" s="132" t="s">
        <v>10168</v>
      </c>
      <c r="T306" s="136" t="s">
        <v>215</v>
      </c>
      <c r="U306" s="211"/>
      <c r="V306" s="211"/>
      <c r="W306" s="133" t="str">
        <f>VLOOKUP(TRIM(X306),X10:Y88,2,FALSE)</f>
        <v>Krisztian</v>
      </c>
      <c r="X306" s="11" t="str">
        <f t="shared" si="13"/>
        <v>6.5.6.2</v>
      </c>
      <c r="Y306" s="64"/>
      <c r="AA306" s="1">
        <f t="shared" si="12"/>
        <v>8</v>
      </c>
    </row>
    <row r="307" spans="1:27" ht="35.25" customHeight="1">
      <c r="A307" s="119" t="s">
        <v>139</v>
      </c>
      <c r="B307" s="134" t="s">
        <v>57</v>
      </c>
      <c r="C307" s="122" t="s">
        <v>140</v>
      </c>
      <c r="D307" s="122" t="s">
        <v>7209</v>
      </c>
      <c r="E307" s="123" t="s">
        <v>5932</v>
      </c>
      <c r="F307" s="124" t="s">
        <v>24</v>
      </c>
      <c r="G307" s="124" t="s">
        <v>142</v>
      </c>
      <c r="H307" s="124" t="s">
        <v>12831</v>
      </c>
      <c r="I307" s="210" t="s">
        <v>214</v>
      </c>
      <c r="J307" s="129" t="s">
        <v>742</v>
      </c>
      <c r="K307" s="128">
        <v>13</v>
      </c>
      <c r="L307" s="129"/>
      <c r="M307" s="128" t="s">
        <v>186</v>
      </c>
      <c r="N307" s="127" t="s">
        <v>444</v>
      </c>
      <c r="O307" s="127" t="s">
        <v>164</v>
      </c>
      <c r="P307" s="127" t="s">
        <v>178</v>
      </c>
      <c r="Q307" s="131" t="s">
        <v>8597</v>
      </c>
      <c r="R307" s="131" t="s">
        <v>10172</v>
      </c>
      <c r="S307" s="132" t="s">
        <v>10171</v>
      </c>
      <c r="T307" s="136" t="s">
        <v>215</v>
      </c>
      <c r="U307" s="211"/>
      <c r="V307" s="211"/>
      <c r="W307" s="133" t="str">
        <f>VLOOKUP(TRIM(X307),X10:Y88,2,FALSE)</f>
        <v>Krisztian</v>
      </c>
      <c r="X307" s="11" t="str">
        <f t="shared" si="13"/>
        <v>6.5.6.2</v>
      </c>
      <c r="Y307" s="64"/>
      <c r="AA307" s="1">
        <f t="shared" si="12"/>
        <v>8</v>
      </c>
    </row>
    <row r="308" spans="1:27" ht="35.25" customHeight="1">
      <c r="A308" s="119" t="s">
        <v>139</v>
      </c>
      <c r="B308" s="134" t="s">
        <v>57</v>
      </c>
      <c r="C308" s="122" t="s">
        <v>140</v>
      </c>
      <c r="D308" s="122" t="s">
        <v>108</v>
      </c>
      <c r="E308" s="123" t="s">
        <v>5933</v>
      </c>
      <c r="F308" s="124" t="s">
        <v>23</v>
      </c>
      <c r="G308" s="124" t="s">
        <v>142</v>
      </c>
      <c r="H308" s="124" t="s">
        <v>7624</v>
      </c>
      <c r="I308" s="210" t="s">
        <v>5741</v>
      </c>
      <c r="J308" s="129" t="s">
        <v>169</v>
      </c>
      <c r="K308" s="128">
        <v>55</v>
      </c>
      <c r="L308" s="129"/>
      <c r="M308" s="128" t="s">
        <v>206</v>
      </c>
      <c r="N308" s="127" t="s">
        <v>444</v>
      </c>
      <c r="O308" s="127" t="s">
        <v>164</v>
      </c>
      <c r="P308" s="127" t="s">
        <v>178</v>
      </c>
      <c r="Q308" s="131" t="s">
        <v>3623</v>
      </c>
      <c r="R308" s="131" t="s">
        <v>12331</v>
      </c>
      <c r="S308" s="132" t="s">
        <v>145</v>
      </c>
      <c r="T308" s="136" t="s">
        <v>215</v>
      </c>
      <c r="U308" s="211"/>
      <c r="V308" s="211" t="s">
        <v>233</v>
      </c>
      <c r="W308" s="133" t="str">
        <f>VLOOKUP(TRIM(X308),X10:Y88,2,FALSE)</f>
        <v>Puneet</v>
      </c>
      <c r="X308" s="11" t="str">
        <f t="shared" si="13"/>
        <v>6.5.8</v>
      </c>
      <c r="Y308" s="64"/>
      <c r="AA308" s="1">
        <f t="shared" si="12"/>
        <v>54</v>
      </c>
    </row>
    <row r="309" spans="1:27" ht="35.25" customHeight="1">
      <c r="A309" s="119" t="s">
        <v>139</v>
      </c>
      <c r="B309" s="134" t="s">
        <v>57</v>
      </c>
      <c r="C309" s="122" t="s">
        <v>140</v>
      </c>
      <c r="D309" s="122" t="s">
        <v>108</v>
      </c>
      <c r="E309" s="123" t="s">
        <v>5934</v>
      </c>
      <c r="F309" s="124" t="s">
        <v>24</v>
      </c>
      <c r="G309" s="124" t="s">
        <v>142</v>
      </c>
      <c r="H309" s="124" t="s">
        <v>7625</v>
      </c>
      <c r="I309" s="210" t="s">
        <v>5742</v>
      </c>
      <c r="J309" s="129" t="s">
        <v>180</v>
      </c>
      <c r="K309" s="128">
        <v>77</v>
      </c>
      <c r="L309" s="129"/>
      <c r="M309" s="128" t="s">
        <v>206</v>
      </c>
      <c r="N309" s="127" t="s">
        <v>444</v>
      </c>
      <c r="O309" s="127" t="s">
        <v>164</v>
      </c>
      <c r="P309" s="127" t="s">
        <v>178</v>
      </c>
      <c r="Q309" s="131" t="s">
        <v>3624</v>
      </c>
      <c r="R309" s="131" t="s">
        <v>11474</v>
      </c>
      <c r="S309" s="132" t="s">
        <v>159</v>
      </c>
      <c r="T309" s="136" t="s">
        <v>215</v>
      </c>
      <c r="U309" s="211"/>
      <c r="V309" s="211"/>
      <c r="W309" s="133" t="str">
        <f>VLOOKUP(TRIM(X309),X10:Y88,2,FALSE)</f>
        <v>Puneet</v>
      </c>
      <c r="X309" s="11" t="str">
        <f t="shared" si="13"/>
        <v>6.5.8</v>
      </c>
      <c r="Y309" s="64"/>
      <c r="AA309" s="1">
        <f t="shared" si="12"/>
        <v>61</v>
      </c>
    </row>
    <row r="310" spans="1:27" ht="35.25" customHeight="1">
      <c r="A310" s="119" t="s">
        <v>139</v>
      </c>
      <c r="B310" s="134" t="s">
        <v>57</v>
      </c>
      <c r="C310" s="122" t="s">
        <v>140</v>
      </c>
      <c r="D310" s="122" t="s">
        <v>98</v>
      </c>
      <c r="E310" s="123" t="s">
        <v>5935</v>
      </c>
      <c r="F310" s="124" t="s">
        <v>24</v>
      </c>
      <c r="G310" s="124" t="s">
        <v>142</v>
      </c>
      <c r="H310" s="124" t="s">
        <v>7626</v>
      </c>
      <c r="I310" s="210" t="s">
        <v>718</v>
      </c>
      <c r="J310" s="129" t="s">
        <v>180</v>
      </c>
      <c r="K310" s="128">
        <v>78</v>
      </c>
      <c r="L310" s="129"/>
      <c r="M310" s="128" t="s">
        <v>186</v>
      </c>
      <c r="N310" s="127" t="s">
        <v>444</v>
      </c>
      <c r="O310" s="127" t="s">
        <v>164</v>
      </c>
      <c r="P310" s="127" t="s">
        <v>178</v>
      </c>
      <c r="Q310" s="131" t="s">
        <v>8598</v>
      </c>
      <c r="R310" s="131" t="s">
        <v>10314</v>
      </c>
      <c r="S310" s="132" t="s">
        <v>10315</v>
      </c>
      <c r="T310" s="136" t="s">
        <v>215</v>
      </c>
      <c r="U310" s="211"/>
      <c r="V310" s="211"/>
      <c r="W310" s="133" t="str">
        <f>VLOOKUP(TRIM(X310),X10:Y88,2,FALSE)</f>
        <v>Frank</v>
      </c>
      <c r="X310" s="11" t="str">
        <f t="shared" si="13"/>
        <v>6.5.3</v>
      </c>
      <c r="Y310" s="64"/>
      <c r="AA310" s="1">
        <f t="shared" si="12"/>
        <v>30</v>
      </c>
    </row>
    <row r="311" spans="1:27" ht="35.25" customHeight="1">
      <c r="A311" s="119" t="s">
        <v>139</v>
      </c>
      <c r="B311" s="134" t="s">
        <v>57</v>
      </c>
      <c r="C311" s="122" t="s">
        <v>140</v>
      </c>
      <c r="D311" s="122" t="s">
        <v>94</v>
      </c>
      <c r="E311" s="123" t="s">
        <v>5936</v>
      </c>
      <c r="F311" s="124" t="s">
        <v>24</v>
      </c>
      <c r="G311" s="124" t="s">
        <v>142</v>
      </c>
      <c r="H311" s="124" t="s">
        <v>7627</v>
      </c>
      <c r="I311" s="210" t="s">
        <v>5750</v>
      </c>
      <c r="J311" s="129" t="s">
        <v>169</v>
      </c>
      <c r="K311" s="128">
        <v>56</v>
      </c>
      <c r="L311" s="129"/>
      <c r="M311" s="128" t="s">
        <v>186</v>
      </c>
      <c r="N311" s="127" t="s">
        <v>444</v>
      </c>
      <c r="O311" s="127" t="s">
        <v>164</v>
      </c>
      <c r="P311" s="127" t="s">
        <v>178</v>
      </c>
      <c r="Q311" s="131" t="s">
        <v>8599</v>
      </c>
      <c r="R311" s="131" t="s">
        <v>10276</v>
      </c>
      <c r="S311" s="132" t="s">
        <v>10275</v>
      </c>
      <c r="T311" s="136" t="s">
        <v>215</v>
      </c>
      <c r="U311" s="211"/>
      <c r="V311" s="211"/>
      <c r="W311" s="133" t="str">
        <f>VLOOKUP(TRIM(X311),X10:Y88,2,FALSE)</f>
        <v>Frank</v>
      </c>
      <c r="X311" s="11" t="str">
        <f t="shared" si="13"/>
        <v>6.5.1</v>
      </c>
      <c r="Y311" s="64"/>
      <c r="AA311" s="1">
        <f t="shared" si="12"/>
        <v>46</v>
      </c>
    </row>
    <row r="312" spans="1:27" ht="35.25" customHeight="1">
      <c r="A312" s="119" t="s">
        <v>139</v>
      </c>
      <c r="B312" s="134" t="s">
        <v>57</v>
      </c>
      <c r="C312" s="122" t="s">
        <v>140</v>
      </c>
      <c r="D312" s="122" t="s">
        <v>112</v>
      </c>
      <c r="E312" s="123" t="s">
        <v>5937</v>
      </c>
      <c r="F312" s="124" t="s">
        <v>23</v>
      </c>
      <c r="G312" s="124" t="s">
        <v>142</v>
      </c>
      <c r="H312" s="124" t="s">
        <v>7628</v>
      </c>
      <c r="I312" s="210" t="s">
        <v>195</v>
      </c>
      <c r="J312" s="129" t="s">
        <v>180</v>
      </c>
      <c r="K312" s="128">
        <v>79</v>
      </c>
      <c r="L312" s="129"/>
      <c r="M312" s="128" t="s">
        <v>186</v>
      </c>
      <c r="N312" s="127" t="s">
        <v>444</v>
      </c>
      <c r="O312" s="127" t="s">
        <v>164</v>
      </c>
      <c r="P312" s="127" t="s">
        <v>178</v>
      </c>
      <c r="Q312" s="131" t="s">
        <v>3840</v>
      </c>
      <c r="R312" s="131" t="s">
        <v>12332</v>
      </c>
      <c r="S312" s="132" t="s">
        <v>145</v>
      </c>
      <c r="T312" s="136" t="s">
        <v>193</v>
      </c>
      <c r="U312" s="211"/>
      <c r="V312" s="211" t="s">
        <v>233</v>
      </c>
      <c r="W312" s="133" t="str">
        <f>VLOOKUP(TRIM(X312),X10:Y88,2,FALSE)</f>
        <v>Krisztian</v>
      </c>
      <c r="X312" s="11" t="str">
        <f t="shared" si="13"/>
        <v>6.5.10</v>
      </c>
      <c r="Y312" s="64"/>
      <c r="AA312" s="1">
        <f t="shared" si="12"/>
        <v>25</v>
      </c>
    </row>
    <row r="313" spans="1:27" ht="35.25" customHeight="1">
      <c r="A313" s="119" t="s">
        <v>139</v>
      </c>
      <c r="B313" s="134" t="s">
        <v>57</v>
      </c>
      <c r="C313" s="122" t="s">
        <v>140</v>
      </c>
      <c r="D313" s="122" t="s">
        <v>112</v>
      </c>
      <c r="E313" s="123" t="s">
        <v>5938</v>
      </c>
      <c r="F313" s="124" t="s">
        <v>24</v>
      </c>
      <c r="G313" s="124" t="s">
        <v>142</v>
      </c>
      <c r="H313" s="124" t="s">
        <v>7629</v>
      </c>
      <c r="I313" s="210" t="s">
        <v>4990</v>
      </c>
      <c r="J313" s="129" t="s">
        <v>169</v>
      </c>
      <c r="K313" s="128">
        <v>57</v>
      </c>
      <c r="L313" s="129"/>
      <c r="M313" s="128" t="s">
        <v>186</v>
      </c>
      <c r="N313" s="127" t="s">
        <v>444</v>
      </c>
      <c r="O313" s="127" t="s">
        <v>164</v>
      </c>
      <c r="P313" s="127" t="s">
        <v>178</v>
      </c>
      <c r="Q313" s="131" t="s">
        <v>3841</v>
      </c>
      <c r="R313" s="131" t="s">
        <v>10793</v>
      </c>
      <c r="S313" s="132" t="s">
        <v>10792</v>
      </c>
      <c r="T313" s="136" t="s">
        <v>193</v>
      </c>
      <c r="U313" s="211"/>
      <c r="V313" s="211"/>
      <c r="W313" s="133" t="str">
        <f>VLOOKUP(TRIM(X313),X10:Y88,2,FALSE)</f>
        <v>Krisztian</v>
      </c>
      <c r="X313" s="11" t="str">
        <f t="shared" si="13"/>
        <v>6.5.10</v>
      </c>
      <c r="Y313" s="64"/>
      <c r="AA313" s="1">
        <f t="shared" si="12"/>
        <v>48</v>
      </c>
    </row>
    <row r="314" spans="1:27" ht="37.200000000000003" customHeight="1">
      <c r="A314" s="119" t="s">
        <v>139</v>
      </c>
      <c r="B314" s="134" t="s">
        <v>57</v>
      </c>
      <c r="C314" s="122" t="s">
        <v>140</v>
      </c>
      <c r="D314" s="122" t="s">
        <v>110</v>
      </c>
      <c r="E314" s="123" t="s">
        <v>5939</v>
      </c>
      <c r="F314" s="124" t="s">
        <v>23</v>
      </c>
      <c r="G314" s="124" t="s">
        <v>142</v>
      </c>
      <c r="H314" s="124" t="s">
        <v>7630</v>
      </c>
      <c r="I314" s="210" t="s">
        <v>202</v>
      </c>
      <c r="J314" s="129" t="s">
        <v>180</v>
      </c>
      <c r="K314" s="128">
        <v>80</v>
      </c>
      <c r="L314" s="129"/>
      <c r="M314" s="128" t="s">
        <v>186</v>
      </c>
      <c r="N314" s="127" t="s">
        <v>444</v>
      </c>
      <c r="O314" s="127" t="s">
        <v>164</v>
      </c>
      <c r="P314" s="127" t="s">
        <v>178</v>
      </c>
      <c r="Q314" s="131" t="s">
        <v>3546</v>
      </c>
      <c r="R314" s="131" t="s">
        <v>12333</v>
      </c>
      <c r="S314" s="132" t="s">
        <v>145</v>
      </c>
      <c r="T314" s="136" t="s">
        <v>277</v>
      </c>
      <c r="U314" s="211"/>
      <c r="V314" s="211" t="s">
        <v>233</v>
      </c>
      <c r="W314" s="133" t="str">
        <f>VLOOKUP(TRIM(X314),X10:Y88,2,FALSE)</f>
        <v>Irfan</v>
      </c>
      <c r="X314" s="11" t="str">
        <f t="shared" si="13"/>
        <v>6.5.9</v>
      </c>
      <c r="Y314" s="64"/>
      <c r="AA314" s="1">
        <f t="shared" si="12"/>
        <v>21</v>
      </c>
    </row>
    <row r="315" spans="1:27" ht="35.25" customHeight="1">
      <c r="A315" s="119" t="s">
        <v>139</v>
      </c>
      <c r="B315" s="134" t="s">
        <v>57</v>
      </c>
      <c r="C315" s="122" t="s">
        <v>140</v>
      </c>
      <c r="D315" s="122" t="s">
        <v>7209</v>
      </c>
      <c r="E315" s="123" t="s">
        <v>5940</v>
      </c>
      <c r="F315" s="124" t="s">
        <v>24</v>
      </c>
      <c r="G315" s="124" t="s">
        <v>142</v>
      </c>
      <c r="H315" s="124" t="s">
        <v>7631</v>
      </c>
      <c r="I315" s="210" t="s">
        <v>3504</v>
      </c>
      <c r="J315" s="129" t="s">
        <v>169</v>
      </c>
      <c r="K315" s="128">
        <v>58</v>
      </c>
      <c r="L315" s="129"/>
      <c r="M315" s="128" t="s">
        <v>186</v>
      </c>
      <c r="N315" s="127" t="s">
        <v>444</v>
      </c>
      <c r="O315" s="127" t="s">
        <v>164</v>
      </c>
      <c r="P315" s="127" t="s">
        <v>178</v>
      </c>
      <c r="Q315" s="131" t="s">
        <v>3554</v>
      </c>
      <c r="R315" s="131" t="s">
        <v>10597</v>
      </c>
      <c r="S315" s="132" t="s">
        <v>10596</v>
      </c>
      <c r="T315" s="136" t="s">
        <v>215</v>
      </c>
      <c r="U315" s="211"/>
      <c r="V315" s="211"/>
      <c r="W315" s="133" t="str">
        <f>VLOOKUP(TRIM(X315),X10:Y88,2,FALSE)</f>
        <v>Krisztian</v>
      </c>
      <c r="X315" s="11" t="str">
        <f t="shared" si="13"/>
        <v>6.5.6.2</v>
      </c>
      <c r="Y315" s="64"/>
      <c r="AA315" s="1">
        <f t="shared" si="12"/>
        <v>20</v>
      </c>
    </row>
    <row r="316" spans="1:27" ht="37.200000000000003" customHeight="1">
      <c r="A316" s="119" t="s">
        <v>139</v>
      </c>
      <c r="B316" s="134" t="s">
        <v>57</v>
      </c>
      <c r="C316" s="122" t="s">
        <v>140</v>
      </c>
      <c r="D316" s="122" t="s">
        <v>103</v>
      </c>
      <c r="E316" s="123" t="s">
        <v>5941</v>
      </c>
      <c r="F316" s="124" t="s">
        <v>23</v>
      </c>
      <c r="G316" s="124" t="s">
        <v>142</v>
      </c>
      <c r="H316" s="124" t="s">
        <v>12834</v>
      </c>
      <c r="I316" s="210" t="s">
        <v>214</v>
      </c>
      <c r="J316" s="129" t="s">
        <v>742</v>
      </c>
      <c r="K316" s="128">
        <v>14</v>
      </c>
      <c r="L316" s="129"/>
      <c r="M316" s="128" t="s">
        <v>186</v>
      </c>
      <c r="N316" s="127" t="s">
        <v>444</v>
      </c>
      <c r="O316" s="127" t="s">
        <v>164</v>
      </c>
      <c r="P316" s="127" t="s">
        <v>178</v>
      </c>
      <c r="Q316" s="131" t="s">
        <v>3632</v>
      </c>
      <c r="R316" s="131" t="s">
        <v>12334</v>
      </c>
      <c r="S316" s="132" t="s">
        <v>145</v>
      </c>
      <c r="T316" s="136" t="s">
        <v>215</v>
      </c>
      <c r="U316" s="211"/>
      <c r="V316" s="211" t="s">
        <v>233</v>
      </c>
      <c r="W316" s="133" t="str">
        <f>VLOOKUP(TRIM(X316),X10:Y88,2,FALSE)</f>
        <v>Frank</v>
      </c>
      <c r="X316" s="11" t="str">
        <f t="shared" si="13"/>
        <v>6.5.5</v>
      </c>
      <c r="Y316" s="64"/>
      <c r="AA316" s="1">
        <f t="shared" si="12"/>
        <v>8</v>
      </c>
    </row>
    <row r="317" spans="1:27" ht="35.25" customHeight="1">
      <c r="A317" s="119"/>
      <c r="B317" s="134" t="s">
        <v>57</v>
      </c>
      <c r="C317" s="122" t="s">
        <v>22</v>
      </c>
      <c r="D317" s="122" t="s">
        <v>133</v>
      </c>
      <c r="E317" s="123" t="s">
        <v>5942</v>
      </c>
      <c r="F317" s="124" t="s">
        <v>24</v>
      </c>
      <c r="G317" s="138" t="s">
        <v>142</v>
      </c>
      <c r="H317" s="138" t="s">
        <v>7632</v>
      </c>
      <c r="I317" s="139" t="s">
        <v>214</v>
      </c>
      <c r="J317" s="140" t="s">
        <v>742</v>
      </c>
      <c r="K317" s="141">
        <v>15</v>
      </c>
      <c r="L317" s="140"/>
      <c r="M317" s="141" t="s">
        <v>186</v>
      </c>
      <c r="N317" s="140" t="s">
        <v>444</v>
      </c>
      <c r="O317" s="140" t="s">
        <v>164</v>
      </c>
      <c r="P317" s="140" t="s">
        <v>178</v>
      </c>
      <c r="Q317" s="142" t="s">
        <v>8476</v>
      </c>
      <c r="R317" s="142" t="s">
        <v>8477</v>
      </c>
      <c r="S317" s="145"/>
      <c r="T317" s="136" t="s">
        <v>215</v>
      </c>
      <c r="U317" s="211"/>
      <c r="V317" s="211"/>
      <c r="W317" s="133" t="str">
        <f>VLOOKUP(TRIM(X317),X10:Y88,2,FALSE)</f>
        <v>Withdrawn</v>
      </c>
      <c r="X317" s="11" t="str">
        <f t="shared" si="13"/>
        <v>99</v>
      </c>
      <c r="Y317" s="64"/>
      <c r="AA317" s="1">
        <f t="shared" si="12"/>
        <v>8</v>
      </c>
    </row>
    <row r="318" spans="1:27" ht="35.25" customHeight="1">
      <c r="A318" s="119" t="s">
        <v>139</v>
      </c>
      <c r="B318" s="134" t="s">
        <v>57</v>
      </c>
      <c r="C318" s="122" t="s">
        <v>140</v>
      </c>
      <c r="D318" s="122" t="s">
        <v>7209</v>
      </c>
      <c r="E318" s="123" t="s">
        <v>5943</v>
      </c>
      <c r="F318" s="124" t="s">
        <v>24</v>
      </c>
      <c r="G318" s="124" t="s">
        <v>142</v>
      </c>
      <c r="H318" s="124" t="s">
        <v>12835</v>
      </c>
      <c r="I318" s="210" t="s">
        <v>3504</v>
      </c>
      <c r="J318" s="129" t="s">
        <v>742</v>
      </c>
      <c r="K318" s="128">
        <v>16</v>
      </c>
      <c r="L318" s="129"/>
      <c r="M318" s="128" t="s">
        <v>186</v>
      </c>
      <c r="N318" s="127" t="s">
        <v>444</v>
      </c>
      <c r="O318" s="127" t="s">
        <v>164</v>
      </c>
      <c r="P318" s="127" t="s">
        <v>178</v>
      </c>
      <c r="Q318" s="131" t="s">
        <v>3556</v>
      </c>
      <c r="R318" s="131" t="s">
        <v>10600</v>
      </c>
      <c r="S318" s="132" t="s">
        <v>10599</v>
      </c>
      <c r="T318" s="136" t="s">
        <v>215</v>
      </c>
      <c r="U318" s="211"/>
      <c r="V318" s="211"/>
      <c r="W318" s="133" t="str">
        <f>VLOOKUP(TRIM(X318),X10:Y88,2,FALSE)</f>
        <v>Krisztian</v>
      </c>
      <c r="X318" s="11" t="str">
        <f t="shared" si="13"/>
        <v>6.5.6.2</v>
      </c>
      <c r="Y318" s="64"/>
      <c r="AA318" s="1">
        <f t="shared" si="12"/>
        <v>20</v>
      </c>
    </row>
    <row r="319" spans="1:27" ht="35.25" customHeight="1">
      <c r="A319" s="119"/>
      <c r="B319" s="134" t="s">
        <v>57</v>
      </c>
      <c r="C319" s="122" t="s">
        <v>22</v>
      </c>
      <c r="D319" s="122" t="s">
        <v>133</v>
      </c>
      <c r="E319" s="123" t="s">
        <v>5944</v>
      </c>
      <c r="F319" s="124" t="s">
        <v>24</v>
      </c>
      <c r="G319" s="138" t="s">
        <v>142</v>
      </c>
      <c r="H319" s="138" t="s">
        <v>7633</v>
      </c>
      <c r="I319" s="139" t="s">
        <v>746</v>
      </c>
      <c r="J319" s="140" t="s">
        <v>180</v>
      </c>
      <c r="K319" s="141">
        <v>81</v>
      </c>
      <c r="L319" s="140"/>
      <c r="M319" s="141" t="s">
        <v>186</v>
      </c>
      <c r="N319" s="140" t="s">
        <v>444</v>
      </c>
      <c r="O319" s="140" t="s">
        <v>164</v>
      </c>
      <c r="P319" s="140" t="s">
        <v>178</v>
      </c>
      <c r="Q319" s="142" t="s">
        <v>8478</v>
      </c>
      <c r="R319" s="142" t="s">
        <v>8479</v>
      </c>
      <c r="S319" s="145"/>
      <c r="T319" s="136" t="s">
        <v>215</v>
      </c>
      <c r="U319" s="211"/>
      <c r="V319" s="211"/>
      <c r="W319" s="133" t="str">
        <f>VLOOKUP(TRIM(X319),X10:Y88,2,FALSE)</f>
        <v>Withdrawn</v>
      </c>
      <c r="X319" s="11" t="str">
        <f t="shared" si="13"/>
        <v>99</v>
      </c>
      <c r="Y319" s="64"/>
      <c r="AA319" s="1">
        <f t="shared" si="12"/>
        <v>14</v>
      </c>
    </row>
    <row r="320" spans="1:27" ht="35.25" customHeight="1">
      <c r="A320" s="119" t="s">
        <v>139</v>
      </c>
      <c r="B320" s="134" t="s">
        <v>57</v>
      </c>
      <c r="C320" s="122" t="s">
        <v>140</v>
      </c>
      <c r="D320" s="122" t="s">
        <v>108</v>
      </c>
      <c r="E320" s="123" t="s">
        <v>5945</v>
      </c>
      <c r="F320" s="124" t="s">
        <v>24</v>
      </c>
      <c r="G320" s="124" t="s">
        <v>142</v>
      </c>
      <c r="H320" s="124" t="s">
        <v>7634</v>
      </c>
      <c r="I320" s="210" t="s">
        <v>862</v>
      </c>
      <c r="J320" s="129" t="s">
        <v>169</v>
      </c>
      <c r="K320" s="128">
        <v>59</v>
      </c>
      <c r="L320" s="129"/>
      <c r="M320" s="128" t="s">
        <v>186</v>
      </c>
      <c r="N320" s="127" t="s">
        <v>444</v>
      </c>
      <c r="O320" s="127" t="s">
        <v>164</v>
      </c>
      <c r="P320" s="127" t="s">
        <v>178</v>
      </c>
      <c r="Q320" s="131" t="s">
        <v>8884</v>
      </c>
      <c r="R320" s="131" t="s">
        <v>10648</v>
      </c>
      <c r="S320" s="132" t="s">
        <v>179</v>
      </c>
      <c r="T320" s="136" t="s">
        <v>2632</v>
      </c>
      <c r="U320" s="211"/>
      <c r="V320" s="211"/>
      <c r="W320" s="133" t="str">
        <f>VLOOKUP(TRIM(X320),X10:Y88,2,FALSE)</f>
        <v>Puneet</v>
      </c>
      <c r="X320" s="11" t="str">
        <f t="shared" si="13"/>
        <v>6.5.8</v>
      </c>
      <c r="Y320" s="64"/>
      <c r="AA320" s="1">
        <f t="shared" si="12"/>
        <v>4</v>
      </c>
    </row>
    <row r="321" spans="1:27" ht="35.25" customHeight="1">
      <c r="A321" s="119" t="s">
        <v>139</v>
      </c>
      <c r="B321" s="134" t="s">
        <v>57</v>
      </c>
      <c r="C321" s="122" t="s">
        <v>140</v>
      </c>
      <c r="D321" s="122" t="s">
        <v>108</v>
      </c>
      <c r="E321" s="123" t="s">
        <v>5946</v>
      </c>
      <c r="F321" s="124" t="s">
        <v>24</v>
      </c>
      <c r="G321" s="124" t="s">
        <v>142</v>
      </c>
      <c r="H321" s="124" t="s">
        <v>7635</v>
      </c>
      <c r="I321" s="210" t="s">
        <v>862</v>
      </c>
      <c r="J321" s="129" t="s">
        <v>180</v>
      </c>
      <c r="K321" s="128">
        <v>82</v>
      </c>
      <c r="L321" s="129"/>
      <c r="M321" s="128" t="s">
        <v>186</v>
      </c>
      <c r="N321" s="127" t="s">
        <v>444</v>
      </c>
      <c r="O321" s="127" t="s">
        <v>164</v>
      </c>
      <c r="P321" s="127" t="s">
        <v>178</v>
      </c>
      <c r="Q321" s="131" t="s">
        <v>8604</v>
      </c>
      <c r="R321" s="131" t="s">
        <v>11488</v>
      </c>
      <c r="S321" s="132" t="s">
        <v>11487</v>
      </c>
      <c r="T321" s="136" t="s">
        <v>2632</v>
      </c>
      <c r="U321" s="211"/>
      <c r="V321" s="211"/>
      <c r="W321" s="133" t="str">
        <f>VLOOKUP(TRIM(X321),X10:Y88,2,FALSE)</f>
        <v>Puneet</v>
      </c>
      <c r="X321" s="11" t="str">
        <f t="shared" si="13"/>
        <v>6.5.8</v>
      </c>
      <c r="Y321" s="64"/>
      <c r="AA321" s="1">
        <f t="shared" si="12"/>
        <v>4</v>
      </c>
    </row>
    <row r="322" spans="1:27" ht="35.25" customHeight="1">
      <c r="A322" s="119" t="s">
        <v>139</v>
      </c>
      <c r="B322" s="134" t="s">
        <v>57</v>
      </c>
      <c r="C322" s="122" t="s">
        <v>140</v>
      </c>
      <c r="D322" s="122" t="s">
        <v>108</v>
      </c>
      <c r="E322" s="123" t="s">
        <v>5947</v>
      </c>
      <c r="F322" s="124" t="s">
        <v>24</v>
      </c>
      <c r="G322" s="124" t="s">
        <v>142</v>
      </c>
      <c r="H322" s="124" t="s">
        <v>7636</v>
      </c>
      <c r="I322" s="210" t="s">
        <v>862</v>
      </c>
      <c r="J322" s="129" t="s">
        <v>169</v>
      </c>
      <c r="K322" s="128">
        <v>60</v>
      </c>
      <c r="L322" s="129"/>
      <c r="M322" s="128" t="s">
        <v>186</v>
      </c>
      <c r="N322" s="127" t="s">
        <v>444</v>
      </c>
      <c r="O322" s="127" t="s">
        <v>164</v>
      </c>
      <c r="P322" s="127" t="s">
        <v>178</v>
      </c>
      <c r="Q322" s="131" t="s">
        <v>8601</v>
      </c>
      <c r="R322" s="131" t="s">
        <v>161</v>
      </c>
      <c r="S322" s="132" t="s">
        <v>159</v>
      </c>
      <c r="T322" s="136" t="s">
        <v>2632</v>
      </c>
      <c r="U322" s="211"/>
      <c r="V322" s="211"/>
      <c r="W322" s="133" t="str">
        <f>VLOOKUP(TRIM(X322),X10:Y88,2,FALSE)</f>
        <v>Puneet</v>
      </c>
      <c r="X322" s="11" t="str">
        <f t="shared" si="13"/>
        <v>6.5.8</v>
      </c>
      <c r="Y322" s="64"/>
      <c r="AA322" s="1">
        <f t="shared" si="12"/>
        <v>4</v>
      </c>
    </row>
    <row r="323" spans="1:27" ht="35.25" customHeight="1">
      <c r="A323" s="119" t="s">
        <v>139</v>
      </c>
      <c r="B323" s="134" t="s">
        <v>57</v>
      </c>
      <c r="C323" s="122" t="s">
        <v>140</v>
      </c>
      <c r="D323" s="122" t="s">
        <v>430</v>
      </c>
      <c r="E323" s="123" t="s">
        <v>5948</v>
      </c>
      <c r="F323" s="124" t="s">
        <v>21</v>
      </c>
      <c r="G323" s="124" t="s">
        <v>142</v>
      </c>
      <c r="H323" s="124" t="s">
        <v>7637</v>
      </c>
      <c r="I323" s="210" t="s">
        <v>862</v>
      </c>
      <c r="J323" s="129" t="s">
        <v>2629</v>
      </c>
      <c r="K323" s="128"/>
      <c r="L323" s="129"/>
      <c r="M323" s="128"/>
      <c r="N323" s="127" t="s">
        <v>2562</v>
      </c>
      <c r="O323" s="127" t="s">
        <v>672</v>
      </c>
      <c r="P323" s="127" t="s">
        <v>2630</v>
      </c>
      <c r="Q323" s="131" t="s">
        <v>8861</v>
      </c>
      <c r="R323" s="131" t="s">
        <v>10682</v>
      </c>
      <c r="S323" s="132" t="s">
        <v>10681</v>
      </c>
      <c r="T323" s="136" t="s">
        <v>2632</v>
      </c>
      <c r="U323" s="211"/>
      <c r="V323" s="211"/>
      <c r="W323" s="133" t="str">
        <f>VLOOKUP(TRIM(X323),X10:Y88,2,FALSE)</f>
        <v>Puneet</v>
      </c>
      <c r="X323" s="11" t="str">
        <f t="shared" si="13"/>
        <v>6.13</v>
      </c>
      <c r="Y323" s="64"/>
      <c r="AA323" s="1">
        <f t="shared" si="12"/>
        <v>4</v>
      </c>
    </row>
    <row r="324" spans="1:27" ht="35.25" customHeight="1">
      <c r="A324" s="119" t="s">
        <v>139</v>
      </c>
      <c r="B324" s="134" t="s">
        <v>57</v>
      </c>
      <c r="C324" s="122" t="s">
        <v>140</v>
      </c>
      <c r="D324" s="122" t="s">
        <v>432</v>
      </c>
      <c r="E324" s="123" t="s">
        <v>5949</v>
      </c>
      <c r="F324" s="124" t="s">
        <v>167</v>
      </c>
      <c r="G324" s="124" t="s">
        <v>226</v>
      </c>
      <c r="H324" s="124" t="s">
        <v>7488</v>
      </c>
      <c r="I324" s="210" t="s">
        <v>862</v>
      </c>
      <c r="J324" s="129"/>
      <c r="K324" s="128"/>
      <c r="L324" s="129"/>
      <c r="M324" s="128"/>
      <c r="N324" s="127"/>
      <c r="O324" s="127" t="s">
        <v>164</v>
      </c>
      <c r="P324" s="127" t="s">
        <v>2634</v>
      </c>
      <c r="Q324" s="131" t="s">
        <v>8875</v>
      </c>
      <c r="R324" s="131" t="s">
        <v>161</v>
      </c>
      <c r="S324" s="132" t="s">
        <v>159</v>
      </c>
      <c r="T324" s="136" t="s">
        <v>2632</v>
      </c>
      <c r="U324" s="211"/>
      <c r="V324" s="211"/>
      <c r="W324" s="133" t="str">
        <f>VLOOKUP(TRIM(X324),X10:Y88,2,FALSE)</f>
        <v>Puneet</v>
      </c>
      <c r="X324" s="11" t="str">
        <f t="shared" si="13"/>
        <v>6.15</v>
      </c>
      <c r="Y324" s="64"/>
      <c r="AA324" s="1">
        <f t="shared" si="12"/>
        <v>4</v>
      </c>
    </row>
    <row r="325" spans="1:27" ht="35.25" customHeight="1">
      <c r="A325" s="119" t="s">
        <v>139</v>
      </c>
      <c r="B325" s="134" t="s">
        <v>57</v>
      </c>
      <c r="C325" s="122" t="s">
        <v>140</v>
      </c>
      <c r="D325" s="122" t="s">
        <v>432</v>
      </c>
      <c r="E325" s="123" t="s">
        <v>5950</v>
      </c>
      <c r="F325" s="124" t="s">
        <v>167</v>
      </c>
      <c r="G325" s="124" t="s">
        <v>226</v>
      </c>
      <c r="H325" s="124" t="s">
        <v>7489</v>
      </c>
      <c r="I325" s="210" t="s">
        <v>862</v>
      </c>
      <c r="J325" s="129"/>
      <c r="K325" s="128"/>
      <c r="L325" s="129"/>
      <c r="M325" s="128"/>
      <c r="N325" s="127"/>
      <c r="O325" s="127" t="s">
        <v>164</v>
      </c>
      <c r="P325" s="127" t="s">
        <v>2634</v>
      </c>
      <c r="Q325" s="131" t="s">
        <v>8876</v>
      </c>
      <c r="R325" s="131" t="s">
        <v>161</v>
      </c>
      <c r="S325" s="132" t="s">
        <v>159</v>
      </c>
      <c r="T325" s="136" t="s">
        <v>2632</v>
      </c>
      <c r="U325" s="211"/>
      <c r="V325" s="211"/>
      <c r="W325" s="133" t="str">
        <f>VLOOKUP(TRIM(X325),X10:Y88,2,FALSE)</f>
        <v>Puneet</v>
      </c>
      <c r="X325" s="11" t="str">
        <f t="shared" si="13"/>
        <v>6.15</v>
      </c>
      <c r="Y325" s="64"/>
      <c r="AA325" s="1">
        <f t="shared" si="12"/>
        <v>4</v>
      </c>
    </row>
    <row r="326" spans="1:27" ht="35.25" customHeight="1">
      <c r="A326" s="119" t="s">
        <v>139</v>
      </c>
      <c r="B326" s="134" t="s">
        <v>57</v>
      </c>
      <c r="C326" s="122" t="s">
        <v>140</v>
      </c>
      <c r="D326" s="122" t="s">
        <v>114</v>
      </c>
      <c r="E326" s="123" t="s">
        <v>5951</v>
      </c>
      <c r="F326" s="124" t="s">
        <v>24</v>
      </c>
      <c r="G326" s="124" t="s">
        <v>142</v>
      </c>
      <c r="H326" s="124" t="s">
        <v>7638</v>
      </c>
      <c r="I326" s="210" t="s">
        <v>913</v>
      </c>
      <c r="J326" s="129" t="s">
        <v>169</v>
      </c>
      <c r="K326" s="128">
        <v>61</v>
      </c>
      <c r="L326" s="129"/>
      <c r="M326" s="128" t="s">
        <v>186</v>
      </c>
      <c r="N326" s="127" t="s">
        <v>444</v>
      </c>
      <c r="O326" s="127" t="s">
        <v>164</v>
      </c>
      <c r="P326" s="127" t="s">
        <v>178</v>
      </c>
      <c r="Q326" s="131" t="s">
        <v>3644</v>
      </c>
      <c r="R326" s="131" t="s">
        <v>10197</v>
      </c>
      <c r="S326" s="132" t="s">
        <v>10198</v>
      </c>
      <c r="T326" s="136" t="s">
        <v>272</v>
      </c>
      <c r="U326" s="211"/>
      <c r="V326" s="211"/>
      <c r="W326" s="133" t="str">
        <f>VLOOKUP(TRIM(X326),X10:Y88,2,FALSE)</f>
        <v>Frank</v>
      </c>
      <c r="X326" s="11" t="str">
        <f t="shared" si="13"/>
        <v>6.5.11</v>
      </c>
      <c r="Y326" s="64"/>
      <c r="AA326" s="1">
        <f t="shared" si="12"/>
        <v>25</v>
      </c>
    </row>
    <row r="327" spans="1:27" ht="35.25" customHeight="1">
      <c r="A327" s="119" t="s">
        <v>139</v>
      </c>
      <c r="B327" s="134" t="s">
        <v>57</v>
      </c>
      <c r="C327" s="122" t="s">
        <v>140</v>
      </c>
      <c r="D327" s="122" t="s">
        <v>103</v>
      </c>
      <c r="E327" s="123" t="s">
        <v>5952</v>
      </c>
      <c r="F327" s="124" t="s">
        <v>23</v>
      </c>
      <c r="G327" s="124" t="s">
        <v>142</v>
      </c>
      <c r="H327" s="124" t="s">
        <v>7639</v>
      </c>
      <c r="I327" s="210" t="s">
        <v>229</v>
      </c>
      <c r="J327" s="129" t="s">
        <v>169</v>
      </c>
      <c r="K327" s="128">
        <v>62</v>
      </c>
      <c r="L327" s="129"/>
      <c r="M327" s="128" t="s">
        <v>186</v>
      </c>
      <c r="N327" s="127" t="s">
        <v>444</v>
      </c>
      <c r="O327" s="127" t="s">
        <v>164</v>
      </c>
      <c r="P327" s="127" t="s">
        <v>178</v>
      </c>
      <c r="Q327" s="131" t="s">
        <v>3648</v>
      </c>
      <c r="R327" s="131" t="s">
        <v>12335</v>
      </c>
      <c r="S327" s="132" t="s">
        <v>145</v>
      </c>
      <c r="T327" s="136" t="s">
        <v>272</v>
      </c>
      <c r="U327" s="211"/>
      <c r="V327" s="211" t="s">
        <v>233</v>
      </c>
      <c r="W327" s="133" t="str">
        <f>VLOOKUP(TRIM(X327),X10:Y88,2,FALSE)</f>
        <v>Frank</v>
      </c>
      <c r="X327" s="11" t="str">
        <f t="shared" si="13"/>
        <v>6.5.5</v>
      </c>
      <c r="Y327" s="64"/>
      <c r="AA327" s="1">
        <f t="shared" si="12"/>
        <v>7</v>
      </c>
    </row>
    <row r="328" spans="1:27" ht="35.25" customHeight="1">
      <c r="A328" s="119" t="s">
        <v>139</v>
      </c>
      <c r="B328" s="134" t="s">
        <v>57</v>
      </c>
      <c r="C328" s="122" t="s">
        <v>140</v>
      </c>
      <c r="D328" s="122" t="s">
        <v>114</v>
      </c>
      <c r="E328" s="123" t="s">
        <v>5953</v>
      </c>
      <c r="F328" s="124" t="s">
        <v>24</v>
      </c>
      <c r="G328" s="124" t="s">
        <v>142</v>
      </c>
      <c r="H328" s="124" t="s">
        <v>12764</v>
      </c>
      <c r="I328" s="210" t="s">
        <v>8495</v>
      </c>
      <c r="J328" s="129" t="s">
        <v>169</v>
      </c>
      <c r="K328" s="128">
        <v>63</v>
      </c>
      <c r="L328" s="129"/>
      <c r="M328" s="128" t="s">
        <v>206</v>
      </c>
      <c r="N328" s="127" t="s">
        <v>444</v>
      </c>
      <c r="O328" s="127" t="s">
        <v>164</v>
      </c>
      <c r="P328" s="127" t="s">
        <v>178</v>
      </c>
      <c r="Q328" s="131" t="s">
        <v>8605</v>
      </c>
      <c r="R328" s="131" t="s">
        <v>10200</v>
      </c>
      <c r="S328" s="132" t="s">
        <v>10201</v>
      </c>
      <c r="T328" s="136" t="s">
        <v>272</v>
      </c>
      <c r="U328" s="211"/>
      <c r="V328" s="211"/>
      <c r="W328" s="133" t="str">
        <f>VLOOKUP(TRIM(X328),X10:Y88,2,FALSE)</f>
        <v>Frank</v>
      </c>
      <c r="X328" s="11" t="str">
        <f t="shared" si="13"/>
        <v>6.5.11</v>
      </c>
      <c r="Y328" s="64"/>
      <c r="AA328" s="1">
        <f t="shared" si="12"/>
        <v>15</v>
      </c>
    </row>
    <row r="329" spans="1:27" ht="35.25" customHeight="1">
      <c r="A329" s="119" t="s">
        <v>139</v>
      </c>
      <c r="B329" s="134" t="s">
        <v>57</v>
      </c>
      <c r="C329" s="122" t="s">
        <v>140</v>
      </c>
      <c r="D329" s="122" t="s">
        <v>114</v>
      </c>
      <c r="E329" s="123" t="s">
        <v>5954</v>
      </c>
      <c r="F329" s="124" t="s">
        <v>24</v>
      </c>
      <c r="G329" s="124" t="s">
        <v>142</v>
      </c>
      <c r="H329" s="124" t="s">
        <v>12798</v>
      </c>
      <c r="I329" s="210" t="s">
        <v>229</v>
      </c>
      <c r="J329" s="129" t="s">
        <v>180</v>
      </c>
      <c r="K329" s="128">
        <v>83</v>
      </c>
      <c r="L329" s="129"/>
      <c r="M329" s="128" t="s">
        <v>206</v>
      </c>
      <c r="N329" s="127" t="s">
        <v>444</v>
      </c>
      <c r="O329" s="127" t="s">
        <v>164</v>
      </c>
      <c r="P329" s="127" t="s">
        <v>178</v>
      </c>
      <c r="Q329" s="131" t="s">
        <v>8602</v>
      </c>
      <c r="R329" s="131" t="s">
        <v>10202</v>
      </c>
      <c r="S329" s="132" t="s">
        <v>10203</v>
      </c>
      <c r="T329" s="136" t="s">
        <v>272</v>
      </c>
      <c r="U329" s="211"/>
      <c r="V329" s="211"/>
      <c r="W329" s="133" t="str">
        <f>VLOOKUP(TRIM(X329),X10:Y88,2,FALSE)</f>
        <v>Frank</v>
      </c>
      <c r="X329" s="11" t="str">
        <f t="shared" si="13"/>
        <v>6.5.11</v>
      </c>
      <c r="Y329" s="64"/>
      <c r="AA329" s="1">
        <f t="shared" si="12"/>
        <v>7</v>
      </c>
    </row>
    <row r="330" spans="1:27" ht="35.25" customHeight="1">
      <c r="A330" s="119" t="s">
        <v>139</v>
      </c>
      <c r="B330" s="134" t="s">
        <v>57</v>
      </c>
      <c r="C330" s="122" t="s">
        <v>140</v>
      </c>
      <c r="D330" s="122" t="s">
        <v>97</v>
      </c>
      <c r="E330" s="123" t="s">
        <v>5955</v>
      </c>
      <c r="F330" s="124" t="s">
        <v>24</v>
      </c>
      <c r="G330" s="124" t="s">
        <v>142</v>
      </c>
      <c r="H330" s="124" t="s">
        <v>7640</v>
      </c>
      <c r="I330" s="210" t="s">
        <v>8496</v>
      </c>
      <c r="J330" s="129" t="s">
        <v>169</v>
      </c>
      <c r="K330" s="128">
        <v>64</v>
      </c>
      <c r="L330" s="129"/>
      <c r="M330" s="128" t="s">
        <v>186</v>
      </c>
      <c r="N330" s="127" t="s">
        <v>444</v>
      </c>
      <c r="O330" s="127" t="s">
        <v>164</v>
      </c>
      <c r="P330" s="127" t="s">
        <v>178</v>
      </c>
      <c r="Q330" s="131" t="s">
        <v>8606</v>
      </c>
      <c r="R330" s="131" t="s">
        <v>10402</v>
      </c>
      <c r="S330" s="132" t="s">
        <v>10403</v>
      </c>
      <c r="T330" s="136" t="s">
        <v>272</v>
      </c>
      <c r="U330" s="211"/>
      <c r="V330" s="211"/>
      <c r="W330" s="133" t="str">
        <f>VLOOKUP(TRIM(X330),X10:Y88,2,FALSE)</f>
        <v>Frank</v>
      </c>
      <c r="X330" s="11" t="str">
        <f t="shared" si="13"/>
        <v>6.5.2</v>
      </c>
      <c r="Y330" s="64"/>
      <c r="AA330" s="1">
        <f t="shared" si="12"/>
        <v>35</v>
      </c>
    </row>
    <row r="331" spans="1:27" ht="35.25" customHeight="1">
      <c r="A331" s="119" t="s">
        <v>139</v>
      </c>
      <c r="B331" s="134" t="s">
        <v>57</v>
      </c>
      <c r="C331" s="122" t="s">
        <v>140</v>
      </c>
      <c r="D331" s="122" t="s">
        <v>98</v>
      </c>
      <c r="E331" s="123" t="s">
        <v>5956</v>
      </c>
      <c r="F331" s="124" t="s">
        <v>167</v>
      </c>
      <c r="G331" s="124" t="s">
        <v>226</v>
      </c>
      <c r="H331" s="124" t="s">
        <v>7490</v>
      </c>
      <c r="I331" s="210" t="s">
        <v>8497</v>
      </c>
      <c r="J331" s="129" t="s">
        <v>169</v>
      </c>
      <c r="K331" s="128"/>
      <c r="L331" s="129"/>
      <c r="M331" s="128"/>
      <c r="N331" s="127"/>
      <c r="O331" s="127" t="s">
        <v>164</v>
      </c>
      <c r="P331" s="127" t="s">
        <v>178</v>
      </c>
      <c r="Q331" s="131" t="s">
        <v>7491</v>
      </c>
      <c r="R331" s="131" t="s">
        <v>187</v>
      </c>
      <c r="S331" s="144" t="s">
        <v>187</v>
      </c>
      <c r="T331" s="136" t="s">
        <v>272</v>
      </c>
      <c r="U331" s="211"/>
      <c r="V331" s="211"/>
      <c r="W331" s="133" t="str">
        <f>VLOOKUP(TRIM(X331),X10:Y88,2,FALSE)</f>
        <v>Frank</v>
      </c>
      <c r="X331" s="11" t="str">
        <f t="shared" si="13"/>
        <v>6.5.3</v>
      </c>
      <c r="Y331" s="64"/>
      <c r="AA331" s="1">
        <f t="shared" si="12"/>
        <v>30</v>
      </c>
    </row>
    <row r="332" spans="1:27" ht="35.25" customHeight="1">
      <c r="A332" s="119" t="s">
        <v>139</v>
      </c>
      <c r="B332" s="134" t="s">
        <v>57</v>
      </c>
      <c r="C332" s="122" t="s">
        <v>140</v>
      </c>
      <c r="D332" s="122" t="s">
        <v>7208</v>
      </c>
      <c r="E332" s="123" t="s">
        <v>5957</v>
      </c>
      <c r="F332" s="124" t="s">
        <v>24</v>
      </c>
      <c r="G332" s="124" t="s">
        <v>142</v>
      </c>
      <c r="H332" s="124" t="s">
        <v>7641</v>
      </c>
      <c r="I332" s="210" t="s">
        <v>184</v>
      </c>
      <c r="J332" s="129" t="s">
        <v>742</v>
      </c>
      <c r="K332" s="128">
        <v>17</v>
      </c>
      <c r="L332" s="129"/>
      <c r="M332" s="128" t="s">
        <v>186</v>
      </c>
      <c r="N332" s="127" t="s">
        <v>444</v>
      </c>
      <c r="O332" s="127" t="s">
        <v>164</v>
      </c>
      <c r="P332" s="127" t="s">
        <v>178</v>
      </c>
      <c r="Q332" s="131" t="s">
        <v>8603</v>
      </c>
      <c r="R332" s="131" t="s">
        <v>10427</v>
      </c>
      <c r="S332" s="132" t="s">
        <v>10426</v>
      </c>
      <c r="T332" s="136" t="s">
        <v>244</v>
      </c>
      <c r="U332" s="211"/>
      <c r="V332" s="211"/>
      <c r="W332" s="133" t="str">
        <f>VLOOKUP(TRIM(X332),X10:Y88,2,FALSE)</f>
        <v>Mirko</v>
      </c>
      <c r="X332" s="11" t="str">
        <f t="shared" si="13"/>
        <v>6.5.6.1</v>
      </c>
      <c r="Y332" s="64"/>
      <c r="AA332" s="1">
        <f t="shared" si="12"/>
        <v>17</v>
      </c>
    </row>
    <row r="333" spans="1:27" ht="35.25" customHeight="1">
      <c r="A333" s="119" t="s">
        <v>139</v>
      </c>
      <c r="B333" s="134" t="s">
        <v>57</v>
      </c>
      <c r="C333" s="122" t="s">
        <v>140</v>
      </c>
      <c r="D333" s="122" t="s">
        <v>7208</v>
      </c>
      <c r="E333" s="123" t="s">
        <v>5958</v>
      </c>
      <c r="F333" s="124" t="s">
        <v>24</v>
      </c>
      <c r="G333" s="124" t="s">
        <v>142</v>
      </c>
      <c r="H333" s="124" t="s">
        <v>7642</v>
      </c>
      <c r="I333" s="210" t="s">
        <v>184</v>
      </c>
      <c r="J333" s="129" t="s">
        <v>742</v>
      </c>
      <c r="K333" s="128">
        <v>18</v>
      </c>
      <c r="L333" s="129"/>
      <c r="M333" s="128" t="s">
        <v>186</v>
      </c>
      <c r="N333" s="127" t="s">
        <v>444</v>
      </c>
      <c r="O333" s="127" t="s">
        <v>164</v>
      </c>
      <c r="P333" s="127" t="s">
        <v>178</v>
      </c>
      <c r="Q333" s="131" t="s">
        <v>8607</v>
      </c>
      <c r="R333" s="131" t="s">
        <v>10432</v>
      </c>
      <c r="S333" s="132" t="s">
        <v>10429</v>
      </c>
      <c r="T333" s="136" t="s">
        <v>244</v>
      </c>
      <c r="U333" s="211"/>
      <c r="V333" s="211"/>
      <c r="W333" s="133" t="str">
        <f>VLOOKUP(TRIM(X333),X10:Y88,2,FALSE)</f>
        <v>Mirko</v>
      </c>
      <c r="X333" s="11" t="str">
        <f t="shared" si="13"/>
        <v>6.5.6.1</v>
      </c>
      <c r="Y333" s="64"/>
      <c r="AA333" s="1">
        <f t="shared" si="12"/>
        <v>17</v>
      </c>
    </row>
    <row r="334" spans="1:27" ht="35.25" customHeight="1">
      <c r="A334" s="119" t="s">
        <v>139</v>
      </c>
      <c r="B334" s="134" t="s">
        <v>57</v>
      </c>
      <c r="C334" s="122" t="s">
        <v>140</v>
      </c>
      <c r="D334" s="122" t="s">
        <v>7208</v>
      </c>
      <c r="E334" s="123" t="s">
        <v>5959</v>
      </c>
      <c r="F334" s="124" t="s">
        <v>24</v>
      </c>
      <c r="G334" s="124" t="s">
        <v>142</v>
      </c>
      <c r="H334" s="124" t="s">
        <v>7643</v>
      </c>
      <c r="I334" s="210" t="s">
        <v>184</v>
      </c>
      <c r="J334" s="129" t="s">
        <v>742</v>
      </c>
      <c r="K334" s="128">
        <v>19</v>
      </c>
      <c r="L334" s="129"/>
      <c r="M334" s="128" t="s">
        <v>186</v>
      </c>
      <c r="N334" s="127" t="s">
        <v>444</v>
      </c>
      <c r="O334" s="127" t="s">
        <v>164</v>
      </c>
      <c r="P334" s="127" t="s">
        <v>178</v>
      </c>
      <c r="Q334" s="131" t="s">
        <v>3584</v>
      </c>
      <c r="R334" s="131" t="s">
        <v>12184</v>
      </c>
      <c r="S334" s="132" t="s">
        <v>12185</v>
      </c>
      <c r="T334" s="136" t="s">
        <v>244</v>
      </c>
      <c r="U334" s="211"/>
      <c r="V334" s="211"/>
      <c r="W334" s="133" t="str">
        <f>VLOOKUP(TRIM(X334),X10:Y88,2,FALSE)</f>
        <v>Mirko</v>
      </c>
      <c r="X334" s="11" t="str">
        <f t="shared" si="13"/>
        <v>6.5.6.1</v>
      </c>
      <c r="Y334" s="64"/>
      <c r="AA334" s="1">
        <f t="shared" si="12"/>
        <v>17</v>
      </c>
    </row>
    <row r="335" spans="1:27" ht="35.25" customHeight="1">
      <c r="A335" s="119" t="s">
        <v>139</v>
      </c>
      <c r="B335" s="134" t="s">
        <v>57</v>
      </c>
      <c r="C335" s="122" t="s">
        <v>140</v>
      </c>
      <c r="D335" s="122" t="s">
        <v>110</v>
      </c>
      <c r="E335" s="123" t="s">
        <v>5960</v>
      </c>
      <c r="F335" s="124" t="s">
        <v>24</v>
      </c>
      <c r="G335" s="124" t="s">
        <v>142</v>
      </c>
      <c r="H335" s="124" t="s">
        <v>7644</v>
      </c>
      <c r="I335" s="210" t="s">
        <v>184</v>
      </c>
      <c r="J335" s="129" t="s">
        <v>180</v>
      </c>
      <c r="K335" s="128">
        <v>84</v>
      </c>
      <c r="L335" s="129"/>
      <c r="M335" s="128" t="s">
        <v>186</v>
      </c>
      <c r="N335" s="127" t="s">
        <v>444</v>
      </c>
      <c r="O335" s="127" t="s">
        <v>164</v>
      </c>
      <c r="P335" s="127" t="s">
        <v>178</v>
      </c>
      <c r="Q335" s="131" t="s">
        <v>8608</v>
      </c>
      <c r="R335" s="131" t="s">
        <v>10522</v>
      </c>
      <c r="S335" s="132" t="s">
        <v>179</v>
      </c>
      <c r="T335" s="136" t="s">
        <v>244</v>
      </c>
      <c r="U335" s="211"/>
      <c r="V335" s="211"/>
      <c r="W335" s="133" t="str">
        <f>VLOOKUP(TRIM(X335),X10:Y88,2,FALSE)</f>
        <v>Irfan</v>
      </c>
      <c r="X335" s="11" t="str">
        <f t="shared" si="13"/>
        <v>6.5.9</v>
      </c>
      <c r="Y335" s="64"/>
      <c r="AA335" s="1">
        <f t="shared" si="12"/>
        <v>17</v>
      </c>
    </row>
    <row r="336" spans="1:27" ht="35.25" customHeight="1">
      <c r="A336" s="119" t="s">
        <v>139</v>
      </c>
      <c r="B336" s="134" t="s">
        <v>57</v>
      </c>
      <c r="C336" s="122" t="s">
        <v>140</v>
      </c>
      <c r="D336" s="122" t="s">
        <v>110</v>
      </c>
      <c r="E336" s="123" t="s">
        <v>5961</v>
      </c>
      <c r="F336" s="124" t="s">
        <v>24</v>
      </c>
      <c r="G336" s="124" t="s">
        <v>142</v>
      </c>
      <c r="H336" s="124" t="s">
        <v>7645</v>
      </c>
      <c r="I336" s="210" t="s">
        <v>184</v>
      </c>
      <c r="J336" s="129" t="s">
        <v>180</v>
      </c>
      <c r="K336" s="128">
        <v>85</v>
      </c>
      <c r="L336" s="129"/>
      <c r="M336" s="128" t="s">
        <v>186</v>
      </c>
      <c r="N336" s="127" t="s">
        <v>444</v>
      </c>
      <c r="O336" s="127" t="s">
        <v>164</v>
      </c>
      <c r="P336" s="127" t="s">
        <v>178</v>
      </c>
      <c r="Q336" s="131" t="s">
        <v>8609</v>
      </c>
      <c r="R336" s="131" t="s">
        <v>11587</v>
      </c>
      <c r="S336" s="132" t="s">
        <v>11586</v>
      </c>
      <c r="T336" s="136" t="s">
        <v>244</v>
      </c>
      <c r="U336" s="211"/>
      <c r="V336" s="211"/>
      <c r="W336" s="133" t="str">
        <f>VLOOKUP(TRIM(X336),X10:Y88,2,FALSE)</f>
        <v>Irfan</v>
      </c>
      <c r="X336" s="11" t="str">
        <f t="shared" si="13"/>
        <v>6.5.9</v>
      </c>
      <c r="Y336" s="64"/>
      <c r="AA336" s="1">
        <f t="shared" si="12"/>
        <v>17</v>
      </c>
    </row>
    <row r="337" spans="1:27" ht="35.25" customHeight="1">
      <c r="A337" s="119" t="s">
        <v>139</v>
      </c>
      <c r="B337" s="134" t="s">
        <v>57</v>
      </c>
      <c r="C337" s="122" t="s">
        <v>140</v>
      </c>
      <c r="D337" s="122" t="s">
        <v>94</v>
      </c>
      <c r="E337" s="123" t="s">
        <v>5962</v>
      </c>
      <c r="F337" s="124" t="s">
        <v>24</v>
      </c>
      <c r="G337" s="124" t="s">
        <v>142</v>
      </c>
      <c r="H337" s="124" t="s">
        <v>7646</v>
      </c>
      <c r="I337" s="210" t="s">
        <v>184</v>
      </c>
      <c r="J337" s="129" t="s">
        <v>169</v>
      </c>
      <c r="K337" s="128">
        <v>65</v>
      </c>
      <c r="L337" s="129"/>
      <c r="M337" s="128" t="s">
        <v>186</v>
      </c>
      <c r="N337" s="127" t="s">
        <v>444</v>
      </c>
      <c r="O337" s="127" t="s">
        <v>164</v>
      </c>
      <c r="P337" s="127" t="s">
        <v>178</v>
      </c>
      <c r="Q337" s="131" t="s">
        <v>8610</v>
      </c>
      <c r="R337" s="131" t="s">
        <v>187</v>
      </c>
      <c r="S337" s="144" t="s">
        <v>187</v>
      </c>
      <c r="T337" s="136" t="s">
        <v>244</v>
      </c>
      <c r="U337" s="211"/>
      <c r="V337" s="211"/>
      <c r="W337" s="133" t="str">
        <f>VLOOKUP(TRIM(X337),X10:Y88,2,FALSE)</f>
        <v>Frank</v>
      </c>
      <c r="X337" s="11" t="str">
        <f t="shared" si="13"/>
        <v>6.5.1</v>
      </c>
      <c r="Y337" s="64"/>
      <c r="AA337" s="1">
        <f t="shared" si="12"/>
        <v>17</v>
      </c>
    </row>
    <row r="338" spans="1:27" ht="35.25" customHeight="1">
      <c r="A338" s="119"/>
      <c r="B338" s="134" t="s">
        <v>57</v>
      </c>
      <c r="C338" s="122" t="s">
        <v>22</v>
      </c>
      <c r="D338" s="122" t="s">
        <v>133</v>
      </c>
      <c r="E338" s="123" t="s">
        <v>5963</v>
      </c>
      <c r="F338" s="124" t="s">
        <v>24</v>
      </c>
      <c r="G338" s="138" t="s">
        <v>142</v>
      </c>
      <c r="H338" s="138" t="s">
        <v>7647</v>
      </c>
      <c r="I338" s="139" t="s">
        <v>184</v>
      </c>
      <c r="J338" s="140" t="s">
        <v>180</v>
      </c>
      <c r="K338" s="141">
        <v>86</v>
      </c>
      <c r="L338" s="140"/>
      <c r="M338" s="141" t="s">
        <v>186</v>
      </c>
      <c r="N338" s="140" t="s">
        <v>444</v>
      </c>
      <c r="O338" s="140" t="s">
        <v>164</v>
      </c>
      <c r="P338" s="140" t="s">
        <v>178</v>
      </c>
      <c r="Q338" s="142" t="s">
        <v>7815</v>
      </c>
      <c r="R338" s="142" t="s">
        <v>171</v>
      </c>
      <c r="S338" s="145"/>
      <c r="T338" s="136" t="s">
        <v>244</v>
      </c>
      <c r="U338" s="211"/>
      <c r="V338" s="211"/>
      <c r="W338" s="133" t="str">
        <f>VLOOKUP(TRIM(X338),X10:Y88,2,FALSE)</f>
        <v>Withdrawn</v>
      </c>
      <c r="X338" s="11" t="str">
        <f t="shared" si="13"/>
        <v>99</v>
      </c>
      <c r="Y338" s="64"/>
      <c r="AA338" s="1">
        <f t="shared" si="12"/>
        <v>17</v>
      </c>
    </row>
    <row r="339" spans="1:27" ht="35.25" customHeight="1">
      <c r="A339" s="119" t="s">
        <v>139</v>
      </c>
      <c r="B339" s="134" t="s">
        <v>57</v>
      </c>
      <c r="C339" s="122" t="s">
        <v>140</v>
      </c>
      <c r="D339" s="122" t="s">
        <v>98</v>
      </c>
      <c r="E339" s="123" t="s">
        <v>5964</v>
      </c>
      <c r="F339" s="124" t="s">
        <v>24</v>
      </c>
      <c r="G339" s="124" t="s">
        <v>142</v>
      </c>
      <c r="H339" s="124" t="s">
        <v>7648</v>
      </c>
      <c r="I339" s="210" t="s">
        <v>184</v>
      </c>
      <c r="J339" s="129" t="s">
        <v>180</v>
      </c>
      <c r="K339" s="128">
        <v>87</v>
      </c>
      <c r="L339" s="129"/>
      <c r="M339" s="128" t="s">
        <v>186</v>
      </c>
      <c r="N339" s="127" t="s">
        <v>444</v>
      </c>
      <c r="O339" s="127" t="s">
        <v>164</v>
      </c>
      <c r="P339" s="127" t="s">
        <v>178</v>
      </c>
      <c r="Q339" s="131" t="s">
        <v>3883</v>
      </c>
      <c r="R339" s="131" t="s">
        <v>10977</v>
      </c>
      <c r="S339" s="132" t="s">
        <v>10978</v>
      </c>
      <c r="T339" s="136" t="s">
        <v>183</v>
      </c>
      <c r="U339" s="211"/>
      <c r="V339" s="211"/>
      <c r="W339" s="133" t="str">
        <f>VLOOKUP(TRIM(X339),X10:Y88,2,FALSE)</f>
        <v>Frank</v>
      </c>
      <c r="X339" s="11" t="str">
        <f t="shared" si="13"/>
        <v>6.5.3</v>
      </c>
      <c r="Y339" s="64"/>
      <c r="AA339" s="1">
        <f t="shared" si="12"/>
        <v>17</v>
      </c>
    </row>
    <row r="340" spans="1:27" ht="35.25" customHeight="1">
      <c r="A340" s="119" t="s">
        <v>139</v>
      </c>
      <c r="B340" s="134" t="s">
        <v>57</v>
      </c>
      <c r="C340" s="122" t="s">
        <v>140</v>
      </c>
      <c r="D340" s="122" t="s">
        <v>98</v>
      </c>
      <c r="E340" s="123" t="s">
        <v>5965</v>
      </c>
      <c r="F340" s="124" t="s">
        <v>24</v>
      </c>
      <c r="G340" s="124" t="s">
        <v>142</v>
      </c>
      <c r="H340" s="124" t="s">
        <v>7649</v>
      </c>
      <c r="I340" s="210" t="s">
        <v>184</v>
      </c>
      <c r="J340" s="129" t="s">
        <v>180</v>
      </c>
      <c r="K340" s="128">
        <v>88</v>
      </c>
      <c r="L340" s="129"/>
      <c r="M340" s="128" t="s">
        <v>186</v>
      </c>
      <c r="N340" s="127" t="s">
        <v>444</v>
      </c>
      <c r="O340" s="127" t="s">
        <v>164</v>
      </c>
      <c r="P340" s="127" t="s">
        <v>178</v>
      </c>
      <c r="Q340" s="131" t="s">
        <v>8611</v>
      </c>
      <c r="R340" s="131" t="s">
        <v>10971</v>
      </c>
      <c r="S340" s="132" t="s">
        <v>10972</v>
      </c>
      <c r="T340" s="136" t="s">
        <v>183</v>
      </c>
      <c r="U340" s="211"/>
      <c r="V340" s="211"/>
      <c r="W340" s="133" t="str">
        <f>VLOOKUP(TRIM(X340),X10:Y88,2,FALSE)</f>
        <v>Frank</v>
      </c>
      <c r="X340" s="11" t="str">
        <f t="shared" si="13"/>
        <v>6.5.3</v>
      </c>
      <c r="Y340" s="64"/>
      <c r="AA340" s="1">
        <f t="shared" si="12"/>
        <v>17</v>
      </c>
    </row>
    <row r="341" spans="1:27" ht="35.25" customHeight="1">
      <c r="A341" s="119" t="s">
        <v>139</v>
      </c>
      <c r="B341" s="134" t="s">
        <v>57</v>
      </c>
      <c r="C341" s="122" t="s">
        <v>140</v>
      </c>
      <c r="D341" s="122" t="s">
        <v>98</v>
      </c>
      <c r="E341" s="123" t="s">
        <v>5966</v>
      </c>
      <c r="F341" s="124" t="s">
        <v>24</v>
      </c>
      <c r="G341" s="124" t="s">
        <v>142</v>
      </c>
      <c r="H341" s="124" t="s">
        <v>12800</v>
      </c>
      <c r="I341" s="210" t="s">
        <v>184</v>
      </c>
      <c r="J341" s="129" t="s">
        <v>180</v>
      </c>
      <c r="K341" s="128">
        <v>89</v>
      </c>
      <c r="L341" s="129"/>
      <c r="M341" s="128" t="s">
        <v>186</v>
      </c>
      <c r="N341" s="127" t="s">
        <v>444</v>
      </c>
      <c r="O341" s="127" t="s">
        <v>164</v>
      </c>
      <c r="P341" s="127" t="s">
        <v>178</v>
      </c>
      <c r="Q341" s="131" t="s">
        <v>3785</v>
      </c>
      <c r="R341" s="131" t="s">
        <v>10969</v>
      </c>
      <c r="S341" s="132" t="s">
        <v>10970</v>
      </c>
      <c r="T341" s="136" t="s">
        <v>183</v>
      </c>
      <c r="U341" s="211"/>
      <c r="V341" s="211"/>
      <c r="W341" s="133" t="str">
        <f>VLOOKUP(TRIM(X341),X10:Y88,2,FALSE)</f>
        <v>Frank</v>
      </c>
      <c r="X341" s="11" t="str">
        <f t="shared" si="13"/>
        <v>6.5.3</v>
      </c>
      <c r="Y341" s="64"/>
      <c r="AA341" s="1">
        <f t="shared" si="12"/>
        <v>17</v>
      </c>
    </row>
    <row r="342" spans="1:27" ht="35.25" customHeight="1">
      <c r="A342" s="119" t="s">
        <v>139</v>
      </c>
      <c r="B342" s="134" t="s">
        <v>57</v>
      </c>
      <c r="C342" s="122" t="s">
        <v>140</v>
      </c>
      <c r="D342" s="122" t="s">
        <v>98</v>
      </c>
      <c r="E342" s="123" t="s">
        <v>5967</v>
      </c>
      <c r="F342" s="124" t="s">
        <v>24</v>
      </c>
      <c r="G342" s="124" t="s">
        <v>142</v>
      </c>
      <c r="H342" s="124" t="s">
        <v>7650</v>
      </c>
      <c r="I342" s="210" t="s">
        <v>184</v>
      </c>
      <c r="J342" s="129" t="s">
        <v>180</v>
      </c>
      <c r="K342" s="128">
        <v>90</v>
      </c>
      <c r="L342" s="129"/>
      <c r="M342" s="128" t="s">
        <v>186</v>
      </c>
      <c r="N342" s="127" t="s">
        <v>444</v>
      </c>
      <c r="O342" s="127" t="s">
        <v>164</v>
      </c>
      <c r="P342" s="127" t="s">
        <v>178</v>
      </c>
      <c r="Q342" s="131" t="s">
        <v>3580</v>
      </c>
      <c r="R342" s="131" t="s">
        <v>10956</v>
      </c>
      <c r="S342" s="132" t="s">
        <v>10957</v>
      </c>
      <c r="T342" s="136" t="s">
        <v>183</v>
      </c>
      <c r="U342" s="211"/>
      <c r="V342" s="211"/>
      <c r="W342" s="133" t="str">
        <f>VLOOKUP(TRIM(X342),X10:Y88,2,FALSE)</f>
        <v>Frank</v>
      </c>
      <c r="X342" s="11" t="str">
        <f t="shared" si="13"/>
        <v>6.5.3</v>
      </c>
      <c r="Y342" s="64"/>
      <c r="AA342" s="1">
        <f t="shared" si="12"/>
        <v>17</v>
      </c>
    </row>
    <row r="343" spans="1:27" ht="35.25" customHeight="1">
      <c r="A343" s="119" t="s">
        <v>139</v>
      </c>
      <c r="B343" s="134" t="s">
        <v>57</v>
      </c>
      <c r="C343" s="122" t="s">
        <v>140</v>
      </c>
      <c r="D343" s="122" t="s">
        <v>98</v>
      </c>
      <c r="E343" s="123" t="s">
        <v>5968</v>
      </c>
      <c r="F343" s="124" t="s">
        <v>24</v>
      </c>
      <c r="G343" s="124" t="s">
        <v>142</v>
      </c>
      <c r="H343" s="124" t="s">
        <v>7651</v>
      </c>
      <c r="I343" s="210" t="s">
        <v>184</v>
      </c>
      <c r="J343" s="129" t="s">
        <v>180</v>
      </c>
      <c r="K343" s="128">
        <v>91</v>
      </c>
      <c r="L343" s="129"/>
      <c r="M343" s="128" t="s">
        <v>186</v>
      </c>
      <c r="N343" s="127" t="s">
        <v>444</v>
      </c>
      <c r="O343" s="127" t="s">
        <v>164</v>
      </c>
      <c r="P343" s="127" t="s">
        <v>178</v>
      </c>
      <c r="Q343" s="131" t="s">
        <v>3659</v>
      </c>
      <c r="R343" s="131" t="s">
        <v>10974</v>
      </c>
      <c r="S343" s="132" t="s">
        <v>10975</v>
      </c>
      <c r="T343" s="136" t="s">
        <v>183</v>
      </c>
      <c r="U343" s="211"/>
      <c r="V343" s="211"/>
      <c r="W343" s="133" t="str">
        <f>VLOOKUP(TRIM(X343),X10:Y88,2,FALSE)</f>
        <v>Frank</v>
      </c>
      <c r="X343" s="11" t="str">
        <f t="shared" si="13"/>
        <v>6.5.3</v>
      </c>
      <c r="Y343" s="64"/>
      <c r="AA343" s="1">
        <f t="shared" si="12"/>
        <v>17</v>
      </c>
    </row>
    <row r="344" spans="1:27" ht="35.25" customHeight="1">
      <c r="A344" s="119" t="s">
        <v>139</v>
      </c>
      <c r="B344" s="134" t="s">
        <v>57</v>
      </c>
      <c r="C344" s="122" t="s">
        <v>140</v>
      </c>
      <c r="D344" s="122" t="s">
        <v>98</v>
      </c>
      <c r="E344" s="123" t="s">
        <v>5969</v>
      </c>
      <c r="F344" s="124" t="s">
        <v>24</v>
      </c>
      <c r="G344" s="124" t="s">
        <v>142</v>
      </c>
      <c r="H344" s="124" t="s">
        <v>7652</v>
      </c>
      <c r="I344" s="210" t="s">
        <v>184</v>
      </c>
      <c r="J344" s="129" t="s">
        <v>180</v>
      </c>
      <c r="K344" s="128">
        <v>92</v>
      </c>
      <c r="L344" s="129"/>
      <c r="M344" s="128" t="s">
        <v>186</v>
      </c>
      <c r="N344" s="127" t="s">
        <v>444</v>
      </c>
      <c r="O344" s="127" t="s">
        <v>164</v>
      </c>
      <c r="P344" s="127" t="s">
        <v>178</v>
      </c>
      <c r="Q344" s="131" t="s">
        <v>8612</v>
      </c>
      <c r="R344" s="131" t="s">
        <v>10347</v>
      </c>
      <c r="S344" s="132" t="s">
        <v>10348</v>
      </c>
      <c r="T344" s="136" t="s">
        <v>183</v>
      </c>
      <c r="U344" s="211"/>
      <c r="V344" s="211"/>
      <c r="W344" s="133" t="str">
        <f>VLOOKUP(TRIM(X344),X10:Y88,2,FALSE)</f>
        <v>Frank</v>
      </c>
      <c r="X344" s="11" t="str">
        <f t="shared" si="13"/>
        <v>6.5.3</v>
      </c>
      <c r="Y344" s="64"/>
      <c r="AA344" s="1">
        <f t="shared" si="12"/>
        <v>17</v>
      </c>
    </row>
    <row r="345" spans="1:27" ht="35.25" customHeight="1">
      <c r="A345" s="119" t="s">
        <v>139</v>
      </c>
      <c r="B345" s="134" t="s">
        <v>57</v>
      </c>
      <c r="C345" s="122" t="s">
        <v>140</v>
      </c>
      <c r="D345" s="122" t="s">
        <v>98</v>
      </c>
      <c r="E345" s="123" t="s">
        <v>5970</v>
      </c>
      <c r="F345" s="124" t="s">
        <v>24</v>
      </c>
      <c r="G345" s="124" t="s">
        <v>142</v>
      </c>
      <c r="H345" s="124" t="s">
        <v>7653</v>
      </c>
      <c r="I345" s="210" t="s">
        <v>184</v>
      </c>
      <c r="J345" s="129" t="s">
        <v>180</v>
      </c>
      <c r="K345" s="128">
        <v>93</v>
      </c>
      <c r="L345" s="129"/>
      <c r="M345" s="128" t="s">
        <v>186</v>
      </c>
      <c r="N345" s="127" t="s">
        <v>444</v>
      </c>
      <c r="O345" s="127" t="s">
        <v>164</v>
      </c>
      <c r="P345" s="127" t="s">
        <v>178</v>
      </c>
      <c r="Q345" s="131" t="s">
        <v>8613</v>
      </c>
      <c r="R345" s="131" t="s">
        <v>187</v>
      </c>
      <c r="S345" s="144" t="s">
        <v>187</v>
      </c>
      <c r="T345" s="136" t="s">
        <v>183</v>
      </c>
      <c r="U345" s="211"/>
      <c r="V345" s="211"/>
      <c r="W345" s="133" t="str">
        <f>VLOOKUP(TRIM(X345),X10:Y88,2,FALSE)</f>
        <v>Frank</v>
      </c>
      <c r="X345" s="11" t="str">
        <f t="shared" si="13"/>
        <v>6.5.3</v>
      </c>
      <c r="Y345" s="64"/>
      <c r="AA345" s="1">
        <f t="shared" ref="AA345:AA408" si="14">LEN(I345)</f>
        <v>17</v>
      </c>
    </row>
    <row r="346" spans="1:27" ht="35.25" customHeight="1">
      <c r="A346" s="119" t="s">
        <v>139</v>
      </c>
      <c r="B346" s="134" t="s">
        <v>57</v>
      </c>
      <c r="C346" s="122" t="s">
        <v>140</v>
      </c>
      <c r="D346" s="122" t="s">
        <v>123</v>
      </c>
      <c r="E346" s="123" t="s">
        <v>5971</v>
      </c>
      <c r="F346" s="124" t="s">
        <v>318</v>
      </c>
      <c r="G346" s="124" t="s">
        <v>142</v>
      </c>
      <c r="H346" s="124" t="s">
        <v>852</v>
      </c>
      <c r="I346" s="210" t="s">
        <v>7492</v>
      </c>
      <c r="J346" s="129"/>
      <c r="K346" s="128"/>
      <c r="L346" s="129"/>
      <c r="M346" s="128"/>
      <c r="N346" s="127"/>
      <c r="O346" s="127"/>
      <c r="P346" s="127"/>
      <c r="Q346" s="131" t="s">
        <v>3321</v>
      </c>
      <c r="R346" s="131" t="s">
        <v>10117</v>
      </c>
      <c r="S346" s="132" t="s">
        <v>10118</v>
      </c>
      <c r="T346" s="136" t="s">
        <v>183</v>
      </c>
      <c r="U346" s="211"/>
      <c r="V346" s="211"/>
      <c r="W346" s="133" t="str">
        <f>VLOOKUP(TRIM(X346),X10:Y88,2,FALSE)</f>
        <v>Frank</v>
      </c>
      <c r="X346" s="11" t="str">
        <f t="shared" si="13"/>
        <v>7.1</v>
      </c>
      <c r="Y346" s="64"/>
      <c r="AA346" s="1">
        <f t="shared" si="14"/>
        <v>191</v>
      </c>
    </row>
    <row r="347" spans="1:27" ht="37.200000000000003" customHeight="1">
      <c r="A347" s="119" t="s">
        <v>139</v>
      </c>
      <c r="B347" s="134" t="s">
        <v>57</v>
      </c>
      <c r="C347" s="122" t="s">
        <v>140</v>
      </c>
      <c r="D347" s="122" t="s">
        <v>289</v>
      </c>
      <c r="E347" s="123" t="s">
        <v>5972</v>
      </c>
      <c r="F347" s="124" t="s">
        <v>21</v>
      </c>
      <c r="G347" s="124" t="s">
        <v>142</v>
      </c>
      <c r="H347" s="124" t="s">
        <v>7654</v>
      </c>
      <c r="I347" s="210" t="s">
        <v>8498</v>
      </c>
      <c r="J347" s="127" t="s">
        <v>2526</v>
      </c>
      <c r="K347" s="212"/>
      <c r="L347" s="127"/>
      <c r="M347" s="212"/>
      <c r="N347" s="127" t="s">
        <v>570</v>
      </c>
      <c r="O347" s="127" t="s">
        <v>672</v>
      </c>
      <c r="P347" s="127" t="s">
        <v>2527</v>
      </c>
      <c r="Q347" s="131" t="s">
        <v>7493</v>
      </c>
      <c r="R347" s="131" t="s">
        <v>161</v>
      </c>
      <c r="S347" s="132" t="s">
        <v>159</v>
      </c>
      <c r="T347" s="136" t="s">
        <v>7494</v>
      </c>
      <c r="U347" s="211"/>
      <c r="V347" s="211"/>
      <c r="W347" s="133" t="str">
        <f>VLOOKUP(TRIM(X347),X10:Y88,2,FALSE)</f>
        <v>Krisztian</v>
      </c>
      <c r="X347" s="11" t="str">
        <f t="shared" si="13"/>
        <v>6.12</v>
      </c>
      <c r="Y347" s="64"/>
      <c r="AA347" s="1">
        <f t="shared" si="14"/>
        <v>8</v>
      </c>
    </row>
    <row r="348" spans="1:27" ht="37.200000000000003" customHeight="1">
      <c r="A348" s="119" t="s">
        <v>139</v>
      </c>
      <c r="B348" s="134" t="s">
        <v>57</v>
      </c>
      <c r="C348" s="122" t="s">
        <v>140</v>
      </c>
      <c r="D348" s="122" t="s">
        <v>7208</v>
      </c>
      <c r="E348" s="123" t="s">
        <v>5973</v>
      </c>
      <c r="F348" s="124" t="s">
        <v>24</v>
      </c>
      <c r="G348" s="124" t="s">
        <v>142</v>
      </c>
      <c r="H348" s="124" t="s">
        <v>12802</v>
      </c>
      <c r="I348" s="210" t="s">
        <v>212</v>
      </c>
      <c r="J348" s="129" t="s">
        <v>180</v>
      </c>
      <c r="K348" s="128">
        <v>94</v>
      </c>
      <c r="L348" s="129"/>
      <c r="M348" s="128" t="s">
        <v>186</v>
      </c>
      <c r="N348" s="127" t="s">
        <v>444</v>
      </c>
      <c r="O348" s="127" t="s">
        <v>164</v>
      </c>
      <c r="P348" s="127" t="s">
        <v>178</v>
      </c>
      <c r="Q348" s="131" t="s">
        <v>3723</v>
      </c>
      <c r="R348" s="131" t="s">
        <v>10416</v>
      </c>
      <c r="S348" s="132" t="s">
        <v>10415</v>
      </c>
      <c r="T348" s="136" t="s">
        <v>626</v>
      </c>
      <c r="U348" s="211"/>
      <c r="V348" s="211"/>
      <c r="W348" s="133" t="str">
        <f>VLOOKUP(TRIM(X348),X10:Y88,2,FALSE)</f>
        <v>Mirko</v>
      </c>
      <c r="X348" s="11" t="str">
        <f t="shared" ref="X348:X411" si="15">IF(ISNONTEXT(D348),"" &amp; D348 &amp;"",T(D348))</f>
        <v>6.5.6.1</v>
      </c>
      <c r="Y348" s="64"/>
      <c r="AA348" s="1">
        <f t="shared" si="14"/>
        <v>3</v>
      </c>
    </row>
    <row r="349" spans="1:27" ht="37.200000000000003" customHeight="1">
      <c r="A349" s="119" t="s">
        <v>139</v>
      </c>
      <c r="B349" s="134" t="s">
        <v>57</v>
      </c>
      <c r="C349" s="122" t="s">
        <v>140</v>
      </c>
      <c r="D349" s="122" t="s">
        <v>100</v>
      </c>
      <c r="E349" s="123" t="s">
        <v>5974</v>
      </c>
      <c r="F349" s="124" t="s">
        <v>24</v>
      </c>
      <c r="G349" s="124" t="s">
        <v>142</v>
      </c>
      <c r="H349" s="124" t="s">
        <v>7655</v>
      </c>
      <c r="I349" s="210" t="s">
        <v>10886</v>
      </c>
      <c r="J349" s="129" t="s">
        <v>169</v>
      </c>
      <c r="K349" s="128">
        <v>66</v>
      </c>
      <c r="L349" s="129"/>
      <c r="M349" s="128" t="s">
        <v>186</v>
      </c>
      <c r="N349" s="127" t="s">
        <v>444</v>
      </c>
      <c r="O349" s="127" t="s">
        <v>164</v>
      </c>
      <c r="P349" s="127" t="s">
        <v>178</v>
      </c>
      <c r="Q349" s="131" t="s">
        <v>8614</v>
      </c>
      <c r="R349" s="131" t="s">
        <v>8882</v>
      </c>
      <c r="S349" s="132" t="s">
        <v>7726</v>
      </c>
      <c r="T349" s="136" t="s">
        <v>219</v>
      </c>
      <c r="U349" s="211"/>
      <c r="V349" s="211"/>
      <c r="W349" s="133" t="str">
        <f>VLOOKUP(TRIM(X349),X10:Y88,2,FALSE)</f>
        <v>Frank</v>
      </c>
      <c r="X349" s="11" t="str">
        <f t="shared" si="15"/>
        <v>6.5.4</v>
      </c>
      <c r="Y349" s="64"/>
      <c r="AA349" s="1">
        <f t="shared" si="14"/>
        <v>61</v>
      </c>
    </row>
    <row r="350" spans="1:27" ht="35.25" customHeight="1">
      <c r="A350" s="119" t="s">
        <v>139</v>
      </c>
      <c r="B350" s="134" t="s">
        <v>57</v>
      </c>
      <c r="C350" s="122" t="s">
        <v>140</v>
      </c>
      <c r="D350" s="122" t="s">
        <v>7209</v>
      </c>
      <c r="E350" s="123" t="s">
        <v>5975</v>
      </c>
      <c r="F350" s="124" t="s">
        <v>24</v>
      </c>
      <c r="G350" s="124" t="s">
        <v>142</v>
      </c>
      <c r="H350" s="124" t="s">
        <v>7656</v>
      </c>
      <c r="I350" s="210" t="s">
        <v>661</v>
      </c>
      <c r="J350" s="129" t="s">
        <v>169</v>
      </c>
      <c r="K350" s="128">
        <v>67</v>
      </c>
      <c r="L350" s="129"/>
      <c r="M350" s="128" t="s">
        <v>186</v>
      </c>
      <c r="N350" s="127" t="s">
        <v>444</v>
      </c>
      <c r="O350" s="127" t="s">
        <v>164</v>
      </c>
      <c r="P350" s="127" t="s">
        <v>178</v>
      </c>
      <c r="Q350" s="131" t="s">
        <v>8615</v>
      </c>
      <c r="R350" s="131" t="s">
        <v>10254</v>
      </c>
      <c r="S350" s="132" t="s">
        <v>10240</v>
      </c>
      <c r="T350" s="136" t="s">
        <v>219</v>
      </c>
      <c r="U350" s="211"/>
      <c r="V350" s="211"/>
      <c r="W350" s="133" t="str">
        <f>VLOOKUP(TRIM(X350),X10:Y88,2,FALSE)</f>
        <v>Krisztian</v>
      </c>
      <c r="X350" s="11" t="str">
        <f t="shared" si="15"/>
        <v>6.5.6.2</v>
      </c>
      <c r="Y350" s="64"/>
      <c r="AA350" s="1">
        <f t="shared" si="14"/>
        <v>26</v>
      </c>
    </row>
    <row r="351" spans="1:27" ht="37.200000000000003" customHeight="1">
      <c r="A351" s="119" t="s">
        <v>139</v>
      </c>
      <c r="B351" s="134" t="s">
        <v>57</v>
      </c>
      <c r="C351" s="122" t="s">
        <v>140</v>
      </c>
      <c r="D351" s="122" t="s">
        <v>558</v>
      </c>
      <c r="E351" s="123" t="s">
        <v>5976</v>
      </c>
      <c r="F351" s="124" t="s">
        <v>23</v>
      </c>
      <c r="G351" s="124" t="s">
        <v>142</v>
      </c>
      <c r="H351" s="124" t="s">
        <v>7657</v>
      </c>
      <c r="I351" s="210" t="s">
        <v>5719</v>
      </c>
      <c r="J351" s="129" t="s">
        <v>169</v>
      </c>
      <c r="K351" s="128">
        <v>68</v>
      </c>
      <c r="L351" s="129"/>
      <c r="M351" s="128" t="s">
        <v>186</v>
      </c>
      <c r="N351" s="127" t="s">
        <v>444</v>
      </c>
      <c r="O351" s="127" t="s">
        <v>164</v>
      </c>
      <c r="P351" s="127" t="s">
        <v>178</v>
      </c>
      <c r="Q351" s="131" t="s">
        <v>8616</v>
      </c>
      <c r="R351" s="131" t="s">
        <v>12336</v>
      </c>
      <c r="S351" s="132" t="s">
        <v>145</v>
      </c>
      <c r="T351" s="136" t="s">
        <v>213</v>
      </c>
      <c r="U351" s="211"/>
      <c r="V351" s="211" t="s">
        <v>233</v>
      </c>
      <c r="W351" s="133" t="str">
        <f>VLOOKUP(TRIM(X351),X10:Y88,2,FALSE)</f>
        <v>Frank</v>
      </c>
      <c r="X351" s="11" t="str">
        <f t="shared" si="15"/>
        <v>6.5.7.5</v>
      </c>
      <c r="Y351" s="64"/>
      <c r="AA351" s="1">
        <f t="shared" si="14"/>
        <v>9</v>
      </c>
    </row>
    <row r="352" spans="1:27" ht="35.25" customHeight="1">
      <c r="A352" s="119" t="s">
        <v>139</v>
      </c>
      <c r="B352" s="134" t="s">
        <v>57</v>
      </c>
      <c r="C352" s="122" t="s">
        <v>140</v>
      </c>
      <c r="D352" s="122" t="s">
        <v>98</v>
      </c>
      <c r="E352" s="123" t="s">
        <v>5977</v>
      </c>
      <c r="F352" s="124" t="s">
        <v>24</v>
      </c>
      <c r="G352" s="124" t="s">
        <v>142</v>
      </c>
      <c r="H352" s="124" t="s">
        <v>7658</v>
      </c>
      <c r="I352" s="210" t="s">
        <v>217</v>
      </c>
      <c r="J352" s="129" t="s">
        <v>169</v>
      </c>
      <c r="K352" s="128">
        <v>69</v>
      </c>
      <c r="L352" s="129"/>
      <c r="M352" s="128" t="s">
        <v>186</v>
      </c>
      <c r="N352" s="127" t="s">
        <v>444</v>
      </c>
      <c r="O352" s="127" t="s">
        <v>164</v>
      </c>
      <c r="P352" s="127" t="s">
        <v>178</v>
      </c>
      <c r="Q352" s="131" t="s">
        <v>8617</v>
      </c>
      <c r="R352" s="131" t="s">
        <v>10323</v>
      </c>
      <c r="S352" s="132" t="s">
        <v>10324</v>
      </c>
      <c r="T352" s="136" t="s">
        <v>267</v>
      </c>
      <c r="U352" s="211"/>
      <c r="V352" s="211"/>
      <c r="W352" s="133" t="str">
        <f>VLOOKUP(TRIM(X352),X10:Y88,2,FALSE)</f>
        <v>Frank</v>
      </c>
      <c r="X352" s="11" t="str">
        <f t="shared" si="15"/>
        <v>6.5.3</v>
      </c>
      <c r="Y352" s="64"/>
      <c r="AA352" s="1">
        <f t="shared" si="14"/>
        <v>5</v>
      </c>
    </row>
    <row r="353" spans="1:27" ht="35.25" customHeight="1">
      <c r="A353" s="119" t="s">
        <v>139</v>
      </c>
      <c r="B353" s="134" t="s">
        <v>57</v>
      </c>
      <c r="C353" s="122" t="s">
        <v>140</v>
      </c>
      <c r="D353" s="122" t="s">
        <v>98</v>
      </c>
      <c r="E353" s="123" t="s">
        <v>5978</v>
      </c>
      <c r="F353" s="124" t="s">
        <v>24</v>
      </c>
      <c r="G353" s="124" t="s">
        <v>142</v>
      </c>
      <c r="H353" s="124" t="s">
        <v>7659</v>
      </c>
      <c r="I353" s="210" t="s">
        <v>217</v>
      </c>
      <c r="J353" s="129" t="s">
        <v>180</v>
      </c>
      <c r="K353" s="128">
        <v>95</v>
      </c>
      <c r="L353" s="129"/>
      <c r="M353" s="128" t="s">
        <v>186</v>
      </c>
      <c r="N353" s="127" t="s">
        <v>444</v>
      </c>
      <c r="O353" s="127" t="s">
        <v>164</v>
      </c>
      <c r="P353" s="127" t="s">
        <v>178</v>
      </c>
      <c r="Q353" s="131" t="s">
        <v>8617</v>
      </c>
      <c r="R353" s="131" t="s">
        <v>187</v>
      </c>
      <c r="S353" s="144" t="s">
        <v>187</v>
      </c>
      <c r="T353" s="136" t="s">
        <v>267</v>
      </c>
      <c r="U353" s="211"/>
      <c r="V353" s="211"/>
      <c r="W353" s="133" t="str">
        <f>VLOOKUP(TRIM(X353),X10:Y88,2,FALSE)</f>
        <v>Frank</v>
      </c>
      <c r="X353" s="11" t="str">
        <f t="shared" si="15"/>
        <v>6.5.3</v>
      </c>
      <c r="Y353" s="64"/>
      <c r="AA353" s="1">
        <f t="shared" si="14"/>
        <v>5</v>
      </c>
    </row>
    <row r="354" spans="1:27" ht="35.25" customHeight="1">
      <c r="A354" s="119" t="s">
        <v>139</v>
      </c>
      <c r="B354" s="134" t="s">
        <v>57</v>
      </c>
      <c r="C354" s="122" t="s">
        <v>140</v>
      </c>
      <c r="D354" s="122" t="s">
        <v>110</v>
      </c>
      <c r="E354" s="123" t="s">
        <v>5979</v>
      </c>
      <c r="F354" s="124" t="s">
        <v>23</v>
      </c>
      <c r="G354" s="124" t="s">
        <v>142</v>
      </c>
      <c r="H354" s="124" t="s">
        <v>7660</v>
      </c>
      <c r="I354" s="210" t="s">
        <v>217</v>
      </c>
      <c r="J354" s="129" t="s">
        <v>169</v>
      </c>
      <c r="K354" s="128">
        <v>70</v>
      </c>
      <c r="L354" s="129"/>
      <c r="M354" s="128" t="s">
        <v>186</v>
      </c>
      <c r="N354" s="127" t="s">
        <v>444</v>
      </c>
      <c r="O354" s="127" t="s">
        <v>164</v>
      </c>
      <c r="P354" s="127" t="s">
        <v>178</v>
      </c>
      <c r="Q354" s="131" t="s">
        <v>8618</v>
      </c>
      <c r="R354" s="131" t="s">
        <v>12272</v>
      </c>
      <c r="S354" s="132" t="s">
        <v>145</v>
      </c>
      <c r="T354" s="136" t="s">
        <v>267</v>
      </c>
      <c r="U354" s="211"/>
      <c r="V354" s="211" t="s">
        <v>233</v>
      </c>
      <c r="W354" s="133" t="str">
        <f>VLOOKUP(TRIM(X354),X10:Y88,2,FALSE)</f>
        <v>Irfan</v>
      </c>
      <c r="X354" s="11" t="str">
        <f t="shared" si="15"/>
        <v>6.5.9</v>
      </c>
      <c r="Y354" s="64"/>
      <c r="AA354" s="1">
        <f t="shared" si="14"/>
        <v>5</v>
      </c>
    </row>
    <row r="355" spans="1:27" ht="35.25" customHeight="1">
      <c r="A355" s="119"/>
      <c r="B355" s="134" t="s">
        <v>57</v>
      </c>
      <c r="C355" s="122" t="s">
        <v>22</v>
      </c>
      <c r="D355" s="122" t="s">
        <v>133</v>
      </c>
      <c r="E355" s="123" t="s">
        <v>5980</v>
      </c>
      <c r="F355" s="124" t="s">
        <v>24</v>
      </c>
      <c r="G355" s="138" t="s">
        <v>142</v>
      </c>
      <c r="H355" s="138" t="s">
        <v>7661</v>
      </c>
      <c r="I355" s="139" t="s">
        <v>379</v>
      </c>
      <c r="J355" s="140" t="s">
        <v>180</v>
      </c>
      <c r="K355" s="141">
        <v>96</v>
      </c>
      <c r="L355" s="140"/>
      <c r="M355" s="141" t="s">
        <v>206</v>
      </c>
      <c r="N355" s="140" t="s">
        <v>444</v>
      </c>
      <c r="O355" s="140" t="s">
        <v>164</v>
      </c>
      <c r="P355" s="140" t="s">
        <v>178</v>
      </c>
      <c r="Q355" s="142" t="s">
        <v>7728</v>
      </c>
      <c r="R355" s="142" t="s">
        <v>171</v>
      </c>
      <c r="S355" s="145"/>
      <c r="T355" s="136" t="s">
        <v>454</v>
      </c>
      <c r="U355" s="211"/>
      <c r="V355" s="211"/>
      <c r="W355" s="133" t="str">
        <f>VLOOKUP(TRIM(X355),X10:Y88,2,FALSE)</f>
        <v>Withdrawn</v>
      </c>
      <c r="X355" s="11" t="str">
        <f t="shared" si="15"/>
        <v>99</v>
      </c>
      <c r="Y355" s="64"/>
      <c r="AA355" s="1">
        <f t="shared" si="14"/>
        <v>3</v>
      </c>
    </row>
    <row r="356" spans="1:27" ht="35.25" customHeight="1">
      <c r="A356" s="119" t="s">
        <v>139</v>
      </c>
      <c r="B356" s="134" t="s">
        <v>57</v>
      </c>
      <c r="C356" s="122" t="s">
        <v>140</v>
      </c>
      <c r="D356" s="122" t="s">
        <v>114</v>
      </c>
      <c r="E356" s="123" t="s">
        <v>5981</v>
      </c>
      <c r="F356" s="124" t="s">
        <v>24</v>
      </c>
      <c r="G356" s="124" t="s">
        <v>142</v>
      </c>
      <c r="H356" s="124" t="s">
        <v>12804</v>
      </c>
      <c r="I356" s="210" t="s">
        <v>379</v>
      </c>
      <c r="J356" s="129" t="s">
        <v>180</v>
      </c>
      <c r="K356" s="128">
        <v>97</v>
      </c>
      <c r="L356" s="129"/>
      <c r="M356" s="128" t="s">
        <v>206</v>
      </c>
      <c r="N356" s="127" t="s">
        <v>444</v>
      </c>
      <c r="O356" s="127" t="s">
        <v>164</v>
      </c>
      <c r="P356" s="127" t="s">
        <v>178</v>
      </c>
      <c r="Q356" s="131" t="s">
        <v>3611</v>
      </c>
      <c r="R356" s="131" t="s">
        <v>10204</v>
      </c>
      <c r="S356" s="132" t="s">
        <v>10205</v>
      </c>
      <c r="T356" s="136" t="s">
        <v>454</v>
      </c>
      <c r="U356" s="211"/>
      <c r="V356" s="211"/>
      <c r="W356" s="133" t="str">
        <f>VLOOKUP(TRIM(X356),X10:Y88,2,FALSE)</f>
        <v>Frank</v>
      </c>
      <c r="X356" s="11" t="str">
        <f t="shared" si="15"/>
        <v>6.5.11</v>
      </c>
      <c r="Y356" s="64"/>
      <c r="AA356" s="1">
        <f t="shared" si="14"/>
        <v>3</v>
      </c>
    </row>
    <row r="357" spans="1:27" ht="35.25" customHeight="1">
      <c r="A357" s="119" t="s">
        <v>139</v>
      </c>
      <c r="B357" s="134" t="s">
        <v>57</v>
      </c>
      <c r="C357" s="122" t="s">
        <v>140</v>
      </c>
      <c r="D357" s="122" t="s">
        <v>7208</v>
      </c>
      <c r="E357" s="123" t="s">
        <v>5982</v>
      </c>
      <c r="F357" s="124" t="s">
        <v>20</v>
      </c>
      <c r="G357" s="124" t="s">
        <v>142</v>
      </c>
      <c r="H357" s="124" t="s">
        <v>7495</v>
      </c>
      <c r="I357" s="210" t="s">
        <v>214</v>
      </c>
      <c r="J357" s="129"/>
      <c r="K357" s="128"/>
      <c r="L357" s="129"/>
      <c r="M357" s="128"/>
      <c r="N357" s="127"/>
      <c r="O357" s="127" t="s">
        <v>164</v>
      </c>
      <c r="P357" s="127" t="s">
        <v>178</v>
      </c>
      <c r="Q357" s="131" t="s">
        <v>7496</v>
      </c>
      <c r="R357" s="131" t="s">
        <v>12654</v>
      </c>
      <c r="S357" s="144" t="s">
        <v>187</v>
      </c>
      <c r="T357" s="136" t="s">
        <v>215</v>
      </c>
      <c r="U357" s="211"/>
      <c r="V357" s="211"/>
      <c r="W357" s="133" t="str">
        <f>VLOOKUP(TRIM(X357),X10:Y88,2,FALSE)</f>
        <v>Mirko</v>
      </c>
      <c r="X357" s="11" t="str">
        <f t="shared" si="15"/>
        <v>6.5.6.1</v>
      </c>
      <c r="Y357" s="64"/>
      <c r="AA357" s="1">
        <f t="shared" si="14"/>
        <v>8</v>
      </c>
    </row>
    <row r="358" spans="1:27" ht="35.25" customHeight="1">
      <c r="A358" s="119" t="s">
        <v>139</v>
      </c>
      <c r="B358" s="134" t="s">
        <v>57</v>
      </c>
      <c r="C358" s="122" t="s">
        <v>140</v>
      </c>
      <c r="D358" s="122" t="s">
        <v>7209</v>
      </c>
      <c r="E358" s="123" t="s">
        <v>5983</v>
      </c>
      <c r="F358" s="124" t="s">
        <v>175</v>
      </c>
      <c r="G358" s="124" t="s">
        <v>142</v>
      </c>
      <c r="H358" s="124" t="s">
        <v>3968</v>
      </c>
      <c r="I358" s="210" t="s">
        <v>214</v>
      </c>
      <c r="J358" s="129"/>
      <c r="K358" s="128"/>
      <c r="L358" s="129"/>
      <c r="M358" s="128"/>
      <c r="N358" s="127"/>
      <c r="O358" s="127" t="s">
        <v>164</v>
      </c>
      <c r="P358" s="127" t="s">
        <v>178</v>
      </c>
      <c r="Q358" s="131" t="s">
        <v>2692</v>
      </c>
      <c r="R358" s="131" t="s">
        <v>12013</v>
      </c>
      <c r="S358" s="132" t="s">
        <v>12012</v>
      </c>
      <c r="T358" s="136" t="s">
        <v>215</v>
      </c>
      <c r="U358" s="211"/>
      <c r="V358" s="211"/>
      <c r="W358" s="133" t="str">
        <f>VLOOKUP(TRIM(X358),X10:Y88,2,FALSE)</f>
        <v>Krisztian</v>
      </c>
      <c r="X358" s="11" t="str">
        <f t="shared" si="15"/>
        <v>6.5.6.2</v>
      </c>
      <c r="Y358" s="64"/>
      <c r="AA358" s="1">
        <f t="shared" si="14"/>
        <v>8</v>
      </c>
    </row>
    <row r="359" spans="1:27" ht="37.200000000000003" customHeight="1">
      <c r="A359" s="119" t="s">
        <v>139</v>
      </c>
      <c r="B359" s="134" t="s">
        <v>57</v>
      </c>
      <c r="C359" s="122" t="s">
        <v>140</v>
      </c>
      <c r="D359" s="122" t="s">
        <v>7208</v>
      </c>
      <c r="E359" s="123" t="s">
        <v>5984</v>
      </c>
      <c r="F359" s="124" t="s">
        <v>24</v>
      </c>
      <c r="G359" s="124" t="s">
        <v>142</v>
      </c>
      <c r="H359" s="124" t="s">
        <v>12806</v>
      </c>
      <c r="I359" s="210" t="s">
        <v>214</v>
      </c>
      <c r="J359" s="129" t="s">
        <v>180</v>
      </c>
      <c r="K359" s="128">
        <v>98</v>
      </c>
      <c r="L359" s="129"/>
      <c r="M359" s="128" t="s">
        <v>186</v>
      </c>
      <c r="N359" s="127" t="s">
        <v>444</v>
      </c>
      <c r="O359" s="127" t="s">
        <v>164</v>
      </c>
      <c r="P359" s="127" t="s">
        <v>178</v>
      </c>
      <c r="Q359" s="131" t="s">
        <v>8619</v>
      </c>
      <c r="R359" s="131" t="s">
        <v>10421</v>
      </c>
      <c r="S359" s="132" t="s">
        <v>10420</v>
      </c>
      <c r="T359" s="136" t="s">
        <v>215</v>
      </c>
      <c r="U359" s="211"/>
      <c r="V359" s="211"/>
      <c r="W359" s="133" t="str">
        <f>VLOOKUP(TRIM(X359),X10:Y88,2,FALSE)</f>
        <v>Mirko</v>
      </c>
      <c r="X359" s="11" t="str">
        <f t="shared" si="15"/>
        <v>6.5.6.1</v>
      </c>
      <c r="Y359" s="64"/>
      <c r="AA359" s="1">
        <f t="shared" si="14"/>
        <v>8</v>
      </c>
    </row>
    <row r="360" spans="1:27" ht="35.25" customHeight="1">
      <c r="A360" s="119" t="s">
        <v>139</v>
      </c>
      <c r="B360" s="134" t="s">
        <v>57</v>
      </c>
      <c r="C360" s="122" t="s">
        <v>140</v>
      </c>
      <c r="D360" s="122" t="s">
        <v>7208</v>
      </c>
      <c r="E360" s="123" t="s">
        <v>5985</v>
      </c>
      <c r="F360" s="124" t="s">
        <v>167</v>
      </c>
      <c r="G360" s="124" t="s">
        <v>226</v>
      </c>
      <c r="H360" s="124" t="s">
        <v>7497</v>
      </c>
      <c r="I360" s="210" t="s">
        <v>214</v>
      </c>
      <c r="J360" s="129"/>
      <c r="K360" s="128"/>
      <c r="L360" s="129"/>
      <c r="M360" s="128"/>
      <c r="N360" s="127"/>
      <c r="O360" s="127" t="s">
        <v>164</v>
      </c>
      <c r="P360" s="127" t="s">
        <v>178</v>
      </c>
      <c r="Q360" s="131" t="s">
        <v>7498</v>
      </c>
      <c r="R360" s="131" t="s">
        <v>161</v>
      </c>
      <c r="S360" s="132" t="s">
        <v>159</v>
      </c>
      <c r="T360" s="136" t="s">
        <v>215</v>
      </c>
      <c r="U360" s="211"/>
      <c r="V360" s="211"/>
      <c r="W360" s="133" t="str">
        <f>VLOOKUP(TRIM(X360),X10:Y88,2,FALSE)</f>
        <v>Mirko</v>
      </c>
      <c r="X360" s="11" t="str">
        <f t="shared" si="15"/>
        <v>6.5.6.1</v>
      </c>
      <c r="Y360" s="64"/>
      <c r="AA360" s="1">
        <f t="shared" si="14"/>
        <v>8</v>
      </c>
    </row>
    <row r="361" spans="1:27" ht="35.25" customHeight="1">
      <c r="A361" s="119" t="s">
        <v>139</v>
      </c>
      <c r="B361" s="134" t="s">
        <v>57</v>
      </c>
      <c r="C361" s="122" t="s">
        <v>140</v>
      </c>
      <c r="D361" s="122" t="s">
        <v>7209</v>
      </c>
      <c r="E361" s="123" t="s">
        <v>5986</v>
      </c>
      <c r="F361" s="124" t="s">
        <v>24</v>
      </c>
      <c r="G361" s="124" t="s">
        <v>142</v>
      </c>
      <c r="H361" s="124" t="s">
        <v>7662</v>
      </c>
      <c r="I361" s="210" t="s">
        <v>214</v>
      </c>
      <c r="J361" s="129" t="s">
        <v>742</v>
      </c>
      <c r="K361" s="128">
        <v>20</v>
      </c>
      <c r="L361" s="129"/>
      <c r="M361" s="128" t="s">
        <v>186</v>
      </c>
      <c r="N361" s="127" t="s">
        <v>444</v>
      </c>
      <c r="O361" s="127" t="s">
        <v>164</v>
      </c>
      <c r="P361" s="127" t="s">
        <v>178</v>
      </c>
      <c r="Q361" s="131" t="s">
        <v>8620</v>
      </c>
      <c r="R361" s="131" t="s">
        <v>10580</v>
      </c>
      <c r="S361" s="132" t="s">
        <v>10579</v>
      </c>
      <c r="T361" s="136" t="s">
        <v>215</v>
      </c>
      <c r="U361" s="211"/>
      <c r="V361" s="211"/>
      <c r="W361" s="133" t="str">
        <f>VLOOKUP(TRIM(X361),X10:Y88,2,FALSE)</f>
        <v>Krisztian</v>
      </c>
      <c r="X361" s="11" t="str">
        <f t="shared" si="15"/>
        <v>6.5.6.2</v>
      </c>
      <c r="Y361" s="64"/>
      <c r="AA361" s="1">
        <f t="shared" si="14"/>
        <v>8</v>
      </c>
    </row>
    <row r="362" spans="1:27" ht="35.25" customHeight="1">
      <c r="A362" s="119" t="s">
        <v>139</v>
      </c>
      <c r="B362" s="134" t="s">
        <v>57</v>
      </c>
      <c r="C362" s="122" t="s">
        <v>140</v>
      </c>
      <c r="D362" s="122" t="s">
        <v>108</v>
      </c>
      <c r="E362" s="123" t="s">
        <v>5987</v>
      </c>
      <c r="F362" s="124" t="s">
        <v>24</v>
      </c>
      <c r="G362" s="124" t="s">
        <v>142</v>
      </c>
      <c r="H362" s="124" t="s">
        <v>12769</v>
      </c>
      <c r="I362" s="210" t="s">
        <v>214</v>
      </c>
      <c r="J362" s="129" t="s">
        <v>169</v>
      </c>
      <c r="K362" s="128">
        <v>71</v>
      </c>
      <c r="L362" s="129"/>
      <c r="M362" s="128" t="s">
        <v>186</v>
      </c>
      <c r="N362" s="127" t="s">
        <v>444</v>
      </c>
      <c r="O362" s="127" t="s">
        <v>164</v>
      </c>
      <c r="P362" s="127" t="s">
        <v>178</v>
      </c>
      <c r="Q362" s="131" t="s">
        <v>8621</v>
      </c>
      <c r="R362" s="131" t="s">
        <v>10099</v>
      </c>
      <c r="S362" s="132" t="s">
        <v>7726</v>
      </c>
      <c r="T362" s="136" t="s">
        <v>215</v>
      </c>
      <c r="U362" s="211"/>
      <c r="V362" s="211"/>
      <c r="W362" s="133" t="str">
        <f>VLOOKUP(TRIM(X362),X10:Y88,2,FALSE)</f>
        <v>Puneet</v>
      </c>
      <c r="X362" s="11" t="str">
        <f t="shared" si="15"/>
        <v>6.5.8</v>
      </c>
      <c r="Y362" s="64"/>
      <c r="AA362" s="1">
        <f t="shared" si="14"/>
        <v>8</v>
      </c>
    </row>
    <row r="363" spans="1:27" ht="35.25" customHeight="1">
      <c r="A363" s="119" t="s">
        <v>139</v>
      </c>
      <c r="B363" s="134" t="s">
        <v>57</v>
      </c>
      <c r="C363" s="122" t="s">
        <v>140</v>
      </c>
      <c r="D363" s="122" t="s">
        <v>108</v>
      </c>
      <c r="E363" s="123" t="s">
        <v>5988</v>
      </c>
      <c r="F363" s="124" t="s">
        <v>24</v>
      </c>
      <c r="G363" s="124" t="s">
        <v>142</v>
      </c>
      <c r="H363" s="124" t="s">
        <v>7663</v>
      </c>
      <c r="I363" s="210" t="s">
        <v>214</v>
      </c>
      <c r="J363" s="129" t="s">
        <v>180</v>
      </c>
      <c r="K363" s="128">
        <v>99</v>
      </c>
      <c r="L363" s="129"/>
      <c r="M363" s="128" t="s">
        <v>186</v>
      </c>
      <c r="N363" s="127" t="s">
        <v>444</v>
      </c>
      <c r="O363" s="127" t="s">
        <v>164</v>
      </c>
      <c r="P363" s="127" t="s">
        <v>178</v>
      </c>
      <c r="Q363" s="131" t="s">
        <v>8621</v>
      </c>
      <c r="R363" s="131" t="s">
        <v>10100</v>
      </c>
      <c r="S363" s="132" t="s">
        <v>7726</v>
      </c>
      <c r="T363" s="136" t="s">
        <v>215</v>
      </c>
      <c r="U363" s="211"/>
      <c r="V363" s="211"/>
      <c r="W363" s="133" t="str">
        <f>VLOOKUP(TRIM(X363),X10:Y88,2,FALSE)</f>
        <v>Puneet</v>
      </c>
      <c r="X363" s="11" t="str">
        <f t="shared" si="15"/>
        <v>6.5.8</v>
      </c>
      <c r="Y363" s="64"/>
      <c r="AA363" s="1">
        <f t="shared" si="14"/>
        <v>8</v>
      </c>
    </row>
    <row r="364" spans="1:27" ht="35.25" customHeight="1">
      <c r="A364" s="119" t="s">
        <v>139</v>
      </c>
      <c r="B364" s="134" t="s">
        <v>57</v>
      </c>
      <c r="C364" s="122" t="s">
        <v>140</v>
      </c>
      <c r="D364" s="122" t="s">
        <v>108</v>
      </c>
      <c r="E364" s="123" t="s">
        <v>5989</v>
      </c>
      <c r="F364" s="124" t="s">
        <v>270</v>
      </c>
      <c r="G364" s="124" t="s">
        <v>142</v>
      </c>
      <c r="H364" s="124" t="s">
        <v>7664</v>
      </c>
      <c r="I364" s="210" t="s">
        <v>214</v>
      </c>
      <c r="J364" s="129" t="s">
        <v>180</v>
      </c>
      <c r="K364" s="128">
        <v>0</v>
      </c>
      <c r="L364" s="129"/>
      <c r="M364" s="128" t="s">
        <v>186</v>
      </c>
      <c r="N364" s="127" t="s">
        <v>444</v>
      </c>
      <c r="O364" s="127" t="s">
        <v>164</v>
      </c>
      <c r="P364" s="127" t="s">
        <v>178</v>
      </c>
      <c r="Q364" s="131" t="s">
        <v>7499</v>
      </c>
      <c r="R364" s="131" t="s">
        <v>10101</v>
      </c>
      <c r="S364" s="132" t="s">
        <v>7726</v>
      </c>
      <c r="T364" s="136" t="s">
        <v>215</v>
      </c>
      <c r="U364" s="211"/>
      <c r="V364" s="211"/>
      <c r="W364" s="133" t="str">
        <f>VLOOKUP(TRIM(X364),X10:Y88,2,FALSE)</f>
        <v>Puneet</v>
      </c>
      <c r="X364" s="11" t="str">
        <f t="shared" si="15"/>
        <v>6.5.8</v>
      </c>
      <c r="Y364" s="64"/>
      <c r="AA364" s="1">
        <f t="shared" si="14"/>
        <v>8</v>
      </c>
    </row>
    <row r="365" spans="1:27" ht="35.25" customHeight="1">
      <c r="A365" s="119" t="s">
        <v>139</v>
      </c>
      <c r="B365" s="134" t="s">
        <v>57</v>
      </c>
      <c r="C365" s="122" t="s">
        <v>140</v>
      </c>
      <c r="D365" s="122" t="s">
        <v>110</v>
      </c>
      <c r="E365" s="123" t="s">
        <v>5990</v>
      </c>
      <c r="F365" s="124" t="s">
        <v>24</v>
      </c>
      <c r="G365" s="124" t="s">
        <v>142</v>
      </c>
      <c r="H365" s="124" t="s">
        <v>7665</v>
      </c>
      <c r="I365" s="210" t="s">
        <v>214</v>
      </c>
      <c r="J365" s="129" t="s">
        <v>180</v>
      </c>
      <c r="K365" s="128">
        <v>100</v>
      </c>
      <c r="L365" s="129"/>
      <c r="M365" s="128" t="s">
        <v>186</v>
      </c>
      <c r="N365" s="127" t="s">
        <v>444</v>
      </c>
      <c r="O365" s="127" t="s">
        <v>164</v>
      </c>
      <c r="P365" s="127" t="s">
        <v>178</v>
      </c>
      <c r="Q365" s="131" t="s">
        <v>8622</v>
      </c>
      <c r="R365" s="131" t="s">
        <v>11593</v>
      </c>
      <c r="S365" s="132" t="s">
        <v>11592</v>
      </c>
      <c r="T365" s="136" t="s">
        <v>215</v>
      </c>
      <c r="U365" s="211"/>
      <c r="V365" s="211"/>
      <c r="W365" s="133" t="str">
        <f>VLOOKUP(TRIM(X365),X10:Y88,2,FALSE)</f>
        <v>Irfan</v>
      </c>
      <c r="X365" s="11" t="str">
        <f t="shared" si="15"/>
        <v>6.5.9</v>
      </c>
      <c r="Y365" s="64"/>
      <c r="AA365" s="1">
        <f t="shared" si="14"/>
        <v>8</v>
      </c>
    </row>
    <row r="366" spans="1:27" ht="35.25" customHeight="1">
      <c r="A366" s="119" t="s">
        <v>139</v>
      </c>
      <c r="B366" s="134" t="s">
        <v>57</v>
      </c>
      <c r="C366" s="122" t="s">
        <v>140</v>
      </c>
      <c r="D366" s="122" t="s">
        <v>119</v>
      </c>
      <c r="E366" s="123" t="s">
        <v>5991</v>
      </c>
      <c r="F366" s="124" t="s">
        <v>21</v>
      </c>
      <c r="G366" s="124" t="s">
        <v>142</v>
      </c>
      <c r="H366" s="124" t="s">
        <v>7666</v>
      </c>
      <c r="I366" s="210" t="s">
        <v>217</v>
      </c>
      <c r="J366" s="129" t="s">
        <v>2636</v>
      </c>
      <c r="K366" s="128"/>
      <c r="L366" s="129"/>
      <c r="M366" s="128"/>
      <c r="N366" s="127" t="s">
        <v>570</v>
      </c>
      <c r="O366" s="127" t="s">
        <v>672</v>
      </c>
      <c r="P366" s="127" t="s">
        <v>2637</v>
      </c>
      <c r="Q366" s="131" t="s">
        <v>7500</v>
      </c>
      <c r="R366" s="131" t="s">
        <v>187</v>
      </c>
      <c r="S366" s="144" t="s">
        <v>187</v>
      </c>
      <c r="T366" s="136" t="s">
        <v>231</v>
      </c>
      <c r="U366" s="211"/>
      <c r="V366" s="211"/>
      <c r="W366" s="133" t="str">
        <f>VLOOKUP(TRIM(X366),X10:Y88,2,FALSE)</f>
        <v>Puneet</v>
      </c>
      <c r="X366" s="11" t="str">
        <f t="shared" si="15"/>
        <v>6.9</v>
      </c>
      <c r="Y366" s="64"/>
      <c r="AA366" s="1">
        <f t="shared" si="14"/>
        <v>5</v>
      </c>
    </row>
    <row r="367" spans="1:27" ht="35.25" customHeight="1">
      <c r="A367" s="119" t="s">
        <v>139</v>
      </c>
      <c r="B367" s="134" t="s">
        <v>57</v>
      </c>
      <c r="C367" s="122" t="s">
        <v>140</v>
      </c>
      <c r="D367" s="122" t="s">
        <v>97</v>
      </c>
      <c r="E367" s="123" t="s">
        <v>5992</v>
      </c>
      <c r="F367" s="124" t="s">
        <v>24</v>
      </c>
      <c r="G367" s="124" t="s">
        <v>142</v>
      </c>
      <c r="H367" s="124" t="s">
        <v>7667</v>
      </c>
      <c r="I367" s="210" t="s">
        <v>217</v>
      </c>
      <c r="J367" s="129" t="s">
        <v>169</v>
      </c>
      <c r="K367" s="128">
        <v>72</v>
      </c>
      <c r="L367" s="129"/>
      <c r="M367" s="128" t="s">
        <v>186</v>
      </c>
      <c r="N367" s="127" t="s">
        <v>444</v>
      </c>
      <c r="O367" s="127" t="s">
        <v>164</v>
      </c>
      <c r="P367" s="127" t="s">
        <v>178</v>
      </c>
      <c r="Q367" s="131" t="s">
        <v>8623</v>
      </c>
      <c r="R367" s="131" t="s">
        <v>10386</v>
      </c>
      <c r="S367" s="132" t="s">
        <v>10381</v>
      </c>
      <c r="T367" s="136" t="s">
        <v>231</v>
      </c>
      <c r="U367" s="211"/>
      <c r="V367" s="211"/>
      <c r="W367" s="133" t="str">
        <f>VLOOKUP(TRIM(X367),X10:Y88,2,FALSE)</f>
        <v>Frank</v>
      </c>
      <c r="X367" s="11" t="str">
        <f t="shared" si="15"/>
        <v>6.5.2</v>
      </c>
      <c r="Y367" s="64"/>
      <c r="AA367" s="1">
        <f t="shared" si="14"/>
        <v>5</v>
      </c>
    </row>
    <row r="368" spans="1:27" ht="35.25" customHeight="1">
      <c r="A368" s="119" t="s">
        <v>139</v>
      </c>
      <c r="B368" s="134" t="s">
        <v>57</v>
      </c>
      <c r="C368" s="122" t="s">
        <v>140</v>
      </c>
      <c r="D368" s="122" t="s">
        <v>114</v>
      </c>
      <c r="E368" s="123" t="s">
        <v>5993</v>
      </c>
      <c r="F368" s="124" t="s">
        <v>23</v>
      </c>
      <c r="G368" s="124" t="s">
        <v>142</v>
      </c>
      <c r="H368" s="124" t="s">
        <v>7668</v>
      </c>
      <c r="I368" s="210" t="s">
        <v>217</v>
      </c>
      <c r="J368" s="127" t="s">
        <v>169</v>
      </c>
      <c r="K368" s="212">
        <v>73</v>
      </c>
      <c r="L368" s="127"/>
      <c r="M368" s="212" t="s">
        <v>186</v>
      </c>
      <c r="N368" s="127" t="s">
        <v>444</v>
      </c>
      <c r="O368" s="127" t="s">
        <v>164</v>
      </c>
      <c r="P368" s="127" t="s">
        <v>178</v>
      </c>
      <c r="Q368" s="131" t="s">
        <v>3871</v>
      </c>
      <c r="R368" s="131" t="s">
        <v>12337</v>
      </c>
      <c r="S368" s="132" t="s">
        <v>145</v>
      </c>
      <c r="T368" s="136" t="s">
        <v>231</v>
      </c>
      <c r="U368" s="211"/>
      <c r="V368" s="211" t="s">
        <v>233</v>
      </c>
      <c r="W368" s="133" t="str">
        <f>VLOOKUP(TRIM(X368),X10:Y88,2,FALSE)</f>
        <v>Frank</v>
      </c>
      <c r="X368" s="11" t="str">
        <f t="shared" si="15"/>
        <v>6.5.11</v>
      </c>
      <c r="Y368" s="64"/>
      <c r="AA368" s="1">
        <f t="shared" si="14"/>
        <v>5</v>
      </c>
    </row>
    <row r="369" spans="1:27" ht="35.25" customHeight="1">
      <c r="A369" s="119" t="s">
        <v>139</v>
      </c>
      <c r="B369" s="134" t="s">
        <v>57</v>
      </c>
      <c r="C369" s="122" t="s">
        <v>140</v>
      </c>
      <c r="D369" s="122" t="s">
        <v>7208</v>
      </c>
      <c r="E369" s="123" t="s">
        <v>5994</v>
      </c>
      <c r="F369" s="124" t="s">
        <v>23</v>
      </c>
      <c r="G369" s="124" t="s">
        <v>142</v>
      </c>
      <c r="H369" s="124" t="s">
        <v>7669</v>
      </c>
      <c r="I369" s="210" t="s">
        <v>184</v>
      </c>
      <c r="J369" s="127" t="s">
        <v>742</v>
      </c>
      <c r="K369" s="212">
        <v>8</v>
      </c>
      <c r="L369" s="127" t="s">
        <v>60</v>
      </c>
      <c r="M369" s="212" t="s">
        <v>186</v>
      </c>
      <c r="N369" s="127" t="s">
        <v>444</v>
      </c>
      <c r="O369" s="127" t="s">
        <v>164</v>
      </c>
      <c r="P369" s="127" t="s">
        <v>178</v>
      </c>
      <c r="Q369" s="131" t="s">
        <v>3583</v>
      </c>
      <c r="R369" s="131" t="s">
        <v>12338</v>
      </c>
      <c r="S369" s="132" t="s">
        <v>145</v>
      </c>
      <c r="T369" s="136" t="s">
        <v>263</v>
      </c>
      <c r="U369" s="211"/>
      <c r="V369" s="211" t="s">
        <v>233</v>
      </c>
      <c r="W369" s="133" t="str">
        <f>VLOOKUP(TRIM(X369),X10:Y88,2,FALSE)</f>
        <v>Mirko</v>
      </c>
      <c r="X369" s="11" t="str">
        <f t="shared" si="15"/>
        <v>6.5.6.1</v>
      </c>
      <c r="Y369" s="64"/>
      <c r="AA369" s="1">
        <f t="shared" si="14"/>
        <v>17</v>
      </c>
    </row>
    <row r="370" spans="1:27" ht="35.25" customHeight="1">
      <c r="A370" s="119" t="s">
        <v>139</v>
      </c>
      <c r="B370" s="134" t="s">
        <v>57</v>
      </c>
      <c r="C370" s="122" t="s">
        <v>140</v>
      </c>
      <c r="D370" s="122" t="s">
        <v>7209</v>
      </c>
      <c r="E370" s="123" t="s">
        <v>5995</v>
      </c>
      <c r="F370" s="124" t="s">
        <v>24</v>
      </c>
      <c r="G370" s="124" t="s">
        <v>142</v>
      </c>
      <c r="H370" s="124" t="s">
        <v>7670</v>
      </c>
      <c r="I370" s="210" t="s">
        <v>657</v>
      </c>
      <c r="J370" s="127" t="s">
        <v>180</v>
      </c>
      <c r="K370" s="212">
        <v>101</v>
      </c>
      <c r="L370" s="127"/>
      <c r="M370" s="212" t="s">
        <v>186</v>
      </c>
      <c r="N370" s="127" t="s">
        <v>444</v>
      </c>
      <c r="O370" s="127" t="s">
        <v>164</v>
      </c>
      <c r="P370" s="127" t="s">
        <v>178</v>
      </c>
      <c r="Q370" s="131" t="s">
        <v>8624</v>
      </c>
      <c r="R370" s="131" t="s">
        <v>10243</v>
      </c>
      <c r="S370" s="132" t="s">
        <v>10242</v>
      </c>
      <c r="T370" s="136" t="s">
        <v>658</v>
      </c>
      <c r="U370" s="211"/>
      <c r="V370" s="211"/>
      <c r="W370" s="133" t="str">
        <f>VLOOKUP(TRIM(X370),X10:Y88,2,FALSE)</f>
        <v>Krisztian</v>
      </c>
      <c r="X370" s="11" t="str">
        <f t="shared" si="15"/>
        <v>6.5.6.2</v>
      </c>
      <c r="Y370" s="64"/>
      <c r="AA370" s="1">
        <f t="shared" si="14"/>
        <v>13</v>
      </c>
    </row>
    <row r="371" spans="1:27" ht="35.25" customHeight="1">
      <c r="A371" s="119" t="s">
        <v>139</v>
      </c>
      <c r="B371" s="134" t="s">
        <v>57</v>
      </c>
      <c r="C371" s="122" t="s">
        <v>140</v>
      </c>
      <c r="D371" s="122" t="s">
        <v>7209</v>
      </c>
      <c r="E371" s="123" t="s">
        <v>5996</v>
      </c>
      <c r="F371" s="124" t="s">
        <v>24</v>
      </c>
      <c r="G371" s="124" t="s">
        <v>142</v>
      </c>
      <c r="H371" s="124" t="s">
        <v>7671</v>
      </c>
      <c r="I371" s="210" t="s">
        <v>657</v>
      </c>
      <c r="J371" s="129" t="s">
        <v>180</v>
      </c>
      <c r="K371" s="128">
        <v>102</v>
      </c>
      <c r="L371" s="129"/>
      <c r="M371" s="128" t="s">
        <v>186</v>
      </c>
      <c r="N371" s="127" t="s">
        <v>444</v>
      </c>
      <c r="O371" s="127" t="s">
        <v>164</v>
      </c>
      <c r="P371" s="127" t="s">
        <v>178</v>
      </c>
      <c r="Q371" s="131" t="s">
        <v>3587</v>
      </c>
      <c r="R371" s="131" t="s">
        <v>161</v>
      </c>
      <c r="S371" s="132" t="s">
        <v>159</v>
      </c>
      <c r="T371" s="136" t="s">
        <v>658</v>
      </c>
      <c r="U371" s="211"/>
      <c r="V371" s="211"/>
      <c r="W371" s="133" t="str">
        <f>VLOOKUP(TRIM(X371),X10:Y88,2,FALSE)</f>
        <v>Krisztian</v>
      </c>
      <c r="X371" s="11" t="str">
        <f t="shared" si="15"/>
        <v>6.5.6.2</v>
      </c>
      <c r="Y371" s="64"/>
      <c r="AA371" s="1">
        <f t="shared" si="14"/>
        <v>13</v>
      </c>
    </row>
    <row r="372" spans="1:27" ht="35.25" customHeight="1">
      <c r="A372" s="119" t="s">
        <v>139</v>
      </c>
      <c r="B372" s="134" t="s">
        <v>57</v>
      </c>
      <c r="C372" s="122" t="s">
        <v>140</v>
      </c>
      <c r="D372" s="122" t="s">
        <v>7209</v>
      </c>
      <c r="E372" s="123" t="s">
        <v>5997</v>
      </c>
      <c r="F372" s="124" t="s">
        <v>24</v>
      </c>
      <c r="G372" s="124" t="s">
        <v>142</v>
      </c>
      <c r="H372" s="124" t="s">
        <v>7672</v>
      </c>
      <c r="I372" s="210" t="s">
        <v>657</v>
      </c>
      <c r="J372" s="129" t="s">
        <v>180</v>
      </c>
      <c r="K372" s="128">
        <v>103</v>
      </c>
      <c r="L372" s="129"/>
      <c r="M372" s="128" t="s">
        <v>186</v>
      </c>
      <c r="N372" s="127" t="s">
        <v>444</v>
      </c>
      <c r="O372" s="127" t="s">
        <v>164</v>
      </c>
      <c r="P372" s="127" t="s">
        <v>178</v>
      </c>
      <c r="Q372" s="131" t="s">
        <v>3588</v>
      </c>
      <c r="R372" s="131" t="s">
        <v>161</v>
      </c>
      <c r="S372" s="132" t="s">
        <v>159</v>
      </c>
      <c r="T372" s="136" t="s">
        <v>658</v>
      </c>
      <c r="U372" s="211"/>
      <c r="V372" s="211"/>
      <c r="W372" s="133" t="str">
        <f>VLOOKUP(TRIM(X372),X10:Y88,2,FALSE)</f>
        <v>Krisztian</v>
      </c>
      <c r="X372" s="11" t="str">
        <f t="shared" si="15"/>
        <v>6.5.6.2</v>
      </c>
      <c r="Y372" s="64"/>
      <c r="AA372" s="1">
        <f t="shared" si="14"/>
        <v>13</v>
      </c>
    </row>
    <row r="373" spans="1:27" ht="35.25" customHeight="1">
      <c r="A373" s="119" t="s">
        <v>139</v>
      </c>
      <c r="B373" s="134" t="s">
        <v>57</v>
      </c>
      <c r="C373" s="122" t="s">
        <v>140</v>
      </c>
      <c r="D373" s="122" t="s">
        <v>289</v>
      </c>
      <c r="E373" s="123" t="s">
        <v>5998</v>
      </c>
      <c r="F373" s="124" t="s">
        <v>21</v>
      </c>
      <c r="G373" s="124" t="s">
        <v>142</v>
      </c>
      <c r="H373" s="124" t="s">
        <v>7673</v>
      </c>
      <c r="I373" s="210" t="s">
        <v>8286</v>
      </c>
      <c r="J373" s="129" t="s">
        <v>2526</v>
      </c>
      <c r="K373" s="128"/>
      <c r="L373" s="129"/>
      <c r="M373" s="128"/>
      <c r="N373" s="127" t="s">
        <v>570</v>
      </c>
      <c r="O373" s="127" t="s">
        <v>672</v>
      </c>
      <c r="P373" s="127" t="s">
        <v>2527</v>
      </c>
      <c r="Q373" s="131" t="s">
        <v>7501</v>
      </c>
      <c r="R373" s="131" t="s">
        <v>10627</v>
      </c>
      <c r="S373" s="132" t="s">
        <v>10626</v>
      </c>
      <c r="T373" s="136" t="s">
        <v>305</v>
      </c>
      <c r="U373" s="211"/>
      <c r="V373" s="211"/>
      <c r="W373" s="133" t="str">
        <f>VLOOKUP(TRIM(X373),X10:Y88,2,FALSE)</f>
        <v>Krisztian</v>
      </c>
      <c r="X373" s="11" t="str">
        <f t="shared" si="15"/>
        <v>6.12</v>
      </c>
      <c r="Y373" s="64"/>
      <c r="AA373" s="1">
        <f t="shared" si="14"/>
        <v>43</v>
      </c>
    </row>
    <row r="374" spans="1:27" ht="35.25" customHeight="1">
      <c r="A374" s="119" t="s">
        <v>139</v>
      </c>
      <c r="B374" s="134" t="s">
        <v>57</v>
      </c>
      <c r="C374" s="122" t="s">
        <v>140</v>
      </c>
      <c r="D374" s="122" t="s">
        <v>114</v>
      </c>
      <c r="E374" s="123" t="s">
        <v>5999</v>
      </c>
      <c r="F374" s="124" t="s">
        <v>24</v>
      </c>
      <c r="G374" s="124" t="s">
        <v>142</v>
      </c>
      <c r="H374" s="124" t="s">
        <v>7674</v>
      </c>
      <c r="I374" s="210" t="s">
        <v>236</v>
      </c>
      <c r="J374" s="129" t="s">
        <v>180</v>
      </c>
      <c r="K374" s="128">
        <v>104</v>
      </c>
      <c r="L374" s="129"/>
      <c r="M374" s="128" t="s">
        <v>206</v>
      </c>
      <c r="N374" s="127" t="s">
        <v>444</v>
      </c>
      <c r="O374" s="127" t="s">
        <v>164</v>
      </c>
      <c r="P374" s="127" t="s">
        <v>178</v>
      </c>
      <c r="Q374" s="131" t="s">
        <v>3894</v>
      </c>
      <c r="R374" s="131" t="s">
        <v>10206</v>
      </c>
      <c r="S374" s="132" t="s">
        <v>10207</v>
      </c>
      <c r="T374" s="136" t="s">
        <v>305</v>
      </c>
      <c r="U374" s="211"/>
      <c r="V374" s="211"/>
      <c r="W374" s="133" t="str">
        <f>VLOOKUP(TRIM(X374),X10:Y88,2,FALSE)</f>
        <v>Frank</v>
      </c>
      <c r="X374" s="11" t="str">
        <f t="shared" si="15"/>
        <v>6.5.11</v>
      </c>
      <c r="Y374" s="64"/>
      <c r="AA374" s="1">
        <f t="shared" si="14"/>
        <v>10</v>
      </c>
    </row>
    <row r="375" spans="1:27" ht="35.25" customHeight="1">
      <c r="A375" s="119" t="s">
        <v>139</v>
      </c>
      <c r="B375" s="134" t="s">
        <v>57</v>
      </c>
      <c r="C375" s="122" t="s">
        <v>140</v>
      </c>
      <c r="D375" s="122" t="s">
        <v>114</v>
      </c>
      <c r="E375" s="123" t="s">
        <v>6000</v>
      </c>
      <c r="F375" s="124" t="s">
        <v>24</v>
      </c>
      <c r="G375" s="124" t="s">
        <v>142</v>
      </c>
      <c r="H375" s="124" t="s">
        <v>7675</v>
      </c>
      <c r="I375" s="210" t="s">
        <v>8285</v>
      </c>
      <c r="J375" s="129" t="s">
        <v>169</v>
      </c>
      <c r="K375" s="128">
        <v>74</v>
      </c>
      <c r="L375" s="129"/>
      <c r="M375" s="128" t="s">
        <v>206</v>
      </c>
      <c r="N375" s="127" t="s">
        <v>444</v>
      </c>
      <c r="O375" s="127" t="s">
        <v>164</v>
      </c>
      <c r="P375" s="127" t="s">
        <v>178</v>
      </c>
      <c r="Q375" s="131" t="s">
        <v>8625</v>
      </c>
      <c r="R375" s="131" t="s">
        <v>10220</v>
      </c>
      <c r="S375" s="132" t="s">
        <v>10221</v>
      </c>
      <c r="T375" s="136" t="s">
        <v>305</v>
      </c>
      <c r="U375" s="211"/>
      <c r="V375" s="211"/>
      <c r="W375" s="133" t="str">
        <f>VLOOKUP(TRIM(X375),X10:Y88,2,FALSE)</f>
        <v>Frank</v>
      </c>
      <c r="X375" s="11" t="str">
        <f t="shared" si="15"/>
        <v>6.5.11</v>
      </c>
      <c r="Y375" s="64"/>
      <c r="AA375" s="1">
        <f t="shared" si="14"/>
        <v>45</v>
      </c>
    </row>
    <row r="376" spans="1:27" ht="35.25" customHeight="1">
      <c r="A376" s="119" t="s">
        <v>139</v>
      </c>
      <c r="B376" s="134" t="s">
        <v>57</v>
      </c>
      <c r="C376" s="122" t="s">
        <v>140</v>
      </c>
      <c r="D376" s="122" t="s">
        <v>98</v>
      </c>
      <c r="E376" s="123" t="s">
        <v>6001</v>
      </c>
      <c r="F376" s="124" t="s">
        <v>24</v>
      </c>
      <c r="G376" s="124" t="s">
        <v>142</v>
      </c>
      <c r="H376" s="124" t="s">
        <v>7676</v>
      </c>
      <c r="I376" s="210" t="s">
        <v>661</v>
      </c>
      <c r="J376" s="129" t="s">
        <v>180</v>
      </c>
      <c r="K376" s="128">
        <v>105</v>
      </c>
      <c r="L376" s="129"/>
      <c r="M376" s="128" t="s">
        <v>186</v>
      </c>
      <c r="N376" s="127" t="s">
        <v>444</v>
      </c>
      <c r="O376" s="127" t="s">
        <v>164</v>
      </c>
      <c r="P376" s="127" t="s">
        <v>178</v>
      </c>
      <c r="Q376" s="131" t="s">
        <v>8626</v>
      </c>
      <c r="R376" s="131" t="s">
        <v>10344</v>
      </c>
      <c r="S376" s="132" t="s">
        <v>10345</v>
      </c>
      <c r="T376" s="136" t="s">
        <v>219</v>
      </c>
      <c r="U376" s="211"/>
      <c r="V376" s="211"/>
      <c r="W376" s="133" t="str">
        <f>VLOOKUP(TRIM(X376),X10:Y88,2,FALSE)</f>
        <v>Frank</v>
      </c>
      <c r="X376" s="11" t="str">
        <f t="shared" si="15"/>
        <v>6.5.3</v>
      </c>
      <c r="Y376" s="64"/>
      <c r="AA376" s="1">
        <f t="shared" si="14"/>
        <v>26</v>
      </c>
    </row>
    <row r="377" spans="1:27" ht="35.25" customHeight="1">
      <c r="A377" s="119" t="s">
        <v>139</v>
      </c>
      <c r="B377" s="134" t="s">
        <v>57</v>
      </c>
      <c r="C377" s="122" t="s">
        <v>140</v>
      </c>
      <c r="D377" s="122" t="s">
        <v>7209</v>
      </c>
      <c r="E377" s="123" t="s">
        <v>6002</v>
      </c>
      <c r="F377" s="124" t="s">
        <v>24</v>
      </c>
      <c r="G377" s="124" t="s">
        <v>142</v>
      </c>
      <c r="H377" s="124" t="s">
        <v>12813</v>
      </c>
      <c r="I377" s="210" t="s">
        <v>661</v>
      </c>
      <c r="J377" s="129" t="s">
        <v>180</v>
      </c>
      <c r="K377" s="128">
        <v>106</v>
      </c>
      <c r="L377" s="129"/>
      <c r="M377" s="128" t="s">
        <v>186</v>
      </c>
      <c r="N377" s="127" t="s">
        <v>444</v>
      </c>
      <c r="O377" s="127" t="s">
        <v>164</v>
      </c>
      <c r="P377" s="127" t="s">
        <v>178</v>
      </c>
      <c r="Q377" s="131" t="s">
        <v>8627</v>
      </c>
      <c r="R377" s="131" t="s">
        <v>10588</v>
      </c>
      <c r="S377" s="132" t="s">
        <v>10582</v>
      </c>
      <c r="T377" s="136" t="s">
        <v>219</v>
      </c>
      <c r="U377" s="211"/>
      <c r="V377" s="211"/>
      <c r="W377" s="133" t="str">
        <f>VLOOKUP(TRIM(X377),X10:Y88,2,FALSE)</f>
        <v>Krisztian</v>
      </c>
      <c r="X377" s="11" t="str">
        <f t="shared" si="15"/>
        <v>6.5.6.2</v>
      </c>
      <c r="Y377" s="64"/>
      <c r="AA377" s="1">
        <f t="shared" si="14"/>
        <v>26</v>
      </c>
    </row>
    <row r="378" spans="1:27" ht="35.25" customHeight="1">
      <c r="A378" s="119" t="s">
        <v>139</v>
      </c>
      <c r="B378" s="134" t="s">
        <v>57</v>
      </c>
      <c r="C378" s="122" t="s">
        <v>140</v>
      </c>
      <c r="D378" s="122" t="s">
        <v>98</v>
      </c>
      <c r="E378" s="123" t="s">
        <v>6003</v>
      </c>
      <c r="F378" s="124" t="s">
        <v>24</v>
      </c>
      <c r="G378" s="124" t="s">
        <v>142</v>
      </c>
      <c r="H378" s="124" t="s">
        <v>7677</v>
      </c>
      <c r="I378" s="210" t="s">
        <v>661</v>
      </c>
      <c r="J378" s="129" t="s">
        <v>180</v>
      </c>
      <c r="K378" s="128">
        <v>107</v>
      </c>
      <c r="L378" s="129"/>
      <c r="M378" s="128" t="s">
        <v>186</v>
      </c>
      <c r="N378" s="127" t="s">
        <v>444</v>
      </c>
      <c r="O378" s="127" t="s">
        <v>164</v>
      </c>
      <c r="P378" s="127" t="s">
        <v>178</v>
      </c>
      <c r="Q378" s="131" t="s">
        <v>8628</v>
      </c>
      <c r="R378" s="131" t="s">
        <v>10941</v>
      </c>
      <c r="S378" s="132" t="s">
        <v>10942</v>
      </c>
      <c r="T378" s="136" t="s">
        <v>219</v>
      </c>
      <c r="U378" s="211"/>
      <c r="V378" s="211"/>
      <c r="W378" s="133" t="str">
        <f>VLOOKUP(TRIM(X378),X10:Y88,2,FALSE)</f>
        <v>Frank</v>
      </c>
      <c r="X378" s="11" t="str">
        <f t="shared" si="15"/>
        <v>6.5.3</v>
      </c>
      <c r="Y378" s="64"/>
      <c r="AA378" s="1">
        <f t="shared" si="14"/>
        <v>26</v>
      </c>
    </row>
    <row r="379" spans="1:27" ht="35.25" customHeight="1">
      <c r="A379" s="119" t="s">
        <v>139</v>
      </c>
      <c r="B379" s="134" t="s">
        <v>57</v>
      </c>
      <c r="C379" s="122" t="s">
        <v>140</v>
      </c>
      <c r="D379" s="122" t="s">
        <v>648</v>
      </c>
      <c r="E379" s="123" t="s">
        <v>6004</v>
      </c>
      <c r="F379" s="124" t="s">
        <v>21</v>
      </c>
      <c r="G379" s="124" t="s">
        <v>142</v>
      </c>
      <c r="H379" s="124" t="s">
        <v>2593</v>
      </c>
      <c r="I379" s="210" t="s">
        <v>214</v>
      </c>
      <c r="J379" s="129" t="s">
        <v>662</v>
      </c>
      <c r="K379" s="128"/>
      <c r="L379" s="129"/>
      <c r="M379" s="128"/>
      <c r="N379" s="127" t="s">
        <v>2643</v>
      </c>
      <c r="O379" s="127" t="s">
        <v>164</v>
      </c>
      <c r="P379" s="127" t="s">
        <v>663</v>
      </c>
      <c r="Q379" s="131" t="s">
        <v>2567</v>
      </c>
      <c r="R379" s="131" t="s">
        <v>187</v>
      </c>
      <c r="S379" s="144" t="s">
        <v>187</v>
      </c>
      <c r="T379" s="136" t="s">
        <v>215</v>
      </c>
      <c r="U379" s="211"/>
      <c r="V379" s="211"/>
      <c r="W379" s="133" t="str">
        <f>VLOOKUP(TRIM(X379),X10:Y88,2,FALSE)</f>
        <v>Krisztian</v>
      </c>
      <c r="X379" s="11" t="str">
        <f t="shared" si="15"/>
        <v>6.16</v>
      </c>
      <c r="Y379" s="64"/>
      <c r="AA379" s="1">
        <f t="shared" si="14"/>
        <v>8</v>
      </c>
    </row>
    <row r="380" spans="1:27" ht="35.25" customHeight="1">
      <c r="A380" s="119" t="s">
        <v>139</v>
      </c>
      <c r="B380" s="134" t="s">
        <v>57</v>
      </c>
      <c r="C380" s="122" t="s">
        <v>140</v>
      </c>
      <c r="D380" s="122" t="s">
        <v>648</v>
      </c>
      <c r="E380" s="123" t="s">
        <v>6005</v>
      </c>
      <c r="F380" s="124" t="s">
        <v>21</v>
      </c>
      <c r="G380" s="124" t="s">
        <v>142</v>
      </c>
      <c r="H380" s="124" t="s">
        <v>2594</v>
      </c>
      <c r="I380" s="210" t="s">
        <v>214</v>
      </c>
      <c r="J380" s="129" t="s">
        <v>662</v>
      </c>
      <c r="K380" s="128"/>
      <c r="L380" s="129"/>
      <c r="M380" s="128"/>
      <c r="N380" s="127" t="s">
        <v>2643</v>
      </c>
      <c r="O380" s="127" t="s">
        <v>164</v>
      </c>
      <c r="P380" s="127" t="s">
        <v>663</v>
      </c>
      <c r="Q380" s="131" t="s">
        <v>2568</v>
      </c>
      <c r="R380" s="131" t="s">
        <v>187</v>
      </c>
      <c r="S380" s="144" t="s">
        <v>187</v>
      </c>
      <c r="T380" s="136" t="s">
        <v>215</v>
      </c>
      <c r="U380" s="211"/>
      <c r="V380" s="211"/>
      <c r="W380" s="133" t="str">
        <f>VLOOKUP(TRIM(X380),X10:Y88,2,FALSE)</f>
        <v>Krisztian</v>
      </c>
      <c r="X380" s="11" t="str">
        <f t="shared" si="15"/>
        <v>6.16</v>
      </c>
      <c r="Y380" s="64"/>
      <c r="AA380" s="1">
        <f t="shared" si="14"/>
        <v>8</v>
      </c>
    </row>
    <row r="381" spans="1:27" ht="35.25" customHeight="1">
      <c r="A381" s="119" t="s">
        <v>139</v>
      </c>
      <c r="B381" s="134" t="s">
        <v>57</v>
      </c>
      <c r="C381" s="122" t="s">
        <v>140</v>
      </c>
      <c r="D381" s="122" t="s">
        <v>648</v>
      </c>
      <c r="E381" s="123" t="s">
        <v>6006</v>
      </c>
      <c r="F381" s="124" t="s">
        <v>21</v>
      </c>
      <c r="G381" s="124" t="s">
        <v>142</v>
      </c>
      <c r="H381" s="124" t="s">
        <v>2595</v>
      </c>
      <c r="I381" s="210" t="s">
        <v>214</v>
      </c>
      <c r="J381" s="129" t="s">
        <v>662</v>
      </c>
      <c r="K381" s="128"/>
      <c r="L381" s="129"/>
      <c r="M381" s="128"/>
      <c r="N381" s="127" t="s">
        <v>2643</v>
      </c>
      <c r="O381" s="127" t="s">
        <v>164</v>
      </c>
      <c r="P381" s="127" t="s">
        <v>663</v>
      </c>
      <c r="Q381" s="131" t="s">
        <v>2569</v>
      </c>
      <c r="R381" s="131" t="s">
        <v>187</v>
      </c>
      <c r="S381" s="144" t="s">
        <v>187</v>
      </c>
      <c r="T381" s="136" t="s">
        <v>215</v>
      </c>
      <c r="U381" s="211"/>
      <c r="V381" s="211"/>
      <c r="W381" s="133" t="str">
        <f>VLOOKUP(TRIM(X381),X10:Y88,2,FALSE)</f>
        <v>Krisztian</v>
      </c>
      <c r="X381" s="11" t="str">
        <f t="shared" si="15"/>
        <v>6.16</v>
      </c>
      <c r="Y381" s="64"/>
      <c r="AA381" s="1">
        <f t="shared" si="14"/>
        <v>8</v>
      </c>
    </row>
    <row r="382" spans="1:27" ht="35.25" customHeight="1">
      <c r="A382" s="119" t="s">
        <v>139</v>
      </c>
      <c r="B382" s="134" t="s">
        <v>57</v>
      </c>
      <c r="C382" s="122" t="s">
        <v>140</v>
      </c>
      <c r="D382" s="122" t="s">
        <v>110</v>
      </c>
      <c r="E382" s="123" t="s">
        <v>6007</v>
      </c>
      <c r="F382" s="124" t="s">
        <v>24</v>
      </c>
      <c r="G382" s="124" t="s">
        <v>142</v>
      </c>
      <c r="H382" s="124" t="s">
        <v>7678</v>
      </c>
      <c r="I382" s="210" t="s">
        <v>214</v>
      </c>
      <c r="J382" s="129" t="s">
        <v>180</v>
      </c>
      <c r="K382" s="128">
        <v>108</v>
      </c>
      <c r="L382" s="129"/>
      <c r="M382" s="128" t="s">
        <v>186</v>
      </c>
      <c r="N382" s="127" t="s">
        <v>444</v>
      </c>
      <c r="O382" s="127" t="s">
        <v>164</v>
      </c>
      <c r="P382" s="127" t="s">
        <v>178</v>
      </c>
      <c r="Q382" s="131" t="s">
        <v>8629</v>
      </c>
      <c r="R382" s="131" t="s">
        <v>11567</v>
      </c>
      <c r="S382" s="132" t="s">
        <v>11566</v>
      </c>
      <c r="T382" s="136" t="s">
        <v>215</v>
      </c>
      <c r="U382" s="211"/>
      <c r="V382" s="211"/>
      <c r="W382" s="133" t="str">
        <f>VLOOKUP(TRIM(X382),X10:Y88,2,FALSE)</f>
        <v>Irfan</v>
      </c>
      <c r="X382" s="11" t="str">
        <f t="shared" si="15"/>
        <v>6.5.9</v>
      </c>
      <c r="Y382" s="64"/>
      <c r="AA382" s="1">
        <f t="shared" si="14"/>
        <v>8</v>
      </c>
    </row>
    <row r="383" spans="1:27" ht="35.25" customHeight="1">
      <c r="A383" s="119" t="s">
        <v>139</v>
      </c>
      <c r="B383" s="134" t="s">
        <v>57</v>
      </c>
      <c r="C383" s="122" t="s">
        <v>140</v>
      </c>
      <c r="D383" s="122" t="s">
        <v>77</v>
      </c>
      <c r="E383" s="123" t="s">
        <v>6008</v>
      </c>
      <c r="F383" s="124" t="s">
        <v>24</v>
      </c>
      <c r="G383" s="124" t="s">
        <v>142</v>
      </c>
      <c r="H383" s="124" t="s">
        <v>7679</v>
      </c>
      <c r="I383" s="210" t="s">
        <v>8499</v>
      </c>
      <c r="J383" s="129" t="s">
        <v>185</v>
      </c>
      <c r="K383" s="128">
        <v>3388</v>
      </c>
      <c r="L383" s="129" t="s">
        <v>70</v>
      </c>
      <c r="M383" s="128" t="s">
        <v>186</v>
      </c>
      <c r="N383" s="127" t="s">
        <v>744</v>
      </c>
      <c r="O383" s="127" t="s">
        <v>164</v>
      </c>
      <c r="P383" s="127" t="s">
        <v>458</v>
      </c>
      <c r="Q383" s="131" t="s">
        <v>8630</v>
      </c>
      <c r="R383" s="131" t="s">
        <v>10692</v>
      </c>
      <c r="S383" s="132" t="s">
        <v>10691</v>
      </c>
      <c r="T383" s="136" t="s">
        <v>231</v>
      </c>
      <c r="U383" s="211"/>
      <c r="V383" s="211"/>
      <c r="W383" s="133" t="str">
        <f>VLOOKUP(TRIM(X383),X10:Y88,2,FALSE)</f>
        <v>Puneet</v>
      </c>
      <c r="X383" s="11" t="str">
        <f t="shared" si="15"/>
        <v>5.1</v>
      </c>
      <c r="Y383" s="64"/>
      <c r="AA383" s="1">
        <f t="shared" si="14"/>
        <v>64</v>
      </c>
    </row>
    <row r="384" spans="1:27" ht="35.25" customHeight="1">
      <c r="A384" s="119" t="s">
        <v>139</v>
      </c>
      <c r="B384" s="134" t="s">
        <v>57</v>
      </c>
      <c r="C384" s="122" t="s">
        <v>140</v>
      </c>
      <c r="D384" s="122" t="s">
        <v>432</v>
      </c>
      <c r="E384" s="123" t="s">
        <v>6009</v>
      </c>
      <c r="F384" s="124" t="s">
        <v>167</v>
      </c>
      <c r="G384" s="124" t="s">
        <v>221</v>
      </c>
      <c r="H384" s="124" t="s">
        <v>7502</v>
      </c>
      <c r="I384" s="210" t="s">
        <v>8500</v>
      </c>
      <c r="J384" s="129"/>
      <c r="K384" s="128"/>
      <c r="L384" s="129"/>
      <c r="M384" s="128"/>
      <c r="N384" s="127"/>
      <c r="O384" s="127"/>
      <c r="P384" s="127" t="s">
        <v>2634</v>
      </c>
      <c r="Q384" s="131" t="s">
        <v>7503</v>
      </c>
      <c r="R384" s="131" t="s">
        <v>544</v>
      </c>
      <c r="S384" s="132" t="s">
        <v>159</v>
      </c>
      <c r="T384" s="136" t="s">
        <v>577</v>
      </c>
      <c r="U384" s="211"/>
      <c r="V384" s="211"/>
      <c r="W384" s="133" t="str">
        <f>VLOOKUP(TRIM(X384),X10:Y88,2,FALSE)</f>
        <v>Puneet</v>
      </c>
      <c r="X384" s="11" t="str">
        <f t="shared" si="15"/>
        <v>6.15</v>
      </c>
      <c r="Y384" s="64"/>
      <c r="AA384" s="1">
        <f t="shared" si="14"/>
        <v>18</v>
      </c>
    </row>
    <row r="385" spans="1:27" ht="35.25" customHeight="1">
      <c r="A385" s="119" t="s">
        <v>139</v>
      </c>
      <c r="B385" s="134" t="s">
        <v>57</v>
      </c>
      <c r="C385" s="122" t="s">
        <v>140</v>
      </c>
      <c r="D385" s="122" t="s">
        <v>430</v>
      </c>
      <c r="E385" s="123" t="s">
        <v>6010</v>
      </c>
      <c r="F385" s="124" t="s">
        <v>21</v>
      </c>
      <c r="G385" s="124" t="s">
        <v>142</v>
      </c>
      <c r="H385" s="124" t="s">
        <v>7680</v>
      </c>
      <c r="I385" s="210" t="s">
        <v>249</v>
      </c>
      <c r="J385" s="129" t="s">
        <v>2629</v>
      </c>
      <c r="K385" s="128"/>
      <c r="L385" s="129"/>
      <c r="M385" s="128"/>
      <c r="N385" s="127" t="s">
        <v>2562</v>
      </c>
      <c r="O385" s="127" t="s">
        <v>672</v>
      </c>
      <c r="P385" s="127" t="s">
        <v>2630</v>
      </c>
      <c r="Q385" s="131" t="s">
        <v>7504</v>
      </c>
      <c r="R385" s="131" t="s">
        <v>12272</v>
      </c>
      <c r="S385" s="132" t="s">
        <v>145</v>
      </c>
      <c r="T385" s="136" t="s">
        <v>577</v>
      </c>
      <c r="U385" s="211"/>
      <c r="V385" s="211" t="s">
        <v>233</v>
      </c>
      <c r="W385" s="133" t="str">
        <f>VLOOKUP(TRIM(X385),X10:Y88,2,FALSE)</f>
        <v>Puneet</v>
      </c>
      <c r="X385" s="11" t="str">
        <f t="shared" si="15"/>
        <v>6.13</v>
      </c>
      <c r="Y385" s="64"/>
      <c r="AA385" s="1">
        <f t="shared" si="14"/>
        <v>4</v>
      </c>
    </row>
    <row r="386" spans="1:27" ht="35.25" customHeight="1">
      <c r="A386" s="119" t="s">
        <v>139</v>
      </c>
      <c r="B386" s="134" t="s">
        <v>57</v>
      </c>
      <c r="C386" s="122" t="s">
        <v>140</v>
      </c>
      <c r="D386" s="122" t="s">
        <v>430</v>
      </c>
      <c r="E386" s="123" t="s">
        <v>6011</v>
      </c>
      <c r="F386" s="124" t="s">
        <v>21</v>
      </c>
      <c r="G386" s="124" t="s">
        <v>142</v>
      </c>
      <c r="H386" s="124" t="s">
        <v>7681</v>
      </c>
      <c r="I386" s="210" t="s">
        <v>249</v>
      </c>
      <c r="J386" s="129" t="s">
        <v>2629</v>
      </c>
      <c r="K386" s="128"/>
      <c r="L386" s="129"/>
      <c r="M386" s="128"/>
      <c r="N386" s="127" t="s">
        <v>2562</v>
      </c>
      <c r="O386" s="127" t="s">
        <v>672</v>
      </c>
      <c r="P386" s="127" t="s">
        <v>2630</v>
      </c>
      <c r="Q386" s="131" t="s">
        <v>7505</v>
      </c>
      <c r="R386" s="131" t="s">
        <v>10684</v>
      </c>
      <c r="S386" s="132" t="s">
        <v>10683</v>
      </c>
      <c r="T386" s="136" t="s">
        <v>577</v>
      </c>
      <c r="U386" s="211"/>
      <c r="V386" s="211"/>
      <c r="W386" s="133" t="str">
        <f>VLOOKUP(TRIM(X386),X10:Y88,2,FALSE)</f>
        <v>Puneet</v>
      </c>
      <c r="X386" s="11" t="str">
        <f t="shared" si="15"/>
        <v>6.13</v>
      </c>
      <c r="Y386" s="64"/>
      <c r="AA386" s="1">
        <f t="shared" si="14"/>
        <v>4</v>
      </c>
    </row>
    <row r="387" spans="1:27" ht="35.25" customHeight="1">
      <c r="A387" s="119" t="s">
        <v>139</v>
      </c>
      <c r="B387" s="134" t="s">
        <v>57</v>
      </c>
      <c r="C387" s="122" t="s">
        <v>140</v>
      </c>
      <c r="D387" s="122" t="s">
        <v>119</v>
      </c>
      <c r="E387" s="123" t="s">
        <v>6012</v>
      </c>
      <c r="F387" s="124" t="s">
        <v>21</v>
      </c>
      <c r="G387" s="124" t="s">
        <v>142</v>
      </c>
      <c r="H387" s="124" t="s">
        <v>7682</v>
      </c>
      <c r="I387" s="210" t="s">
        <v>249</v>
      </c>
      <c r="J387" s="129" t="s">
        <v>2636</v>
      </c>
      <c r="K387" s="128"/>
      <c r="L387" s="129"/>
      <c r="M387" s="128"/>
      <c r="N387" s="127" t="s">
        <v>570</v>
      </c>
      <c r="O387" s="127" t="s">
        <v>672</v>
      </c>
      <c r="P387" s="127" t="s">
        <v>2637</v>
      </c>
      <c r="Q387" s="131" t="s">
        <v>7506</v>
      </c>
      <c r="R387" s="131" t="s">
        <v>10713</v>
      </c>
      <c r="S387" s="132" t="s">
        <v>10712</v>
      </c>
      <c r="T387" s="136" t="s">
        <v>577</v>
      </c>
      <c r="U387" s="211"/>
      <c r="V387" s="211"/>
      <c r="W387" s="133" t="str">
        <f>VLOOKUP(TRIM(X387),X10:Y88,2,FALSE)</f>
        <v>Puneet</v>
      </c>
      <c r="X387" s="11" t="str">
        <f t="shared" si="15"/>
        <v>6.9</v>
      </c>
      <c r="Y387" s="64"/>
      <c r="AA387" s="1">
        <f t="shared" si="14"/>
        <v>4</v>
      </c>
    </row>
    <row r="388" spans="1:27" ht="35.25" customHeight="1">
      <c r="A388" s="119" t="s">
        <v>139</v>
      </c>
      <c r="B388" s="134" t="s">
        <v>57</v>
      </c>
      <c r="C388" s="122" t="s">
        <v>140</v>
      </c>
      <c r="D388" s="122" t="s">
        <v>98</v>
      </c>
      <c r="E388" s="123" t="s">
        <v>6013</v>
      </c>
      <c r="F388" s="124" t="s">
        <v>24</v>
      </c>
      <c r="G388" s="124" t="s">
        <v>142</v>
      </c>
      <c r="H388" s="124" t="s">
        <v>7683</v>
      </c>
      <c r="I388" s="210" t="s">
        <v>661</v>
      </c>
      <c r="J388" s="129" t="s">
        <v>169</v>
      </c>
      <c r="K388" s="128">
        <v>75</v>
      </c>
      <c r="L388" s="129"/>
      <c r="M388" s="128" t="s">
        <v>186</v>
      </c>
      <c r="N388" s="127" t="s">
        <v>444</v>
      </c>
      <c r="O388" s="127" t="s">
        <v>164</v>
      </c>
      <c r="P388" s="127" t="s">
        <v>178</v>
      </c>
      <c r="Q388" s="131" t="s">
        <v>8631</v>
      </c>
      <c r="R388" s="131" t="s">
        <v>10944</v>
      </c>
      <c r="S388" s="132" t="s">
        <v>10945</v>
      </c>
      <c r="T388" s="136" t="s">
        <v>219</v>
      </c>
      <c r="U388" s="211"/>
      <c r="V388" s="211"/>
      <c r="W388" s="133" t="str">
        <f>VLOOKUP(TRIM(X388),X10:Y88,2,FALSE)</f>
        <v>Frank</v>
      </c>
      <c r="X388" s="11" t="str">
        <f t="shared" si="15"/>
        <v>6.5.3</v>
      </c>
      <c r="Y388" s="64"/>
      <c r="AA388" s="1">
        <f t="shared" si="14"/>
        <v>26</v>
      </c>
    </row>
    <row r="389" spans="1:27" ht="35.25" customHeight="1">
      <c r="A389" s="119" t="s">
        <v>139</v>
      </c>
      <c r="B389" s="134" t="s">
        <v>57</v>
      </c>
      <c r="C389" s="122" t="s">
        <v>140</v>
      </c>
      <c r="D389" s="122" t="s">
        <v>94</v>
      </c>
      <c r="E389" s="123" t="s">
        <v>6014</v>
      </c>
      <c r="F389" s="124" t="s">
        <v>167</v>
      </c>
      <c r="G389" s="124" t="s">
        <v>48</v>
      </c>
      <c r="H389" s="124" t="s">
        <v>7507</v>
      </c>
      <c r="I389" s="210" t="s">
        <v>236</v>
      </c>
      <c r="J389" s="129"/>
      <c r="K389" s="128"/>
      <c r="L389" s="129"/>
      <c r="M389" s="128"/>
      <c r="N389" s="127"/>
      <c r="O389" s="127" t="s">
        <v>164</v>
      </c>
      <c r="P389" s="127" t="s">
        <v>178</v>
      </c>
      <c r="Q389" s="131" t="s">
        <v>7508</v>
      </c>
      <c r="R389" s="131" t="s">
        <v>187</v>
      </c>
      <c r="S389" s="144" t="s">
        <v>187</v>
      </c>
      <c r="T389" s="136" t="s">
        <v>666</v>
      </c>
      <c r="U389" s="211"/>
      <c r="V389" s="211"/>
      <c r="W389" s="133" t="str">
        <f>VLOOKUP(TRIM(X389),X10:Y88,2,FALSE)</f>
        <v>Frank</v>
      </c>
      <c r="X389" s="11" t="str">
        <f t="shared" si="15"/>
        <v>6.5.1</v>
      </c>
      <c r="Y389" s="64"/>
      <c r="AA389" s="1">
        <f t="shared" si="14"/>
        <v>10</v>
      </c>
    </row>
    <row r="390" spans="1:27" ht="35.25" customHeight="1">
      <c r="A390" s="119" t="s">
        <v>139</v>
      </c>
      <c r="B390" s="134" t="s">
        <v>57</v>
      </c>
      <c r="C390" s="122" t="s">
        <v>140</v>
      </c>
      <c r="D390" s="122" t="s">
        <v>108</v>
      </c>
      <c r="E390" s="123" t="s">
        <v>6015</v>
      </c>
      <c r="F390" s="124" t="s">
        <v>167</v>
      </c>
      <c r="G390" s="124" t="s">
        <v>48</v>
      </c>
      <c r="H390" s="124" t="s">
        <v>3445</v>
      </c>
      <c r="I390" s="210" t="s">
        <v>236</v>
      </c>
      <c r="J390" s="129"/>
      <c r="K390" s="128"/>
      <c r="L390" s="129"/>
      <c r="M390" s="128"/>
      <c r="N390" s="127"/>
      <c r="O390" s="127" t="s">
        <v>164</v>
      </c>
      <c r="P390" s="127" t="s">
        <v>178</v>
      </c>
      <c r="Q390" s="131" t="s">
        <v>7509</v>
      </c>
      <c r="R390" s="131" t="s">
        <v>161</v>
      </c>
      <c r="S390" s="132" t="s">
        <v>159</v>
      </c>
      <c r="T390" s="136" t="s">
        <v>666</v>
      </c>
      <c r="U390" s="211"/>
      <c r="V390" s="211"/>
      <c r="W390" s="133" t="str">
        <f>VLOOKUP(TRIM(X390),X10:Y88,2,FALSE)</f>
        <v>Puneet</v>
      </c>
      <c r="X390" s="11" t="str">
        <f t="shared" si="15"/>
        <v>6.5.8</v>
      </c>
      <c r="Y390" s="64"/>
      <c r="AA390" s="1">
        <f t="shared" si="14"/>
        <v>10</v>
      </c>
    </row>
    <row r="391" spans="1:27" ht="35.25" customHeight="1">
      <c r="A391" s="119" t="s">
        <v>139</v>
      </c>
      <c r="B391" s="134" t="s">
        <v>57</v>
      </c>
      <c r="C391" s="122" t="s">
        <v>140</v>
      </c>
      <c r="D391" s="122" t="s">
        <v>97</v>
      </c>
      <c r="E391" s="123" t="s">
        <v>6016</v>
      </c>
      <c r="F391" s="124" t="s">
        <v>23</v>
      </c>
      <c r="G391" s="124" t="s">
        <v>142</v>
      </c>
      <c r="H391" s="124" t="s">
        <v>7684</v>
      </c>
      <c r="I391" s="210" t="s">
        <v>8501</v>
      </c>
      <c r="J391" s="129" t="s">
        <v>169</v>
      </c>
      <c r="K391" s="128">
        <v>76</v>
      </c>
      <c r="L391" s="129"/>
      <c r="M391" s="128" t="s">
        <v>186</v>
      </c>
      <c r="N391" s="127" t="s">
        <v>444</v>
      </c>
      <c r="O391" s="127" t="s">
        <v>164</v>
      </c>
      <c r="P391" s="127" t="s">
        <v>178</v>
      </c>
      <c r="Q391" s="131" t="s">
        <v>8632</v>
      </c>
      <c r="R391" s="131" t="s">
        <v>12272</v>
      </c>
      <c r="S391" s="132" t="s">
        <v>145</v>
      </c>
      <c r="T391" s="136" t="s">
        <v>267</v>
      </c>
      <c r="U391" s="211"/>
      <c r="V391" s="211" t="s">
        <v>233</v>
      </c>
      <c r="W391" s="133" t="str">
        <f>VLOOKUP(TRIM(X391),X10:Y88,2,FALSE)</f>
        <v>Frank</v>
      </c>
      <c r="X391" s="11" t="str">
        <f t="shared" si="15"/>
        <v>6.5.2</v>
      </c>
      <c r="Y391" s="64"/>
      <c r="AA391" s="1">
        <f t="shared" si="14"/>
        <v>33</v>
      </c>
    </row>
    <row r="392" spans="1:27" ht="35.25" customHeight="1">
      <c r="A392" s="119" t="s">
        <v>139</v>
      </c>
      <c r="B392" s="134" t="s">
        <v>57</v>
      </c>
      <c r="C392" s="122" t="s">
        <v>140</v>
      </c>
      <c r="D392" s="122" t="s">
        <v>108</v>
      </c>
      <c r="E392" s="123" t="s">
        <v>6017</v>
      </c>
      <c r="F392" s="124" t="s">
        <v>24</v>
      </c>
      <c r="G392" s="124" t="s">
        <v>142</v>
      </c>
      <c r="H392" s="124" t="s">
        <v>7685</v>
      </c>
      <c r="I392" s="210" t="s">
        <v>217</v>
      </c>
      <c r="J392" s="129" t="s">
        <v>169</v>
      </c>
      <c r="K392" s="128">
        <v>77</v>
      </c>
      <c r="L392" s="129"/>
      <c r="M392" s="128" t="s">
        <v>186</v>
      </c>
      <c r="N392" s="127" t="s">
        <v>444</v>
      </c>
      <c r="O392" s="127" t="s">
        <v>164</v>
      </c>
      <c r="P392" s="127" t="s">
        <v>178</v>
      </c>
      <c r="Q392" s="131" t="s">
        <v>8633</v>
      </c>
      <c r="R392" s="131" t="s">
        <v>10661</v>
      </c>
      <c r="S392" s="132" t="s">
        <v>10660</v>
      </c>
      <c r="T392" s="136" t="s">
        <v>267</v>
      </c>
      <c r="U392" s="211"/>
      <c r="V392" s="211"/>
      <c r="W392" s="133" t="str">
        <f>VLOOKUP(TRIM(X392),X10:Y88,2,FALSE)</f>
        <v>Puneet</v>
      </c>
      <c r="X392" s="11" t="str">
        <f t="shared" si="15"/>
        <v>6.5.8</v>
      </c>
      <c r="Y392" s="64"/>
      <c r="AA392" s="1">
        <f t="shared" si="14"/>
        <v>5</v>
      </c>
    </row>
    <row r="393" spans="1:27" ht="35.25" customHeight="1">
      <c r="A393" s="119" t="s">
        <v>139</v>
      </c>
      <c r="B393" s="134" t="s">
        <v>57</v>
      </c>
      <c r="C393" s="122" t="s">
        <v>140</v>
      </c>
      <c r="D393" s="122" t="s">
        <v>112</v>
      </c>
      <c r="E393" s="123" t="s">
        <v>6018</v>
      </c>
      <c r="F393" s="124" t="s">
        <v>24</v>
      </c>
      <c r="G393" s="124" t="s">
        <v>142</v>
      </c>
      <c r="H393" s="124" t="s">
        <v>7686</v>
      </c>
      <c r="I393" s="210" t="s">
        <v>661</v>
      </c>
      <c r="J393" s="129" t="s">
        <v>169</v>
      </c>
      <c r="K393" s="128">
        <v>78</v>
      </c>
      <c r="L393" s="129"/>
      <c r="M393" s="128" t="s">
        <v>186</v>
      </c>
      <c r="N393" s="127" t="s">
        <v>444</v>
      </c>
      <c r="O393" s="127" t="s">
        <v>164</v>
      </c>
      <c r="P393" s="127" t="s">
        <v>178</v>
      </c>
      <c r="Q393" s="131" t="s">
        <v>8634</v>
      </c>
      <c r="R393" s="131" t="s">
        <v>11311</v>
      </c>
      <c r="S393" s="132" t="s">
        <v>11310</v>
      </c>
      <c r="T393" s="136" t="s">
        <v>223</v>
      </c>
      <c r="U393" s="211"/>
      <c r="V393" s="211"/>
      <c r="W393" s="133" t="str">
        <f>VLOOKUP(TRIM(X393),X10:Y88,2,FALSE)</f>
        <v>Krisztian</v>
      </c>
      <c r="X393" s="11" t="str">
        <f t="shared" si="15"/>
        <v>6.5.10</v>
      </c>
      <c r="Y393" s="64"/>
      <c r="AA393" s="1">
        <f t="shared" si="14"/>
        <v>26</v>
      </c>
    </row>
    <row r="394" spans="1:27" ht="35.25" customHeight="1">
      <c r="A394" s="119" t="s">
        <v>139</v>
      </c>
      <c r="B394" s="134" t="s">
        <v>57</v>
      </c>
      <c r="C394" s="122" t="s">
        <v>140</v>
      </c>
      <c r="D394" s="122" t="s">
        <v>112</v>
      </c>
      <c r="E394" s="123" t="s">
        <v>6019</v>
      </c>
      <c r="F394" s="124" t="s">
        <v>167</v>
      </c>
      <c r="G394" s="124" t="s">
        <v>48</v>
      </c>
      <c r="H394" s="124" t="s">
        <v>7510</v>
      </c>
      <c r="I394" s="210" t="s">
        <v>661</v>
      </c>
      <c r="J394" s="129"/>
      <c r="K394" s="128"/>
      <c r="L394" s="129"/>
      <c r="M394" s="128"/>
      <c r="N394" s="127"/>
      <c r="O394" s="127" t="s">
        <v>164</v>
      </c>
      <c r="P394" s="127" t="s">
        <v>178</v>
      </c>
      <c r="Q394" s="131" t="s">
        <v>7511</v>
      </c>
      <c r="R394" s="131" t="s">
        <v>161</v>
      </c>
      <c r="S394" s="132" t="s">
        <v>159</v>
      </c>
      <c r="T394" s="136" t="s">
        <v>223</v>
      </c>
      <c r="U394" s="211"/>
      <c r="V394" s="211"/>
      <c r="W394" s="133" t="str">
        <f>VLOOKUP(TRIM(X394),X10:Y88,2,FALSE)</f>
        <v>Krisztian</v>
      </c>
      <c r="X394" s="11" t="str">
        <f t="shared" si="15"/>
        <v>6.5.10</v>
      </c>
      <c r="Y394" s="64"/>
      <c r="AA394" s="1">
        <f t="shared" si="14"/>
        <v>26</v>
      </c>
    </row>
    <row r="395" spans="1:27" ht="35.25" customHeight="1">
      <c r="A395" s="119" t="s">
        <v>139</v>
      </c>
      <c r="B395" s="134" t="s">
        <v>57</v>
      </c>
      <c r="C395" s="122" t="s">
        <v>140</v>
      </c>
      <c r="D395" s="122" t="s">
        <v>112</v>
      </c>
      <c r="E395" s="123" t="s">
        <v>6020</v>
      </c>
      <c r="F395" s="124" t="s">
        <v>24</v>
      </c>
      <c r="G395" s="124" t="s">
        <v>142</v>
      </c>
      <c r="H395" s="124" t="s">
        <v>7687</v>
      </c>
      <c r="I395" s="210" t="s">
        <v>8502</v>
      </c>
      <c r="J395" s="129" t="s">
        <v>180</v>
      </c>
      <c r="K395" s="128">
        <v>109</v>
      </c>
      <c r="L395" s="129"/>
      <c r="M395" s="128" t="s">
        <v>186</v>
      </c>
      <c r="N395" s="127" t="s">
        <v>444</v>
      </c>
      <c r="O395" s="127" t="s">
        <v>164</v>
      </c>
      <c r="P395" s="127" t="s">
        <v>178</v>
      </c>
      <c r="Q395" s="131" t="s">
        <v>8635</v>
      </c>
      <c r="R395" s="131" t="s">
        <v>11306</v>
      </c>
      <c r="S395" s="132" t="s">
        <v>11305</v>
      </c>
      <c r="T395" s="136" t="s">
        <v>223</v>
      </c>
      <c r="U395" s="211"/>
      <c r="V395" s="211"/>
      <c r="W395" s="133" t="str">
        <f>VLOOKUP(TRIM(X395),X10:Y88,2,FALSE)</f>
        <v>Krisztian</v>
      </c>
      <c r="X395" s="11" t="str">
        <f t="shared" si="15"/>
        <v>6.5.10</v>
      </c>
      <c r="Y395" s="64"/>
      <c r="AA395" s="1">
        <f t="shared" si="14"/>
        <v>53</v>
      </c>
    </row>
    <row r="396" spans="1:27" ht="35.25" customHeight="1">
      <c r="A396" s="119" t="s">
        <v>139</v>
      </c>
      <c r="B396" s="134" t="s">
        <v>57</v>
      </c>
      <c r="C396" s="122" t="s">
        <v>140</v>
      </c>
      <c r="D396" s="122" t="s">
        <v>92</v>
      </c>
      <c r="E396" s="123" t="s">
        <v>6021</v>
      </c>
      <c r="F396" s="124" t="s">
        <v>24</v>
      </c>
      <c r="G396" s="124" t="s">
        <v>142</v>
      </c>
      <c r="H396" s="124" t="s">
        <v>8487</v>
      </c>
      <c r="I396" s="210" t="s">
        <v>661</v>
      </c>
      <c r="J396" s="129" t="s">
        <v>312</v>
      </c>
      <c r="K396" s="128">
        <v>322</v>
      </c>
      <c r="L396" s="129"/>
      <c r="M396" s="128" t="s">
        <v>186</v>
      </c>
      <c r="N396" s="127" t="s">
        <v>444</v>
      </c>
      <c r="O396" s="127" t="s">
        <v>164</v>
      </c>
      <c r="P396" s="127" t="s">
        <v>178</v>
      </c>
      <c r="Q396" s="131" t="s">
        <v>8636</v>
      </c>
      <c r="R396" s="146" t="s">
        <v>10350</v>
      </c>
      <c r="S396" s="137" t="s">
        <v>149</v>
      </c>
      <c r="T396" s="136" t="s">
        <v>223</v>
      </c>
      <c r="U396" s="211"/>
      <c r="V396" s="211"/>
      <c r="W396" s="133" t="str">
        <f>VLOOKUP(TRIM(X396),X10:Y88,2,FALSE)</f>
        <v>Krisztian</v>
      </c>
      <c r="X396" s="11" t="str">
        <f t="shared" si="15"/>
        <v>6.4</v>
      </c>
      <c r="Y396" s="64"/>
      <c r="AA396" s="1">
        <f t="shared" si="14"/>
        <v>26</v>
      </c>
    </row>
    <row r="397" spans="1:27" ht="35.25" customHeight="1">
      <c r="A397" s="119" t="s">
        <v>139</v>
      </c>
      <c r="B397" s="134" t="s">
        <v>57</v>
      </c>
      <c r="C397" s="122" t="s">
        <v>140</v>
      </c>
      <c r="D397" s="122" t="s">
        <v>123</v>
      </c>
      <c r="E397" s="123" t="s">
        <v>6022</v>
      </c>
      <c r="F397" s="124" t="s">
        <v>922</v>
      </c>
      <c r="G397" s="124" t="s">
        <v>142</v>
      </c>
      <c r="H397" s="124" t="s">
        <v>7512</v>
      </c>
      <c r="I397" s="210" t="s">
        <v>280</v>
      </c>
      <c r="J397" s="129"/>
      <c r="K397" s="128"/>
      <c r="L397" s="129"/>
      <c r="M397" s="128"/>
      <c r="N397" s="127"/>
      <c r="O397" s="127" t="s">
        <v>164</v>
      </c>
      <c r="P397" s="127" t="s">
        <v>663</v>
      </c>
      <c r="Q397" s="131" t="s">
        <v>7513</v>
      </c>
      <c r="R397" s="131" t="s">
        <v>10546</v>
      </c>
      <c r="S397" s="132" t="s">
        <v>10547</v>
      </c>
      <c r="T397" s="136" t="s">
        <v>223</v>
      </c>
      <c r="U397" s="211"/>
      <c r="V397" s="211"/>
      <c r="W397" s="133" t="str">
        <f>VLOOKUP(TRIM(X397),X10:Y88,2,FALSE)</f>
        <v>Frank</v>
      </c>
      <c r="X397" s="11" t="str">
        <f t="shared" si="15"/>
        <v>7.1</v>
      </c>
      <c r="Y397" s="64"/>
      <c r="AA397" s="1">
        <f t="shared" si="14"/>
        <v>6</v>
      </c>
    </row>
    <row r="398" spans="1:27" ht="35.25" customHeight="1">
      <c r="A398" s="119" t="s">
        <v>139</v>
      </c>
      <c r="B398" s="134" t="s">
        <v>57</v>
      </c>
      <c r="C398" s="122" t="s">
        <v>140</v>
      </c>
      <c r="D398" s="122" t="s">
        <v>648</v>
      </c>
      <c r="E398" s="123" t="s">
        <v>6023</v>
      </c>
      <c r="F398" s="124" t="s">
        <v>21</v>
      </c>
      <c r="G398" s="124" t="s">
        <v>142</v>
      </c>
      <c r="H398" s="124" t="s">
        <v>3095</v>
      </c>
      <c r="I398" s="210" t="s">
        <v>661</v>
      </c>
      <c r="J398" s="129" t="s">
        <v>662</v>
      </c>
      <c r="K398" s="128"/>
      <c r="L398" s="129"/>
      <c r="M398" s="128"/>
      <c r="N398" s="127" t="s">
        <v>2562</v>
      </c>
      <c r="O398" s="127" t="s">
        <v>164</v>
      </c>
      <c r="P398" s="127" t="s">
        <v>663</v>
      </c>
      <c r="Q398" s="131" t="s">
        <v>7514</v>
      </c>
      <c r="R398" s="131" t="s">
        <v>11018</v>
      </c>
      <c r="S398" s="132" t="s">
        <v>11017</v>
      </c>
      <c r="T398" s="136" t="s">
        <v>223</v>
      </c>
      <c r="U398" s="211"/>
      <c r="V398" s="211"/>
      <c r="W398" s="133" t="str">
        <f>VLOOKUP(TRIM(X398),X10:Y88,2,FALSE)</f>
        <v>Krisztian</v>
      </c>
      <c r="X398" s="11" t="str">
        <f t="shared" si="15"/>
        <v>6.16</v>
      </c>
      <c r="Y398" s="64"/>
      <c r="AA398" s="1">
        <f t="shared" si="14"/>
        <v>26</v>
      </c>
    </row>
    <row r="399" spans="1:27" ht="35.25" customHeight="1">
      <c r="A399" s="119" t="s">
        <v>139</v>
      </c>
      <c r="B399" s="134" t="s">
        <v>57</v>
      </c>
      <c r="C399" s="122" t="s">
        <v>140</v>
      </c>
      <c r="D399" s="122" t="s">
        <v>648</v>
      </c>
      <c r="E399" s="123" t="s">
        <v>6024</v>
      </c>
      <c r="F399" s="124" t="s">
        <v>21</v>
      </c>
      <c r="G399" s="124" t="s">
        <v>142</v>
      </c>
      <c r="H399" s="124" t="s">
        <v>3096</v>
      </c>
      <c r="I399" s="210" t="s">
        <v>661</v>
      </c>
      <c r="J399" s="129" t="s">
        <v>662</v>
      </c>
      <c r="K399" s="128"/>
      <c r="L399" s="129"/>
      <c r="M399" s="128"/>
      <c r="N399" s="127" t="s">
        <v>2562</v>
      </c>
      <c r="O399" s="127" t="s">
        <v>164</v>
      </c>
      <c r="P399" s="127" t="s">
        <v>663</v>
      </c>
      <c r="Q399" s="131" t="s">
        <v>7515</v>
      </c>
      <c r="R399" s="131" t="s">
        <v>11020</v>
      </c>
      <c r="S399" s="132" t="s">
        <v>11019</v>
      </c>
      <c r="T399" s="136" t="s">
        <v>223</v>
      </c>
      <c r="U399" s="211"/>
      <c r="V399" s="211"/>
      <c r="W399" s="133" t="str">
        <f>VLOOKUP(TRIM(X399),X10:Y88,2,FALSE)</f>
        <v>Krisztian</v>
      </c>
      <c r="X399" s="11" t="str">
        <f t="shared" si="15"/>
        <v>6.16</v>
      </c>
      <c r="Y399" s="64"/>
      <c r="AA399" s="1">
        <f t="shared" si="14"/>
        <v>26</v>
      </c>
    </row>
    <row r="400" spans="1:27" ht="35.25" customHeight="1">
      <c r="A400" s="119" t="s">
        <v>139</v>
      </c>
      <c r="B400" s="134" t="s">
        <v>57</v>
      </c>
      <c r="C400" s="122" t="s">
        <v>140</v>
      </c>
      <c r="D400" s="122" t="s">
        <v>648</v>
      </c>
      <c r="E400" s="123" t="s">
        <v>6025</v>
      </c>
      <c r="F400" s="124" t="s">
        <v>21</v>
      </c>
      <c r="G400" s="124" t="s">
        <v>142</v>
      </c>
      <c r="H400" s="124" t="s">
        <v>3097</v>
      </c>
      <c r="I400" s="210" t="s">
        <v>868</v>
      </c>
      <c r="J400" s="129" t="s">
        <v>662</v>
      </c>
      <c r="K400" s="128"/>
      <c r="L400" s="129"/>
      <c r="M400" s="128"/>
      <c r="N400" s="127" t="s">
        <v>2562</v>
      </c>
      <c r="O400" s="127" t="s">
        <v>164</v>
      </c>
      <c r="P400" s="127" t="s">
        <v>663</v>
      </c>
      <c r="Q400" s="131" t="s">
        <v>7516</v>
      </c>
      <c r="R400" s="131" t="s">
        <v>11024</v>
      </c>
      <c r="S400" s="132" t="s">
        <v>11023</v>
      </c>
      <c r="T400" s="136" t="s">
        <v>223</v>
      </c>
      <c r="U400" s="211"/>
      <c r="V400" s="211"/>
      <c r="W400" s="133" t="str">
        <f>VLOOKUP(TRIM(X400),X10:Y88,2,FALSE)</f>
        <v>Krisztian</v>
      </c>
      <c r="X400" s="11" t="str">
        <f t="shared" si="15"/>
        <v>6.16</v>
      </c>
      <c r="Y400" s="64"/>
      <c r="AA400" s="1">
        <f t="shared" si="14"/>
        <v>35</v>
      </c>
    </row>
    <row r="401" spans="1:27" ht="35.25" customHeight="1">
      <c r="A401" s="119" t="s">
        <v>139</v>
      </c>
      <c r="B401" s="134" t="s">
        <v>57</v>
      </c>
      <c r="C401" s="122" t="s">
        <v>140</v>
      </c>
      <c r="D401" s="122" t="s">
        <v>648</v>
      </c>
      <c r="E401" s="123" t="s">
        <v>6026</v>
      </c>
      <c r="F401" s="124" t="s">
        <v>21</v>
      </c>
      <c r="G401" s="124" t="s">
        <v>142</v>
      </c>
      <c r="H401" s="124" t="s">
        <v>3098</v>
      </c>
      <c r="I401" s="210" t="s">
        <v>868</v>
      </c>
      <c r="J401" s="129" t="s">
        <v>662</v>
      </c>
      <c r="K401" s="128"/>
      <c r="L401" s="129"/>
      <c r="M401" s="128"/>
      <c r="N401" s="127" t="s">
        <v>2562</v>
      </c>
      <c r="O401" s="127" t="s">
        <v>164</v>
      </c>
      <c r="P401" s="127" t="s">
        <v>663</v>
      </c>
      <c r="Q401" s="131" t="s">
        <v>7517</v>
      </c>
      <c r="R401" s="131" t="s">
        <v>187</v>
      </c>
      <c r="S401" s="144" t="s">
        <v>187</v>
      </c>
      <c r="T401" s="136" t="s">
        <v>223</v>
      </c>
      <c r="U401" s="211"/>
      <c r="V401" s="211"/>
      <c r="W401" s="133" t="str">
        <f>VLOOKUP(TRIM(X401),X10:Y88,2,FALSE)</f>
        <v>Krisztian</v>
      </c>
      <c r="X401" s="11" t="str">
        <f t="shared" si="15"/>
        <v>6.16</v>
      </c>
      <c r="Y401" s="64"/>
      <c r="AA401" s="1">
        <f t="shared" si="14"/>
        <v>35</v>
      </c>
    </row>
    <row r="402" spans="1:27" ht="35.25" customHeight="1">
      <c r="A402" s="119" t="s">
        <v>139</v>
      </c>
      <c r="B402" s="134" t="s">
        <v>57</v>
      </c>
      <c r="C402" s="122" t="s">
        <v>140</v>
      </c>
      <c r="D402" s="122" t="s">
        <v>431</v>
      </c>
      <c r="E402" s="123" t="s">
        <v>6027</v>
      </c>
      <c r="F402" s="124" t="s">
        <v>21</v>
      </c>
      <c r="G402" s="124" t="s">
        <v>142</v>
      </c>
      <c r="H402" s="124" t="s">
        <v>7688</v>
      </c>
      <c r="I402" s="210" t="s">
        <v>661</v>
      </c>
      <c r="J402" s="129" t="s">
        <v>2572</v>
      </c>
      <c r="K402" s="128"/>
      <c r="L402" s="129"/>
      <c r="M402" s="128"/>
      <c r="N402" s="127" t="s">
        <v>570</v>
      </c>
      <c r="O402" s="127" t="s">
        <v>672</v>
      </c>
      <c r="P402" s="127" t="s">
        <v>2573</v>
      </c>
      <c r="Q402" s="131" t="s">
        <v>7518</v>
      </c>
      <c r="R402" s="131" t="s">
        <v>161</v>
      </c>
      <c r="S402" s="132" t="s">
        <v>159</v>
      </c>
      <c r="T402" s="136" t="s">
        <v>223</v>
      </c>
      <c r="U402" s="211"/>
      <c r="V402" s="211"/>
      <c r="W402" s="133" t="str">
        <f>VLOOKUP(TRIM(X402),X10:Y88,2,FALSE)</f>
        <v>Krisztian</v>
      </c>
      <c r="X402" s="11" t="str">
        <f t="shared" si="15"/>
        <v>6.14</v>
      </c>
      <c r="Y402" s="64"/>
      <c r="AA402" s="1">
        <f t="shared" si="14"/>
        <v>26</v>
      </c>
    </row>
    <row r="403" spans="1:27" ht="35.25" customHeight="1">
      <c r="A403" s="119" t="s">
        <v>139</v>
      </c>
      <c r="B403" s="134" t="s">
        <v>57</v>
      </c>
      <c r="C403" s="122" t="s">
        <v>140</v>
      </c>
      <c r="D403" s="122" t="s">
        <v>288</v>
      </c>
      <c r="E403" s="123" t="s">
        <v>6028</v>
      </c>
      <c r="F403" s="124" t="s">
        <v>21</v>
      </c>
      <c r="G403" s="124" t="s">
        <v>142</v>
      </c>
      <c r="H403" s="124" t="s">
        <v>7689</v>
      </c>
      <c r="I403" s="210" t="s">
        <v>7477</v>
      </c>
      <c r="J403" s="129" t="s">
        <v>2639</v>
      </c>
      <c r="K403" s="128"/>
      <c r="L403" s="129"/>
      <c r="M403" s="128"/>
      <c r="N403" s="127" t="s">
        <v>570</v>
      </c>
      <c r="O403" s="127" t="s">
        <v>672</v>
      </c>
      <c r="P403" s="127" t="s">
        <v>2640</v>
      </c>
      <c r="Q403" s="131" t="s">
        <v>7519</v>
      </c>
      <c r="R403" s="131" t="s">
        <v>11002</v>
      </c>
      <c r="S403" s="132" t="s">
        <v>11001</v>
      </c>
      <c r="T403" s="136" t="s">
        <v>172</v>
      </c>
      <c r="U403" s="211"/>
      <c r="V403" s="211"/>
      <c r="W403" s="133" t="str">
        <f>VLOOKUP(TRIM(X403),X10:Y88,2,FALSE)</f>
        <v>Puneet</v>
      </c>
      <c r="X403" s="11" t="str">
        <f t="shared" si="15"/>
        <v>6.11</v>
      </c>
      <c r="Y403" s="64"/>
      <c r="AA403" s="1">
        <f t="shared" si="14"/>
        <v>16</v>
      </c>
    </row>
    <row r="404" spans="1:27" ht="35.25" customHeight="1">
      <c r="A404" s="119" t="s">
        <v>139</v>
      </c>
      <c r="B404" s="134" t="s">
        <v>57</v>
      </c>
      <c r="C404" s="122" t="s">
        <v>140</v>
      </c>
      <c r="D404" s="122" t="s">
        <v>92</v>
      </c>
      <c r="E404" s="123" t="s">
        <v>6029</v>
      </c>
      <c r="F404" s="124" t="s">
        <v>175</v>
      </c>
      <c r="G404" s="124" t="s">
        <v>142</v>
      </c>
      <c r="H404" s="124" t="s">
        <v>7520</v>
      </c>
      <c r="I404" s="210" t="s">
        <v>7521</v>
      </c>
      <c r="J404" s="129"/>
      <c r="K404" s="128"/>
      <c r="L404" s="129"/>
      <c r="M404" s="128"/>
      <c r="N404" s="127"/>
      <c r="O404" s="127" t="s">
        <v>164</v>
      </c>
      <c r="P404" s="127"/>
      <c r="Q404" s="131" t="s">
        <v>7522</v>
      </c>
      <c r="R404" s="131" t="s">
        <v>8886</v>
      </c>
      <c r="S404" s="132" t="s">
        <v>7726</v>
      </c>
      <c r="T404" s="136" t="s">
        <v>223</v>
      </c>
      <c r="U404" s="211"/>
      <c r="V404" s="211"/>
      <c r="W404" s="133" t="str">
        <f>VLOOKUP(TRIM(X404),X10:Y88,2,FALSE)</f>
        <v>Krisztian</v>
      </c>
      <c r="X404" s="11" t="str">
        <f t="shared" si="15"/>
        <v>6.4</v>
      </c>
      <c r="Y404" s="64"/>
      <c r="AA404" s="1">
        <f t="shared" si="14"/>
        <v>12</v>
      </c>
    </row>
    <row r="405" spans="1:27" ht="35.25" customHeight="1">
      <c r="A405" s="119" t="s">
        <v>139</v>
      </c>
      <c r="B405" s="134" t="s">
        <v>57</v>
      </c>
      <c r="C405" s="122" t="s">
        <v>140</v>
      </c>
      <c r="D405" s="122" t="s">
        <v>120</v>
      </c>
      <c r="E405" s="123" t="s">
        <v>6030</v>
      </c>
      <c r="F405" s="124" t="s">
        <v>21</v>
      </c>
      <c r="G405" s="124" t="s">
        <v>142</v>
      </c>
      <c r="H405" s="124" t="s">
        <v>7690</v>
      </c>
      <c r="I405" s="210" t="s">
        <v>264</v>
      </c>
      <c r="J405" s="129" t="s">
        <v>2668</v>
      </c>
      <c r="K405" s="128"/>
      <c r="L405" s="129"/>
      <c r="M405" s="128"/>
      <c r="N405" s="127" t="s">
        <v>570</v>
      </c>
      <c r="O405" s="127" t="s">
        <v>672</v>
      </c>
      <c r="P405" s="127" t="s">
        <v>834</v>
      </c>
      <c r="Q405" s="131" t="s">
        <v>7523</v>
      </c>
      <c r="R405" s="131" t="s">
        <v>161</v>
      </c>
      <c r="S405" s="132" t="s">
        <v>159</v>
      </c>
      <c r="T405" s="136" t="s">
        <v>172</v>
      </c>
      <c r="U405" s="211"/>
      <c r="V405" s="211"/>
      <c r="W405" s="133" t="str">
        <f>VLOOKUP(TRIM(X405),X10:Y88,2,FALSE)</f>
        <v>Krisztian</v>
      </c>
      <c r="X405" s="11" t="str">
        <f t="shared" si="15"/>
        <v>6.10</v>
      </c>
      <c r="Y405" s="64"/>
      <c r="AA405" s="1">
        <f t="shared" si="14"/>
        <v>4</v>
      </c>
    </row>
    <row r="406" spans="1:27" ht="35.25" customHeight="1">
      <c r="A406" s="119" t="s">
        <v>139</v>
      </c>
      <c r="B406" s="134" t="s">
        <v>57</v>
      </c>
      <c r="C406" s="122" t="s">
        <v>140</v>
      </c>
      <c r="D406" s="122" t="s">
        <v>94</v>
      </c>
      <c r="E406" s="123" t="s">
        <v>6031</v>
      </c>
      <c r="F406" s="124" t="s">
        <v>23</v>
      </c>
      <c r="G406" s="124" t="s">
        <v>142</v>
      </c>
      <c r="H406" s="124" t="s">
        <v>7945</v>
      </c>
      <c r="I406" s="210" t="s">
        <v>3531</v>
      </c>
      <c r="J406" s="129" t="s">
        <v>180</v>
      </c>
      <c r="K406" s="128">
        <v>147</v>
      </c>
      <c r="L406" s="129"/>
      <c r="M406" s="128"/>
      <c r="N406" s="127" t="s">
        <v>444</v>
      </c>
      <c r="O406" s="127" t="s">
        <v>164</v>
      </c>
      <c r="P406" s="127" t="s">
        <v>178</v>
      </c>
      <c r="Q406" s="131" t="s">
        <v>8637</v>
      </c>
      <c r="R406" s="131" t="s">
        <v>12272</v>
      </c>
      <c r="S406" s="132" t="s">
        <v>145</v>
      </c>
      <c r="T406" s="136" t="s">
        <v>279</v>
      </c>
      <c r="U406" s="211"/>
      <c r="V406" s="211" t="s">
        <v>233</v>
      </c>
      <c r="W406" s="133" t="str">
        <f>VLOOKUP(TRIM(X406),X10:Y88,2,FALSE)</f>
        <v>Frank</v>
      </c>
      <c r="X406" s="11" t="str">
        <f t="shared" si="15"/>
        <v>6.5.1</v>
      </c>
      <c r="Y406" s="64"/>
      <c r="AA406" s="1">
        <f t="shared" si="14"/>
        <v>6</v>
      </c>
    </row>
    <row r="407" spans="1:27" ht="35.25" customHeight="1">
      <c r="A407" s="119" t="s">
        <v>139</v>
      </c>
      <c r="B407" s="134" t="s">
        <v>57</v>
      </c>
      <c r="C407" s="122" t="s">
        <v>140</v>
      </c>
      <c r="D407" s="122" t="s">
        <v>103</v>
      </c>
      <c r="E407" s="123" t="s">
        <v>6032</v>
      </c>
      <c r="F407" s="124" t="s">
        <v>167</v>
      </c>
      <c r="G407" s="124" t="s">
        <v>226</v>
      </c>
      <c r="H407" s="124" t="s">
        <v>7524</v>
      </c>
      <c r="I407" s="210" t="s">
        <v>214</v>
      </c>
      <c r="J407" s="129"/>
      <c r="K407" s="128"/>
      <c r="L407" s="129"/>
      <c r="M407" s="128"/>
      <c r="N407" s="127"/>
      <c r="O407" s="127" t="s">
        <v>164</v>
      </c>
      <c r="P407" s="127" t="s">
        <v>178</v>
      </c>
      <c r="Q407" s="131" t="s">
        <v>7525</v>
      </c>
      <c r="R407" s="131" t="s">
        <v>10524</v>
      </c>
      <c r="S407" s="132" t="s">
        <v>159</v>
      </c>
      <c r="T407" s="136" t="s">
        <v>215</v>
      </c>
      <c r="U407" s="211"/>
      <c r="V407" s="211"/>
      <c r="W407" s="133" t="str">
        <f>VLOOKUP(TRIM(X407),X10:Y88,2,FALSE)</f>
        <v>Frank</v>
      </c>
      <c r="X407" s="11" t="str">
        <f t="shared" si="15"/>
        <v>6.5.5</v>
      </c>
      <c r="Y407" s="64"/>
      <c r="AA407" s="1">
        <f t="shared" si="14"/>
        <v>8</v>
      </c>
    </row>
    <row r="408" spans="1:27" ht="35.25" customHeight="1">
      <c r="A408" s="119" t="s">
        <v>139</v>
      </c>
      <c r="B408" s="134" t="s">
        <v>57</v>
      </c>
      <c r="C408" s="122" t="s">
        <v>140</v>
      </c>
      <c r="D408" s="122" t="s">
        <v>103</v>
      </c>
      <c r="E408" s="123" t="s">
        <v>6033</v>
      </c>
      <c r="F408" s="124" t="s">
        <v>24</v>
      </c>
      <c r="G408" s="124" t="s">
        <v>142</v>
      </c>
      <c r="H408" s="124" t="s">
        <v>7691</v>
      </c>
      <c r="I408" s="210" t="s">
        <v>214</v>
      </c>
      <c r="J408" s="129" t="s">
        <v>169</v>
      </c>
      <c r="K408" s="128">
        <v>79</v>
      </c>
      <c r="L408" s="129"/>
      <c r="M408" s="128" t="s">
        <v>186</v>
      </c>
      <c r="N408" s="127" t="s">
        <v>444</v>
      </c>
      <c r="O408" s="127" t="s">
        <v>164</v>
      </c>
      <c r="P408" s="127" t="s">
        <v>178</v>
      </c>
      <c r="Q408" s="131" t="s">
        <v>8638</v>
      </c>
      <c r="R408" s="131" t="s">
        <v>187</v>
      </c>
      <c r="S408" s="144" t="s">
        <v>187</v>
      </c>
      <c r="T408" s="136" t="s">
        <v>215</v>
      </c>
      <c r="U408" s="211"/>
      <c r="V408" s="211"/>
      <c r="W408" s="133" t="str">
        <f>VLOOKUP(TRIM(X408),X10:Y88,2,FALSE)</f>
        <v>Frank</v>
      </c>
      <c r="X408" s="11" t="str">
        <f t="shared" si="15"/>
        <v>6.5.5</v>
      </c>
      <c r="Y408" s="64"/>
      <c r="AA408" s="1">
        <f t="shared" si="14"/>
        <v>8</v>
      </c>
    </row>
    <row r="409" spans="1:27" ht="35.25" customHeight="1">
      <c r="A409" s="119" t="s">
        <v>139</v>
      </c>
      <c r="B409" s="134" t="s">
        <v>57</v>
      </c>
      <c r="C409" s="122" t="s">
        <v>140</v>
      </c>
      <c r="D409" s="122" t="s">
        <v>103</v>
      </c>
      <c r="E409" s="123" t="s">
        <v>6034</v>
      </c>
      <c r="F409" s="124" t="s">
        <v>270</v>
      </c>
      <c r="G409" s="124" t="s">
        <v>142</v>
      </c>
      <c r="H409" s="124" t="s">
        <v>3107</v>
      </c>
      <c r="I409" s="210" t="s">
        <v>214</v>
      </c>
      <c r="J409" s="129" t="s">
        <v>169</v>
      </c>
      <c r="K409" s="128">
        <v>0</v>
      </c>
      <c r="L409" s="129"/>
      <c r="M409" s="128" t="s">
        <v>186</v>
      </c>
      <c r="N409" s="127" t="s">
        <v>444</v>
      </c>
      <c r="O409" s="127" t="s">
        <v>164</v>
      </c>
      <c r="P409" s="127" t="s">
        <v>178</v>
      </c>
      <c r="Q409" s="131" t="s">
        <v>7526</v>
      </c>
      <c r="R409" s="131" t="s">
        <v>12655</v>
      </c>
      <c r="S409" s="144" t="s">
        <v>187</v>
      </c>
      <c r="T409" s="136" t="s">
        <v>215</v>
      </c>
      <c r="U409" s="211"/>
      <c r="V409" s="211"/>
      <c r="W409" s="133" t="str">
        <f>VLOOKUP(TRIM(X409),X10:Y88,2,FALSE)</f>
        <v>Frank</v>
      </c>
      <c r="X409" s="11" t="str">
        <f t="shared" si="15"/>
        <v>6.5.5</v>
      </c>
      <c r="Y409" s="64"/>
      <c r="AA409" s="1">
        <f t="shared" ref="AA409:AA472" si="16">LEN(I409)</f>
        <v>8</v>
      </c>
    </row>
    <row r="410" spans="1:27" ht="35.25" customHeight="1">
      <c r="A410" s="119" t="s">
        <v>139</v>
      </c>
      <c r="B410" s="134" t="s">
        <v>57</v>
      </c>
      <c r="C410" s="122" t="s">
        <v>140</v>
      </c>
      <c r="D410" s="122" t="s">
        <v>103</v>
      </c>
      <c r="E410" s="123" t="s">
        <v>6035</v>
      </c>
      <c r="F410" s="124" t="s">
        <v>167</v>
      </c>
      <c r="G410" s="124" t="s">
        <v>226</v>
      </c>
      <c r="H410" s="124" t="s">
        <v>7527</v>
      </c>
      <c r="I410" s="210" t="s">
        <v>214</v>
      </c>
      <c r="J410" s="129"/>
      <c r="K410" s="128"/>
      <c r="L410" s="129"/>
      <c r="M410" s="128"/>
      <c r="N410" s="127"/>
      <c r="O410" s="127" t="s">
        <v>164</v>
      </c>
      <c r="P410" s="127" t="s">
        <v>178</v>
      </c>
      <c r="Q410" s="131" t="s">
        <v>7528</v>
      </c>
      <c r="R410" s="146" t="s">
        <v>12656</v>
      </c>
      <c r="S410" s="144" t="s">
        <v>187</v>
      </c>
      <c r="T410" s="136" t="s">
        <v>215</v>
      </c>
      <c r="U410" s="211"/>
      <c r="V410" s="211"/>
      <c r="W410" s="133" t="str">
        <f>VLOOKUP(TRIM(X410),X10:Y88,2,FALSE)</f>
        <v>Frank</v>
      </c>
      <c r="X410" s="11" t="str">
        <f t="shared" si="15"/>
        <v>6.5.5</v>
      </c>
      <c r="Y410" s="64"/>
      <c r="AA410" s="1">
        <f t="shared" si="16"/>
        <v>8</v>
      </c>
    </row>
    <row r="411" spans="1:27" ht="35.25" customHeight="1">
      <c r="A411" s="119" t="s">
        <v>139</v>
      </c>
      <c r="B411" s="134" t="s">
        <v>57</v>
      </c>
      <c r="C411" s="122" t="s">
        <v>140</v>
      </c>
      <c r="D411" s="122" t="s">
        <v>103</v>
      </c>
      <c r="E411" s="123" t="s">
        <v>6036</v>
      </c>
      <c r="F411" s="124" t="s">
        <v>24</v>
      </c>
      <c r="G411" s="124" t="s">
        <v>142</v>
      </c>
      <c r="H411" s="124" t="s">
        <v>7692</v>
      </c>
      <c r="I411" s="210" t="s">
        <v>214</v>
      </c>
      <c r="J411" s="129" t="s">
        <v>169</v>
      </c>
      <c r="K411" s="128">
        <v>80</v>
      </c>
      <c r="L411" s="129"/>
      <c r="M411" s="128" t="s">
        <v>186</v>
      </c>
      <c r="N411" s="127" t="s">
        <v>444</v>
      </c>
      <c r="O411" s="127" t="s">
        <v>164</v>
      </c>
      <c r="P411" s="127" t="s">
        <v>178</v>
      </c>
      <c r="Q411" s="131" t="s">
        <v>8639</v>
      </c>
      <c r="R411" s="131" t="s">
        <v>11371</v>
      </c>
      <c r="S411" s="132" t="s">
        <v>179</v>
      </c>
      <c r="T411" s="136" t="s">
        <v>215</v>
      </c>
      <c r="U411" s="211"/>
      <c r="V411" s="211"/>
      <c r="W411" s="133" t="str">
        <f>VLOOKUP(TRIM(X411),X10:Y88,2,FALSE)</f>
        <v>Frank</v>
      </c>
      <c r="X411" s="11" t="str">
        <f t="shared" si="15"/>
        <v>6.5.5</v>
      </c>
      <c r="Y411" s="64"/>
      <c r="AA411" s="1">
        <f t="shared" si="16"/>
        <v>8</v>
      </c>
    </row>
    <row r="412" spans="1:27" ht="35.25" customHeight="1">
      <c r="A412" s="119" t="s">
        <v>139</v>
      </c>
      <c r="B412" s="134" t="s">
        <v>57</v>
      </c>
      <c r="C412" s="122" t="s">
        <v>140</v>
      </c>
      <c r="D412" s="122" t="s">
        <v>94</v>
      </c>
      <c r="E412" s="123" t="s">
        <v>6037</v>
      </c>
      <c r="F412" s="124" t="s">
        <v>24</v>
      </c>
      <c r="G412" s="124" t="s">
        <v>142</v>
      </c>
      <c r="H412" s="124" t="s">
        <v>7693</v>
      </c>
      <c r="I412" s="210" t="s">
        <v>214</v>
      </c>
      <c r="J412" s="129" t="s">
        <v>169</v>
      </c>
      <c r="K412" s="128">
        <v>81</v>
      </c>
      <c r="L412" s="129"/>
      <c r="M412" s="128" t="s">
        <v>186</v>
      </c>
      <c r="N412" s="127" t="s">
        <v>444</v>
      </c>
      <c r="O412" s="127" t="s">
        <v>164</v>
      </c>
      <c r="P412" s="127" t="s">
        <v>178</v>
      </c>
      <c r="Q412" s="131" t="s">
        <v>8640</v>
      </c>
      <c r="R412" s="131" t="s">
        <v>4094</v>
      </c>
      <c r="S412" s="137" t="s">
        <v>149</v>
      </c>
      <c r="T412" s="136" t="s">
        <v>215</v>
      </c>
      <c r="U412" s="211"/>
      <c r="V412" s="211"/>
      <c r="W412" s="133" t="str">
        <f>VLOOKUP(TRIM(X412),X10:Y88,2,FALSE)</f>
        <v>Frank</v>
      </c>
      <c r="X412" s="11" t="str">
        <f t="shared" ref="X412:X475" si="17">IF(ISNONTEXT(D412),"" &amp; D412 &amp;"",T(D412))</f>
        <v>6.5.1</v>
      </c>
      <c r="Y412" s="64"/>
      <c r="AA412" s="1">
        <f t="shared" si="16"/>
        <v>8</v>
      </c>
    </row>
    <row r="413" spans="1:27" ht="35.25" customHeight="1">
      <c r="A413" s="119" t="s">
        <v>139</v>
      </c>
      <c r="B413" s="134" t="s">
        <v>57</v>
      </c>
      <c r="C413" s="122" t="s">
        <v>140</v>
      </c>
      <c r="D413" s="122" t="s">
        <v>103</v>
      </c>
      <c r="E413" s="123" t="s">
        <v>6038</v>
      </c>
      <c r="F413" s="124" t="s">
        <v>175</v>
      </c>
      <c r="G413" s="124" t="s">
        <v>142</v>
      </c>
      <c r="H413" s="124" t="s">
        <v>7529</v>
      </c>
      <c r="I413" s="210" t="s">
        <v>214</v>
      </c>
      <c r="J413" s="129"/>
      <c r="K413" s="128"/>
      <c r="L413" s="129"/>
      <c r="M413" s="128"/>
      <c r="N413" s="127"/>
      <c r="O413" s="127" t="s">
        <v>164</v>
      </c>
      <c r="P413" s="127" t="s">
        <v>178</v>
      </c>
      <c r="Q413" s="131" t="s">
        <v>7530</v>
      </c>
      <c r="R413" s="131" t="s">
        <v>10499</v>
      </c>
      <c r="S413" s="132" t="s">
        <v>10500</v>
      </c>
      <c r="T413" s="136" t="s">
        <v>215</v>
      </c>
      <c r="U413" s="211"/>
      <c r="V413" s="211"/>
      <c r="W413" s="133" t="str">
        <f>VLOOKUP(TRIM(X413),X10:Y88,2,FALSE)</f>
        <v>Frank</v>
      </c>
      <c r="X413" s="11" t="str">
        <f t="shared" si="17"/>
        <v>6.5.5</v>
      </c>
      <c r="Y413" s="64"/>
      <c r="AA413" s="1">
        <f t="shared" si="16"/>
        <v>8</v>
      </c>
    </row>
    <row r="414" spans="1:27" ht="35.25" customHeight="1">
      <c r="A414" s="119" t="s">
        <v>139</v>
      </c>
      <c r="B414" s="134" t="s">
        <v>57</v>
      </c>
      <c r="C414" s="122" t="s">
        <v>140</v>
      </c>
      <c r="D414" s="122" t="s">
        <v>94</v>
      </c>
      <c r="E414" s="123" t="s">
        <v>6039</v>
      </c>
      <c r="F414" s="124" t="s">
        <v>24</v>
      </c>
      <c r="G414" s="124" t="s">
        <v>142</v>
      </c>
      <c r="H414" s="124" t="s">
        <v>7694</v>
      </c>
      <c r="I414" s="210" t="s">
        <v>214</v>
      </c>
      <c r="J414" s="129" t="s">
        <v>180</v>
      </c>
      <c r="K414" s="128">
        <v>110</v>
      </c>
      <c r="L414" s="129"/>
      <c r="M414" s="128" t="s">
        <v>186</v>
      </c>
      <c r="N414" s="127" t="s">
        <v>444</v>
      </c>
      <c r="O414" s="127" t="s">
        <v>164</v>
      </c>
      <c r="P414" s="127" t="s">
        <v>178</v>
      </c>
      <c r="Q414" s="131" t="s">
        <v>8641</v>
      </c>
      <c r="R414" s="131" t="s">
        <v>10273</v>
      </c>
      <c r="S414" s="132" t="s">
        <v>10272</v>
      </c>
      <c r="T414" s="136" t="s">
        <v>215</v>
      </c>
      <c r="U414" s="211"/>
      <c r="V414" s="211"/>
      <c r="W414" s="133" t="str">
        <f>VLOOKUP(TRIM(X414),X10:Y88,2,FALSE)</f>
        <v>Frank</v>
      </c>
      <c r="X414" s="11" t="str">
        <f t="shared" si="17"/>
        <v>6.5.1</v>
      </c>
      <c r="Y414" s="64"/>
      <c r="AA414" s="1">
        <f t="shared" si="16"/>
        <v>8</v>
      </c>
    </row>
    <row r="415" spans="1:27" ht="35.25" customHeight="1">
      <c r="A415" s="119" t="s">
        <v>139</v>
      </c>
      <c r="B415" s="134" t="s">
        <v>57</v>
      </c>
      <c r="C415" s="122" t="s">
        <v>140</v>
      </c>
      <c r="D415" s="122" t="s">
        <v>110</v>
      </c>
      <c r="E415" s="123" t="s">
        <v>6040</v>
      </c>
      <c r="F415" s="124" t="s">
        <v>24</v>
      </c>
      <c r="G415" s="124" t="s">
        <v>142</v>
      </c>
      <c r="H415" s="124" t="s">
        <v>7695</v>
      </c>
      <c r="I415" s="210" t="s">
        <v>214</v>
      </c>
      <c r="J415" s="129" t="s">
        <v>180</v>
      </c>
      <c r="K415" s="128">
        <v>111</v>
      </c>
      <c r="L415" s="129"/>
      <c r="M415" s="128" t="s">
        <v>186</v>
      </c>
      <c r="N415" s="127" t="s">
        <v>444</v>
      </c>
      <c r="O415" s="127" t="s">
        <v>164</v>
      </c>
      <c r="P415" s="127" t="s">
        <v>178</v>
      </c>
      <c r="Q415" s="131" t="s">
        <v>8642</v>
      </c>
      <c r="R415" s="131" t="s">
        <v>11599</v>
      </c>
      <c r="S415" s="132" t="s">
        <v>10508</v>
      </c>
      <c r="T415" s="136" t="s">
        <v>215</v>
      </c>
      <c r="U415" s="211"/>
      <c r="V415" s="211"/>
      <c r="W415" s="133" t="str">
        <f>VLOOKUP(TRIM(X415),X10:Y88,2,FALSE)</f>
        <v>Irfan</v>
      </c>
      <c r="X415" s="11" t="str">
        <f t="shared" si="17"/>
        <v>6.5.9</v>
      </c>
      <c r="Y415" s="64"/>
      <c r="AA415" s="1">
        <f t="shared" si="16"/>
        <v>8</v>
      </c>
    </row>
    <row r="416" spans="1:27" ht="35.25" customHeight="1">
      <c r="A416" s="119" t="s">
        <v>139</v>
      </c>
      <c r="B416" s="134" t="s">
        <v>57</v>
      </c>
      <c r="C416" s="122" t="s">
        <v>140</v>
      </c>
      <c r="D416" s="122" t="s">
        <v>110</v>
      </c>
      <c r="E416" s="123" t="s">
        <v>6041</v>
      </c>
      <c r="F416" s="124" t="s">
        <v>24</v>
      </c>
      <c r="G416" s="124" t="s">
        <v>142</v>
      </c>
      <c r="H416" s="124" t="s">
        <v>7696</v>
      </c>
      <c r="I416" s="210" t="s">
        <v>214</v>
      </c>
      <c r="J416" s="127" t="s">
        <v>185</v>
      </c>
      <c r="K416" s="212">
        <v>3395</v>
      </c>
      <c r="L416" s="127"/>
      <c r="M416" s="212" t="s">
        <v>186</v>
      </c>
      <c r="N416" s="127" t="s">
        <v>744</v>
      </c>
      <c r="O416" s="127" t="s">
        <v>164</v>
      </c>
      <c r="P416" s="127" t="s">
        <v>178</v>
      </c>
      <c r="Q416" s="131" t="s">
        <v>8643</v>
      </c>
      <c r="R416" s="131" t="s">
        <v>10493</v>
      </c>
      <c r="S416" s="132" t="s">
        <v>179</v>
      </c>
      <c r="T416" s="136" t="s">
        <v>215</v>
      </c>
      <c r="U416" s="211"/>
      <c r="V416" s="211"/>
      <c r="W416" s="133" t="str">
        <f>VLOOKUP(TRIM(X416),X10:Y88,2,FALSE)</f>
        <v>Irfan</v>
      </c>
      <c r="X416" s="11" t="str">
        <f t="shared" si="17"/>
        <v>6.5.9</v>
      </c>
      <c r="Y416" s="64"/>
      <c r="AA416" s="1">
        <f t="shared" si="16"/>
        <v>8</v>
      </c>
    </row>
    <row r="417" spans="1:27" ht="35.25" customHeight="1">
      <c r="A417" s="119" t="s">
        <v>139</v>
      </c>
      <c r="B417" s="134" t="s">
        <v>57</v>
      </c>
      <c r="C417" s="122" t="s">
        <v>140</v>
      </c>
      <c r="D417" s="122" t="s">
        <v>116</v>
      </c>
      <c r="E417" s="123" t="s">
        <v>6042</v>
      </c>
      <c r="F417" s="124" t="s">
        <v>21</v>
      </c>
      <c r="G417" s="124" t="s">
        <v>142</v>
      </c>
      <c r="H417" s="124" t="s">
        <v>7697</v>
      </c>
      <c r="I417" s="210" t="s">
        <v>214</v>
      </c>
      <c r="J417" s="129" t="s">
        <v>627</v>
      </c>
      <c r="K417" s="128"/>
      <c r="L417" s="129"/>
      <c r="M417" s="128"/>
      <c r="N417" s="127" t="s">
        <v>7438</v>
      </c>
      <c r="O417" s="127" t="s">
        <v>672</v>
      </c>
      <c r="P417" s="127" t="s">
        <v>628</v>
      </c>
      <c r="Q417" s="131" t="s">
        <v>7531</v>
      </c>
      <c r="R417" s="131" t="s">
        <v>187</v>
      </c>
      <c r="S417" s="144" t="s">
        <v>187</v>
      </c>
      <c r="T417" s="136" t="s">
        <v>215</v>
      </c>
      <c r="U417" s="211"/>
      <c r="V417" s="211"/>
      <c r="W417" s="133" t="str">
        <f>VLOOKUP(TRIM(X417),X10:Y88,2,FALSE)</f>
        <v>LaeYoung</v>
      </c>
      <c r="X417" s="11" t="str">
        <f t="shared" si="17"/>
        <v>6.6</v>
      </c>
      <c r="Y417" s="64"/>
      <c r="AA417" s="1">
        <f t="shared" si="16"/>
        <v>8</v>
      </c>
    </row>
    <row r="418" spans="1:27" ht="35.25" customHeight="1">
      <c r="A418" s="119" t="s">
        <v>139</v>
      </c>
      <c r="B418" s="134" t="s">
        <v>57</v>
      </c>
      <c r="C418" s="122" t="s">
        <v>140</v>
      </c>
      <c r="D418" s="122" t="s">
        <v>116</v>
      </c>
      <c r="E418" s="123" t="s">
        <v>6043</v>
      </c>
      <c r="F418" s="124" t="s">
        <v>21</v>
      </c>
      <c r="G418" s="124" t="s">
        <v>142</v>
      </c>
      <c r="H418" s="124" t="s">
        <v>7698</v>
      </c>
      <c r="I418" s="210" t="s">
        <v>214</v>
      </c>
      <c r="J418" s="129" t="s">
        <v>627</v>
      </c>
      <c r="K418" s="128"/>
      <c r="L418" s="129"/>
      <c r="M418" s="128"/>
      <c r="N418" s="127" t="s">
        <v>7438</v>
      </c>
      <c r="O418" s="127" t="s">
        <v>672</v>
      </c>
      <c r="P418" s="127" t="s">
        <v>628</v>
      </c>
      <c r="Q418" s="131" t="s">
        <v>7532</v>
      </c>
      <c r="R418" s="131" t="s">
        <v>11033</v>
      </c>
      <c r="S418" s="132" t="s">
        <v>11031</v>
      </c>
      <c r="T418" s="136" t="s">
        <v>215</v>
      </c>
      <c r="U418" s="211"/>
      <c r="V418" s="211"/>
      <c r="W418" s="133" t="str">
        <f>VLOOKUP(TRIM(X418),X10:Y88,2,FALSE)</f>
        <v>LaeYoung</v>
      </c>
      <c r="X418" s="11" t="str">
        <f t="shared" si="17"/>
        <v>6.6</v>
      </c>
      <c r="Y418" s="64"/>
      <c r="AA418" s="1">
        <f t="shared" si="16"/>
        <v>8</v>
      </c>
    </row>
    <row r="419" spans="1:27" ht="35.25" customHeight="1">
      <c r="A419" s="119" t="s">
        <v>139</v>
      </c>
      <c r="B419" s="134" t="s">
        <v>57</v>
      </c>
      <c r="C419" s="122" t="s">
        <v>140</v>
      </c>
      <c r="D419" s="122" t="s">
        <v>120</v>
      </c>
      <c r="E419" s="123" t="s">
        <v>6044</v>
      </c>
      <c r="F419" s="124" t="s">
        <v>21</v>
      </c>
      <c r="G419" s="124" t="s">
        <v>142</v>
      </c>
      <c r="H419" s="124" t="s">
        <v>7699</v>
      </c>
      <c r="I419" s="210" t="s">
        <v>866</v>
      </c>
      <c r="J419" s="129" t="s">
        <v>2668</v>
      </c>
      <c r="K419" s="128"/>
      <c r="L419" s="129"/>
      <c r="M419" s="128"/>
      <c r="N419" s="127" t="s">
        <v>570</v>
      </c>
      <c r="O419" s="127" t="s">
        <v>672</v>
      </c>
      <c r="P419" s="127" t="s">
        <v>834</v>
      </c>
      <c r="Q419" s="131" t="s">
        <v>8862</v>
      </c>
      <c r="R419" s="131" t="s">
        <v>187</v>
      </c>
      <c r="S419" s="144" t="s">
        <v>187</v>
      </c>
      <c r="T419" s="136" t="s">
        <v>327</v>
      </c>
      <c r="U419" s="211"/>
      <c r="V419" s="211"/>
      <c r="W419" s="133" t="str">
        <f>VLOOKUP(TRIM(X419),X10:Y88,2,FALSE)</f>
        <v>Krisztian</v>
      </c>
      <c r="X419" s="11" t="str">
        <f t="shared" si="17"/>
        <v>6.10</v>
      </c>
      <c r="Y419" s="64"/>
      <c r="AA419" s="1">
        <f t="shared" si="16"/>
        <v>8</v>
      </c>
    </row>
    <row r="420" spans="1:27" ht="35.25" customHeight="1">
      <c r="A420" s="119" t="s">
        <v>139</v>
      </c>
      <c r="B420" s="134" t="s">
        <v>57</v>
      </c>
      <c r="C420" s="122" t="s">
        <v>140</v>
      </c>
      <c r="D420" s="122" t="s">
        <v>2383</v>
      </c>
      <c r="E420" s="123" t="s">
        <v>6045</v>
      </c>
      <c r="F420" s="124" t="s">
        <v>21</v>
      </c>
      <c r="G420" s="124" t="s">
        <v>142</v>
      </c>
      <c r="H420" s="124" t="s">
        <v>7700</v>
      </c>
      <c r="I420" s="210" t="s">
        <v>8503</v>
      </c>
      <c r="J420" s="127" t="s">
        <v>2923</v>
      </c>
      <c r="K420" s="212"/>
      <c r="L420" s="127"/>
      <c r="M420" s="212"/>
      <c r="N420" s="127" t="s">
        <v>570</v>
      </c>
      <c r="O420" s="127" t="s">
        <v>672</v>
      </c>
      <c r="P420" s="127" t="s">
        <v>2924</v>
      </c>
      <c r="Q420" s="131" t="s">
        <v>7533</v>
      </c>
      <c r="R420" s="131" t="s">
        <v>10567</v>
      </c>
      <c r="S420" s="132" t="s">
        <v>10566</v>
      </c>
      <c r="T420" s="136" t="s">
        <v>254</v>
      </c>
      <c r="U420" s="211"/>
      <c r="V420" s="211"/>
      <c r="W420" s="133" t="str">
        <f>VLOOKUP(TRIM(X420),X10:Y88,2,FALSE)</f>
        <v>Frank</v>
      </c>
      <c r="X420" s="11" t="str">
        <f t="shared" si="17"/>
        <v>6.17</v>
      </c>
      <c r="Y420" s="64"/>
      <c r="AA420" s="1">
        <f t="shared" si="16"/>
        <v>23</v>
      </c>
    </row>
    <row r="421" spans="1:27" ht="35.25" customHeight="1">
      <c r="A421" s="119" t="s">
        <v>139</v>
      </c>
      <c r="B421" s="134" t="s">
        <v>57</v>
      </c>
      <c r="C421" s="122" t="s">
        <v>140</v>
      </c>
      <c r="D421" s="122" t="s">
        <v>110</v>
      </c>
      <c r="E421" s="123" t="s">
        <v>6046</v>
      </c>
      <c r="F421" s="124" t="s">
        <v>24</v>
      </c>
      <c r="G421" s="124" t="s">
        <v>142</v>
      </c>
      <c r="H421" s="124" t="s">
        <v>7946</v>
      </c>
      <c r="I421" s="210" t="s">
        <v>3531</v>
      </c>
      <c r="J421" s="129" t="s">
        <v>180</v>
      </c>
      <c r="K421" s="128">
        <v>149</v>
      </c>
      <c r="L421" s="129"/>
      <c r="M421" s="128" t="s">
        <v>186</v>
      </c>
      <c r="N421" s="127" t="s">
        <v>444</v>
      </c>
      <c r="O421" s="127" t="s">
        <v>164</v>
      </c>
      <c r="P421" s="127" t="s">
        <v>178</v>
      </c>
      <c r="Q421" s="131" t="s">
        <v>8644</v>
      </c>
      <c r="R421" s="131" t="s">
        <v>11094</v>
      </c>
      <c r="S421" s="132" t="s">
        <v>11093</v>
      </c>
      <c r="T421" s="136" t="s">
        <v>279</v>
      </c>
      <c r="U421" s="211"/>
      <c r="V421" s="211"/>
      <c r="W421" s="133" t="str">
        <f>VLOOKUP(TRIM(X421),X10:Y88,2,FALSE)</f>
        <v>Irfan</v>
      </c>
      <c r="X421" s="11" t="str">
        <f t="shared" si="17"/>
        <v>6.5.9</v>
      </c>
      <c r="Y421" s="64"/>
      <c r="AA421" s="1">
        <f t="shared" si="16"/>
        <v>6</v>
      </c>
    </row>
    <row r="422" spans="1:27" ht="35.25" customHeight="1">
      <c r="A422" s="119" t="s">
        <v>139</v>
      </c>
      <c r="B422" s="134" t="s">
        <v>57</v>
      </c>
      <c r="C422" s="122" t="s">
        <v>140</v>
      </c>
      <c r="D422" s="122" t="s">
        <v>123</v>
      </c>
      <c r="E422" s="123" t="s">
        <v>6047</v>
      </c>
      <c r="F422" s="124" t="s">
        <v>318</v>
      </c>
      <c r="G422" s="124" t="s">
        <v>142</v>
      </c>
      <c r="H422" s="124" t="s">
        <v>7534</v>
      </c>
      <c r="I422" s="210" t="s">
        <v>8504</v>
      </c>
      <c r="J422" s="129"/>
      <c r="K422" s="128"/>
      <c r="L422" s="129"/>
      <c r="M422" s="128"/>
      <c r="N422" s="127"/>
      <c r="O422" s="127" t="s">
        <v>672</v>
      </c>
      <c r="P422" s="127"/>
      <c r="Q422" s="131" t="s">
        <v>7535</v>
      </c>
      <c r="R422" s="215" t="s">
        <v>10549</v>
      </c>
      <c r="S422" s="132" t="s">
        <v>10550</v>
      </c>
      <c r="T422" s="136" t="s">
        <v>224</v>
      </c>
      <c r="U422" s="211"/>
      <c r="V422" s="211"/>
      <c r="W422" s="133" t="str">
        <f>VLOOKUP(TRIM(X422),X10:Y88,2,FALSE)</f>
        <v>Frank</v>
      </c>
      <c r="X422" s="11" t="str">
        <f t="shared" si="17"/>
        <v>7.1</v>
      </c>
      <c r="Y422" s="64"/>
      <c r="AA422" s="1">
        <f t="shared" si="16"/>
        <v>126</v>
      </c>
    </row>
    <row r="423" spans="1:27" ht="35.25" customHeight="1">
      <c r="A423" s="119"/>
      <c r="B423" s="134" t="s">
        <v>57</v>
      </c>
      <c r="C423" s="122" t="s">
        <v>22</v>
      </c>
      <c r="D423" s="122" t="s">
        <v>133</v>
      </c>
      <c r="E423" s="123" t="s">
        <v>6048</v>
      </c>
      <c r="F423" s="124" t="s">
        <v>270</v>
      </c>
      <c r="G423" s="138" t="s">
        <v>142</v>
      </c>
      <c r="H423" s="138" t="s">
        <v>7701</v>
      </c>
      <c r="I423" s="139" t="s">
        <v>7536</v>
      </c>
      <c r="J423" s="140" t="s">
        <v>169</v>
      </c>
      <c r="K423" s="141">
        <v>0</v>
      </c>
      <c r="L423" s="140"/>
      <c r="M423" s="141" t="s">
        <v>186</v>
      </c>
      <c r="N423" s="140" t="s">
        <v>444</v>
      </c>
      <c r="O423" s="140" t="s">
        <v>164</v>
      </c>
      <c r="P423" s="140" t="s">
        <v>178</v>
      </c>
      <c r="Q423" s="142" t="s">
        <v>7729</v>
      </c>
      <c r="R423" s="142" t="s">
        <v>8232</v>
      </c>
      <c r="S423" s="145"/>
      <c r="T423" s="136" t="s">
        <v>224</v>
      </c>
      <c r="U423" s="211"/>
      <c r="V423" s="211"/>
      <c r="W423" s="133" t="str">
        <f>VLOOKUP(TRIM(X423),X10:Y88,2,FALSE)</f>
        <v>Withdrawn</v>
      </c>
      <c r="X423" s="11" t="str">
        <f t="shared" si="17"/>
        <v>99</v>
      </c>
      <c r="Y423" s="64"/>
      <c r="AA423" s="1">
        <f t="shared" si="16"/>
        <v>39</v>
      </c>
    </row>
    <row r="424" spans="1:27" ht="35.25" customHeight="1">
      <c r="A424" s="119" t="s">
        <v>139</v>
      </c>
      <c r="B424" s="134" t="s">
        <v>57</v>
      </c>
      <c r="C424" s="122" t="s">
        <v>140</v>
      </c>
      <c r="D424" s="122" t="s">
        <v>94</v>
      </c>
      <c r="E424" s="123" t="s">
        <v>6049</v>
      </c>
      <c r="F424" s="124" t="s">
        <v>24</v>
      </c>
      <c r="G424" s="124" t="s">
        <v>142</v>
      </c>
      <c r="H424" s="124" t="s">
        <v>7702</v>
      </c>
      <c r="I424" s="210" t="s">
        <v>661</v>
      </c>
      <c r="J424" s="129" t="s">
        <v>169</v>
      </c>
      <c r="K424" s="128">
        <v>82</v>
      </c>
      <c r="L424" s="129"/>
      <c r="M424" s="128" t="s">
        <v>186</v>
      </c>
      <c r="N424" s="127" t="s">
        <v>444</v>
      </c>
      <c r="O424" s="127" t="s">
        <v>164</v>
      </c>
      <c r="P424" s="127" t="s">
        <v>178</v>
      </c>
      <c r="Q424" s="131" t="s">
        <v>3769</v>
      </c>
      <c r="R424" s="131" t="s">
        <v>10267</v>
      </c>
      <c r="S424" s="132" t="s">
        <v>10266</v>
      </c>
      <c r="T424" s="136" t="s">
        <v>234</v>
      </c>
      <c r="U424" s="211"/>
      <c r="V424" s="211"/>
      <c r="W424" s="133" t="str">
        <f>VLOOKUP(TRIM(X424),X10:Y88,2,FALSE)</f>
        <v>Frank</v>
      </c>
      <c r="X424" s="11" t="str">
        <f t="shared" si="17"/>
        <v>6.5.1</v>
      </c>
      <c r="Y424" s="64"/>
      <c r="AA424" s="1">
        <f t="shared" si="16"/>
        <v>26</v>
      </c>
    </row>
    <row r="425" spans="1:27" ht="35.25" customHeight="1">
      <c r="A425" s="119" t="s">
        <v>139</v>
      </c>
      <c r="B425" s="134" t="s">
        <v>57</v>
      </c>
      <c r="C425" s="122" t="s">
        <v>140</v>
      </c>
      <c r="D425" s="122" t="s">
        <v>94</v>
      </c>
      <c r="E425" s="123" t="s">
        <v>6050</v>
      </c>
      <c r="F425" s="124" t="s">
        <v>24</v>
      </c>
      <c r="G425" s="124" t="s">
        <v>142</v>
      </c>
      <c r="H425" s="124" t="s">
        <v>7703</v>
      </c>
      <c r="I425" s="210" t="s">
        <v>661</v>
      </c>
      <c r="J425" s="129" t="s">
        <v>169</v>
      </c>
      <c r="K425" s="128">
        <v>83</v>
      </c>
      <c r="L425" s="129"/>
      <c r="M425" s="128" t="s">
        <v>186</v>
      </c>
      <c r="N425" s="127" t="s">
        <v>444</v>
      </c>
      <c r="O425" s="127" t="s">
        <v>164</v>
      </c>
      <c r="P425" s="127" t="s">
        <v>178</v>
      </c>
      <c r="Q425" s="131" t="s">
        <v>8645</v>
      </c>
      <c r="R425" s="131" t="s">
        <v>10270</v>
      </c>
      <c r="S425" s="132" t="s">
        <v>10269</v>
      </c>
      <c r="T425" s="136" t="s">
        <v>234</v>
      </c>
      <c r="U425" s="211"/>
      <c r="V425" s="211"/>
      <c r="W425" s="133" t="str">
        <f>VLOOKUP(TRIM(X425),X10:Y88,2,FALSE)</f>
        <v>Frank</v>
      </c>
      <c r="X425" s="11" t="str">
        <f t="shared" si="17"/>
        <v>6.5.1</v>
      </c>
      <c r="Y425" s="64"/>
      <c r="AA425" s="1">
        <f t="shared" si="16"/>
        <v>26</v>
      </c>
    </row>
    <row r="426" spans="1:27" ht="35.25" customHeight="1">
      <c r="A426" s="119" t="s">
        <v>139</v>
      </c>
      <c r="B426" s="134" t="s">
        <v>57</v>
      </c>
      <c r="C426" s="122" t="s">
        <v>140</v>
      </c>
      <c r="D426" s="122" t="s">
        <v>110</v>
      </c>
      <c r="E426" s="123" t="s">
        <v>6051</v>
      </c>
      <c r="F426" s="124" t="s">
        <v>24</v>
      </c>
      <c r="G426" s="124" t="s">
        <v>142</v>
      </c>
      <c r="H426" s="124" t="s">
        <v>7704</v>
      </c>
      <c r="I426" s="210" t="s">
        <v>850</v>
      </c>
      <c r="J426" s="129" t="s">
        <v>169</v>
      </c>
      <c r="K426" s="128">
        <v>84</v>
      </c>
      <c r="L426" s="129"/>
      <c r="M426" s="128" t="s">
        <v>186</v>
      </c>
      <c r="N426" s="127" t="s">
        <v>444</v>
      </c>
      <c r="O426" s="127" t="s">
        <v>164</v>
      </c>
      <c r="P426" s="127" t="s">
        <v>178</v>
      </c>
      <c r="Q426" s="131" t="s">
        <v>3770</v>
      </c>
      <c r="R426" s="131" t="s">
        <v>10454</v>
      </c>
      <c r="S426" s="132" t="s">
        <v>10453</v>
      </c>
      <c r="T426" s="136" t="s">
        <v>234</v>
      </c>
      <c r="U426" s="211"/>
      <c r="V426" s="211"/>
      <c r="W426" s="133" t="str">
        <f>VLOOKUP(TRIM(X426),X10:Y88,2,FALSE)</f>
        <v>Irfan</v>
      </c>
      <c r="X426" s="11" t="str">
        <f t="shared" si="17"/>
        <v>6.5.9</v>
      </c>
      <c r="Y426" s="64"/>
      <c r="AA426" s="1">
        <f t="shared" si="16"/>
        <v>32</v>
      </c>
    </row>
    <row r="427" spans="1:27" ht="35.25" customHeight="1">
      <c r="A427" s="119" t="s">
        <v>139</v>
      </c>
      <c r="B427" s="134" t="s">
        <v>57</v>
      </c>
      <c r="C427" s="122" t="s">
        <v>140</v>
      </c>
      <c r="D427" s="122" t="s">
        <v>110</v>
      </c>
      <c r="E427" s="123" t="s">
        <v>6052</v>
      </c>
      <c r="F427" s="124" t="s">
        <v>24</v>
      </c>
      <c r="G427" s="124" t="s">
        <v>142</v>
      </c>
      <c r="H427" s="124" t="s">
        <v>7705</v>
      </c>
      <c r="I427" s="210" t="s">
        <v>5147</v>
      </c>
      <c r="J427" s="129" t="s">
        <v>169</v>
      </c>
      <c r="K427" s="128">
        <v>85</v>
      </c>
      <c r="L427" s="129"/>
      <c r="M427" s="128" t="s">
        <v>186</v>
      </c>
      <c r="N427" s="127" t="s">
        <v>444</v>
      </c>
      <c r="O427" s="127" t="s">
        <v>164</v>
      </c>
      <c r="P427" s="127" t="s">
        <v>178</v>
      </c>
      <c r="Q427" s="131" t="s">
        <v>8646</v>
      </c>
      <c r="R427" s="131" t="s">
        <v>10457</v>
      </c>
      <c r="S427" s="132" t="s">
        <v>10456</v>
      </c>
      <c r="T427" s="136" t="s">
        <v>234</v>
      </c>
      <c r="U427" s="211"/>
      <c r="V427" s="211"/>
      <c r="W427" s="133" t="str">
        <f>VLOOKUP(TRIM(X427),X10:Y88,2,FALSE)</f>
        <v>Irfan</v>
      </c>
      <c r="X427" s="11" t="str">
        <f t="shared" si="17"/>
        <v>6.5.9</v>
      </c>
      <c r="Y427" s="64"/>
      <c r="AA427" s="1">
        <f t="shared" si="16"/>
        <v>42</v>
      </c>
    </row>
    <row r="428" spans="1:27" ht="35.25" customHeight="1">
      <c r="A428" s="119" t="s">
        <v>139</v>
      </c>
      <c r="B428" s="134" t="s">
        <v>57</v>
      </c>
      <c r="C428" s="122" t="s">
        <v>140</v>
      </c>
      <c r="D428" s="122" t="s">
        <v>108</v>
      </c>
      <c r="E428" s="123" t="s">
        <v>6053</v>
      </c>
      <c r="F428" s="124" t="s">
        <v>24</v>
      </c>
      <c r="G428" s="124" t="s">
        <v>142</v>
      </c>
      <c r="H428" s="124" t="s">
        <v>7706</v>
      </c>
      <c r="I428" s="210" t="s">
        <v>661</v>
      </c>
      <c r="J428" s="127" t="s">
        <v>169</v>
      </c>
      <c r="K428" s="212">
        <v>86</v>
      </c>
      <c r="L428" s="127"/>
      <c r="M428" s="212" t="s">
        <v>186</v>
      </c>
      <c r="N428" s="127" t="s">
        <v>444</v>
      </c>
      <c r="O428" s="127" t="s">
        <v>164</v>
      </c>
      <c r="P428" s="127" t="s">
        <v>178</v>
      </c>
      <c r="Q428" s="131" t="s">
        <v>3959</v>
      </c>
      <c r="R428" s="131" t="s">
        <v>10645</v>
      </c>
      <c r="S428" s="132" t="s">
        <v>10644</v>
      </c>
      <c r="T428" s="136" t="s">
        <v>234</v>
      </c>
      <c r="U428" s="211"/>
      <c r="V428" s="211"/>
      <c r="W428" s="133" t="str">
        <f>VLOOKUP(TRIM(X428),X10:Y88,2,FALSE)</f>
        <v>Puneet</v>
      </c>
      <c r="X428" s="11" t="str">
        <f t="shared" si="17"/>
        <v>6.5.8</v>
      </c>
      <c r="Y428" s="64"/>
      <c r="AA428" s="1">
        <f t="shared" si="16"/>
        <v>26</v>
      </c>
    </row>
    <row r="429" spans="1:27" ht="35.25" customHeight="1">
      <c r="A429" s="119" t="s">
        <v>139</v>
      </c>
      <c r="B429" s="134" t="s">
        <v>57</v>
      </c>
      <c r="C429" s="122" t="s">
        <v>140</v>
      </c>
      <c r="D429" s="122" t="s">
        <v>108</v>
      </c>
      <c r="E429" s="123" t="s">
        <v>6054</v>
      </c>
      <c r="F429" s="124" t="s">
        <v>23</v>
      </c>
      <c r="G429" s="124" t="s">
        <v>142</v>
      </c>
      <c r="H429" s="124" t="s">
        <v>7707</v>
      </c>
      <c r="I429" s="210" t="s">
        <v>661</v>
      </c>
      <c r="J429" s="129" t="s">
        <v>180</v>
      </c>
      <c r="K429" s="128">
        <v>112</v>
      </c>
      <c r="L429" s="129"/>
      <c r="M429" s="128" t="s">
        <v>186</v>
      </c>
      <c r="N429" s="127" t="s">
        <v>444</v>
      </c>
      <c r="O429" s="127" t="s">
        <v>164</v>
      </c>
      <c r="P429" s="127" t="s">
        <v>178</v>
      </c>
      <c r="Q429" s="131" t="s">
        <v>8647</v>
      </c>
      <c r="R429" s="131" t="s">
        <v>12339</v>
      </c>
      <c r="S429" s="132" t="s">
        <v>145</v>
      </c>
      <c r="T429" s="136" t="s">
        <v>234</v>
      </c>
      <c r="U429" s="211"/>
      <c r="V429" s="211" t="s">
        <v>233</v>
      </c>
      <c r="W429" s="133" t="str">
        <f>VLOOKUP(TRIM(X429),X10:Y88,2,FALSE)</f>
        <v>Puneet</v>
      </c>
      <c r="X429" s="11" t="str">
        <f t="shared" si="17"/>
        <v>6.5.8</v>
      </c>
      <c r="Y429" s="64"/>
      <c r="AA429" s="1">
        <f t="shared" si="16"/>
        <v>26</v>
      </c>
    </row>
    <row r="430" spans="1:27" ht="35.25" customHeight="1">
      <c r="A430" s="119" t="s">
        <v>139</v>
      </c>
      <c r="B430" s="134" t="s">
        <v>57</v>
      </c>
      <c r="C430" s="122" t="s">
        <v>140</v>
      </c>
      <c r="D430" s="122" t="s">
        <v>114</v>
      </c>
      <c r="E430" s="123" t="s">
        <v>6055</v>
      </c>
      <c r="F430" s="124" t="s">
        <v>24</v>
      </c>
      <c r="G430" s="124" t="s">
        <v>142</v>
      </c>
      <c r="H430" s="124" t="s">
        <v>7708</v>
      </c>
      <c r="I430" s="210" t="s">
        <v>661</v>
      </c>
      <c r="J430" s="127" t="s">
        <v>180</v>
      </c>
      <c r="K430" s="212">
        <v>113</v>
      </c>
      <c r="L430" s="127"/>
      <c r="M430" s="212" t="s">
        <v>186</v>
      </c>
      <c r="N430" s="127" t="s">
        <v>444</v>
      </c>
      <c r="O430" s="127" t="s">
        <v>164</v>
      </c>
      <c r="P430" s="127" t="s">
        <v>178</v>
      </c>
      <c r="Q430" s="131" t="s">
        <v>8648</v>
      </c>
      <c r="R430" s="131" t="s">
        <v>10209</v>
      </c>
      <c r="S430" s="132" t="s">
        <v>10210</v>
      </c>
      <c r="T430" s="136" t="s">
        <v>234</v>
      </c>
      <c r="U430" s="211"/>
      <c r="V430" s="211"/>
      <c r="W430" s="133" t="str">
        <f>VLOOKUP(TRIM(X430),X10:Y88,2,FALSE)</f>
        <v>Frank</v>
      </c>
      <c r="X430" s="11" t="str">
        <f t="shared" si="17"/>
        <v>6.5.11</v>
      </c>
      <c r="Y430" s="64"/>
      <c r="AA430" s="1">
        <f t="shared" si="16"/>
        <v>26</v>
      </c>
    </row>
    <row r="431" spans="1:27" ht="35.25" customHeight="1">
      <c r="A431" s="119" t="s">
        <v>139</v>
      </c>
      <c r="B431" s="134" t="s">
        <v>57</v>
      </c>
      <c r="C431" s="122" t="s">
        <v>140</v>
      </c>
      <c r="D431" s="122" t="s">
        <v>103</v>
      </c>
      <c r="E431" s="123" t="s">
        <v>6056</v>
      </c>
      <c r="F431" s="124" t="s">
        <v>24</v>
      </c>
      <c r="G431" s="124" t="s">
        <v>142</v>
      </c>
      <c r="H431" s="124" t="s">
        <v>7709</v>
      </c>
      <c r="I431" s="210" t="s">
        <v>661</v>
      </c>
      <c r="J431" s="129" t="s">
        <v>169</v>
      </c>
      <c r="K431" s="128">
        <v>87</v>
      </c>
      <c r="L431" s="129"/>
      <c r="M431" s="128" t="s">
        <v>186</v>
      </c>
      <c r="N431" s="127" t="s">
        <v>444</v>
      </c>
      <c r="O431" s="127" t="s">
        <v>164</v>
      </c>
      <c r="P431" s="127" t="s">
        <v>178</v>
      </c>
      <c r="Q431" s="131" t="s">
        <v>8649</v>
      </c>
      <c r="R431" s="131" t="s">
        <v>10539</v>
      </c>
      <c r="S431" s="132" t="s">
        <v>10540</v>
      </c>
      <c r="T431" s="136" t="s">
        <v>234</v>
      </c>
      <c r="U431" s="211"/>
      <c r="V431" s="211"/>
      <c r="W431" s="133" t="str">
        <f>VLOOKUP(TRIM(X431),X10:Y88,2,FALSE)</f>
        <v>Frank</v>
      </c>
      <c r="X431" s="11" t="str">
        <f t="shared" si="17"/>
        <v>6.5.5</v>
      </c>
      <c r="Y431" s="64"/>
      <c r="AA431" s="1">
        <f t="shared" si="16"/>
        <v>26</v>
      </c>
    </row>
    <row r="432" spans="1:27" ht="35.25" customHeight="1">
      <c r="A432" s="119" t="s">
        <v>139</v>
      </c>
      <c r="B432" s="134" t="s">
        <v>57</v>
      </c>
      <c r="C432" s="122" t="s">
        <v>140</v>
      </c>
      <c r="D432" s="122" t="s">
        <v>103</v>
      </c>
      <c r="E432" s="123" t="s">
        <v>6057</v>
      </c>
      <c r="F432" s="124" t="s">
        <v>24</v>
      </c>
      <c r="G432" s="124" t="s">
        <v>142</v>
      </c>
      <c r="H432" s="124" t="s">
        <v>7710</v>
      </c>
      <c r="I432" s="210" t="s">
        <v>8505</v>
      </c>
      <c r="J432" s="129" t="s">
        <v>169</v>
      </c>
      <c r="K432" s="128">
        <v>88</v>
      </c>
      <c r="L432" s="129"/>
      <c r="M432" s="128" t="s">
        <v>186</v>
      </c>
      <c r="N432" s="127" t="s">
        <v>444</v>
      </c>
      <c r="O432" s="127" t="s">
        <v>164</v>
      </c>
      <c r="P432" s="127" t="s">
        <v>178</v>
      </c>
      <c r="Q432" s="131" t="s">
        <v>8650</v>
      </c>
      <c r="R432" s="131" t="s">
        <v>10501</v>
      </c>
      <c r="S432" s="132" t="s">
        <v>10502</v>
      </c>
      <c r="T432" s="136" t="s">
        <v>234</v>
      </c>
      <c r="U432" s="211"/>
      <c r="V432" s="211"/>
      <c r="W432" s="133" t="str">
        <f>VLOOKUP(TRIM(X432),X10:Y88,2,FALSE)</f>
        <v>Frank</v>
      </c>
      <c r="X432" s="11" t="str">
        <f t="shared" si="17"/>
        <v>6.5.5</v>
      </c>
      <c r="Y432" s="64"/>
      <c r="AA432" s="1">
        <f t="shared" si="16"/>
        <v>36</v>
      </c>
    </row>
    <row r="433" spans="1:27" ht="35.25" customHeight="1">
      <c r="A433" s="119" t="s">
        <v>139</v>
      </c>
      <c r="B433" s="134" t="s">
        <v>57</v>
      </c>
      <c r="C433" s="122" t="s">
        <v>140</v>
      </c>
      <c r="D433" s="122" t="s">
        <v>103</v>
      </c>
      <c r="E433" s="123" t="s">
        <v>6058</v>
      </c>
      <c r="F433" s="124" t="s">
        <v>20</v>
      </c>
      <c r="G433" s="124" t="s">
        <v>142</v>
      </c>
      <c r="H433" s="124" t="s">
        <v>7537</v>
      </c>
      <c r="I433" s="210" t="s">
        <v>661</v>
      </c>
      <c r="J433" s="129"/>
      <c r="K433" s="128"/>
      <c r="L433" s="129"/>
      <c r="M433" s="128"/>
      <c r="N433" s="127"/>
      <c r="O433" s="127" t="s">
        <v>164</v>
      </c>
      <c r="P433" s="127" t="s">
        <v>178</v>
      </c>
      <c r="Q433" s="131" t="s">
        <v>7537</v>
      </c>
      <c r="R433" s="131" t="s">
        <v>12657</v>
      </c>
      <c r="S433" s="144" t="s">
        <v>187</v>
      </c>
      <c r="T433" s="136" t="s">
        <v>234</v>
      </c>
      <c r="U433" s="211"/>
      <c r="V433" s="211"/>
      <c r="W433" s="133" t="str">
        <f>VLOOKUP(TRIM(X433),X10:Y88,2,FALSE)</f>
        <v>Frank</v>
      </c>
      <c r="X433" s="11" t="str">
        <f t="shared" si="17"/>
        <v>6.5.5</v>
      </c>
      <c r="Y433" s="64"/>
      <c r="AA433" s="1">
        <f t="shared" si="16"/>
        <v>26</v>
      </c>
    </row>
    <row r="434" spans="1:27" ht="35.25" customHeight="1">
      <c r="A434" s="119" t="s">
        <v>139</v>
      </c>
      <c r="B434" s="134" t="s">
        <v>57</v>
      </c>
      <c r="C434" s="122" t="s">
        <v>140</v>
      </c>
      <c r="D434" s="122" t="s">
        <v>97</v>
      </c>
      <c r="E434" s="123" t="s">
        <v>6059</v>
      </c>
      <c r="F434" s="124" t="s">
        <v>167</v>
      </c>
      <c r="G434" s="124" t="s">
        <v>142</v>
      </c>
      <c r="H434" s="124" t="s">
        <v>7538</v>
      </c>
      <c r="I434" s="210" t="s">
        <v>7539</v>
      </c>
      <c r="J434" s="129"/>
      <c r="K434" s="128"/>
      <c r="L434" s="129"/>
      <c r="M434" s="128"/>
      <c r="N434" s="127"/>
      <c r="O434" s="127" t="s">
        <v>164</v>
      </c>
      <c r="P434" s="127" t="s">
        <v>178</v>
      </c>
      <c r="Q434" s="131" t="s">
        <v>7538</v>
      </c>
      <c r="R434" s="131" t="s">
        <v>161</v>
      </c>
      <c r="S434" s="132" t="s">
        <v>159</v>
      </c>
      <c r="T434" s="136" t="s">
        <v>234</v>
      </c>
      <c r="U434" s="211"/>
      <c r="V434" s="211"/>
      <c r="W434" s="133" t="str">
        <f>VLOOKUP(TRIM(X434),X10:Y88,2,FALSE)</f>
        <v>Frank</v>
      </c>
      <c r="X434" s="11" t="str">
        <f t="shared" si="17"/>
        <v>6.5.2</v>
      </c>
      <c r="Y434" s="64"/>
      <c r="AA434" s="1">
        <f t="shared" si="16"/>
        <v>53</v>
      </c>
    </row>
    <row r="435" spans="1:27" ht="35.25" customHeight="1">
      <c r="A435" s="119" t="s">
        <v>139</v>
      </c>
      <c r="B435" s="134" t="s">
        <v>57</v>
      </c>
      <c r="C435" s="122" t="s">
        <v>140</v>
      </c>
      <c r="D435" s="122" t="s">
        <v>97</v>
      </c>
      <c r="E435" s="123" t="s">
        <v>6060</v>
      </c>
      <c r="F435" s="124" t="s">
        <v>175</v>
      </c>
      <c r="G435" s="124" t="s">
        <v>142</v>
      </c>
      <c r="H435" s="124" t="s">
        <v>7540</v>
      </c>
      <c r="I435" s="210" t="s">
        <v>661</v>
      </c>
      <c r="J435" s="129"/>
      <c r="K435" s="128"/>
      <c r="L435" s="129"/>
      <c r="M435" s="128"/>
      <c r="N435" s="127"/>
      <c r="O435" s="127" t="s">
        <v>164</v>
      </c>
      <c r="P435" s="127" t="s">
        <v>178</v>
      </c>
      <c r="Q435" s="131" t="s">
        <v>7540</v>
      </c>
      <c r="R435" s="131" t="s">
        <v>10396</v>
      </c>
      <c r="S435" s="132" t="s">
        <v>10397</v>
      </c>
      <c r="T435" s="136" t="s">
        <v>234</v>
      </c>
      <c r="U435" s="211"/>
      <c r="V435" s="211"/>
      <c r="W435" s="133" t="str">
        <f>VLOOKUP(TRIM(X435),X10:Y88,2,FALSE)</f>
        <v>Frank</v>
      </c>
      <c r="X435" s="11" t="str">
        <f t="shared" si="17"/>
        <v>6.5.2</v>
      </c>
      <c r="Y435" s="64"/>
      <c r="AA435" s="1">
        <f t="shared" si="16"/>
        <v>26</v>
      </c>
    </row>
    <row r="436" spans="1:27" ht="35.25" customHeight="1">
      <c r="A436" s="119" t="s">
        <v>139</v>
      </c>
      <c r="B436" s="134" t="s">
        <v>57</v>
      </c>
      <c r="C436" s="122" t="s">
        <v>140</v>
      </c>
      <c r="D436" s="122" t="s">
        <v>97</v>
      </c>
      <c r="E436" s="123" t="s">
        <v>6061</v>
      </c>
      <c r="F436" s="124" t="s">
        <v>24</v>
      </c>
      <c r="G436" s="124" t="s">
        <v>142</v>
      </c>
      <c r="H436" s="124" t="s">
        <v>7711</v>
      </c>
      <c r="I436" s="210" t="s">
        <v>8506</v>
      </c>
      <c r="J436" s="129" t="s">
        <v>169</v>
      </c>
      <c r="K436" s="128">
        <v>89</v>
      </c>
      <c r="L436" s="129"/>
      <c r="M436" s="128" t="s">
        <v>186</v>
      </c>
      <c r="N436" s="127" t="s">
        <v>444</v>
      </c>
      <c r="O436" s="127" t="s">
        <v>164</v>
      </c>
      <c r="P436" s="127" t="s">
        <v>178</v>
      </c>
      <c r="Q436" s="131" t="s">
        <v>8651</v>
      </c>
      <c r="R436" s="131" t="s">
        <v>10816</v>
      </c>
      <c r="S436" s="132" t="s">
        <v>10817</v>
      </c>
      <c r="T436" s="136" t="s">
        <v>234</v>
      </c>
      <c r="U436" s="211"/>
      <c r="V436" s="211"/>
      <c r="W436" s="133" t="str">
        <f>VLOOKUP(TRIM(X436),X10:Y88,2,FALSE)</f>
        <v>Frank</v>
      </c>
      <c r="X436" s="11" t="str">
        <f t="shared" si="17"/>
        <v>6.5.2</v>
      </c>
      <c r="Y436" s="64"/>
      <c r="AA436" s="1">
        <f t="shared" si="16"/>
        <v>69</v>
      </c>
    </row>
    <row r="437" spans="1:27" ht="37.200000000000003" customHeight="1">
      <c r="A437" s="119" t="s">
        <v>139</v>
      </c>
      <c r="B437" s="134" t="s">
        <v>57</v>
      </c>
      <c r="C437" s="122" t="s">
        <v>140</v>
      </c>
      <c r="D437" s="122" t="s">
        <v>110</v>
      </c>
      <c r="E437" s="123" t="s">
        <v>6062</v>
      </c>
      <c r="F437" s="124" t="s">
        <v>24</v>
      </c>
      <c r="G437" s="124" t="s">
        <v>142</v>
      </c>
      <c r="H437" s="124" t="s">
        <v>7712</v>
      </c>
      <c r="I437" s="210" t="s">
        <v>661</v>
      </c>
      <c r="J437" s="129" t="s">
        <v>169</v>
      </c>
      <c r="K437" s="128">
        <v>90</v>
      </c>
      <c r="L437" s="129"/>
      <c r="M437" s="128" t="s">
        <v>186</v>
      </c>
      <c r="N437" s="127" t="s">
        <v>444</v>
      </c>
      <c r="O437" s="127" t="s">
        <v>164</v>
      </c>
      <c r="P437" s="127" t="s">
        <v>178</v>
      </c>
      <c r="Q437" s="131" t="s">
        <v>8652</v>
      </c>
      <c r="R437" s="131" t="s">
        <v>11084</v>
      </c>
      <c r="S437" s="132" t="s">
        <v>11083</v>
      </c>
      <c r="T437" s="136" t="s">
        <v>234</v>
      </c>
      <c r="U437" s="211"/>
      <c r="V437" s="211"/>
      <c r="W437" s="133" t="str">
        <f>VLOOKUP(TRIM(X437),X10:Y88,2,FALSE)</f>
        <v>Irfan</v>
      </c>
      <c r="X437" s="11" t="str">
        <f t="shared" si="17"/>
        <v>6.5.9</v>
      </c>
      <c r="Y437" s="64"/>
      <c r="AA437" s="1">
        <f t="shared" si="16"/>
        <v>26</v>
      </c>
    </row>
    <row r="438" spans="1:27" ht="35.25" customHeight="1">
      <c r="A438" s="119" t="s">
        <v>139</v>
      </c>
      <c r="B438" s="134" t="s">
        <v>57</v>
      </c>
      <c r="C438" s="122" t="s">
        <v>140</v>
      </c>
      <c r="D438" s="122" t="s">
        <v>114</v>
      </c>
      <c r="E438" s="123" t="s">
        <v>6063</v>
      </c>
      <c r="F438" s="124" t="s">
        <v>24</v>
      </c>
      <c r="G438" s="124" t="s">
        <v>142</v>
      </c>
      <c r="H438" s="124" t="s">
        <v>7713</v>
      </c>
      <c r="I438" s="210" t="s">
        <v>661</v>
      </c>
      <c r="J438" s="129" t="s">
        <v>169</v>
      </c>
      <c r="K438" s="128">
        <v>91</v>
      </c>
      <c r="L438" s="129"/>
      <c r="M438" s="128" t="s">
        <v>186</v>
      </c>
      <c r="N438" s="127" t="s">
        <v>444</v>
      </c>
      <c r="O438" s="127" t="s">
        <v>164</v>
      </c>
      <c r="P438" s="127" t="s">
        <v>178</v>
      </c>
      <c r="Q438" s="131" t="s">
        <v>8653</v>
      </c>
      <c r="R438" s="131" t="s">
        <v>10223</v>
      </c>
      <c r="S438" s="132" t="s">
        <v>10224</v>
      </c>
      <c r="T438" s="136" t="s">
        <v>234</v>
      </c>
      <c r="U438" s="211"/>
      <c r="V438" s="211"/>
      <c r="W438" s="133" t="str">
        <f>VLOOKUP(TRIM(X438),X10:Y88,2,FALSE)</f>
        <v>Frank</v>
      </c>
      <c r="X438" s="11" t="str">
        <f t="shared" si="17"/>
        <v>6.5.11</v>
      </c>
      <c r="Y438" s="64"/>
      <c r="AA438" s="1">
        <f t="shared" si="16"/>
        <v>26</v>
      </c>
    </row>
    <row r="439" spans="1:27" ht="35.25" customHeight="1">
      <c r="A439" s="119" t="s">
        <v>139</v>
      </c>
      <c r="B439" s="134" t="s">
        <v>57</v>
      </c>
      <c r="C439" s="122" t="s">
        <v>140</v>
      </c>
      <c r="D439" s="122" t="s">
        <v>123</v>
      </c>
      <c r="E439" s="123" t="s">
        <v>6064</v>
      </c>
      <c r="F439" s="124" t="s">
        <v>318</v>
      </c>
      <c r="G439" s="124" t="s">
        <v>142</v>
      </c>
      <c r="H439" s="124" t="s">
        <v>7541</v>
      </c>
      <c r="I439" s="210" t="s">
        <v>7542</v>
      </c>
      <c r="J439" s="129"/>
      <c r="K439" s="128"/>
      <c r="L439" s="129"/>
      <c r="M439" s="128"/>
      <c r="N439" s="127"/>
      <c r="O439" s="127"/>
      <c r="P439" s="127"/>
      <c r="Q439" s="131" t="s">
        <v>7541</v>
      </c>
      <c r="R439" s="131" t="s">
        <v>10119</v>
      </c>
      <c r="S439" s="132" t="s">
        <v>10120</v>
      </c>
      <c r="T439" s="136" t="s">
        <v>234</v>
      </c>
      <c r="U439" s="211"/>
      <c r="V439" s="211"/>
      <c r="W439" s="133" t="str">
        <f>VLOOKUP(TRIM(X439),X10:Y88,2,FALSE)</f>
        <v>Frank</v>
      </c>
      <c r="X439" s="11" t="str">
        <f t="shared" si="17"/>
        <v>7.1</v>
      </c>
      <c r="Y439" s="64"/>
      <c r="AA439" s="1">
        <f t="shared" si="16"/>
        <v>152</v>
      </c>
    </row>
    <row r="440" spans="1:27" ht="35.25" customHeight="1">
      <c r="A440" s="119" t="s">
        <v>139</v>
      </c>
      <c r="B440" s="134" t="s">
        <v>57</v>
      </c>
      <c r="C440" s="122" t="s">
        <v>140</v>
      </c>
      <c r="D440" s="122" t="s">
        <v>110</v>
      </c>
      <c r="E440" s="123" t="s">
        <v>6065</v>
      </c>
      <c r="F440" s="124" t="s">
        <v>24</v>
      </c>
      <c r="G440" s="124" t="s">
        <v>142</v>
      </c>
      <c r="H440" s="124" t="s">
        <v>7714</v>
      </c>
      <c r="I440" s="210" t="s">
        <v>661</v>
      </c>
      <c r="J440" s="127" t="s">
        <v>180</v>
      </c>
      <c r="K440" s="212">
        <v>114</v>
      </c>
      <c r="L440" s="127"/>
      <c r="M440" s="212" t="s">
        <v>186</v>
      </c>
      <c r="N440" s="127" t="s">
        <v>444</v>
      </c>
      <c r="O440" s="127" t="s">
        <v>164</v>
      </c>
      <c r="P440" s="127" t="s">
        <v>178</v>
      </c>
      <c r="Q440" s="131" t="s">
        <v>8654</v>
      </c>
      <c r="R440" s="131" t="s">
        <v>11590</v>
      </c>
      <c r="S440" s="132" t="s">
        <v>11589</v>
      </c>
      <c r="T440" s="136" t="s">
        <v>234</v>
      </c>
      <c r="U440" s="211"/>
      <c r="V440" s="211"/>
      <c r="W440" s="133" t="str">
        <f>VLOOKUP(TRIM(X440),X10:Y88,2,FALSE)</f>
        <v>Irfan</v>
      </c>
      <c r="X440" s="11" t="str">
        <f t="shared" si="17"/>
        <v>6.5.9</v>
      </c>
      <c r="Y440" s="64"/>
      <c r="AA440" s="1">
        <f t="shared" si="16"/>
        <v>26</v>
      </c>
    </row>
    <row r="441" spans="1:27" ht="35.25" customHeight="1">
      <c r="A441" s="119" t="s">
        <v>139</v>
      </c>
      <c r="B441" s="134" t="s">
        <v>57</v>
      </c>
      <c r="C441" s="122" t="s">
        <v>140</v>
      </c>
      <c r="D441" s="122" t="s">
        <v>110</v>
      </c>
      <c r="E441" s="123" t="s">
        <v>6066</v>
      </c>
      <c r="F441" s="124" t="s">
        <v>24</v>
      </c>
      <c r="G441" s="124" t="s">
        <v>142</v>
      </c>
      <c r="H441" s="124" t="s">
        <v>7715</v>
      </c>
      <c r="I441" s="210" t="s">
        <v>661</v>
      </c>
      <c r="J441" s="127" t="s">
        <v>180</v>
      </c>
      <c r="K441" s="212">
        <v>115</v>
      </c>
      <c r="L441" s="127"/>
      <c r="M441" s="212" t="s">
        <v>186</v>
      </c>
      <c r="N441" s="127" t="s">
        <v>444</v>
      </c>
      <c r="O441" s="127" t="s">
        <v>164</v>
      </c>
      <c r="P441" s="127" t="s">
        <v>178</v>
      </c>
      <c r="Q441" s="131" t="s">
        <v>8655</v>
      </c>
      <c r="R441" s="131" t="s">
        <v>11561</v>
      </c>
      <c r="S441" s="132" t="s">
        <v>11560</v>
      </c>
      <c r="T441" s="136" t="s">
        <v>234</v>
      </c>
      <c r="U441" s="211"/>
      <c r="V441" s="211"/>
      <c r="W441" s="133" t="str">
        <f>VLOOKUP(TRIM(X441),X10:Y88,2,FALSE)</f>
        <v>Irfan</v>
      </c>
      <c r="X441" s="11" t="str">
        <f t="shared" si="17"/>
        <v>6.5.9</v>
      </c>
      <c r="Y441" s="64"/>
      <c r="AA441" s="1">
        <f t="shared" si="16"/>
        <v>26</v>
      </c>
    </row>
    <row r="442" spans="1:27" ht="35.25" customHeight="1">
      <c r="A442" s="119" t="s">
        <v>139</v>
      </c>
      <c r="B442" s="134" t="s">
        <v>57</v>
      </c>
      <c r="C442" s="122" t="s">
        <v>140</v>
      </c>
      <c r="D442" s="122" t="s">
        <v>110</v>
      </c>
      <c r="E442" s="123" t="s">
        <v>6067</v>
      </c>
      <c r="F442" s="124" t="s">
        <v>24</v>
      </c>
      <c r="G442" s="124" t="s">
        <v>142</v>
      </c>
      <c r="H442" s="124" t="s">
        <v>7716</v>
      </c>
      <c r="I442" s="210" t="s">
        <v>661</v>
      </c>
      <c r="J442" s="129" t="s">
        <v>180</v>
      </c>
      <c r="K442" s="128">
        <v>116</v>
      </c>
      <c r="L442" s="129"/>
      <c r="M442" s="128" t="s">
        <v>186</v>
      </c>
      <c r="N442" s="127" t="s">
        <v>444</v>
      </c>
      <c r="O442" s="127" t="s">
        <v>164</v>
      </c>
      <c r="P442" s="127" t="s">
        <v>178</v>
      </c>
      <c r="Q442" s="131" t="s">
        <v>8656</v>
      </c>
      <c r="R442" s="131" t="s">
        <v>11582</v>
      </c>
      <c r="S442" s="132" t="s">
        <v>11581</v>
      </c>
      <c r="T442" s="136" t="s">
        <v>234</v>
      </c>
      <c r="U442" s="211"/>
      <c r="V442" s="211"/>
      <c r="W442" s="133" t="str">
        <f>VLOOKUP(TRIM(X442),X10:Y88,2,FALSE)</f>
        <v>Irfan</v>
      </c>
      <c r="X442" s="11" t="str">
        <f t="shared" si="17"/>
        <v>6.5.9</v>
      </c>
      <c r="Y442" s="64"/>
      <c r="AA442" s="1">
        <f t="shared" si="16"/>
        <v>26</v>
      </c>
    </row>
    <row r="443" spans="1:27" ht="35.25" customHeight="1">
      <c r="A443" s="119" t="s">
        <v>139</v>
      </c>
      <c r="B443" s="134" t="s">
        <v>57</v>
      </c>
      <c r="C443" s="122" t="s">
        <v>140</v>
      </c>
      <c r="D443" s="122" t="s">
        <v>110</v>
      </c>
      <c r="E443" s="123" t="s">
        <v>6068</v>
      </c>
      <c r="F443" s="124" t="s">
        <v>24</v>
      </c>
      <c r="G443" s="124" t="s">
        <v>142</v>
      </c>
      <c r="H443" s="124" t="s">
        <v>7717</v>
      </c>
      <c r="I443" s="210" t="s">
        <v>661</v>
      </c>
      <c r="J443" s="129" t="s">
        <v>180</v>
      </c>
      <c r="K443" s="128">
        <v>117</v>
      </c>
      <c r="L443" s="129"/>
      <c r="M443" s="128" t="s">
        <v>186</v>
      </c>
      <c r="N443" s="127" t="s">
        <v>444</v>
      </c>
      <c r="O443" s="127" t="s">
        <v>164</v>
      </c>
      <c r="P443" s="127" t="s">
        <v>178</v>
      </c>
      <c r="Q443" s="131" t="s">
        <v>8657</v>
      </c>
      <c r="R443" s="131" t="s">
        <v>11091</v>
      </c>
      <c r="S443" s="132" t="s">
        <v>11090</v>
      </c>
      <c r="T443" s="136" t="s">
        <v>234</v>
      </c>
      <c r="U443" s="211"/>
      <c r="V443" s="211"/>
      <c r="W443" s="133" t="str">
        <f>VLOOKUP(TRIM(X443),X10:Y88,2,FALSE)</f>
        <v>Irfan</v>
      </c>
      <c r="X443" s="11" t="str">
        <f t="shared" si="17"/>
        <v>6.5.9</v>
      </c>
      <c r="Y443" s="64"/>
      <c r="AA443" s="1">
        <f t="shared" si="16"/>
        <v>26</v>
      </c>
    </row>
    <row r="444" spans="1:27" ht="35.25" customHeight="1">
      <c r="A444" s="119" t="s">
        <v>139</v>
      </c>
      <c r="B444" s="134" t="s">
        <v>57</v>
      </c>
      <c r="C444" s="122" t="s">
        <v>140</v>
      </c>
      <c r="D444" s="122" t="s">
        <v>110</v>
      </c>
      <c r="E444" s="123" t="s">
        <v>6069</v>
      </c>
      <c r="F444" s="124" t="s">
        <v>24</v>
      </c>
      <c r="G444" s="124" t="s">
        <v>142</v>
      </c>
      <c r="H444" s="124" t="s">
        <v>7718</v>
      </c>
      <c r="I444" s="210" t="s">
        <v>661</v>
      </c>
      <c r="J444" s="129" t="s">
        <v>180</v>
      </c>
      <c r="K444" s="128">
        <v>118</v>
      </c>
      <c r="L444" s="129"/>
      <c r="M444" s="128" t="s">
        <v>186</v>
      </c>
      <c r="N444" s="127" t="s">
        <v>444</v>
      </c>
      <c r="O444" s="127" t="s">
        <v>164</v>
      </c>
      <c r="P444" s="127" t="s">
        <v>178</v>
      </c>
      <c r="Q444" s="131" t="s">
        <v>8658</v>
      </c>
      <c r="R444" s="131" t="s">
        <v>11089</v>
      </c>
      <c r="S444" s="132" t="s">
        <v>11086</v>
      </c>
      <c r="T444" s="136" t="s">
        <v>234</v>
      </c>
      <c r="U444" s="211"/>
      <c r="V444" s="211"/>
      <c r="W444" s="133" t="str">
        <f>VLOOKUP(TRIM(X444),X10:Y88,2,FALSE)</f>
        <v>Irfan</v>
      </c>
      <c r="X444" s="11" t="str">
        <f t="shared" si="17"/>
        <v>6.5.9</v>
      </c>
      <c r="Y444" s="64"/>
      <c r="AA444" s="1">
        <f t="shared" si="16"/>
        <v>26</v>
      </c>
    </row>
    <row r="445" spans="1:27" ht="35.25" customHeight="1">
      <c r="A445" s="119" t="s">
        <v>139</v>
      </c>
      <c r="B445" s="134" t="s">
        <v>57</v>
      </c>
      <c r="C445" s="122" t="s">
        <v>140</v>
      </c>
      <c r="D445" s="122" t="s">
        <v>108</v>
      </c>
      <c r="E445" s="123" t="s">
        <v>6070</v>
      </c>
      <c r="F445" s="124" t="s">
        <v>24</v>
      </c>
      <c r="G445" s="124" t="s">
        <v>142</v>
      </c>
      <c r="H445" s="124" t="s">
        <v>7719</v>
      </c>
      <c r="I445" s="210" t="s">
        <v>661</v>
      </c>
      <c r="J445" s="129" t="s">
        <v>169</v>
      </c>
      <c r="K445" s="128">
        <v>92</v>
      </c>
      <c r="L445" s="129"/>
      <c r="M445" s="128" t="s">
        <v>186</v>
      </c>
      <c r="N445" s="127" t="s">
        <v>444</v>
      </c>
      <c r="O445" s="127" t="s">
        <v>164</v>
      </c>
      <c r="P445" s="127" t="s">
        <v>178</v>
      </c>
      <c r="Q445" s="131" t="s">
        <v>8659</v>
      </c>
      <c r="R445" s="131" t="s">
        <v>10649</v>
      </c>
      <c r="S445" s="132" t="s">
        <v>179</v>
      </c>
      <c r="T445" s="136" t="s">
        <v>234</v>
      </c>
      <c r="U445" s="211"/>
      <c r="V445" s="211"/>
      <c r="W445" s="133" t="str">
        <f>VLOOKUP(TRIM(X445),X10:Y88,2,FALSE)</f>
        <v>Puneet</v>
      </c>
      <c r="X445" s="11" t="str">
        <f t="shared" si="17"/>
        <v>6.5.8</v>
      </c>
      <c r="Y445" s="64"/>
      <c r="AA445" s="1">
        <f t="shared" si="16"/>
        <v>26</v>
      </c>
    </row>
    <row r="446" spans="1:27" ht="35.25" customHeight="1">
      <c r="A446" s="119" t="s">
        <v>139</v>
      </c>
      <c r="B446" s="134" t="s">
        <v>57</v>
      </c>
      <c r="C446" s="122" t="s">
        <v>140</v>
      </c>
      <c r="D446" s="122" t="s">
        <v>108</v>
      </c>
      <c r="E446" s="123" t="s">
        <v>6071</v>
      </c>
      <c r="F446" s="124" t="s">
        <v>24</v>
      </c>
      <c r="G446" s="124" t="s">
        <v>142</v>
      </c>
      <c r="H446" s="124" t="s">
        <v>7720</v>
      </c>
      <c r="I446" s="210" t="s">
        <v>661</v>
      </c>
      <c r="J446" s="129" t="s">
        <v>169</v>
      </c>
      <c r="K446" s="128">
        <v>93</v>
      </c>
      <c r="L446" s="129"/>
      <c r="M446" s="128" t="s">
        <v>186</v>
      </c>
      <c r="N446" s="127" t="s">
        <v>444</v>
      </c>
      <c r="O446" s="127" t="s">
        <v>164</v>
      </c>
      <c r="P446" s="127" t="s">
        <v>178</v>
      </c>
      <c r="Q446" s="131" t="s">
        <v>8660</v>
      </c>
      <c r="R446" s="131" t="s">
        <v>10648</v>
      </c>
      <c r="S446" s="132" t="s">
        <v>179</v>
      </c>
      <c r="T446" s="136" t="s">
        <v>234</v>
      </c>
      <c r="U446" s="211"/>
      <c r="V446" s="211"/>
      <c r="W446" s="133" t="str">
        <f>VLOOKUP(TRIM(X446),X10:Y88,2,FALSE)</f>
        <v>Puneet</v>
      </c>
      <c r="X446" s="11" t="str">
        <f t="shared" si="17"/>
        <v>6.5.8</v>
      </c>
      <c r="Y446" s="64"/>
      <c r="AA446" s="1">
        <f t="shared" si="16"/>
        <v>26</v>
      </c>
    </row>
    <row r="447" spans="1:27" ht="35.25" customHeight="1">
      <c r="A447" s="119" t="s">
        <v>139</v>
      </c>
      <c r="B447" s="134" t="s">
        <v>57</v>
      </c>
      <c r="C447" s="122" t="s">
        <v>140</v>
      </c>
      <c r="D447" s="122" t="s">
        <v>103</v>
      </c>
      <c r="E447" s="123" t="s">
        <v>6072</v>
      </c>
      <c r="F447" s="124" t="s">
        <v>24</v>
      </c>
      <c r="G447" s="124" t="s">
        <v>142</v>
      </c>
      <c r="H447" s="124" t="s">
        <v>7721</v>
      </c>
      <c r="I447" s="210" t="s">
        <v>8505</v>
      </c>
      <c r="J447" s="129" t="s">
        <v>180</v>
      </c>
      <c r="K447" s="128">
        <v>119</v>
      </c>
      <c r="L447" s="129"/>
      <c r="M447" s="128" t="s">
        <v>186</v>
      </c>
      <c r="N447" s="127" t="s">
        <v>444</v>
      </c>
      <c r="O447" s="127" t="s">
        <v>164</v>
      </c>
      <c r="P447" s="127" t="s">
        <v>178</v>
      </c>
      <c r="Q447" s="131" t="s">
        <v>8650</v>
      </c>
      <c r="R447" s="131" t="s">
        <v>187</v>
      </c>
      <c r="S447" s="144" t="s">
        <v>187</v>
      </c>
      <c r="T447" s="136" t="s">
        <v>234</v>
      </c>
      <c r="U447" s="211"/>
      <c r="V447" s="211"/>
      <c r="W447" s="133" t="str">
        <f>VLOOKUP(TRIM(X447),X10:Y88,2,FALSE)</f>
        <v>Frank</v>
      </c>
      <c r="X447" s="11" t="str">
        <f t="shared" si="17"/>
        <v>6.5.5</v>
      </c>
      <c r="Y447" s="64"/>
      <c r="AA447" s="1">
        <f t="shared" si="16"/>
        <v>36</v>
      </c>
    </row>
    <row r="448" spans="1:27" ht="35.25" customHeight="1">
      <c r="A448" s="119" t="s">
        <v>139</v>
      </c>
      <c r="B448" s="134" t="s">
        <v>57</v>
      </c>
      <c r="C448" s="122" t="s">
        <v>140</v>
      </c>
      <c r="D448" s="122" t="s">
        <v>119</v>
      </c>
      <c r="E448" s="123" t="s">
        <v>6073</v>
      </c>
      <c r="F448" s="124" t="s">
        <v>21</v>
      </c>
      <c r="G448" s="124" t="s">
        <v>142</v>
      </c>
      <c r="H448" s="124" t="s">
        <v>7722</v>
      </c>
      <c r="I448" s="210" t="s">
        <v>8507</v>
      </c>
      <c r="J448" s="129" t="s">
        <v>2636</v>
      </c>
      <c r="K448" s="128"/>
      <c r="L448" s="129"/>
      <c r="M448" s="128"/>
      <c r="N448" s="127" t="s">
        <v>570</v>
      </c>
      <c r="O448" s="127" t="s">
        <v>672</v>
      </c>
      <c r="P448" s="127" t="s">
        <v>2637</v>
      </c>
      <c r="Q448" s="131" t="s">
        <v>8863</v>
      </c>
      <c r="R448" s="131" t="s">
        <v>10711</v>
      </c>
      <c r="S448" s="132" t="s">
        <v>10710</v>
      </c>
      <c r="T448" s="136" t="s">
        <v>300</v>
      </c>
      <c r="U448" s="211"/>
      <c r="V448" s="211"/>
      <c r="W448" s="133" t="str">
        <f>VLOOKUP(TRIM(X448),X10:Y88,2,FALSE)</f>
        <v>Puneet</v>
      </c>
      <c r="X448" s="11" t="str">
        <f t="shared" si="17"/>
        <v>6.9</v>
      </c>
      <c r="Y448" s="64"/>
      <c r="AA448" s="1">
        <f t="shared" si="16"/>
        <v>42</v>
      </c>
    </row>
    <row r="449" spans="1:27" ht="35.25" customHeight="1">
      <c r="A449" s="119" t="s">
        <v>139</v>
      </c>
      <c r="B449" s="134" t="s">
        <v>57</v>
      </c>
      <c r="C449" s="122" t="s">
        <v>140</v>
      </c>
      <c r="D449" s="122" t="s">
        <v>123</v>
      </c>
      <c r="E449" s="123" t="s">
        <v>6074</v>
      </c>
      <c r="F449" s="124" t="s">
        <v>318</v>
      </c>
      <c r="G449" s="124" t="s">
        <v>142</v>
      </c>
      <c r="H449" s="124" t="s">
        <v>7543</v>
      </c>
      <c r="I449" s="210" t="s">
        <v>2802</v>
      </c>
      <c r="J449" s="129"/>
      <c r="K449" s="128"/>
      <c r="L449" s="129"/>
      <c r="M449" s="128"/>
      <c r="N449" s="127"/>
      <c r="O449" s="127" t="s">
        <v>672</v>
      </c>
      <c r="P449" s="127"/>
      <c r="Q449" s="131" t="s">
        <v>7544</v>
      </c>
      <c r="R449" s="131" t="s">
        <v>10121</v>
      </c>
      <c r="S449" s="132" t="s">
        <v>10122</v>
      </c>
      <c r="T449" s="136" t="s">
        <v>835</v>
      </c>
      <c r="U449" s="211"/>
      <c r="V449" s="211"/>
      <c r="W449" s="133" t="str">
        <f>VLOOKUP(TRIM(X449),X10:Y88,2,FALSE)</f>
        <v>Frank</v>
      </c>
      <c r="X449" s="11" t="str">
        <f t="shared" si="17"/>
        <v>7.1</v>
      </c>
      <c r="Y449" s="64"/>
      <c r="AA449" s="1">
        <f t="shared" si="16"/>
        <v>20</v>
      </c>
    </row>
    <row r="450" spans="1:27" ht="35.25" customHeight="1">
      <c r="A450" s="119" t="s">
        <v>139</v>
      </c>
      <c r="B450" s="134" t="s">
        <v>57</v>
      </c>
      <c r="C450" s="122" t="s">
        <v>140</v>
      </c>
      <c r="D450" s="122" t="s">
        <v>100</v>
      </c>
      <c r="E450" s="123" t="s">
        <v>6075</v>
      </c>
      <c r="F450" s="124" t="s">
        <v>24</v>
      </c>
      <c r="G450" s="124" t="s">
        <v>142</v>
      </c>
      <c r="H450" s="124" t="s">
        <v>7723</v>
      </c>
      <c r="I450" s="210" t="s">
        <v>8508</v>
      </c>
      <c r="J450" s="129" t="s">
        <v>169</v>
      </c>
      <c r="K450" s="128">
        <v>94</v>
      </c>
      <c r="L450" s="129"/>
      <c r="M450" s="128" t="s">
        <v>186</v>
      </c>
      <c r="N450" s="127" t="s">
        <v>444</v>
      </c>
      <c r="O450" s="127" t="s">
        <v>164</v>
      </c>
      <c r="P450" s="127" t="s">
        <v>178</v>
      </c>
      <c r="Q450" s="131" t="s">
        <v>8661</v>
      </c>
      <c r="R450" s="131" t="s">
        <v>10885</v>
      </c>
      <c r="S450" s="137" t="s">
        <v>149</v>
      </c>
      <c r="T450" s="136" t="s">
        <v>7276</v>
      </c>
      <c r="U450" s="211"/>
      <c r="V450" s="211"/>
      <c r="W450" s="133" t="str">
        <f>VLOOKUP(TRIM(X450),X10:Y88,2,FALSE)</f>
        <v>Frank</v>
      </c>
      <c r="X450" s="11" t="str">
        <f t="shared" si="17"/>
        <v>6.5.4</v>
      </c>
      <c r="Y450" s="64"/>
      <c r="AA450" s="1">
        <f t="shared" si="16"/>
        <v>11</v>
      </c>
    </row>
    <row r="451" spans="1:27" ht="35.25" customHeight="1">
      <c r="A451" s="119" t="s">
        <v>139</v>
      </c>
      <c r="B451" s="134" t="s">
        <v>57</v>
      </c>
      <c r="C451" s="122" t="s">
        <v>140</v>
      </c>
      <c r="D451" s="122" t="s">
        <v>100</v>
      </c>
      <c r="E451" s="123" t="s">
        <v>6076</v>
      </c>
      <c r="F451" s="124" t="s">
        <v>24</v>
      </c>
      <c r="G451" s="124" t="s">
        <v>142</v>
      </c>
      <c r="H451" s="124" t="s">
        <v>7724</v>
      </c>
      <c r="I451" s="210" t="s">
        <v>8508</v>
      </c>
      <c r="J451" s="129" t="s">
        <v>180</v>
      </c>
      <c r="K451" s="128">
        <v>120</v>
      </c>
      <c r="L451" s="129"/>
      <c r="M451" s="128" t="s">
        <v>186</v>
      </c>
      <c r="N451" s="127" t="s">
        <v>444</v>
      </c>
      <c r="O451" s="127" t="s">
        <v>164</v>
      </c>
      <c r="P451" s="127" t="s">
        <v>178</v>
      </c>
      <c r="Q451" s="131" t="s">
        <v>8662</v>
      </c>
      <c r="R451" s="131" t="s">
        <v>187</v>
      </c>
      <c r="S451" s="144" t="s">
        <v>187</v>
      </c>
      <c r="T451" s="136" t="s">
        <v>7276</v>
      </c>
      <c r="U451" s="211"/>
      <c r="V451" s="211"/>
      <c r="W451" s="133" t="str">
        <f>VLOOKUP(TRIM(X451),X10:Y88,2,FALSE)</f>
        <v>Frank</v>
      </c>
      <c r="X451" s="11" t="str">
        <f t="shared" si="17"/>
        <v>6.5.4</v>
      </c>
      <c r="Y451" s="64"/>
      <c r="AA451" s="1">
        <f t="shared" si="16"/>
        <v>11</v>
      </c>
    </row>
    <row r="452" spans="1:27" ht="35.25" customHeight="1">
      <c r="A452" s="119" t="s">
        <v>139</v>
      </c>
      <c r="B452" s="134" t="s">
        <v>57</v>
      </c>
      <c r="C452" s="122" t="s">
        <v>140</v>
      </c>
      <c r="D452" s="122" t="s">
        <v>432</v>
      </c>
      <c r="E452" s="123" t="s">
        <v>6077</v>
      </c>
      <c r="F452" s="124" t="s">
        <v>24</v>
      </c>
      <c r="G452" s="124" t="s">
        <v>142</v>
      </c>
      <c r="H452" s="124" t="s">
        <v>7748</v>
      </c>
      <c r="I452" s="210" t="s">
        <v>8509</v>
      </c>
      <c r="J452" s="129" t="s">
        <v>185</v>
      </c>
      <c r="K452" s="128">
        <v>3396</v>
      </c>
      <c r="L452" s="129"/>
      <c r="M452" s="128" t="s">
        <v>222</v>
      </c>
      <c r="N452" s="127" t="s">
        <v>744</v>
      </c>
      <c r="O452" s="127" t="s">
        <v>164</v>
      </c>
      <c r="P452" s="127" t="s">
        <v>2634</v>
      </c>
      <c r="Q452" s="131" t="s">
        <v>8663</v>
      </c>
      <c r="R452" s="131" t="s">
        <v>10736</v>
      </c>
      <c r="S452" s="132" t="s">
        <v>10735</v>
      </c>
      <c r="T452" s="136" t="s">
        <v>655</v>
      </c>
      <c r="U452" s="211"/>
      <c r="V452" s="211"/>
      <c r="W452" s="133" t="str">
        <f>VLOOKUP(TRIM(X452),X10:Y88,2,FALSE)</f>
        <v>Puneet</v>
      </c>
      <c r="X452" s="11" t="str">
        <f t="shared" si="17"/>
        <v>6.15</v>
      </c>
      <c r="Y452" s="64"/>
      <c r="AA452" s="1">
        <f t="shared" si="16"/>
        <v>32</v>
      </c>
    </row>
    <row r="453" spans="1:27" ht="35.25" customHeight="1">
      <c r="A453" s="119" t="s">
        <v>139</v>
      </c>
      <c r="B453" s="134" t="s">
        <v>57</v>
      </c>
      <c r="C453" s="122" t="s">
        <v>140</v>
      </c>
      <c r="D453" s="122" t="s">
        <v>94</v>
      </c>
      <c r="E453" s="123" t="s">
        <v>6078</v>
      </c>
      <c r="F453" s="124" t="s">
        <v>24</v>
      </c>
      <c r="G453" s="124" t="s">
        <v>142</v>
      </c>
      <c r="H453" s="124" t="s">
        <v>7749</v>
      </c>
      <c r="I453" s="210" t="s">
        <v>313</v>
      </c>
      <c r="J453" s="129" t="s">
        <v>169</v>
      </c>
      <c r="K453" s="128">
        <v>95</v>
      </c>
      <c r="L453" s="129"/>
      <c r="M453" s="128" t="s">
        <v>186</v>
      </c>
      <c r="N453" s="127" t="s">
        <v>444</v>
      </c>
      <c r="O453" s="127" t="s">
        <v>164</v>
      </c>
      <c r="P453" s="127" t="s">
        <v>178</v>
      </c>
      <c r="Q453" s="131" t="s">
        <v>8664</v>
      </c>
      <c r="R453" s="131" t="s">
        <v>10516</v>
      </c>
      <c r="S453" s="132" t="s">
        <v>10517</v>
      </c>
      <c r="T453" s="136" t="s">
        <v>224</v>
      </c>
      <c r="U453" s="211"/>
      <c r="V453" s="211"/>
      <c r="W453" s="133" t="str">
        <f>VLOOKUP(TRIM(X453),X10:Y88,2,FALSE)</f>
        <v>Frank</v>
      </c>
      <c r="X453" s="11" t="str">
        <f t="shared" si="17"/>
        <v>6.5.1</v>
      </c>
      <c r="Y453" s="64"/>
      <c r="AA453" s="1">
        <f t="shared" si="16"/>
        <v>11</v>
      </c>
    </row>
    <row r="454" spans="1:27" ht="35.25" customHeight="1">
      <c r="A454" s="119" t="s">
        <v>139</v>
      </c>
      <c r="B454" s="134" t="s">
        <v>57</v>
      </c>
      <c r="C454" s="122" t="s">
        <v>140</v>
      </c>
      <c r="D454" s="122" t="s">
        <v>432</v>
      </c>
      <c r="E454" s="123" t="s">
        <v>6079</v>
      </c>
      <c r="F454" s="124" t="s">
        <v>24</v>
      </c>
      <c r="G454" s="124" t="s">
        <v>142</v>
      </c>
      <c r="H454" s="124" t="s">
        <v>7750</v>
      </c>
      <c r="I454" s="210" t="s">
        <v>8510</v>
      </c>
      <c r="J454" s="129" t="s">
        <v>185</v>
      </c>
      <c r="K454" s="128">
        <v>3397</v>
      </c>
      <c r="L454" s="129"/>
      <c r="M454" s="128" t="s">
        <v>222</v>
      </c>
      <c r="N454" s="127" t="s">
        <v>744</v>
      </c>
      <c r="O454" s="127" t="s">
        <v>164</v>
      </c>
      <c r="P454" s="127" t="s">
        <v>2634</v>
      </c>
      <c r="Q454" s="131" t="s">
        <v>8665</v>
      </c>
      <c r="R454" s="131" t="s">
        <v>187</v>
      </c>
      <c r="S454" s="144" t="s">
        <v>187</v>
      </c>
      <c r="T454" s="136" t="s">
        <v>655</v>
      </c>
      <c r="U454" s="211"/>
      <c r="V454" s="211"/>
      <c r="W454" s="133" t="str">
        <f>VLOOKUP(TRIM(X454),X10:Y88,2,FALSE)</f>
        <v>Puneet</v>
      </c>
      <c r="X454" s="11" t="str">
        <f t="shared" si="17"/>
        <v>6.15</v>
      </c>
      <c r="Y454" s="64"/>
      <c r="AA454" s="1">
        <f t="shared" si="16"/>
        <v>32</v>
      </c>
    </row>
    <row r="455" spans="1:27" ht="35.25" customHeight="1">
      <c r="A455" s="119" t="s">
        <v>139</v>
      </c>
      <c r="B455" s="134" t="s">
        <v>57</v>
      </c>
      <c r="C455" s="122" t="s">
        <v>140</v>
      </c>
      <c r="D455" s="122" t="s">
        <v>114</v>
      </c>
      <c r="E455" s="123" t="s">
        <v>6080</v>
      </c>
      <c r="F455" s="124" t="s">
        <v>24</v>
      </c>
      <c r="G455" s="124" t="s">
        <v>142</v>
      </c>
      <c r="H455" s="124" t="s">
        <v>7751</v>
      </c>
      <c r="I455" s="210" t="s">
        <v>176</v>
      </c>
      <c r="J455" s="129" t="s">
        <v>180</v>
      </c>
      <c r="K455" s="128">
        <v>121</v>
      </c>
      <c r="L455" s="129"/>
      <c r="M455" s="128" t="s">
        <v>186</v>
      </c>
      <c r="N455" s="127" t="s">
        <v>444</v>
      </c>
      <c r="O455" s="127" t="s">
        <v>164</v>
      </c>
      <c r="P455" s="127" t="s">
        <v>178</v>
      </c>
      <c r="Q455" s="131" t="s">
        <v>3737</v>
      </c>
      <c r="R455" s="131" t="s">
        <v>10214</v>
      </c>
      <c r="S455" s="132" t="s">
        <v>10215</v>
      </c>
      <c r="T455" s="136" t="s">
        <v>576</v>
      </c>
      <c r="U455" s="211"/>
      <c r="V455" s="211"/>
      <c r="W455" s="133" t="str">
        <f>VLOOKUP(TRIM(X455),X10:Y88,2,FALSE)</f>
        <v>Frank</v>
      </c>
      <c r="X455" s="11" t="str">
        <f t="shared" si="17"/>
        <v>6.5.11</v>
      </c>
      <c r="Y455" s="64"/>
      <c r="AA455" s="1">
        <f t="shared" si="16"/>
        <v>12</v>
      </c>
    </row>
    <row r="456" spans="1:27" ht="35.25" customHeight="1">
      <c r="A456" s="119" t="s">
        <v>139</v>
      </c>
      <c r="B456" s="134" t="s">
        <v>57</v>
      </c>
      <c r="C456" s="122" t="s">
        <v>140</v>
      </c>
      <c r="D456" s="122" t="s">
        <v>7208</v>
      </c>
      <c r="E456" s="123" t="s">
        <v>6081</v>
      </c>
      <c r="F456" s="124" t="s">
        <v>24</v>
      </c>
      <c r="G456" s="124" t="s">
        <v>142</v>
      </c>
      <c r="H456" s="124" t="s">
        <v>7752</v>
      </c>
      <c r="I456" s="210" t="s">
        <v>308</v>
      </c>
      <c r="J456" s="129" t="s">
        <v>742</v>
      </c>
      <c r="K456" s="128">
        <v>21</v>
      </c>
      <c r="L456" s="129"/>
      <c r="M456" s="128" t="s">
        <v>186</v>
      </c>
      <c r="N456" s="127" t="s">
        <v>444</v>
      </c>
      <c r="O456" s="127" t="s">
        <v>164</v>
      </c>
      <c r="P456" s="127" t="s">
        <v>178</v>
      </c>
      <c r="Q456" s="131" t="s">
        <v>8666</v>
      </c>
      <c r="R456" s="131" t="s">
        <v>11300</v>
      </c>
      <c r="S456" s="132" t="s">
        <v>11299</v>
      </c>
      <c r="T456" s="136" t="s">
        <v>309</v>
      </c>
      <c r="U456" s="211"/>
      <c r="V456" s="211"/>
      <c r="W456" s="133" t="str">
        <f>VLOOKUP(TRIM(X456),X10:Y88,2,FALSE)</f>
        <v>Mirko</v>
      </c>
      <c r="X456" s="11" t="str">
        <f t="shared" si="17"/>
        <v>6.5.6.1</v>
      </c>
      <c r="Y456" s="64"/>
      <c r="AA456" s="1">
        <f t="shared" si="16"/>
        <v>11</v>
      </c>
    </row>
    <row r="457" spans="1:27" ht="35.25" customHeight="1">
      <c r="A457" s="119" t="s">
        <v>139</v>
      </c>
      <c r="B457" s="134" t="s">
        <v>57</v>
      </c>
      <c r="C457" s="122" t="s">
        <v>140</v>
      </c>
      <c r="D457" s="122" t="s">
        <v>288</v>
      </c>
      <c r="E457" s="123" t="s">
        <v>6082</v>
      </c>
      <c r="F457" s="124" t="s">
        <v>21</v>
      </c>
      <c r="G457" s="124" t="s">
        <v>142</v>
      </c>
      <c r="H457" s="124" t="s">
        <v>7753</v>
      </c>
      <c r="I457" s="210" t="s">
        <v>661</v>
      </c>
      <c r="J457" s="129" t="s">
        <v>2639</v>
      </c>
      <c r="K457" s="128"/>
      <c r="L457" s="129"/>
      <c r="M457" s="128"/>
      <c r="N457" s="127" t="s">
        <v>570</v>
      </c>
      <c r="O457" s="127" t="s">
        <v>672</v>
      </c>
      <c r="P457" s="127" t="s">
        <v>2640</v>
      </c>
      <c r="Q457" s="131" t="s">
        <v>7730</v>
      </c>
      <c r="R457" s="131" t="s">
        <v>11000</v>
      </c>
      <c r="S457" s="132" t="s">
        <v>10999</v>
      </c>
      <c r="T457" s="136" t="s">
        <v>219</v>
      </c>
      <c r="U457" s="211"/>
      <c r="V457" s="211"/>
      <c r="W457" s="133" t="str">
        <f>VLOOKUP(TRIM(X457),X10:Y88,2,FALSE)</f>
        <v>Puneet</v>
      </c>
      <c r="X457" s="11" t="str">
        <f t="shared" si="17"/>
        <v>6.11</v>
      </c>
      <c r="Y457" s="64"/>
      <c r="AA457" s="1">
        <f t="shared" si="16"/>
        <v>26</v>
      </c>
    </row>
    <row r="458" spans="1:27" ht="35.25" customHeight="1">
      <c r="A458" s="119" t="s">
        <v>139</v>
      </c>
      <c r="B458" s="134" t="s">
        <v>57</v>
      </c>
      <c r="C458" s="122" t="s">
        <v>140</v>
      </c>
      <c r="D458" s="122" t="s">
        <v>7209</v>
      </c>
      <c r="E458" s="123" t="s">
        <v>6083</v>
      </c>
      <c r="F458" s="124" t="s">
        <v>167</v>
      </c>
      <c r="G458" s="124" t="s">
        <v>221</v>
      </c>
      <c r="H458" s="124" t="s">
        <v>7731</v>
      </c>
      <c r="I458" s="210" t="s">
        <v>5726</v>
      </c>
      <c r="J458" s="129" t="s">
        <v>180</v>
      </c>
      <c r="K458" s="128"/>
      <c r="L458" s="129"/>
      <c r="M458" s="128"/>
      <c r="N458" s="127"/>
      <c r="O458" s="127" t="s">
        <v>164</v>
      </c>
      <c r="P458" s="127"/>
      <c r="Q458" s="131" t="s">
        <v>7732</v>
      </c>
      <c r="R458" s="131" t="s">
        <v>161</v>
      </c>
      <c r="S458" s="132" t="s">
        <v>159</v>
      </c>
      <c r="T458" s="136" t="s">
        <v>309</v>
      </c>
      <c r="U458" s="211"/>
      <c r="V458" s="211"/>
      <c r="W458" s="133" t="str">
        <f>VLOOKUP(TRIM(X458),X10:Y88,2,FALSE)</f>
        <v>Krisztian</v>
      </c>
      <c r="X458" s="11" t="str">
        <f t="shared" si="17"/>
        <v>6.5.6.2</v>
      </c>
      <c r="Y458" s="64"/>
      <c r="AA458" s="1">
        <f t="shared" si="16"/>
        <v>39</v>
      </c>
    </row>
    <row r="459" spans="1:27" ht="35.25" customHeight="1">
      <c r="A459" s="119" t="s">
        <v>139</v>
      </c>
      <c r="B459" s="134" t="s">
        <v>57</v>
      </c>
      <c r="C459" s="122" t="s">
        <v>140</v>
      </c>
      <c r="D459" s="122" t="s">
        <v>7209</v>
      </c>
      <c r="E459" s="123" t="s">
        <v>6084</v>
      </c>
      <c r="F459" s="124" t="s">
        <v>24</v>
      </c>
      <c r="G459" s="124" t="s">
        <v>142</v>
      </c>
      <c r="H459" s="124" t="s">
        <v>7754</v>
      </c>
      <c r="I459" s="210" t="s">
        <v>5726</v>
      </c>
      <c r="J459" s="129" t="s">
        <v>180</v>
      </c>
      <c r="K459" s="128">
        <v>122</v>
      </c>
      <c r="L459" s="129"/>
      <c r="M459" s="128" t="s">
        <v>186</v>
      </c>
      <c r="N459" s="127" t="s">
        <v>444</v>
      </c>
      <c r="O459" s="127" t="s">
        <v>164</v>
      </c>
      <c r="P459" s="127" t="s">
        <v>178</v>
      </c>
      <c r="Q459" s="131" t="s">
        <v>8667</v>
      </c>
      <c r="R459" s="131" t="s">
        <v>10584</v>
      </c>
      <c r="S459" s="132" t="s">
        <v>10583</v>
      </c>
      <c r="T459" s="136" t="s">
        <v>309</v>
      </c>
      <c r="U459" s="211"/>
      <c r="V459" s="211"/>
      <c r="W459" s="133" t="str">
        <f>VLOOKUP(TRIM(X459),X10:Y88,2,FALSE)</f>
        <v>Krisztian</v>
      </c>
      <c r="X459" s="11" t="str">
        <f t="shared" si="17"/>
        <v>6.5.6.2</v>
      </c>
      <c r="Y459" s="64"/>
      <c r="AA459" s="1">
        <f t="shared" si="16"/>
        <v>39</v>
      </c>
    </row>
    <row r="460" spans="1:27" ht="35.25" customHeight="1">
      <c r="A460" s="119" t="s">
        <v>139</v>
      </c>
      <c r="B460" s="134" t="s">
        <v>57</v>
      </c>
      <c r="C460" s="122" t="s">
        <v>140</v>
      </c>
      <c r="D460" s="122" t="s">
        <v>7209</v>
      </c>
      <c r="E460" s="123" t="s">
        <v>6085</v>
      </c>
      <c r="F460" s="124" t="s">
        <v>24</v>
      </c>
      <c r="G460" s="124" t="s">
        <v>142</v>
      </c>
      <c r="H460" s="124" t="s">
        <v>7755</v>
      </c>
      <c r="I460" s="210" t="s">
        <v>5726</v>
      </c>
      <c r="J460" s="129" t="s">
        <v>180</v>
      </c>
      <c r="K460" s="128">
        <v>123</v>
      </c>
      <c r="L460" s="129"/>
      <c r="M460" s="128" t="s">
        <v>186</v>
      </c>
      <c r="N460" s="127" t="s">
        <v>444</v>
      </c>
      <c r="O460" s="127" t="s">
        <v>164</v>
      </c>
      <c r="P460" s="127" t="s">
        <v>178</v>
      </c>
      <c r="Q460" s="131" t="s">
        <v>8668</v>
      </c>
      <c r="R460" s="131" t="s">
        <v>10587</v>
      </c>
      <c r="S460" s="132" t="s">
        <v>179</v>
      </c>
      <c r="T460" s="136" t="s">
        <v>309</v>
      </c>
      <c r="U460" s="211"/>
      <c r="V460" s="211"/>
      <c r="W460" s="133" t="str">
        <f>VLOOKUP(TRIM(X460),X10:Y88,2,FALSE)</f>
        <v>Krisztian</v>
      </c>
      <c r="X460" s="11" t="str">
        <f t="shared" si="17"/>
        <v>6.5.6.2</v>
      </c>
      <c r="Y460" s="64"/>
      <c r="AA460" s="1">
        <f t="shared" si="16"/>
        <v>39</v>
      </c>
    </row>
    <row r="461" spans="1:27" ht="35.25" customHeight="1">
      <c r="A461" s="119" t="s">
        <v>139</v>
      </c>
      <c r="B461" s="134" t="s">
        <v>57</v>
      </c>
      <c r="C461" s="122" t="s">
        <v>140</v>
      </c>
      <c r="D461" s="122" t="s">
        <v>7209</v>
      </c>
      <c r="E461" s="123" t="s">
        <v>6086</v>
      </c>
      <c r="F461" s="124" t="s">
        <v>175</v>
      </c>
      <c r="G461" s="124" t="s">
        <v>142</v>
      </c>
      <c r="H461" s="124" t="s">
        <v>7733</v>
      </c>
      <c r="I461" s="210" t="s">
        <v>661</v>
      </c>
      <c r="J461" s="129"/>
      <c r="K461" s="128"/>
      <c r="L461" s="129"/>
      <c r="M461" s="128"/>
      <c r="N461" s="127"/>
      <c r="O461" s="127" t="s">
        <v>164</v>
      </c>
      <c r="P461" s="127" t="s">
        <v>178</v>
      </c>
      <c r="Q461" s="131" t="s">
        <v>7734</v>
      </c>
      <c r="R461" s="131" t="s">
        <v>10179</v>
      </c>
      <c r="S461" s="132" t="s">
        <v>10178</v>
      </c>
      <c r="T461" s="136" t="s">
        <v>311</v>
      </c>
      <c r="U461" s="211"/>
      <c r="V461" s="211"/>
      <c r="W461" s="133" t="str">
        <f>VLOOKUP(TRIM(X461),X10:Y88,2,FALSE)</f>
        <v>Krisztian</v>
      </c>
      <c r="X461" s="11" t="str">
        <f t="shared" si="17"/>
        <v>6.5.6.2</v>
      </c>
      <c r="Y461" s="64"/>
      <c r="AA461" s="1">
        <f t="shared" si="16"/>
        <v>26</v>
      </c>
    </row>
    <row r="462" spans="1:27" ht="35.25" customHeight="1">
      <c r="A462" s="119" t="s">
        <v>139</v>
      </c>
      <c r="B462" s="134" t="s">
        <v>57</v>
      </c>
      <c r="C462" s="122" t="s">
        <v>140</v>
      </c>
      <c r="D462" s="122" t="s">
        <v>7209</v>
      </c>
      <c r="E462" s="123" t="s">
        <v>6087</v>
      </c>
      <c r="F462" s="124" t="s">
        <v>24</v>
      </c>
      <c r="G462" s="124" t="s">
        <v>142</v>
      </c>
      <c r="H462" s="124" t="s">
        <v>12837</v>
      </c>
      <c r="I462" s="210" t="s">
        <v>661</v>
      </c>
      <c r="J462" s="129" t="s">
        <v>742</v>
      </c>
      <c r="K462" s="128">
        <v>22</v>
      </c>
      <c r="L462" s="129"/>
      <c r="M462" s="128" t="s">
        <v>186</v>
      </c>
      <c r="N462" s="127" t="s">
        <v>444</v>
      </c>
      <c r="O462" s="127" t="s">
        <v>164</v>
      </c>
      <c r="P462" s="127" t="s">
        <v>178</v>
      </c>
      <c r="Q462" s="131" t="s">
        <v>8669</v>
      </c>
      <c r="R462" s="131" t="s">
        <v>10174</v>
      </c>
      <c r="S462" s="132" t="s">
        <v>10173</v>
      </c>
      <c r="T462" s="136" t="s">
        <v>311</v>
      </c>
      <c r="U462" s="211"/>
      <c r="V462" s="211"/>
      <c r="W462" s="133" t="str">
        <f>VLOOKUP(TRIM(X462),X10:Y88,2,FALSE)</f>
        <v>Krisztian</v>
      </c>
      <c r="X462" s="11" t="str">
        <f t="shared" si="17"/>
        <v>6.5.6.2</v>
      </c>
      <c r="Y462" s="64"/>
      <c r="AA462" s="1">
        <f t="shared" si="16"/>
        <v>26</v>
      </c>
    </row>
    <row r="463" spans="1:27" ht="35.25" customHeight="1">
      <c r="A463" s="119" t="s">
        <v>139</v>
      </c>
      <c r="B463" s="134" t="s">
        <v>57</v>
      </c>
      <c r="C463" s="122" t="s">
        <v>140</v>
      </c>
      <c r="D463" s="122" t="s">
        <v>7209</v>
      </c>
      <c r="E463" s="123" t="s">
        <v>6088</v>
      </c>
      <c r="F463" s="124" t="s">
        <v>23</v>
      </c>
      <c r="G463" s="124" t="s">
        <v>142</v>
      </c>
      <c r="H463" s="124" t="s">
        <v>12839</v>
      </c>
      <c r="I463" s="210" t="s">
        <v>661</v>
      </c>
      <c r="J463" s="129" t="s">
        <v>742</v>
      </c>
      <c r="K463" s="128">
        <v>23</v>
      </c>
      <c r="L463" s="129"/>
      <c r="M463" s="128" t="s">
        <v>186</v>
      </c>
      <c r="N463" s="127" t="s">
        <v>444</v>
      </c>
      <c r="O463" s="127" t="s">
        <v>164</v>
      </c>
      <c r="P463" s="127" t="s">
        <v>178</v>
      </c>
      <c r="Q463" s="131" t="s">
        <v>3665</v>
      </c>
      <c r="R463" s="131" t="s">
        <v>12340</v>
      </c>
      <c r="S463" s="132" t="s">
        <v>145</v>
      </c>
      <c r="T463" s="136" t="s">
        <v>311</v>
      </c>
      <c r="U463" s="211"/>
      <c r="V463" s="211" t="s">
        <v>233</v>
      </c>
      <c r="W463" s="133" t="str">
        <f>VLOOKUP(TRIM(X463),X10:Y88,2,FALSE)</f>
        <v>Krisztian</v>
      </c>
      <c r="X463" s="11" t="str">
        <f t="shared" si="17"/>
        <v>6.5.6.2</v>
      </c>
      <c r="Y463" s="64"/>
      <c r="AA463" s="1">
        <f t="shared" si="16"/>
        <v>26</v>
      </c>
    </row>
    <row r="464" spans="1:27" ht="35.25" customHeight="1">
      <c r="A464" s="119" t="s">
        <v>139</v>
      </c>
      <c r="B464" s="134" t="s">
        <v>57</v>
      </c>
      <c r="C464" s="122" t="s">
        <v>140</v>
      </c>
      <c r="D464" s="122" t="s">
        <v>7209</v>
      </c>
      <c r="E464" s="123" t="s">
        <v>6089</v>
      </c>
      <c r="F464" s="124" t="s">
        <v>24</v>
      </c>
      <c r="G464" s="124" t="s">
        <v>142</v>
      </c>
      <c r="H464" s="124" t="s">
        <v>12840</v>
      </c>
      <c r="I464" s="210" t="s">
        <v>661</v>
      </c>
      <c r="J464" s="129" t="s">
        <v>742</v>
      </c>
      <c r="K464" s="128">
        <v>24</v>
      </c>
      <c r="L464" s="129"/>
      <c r="M464" s="128" t="s">
        <v>186</v>
      </c>
      <c r="N464" s="127" t="s">
        <v>444</v>
      </c>
      <c r="O464" s="127" t="s">
        <v>164</v>
      </c>
      <c r="P464" s="127" t="s">
        <v>178</v>
      </c>
      <c r="Q464" s="131" t="s">
        <v>8670</v>
      </c>
      <c r="R464" s="131" t="s">
        <v>10602</v>
      </c>
      <c r="S464" s="132" t="s">
        <v>10601</v>
      </c>
      <c r="T464" s="136" t="s">
        <v>311</v>
      </c>
      <c r="U464" s="211"/>
      <c r="V464" s="211"/>
      <c r="W464" s="133" t="str">
        <f>VLOOKUP(TRIM(X464),X10:Y88,2,FALSE)</f>
        <v>Krisztian</v>
      </c>
      <c r="X464" s="11" t="str">
        <f t="shared" si="17"/>
        <v>6.5.6.2</v>
      </c>
      <c r="Y464" s="64"/>
      <c r="AA464" s="1">
        <f t="shared" si="16"/>
        <v>26</v>
      </c>
    </row>
    <row r="465" spans="1:27" ht="35.25" customHeight="1">
      <c r="A465" s="119" t="s">
        <v>139</v>
      </c>
      <c r="B465" s="134" t="s">
        <v>57</v>
      </c>
      <c r="C465" s="122" t="s">
        <v>140</v>
      </c>
      <c r="D465" s="122" t="s">
        <v>7208</v>
      </c>
      <c r="E465" s="123" t="s">
        <v>6090</v>
      </c>
      <c r="F465" s="124" t="s">
        <v>24</v>
      </c>
      <c r="G465" s="124" t="s">
        <v>142</v>
      </c>
      <c r="H465" s="124" t="s">
        <v>7756</v>
      </c>
      <c r="I465" s="210" t="s">
        <v>661</v>
      </c>
      <c r="J465" s="129" t="s">
        <v>180</v>
      </c>
      <c r="K465" s="128">
        <v>124</v>
      </c>
      <c r="L465" s="129"/>
      <c r="M465" s="128" t="s">
        <v>206</v>
      </c>
      <c r="N465" s="127" t="s">
        <v>444</v>
      </c>
      <c r="O465" s="127" t="s">
        <v>164</v>
      </c>
      <c r="P465" s="127" t="s">
        <v>178</v>
      </c>
      <c r="Q465" s="131" t="s">
        <v>8671</v>
      </c>
      <c r="R465" s="131" t="s">
        <v>11303</v>
      </c>
      <c r="S465" s="132" t="s">
        <v>11302</v>
      </c>
      <c r="T465" s="136" t="s">
        <v>311</v>
      </c>
      <c r="U465" s="211"/>
      <c r="V465" s="211"/>
      <c r="W465" s="133" t="str">
        <f>VLOOKUP(TRIM(X465),X10:Y88,2,FALSE)</f>
        <v>Mirko</v>
      </c>
      <c r="X465" s="11" t="str">
        <f t="shared" si="17"/>
        <v>6.5.6.1</v>
      </c>
      <c r="Y465" s="64"/>
      <c r="AA465" s="1">
        <f t="shared" si="16"/>
        <v>26</v>
      </c>
    </row>
    <row r="466" spans="1:27" ht="35.25" customHeight="1">
      <c r="A466" s="119" t="s">
        <v>139</v>
      </c>
      <c r="B466" s="134" t="s">
        <v>57</v>
      </c>
      <c r="C466" s="122" t="s">
        <v>140</v>
      </c>
      <c r="D466" s="122" t="s">
        <v>7208</v>
      </c>
      <c r="E466" s="123" t="s">
        <v>6091</v>
      </c>
      <c r="F466" s="124" t="s">
        <v>24</v>
      </c>
      <c r="G466" s="124" t="s">
        <v>142</v>
      </c>
      <c r="H466" s="124" t="s">
        <v>12870</v>
      </c>
      <c r="I466" s="210" t="s">
        <v>661</v>
      </c>
      <c r="J466" s="129" t="s">
        <v>180</v>
      </c>
      <c r="K466" s="128">
        <v>125</v>
      </c>
      <c r="L466" s="129"/>
      <c r="M466" s="128" t="s">
        <v>206</v>
      </c>
      <c r="N466" s="127" t="s">
        <v>444</v>
      </c>
      <c r="O466" s="127" t="s">
        <v>164</v>
      </c>
      <c r="P466" s="127" t="s">
        <v>178</v>
      </c>
      <c r="Q466" s="131" t="s">
        <v>8672</v>
      </c>
      <c r="R466" s="131" t="s">
        <v>10434</v>
      </c>
      <c r="S466" s="132" t="s">
        <v>10433</v>
      </c>
      <c r="T466" s="136" t="s">
        <v>311</v>
      </c>
      <c r="U466" s="211"/>
      <c r="V466" s="211"/>
      <c r="W466" s="133" t="str">
        <f>VLOOKUP(TRIM(X466),X10:Y88,2,FALSE)</f>
        <v>Mirko</v>
      </c>
      <c r="X466" s="11" t="str">
        <f t="shared" si="17"/>
        <v>6.5.6.1</v>
      </c>
      <c r="Y466" s="64"/>
      <c r="AA466" s="1">
        <f t="shared" si="16"/>
        <v>26</v>
      </c>
    </row>
    <row r="467" spans="1:27" ht="37.200000000000003" customHeight="1">
      <c r="A467" s="119" t="s">
        <v>139</v>
      </c>
      <c r="B467" s="134" t="s">
        <v>57</v>
      </c>
      <c r="C467" s="122" t="s">
        <v>140</v>
      </c>
      <c r="D467" s="122" t="s">
        <v>7209</v>
      </c>
      <c r="E467" s="123" t="s">
        <v>6092</v>
      </c>
      <c r="F467" s="124" t="s">
        <v>24</v>
      </c>
      <c r="G467" s="124" t="s">
        <v>142</v>
      </c>
      <c r="H467" s="124" t="s">
        <v>7757</v>
      </c>
      <c r="I467" s="210" t="s">
        <v>661</v>
      </c>
      <c r="J467" s="129" t="s">
        <v>180</v>
      </c>
      <c r="K467" s="128">
        <v>126</v>
      </c>
      <c r="L467" s="129"/>
      <c r="M467" s="128" t="s">
        <v>186</v>
      </c>
      <c r="N467" s="127" t="s">
        <v>444</v>
      </c>
      <c r="O467" s="127" t="s">
        <v>164</v>
      </c>
      <c r="P467" s="127" t="s">
        <v>178</v>
      </c>
      <c r="Q467" s="131" t="s">
        <v>8673</v>
      </c>
      <c r="R467" s="131" t="s">
        <v>161</v>
      </c>
      <c r="S467" s="132" t="s">
        <v>159</v>
      </c>
      <c r="T467" s="136" t="s">
        <v>311</v>
      </c>
      <c r="U467" s="211"/>
      <c r="V467" s="211"/>
      <c r="W467" s="133" t="str">
        <f>VLOOKUP(TRIM(X467),X10:Y88,2,FALSE)</f>
        <v>Krisztian</v>
      </c>
      <c r="X467" s="11" t="str">
        <f t="shared" si="17"/>
        <v>6.5.6.2</v>
      </c>
      <c r="Y467" s="64"/>
      <c r="AA467" s="1">
        <f t="shared" si="16"/>
        <v>26</v>
      </c>
    </row>
    <row r="468" spans="1:27" ht="37.200000000000003" customHeight="1">
      <c r="A468" s="119" t="s">
        <v>139</v>
      </c>
      <c r="B468" s="134" t="s">
        <v>57</v>
      </c>
      <c r="C468" s="122" t="s">
        <v>140</v>
      </c>
      <c r="D468" s="122" t="s">
        <v>7209</v>
      </c>
      <c r="E468" s="123" t="s">
        <v>6093</v>
      </c>
      <c r="F468" s="124" t="s">
        <v>24</v>
      </c>
      <c r="G468" s="124" t="s">
        <v>142</v>
      </c>
      <c r="H468" s="124" t="s">
        <v>7758</v>
      </c>
      <c r="I468" s="210" t="s">
        <v>661</v>
      </c>
      <c r="J468" s="129" t="s">
        <v>169</v>
      </c>
      <c r="K468" s="128">
        <v>96</v>
      </c>
      <c r="L468" s="129"/>
      <c r="M468" s="128" t="s">
        <v>206</v>
      </c>
      <c r="N468" s="127" t="s">
        <v>444</v>
      </c>
      <c r="O468" s="127" t="s">
        <v>164</v>
      </c>
      <c r="P468" s="127" t="s">
        <v>178</v>
      </c>
      <c r="Q468" s="131" t="s">
        <v>8674</v>
      </c>
      <c r="R468" s="131" t="s">
        <v>11344</v>
      </c>
      <c r="S468" s="132" t="s">
        <v>179</v>
      </c>
      <c r="T468" s="136" t="s">
        <v>311</v>
      </c>
      <c r="U468" s="211"/>
      <c r="V468" s="211"/>
      <c r="W468" s="133" t="str">
        <f>VLOOKUP(TRIM(X468),X10:Y88,2,FALSE)</f>
        <v>Krisztian</v>
      </c>
      <c r="X468" s="11" t="str">
        <f t="shared" si="17"/>
        <v>6.5.6.2</v>
      </c>
      <c r="Y468" s="64"/>
      <c r="AA468" s="1">
        <f t="shared" si="16"/>
        <v>26</v>
      </c>
    </row>
    <row r="469" spans="1:27" ht="35.25" customHeight="1">
      <c r="A469" s="119" t="s">
        <v>139</v>
      </c>
      <c r="B469" s="134" t="s">
        <v>57</v>
      </c>
      <c r="C469" s="122" t="s">
        <v>140</v>
      </c>
      <c r="D469" s="122" t="s">
        <v>650</v>
      </c>
      <c r="E469" s="123" t="s">
        <v>6094</v>
      </c>
      <c r="F469" s="124" t="s">
        <v>167</v>
      </c>
      <c r="G469" s="124" t="s">
        <v>211</v>
      </c>
      <c r="H469" s="124" t="s">
        <v>7735</v>
      </c>
      <c r="I469" s="210" t="s">
        <v>214</v>
      </c>
      <c r="J469" s="129" t="s">
        <v>169</v>
      </c>
      <c r="K469" s="128"/>
      <c r="L469" s="129"/>
      <c r="M469" s="128"/>
      <c r="N469" s="127"/>
      <c r="O469" s="127" t="s">
        <v>164</v>
      </c>
      <c r="P469" s="127" t="s">
        <v>178</v>
      </c>
      <c r="Q469" s="131" t="s">
        <v>7736</v>
      </c>
      <c r="R469" s="131" t="s">
        <v>161</v>
      </c>
      <c r="S469" s="132" t="s">
        <v>159</v>
      </c>
      <c r="T469" s="136" t="s">
        <v>215</v>
      </c>
      <c r="U469" s="211"/>
      <c r="V469" s="211"/>
      <c r="W469" s="133" t="str">
        <f>VLOOKUP(TRIM(X469),X10:Y88,2,FALSE)</f>
        <v>Puneet</v>
      </c>
      <c r="X469" s="11" t="str">
        <f t="shared" si="17"/>
        <v>6.24</v>
      </c>
      <c r="Y469" s="64"/>
      <c r="AA469" s="1">
        <f t="shared" si="16"/>
        <v>8</v>
      </c>
    </row>
    <row r="470" spans="1:27" ht="35.25" customHeight="1">
      <c r="A470" s="119" t="s">
        <v>139</v>
      </c>
      <c r="B470" s="134" t="s">
        <v>57</v>
      </c>
      <c r="C470" s="122" t="s">
        <v>140</v>
      </c>
      <c r="D470" s="122" t="s">
        <v>650</v>
      </c>
      <c r="E470" s="123" t="s">
        <v>6095</v>
      </c>
      <c r="F470" s="124" t="s">
        <v>24</v>
      </c>
      <c r="G470" s="124" t="s">
        <v>142</v>
      </c>
      <c r="H470" s="124" t="s">
        <v>7759</v>
      </c>
      <c r="I470" s="210" t="s">
        <v>214</v>
      </c>
      <c r="J470" s="129" t="s">
        <v>169</v>
      </c>
      <c r="K470" s="128">
        <v>97</v>
      </c>
      <c r="L470" s="129"/>
      <c r="M470" s="128" t="s">
        <v>222</v>
      </c>
      <c r="N470" s="127" t="s">
        <v>444</v>
      </c>
      <c r="O470" s="127" t="s">
        <v>164</v>
      </c>
      <c r="P470" s="127" t="s">
        <v>178</v>
      </c>
      <c r="Q470" s="131" t="s">
        <v>8675</v>
      </c>
      <c r="R470" s="131" t="s">
        <v>187</v>
      </c>
      <c r="S470" s="144" t="s">
        <v>187</v>
      </c>
      <c r="T470" s="136" t="s">
        <v>215</v>
      </c>
      <c r="U470" s="211"/>
      <c r="V470" s="211"/>
      <c r="W470" s="133" t="str">
        <f>VLOOKUP(TRIM(X470),X10:Y88,2,FALSE)</f>
        <v>Puneet</v>
      </c>
      <c r="X470" s="11" t="str">
        <f t="shared" si="17"/>
        <v>6.24</v>
      </c>
      <c r="Y470" s="64"/>
      <c r="AA470" s="1">
        <f t="shared" si="16"/>
        <v>8</v>
      </c>
    </row>
    <row r="471" spans="1:27" ht="35.25" customHeight="1">
      <c r="A471" s="119" t="s">
        <v>139</v>
      </c>
      <c r="B471" s="134" t="s">
        <v>57</v>
      </c>
      <c r="C471" s="122" t="s">
        <v>140</v>
      </c>
      <c r="D471" s="122" t="s">
        <v>648</v>
      </c>
      <c r="E471" s="123" t="s">
        <v>6096</v>
      </c>
      <c r="F471" s="124" t="s">
        <v>21</v>
      </c>
      <c r="G471" s="124" t="s">
        <v>142</v>
      </c>
      <c r="H471" s="124" t="s">
        <v>7779</v>
      </c>
      <c r="I471" s="210" t="s">
        <v>214</v>
      </c>
      <c r="J471" s="129" t="s">
        <v>662</v>
      </c>
      <c r="K471" s="128"/>
      <c r="L471" s="129"/>
      <c r="M471" s="128"/>
      <c r="N471" s="127" t="s">
        <v>2643</v>
      </c>
      <c r="O471" s="127" t="s">
        <v>164</v>
      </c>
      <c r="P471" s="127" t="s">
        <v>663</v>
      </c>
      <c r="Q471" s="131" t="s">
        <v>7737</v>
      </c>
      <c r="R471" s="131" t="s">
        <v>187</v>
      </c>
      <c r="S471" s="144" t="s">
        <v>187</v>
      </c>
      <c r="T471" s="136" t="s">
        <v>215</v>
      </c>
      <c r="U471" s="211"/>
      <c r="V471" s="211"/>
      <c r="W471" s="133" t="str">
        <f>VLOOKUP(TRIM(X471),X10:Y88,2,FALSE)</f>
        <v>Krisztian</v>
      </c>
      <c r="X471" s="11" t="str">
        <f t="shared" si="17"/>
        <v>6.16</v>
      </c>
      <c r="Y471" s="64"/>
      <c r="AA471" s="1">
        <f t="shared" si="16"/>
        <v>8</v>
      </c>
    </row>
    <row r="472" spans="1:27" ht="35.25" customHeight="1">
      <c r="A472" s="119" t="s">
        <v>139</v>
      </c>
      <c r="B472" s="134" t="s">
        <v>57</v>
      </c>
      <c r="C472" s="122" t="s">
        <v>140</v>
      </c>
      <c r="D472" s="122" t="s">
        <v>110</v>
      </c>
      <c r="E472" s="123" t="s">
        <v>6097</v>
      </c>
      <c r="F472" s="124" t="s">
        <v>24</v>
      </c>
      <c r="G472" s="124" t="s">
        <v>142</v>
      </c>
      <c r="H472" s="124" t="s">
        <v>12821</v>
      </c>
      <c r="I472" s="210" t="s">
        <v>214</v>
      </c>
      <c r="J472" s="129" t="s">
        <v>180</v>
      </c>
      <c r="K472" s="128">
        <v>127</v>
      </c>
      <c r="L472" s="129"/>
      <c r="M472" s="128" t="s">
        <v>186</v>
      </c>
      <c r="N472" s="127" t="s">
        <v>444</v>
      </c>
      <c r="O472" s="127" t="s">
        <v>164</v>
      </c>
      <c r="P472" s="127" t="s">
        <v>178</v>
      </c>
      <c r="Q472" s="131" t="s">
        <v>8676</v>
      </c>
      <c r="R472" s="131" t="s">
        <v>11585</v>
      </c>
      <c r="S472" s="132" t="s">
        <v>11584</v>
      </c>
      <c r="T472" s="136" t="s">
        <v>215</v>
      </c>
      <c r="U472" s="211"/>
      <c r="V472" s="211"/>
      <c r="W472" s="133" t="str">
        <f>VLOOKUP(TRIM(X472),X10:Y88,2,FALSE)</f>
        <v>Irfan</v>
      </c>
      <c r="X472" s="11" t="str">
        <f t="shared" si="17"/>
        <v>6.5.9</v>
      </c>
      <c r="Y472" s="64"/>
      <c r="AA472" s="1">
        <f t="shared" si="16"/>
        <v>8</v>
      </c>
    </row>
    <row r="473" spans="1:27" ht="37.200000000000003" customHeight="1">
      <c r="A473" s="119" t="s">
        <v>139</v>
      </c>
      <c r="B473" s="134" t="s">
        <v>57</v>
      </c>
      <c r="C473" s="122" t="s">
        <v>140</v>
      </c>
      <c r="D473" s="122" t="s">
        <v>7209</v>
      </c>
      <c r="E473" s="123" t="s">
        <v>6098</v>
      </c>
      <c r="F473" s="124" t="s">
        <v>167</v>
      </c>
      <c r="G473" s="124" t="s">
        <v>142</v>
      </c>
      <c r="H473" s="124" t="s">
        <v>7738</v>
      </c>
      <c r="I473" s="210" t="s">
        <v>214</v>
      </c>
      <c r="J473" s="129"/>
      <c r="K473" s="128"/>
      <c r="L473" s="129"/>
      <c r="M473" s="128"/>
      <c r="N473" s="127"/>
      <c r="O473" s="127" t="s">
        <v>164</v>
      </c>
      <c r="P473" s="127" t="s">
        <v>178</v>
      </c>
      <c r="Q473" s="131" t="s">
        <v>7739</v>
      </c>
      <c r="R473" s="131" t="s">
        <v>161</v>
      </c>
      <c r="S473" s="132" t="s">
        <v>159</v>
      </c>
      <c r="T473" s="136" t="s">
        <v>215</v>
      </c>
      <c r="U473" s="211"/>
      <c r="V473" s="211"/>
      <c r="W473" s="133" t="str">
        <f>VLOOKUP(TRIM(X473),X10:Y88,2,FALSE)</f>
        <v>Krisztian</v>
      </c>
      <c r="X473" s="11" t="str">
        <f t="shared" si="17"/>
        <v>6.5.6.2</v>
      </c>
      <c r="Y473" s="64"/>
      <c r="AA473" s="1">
        <f t="shared" ref="AA473:AA536" si="18">LEN(I473)</f>
        <v>8</v>
      </c>
    </row>
    <row r="474" spans="1:27" ht="35.25" customHeight="1">
      <c r="A474" s="119" t="s">
        <v>139</v>
      </c>
      <c r="B474" s="134" t="s">
        <v>57</v>
      </c>
      <c r="C474" s="122" t="s">
        <v>140</v>
      </c>
      <c r="D474" s="122" t="s">
        <v>114</v>
      </c>
      <c r="E474" s="123" t="s">
        <v>6099</v>
      </c>
      <c r="F474" s="124" t="s">
        <v>24</v>
      </c>
      <c r="G474" s="124" t="s">
        <v>142</v>
      </c>
      <c r="H474" s="124" t="s">
        <v>7760</v>
      </c>
      <c r="I474" s="210" t="s">
        <v>8481</v>
      </c>
      <c r="J474" s="129" t="s">
        <v>180</v>
      </c>
      <c r="K474" s="128">
        <v>128</v>
      </c>
      <c r="L474" s="129"/>
      <c r="M474" s="128" t="s">
        <v>186</v>
      </c>
      <c r="N474" s="127" t="s">
        <v>444</v>
      </c>
      <c r="O474" s="127" t="s">
        <v>164</v>
      </c>
      <c r="P474" s="127" t="s">
        <v>178</v>
      </c>
      <c r="Q474" s="131" t="s">
        <v>8677</v>
      </c>
      <c r="R474" s="131" t="s">
        <v>10226</v>
      </c>
      <c r="S474" s="132" t="s">
        <v>10227</v>
      </c>
      <c r="T474" s="136" t="s">
        <v>215</v>
      </c>
      <c r="U474" s="211"/>
      <c r="V474" s="211"/>
      <c r="W474" s="133" t="str">
        <f>VLOOKUP(TRIM(X474),X10:Y88,2,FALSE)</f>
        <v>Frank</v>
      </c>
      <c r="X474" s="11" t="str">
        <f t="shared" si="17"/>
        <v>6.5.11</v>
      </c>
      <c r="Y474" s="64"/>
      <c r="AA474" s="1">
        <f t="shared" si="18"/>
        <v>22</v>
      </c>
    </row>
    <row r="475" spans="1:27" ht="37.200000000000003" customHeight="1">
      <c r="A475" s="119" t="s">
        <v>139</v>
      </c>
      <c r="B475" s="134" t="s">
        <v>57</v>
      </c>
      <c r="C475" s="122" t="s">
        <v>140</v>
      </c>
      <c r="D475" s="122" t="s">
        <v>114</v>
      </c>
      <c r="E475" s="123" t="s">
        <v>6100</v>
      </c>
      <c r="F475" s="124" t="s">
        <v>24</v>
      </c>
      <c r="G475" s="124" t="s">
        <v>142</v>
      </c>
      <c r="H475" s="124" t="s">
        <v>7761</v>
      </c>
      <c r="I475" s="210" t="s">
        <v>8481</v>
      </c>
      <c r="J475" s="129" t="s">
        <v>180</v>
      </c>
      <c r="K475" s="128">
        <v>129</v>
      </c>
      <c r="L475" s="129"/>
      <c r="M475" s="128" t="s">
        <v>186</v>
      </c>
      <c r="N475" s="127" t="s">
        <v>444</v>
      </c>
      <c r="O475" s="127" t="s">
        <v>164</v>
      </c>
      <c r="P475" s="127" t="s">
        <v>178</v>
      </c>
      <c r="Q475" s="131" t="s">
        <v>8678</v>
      </c>
      <c r="R475" s="131" t="s">
        <v>10229</v>
      </c>
      <c r="S475" s="132" t="s">
        <v>10230</v>
      </c>
      <c r="T475" s="136" t="s">
        <v>215</v>
      </c>
      <c r="U475" s="211"/>
      <c r="V475" s="211"/>
      <c r="W475" s="133" t="str">
        <f>VLOOKUP(TRIM(X475),X10:Y88,2,FALSE)</f>
        <v>Frank</v>
      </c>
      <c r="X475" s="11" t="str">
        <f t="shared" si="17"/>
        <v>6.5.11</v>
      </c>
      <c r="Y475" s="64"/>
      <c r="AA475" s="1">
        <f t="shared" si="18"/>
        <v>22</v>
      </c>
    </row>
    <row r="476" spans="1:27" ht="37.200000000000003" customHeight="1">
      <c r="A476" s="119" t="s">
        <v>139</v>
      </c>
      <c r="B476" s="134" t="s">
        <v>57</v>
      </c>
      <c r="C476" s="122" t="s">
        <v>140</v>
      </c>
      <c r="D476" s="122" t="s">
        <v>114</v>
      </c>
      <c r="E476" s="123" t="s">
        <v>6101</v>
      </c>
      <c r="F476" s="124" t="s">
        <v>24</v>
      </c>
      <c r="G476" s="124" t="s">
        <v>142</v>
      </c>
      <c r="H476" s="124" t="s">
        <v>7762</v>
      </c>
      <c r="I476" s="210" t="s">
        <v>214</v>
      </c>
      <c r="J476" s="129" t="s">
        <v>180</v>
      </c>
      <c r="K476" s="128">
        <v>130</v>
      </c>
      <c r="L476" s="129"/>
      <c r="M476" s="128" t="s">
        <v>186</v>
      </c>
      <c r="N476" s="127" t="s">
        <v>444</v>
      </c>
      <c r="O476" s="127" t="s">
        <v>164</v>
      </c>
      <c r="P476" s="127" t="s">
        <v>178</v>
      </c>
      <c r="Q476" s="131" t="s">
        <v>8679</v>
      </c>
      <c r="R476" s="131" t="s">
        <v>10212</v>
      </c>
      <c r="S476" s="132" t="s">
        <v>179</v>
      </c>
      <c r="T476" s="136" t="s">
        <v>215</v>
      </c>
      <c r="U476" s="211"/>
      <c r="V476" s="211"/>
      <c r="W476" s="133" t="str">
        <f>VLOOKUP(TRIM(X476),X10:Y88,2,FALSE)</f>
        <v>Frank</v>
      </c>
      <c r="X476" s="11" t="str">
        <f t="shared" ref="X476:X539" si="19">IF(ISNONTEXT(D476),"" &amp; D476 &amp;"",T(D476))</f>
        <v>6.5.11</v>
      </c>
      <c r="Y476" s="64"/>
      <c r="AA476" s="1">
        <f t="shared" si="18"/>
        <v>8</v>
      </c>
    </row>
    <row r="477" spans="1:27" ht="35.25" customHeight="1">
      <c r="A477" s="119" t="s">
        <v>139</v>
      </c>
      <c r="B477" s="134" t="s">
        <v>57</v>
      </c>
      <c r="C477" s="122" t="s">
        <v>140</v>
      </c>
      <c r="D477" s="122" t="s">
        <v>114</v>
      </c>
      <c r="E477" s="123" t="s">
        <v>6102</v>
      </c>
      <c r="F477" s="124" t="s">
        <v>23</v>
      </c>
      <c r="G477" s="124" t="s">
        <v>142</v>
      </c>
      <c r="H477" s="124" t="s">
        <v>7763</v>
      </c>
      <c r="I477" s="210" t="s">
        <v>214</v>
      </c>
      <c r="J477" s="129" t="s">
        <v>180</v>
      </c>
      <c r="K477" s="128">
        <v>131</v>
      </c>
      <c r="L477" s="129"/>
      <c r="M477" s="128" t="s">
        <v>186</v>
      </c>
      <c r="N477" s="127" t="s">
        <v>444</v>
      </c>
      <c r="O477" s="127" t="s">
        <v>164</v>
      </c>
      <c r="P477" s="127" t="s">
        <v>178</v>
      </c>
      <c r="Q477" s="131" t="s">
        <v>8680</v>
      </c>
      <c r="R477" s="131" t="s">
        <v>12272</v>
      </c>
      <c r="S477" s="132" t="s">
        <v>145</v>
      </c>
      <c r="T477" s="136" t="s">
        <v>215</v>
      </c>
      <c r="U477" s="211"/>
      <c r="V477" s="211" t="s">
        <v>233</v>
      </c>
      <c r="W477" s="133" t="str">
        <f>VLOOKUP(TRIM(X477),X10:Y88,2,FALSE)</f>
        <v>Frank</v>
      </c>
      <c r="X477" s="11" t="str">
        <f t="shared" si="19"/>
        <v>6.5.11</v>
      </c>
      <c r="Y477" s="64"/>
      <c r="AA477" s="1">
        <f t="shared" si="18"/>
        <v>8</v>
      </c>
    </row>
    <row r="478" spans="1:27" ht="35.25" customHeight="1">
      <c r="A478" s="119" t="s">
        <v>139</v>
      </c>
      <c r="B478" s="134" t="s">
        <v>57</v>
      </c>
      <c r="C478" s="122" t="s">
        <v>140</v>
      </c>
      <c r="D478" s="122" t="s">
        <v>110</v>
      </c>
      <c r="E478" s="123" t="s">
        <v>6103</v>
      </c>
      <c r="F478" s="124" t="s">
        <v>24</v>
      </c>
      <c r="G478" s="124" t="s">
        <v>142</v>
      </c>
      <c r="H478" s="124" t="s">
        <v>7764</v>
      </c>
      <c r="I478" s="210" t="s">
        <v>766</v>
      </c>
      <c r="J478" s="129" t="s">
        <v>180</v>
      </c>
      <c r="K478" s="128">
        <v>132</v>
      </c>
      <c r="L478" s="129"/>
      <c r="M478" s="128" t="s">
        <v>186</v>
      </c>
      <c r="N478" s="127" t="s">
        <v>444</v>
      </c>
      <c r="O478" s="127" t="s">
        <v>164</v>
      </c>
      <c r="P478" s="127" t="s">
        <v>178</v>
      </c>
      <c r="Q478" s="131" t="s">
        <v>3576</v>
      </c>
      <c r="R478" s="131" t="s">
        <v>10460</v>
      </c>
      <c r="S478" s="132" t="s">
        <v>10459</v>
      </c>
      <c r="T478" s="136" t="s">
        <v>254</v>
      </c>
      <c r="U478" s="211"/>
      <c r="V478" s="211"/>
      <c r="W478" s="133" t="str">
        <f>VLOOKUP(TRIM(X478),X10:Y88,2,FALSE)</f>
        <v>Irfan</v>
      </c>
      <c r="X478" s="11" t="str">
        <f t="shared" si="19"/>
        <v>6.5.9</v>
      </c>
      <c r="Y478" s="64"/>
      <c r="AA478" s="1">
        <f t="shared" si="18"/>
        <v>5</v>
      </c>
    </row>
    <row r="479" spans="1:27" ht="35.25" customHeight="1">
      <c r="A479" s="119" t="s">
        <v>139</v>
      </c>
      <c r="B479" s="134" t="s">
        <v>57</v>
      </c>
      <c r="C479" s="122" t="s">
        <v>140</v>
      </c>
      <c r="D479" s="122" t="s">
        <v>7208</v>
      </c>
      <c r="E479" s="123" t="s">
        <v>6104</v>
      </c>
      <c r="F479" s="124" t="s">
        <v>24</v>
      </c>
      <c r="G479" s="124" t="s">
        <v>142</v>
      </c>
      <c r="H479" s="124" t="s">
        <v>7765</v>
      </c>
      <c r="I479" s="210" t="s">
        <v>5726</v>
      </c>
      <c r="J479" s="129" t="s">
        <v>180</v>
      </c>
      <c r="K479" s="128">
        <v>133</v>
      </c>
      <c r="L479" s="129"/>
      <c r="M479" s="128" t="s">
        <v>186</v>
      </c>
      <c r="N479" s="127" t="s">
        <v>444</v>
      </c>
      <c r="O479" s="127" t="s">
        <v>164</v>
      </c>
      <c r="P479" s="127" t="s">
        <v>178</v>
      </c>
      <c r="Q479" s="131" t="s">
        <v>8681</v>
      </c>
      <c r="R479" s="131" t="s">
        <v>10436</v>
      </c>
      <c r="S479" s="132" t="s">
        <v>10435</v>
      </c>
      <c r="T479" s="136" t="s">
        <v>309</v>
      </c>
      <c r="U479" s="211"/>
      <c r="V479" s="211"/>
      <c r="W479" s="133" t="str">
        <f>VLOOKUP(TRIM(X479),X10:Y88,2,FALSE)</f>
        <v>Mirko</v>
      </c>
      <c r="X479" s="11" t="str">
        <f t="shared" si="19"/>
        <v>6.5.6.1</v>
      </c>
      <c r="Y479" s="64"/>
      <c r="AA479" s="1">
        <f t="shared" si="18"/>
        <v>39</v>
      </c>
    </row>
    <row r="480" spans="1:27" ht="35.25" customHeight="1">
      <c r="A480" s="119" t="s">
        <v>139</v>
      </c>
      <c r="B480" s="134" t="s">
        <v>57</v>
      </c>
      <c r="C480" s="122" t="s">
        <v>140</v>
      </c>
      <c r="D480" s="122" t="s">
        <v>110</v>
      </c>
      <c r="E480" s="123" t="s">
        <v>6105</v>
      </c>
      <c r="F480" s="124" t="s">
        <v>24</v>
      </c>
      <c r="G480" s="124" t="s">
        <v>142</v>
      </c>
      <c r="H480" s="124" t="s">
        <v>7766</v>
      </c>
      <c r="I480" s="210" t="s">
        <v>657</v>
      </c>
      <c r="J480" s="129" t="s">
        <v>185</v>
      </c>
      <c r="K480" s="128">
        <v>3398</v>
      </c>
      <c r="L480" s="129"/>
      <c r="M480" s="128" t="s">
        <v>186</v>
      </c>
      <c r="N480" s="127" t="s">
        <v>744</v>
      </c>
      <c r="O480" s="127" t="s">
        <v>164</v>
      </c>
      <c r="P480" s="127" t="s">
        <v>178</v>
      </c>
      <c r="Q480" s="131" t="s">
        <v>8682</v>
      </c>
      <c r="R480" s="131" t="s">
        <v>10492</v>
      </c>
      <c r="S480" s="132" t="s">
        <v>10490</v>
      </c>
      <c r="T480" s="136" t="s">
        <v>254</v>
      </c>
      <c r="U480" s="211"/>
      <c r="V480" s="211"/>
      <c r="W480" s="133" t="str">
        <f>VLOOKUP(TRIM(X480),X10:Y88,2,FALSE)</f>
        <v>Irfan</v>
      </c>
      <c r="X480" s="11" t="str">
        <f t="shared" si="19"/>
        <v>6.5.9</v>
      </c>
      <c r="Y480" s="64"/>
      <c r="AA480" s="1">
        <f t="shared" si="18"/>
        <v>13</v>
      </c>
    </row>
    <row r="481" spans="1:27" ht="35.25" customHeight="1">
      <c r="A481" s="119" t="s">
        <v>139</v>
      </c>
      <c r="B481" s="134" t="s">
        <v>57</v>
      </c>
      <c r="C481" s="122" t="s">
        <v>140</v>
      </c>
      <c r="D481" s="122" t="s">
        <v>110</v>
      </c>
      <c r="E481" s="123" t="s">
        <v>6106</v>
      </c>
      <c r="F481" s="124" t="s">
        <v>167</v>
      </c>
      <c r="G481" s="124" t="s">
        <v>48</v>
      </c>
      <c r="H481" s="124" t="s">
        <v>7740</v>
      </c>
      <c r="I481" s="210" t="s">
        <v>181</v>
      </c>
      <c r="J481" s="129"/>
      <c r="K481" s="128"/>
      <c r="L481" s="129"/>
      <c r="M481" s="128"/>
      <c r="N481" s="127"/>
      <c r="O481" s="127" t="s">
        <v>164</v>
      </c>
      <c r="P481" s="127" t="s">
        <v>178</v>
      </c>
      <c r="Q481" s="131" t="s">
        <v>7741</v>
      </c>
      <c r="R481" s="131" t="s">
        <v>161</v>
      </c>
      <c r="S481" s="132" t="s">
        <v>159</v>
      </c>
      <c r="T481" s="136" t="s">
        <v>182</v>
      </c>
      <c r="U481" s="211"/>
      <c r="V481" s="211"/>
      <c r="W481" s="133" t="str">
        <f>VLOOKUP(TRIM(X481),X10:Y88,2,FALSE)</f>
        <v>Irfan</v>
      </c>
      <c r="X481" s="11" t="str">
        <f t="shared" si="19"/>
        <v>6.5.9</v>
      </c>
      <c r="Y481" s="64"/>
      <c r="AA481" s="1">
        <f t="shared" si="18"/>
        <v>14</v>
      </c>
    </row>
    <row r="482" spans="1:27" ht="35.25" customHeight="1">
      <c r="A482" s="119" t="s">
        <v>139</v>
      </c>
      <c r="B482" s="134" t="s">
        <v>57</v>
      </c>
      <c r="C482" s="122" t="s">
        <v>140</v>
      </c>
      <c r="D482" s="122" t="s">
        <v>110</v>
      </c>
      <c r="E482" s="123" t="s">
        <v>6107</v>
      </c>
      <c r="F482" s="124" t="s">
        <v>24</v>
      </c>
      <c r="G482" s="124" t="s">
        <v>142</v>
      </c>
      <c r="H482" s="124" t="s">
        <v>7767</v>
      </c>
      <c r="I482" s="210" t="s">
        <v>181</v>
      </c>
      <c r="J482" s="129" t="s">
        <v>169</v>
      </c>
      <c r="K482" s="128">
        <v>98</v>
      </c>
      <c r="L482" s="129"/>
      <c r="M482" s="128" t="s">
        <v>206</v>
      </c>
      <c r="N482" s="127" t="s">
        <v>444</v>
      </c>
      <c r="O482" s="127" t="s">
        <v>164</v>
      </c>
      <c r="P482" s="127" t="s">
        <v>178</v>
      </c>
      <c r="Q482" s="131" t="s">
        <v>8683</v>
      </c>
      <c r="R482" s="131" t="s">
        <v>187</v>
      </c>
      <c r="S482" s="144" t="s">
        <v>187</v>
      </c>
      <c r="T482" s="136" t="s">
        <v>182</v>
      </c>
      <c r="U482" s="211"/>
      <c r="V482" s="211"/>
      <c r="W482" s="133" t="str">
        <f>VLOOKUP(TRIM(X482),X10:Y88,2,FALSE)</f>
        <v>Irfan</v>
      </c>
      <c r="X482" s="11" t="str">
        <f t="shared" si="19"/>
        <v>6.5.9</v>
      </c>
      <c r="Y482" s="64"/>
      <c r="AA482" s="1">
        <f t="shared" si="18"/>
        <v>14</v>
      </c>
    </row>
    <row r="483" spans="1:27" ht="35.25" customHeight="1">
      <c r="A483" s="119" t="s">
        <v>139</v>
      </c>
      <c r="B483" s="134" t="s">
        <v>57</v>
      </c>
      <c r="C483" s="122" t="s">
        <v>140</v>
      </c>
      <c r="D483" s="122" t="s">
        <v>110</v>
      </c>
      <c r="E483" s="123" t="s">
        <v>6108</v>
      </c>
      <c r="F483" s="124" t="s">
        <v>24</v>
      </c>
      <c r="G483" s="124" t="s">
        <v>142</v>
      </c>
      <c r="H483" s="124" t="s">
        <v>7768</v>
      </c>
      <c r="I483" s="210" t="s">
        <v>181</v>
      </c>
      <c r="J483" s="129" t="s">
        <v>180</v>
      </c>
      <c r="K483" s="128">
        <v>134</v>
      </c>
      <c r="L483" s="129"/>
      <c r="M483" s="128" t="s">
        <v>186</v>
      </c>
      <c r="N483" s="127" t="s">
        <v>444</v>
      </c>
      <c r="O483" s="127" t="s">
        <v>164</v>
      </c>
      <c r="P483" s="127" t="s">
        <v>178</v>
      </c>
      <c r="Q483" s="131" t="s">
        <v>8684</v>
      </c>
      <c r="R483" s="131" t="s">
        <v>187</v>
      </c>
      <c r="S483" s="144" t="s">
        <v>187</v>
      </c>
      <c r="T483" s="136" t="s">
        <v>182</v>
      </c>
      <c r="U483" s="211"/>
      <c r="V483" s="211"/>
      <c r="W483" s="133" t="str">
        <f>VLOOKUP(TRIM(X483),X10:Y88,2,FALSE)</f>
        <v>Irfan</v>
      </c>
      <c r="X483" s="11" t="str">
        <f t="shared" si="19"/>
        <v>6.5.9</v>
      </c>
      <c r="Y483" s="64"/>
      <c r="AA483" s="1">
        <f t="shared" si="18"/>
        <v>14</v>
      </c>
    </row>
    <row r="484" spans="1:27" ht="35.25" customHeight="1">
      <c r="A484" s="119" t="s">
        <v>139</v>
      </c>
      <c r="B484" s="134" t="s">
        <v>57</v>
      </c>
      <c r="C484" s="122" t="s">
        <v>140</v>
      </c>
      <c r="D484" s="122" t="s">
        <v>432</v>
      </c>
      <c r="E484" s="123" t="s">
        <v>6109</v>
      </c>
      <c r="F484" s="124" t="s">
        <v>24</v>
      </c>
      <c r="G484" s="124" t="s">
        <v>142</v>
      </c>
      <c r="H484" s="124" t="s">
        <v>7769</v>
      </c>
      <c r="I484" s="210" t="s">
        <v>8509</v>
      </c>
      <c r="J484" s="129" t="s">
        <v>185</v>
      </c>
      <c r="K484" s="128">
        <v>3399</v>
      </c>
      <c r="L484" s="129"/>
      <c r="M484" s="128" t="s">
        <v>222</v>
      </c>
      <c r="N484" s="127" t="s">
        <v>744</v>
      </c>
      <c r="O484" s="127" t="s">
        <v>164</v>
      </c>
      <c r="P484" s="127" t="s">
        <v>2634</v>
      </c>
      <c r="Q484" s="131" t="s">
        <v>8685</v>
      </c>
      <c r="R484" s="131" t="s">
        <v>187</v>
      </c>
      <c r="S484" s="144" t="s">
        <v>187</v>
      </c>
      <c r="T484" s="136" t="s">
        <v>655</v>
      </c>
      <c r="U484" s="211"/>
      <c r="V484" s="211"/>
      <c r="W484" s="133" t="str">
        <f>VLOOKUP(TRIM(X484),X10:Y88,2,FALSE)</f>
        <v>Puneet</v>
      </c>
      <c r="X484" s="11" t="str">
        <f t="shared" si="19"/>
        <v>6.15</v>
      </c>
      <c r="Y484" s="64"/>
      <c r="AA484" s="1">
        <f t="shared" si="18"/>
        <v>32</v>
      </c>
    </row>
    <row r="485" spans="1:27" ht="35.25" customHeight="1">
      <c r="A485" s="119" t="s">
        <v>139</v>
      </c>
      <c r="B485" s="134" t="s">
        <v>57</v>
      </c>
      <c r="C485" s="122" t="s">
        <v>140</v>
      </c>
      <c r="D485" s="122" t="s">
        <v>432</v>
      </c>
      <c r="E485" s="123" t="s">
        <v>6110</v>
      </c>
      <c r="F485" s="124" t="s">
        <v>24</v>
      </c>
      <c r="G485" s="124" t="s">
        <v>142</v>
      </c>
      <c r="H485" s="124" t="s">
        <v>7770</v>
      </c>
      <c r="I485" s="210" t="s">
        <v>8509</v>
      </c>
      <c r="J485" s="129" t="s">
        <v>185</v>
      </c>
      <c r="K485" s="128">
        <v>3400</v>
      </c>
      <c r="L485" s="129"/>
      <c r="M485" s="128" t="s">
        <v>222</v>
      </c>
      <c r="N485" s="127" t="s">
        <v>744</v>
      </c>
      <c r="O485" s="127" t="s">
        <v>164</v>
      </c>
      <c r="P485" s="127" t="s">
        <v>2634</v>
      </c>
      <c r="Q485" s="131" t="s">
        <v>8686</v>
      </c>
      <c r="R485" s="131" t="s">
        <v>187</v>
      </c>
      <c r="S485" s="144" t="s">
        <v>187</v>
      </c>
      <c r="T485" s="136" t="s">
        <v>655</v>
      </c>
      <c r="U485" s="211"/>
      <c r="V485" s="211"/>
      <c r="W485" s="133" t="str">
        <f>VLOOKUP(TRIM(X485),X10:Y88,2,FALSE)</f>
        <v>Puneet</v>
      </c>
      <c r="X485" s="11" t="str">
        <f t="shared" si="19"/>
        <v>6.15</v>
      </c>
      <c r="Y485" s="64"/>
      <c r="AA485" s="1">
        <f t="shared" si="18"/>
        <v>32</v>
      </c>
    </row>
    <row r="486" spans="1:27" ht="37.200000000000003" customHeight="1">
      <c r="A486" s="119" t="s">
        <v>139</v>
      </c>
      <c r="B486" s="134" t="s">
        <v>57</v>
      </c>
      <c r="C486" s="122" t="s">
        <v>140</v>
      </c>
      <c r="D486" s="122" t="s">
        <v>77</v>
      </c>
      <c r="E486" s="123" t="s">
        <v>6111</v>
      </c>
      <c r="F486" s="124" t="s">
        <v>175</v>
      </c>
      <c r="G486" s="124" t="s">
        <v>142</v>
      </c>
      <c r="H486" s="124" t="s">
        <v>7742</v>
      </c>
      <c r="I486" s="210" t="s">
        <v>181</v>
      </c>
      <c r="J486" s="129"/>
      <c r="K486" s="128"/>
      <c r="L486" s="129"/>
      <c r="M486" s="128"/>
      <c r="N486" s="127"/>
      <c r="O486" s="127" t="s">
        <v>152</v>
      </c>
      <c r="P486" s="127" t="s">
        <v>3012</v>
      </c>
      <c r="Q486" s="131" t="s">
        <v>7743</v>
      </c>
      <c r="R486" s="131" t="s">
        <v>11026</v>
      </c>
      <c r="S486" s="132" t="s">
        <v>11025</v>
      </c>
      <c r="T486" s="136" t="s">
        <v>198</v>
      </c>
      <c r="U486" s="211"/>
      <c r="V486" s="211"/>
      <c r="W486" s="133" t="str">
        <f>VLOOKUP(TRIM(X486),X10:Y88,2,FALSE)</f>
        <v>Puneet</v>
      </c>
      <c r="X486" s="11" t="str">
        <f t="shared" si="19"/>
        <v>5.1</v>
      </c>
      <c r="Y486" s="64"/>
      <c r="AA486" s="1">
        <f t="shared" si="18"/>
        <v>14</v>
      </c>
    </row>
    <row r="487" spans="1:27" ht="35.25" customHeight="1">
      <c r="A487" s="119" t="s">
        <v>139</v>
      </c>
      <c r="B487" s="134" t="s">
        <v>57</v>
      </c>
      <c r="C487" s="122" t="s">
        <v>140</v>
      </c>
      <c r="D487" s="122" t="s">
        <v>432</v>
      </c>
      <c r="E487" s="123" t="s">
        <v>6112</v>
      </c>
      <c r="F487" s="124" t="s">
        <v>24</v>
      </c>
      <c r="G487" s="124" t="s">
        <v>142</v>
      </c>
      <c r="H487" s="124" t="s">
        <v>7771</v>
      </c>
      <c r="I487" s="210" t="s">
        <v>8510</v>
      </c>
      <c r="J487" s="129" t="s">
        <v>312</v>
      </c>
      <c r="K487" s="128">
        <v>323</v>
      </c>
      <c r="L487" s="129"/>
      <c r="M487" s="128" t="s">
        <v>222</v>
      </c>
      <c r="N487" s="127" t="s">
        <v>444</v>
      </c>
      <c r="O487" s="127" t="s">
        <v>164</v>
      </c>
      <c r="P487" s="127" t="s">
        <v>2634</v>
      </c>
      <c r="Q487" s="131" t="s">
        <v>8687</v>
      </c>
      <c r="R487" s="131" t="s">
        <v>187</v>
      </c>
      <c r="S487" s="144" t="s">
        <v>187</v>
      </c>
      <c r="T487" s="136" t="s">
        <v>655</v>
      </c>
      <c r="U487" s="211"/>
      <c r="V487" s="211"/>
      <c r="W487" s="133" t="str">
        <f>VLOOKUP(TRIM(X487),X10:Y88,2,FALSE)</f>
        <v>Puneet</v>
      </c>
      <c r="X487" s="11" t="str">
        <f t="shared" si="19"/>
        <v>6.15</v>
      </c>
      <c r="Y487" s="64"/>
      <c r="AA487" s="1">
        <f t="shared" si="18"/>
        <v>32</v>
      </c>
    </row>
    <row r="488" spans="1:27" ht="35.25" customHeight="1">
      <c r="A488" s="119" t="s">
        <v>139</v>
      </c>
      <c r="B488" s="134" t="s">
        <v>57</v>
      </c>
      <c r="C488" s="122" t="s">
        <v>140</v>
      </c>
      <c r="D488" s="122" t="s">
        <v>108</v>
      </c>
      <c r="E488" s="123" t="s">
        <v>6113</v>
      </c>
      <c r="F488" s="124" t="s">
        <v>24</v>
      </c>
      <c r="G488" s="124" t="s">
        <v>142</v>
      </c>
      <c r="H488" s="124" t="s">
        <v>7772</v>
      </c>
      <c r="I488" s="210" t="s">
        <v>7744</v>
      </c>
      <c r="J488" s="129" t="s">
        <v>169</v>
      </c>
      <c r="K488" s="128">
        <v>99</v>
      </c>
      <c r="L488" s="129"/>
      <c r="M488" s="128" t="s">
        <v>186</v>
      </c>
      <c r="N488" s="127" t="s">
        <v>444</v>
      </c>
      <c r="O488" s="127" t="s">
        <v>164</v>
      </c>
      <c r="P488" s="127" t="s">
        <v>178</v>
      </c>
      <c r="Q488" s="131" t="s">
        <v>8688</v>
      </c>
      <c r="R488" s="131" t="s">
        <v>12141</v>
      </c>
      <c r="S488" s="132" t="s">
        <v>159</v>
      </c>
      <c r="T488" s="136" t="s">
        <v>198</v>
      </c>
      <c r="U488" s="211"/>
      <c r="V488" s="211"/>
      <c r="W488" s="133" t="str">
        <f>VLOOKUP(TRIM(X488),X10:Y88,2,FALSE)</f>
        <v>Puneet</v>
      </c>
      <c r="X488" s="11" t="str">
        <f t="shared" si="19"/>
        <v>6.5.8</v>
      </c>
      <c r="Y488" s="64"/>
      <c r="AA488" s="1">
        <f t="shared" si="18"/>
        <v>38</v>
      </c>
    </row>
    <row r="489" spans="1:27" ht="35.25" customHeight="1">
      <c r="A489" s="119" t="s">
        <v>139</v>
      </c>
      <c r="B489" s="134" t="s">
        <v>57</v>
      </c>
      <c r="C489" s="122" t="s">
        <v>140</v>
      </c>
      <c r="D489" s="122" t="s">
        <v>108</v>
      </c>
      <c r="E489" s="123" t="s">
        <v>6114</v>
      </c>
      <c r="F489" s="124" t="s">
        <v>24</v>
      </c>
      <c r="G489" s="124" t="s">
        <v>142</v>
      </c>
      <c r="H489" s="124" t="s">
        <v>7773</v>
      </c>
      <c r="I489" s="210" t="s">
        <v>7744</v>
      </c>
      <c r="J489" s="129" t="s">
        <v>180</v>
      </c>
      <c r="K489" s="128">
        <v>135</v>
      </c>
      <c r="L489" s="129"/>
      <c r="M489" s="128" t="s">
        <v>186</v>
      </c>
      <c r="N489" s="127" t="s">
        <v>444</v>
      </c>
      <c r="O489" s="127" t="s">
        <v>164</v>
      </c>
      <c r="P489" s="127" t="s">
        <v>178</v>
      </c>
      <c r="Q489" s="131" t="s">
        <v>8688</v>
      </c>
      <c r="R489" s="131" t="s">
        <v>12141</v>
      </c>
      <c r="S489" s="132" t="s">
        <v>159</v>
      </c>
      <c r="T489" s="136" t="s">
        <v>198</v>
      </c>
      <c r="U489" s="211"/>
      <c r="V489" s="211"/>
      <c r="W489" s="133" t="str">
        <f>VLOOKUP(TRIM(X489),X10:Y88,2,FALSE)</f>
        <v>Puneet</v>
      </c>
      <c r="X489" s="11" t="str">
        <f t="shared" si="19"/>
        <v>6.5.8</v>
      </c>
      <c r="Y489" s="64"/>
      <c r="AA489" s="1">
        <f t="shared" si="18"/>
        <v>38</v>
      </c>
    </row>
    <row r="490" spans="1:27" ht="35.25" customHeight="1">
      <c r="A490" s="119" t="s">
        <v>139</v>
      </c>
      <c r="B490" s="134" t="s">
        <v>57</v>
      </c>
      <c r="C490" s="122" t="s">
        <v>140</v>
      </c>
      <c r="D490" s="122" t="s">
        <v>108</v>
      </c>
      <c r="E490" s="123" t="s">
        <v>6115</v>
      </c>
      <c r="F490" s="124" t="s">
        <v>23</v>
      </c>
      <c r="G490" s="124" t="s">
        <v>142</v>
      </c>
      <c r="H490" s="124" t="s">
        <v>7774</v>
      </c>
      <c r="I490" s="210" t="s">
        <v>181</v>
      </c>
      <c r="J490" s="129" t="s">
        <v>180</v>
      </c>
      <c r="K490" s="128">
        <v>136</v>
      </c>
      <c r="L490" s="129"/>
      <c r="M490" s="128" t="s">
        <v>186</v>
      </c>
      <c r="N490" s="127" t="s">
        <v>444</v>
      </c>
      <c r="O490" s="127" t="s">
        <v>164</v>
      </c>
      <c r="P490" s="127" t="s">
        <v>178</v>
      </c>
      <c r="Q490" s="131" t="s">
        <v>8689</v>
      </c>
      <c r="R490" s="131" t="s">
        <v>12272</v>
      </c>
      <c r="S490" s="132" t="s">
        <v>145</v>
      </c>
      <c r="T490" s="136" t="s">
        <v>198</v>
      </c>
      <c r="U490" s="211"/>
      <c r="V490" s="211" t="s">
        <v>233</v>
      </c>
      <c r="W490" s="133" t="str">
        <f>VLOOKUP(TRIM(X490),X10:Y88,2,FALSE)</f>
        <v>Puneet</v>
      </c>
      <c r="X490" s="11" t="str">
        <f t="shared" si="19"/>
        <v>6.5.8</v>
      </c>
      <c r="Y490" s="64"/>
      <c r="AA490" s="1">
        <f t="shared" si="18"/>
        <v>14</v>
      </c>
    </row>
    <row r="491" spans="1:27" ht="35.25" customHeight="1">
      <c r="A491" s="119" t="s">
        <v>139</v>
      </c>
      <c r="B491" s="134" t="s">
        <v>57</v>
      </c>
      <c r="C491" s="122" t="s">
        <v>140</v>
      </c>
      <c r="D491" s="122" t="s">
        <v>112</v>
      </c>
      <c r="E491" s="123" t="s">
        <v>6116</v>
      </c>
      <c r="F491" s="124" t="s">
        <v>24</v>
      </c>
      <c r="G491" s="124" t="s">
        <v>142</v>
      </c>
      <c r="H491" s="124" t="s">
        <v>12823</v>
      </c>
      <c r="I491" s="210" t="s">
        <v>181</v>
      </c>
      <c r="J491" s="129" t="s">
        <v>180</v>
      </c>
      <c r="K491" s="128">
        <v>137</v>
      </c>
      <c r="L491" s="129"/>
      <c r="M491" s="128" t="s">
        <v>186</v>
      </c>
      <c r="N491" s="127" t="s">
        <v>444</v>
      </c>
      <c r="O491" s="127" t="s">
        <v>164</v>
      </c>
      <c r="P491" s="127" t="s">
        <v>178</v>
      </c>
      <c r="Q491" s="131" t="s">
        <v>8690</v>
      </c>
      <c r="R491" s="131" t="s">
        <v>11309</v>
      </c>
      <c r="S491" s="132" t="s">
        <v>11308</v>
      </c>
      <c r="T491" s="136" t="s">
        <v>198</v>
      </c>
      <c r="U491" s="211"/>
      <c r="V491" s="211"/>
      <c r="W491" s="133" t="str">
        <f>VLOOKUP(TRIM(X491),X10:Y88,2,FALSE)</f>
        <v>Krisztian</v>
      </c>
      <c r="X491" s="11" t="str">
        <f t="shared" si="19"/>
        <v>6.5.10</v>
      </c>
      <c r="Y491" s="64"/>
      <c r="AA491" s="1">
        <f t="shared" si="18"/>
        <v>14</v>
      </c>
    </row>
    <row r="492" spans="1:27" ht="37.200000000000003" customHeight="1">
      <c r="A492" s="119" t="s">
        <v>139</v>
      </c>
      <c r="B492" s="134" t="s">
        <v>57</v>
      </c>
      <c r="C492" s="122" t="s">
        <v>140</v>
      </c>
      <c r="D492" s="122" t="s">
        <v>116</v>
      </c>
      <c r="E492" s="123" t="s">
        <v>6117</v>
      </c>
      <c r="F492" s="124" t="s">
        <v>21</v>
      </c>
      <c r="G492" s="124" t="s">
        <v>142</v>
      </c>
      <c r="H492" s="124" t="s">
        <v>7775</v>
      </c>
      <c r="I492" s="210" t="s">
        <v>181</v>
      </c>
      <c r="J492" s="129" t="s">
        <v>627</v>
      </c>
      <c r="K492" s="128"/>
      <c r="L492" s="129"/>
      <c r="M492" s="128"/>
      <c r="N492" s="127" t="s">
        <v>7438</v>
      </c>
      <c r="O492" s="127" t="s">
        <v>672</v>
      </c>
      <c r="P492" s="127" t="s">
        <v>628</v>
      </c>
      <c r="Q492" s="131" t="s">
        <v>7745</v>
      </c>
      <c r="R492" s="131" t="s">
        <v>187</v>
      </c>
      <c r="S492" s="144" t="s">
        <v>187</v>
      </c>
      <c r="T492" s="136" t="s">
        <v>198</v>
      </c>
      <c r="U492" s="211"/>
      <c r="V492" s="211"/>
      <c r="W492" s="133" t="str">
        <f>VLOOKUP(TRIM(X492),X10:Y88,2,FALSE)</f>
        <v>LaeYoung</v>
      </c>
      <c r="X492" s="11" t="str">
        <f t="shared" si="19"/>
        <v>6.6</v>
      </c>
      <c r="Y492" s="64"/>
      <c r="AA492" s="1">
        <f t="shared" si="18"/>
        <v>14</v>
      </c>
    </row>
    <row r="493" spans="1:27" ht="35.25" customHeight="1">
      <c r="A493" s="119" t="s">
        <v>139</v>
      </c>
      <c r="B493" s="134" t="s">
        <v>57</v>
      </c>
      <c r="C493" s="122" t="s">
        <v>140</v>
      </c>
      <c r="D493" s="122" t="s">
        <v>116</v>
      </c>
      <c r="E493" s="123" t="s">
        <v>6118</v>
      </c>
      <c r="F493" s="124" t="s">
        <v>21</v>
      </c>
      <c r="G493" s="124" t="s">
        <v>142</v>
      </c>
      <c r="H493" s="124" t="s">
        <v>7776</v>
      </c>
      <c r="I493" s="210" t="s">
        <v>676</v>
      </c>
      <c r="J493" s="129" t="s">
        <v>627</v>
      </c>
      <c r="K493" s="128"/>
      <c r="L493" s="129"/>
      <c r="M493" s="128"/>
      <c r="N493" s="127" t="s">
        <v>7438</v>
      </c>
      <c r="O493" s="127" t="s">
        <v>672</v>
      </c>
      <c r="P493" s="127" t="s">
        <v>628</v>
      </c>
      <c r="Q493" s="131" t="s">
        <v>7746</v>
      </c>
      <c r="R493" s="131" t="s">
        <v>187</v>
      </c>
      <c r="S493" s="144" t="s">
        <v>187</v>
      </c>
      <c r="T493" s="136" t="s">
        <v>198</v>
      </c>
      <c r="U493" s="211"/>
      <c r="V493" s="211"/>
      <c r="W493" s="133" t="str">
        <f>VLOOKUP(TRIM(X493),X10:Y88,2,FALSE)</f>
        <v>LaeYoung</v>
      </c>
      <c r="X493" s="11" t="str">
        <f t="shared" si="19"/>
        <v>6.6</v>
      </c>
      <c r="Y493" s="64"/>
      <c r="AA493" s="1">
        <f t="shared" si="18"/>
        <v>26</v>
      </c>
    </row>
    <row r="494" spans="1:27" ht="35.25" customHeight="1">
      <c r="A494" s="119" t="s">
        <v>139</v>
      </c>
      <c r="B494" s="134" t="s">
        <v>57</v>
      </c>
      <c r="C494" s="122" t="s">
        <v>140</v>
      </c>
      <c r="D494" s="122" t="s">
        <v>116</v>
      </c>
      <c r="E494" s="123" t="s">
        <v>6119</v>
      </c>
      <c r="F494" s="124" t="s">
        <v>21</v>
      </c>
      <c r="G494" s="124" t="s">
        <v>142</v>
      </c>
      <c r="H494" s="124" t="s">
        <v>7777</v>
      </c>
      <c r="I494" s="210" t="s">
        <v>181</v>
      </c>
      <c r="J494" s="129" t="s">
        <v>627</v>
      </c>
      <c r="K494" s="128"/>
      <c r="L494" s="129"/>
      <c r="M494" s="128"/>
      <c r="N494" s="127" t="s">
        <v>7438</v>
      </c>
      <c r="O494" s="127" t="s">
        <v>672</v>
      </c>
      <c r="P494" s="127" t="s">
        <v>628</v>
      </c>
      <c r="Q494" s="131" t="s">
        <v>7747</v>
      </c>
      <c r="R494" s="131" t="s">
        <v>12272</v>
      </c>
      <c r="S494" s="132" t="s">
        <v>145</v>
      </c>
      <c r="T494" s="136" t="s">
        <v>198</v>
      </c>
      <c r="U494" s="211"/>
      <c r="V494" s="211" t="s">
        <v>233</v>
      </c>
      <c r="W494" s="133" t="str">
        <f>VLOOKUP(TRIM(X494),X10:Y88,2,FALSE)</f>
        <v>LaeYoung</v>
      </c>
      <c r="X494" s="11" t="str">
        <f t="shared" si="19"/>
        <v>6.6</v>
      </c>
      <c r="Y494" s="64"/>
      <c r="AA494" s="1">
        <f t="shared" si="18"/>
        <v>14</v>
      </c>
    </row>
    <row r="495" spans="1:27" ht="35.25" customHeight="1">
      <c r="A495" s="119" t="s">
        <v>139</v>
      </c>
      <c r="B495" s="134" t="s">
        <v>57</v>
      </c>
      <c r="C495" s="122" t="s">
        <v>140</v>
      </c>
      <c r="D495" s="122" t="s">
        <v>98</v>
      </c>
      <c r="E495" s="123" t="s">
        <v>6120</v>
      </c>
      <c r="F495" s="124" t="s">
        <v>24</v>
      </c>
      <c r="G495" s="124" t="s">
        <v>142</v>
      </c>
      <c r="H495" s="124" t="s">
        <v>7778</v>
      </c>
      <c r="I495" s="210" t="s">
        <v>8497</v>
      </c>
      <c r="J495" s="129" t="s">
        <v>169</v>
      </c>
      <c r="K495" s="128">
        <v>100</v>
      </c>
      <c r="L495" s="129"/>
      <c r="M495" s="128" t="s">
        <v>186</v>
      </c>
      <c r="N495" s="127" t="s">
        <v>444</v>
      </c>
      <c r="O495" s="127" t="s">
        <v>164</v>
      </c>
      <c r="P495" s="127" t="s">
        <v>178</v>
      </c>
      <c r="Q495" s="131" t="s">
        <v>8691</v>
      </c>
      <c r="R495" s="131" t="s">
        <v>187</v>
      </c>
      <c r="S495" s="144" t="s">
        <v>187</v>
      </c>
      <c r="T495" s="136" t="s">
        <v>272</v>
      </c>
      <c r="U495" s="211"/>
      <c r="V495" s="211"/>
      <c r="W495" s="133" t="str">
        <f>VLOOKUP(TRIM(X495),X10:Y88,2,FALSE)</f>
        <v>Frank</v>
      </c>
      <c r="X495" s="11" t="str">
        <f t="shared" si="19"/>
        <v>6.5.3</v>
      </c>
      <c r="Y495" s="64"/>
      <c r="AA495" s="1">
        <f t="shared" si="18"/>
        <v>30</v>
      </c>
    </row>
    <row r="496" spans="1:27" ht="37.200000000000003" customHeight="1">
      <c r="A496" s="119" t="s">
        <v>139</v>
      </c>
      <c r="B496" s="134" t="s">
        <v>57</v>
      </c>
      <c r="C496" s="122" t="s">
        <v>140</v>
      </c>
      <c r="D496" s="122" t="s">
        <v>432</v>
      </c>
      <c r="E496" s="123" t="s">
        <v>6121</v>
      </c>
      <c r="F496" s="124" t="s">
        <v>167</v>
      </c>
      <c r="G496" s="124" t="s">
        <v>142</v>
      </c>
      <c r="H496" s="124" t="s">
        <v>7784</v>
      </c>
      <c r="I496" s="210" t="s">
        <v>255</v>
      </c>
      <c r="J496" s="129" t="s">
        <v>3485</v>
      </c>
      <c r="K496" s="128"/>
      <c r="L496" s="129" t="s">
        <v>3485</v>
      </c>
      <c r="M496" s="128"/>
      <c r="N496" s="127" t="s">
        <v>3485</v>
      </c>
      <c r="O496" s="127" t="s">
        <v>164</v>
      </c>
      <c r="P496" s="127" t="s">
        <v>2634</v>
      </c>
      <c r="Q496" s="131" t="s">
        <v>7785</v>
      </c>
      <c r="R496" s="131" t="s">
        <v>161</v>
      </c>
      <c r="S496" s="132" t="s">
        <v>159</v>
      </c>
      <c r="T496" s="136" t="s">
        <v>258</v>
      </c>
      <c r="U496" s="211"/>
      <c r="V496" s="211"/>
      <c r="W496" s="133" t="str">
        <f>VLOOKUP(TRIM(X496),X10:Y88,2,FALSE)</f>
        <v>Puneet</v>
      </c>
      <c r="X496" s="11" t="str">
        <f t="shared" si="19"/>
        <v>6.15</v>
      </c>
      <c r="Y496" s="64"/>
      <c r="AA496" s="1">
        <f t="shared" si="18"/>
        <v>3</v>
      </c>
    </row>
    <row r="497" spans="1:27" ht="35.25" customHeight="1">
      <c r="A497" s="119" t="s">
        <v>139</v>
      </c>
      <c r="B497" s="134" t="s">
        <v>57</v>
      </c>
      <c r="C497" s="122" t="s">
        <v>140</v>
      </c>
      <c r="D497" s="122" t="s">
        <v>98</v>
      </c>
      <c r="E497" s="123" t="s">
        <v>6122</v>
      </c>
      <c r="F497" s="124" t="s">
        <v>24</v>
      </c>
      <c r="G497" s="124" t="s">
        <v>142</v>
      </c>
      <c r="H497" s="124" t="s">
        <v>7802</v>
      </c>
      <c r="I497" s="210" t="s">
        <v>255</v>
      </c>
      <c r="J497" s="129" t="s">
        <v>180</v>
      </c>
      <c r="K497" s="128">
        <v>138</v>
      </c>
      <c r="L497" s="129" t="s">
        <v>3485</v>
      </c>
      <c r="M497" s="128" t="s">
        <v>186</v>
      </c>
      <c r="N497" s="127" t="s">
        <v>444</v>
      </c>
      <c r="O497" s="127" t="s">
        <v>164</v>
      </c>
      <c r="P497" s="127" t="s">
        <v>178</v>
      </c>
      <c r="Q497" s="131" t="s">
        <v>8692</v>
      </c>
      <c r="R497" s="131" t="s">
        <v>10947</v>
      </c>
      <c r="S497" s="132" t="s">
        <v>10948</v>
      </c>
      <c r="T497" s="136" t="s">
        <v>258</v>
      </c>
      <c r="U497" s="211"/>
      <c r="V497" s="211"/>
      <c r="W497" s="133" t="str">
        <f>VLOOKUP(TRIM(X497),X10:Y88,2,FALSE)</f>
        <v>Frank</v>
      </c>
      <c r="X497" s="11" t="str">
        <f t="shared" si="19"/>
        <v>6.5.3</v>
      </c>
      <c r="Y497" s="64"/>
      <c r="AA497" s="1">
        <f t="shared" si="18"/>
        <v>3</v>
      </c>
    </row>
    <row r="498" spans="1:27" ht="35.25" customHeight="1">
      <c r="A498" s="119" t="s">
        <v>139</v>
      </c>
      <c r="B498" s="134" t="s">
        <v>57</v>
      </c>
      <c r="C498" s="122" t="s">
        <v>140</v>
      </c>
      <c r="D498" s="122" t="s">
        <v>112</v>
      </c>
      <c r="E498" s="123" t="s">
        <v>6123</v>
      </c>
      <c r="F498" s="124" t="s">
        <v>24</v>
      </c>
      <c r="G498" s="124" t="s">
        <v>142</v>
      </c>
      <c r="H498" s="124" t="s">
        <v>7803</v>
      </c>
      <c r="I498" s="210" t="s">
        <v>661</v>
      </c>
      <c r="J498" s="129" t="s">
        <v>180</v>
      </c>
      <c r="K498" s="128">
        <v>139</v>
      </c>
      <c r="L498" s="129" t="s">
        <v>3485</v>
      </c>
      <c r="M498" s="128" t="s">
        <v>186</v>
      </c>
      <c r="N498" s="127" t="s">
        <v>444</v>
      </c>
      <c r="O498" s="127" t="s">
        <v>164</v>
      </c>
      <c r="P498" s="127" t="s">
        <v>178</v>
      </c>
      <c r="Q498" s="131" t="s">
        <v>8693</v>
      </c>
      <c r="R498" s="131" t="s">
        <v>11329</v>
      </c>
      <c r="S498" s="132" t="s">
        <v>11328</v>
      </c>
      <c r="T498" s="136" t="s">
        <v>223</v>
      </c>
      <c r="U498" s="211"/>
      <c r="V498" s="211"/>
      <c r="W498" s="133" t="str">
        <f>VLOOKUP(TRIM(X498),X10:Y88,2,FALSE)</f>
        <v>Krisztian</v>
      </c>
      <c r="X498" s="11" t="str">
        <f t="shared" si="19"/>
        <v>6.5.10</v>
      </c>
      <c r="Y498" s="64"/>
      <c r="AA498" s="1">
        <f t="shared" si="18"/>
        <v>26</v>
      </c>
    </row>
    <row r="499" spans="1:27" ht="35.25" customHeight="1">
      <c r="A499" s="119" t="s">
        <v>139</v>
      </c>
      <c r="B499" s="134" t="s">
        <v>57</v>
      </c>
      <c r="C499" s="122" t="s">
        <v>140</v>
      </c>
      <c r="D499" s="122" t="s">
        <v>119</v>
      </c>
      <c r="E499" s="123" t="s">
        <v>6124</v>
      </c>
      <c r="F499" s="124" t="s">
        <v>21</v>
      </c>
      <c r="G499" s="124" t="s">
        <v>142</v>
      </c>
      <c r="H499" s="124" t="s">
        <v>7804</v>
      </c>
      <c r="I499" s="210" t="s">
        <v>245</v>
      </c>
      <c r="J499" s="129" t="s">
        <v>2636</v>
      </c>
      <c r="K499" s="128"/>
      <c r="L499" s="129" t="s">
        <v>3485</v>
      </c>
      <c r="M499" s="128"/>
      <c r="N499" s="127" t="s">
        <v>570</v>
      </c>
      <c r="O499" s="127" t="s">
        <v>672</v>
      </c>
      <c r="P499" s="127" t="s">
        <v>2637</v>
      </c>
      <c r="Q499" s="131" t="s">
        <v>7786</v>
      </c>
      <c r="R499" s="131" t="s">
        <v>187</v>
      </c>
      <c r="S499" s="144" t="s">
        <v>187</v>
      </c>
      <c r="T499" s="136" t="s">
        <v>246</v>
      </c>
      <c r="U499" s="211"/>
      <c r="V499" s="211"/>
      <c r="W499" s="133" t="str">
        <f>VLOOKUP(TRIM(X499),X10:Y88,2,FALSE)</f>
        <v>Puneet</v>
      </c>
      <c r="X499" s="11" t="str">
        <f t="shared" si="19"/>
        <v>6.9</v>
      </c>
      <c r="Y499" s="64"/>
      <c r="AA499" s="1">
        <f t="shared" si="18"/>
        <v>4</v>
      </c>
    </row>
    <row r="500" spans="1:27" ht="35.25" customHeight="1">
      <c r="A500" s="119" t="s">
        <v>139</v>
      </c>
      <c r="B500" s="134" t="s">
        <v>57</v>
      </c>
      <c r="C500" s="122" t="s">
        <v>140</v>
      </c>
      <c r="D500" s="122" t="s">
        <v>119</v>
      </c>
      <c r="E500" s="123" t="s">
        <v>6125</v>
      </c>
      <c r="F500" s="124" t="s">
        <v>21</v>
      </c>
      <c r="G500" s="124" t="s">
        <v>142</v>
      </c>
      <c r="H500" s="124" t="s">
        <v>7805</v>
      </c>
      <c r="I500" s="210" t="s">
        <v>245</v>
      </c>
      <c r="J500" s="129" t="s">
        <v>2636</v>
      </c>
      <c r="K500" s="128"/>
      <c r="L500" s="129" t="s">
        <v>3485</v>
      </c>
      <c r="M500" s="128"/>
      <c r="N500" s="127" t="s">
        <v>570</v>
      </c>
      <c r="O500" s="127" t="s">
        <v>672</v>
      </c>
      <c r="P500" s="127" t="s">
        <v>2637</v>
      </c>
      <c r="Q500" s="131" t="s">
        <v>7787</v>
      </c>
      <c r="R500" s="131" t="s">
        <v>10732</v>
      </c>
      <c r="S500" s="132" t="s">
        <v>10731</v>
      </c>
      <c r="T500" s="136" t="s">
        <v>246</v>
      </c>
      <c r="U500" s="211"/>
      <c r="V500" s="211"/>
      <c r="W500" s="133" t="str">
        <f>VLOOKUP(TRIM(X500),X10:Y88,2,FALSE)</f>
        <v>Puneet</v>
      </c>
      <c r="X500" s="11" t="str">
        <f t="shared" si="19"/>
        <v>6.9</v>
      </c>
      <c r="Y500" s="64"/>
      <c r="AA500" s="1">
        <f t="shared" si="18"/>
        <v>4</v>
      </c>
    </row>
    <row r="501" spans="1:27" ht="37.200000000000003" customHeight="1">
      <c r="A501" s="119" t="s">
        <v>139</v>
      </c>
      <c r="B501" s="134" t="s">
        <v>57</v>
      </c>
      <c r="C501" s="122" t="s">
        <v>140</v>
      </c>
      <c r="D501" s="122" t="s">
        <v>110</v>
      </c>
      <c r="E501" s="123" t="s">
        <v>6126</v>
      </c>
      <c r="F501" s="124" t="s">
        <v>24</v>
      </c>
      <c r="G501" s="124" t="s">
        <v>142</v>
      </c>
      <c r="H501" s="124" t="s">
        <v>7806</v>
      </c>
      <c r="I501" s="210" t="s">
        <v>255</v>
      </c>
      <c r="J501" s="129" t="s">
        <v>180</v>
      </c>
      <c r="K501" s="128">
        <v>140</v>
      </c>
      <c r="L501" s="129" t="s">
        <v>3485</v>
      </c>
      <c r="M501" s="128" t="s">
        <v>186</v>
      </c>
      <c r="N501" s="127" t="s">
        <v>444</v>
      </c>
      <c r="O501" s="127" t="s">
        <v>164</v>
      </c>
      <c r="P501" s="127" t="s">
        <v>178</v>
      </c>
      <c r="Q501" s="131" t="s">
        <v>3816</v>
      </c>
      <c r="R501" s="131" t="s">
        <v>11596</v>
      </c>
      <c r="S501" s="132" t="s">
        <v>11595</v>
      </c>
      <c r="T501" s="136" t="s">
        <v>316</v>
      </c>
      <c r="U501" s="211"/>
      <c r="V501" s="211"/>
      <c r="W501" s="133" t="str">
        <f>VLOOKUP(TRIM(X501),X10:Y88,2,FALSE)</f>
        <v>Irfan</v>
      </c>
      <c r="X501" s="11" t="str">
        <f t="shared" si="19"/>
        <v>6.5.9</v>
      </c>
      <c r="Y501" s="64"/>
      <c r="AA501" s="1">
        <f t="shared" si="18"/>
        <v>3</v>
      </c>
    </row>
    <row r="502" spans="1:27" ht="35.25" customHeight="1">
      <c r="A502" s="119" t="s">
        <v>139</v>
      </c>
      <c r="B502" s="134" t="s">
        <v>57</v>
      </c>
      <c r="C502" s="122" t="s">
        <v>140</v>
      </c>
      <c r="D502" s="122" t="s">
        <v>108</v>
      </c>
      <c r="E502" s="123" t="s">
        <v>6127</v>
      </c>
      <c r="F502" s="124" t="s">
        <v>24</v>
      </c>
      <c r="G502" s="124" t="s">
        <v>142</v>
      </c>
      <c r="H502" s="124" t="s">
        <v>7807</v>
      </c>
      <c r="I502" s="210" t="s">
        <v>255</v>
      </c>
      <c r="J502" s="129" t="s">
        <v>169</v>
      </c>
      <c r="K502" s="128">
        <v>101</v>
      </c>
      <c r="L502" s="129" t="s">
        <v>3485</v>
      </c>
      <c r="M502" s="128" t="s">
        <v>186</v>
      </c>
      <c r="N502" s="127" t="s">
        <v>444</v>
      </c>
      <c r="O502" s="127" t="s">
        <v>164</v>
      </c>
      <c r="P502" s="127" t="s">
        <v>178</v>
      </c>
      <c r="Q502" s="131" t="s">
        <v>8694</v>
      </c>
      <c r="R502" s="131" t="s">
        <v>161</v>
      </c>
      <c r="S502" s="132" t="s">
        <v>159</v>
      </c>
      <c r="T502" s="136" t="s">
        <v>316</v>
      </c>
      <c r="U502" s="211"/>
      <c r="V502" s="211"/>
      <c r="W502" s="133" t="str">
        <f>VLOOKUP(TRIM(X502),X10:Y88,2,FALSE)</f>
        <v>Puneet</v>
      </c>
      <c r="X502" s="11" t="str">
        <f t="shared" si="19"/>
        <v>6.5.8</v>
      </c>
      <c r="Y502" s="64"/>
      <c r="AA502" s="1">
        <f t="shared" si="18"/>
        <v>3</v>
      </c>
    </row>
    <row r="503" spans="1:27" ht="35.25" customHeight="1">
      <c r="A503" s="119" t="s">
        <v>139</v>
      </c>
      <c r="B503" s="134" t="s">
        <v>57</v>
      </c>
      <c r="C503" s="122" t="s">
        <v>140</v>
      </c>
      <c r="D503" s="122" t="s">
        <v>108</v>
      </c>
      <c r="E503" s="123" t="s">
        <v>6128</v>
      </c>
      <c r="F503" s="124" t="s">
        <v>24</v>
      </c>
      <c r="G503" s="124" t="s">
        <v>142</v>
      </c>
      <c r="H503" s="124" t="s">
        <v>7808</v>
      </c>
      <c r="I503" s="210" t="s">
        <v>255</v>
      </c>
      <c r="J503" s="129" t="s">
        <v>180</v>
      </c>
      <c r="K503" s="128">
        <v>141</v>
      </c>
      <c r="L503" s="129" t="s">
        <v>3485</v>
      </c>
      <c r="M503" s="128" t="s">
        <v>186</v>
      </c>
      <c r="N503" s="127" t="s">
        <v>444</v>
      </c>
      <c r="O503" s="127" t="s">
        <v>164</v>
      </c>
      <c r="P503" s="127" t="s">
        <v>178</v>
      </c>
      <c r="Q503" s="131" t="s">
        <v>8695</v>
      </c>
      <c r="R503" s="131" t="s">
        <v>161</v>
      </c>
      <c r="S503" s="132" t="s">
        <v>159</v>
      </c>
      <c r="T503" s="136" t="s">
        <v>316</v>
      </c>
      <c r="U503" s="211"/>
      <c r="V503" s="211"/>
      <c r="W503" s="133" t="str">
        <f>VLOOKUP(TRIM(X503),X10:Y88,2,FALSE)</f>
        <v>Puneet</v>
      </c>
      <c r="X503" s="11" t="str">
        <f t="shared" si="19"/>
        <v>6.5.8</v>
      </c>
      <c r="Y503" s="64"/>
      <c r="AA503" s="1">
        <f t="shared" si="18"/>
        <v>3</v>
      </c>
    </row>
    <row r="504" spans="1:27" ht="35.25" customHeight="1">
      <c r="A504" s="119" t="s">
        <v>139</v>
      </c>
      <c r="B504" s="134" t="s">
        <v>57</v>
      </c>
      <c r="C504" s="122" t="s">
        <v>140</v>
      </c>
      <c r="D504" s="122" t="s">
        <v>110</v>
      </c>
      <c r="E504" s="123" t="s">
        <v>6129</v>
      </c>
      <c r="F504" s="124" t="s">
        <v>24</v>
      </c>
      <c r="G504" s="124" t="s">
        <v>142</v>
      </c>
      <c r="H504" s="124" t="s">
        <v>7809</v>
      </c>
      <c r="I504" s="210" t="s">
        <v>255</v>
      </c>
      <c r="J504" s="129" t="s">
        <v>180</v>
      </c>
      <c r="K504" s="128">
        <v>142</v>
      </c>
      <c r="L504" s="129" t="s">
        <v>3485</v>
      </c>
      <c r="M504" s="128" t="s">
        <v>186</v>
      </c>
      <c r="N504" s="127" t="s">
        <v>444</v>
      </c>
      <c r="O504" s="127" t="s">
        <v>164</v>
      </c>
      <c r="P504" s="127" t="s">
        <v>178</v>
      </c>
      <c r="Q504" s="131" t="s">
        <v>8696</v>
      </c>
      <c r="R504" s="131" t="s">
        <v>11576</v>
      </c>
      <c r="S504" s="132" t="s">
        <v>11575</v>
      </c>
      <c r="T504" s="136" t="s">
        <v>316</v>
      </c>
      <c r="U504" s="211"/>
      <c r="V504" s="211"/>
      <c r="W504" s="133" t="str">
        <f>VLOOKUP(TRIM(X504),X10:Y88,2,FALSE)</f>
        <v>Irfan</v>
      </c>
      <c r="X504" s="11" t="str">
        <f t="shared" si="19"/>
        <v>6.5.9</v>
      </c>
      <c r="Y504" s="64"/>
      <c r="AA504" s="1">
        <f t="shared" si="18"/>
        <v>3</v>
      </c>
    </row>
    <row r="505" spans="1:27" ht="35.25" customHeight="1">
      <c r="A505" s="119" t="s">
        <v>139</v>
      </c>
      <c r="B505" s="134" t="s">
        <v>57</v>
      </c>
      <c r="C505" s="122" t="s">
        <v>140</v>
      </c>
      <c r="D505" s="122" t="s">
        <v>110</v>
      </c>
      <c r="E505" s="123" t="s">
        <v>6130</v>
      </c>
      <c r="F505" s="124" t="s">
        <v>24</v>
      </c>
      <c r="G505" s="124" t="s">
        <v>142</v>
      </c>
      <c r="H505" s="124" t="s">
        <v>7810</v>
      </c>
      <c r="I505" s="210" t="s">
        <v>255</v>
      </c>
      <c r="J505" s="129" t="s">
        <v>180</v>
      </c>
      <c r="K505" s="128">
        <v>143</v>
      </c>
      <c r="L505" s="129" t="s">
        <v>3485</v>
      </c>
      <c r="M505" s="128" t="s">
        <v>186</v>
      </c>
      <c r="N505" s="127" t="s">
        <v>444</v>
      </c>
      <c r="O505" s="127" t="s">
        <v>164</v>
      </c>
      <c r="P505" s="127" t="s">
        <v>178</v>
      </c>
      <c r="Q505" s="131" t="s">
        <v>8697</v>
      </c>
      <c r="R505" s="131" t="s">
        <v>11570</v>
      </c>
      <c r="S505" s="132" t="s">
        <v>11569</v>
      </c>
      <c r="T505" s="136" t="s">
        <v>316</v>
      </c>
      <c r="U505" s="211"/>
      <c r="V505" s="211"/>
      <c r="W505" s="133" t="str">
        <f>VLOOKUP(TRIM(X505),X10:Y88,2,FALSE)</f>
        <v>Irfan</v>
      </c>
      <c r="X505" s="11" t="str">
        <f t="shared" si="19"/>
        <v>6.5.9</v>
      </c>
      <c r="Y505" s="64"/>
      <c r="AA505" s="1">
        <f t="shared" si="18"/>
        <v>3</v>
      </c>
    </row>
    <row r="506" spans="1:27" ht="35.25" customHeight="1">
      <c r="A506" s="119" t="s">
        <v>139</v>
      </c>
      <c r="B506" s="134" t="s">
        <v>57</v>
      </c>
      <c r="C506" s="122" t="s">
        <v>140</v>
      </c>
      <c r="D506" s="122" t="s">
        <v>110</v>
      </c>
      <c r="E506" s="123" t="s">
        <v>6131</v>
      </c>
      <c r="F506" s="124" t="s">
        <v>24</v>
      </c>
      <c r="G506" s="124" t="s">
        <v>142</v>
      </c>
      <c r="H506" s="124" t="s">
        <v>7811</v>
      </c>
      <c r="I506" s="210" t="s">
        <v>255</v>
      </c>
      <c r="J506" s="129" t="s">
        <v>180</v>
      </c>
      <c r="K506" s="128">
        <v>144</v>
      </c>
      <c r="L506" s="129" t="s">
        <v>3485</v>
      </c>
      <c r="M506" s="128" t="s">
        <v>186</v>
      </c>
      <c r="N506" s="127" t="s">
        <v>444</v>
      </c>
      <c r="O506" s="127" t="s">
        <v>164</v>
      </c>
      <c r="P506" s="127" t="s">
        <v>178</v>
      </c>
      <c r="Q506" s="131" t="s">
        <v>8698</v>
      </c>
      <c r="R506" s="131" t="s">
        <v>11564</v>
      </c>
      <c r="S506" s="132" t="s">
        <v>11563</v>
      </c>
      <c r="T506" s="136" t="s">
        <v>316</v>
      </c>
      <c r="U506" s="211"/>
      <c r="V506" s="211"/>
      <c r="W506" s="133" t="str">
        <f>VLOOKUP(TRIM(X506),X10:Y88,2,FALSE)</f>
        <v>Irfan</v>
      </c>
      <c r="X506" s="11" t="str">
        <f t="shared" si="19"/>
        <v>6.5.9</v>
      </c>
      <c r="Y506" s="64"/>
      <c r="AA506" s="1">
        <f t="shared" si="18"/>
        <v>3</v>
      </c>
    </row>
    <row r="507" spans="1:27" ht="35.25" customHeight="1">
      <c r="A507" s="119" t="s">
        <v>139</v>
      </c>
      <c r="B507" s="134" t="s">
        <v>57</v>
      </c>
      <c r="C507" s="122" t="s">
        <v>140</v>
      </c>
      <c r="D507" s="122" t="s">
        <v>110</v>
      </c>
      <c r="E507" s="123" t="s">
        <v>6132</v>
      </c>
      <c r="F507" s="124" t="s">
        <v>24</v>
      </c>
      <c r="G507" s="124" t="s">
        <v>142</v>
      </c>
      <c r="H507" s="124" t="s">
        <v>7812</v>
      </c>
      <c r="I507" s="210" t="s">
        <v>255</v>
      </c>
      <c r="J507" s="129" t="s">
        <v>185</v>
      </c>
      <c r="K507" s="128">
        <v>3401</v>
      </c>
      <c r="L507" s="129" t="s">
        <v>3485</v>
      </c>
      <c r="M507" s="128" t="s">
        <v>186</v>
      </c>
      <c r="N507" s="127" t="s">
        <v>744</v>
      </c>
      <c r="O507" s="127" t="s">
        <v>164</v>
      </c>
      <c r="P507" s="127" t="s">
        <v>178</v>
      </c>
      <c r="Q507" s="131" t="s">
        <v>8699</v>
      </c>
      <c r="R507" s="131" t="s">
        <v>10493</v>
      </c>
      <c r="S507" s="132" t="s">
        <v>179</v>
      </c>
      <c r="T507" s="136" t="s">
        <v>316</v>
      </c>
      <c r="U507" s="211"/>
      <c r="V507" s="211"/>
      <c r="W507" s="133" t="str">
        <f>VLOOKUP(TRIM(X507),X10:Y88,2,FALSE)</f>
        <v>Irfan</v>
      </c>
      <c r="X507" s="11" t="str">
        <f t="shared" si="19"/>
        <v>6.5.9</v>
      </c>
      <c r="Y507" s="64"/>
      <c r="AA507" s="1">
        <f t="shared" si="18"/>
        <v>3</v>
      </c>
    </row>
    <row r="508" spans="1:27" ht="35.25" customHeight="1">
      <c r="A508" s="119" t="s">
        <v>139</v>
      </c>
      <c r="B508" s="134" t="s">
        <v>57</v>
      </c>
      <c r="C508" s="122" t="s">
        <v>140</v>
      </c>
      <c r="D508" s="122" t="s">
        <v>94</v>
      </c>
      <c r="E508" s="123" t="s">
        <v>6133</v>
      </c>
      <c r="F508" s="124" t="s">
        <v>24</v>
      </c>
      <c r="G508" s="124" t="s">
        <v>142</v>
      </c>
      <c r="H508" s="124" t="s">
        <v>10775</v>
      </c>
      <c r="I508" s="210" t="s">
        <v>790</v>
      </c>
      <c r="J508" s="129" t="s">
        <v>169</v>
      </c>
      <c r="K508" s="128">
        <v>102</v>
      </c>
      <c r="L508" s="129" t="s">
        <v>3485</v>
      </c>
      <c r="M508" s="128" t="s">
        <v>186</v>
      </c>
      <c r="N508" s="127" t="s">
        <v>444</v>
      </c>
      <c r="O508" s="127" t="s">
        <v>164</v>
      </c>
      <c r="P508" s="127" t="s">
        <v>178</v>
      </c>
      <c r="Q508" s="131" t="s">
        <v>8700</v>
      </c>
      <c r="R508" s="131" t="s">
        <v>10776</v>
      </c>
      <c r="S508" s="132" t="s">
        <v>10777</v>
      </c>
      <c r="T508" s="136" t="s">
        <v>216</v>
      </c>
      <c r="U508" s="211"/>
      <c r="V508" s="211"/>
      <c r="W508" s="133" t="str">
        <f>VLOOKUP(TRIM(X508),X10:Y88,2,FALSE)</f>
        <v>Frank</v>
      </c>
      <c r="X508" s="11" t="str">
        <f t="shared" si="19"/>
        <v>6.5.1</v>
      </c>
      <c r="Y508" s="64"/>
      <c r="AA508" s="1">
        <f t="shared" si="18"/>
        <v>15</v>
      </c>
    </row>
    <row r="509" spans="1:27" ht="35.25" customHeight="1">
      <c r="A509" s="119" t="s">
        <v>139</v>
      </c>
      <c r="B509" s="134" t="s">
        <v>57</v>
      </c>
      <c r="C509" s="122" t="s">
        <v>140</v>
      </c>
      <c r="D509" s="122" t="s">
        <v>94</v>
      </c>
      <c r="E509" s="123" t="s">
        <v>6134</v>
      </c>
      <c r="F509" s="124" t="s">
        <v>24</v>
      </c>
      <c r="G509" s="124" t="s">
        <v>142</v>
      </c>
      <c r="H509" s="124" t="s">
        <v>10780</v>
      </c>
      <c r="I509" s="210" t="s">
        <v>790</v>
      </c>
      <c r="J509" s="129" t="s">
        <v>169</v>
      </c>
      <c r="K509" s="128">
        <v>103</v>
      </c>
      <c r="L509" s="129" t="s">
        <v>3485</v>
      </c>
      <c r="M509" s="128" t="s">
        <v>186</v>
      </c>
      <c r="N509" s="127" t="s">
        <v>444</v>
      </c>
      <c r="O509" s="127" t="s">
        <v>164</v>
      </c>
      <c r="P509" s="127" t="s">
        <v>178</v>
      </c>
      <c r="Q509" s="131" t="s">
        <v>10779</v>
      </c>
      <c r="R509" s="131" t="s">
        <v>10781</v>
      </c>
      <c r="S509" s="132" t="s">
        <v>10782</v>
      </c>
      <c r="T509" s="136" t="s">
        <v>216</v>
      </c>
      <c r="U509" s="211"/>
      <c r="V509" s="211"/>
      <c r="W509" s="133" t="str">
        <f>VLOOKUP(TRIM(X509),X10:Y88,2,FALSE)</f>
        <v>Frank</v>
      </c>
      <c r="X509" s="11" t="str">
        <f t="shared" si="19"/>
        <v>6.5.1</v>
      </c>
      <c r="Y509" s="64"/>
      <c r="AA509" s="1">
        <f t="shared" si="18"/>
        <v>15</v>
      </c>
    </row>
    <row r="510" spans="1:27" ht="35.25" customHeight="1">
      <c r="A510" s="119" t="s">
        <v>139</v>
      </c>
      <c r="B510" s="134" t="s">
        <v>57</v>
      </c>
      <c r="C510" s="122" t="s">
        <v>140</v>
      </c>
      <c r="D510" s="122" t="s">
        <v>85</v>
      </c>
      <c r="E510" s="123" t="s">
        <v>6135</v>
      </c>
      <c r="F510" s="124" t="s">
        <v>19</v>
      </c>
      <c r="G510" s="124" t="s">
        <v>151</v>
      </c>
      <c r="H510" s="124" t="s">
        <v>7788</v>
      </c>
      <c r="I510" s="210" t="s">
        <v>7789</v>
      </c>
      <c r="J510" s="129" t="s">
        <v>3485</v>
      </c>
      <c r="K510" s="128"/>
      <c r="L510" s="129" t="s">
        <v>3485</v>
      </c>
      <c r="M510" s="128"/>
      <c r="N510" s="127" t="s">
        <v>3485</v>
      </c>
      <c r="O510" s="127" t="s">
        <v>3485</v>
      </c>
      <c r="P510" s="127"/>
      <c r="Q510" s="131" t="s">
        <v>7790</v>
      </c>
      <c r="R510" s="131" t="s">
        <v>161</v>
      </c>
      <c r="S510" s="132" t="s">
        <v>159</v>
      </c>
      <c r="T510" s="136" t="s">
        <v>166</v>
      </c>
      <c r="U510" s="211"/>
      <c r="V510" s="211"/>
      <c r="W510" s="133" t="str">
        <f>VLOOKUP(TRIM(X510),X10:Y88,2,FALSE)</f>
        <v>Krisztian</v>
      </c>
      <c r="X510" s="11" t="str">
        <f t="shared" si="19"/>
        <v>5.4</v>
      </c>
      <c r="Y510" s="64"/>
      <c r="AA510" s="1">
        <f t="shared" si="18"/>
        <v>18</v>
      </c>
    </row>
    <row r="511" spans="1:27" ht="35.25" customHeight="1">
      <c r="A511" s="119" t="s">
        <v>139</v>
      </c>
      <c r="B511" s="134" t="s">
        <v>57</v>
      </c>
      <c r="C511" s="122" t="s">
        <v>140</v>
      </c>
      <c r="D511" s="122" t="s">
        <v>103</v>
      </c>
      <c r="E511" s="123" t="s">
        <v>6136</v>
      </c>
      <c r="F511" s="124" t="s">
        <v>19</v>
      </c>
      <c r="G511" s="124" t="s">
        <v>151</v>
      </c>
      <c r="H511" s="124" t="s">
        <v>845</v>
      </c>
      <c r="I511" s="210" t="s">
        <v>7791</v>
      </c>
      <c r="J511" s="129" t="s">
        <v>3485</v>
      </c>
      <c r="K511" s="128"/>
      <c r="L511" s="129" t="s">
        <v>3485</v>
      </c>
      <c r="M511" s="128"/>
      <c r="N511" s="127" t="s">
        <v>3485</v>
      </c>
      <c r="O511" s="127" t="s">
        <v>3485</v>
      </c>
      <c r="P511" s="127"/>
      <c r="Q511" s="131" t="s">
        <v>7780</v>
      </c>
      <c r="R511" s="131" t="s">
        <v>880</v>
      </c>
      <c r="S511" s="132" t="s">
        <v>159</v>
      </c>
      <c r="T511" s="136" t="s">
        <v>166</v>
      </c>
      <c r="U511" s="211"/>
      <c r="V511" s="211"/>
      <c r="W511" s="133" t="str">
        <f>VLOOKUP(TRIM(X511),X10:Y88,2,FALSE)</f>
        <v>Frank</v>
      </c>
      <c r="X511" s="11" t="str">
        <f t="shared" si="19"/>
        <v>6.5.5</v>
      </c>
      <c r="Y511" s="64"/>
      <c r="AA511" s="1">
        <f t="shared" si="18"/>
        <v>18</v>
      </c>
    </row>
    <row r="512" spans="1:27" ht="35.25" customHeight="1">
      <c r="A512" s="119" t="s">
        <v>139</v>
      </c>
      <c r="B512" s="134" t="s">
        <v>57</v>
      </c>
      <c r="C512" s="122" t="s">
        <v>140</v>
      </c>
      <c r="D512" s="122" t="s">
        <v>89</v>
      </c>
      <c r="E512" s="123" t="s">
        <v>6137</v>
      </c>
      <c r="F512" s="124" t="s">
        <v>19</v>
      </c>
      <c r="G512" s="124" t="s">
        <v>157</v>
      </c>
      <c r="H512" s="124" t="s">
        <v>7792</v>
      </c>
      <c r="I512" s="210" t="s">
        <v>7793</v>
      </c>
      <c r="J512" s="129" t="s">
        <v>3485</v>
      </c>
      <c r="K512" s="128"/>
      <c r="L512" s="129" t="s">
        <v>3485</v>
      </c>
      <c r="M512" s="128"/>
      <c r="N512" s="127" t="s">
        <v>3485</v>
      </c>
      <c r="O512" s="127" t="s">
        <v>164</v>
      </c>
      <c r="P512" s="127" t="s">
        <v>7794</v>
      </c>
      <c r="Q512" s="131" t="s">
        <v>7781</v>
      </c>
      <c r="R512" s="131" t="s">
        <v>161</v>
      </c>
      <c r="S512" s="132" t="s">
        <v>159</v>
      </c>
      <c r="T512" s="136" t="s">
        <v>7795</v>
      </c>
      <c r="U512" s="211"/>
      <c r="V512" s="211"/>
      <c r="W512" s="133" t="str">
        <f>VLOOKUP(TRIM(X512),X10:Y88,2,FALSE)</f>
        <v>Puneet</v>
      </c>
      <c r="X512" s="11" t="str">
        <f t="shared" si="19"/>
        <v>6.1</v>
      </c>
      <c r="Y512" s="64"/>
      <c r="AA512" s="1">
        <f t="shared" si="18"/>
        <v>18</v>
      </c>
    </row>
    <row r="513" spans="1:27" ht="35.25" customHeight="1">
      <c r="A513" s="119" t="s">
        <v>139</v>
      </c>
      <c r="B513" s="134" t="s">
        <v>57</v>
      </c>
      <c r="C513" s="122" t="s">
        <v>140</v>
      </c>
      <c r="D513" s="122" t="s">
        <v>103</v>
      </c>
      <c r="E513" s="123" t="s">
        <v>6138</v>
      </c>
      <c r="F513" s="124" t="s">
        <v>19</v>
      </c>
      <c r="G513" s="124" t="s">
        <v>151</v>
      </c>
      <c r="H513" s="124" t="s">
        <v>7796</v>
      </c>
      <c r="I513" s="210" t="s">
        <v>7797</v>
      </c>
      <c r="J513" s="129" t="s">
        <v>3485</v>
      </c>
      <c r="K513" s="128"/>
      <c r="L513" s="129" t="s">
        <v>3485</v>
      </c>
      <c r="M513" s="128"/>
      <c r="N513" s="127" t="s">
        <v>3485</v>
      </c>
      <c r="O513" s="127" t="s">
        <v>164</v>
      </c>
      <c r="P513" s="127" t="s">
        <v>754</v>
      </c>
      <c r="Q513" s="131" t="s">
        <v>7782</v>
      </c>
      <c r="R513" s="131" t="s">
        <v>4094</v>
      </c>
      <c r="S513" s="137" t="s">
        <v>149</v>
      </c>
      <c r="T513" s="136" t="s">
        <v>7798</v>
      </c>
      <c r="U513" s="211"/>
      <c r="V513" s="211"/>
      <c r="W513" s="133" t="str">
        <f>VLOOKUP(TRIM(X513),X10:Y88,2,FALSE)</f>
        <v>Frank</v>
      </c>
      <c r="X513" s="11" t="str">
        <f t="shared" si="19"/>
        <v>6.5.5</v>
      </c>
      <c r="Y513" s="64"/>
      <c r="AA513" s="1">
        <f t="shared" si="18"/>
        <v>18</v>
      </c>
    </row>
    <row r="514" spans="1:27" ht="35.25" customHeight="1">
      <c r="A514" s="119" t="s">
        <v>139</v>
      </c>
      <c r="B514" s="134" t="s">
        <v>57</v>
      </c>
      <c r="C514" s="122" t="s">
        <v>140</v>
      </c>
      <c r="D514" s="122" t="s">
        <v>89</v>
      </c>
      <c r="E514" s="123" t="s">
        <v>6139</v>
      </c>
      <c r="F514" s="124" t="s">
        <v>19</v>
      </c>
      <c r="G514" s="124" t="s">
        <v>157</v>
      </c>
      <c r="H514" s="124" t="s">
        <v>7799</v>
      </c>
      <c r="I514" s="210" t="s">
        <v>7800</v>
      </c>
      <c r="J514" s="129" t="s">
        <v>3485</v>
      </c>
      <c r="K514" s="128"/>
      <c r="L514" s="129" t="s">
        <v>3485</v>
      </c>
      <c r="M514" s="128"/>
      <c r="N514" s="127" t="s">
        <v>3485</v>
      </c>
      <c r="O514" s="127" t="s">
        <v>672</v>
      </c>
      <c r="P514" s="127" t="s">
        <v>7801</v>
      </c>
      <c r="Q514" s="131" t="s">
        <v>7783</v>
      </c>
      <c r="R514" s="131" t="s">
        <v>161</v>
      </c>
      <c r="S514" s="132" t="s">
        <v>159</v>
      </c>
      <c r="T514" s="136" t="s">
        <v>645</v>
      </c>
      <c r="U514" s="211"/>
      <c r="V514" s="211"/>
      <c r="W514" s="133" t="str">
        <f>VLOOKUP(TRIM(X514),X10:Y88,2,FALSE)</f>
        <v>Puneet</v>
      </c>
      <c r="X514" s="11" t="str">
        <f t="shared" si="19"/>
        <v>6.1</v>
      </c>
      <c r="Y514" s="64"/>
      <c r="AA514" s="1">
        <f t="shared" si="18"/>
        <v>18</v>
      </c>
    </row>
    <row r="515" spans="1:27" ht="35.25" customHeight="1">
      <c r="A515" s="119" t="s">
        <v>139</v>
      </c>
      <c r="B515" s="134" t="s">
        <v>57</v>
      </c>
      <c r="C515" s="122" t="s">
        <v>140</v>
      </c>
      <c r="D515" s="122" t="s">
        <v>94</v>
      </c>
      <c r="E515" s="123" t="s">
        <v>6140</v>
      </c>
      <c r="F515" s="124" t="s">
        <v>24</v>
      </c>
      <c r="G515" s="124" t="s">
        <v>142</v>
      </c>
      <c r="H515" s="124" t="s">
        <v>7859</v>
      </c>
      <c r="I515" s="210" t="s">
        <v>790</v>
      </c>
      <c r="J515" s="129" t="s">
        <v>180</v>
      </c>
      <c r="K515" s="128">
        <v>145</v>
      </c>
      <c r="L515" s="129"/>
      <c r="M515" s="128" t="s">
        <v>186</v>
      </c>
      <c r="N515" s="127" t="s">
        <v>444</v>
      </c>
      <c r="O515" s="127" t="s">
        <v>164</v>
      </c>
      <c r="P515" s="127" t="s">
        <v>178</v>
      </c>
      <c r="Q515" s="131" t="s">
        <v>8701</v>
      </c>
      <c r="R515" s="131" t="s">
        <v>187</v>
      </c>
      <c r="S515" s="144" t="s">
        <v>187</v>
      </c>
      <c r="T515" s="136" t="s">
        <v>216</v>
      </c>
      <c r="U515" s="211"/>
      <c r="V515" s="211"/>
      <c r="W515" s="133" t="str">
        <f>VLOOKUP(TRIM(X515),X10:Y88,2,FALSE)</f>
        <v>Frank</v>
      </c>
      <c r="X515" s="11" t="str">
        <f t="shared" si="19"/>
        <v>6.5.1</v>
      </c>
      <c r="Y515" s="64"/>
      <c r="AA515" s="1">
        <f t="shared" si="18"/>
        <v>15</v>
      </c>
    </row>
    <row r="516" spans="1:27" ht="35.25" customHeight="1">
      <c r="A516" s="119" t="s">
        <v>139</v>
      </c>
      <c r="B516" s="134" t="s">
        <v>57</v>
      </c>
      <c r="C516" s="122" t="s">
        <v>140</v>
      </c>
      <c r="D516" s="122" t="s">
        <v>119</v>
      </c>
      <c r="E516" s="123" t="s">
        <v>6141</v>
      </c>
      <c r="F516" s="124" t="s">
        <v>21</v>
      </c>
      <c r="G516" s="124" t="s">
        <v>142</v>
      </c>
      <c r="H516" s="124" t="s">
        <v>7860</v>
      </c>
      <c r="I516" s="210" t="s">
        <v>8511</v>
      </c>
      <c r="J516" s="129" t="s">
        <v>2636</v>
      </c>
      <c r="K516" s="128"/>
      <c r="L516" s="129"/>
      <c r="M516" s="128"/>
      <c r="N516" s="127" t="s">
        <v>570</v>
      </c>
      <c r="O516" s="127" t="s">
        <v>672</v>
      </c>
      <c r="P516" s="127" t="s">
        <v>2637</v>
      </c>
      <c r="Q516" s="131" t="s">
        <v>7816</v>
      </c>
      <c r="R516" s="131" t="s">
        <v>161</v>
      </c>
      <c r="S516" s="132" t="s">
        <v>159</v>
      </c>
      <c r="T516" s="136" t="s">
        <v>279</v>
      </c>
      <c r="U516" s="211"/>
      <c r="V516" s="211"/>
      <c r="W516" s="133" t="str">
        <f>VLOOKUP(TRIM(X516),X10:Y88,2,FALSE)</f>
        <v>Puneet</v>
      </c>
      <c r="X516" s="11" t="str">
        <f t="shared" si="19"/>
        <v>6.9</v>
      </c>
      <c r="Y516" s="64"/>
      <c r="AA516" s="1">
        <f t="shared" si="18"/>
        <v>78</v>
      </c>
    </row>
    <row r="517" spans="1:27" ht="35.25" customHeight="1">
      <c r="A517" s="119"/>
      <c r="B517" s="134" t="s">
        <v>57</v>
      </c>
      <c r="C517" s="122" t="s">
        <v>22</v>
      </c>
      <c r="D517" s="122" t="s">
        <v>133</v>
      </c>
      <c r="E517" s="123" t="s">
        <v>6142</v>
      </c>
      <c r="F517" s="124" t="s">
        <v>24</v>
      </c>
      <c r="G517" s="138" t="s">
        <v>142</v>
      </c>
      <c r="H517" s="138" t="s">
        <v>7861</v>
      </c>
      <c r="I517" s="139" t="s">
        <v>790</v>
      </c>
      <c r="J517" s="140" t="s">
        <v>180</v>
      </c>
      <c r="K517" s="141">
        <v>146</v>
      </c>
      <c r="L517" s="140"/>
      <c r="M517" s="141" t="s">
        <v>186</v>
      </c>
      <c r="N517" s="140" t="s">
        <v>444</v>
      </c>
      <c r="O517" s="140" t="s">
        <v>164</v>
      </c>
      <c r="P517" s="140" t="s">
        <v>178</v>
      </c>
      <c r="Q517" s="142" t="s">
        <v>8888</v>
      </c>
      <c r="R517" s="142" t="s">
        <v>171</v>
      </c>
      <c r="S517" s="145"/>
      <c r="T517" s="136" t="s">
        <v>216</v>
      </c>
      <c r="U517" s="211"/>
      <c r="V517" s="211"/>
      <c r="W517" s="133" t="str">
        <f>VLOOKUP(TRIM(X517),X10:Y88,2,FALSE)</f>
        <v>Withdrawn</v>
      </c>
      <c r="X517" s="11" t="str">
        <f t="shared" si="19"/>
        <v>99</v>
      </c>
      <c r="Y517" s="64"/>
      <c r="AA517" s="1">
        <f t="shared" si="18"/>
        <v>15</v>
      </c>
    </row>
    <row r="518" spans="1:27" ht="35.25" customHeight="1">
      <c r="A518" s="119" t="s">
        <v>139</v>
      </c>
      <c r="B518" s="134" t="s">
        <v>57</v>
      </c>
      <c r="C518" s="122" t="s">
        <v>140</v>
      </c>
      <c r="D518" s="122" t="s">
        <v>119</v>
      </c>
      <c r="E518" s="123" t="s">
        <v>6143</v>
      </c>
      <c r="F518" s="124" t="s">
        <v>21</v>
      </c>
      <c r="G518" s="124" t="s">
        <v>142</v>
      </c>
      <c r="H518" s="124" t="s">
        <v>7862</v>
      </c>
      <c r="I518" s="210" t="s">
        <v>181</v>
      </c>
      <c r="J518" s="129" t="s">
        <v>2636</v>
      </c>
      <c r="K518" s="128"/>
      <c r="L518" s="129"/>
      <c r="M518" s="128"/>
      <c r="N518" s="127" t="s">
        <v>570</v>
      </c>
      <c r="O518" s="127" t="s">
        <v>672</v>
      </c>
      <c r="P518" s="127" t="s">
        <v>2637</v>
      </c>
      <c r="Q518" s="131" t="s">
        <v>3933</v>
      </c>
      <c r="R518" s="131" t="s">
        <v>187</v>
      </c>
      <c r="S518" s="144" t="s">
        <v>187</v>
      </c>
      <c r="T518" s="136" t="s">
        <v>182</v>
      </c>
      <c r="U518" s="211"/>
      <c r="V518" s="211"/>
      <c r="W518" s="133" t="str">
        <f>VLOOKUP(TRIM(X518),X10:Y88,2,FALSE)</f>
        <v>Puneet</v>
      </c>
      <c r="X518" s="11" t="str">
        <f t="shared" si="19"/>
        <v>6.9</v>
      </c>
      <c r="Y518" s="64"/>
      <c r="AA518" s="1">
        <f t="shared" si="18"/>
        <v>14</v>
      </c>
    </row>
    <row r="519" spans="1:27" ht="35.25" customHeight="1">
      <c r="A519" s="119" t="s">
        <v>139</v>
      </c>
      <c r="B519" s="134" t="s">
        <v>57</v>
      </c>
      <c r="C519" s="122" t="s">
        <v>140</v>
      </c>
      <c r="D519" s="122" t="s">
        <v>114</v>
      </c>
      <c r="E519" s="123" t="s">
        <v>6144</v>
      </c>
      <c r="F519" s="124" t="s">
        <v>23</v>
      </c>
      <c r="G519" s="124" t="s">
        <v>142</v>
      </c>
      <c r="H519" s="124" t="s">
        <v>7863</v>
      </c>
      <c r="I519" s="210" t="s">
        <v>5737</v>
      </c>
      <c r="J519" s="129" t="s">
        <v>180</v>
      </c>
      <c r="K519" s="128">
        <v>148</v>
      </c>
      <c r="L519" s="129"/>
      <c r="M519" s="128" t="s">
        <v>186</v>
      </c>
      <c r="N519" s="127" t="s">
        <v>444</v>
      </c>
      <c r="O519" s="127" t="s">
        <v>164</v>
      </c>
      <c r="P519" s="127" t="s">
        <v>178</v>
      </c>
      <c r="Q519" s="131" t="s">
        <v>8702</v>
      </c>
      <c r="R519" s="131" t="s">
        <v>12341</v>
      </c>
      <c r="S519" s="132" t="s">
        <v>145</v>
      </c>
      <c r="T519" s="136" t="s">
        <v>450</v>
      </c>
      <c r="U519" s="211"/>
      <c r="V519" s="211" t="s">
        <v>233</v>
      </c>
      <c r="W519" s="133" t="str">
        <f>VLOOKUP(TRIM(X519),X10:Y88,2,FALSE)</f>
        <v>Frank</v>
      </c>
      <c r="X519" s="11" t="str">
        <f t="shared" si="19"/>
        <v>6.5.11</v>
      </c>
      <c r="Y519" s="64"/>
      <c r="AA519" s="1">
        <f t="shared" si="18"/>
        <v>35</v>
      </c>
    </row>
    <row r="520" spans="1:27" ht="35.25" customHeight="1">
      <c r="A520" s="119" t="s">
        <v>139</v>
      </c>
      <c r="B520" s="134" t="s">
        <v>57</v>
      </c>
      <c r="C520" s="122" t="s">
        <v>140</v>
      </c>
      <c r="D520" s="122" t="s">
        <v>98</v>
      </c>
      <c r="E520" s="123" t="s">
        <v>6145</v>
      </c>
      <c r="F520" s="124" t="s">
        <v>24</v>
      </c>
      <c r="G520" s="124" t="s">
        <v>142</v>
      </c>
      <c r="H520" s="124" t="s">
        <v>7864</v>
      </c>
      <c r="I520" s="210" t="s">
        <v>7817</v>
      </c>
      <c r="J520" s="129" t="s">
        <v>180</v>
      </c>
      <c r="K520" s="128">
        <v>150</v>
      </c>
      <c r="L520" s="129"/>
      <c r="M520" s="128" t="s">
        <v>186</v>
      </c>
      <c r="N520" s="127" t="s">
        <v>444</v>
      </c>
      <c r="O520" s="127" t="s">
        <v>164</v>
      </c>
      <c r="P520" s="127" t="s">
        <v>178</v>
      </c>
      <c r="Q520" s="131" t="s">
        <v>8703</v>
      </c>
      <c r="R520" s="131" t="s">
        <v>187</v>
      </c>
      <c r="S520" s="144" t="s">
        <v>187</v>
      </c>
      <c r="T520" s="136" t="s">
        <v>569</v>
      </c>
      <c r="U520" s="211"/>
      <c r="V520" s="211"/>
      <c r="W520" s="133" t="str">
        <f>VLOOKUP(TRIM(X520),X10:Y88,2,FALSE)</f>
        <v>Frank</v>
      </c>
      <c r="X520" s="11" t="str">
        <f t="shared" si="19"/>
        <v>6.5.3</v>
      </c>
      <c r="Y520" s="64"/>
      <c r="AA520" s="1">
        <f t="shared" si="18"/>
        <v>65</v>
      </c>
    </row>
    <row r="521" spans="1:27" ht="35.25" customHeight="1">
      <c r="A521" s="119" t="s">
        <v>139</v>
      </c>
      <c r="B521" s="134" t="s">
        <v>57</v>
      </c>
      <c r="C521" s="122" t="s">
        <v>140</v>
      </c>
      <c r="D521" s="122" t="s">
        <v>94</v>
      </c>
      <c r="E521" s="123" t="s">
        <v>6146</v>
      </c>
      <c r="F521" s="124" t="s">
        <v>23</v>
      </c>
      <c r="G521" s="124" t="s">
        <v>142</v>
      </c>
      <c r="H521" s="124" t="s">
        <v>7865</v>
      </c>
      <c r="I521" s="210" t="s">
        <v>5737</v>
      </c>
      <c r="J521" s="129" t="s">
        <v>180</v>
      </c>
      <c r="K521" s="128">
        <v>151</v>
      </c>
      <c r="L521" s="129"/>
      <c r="M521" s="128" t="s">
        <v>186</v>
      </c>
      <c r="N521" s="127" t="s">
        <v>444</v>
      </c>
      <c r="O521" s="127" t="s">
        <v>164</v>
      </c>
      <c r="P521" s="127" t="s">
        <v>178</v>
      </c>
      <c r="Q521" s="131" t="s">
        <v>8704</v>
      </c>
      <c r="R521" s="131" t="s">
        <v>12342</v>
      </c>
      <c r="S521" s="132" t="s">
        <v>145</v>
      </c>
      <c r="T521" s="136" t="s">
        <v>450</v>
      </c>
      <c r="U521" s="211"/>
      <c r="V521" s="211" t="s">
        <v>233</v>
      </c>
      <c r="W521" s="133" t="str">
        <f>VLOOKUP(TRIM(X521),X10:Y88,2,FALSE)</f>
        <v>Frank</v>
      </c>
      <c r="X521" s="11" t="str">
        <f t="shared" si="19"/>
        <v>6.5.1</v>
      </c>
      <c r="Y521" s="64"/>
      <c r="AA521" s="1">
        <f t="shared" si="18"/>
        <v>35</v>
      </c>
    </row>
    <row r="522" spans="1:27" ht="35.25" customHeight="1">
      <c r="A522" s="119" t="s">
        <v>139</v>
      </c>
      <c r="B522" s="134" t="s">
        <v>57</v>
      </c>
      <c r="C522" s="122" t="s">
        <v>140</v>
      </c>
      <c r="D522" s="122" t="s">
        <v>98</v>
      </c>
      <c r="E522" s="123" t="s">
        <v>6147</v>
      </c>
      <c r="F522" s="124" t="s">
        <v>23</v>
      </c>
      <c r="G522" s="124" t="s">
        <v>142</v>
      </c>
      <c r="H522" s="124" t="s">
        <v>7866</v>
      </c>
      <c r="I522" s="210" t="s">
        <v>7818</v>
      </c>
      <c r="J522" s="129" t="s">
        <v>180</v>
      </c>
      <c r="K522" s="128">
        <v>152</v>
      </c>
      <c r="L522" s="129"/>
      <c r="M522" s="128" t="s">
        <v>186</v>
      </c>
      <c r="N522" s="127" t="s">
        <v>444</v>
      </c>
      <c r="O522" s="127" t="s">
        <v>164</v>
      </c>
      <c r="P522" s="127" t="s">
        <v>178</v>
      </c>
      <c r="Q522" s="131" t="s">
        <v>8705</v>
      </c>
      <c r="R522" s="131" t="s">
        <v>12343</v>
      </c>
      <c r="S522" s="132" t="s">
        <v>145</v>
      </c>
      <c r="T522" s="136" t="s">
        <v>450</v>
      </c>
      <c r="U522" s="211"/>
      <c r="V522" s="211" t="s">
        <v>233</v>
      </c>
      <c r="W522" s="133" t="str">
        <f>VLOOKUP(TRIM(X522),X10:Y88,2,FALSE)</f>
        <v>Frank</v>
      </c>
      <c r="X522" s="11" t="str">
        <f t="shared" si="19"/>
        <v>6.5.3</v>
      </c>
      <c r="Y522" s="64"/>
      <c r="AA522" s="1">
        <f t="shared" si="18"/>
        <v>93</v>
      </c>
    </row>
    <row r="523" spans="1:27" ht="35.25" customHeight="1">
      <c r="A523" s="119" t="s">
        <v>139</v>
      </c>
      <c r="B523" s="134" t="s">
        <v>57</v>
      </c>
      <c r="C523" s="122" t="s">
        <v>140</v>
      </c>
      <c r="D523" s="122" t="s">
        <v>432</v>
      </c>
      <c r="E523" s="123" t="s">
        <v>6148</v>
      </c>
      <c r="F523" s="124" t="s">
        <v>24</v>
      </c>
      <c r="G523" s="124" t="s">
        <v>142</v>
      </c>
      <c r="H523" s="124" t="s">
        <v>7867</v>
      </c>
      <c r="I523" s="210" t="s">
        <v>8509</v>
      </c>
      <c r="J523" s="129" t="s">
        <v>298</v>
      </c>
      <c r="K523" s="128">
        <v>2987</v>
      </c>
      <c r="L523" s="129"/>
      <c r="M523" s="128" t="s">
        <v>222</v>
      </c>
      <c r="N523" s="127" t="s">
        <v>744</v>
      </c>
      <c r="O523" s="127" t="s">
        <v>164</v>
      </c>
      <c r="P523" s="127" t="s">
        <v>2634</v>
      </c>
      <c r="Q523" s="131" t="s">
        <v>8706</v>
      </c>
      <c r="R523" s="131" t="s">
        <v>187</v>
      </c>
      <c r="S523" s="144" t="s">
        <v>187</v>
      </c>
      <c r="T523" s="136" t="s">
        <v>655</v>
      </c>
      <c r="U523" s="211"/>
      <c r="V523" s="211"/>
      <c r="W523" s="133" t="str">
        <f>VLOOKUP(TRIM(X523),X10:Y88,2,FALSE)</f>
        <v>Puneet</v>
      </c>
      <c r="X523" s="11" t="str">
        <f t="shared" si="19"/>
        <v>6.15</v>
      </c>
      <c r="Y523" s="64"/>
      <c r="AA523" s="1">
        <f t="shared" si="18"/>
        <v>32</v>
      </c>
    </row>
    <row r="524" spans="1:27" ht="35.25" customHeight="1">
      <c r="A524" s="119" t="s">
        <v>139</v>
      </c>
      <c r="B524" s="134" t="s">
        <v>57</v>
      </c>
      <c r="C524" s="122" t="s">
        <v>140</v>
      </c>
      <c r="D524" s="122" t="s">
        <v>100</v>
      </c>
      <c r="E524" s="123" t="s">
        <v>6149</v>
      </c>
      <c r="F524" s="124" t="s">
        <v>19</v>
      </c>
      <c r="G524" s="124" t="s">
        <v>151</v>
      </c>
      <c r="H524" s="124" t="s">
        <v>7401</v>
      </c>
      <c r="I524" s="210" t="s">
        <v>7402</v>
      </c>
      <c r="J524" s="129"/>
      <c r="K524" s="128"/>
      <c r="L524" s="129"/>
      <c r="M524" s="128"/>
      <c r="N524" s="127"/>
      <c r="O524" s="127" t="s">
        <v>164</v>
      </c>
      <c r="P524" s="127"/>
      <c r="Q524" s="131" t="s">
        <v>7389</v>
      </c>
      <c r="R524" s="131" t="s">
        <v>10893</v>
      </c>
      <c r="S524" s="132" t="s">
        <v>159</v>
      </c>
      <c r="T524" s="136" t="s">
        <v>7403</v>
      </c>
      <c r="U524" s="211"/>
      <c r="V524" s="211"/>
      <c r="W524" s="133" t="str">
        <f>VLOOKUP(TRIM(X524),X10:Y88,2,FALSE)</f>
        <v>Frank</v>
      </c>
      <c r="X524" s="11" t="str">
        <f t="shared" si="19"/>
        <v>6.5.4</v>
      </c>
      <c r="Y524" s="64"/>
      <c r="AA524" s="1">
        <f t="shared" si="18"/>
        <v>19</v>
      </c>
    </row>
    <row r="525" spans="1:27" ht="35.25" customHeight="1">
      <c r="A525" s="119" t="s">
        <v>139</v>
      </c>
      <c r="B525" s="134" t="s">
        <v>57</v>
      </c>
      <c r="C525" s="122" t="s">
        <v>140</v>
      </c>
      <c r="D525" s="122" t="s">
        <v>94</v>
      </c>
      <c r="E525" s="123" t="s">
        <v>6150</v>
      </c>
      <c r="F525" s="124" t="s">
        <v>167</v>
      </c>
      <c r="G525" s="124" t="s">
        <v>142</v>
      </c>
      <c r="H525" s="124" t="s">
        <v>7819</v>
      </c>
      <c r="I525" s="210" t="s">
        <v>181</v>
      </c>
      <c r="J525" s="129"/>
      <c r="K525" s="128"/>
      <c r="L525" s="129"/>
      <c r="M525" s="128"/>
      <c r="N525" s="127"/>
      <c r="O525" s="127" t="s">
        <v>164</v>
      </c>
      <c r="P525" s="127" t="s">
        <v>178</v>
      </c>
      <c r="Q525" s="131" t="s">
        <v>7820</v>
      </c>
      <c r="R525" s="131" t="s">
        <v>187</v>
      </c>
      <c r="S525" s="144" t="s">
        <v>187</v>
      </c>
      <c r="T525" s="136" t="s">
        <v>182</v>
      </c>
      <c r="U525" s="211"/>
      <c r="V525" s="211"/>
      <c r="W525" s="133" t="str">
        <f>VLOOKUP(TRIM(X525),X10:Y88,2,FALSE)</f>
        <v>Frank</v>
      </c>
      <c r="X525" s="11" t="str">
        <f t="shared" si="19"/>
        <v>6.5.1</v>
      </c>
      <c r="Y525" s="64"/>
      <c r="AA525" s="1">
        <f t="shared" si="18"/>
        <v>14</v>
      </c>
    </row>
    <row r="526" spans="1:27" ht="35.25" customHeight="1">
      <c r="A526" s="119" t="s">
        <v>139</v>
      </c>
      <c r="B526" s="134" t="s">
        <v>57</v>
      </c>
      <c r="C526" s="122" t="s">
        <v>140</v>
      </c>
      <c r="D526" s="122" t="s">
        <v>94</v>
      </c>
      <c r="E526" s="123" t="s">
        <v>6151</v>
      </c>
      <c r="F526" s="124" t="s">
        <v>24</v>
      </c>
      <c r="G526" s="124" t="s">
        <v>142</v>
      </c>
      <c r="H526" s="124" t="s">
        <v>7868</v>
      </c>
      <c r="I526" s="210" t="s">
        <v>181</v>
      </c>
      <c r="J526" s="129" t="s">
        <v>169</v>
      </c>
      <c r="K526" s="128">
        <v>104</v>
      </c>
      <c r="L526" s="129"/>
      <c r="M526" s="128" t="s">
        <v>186</v>
      </c>
      <c r="N526" s="127" t="s">
        <v>444</v>
      </c>
      <c r="O526" s="127" t="s">
        <v>164</v>
      </c>
      <c r="P526" s="127" t="s">
        <v>178</v>
      </c>
      <c r="Q526" s="131" t="s">
        <v>8707</v>
      </c>
      <c r="R526" s="131" t="s">
        <v>10768</v>
      </c>
      <c r="S526" s="132" t="s">
        <v>10769</v>
      </c>
      <c r="T526" s="136" t="s">
        <v>182</v>
      </c>
      <c r="U526" s="211"/>
      <c r="V526" s="211"/>
      <c r="W526" s="133" t="str">
        <f>VLOOKUP(TRIM(X526),X10:Y88,2,FALSE)</f>
        <v>Frank</v>
      </c>
      <c r="X526" s="11" t="str">
        <f t="shared" si="19"/>
        <v>6.5.1</v>
      </c>
      <c r="Y526" s="64"/>
      <c r="AA526" s="1">
        <f t="shared" si="18"/>
        <v>14</v>
      </c>
    </row>
    <row r="527" spans="1:27" ht="35.25" customHeight="1">
      <c r="A527" s="119" t="s">
        <v>139</v>
      </c>
      <c r="B527" s="134" t="s">
        <v>57</v>
      </c>
      <c r="C527" s="122" t="s">
        <v>140</v>
      </c>
      <c r="D527" s="122" t="s">
        <v>98</v>
      </c>
      <c r="E527" s="123" t="s">
        <v>6152</v>
      </c>
      <c r="F527" s="124" t="s">
        <v>24</v>
      </c>
      <c r="G527" s="124" t="s">
        <v>142</v>
      </c>
      <c r="H527" s="124" t="s">
        <v>7869</v>
      </c>
      <c r="I527" s="210" t="s">
        <v>8512</v>
      </c>
      <c r="J527" s="129" t="s">
        <v>169</v>
      </c>
      <c r="K527" s="128">
        <v>105</v>
      </c>
      <c r="L527" s="129"/>
      <c r="M527" s="128" t="s">
        <v>186</v>
      </c>
      <c r="N527" s="127" t="s">
        <v>444</v>
      </c>
      <c r="O527" s="127" t="s">
        <v>164</v>
      </c>
      <c r="P527" s="127" t="s">
        <v>178</v>
      </c>
      <c r="Q527" s="131" t="s">
        <v>8708</v>
      </c>
      <c r="R527" s="131" t="s">
        <v>10950</v>
      </c>
      <c r="S527" s="132" t="s">
        <v>10951</v>
      </c>
      <c r="T527" s="136" t="s">
        <v>267</v>
      </c>
      <c r="U527" s="211"/>
      <c r="V527" s="211"/>
      <c r="W527" s="133" t="str">
        <f>VLOOKUP(TRIM(X527),X10:Y88,2,FALSE)</f>
        <v>Frank</v>
      </c>
      <c r="X527" s="11" t="str">
        <f t="shared" si="19"/>
        <v>6.5.3</v>
      </c>
      <c r="Y527" s="64"/>
      <c r="AA527" s="1">
        <f t="shared" si="18"/>
        <v>35</v>
      </c>
    </row>
    <row r="528" spans="1:27" ht="35.25" customHeight="1">
      <c r="A528" s="119" t="s">
        <v>139</v>
      </c>
      <c r="B528" s="134" t="s">
        <v>57</v>
      </c>
      <c r="C528" s="122" t="s">
        <v>140</v>
      </c>
      <c r="D528" s="122" t="s">
        <v>98</v>
      </c>
      <c r="E528" s="123" t="s">
        <v>6153</v>
      </c>
      <c r="F528" s="124" t="s">
        <v>24</v>
      </c>
      <c r="G528" s="124" t="s">
        <v>142</v>
      </c>
      <c r="H528" s="124" t="s">
        <v>7870</v>
      </c>
      <c r="I528" s="210" t="s">
        <v>8512</v>
      </c>
      <c r="J528" s="129" t="s">
        <v>180</v>
      </c>
      <c r="K528" s="128">
        <v>153</v>
      </c>
      <c r="L528" s="129"/>
      <c r="M528" s="128" t="s">
        <v>186</v>
      </c>
      <c r="N528" s="127" t="s">
        <v>444</v>
      </c>
      <c r="O528" s="127" t="s">
        <v>164</v>
      </c>
      <c r="P528" s="127" t="s">
        <v>178</v>
      </c>
      <c r="Q528" s="131" t="s">
        <v>8708</v>
      </c>
      <c r="R528" s="131" t="s">
        <v>10953</v>
      </c>
      <c r="S528" s="132" t="s">
        <v>10954</v>
      </c>
      <c r="T528" s="136" t="s">
        <v>267</v>
      </c>
      <c r="U528" s="211"/>
      <c r="V528" s="211"/>
      <c r="W528" s="133" t="str">
        <f>VLOOKUP(TRIM(X528),X10:Y88,2,FALSE)</f>
        <v>Frank</v>
      </c>
      <c r="X528" s="11" t="str">
        <f t="shared" si="19"/>
        <v>6.5.3</v>
      </c>
      <c r="Y528" s="64"/>
      <c r="AA528" s="1">
        <f t="shared" si="18"/>
        <v>35</v>
      </c>
    </row>
    <row r="529" spans="1:27" ht="35.25" customHeight="1">
      <c r="A529" s="119" t="s">
        <v>139</v>
      </c>
      <c r="B529" s="134" t="s">
        <v>57</v>
      </c>
      <c r="C529" s="122" t="s">
        <v>140</v>
      </c>
      <c r="D529" s="122" t="s">
        <v>94</v>
      </c>
      <c r="E529" s="123" t="s">
        <v>6154</v>
      </c>
      <c r="F529" s="124" t="s">
        <v>24</v>
      </c>
      <c r="G529" s="124" t="s">
        <v>142</v>
      </c>
      <c r="H529" s="124" t="s">
        <v>7871</v>
      </c>
      <c r="I529" s="210" t="s">
        <v>7821</v>
      </c>
      <c r="J529" s="129" t="s">
        <v>169</v>
      </c>
      <c r="K529" s="128">
        <v>106</v>
      </c>
      <c r="L529" s="129"/>
      <c r="M529" s="128" t="s">
        <v>186</v>
      </c>
      <c r="N529" s="127" t="s">
        <v>444</v>
      </c>
      <c r="O529" s="127" t="s">
        <v>164</v>
      </c>
      <c r="P529" s="127" t="s">
        <v>178</v>
      </c>
      <c r="Q529" s="131" t="s">
        <v>8709</v>
      </c>
      <c r="R529" s="131" t="s">
        <v>10138</v>
      </c>
      <c r="S529" s="132" t="s">
        <v>10139</v>
      </c>
      <c r="T529" s="136" t="s">
        <v>450</v>
      </c>
      <c r="U529" s="211"/>
      <c r="V529" s="211"/>
      <c r="W529" s="133" t="str">
        <f>VLOOKUP(TRIM(X529),X10:Y88,2,FALSE)</f>
        <v>Frank</v>
      </c>
      <c r="X529" s="11" t="str">
        <f t="shared" si="19"/>
        <v>6.5.1</v>
      </c>
      <c r="Y529" s="64"/>
      <c r="AA529" s="1">
        <f t="shared" si="18"/>
        <v>132</v>
      </c>
    </row>
    <row r="530" spans="1:27" ht="35.25" customHeight="1">
      <c r="A530" s="119" t="s">
        <v>139</v>
      </c>
      <c r="B530" s="134" t="s">
        <v>57</v>
      </c>
      <c r="C530" s="122" t="s">
        <v>140</v>
      </c>
      <c r="D530" s="122" t="s">
        <v>89</v>
      </c>
      <c r="E530" s="123" t="s">
        <v>6155</v>
      </c>
      <c r="F530" s="124" t="s">
        <v>24</v>
      </c>
      <c r="G530" s="124" t="s">
        <v>142</v>
      </c>
      <c r="H530" s="124" t="s">
        <v>7872</v>
      </c>
      <c r="I530" s="210" t="s">
        <v>661</v>
      </c>
      <c r="J530" s="129" t="s">
        <v>185</v>
      </c>
      <c r="K530" s="128">
        <v>3402</v>
      </c>
      <c r="L530" s="129"/>
      <c r="M530" s="128" t="s">
        <v>222</v>
      </c>
      <c r="N530" s="127" t="s">
        <v>744</v>
      </c>
      <c r="O530" s="127" t="s">
        <v>164</v>
      </c>
      <c r="P530" s="127" t="s">
        <v>3304</v>
      </c>
      <c r="Q530" s="131" t="s">
        <v>8710</v>
      </c>
      <c r="R530" s="131" t="s">
        <v>11102</v>
      </c>
      <c r="S530" s="132" t="s">
        <v>179</v>
      </c>
      <c r="T530" s="136" t="s">
        <v>275</v>
      </c>
      <c r="U530" s="211"/>
      <c r="V530" s="211"/>
      <c r="W530" s="133" t="str">
        <f>VLOOKUP(TRIM(X530),X10:Y88,2,FALSE)</f>
        <v>Puneet</v>
      </c>
      <c r="X530" s="11" t="str">
        <f t="shared" si="19"/>
        <v>6.1</v>
      </c>
      <c r="Y530" s="64"/>
      <c r="AA530" s="1">
        <f t="shared" si="18"/>
        <v>26</v>
      </c>
    </row>
    <row r="531" spans="1:27" ht="35.25" customHeight="1">
      <c r="A531" s="119" t="s">
        <v>139</v>
      </c>
      <c r="B531" s="134" t="s">
        <v>57</v>
      </c>
      <c r="C531" s="122" t="s">
        <v>140</v>
      </c>
      <c r="D531" s="122" t="s">
        <v>98</v>
      </c>
      <c r="E531" s="123" t="s">
        <v>6156</v>
      </c>
      <c r="F531" s="124" t="s">
        <v>23</v>
      </c>
      <c r="G531" s="124" t="s">
        <v>142</v>
      </c>
      <c r="H531" s="124" t="s">
        <v>7873</v>
      </c>
      <c r="I531" s="210" t="s">
        <v>245</v>
      </c>
      <c r="J531" s="129" t="s">
        <v>180</v>
      </c>
      <c r="K531" s="128">
        <v>154</v>
      </c>
      <c r="L531" s="129"/>
      <c r="M531" s="128" t="s">
        <v>186</v>
      </c>
      <c r="N531" s="127" t="s">
        <v>444</v>
      </c>
      <c r="O531" s="127" t="s">
        <v>164</v>
      </c>
      <c r="P531" s="127" t="s">
        <v>178</v>
      </c>
      <c r="Q531" s="131" t="s">
        <v>8711</v>
      </c>
      <c r="R531" s="131" t="s">
        <v>12272</v>
      </c>
      <c r="S531" s="132" t="s">
        <v>145</v>
      </c>
      <c r="T531" s="136" t="s">
        <v>569</v>
      </c>
      <c r="U531" s="211"/>
      <c r="V531" s="211" t="s">
        <v>233</v>
      </c>
      <c r="W531" s="133" t="str">
        <f>VLOOKUP(TRIM(X531),X10:Y88,2,FALSE)</f>
        <v>Frank</v>
      </c>
      <c r="X531" s="11" t="str">
        <f t="shared" si="19"/>
        <v>6.5.3</v>
      </c>
      <c r="Y531" s="64"/>
      <c r="AA531" s="1">
        <f t="shared" si="18"/>
        <v>4</v>
      </c>
    </row>
    <row r="532" spans="1:27" ht="35.25" customHeight="1">
      <c r="A532" s="119" t="s">
        <v>139</v>
      </c>
      <c r="B532" s="134" t="s">
        <v>57</v>
      </c>
      <c r="C532" s="122" t="s">
        <v>140</v>
      </c>
      <c r="D532" s="122" t="s">
        <v>89</v>
      </c>
      <c r="E532" s="123" t="s">
        <v>6157</v>
      </c>
      <c r="F532" s="124" t="s">
        <v>20</v>
      </c>
      <c r="G532" s="124" t="s">
        <v>142</v>
      </c>
      <c r="H532" s="124" t="s">
        <v>7822</v>
      </c>
      <c r="I532" s="210" t="s">
        <v>661</v>
      </c>
      <c r="J532" s="129"/>
      <c r="K532" s="128"/>
      <c r="L532" s="129"/>
      <c r="M532" s="128"/>
      <c r="N532" s="127"/>
      <c r="O532" s="127" t="s">
        <v>164</v>
      </c>
      <c r="P532" s="127"/>
      <c r="Q532" s="131" t="s">
        <v>8877</v>
      </c>
      <c r="R532" s="131" t="s">
        <v>12658</v>
      </c>
      <c r="S532" s="144" t="s">
        <v>187</v>
      </c>
      <c r="T532" s="136" t="s">
        <v>275</v>
      </c>
      <c r="U532" s="211"/>
      <c r="V532" s="211"/>
      <c r="W532" s="133" t="str">
        <f>VLOOKUP(TRIM(X532),X10:Y88,2,FALSE)</f>
        <v>Puneet</v>
      </c>
      <c r="X532" s="11" t="str">
        <f t="shared" si="19"/>
        <v>6.1</v>
      </c>
      <c r="Y532" s="64"/>
      <c r="AA532" s="1">
        <f t="shared" si="18"/>
        <v>26</v>
      </c>
    </row>
    <row r="533" spans="1:27" ht="35.25" customHeight="1">
      <c r="A533" s="119" t="s">
        <v>139</v>
      </c>
      <c r="B533" s="134" t="s">
        <v>57</v>
      </c>
      <c r="C533" s="122" t="s">
        <v>140</v>
      </c>
      <c r="D533" s="122" t="s">
        <v>118</v>
      </c>
      <c r="E533" s="123" t="s">
        <v>6158</v>
      </c>
      <c r="F533" s="124" t="s">
        <v>21</v>
      </c>
      <c r="G533" s="124" t="s">
        <v>142</v>
      </c>
      <c r="H533" s="124" t="s">
        <v>7874</v>
      </c>
      <c r="I533" s="210" t="s">
        <v>665</v>
      </c>
      <c r="J533" s="129" t="s">
        <v>652</v>
      </c>
      <c r="K533" s="128"/>
      <c r="L533" s="129"/>
      <c r="M533" s="128"/>
      <c r="N533" s="127" t="s">
        <v>2643</v>
      </c>
      <c r="O533" s="127" t="s">
        <v>672</v>
      </c>
      <c r="P533" s="127" t="s">
        <v>653</v>
      </c>
      <c r="Q533" s="131" t="s">
        <v>7823</v>
      </c>
      <c r="R533" s="131" t="s">
        <v>10865</v>
      </c>
      <c r="S533" s="132" t="s">
        <v>10864</v>
      </c>
      <c r="T533" s="136" t="s">
        <v>664</v>
      </c>
      <c r="U533" s="211"/>
      <c r="V533" s="211"/>
      <c r="W533" s="133" t="str">
        <f>VLOOKUP(TRIM(X533),X10:Y88,2,FALSE)</f>
        <v>Krisztian</v>
      </c>
      <c r="X533" s="11" t="str">
        <f t="shared" si="19"/>
        <v>6.8</v>
      </c>
      <c r="Y533" s="64"/>
      <c r="AA533" s="1">
        <f t="shared" si="18"/>
        <v>4</v>
      </c>
    </row>
    <row r="534" spans="1:27" ht="35.25" customHeight="1">
      <c r="A534" s="119" t="s">
        <v>139</v>
      </c>
      <c r="B534" s="134" t="s">
        <v>57</v>
      </c>
      <c r="C534" s="122" t="s">
        <v>140</v>
      </c>
      <c r="D534" s="122" t="s">
        <v>89</v>
      </c>
      <c r="E534" s="123" t="s">
        <v>6159</v>
      </c>
      <c r="F534" s="124" t="s">
        <v>24</v>
      </c>
      <c r="G534" s="124" t="s">
        <v>142</v>
      </c>
      <c r="H534" s="124" t="s">
        <v>7875</v>
      </c>
      <c r="I534" s="210" t="s">
        <v>202</v>
      </c>
      <c r="J534" s="129" t="s">
        <v>185</v>
      </c>
      <c r="K534" s="128">
        <v>3403</v>
      </c>
      <c r="L534" s="129"/>
      <c r="M534" s="128" t="s">
        <v>186</v>
      </c>
      <c r="N534" s="127" t="s">
        <v>744</v>
      </c>
      <c r="O534" s="127" t="s">
        <v>164</v>
      </c>
      <c r="P534" s="127" t="s">
        <v>837</v>
      </c>
      <c r="Q534" s="131" t="s">
        <v>8712</v>
      </c>
      <c r="R534" s="131" t="s">
        <v>11114</v>
      </c>
      <c r="S534" s="132" t="s">
        <v>11113</v>
      </c>
      <c r="T534" s="136" t="s">
        <v>203</v>
      </c>
      <c r="U534" s="211"/>
      <c r="V534" s="211"/>
      <c r="W534" s="133" t="str">
        <f>VLOOKUP(TRIM(X534),X10:Y88,2,FALSE)</f>
        <v>Puneet</v>
      </c>
      <c r="X534" s="11" t="str">
        <f t="shared" si="19"/>
        <v>6.1</v>
      </c>
      <c r="Y534" s="64"/>
      <c r="AA534" s="1">
        <f t="shared" si="18"/>
        <v>21</v>
      </c>
    </row>
    <row r="535" spans="1:27" ht="35.25" customHeight="1">
      <c r="A535" s="119" t="s">
        <v>139</v>
      </c>
      <c r="B535" s="134" t="s">
        <v>57</v>
      </c>
      <c r="C535" s="122" t="s">
        <v>140</v>
      </c>
      <c r="D535" s="122" t="s">
        <v>89</v>
      </c>
      <c r="E535" s="123" t="s">
        <v>6160</v>
      </c>
      <c r="F535" s="124" t="s">
        <v>24</v>
      </c>
      <c r="G535" s="124" t="s">
        <v>142</v>
      </c>
      <c r="H535" s="124" t="s">
        <v>7876</v>
      </c>
      <c r="I535" s="210" t="s">
        <v>328</v>
      </c>
      <c r="J535" s="129" t="s">
        <v>204</v>
      </c>
      <c r="K535" s="128">
        <v>432</v>
      </c>
      <c r="L535" s="129"/>
      <c r="M535" s="128" t="s">
        <v>222</v>
      </c>
      <c r="N535" s="127" t="s">
        <v>440</v>
      </c>
      <c r="O535" s="127" t="s">
        <v>164</v>
      </c>
      <c r="P535" s="127" t="s">
        <v>458</v>
      </c>
      <c r="Q535" s="131" t="s">
        <v>8713</v>
      </c>
      <c r="R535" s="131" t="s">
        <v>11117</v>
      </c>
      <c r="S535" s="132" t="s">
        <v>11116</v>
      </c>
      <c r="T535" s="136" t="s">
        <v>203</v>
      </c>
      <c r="U535" s="211"/>
      <c r="V535" s="211"/>
      <c r="W535" s="133" t="str">
        <f>VLOOKUP(TRIM(X535),X10:Y88,2,FALSE)</f>
        <v>Puneet</v>
      </c>
      <c r="X535" s="11" t="str">
        <f t="shared" si="19"/>
        <v>6.1</v>
      </c>
      <c r="Y535" s="64"/>
      <c r="AA535" s="1">
        <f t="shared" si="18"/>
        <v>31</v>
      </c>
    </row>
    <row r="536" spans="1:27" ht="35.25" customHeight="1">
      <c r="A536" s="119" t="s">
        <v>139</v>
      </c>
      <c r="B536" s="134" t="s">
        <v>57</v>
      </c>
      <c r="C536" s="122" t="s">
        <v>140</v>
      </c>
      <c r="D536" s="122" t="s">
        <v>89</v>
      </c>
      <c r="E536" s="123" t="s">
        <v>6161</v>
      </c>
      <c r="F536" s="124" t="s">
        <v>175</v>
      </c>
      <c r="G536" s="124" t="s">
        <v>142</v>
      </c>
      <c r="H536" s="124" t="s">
        <v>7824</v>
      </c>
      <c r="I536" s="210" t="s">
        <v>202</v>
      </c>
      <c r="J536" s="129"/>
      <c r="K536" s="128"/>
      <c r="L536" s="129"/>
      <c r="M536" s="128"/>
      <c r="N536" s="127"/>
      <c r="O536" s="127" t="s">
        <v>164</v>
      </c>
      <c r="P536" s="127" t="s">
        <v>707</v>
      </c>
      <c r="Q536" s="131" t="s">
        <v>7825</v>
      </c>
      <c r="R536" s="131" t="s">
        <v>10701</v>
      </c>
      <c r="S536" s="132" t="s">
        <v>159</v>
      </c>
      <c r="T536" s="136" t="s">
        <v>203</v>
      </c>
      <c r="U536" s="211"/>
      <c r="V536" s="211"/>
      <c r="W536" s="133" t="str">
        <f>VLOOKUP(TRIM(X536),X10:Y88,2,FALSE)</f>
        <v>Puneet</v>
      </c>
      <c r="X536" s="11" t="str">
        <f t="shared" si="19"/>
        <v>6.1</v>
      </c>
      <c r="Y536" s="64"/>
      <c r="AA536" s="1">
        <f t="shared" si="18"/>
        <v>21</v>
      </c>
    </row>
    <row r="537" spans="1:27" ht="37.200000000000003" customHeight="1">
      <c r="A537" s="119" t="s">
        <v>139</v>
      </c>
      <c r="B537" s="134" t="s">
        <v>57</v>
      </c>
      <c r="C537" s="122" t="s">
        <v>140</v>
      </c>
      <c r="D537" s="122" t="s">
        <v>89</v>
      </c>
      <c r="E537" s="123" t="s">
        <v>6162</v>
      </c>
      <c r="F537" s="124" t="s">
        <v>24</v>
      </c>
      <c r="G537" s="124" t="s">
        <v>142</v>
      </c>
      <c r="H537" s="124" t="s">
        <v>7877</v>
      </c>
      <c r="I537" s="210" t="s">
        <v>202</v>
      </c>
      <c r="J537" s="129" t="s">
        <v>185</v>
      </c>
      <c r="K537" s="128">
        <v>3404</v>
      </c>
      <c r="L537" s="129"/>
      <c r="M537" s="128" t="s">
        <v>222</v>
      </c>
      <c r="N537" s="127" t="s">
        <v>744</v>
      </c>
      <c r="O537" s="127" t="s">
        <v>164</v>
      </c>
      <c r="P537" s="127" t="s">
        <v>458</v>
      </c>
      <c r="Q537" s="131" t="s">
        <v>8714</v>
      </c>
      <c r="R537" s="131" t="s">
        <v>11105</v>
      </c>
      <c r="S537" s="132" t="s">
        <v>11103</v>
      </c>
      <c r="T537" s="136" t="s">
        <v>203</v>
      </c>
      <c r="U537" s="211"/>
      <c r="V537" s="211"/>
      <c r="W537" s="133" t="str">
        <f>VLOOKUP(TRIM(X537),X10:Y88,2,FALSE)</f>
        <v>Puneet</v>
      </c>
      <c r="X537" s="11" t="str">
        <f t="shared" si="19"/>
        <v>6.1</v>
      </c>
      <c r="Y537" s="64"/>
      <c r="AA537" s="1">
        <f t="shared" ref="AA537:AA600" si="20">LEN(I537)</f>
        <v>21</v>
      </c>
    </row>
    <row r="538" spans="1:27" ht="35.25" customHeight="1">
      <c r="A538" s="119" t="s">
        <v>139</v>
      </c>
      <c r="B538" s="134" t="s">
        <v>57</v>
      </c>
      <c r="C538" s="122" t="s">
        <v>140</v>
      </c>
      <c r="D538" s="122" t="s">
        <v>89</v>
      </c>
      <c r="E538" s="123" t="s">
        <v>6163</v>
      </c>
      <c r="F538" s="124" t="s">
        <v>20</v>
      </c>
      <c r="G538" s="124" t="s">
        <v>142</v>
      </c>
      <c r="H538" s="124" t="s">
        <v>876</v>
      </c>
      <c r="I538" s="210" t="s">
        <v>202</v>
      </c>
      <c r="J538" s="129"/>
      <c r="K538" s="128"/>
      <c r="L538" s="129"/>
      <c r="M538" s="128"/>
      <c r="N538" s="127"/>
      <c r="O538" s="127" t="s">
        <v>164</v>
      </c>
      <c r="P538" s="127" t="s">
        <v>458</v>
      </c>
      <c r="Q538" s="131" t="s">
        <v>7826</v>
      </c>
      <c r="R538" s="131" t="s">
        <v>12658</v>
      </c>
      <c r="S538" s="144" t="s">
        <v>187</v>
      </c>
      <c r="T538" s="136" t="s">
        <v>203</v>
      </c>
      <c r="U538" s="211"/>
      <c r="V538" s="211"/>
      <c r="W538" s="133" t="str">
        <f>VLOOKUP(TRIM(X538),X10:Y88,2,FALSE)</f>
        <v>Puneet</v>
      </c>
      <c r="X538" s="11" t="str">
        <f t="shared" si="19"/>
        <v>6.1</v>
      </c>
      <c r="Y538" s="64"/>
      <c r="AA538" s="1">
        <f t="shared" si="20"/>
        <v>21</v>
      </c>
    </row>
    <row r="539" spans="1:27" ht="35.25" customHeight="1">
      <c r="A539" s="119" t="s">
        <v>139</v>
      </c>
      <c r="B539" s="134" t="s">
        <v>57</v>
      </c>
      <c r="C539" s="122" t="s">
        <v>140</v>
      </c>
      <c r="D539" s="122" t="s">
        <v>89</v>
      </c>
      <c r="E539" s="123" t="s">
        <v>6164</v>
      </c>
      <c r="F539" s="124" t="s">
        <v>24</v>
      </c>
      <c r="G539" s="124" t="s">
        <v>142</v>
      </c>
      <c r="H539" s="124" t="s">
        <v>7878</v>
      </c>
      <c r="I539" s="210" t="s">
        <v>202</v>
      </c>
      <c r="J539" s="129" t="s">
        <v>185</v>
      </c>
      <c r="K539" s="128">
        <v>3405</v>
      </c>
      <c r="L539" s="129"/>
      <c r="M539" s="128" t="s">
        <v>186</v>
      </c>
      <c r="N539" s="127" t="s">
        <v>744</v>
      </c>
      <c r="O539" s="127" t="s">
        <v>164</v>
      </c>
      <c r="P539" s="127" t="s">
        <v>452</v>
      </c>
      <c r="Q539" s="131" t="s">
        <v>8715</v>
      </c>
      <c r="R539" s="131" t="s">
        <v>11122</v>
      </c>
      <c r="S539" s="132" t="s">
        <v>11121</v>
      </c>
      <c r="T539" s="136" t="s">
        <v>203</v>
      </c>
      <c r="U539" s="211"/>
      <c r="V539" s="211"/>
      <c r="W539" s="133" t="str">
        <f>VLOOKUP(TRIM(X539),X10:Y88,2,FALSE)</f>
        <v>Puneet</v>
      </c>
      <c r="X539" s="11" t="str">
        <f t="shared" si="19"/>
        <v>6.1</v>
      </c>
      <c r="Y539" s="64"/>
      <c r="AA539" s="1">
        <f t="shared" si="20"/>
        <v>21</v>
      </c>
    </row>
    <row r="540" spans="1:27" ht="35.25" customHeight="1">
      <c r="A540" s="119" t="s">
        <v>139</v>
      </c>
      <c r="B540" s="134" t="s">
        <v>57</v>
      </c>
      <c r="C540" s="122" t="s">
        <v>140</v>
      </c>
      <c r="D540" s="122" t="s">
        <v>557</v>
      </c>
      <c r="E540" s="123" t="s">
        <v>6165</v>
      </c>
      <c r="F540" s="124" t="s">
        <v>167</v>
      </c>
      <c r="G540" s="124" t="s">
        <v>142</v>
      </c>
      <c r="H540" s="124" t="s">
        <v>7827</v>
      </c>
      <c r="I540" s="210" t="s">
        <v>2998</v>
      </c>
      <c r="J540" s="129"/>
      <c r="K540" s="128"/>
      <c r="L540" s="129"/>
      <c r="M540" s="128"/>
      <c r="N540" s="127"/>
      <c r="O540" s="127" t="s">
        <v>164</v>
      </c>
      <c r="P540" s="127" t="s">
        <v>178</v>
      </c>
      <c r="Q540" s="131" t="s">
        <v>7828</v>
      </c>
      <c r="R540" s="131" t="s">
        <v>161</v>
      </c>
      <c r="S540" s="132" t="s">
        <v>159</v>
      </c>
      <c r="T540" s="136" t="s">
        <v>203</v>
      </c>
      <c r="U540" s="211"/>
      <c r="V540" s="211"/>
      <c r="W540" s="133" t="str">
        <f>VLOOKUP(TRIM(X540),X10:Y88,2,FALSE)</f>
        <v>Frank</v>
      </c>
      <c r="X540" s="11" t="str">
        <f t="shared" ref="X540:X603" si="21">IF(ISNONTEXT(D540),"" &amp; D540 &amp;"",T(D540))</f>
        <v>6.5.7.1</v>
      </c>
      <c r="Y540" s="64"/>
      <c r="AA540" s="1">
        <f t="shared" si="20"/>
        <v>28</v>
      </c>
    </row>
    <row r="541" spans="1:27" ht="35.25" customHeight="1">
      <c r="A541" s="119" t="s">
        <v>139</v>
      </c>
      <c r="B541" s="134" t="s">
        <v>57</v>
      </c>
      <c r="C541" s="122" t="s">
        <v>140</v>
      </c>
      <c r="D541" s="122" t="s">
        <v>557</v>
      </c>
      <c r="E541" s="123" t="s">
        <v>6166</v>
      </c>
      <c r="F541" s="124" t="s">
        <v>20</v>
      </c>
      <c r="G541" s="124" t="s">
        <v>142</v>
      </c>
      <c r="H541" s="124" t="s">
        <v>7829</v>
      </c>
      <c r="I541" s="210" t="s">
        <v>202</v>
      </c>
      <c r="J541" s="129"/>
      <c r="K541" s="128"/>
      <c r="L541" s="129"/>
      <c r="M541" s="128"/>
      <c r="N541" s="127"/>
      <c r="O541" s="127" t="s">
        <v>164</v>
      </c>
      <c r="P541" s="127" t="s">
        <v>178</v>
      </c>
      <c r="Q541" s="131" t="s">
        <v>7830</v>
      </c>
      <c r="R541" s="131" t="s">
        <v>187</v>
      </c>
      <c r="S541" s="144" t="s">
        <v>187</v>
      </c>
      <c r="T541" s="136" t="s">
        <v>203</v>
      </c>
      <c r="U541" s="211"/>
      <c r="V541" s="211"/>
      <c r="W541" s="133" t="str">
        <f>VLOOKUP(TRIM(X541),X10:Y88,2,FALSE)</f>
        <v>Frank</v>
      </c>
      <c r="X541" s="11" t="str">
        <f t="shared" si="21"/>
        <v>6.5.7.1</v>
      </c>
      <c r="Y541" s="64"/>
      <c r="AA541" s="1">
        <f t="shared" si="20"/>
        <v>21</v>
      </c>
    </row>
    <row r="542" spans="1:27" ht="35.25" customHeight="1">
      <c r="A542" s="119" t="s">
        <v>139</v>
      </c>
      <c r="B542" s="134" t="s">
        <v>57</v>
      </c>
      <c r="C542" s="122" t="s">
        <v>140</v>
      </c>
      <c r="D542" s="122" t="s">
        <v>98</v>
      </c>
      <c r="E542" s="123" t="s">
        <v>6167</v>
      </c>
      <c r="F542" s="124" t="s">
        <v>24</v>
      </c>
      <c r="G542" s="124" t="s">
        <v>142</v>
      </c>
      <c r="H542" s="124" t="s">
        <v>7879</v>
      </c>
      <c r="I542" s="210" t="s">
        <v>202</v>
      </c>
      <c r="J542" s="129" t="s">
        <v>180</v>
      </c>
      <c r="K542" s="128">
        <v>155</v>
      </c>
      <c r="L542" s="129"/>
      <c r="M542" s="128" t="s">
        <v>206</v>
      </c>
      <c r="N542" s="127" t="s">
        <v>444</v>
      </c>
      <c r="O542" s="127" t="s">
        <v>164</v>
      </c>
      <c r="P542" s="127" t="s">
        <v>178</v>
      </c>
      <c r="Q542" s="131" t="s">
        <v>8716</v>
      </c>
      <c r="R542" s="131" t="s">
        <v>10328</v>
      </c>
      <c r="S542" s="132" t="s">
        <v>10329</v>
      </c>
      <c r="T542" s="136" t="s">
        <v>203</v>
      </c>
      <c r="U542" s="211"/>
      <c r="V542" s="211"/>
      <c r="W542" s="133" t="str">
        <f>VLOOKUP(TRIM(X542),X10:Y88,2,FALSE)</f>
        <v>Frank</v>
      </c>
      <c r="X542" s="11" t="str">
        <f t="shared" si="21"/>
        <v>6.5.3</v>
      </c>
      <c r="Y542" s="64"/>
      <c r="AA542" s="1">
        <f t="shared" si="20"/>
        <v>21</v>
      </c>
    </row>
    <row r="543" spans="1:27" ht="35.25" customHeight="1">
      <c r="A543" s="119" t="s">
        <v>139</v>
      </c>
      <c r="B543" s="134" t="s">
        <v>57</v>
      </c>
      <c r="C543" s="122" t="s">
        <v>140</v>
      </c>
      <c r="D543" s="122" t="s">
        <v>557</v>
      </c>
      <c r="E543" s="123" t="s">
        <v>6168</v>
      </c>
      <c r="F543" s="124" t="s">
        <v>23</v>
      </c>
      <c r="G543" s="124" t="s">
        <v>142</v>
      </c>
      <c r="H543" s="124" t="s">
        <v>7880</v>
      </c>
      <c r="I543" s="210" t="s">
        <v>202</v>
      </c>
      <c r="J543" s="129" t="s">
        <v>180</v>
      </c>
      <c r="K543" s="128">
        <v>156</v>
      </c>
      <c r="L543" s="129"/>
      <c r="M543" s="128" t="s">
        <v>186</v>
      </c>
      <c r="N543" s="127" t="s">
        <v>444</v>
      </c>
      <c r="O543" s="127" t="s">
        <v>164</v>
      </c>
      <c r="P543" s="127" t="s">
        <v>178</v>
      </c>
      <c r="Q543" s="131" t="s">
        <v>3732</v>
      </c>
      <c r="R543" s="131" t="s">
        <v>12344</v>
      </c>
      <c r="S543" s="132" t="s">
        <v>145</v>
      </c>
      <c r="T543" s="136" t="s">
        <v>203</v>
      </c>
      <c r="U543" s="211"/>
      <c r="V543" s="211" t="s">
        <v>233</v>
      </c>
      <c r="W543" s="133" t="str">
        <f>VLOOKUP(TRIM(X543),X10:Y88,2,FALSE)</f>
        <v>Frank</v>
      </c>
      <c r="X543" s="11" t="str">
        <f t="shared" si="21"/>
        <v>6.5.7.1</v>
      </c>
      <c r="Y543" s="64"/>
      <c r="AA543" s="1">
        <f t="shared" si="20"/>
        <v>21</v>
      </c>
    </row>
    <row r="544" spans="1:27" ht="35.25" customHeight="1">
      <c r="A544" s="119" t="s">
        <v>139</v>
      </c>
      <c r="B544" s="134" t="s">
        <v>57</v>
      </c>
      <c r="C544" s="122" t="s">
        <v>140</v>
      </c>
      <c r="D544" s="122" t="s">
        <v>108</v>
      </c>
      <c r="E544" s="123" t="s">
        <v>6169</v>
      </c>
      <c r="F544" s="124" t="s">
        <v>24</v>
      </c>
      <c r="G544" s="124" t="s">
        <v>142</v>
      </c>
      <c r="H544" s="124" t="s">
        <v>7881</v>
      </c>
      <c r="I544" s="210" t="s">
        <v>202</v>
      </c>
      <c r="J544" s="129" t="s">
        <v>180</v>
      </c>
      <c r="K544" s="128">
        <v>157</v>
      </c>
      <c r="L544" s="129"/>
      <c r="M544" s="128" t="s">
        <v>186</v>
      </c>
      <c r="N544" s="127" t="s">
        <v>444</v>
      </c>
      <c r="O544" s="127" t="s">
        <v>164</v>
      </c>
      <c r="P544" s="127" t="s">
        <v>178</v>
      </c>
      <c r="Q544" s="131" t="s">
        <v>8717</v>
      </c>
      <c r="R544" s="131" t="s">
        <v>10872</v>
      </c>
      <c r="S544" s="132" t="s">
        <v>10871</v>
      </c>
      <c r="T544" s="136" t="s">
        <v>203</v>
      </c>
      <c r="U544" s="211"/>
      <c r="V544" s="211"/>
      <c r="W544" s="133" t="str">
        <f>VLOOKUP(TRIM(X544),X10:Y88,2,FALSE)</f>
        <v>Puneet</v>
      </c>
      <c r="X544" s="11" t="str">
        <f t="shared" si="21"/>
        <v>6.5.8</v>
      </c>
      <c r="Y544" s="64"/>
      <c r="AA544" s="1">
        <f t="shared" si="20"/>
        <v>21</v>
      </c>
    </row>
    <row r="545" spans="1:27" ht="35.25" customHeight="1">
      <c r="A545" s="119" t="s">
        <v>139</v>
      </c>
      <c r="B545" s="134" t="s">
        <v>57</v>
      </c>
      <c r="C545" s="122" t="s">
        <v>140</v>
      </c>
      <c r="D545" s="122" t="s">
        <v>108</v>
      </c>
      <c r="E545" s="123" t="s">
        <v>6170</v>
      </c>
      <c r="F545" s="124" t="s">
        <v>24</v>
      </c>
      <c r="G545" s="124" t="s">
        <v>142</v>
      </c>
      <c r="H545" s="124" t="s">
        <v>7882</v>
      </c>
      <c r="I545" s="210" t="s">
        <v>202</v>
      </c>
      <c r="J545" s="129" t="s">
        <v>169</v>
      </c>
      <c r="K545" s="128">
        <v>107</v>
      </c>
      <c r="L545" s="129"/>
      <c r="M545" s="128" t="s">
        <v>186</v>
      </c>
      <c r="N545" s="127" t="s">
        <v>444</v>
      </c>
      <c r="O545" s="127" t="s">
        <v>164</v>
      </c>
      <c r="P545" s="127" t="s">
        <v>178</v>
      </c>
      <c r="Q545" s="131" t="s">
        <v>8718</v>
      </c>
      <c r="R545" s="131" t="s">
        <v>10869</v>
      </c>
      <c r="S545" s="132" t="s">
        <v>10868</v>
      </c>
      <c r="T545" s="136" t="s">
        <v>203</v>
      </c>
      <c r="U545" s="211"/>
      <c r="V545" s="211"/>
      <c r="W545" s="133" t="str">
        <f>VLOOKUP(TRIM(X545),X10:Y88,2,FALSE)</f>
        <v>Puneet</v>
      </c>
      <c r="X545" s="11" t="str">
        <f t="shared" si="21"/>
        <v>6.5.8</v>
      </c>
      <c r="Y545" s="64"/>
      <c r="AA545" s="1">
        <f t="shared" si="20"/>
        <v>21</v>
      </c>
    </row>
    <row r="546" spans="1:27" ht="37.200000000000003" customHeight="1">
      <c r="A546" s="119" t="s">
        <v>139</v>
      </c>
      <c r="B546" s="134" t="s">
        <v>57</v>
      </c>
      <c r="C546" s="122" t="s">
        <v>140</v>
      </c>
      <c r="D546" s="122" t="s">
        <v>108</v>
      </c>
      <c r="E546" s="123" t="s">
        <v>6171</v>
      </c>
      <c r="F546" s="124" t="s">
        <v>24</v>
      </c>
      <c r="G546" s="124" t="s">
        <v>142</v>
      </c>
      <c r="H546" s="124" t="s">
        <v>7883</v>
      </c>
      <c r="I546" s="210" t="s">
        <v>202</v>
      </c>
      <c r="J546" s="129" t="s">
        <v>312</v>
      </c>
      <c r="K546" s="128">
        <v>324</v>
      </c>
      <c r="L546" s="129"/>
      <c r="M546" s="128" t="s">
        <v>222</v>
      </c>
      <c r="N546" s="127" t="s">
        <v>444</v>
      </c>
      <c r="O546" s="127" t="s">
        <v>164</v>
      </c>
      <c r="P546" s="127" t="s">
        <v>178</v>
      </c>
      <c r="Q546" s="131" t="s">
        <v>8719</v>
      </c>
      <c r="R546" s="131" t="s">
        <v>10923</v>
      </c>
      <c r="S546" s="132" t="s">
        <v>10922</v>
      </c>
      <c r="T546" s="136" t="s">
        <v>203</v>
      </c>
      <c r="U546" s="211"/>
      <c r="V546" s="211"/>
      <c r="W546" s="133" t="str">
        <f>VLOOKUP(TRIM(X546),X10:Y88,2,FALSE)</f>
        <v>Puneet</v>
      </c>
      <c r="X546" s="11" t="str">
        <f t="shared" si="21"/>
        <v>6.5.8</v>
      </c>
      <c r="Y546" s="64"/>
      <c r="AA546" s="1">
        <f t="shared" si="20"/>
        <v>21</v>
      </c>
    </row>
    <row r="547" spans="1:27" ht="35.25" customHeight="1">
      <c r="A547" s="119" t="s">
        <v>139</v>
      </c>
      <c r="B547" s="134" t="s">
        <v>57</v>
      </c>
      <c r="C547" s="122" t="s">
        <v>140</v>
      </c>
      <c r="D547" s="122" t="s">
        <v>108</v>
      </c>
      <c r="E547" s="123" t="s">
        <v>6172</v>
      </c>
      <c r="F547" s="124" t="s">
        <v>23</v>
      </c>
      <c r="G547" s="124" t="s">
        <v>142</v>
      </c>
      <c r="H547" s="124" t="s">
        <v>12770</v>
      </c>
      <c r="I547" s="210" t="s">
        <v>202</v>
      </c>
      <c r="J547" s="129" t="s">
        <v>169</v>
      </c>
      <c r="K547" s="128">
        <v>108</v>
      </c>
      <c r="L547" s="129"/>
      <c r="M547" s="128" t="s">
        <v>186</v>
      </c>
      <c r="N547" s="127" t="s">
        <v>444</v>
      </c>
      <c r="O547" s="127" t="s">
        <v>164</v>
      </c>
      <c r="P547" s="127" t="s">
        <v>178</v>
      </c>
      <c r="Q547" s="131" t="s">
        <v>8720</v>
      </c>
      <c r="R547" s="131" t="s">
        <v>12345</v>
      </c>
      <c r="S547" s="132" t="s">
        <v>145</v>
      </c>
      <c r="T547" s="136" t="s">
        <v>203</v>
      </c>
      <c r="U547" s="211"/>
      <c r="V547" s="211" t="s">
        <v>233</v>
      </c>
      <c r="W547" s="133" t="str">
        <f>VLOOKUP(TRIM(X547),X10:Y88,2,FALSE)</f>
        <v>Puneet</v>
      </c>
      <c r="X547" s="11" t="str">
        <f t="shared" si="21"/>
        <v>6.5.8</v>
      </c>
      <c r="Y547" s="64"/>
      <c r="AA547" s="1">
        <f t="shared" si="20"/>
        <v>21</v>
      </c>
    </row>
    <row r="548" spans="1:27" ht="35.25" customHeight="1">
      <c r="A548" s="119" t="s">
        <v>139</v>
      </c>
      <c r="B548" s="134" t="s">
        <v>57</v>
      </c>
      <c r="C548" s="122" t="s">
        <v>140</v>
      </c>
      <c r="D548" s="122" t="s">
        <v>108</v>
      </c>
      <c r="E548" s="123" t="s">
        <v>6173</v>
      </c>
      <c r="F548" s="124" t="s">
        <v>167</v>
      </c>
      <c r="G548" s="124" t="s">
        <v>142</v>
      </c>
      <c r="H548" s="124" t="s">
        <v>7831</v>
      </c>
      <c r="I548" s="210" t="s">
        <v>328</v>
      </c>
      <c r="J548" s="129"/>
      <c r="K548" s="128"/>
      <c r="L548" s="129"/>
      <c r="M548" s="128"/>
      <c r="N548" s="127"/>
      <c r="O548" s="127" t="s">
        <v>164</v>
      </c>
      <c r="P548" s="127" t="s">
        <v>178</v>
      </c>
      <c r="Q548" s="131" t="s">
        <v>7832</v>
      </c>
      <c r="R548" s="131" t="s">
        <v>161</v>
      </c>
      <c r="S548" s="132" t="s">
        <v>159</v>
      </c>
      <c r="T548" s="136" t="s">
        <v>203</v>
      </c>
      <c r="U548" s="211"/>
      <c r="V548" s="211"/>
      <c r="W548" s="133" t="str">
        <f>VLOOKUP(TRIM(X548),X10:Y88,2,FALSE)</f>
        <v>Puneet</v>
      </c>
      <c r="X548" s="11" t="str">
        <f t="shared" si="21"/>
        <v>6.5.8</v>
      </c>
      <c r="Y548" s="64"/>
      <c r="AA548" s="1">
        <f t="shared" si="20"/>
        <v>31</v>
      </c>
    </row>
    <row r="549" spans="1:27" ht="35.25" customHeight="1">
      <c r="A549" s="119" t="s">
        <v>139</v>
      </c>
      <c r="B549" s="134" t="s">
        <v>57</v>
      </c>
      <c r="C549" s="122" t="s">
        <v>140</v>
      </c>
      <c r="D549" s="122" t="s">
        <v>108</v>
      </c>
      <c r="E549" s="123" t="s">
        <v>6174</v>
      </c>
      <c r="F549" s="124" t="s">
        <v>24</v>
      </c>
      <c r="G549" s="124" t="s">
        <v>142</v>
      </c>
      <c r="H549" s="124" t="s">
        <v>7884</v>
      </c>
      <c r="I549" s="210" t="s">
        <v>328</v>
      </c>
      <c r="J549" s="129" t="s">
        <v>169</v>
      </c>
      <c r="K549" s="128">
        <v>109</v>
      </c>
      <c r="L549" s="129"/>
      <c r="M549" s="128" t="s">
        <v>186</v>
      </c>
      <c r="N549" s="127" t="s">
        <v>444</v>
      </c>
      <c r="O549" s="127" t="s">
        <v>164</v>
      </c>
      <c r="P549" s="127" t="s">
        <v>178</v>
      </c>
      <c r="Q549" s="131" t="s">
        <v>8721</v>
      </c>
      <c r="R549" s="131" t="s">
        <v>10926</v>
      </c>
      <c r="S549" s="132" t="s">
        <v>10925</v>
      </c>
      <c r="T549" s="136" t="s">
        <v>203</v>
      </c>
      <c r="U549" s="211"/>
      <c r="V549" s="211"/>
      <c r="W549" s="133" t="str">
        <f>VLOOKUP(TRIM(X549),X10:Y88,2,FALSE)</f>
        <v>Puneet</v>
      </c>
      <c r="X549" s="11" t="str">
        <f t="shared" si="21"/>
        <v>6.5.8</v>
      </c>
      <c r="Y549" s="64"/>
      <c r="AA549" s="1">
        <f t="shared" si="20"/>
        <v>31</v>
      </c>
    </row>
    <row r="550" spans="1:27" ht="35.25" customHeight="1">
      <c r="A550" s="119" t="s">
        <v>139</v>
      </c>
      <c r="B550" s="134" t="s">
        <v>57</v>
      </c>
      <c r="C550" s="122" t="s">
        <v>140</v>
      </c>
      <c r="D550" s="122" t="s">
        <v>108</v>
      </c>
      <c r="E550" s="123" t="s">
        <v>6175</v>
      </c>
      <c r="F550" s="124" t="s">
        <v>24</v>
      </c>
      <c r="G550" s="124" t="s">
        <v>142</v>
      </c>
      <c r="H550" s="124" t="s">
        <v>7885</v>
      </c>
      <c r="I550" s="210" t="s">
        <v>202</v>
      </c>
      <c r="J550" s="129" t="s">
        <v>303</v>
      </c>
      <c r="K550" s="128">
        <v>1188</v>
      </c>
      <c r="L550" s="129"/>
      <c r="M550" s="128" t="s">
        <v>222</v>
      </c>
      <c r="N550" s="127" t="s">
        <v>621</v>
      </c>
      <c r="O550" s="127" t="s">
        <v>164</v>
      </c>
      <c r="P550" s="127" t="s">
        <v>178</v>
      </c>
      <c r="Q550" s="131" t="s">
        <v>8722</v>
      </c>
      <c r="R550" s="131" t="s">
        <v>10929</v>
      </c>
      <c r="S550" s="132" t="s">
        <v>10928</v>
      </c>
      <c r="T550" s="136" t="s">
        <v>203</v>
      </c>
      <c r="U550" s="211"/>
      <c r="V550" s="211"/>
      <c r="W550" s="133" t="str">
        <f>VLOOKUP(TRIM(X550),X10:Y88,2,FALSE)</f>
        <v>Puneet</v>
      </c>
      <c r="X550" s="11" t="str">
        <f t="shared" si="21"/>
        <v>6.5.8</v>
      </c>
      <c r="Y550" s="64"/>
      <c r="AA550" s="1">
        <f t="shared" si="20"/>
        <v>21</v>
      </c>
    </row>
    <row r="551" spans="1:27" ht="35.25" customHeight="1">
      <c r="A551" s="119" t="s">
        <v>139</v>
      </c>
      <c r="B551" s="134" t="s">
        <v>57</v>
      </c>
      <c r="C551" s="122" t="s">
        <v>140</v>
      </c>
      <c r="D551" s="122" t="s">
        <v>108</v>
      </c>
      <c r="E551" s="123" t="s">
        <v>6176</v>
      </c>
      <c r="F551" s="124" t="s">
        <v>24</v>
      </c>
      <c r="G551" s="124" t="s">
        <v>142</v>
      </c>
      <c r="H551" s="124" t="s">
        <v>7886</v>
      </c>
      <c r="I551" s="210" t="s">
        <v>8513</v>
      </c>
      <c r="J551" s="129" t="s">
        <v>312</v>
      </c>
      <c r="K551" s="128">
        <v>325</v>
      </c>
      <c r="L551" s="129"/>
      <c r="M551" s="128" t="s">
        <v>206</v>
      </c>
      <c r="N551" s="127" t="s">
        <v>444</v>
      </c>
      <c r="O551" s="127" t="s">
        <v>164</v>
      </c>
      <c r="P551" s="127" t="s">
        <v>178</v>
      </c>
      <c r="Q551" s="131" t="s">
        <v>8723</v>
      </c>
      <c r="R551" s="131" t="s">
        <v>10651</v>
      </c>
      <c r="S551" s="132" t="s">
        <v>10650</v>
      </c>
      <c r="T551" s="136" t="s">
        <v>203</v>
      </c>
      <c r="U551" s="211"/>
      <c r="V551" s="211"/>
      <c r="W551" s="133" t="str">
        <f>VLOOKUP(TRIM(X551),X10:Y88,2,FALSE)</f>
        <v>Puneet</v>
      </c>
      <c r="X551" s="11" t="str">
        <f t="shared" si="21"/>
        <v>6.5.8</v>
      </c>
      <c r="Y551" s="64"/>
      <c r="AA551" s="1">
        <f t="shared" si="20"/>
        <v>74</v>
      </c>
    </row>
    <row r="552" spans="1:27" ht="35.25" customHeight="1">
      <c r="A552" s="119" t="s">
        <v>139</v>
      </c>
      <c r="B552" s="134" t="s">
        <v>57</v>
      </c>
      <c r="C552" s="122" t="s">
        <v>140</v>
      </c>
      <c r="D552" s="122" t="s">
        <v>110</v>
      </c>
      <c r="E552" s="123" t="s">
        <v>6177</v>
      </c>
      <c r="F552" s="124" t="s">
        <v>24</v>
      </c>
      <c r="G552" s="124" t="s">
        <v>142</v>
      </c>
      <c r="H552" s="124" t="s">
        <v>7887</v>
      </c>
      <c r="I552" s="210" t="s">
        <v>202</v>
      </c>
      <c r="J552" s="129" t="s">
        <v>169</v>
      </c>
      <c r="K552" s="128">
        <v>110</v>
      </c>
      <c r="L552" s="129"/>
      <c r="M552" s="128" t="s">
        <v>186</v>
      </c>
      <c r="N552" s="127" t="s">
        <v>444</v>
      </c>
      <c r="O552" s="127" t="s">
        <v>164</v>
      </c>
      <c r="P552" s="127" t="s">
        <v>178</v>
      </c>
      <c r="Q552" s="131" t="s">
        <v>8724</v>
      </c>
      <c r="R552" s="131" t="s">
        <v>11579</v>
      </c>
      <c r="S552" s="132" t="s">
        <v>11578</v>
      </c>
      <c r="T552" s="136" t="s">
        <v>203</v>
      </c>
      <c r="U552" s="211"/>
      <c r="V552" s="211"/>
      <c r="W552" s="133" t="str">
        <f>VLOOKUP(TRIM(X552),X10:Y88,2,FALSE)</f>
        <v>Irfan</v>
      </c>
      <c r="X552" s="11" t="str">
        <f t="shared" si="21"/>
        <v>6.5.9</v>
      </c>
      <c r="Y552" s="64"/>
      <c r="AA552" s="1">
        <f t="shared" si="20"/>
        <v>21</v>
      </c>
    </row>
    <row r="553" spans="1:27" ht="35.25" customHeight="1">
      <c r="A553" s="119" t="s">
        <v>139</v>
      </c>
      <c r="B553" s="134" t="s">
        <v>57</v>
      </c>
      <c r="C553" s="122" t="s">
        <v>140</v>
      </c>
      <c r="D553" s="122" t="s">
        <v>110</v>
      </c>
      <c r="E553" s="123" t="s">
        <v>6178</v>
      </c>
      <c r="F553" s="124" t="s">
        <v>24</v>
      </c>
      <c r="G553" s="124" t="s">
        <v>142</v>
      </c>
      <c r="H553" s="124" t="s">
        <v>7888</v>
      </c>
      <c r="I553" s="210" t="s">
        <v>202</v>
      </c>
      <c r="J553" s="129" t="s">
        <v>169</v>
      </c>
      <c r="K553" s="128">
        <v>111</v>
      </c>
      <c r="L553" s="129"/>
      <c r="M553" s="128" t="s">
        <v>186</v>
      </c>
      <c r="N553" s="127" t="s">
        <v>444</v>
      </c>
      <c r="O553" s="127" t="s">
        <v>164</v>
      </c>
      <c r="P553" s="127" t="s">
        <v>178</v>
      </c>
      <c r="Q553" s="131" t="s">
        <v>8725</v>
      </c>
      <c r="R553" s="131" t="s">
        <v>11078</v>
      </c>
      <c r="S553" s="132" t="s">
        <v>179</v>
      </c>
      <c r="T553" s="136" t="s">
        <v>203</v>
      </c>
      <c r="U553" s="211"/>
      <c r="V553" s="211"/>
      <c r="W553" s="133" t="str">
        <f>VLOOKUP(TRIM(X553),X10:Y88,2,FALSE)</f>
        <v>Irfan</v>
      </c>
      <c r="X553" s="11" t="str">
        <f t="shared" si="21"/>
        <v>6.5.9</v>
      </c>
      <c r="Y553" s="64"/>
      <c r="AA553" s="1">
        <f t="shared" si="20"/>
        <v>21</v>
      </c>
    </row>
    <row r="554" spans="1:27" ht="35.25" customHeight="1">
      <c r="A554" s="119" t="s">
        <v>139</v>
      </c>
      <c r="B554" s="134" t="s">
        <v>57</v>
      </c>
      <c r="C554" s="122" t="s">
        <v>140</v>
      </c>
      <c r="D554" s="122" t="s">
        <v>648</v>
      </c>
      <c r="E554" s="123" t="s">
        <v>6179</v>
      </c>
      <c r="F554" s="124" t="s">
        <v>21</v>
      </c>
      <c r="G554" s="124" t="s">
        <v>142</v>
      </c>
      <c r="H554" s="124" t="s">
        <v>3039</v>
      </c>
      <c r="I554" s="210" t="s">
        <v>202</v>
      </c>
      <c r="J554" s="129" t="s">
        <v>662</v>
      </c>
      <c r="K554" s="128"/>
      <c r="L554" s="129"/>
      <c r="M554" s="128"/>
      <c r="N554" s="127" t="s">
        <v>2643</v>
      </c>
      <c r="O554" s="127" t="s">
        <v>164</v>
      </c>
      <c r="P554" s="127" t="s">
        <v>663</v>
      </c>
      <c r="Q554" s="131" t="s">
        <v>2922</v>
      </c>
      <c r="R554" s="131" t="s">
        <v>11022</v>
      </c>
      <c r="S554" s="132" t="s">
        <v>11021</v>
      </c>
      <c r="T554" s="136" t="s">
        <v>203</v>
      </c>
      <c r="U554" s="211"/>
      <c r="V554" s="211"/>
      <c r="W554" s="133" t="str">
        <f>VLOOKUP(TRIM(X554),X10:Y88,2,FALSE)</f>
        <v>Krisztian</v>
      </c>
      <c r="X554" s="11" t="str">
        <f t="shared" si="21"/>
        <v>6.16</v>
      </c>
      <c r="Y554" s="64"/>
      <c r="AA554" s="1">
        <f t="shared" si="20"/>
        <v>21</v>
      </c>
    </row>
    <row r="555" spans="1:27" ht="35.25" customHeight="1">
      <c r="A555" s="119" t="s">
        <v>139</v>
      </c>
      <c r="B555" s="134" t="s">
        <v>57</v>
      </c>
      <c r="C555" s="122" t="s">
        <v>140</v>
      </c>
      <c r="D555" s="122" t="s">
        <v>94</v>
      </c>
      <c r="E555" s="123" t="s">
        <v>6180</v>
      </c>
      <c r="F555" s="124" t="s">
        <v>24</v>
      </c>
      <c r="G555" s="124" t="s">
        <v>142</v>
      </c>
      <c r="H555" s="124" t="s">
        <v>7889</v>
      </c>
      <c r="I555" s="210" t="s">
        <v>8287</v>
      </c>
      <c r="J555" s="129" t="s">
        <v>180</v>
      </c>
      <c r="K555" s="128">
        <v>158</v>
      </c>
      <c r="L555" s="129"/>
      <c r="M555" s="128" t="s">
        <v>186</v>
      </c>
      <c r="N555" s="127" t="s">
        <v>444</v>
      </c>
      <c r="O555" s="127" t="s">
        <v>164</v>
      </c>
      <c r="P555" s="127" t="s">
        <v>178</v>
      </c>
      <c r="Q555" s="131" t="s">
        <v>8726</v>
      </c>
      <c r="R555" s="131" t="s">
        <v>10771</v>
      </c>
      <c r="S555" s="132" t="s">
        <v>10772</v>
      </c>
      <c r="T555" s="136" t="s">
        <v>269</v>
      </c>
      <c r="U555" s="211"/>
      <c r="V555" s="211"/>
      <c r="W555" s="133" t="str">
        <f>VLOOKUP(TRIM(X555),X10:Y88,2,FALSE)</f>
        <v>Frank</v>
      </c>
      <c r="X555" s="11" t="str">
        <f t="shared" si="21"/>
        <v>6.5.1</v>
      </c>
      <c r="Y555" s="64"/>
      <c r="AA555" s="1">
        <f t="shared" si="20"/>
        <v>30</v>
      </c>
    </row>
    <row r="556" spans="1:27" ht="35.25" customHeight="1">
      <c r="A556" s="119" t="s">
        <v>139</v>
      </c>
      <c r="B556" s="134" t="s">
        <v>57</v>
      </c>
      <c r="C556" s="122" t="s">
        <v>140</v>
      </c>
      <c r="D556" s="122" t="s">
        <v>108</v>
      </c>
      <c r="E556" s="123" t="s">
        <v>6181</v>
      </c>
      <c r="F556" s="124" t="s">
        <v>24</v>
      </c>
      <c r="G556" s="124" t="s">
        <v>142</v>
      </c>
      <c r="H556" s="124" t="s">
        <v>7890</v>
      </c>
      <c r="I556" s="210" t="s">
        <v>665</v>
      </c>
      <c r="J556" s="129" t="s">
        <v>169</v>
      </c>
      <c r="K556" s="128">
        <v>112</v>
      </c>
      <c r="L556" s="129"/>
      <c r="M556" s="128" t="s">
        <v>206</v>
      </c>
      <c r="N556" s="127" t="s">
        <v>444</v>
      </c>
      <c r="O556" s="127" t="s">
        <v>164</v>
      </c>
      <c r="P556" s="127" t="s">
        <v>178</v>
      </c>
      <c r="Q556" s="131" t="s">
        <v>8727</v>
      </c>
      <c r="R556" s="131" t="s">
        <v>10874</v>
      </c>
      <c r="S556" s="132" t="s">
        <v>159</v>
      </c>
      <c r="T556" s="136" t="s">
        <v>269</v>
      </c>
      <c r="U556" s="211"/>
      <c r="V556" s="211"/>
      <c r="W556" s="133" t="str">
        <f>VLOOKUP(TRIM(X556),X10:Y88,2,FALSE)</f>
        <v>Puneet</v>
      </c>
      <c r="X556" s="11" t="str">
        <f t="shared" si="21"/>
        <v>6.5.8</v>
      </c>
      <c r="Y556" s="64"/>
      <c r="AA556" s="1">
        <f t="shared" si="20"/>
        <v>4</v>
      </c>
    </row>
    <row r="557" spans="1:27" ht="35.25" customHeight="1">
      <c r="A557" s="119" t="s">
        <v>139</v>
      </c>
      <c r="B557" s="134" t="s">
        <v>57</v>
      </c>
      <c r="C557" s="122" t="s">
        <v>140</v>
      </c>
      <c r="D557" s="122" t="s">
        <v>119</v>
      </c>
      <c r="E557" s="123" t="s">
        <v>6182</v>
      </c>
      <c r="F557" s="124" t="s">
        <v>21</v>
      </c>
      <c r="G557" s="124" t="s">
        <v>142</v>
      </c>
      <c r="H557" s="124" t="s">
        <v>7891</v>
      </c>
      <c r="I557" s="210" t="s">
        <v>665</v>
      </c>
      <c r="J557" s="129" t="s">
        <v>2636</v>
      </c>
      <c r="K557" s="128"/>
      <c r="L557" s="129"/>
      <c r="M557" s="128"/>
      <c r="N557" s="127" t="s">
        <v>570</v>
      </c>
      <c r="O557" s="127" t="s">
        <v>672</v>
      </c>
      <c r="P557" s="127" t="s">
        <v>2637</v>
      </c>
      <c r="Q557" s="131" t="s">
        <v>7833</v>
      </c>
      <c r="R557" s="131" t="s">
        <v>10723</v>
      </c>
      <c r="S557" s="132" t="s">
        <v>179</v>
      </c>
      <c r="T557" s="136" t="s">
        <v>664</v>
      </c>
      <c r="U557" s="211"/>
      <c r="V557" s="211"/>
      <c r="W557" s="133" t="str">
        <f>VLOOKUP(TRIM(X557),X10:Y88,2,FALSE)</f>
        <v>Puneet</v>
      </c>
      <c r="X557" s="11" t="str">
        <f t="shared" si="21"/>
        <v>6.9</v>
      </c>
      <c r="Y557" s="64"/>
      <c r="AA557" s="1">
        <f t="shared" si="20"/>
        <v>4</v>
      </c>
    </row>
    <row r="558" spans="1:27" ht="35.25" customHeight="1">
      <c r="A558" s="119" t="s">
        <v>139</v>
      </c>
      <c r="B558" s="134" t="s">
        <v>57</v>
      </c>
      <c r="C558" s="122" t="s">
        <v>140</v>
      </c>
      <c r="D558" s="122" t="s">
        <v>108</v>
      </c>
      <c r="E558" s="123" t="s">
        <v>6183</v>
      </c>
      <c r="F558" s="124" t="s">
        <v>24</v>
      </c>
      <c r="G558" s="124" t="s">
        <v>142</v>
      </c>
      <c r="H558" s="124" t="s">
        <v>7892</v>
      </c>
      <c r="I558" s="210" t="s">
        <v>665</v>
      </c>
      <c r="J558" s="129" t="s">
        <v>169</v>
      </c>
      <c r="K558" s="128">
        <v>113</v>
      </c>
      <c r="L558" s="129"/>
      <c r="M558" s="128" t="s">
        <v>206</v>
      </c>
      <c r="N558" s="127" t="s">
        <v>444</v>
      </c>
      <c r="O558" s="127" t="s">
        <v>164</v>
      </c>
      <c r="P558" s="127" t="s">
        <v>178</v>
      </c>
      <c r="Q558" s="131" t="s">
        <v>8728</v>
      </c>
      <c r="R558" s="131" t="s">
        <v>10875</v>
      </c>
      <c r="S558" s="132" t="s">
        <v>159</v>
      </c>
      <c r="T558" s="136" t="s">
        <v>269</v>
      </c>
      <c r="U558" s="211"/>
      <c r="V558" s="211"/>
      <c r="W558" s="133" t="str">
        <f>VLOOKUP(TRIM(X558),X10:Y88,2,FALSE)</f>
        <v>Puneet</v>
      </c>
      <c r="X558" s="11" t="str">
        <f t="shared" si="21"/>
        <v>6.5.8</v>
      </c>
      <c r="Y558" s="64"/>
      <c r="AA558" s="1">
        <f t="shared" si="20"/>
        <v>4</v>
      </c>
    </row>
    <row r="559" spans="1:27" ht="35.25" customHeight="1">
      <c r="A559" s="119" t="s">
        <v>139</v>
      </c>
      <c r="B559" s="134" t="s">
        <v>57</v>
      </c>
      <c r="C559" s="122" t="s">
        <v>140</v>
      </c>
      <c r="D559" s="122" t="s">
        <v>119</v>
      </c>
      <c r="E559" s="123" t="s">
        <v>6184</v>
      </c>
      <c r="F559" s="124" t="s">
        <v>21</v>
      </c>
      <c r="G559" s="124" t="s">
        <v>142</v>
      </c>
      <c r="H559" s="124" t="s">
        <v>7893</v>
      </c>
      <c r="I559" s="210" t="s">
        <v>665</v>
      </c>
      <c r="J559" s="129" t="s">
        <v>2636</v>
      </c>
      <c r="K559" s="128"/>
      <c r="L559" s="129"/>
      <c r="M559" s="128"/>
      <c r="N559" s="127" t="s">
        <v>570</v>
      </c>
      <c r="O559" s="127" t="s">
        <v>672</v>
      </c>
      <c r="P559" s="127" t="s">
        <v>2637</v>
      </c>
      <c r="Q559" s="131" t="s">
        <v>7834</v>
      </c>
      <c r="R559" s="131" t="s">
        <v>187</v>
      </c>
      <c r="S559" s="144" t="s">
        <v>187</v>
      </c>
      <c r="T559" s="136" t="s">
        <v>664</v>
      </c>
      <c r="U559" s="211"/>
      <c r="V559" s="211"/>
      <c r="W559" s="133" t="str">
        <f>VLOOKUP(TRIM(X559),X10:Y88,2,FALSE)</f>
        <v>Puneet</v>
      </c>
      <c r="X559" s="11" t="str">
        <f t="shared" si="21"/>
        <v>6.9</v>
      </c>
      <c r="Y559" s="64"/>
      <c r="AA559" s="1">
        <f t="shared" si="20"/>
        <v>4</v>
      </c>
    </row>
    <row r="560" spans="1:27" ht="35.25" customHeight="1">
      <c r="A560" s="119" t="s">
        <v>139</v>
      </c>
      <c r="B560" s="134" t="s">
        <v>57</v>
      </c>
      <c r="C560" s="122" t="s">
        <v>140</v>
      </c>
      <c r="D560" s="122" t="s">
        <v>7208</v>
      </c>
      <c r="E560" s="123" t="s">
        <v>6185</v>
      </c>
      <c r="F560" s="124" t="s">
        <v>24</v>
      </c>
      <c r="G560" s="124" t="s">
        <v>142</v>
      </c>
      <c r="H560" s="124" t="s">
        <v>12825</v>
      </c>
      <c r="I560" s="210" t="s">
        <v>863</v>
      </c>
      <c r="J560" s="129" t="s">
        <v>180</v>
      </c>
      <c r="K560" s="128">
        <v>159</v>
      </c>
      <c r="L560" s="129"/>
      <c r="M560" s="128" t="s">
        <v>186</v>
      </c>
      <c r="N560" s="127" t="s">
        <v>444</v>
      </c>
      <c r="O560" s="127" t="s">
        <v>164</v>
      </c>
      <c r="P560" s="127" t="s">
        <v>178</v>
      </c>
      <c r="Q560" s="131" t="s">
        <v>8729</v>
      </c>
      <c r="R560" s="131" t="s">
        <v>10418</v>
      </c>
      <c r="S560" s="132" t="s">
        <v>10417</v>
      </c>
      <c r="T560" s="136" t="s">
        <v>215</v>
      </c>
      <c r="U560" s="211"/>
      <c r="V560" s="211"/>
      <c r="W560" s="133" t="str">
        <f>VLOOKUP(TRIM(X560),X10:Y88,2,FALSE)</f>
        <v>Mirko</v>
      </c>
      <c r="X560" s="11" t="str">
        <f t="shared" si="21"/>
        <v>6.5.6.1</v>
      </c>
      <c r="Y560" s="64"/>
      <c r="AA560" s="1">
        <f t="shared" si="20"/>
        <v>13</v>
      </c>
    </row>
    <row r="561" spans="1:27" ht="35.25" customHeight="1">
      <c r="A561" s="119" t="s">
        <v>139</v>
      </c>
      <c r="B561" s="134" t="s">
        <v>57</v>
      </c>
      <c r="C561" s="122" t="s">
        <v>140</v>
      </c>
      <c r="D561" s="122" t="s">
        <v>97</v>
      </c>
      <c r="E561" s="123" t="s">
        <v>6186</v>
      </c>
      <c r="F561" s="124" t="s">
        <v>167</v>
      </c>
      <c r="G561" s="124" t="s">
        <v>142</v>
      </c>
      <c r="H561" s="124" t="s">
        <v>7835</v>
      </c>
      <c r="I561" s="210" t="s">
        <v>214</v>
      </c>
      <c r="J561" s="129"/>
      <c r="K561" s="128"/>
      <c r="L561" s="129"/>
      <c r="M561" s="128"/>
      <c r="N561" s="127"/>
      <c r="O561" s="127" t="s">
        <v>164</v>
      </c>
      <c r="P561" s="127" t="s">
        <v>178</v>
      </c>
      <c r="Q561" s="131" t="s">
        <v>7836</v>
      </c>
      <c r="R561" s="131" t="s">
        <v>10819</v>
      </c>
      <c r="S561" s="132" t="s">
        <v>159</v>
      </c>
      <c r="T561" s="136" t="s">
        <v>215</v>
      </c>
      <c r="U561" s="211"/>
      <c r="V561" s="211"/>
      <c r="W561" s="133" t="str">
        <f>VLOOKUP(TRIM(X561),X10:Y88,2,FALSE)</f>
        <v>Frank</v>
      </c>
      <c r="X561" s="11" t="str">
        <f t="shared" si="21"/>
        <v>6.5.2</v>
      </c>
      <c r="Y561" s="64"/>
      <c r="AA561" s="1">
        <f t="shared" si="20"/>
        <v>8</v>
      </c>
    </row>
    <row r="562" spans="1:27" ht="35.25" customHeight="1">
      <c r="A562" s="119" t="s">
        <v>139</v>
      </c>
      <c r="B562" s="134" t="s">
        <v>57</v>
      </c>
      <c r="C562" s="122" t="s">
        <v>140</v>
      </c>
      <c r="D562" s="122" t="s">
        <v>97</v>
      </c>
      <c r="E562" s="123" t="s">
        <v>6187</v>
      </c>
      <c r="F562" s="124" t="s">
        <v>167</v>
      </c>
      <c r="G562" s="124" t="s">
        <v>142</v>
      </c>
      <c r="H562" s="124" t="s">
        <v>7837</v>
      </c>
      <c r="I562" s="210" t="s">
        <v>214</v>
      </c>
      <c r="J562" s="129"/>
      <c r="K562" s="128"/>
      <c r="L562" s="129"/>
      <c r="M562" s="128"/>
      <c r="N562" s="127"/>
      <c r="O562" s="127" t="s">
        <v>164</v>
      </c>
      <c r="P562" s="127" t="s">
        <v>178</v>
      </c>
      <c r="Q562" s="131" t="s">
        <v>7838</v>
      </c>
      <c r="R562" s="131" t="s">
        <v>10820</v>
      </c>
      <c r="S562" s="132" t="s">
        <v>159</v>
      </c>
      <c r="T562" s="136" t="s">
        <v>215</v>
      </c>
      <c r="U562" s="211"/>
      <c r="V562" s="211"/>
      <c r="W562" s="133" t="str">
        <f>VLOOKUP(TRIM(X562),X10:Y88,2,FALSE)</f>
        <v>Frank</v>
      </c>
      <c r="X562" s="11" t="str">
        <f t="shared" si="21"/>
        <v>6.5.2</v>
      </c>
      <c r="Y562" s="64"/>
      <c r="AA562" s="1">
        <f t="shared" si="20"/>
        <v>8</v>
      </c>
    </row>
    <row r="563" spans="1:27" ht="35.25" customHeight="1">
      <c r="A563" s="119" t="s">
        <v>139</v>
      </c>
      <c r="B563" s="134" t="s">
        <v>57</v>
      </c>
      <c r="C563" s="122" t="s">
        <v>140</v>
      </c>
      <c r="D563" s="122" t="s">
        <v>97</v>
      </c>
      <c r="E563" s="123" t="s">
        <v>6188</v>
      </c>
      <c r="F563" s="124" t="s">
        <v>24</v>
      </c>
      <c r="G563" s="124" t="s">
        <v>142</v>
      </c>
      <c r="H563" s="124" t="s">
        <v>7894</v>
      </c>
      <c r="I563" s="210" t="s">
        <v>214</v>
      </c>
      <c r="J563" s="129" t="s">
        <v>169</v>
      </c>
      <c r="K563" s="128">
        <v>114</v>
      </c>
      <c r="L563" s="129"/>
      <c r="M563" s="128" t="s">
        <v>186</v>
      </c>
      <c r="N563" s="127" t="s">
        <v>444</v>
      </c>
      <c r="O563" s="127" t="s">
        <v>164</v>
      </c>
      <c r="P563" s="127" t="s">
        <v>178</v>
      </c>
      <c r="Q563" s="131" t="s">
        <v>8730</v>
      </c>
      <c r="R563" s="131" t="s">
        <v>599</v>
      </c>
      <c r="S563" s="137" t="s">
        <v>149</v>
      </c>
      <c r="T563" s="136" t="s">
        <v>215</v>
      </c>
      <c r="U563" s="211"/>
      <c r="V563" s="211"/>
      <c r="W563" s="133" t="str">
        <f>VLOOKUP(TRIM(X563),X10:Y88,2,FALSE)</f>
        <v>Frank</v>
      </c>
      <c r="X563" s="11" t="str">
        <f t="shared" si="21"/>
        <v>6.5.2</v>
      </c>
      <c r="Y563" s="64"/>
      <c r="AA563" s="1">
        <f t="shared" si="20"/>
        <v>8</v>
      </c>
    </row>
    <row r="564" spans="1:27" ht="35.25" customHeight="1">
      <c r="A564" s="119" t="s">
        <v>139</v>
      </c>
      <c r="B564" s="134" t="s">
        <v>57</v>
      </c>
      <c r="C564" s="122" t="s">
        <v>140</v>
      </c>
      <c r="D564" s="122" t="s">
        <v>97</v>
      </c>
      <c r="E564" s="123" t="s">
        <v>6189</v>
      </c>
      <c r="F564" s="124" t="s">
        <v>20</v>
      </c>
      <c r="G564" s="124" t="s">
        <v>142</v>
      </c>
      <c r="H564" s="124" t="s">
        <v>7839</v>
      </c>
      <c r="I564" s="210" t="s">
        <v>214</v>
      </c>
      <c r="J564" s="129"/>
      <c r="K564" s="128"/>
      <c r="L564" s="129"/>
      <c r="M564" s="128"/>
      <c r="N564" s="127"/>
      <c r="O564" s="127" t="s">
        <v>164</v>
      </c>
      <c r="P564" s="127" t="s">
        <v>178</v>
      </c>
      <c r="Q564" s="131" t="s">
        <v>7840</v>
      </c>
      <c r="R564" s="131" t="s">
        <v>187</v>
      </c>
      <c r="S564" s="144" t="s">
        <v>187</v>
      </c>
      <c r="T564" s="136" t="s">
        <v>215</v>
      </c>
      <c r="U564" s="211"/>
      <c r="V564" s="211"/>
      <c r="W564" s="133" t="str">
        <f>VLOOKUP(TRIM(X564),X10:Y88,2,FALSE)</f>
        <v>Frank</v>
      </c>
      <c r="X564" s="11" t="str">
        <f t="shared" si="21"/>
        <v>6.5.2</v>
      </c>
      <c r="Y564" s="64"/>
      <c r="AA564" s="1">
        <f t="shared" si="20"/>
        <v>8</v>
      </c>
    </row>
    <row r="565" spans="1:27" ht="35.25" customHeight="1">
      <c r="A565" s="119" t="s">
        <v>139</v>
      </c>
      <c r="B565" s="134" t="s">
        <v>57</v>
      </c>
      <c r="C565" s="122" t="s">
        <v>140</v>
      </c>
      <c r="D565" s="122" t="s">
        <v>94</v>
      </c>
      <c r="E565" s="123" t="s">
        <v>6190</v>
      </c>
      <c r="F565" s="124" t="s">
        <v>24</v>
      </c>
      <c r="G565" s="124" t="s">
        <v>142</v>
      </c>
      <c r="H565" s="124" t="s">
        <v>7895</v>
      </c>
      <c r="I565" s="210" t="s">
        <v>214</v>
      </c>
      <c r="J565" s="129" t="s">
        <v>169</v>
      </c>
      <c r="K565" s="128">
        <v>115</v>
      </c>
      <c r="L565" s="129"/>
      <c r="M565" s="128" t="s">
        <v>186</v>
      </c>
      <c r="N565" s="127" t="s">
        <v>444</v>
      </c>
      <c r="O565" s="127" t="s">
        <v>164</v>
      </c>
      <c r="P565" s="127" t="s">
        <v>178</v>
      </c>
      <c r="Q565" s="131" t="s">
        <v>8731</v>
      </c>
      <c r="R565" s="131" t="s">
        <v>10750</v>
      </c>
      <c r="S565" s="132" t="s">
        <v>10751</v>
      </c>
      <c r="T565" s="136" t="s">
        <v>215</v>
      </c>
      <c r="U565" s="211"/>
      <c r="V565" s="211"/>
      <c r="W565" s="133" t="str">
        <f>VLOOKUP(TRIM(X565),X10:Y88,2,FALSE)</f>
        <v>Frank</v>
      </c>
      <c r="X565" s="11" t="str">
        <f t="shared" si="21"/>
        <v>6.5.1</v>
      </c>
      <c r="Y565" s="64"/>
      <c r="AA565" s="1">
        <f t="shared" si="20"/>
        <v>8</v>
      </c>
    </row>
    <row r="566" spans="1:27" ht="35.25" customHeight="1">
      <c r="A566" s="119" t="s">
        <v>139</v>
      </c>
      <c r="B566" s="134" t="s">
        <v>57</v>
      </c>
      <c r="C566" s="122" t="s">
        <v>140</v>
      </c>
      <c r="D566" s="122" t="s">
        <v>94</v>
      </c>
      <c r="E566" s="123" t="s">
        <v>6191</v>
      </c>
      <c r="F566" s="124" t="s">
        <v>24</v>
      </c>
      <c r="G566" s="124" t="s">
        <v>142</v>
      </c>
      <c r="H566" s="124" t="s">
        <v>7896</v>
      </c>
      <c r="I566" s="210" t="s">
        <v>214</v>
      </c>
      <c r="J566" s="129" t="s">
        <v>169</v>
      </c>
      <c r="K566" s="128">
        <v>116</v>
      </c>
      <c r="L566" s="129"/>
      <c r="M566" s="128" t="s">
        <v>186</v>
      </c>
      <c r="N566" s="127" t="s">
        <v>444</v>
      </c>
      <c r="O566" s="127" t="s">
        <v>164</v>
      </c>
      <c r="P566" s="127" t="s">
        <v>178</v>
      </c>
      <c r="Q566" s="131" t="s">
        <v>8732</v>
      </c>
      <c r="R566" s="131" t="s">
        <v>11158</v>
      </c>
      <c r="S566" s="132" t="s">
        <v>11159</v>
      </c>
      <c r="T566" s="136" t="s">
        <v>215</v>
      </c>
      <c r="U566" s="211"/>
      <c r="V566" s="211"/>
      <c r="W566" s="133" t="str">
        <f>VLOOKUP(TRIM(X566),X10:Y88,2,FALSE)</f>
        <v>Frank</v>
      </c>
      <c r="X566" s="11" t="str">
        <f t="shared" si="21"/>
        <v>6.5.1</v>
      </c>
      <c r="Y566" s="64"/>
      <c r="AA566" s="1">
        <f t="shared" si="20"/>
        <v>8</v>
      </c>
    </row>
    <row r="567" spans="1:27" ht="35.25" customHeight="1">
      <c r="A567" s="119" t="s">
        <v>139</v>
      </c>
      <c r="B567" s="134" t="s">
        <v>57</v>
      </c>
      <c r="C567" s="122" t="s">
        <v>140</v>
      </c>
      <c r="D567" s="122" t="s">
        <v>97</v>
      </c>
      <c r="E567" s="123" t="s">
        <v>6192</v>
      </c>
      <c r="F567" s="124" t="s">
        <v>24</v>
      </c>
      <c r="G567" s="124" t="s">
        <v>142</v>
      </c>
      <c r="H567" s="124" t="s">
        <v>7897</v>
      </c>
      <c r="I567" s="210" t="s">
        <v>214</v>
      </c>
      <c r="J567" s="129" t="s">
        <v>180</v>
      </c>
      <c r="K567" s="128">
        <v>160</v>
      </c>
      <c r="L567" s="129"/>
      <c r="M567" s="128" t="s">
        <v>186</v>
      </c>
      <c r="N567" s="127" t="s">
        <v>444</v>
      </c>
      <c r="O567" s="127" t="s">
        <v>164</v>
      </c>
      <c r="P567" s="127" t="s">
        <v>178</v>
      </c>
      <c r="Q567" s="131" t="s">
        <v>8733</v>
      </c>
      <c r="R567" s="131" t="s">
        <v>10405</v>
      </c>
      <c r="S567" s="132" t="s">
        <v>10406</v>
      </c>
      <c r="T567" s="136" t="s">
        <v>215</v>
      </c>
      <c r="U567" s="211"/>
      <c r="V567" s="211"/>
      <c r="W567" s="133" t="str">
        <f>VLOOKUP(TRIM(X567),X10:Y88,2,FALSE)</f>
        <v>Frank</v>
      </c>
      <c r="X567" s="11" t="str">
        <f t="shared" si="21"/>
        <v>6.5.2</v>
      </c>
      <c r="Y567" s="64"/>
      <c r="AA567" s="1">
        <f t="shared" si="20"/>
        <v>8</v>
      </c>
    </row>
    <row r="568" spans="1:27" ht="35.25" customHeight="1">
      <c r="A568" s="119" t="s">
        <v>139</v>
      </c>
      <c r="B568" s="134" t="s">
        <v>57</v>
      </c>
      <c r="C568" s="122" t="s">
        <v>140</v>
      </c>
      <c r="D568" s="122" t="s">
        <v>108</v>
      </c>
      <c r="E568" s="123" t="s">
        <v>6193</v>
      </c>
      <c r="F568" s="124" t="s">
        <v>24</v>
      </c>
      <c r="G568" s="124" t="s">
        <v>142</v>
      </c>
      <c r="H568" s="124" t="s">
        <v>7898</v>
      </c>
      <c r="I568" s="210" t="s">
        <v>214</v>
      </c>
      <c r="J568" s="129" t="s">
        <v>180</v>
      </c>
      <c r="K568" s="128">
        <v>161</v>
      </c>
      <c r="L568" s="129"/>
      <c r="M568" s="128" t="s">
        <v>307</v>
      </c>
      <c r="N568" s="127" t="s">
        <v>444</v>
      </c>
      <c r="O568" s="127" t="s">
        <v>164</v>
      </c>
      <c r="P568" s="127" t="s">
        <v>178</v>
      </c>
      <c r="Q568" s="131" t="s">
        <v>8734</v>
      </c>
      <c r="R568" s="131" t="s">
        <v>11598</v>
      </c>
      <c r="S568" s="132" t="s">
        <v>179</v>
      </c>
      <c r="T568" s="136" t="s">
        <v>215</v>
      </c>
      <c r="U568" s="211"/>
      <c r="V568" s="211"/>
      <c r="W568" s="133" t="str">
        <f>VLOOKUP(TRIM(X568),X10:Y88,2,FALSE)</f>
        <v>Puneet</v>
      </c>
      <c r="X568" s="11" t="str">
        <f t="shared" si="21"/>
        <v>6.5.8</v>
      </c>
      <c r="Y568" s="64"/>
      <c r="AA568" s="1">
        <f t="shared" si="20"/>
        <v>8</v>
      </c>
    </row>
    <row r="569" spans="1:27" ht="35.25" customHeight="1">
      <c r="A569" s="119" t="s">
        <v>139</v>
      </c>
      <c r="B569" s="134" t="s">
        <v>57</v>
      </c>
      <c r="C569" s="122" t="s">
        <v>140</v>
      </c>
      <c r="D569" s="122" t="s">
        <v>94</v>
      </c>
      <c r="E569" s="123" t="s">
        <v>6194</v>
      </c>
      <c r="F569" s="124" t="s">
        <v>24</v>
      </c>
      <c r="G569" s="124" t="s">
        <v>142</v>
      </c>
      <c r="H569" s="124" t="s">
        <v>7899</v>
      </c>
      <c r="I569" s="210" t="s">
        <v>583</v>
      </c>
      <c r="J569" s="129" t="s">
        <v>180</v>
      </c>
      <c r="K569" s="128">
        <v>162</v>
      </c>
      <c r="L569" s="129"/>
      <c r="M569" s="128" t="s">
        <v>186</v>
      </c>
      <c r="N569" s="127" t="s">
        <v>444</v>
      </c>
      <c r="O569" s="127" t="s">
        <v>164</v>
      </c>
      <c r="P569" s="127" t="s">
        <v>178</v>
      </c>
      <c r="Q569" s="131" t="s">
        <v>8735</v>
      </c>
      <c r="R569" s="131" t="s">
        <v>187</v>
      </c>
      <c r="S569" s="144" t="s">
        <v>187</v>
      </c>
      <c r="T569" s="136" t="s">
        <v>215</v>
      </c>
      <c r="U569" s="211"/>
      <c r="V569" s="211"/>
      <c r="W569" s="133" t="str">
        <f>VLOOKUP(TRIM(X569),X10:Y88,2,FALSE)</f>
        <v>Frank</v>
      </c>
      <c r="X569" s="11" t="str">
        <f t="shared" si="21"/>
        <v>6.5.1</v>
      </c>
      <c r="Y569" s="64"/>
      <c r="AA569" s="1">
        <f t="shared" si="20"/>
        <v>16</v>
      </c>
    </row>
    <row r="570" spans="1:27" ht="35.25" customHeight="1">
      <c r="A570" s="119" t="s">
        <v>139</v>
      </c>
      <c r="B570" s="134" t="s">
        <v>57</v>
      </c>
      <c r="C570" s="122" t="s">
        <v>140</v>
      </c>
      <c r="D570" s="122" t="s">
        <v>94</v>
      </c>
      <c r="E570" s="123" t="s">
        <v>6195</v>
      </c>
      <c r="F570" s="124" t="s">
        <v>175</v>
      </c>
      <c r="G570" s="124" t="s">
        <v>142</v>
      </c>
      <c r="H570" s="124" t="s">
        <v>7841</v>
      </c>
      <c r="I570" s="210" t="s">
        <v>214</v>
      </c>
      <c r="J570" s="129"/>
      <c r="K570" s="128"/>
      <c r="L570" s="129"/>
      <c r="M570" s="128"/>
      <c r="N570" s="127"/>
      <c r="O570" s="127" t="s">
        <v>164</v>
      </c>
      <c r="P570" s="127" t="s">
        <v>178</v>
      </c>
      <c r="Q570" s="131" t="s">
        <v>7842</v>
      </c>
      <c r="R570" s="131" t="s">
        <v>10285</v>
      </c>
      <c r="S570" s="132" t="s">
        <v>10284</v>
      </c>
      <c r="T570" s="136" t="s">
        <v>215</v>
      </c>
      <c r="U570" s="211"/>
      <c r="V570" s="211"/>
      <c r="W570" s="133" t="str">
        <f>VLOOKUP(TRIM(X570),X10:Y88,2,FALSE)</f>
        <v>Frank</v>
      </c>
      <c r="X570" s="11" t="str">
        <f t="shared" si="21"/>
        <v>6.5.1</v>
      </c>
      <c r="Y570" s="64"/>
      <c r="AA570" s="1">
        <f t="shared" si="20"/>
        <v>8</v>
      </c>
    </row>
    <row r="571" spans="1:27" ht="35.25" customHeight="1">
      <c r="A571" s="119" t="s">
        <v>139</v>
      </c>
      <c r="B571" s="134" t="s">
        <v>57</v>
      </c>
      <c r="C571" s="122" t="s">
        <v>140</v>
      </c>
      <c r="D571" s="122" t="s">
        <v>97</v>
      </c>
      <c r="E571" s="123" t="s">
        <v>6196</v>
      </c>
      <c r="F571" s="124" t="s">
        <v>175</v>
      </c>
      <c r="G571" s="124" t="s">
        <v>142</v>
      </c>
      <c r="H571" s="124" t="s">
        <v>7843</v>
      </c>
      <c r="I571" s="210" t="s">
        <v>214</v>
      </c>
      <c r="J571" s="129"/>
      <c r="K571" s="128"/>
      <c r="L571" s="129"/>
      <c r="M571" s="128"/>
      <c r="N571" s="127"/>
      <c r="O571" s="127" t="s">
        <v>164</v>
      </c>
      <c r="P571" s="127" t="s">
        <v>178</v>
      </c>
      <c r="Q571" s="131" t="s">
        <v>7844</v>
      </c>
      <c r="R571" s="131" t="s">
        <v>10390</v>
      </c>
      <c r="S571" s="132" t="s">
        <v>10391</v>
      </c>
      <c r="T571" s="136" t="s">
        <v>215</v>
      </c>
      <c r="U571" s="211"/>
      <c r="V571" s="211"/>
      <c r="W571" s="133" t="str">
        <f>VLOOKUP(TRIM(X571),X10:Y88,2,FALSE)</f>
        <v>Frank</v>
      </c>
      <c r="X571" s="11" t="str">
        <f t="shared" si="21"/>
        <v>6.5.2</v>
      </c>
      <c r="Y571" s="64"/>
      <c r="AA571" s="1">
        <f t="shared" si="20"/>
        <v>8</v>
      </c>
    </row>
    <row r="572" spans="1:27" ht="35.25" customHeight="1">
      <c r="A572" s="119" t="s">
        <v>139</v>
      </c>
      <c r="B572" s="134" t="s">
        <v>57</v>
      </c>
      <c r="C572" s="122" t="s">
        <v>140</v>
      </c>
      <c r="D572" s="122" t="s">
        <v>94</v>
      </c>
      <c r="E572" s="123" t="s">
        <v>6197</v>
      </c>
      <c r="F572" s="124" t="s">
        <v>24</v>
      </c>
      <c r="G572" s="124" t="s">
        <v>142</v>
      </c>
      <c r="H572" s="124" t="s">
        <v>7900</v>
      </c>
      <c r="I572" s="210" t="s">
        <v>214</v>
      </c>
      <c r="J572" s="129" t="s">
        <v>180</v>
      </c>
      <c r="K572" s="128">
        <v>163</v>
      </c>
      <c r="L572" s="129"/>
      <c r="M572" s="128" t="s">
        <v>186</v>
      </c>
      <c r="N572" s="127" t="s">
        <v>444</v>
      </c>
      <c r="O572" s="127" t="s">
        <v>164</v>
      </c>
      <c r="P572" s="127" t="s">
        <v>178</v>
      </c>
      <c r="Q572" s="131" t="s">
        <v>8736</v>
      </c>
      <c r="R572" s="131" t="s">
        <v>10279</v>
      </c>
      <c r="S572" s="132" t="s">
        <v>10278</v>
      </c>
      <c r="T572" s="136" t="s">
        <v>215</v>
      </c>
      <c r="U572" s="211"/>
      <c r="V572" s="211"/>
      <c r="W572" s="133" t="str">
        <f>VLOOKUP(TRIM(X572),X10:Y88,2,FALSE)</f>
        <v>Frank</v>
      </c>
      <c r="X572" s="11" t="str">
        <f t="shared" si="21"/>
        <v>6.5.1</v>
      </c>
      <c r="Y572" s="64"/>
      <c r="AA572" s="1">
        <f t="shared" si="20"/>
        <v>8</v>
      </c>
    </row>
    <row r="573" spans="1:27" ht="37.200000000000003" customHeight="1">
      <c r="A573" s="119" t="s">
        <v>139</v>
      </c>
      <c r="B573" s="134" t="s">
        <v>57</v>
      </c>
      <c r="C573" s="122" t="s">
        <v>140</v>
      </c>
      <c r="D573" s="122" t="s">
        <v>123</v>
      </c>
      <c r="E573" s="123" t="s">
        <v>6198</v>
      </c>
      <c r="F573" s="124" t="s">
        <v>167</v>
      </c>
      <c r="G573" s="124" t="s">
        <v>142</v>
      </c>
      <c r="H573" s="124" t="s">
        <v>7845</v>
      </c>
      <c r="I573" s="210" t="s">
        <v>8489</v>
      </c>
      <c r="J573" s="129"/>
      <c r="K573" s="128"/>
      <c r="L573" s="129"/>
      <c r="M573" s="128"/>
      <c r="N573" s="127"/>
      <c r="O573" s="127" t="s">
        <v>672</v>
      </c>
      <c r="P573" s="127"/>
      <c r="Q573" s="131" t="s">
        <v>7846</v>
      </c>
      <c r="R573" s="131" t="s">
        <v>187</v>
      </c>
      <c r="S573" s="144" t="s">
        <v>187</v>
      </c>
      <c r="T573" s="136" t="s">
        <v>215</v>
      </c>
      <c r="U573" s="211"/>
      <c r="V573" s="211"/>
      <c r="W573" s="133" t="str">
        <f>VLOOKUP(TRIM(X573),X10:Y88,2,FALSE)</f>
        <v>Frank</v>
      </c>
      <c r="X573" s="11" t="str">
        <f t="shared" si="21"/>
        <v>7.1</v>
      </c>
      <c r="Y573" s="64"/>
      <c r="AA573" s="1">
        <f t="shared" si="20"/>
        <v>48</v>
      </c>
    </row>
    <row r="574" spans="1:27" ht="35.25" customHeight="1">
      <c r="A574" s="119" t="s">
        <v>139</v>
      </c>
      <c r="B574" s="134" t="s">
        <v>57</v>
      </c>
      <c r="C574" s="122" t="s">
        <v>140</v>
      </c>
      <c r="D574" s="122" t="s">
        <v>103</v>
      </c>
      <c r="E574" s="123" t="s">
        <v>6199</v>
      </c>
      <c r="F574" s="124" t="s">
        <v>167</v>
      </c>
      <c r="G574" s="124" t="s">
        <v>226</v>
      </c>
      <c r="H574" s="124" t="s">
        <v>7847</v>
      </c>
      <c r="I574" s="210" t="s">
        <v>214</v>
      </c>
      <c r="J574" s="129"/>
      <c r="K574" s="128"/>
      <c r="L574" s="129"/>
      <c r="M574" s="128"/>
      <c r="N574" s="127"/>
      <c r="O574" s="127" t="s">
        <v>164</v>
      </c>
      <c r="P574" s="127" t="s">
        <v>178</v>
      </c>
      <c r="Q574" s="131" t="s">
        <v>7848</v>
      </c>
      <c r="R574" s="131" t="s">
        <v>187</v>
      </c>
      <c r="S574" s="144" t="s">
        <v>187</v>
      </c>
      <c r="T574" s="136" t="s">
        <v>215</v>
      </c>
      <c r="U574" s="211"/>
      <c r="V574" s="211"/>
      <c r="W574" s="133" t="str">
        <f>VLOOKUP(TRIM(X574),X10:Y88,2,FALSE)</f>
        <v>Frank</v>
      </c>
      <c r="X574" s="11" t="str">
        <f t="shared" si="21"/>
        <v>6.5.5</v>
      </c>
      <c r="Y574" s="64"/>
      <c r="AA574" s="1">
        <f t="shared" si="20"/>
        <v>8</v>
      </c>
    </row>
    <row r="575" spans="1:27" ht="35.25" customHeight="1">
      <c r="A575" s="119" t="s">
        <v>139</v>
      </c>
      <c r="B575" s="134" t="s">
        <v>57</v>
      </c>
      <c r="C575" s="122" t="s">
        <v>140</v>
      </c>
      <c r="D575" s="122" t="s">
        <v>103</v>
      </c>
      <c r="E575" s="123" t="s">
        <v>6200</v>
      </c>
      <c r="F575" s="124" t="s">
        <v>24</v>
      </c>
      <c r="G575" s="124" t="s">
        <v>142</v>
      </c>
      <c r="H575" s="124" t="s">
        <v>7901</v>
      </c>
      <c r="I575" s="210" t="s">
        <v>214</v>
      </c>
      <c r="J575" s="129" t="s">
        <v>169</v>
      </c>
      <c r="K575" s="128">
        <v>117</v>
      </c>
      <c r="L575" s="129"/>
      <c r="M575" s="128" t="s">
        <v>186</v>
      </c>
      <c r="N575" s="127" t="s">
        <v>444</v>
      </c>
      <c r="O575" s="127" t="s">
        <v>164</v>
      </c>
      <c r="P575" s="127" t="s">
        <v>178</v>
      </c>
      <c r="Q575" s="131" t="s">
        <v>8737</v>
      </c>
      <c r="R575" s="131" t="s">
        <v>10505</v>
      </c>
      <c r="S575" s="132" t="s">
        <v>10506</v>
      </c>
      <c r="T575" s="136" t="s">
        <v>215</v>
      </c>
      <c r="U575" s="211"/>
      <c r="V575" s="211"/>
      <c r="W575" s="133" t="str">
        <f>VLOOKUP(TRIM(X575),X10:Y88,2,FALSE)</f>
        <v>Frank</v>
      </c>
      <c r="X575" s="11" t="str">
        <f t="shared" si="21"/>
        <v>6.5.5</v>
      </c>
      <c r="Y575" s="64"/>
      <c r="AA575" s="1">
        <f t="shared" si="20"/>
        <v>8</v>
      </c>
    </row>
    <row r="576" spans="1:27" ht="37.200000000000003" customHeight="1">
      <c r="A576" s="119" t="s">
        <v>139</v>
      </c>
      <c r="B576" s="134" t="s">
        <v>57</v>
      </c>
      <c r="C576" s="122" t="s">
        <v>140</v>
      </c>
      <c r="D576" s="122" t="s">
        <v>103</v>
      </c>
      <c r="E576" s="123" t="s">
        <v>6201</v>
      </c>
      <c r="F576" s="124" t="s">
        <v>175</v>
      </c>
      <c r="G576" s="124" t="s">
        <v>142</v>
      </c>
      <c r="H576" s="124" t="s">
        <v>7849</v>
      </c>
      <c r="I576" s="210" t="s">
        <v>214</v>
      </c>
      <c r="J576" s="129"/>
      <c r="K576" s="128"/>
      <c r="L576" s="129"/>
      <c r="M576" s="128"/>
      <c r="N576" s="127"/>
      <c r="O576" s="127" t="s">
        <v>164</v>
      </c>
      <c r="P576" s="127" t="s">
        <v>178</v>
      </c>
      <c r="Q576" s="131" t="s">
        <v>7850</v>
      </c>
      <c r="R576" s="131" t="s">
        <v>10530</v>
      </c>
      <c r="S576" s="132" t="s">
        <v>10531</v>
      </c>
      <c r="T576" s="136" t="s">
        <v>8887</v>
      </c>
      <c r="U576" s="211"/>
      <c r="V576" s="211"/>
      <c r="W576" s="133" t="str">
        <f>VLOOKUP(TRIM(X576),X10:Y88,2,FALSE)</f>
        <v>Frank</v>
      </c>
      <c r="X576" s="11" t="str">
        <f t="shared" si="21"/>
        <v>6.5.5</v>
      </c>
      <c r="Y576" s="64"/>
      <c r="AA576" s="1">
        <f t="shared" si="20"/>
        <v>8</v>
      </c>
    </row>
    <row r="577" spans="1:27" ht="35.25" customHeight="1">
      <c r="A577" s="119" t="s">
        <v>139</v>
      </c>
      <c r="B577" s="134" t="s">
        <v>57</v>
      </c>
      <c r="C577" s="122" t="s">
        <v>140</v>
      </c>
      <c r="D577" s="122" t="s">
        <v>119</v>
      </c>
      <c r="E577" s="123" t="s">
        <v>6202</v>
      </c>
      <c r="F577" s="124" t="s">
        <v>21</v>
      </c>
      <c r="G577" s="124" t="s">
        <v>142</v>
      </c>
      <c r="H577" s="124" t="s">
        <v>7902</v>
      </c>
      <c r="I577" s="210" t="s">
        <v>214</v>
      </c>
      <c r="J577" s="129" t="s">
        <v>2636</v>
      </c>
      <c r="K577" s="128"/>
      <c r="L577" s="129"/>
      <c r="M577" s="128"/>
      <c r="N577" s="127" t="s">
        <v>570</v>
      </c>
      <c r="O577" s="127" t="s">
        <v>672</v>
      </c>
      <c r="P577" s="127" t="s">
        <v>2637</v>
      </c>
      <c r="Q577" s="131" t="s">
        <v>7851</v>
      </c>
      <c r="R577" s="131" t="s">
        <v>10734</v>
      </c>
      <c r="S577" s="132" t="s">
        <v>10733</v>
      </c>
      <c r="T577" s="136" t="s">
        <v>215</v>
      </c>
      <c r="U577" s="211"/>
      <c r="V577" s="211"/>
      <c r="W577" s="133" t="str">
        <f>VLOOKUP(TRIM(X577),X10:Y88,2,FALSE)</f>
        <v>Puneet</v>
      </c>
      <c r="X577" s="11" t="str">
        <f t="shared" si="21"/>
        <v>6.9</v>
      </c>
      <c r="Y577" s="64"/>
      <c r="AA577" s="1">
        <f t="shared" si="20"/>
        <v>8</v>
      </c>
    </row>
    <row r="578" spans="1:27" ht="35.25" customHeight="1">
      <c r="A578" s="119" t="s">
        <v>139</v>
      </c>
      <c r="B578" s="134" t="s">
        <v>57</v>
      </c>
      <c r="C578" s="122" t="s">
        <v>140</v>
      </c>
      <c r="D578" s="122" t="s">
        <v>119</v>
      </c>
      <c r="E578" s="123" t="s">
        <v>6203</v>
      </c>
      <c r="F578" s="124" t="s">
        <v>21</v>
      </c>
      <c r="G578" s="124" t="s">
        <v>142</v>
      </c>
      <c r="H578" s="124" t="s">
        <v>7903</v>
      </c>
      <c r="I578" s="210" t="s">
        <v>214</v>
      </c>
      <c r="J578" s="129" t="s">
        <v>2636</v>
      </c>
      <c r="K578" s="128"/>
      <c r="L578" s="129"/>
      <c r="M578" s="128"/>
      <c r="N578" s="127" t="s">
        <v>570</v>
      </c>
      <c r="O578" s="127" t="s">
        <v>672</v>
      </c>
      <c r="P578" s="127" t="s">
        <v>2637</v>
      </c>
      <c r="Q578" s="131" t="s">
        <v>7852</v>
      </c>
      <c r="R578" s="131" t="s">
        <v>187</v>
      </c>
      <c r="S578" s="144" t="s">
        <v>187</v>
      </c>
      <c r="T578" s="136" t="s">
        <v>215</v>
      </c>
      <c r="U578" s="211"/>
      <c r="V578" s="211"/>
      <c r="W578" s="133" t="str">
        <f>VLOOKUP(TRIM(X578),X10:Y88,2,FALSE)</f>
        <v>Puneet</v>
      </c>
      <c r="X578" s="11" t="str">
        <f t="shared" si="21"/>
        <v>6.9</v>
      </c>
      <c r="Y578" s="64"/>
      <c r="AA578" s="1">
        <f t="shared" si="20"/>
        <v>8</v>
      </c>
    </row>
    <row r="579" spans="1:27" ht="35.25" customHeight="1">
      <c r="A579" s="119" t="s">
        <v>139</v>
      </c>
      <c r="B579" s="134" t="s">
        <v>57</v>
      </c>
      <c r="C579" s="122" t="s">
        <v>140</v>
      </c>
      <c r="D579" s="122" t="s">
        <v>119</v>
      </c>
      <c r="E579" s="123" t="s">
        <v>6204</v>
      </c>
      <c r="F579" s="124" t="s">
        <v>21</v>
      </c>
      <c r="G579" s="124" t="s">
        <v>142</v>
      </c>
      <c r="H579" s="124" t="s">
        <v>7904</v>
      </c>
      <c r="I579" s="210" t="s">
        <v>214</v>
      </c>
      <c r="J579" s="129" t="s">
        <v>2636</v>
      </c>
      <c r="K579" s="128"/>
      <c r="L579" s="129"/>
      <c r="M579" s="128"/>
      <c r="N579" s="127" t="s">
        <v>570</v>
      </c>
      <c r="O579" s="127" t="s">
        <v>672</v>
      </c>
      <c r="P579" s="127" t="s">
        <v>2637</v>
      </c>
      <c r="Q579" s="131" t="s">
        <v>7853</v>
      </c>
      <c r="R579" s="131" t="s">
        <v>187</v>
      </c>
      <c r="S579" s="144" t="s">
        <v>187</v>
      </c>
      <c r="T579" s="136" t="s">
        <v>215</v>
      </c>
      <c r="U579" s="211"/>
      <c r="V579" s="211"/>
      <c r="W579" s="133" t="str">
        <f>VLOOKUP(TRIM(X579),X10:Y88,2,FALSE)</f>
        <v>Puneet</v>
      </c>
      <c r="X579" s="11" t="str">
        <f t="shared" si="21"/>
        <v>6.9</v>
      </c>
      <c r="Y579" s="64"/>
      <c r="AA579" s="1">
        <f t="shared" si="20"/>
        <v>8</v>
      </c>
    </row>
    <row r="580" spans="1:27" ht="35.25" customHeight="1">
      <c r="A580" s="119"/>
      <c r="B580" s="134" t="s">
        <v>57</v>
      </c>
      <c r="C580" s="122" t="s">
        <v>22</v>
      </c>
      <c r="D580" s="122" t="s">
        <v>133</v>
      </c>
      <c r="E580" s="123" t="s">
        <v>6205</v>
      </c>
      <c r="F580" s="124" t="s">
        <v>24</v>
      </c>
      <c r="G580" s="138" t="s">
        <v>142</v>
      </c>
      <c r="H580" s="138" t="s">
        <v>7905</v>
      </c>
      <c r="I580" s="139" t="s">
        <v>214</v>
      </c>
      <c r="J580" s="140" t="s">
        <v>196</v>
      </c>
      <c r="K580" s="141">
        <v>383</v>
      </c>
      <c r="L580" s="140"/>
      <c r="M580" s="141" t="s">
        <v>186</v>
      </c>
      <c r="N580" s="140" t="s">
        <v>2831</v>
      </c>
      <c r="O580" s="140" t="s">
        <v>164</v>
      </c>
      <c r="P580" s="140" t="s">
        <v>7854</v>
      </c>
      <c r="Q580" s="142" t="s">
        <v>8480</v>
      </c>
      <c r="R580" s="142" t="s">
        <v>171</v>
      </c>
      <c r="S580" s="145"/>
      <c r="T580" s="136" t="s">
        <v>215</v>
      </c>
      <c r="U580" s="211"/>
      <c r="V580" s="211"/>
      <c r="W580" s="133" t="str">
        <f>VLOOKUP(TRIM(X580),X10:Y88,2,FALSE)</f>
        <v>Withdrawn</v>
      </c>
      <c r="X580" s="11" t="str">
        <f t="shared" si="21"/>
        <v>99</v>
      </c>
      <c r="Y580" s="64"/>
      <c r="AA580" s="1">
        <f t="shared" si="20"/>
        <v>8</v>
      </c>
    </row>
    <row r="581" spans="1:27" ht="35.25" customHeight="1">
      <c r="A581" s="119" t="s">
        <v>139</v>
      </c>
      <c r="B581" s="134" t="s">
        <v>57</v>
      </c>
      <c r="C581" s="122" t="s">
        <v>140</v>
      </c>
      <c r="D581" s="122" t="s">
        <v>89</v>
      </c>
      <c r="E581" s="123" t="s">
        <v>6206</v>
      </c>
      <c r="F581" s="124" t="s">
        <v>24</v>
      </c>
      <c r="G581" s="124" t="s">
        <v>142</v>
      </c>
      <c r="H581" s="124" t="s">
        <v>7906</v>
      </c>
      <c r="I581" s="210" t="s">
        <v>214</v>
      </c>
      <c r="J581" s="129" t="s">
        <v>196</v>
      </c>
      <c r="K581" s="128">
        <v>384</v>
      </c>
      <c r="L581" s="129"/>
      <c r="M581" s="128" t="s">
        <v>186</v>
      </c>
      <c r="N581" s="127" t="s">
        <v>2831</v>
      </c>
      <c r="O581" s="127" t="s">
        <v>164</v>
      </c>
      <c r="P581" s="127" t="s">
        <v>7854</v>
      </c>
      <c r="Q581" s="131" t="s">
        <v>8738</v>
      </c>
      <c r="R581" s="131" t="s">
        <v>11100</v>
      </c>
      <c r="S581" s="132" t="s">
        <v>11099</v>
      </c>
      <c r="T581" s="136" t="s">
        <v>215</v>
      </c>
      <c r="U581" s="211"/>
      <c r="V581" s="211"/>
      <c r="W581" s="133" t="str">
        <f>VLOOKUP(TRIM(X581),X10:Y88,2,FALSE)</f>
        <v>Puneet</v>
      </c>
      <c r="X581" s="11" t="str">
        <f t="shared" si="21"/>
        <v>6.1</v>
      </c>
      <c r="Y581" s="64"/>
      <c r="AA581" s="1">
        <f t="shared" si="20"/>
        <v>8</v>
      </c>
    </row>
    <row r="582" spans="1:27" ht="35.25" customHeight="1">
      <c r="A582" s="119" t="s">
        <v>139</v>
      </c>
      <c r="B582" s="134" t="s">
        <v>57</v>
      </c>
      <c r="C582" s="122" t="s">
        <v>140</v>
      </c>
      <c r="D582" s="122" t="s">
        <v>89</v>
      </c>
      <c r="E582" s="123" t="s">
        <v>6207</v>
      </c>
      <c r="F582" s="124" t="s">
        <v>24</v>
      </c>
      <c r="G582" s="124" t="s">
        <v>142</v>
      </c>
      <c r="H582" s="124" t="s">
        <v>7907</v>
      </c>
      <c r="I582" s="210" t="s">
        <v>214</v>
      </c>
      <c r="J582" s="127" t="s">
        <v>196</v>
      </c>
      <c r="K582" s="212">
        <v>385</v>
      </c>
      <c r="L582" s="127"/>
      <c r="M582" s="212" t="s">
        <v>186</v>
      </c>
      <c r="N582" s="127" t="s">
        <v>2831</v>
      </c>
      <c r="O582" s="127" t="s">
        <v>164</v>
      </c>
      <c r="P582" s="127" t="s">
        <v>7854</v>
      </c>
      <c r="Q582" s="131" t="s">
        <v>8739</v>
      </c>
      <c r="R582" s="131" t="s">
        <v>547</v>
      </c>
      <c r="S582" s="137" t="s">
        <v>149</v>
      </c>
      <c r="T582" s="136" t="s">
        <v>215</v>
      </c>
      <c r="U582" s="211"/>
      <c r="V582" s="211"/>
      <c r="W582" s="133" t="str">
        <f>VLOOKUP(TRIM(X582),X10:Y88,2,FALSE)</f>
        <v>Puneet</v>
      </c>
      <c r="X582" s="11" t="str">
        <f t="shared" si="21"/>
        <v>6.1</v>
      </c>
      <c r="Y582" s="64"/>
      <c r="AA582" s="1">
        <f t="shared" si="20"/>
        <v>8</v>
      </c>
    </row>
    <row r="583" spans="1:27" ht="35.25" customHeight="1">
      <c r="A583" s="119" t="s">
        <v>139</v>
      </c>
      <c r="B583" s="134" t="s">
        <v>57</v>
      </c>
      <c r="C583" s="122" t="s">
        <v>140</v>
      </c>
      <c r="D583" s="122" t="s">
        <v>119</v>
      </c>
      <c r="E583" s="123" t="s">
        <v>6208</v>
      </c>
      <c r="F583" s="124" t="s">
        <v>21</v>
      </c>
      <c r="G583" s="124" t="s">
        <v>142</v>
      </c>
      <c r="H583" s="124" t="s">
        <v>7908</v>
      </c>
      <c r="I583" s="210" t="s">
        <v>665</v>
      </c>
      <c r="J583" s="129" t="s">
        <v>2636</v>
      </c>
      <c r="K583" s="128"/>
      <c r="L583" s="129"/>
      <c r="M583" s="128"/>
      <c r="N583" s="127" t="s">
        <v>570</v>
      </c>
      <c r="O583" s="127" t="s">
        <v>672</v>
      </c>
      <c r="P583" s="127" t="s">
        <v>2637</v>
      </c>
      <c r="Q583" s="131" t="s">
        <v>7855</v>
      </c>
      <c r="R583" s="131" t="s">
        <v>187</v>
      </c>
      <c r="S583" s="144" t="s">
        <v>187</v>
      </c>
      <c r="T583" s="136" t="s">
        <v>664</v>
      </c>
      <c r="U583" s="211"/>
      <c r="V583" s="211"/>
      <c r="W583" s="133" t="str">
        <f>VLOOKUP(TRIM(X583),X10:Y88,2,FALSE)</f>
        <v>Puneet</v>
      </c>
      <c r="X583" s="11" t="str">
        <f t="shared" si="21"/>
        <v>6.9</v>
      </c>
      <c r="Y583" s="64"/>
      <c r="AA583" s="1">
        <f t="shared" si="20"/>
        <v>4</v>
      </c>
    </row>
    <row r="584" spans="1:27" ht="35.25" customHeight="1">
      <c r="A584" s="119" t="s">
        <v>139</v>
      </c>
      <c r="B584" s="134" t="s">
        <v>57</v>
      </c>
      <c r="C584" s="122" t="s">
        <v>140</v>
      </c>
      <c r="D584" s="122" t="s">
        <v>558</v>
      </c>
      <c r="E584" s="123" t="s">
        <v>6209</v>
      </c>
      <c r="F584" s="124" t="s">
        <v>24</v>
      </c>
      <c r="G584" s="124" t="s">
        <v>142</v>
      </c>
      <c r="H584" s="124" t="s">
        <v>8525</v>
      </c>
      <c r="I584" s="210" t="s">
        <v>665</v>
      </c>
      <c r="J584" s="129" t="s">
        <v>169</v>
      </c>
      <c r="K584" s="128">
        <v>177</v>
      </c>
      <c r="L584" s="129"/>
      <c r="M584" s="128" t="s">
        <v>186</v>
      </c>
      <c r="N584" s="127" t="s">
        <v>444</v>
      </c>
      <c r="O584" s="127" t="s">
        <v>164</v>
      </c>
      <c r="P584" s="127" t="s">
        <v>178</v>
      </c>
      <c r="Q584" s="131" t="s">
        <v>8600</v>
      </c>
      <c r="R584" s="131" t="s">
        <v>10564</v>
      </c>
      <c r="S584" s="132" t="s">
        <v>10563</v>
      </c>
      <c r="T584" s="136" t="s">
        <v>664</v>
      </c>
      <c r="U584" s="211"/>
      <c r="V584" s="211"/>
      <c r="W584" s="133" t="str">
        <f>VLOOKUP(TRIM(X584),X10:Y88,2,FALSE)</f>
        <v>Frank</v>
      </c>
      <c r="X584" s="11" t="str">
        <f t="shared" si="21"/>
        <v>6.5.7.5</v>
      </c>
      <c r="Y584" s="64"/>
      <c r="AA584" s="1">
        <f t="shared" si="20"/>
        <v>4</v>
      </c>
    </row>
    <row r="585" spans="1:27" ht="35.25" customHeight="1">
      <c r="A585" s="119" t="s">
        <v>139</v>
      </c>
      <c r="B585" s="134" t="s">
        <v>57</v>
      </c>
      <c r="C585" s="122" t="s">
        <v>22</v>
      </c>
      <c r="D585" s="122" t="s">
        <v>133</v>
      </c>
      <c r="E585" s="123" t="s">
        <v>6210</v>
      </c>
      <c r="F585" s="124" t="s">
        <v>318</v>
      </c>
      <c r="G585" s="138" t="s">
        <v>142</v>
      </c>
      <c r="H585" s="138" t="s">
        <v>7856</v>
      </c>
      <c r="I585" s="139" t="s">
        <v>7492</v>
      </c>
      <c r="J585" s="140"/>
      <c r="K585" s="141"/>
      <c r="L585" s="140"/>
      <c r="M585" s="141"/>
      <c r="N585" s="140"/>
      <c r="O585" s="140"/>
      <c r="P585" s="140"/>
      <c r="Q585" s="142" t="s">
        <v>8429</v>
      </c>
      <c r="R585" s="142" t="s">
        <v>8430</v>
      </c>
      <c r="S585" s="145"/>
      <c r="T585" s="136" t="s">
        <v>7857</v>
      </c>
      <c r="U585" s="211"/>
      <c r="V585" s="211"/>
      <c r="W585" s="133" t="str">
        <f>VLOOKUP(TRIM(X585),X10:Y88,2,FALSE)</f>
        <v>Withdrawn</v>
      </c>
      <c r="X585" s="11" t="str">
        <f t="shared" si="21"/>
        <v>99</v>
      </c>
      <c r="Y585" s="64"/>
      <c r="AA585" s="1">
        <f t="shared" si="20"/>
        <v>191</v>
      </c>
    </row>
    <row r="586" spans="1:27" ht="35.25" customHeight="1">
      <c r="A586" s="119" t="s">
        <v>139</v>
      </c>
      <c r="B586" s="134" t="s">
        <v>57</v>
      </c>
      <c r="C586" s="122" t="s">
        <v>140</v>
      </c>
      <c r="D586" s="122" t="s">
        <v>430</v>
      </c>
      <c r="E586" s="123" t="s">
        <v>6211</v>
      </c>
      <c r="F586" s="124" t="s">
        <v>21</v>
      </c>
      <c r="G586" s="124" t="s">
        <v>142</v>
      </c>
      <c r="H586" s="124" t="s">
        <v>7909</v>
      </c>
      <c r="I586" s="210" t="s">
        <v>214</v>
      </c>
      <c r="J586" s="129" t="s">
        <v>2629</v>
      </c>
      <c r="K586" s="128"/>
      <c r="L586" s="129"/>
      <c r="M586" s="128"/>
      <c r="N586" s="127" t="s">
        <v>2562</v>
      </c>
      <c r="O586" s="127" t="s">
        <v>672</v>
      </c>
      <c r="P586" s="127" t="s">
        <v>2630</v>
      </c>
      <c r="Q586" s="131" t="s">
        <v>7858</v>
      </c>
      <c r="R586" s="131" t="s">
        <v>10668</v>
      </c>
      <c r="S586" s="132" t="s">
        <v>10667</v>
      </c>
      <c r="T586" s="136" t="s">
        <v>215</v>
      </c>
      <c r="U586" s="211"/>
      <c r="V586" s="211"/>
      <c r="W586" s="133" t="str">
        <f>VLOOKUP(TRIM(X586),X10:Y88,2,FALSE)</f>
        <v>Puneet</v>
      </c>
      <c r="X586" s="11" t="str">
        <f t="shared" si="21"/>
        <v>6.13</v>
      </c>
      <c r="Y586" s="64"/>
      <c r="AA586" s="1">
        <f t="shared" si="20"/>
        <v>8</v>
      </c>
    </row>
    <row r="587" spans="1:27" ht="35.25" customHeight="1">
      <c r="A587" s="119"/>
      <c r="B587" s="134" t="s">
        <v>57</v>
      </c>
      <c r="C587" s="122" t="s">
        <v>22</v>
      </c>
      <c r="D587" s="122" t="s">
        <v>133</v>
      </c>
      <c r="E587" s="123" t="s">
        <v>6212</v>
      </c>
      <c r="F587" s="124" t="s">
        <v>270</v>
      </c>
      <c r="G587" s="138" t="s">
        <v>142</v>
      </c>
      <c r="H587" s="138" t="s">
        <v>7910</v>
      </c>
      <c r="I587" s="139" t="s">
        <v>665</v>
      </c>
      <c r="J587" s="140" t="s">
        <v>169</v>
      </c>
      <c r="K587" s="141">
        <v>0</v>
      </c>
      <c r="L587" s="140"/>
      <c r="M587" s="141"/>
      <c r="N587" s="140" t="s">
        <v>444</v>
      </c>
      <c r="O587" s="140" t="s">
        <v>164</v>
      </c>
      <c r="P587" s="140" t="s">
        <v>178</v>
      </c>
      <c r="Q587" s="142" t="s">
        <v>8431</v>
      </c>
      <c r="R587" s="142" t="s">
        <v>8232</v>
      </c>
      <c r="S587" s="145"/>
      <c r="T587" s="136" t="s">
        <v>664</v>
      </c>
      <c r="U587" s="211"/>
      <c r="V587" s="211"/>
      <c r="W587" s="133" t="str">
        <f>VLOOKUP(TRIM(X587),X10:Y88,2,FALSE)</f>
        <v>Withdrawn</v>
      </c>
      <c r="X587" s="11" t="str">
        <f t="shared" si="21"/>
        <v>99</v>
      </c>
      <c r="Y587" s="64"/>
      <c r="AA587" s="1">
        <f t="shared" si="20"/>
        <v>4</v>
      </c>
    </row>
    <row r="588" spans="1:27" ht="35.25" customHeight="1">
      <c r="A588" s="119" t="s">
        <v>139</v>
      </c>
      <c r="B588" s="134" t="s">
        <v>57</v>
      </c>
      <c r="C588" s="122" t="s">
        <v>140</v>
      </c>
      <c r="D588" s="122" t="s">
        <v>430</v>
      </c>
      <c r="E588" s="123" t="s">
        <v>6213</v>
      </c>
      <c r="F588" s="124" t="s">
        <v>21</v>
      </c>
      <c r="G588" s="124" t="s">
        <v>142</v>
      </c>
      <c r="H588" s="124" t="s">
        <v>7930</v>
      </c>
      <c r="I588" s="210" t="s">
        <v>214</v>
      </c>
      <c r="J588" s="127" t="s">
        <v>2629</v>
      </c>
      <c r="K588" s="212"/>
      <c r="L588" s="127"/>
      <c r="M588" s="212"/>
      <c r="N588" s="127" t="s">
        <v>2562</v>
      </c>
      <c r="O588" s="127" t="s">
        <v>672</v>
      </c>
      <c r="P588" s="127" t="s">
        <v>2630</v>
      </c>
      <c r="Q588" s="131" t="s">
        <v>7911</v>
      </c>
      <c r="R588" s="131" t="s">
        <v>10670</v>
      </c>
      <c r="S588" s="132" t="s">
        <v>10669</v>
      </c>
      <c r="T588" s="136" t="s">
        <v>215</v>
      </c>
      <c r="U588" s="211"/>
      <c r="V588" s="211"/>
      <c r="W588" s="133" t="str">
        <f>VLOOKUP(TRIM(X588),X10:Y88,2,FALSE)</f>
        <v>Puneet</v>
      </c>
      <c r="X588" s="11" t="str">
        <f t="shared" si="21"/>
        <v>6.13</v>
      </c>
      <c r="Y588" s="64"/>
      <c r="AA588" s="1">
        <f t="shared" si="20"/>
        <v>8</v>
      </c>
    </row>
    <row r="589" spans="1:27" ht="35.25" customHeight="1">
      <c r="A589" s="119" t="s">
        <v>139</v>
      </c>
      <c r="B589" s="134" t="s">
        <v>57</v>
      </c>
      <c r="C589" s="122" t="s">
        <v>140</v>
      </c>
      <c r="D589" s="122" t="s">
        <v>117</v>
      </c>
      <c r="E589" s="123" t="s">
        <v>6214</v>
      </c>
      <c r="F589" s="124" t="s">
        <v>167</v>
      </c>
      <c r="G589" s="124" t="s">
        <v>48</v>
      </c>
      <c r="H589" s="124" t="s">
        <v>7912</v>
      </c>
      <c r="I589" s="210" t="s">
        <v>184</v>
      </c>
      <c r="J589" s="129"/>
      <c r="K589" s="128"/>
      <c r="L589" s="129"/>
      <c r="M589" s="128"/>
      <c r="N589" s="127"/>
      <c r="O589" s="127"/>
      <c r="P589" s="127" t="s">
        <v>660</v>
      </c>
      <c r="Q589" s="131" t="s">
        <v>7913</v>
      </c>
      <c r="R589" s="131" t="s">
        <v>161</v>
      </c>
      <c r="S589" s="132" t="s">
        <v>159</v>
      </c>
      <c r="T589" s="136" t="s">
        <v>7857</v>
      </c>
      <c r="U589" s="211"/>
      <c r="V589" s="211"/>
      <c r="W589" s="133" t="str">
        <f>VLOOKUP(TRIM(X589),X10:Y88,2,FALSE)</f>
        <v>Krisztian</v>
      </c>
      <c r="X589" s="11" t="str">
        <f t="shared" si="21"/>
        <v>6.7</v>
      </c>
      <c r="Y589" s="64"/>
      <c r="AA589" s="1">
        <f t="shared" si="20"/>
        <v>17</v>
      </c>
    </row>
    <row r="590" spans="1:27" ht="35.25" customHeight="1">
      <c r="A590" s="119" t="s">
        <v>139</v>
      </c>
      <c r="B590" s="134" t="s">
        <v>57</v>
      </c>
      <c r="C590" s="122" t="s">
        <v>140</v>
      </c>
      <c r="D590" s="122" t="s">
        <v>117</v>
      </c>
      <c r="E590" s="123" t="s">
        <v>6215</v>
      </c>
      <c r="F590" s="124" t="s">
        <v>922</v>
      </c>
      <c r="G590" s="124" t="s">
        <v>142</v>
      </c>
      <c r="H590" s="124" t="s">
        <v>7914</v>
      </c>
      <c r="I590" s="210" t="s">
        <v>192</v>
      </c>
      <c r="J590" s="129"/>
      <c r="K590" s="128"/>
      <c r="L590" s="129"/>
      <c r="M590" s="128"/>
      <c r="N590" s="127"/>
      <c r="O590" s="127" t="s">
        <v>672</v>
      </c>
      <c r="P590" s="127" t="s">
        <v>660</v>
      </c>
      <c r="Q590" s="131" t="s">
        <v>7915</v>
      </c>
      <c r="R590" s="131" t="s">
        <v>11642</v>
      </c>
      <c r="S590" s="132" t="s">
        <v>10801</v>
      </c>
      <c r="T590" s="136" t="s">
        <v>7857</v>
      </c>
      <c r="U590" s="211"/>
      <c r="V590" s="211"/>
      <c r="W590" s="133" t="str">
        <f>VLOOKUP(TRIM(X590),X10:Y88,2,FALSE)</f>
        <v>Krisztian</v>
      </c>
      <c r="X590" s="11" t="str">
        <f t="shared" si="21"/>
        <v>6.7</v>
      </c>
      <c r="Y590" s="64"/>
      <c r="AA590" s="1">
        <f t="shared" si="20"/>
        <v>6</v>
      </c>
    </row>
    <row r="591" spans="1:27" ht="35.25" customHeight="1">
      <c r="A591" s="119" t="s">
        <v>139</v>
      </c>
      <c r="B591" s="134" t="s">
        <v>57</v>
      </c>
      <c r="C591" s="122" t="s">
        <v>140</v>
      </c>
      <c r="D591" s="122" t="s">
        <v>117</v>
      </c>
      <c r="E591" s="123" t="s">
        <v>6216</v>
      </c>
      <c r="F591" s="124" t="s">
        <v>21</v>
      </c>
      <c r="G591" s="124" t="s">
        <v>142</v>
      </c>
      <c r="H591" s="124" t="s">
        <v>7931</v>
      </c>
      <c r="I591" s="210" t="s">
        <v>192</v>
      </c>
      <c r="J591" s="127" t="s">
        <v>659</v>
      </c>
      <c r="K591" s="212"/>
      <c r="L591" s="127"/>
      <c r="M591" s="212"/>
      <c r="N591" s="127" t="s">
        <v>2643</v>
      </c>
      <c r="O591" s="127" t="s">
        <v>672</v>
      </c>
      <c r="P591" s="127" t="s">
        <v>660</v>
      </c>
      <c r="Q591" s="131" t="s">
        <v>7916</v>
      </c>
      <c r="R591" s="131" t="s">
        <v>10814</v>
      </c>
      <c r="S591" s="132" t="s">
        <v>179</v>
      </c>
      <c r="T591" s="136" t="s">
        <v>7857</v>
      </c>
      <c r="U591" s="211"/>
      <c r="V591" s="211"/>
      <c r="W591" s="133" t="str">
        <f>VLOOKUP(TRIM(X591),X10:Y88,2,FALSE)</f>
        <v>Krisztian</v>
      </c>
      <c r="X591" s="11" t="str">
        <f t="shared" si="21"/>
        <v>6.7</v>
      </c>
      <c r="Y591" s="64"/>
      <c r="AA591" s="1">
        <f t="shared" si="20"/>
        <v>6</v>
      </c>
    </row>
    <row r="592" spans="1:27" ht="35.25" customHeight="1">
      <c r="A592" s="119" t="s">
        <v>139</v>
      </c>
      <c r="B592" s="134" t="s">
        <v>57</v>
      </c>
      <c r="C592" s="122" t="s">
        <v>140</v>
      </c>
      <c r="D592" s="122" t="s">
        <v>117</v>
      </c>
      <c r="E592" s="123" t="s">
        <v>6217</v>
      </c>
      <c r="F592" s="124" t="s">
        <v>175</v>
      </c>
      <c r="G592" s="124" t="s">
        <v>142</v>
      </c>
      <c r="H592" s="124" t="s">
        <v>7917</v>
      </c>
      <c r="I592" s="210" t="s">
        <v>200</v>
      </c>
      <c r="J592" s="129"/>
      <c r="K592" s="128"/>
      <c r="L592" s="129"/>
      <c r="M592" s="128"/>
      <c r="N592" s="127"/>
      <c r="O592" s="127"/>
      <c r="P592" s="127" t="s">
        <v>660</v>
      </c>
      <c r="Q592" s="131" t="s">
        <v>7918</v>
      </c>
      <c r="R592" s="131" t="s">
        <v>10803</v>
      </c>
      <c r="S592" s="132" t="s">
        <v>10802</v>
      </c>
      <c r="T592" s="136" t="s">
        <v>7857</v>
      </c>
      <c r="U592" s="211"/>
      <c r="V592" s="211"/>
      <c r="W592" s="133" t="str">
        <f>VLOOKUP(TRIM(X592),X10:Y88,2,FALSE)</f>
        <v>Krisztian</v>
      </c>
      <c r="X592" s="11" t="str">
        <f t="shared" si="21"/>
        <v>6.7</v>
      </c>
      <c r="Y592" s="64"/>
      <c r="AA592" s="1">
        <f t="shared" si="20"/>
        <v>17</v>
      </c>
    </row>
    <row r="593" spans="1:27" ht="35.25" customHeight="1">
      <c r="A593" s="119" t="s">
        <v>139</v>
      </c>
      <c r="B593" s="134" t="s">
        <v>57</v>
      </c>
      <c r="C593" s="122" t="s">
        <v>140</v>
      </c>
      <c r="D593" s="122" t="s">
        <v>117</v>
      </c>
      <c r="E593" s="123" t="s">
        <v>6218</v>
      </c>
      <c r="F593" s="124" t="s">
        <v>175</v>
      </c>
      <c r="G593" s="124" t="s">
        <v>142</v>
      </c>
      <c r="H593" s="124" t="s">
        <v>7919</v>
      </c>
      <c r="I593" s="210" t="s">
        <v>200</v>
      </c>
      <c r="J593" s="129"/>
      <c r="K593" s="128"/>
      <c r="L593" s="129"/>
      <c r="M593" s="128"/>
      <c r="N593" s="127"/>
      <c r="O593" s="127"/>
      <c r="P593" s="127" t="s">
        <v>660</v>
      </c>
      <c r="Q593" s="131" t="s">
        <v>7920</v>
      </c>
      <c r="R593" s="131" t="s">
        <v>10805</v>
      </c>
      <c r="S593" s="132" t="s">
        <v>10804</v>
      </c>
      <c r="T593" s="136" t="s">
        <v>7857</v>
      </c>
      <c r="U593" s="211"/>
      <c r="V593" s="211"/>
      <c r="W593" s="133" t="str">
        <f>VLOOKUP(TRIM(X593),X10:Y88,2,FALSE)</f>
        <v>Krisztian</v>
      </c>
      <c r="X593" s="11" t="str">
        <f t="shared" si="21"/>
        <v>6.7</v>
      </c>
      <c r="Y593" s="64"/>
      <c r="AA593" s="1">
        <f t="shared" si="20"/>
        <v>17</v>
      </c>
    </row>
    <row r="594" spans="1:27" ht="35.25" customHeight="1">
      <c r="A594" s="119" t="s">
        <v>139</v>
      </c>
      <c r="B594" s="134" t="s">
        <v>57</v>
      </c>
      <c r="C594" s="122" t="s">
        <v>140</v>
      </c>
      <c r="D594" s="122" t="s">
        <v>117</v>
      </c>
      <c r="E594" s="123" t="s">
        <v>6219</v>
      </c>
      <c r="F594" s="124" t="s">
        <v>21</v>
      </c>
      <c r="G594" s="124" t="s">
        <v>142</v>
      </c>
      <c r="H594" s="124" t="s">
        <v>3271</v>
      </c>
      <c r="I594" s="210" t="s">
        <v>184</v>
      </c>
      <c r="J594" s="129" t="s">
        <v>659</v>
      </c>
      <c r="K594" s="128"/>
      <c r="L594" s="129"/>
      <c r="M594" s="128"/>
      <c r="N594" s="127" t="s">
        <v>2643</v>
      </c>
      <c r="O594" s="127" t="s">
        <v>672</v>
      </c>
      <c r="P594" s="127" t="s">
        <v>660</v>
      </c>
      <c r="Q594" s="131" t="s">
        <v>7921</v>
      </c>
      <c r="R594" s="131" t="s">
        <v>161</v>
      </c>
      <c r="S594" s="132" t="s">
        <v>159</v>
      </c>
      <c r="T594" s="136" t="s">
        <v>7857</v>
      </c>
      <c r="U594" s="211"/>
      <c r="V594" s="211"/>
      <c r="W594" s="133" t="str">
        <f>VLOOKUP(TRIM(X594),X10:Y88,2,FALSE)</f>
        <v>Krisztian</v>
      </c>
      <c r="X594" s="11" t="str">
        <f t="shared" si="21"/>
        <v>6.7</v>
      </c>
      <c r="Y594" s="64"/>
      <c r="AA594" s="1">
        <f t="shared" si="20"/>
        <v>17</v>
      </c>
    </row>
    <row r="595" spans="1:27" ht="35.25" customHeight="1">
      <c r="A595" s="119" t="s">
        <v>139</v>
      </c>
      <c r="B595" s="134" t="s">
        <v>57</v>
      </c>
      <c r="C595" s="122" t="s">
        <v>140</v>
      </c>
      <c r="D595" s="122" t="s">
        <v>117</v>
      </c>
      <c r="E595" s="123" t="s">
        <v>6220</v>
      </c>
      <c r="F595" s="124" t="s">
        <v>21</v>
      </c>
      <c r="G595" s="124" t="s">
        <v>142</v>
      </c>
      <c r="H595" s="124" t="s">
        <v>7932</v>
      </c>
      <c r="I595" s="210" t="s">
        <v>184</v>
      </c>
      <c r="J595" s="129" t="s">
        <v>659</v>
      </c>
      <c r="K595" s="128"/>
      <c r="L595" s="129"/>
      <c r="M595" s="128"/>
      <c r="N595" s="127" t="s">
        <v>2643</v>
      </c>
      <c r="O595" s="127" t="s">
        <v>672</v>
      </c>
      <c r="P595" s="127" t="s">
        <v>660</v>
      </c>
      <c r="Q595" s="131" t="s">
        <v>7922</v>
      </c>
      <c r="R595" s="131" t="s">
        <v>187</v>
      </c>
      <c r="S595" s="144" t="s">
        <v>187</v>
      </c>
      <c r="T595" s="136" t="s">
        <v>7857</v>
      </c>
      <c r="U595" s="211"/>
      <c r="V595" s="211"/>
      <c r="W595" s="133" t="str">
        <f>VLOOKUP(TRIM(X595),X10:Y88,2,FALSE)</f>
        <v>Krisztian</v>
      </c>
      <c r="X595" s="11" t="str">
        <f t="shared" si="21"/>
        <v>6.7</v>
      </c>
      <c r="Y595" s="64"/>
      <c r="AA595" s="1">
        <f t="shared" si="20"/>
        <v>17</v>
      </c>
    </row>
    <row r="596" spans="1:27" ht="37.200000000000003" customHeight="1">
      <c r="A596" s="119" t="s">
        <v>139</v>
      </c>
      <c r="B596" s="134" t="s">
        <v>57</v>
      </c>
      <c r="C596" s="122" t="s">
        <v>140</v>
      </c>
      <c r="D596" s="122" t="s">
        <v>117</v>
      </c>
      <c r="E596" s="123" t="s">
        <v>6221</v>
      </c>
      <c r="F596" s="124" t="s">
        <v>21</v>
      </c>
      <c r="G596" s="124" t="s">
        <v>142</v>
      </c>
      <c r="H596" s="124" t="s">
        <v>7933</v>
      </c>
      <c r="I596" s="210" t="s">
        <v>184</v>
      </c>
      <c r="J596" s="129" t="s">
        <v>659</v>
      </c>
      <c r="K596" s="128"/>
      <c r="L596" s="129"/>
      <c r="M596" s="128"/>
      <c r="N596" s="127" t="s">
        <v>2643</v>
      </c>
      <c r="O596" s="127" t="s">
        <v>672</v>
      </c>
      <c r="P596" s="127" t="s">
        <v>660</v>
      </c>
      <c r="Q596" s="131" t="s">
        <v>7923</v>
      </c>
      <c r="R596" s="131" t="s">
        <v>10810</v>
      </c>
      <c r="S596" s="132" t="s">
        <v>10809</v>
      </c>
      <c r="T596" s="136" t="s">
        <v>7857</v>
      </c>
      <c r="U596" s="211"/>
      <c r="V596" s="211"/>
      <c r="W596" s="133" t="str">
        <f>VLOOKUP(TRIM(X596),X10:Y88,2,FALSE)</f>
        <v>Krisztian</v>
      </c>
      <c r="X596" s="11" t="str">
        <f t="shared" si="21"/>
        <v>6.7</v>
      </c>
      <c r="Y596" s="64"/>
      <c r="AA596" s="1">
        <f t="shared" si="20"/>
        <v>17</v>
      </c>
    </row>
    <row r="597" spans="1:27" ht="35.25" customHeight="1">
      <c r="A597" s="119" t="s">
        <v>139</v>
      </c>
      <c r="B597" s="134" t="s">
        <v>57</v>
      </c>
      <c r="C597" s="122" t="s">
        <v>140</v>
      </c>
      <c r="D597" s="122" t="s">
        <v>117</v>
      </c>
      <c r="E597" s="123" t="s">
        <v>6222</v>
      </c>
      <c r="F597" s="124" t="s">
        <v>21</v>
      </c>
      <c r="G597" s="124" t="s">
        <v>142</v>
      </c>
      <c r="H597" s="124" t="s">
        <v>7934</v>
      </c>
      <c r="I597" s="210" t="s">
        <v>184</v>
      </c>
      <c r="J597" s="129" t="s">
        <v>659</v>
      </c>
      <c r="K597" s="128"/>
      <c r="L597" s="129"/>
      <c r="M597" s="128"/>
      <c r="N597" s="127" t="s">
        <v>2643</v>
      </c>
      <c r="O597" s="127" t="s">
        <v>672</v>
      </c>
      <c r="P597" s="127" t="s">
        <v>660</v>
      </c>
      <c r="Q597" s="131" t="s">
        <v>7924</v>
      </c>
      <c r="R597" s="131" t="s">
        <v>187</v>
      </c>
      <c r="S597" s="144" t="s">
        <v>187</v>
      </c>
      <c r="T597" s="136" t="s">
        <v>7857</v>
      </c>
      <c r="U597" s="211"/>
      <c r="V597" s="211"/>
      <c r="W597" s="133" t="str">
        <f>VLOOKUP(TRIM(X597),X10:Y88,2,FALSE)</f>
        <v>Krisztian</v>
      </c>
      <c r="X597" s="11" t="str">
        <f t="shared" si="21"/>
        <v>6.7</v>
      </c>
      <c r="Y597" s="64"/>
      <c r="AA597" s="1">
        <f t="shared" si="20"/>
        <v>17</v>
      </c>
    </row>
    <row r="598" spans="1:27" ht="35.25" customHeight="1">
      <c r="A598" s="119" t="s">
        <v>139</v>
      </c>
      <c r="B598" s="134" t="s">
        <v>57</v>
      </c>
      <c r="C598" s="122" t="s">
        <v>140</v>
      </c>
      <c r="D598" s="122" t="s">
        <v>117</v>
      </c>
      <c r="E598" s="123" t="s">
        <v>6223</v>
      </c>
      <c r="F598" s="124" t="s">
        <v>21</v>
      </c>
      <c r="G598" s="124" t="s">
        <v>142</v>
      </c>
      <c r="H598" s="124" t="s">
        <v>7935</v>
      </c>
      <c r="I598" s="210" t="s">
        <v>184</v>
      </c>
      <c r="J598" s="129" t="s">
        <v>659</v>
      </c>
      <c r="K598" s="128"/>
      <c r="L598" s="129"/>
      <c r="M598" s="128"/>
      <c r="N598" s="127" t="s">
        <v>2643</v>
      </c>
      <c r="O598" s="127" t="s">
        <v>672</v>
      </c>
      <c r="P598" s="127" t="s">
        <v>660</v>
      </c>
      <c r="Q598" s="131" t="s">
        <v>7925</v>
      </c>
      <c r="R598" s="131" t="s">
        <v>187</v>
      </c>
      <c r="S598" s="144" t="s">
        <v>187</v>
      </c>
      <c r="T598" s="136" t="s">
        <v>7857</v>
      </c>
      <c r="U598" s="211"/>
      <c r="V598" s="211"/>
      <c r="W598" s="133" t="str">
        <f>VLOOKUP(TRIM(X598),X10:Y88,2,FALSE)</f>
        <v>Krisztian</v>
      </c>
      <c r="X598" s="11" t="str">
        <f t="shared" si="21"/>
        <v>6.7</v>
      </c>
      <c r="Y598" s="64"/>
      <c r="AA598" s="1">
        <f t="shared" si="20"/>
        <v>17</v>
      </c>
    </row>
    <row r="599" spans="1:27" ht="35.25" customHeight="1">
      <c r="A599" s="119" t="s">
        <v>139</v>
      </c>
      <c r="B599" s="134" t="s">
        <v>57</v>
      </c>
      <c r="C599" s="122" t="s">
        <v>140</v>
      </c>
      <c r="D599" s="122" t="s">
        <v>117</v>
      </c>
      <c r="E599" s="123" t="s">
        <v>6224</v>
      </c>
      <c r="F599" s="124" t="s">
        <v>21</v>
      </c>
      <c r="G599" s="124" t="s">
        <v>142</v>
      </c>
      <c r="H599" s="124" t="s">
        <v>7936</v>
      </c>
      <c r="I599" s="210" t="s">
        <v>184</v>
      </c>
      <c r="J599" s="129" t="s">
        <v>659</v>
      </c>
      <c r="K599" s="128"/>
      <c r="L599" s="129"/>
      <c r="M599" s="128"/>
      <c r="N599" s="127" t="s">
        <v>2643</v>
      </c>
      <c r="O599" s="127" t="s">
        <v>672</v>
      </c>
      <c r="P599" s="127" t="s">
        <v>660</v>
      </c>
      <c r="Q599" s="131" t="s">
        <v>7926</v>
      </c>
      <c r="R599" s="131" t="s">
        <v>187</v>
      </c>
      <c r="S599" s="144" t="s">
        <v>187</v>
      </c>
      <c r="T599" s="136" t="s">
        <v>7857</v>
      </c>
      <c r="U599" s="211"/>
      <c r="V599" s="211"/>
      <c r="W599" s="133" t="str">
        <f>VLOOKUP(TRIM(X599),X10:Y88,2,FALSE)</f>
        <v>Krisztian</v>
      </c>
      <c r="X599" s="11" t="str">
        <f t="shared" si="21"/>
        <v>6.7</v>
      </c>
      <c r="Y599" s="64"/>
      <c r="AA599" s="1">
        <f t="shared" si="20"/>
        <v>17</v>
      </c>
    </row>
    <row r="600" spans="1:27" ht="35.25" customHeight="1">
      <c r="A600" s="119" t="s">
        <v>139</v>
      </c>
      <c r="B600" s="134" t="s">
        <v>57</v>
      </c>
      <c r="C600" s="122" t="s">
        <v>140</v>
      </c>
      <c r="D600" s="122" t="s">
        <v>118</v>
      </c>
      <c r="E600" s="123" t="s">
        <v>6225</v>
      </c>
      <c r="F600" s="124" t="s">
        <v>21</v>
      </c>
      <c r="G600" s="124" t="s">
        <v>142</v>
      </c>
      <c r="H600" s="124" t="s">
        <v>7937</v>
      </c>
      <c r="I600" s="210" t="s">
        <v>184</v>
      </c>
      <c r="J600" s="129" t="s">
        <v>652</v>
      </c>
      <c r="K600" s="128"/>
      <c r="L600" s="129"/>
      <c r="M600" s="128"/>
      <c r="N600" s="127" t="s">
        <v>2643</v>
      </c>
      <c r="O600" s="127" t="s">
        <v>672</v>
      </c>
      <c r="P600" s="127" t="s">
        <v>653</v>
      </c>
      <c r="Q600" s="131" t="s">
        <v>7927</v>
      </c>
      <c r="R600" s="131" t="s">
        <v>10867</v>
      </c>
      <c r="S600" s="132" t="s">
        <v>10866</v>
      </c>
      <c r="T600" s="136" t="s">
        <v>7857</v>
      </c>
      <c r="U600" s="211"/>
      <c r="V600" s="211"/>
      <c r="W600" s="133" t="str">
        <f>VLOOKUP(TRIM(X600),X10:Y88,2,FALSE)</f>
        <v>Krisztian</v>
      </c>
      <c r="X600" s="11" t="str">
        <f t="shared" si="21"/>
        <v>6.8</v>
      </c>
      <c r="Y600" s="64"/>
      <c r="AA600" s="1">
        <f t="shared" si="20"/>
        <v>17</v>
      </c>
    </row>
    <row r="601" spans="1:27" ht="35.25" customHeight="1">
      <c r="A601" s="119" t="s">
        <v>139</v>
      </c>
      <c r="B601" s="134" t="s">
        <v>57</v>
      </c>
      <c r="C601" s="122" t="s">
        <v>140</v>
      </c>
      <c r="D601" s="122" t="s">
        <v>112</v>
      </c>
      <c r="E601" s="123" t="s">
        <v>6226</v>
      </c>
      <c r="F601" s="124" t="s">
        <v>24</v>
      </c>
      <c r="G601" s="124" t="s">
        <v>142</v>
      </c>
      <c r="H601" s="124" t="s">
        <v>7938</v>
      </c>
      <c r="I601" s="210" t="s">
        <v>184</v>
      </c>
      <c r="J601" s="129" t="s">
        <v>169</v>
      </c>
      <c r="K601" s="128">
        <v>118</v>
      </c>
      <c r="L601" s="129"/>
      <c r="M601" s="128" t="s">
        <v>186</v>
      </c>
      <c r="N601" s="127" t="s">
        <v>444</v>
      </c>
      <c r="O601" s="127" t="s">
        <v>164</v>
      </c>
      <c r="P601" s="127" t="s">
        <v>178</v>
      </c>
      <c r="Q601" s="131" t="s">
        <v>8740</v>
      </c>
      <c r="R601" s="131" t="s">
        <v>161</v>
      </c>
      <c r="S601" s="132" t="s">
        <v>159</v>
      </c>
      <c r="T601" s="136" t="s">
        <v>7857</v>
      </c>
      <c r="U601" s="211"/>
      <c r="V601" s="211"/>
      <c r="W601" s="133" t="str">
        <f>VLOOKUP(TRIM(X601),X10:Y88,2,FALSE)</f>
        <v>Krisztian</v>
      </c>
      <c r="X601" s="11" t="str">
        <f t="shared" si="21"/>
        <v>6.5.10</v>
      </c>
      <c r="Y601" s="64"/>
      <c r="AA601" s="1">
        <f t="shared" ref="AA601:AA664" si="22">LEN(I601)</f>
        <v>17</v>
      </c>
    </row>
    <row r="602" spans="1:27" ht="35.25" customHeight="1">
      <c r="A602" s="119" t="s">
        <v>139</v>
      </c>
      <c r="B602" s="134" t="s">
        <v>57</v>
      </c>
      <c r="C602" s="122" t="s">
        <v>140</v>
      </c>
      <c r="D602" s="122" t="s">
        <v>112</v>
      </c>
      <c r="E602" s="123" t="s">
        <v>6227</v>
      </c>
      <c r="F602" s="124" t="s">
        <v>24</v>
      </c>
      <c r="G602" s="124" t="s">
        <v>142</v>
      </c>
      <c r="H602" s="124" t="s">
        <v>7939</v>
      </c>
      <c r="I602" s="210" t="s">
        <v>184</v>
      </c>
      <c r="J602" s="129" t="s">
        <v>180</v>
      </c>
      <c r="K602" s="128">
        <v>164</v>
      </c>
      <c r="L602" s="129"/>
      <c r="M602" s="128" t="s">
        <v>186</v>
      </c>
      <c r="N602" s="127" t="s">
        <v>444</v>
      </c>
      <c r="O602" s="127" t="s">
        <v>164</v>
      </c>
      <c r="P602" s="127" t="s">
        <v>178</v>
      </c>
      <c r="Q602" s="131" t="s">
        <v>8740</v>
      </c>
      <c r="R602" s="131" t="s">
        <v>161</v>
      </c>
      <c r="S602" s="132" t="s">
        <v>159</v>
      </c>
      <c r="T602" s="136" t="s">
        <v>7857</v>
      </c>
      <c r="U602" s="211"/>
      <c r="V602" s="211"/>
      <c r="W602" s="133" t="str">
        <f>VLOOKUP(TRIM(X602),X10:Y88,2,FALSE)</f>
        <v>Krisztian</v>
      </c>
      <c r="X602" s="11" t="str">
        <f t="shared" si="21"/>
        <v>6.5.10</v>
      </c>
      <c r="Y602" s="64"/>
      <c r="AA602" s="1">
        <f t="shared" si="22"/>
        <v>17</v>
      </c>
    </row>
    <row r="603" spans="1:27" ht="35.25" customHeight="1">
      <c r="A603" s="119" t="s">
        <v>139</v>
      </c>
      <c r="B603" s="134" t="s">
        <v>57</v>
      </c>
      <c r="C603" s="122" t="s">
        <v>140</v>
      </c>
      <c r="D603" s="122" t="s">
        <v>112</v>
      </c>
      <c r="E603" s="123" t="s">
        <v>6228</v>
      </c>
      <c r="F603" s="124" t="s">
        <v>24</v>
      </c>
      <c r="G603" s="124" t="s">
        <v>142</v>
      </c>
      <c r="H603" s="124" t="s">
        <v>7940</v>
      </c>
      <c r="I603" s="210" t="s">
        <v>184</v>
      </c>
      <c r="J603" s="129" t="s">
        <v>180</v>
      </c>
      <c r="K603" s="128">
        <v>165</v>
      </c>
      <c r="L603" s="129"/>
      <c r="M603" s="128" t="s">
        <v>186</v>
      </c>
      <c r="N603" s="127" t="s">
        <v>444</v>
      </c>
      <c r="O603" s="127" t="s">
        <v>164</v>
      </c>
      <c r="P603" s="127" t="s">
        <v>178</v>
      </c>
      <c r="Q603" s="131" t="s">
        <v>8741</v>
      </c>
      <c r="R603" s="131" t="s">
        <v>161</v>
      </c>
      <c r="S603" s="132" t="s">
        <v>159</v>
      </c>
      <c r="T603" s="136" t="s">
        <v>7857</v>
      </c>
      <c r="U603" s="211"/>
      <c r="V603" s="211"/>
      <c r="W603" s="133" t="str">
        <f>VLOOKUP(TRIM(X603),X10:Y88,2,FALSE)</f>
        <v>Krisztian</v>
      </c>
      <c r="X603" s="11" t="str">
        <f t="shared" si="21"/>
        <v>6.5.10</v>
      </c>
      <c r="Y603" s="64"/>
      <c r="AA603" s="1">
        <f t="shared" si="22"/>
        <v>17</v>
      </c>
    </row>
    <row r="604" spans="1:27" ht="35.25" customHeight="1">
      <c r="A604" s="119" t="s">
        <v>139</v>
      </c>
      <c r="B604" s="134" t="s">
        <v>57</v>
      </c>
      <c r="C604" s="122" t="s">
        <v>140</v>
      </c>
      <c r="D604" s="122" t="s">
        <v>117</v>
      </c>
      <c r="E604" s="123" t="s">
        <v>6229</v>
      </c>
      <c r="F604" s="124" t="s">
        <v>21</v>
      </c>
      <c r="G604" s="124" t="s">
        <v>142</v>
      </c>
      <c r="H604" s="124" t="s">
        <v>7941</v>
      </c>
      <c r="I604" s="210" t="s">
        <v>918</v>
      </c>
      <c r="J604" s="129" t="s">
        <v>659</v>
      </c>
      <c r="K604" s="128"/>
      <c r="L604" s="129"/>
      <c r="M604" s="128"/>
      <c r="N604" s="127" t="s">
        <v>2643</v>
      </c>
      <c r="O604" s="127" t="s">
        <v>672</v>
      </c>
      <c r="P604" s="127" t="s">
        <v>660</v>
      </c>
      <c r="Q604" s="131" t="s">
        <v>7928</v>
      </c>
      <c r="R604" s="131" t="s">
        <v>10807</v>
      </c>
      <c r="S604" s="132" t="s">
        <v>179</v>
      </c>
      <c r="T604" s="136" t="s">
        <v>7857</v>
      </c>
      <c r="U604" s="211"/>
      <c r="V604" s="211"/>
      <c r="W604" s="133" t="str">
        <f>VLOOKUP(TRIM(X604),X10:Y88,2,FALSE)</f>
        <v>Krisztian</v>
      </c>
      <c r="X604" s="11" t="str">
        <f t="shared" ref="X604:X667" si="23">IF(ISNONTEXT(D604),"" &amp; D604 &amp;"",T(D604))</f>
        <v>6.7</v>
      </c>
      <c r="Y604" s="64"/>
      <c r="AA604" s="1">
        <f t="shared" si="22"/>
        <v>19</v>
      </c>
    </row>
    <row r="605" spans="1:27" ht="35.25" customHeight="1">
      <c r="A605" s="119" t="s">
        <v>139</v>
      </c>
      <c r="B605" s="134" t="s">
        <v>57</v>
      </c>
      <c r="C605" s="122" t="s">
        <v>140</v>
      </c>
      <c r="D605" s="122" t="s">
        <v>430</v>
      </c>
      <c r="E605" s="123" t="s">
        <v>6230</v>
      </c>
      <c r="F605" s="124" t="s">
        <v>21</v>
      </c>
      <c r="G605" s="124" t="s">
        <v>142</v>
      </c>
      <c r="H605" s="124" t="s">
        <v>7942</v>
      </c>
      <c r="I605" s="210" t="s">
        <v>214</v>
      </c>
      <c r="J605" s="129" t="s">
        <v>2629</v>
      </c>
      <c r="K605" s="128"/>
      <c r="L605" s="129"/>
      <c r="M605" s="128"/>
      <c r="N605" s="127" t="s">
        <v>2562</v>
      </c>
      <c r="O605" s="127" t="s">
        <v>672</v>
      </c>
      <c r="P605" s="127" t="s">
        <v>2630</v>
      </c>
      <c r="Q605" s="131" t="s">
        <v>7929</v>
      </c>
      <c r="R605" s="131" t="s">
        <v>10672</v>
      </c>
      <c r="S605" s="132" t="s">
        <v>10671</v>
      </c>
      <c r="T605" s="136" t="s">
        <v>215</v>
      </c>
      <c r="U605" s="211"/>
      <c r="V605" s="211"/>
      <c r="W605" s="133" t="str">
        <f>VLOOKUP(TRIM(X605),X10:Y88,2,FALSE)</f>
        <v>Puneet</v>
      </c>
      <c r="X605" s="11" t="str">
        <f t="shared" si="23"/>
        <v>6.13</v>
      </c>
      <c r="Y605" s="64"/>
      <c r="AA605" s="1">
        <f t="shared" si="22"/>
        <v>8</v>
      </c>
    </row>
    <row r="606" spans="1:27" ht="35.25" customHeight="1">
      <c r="A606" s="119" t="s">
        <v>139</v>
      </c>
      <c r="B606" s="134" t="s">
        <v>57</v>
      </c>
      <c r="C606" s="122" t="s">
        <v>140</v>
      </c>
      <c r="D606" s="122" t="s">
        <v>108</v>
      </c>
      <c r="E606" s="123" t="s">
        <v>6231</v>
      </c>
      <c r="F606" s="124" t="s">
        <v>24</v>
      </c>
      <c r="G606" s="124" t="s">
        <v>142</v>
      </c>
      <c r="H606" s="124" t="s">
        <v>8524</v>
      </c>
      <c r="I606" s="210" t="s">
        <v>5721</v>
      </c>
      <c r="J606" s="129" t="s">
        <v>169</v>
      </c>
      <c r="K606" s="128">
        <v>170</v>
      </c>
      <c r="L606" s="129"/>
      <c r="M606" s="128" t="s">
        <v>186</v>
      </c>
      <c r="N606" s="127" t="s">
        <v>444</v>
      </c>
      <c r="O606" s="127" t="s">
        <v>164</v>
      </c>
      <c r="P606" s="127" t="s">
        <v>178</v>
      </c>
      <c r="Q606" s="131" t="s">
        <v>3674</v>
      </c>
      <c r="R606" s="131" t="s">
        <v>10665</v>
      </c>
      <c r="S606" s="132" t="s">
        <v>10664</v>
      </c>
      <c r="T606" s="136" t="s">
        <v>664</v>
      </c>
      <c r="U606" s="211"/>
      <c r="V606" s="211"/>
      <c r="W606" s="133" t="str">
        <f>VLOOKUP(TRIM(X606),X10:Y88,2,FALSE)</f>
        <v>Puneet</v>
      </c>
      <c r="X606" s="11" t="str">
        <f t="shared" si="23"/>
        <v>6.5.8</v>
      </c>
      <c r="Y606" s="64"/>
      <c r="AA606" s="1">
        <f t="shared" si="22"/>
        <v>32</v>
      </c>
    </row>
    <row r="607" spans="1:27" ht="35.25" customHeight="1">
      <c r="A607" s="119" t="s">
        <v>139</v>
      </c>
      <c r="B607" s="134" t="s">
        <v>57</v>
      </c>
      <c r="C607" s="122" t="s">
        <v>140</v>
      </c>
      <c r="D607" s="122" t="s">
        <v>7209</v>
      </c>
      <c r="E607" s="123" t="s">
        <v>6232</v>
      </c>
      <c r="F607" s="124" t="s">
        <v>24</v>
      </c>
      <c r="G607" s="124" t="s">
        <v>142</v>
      </c>
      <c r="H607" s="124" t="s">
        <v>7943</v>
      </c>
      <c r="I607" s="210" t="s">
        <v>214</v>
      </c>
      <c r="J607" s="129" t="s">
        <v>742</v>
      </c>
      <c r="K607" s="128">
        <v>25</v>
      </c>
      <c r="L607" s="129"/>
      <c r="M607" s="128" t="s">
        <v>186</v>
      </c>
      <c r="N607" s="127" t="s">
        <v>444</v>
      </c>
      <c r="O607" s="127" t="s">
        <v>164</v>
      </c>
      <c r="P607" s="127" t="s">
        <v>178</v>
      </c>
      <c r="Q607" s="131" t="s">
        <v>3745</v>
      </c>
      <c r="R607" s="131" t="s">
        <v>11334</v>
      </c>
      <c r="S607" s="132" t="s">
        <v>11333</v>
      </c>
      <c r="T607" s="136" t="s">
        <v>215</v>
      </c>
      <c r="U607" s="211"/>
      <c r="V607" s="211"/>
      <c r="W607" s="133" t="str">
        <f>VLOOKUP(TRIM(X607),X10:Y88,2,FALSE)</f>
        <v>Krisztian</v>
      </c>
      <c r="X607" s="11" t="str">
        <f t="shared" si="23"/>
        <v>6.5.6.2</v>
      </c>
      <c r="Y607" s="64"/>
      <c r="AA607" s="1">
        <f t="shared" si="22"/>
        <v>8</v>
      </c>
    </row>
    <row r="608" spans="1:27" ht="37.200000000000003" customHeight="1">
      <c r="A608" s="119" t="s">
        <v>139</v>
      </c>
      <c r="B608" s="134" t="s">
        <v>57</v>
      </c>
      <c r="C608" s="122" t="s">
        <v>140</v>
      </c>
      <c r="D608" s="122" t="s">
        <v>108</v>
      </c>
      <c r="E608" s="123" t="s">
        <v>6233</v>
      </c>
      <c r="F608" s="124" t="s">
        <v>24</v>
      </c>
      <c r="G608" s="124" t="s">
        <v>142</v>
      </c>
      <c r="H608" s="124" t="s">
        <v>7944</v>
      </c>
      <c r="I608" s="210" t="s">
        <v>236</v>
      </c>
      <c r="J608" s="129" t="s">
        <v>169</v>
      </c>
      <c r="K608" s="128">
        <v>119</v>
      </c>
      <c r="L608" s="129"/>
      <c r="M608" s="128" t="s">
        <v>186</v>
      </c>
      <c r="N608" s="127" t="s">
        <v>444</v>
      </c>
      <c r="O608" s="127" t="s">
        <v>164</v>
      </c>
      <c r="P608" s="127" t="s">
        <v>178</v>
      </c>
      <c r="Q608" s="131" t="s">
        <v>3914</v>
      </c>
      <c r="R608" s="131" t="s">
        <v>12659</v>
      </c>
      <c r="S608" s="144" t="s">
        <v>187</v>
      </c>
      <c r="T608" s="136" t="s">
        <v>666</v>
      </c>
      <c r="U608" s="211"/>
      <c r="V608" s="211"/>
      <c r="W608" s="133" t="str">
        <f>VLOOKUP(TRIM(X608),X10:Y88,2,FALSE)</f>
        <v>Puneet</v>
      </c>
      <c r="X608" s="11" t="str">
        <f t="shared" si="23"/>
        <v>6.5.8</v>
      </c>
      <c r="Y608" s="64"/>
      <c r="AA608" s="1">
        <f t="shared" si="22"/>
        <v>10</v>
      </c>
    </row>
    <row r="609" spans="1:27" ht="35.25" customHeight="1">
      <c r="A609" s="119" t="s">
        <v>139</v>
      </c>
      <c r="B609" s="134" t="s">
        <v>57</v>
      </c>
      <c r="C609" s="122" t="s">
        <v>140</v>
      </c>
      <c r="D609" s="122" t="s">
        <v>112</v>
      </c>
      <c r="E609" s="123" t="s">
        <v>6234</v>
      </c>
      <c r="F609" s="124" t="s">
        <v>24</v>
      </c>
      <c r="G609" s="124" t="s">
        <v>142</v>
      </c>
      <c r="H609" s="124" t="s">
        <v>8058</v>
      </c>
      <c r="I609" s="210" t="s">
        <v>669</v>
      </c>
      <c r="J609" s="129" t="s">
        <v>180</v>
      </c>
      <c r="K609" s="128">
        <v>166</v>
      </c>
      <c r="L609" s="129"/>
      <c r="M609" s="128" t="s">
        <v>186</v>
      </c>
      <c r="N609" s="127" t="s">
        <v>444</v>
      </c>
      <c r="O609" s="127" t="s">
        <v>164</v>
      </c>
      <c r="P609" s="127" t="s">
        <v>178</v>
      </c>
      <c r="Q609" s="131" t="s">
        <v>8742</v>
      </c>
      <c r="R609" s="131" t="s">
        <v>11320</v>
      </c>
      <c r="S609" s="132" t="s">
        <v>11319</v>
      </c>
      <c r="T609" s="136" t="s">
        <v>220</v>
      </c>
      <c r="U609" s="211"/>
      <c r="V609" s="211"/>
      <c r="W609" s="133" t="str">
        <f>VLOOKUP(TRIM(X609),X10:Y88,2,FALSE)</f>
        <v>Krisztian</v>
      </c>
      <c r="X609" s="11" t="str">
        <f t="shared" si="23"/>
        <v>6.5.10</v>
      </c>
      <c r="Y609" s="64"/>
      <c r="AA609" s="1">
        <f t="shared" si="22"/>
        <v>30</v>
      </c>
    </row>
    <row r="610" spans="1:27" ht="37.200000000000003" customHeight="1">
      <c r="A610" s="119" t="s">
        <v>139</v>
      </c>
      <c r="B610" s="134" t="s">
        <v>57</v>
      </c>
      <c r="C610" s="122" t="s">
        <v>140</v>
      </c>
      <c r="D610" s="122" t="s">
        <v>557</v>
      </c>
      <c r="E610" s="123" t="s">
        <v>6235</v>
      </c>
      <c r="F610" s="124" t="s">
        <v>24</v>
      </c>
      <c r="G610" s="124" t="s">
        <v>142</v>
      </c>
      <c r="H610" s="124" t="s">
        <v>8059</v>
      </c>
      <c r="I610" s="210" t="s">
        <v>229</v>
      </c>
      <c r="J610" s="129" t="s">
        <v>180</v>
      </c>
      <c r="K610" s="128">
        <v>167</v>
      </c>
      <c r="L610" s="129"/>
      <c r="M610" s="128" t="s">
        <v>186</v>
      </c>
      <c r="N610" s="127" t="s">
        <v>444</v>
      </c>
      <c r="O610" s="127" t="s">
        <v>164</v>
      </c>
      <c r="P610" s="127" t="s">
        <v>178</v>
      </c>
      <c r="Q610" s="131" t="s">
        <v>8743</v>
      </c>
      <c r="R610" s="131" t="s">
        <v>10835</v>
      </c>
      <c r="S610" s="132" t="s">
        <v>10836</v>
      </c>
      <c r="T610" s="136" t="s">
        <v>230</v>
      </c>
      <c r="U610" s="211"/>
      <c r="V610" s="211"/>
      <c r="W610" s="133" t="str">
        <f>VLOOKUP(TRIM(X610),X10:Y88,2,FALSE)</f>
        <v>Frank</v>
      </c>
      <c r="X610" s="11" t="str">
        <f t="shared" si="23"/>
        <v>6.5.7.1</v>
      </c>
      <c r="Y610" s="64"/>
      <c r="AA610" s="1">
        <f t="shared" si="22"/>
        <v>7</v>
      </c>
    </row>
    <row r="611" spans="1:27" ht="37.200000000000003" customHeight="1">
      <c r="A611" s="119" t="s">
        <v>139</v>
      </c>
      <c r="B611" s="134" t="s">
        <v>57</v>
      </c>
      <c r="C611" s="122" t="s">
        <v>140</v>
      </c>
      <c r="D611" s="122" t="s">
        <v>119</v>
      </c>
      <c r="E611" s="123" t="s">
        <v>6236</v>
      </c>
      <c r="F611" s="124" t="s">
        <v>21</v>
      </c>
      <c r="G611" s="124" t="s">
        <v>142</v>
      </c>
      <c r="H611" s="124" t="s">
        <v>8060</v>
      </c>
      <c r="I611" s="210" t="s">
        <v>2948</v>
      </c>
      <c r="J611" s="129" t="s">
        <v>2636</v>
      </c>
      <c r="K611" s="128"/>
      <c r="L611" s="129"/>
      <c r="M611" s="128"/>
      <c r="N611" s="127" t="s">
        <v>570</v>
      </c>
      <c r="O611" s="127" t="s">
        <v>672</v>
      </c>
      <c r="P611" s="127" t="s">
        <v>2637</v>
      </c>
      <c r="Q611" s="131" t="s">
        <v>7950</v>
      </c>
      <c r="R611" s="131" t="s">
        <v>187</v>
      </c>
      <c r="S611" s="144" t="s">
        <v>187</v>
      </c>
      <c r="T611" s="136" t="s">
        <v>220</v>
      </c>
      <c r="U611" s="211"/>
      <c r="V611" s="211"/>
      <c r="W611" s="133" t="str">
        <f>VLOOKUP(TRIM(X611),X10:Y88,2,FALSE)</f>
        <v>Puneet</v>
      </c>
      <c r="X611" s="11" t="str">
        <f t="shared" si="23"/>
        <v>6.9</v>
      </c>
      <c r="Y611" s="64"/>
      <c r="AA611" s="1">
        <f t="shared" si="22"/>
        <v>26</v>
      </c>
    </row>
    <row r="612" spans="1:27" ht="35.25" customHeight="1">
      <c r="A612" s="119" t="s">
        <v>139</v>
      </c>
      <c r="B612" s="134" t="s">
        <v>57</v>
      </c>
      <c r="C612" s="122" t="s">
        <v>140</v>
      </c>
      <c r="D612" s="122" t="s">
        <v>77</v>
      </c>
      <c r="E612" s="123" t="s">
        <v>6237</v>
      </c>
      <c r="F612" s="124" t="s">
        <v>24</v>
      </c>
      <c r="G612" s="124" t="s">
        <v>142</v>
      </c>
      <c r="H612" s="124" t="s">
        <v>12745</v>
      </c>
      <c r="I612" s="210" t="s">
        <v>184</v>
      </c>
      <c r="J612" s="129" t="s">
        <v>185</v>
      </c>
      <c r="K612" s="128">
        <v>3406</v>
      </c>
      <c r="L612" s="129"/>
      <c r="M612" s="128" t="s">
        <v>186</v>
      </c>
      <c r="N612" s="127" t="s">
        <v>2666</v>
      </c>
      <c r="O612" s="127" t="s">
        <v>152</v>
      </c>
      <c r="P612" s="127" t="s">
        <v>154</v>
      </c>
      <c r="Q612" s="131" t="s">
        <v>8744</v>
      </c>
      <c r="R612" s="131" t="s">
        <v>10696</v>
      </c>
      <c r="S612" s="132" t="s">
        <v>10695</v>
      </c>
      <c r="T612" s="136" t="s">
        <v>190</v>
      </c>
      <c r="U612" s="211"/>
      <c r="V612" s="211"/>
      <c r="W612" s="133" t="str">
        <f>VLOOKUP(TRIM(X612),X10:Y88,2,FALSE)</f>
        <v>Puneet</v>
      </c>
      <c r="X612" s="11" t="str">
        <f t="shared" si="23"/>
        <v>5.1</v>
      </c>
      <c r="Y612" s="64"/>
      <c r="AA612" s="1">
        <f t="shared" si="22"/>
        <v>17</v>
      </c>
    </row>
    <row r="613" spans="1:27" ht="35.25" customHeight="1">
      <c r="A613" s="119" t="s">
        <v>139</v>
      </c>
      <c r="B613" s="134" t="s">
        <v>57</v>
      </c>
      <c r="C613" s="122" t="s">
        <v>140</v>
      </c>
      <c r="D613" s="122" t="s">
        <v>77</v>
      </c>
      <c r="E613" s="123" t="s">
        <v>6238</v>
      </c>
      <c r="F613" s="124" t="s">
        <v>24</v>
      </c>
      <c r="G613" s="124" t="s">
        <v>142</v>
      </c>
      <c r="H613" s="124" t="s">
        <v>12748</v>
      </c>
      <c r="I613" s="210" t="s">
        <v>184</v>
      </c>
      <c r="J613" s="129" t="s">
        <v>185</v>
      </c>
      <c r="K613" s="128">
        <v>3407</v>
      </c>
      <c r="L613" s="129"/>
      <c r="M613" s="128" t="s">
        <v>210</v>
      </c>
      <c r="N613" s="127" t="s">
        <v>744</v>
      </c>
      <c r="O613" s="127" t="s">
        <v>164</v>
      </c>
      <c r="P613" s="127" t="s">
        <v>154</v>
      </c>
      <c r="Q613" s="131" t="s">
        <v>8745</v>
      </c>
      <c r="R613" s="131" t="s">
        <v>10698</v>
      </c>
      <c r="S613" s="132" t="s">
        <v>10697</v>
      </c>
      <c r="T613" s="136" t="s">
        <v>190</v>
      </c>
      <c r="U613" s="211"/>
      <c r="V613" s="211"/>
      <c r="W613" s="133" t="str">
        <f>VLOOKUP(TRIM(X613),X10:Y88,2,FALSE)</f>
        <v>Puneet</v>
      </c>
      <c r="X613" s="11" t="str">
        <f t="shared" si="23"/>
        <v>5.1</v>
      </c>
      <c r="Y613" s="64"/>
      <c r="AA613" s="1">
        <f t="shared" si="22"/>
        <v>17</v>
      </c>
    </row>
    <row r="614" spans="1:27" ht="35.25" customHeight="1">
      <c r="A614" s="119" t="s">
        <v>139</v>
      </c>
      <c r="B614" s="134" t="s">
        <v>57</v>
      </c>
      <c r="C614" s="122" t="s">
        <v>140</v>
      </c>
      <c r="D614" s="122" t="s">
        <v>81</v>
      </c>
      <c r="E614" s="123" t="s">
        <v>6239</v>
      </c>
      <c r="F614" s="124" t="s">
        <v>23</v>
      </c>
      <c r="G614" s="124" t="s">
        <v>142</v>
      </c>
      <c r="H614" s="124" t="s">
        <v>8061</v>
      </c>
      <c r="I614" s="210" t="s">
        <v>184</v>
      </c>
      <c r="J614" s="129" t="s">
        <v>298</v>
      </c>
      <c r="K614" s="128">
        <v>2988</v>
      </c>
      <c r="L614" s="129"/>
      <c r="M614" s="128" t="s">
        <v>186</v>
      </c>
      <c r="N614" s="127" t="s">
        <v>7951</v>
      </c>
      <c r="O614" s="127" t="s">
        <v>156</v>
      </c>
      <c r="P614" s="127" t="s">
        <v>8885</v>
      </c>
      <c r="Q614" s="131" t="s">
        <v>8746</v>
      </c>
      <c r="R614" s="131" t="s">
        <v>12272</v>
      </c>
      <c r="S614" s="132" t="s">
        <v>145</v>
      </c>
      <c r="T614" s="136" t="s">
        <v>190</v>
      </c>
      <c r="U614" s="211"/>
      <c r="V614" s="211" t="s">
        <v>233</v>
      </c>
      <c r="W614" s="133" t="str">
        <f>VLOOKUP(TRIM(X614),X10:Y88,2,FALSE)</f>
        <v>Krisztian</v>
      </c>
      <c r="X614" s="11" t="str">
        <f t="shared" si="23"/>
        <v>5.3</v>
      </c>
      <c r="Y614" s="64"/>
      <c r="AA614" s="1">
        <f t="shared" si="22"/>
        <v>17</v>
      </c>
    </row>
    <row r="615" spans="1:27" ht="35.25" customHeight="1">
      <c r="A615" s="119" t="s">
        <v>139</v>
      </c>
      <c r="B615" s="134" t="s">
        <v>57</v>
      </c>
      <c r="C615" s="122" t="s">
        <v>140</v>
      </c>
      <c r="D615" s="122" t="s">
        <v>81</v>
      </c>
      <c r="E615" s="123" t="s">
        <v>6240</v>
      </c>
      <c r="F615" s="124" t="s">
        <v>23</v>
      </c>
      <c r="G615" s="124" t="s">
        <v>142</v>
      </c>
      <c r="H615" s="124" t="s">
        <v>8062</v>
      </c>
      <c r="I615" s="210" t="s">
        <v>184</v>
      </c>
      <c r="J615" s="129" t="s">
        <v>298</v>
      </c>
      <c r="K615" s="128">
        <v>2989</v>
      </c>
      <c r="L615" s="129"/>
      <c r="M615" s="128" t="s">
        <v>210</v>
      </c>
      <c r="N615" s="127" t="s">
        <v>2666</v>
      </c>
      <c r="O615" s="127" t="s">
        <v>152</v>
      </c>
      <c r="P615" s="127" t="s">
        <v>8885</v>
      </c>
      <c r="Q615" s="131" t="s">
        <v>8747</v>
      </c>
      <c r="R615" s="131" t="s">
        <v>12272</v>
      </c>
      <c r="S615" s="132" t="s">
        <v>145</v>
      </c>
      <c r="T615" s="136" t="s">
        <v>190</v>
      </c>
      <c r="U615" s="211"/>
      <c r="V615" s="211" t="s">
        <v>233</v>
      </c>
      <c r="W615" s="133" t="str">
        <f>VLOOKUP(TRIM(X615),X10:Y88,2,FALSE)</f>
        <v>Krisztian</v>
      </c>
      <c r="X615" s="11" t="str">
        <f t="shared" si="23"/>
        <v>5.3</v>
      </c>
      <c r="Y615" s="64"/>
      <c r="AA615" s="1">
        <f t="shared" si="22"/>
        <v>17</v>
      </c>
    </row>
    <row r="616" spans="1:27" ht="35.25" customHeight="1">
      <c r="A616" s="119" t="s">
        <v>139</v>
      </c>
      <c r="B616" s="134" t="s">
        <v>57</v>
      </c>
      <c r="C616" s="122" t="s">
        <v>140</v>
      </c>
      <c r="D616" s="122" t="s">
        <v>81</v>
      </c>
      <c r="E616" s="123" t="s">
        <v>6241</v>
      </c>
      <c r="F616" s="124" t="s">
        <v>23</v>
      </c>
      <c r="G616" s="124" t="s">
        <v>142</v>
      </c>
      <c r="H616" s="124" t="s">
        <v>8063</v>
      </c>
      <c r="I616" s="210" t="s">
        <v>184</v>
      </c>
      <c r="J616" s="129" t="s">
        <v>298</v>
      </c>
      <c r="K616" s="128">
        <v>2990</v>
      </c>
      <c r="L616" s="129"/>
      <c r="M616" s="128" t="s">
        <v>210</v>
      </c>
      <c r="N616" s="127" t="s">
        <v>744</v>
      </c>
      <c r="O616" s="127" t="s">
        <v>164</v>
      </c>
      <c r="P616" s="127" t="s">
        <v>8885</v>
      </c>
      <c r="Q616" s="131" t="s">
        <v>8748</v>
      </c>
      <c r="R616" s="131" t="s">
        <v>12272</v>
      </c>
      <c r="S616" s="132" t="s">
        <v>145</v>
      </c>
      <c r="T616" s="136" t="s">
        <v>190</v>
      </c>
      <c r="U616" s="211"/>
      <c r="V616" s="211" t="s">
        <v>233</v>
      </c>
      <c r="W616" s="133" t="str">
        <f>VLOOKUP(TRIM(X616),X10:Y88,2,FALSE)</f>
        <v>Krisztian</v>
      </c>
      <c r="X616" s="11" t="str">
        <f t="shared" si="23"/>
        <v>5.3</v>
      </c>
      <c r="Y616" s="64"/>
      <c r="AA616" s="1">
        <f t="shared" si="22"/>
        <v>17</v>
      </c>
    </row>
    <row r="617" spans="1:27" ht="35.25" customHeight="1">
      <c r="A617" s="119" t="s">
        <v>139</v>
      </c>
      <c r="B617" s="134" t="s">
        <v>57</v>
      </c>
      <c r="C617" s="122" t="s">
        <v>140</v>
      </c>
      <c r="D617" s="122" t="s">
        <v>89</v>
      </c>
      <c r="E617" s="123" t="s">
        <v>6242</v>
      </c>
      <c r="F617" s="124" t="s">
        <v>167</v>
      </c>
      <c r="G617" s="124" t="s">
        <v>211</v>
      </c>
      <c r="H617" s="124" t="s">
        <v>7952</v>
      </c>
      <c r="I617" s="210" t="s">
        <v>184</v>
      </c>
      <c r="J617" s="129"/>
      <c r="K617" s="128"/>
      <c r="L617" s="129"/>
      <c r="M617" s="128"/>
      <c r="N617" s="127"/>
      <c r="O617" s="127" t="s">
        <v>164</v>
      </c>
      <c r="P617" s="127"/>
      <c r="Q617" s="131" t="s">
        <v>7953</v>
      </c>
      <c r="R617" s="131" t="s">
        <v>161</v>
      </c>
      <c r="S617" s="132" t="s">
        <v>159</v>
      </c>
      <c r="T617" s="136" t="s">
        <v>190</v>
      </c>
      <c r="U617" s="211"/>
      <c r="V617" s="211"/>
      <c r="W617" s="133" t="str">
        <f>VLOOKUP(TRIM(X617),X10:Y88,2,FALSE)</f>
        <v>Puneet</v>
      </c>
      <c r="X617" s="11" t="str">
        <f t="shared" si="23"/>
        <v>6.1</v>
      </c>
      <c r="Y617" s="64"/>
      <c r="AA617" s="1">
        <f t="shared" si="22"/>
        <v>17</v>
      </c>
    </row>
    <row r="618" spans="1:27" ht="35.25" customHeight="1">
      <c r="A618" s="119" t="s">
        <v>139</v>
      </c>
      <c r="B618" s="134" t="s">
        <v>57</v>
      </c>
      <c r="C618" s="122" t="s">
        <v>140</v>
      </c>
      <c r="D618" s="122" t="s">
        <v>89</v>
      </c>
      <c r="E618" s="123" t="s">
        <v>6243</v>
      </c>
      <c r="F618" s="124" t="s">
        <v>24</v>
      </c>
      <c r="G618" s="124" t="s">
        <v>142</v>
      </c>
      <c r="H618" s="124" t="s">
        <v>8064</v>
      </c>
      <c r="I618" s="210" t="s">
        <v>184</v>
      </c>
      <c r="J618" s="129" t="s">
        <v>185</v>
      </c>
      <c r="K618" s="128">
        <v>3408</v>
      </c>
      <c r="L618" s="129"/>
      <c r="M618" s="128" t="s">
        <v>186</v>
      </c>
      <c r="N618" s="127" t="s">
        <v>744</v>
      </c>
      <c r="O618" s="127" t="s">
        <v>164</v>
      </c>
      <c r="P618" s="127" t="s">
        <v>464</v>
      </c>
      <c r="Q618" s="131" t="s">
        <v>8749</v>
      </c>
      <c r="R618" s="131" t="s">
        <v>187</v>
      </c>
      <c r="S618" s="144" t="s">
        <v>187</v>
      </c>
      <c r="T618" s="136" t="s">
        <v>190</v>
      </c>
      <c r="U618" s="211"/>
      <c r="V618" s="211"/>
      <c r="W618" s="133" t="str">
        <f>VLOOKUP(TRIM(X618),X10:Y88,2,FALSE)</f>
        <v>Puneet</v>
      </c>
      <c r="X618" s="11" t="str">
        <f t="shared" si="23"/>
        <v>6.1</v>
      </c>
      <c r="Y618" s="64"/>
      <c r="AA618" s="1">
        <f t="shared" si="22"/>
        <v>17</v>
      </c>
    </row>
    <row r="619" spans="1:27" ht="35.25" customHeight="1">
      <c r="A619" s="119" t="s">
        <v>139</v>
      </c>
      <c r="B619" s="134" t="s">
        <v>57</v>
      </c>
      <c r="C619" s="122" t="s">
        <v>140</v>
      </c>
      <c r="D619" s="122" t="s">
        <v>89</v>
      </c>
      <c r="E619" s="123" t="s">
        <v>6244</v>
      </c>
      <c r="F619" s="124" t="s">
        <v>24</v>
      </c>
      <c r="G619" s="124" t="s">
        <v>142</v>
      </c>
      <c r="H619" s="124" t="s">
        <v>8065</v>
      </c>
      <c r="I619" s="210" t="s">
        <v>184</v>
      </c>
      <c r="J619" s="129" t="s">
        <v>196</v>
      </c>
      <c r="K619" s="128">
        <v>386</v>
      </c>
      <c r="L619" s="129"/>
      <c r="M619" s="128" t="s">
        <v>186</v>
      </c>
      <c r="N619" s="127" t="s">
        <v>2831</v>
      </c>
      <c r="O619" s="127" t="s">
        <v>164</v>
      </c>
      <c r="P619" s="127" t="s">
        <v>464</v>
      </c>
      <c r="Q619" s="131" t="s">
        <v>8750</v>
      </c>
      <c r="R619" s="131" t="s">
        <v>187</v>
      </c>
      <c r="S619" s="144" t="s">
        <v>187</v>
      </c>
      <c r="T619" s="136" t="s">
        <v>190</v>
      </c>
      <c r="U619" s="211"/>
      <c r="V619" s="211"/>
      <c r="W619" s="133" t="str">
        <f>VLOOKUP(TRIM(X619),X10:Y88,2,FALSE)</f>
        <v>Puneet</v>
      </c>
      <c r="X619" s="11" t="str">
        <f t="shared" si="23"/>
        <v>6.1</v>
      </c>
      <c r="Y619" s="64"/>
      <c r="AA619" s="1">
        <f t="shared" si="22"/>
        <v>17</v>
      </c>
    </row>
    <row r="620" spans="1:27" ht="35.25" customHeight="1">
      <c r="A620" s="119" t="s">
        <v>139</v>
      </c>
      <c r="B620" s="134" t="s">
        <v>57</v>
      </c>
      <c r="C620" s="122" t="s">
        <v>140</v>
      </c>
      <c r="D620" s="122" t="s">
        <v>116</v>
      </c>
      <c r="E620" s="123" t="s">
        <v>6245</v>
      </c>
      <c r="F620" s="124" t="s">
        <v>21</v>
      </c>
      <c r="G620" s="124" t="s">
        <v>142</v>
      </c>
      <c r="H620" s="124" t="s">
        <v>2710</v>
      </c>
      <c r="I620" s="210" t="s">
        <v>184</v>
      </c>
      <c r="J620" s="129" t="s">
        <v>627</v>
      </c>
      <c r="K620" s="128"/>
      <c r="L620" s="129"/>
      <c r="M620" s="128"/>
      <c r="N620" s="127" t="s">
        <v>7438</v>
      </c>
      <c r="O620" s="127" t="s">
        <v>672</v>
      </c>
      <c r="P620" s="127" t="s">
        <v>628</v>
      </c>
      <c r="Q620" s="131" t="s">
        <v>2645</v>
      </c>
      <c r="R620" s="131" t="s">
        <v>11042</v>
      </c>
      <c r="S620" s="132" t="s">
        <v>11041</v>
      </c>
      <c r="T620" s="136" t="s">
        <v>190</v>
      </c>
      <c r="U620" s="211"/>
      <c r="V620" s="211"/>
      <c r="W620" s="133" t="str">
        <f>VLOOKUP(TRIM(X620),X10:Y88,2,FALSE)</f>
        <v>LaeYoung</v>
      </c>
      <c r="X620" s="11" t="str">
        <f t="shared" si="23"/>
        <v>6.6</v>
      </c>
      <c r="Y620" s="64"/>
      <c r="AA620" s="1">
        <f t="shared" si="22"/>
        <v>17</v>
      </c>
    </row>
    <row r="621" spans="1:27" ht="37.200000000000003" customHeight="1">
      <c r="A621" s="119" t="s">
        <v>139</v>
      </c>
      <c r="B621" s="134" t="s">
        <v>57</v>
      </c>
      <c r="C621" s="122" t="s">
        <v>140</v>
      </c>
      <c r="D621" s="122" t="s">
        <v>116</v>
      </c>
      <c r="E621" s="123" t="s">
        <v>6246</v>
      </c>
      <c r="F621" s="124" t="s">
        <v>21</v>
      </c>
      <c r="G621" s="124" t="s">
        <v>142</v>
      </c>
      <c r="H621" s="124" t="s">
        <v>8066</v>
      </c>
      <c r="I621" s="210" t="s">
        <v>184</v>
      </c>
      <c r="J621" s="129" t="s">
        <v>627</v>
      </c>
      <c r="K621" s="128"/>
      <c r="L621" s="129"/>
      <c r="M621" s="128"/>
      <c r="N621" s="127" t="s">
        <v>7438</v>
      </c>
      <c r="O621" s="127" t="s">
        <v>672</v>
      </c>
      <c r="P621" s="127" t="s">
        <v>628</v>
      </c>
      <c r="Q621" s="131" t="s">
        <v>7954</v>
      </c>
      <c r="R621" s="131" t="s">
        <v>187</v>
      </c>
      <c r="S621" s="144" t="s">
        <v>187</v>
      </c>
      <c r="T621" s="136" t="s">
        <v>190</v>
      </c>
      <c r="U621" s="211"/>
      <c r="V621" s="211"/>
      <c r="W621" s="133" t="str">
        <f>VLOOKUP(TRIM(X621),X10:Y88,2,FALSE)</f>
        <v>LaeYoung</v>
      </c>
      <c r="X621" s="11" t="str">
        <f t="shared" si="23"/>
        <v>6.6</v>
      </c>
      <c r="Y621" s="64"/>
      <c r="AA621" s="1">
        <f t="shared" si="22"/>
        <v>17</v>
      </c>
    </row>
    <row r="622" spans="1:27" ht="35.25" customHeight="1">
      <c r="A622" s="119" t="s">
        <v>139</v>
      </c>
      <c r="B622" s="134" t="s">
        <v>57</v>
      </c>
      <c r="C622" s="122" t="s">
        <v>140</v>
      </c>
      <c r="D622" s="122" t="s">
        <v>116</v>
      </c>
      <c r="E622" s="123" t="s">
        <v>6247</v>
      </c>
      <c r="F622" s="124" t="s">
        <v>21</v>
      </c>
      <c r="G622" s="124" t="s">
        <v>142</v>
      </c>
      <c r="H622" s="124" t="s">
        <v>8067</v>
      </c>
      <c r="I622" s="210" t="s">
        <v>184</v>
      </c>
      <c r="J622" s="129" t="s">
        <v>627</v>
      </c>
      <c r="K622" s="128"/>
      <c r="L622" s="129"/>
      <c r="M622" s="128"/>
      <c r="N622" s="127" t="s">
        <v>7438</v>
      </c>
      <c r="O622" s="127" t="s">
        <v>672</v>
      </c>
      <c r="P622" s="127" t="s">
        <v>628</v>
      </c>
      <c r="Q622" s="131" t="s">
        <v>7955</v>
      </c>
      <c r="R622" s="131" t="s">
        <v>11038</v>
      </c>
      <c r="S622" s="132" t="s">
        <v>11037</v>
      </c>
      <c r="T622" s="136" t="s">
        <v>190</v>
      </c>
      <c r="U622" s="211"/>
      <c r="V622" s="211"/>
      <c r="W622" s="133" t="str">
        <f>VLOOKUP(TRIM(X622),X10:Y88,2,FALSE)</f>
        <v>LaeYoung</v>
      </c>
      <c r="X622" s="11" t="str">
        <f t="shared" si="23"/>
        <v>6.6</v>
      </c>
      <c r="Y622" s="64"/>
      <c r="AA622" s="1">
        <f t="shared" si="22"/>
        <v>17</v>
      </c>
    </row>
    <row r="623" spans="1:27" ht="35.25" customHeight="1">
      <c r="A623" s="119" t="s">
        <v>139</v>
      </c>
      <c r="B623" s="134" t="s">
        <v>57</v>
      </c>
      <c r="C623" s="122" t="s">
        <v>140</v>
      </c>
      <c r="D623" s="122" t="s">
        <v>116</v>
      </c>
      <c r="E623" s="123" t="s">
        <v>6248</v>
      </c>
      <c r="F623" s="124" t="s">
        <v>21</v>
      </c>
      <c r="G623" s="124" t="s">
        <v>142</v>
      </c>
      <c r="H623" s="124" t="s">
        <v>8068</v>
      </c>
      <c r="I623" s="210" t="s">
        <v>184</v>
      </c>
      <c r="J623" s="129" t="s">
        <v>627</v>
      </c>
      <c r="K623" s="128"/>
      <c r="L623" s="129"/>
      <c r="M623" s="128"/>
      <c r="N623" s="127" t="s">
        <v>7438</v>
      </c>
      <c r="O623" s="127" t="s">
        <v>672</v>
      </c>
      <c r="P623" s="127" t="s">
        <v>628</v>
      </c>
      <c r="Q623" s="131" t="s">
        <v>7956</v>
      </c>
      <c r="R623" s="131" t="s">
        <v>187</v>
      </c>
      <c r="S623" s="144" t="s">
        <v>187</v>
      </c>
      <c r="T623" s="136" t="s">
        <v>190</v>
      </c>
      <c r="U623" s="211"/>
      <c r="V623" s="211"/>
      <c r="W623" s="133" t="str">
        <f>VLOOKUP(TRIM(X623),X10:Y88,2,FALSE)</f>
        <v>LaeYoung</v>
      </c>
      <c r="X623" s="11" t="str">
        <f t="shared" si="23"/>
        <v>6.6</v>
      </c>
      <c r="Y623" s="64"/>
      <c r="AA623" s="1">
        <f t="shared" si="22"/>
        <v>17</v>
      </c>
    </row>
    <row r="624" spans="1:27" ht="35.25" customHeight="1">
      <c r="A624" s="119" t="s">
        <v>139</v>
      </c>
      <c r="B624" s="134" t="s">
        <v>57</v>
      </c>
      <c r="C624" s="122" t="s">
        <v>140</v>
      </c>
      <c r="D624" s="122" t="s">
        <v>116</v>
      </c>
      <c r="E624" s="123" t="s">
        <v>6249</v>
      </c>
      <c r="F624" s="124" t="s">
        <v>21</v>
      </c>
      <c r="G624" s="124" t="s">
        <v>142</v>
      </c>
      <c r="H624" s="124" t="s">
        <v>8069</v>
      </c>
      <c r="I624" s="210" t="s">
        <v>184</v>
      </c>
      <c r="J624" s="129" t="s">
        <v>627</v>
      </c>
      <c r="K624" s="128"/>
      <c r="L624" s="129"/>
      <c r="M624" s="128"/>
      <c r="N624" s="127" t="s">
        <v>7438</v>
      </c>
      <c r="O624" s="127" t="s">
        <v>672</v>
      </c>
      <c r="P624" s="127" t="s">
        <v>628</v>
      </c>
      <c r="Q624" s="131" t="s">
        <v>7957</v>
      </c>
      <c r="R624" s="131" t="s">
        <v>11248</v>
      </c>
      <c r="S624" s="132" t="s">
        <v>11247</v>
      </c>
      <c r="T624" s="136" t="s">
        <v>190</v>
      </c>
      <c r="U624" s="211"/>
      <c r="V624" s="211"/>
      <c r="W624" s="133" t="str">
        <f>VLOOKUP(TRIM(X624),X10:Y88,2,FALSE)</f>
        <v>LaeYoung</v>
      </c>
      <c r="X624" s="11" t="str">
        <f t="shared" si="23"/>
        <v>6.6</v>
      </c>
      <c r="Y624" s="64"/>
      <c r="AA624" s="1">
        <f t="shared" si="22"/>
        <v>17</v>
      </c>
    </row>
    <row r="625" spans="1:27" ht="35.25" customHeight="1">
      <c r="A625" s="119" t="s">
        <v>139</v>
      </c>
      <c r="B625" s="134" t="s">
        <v>57</v>
      </c>
      <c r="C625" s="122" t="s">
        <v>140</v>
      </c>
      <c r="D625" s="122" t="s">
        <v>116</v>
      </c>
      <c r="E625" s="123" t="s">
        <v>6250</v>
      </c>
      <c r="F625" s="124" t="s">
        <v>21</v>
      </c>
      <c r="G625" s="124" t="s">
        <v>142</v>
      </c>
      <c r="H625" s="124" t="s">
        <v>8070</v>
      </c>
      <c r="I625" s="210" t="s">
        <v>184</v>
      </c>
      <c r="J625" s="129" t="s">
        <v>627</v>
      </c>
      <c r="K625" s="128"/>
      <c r="L625" s="129"/>
      <c r="M625" s="128"/>
      <c r="N625" s="127" t="s">
        <v>7438</v>
      </c>
      <c r="O625" s="127" t="s">
        <v>672</v>
      </c>
      <c r="P625" s="127" t="s">
        <v>628</v>
      </c>
      <c r="Q625" s="131" t="s">
        <v>7958</v>
      </c>
      <c r="R625" s="131" t="s">
        <v>187</v>
      </c>
      <c r="S625" s="144" t="s">
        <v>187</v>
      </c>
      <c r="T625" s="136" t="s">
        <v>190</v>
      </c>
      <c r="U625" s="211"/>
      <c r="V625" s="211"/>
      <c r="W625" s="133" t="str">
        <f>VLOOKUP(TRIM(X625),X10:Y88,2,FALSE)</f>
        <v>LaeYoung</v>
      </c>
      <c r="X625" s="11" t="str">
        <f t="shared" si="23"/>
        <v>6.6</v>
      </c>
      <c r="Y625" s="64"/>
      <c r="AA625" s="1">
        <f t="shared" si="22"/>
        <v>17</v>
      </c>
    </row>
    <row r="626" spans="1:27" ht="35.25" customHeight="1">
      <c r="A626" s="119" t="s">
        <v>139</v>
      </c>
      <c r="B626" s="134" t="s">
        <v>57</v>
      </c>
      <c r="C626" s="122" t="s">
        <v>140</v>
      </c>
      <c r="D626" s="122" t="s">
        <v>116</v>
      </c>
      <c r="E626" s="123" t="s">
        <v>6251</v>
      </c>
      <c r="F626" s="124" t="s">
        <v>21</v>
      </c>
      <c r="G626" s="124" t="s">
        <v>142</v>
      </c>
      <c r="H626" s="124" t="s">
        <v>8071</v>
      </c>
      <c r="I626" s="210" t="s">
        <v>184</v>
      </c>
      <c r="J626" s="129" t="s">
        <v>627</v>
      </c>
      <c r="K626" s="128"/>
      <c r="L626" s="129"/>
      <c r="M626" s="128"/>
      <c r="N626" s="127" t="s">
        <v>7438</v>
      </c>
      <c r="O626" s="127" t="s">
        <v>672</v>
      </c>
      <c r="P626" s="127" t="s">
        <v>628</v>
      </c>
      <c r="Q626" s="131" t="s">
        <v>7959</v>
      </c>
      <c r="R626" s="131" t="s">
        <v>11032</v>
      </c>
      <c r="S626" s="132" t="s">
        <v>179</v>
      </c>
      <c r="T626" s="136" t="s">
        <v>190</v>
      </c>
      <c r="U626" s="211"/>
      <c r="V626" s="211"/>
      <c r="W626" s="133" t="str">
        <f>VLOOKUP(TRIM(X626),X10:Y88,2,FALSE)</f>
        <v>LaeYoung</v>
      </c>
      <c r="X626" s="11" t="str">
        <f t="shared" si="23"/>
        <v>6.6</v>
      </c>
      <c r="Y626" s="64"/>
      <c r="AA626" s="1">
        <f t="shared" si="22"/>
        <v>17</v>
      </c>
    </row>
    <row r="627" spans="1:27" ht="35.25" customHeight="1">
      <c r="A627" s="119" t="s">
        <v>139</v>
      </c>
      <c r="B627" s="134" t="s">
        <v>57</v>
      </c>
      <c r="C627" s="122" t="s">
        <v>140</v>
      </c>
      <c r="D627" s="122" t="s">
        <v>119</v>
      </c>
      <c r="E627" s="123" t="s">
        <v>6252</v>
      </c>
      <c r="F627" s="124" t="s">
        <v>21</v>
      </c>
      <c r="G627" s="124" t="s">
        <v>142</v>
      </c>
      <c r="H627" s="124" t="s">
        <v>8072</v>
      </c>
      <c r="I627" s="210" t="s">
        <v>7960</v>
      </c>
      <c r="J627" s="129" t="s">
        <v>2636</v>
      </c>
      <c r="K627" s="128"/>
      <c r="L627" s="129"/>
      <c r="M627" s="128"/>
      <c r="N627" s="127" t="s">
        <v>570</v>
      </c>
      <c r="O627" s="127" t="s">
        <v>672</v>
      </c>
      <c r="P627" s="127" t="s">
        <v>2637</v>
      </c>
      <c r="Q627" s="131" t="s">
        <v>7961</v>
      </c>
      <c r="R627" s="131" t="s">
        <v>11125</v>
      </c>
      <c r="S627" s="132" t="s">
        <v>11124</v>
      </c>
      <c r="T627" s="136" t="s">
        <v>190</v>
      </c>
      <c r="U627" s="211"/>
      <c r="V627" s="211"/>
      <c r="W627" s="133" t="str">
        <f>VLOOKUP(TRIM(X627),X10:Y88,2,FALSE)</f>
        <v>Puneet</v>
      </c>
      <c r="X627" s="11" t="str">
        <f t="shared" si="23"/>
        <v>6.9</v>
      </c>
      <c r="Y627" s="64"/>
      <c r="AA627" s="1">
        <f t="shared" si="22"/>
        <v>39</v>
      </c>
    </row>
    <row r="628" spans="1:27" ht="35.25" customHeight="1">
      <c r="A628" s="119" t="s">
        <v>139</v>
      </c>
      <c r="B628" s="134" t="s">
        <v>57</v>
      </c>
      <c r="C628" s="122" t="s">
        <v>140</v>
      </c>
      <c r="D628" s="122" t="s">
        <v>119</v>
      </c>
      <c r="E628" s="123" t="s">
        <v>6253</v>
      </c>
      <c r="F628" s="124" t="s">
        <v>21</v>
      </c>
      <c r="G628" s="124" t="s">
        <v>142</v>
      </c>
      <c r="H628" s="124" t="s">
        <v>8073</v>
      </c>
      <c r="I628" s="210" t="s">
        <v>7960</v>
      </c>
      <c r="J628" s="129" t="s">
        <v>2636</v>
      </c>
      <c r="K628" s="128"/>
      <c r="L628" s="129"/>
      <c r="M628" s="128"/>
      <c r="N628" s="127" t="s">
        <v>570</v>
      </c>
      <c r="O628" s="127" t="s">
        <v>672</v>
      </c>
      <c r="P628" s="127" t="s">
        <v>2637</v>
      </c>
      <c r="Q628" s="131" t="s">
        <v>7962</v>
      </c>
      <c r="R628" s="131" t="s">
        <v>10719</v>
      </c>
      <c r="S628" s="132" t="s">
        <v>10718</v>
      </c>
      <c r="T628" s="136" t="s">
        <v>190</v>
      </c>
      <c r="U628" s="211"/>
      <c r="V628" s="211"/>
      <c r="W628" s="133" t="str">
        <f>VLOOKUP(TRIM(X628),X10:Y88,2,FALSE)</f>
        <v>Puneet</v>
      </c>
      <c r="X628" s="11" t="str">
        <f t="shared" si="23"/>
        <v>6.9</v>
      </c>
      <c r="Y628" s="64"/>
      <c r="AA628" s="1">
        <f t="shared" si="22"/>
        <v>39</v>
      </c>
    </row>
    <row r="629" spans="1:27" ht="35.25" customHeight="1">
      <c r="A629" s="119" t="s">
        <v>139</v>
      </c>
      <c r="B629" s="134" t="s">
        <v>57</v>
      </c>
      <c r="C629" s="122" t="s">
        <v>140</v>
      </c>
      <c r="D629" s="122" t="s">
        <v>119</v>
      </c>
      <c r="E629" s="123" t="s">
        <v>6254</v>
      </c>
      <c r="F629" s="124" t="s">
        <v>21</v>
      </c>
      <c r="G629" s="124" t="s">
        <v>142</v>
      </c>
      <c r="H629" s="124" t="s">
        <v>8074</v>
      </c>
      <c r="I629" s="210" t="s">
        <v>7960</v>
      </c>
      <c r="J629" s="129" t="s">
        <v>2636</v>
      </c>
      <c r="K629" s="128"/>
      <c r="L629" s="129"/>
      <c r="M629" s="128"/>
      <c r="N629" s="127" t="s">
        <v>570</v>
      </c>
      <c r="O629" s="127" t="s">
        <v>672</v>
      </c>
      <c r="P629" s="127" t="s">
        <v>2637</v>
      </c>
      <c r="Q629" s="131" t="s">
        <v>7963</v>
      </c>
      <c r="R629" s="131" t="s">
        <v>187</v>
      </c>
      <c r="S629" s="144" t="s">
        <v>187</v>
      </c>
      <c r="T629" s="136" t="s">
        <v>190</v>
      </c>
      <c r="U629" s="211"/>
      <c r="V629" s="211"/>
      <c r="W629" s="133" t="str">
        <f>VLOOKUP(TRIM(X629),X10:Y88,2,FALSE)</f>
        <v>Puneet</v>
      </c>
      <c r="X629" s="11" t="str">
        <f t="shared" si="23"/>
        <v>6.9</v>
      </c>
      <c r="Y629" s="64"/>
      <c r="AA629" s="1">
        <f t="shared" si="22"/>
        <v>39</v>
      </c>
    </row>
    <row r="630" spans="1:27" ht="35.25" customHeight="1">
      <c r="A630" s="119" t="s">
        <v>139</v>
      </c>
      <c r="B630" s="134" t="s">
        <v>57</v>
      </c>
      <c r="C630" s="122" t="s">
        <v>140</v>
      </c>
      <c r="D630" s="122" t="s">
        <v>119</v>
      </c>
      <c r="E630" s="123" t="s">
        <v>6255</v>
      </c>
      <c r="F630" s="124" t="s">
        <v>21</v>
      </c>
      <c r="G630" s="124" t="s">
        <v>142</v>
      </c>
      <c r="H630" s="124" t="s">
        <v>8075</v>
      </c>
      <c r="I630" s="210" t="s">
        <v>184</v>
      </c>
      <c r="J630" s="129" t="s">
        <v>2636</v>
      </c>
      <c r="K630" s="128"/>
      <c r="L630" s="129"/>
      <c r="M630" s="128"/>
      <c r="N630" s="127" t="s">
        <v>570</v>
      </c>
      <c r="O630" s="127" t="s">
        <v>672</v>
      </c>
      <c r="P630" s="127" t="s">
        <v>2637</v>
      </c>
      <c r="Q630" s="131" t="s">
        <v>7964</v>
      </c>
      <c r="R630" s="131" t="s">
        <v>187</v>
      </c>
      <c r="S630" s="144" t="s">
        <v>187</v>
      </c>
      <c r="T630" s="136" t="s">
        <v>190</v>
      </c>
      <c r="U630" s="211"/>
      <c r="V630" s="211"/>
      <c r="W630" s="133" t="str">
        <f>VLOOKUP(TRIM(X630),X10:Y88,2,FALSE)</f>
        <v>Puneet</v>
      </c>
      <c r="X630" s="11" t="str">
        <f t="shared" si="23"/>
        <v>6.9</v>
      </c>
      <c r="Y630" s="64"/>
      <c r="AA630" s="1">
        <f t="shared" si="22"/>
        <v>17</v>
      </c>
    </row>
    <row r="631" spans="1:27" ht="35.25" customHeight="1">
      <c r="A631" s="119" t="s">
        <v>139</v>
      </c>
      <c r="B631" s="134" t="s">
        <v>57</v>
      </c>
      <c r="C631" s="122" t="s">
        <v>140</v>
      </c>
      <c r="D631" s="122" t="s">
        <v>119</v>
      </c>
      <c r="E631" s="123" t="s">
        <v>6256</v>
      </c>
      <c r="F631" s="124" t="s">
        <v>21</v>
      </c>
      <c r="G631" s="124" t="s">
        <v>142</v>
      </c>
      <c r="H631" s="124" t="s">
        <v>8076</v>
      </c>
      <c r="I631" s="210" t="s">
        <v>184</v>
      </c>
      <c r="J631" s="129" t="s">
        <v>2636</v>
      </c>
      <c r="K631" s="128"/>
      <c r="L631" s="129"/>
      <c r="M631" s="128"/>
      <c r="N631" s="127" t="s">
        <v>570</v>
      </c>
      <c r="O631" s="127" t="s">
        <v>672</v>
      </c>
      <c r="P631" s="127" t="s">
        <v>2637</v>
      </c>
      <c r="Q631" s="131" t="s">
        <v>7965</v>
      </c>
      <c r="R631" s="131" t="s">
        <v>187</v>
      </c>
      <c r="S631" s="144" t="s">
        <v>187</v>
      </c>
      <c r="T631" s="136" t="s">
        <v>190</v>
      </c>
      <c r="U631" s="211"/>
      <c r="V631" s="211"/>
      <c r="W631" s="133" t="str">
        <f>VLOOKUP(TRIM(X631),X10:Y88,2,FALSE)</f>
        <v>Puneet</v>
      </c>
      <c r="X631" s="11" t="str">
        <f t="shared" si="23"/>
        <v>6.9</v>
      </c>
      <c r="Y631" s="64"/>
      <c r="AA631" s="1">
        <f t="shared" si="22"/>
        <v>17</v>
      </c>
    </row>
    <row r="632" spans="1:27" ht="35.25" customHeight="1">
      <c r="A632" s="119" t="s">
        <v>139</v>
      </c>
      <c r="B632" s="134" t="s">
        <v>57</v>
      </c>
      <c r="C632" s="122" t="s">
        <v>140</v>
      </c>
      <c r="D632" s="122" t="s">
        <v>119</v>
      </c>
      <c r="E632" s="123" t="s">
        <v>6257</v>
      </c>
      <c r="F632" s="124" t="s">
        <v>21</v>
      </c>
      <c r="G632" s="124" t="s">
        <v>142</v>
      </c>
      <c r="H632" s="124" t="s">
        <v>8077</v>
      </c>
      <c r="I632" s="210" t="s">
        <v>184</v>
      </c>
      <c r="J632" s="129" t="s">
        <v>2636</v>
      </c>
      <c r="K632" s="128"/>
      <c r="L632" s="129"/>
      <c r="M632" s="128"/>
      <c r="N632" s="127" t="s">
        <v>570</v>
      </c>
      <c r="O632" s="127" t="s">
        <v>672</v>
      </c>
      <c r="P632" s="127" t="s">
        <v>2637</v>
      </c>
      <c r="Q632" s="131" t="s">
        <v>7966</v>
      </c>
      <c r="R632" s="131" t="s">
        <v>187</v>
      </c>
      <c r="S632" s="144" t="s">
        <v>187</v>
      </c>
      <c r="T632" s="136" t="s">
        <v>190</v>
      </c>
      <c r="U632" s="211"/>
      <c r="V632" s="211"/>
      <c r="W632" s="133" t="str">
        <f>VLOOKUP(TRIM(X632),X10:Y88,2,FALSE)</f>
        <v>Puneet</v>
      </c>
      <c r="X632" s="11" t="str">
        <f t="shared" si="23"/>
        <v>6.9</v>
      </c>
      <c r="Y632" s="64"/>
      <c r="AA632" s="1">
        <f t="shared" si="22"/>
        <v>17</v>
      </c>
    </row>
    <row r="633" spans="1:27" ht="37.200000000000003" customHeight="1">
      <c r="A633" s="119" t="s">
        <v>139</v>
      </c>
      <c r="B633" s="134" t="s">
        <v>57</v>
      </c>
      <c r="C633" s="122" t="s">
        <v>140</v>
      </c>
      <c r="D633" s="122" t="s">
        <v>123</v>
      </c>
      <c r="E633" s="123" t="s">
        <v>6258</v>
      </c>
      <c r="F633" s="124" t="s">
        <v>318</v>
      </c>
      <c r="G633" s="124" t="s">
        <v>142</v>
      </c>
      <c r="H633" s="124" t="s">
        <v>7967</v>
      </c>
      <c r="I633" s="210" t="s">
        <v>184</v>
      </c>
      <c r="J633" s="129"/>
      <c r="K633" s="128"/>
      <c r="L633" s="129"/>
      <c r="M633" s="128"/>
      <c r="N633" s="127"/>
      <c r="O633" s="127"/>
      <c r="P633" s="127"/>
      <c r="Q633" s="131" t="s">
        <v>7968</v>
      </c>
      <c r="R633" s="131" t="s">
        <v>10544</v>
      </c>
      <c r="S633" s="132" t="s">
        <v>10545</v>
      </c>
      <c r="T633" s="136" t="s">
        <v>190</v>
      </c>
      <c r="U633" s="211"/>
      <c r="V633" s="211"/>
      <c r="W633" s="133" t="str">
        <f>VLOOKUP(TRIM(X633),X10:Y88,2,FALSE)</f>
        <v>Frank</v>
      </c>
      <c r="X633" s="11" t="str">
        <f t="shared" si="23"/>
        <v>7.1</v>
      </c>
      <c r="Y633" s="64"/>
      <c r="AA633" s="1">
        <f t="shared" si="22"/>
        <v>17</v>
      </c>
    </row>
    <row r="634" spans="1:27" ht="35.25" customHeight="1">
      <c r="A634" s="119" t="s">
        <v>139</v>
      </c>
      <c r="B634" s="134" t="s">
        <v>57</v>
      </c>
      <c r="C634" s="122" t="s">
        <v>140</v>
      </c>
      <c r="D634" s="122" t="s">
        <v>288</v>
      </c>
      <c r="E634" s="123" t="s">
        <v>6259</v>
      </c>
      <c r="F634" s="124" t="s">
        <v>21</v>
      </c>
      <c r="G634" s="124" t="s">
        <v>142</v>
      </c>
      <c r="H634" s="124" t="s">
        <v>8078</v>
      </c>
      <c r="I634" s="210" t="s">
        <v>7969</v>
      </c>
      <c r="J634" s="129" t="s">
        <v>2639</v>
      </c>
      <c r="K634" s="128"/>
      <c r="L634" s="129"/>
      <c r="M634" s="128"/>
      <c r="N634" s="127" t="s">
        <v>570</v>
      </c>
      <c r="O634" s="127" t="s">
        <v>672</v>
      </c>
      <c r="P634" s="127" t="s">
        <v>2640</v>
      </c>
      <c r="Q634" s="131" t="s">
        <v>7970</v>
      </c>
      <c r="R634" s="131" t="s">
        <v>11004</v>
      </c>
      <c r="S634" s="132" t="s">
        <v>11003</v>
      </c>
      <c r="T634" s="136" t="s">
        <v>190</v>
      </c>
      <c r="U634" s="211"/>
      <c r="V634" s="211"/>
      <c r="W634" s="133" t="str">
        <f>VLOOKUP(TRIM(X634),X10:Y88,2,FALSE)</f>
        <v>Puneet</v>
      </c>
      <c r="X634" s="11" t="str">
        <f t="shared" si="23"/>
        <v>6.11</v>
      </c>
      <c r="Y634" s="64"/>
      <c r="AA634" s="1">
        <f t="shared" si="22"/>
        <v>23</v>
      </c>
    </row>
    <row r="635" spans="1:27" ht="35.25" customHeight="1">
      <c r="A635" s="119" t="s">
        <v>139</v>
      </c>
      <c r="B635" s="134" t="s">
        <v>57</v>
      </c>
      <c r="C635" s="122" t="s">
        <v>140</v>
      </c>
      <c r="D635" s="122" t="s">
        <v>288</v>
      </c>
      <c r="E635" s="123" t="s">
        <v>6260</v>
      </c>
      <c r="F635" s="124" t="s">
        <v>21</v>
      </c>
      <c r="G635" s="124" t="s">
        <v>142</v>
      </c>
      <c r="H635" s="124" t="s">
        <v>8079</v>
      </c>
      <c r="I635" s="210" t="s">
        <v>184</v>
      </c>
      <c r="J635" s="129" t="s">
        <v>2639</v>
      </c>
      <c r="K635" s="128"/>
      <c r="L635" s="129"/>
      <c r="M635" s="128"/>
      <c r="N635" s="127" t="s">
        <v>570</v>
      </c>
      <c r="O635" s="127" t="s">
        <v>672</v>
      </c>
      <c r="P635" s="127" t="s">
        <v>2640</v>
      </c>
      <c r="Q635" s="131" t="s">
        <v>7971</v>
      </c>
      <c r="R635" s="131" t="s">
        <v>10993</v>
      </c>
      <c r="S635" s="132" t="s">
        <v>10992</v>
      </c>
      <c r="T635" s="136" t="s">
        <v>190</v>
      </c>
      <c r="U635" s="211"/>
      <c r="V635" s="211"/>
      <c r="W635" s="133" t="str">
        <f>VLOOKUP(TRIM(X635),X10:Y88,2,FALSE)</f>
        <v>Puneet</v>
      </c>
      <c r="X635" s="11" t="str">
        <f t="shared" si="23"/>
        <v>6.11</v>
      </c>
      <c r="Y635" s="64"/>
      <c r="AA635" s="1">
        <f t="shared" si="22"/>
        <v>17</v>
      </c>
    </row>
    <row r="636" spans="1:27" ht="35.25" customHeight="1">
      <c r="A636" s="119" t="s">
        <v>139</v>
      </c>
      <c r="B636" s="134" t="s">
        <v>57</v>
      </c>
      <c r="C636" s="122" t="s">
        <v>140</v>
      </c>
      <c r="D636" s="122" t="s">
        <v>288</v>
      </c>
      <c r="E636" s="123" t="s">
        <v>6261</v>
      </c>
      <c r="F636" s="124" t="s">
        <v>21</v>
      </c>
      <c r="G636" s="124" t="s">
        <v>142</v>
      </c>
      <c r="H636" s="124" t="s">
        <v>8080</v>
      </c>
      <c r="I636" s="210" t="s">
        <v>184</v>
      </c>
      <c r="J636" s="129" t="s">
        <v>2639</v>
      </c>
      <c r="K636" s="128"/>
      <c r="L636" s="129"/>
      <c r="M636" s="128"/>
      <c r="N636" s="127" t="s">
        <v>570</v>
      </c>
      <c r="O636" s="127" t="s">
        <v>672</v>
      </c>
      <c r="P636" s="127" t="s">
        <v>2640</v>
      </c>
      <c r="Q636" s="131" t="s">
        <v>7972</v>
      </c>
      <c r="R636" s="131" t="s">
        <v>10995</v>
      </c>
      <c r="S636" s="132" t="s">
        <v>10994</v>
      </c>
      <c r="T636" s="136" t="s">
        <v>190</v>
      </c>
      <c r="U636" s="211"/>
      <c r="V636" s="211"/>
      <c r="W636" s="133" t="str">
        <f>VLOOKUP(TRIM(X636),X10:Y88,2,FALSE)</f>
        <v>Puneet</v>
      </c>
      <c r="X636" s="11" t="str">
        <f t="shared" si="23"/>
        <v>6.11</v>
      </c>
      <c r="Y636" s="64"/>
      <c r="AA636" s="1">
        <f t="shared" si="22"/>
        <v>17</v>
      </c>
    </row>
    <row r="637" spans="1:27" ht="35.25" customHeight="1">
      <c r="A637" s="119" t="s">
        <v>139</v>
      </c>
      <c r="B637" s="134" t="s">
        <v>57</v>
      </c>
      <c r="C637" s="122" t="s">
        <v>140</v>
      </c>
      <c r="D637" s="122" t="s">
        <v>288</v>
      </c>
      <c r="E637" s="123" t="s">
        <v>6262</v>
      </c>
      <c r="F637" s="124" t="s">
        <v>21</v>
      </c>
      <c r="G637" s="124" t="s">
        <v>142</v>
      </c>
      <c r="H637" s="124" t="s">
        <v>8081</v>
      </c>
      <c r="I637" s="210" t="s">
        <v>184</v>
      </c>
      <c r="J637" s="129" t="s">
        <v>2639</v>
      </c>
      <c r="K637" s="128"/>
      <c r="L637" s="129"/>
      <c r="M637" s="128"/>
      <c r="N637" s="127" t="s">
        <v>570</v>
      </c>
      <c r="O637" s="127" t="s">
        <v>672</v>
      </c>
      <c r="P637" s="127" t="s">
        <v>2640</v>
      </c>
      <c r="Q637" s="131" t="s">
        <v>7973</v>
      </c>
      <c r="R637" s="131" t="s">
        <v>187</v>
      </c>
      <c r="S637" s="144" t="s">
        <v>187</v>
      </c>
      <c r="T637" s="136" t="s">
        <v>190</v>
      </c>
      <c r="U637" s="211"/>
      <c r="V637" s="211"/>
      <c r="W637" s="133" t="str">
        <f>VLOOKUP(TRIM(X637),X10:Y88,2,FALSE)</f>
        <v>Puneet</v>
      </c>
      <c r="X637" s="11" t="str">
        <f t="shared" si="23"/>
        <v>6.11</v>
      </c>
      <c r="Y637" s="64"/>
      <c r="AA637" s="1">
        <f t="shared" si="22"/>
        <v>17</v>
      </c>
    </row>
    <row r="638" spans="1:27" ht="35.25" customHeight="1">
      <c r="A638" s="119" t="s">
        <v>139</v>
      </c>
      <c r="B638" s="134" t="s">
        <v>57</v>
      </c>
      <c r="C638" s="122" t="s">
        <v>140</v>
      </c>
      <c r="D638" s="122" t="s">
        <v>288</v>
      </c>
      <c r="E638" s="123" t="s">
        <v>6263</v>
      </c>
      <c r="F638" s="124" t="s">
        <v>21</v>
      </c>
      <c r="G638" s="124" t="s">
        <v>142</v>
      </c>
      <c r="H638" s="124" t="s">
        <v>8082</v>
      </c>
      <c r="I638" s="210" t="s">
        <v>184</v>
      </c>
      <c r="J638" s="129" t="s">
        <v>2639</v>
      </c>
      <c r="K638" s="128"/>
      <c r="L638" s="129"/>
      <c r="M638" s="128"/>
      <c r="N638" s="127" t="s">
        <v>570</v>
      </c>
      <c r="O638" s="127" t="s">
        <v>672</v>
      </c>
      <c r="P638" s="127" t="s">
        <v>2640</v>
      </c>
      <c r="Q638" s="131" t="s">
        <v>7974</v>
      </c>
      <c r="R638" s="131" t="s">
        <v>161</v>
      </c>
      <c r="S638" s="132" t="s">
        <v>159</v>
      </c>
      <c r="T638" s="136" t="s">
        <v>190</v>
      </c>
      <c r="U638" s="211"/>
      <c r="V638" s="211"/>
      <c r="W638" s="133" t="str">
        <f>VLOOKUP(TRIM(X638),X10:Y88,2,FALSE)</f>
        <v>Puneet</v>
      </c>
      <c r="X638" s="11" t="str">
        <f t="shared" si="23"/>
        <v>6.11</v>
      </c>
      <c r="Y638" s="64"/>
      <c r="AA638" s="1">
        <f t="shared" si="22"/>
        <v>17</v>
      </c>
    </row>
    <row r="639" spans="1:27" ht="35.25" customHeight="1">
      <c r="A639" s="119" t="s">
        <v>139</v>
      </c>
      <c r="B639" s="134" t="s">
        <v>57</v>
      </c>
      <c r="C639" s="122" t="s">
        <v>140</v>
      </c>
      <c r="D639" s="122" t="s">
        <v>288</v>
      </c>
      <c r="E639" s="123" t="s">
        <v>6264</v>
      </c>
      <c r="F639" s="124" t="s">
        <v>21</v>
      </c>
      <c r="G639" s="124" t="s">
        <v>142</v>
      </c>
      <c r="H639" s="124" t="s">
        <v>8083</v>
      </c>
      <c r="I639" s="210" t="s">
        <v>184</v>
      </c>
      <c r="J639" s="129" t="s">
        <v>2639</v>
      </c>
      <c r="K639" s="128"/>
      <c r="L639" s="129"/>
      <c r="M639" s="128"/>
      <c r="N639" s="127" t="s">
        <v>570</v>
      </c>
      <c r="O639" s="127" t="s">
        <v>672</v>
      </c>
      <c r="P639" s="127" t="s">
        <v>2640</v>
      </c>
      <c r="Q639" s="131" t="s">
        <v>7975</v>
      </c>
      <c r="R639" s="131" t="s">
        <v>187</v>
      </c>
      <c r="S639" s="144" t="s">
        <v>187</v>
      </c>
      <c r="T639" s="136" t="s">
        <v>190</v>
      </c>
      <c r="U639" s="211"/>
      <c r="V639" s="211"/>
      <c r="W639" s="133" t="str">
        <f>VLOOKUP(TRIM(X639),X10:Y88,2,FALSE)</f>
        <v>Puneet</v>
      </c>
      <c r="X639" s="11" t="str">
        <f t="shared" si="23"/>
        <v>6.11</v>
      </c>
      <c r="Y639" s="64"/>
      <c r="AA639" s="1">
        <f t="shared" si="22"/>
        <v>17</v>
      </c>
    </row>
    <row r="640" spans="1:27" ht="35.25" customHeight="1">
      <c r="A640" s="119" t="s">
        <v>139</v>
      </c>
      <c r="B640" s="134" t="s">
        <v>57</v>
      </c>
      <c r="C640" s="122" t="s">
        <v>140</v>
      </c>
      <c r="D640" s="122" t="s">
        <v>89</v>
      </c>
      <c r="E640" s="123" t="s">
        <v>6265</v>
      </c>
      <c r="F640" s="124" t="s">
        <v>24</v>
      </c>
      <c r="G640" s="124" t="s">
        <v>142</v>
      </c>
      <c r="H640" s="124" t="s">
        <v>8084</v>
      </c>
      <c r="I640" s="210" t="s">
        <v>184</v>
      </c>
      <c r="J640" s="129" t="s">
        <v>196</v>
      </c>
      <c r="K640" s="128">
        <v>387</v>
      </c>
      <c r="L640" s="129"/>
      <c r="M640" s="128" t="s">
        <v>186</v>
      </c>
      <c r="N640" s="127" t="s">
        <v>2831</v>
      </c>
      <c r="O640" s="127" t="s">
        <v>164</v>
      </c>
      <c r="P640" s="127" t="s">
        <v>7854</v>
      </c>
      <c r="Q640" s="131" t="s">
        <v>8751</v>
      </c>
      <c r="R640" s="131" t="s">
        <v>11360</v>
      </c>
      <c r="S640" s="132" t="s">
        <v>11359</v>
      </c>
      <c r="T640" s="136" t="s">
        <v>190</v>
      </c>
      <c r="U640" s="211"/>
      <c r="V640" s="211"/>
      <c r="W640" s="133" t="str">
        <f>VLOOKUP(TRIM(X640),X10:Y88,2,FALSE)</f>
        <v>Puneet</v>
      </c>
      <c r="X640" s="11" t="str">
        <f t="shared" si="23"/>
        <v>6.1</v>
      </c>
      <c r="Y640" s="64"/>
      <c r="AA640" s="1">
        <f t="shared" si="22"/>
        <v>17</v>
      </c>
    </row>
    <row r="641" spans="1:27" ht="35.25" customHeight="1">
      <c r="A641" s="119" t="s">
        <v>139</v>
      </c>
      <c r="B641" s="134" t="s">
        <v>57</v>
      </c>
      <c r="C641" s="122" t="s">
        <v>140</v>
      </c>
      <c r="D641" s="122" t="s">
        <v>89</v>
      </c>
      <c r="E641" s="123" t="s">
        <v>6266</v>
      </c>
      <c r="F641" s="124" t="s">
        <v>175</v>
      </c>
      <c r="G641" s="124" t="s">
        <v>142</v>
      </c>
      <c r="H641" s="124" t="s">
        <v>7976</v>
      </c>
      <c r="I641" s="210" t="s">
        <v>184</v>
      </c>
      <c r="J641" s="129"/>
      <c r="K641" s="128"/>
      <c r="L641" s="129"/>
      <c r="M641" s="128"/>
      <c r="N641" s="127"/>
      <c r="O641" s="127"/>
      <c r="P641" s="127"/>
      <c r="Q641" s="131" t="s">
        <v>7977</v>
      </c>
      <c r="R641" s="131" t="s">
        <v>10700</v>
      </c>
      <c r="S641" s="132" t="s">
        <v>10699</v>
      </c>
      <c r="T641" s="136" t="s">
        <v>190</v>
      </c>
      <c r="U641" s="211"/>
      <c r="V641" s="211"/>
      <c r="W641" s="133" t="str">
        <f>VLOOKUP(TRIM(X641),X10:Y88,2,FALSE)</f>
        <v>Puneet</v>
      </c>
      <c r="X641" s="11" t="str">
        <f t="shared" si="23"/>
        <v>6.1</v>
      </c>
      <c r="Y641" s="64"/>
      <c r="AA641" s="1">
        <f t="shared" si="22"/>
        <v>17</v>
      </c>
    </row>
    <row r="642" spans="1:27" ht="35.25" customHeight="1">
      <c r="A642" s="119" t="s">
        <v>139</v>
      </c>
      <c r="B642" s="134" t="s">
        <v>57</v>
      </c>
      <c r="C642" s="122" t="s">
        <v>140</v>
      </c>
      <c r="D642" s="122" t="s">
        <v>89</v>
      </c>
      <c r="E642" s="123" t="s">
        <v>6267</v>
      </c>
      <c r="F642" s="124" t="s">
        <v>24</v>
      </c>
      <c r="G642" s="124" t="s">
        <v>142</v>
      </c>
      <c r="H642" s="124" t="s">
        <v>8085</v>
      </c>
      <c r="I642" s="210" t="s">
        <v>184</v>
      </c>
      <c r="J642" s="129" t="s">
        <v>196</v>
      </c>
      <c r="K642" s="128">
        <v>388</v>
      </c>
      <c r="L642" s="129"/>
      <c r="M642" s="128" t="s">
        <v>186</v>
      </c>
      <c r="N642" s="127" t="s">
        <v>2831</v>
      </c>
      <c r="O642" s="127" t="s">
        <v>164</v>
      </c>
      <c r="P642" s="127" t="s">
        <v>7854</v>
      </c>
      <c r="Q642" s="131" t="s">
        <v>8752</v>
      </c>
      <c r="R642" s="131" t="s">
        <v>161</v>
      </c>
      <c r="S642" s="132" t="s">
        <v>159</v>
      </c>
      <c r="T642" s="136" t="s">
        <v>190</v>
      </c>
      <c r="U642" s="211"/>
      <c r="V642" s="211"/>
      <c r="W642" s="133" t="str">
        <f>VLOOKUP(TRIM(X642),X10:Y88,2,FALSE)</f>
        <v>Puneet</v>
      </c>
      <c r="X642" s="11" t="str">
        <f t="shared" si="23"/>
        <v>6.1</v>
      </c>
      <c r="Y642" s="64"/>
      <c r="AA642" s="1">
        <f t="shared" si="22"/>
        <v>17</v>
      </c>
    </row>
    <row r="643" spans="1:27" ht="35.25" customHeight="1">
      <c r="A643" s="119" t="s">
        <v>139</v>
      </c>
      <c r="B643" s="134" t="s">
        <v>57</v>
      </c>
      <c r="C643" s="122" t="s">
        <v>140</v>
      </c>
      <c r="D643" s="122" t="s">
        <v>89</v>
      </c>
      <c r="E643" s="123" t="s">
        <v>6268</v>
      </c>
      <c r="F643" s="124" t="s">
        <v>175</v>
      </c>
      <c r="G643" s="124" t="s">
        <v>142</v>
      </c>
      <c r="H643" s="124" t="s">
        <v>7978</v>
      </c>
      <c r="I643" s="210" t="s">
        <v>184</v>
      </c>
      <c r="J643" s="129"/>
      <c r="K643" s="128"/>
      <c r="L643" s="129"/>
      <c r="M643" s="128"/>
      <c r="N643" s="127"/>
      <c r="O643" s="127"/>
      <c r="P643" s="127"/>
      <c r="Q643" s="131" t="s">
        <v>7979</v>
      </c>
      <c r="R643" s="131" t="s">
        <v>10703</v>
      </c>
      <c r="S643" s="132" t="s">
        <v>10702</v>
      </c>
      <c r="T643" s="136" t="s">
        <v>190</v>
      </c>
      <c r="U643" s="211"/>
      <c r="V643" s="211"/>
      <c r="W643" s="133" t="str">
        <f>VLOOKUP(TRIM(X643),X10:Y88,2,FALSE)</f>
        <v>Puneet</v>
      </c>
      <c r="X643" s="11" t="str">
        <f t="shared" si="23"/>
        <v>6.1</v>
      </c>
      <c r="Y643" s="64"/>
      <c r="AA643" s="1">
        <f t="shared" si="22"/>
        <v>17</v>
      </c>
    </row>
    <row r="644" spans="1:27" ht="35.25" customHeight="1">
      <c r="A644" s="119" t="s">
        <v>139</v>
      </c>
      <c r="B644" s="134" t="s">
        <v>57</v>
      </c>
      <c r="C644" s="122" t="s">
        <v>140</v>
      </c>
      <c r="D644" s="122" t="s">
        <v>94</v>
      </c>
      <c r="E644" s="123" t="s">
        <v>6269</v>
      </c>
      <c r="F644" s="124" t="s">
        <v>167</v>
      </c>
      <c r="G644" s="124" t="s">
        <v>211</v>
      </c>
      <c r="H644" s="124" t="s">
        <v>7980</v>
      </c>
      <c r="I644" s="210" t="s">
        <v>661</v>
      </c>
      <c r="J644" s="129"/>
      <c r="K644" s="128"/>
      <c r="L644" s="129"/>
      <c r="M644" s="128"/>
      <c r="N644" s="127"/>
      <c r="O644" s="127" t="s">
        <v>164</v>
      </c>
      <c r="P644" s="127" t="s">
        <v>178</v>
      </c>
      <c r="Q644" s="131" t="s">
        <v>7981</v>
      </c>
      <c r="R644" s="131" t="s">
        <v>10788</v>
      </c>
      <c r="S644" s="132" t="s">
        <v>159</v>
      </c>
      <c r="T644" s="136" t="s">
        <v>275</v>
      </c>
      <c r="U644" s="211"/>
      <c r="V644" s="211"/>
      <c r="W644" s="133" t="str">
        <f>VLOOKUP(TRIM(X644),X10:Y88,2,FALSE)</f>
        <v>Frank</v>
      </c>
      <c r="X644" s="11" t="str">
        <f t="shared" si="23"/>
        <v>6.5.1</v>
      </c>
      <c r="Y644" s="64"/>
      <c r="AA644" s="1">
        <f t="shared" si="22"/>
        <v>26</v>
      </c>
    </row>
    <row r="645" spans="1:27" ht="35.25" customHeight="1">
      <c r="A645" s="119" t="s">
        <v>139</v>
      </c>
      <c r="B645" s="134" t="s">
        <v>57</v>
      </c>
      <c r="C645" s="122" t="s">
        <v>140</v>
      </c>
      <c r="D645" s="122" t="s">
        <v>7209</v>
      </c>
      <c r="E645" s="123" t="s">
        <v>6270</v>
      </c>
      <c r="F645" s="124" t="s">
        <v>24</v>
      </c>
      <c r="G645" s="124" t="s">
        <v>142</v>
      </c>
      <c r="H645" s="124" t="s">
        <v>8086</v>
      </c>
      <c r="I645" s="210" t="s">
        <v>176</v>
      </c>
      <c r="J645" s="129" t="s">
        <v>169</v>
      </c>
      <c r="K645" s="128">
        <v>120</v>
      </c>
      <c r="L645" s="129"/>
      <c r="M645" s="128" t="s">
        <v>186</v>
      </c>
      <c r="N645" s="127" t="s">
        <v>444</v>
      </c>
      <c r="O645" s="127" t="s">
        <v>164</v>
      </c>
      <c r="P645" s="127" t="s">
        <v>178</v>
      </c>
      <c r="Q645" s="131" t="s">
        <v>8753</v>
      </c>
      <c r="R645" s="131" t="s">
        <v>10245</v>
      </c>
      <c r="S645" s="132" t="s">
        <v>179</v>
      </c>
      <c r="T645" s="136" t="s">
        <v>576</v>
      </c>
      <c r="U645" s="211"/>
      <c r="V645" s="211"/>
      <c r="W645" s="133" t="str">
        <f>VLOOKUP(TRIM(X645),X10:Y88,2,FALSE)</f>
        <v>Krisztian</v>
      </c>
      <c r="X645" s="11" t="str">
        <f t="shared" si="23"/>
        <v>6.5.6.2</v>
      </c>
      <c r="Y645" s="64"/>
      <c r="AA645" s="1">
        <f t="shared" si="22"/>
        <v>12</v>
      </c>
    </row>
    <row r="646" spans="1:27" ht="35.25" customHeight="1">
      <c r="A646" s="119" t="s">
        <v>139</v>
      </c>
      <c r="B646" s="134" t="s">
        <v>57</v>
      </c>
      <c r="C646" s="122" t="s">
        <v>140</v>
      </c>
      <c r="D646" s="122" t="s">
        <v>120</v>
      </c>
      <c r="E646" s="123" t="s">
        <v>6271</v>
      </c>
      <c r="F646" s="124" t="s">
        <v>21</v>
      </c>
      <c r="G646" s="124" t="s">
        <v>142</v>
      </c>
      <c r="H646" s="124" t="s">
        <v>8087</v>
      </c>
      <c r="I646" s="210" t="s">
        <v>865</v>
      </c>
      <c r="J646" s="129" t="s">
        <v>2668</v>
      </c>
      <c r="K646" s="128"/>
      <c r="L646" s="129"/>
      <c r="M646" s="128"/>
      <c r="N646" s="127" t="s">
        <v>570</v>
      </c>
      <c r="O646" s="127" t="s">
        <v>672</v>
      </c>
      <c r="P646" s="127" t="s">
        <v>834</v>
      </c>
      <c r="Q646" s="131" t="s">
        <v>7982</v>
      </c>
      <c r="R646" s="131" t="s">
        <v>187</v>
      </c>
      <c r="S646" s="144" t="s">
        <v>187</v>
      </c>
      <c r="T646" s="136" t="s">
        <v>269</v>
      </c>
      <c r="U646" s="211"/>
      <c r="V646" s="211"/>
      <c r="W646" s="133" t="str">
        <f>VLOOKUP(TRIM(X646),X10:Y88,2,FALSE)</f>
        <v>Krisztian</v>
      </c>
      <c r="X646" s="11" t="str">
        <f t="shared" si="23"/>
        <v>6.10</v>
      </c>
      <c r="Y646" s="64"/>
      <c r="AA646" s="1">
        <f t="shared" si="22"/>
        <v>18</v>
      </c>
    </row>
    <row r="647" spans="1:27" ht="35.25" customHeight="1">
      <c r="A647" s="119" t="s">
        <v>139</v>
      </c>
      <c r="B647" s="134" t="s">
        <v>57</v>
      </c>
      <c r="C647" s="122" t="s">
        <v>140</v>
      </c>
      <c r="D647" s="122" t="s">
        <v>7208</v>
      </c>
      <c r="E647" s="123" t="s">
        <v>6272</v>
      </c>
      <c r="F647" s="124" t="s">
        <v>24</v>
      </c>
      <c r="G647" s="124" t="s">
        <v>142</v>
      </c>
      <c r="H647" s="124" t="s">
        <v>8088</v>
      </c>
      <c r="I647" s="210" t="s">
        <v>914</v>
      </c>
      <c r="J647" s="129" t="s">
        <v>180</v>
      </c>
      <c r="K647" s="128">
        <v>168</v>
      </c>
      <c r="L647" s="129"/>
      <c r="M647" s="128" t="s">
        <v>186</v>
      </c>
      <c r="N647" s="127" t="s">
        <v>444</v>
      </c>
      <c r="O647" s="127" t="s">
        <v>164</v>
      </c>
      <c r="P647" s="127" t="s">
        <v>178</v>
      </c>
      <c r="Q647" s="131" t="s">
        <v>8754</v>
      </c>
      <c r="R647" s="131" t="s">
        <v>10425</v>
      </c>
      <c r="S647" s="132" t="s">
        <v>10422</v>
      </c>
      <c r="T647" s="136" t="s">
        <v>174</v>
      </c>
      <c r="U647" s="211"/>
      <c r="V647" s="211"/>
      <c r="W647" s="133" t="str">
        <f>VLOOKUP(TRIM(X647),X10:Y88,2,FALSE)</f>
        <v>Mirko</v>
      </c>
      <c r="X647" s="11" t="str">
        <f t="shared" si="23"/>
        <v>6.5.6.1</v>
      </c>
      <c r="Y647" s="64"/>
      <c r="AA647" s="1">
        <f t="shared" si="22"/>
        <v>22</v>
      </c>
    </row>
    <row r="648" spans="1:27" ht="35.25" customHeight="1">
      <c r="A648" s="119" t="s">
        <v>139</v>
      </c>
      <c r="B648" s="134" t="s">
        <v>57</v>
      </c>
      <c r="C648" s="122" t="s">
        <v>140</v>
      </c>
      <c r="D648" s="122" t="s">
        <v>557</v>
      </c>
      <c r="E648" s="123" t="s">
        <v>6273</v>
      </c>
      <c r="F648" s="124" t="s">
        <v>24</v>
      </c>
      <c r="G648" s="124" t="s">
        <v>142</v>
      </c>
      <c r="H648" s="124" t="s">
        <v>8089</v>
      </c>
      <c r="I648" s="210" t="s">
        <v>7983</v>
      </c>
      <c r="J648" s="127" t="s">
        <v>180</v>
      </c>
      <c r="K648" s="212">
        <v>169</v>
      </c>
      <c r="L648" s="127"/>
      <c r="M648" s="212" t="s">
        <v>186</v>
      </c>
      <c r="N648" s="127" t="s">
        <v>444</v>
      </c>
      <c r="O648" s="127" t="s">
        <v>164</v>
      </c>
      <c r="P648" s="127" t="s">
        <v>178</v>
      </c>
      <c r="Q648" s="131" t="s">
        <v>8755</v>
      </c>
      <c r="R648" s="131" t="s">
        <v>11058</v>
      </c>
      <c r="S648" s="132" t="s">
        <v>11057</v>
      </c>
      <c r="T648" s="136" t="s">
        <v>455</v>
      </c>
      <c r="U648" s="211"/>
      <c r="V648" s="211"/>
      <c r="W648" s="133" t="str">
        <f>VLOOKUP(TRIM(X648),X10:Y88,2,FALSE)</f>
        <v>Frank</v>
      </c>
      <c r="X648" s="11" t="str">
        <f t="shared" si="23"/>
        <v>6.5.7.1</v>
      </c>
      <c r="Y648" s="64"/>
      <c r="AA648" s="1">
        <f t="shared" si="22"/>
        <v>23</v>
      </c>
    </row>
    <row r="649" spans="1:27" ht="35.25" customHeight="1">
      <c r="A649" s="119" t="s">
        <v>139</v>
      </c>
      <c r="B649" s="134" t="s">
        <v>57</v>
      </c>
      <c r="C649" s="122" t="s">
        <v>140</v>
      </c>
      <c r="D649" s="122" t="s">
        <v>97</v>
      </c>
      <c r="E649" s="123" t="s">
        <v>6274</v>
      </c>
      <c r="F649" s="124" t="s">
        <v>24</v>
      </c>
      <c r="G649" s="124" t="s">
        <v>142</v>
      </c>
      <c r="H649" s="124" t="s">
        <v>8090</v>
      </c>
      <c r="I649" s="210" t="s">
        <v>176</v>
      </c>
      <c r="J649" s="127" t="s">
        <v>180</v>
      </c>
      <c r="K649" s="212">
        <v>170</v>
      </c>
      <c r="L649" s="127"/>
      <c r="M649" s="212" t="s">
        <v>186</v>
      </c>
      <c r="N649" s="127" t="s">
        <v>444</v>
      </c>
      <c r="O649" s="127" t="s">
        <v>164</v>
      </c>
      <c r="P649" s="127" t="s">
        <v>178</v>
      </c>
      <c r="Q649" s="131" t="s">
        <v>8756</v>
      </c>
      <c r="R649" s="131" t="s">
        <v>10822</v>
      </c>
      <c r="S649" s="132" t="s">
        <v>10823</v>
      </c>
      <c r="T649" s="136" t="s">
        <v>174</v>
      </c>
      <c r="U649" s="211"/>
      <c r="V649" s="211"/>
      <c r="W649" s="133" t="str">
        <f>VLOOKUP(TRIM(X649),X10:Y88,2,FALSE)</f>
        <v>Frank</v>
      </c>
      <c r="X649" s="11" t="str">
        <f t="shared" si="23"/>
        <v>6.5.2</v>
      </c>
      <c r="Y649" s="64"/>
      <c r="AA649" s="1">
        <f t="shared" si="22"/>
        <v>12</v>
      </c>
    </row>
    <row r="650" spans="1:27" ht="35.25" customHeight="1">
      <c r="A650" s="119" t="s">
        <v>139</v>
      </c>
      <c r="B650" s="134" t="s">
        <v>57</v>
      </c>
      <c r="C650" s="122" t="s">
        <v>140</v>
      </c>
      <c r="D650" s="122" t="s">
        <v>108</v>
      </c>
      <c r="E650" s="123" t="s">
        <v>6275</v>
      </c>
      <c r="F650" s="124" t="s">
        <v>24</v>
      </c>
      <c r="G650" s="124" t="s">
        <v>142</v>
      </c>
      <c r="H650" s="124" t="s">
        <v>8091</v>
      </c>
      <c r="I650" s="210" t="s">
        <v>192</v>
      </c>
      <c r="J650" s="129" t="s">
        <v>3261</v>
      </c>
      <c r="K650" s="128">
        <v>110</v>
      </c>
      <c r="L650" s="129"/>
      <c r="M650" s="128" t="s">
        <v>186</v>
      </c>
      <c r="N650" s="127" t="s">
        <v>205</v>
      </c>
      <c r="O650" s="127" t="s">
        <v>164</v>
      </c>
      <c r="P650" s="127" t="s">
        <v>178</v>
      </c>
      <c r="Q650" s="131" t="s">
        <v>8757</v>
      </c>
      <c r="R650" s="131" t="s">
        <v>8289</v>
      </c>
      <c r="S650" s="132" t="s">
        <v>7726</v>
      </c>
      <c r="T650" s="136" t="s">
        <v>7857</v>
      </c>
      <c r="U650" s="211"/>
      <c r="V650" s="211"/>
      <c r="W650" s="133" t="str">
        <f>VLOOKUP(TRIM(X650),X10:Y88,2,FALSE)</f>
        <v>Puneet</v>
      </c>
      <c r="X650" s="11" t="str">
        <f t="shared" si="23"/>
        <v>6.5.8</v>
      </c>
      <c r="Y650" s="64"/>
      <c r="AA650" s="1">
        <f t="shared" si="22"/>
        <v>6</v>
      </c>
    </row>
    <row r="651" spans="1:27" ht="35.25" customHeight="1">
      <c r="A651" s="119" t="s">
        <v>139</v>
      </c>
      <c r="B651" s="134" t="s">
        <v>57</v>
      </c>
      <c r="C651" s="122" t="s">
        <v>140</v>
      </c>
      <c r="D651" s="122" t="s">
        <v>557</v>
      </c>
      <c r="E651" s="123" t="s">
        <v>6276</v>
      </c>
      <c r="F651" s="124" t="s">
        <v>24</v>
      </c>
      <c r="G651" s="124" t="s">
        <v>142</v>
      </c>
      <c r="H651" s="124" t="s">
        <v>8092</v>
      </c>
      <c r="I651" s="210" t="s">
        <v>7983</v>
      </c>
      <c r="J651" s="129" t="s">
        <v>169</v>
      </c>
      <c r="K651" s="128">
        <v>121</v>
      </c>
      <c r="L651" s="129"/>
      <c r="M651" s="128" t="s">
        <v>186</v>
      </c>
      <c r="N651" s="127" t="s">
        <v>444</v>
      </c>
      <c r="O651" s="127" t="s">
        <v>164</v>
      </c>
      <c r="P651" s="127" t="s">
        <v>178</v>
      </c>
      <c r="Q651" s="131" t="s">
        <v>8758</v>
      </c>
      <c r="R651" s="131" t="s">
        <v>10834</v>
      </c>
      <c r="S651" s="132" t="s">
        <v>179</v>
      </c>
      <c r="T651" s="136" t="s">
        <v>455</v>
      </c>
      <c r="U651" s="211"/>
      <c r="V651" s="211"/>
      <c r="W651" s="133" t="str">
        <f>VLOOKUP(TRIM(X651),X10:Y88,2,FALSE)</f>
        <v>Frank</v>
      </c>
      <c r="X651" s="11" t="str">
        <f t="shared" si="23"/>
        <v>6.5.7.1</v>
      </c>
      <c r="Y651" s="64"/>
      <c r="AA651" s="1">
        <f t="shared" si="22"/>
        <v>23</v>
      </c>
    </row>
    <row r="652" spans="1:27" ht="35.25" customHeight="1">
      <c r="A652" s="119" t="s">
        <v>139</v>
      </c>
      <c r="B652" s="134" t="s">
        <v>57</v>
      </c>
      <c r="C652" s="122" t="s">
        <v>140</v>
      </c>
      <c r="D652" s="122" t="s">
        <v>108</v>
      </c>
      <c r="E652" s="123" t="s">
        <v>6277</v>
      </c>
      <c r="F652" s="124" t="s">
        <v>24</v>
      </c>
      <c r="G652" s="124" t="s">
        <v>142</v>
      </c>
      <c r="H652" s="124" t="s">
        <v>8093</v>
      </c>
      <c r="I652" s="210" t="s">
        <v>176</v>
      </c>
      <c r="J652" s="129" t="s">
        <v>180</v>
      </c>
      <c r="K652" s="128">
        <v>171</v>
      </c>
      <c r="L652" s="129"/>
      <c r="M652" s="128" t="s">
        <v>186</v>
      </c>
      <c r="N652" s="127" t="s">
        <v>444</v>
      </c>
      <c r="O652" s="127" t="s">
        <v>164</v>
      </c>
      <c r="P652" s="127" t="s">
        <v>178</v>
      </c>
      <c r="Q652" s="131" t="s">
        <v>8759</v>
      </c>
      <c r="R652" s="131" t="s">
        <v>10877</v>
      </c>
      <c r="S652" s="132" t="s">
        <v>10876</v>
      </c>
      <c r="T652" s="136" t="s">
        <v>174</v>
      </c>
      <c r="U652" s="211"/>
      <c r="V652" s="211"/>
      <c r="W652" s="133" t="str">
        <f>VLOOKUP(TRIM(X652),X10:Y88,2,FALSE)</f>
        <v>Puneet</v>
      </c>
      <c r="X652" s="11" t="str">
        <f t="shared" si="23"/>
        <v>6.5.8</v>
      </c>
      <c r="Y652" s="64"/>
      <c r="AA652" s="1">
        <f t="shared" si="22"/>
        <v>12</v>
      </c>
    </row>
    <row r="653" spans="1:27" ht="35.25" customHeight="1">
      <c r="A653" s="119" t="s">
        <v>139</v>
      </c>
      <c r="B653" s="134" t="s">
        <v>57</v>
      </c>
      <c r="C653" s="122" t="s">
        <v>140</v>
      </c>
      <c r="D653" s="122" t="s">
        <v>117</v>
      </c>
      <c r="E653" s="123" t="s">
        <v>6278</v>
      </c>
      <c r="F653" s="124" t="s">
        <v>21</v>
      </c>
      <c r="G653" s="124" t="s">
        <v>142</v>
      </c>
      <c r="H653" s="124" t="s">
        <v>8094</v>
      </c>
      <c r="I653" s="210" t="s">
        <v>214</v>
      </c>
      <c r="J653" s="129" t="s">
        <v>659</v>
      </c>
      <c r="K653" s="128"/>
      <c r="L653" s="129"/>
      <c r="M653" s="128"/>
      <c r="N653" s="127" t="s">
        <v>2643</v>
      </c>
      <c r="O653" s="127" t="s">
        <v>672</v>
      </c>
      <c r="P653" s="127" t="s">
        <v>660</v>
      </c>
      <c r="Q653" s="131" t="s">
        <v>7984</v>
      </c>
      <c r="R653" s="131" t="s">
        <v>10815</v>
      </c>
      <c r="S653" s="132" t="s">
        <v>10811</v>
      </c>
      <c r="T653" s="136" t="s">
        <v>215</v>
      </c>
      <c r="U653" s="211"/>
      <c r="V653" s="211"/>
      <c r="W653" s="133" t="str">
        <f>VLOOKUP(TRIM(X653),X10:Y88,2,FALSE)</f>
        <v>Krisztian</v>
      </c>
      <c r="X653" s="11" t="str">
        <f t="shared" si="23"/>
        <v>6.7</v>
      </c>
      <c r="Y653" s="64"/>
      <c r="AA653" s="1">
        <f t="shared" si="22"/>
        <v>8</v>
      </c>
    </row>
    <row r="654" spans="1:27" ht="35.25" customHeight="1">
      <c r="A654" s="119" t="s">
        <v>139</v>
      </c>
      <c r="B654" s="134" t="s">
        <v>57</v>
      </c>
      <c r="C654" s="122" t="s">
        <v>140</v>
      </c>
      <c r="D654" s="122" t="s">
        <v>110</v>
      </c>
      <c r="E654" s="123" t="s">
        <v>6279</v>
      </c>
      <c r="F654" s="124" t="s">
        <v>24</v>
      </c>
      <c r="G654" s="124" t="s">
        <v>142</v>
      </c>
      <c r="H654" s="124" t="s">
        <v>8095</v>
      </c>
      <c r="I654" s="210" t="s">
        <v>214</v>
      </c>
      <c r="J654" s="129" t="s">
        <v>169</v>
      </c>
      <c r="K654" s="128">
        <v>122</v>
      </c>
      <c r="L654" s="129"/>
      <c r="M654" s="128" t="s">
        <v>186</v>
      </c>
      <c r="N654" s="127" t="s">
        <v>444</v>
      </c>
      <c r="O654" s="127" t="s">
        <v>164</v>
      </c>
      <c r="P654" s="127" t="s">
        <v>178</v>
      </c>
      <c r="Q654" s="131" t="s">
        <v>8760</v>
      </c>
      <c r="R654" s="131" t="s">
        <v>11081</v>
      </c>
      <c r="S654" s="132" t="s">
        <v>11080</v>
      </c>
      <c r="T654" s="136" t="s">
        <v>215</v>
      </c>
      <c r="U654" s="211"/>
      <c r="V654" s="211"/>
      <c r="W654" s="133" t="str">
        <f>VLOOKUP(TRIM(X654),X10:Y88,2,FALSE)</f>
        <v>Irfan</v>
      </c>
      <c r="X654" s="11" t="str">
        <f t="shared" si="23"/>
        <v>6.5.9</v>
      </c>
      <c r="Y654" s="64"/>
      <c r="AA654" s="1">
        <f t="shared" si="22"/>
        <v>8</v>
      </c>
    </row>
    <row r="655" spans="1:27" ht="35.25" customHeight="1">
      <c r="A655" s="119" t="s">
        <v>139</v>
      </c>
      <c r="B655" s="134" t="s">
        <v>57</v>
      </c>
      <c r="C655" s="122" t="s">
        <v>140</v>
      </c>
      <c r="D655" s="122" t="s">
        <v>98</v>
      </c>
      <c r="E655" s="123" t="s">
        <v>6280</v>
      </c>
      <c r="F655" s="124" t="s">
        <v>24</v>
      </c>
      <c r="G655" s="124" t="s">
        <v>142</v>
      </c>
      <c r="H655" s="124" t="s">
        <v>8096</v>
      </c>
      <c r="I655" s="210" t="s">
        <v>214</v>
      </c>
      <c r="J655" s="129" t="s">
        <v>169</v>
      </c>
      <c r="K655" s="128">
        <v>123</v>
      </c>
      <c r="L655" s="129"/>
      <c r="M655" s="128" t="s">
        <v>186</v>
      </c>
      <c r="N655" s="127" t="s">
        <v>444</v>
      </c>
      <c r="O655" s="127" t="s">
        <v>164</v>
      </c>
      <c r="P655" s="127" t="s">
        <v>178</v>
      </c>
      <c r="Q655" s="131" t="s">
        <v>8761</v>
      </c>
      <c r="R655" s="131" t="s">
        <v>187</v>
      </c>
      <c r="S655" s="144" t="s">
        <v>187</v>
      </c>
      <c r="T655" s="136" t="s">
        <v>215</v>
      </c>
      <c r="U655" s="211"/>
      <c r="V655" s="211"/>
      <c r="W655" s="133" t="str">
        <f>VLOOKUP(TRIM(X655),X10:Y88,2,FALSE)</f>
        <v>Frank</v>
      </c>
      <c r="X655" s="11" t="str">
        <f t="shared" si="23"/>
        <v>6.5.3</v>
      </c>
      <c r="Y655" s="64"/>
      <c r="AA655" s="1">
        <f t="shared" si="22"/>
        <v>8</v>
      </c>
    </row>
    <row r="656" spans="1:27" ht="35.25" customHeight="1">
      <c r="A656" s="119" t="s">
        <v>139</v>
      </c>
      <c r="B656" s="134" t="s">
        <v>57</v>
      </c>
      <c r="C656" s="122" t="s">
        <v>140</v>
      </c>
      <c r="D656" s="122" t="s">
        <v>289</v>
      </c>
      <c r="E656" s="123" t="s">
        <v>6281</v>
      </c>
      <c r="F656" s="124" t="s">
        <v>21</v>
      </c>
      <c r="G656" s="124" t="s">
        <v>142</v>
      </c>
      <c r="H656" s="124" t="s">
        <v>8097</v>
      </c>
      <c r="I656" s="210" t="s">
        <v>214</v>
      </c>
      <c r="J656" s="129" t="s">
        <v>2526</v>
      </c>
      <c r="K656" s="128"/>
      <c r="L656" s="129"/>
      <c r="M656" s="128"/>
      <c r="N656" s="127" t="s">
        <v>570</v>
      </c>
      <c r="O656" s="127" t="s">
        <v>672</v>
      </c>
      <c r="P656" s="127" t="s">
        <v>2527</v>
      </c>
      <c r="Q656" s="131" t="s">
        <v>2940</v>
      </c>
      <c r="R656" s="131" t="s">
        <v>10629</v>
      </c>
      <c r="S656" s="132" t="s">
        <v>10628</v>
      </c>
      <c r="T656" s="136" t="s">
        <v>215</v>
      </c>
      <c r="U656" s="211"/>
      <c r="V656" s="211"/>
      <c r="W656" s="133" t="str">
        <f>VLOOKUP(TRIM(X656),X10:Y88,2,FALSE)</f>
        <v>Krisztian</v>
      </c>
      <c r="X656" s="11" t="str">
        <f t="shared" si="23"/>
        <v>6.12</v>
      </c>
      <c r="Y656" s="64"/>
      <c r="AA656" s="1">
        <f t="shared" si="22"/>
        <v>8</v>
      </c>
    </row>
    <row r="657" spans="1:27" ht="35.25" customHeight="1">
      <c r="A657" s="119" t="s">
        <v>139</v>
      </c>
      <c r="B657" s="134" t="s">
        <v>57</v>
      </c>
      <c r="C657" s="122" t="s">
        <v>140</v>
      </c>
      <c r="D657" s="122" t="s">
        <v>114</v>
      </c>
      <c r="E657" s="123" t="s">
        <v>6282</v>
      </c>
      <c r="F657" s="124" t="s">
        <v>24</v>
      </c>
      <c r="G657" s="124" t="s">
        <v>142</v>
      </c>
      <c r="H657" s="124" t="s">
        <v>8098</v>
      </c>
      <c r="I657" s="210" t="s">
        <v>184</v>
      </c>
      <c r="J657" s="129" t="s">
        <v>180</v>
      </c>
      <c r="K657" s="128">
        <v>172</v>
      </c>
      <c r="L657" s="129"/>
      <c r="M657" s="128" t="s">
        <v>186</v>
      </c>
      <c r="N657" s="127" t="s">
        <v>444</v>
      </c>
      <c r="O657" s="127" t="s">
        <v>164</v>
      </c>
      <c r="P657" s="127" t="s">
        <v>178</v>
      </c>
      <c r="Q657" s="131" t="s">
        <v>8762</v>
      </c>
      <c r="R657" s="131" t="s">
        <v>8288</v>
      </c>
      <c r="S657" s="132" t="s">
        <v>7726</v>
      </c>
      <c r="T657" s="136" t="s">
        <v>7857</v>
      </c>
      <c r="U657" s="211"/>
      <c r="V657" s="211"/>
      <c r="W657" s="133" t="str">
        <f>VLOOKUP(TRIM(X657),X10:Y88,2,FALSE)</f>
        <v>Frank</v>
      </c>
      <c r="X657" s="11" t="str">
        <f t="shared" si="23"/>
        <v>6.5.11</v>
      </c>
      <c r="Y657" s="64"/>
      <c r="AA657" s="1">
        <f t="shared" si="22"/>
        <v>17</v>
      </c>
    </row>
    <row r="658" spans="1:27" ht="35.25" customHeight="1">
      <c r="A658" s="119"/>
      <c r="B658" s="134" t="s">
        <v>57</v>
      </c>
      <c r="C658" s="122" t="s">
        <v>22</v>
      </c>
      <c r="D658" s="122" t="s">
        <v>133</v>
      </c>
      <c r="E658" s="123" t="s">
        <v>6283</v>
      </c>
      <c r="F658" s="124" t="s">
        <v>24</v>
      </c>
      <c r="G658" s="138" t="s">
        <v>142</v>
      </c>
      <c r="H658" s="138" t="s">
        <v>8099</v>
      </c>
      <c r="I658" s="139" t="s">
        <v>200</v>
      </c>
      <c r="J658" s="140" t="s">
        <v>180</v>
      </c>
      <c r="K658" s="141">
        <v>173</v>
      </c>
      <c r="L658" s="140"/>
      <c r="M658" s="141" t="s">
        <v>186</v>
      </c>
      <c r="N658" s="140" t="s">
        <v>444</v>
      </c>
      <c r="O658" s="140" t="s">
        <v>164</v>
      </c>
      <c r="P658" s="140" t="s">
        <v>178</v>
      </c>
      <c r="Q658" s="142" t="s">
        <v>8432</v>
      </c>
      <c r="R658" s="142" t="s">
        <v>171</v>
      </c>
      <c r="S658" s="145"/>
      <c r="T658" s="136" t="s">
        <v>7857</v>
      </c>
      <c r="U658" s="211"/>
      <c r="V658" s="211"/>
      <c r="W658" s="133" t="str">
        <f>VLOOKUP(TRIM(X658),X10:Y88,2,FALSE)</f>
        <v>Withdrawn</v>
      </c>
      <c r="X658" s="11" t="str">
        <f t="shared" si="23"/>
        <v>99</v>
      </c>
      <c r="Y658" s="64"/>
      <c r="AA658" s="1">
        <f t="shared" si="22"/>
        <v>17</v>
      </c>
    </row>
    <row r="659" spans="1:27" ht="35.25" customHeight="1">
      <c r="A659" s="119"/>
      <c r="B659" s="134" t="s">
        <v>57</v>
      </c>
      <c r="C659" s="122" t="s">
        <v>22</v>
      </c>
      <c r="D659" s="122" t="s">
        <v>133</v>
      </c>
      <c r="E659" s="123" t="s">
        <v>6284</v>
      </c>
      <c r="F659" s="124" t="s">
        <v>24</v>
      </c>
      <c r="G659" s="138" t="s">
        <v>142</v>
      </c>
      <c r="H659" s="138" t="s">
        <v>8100</v>
      </c>
      <c r="I659" s="139" t="s">
        <v>200</v>
      </c>
      <c r="J659" s="140" t="s">
        <v>180</v>
      </c>
      <c r="K659" s="141">
        <v>174</v>
      </c>
      <c r="L659" s="140"/>
      <c r="M659" s="141" t="s">
        <v>186</v>
      </c>
      <c r="N659" s="140" t="s">
        <v>444</v>
      </c>
      <c r="O659" s="140" t="s">
        <v>164</v>
      </c>
      <c r="P659" s="140" t="s">
        <v>178</v>
      </c>
      <c r="Q659" s="142" t="s">
        <v>8433</v>
      </c>
      <c r="R659" s="142" t="s">
        <v>171</v>
      </c>
      <c r="S659" s="145"/>
      <c r="T659" s="136" t="s">
        <v>7857</v>
      </c>
      <c r="U659" s="211"/>
      <c r="V659" s="211"/>
      <c r="W659" s="133" t="str">
        <f>VLOOKUP(TRIM(X659),X10:Y88,2,FALSE)</f>
        <v>Withdrawn</v>
      </c>
      <c r="X659" s="11" t="str">
        <f t="shared" si="23"/>
        <v>99</v>
      </c>
      <c r="Y659" s="64"/>
      <c r="AA659" s="1">
        <f t="shared" si="22"/>
        <v>17</v>
      </c>
    </row>
    <row r="660" spans="1:27" ht="35.25" customHeight="1">
      <c r="A660" s="119" t="s">
        <v>139</v>
      </c>
      <c r="B660" s="134" t="s">
        <v>57</v>
      </c>
      <c r="C660" s="122" t="s">
        <v>140</v>
      </c>
      <c r="D660" s="122" t="s">
        <v>89</v>
      </c>
      <c r="E660" s="123" t="s">
        <v>6285</v>
      </c>
      <c r="F660" s="124" t="s">
        <v>24</v>
      </c>
      <c r="G660" s="124" t="s">
        <v>142</v>
      </c>
      <c r="H660" s="124" t="s">
        <v>8101</v>
      </c>
      <c r="I660" s="210" t="s">
        <v>7985</v>
      </c>
      <c r="J660" s="129" t="s">
        <v>169</v>
      </c>
      <c r="K660" s="128">
        <v>124</v>
      </c>
      <c r="L660" s="129"/>
      <c r="M660" s="128" t="s">
        <v>186</v>
      </c>
      <c r="N660" s="127" t="s">
        <v>444</v>
      </c>
      <c r="O660" s="127" t="s">
        <v>164</v>
      </c>
      <c r="P660" s="127" t="s">
        <v>178</v>
      </c>
      <c r="Q660" s="131" t="s">
        <v>7986</v>
      </c>
      <c r="R660" s="131" t="s">
        <v>10705</v>
      </c>
      <c r="S660" s="132" t="s">
        <v>10704</v>
      </c>
      <c r="T660" s="136" t="s">
        <v>220</v>
      </c>
      <c r="U660" s="211"/>
      <c r="V660" s="211"/>
      <c r="W660" s="133" t="str">
        <f>VLOOKUP(TRIM(X660),X10:Y88,2,FALSE)</f>
        <v>Puneet</v>
      </c>
      <c r="X660" s="11" t="str">
        <f t="shared" si="23"/>
        <v>6.1</v>
      </c>
      <c r="Y660" s="64"/>
      <c r="AA660" s="1">
        <f t="shared" si="22"/>
        <v>93</v>
      </c>
    </row>
    <row r="661" spans="1:27" ht="35.25" customHeight="1">
      <c r="A661" s="119" t="s">
        <v>139</v>
      </c>
      <c r="B661" s="134" t="s">
        <v>57</v>
      </c>
      <c r="C661" s="122" t="s">
        <v>140</v>
      </c>
      <c r="D661" s="122" t="s">
        <v>98</v>
      </c>
      <c r="E661" s="123" t="s">
        <v>6286</v>
      </c>
      <c r="F661" s="124" t="s">
        <v>24</v>
      </c>
      <c r="G661" s="124" t="s">
        <v>142</v>
      </c>
      <c r="H661" s="124" t="s">
        <v>8102</v>
      </c>
      <c r="I661" s="210" t="s">
        <v>176</v>
      </c>
      <c r="J661" s="129" t="s">
        <v>180</v>
      </c>
      <c r="K661" s="128">
        <v>175</v>
      </c>
      <c r="L661" s="129"/>
      <c r="M661" s="128" t="s">
        <v>186</v>
      </c>
      <c r="N661" s="127" t="s">
        <v>444</v>
      </c>
      <c r="O661" s="127" t="s">
        <v>164</v>
      </c>
      <c r="P661" s="127" t="s">
        <v>178</v>
      </c>
      <c r="Q661" s="131" t="s">
        <v>8763</v>
      </c>
      <c r="R661" s="131" t="s">
        <v>10320</v>
      </c>
      <c r="S661" s="132" t="s">
        <v>10321</v>
      </c>
      <c r="T661" s="136" t="s">
        <v>174</v>
      </c>
      <c r="U661" s="211"/>
      <c r="V661" s="211"/>
      <c r="W661" s="133" t="str">
        <f>VLOOKUP(TRIM(X661),X10:Y88,2,FALSE)</f>
        <v>Frank</v>
      </c>
      <c r="X661" s="11" t="str">
        <f t="shared" si="23"/>
        <v>6.5.3</v>
      </c>
      <c r="Y661" s="64"/>
      <c r="AA661" s="1">
        <f t="shared" si="22"/>
        <v>12</v>
      </c>
    </row>
    <row r="662" spans="1:27" ht="35.25" customHeight="1">
      <c r="A662" s="119" t="s">
        <v>139</v>
      </c>
      <c r="B662" s="134" t="s">
        <v>57</v>
      </c>
      <c r="C662" s="122" t="s">
        <v>140</v>
      </c>
      <c r="D662" s="122" t="s">
        <v>123</v>
      </c>
      <c r="E662" s="123" t="s">
        <v>6287</v>
      </c>
      <c r="F662" s="124" t="s">
        <v>318</v>
      </c>
      <c r="G662" s="124" t="s">
        <v>142</v>
      </c>
      <c r="H662" s="124" t="s">
        <v>7987</v>
      </c>
      <c r="I662" s="210" t="s">
        <v>8514</v>
      </c>
      <c r="J662" s="129"/>
      <c r="K662" s="128"/>
      <c r="L662" s="129"/>
      <c r="M662" s="128"/>
      <c r="N662" s="127"/>
      <c r="O662" s="127"/>
      <c r="P662" s="127"/>
      <c r="Q662" s="131" t="s">
        <v>7988</v>
      </c>
      <c r="R662" s="131" t="s">
        <v>10115</v>
      </c>
      <c r="S662" s="132" t="s">
        <v>10116</v>
      </c>
      <c r="T662" s="136" t="s">
        <v>174</v>
      </c>
      <c r="U662" s="211"/>
      <c r="V662" s="211"/>
      <c r="W662" s="133" t="str">
        <f>VLOOKUP(TRIM(X662),X10:Y88,2,FALSE)</f>
        <v>Frank</v>
      </c>
      <c r="X662" s="11" t="str">
        <f t="shared" si="23"/>
        <v>7.1</v>
      </c>
      <c r="Y662" s="64"/>
      <c r="AA662" s="1">
        <f t="shared" si="22"/>
        <v>208</v>
      </c>
    </row>
    <row r="663" spans="1:27" ht="35.25" customHeight="1">
      <c r="A663" s="119" t="s">
        <v>139</v>
      </c>
      <c r="B663" s="134" t="s">
        <v>57</v>
      </c>
      <c r="C663" s="122" t="s">
        <v>140</v>
      </c>
      <c r="D663" s="122" t="s">
        <v>557</v>
      </c>
      <c r="E663" s="123" t="s">
        <v>6288</v>
      </c>
      <c r="F663" s="124" t="s">
        <v>24</v>
      </c>
      <c r="G663" s="124" t="s">
        <v>142</v>
      </c>
      <c r="H663" s="124" t="s">
        <v>8103</v>
      </c>
      <c r="I663" s="210" t="s">
        <v>184</v>
      </c>
      <c r="J663" s="129" t="s">
        <v>180</v>
      </c>
      <c r="K663" s="128">
        <v>176</v>
      </c>
      <c r="L663" s="129"/>
      <c r="M663" s="128" t="s">
        <v>186</v>
      </c>
      <c r="N663" s="127" t="s">
        <v>444</v>
      </c>
      <c r="O663" s="127" t="s">
        <v>164</v>
      </c>
      <c r="P663" s="127" t="s">
        <v>178</v>
      </c>
      <c r="Q663" s="131" t="s">
        <v>8764</v>
      </c>
      <c r="R663" s="131" t="s">
        <v>10838</v>
      </c>
      <c r="S663" s="132" t="s">
        <v>10839</v>
      </c>
      <c r="T663" s="136" t="s">
        <v>7989</v>
      </c>
      <c r="U663" s="211"/>
      <c r="V663" s="211"/>
      <c r="W663" s="133" t="str">
        <f>VLOOKUP(TRIM(X663),X10:Y88,2,FALSE)</f>
        <v>Frank</v>
      </c>
      <c r="X663" s="11" t="str">
        <f t="shared" si="23"/>
        <v>6.5.7.1</v>
      </c>
      <c r="Y663" s="64"/>
      <c r="AA663" s="1">
        <f t="shared" si="22"/>
        <v>17</v>
      </c>
    </row>
    <row r="664" spans="1:27" ht="35.25" customHeight="1">
      <c r="A664" s="119" t="s">
        <v>139</v>
      </c>
      <c r="B664" s="134" t="s">
        <v>57</v>
      </c>
      <c r="C664" s="122" t="s">
        <v>140</v>
      </c>
      <c r="D664" s="122" t="s">
        <v>97</v>
      </c>
      <c r="E664" s="123" t="s">
        <v>6289</v>
      </c>
      <c r="F664" s="124" t="s">
        <v>24</v>
      </c>
      <c r="G664" s="124" t="s">
        <v>142</v>
      </c>
      <c r="H664" s="124" t="s">
        <v>8104</v>
      </c>
      <c r="I664" s="210" t="s">
        <v>184</v>
      </c>
      <c r="J664" s="129" t="s">
        <v>169</v>
      </c>
      <c r="K664" s="128">
        <v>125</v>
      </c>
      <c r="L664" s="129"/>
      <c r="M664" s="128" t="s">
        <v>186</v>
      </c>
      <c r="N664" s="127" t="s">
        <v>444</v>
      </c>
      <c r="O664" s="127" t="s">
        <v>164</v>
      </c>
      <c r="P664" s="127" t="s">
        <v>178</v>
      </c>
      <c r="Q664" s="131" t="s">
        <v>8765</v>
      </c>
      <c r="R664" s="131" t="s">
        <v>10408</v>
      </c>
      <c r="S664" s="132" t="s">
        <v>10409</v>
      </c>
      <c r="T664" s="136" t="s">
        <v>7989</v>
      </c>
      <c r="U664" s="211"/>
      <c r="V664" s="211"/>
      <c r="W664" s="133" t="str">
        <f>VLOOKUP(TRIM(X664),X10:Y88,2,FALSE)</f>
        <v>Frank</v>
      </c>
      <c r="X664" s="11" t="str">
        <f t="shared" si="23"/>
        <v>6.5.2</v>
      </c>
      <c r="Y664" s="64"/>
      <c r="AA664" s="1">
        <f t="shared" si="22"/>
        <v>17</v>
      </c>
    </row>
    <row r="665" spans="1:27" ht="35.25" customHeight="1">
      <c r="A665" s="119" t="s">
        <v>139</v>
      </c>
      <c r="B665" s="134" t="s">
        <v>57</v>
      </c>
      <c r="C665" s="122" t="s">
        <v>140</v>
      </c>
      <c r="D665" s="122" t="s">
        <v>557</v>
      </c>
      <c r="E665" s="123" t="s">
        <v>6290</v>
      </c>
      <c r="F665" s="124" t="s">
        <v>23</v>
      </c>
      <c r="G665" s="124" t="s">
        <v>142</v>
      </c>
      <c r="H665" s="124" t="s">
        <v>8105</v>
      </c>
      <c r="I665" s="210" t="s">
        <v>184</v>
      </c>
      <c r="J665" s="129" t="s">
        <v>180</v>
      </c>
      <c r="K665" s="128">
        <v>177</v>
      </c>
      <c r="L665" s="129"/>
      <c r="M665" s="128" t="s">
        <v>186</v>
      </c>
      <c r="N665" s="127" t="s">
        <v>444</v>
      </c>
      <c r="O665" s="127" t="s">
        <v>164</v>
      </c>
      <c r="P665" s="127" t="s">
        <v>178</v>
      </c>
      <c r="Q665" s="131" t="s">
        <v>8766</v>
      </c>
      <c r="R665" s="131" t="s">
        <v>12272</v>
      </c>
      <c r="S665" s="132" t="s">
        <v>145</v>
      </c>
      <c r="T665" s="136" t="s">
        <v>7989</v>
      </c>
      <c r="U665" s="211"/>
      <c r="V665" s="211" t="s">
        <v>233</v>
      </c>
      <c r="W665" s="133" t="str">
        <f>VLOOKUP(TRIM(X665),X10:Y88,2,FALSE)</f>
        <v>Frank</v>
      </c>
      <c r="X665" s="11" t="str">
        <f t="shared" si="23"/>
        <v>6.5.7.1</v>
      </c>
      <c r="Y665" s="64"/>
      <c r="AA665" s="1">
        <f t="shared" ref="AA665:AA728" si="24">LEN(I665)</f>
        <v>17</v>
      </c>
    </row>
    <row r="666" spans="1:27" ht="35.25" customHeight="1">
      <c r="A666" s="119" t="s">
        <v>139</v>
      </c>
      <c r="B666" s="134" t="s">
        <v>57</v>
      </c>
      <c r="C666" s="122" t="s">
        <v>140</v>
      </c>
      <c r="D666" s="122" t="s">
        <v>558</v>
      </c>
      <c r="E666" s="123" t="s">
        <v>6291</v>
      </c>
      <c r="F666" s="124" t="s">
        <v>24</v>
      </c>
      <c r="G666" s="124" t="s">
        <v>142</v>
      </c>
      <c r="H666" s="124" t="s">
        <v>8106</v>
      </c>
      <c r="I666" s="210" t="s">
        <v>184</v>
      </c>
      <c r="J666" s="129" t="s">
        <v>180</v>
      </c>
      <c r="K666" s="128">
        <v>178</v>
      </c>
      <c r="L666" s="129"/>
      <c r="M666" s="128" t="s">
        <v>186</v>
      </c>
      <c r="N666" s="127" t="s">
        <v>444</v>
      </c>
      <c r="O666" s="127" t="s">
        <v>164</v>
      </c>
      <c r="P666" s="127" t="s">
        <v>178</v>
      </c>
      <c r="Q666" s="131" t="s">
        <v>8767</v>
      </c>
      <c r="R666" s="131" t="s">
        <v>11069</v>
      </c>
      <c r="S666" s="132" t="s">
        <v>11068</v>
      </c>
      <c r="T666" s="136" t="s">
        <v>7989</v>
      </c>
      <c r="U666" s="211"/>
      <c r="V666" s="211"/>
      <c r="W666" s="133" t="str">
        <f>VLOOKUP(TRIM(X666),X10:Y88,2,FALSE)</f>
        <v>Frank</v>
      </c>
      <c r="X666" s="11" t="str">
        <f t="shared" si="23"/>
        <v>6.5.7.5</v>
      </c>
      <c r="Y666" s="64"/>
      <c r="AA666" s="1">
        <f t="shared" si="24"/>
        <v>17</v>
      </c>
    </row>
    <row r="667" spans="1:27" ht="35.25" customHeight="1">
      <c r="A667" s="119" t="s">
        <v>139</v>
      </c>
      <c r="B667" s="134" t="s">
        <v>57</v>
      </c>
      <c r="C667" s="122" t="s">
        <v>140</v>
      </c>
      <c r="D667" s="122" t="s">
        <v>558</v>
      </c>
      <c r="E667" s="123" t="s">
        <v>6292</v>
      </c>
      <c r="F667" s="124" t="s">
        <v>24</v>
      </c>
      <c r="G667" s="124" t="s">
        <v>142</v>
      </c>
      <c r="H667" s="124" t="s">
        <v>8107</v>
      </c>
      <c r="I667" s="210" t="s">
        <v>184</v>
      </c>
      <c r="J667" s="129" t="s">
        <v>169</v>
      </c>
      <c r="K667" s="128">
        <v>126</v>
      </c>
      <c r="L667" s="129"/>
      <c r="M667" s="128" t="s">
        <v>186</v>
      </c>
      <c r="N667" s="127" t="s">
        <v>444</v>
      </c>
      <c r="O667" s="127" t="s">
        <v>164</v>
      </c>
      <c r="P667" s="127" t="s">
        <v>178</v>
      </c>
      <c r="Q667" s="131" t="s">
        <v>8768</v>
      </c>
      <c r="R667" s="131" t="s">
        <v>11072</v>
      </c>
      <c r="S667" s="132" t="s">
        <v>11071</v>
      </c>
      <c r="T667" s="136" t="s">
        <v>7989</v>
      </c>
      <c r="U667" s="211"/>
      <c r="V667" s="211"/>
      <c r="W667" s="133" t="str">
        <f>VLOOKUP(TRIM(X667),X10:Y88,2,FALSE)</f>
        <v>Frank</v>
      </c>
      <c r="X667" s="11" t="str">
        <f t="shared" si="23"/>
        <v>6.5.7.5</v>
      </c>
      <c r="Y667" s="64"/>
      <c r="AA667" s="1">
        <f t="shared" si="24"/>
        <v>17</v>
      </c>
    </row>
    <row r="668" spans="1:27" ht="37.200000000000003" customHeight="1">
      <c r="A668" s="119" t="s">
        <v>139</v>
      </c>
      <c r="B668" s="134" t="s">
        <v>57</v>
      </c>
      <c r="C668" s="122" t="s">
        <v>22</v>
      </c>
      <c r="D668" s="122" t="s">
        <v>97</v>
      </c>
      <c r="E668" s="123" t="s">
        <v>6293</v>
      </c>
      <c r="F668" s="124" t="s">
        <v>24</v>
      </c>
      <c r="G668" s="138" t="s">
        <v>142</v>
      </c>
      <c r="H668" s="138" t="s">
        <v>8108</v>
      </c>
      <c r="I668" s="139" t="s">
        <v>184</v>
      </c>
      <c r="J668" s="140" t="s">
        <v>169</v>
      </c>
      <c r="K668" s="141">
        <v>127</v>
      </c>
      <c r="L668" s="140"/>
      <c r="M668" s="141" t="s">
        <v>186</v>
      </c>
      <c r="N668" s="140" t="s">
        <v>444</v>
      </c>
      <c r="O668" s="140" t="s">
        <v>164</v>
      </c>
      <c r="P668" s="140" t="s">
        <v>178</v>
      </c>
      <c r="Q668" s="142" t="s">
        <v>10821</v>
      </c>
      <c r="R668" s="142" t="s">
        <v>906</v>
      </c>
      <c r="S668" s="145"/>
      <c r="T668" s="136" t="s">
        <v>7989</v>
      </c>
      <c r="U668" s="211"/>
      <c r="V668" s="211"/>
      <c r="W668" s="133" t="str">
        <f>VLOOKUP(TRIM(X668),X10:Y88,2,FALSE)</f>
        <v>Frank</v>
      </c>
      <c r="X668" s="11" t="str">
        <f t="shared" ref="X668:X731" si="25">IF(ISNONTEXT(D668),"" &amp; D668 &amp;"",T(D668))</f>
        <v>6.5.2</v>
      </c>
      <c r="Y668" s="64"/>
      <c r="AA668" s="1">
        <f t="shared" si="24"/>
        <v>17</v>
      </c>
    </row>
    <row r="669" spans="1:27" ht="37.200000000000003" customHeight="1">
      <c r="A669" s="119" t="s">
        <v>139</v>
      </c>
      <c r="B669" s="134" t="s">
        <v>57</v>
      </c>
      <c r="C669" s="122" t="s">
        <v>140</v>
      </c>
      <c r="D669" s="122" t="s">
        <v>557</v>
      </c>
      <c r="E669" s="123" t="s">
        <v>6294</v>
      </c>
      <c r="F669" s="124" t="s">
        <v>24</v>
      </c>
      <c r="G669" s="124" t="s">
        <v>142</v>
      </c>
      <c r="H669" s="124" t="s">
        <v>8109</v>
      </c>
      <c r="I669" s="210" t="s">
        <v>184</v>
      </c>
      <c r="J669" s="129" t="s">
        <v>180</v>
      </c>
      <c r="K669" s="128">
        <v>179</v>
      </c>
      <c r="L669" s="129"/>
      <c r="M669" s="128" t="s">
        <v>186</v>
      </c>
      <c r="N669" s="127" t="s">
        <v>444</v>
      </c>
      <c r="O669" s="127" t="s">
        <v>164</v>
      </c>
      <c r="P669" s="127" t="s">
        <v>178</v>
      </c>
      <c r="Q669" s="131" t="s">
        <v>8769</v>
      </c>
      <c r="R669" s="131" t="s">
        <v>10844</v>
      </c>
      <c r="S669" s="132" t="s">
        <v>10845</v>
      </c>
      <c r="T669" s="136" t="s">
        <v>7989</v>
      </c>
      <c r="U669" s="211"/>
      <c r="V669" s="211"/>
      <c r="W669" s="133" t="str">
        <f>VLOOKUP(TRIM(X669),X10:Y88,2,FALSE)</f>
        <v>Frank</v>
      </c>
      <c r="X669" s="11" t="str">
        <f t="shared" si="25"/>
        <v>6.5.7.1</v>
      </c>
      <c r="Y669" s="64"/>
      <c r="AA669" s="1">
        <f t="shared" si="24"/>
        <v>17</v>
      </c>
    </row>
    <row r="670" spans="1:27" ht="37.200000000000003" customHeight="1">
      <c r="A670" s="119" t="s">
        <v>139</v>
      </c>
      <c r="B670" s="134" t="s">
        <v>57</v>
      </c>
      <c r="C670" s="122" t="s">
        <v>140</v>
      </c>
      <c r="D670" s="122" t="s">
        <v>557</v>
      </c>
      <c r="E670" s="123" t="s">
        <v>6295</v>
      </c>
      <c r="F670" s="124" t="s">
        <v>24</v>
      </c>
      <c r="G670" s="124" t="s">
        <v>142</v>
      </c>
      <c r="H670" s="124" t="s">
        <v>8110</v>
      </c>
      <c r="I670" s="210" t="s">
        <v>184</v>
      </c>
      <c r="J670" s="129" t="s">
        <v>180</v>
      </c>
      <c r="K670" s="128">
        <v>180</v>
      </c>
      <c r="L670" s="129"/>
      <c r="M670" s="128" t="s">
        <v>186</v>
      </c>
      <c r="N670" s="127" t="s">
        <v>444</v>
      </c>
      <c r="O670" s="127" t="s">
        <v>164</v>
      </c>
      <c r="P670" s="127" t="s">
        <v>178</v>
      </c>
      <c r="Q670" s="131" t="s">
        <v>8770</v>
      </c>
      <c r="R670" s="131" t="s">
        <v>10847</v>
      </c>
      <c r="S670" s="132" t="s">
        <v>10848</v>
      </c>
      <c r="T670" s="136" t="s">
        <v>7989</v>
      </c>
      <c r="U670" s="211"/>
      <c r="V670" s="211"/>
      <c r="W670" s="133" t="str">
        <f>VLOOKUP(TRIM(X670),X10:Y88,2,FALSE)</f>
        <v>Frank</v>
      </c>
      <c r="X670" s="11" t="str">
        <f t="shared" si="25"/>
        <v>6.5.7.1</v>
      </c>
      <c r="Y670" s="64"/>
      <c r="AA670" s="1">
        <f t="shared" si="24"/>
        <v>17</v>
      </c>
    </row>
    <row r="671" spans="1:27" ht="35.25" customHeight="1">
      <c r="A671" s="119" t="s">
        <v>139</v>
      </c>
      <c r="B671" s="134" t="s">
        <v>57</v>
      </c>
      <c r="C671" s="122" t="s">
        <v>140</v>
      </c>
      <c r="D671" s="122" t="s">
        <v>557</v>
      </c>
      <c r="E671" s="123" t="s">
        <v>6296</v>
      </c>
      <c r="F671" s="124" t="s">
        <v>24</v>
      </c>
      <c r="G671" s="124" t="s">
        <v>142</v>
      </c>
      <c r="H671" s="124" t="s">
        <v>8111</v>
      </c>
      <c r="I671" s="210" t="s">
        <v>184</v>
      </c>
      <c r="J671" s="129" t="s">
        <v>180</v>
      </c>
      <c r="K671" s="128">
        <v>181</v>
      </c>
      <c r="L671" s="129"/>
      <c r="M671" s="128" t="s">
        <v>186</v>
      </c>
      <c r="N671" s="127" t="s">
        <v>444</v>
      </c>
      <c r="O671" s="127" t="s">
        <v>164</v>
      </c>
      <c r="P671" s="127" t="s">
        <v>178</v>
      </c>
      <c r="Q671" s="131" t="s">
        <v>8771</v>
      </c>
      <c r="R671" s="131" t="s">
        <v>11064</v>
      </c>
      <c r="S671" s="132" t="s">
        <v>11063</v>
      </c>
      <c r="T671" s="136" t="s">
        <v>7989</v>
      </c>
      <c r="U671" s="211"/>
      <c r="V671" s="211"/>
      <c r="W671" s="133" t="str">
        <f>VLOOKUP(TRIM(X671),X10:Y88,2,FALSE)</f>
        <v>Frank</v>
      </c>
      <c r="X671" s="11" t="str">
        <f t="shared" si="25"/>
        <v>6.5.7.1</v>
      </c>
      <c r="Y671" s="64"/>
      <c r="AA671" s="1">
        <f t="shared" si="24"/>
        <v>17</v>
      </c>
    </row>
    <row r="672" spans="1:27" ht="35.25" customHeight="1">
      <c r="A672" s="119" t="s">
        <v>139</v>
      </c>
      <c r="B672" s="134" t="s">
        <v>57</v>
      </c>
      <c r="C672" s="122" t="s">
        <v>140</v>
      </c>
      <c r="D672" s="122" t="s">
        <v>97</v>
      </c>
      <c r="E672" s="123" t="s">
        <v>6297</v>
      </c>
      <c r="F672" s="124" t="s">
        <v>24</v>
      </c>
      <c r="G672" s="124" t="s">
        <v>142</v>
      </c>
      <c r="H672" s="124" t="s">
        <v>8112</v>
      </c>
      <c r="I672" s="210" t="s">
        <v>184</v>
      </c>
      <c r="J672" s="129" t="s">
        <v>169</v>
      </c>
      <c r="K672" s="128">
        <v>128</v>
      </c>
      <c r="L672" s="129"/>
      <c r="M672" s="128" t="s">
        <v>186</v>
      </c>
      <c r="N672" s="127" t="s">
        <v>444</v>
      </c>
      <c r="O672" s="127" t="s">
        <v>164</v>
      </c>
      <c r="P672" s="127" t="s">
        <v>178</v>
      </c>
      <c r="Q672" s="131" t="s">
        <v>8772</v>
      </c>
      <c r="R672" s="131" t="s">
        <v>187</v>
      </c>
      <c r="S672" s="144" t="s">
        <v>187</v>
      </c>
      <c r="T672" s="136" t="s">
        <v>7989</v>
      </c>
      <c r="U672" s="211"/>
      <c r="V672" s="211"/>
      <c r="W672" s="133" t="str">
        <f>VLOOKUP(TRIM(X672),X10:Y88,2,FALSE)</f>
        <v>Frank</v>
      </c>
      <c r="X672" s="11" t="str">
        <f t="shared" si="25"/>
        <v>6.5.2</v>
      </c>
      <c r="Y672" s="64"/>
      <c r="AA672" s="1">
        <f t="shared" si="24"/>
        <v>17</v>
      </c>
    </row>
    <row r="673" spans="1:27" ht="35.25" customHeight="1">
      <c r="A673" s="119"/>
      <c r="B673" s="134" t="s">
        <v>57</v>
      </c>
      <c r="C673" s="122" t="s">
        <v>22</v>
      </c>
      <c r="D673" s="122" t="s">
        <v>133</v>
      </c>
      <c r="E673" s="123" t="s">
        <v>6298</v>
      </c>
      <c r="F673" s="124" t="s">
        <v>167</v>
      </c>
      <c r="G673" s="138" t="s">
        <v>48</v>
      </c>
      <c r="H673" s="138" t="s">
        <v>7990</v>
      </c>
      <c r="I673" s="139" t="s">
        <v>184</v>
      </c>
      <c r="J673" s="140"/>
      <c r="K673" s="141"/>
      <c r="L673" s="140"/>
      <c r="M673" s="141"/>
      <c r="N673" s="140"/>
      <c r="O673" s="140" t="s">
        <v>164</v>
      </c>
      <c r="P673" s="140" t="s">
        <v>178</v>
      </c>
      <c r="Q673" s="142" t="s">
        <v>8456</v>
      </c>
      <c r="R673" s="142" t="s">
        <v>171</v>
      </c>
      <c r="S673" s="145"/>
      <c r="T673" s="136" t="s">
        <v>7989</v>
      </c>
      <c r="U673" s="211"/>
      <c r="V673" s="211"/>
      <c r="W673" s="133" t="str">
        <f>VLOOKUP(TRIM(X673),X10:Y88,2,FALSE)</f>
        <v>Withdrawn</v>
      </c>
      <c r="X673" s="11" t="str">
        <f t="shared" si="25"/>
        <v>99</v>
      </c>
      <c r="Y673" s="64"/>
      <c r="AA673" s="1">
        <f t="shared" si="24"/>
        <v>17</v>
      </c>
    </row>
    <row r="674" spans="1:27" ht="35.25" customHeight="1">
      <c r="A674" s="119" t="s">
        <v>139</v>
      </c>
      <c r="B674" s="134" t="s">
        <v>57</v>
      </c>
      <c r="C674" s="122" t="s">
        <v>140</v>
      </c>
      <c r="D674" s="122" t="s">
        <v>97</v>
      </c>
      <c r="E674" s="123" t="s">
        <v>6299</v>
      </c>
      <c r="F674" s="124" t="s">
        <v>175</v>
      </c>
      <c r="G674" s="124" t="s">
        <v>142</v>
      </c>
      <c r="H674" s="124" t="s">
        <v>7991</v>
      </c>
      <c r="I674" s="210" t="s">
        <v>184</v>
      </c>
      <c r="J674" s="129"/>
      <c r="K674" s="128"/>
      <c r="L674" s="129"/>
      <c r="M674" s="128"/>
      <c r="N674" s="127"/>
      <c r="O674" s="127" t="s">
        <v>164</v>
      </c>
      <c r="P674" s="127" t="s">
        <v>178</v>
      </c>
      <c r="Q674" s="131" t="s">
        <v>7992</v>
      </c>
      <c r="R674" s="131" t="s">
        <v>10401</v>
      </c>
      <c r="S674" s="132" t="s">
        <v>179</v>
      </c>
      <c r="T674" s="136" t="s">
        <v>7989</v>
      </c>
      <c r="U674" s="211"/>
      <c r="V674" s="211"/>
      <c r="W674" s="133" t="str">
        <f>VLOOKUP(TRIM(X674),X10:Y88,2,FALSE)</f>
        <v>Frank</v>
      </c>
      <c r="X674" s="11" t="str">
        <f t="shared" si="25"/>
        <v>6.5.2</v>
      </c>
      <c r="Y674" s="64"/>
      <c r="AA674" s="1">
        <f t="shared" si="24"/>
        <v>17</v>
      </c>
    </row>
    <row r="675" spans="1:27" ht="35.25" customHeight="1">
      <c r="A675" s="119" t="s">
        <v>139</v>
      </c>
      <c r="B675" s="134" t="s">
        <v>57</v>
      </c>
      <c r="C675" s="122" t="s">
        <v>140</v>
      </c>
      <c r="D675" s="122" t="s">
        <v>97</v>
      </c>
      <c r="E675" s="123" t="s">
        <v>6300</v>
      </c>
      <c r="F675" s="124" t="s">
        <v>24</v>
      </c>
      <c r="G675" s="124" t="s">
        <v>142</v>
      </c>
      <c r="H675" s="124" t="s">
        <v>8113</v>
      </c>
      <c r="I675" s="210" t="s">
        <v>184</v>
      </c>
      <c r="J675" s="129" t="s">
        <v>169</v>
      </c>
      <c r="K675" s="128">
        <v>129</v>
      </c>
      <c r="L675" s="129"/>
      <c r="M675" s="128" t="s">
        <v>186</v>
      </c>
      <c r="N675" s="127" t="s">
        <v>444</v>
      </c>
      <c r="O675" s="127" t="s">
        <v>164</v>
      </c>
      <c r="P675" s="127" t="s">
        <v>178</v>
      </c>
      <c r="Q675" s="131" t="s">
        <v>8773</v>
      </c>
      <c r="R675" s="131" t="s">
        <v>10383</v>
      </c>
      <c r="S675" s="132" t="s">
        <v>10384</v>
      </c>
      <c r="T675" s="136" t="s">
        <v>7989</v>
      </c>
      <c r="U675" s="211"/>
      <c r="V675" s="211"/>
      <c r="W675" s="133" t="str">
        <f>VLOOKUP(TRIM(X675),X10:Y88,2,FALSE)</f>
        <v>Frank</v>
      </c>
      <c r="X675" s="11" t="str">
        <f t="shared" si="25"/>
        <v>6.5.2</v>
      </c>
      <c r="Y675" s="64"/>
      <c r="AA675" s="1">
        <f t="shared" si="24"/>
        <v>17</v>
      </c>
    </row>
    <row r="676" spans="1:27" ht="35.25" customHeight="1">
      <c r="A676" s="119" t="s">
        <v>139</v>
      </c>
      <c r="B676" s="134" t="s">
        <v>57</v>
      </c>
      <c r="C676" s="122" t="s">
        <v>22</v>
      </c>
      <c r="D676" s="122" t="s">
        <v>94</v>
      </c>
      <c r="E676" s="123" t="s">
        <v>6301</v>
      </c>
      <c r="F676" s="124" t="s">
        <v>24</v>
      </c>
      <c r="G676" s="138" t="s">
        <v>142</v>
      </c>
      <c r="H676" s="138" t="s">
        <v>8114</v>
      </c>
      <c r="I676" s="139" t="s">
        <v>10106</v>
      </c>
      <c r="J676" s="140" t="s">
        <v>169</v>
      </c>
      <c r="K676" s="141">
        <v>130</v>
      </c>
      <c r="L676" s="140"/>
      <c r="M676" s="141" t="s">
        <v>186</v>
      </c>
      <c r="N676" s="140" t="s">
        <v>444</v>
      </c>
      <c r="O676" s="140" t="s">
        <v>164</v>
      </c>
      <c r="P676" s="140" t="s">
        <v>178</v>
      </c>
      <c r="Q676" s="142" t="s">
        <v>11782</v>
      </c>
      <c r="R676" s="142" t="s">
        <v>11783</v>
      </c>
      <c r="S676" s="145"/>
      <c r="T676" s="136" t="s">
        <v>7989</v>
      </c>
      <c r="U676" s="211"/>
      <c r="V676" s="211"/>
      <c r="W676" s="133" t="str">
        <f>VLOOKUP(TRIM(X676),X10:Y88,2,FALSE)</f>
        <v>Frank</v>
      </c>
      <c r="X676" s="11" t="str">
        <f t="shared" si="25"/>
        <v>6.5.1</v>
      </c>
      <c r="Y676" s="64"/>
      <c r="AA676" s="1">
        <f t="shared" si="24"/>
        <v>17</v>
      </c>
    </row>
    <row r="677" spans="1:27" ht="35.25" customHeight="1">
      <c r="A677" s="119" t="s">
        <v>139</v>
      </c>
      <c r="B677" s="134" t="s">
        <v>57</v>
      </c>
      <c r="C677" s="122" t="s">
        <v>140</v>
      </c>
      <c r="D677" s="122" t="s">
        <v>100</v>
      </c>
      <c r="E677" s="123" t="s">
        <v>6302</v>
      </c>
      <c r="F677" s="124" t="s">
        <v>24</v>
      </c>
      <c r="G677" s="124" t="s">
        <v>142</v>
      </c>
      <c r="H677" s="124" t="s">
        <v>8115</v>
      </c>
      <c r="I677" s="210" t="s">
        <v>7993</v>
      </c>
      <c r="J677" s="129" t="s">
        <v>169</v>
      </c>
      <c r="K677" s="128">
        <v>66</v>
      </c>
      <c r="L677" s="129" t="s">
        <v>60</v>
      </c>
      <c r="M677" s="128" t="s">
        <v>186</v>
      </c>
      <c r="N677" s="127" t="s">
        <v>444</v>
      </c>
      <c r="O677" s="127" t="s">
        <v>164</v>
      </c>
      <c r="P677" s="127" t="s">
        <v>178</v>
      </c>
      <c r="Q677" s="131" t="s">
        <v>8614</v>
      </c>
      <c r="R677" s="131" t="s">
        <v>10887</v>
      </c>
      <c r="S677" s="132" t="s">
        <v>10888</v>
      </c>
      <c r="T677" s="136" t="s">
        <v>219</v>
      </c>
      <c r="U677" s="211"/>
      <c r="V677" s="211"/>
      <c r="W677" s="133" t="str">
        <f>VLOOKUP(TRIM(X677),X10:Y88,2,FALSE)</f>
        <v>Frank</v>
      </c>
      <c r="X677" s="11" t="str">
        <f t="shared" si="25"/>
        <v>6.5.4</v>
      </c>
      <c r="Y677" s="64"/>
      <c r="AA677" s="1">
        <f t="shared" si="24"/>
        <v>48</v>
      </c>
    </row>
    <row r="678" spans="1:27" ht="35.25" customHeight="1">
      <c r="A678" s="119" t="s">
        <v>139</v>
      </c>
      <c r="B678" s="134" t="s">
        <v>57</v>
      </c>
      <c r="C678" s="122" t="s">
        <v>140</v>
      </c>
      <c r="D678" s="122" t="s">
        <v>94</v>
      </c>
      <c r="E678" s="123" t="s">
        <v>6303</v>
      </c>
      <c r="F678" s="124" t="s">
        <v>24</v>
      </c>
      <c r="G678" s="124" t="s">
        <v>142</v>
      </c>
      <c r="H678" s="124" t="s">
        <v>8116</v>
      </c>
      <c r="I678" s="210" t="s">
        <v>202</v>
      </c>
      <c r="J678" s="129" t="s">
        <v>180</v>
      </c>
      <c r="K678" s="128">
        <v>182</v>
      </c>
      <c r="L678" s="129"/>
      <c r="M678" s="128" t="s">
        <v>186</v>
      </c>
      <c r="N678" s="127" t="s">
        <v>444</v>
      </c>
      <c r="O678" s="127" t="s">
        <v>164</v>
      </c>
      <c r="P678" s="127" t="s">
        <v>178</v>
      </c>
      <c r="Q678" s="131" t="s">
        <v>8774</v>
      </c>
      <c r="R678" s="131" t="s">
        <v>10787</v>
      </c>
      <c r="S678" s="132" t="s">
        <v>159</v>
      </c>
      <c r="T678" s="136" t="s">
        <v>442</v>
      </c>
      <c r="U678" s="211"/>
      <c r="V678" s="211"/>
      <c r="W678" s="133" t="str">
        <f>VLOOKUP(TRIM(X678),X10:Y88,2,FALSE)</f>
        <v>Frank</v>
      </c>
      <c r="X678" s="11" t="str">
        <f t="shared" si="25"/>
        <v>6.5.1</v>
      </c>
      <c r="Y678" s="64"/>
      <c r="AA678" s="1">
        <f t="shared" si="24"/>
        <v>21</v>
      </c>
    </row>
    <row r="679" spans="1:27" ht="35.25" customHeight="1">
      <c r="A679" s="119" t="s">
        <v>139</v>
      </c>
      <c r="B679" s="134" t="s">
        <v>57</v>
      </c>
      <c r="C679" s="122" t="s">
        <v>140</v>
      </c>
      <c r="D679" s="122" t="s">
        <v>94</v>
      </c>
      <c r="E679" s="123" t="s">
        <v>6304</v>
      </c>
      <c r="F679" s="124" t="s">
        <v>24</v>
      </c>
      <c r="G679" s="124" t="s">
        <v>142</v>
      </c>
      <c r="H679" s="124" t="s">
        <v>8117</v>
      </c>
      <c r="I679" s="210" t="s">
        <v>202</v>
      </c>
      <c r="J679" s="129" t="s">
        <v>169</v>
      </c>
      <c r="K679" s="128">
        <v>131</v>
      </c>
      <c r="L679" s="129"/>
      <c r="M679" s="128" t="s">
        <v>186</v>
      </c>
      <c r="N679" s="127" t="s">
        <v>444</v>
      </c>
      <c r="O679" s="127" t="s">
        <v>164</v>
      </c>
      <c r="P679" s="127" t="s">
        <v>178</v>
      </c>
      <c r="Q679" s="131" t="s">
        <v>3618</v>
      </c>
      <c r="R679" s="131" t="s">
        <v>187</v>
      </c>
      <c r="S679" s="144" t="s">
        <v>187</v>
      </c>
      <c r="T679" s="136" t="s">
        <v>442</v>
      </c>
      <c r="U679" s="211"/>
      <c r="V679" s="211"/>
      <c r="W679" s="133" t="str">
        <f>VLOOKUP(TRIM(X679),X10:Y88,2,FALSE)</f>
        <v>Frank</v>
      </c>
      <c r="X679" s="11" t="str">
        <f t="shared" si="25"/>
        <v>6.5.1</v>
      </c>
      <c r="Y679" s="64"/>
      <c r="AA679" s="1">
        <f t="shared" si="24"/>
        <v>21</v>
      </c>
    </row>
    <row r="680" spans="1:27" ht="35.25" customHeight="1">
      <c r="A680" s="119" t="s">
        <v>139</v>
      </c>
      <c r="B680" s="134" t="s">
        <v>57</v>
      </c>
      <c r="C680" s="122" t="s">
        <v>140</v>
      </c>
      <c r="D680" s="122" t="s">
        <v>557</v>
      </c>
      <c r="E680" s="123" t="s">
        <v>6305</v>
      </c>
      <c r="F680" s="124" t="s">
        <v>23</v>
      </c>
      <c r="G680" s="124" t="s">
        <v>142</v>
      </c>
      <c r="H680" s="124" t="s">
        <v>8118</v>
      </c>
      <c r="I680" s="210" t="s">
        <v>661</v>
      </c>
      <c r="J680" s="129" t="s">
        <v>180</v>
      </c>
      <c r="K680" s="128">
        <v>183</v>
      </c>
      <c r="L680" s="129"/>
      <c r="M680" s="128" t="s">
        <v>186</v>
      </c>
      <c r="N680" s="127" t="s">
        <v>444</v>
      </c>
      <c r="O680" s="127" t="s">
        <v>164</v>
      </c>
      <c r="P680" s="127" t="s">
        <v>178</v>
      </c>
      <c r="Q680" s="131" t="s">
        <v>8775</v>
      </c>
      <c r="R680" s="131" t="s">
        <v>12272</v>
      </c>
      <c r="S680" s="132" t="s">
        <v>145</v>
      </c>
      <c r="T680" s="136" t="s">
        <v>219</v>
      </c>
      <c r="U680" s="211"/>
      <c r="V680" s="211" t="s">
        <v>233</v>
      </c>
      <c r="W680" s="133" t="str">
        <f>VLOOKUP(TRIM(X680),X10:Y88,2,FALSE)</f>
        <v>Frank</v>
      </c>
      <c r="X680" s="11" t="str">
        <f t="shared" si="25"/>
        <v>6.5.7.1</v>
      </c>
      <c r="Y680" s="64"/>
      <c r="AA680" s="1">
        <f t="shared" si="24"/>
        <v>26</v>
      </c>
    </row>
    <row r="681" spans="1:27" ht="35.25" customHeight="1">
      <c r="A681" s="119" t="s">
        <v>139</v>
      </c>
      <c r="B681" s="134" t="s">
        <v>57</v>
      </c>
      <c r="C681" s="122" t="s">
        <v>140</v>
      </c>
      <c r="D681" s="122" t="s">
        <v>100</v>
      </c>
      <c r="E681" s="123" t="s">
        <v>6306</v>
      </c>
      <c r="F681" s="124" t="s">
        <v>24</v>
      </c>
      <c r="G681" s="124" t="s">
        <v>142</v>
      </c>
      <c r="H681" s="124" t="s">
        <v>8119</v>
      </c>
      <c r="I681" s="210" t="s">
        <v>202</v>
      </c>
      <c r="J681" s="129" t="s">
        <v>180</v>
      </c>
      <c r="K681" s="128">
        <v>184</v>
      </c>
      <c r="L681" s="129"/>
      <c r="M681" s="128" t="s">
        <v>186</v>
      </c>
      <c r="N681" s="127" t="s">
        <v>444</v>
      </c>
      <c r="O681" s="127" t="s">
        <v>164</v>
      </c>
      <c r="P681" s="127" t="s">
        <v>178</v>
      </c>
      <c r="Q681" s="131" t="s">
        <v>8776</v>
      </c>
      <c r="R681" s="131" t="s">
        <v>10890</v>
      </c>
      <c r="S681" s="132" t="s">
        <v>10891</v>
      </c>
      <c r="T681" s="136" t="s">
        <v>442</v>
      </c>
      <c r="U681" s="211"/>
      <c r="V681" s="211"/>
      <c r="W681" s="133" t="str">
        <f>VLOOKUP(TRIM(X681),X10:Y88,2,FALSE)</f>
        <v>Frank</v>
      </c>
      <c r="X681" s="11" t="str">
        <f t="shared" si="25"/>
        <v>6.5.4</v>
      </c>
      <c r="Y681" s="64"/>
      <c r="AA681" s="1">
        <f t="shared" si="24"/>
        <v>21</v>
      </c>
    </row>
    <row r="682" spans="1:27" ht="35.25" customHeight="1">
      <c r="A682" s="119"/>
      <c r="B682" s="134" t="s">
        <v>57</v>
      </c>
      <c r="C682" s="122" t="s">
        <v>22</v>
      </c>
      <c r="D682" s="122" t="s">
        <v>133</v>
      </c>
      <c r="E682" s="123" t="s">
        <v>6307</v>
      </c>
      <c r="F682" s="124" t="s">
        <v>24</v>
      </c>
      <c r="G682" s="138" t="s">
        <v>142</v>
      </c>
      <c r="H682" s="138" t="s">
        <v>8120</v>
      </c>
      <c r="I682" s="139" t="s">
        <v>7994</v>
      </c>
      <c r="J682" s="140" t="s">
        <v>169</v>
      </c>
      <c r="K682" s="141">
        <v>132</v>
      </c>
      <c r="L682" s="140"/>
      <c r="M682" s="141" t="s">
        <v>186</v>
      </c>
      <c r="N682" s="140" t="s">
        <v>444</v>
      </c>
      <c r="O682" s="140" t="s">
        <v>164</v>
      </c>
      <c r="P682" s="140" t="s">
        <v>178</v>
      </c>
      <c r="Q682" s="142" t="s">
        <v>268</v>
      </c>
      <c r="R682" s="142" t="s">
        <v>8448</v>
      </c>
      <c r="S682" s="145"/>
      <c r="T682" s="136" t="s">
        <v>266</v>
      </c>
      <c r="U682" s="211"/>
      <c r="V682" s="211"/>
      <c r="W682" s="133" t="str">
        <f>VLOOKUP(TRIM(X682),X10:Y88,2,FALSE)</f>
        <v>Withdrawn</v>
      </c>
      <c r="X682" s="11" t="str">
        <f t="shared" si="25"/>
        <v>99</v>
      </c>
      <c r="Y682" s="64"/>
      <c r="AA682" s="1">
        <f t="shared" si="24"/>
        <v>13</v>
      </c>
    </row>
    <row r="683" spans="1:27" ht="35.25" customHeight="1">
      <c r="A683" s="119" t="s">
        <v>139</v>
      </c>
      <c r="B683" s="134" t="s">
        <v>57</v>
      </c>
      <c r="C683" s="122" t="s">
        <v>140</v>
      </c>
      <c r="D683" s="122" t="s">
        <v>557</v>
      </c>
      <c r="E683" s="123" t="s">
        <v>6308</v>
      </c>
      <c r="F683" s="124" t="s">
        <v>23</v>
      </c>
      <c r="G683" s="124" t="s">
        <v>142</v>
      </c>
      <c r="H683" s="124" t="s">
        <v>8121</v>
      </c>
      <c r="I683" s="210" t="s">
        <v>265</v>
      </c>
      <c r="J683" s="129" t="s">
        <v>180</v>
      </c>
      <c r="K683" s="128">
        <v>185</v>
      </c>
      <c r="L683" s="129"/>
      <c r="M683" s="128" t="s">
        <v>186</v>
      </c>
      <c r="N683" s="127" t="s">
        <v>444</v>
      </c>
      <c r="O683" s="127" t="s">
        <v>164</v>
      </c>
      <c r="P683" s="127" t="s">
        <v>178</v>
      </c>
      <c r="Q683" s="131" t="s">
        <v>3851</v>
      </c>
      <c r="R683" s="131" t="s">
        <v>12346</v>
      </c>
      <c r="S683" s="132" t="s">
        <v>145</v>
      </c>
      <c r="T683" s="136" t="s">
        <v>266</v>
      </c>
      <c r="U683" s="211"/>
      <c r="V683" s="211" t="s">
        <v>233</v>
      </c>
      <c r="W683" s="133" t="str">
        <f>VLOOKUP(TRIM(X683),X10:Y88,2,FALSE)</f>
        <v>Frank</v>
      </c>
      <c r="X683" s="11" t="str">
        <f t="shared" si="25"/>
        <v>6.5.7.1</v>
      </c>
      <c r="Y683" s="64"/>
      <c r="AA683" s="1">
        <f t="shared" si="24"/>
        <v>8</v>
      </c>
    </row>
    <row r="684" spans="1:27" ht="35.25" customHeight="1">
      <c r="A684" s="119" t="s">
        <v>139</v>
      </c>
      <c r="B684" s="134" t="s">
        <v>57</v>
      </c>
      <c r="C684" s="122" t="s">
        <v>140</v>
      </c>
      <c r="D684" s="122" t="s">
        <v>100</v>
      </c>
      <c r="E684" s="123" t="s">
        <v>6309</v>
      </c>
      <c r="F684" s="124" t="s">
        <v>175</v>
      </c>
      <c r="G684" s="124" t="s">
        <v>142</v>
      </c>
      <c r="H684" s="124" t="s">
        <v>7995</v>
      </c>
      <c r="I684" s="210" t="s">
        <v>280</v>
      </c>
      <c r="J684" s="129"/>
      <c r="K684" s="128"/>
      <c r="L684" s="129"/>
      <c r="M684" s="128"/>
      <c r="N684" s="127"/>
      <c r="O684" s="127" t="s">
        <v>164</v>
      </c>
      <c r="P684" s="127"/>
      <c r="Q684" s="131" t="s">
        <v>8878</v>
      </c>
      <c r="R684" s="131" t="s">
        <v>10895</v>
      </c>
      <c r="S684" s="132" t="s">
        <v>10894</v>
      </c>
      <c r="T684" s="136" t="s">
        <v>442</v>
      </c>
      <c r="U684" s="211"/>
      <c r="V684" s="211"/>
      <c r="W684" s="133" t="str">
        <f>VLOOKUP(TRIM(X684),X10:Y88,2,FALSE)</f>
        <v>Frank</v>
      </c>
      <c r="X684" s="11" t="str">
        <f t="shared" si="25"/>
        <v>6.5.4</v>
      </c>
      <c r="Y684" s="64"/>
      <c r="AA684" s="1">
        <f t="shared" si="24"/>
        <v>6</v>
      </c>
    </row>
    <row r="685" spans="1:27" ht="35.25" customHeight="1">
      <c r="A685" s="119" t="s">
        <v>139</v>
      </c>
      <c r="B685" s="134" t="s">
        <v>57</v>
      </c>
      <c r="C685" s="122" t="s">
        <v>140</v>
      </c>
      <c r="D685" s="122" t="s">
        <v>112</v>
      </c>
      <c r="E685" s="123" t="s">
        <v>6310</v>
      </c>
      <c r="F685" s="124" t="s">
        <v>175</v>
      </c>
      <c r="G685" s="124" t="s">
        <v>142</v>
      </c>
      <c r="H685" s="124" t="s">
        <v>7996</v>
      </c>
      <c r="I685" s="210" t="s">
        <v>661</v>
      </c>
      <c r="J685" s="129"/>
      <c r="K685" s="128"/>
      <c r="L685" s="129"/>
      <c r="M685" s="128"/>
      <c r="N685" s="127"/>
      <c r="O685" s="127" t="s">
        <v>164</v>
      </c>
      <c r="P685" s="127" t="s">
        <v>616</v>
      </c>
      <c r="Q685" s="131" t="s">
        <v>7997</v>
      </c>
      <c r="R685" s="131" t="s">
        <v>10604</v>
      </c>
      <c r="S685" s="132" t="s">
        <v>10603</v>
      </c>
      <c r="T685" s="136" t="s">
        <v>219</v>
      </c>
      <c r="U685" s="211"/>
      <c r="V685" s="211"/>
      <c r="W685" s="133" t="str">
        <f>VLOOKUP(TRIM(X685),X10:Y88,2,FALSE)</f>
        <v>Krisztian</v>
      </c>
      <c r="X685" s="11" t="str">
        <f t="shared" si="25"/>
        <v>6.5.10</v>
      </c>
      <c r="Y685" s="64"/>
      <c r="AA685" s="1">
        <f t="shared" si="24"/>
        <v>26</v>
      </c>
    </row>
    <row r="686" spans="1:27" ht="35.25" customHeight="1">
      <c r="A686" s="119" t="s">
        <v>139</v>
      </c>
      <c r="B686" s="134" t="s">
        <v>57</v>
      </c>
      <c r="C686" s="122" t="s">
        <v>140</v>
      </c>
      <c r="D686" s="122" t="s">
        <v>557</v>
      </c>
      <c r="E686" s="123" t="s">
        <v>6311</v>
      </c>
      <c r="F686" s="124" t="s">
        <v>24</v>
      </c>
      <c r="G686" s="124" t="s">
        <v>142</v>
      </c>
      <c r="H686" s="124" t="s">
        <v>8122</v>
      </c>
      <c r="I686" s="210" t="s">
        <v>584</v>
      </c>
      <c r="J686" s="129" t="s">
        <v>180</v>
      </c>
      <c r="K686" s="128">
        <v>186</v>
      </c>
      <c r="L686" s="129"/>
      <c r="M686" s="128" t="s">
        <v>186</v>
      </c>
      <c r="N686" s="127" t="s">
        <v>444</v>
      </c>
      <c r="O686" s="127" t="s">
        <v>164</v>
      </c>
      <c r="P686" s="127" t="s">
        <v>178</v>
      </c>
      <c r="Q686" s="131" t="s">
        <v>8777</v>
      </c>
      <c r="R686" s="131" t="s">
        <v>10850</v>
      </c>
      <c r="S686" s="132" t="s">
        <v>10851</v>
      </c>
      <c r="T686" s="136" t="s">
        <v>324</v>
      </c>
      <c r="U686" s="211"/>
      <c r="V686" s="211"/>
      <c r="W686" s="133" t="str">
        <f>VLOOKUP(TRIM(X686),X10:Y88,2,FALSE)</f>
        <v>Frank</v>
      </c>
      <c r="X686" s="11" t="str">
        <f t="shared" si="25"/>
        <v>6.5.7.1</v>
      </c>
      <c r="Y686" s="64"/>
      <c r="AA686" s="1">
        <f t="shared" si="24"/>
        <v>17</v>
      </c>
    </row>
    <row r="687" spans="1:27" ht="35.25" customHeight="1">
      <c r="A687" s="119" t="s">
        <v>139</v>
      </c>
      <c r="B687" s="134" t="s">
        <v>57</v>
      </c>
      <c r="C687" s="122" t="s">
        <v>140</v>
      </c>
      <c r="D687" s="122" t="s">
        <v>118</v>
      </c>
      <c r="E687" s="123" t="s">
        <v>6312</v>
      </c>
      <c r="F687" s="124" t="s">
        <v>21</v>
      </c>
      <c r="G687" s="124" t="s">
        <v>142</v>
      </c>
      <c r="H687" s="124" t="s">
        <v>3483</v>
      </c>
      <c r="I687" s="210" t="s">
        <v>584</v>
      </c>
      <c r="J687" s="129" t="s">
        <v>652</v>
      </c>
      <c r="K687" s="128"/>
      <c r="L687" s="129"/>
      <c r="M687" s="128"/>
      <c r="N687" s="127" t="s">
        <v>2643</v>
      </c>
      <c r="O687" s="127" t="s">
        <v>672</v>
      </c>
      <c r="P687" s="127" t="s">
        <v>653</v>
      </c>
      <c r="Q687" s="131" t="s">
        <v>7998</v>
      </c>
      <c r="R687" s="131" t="s">
        <v>187</v>
      </c>
      <c r="S687" s="144" t="s">
        <v>187</v>
      </c>
      <c r="T687" s="136" t="s">
        <v>324</v>
      </c>
      <c r="U687" s="211"/>
      <c r="V687" s="211"/>
      <c r="W687" s="133" t="str">
        <f>VLOOKUP(TRIM(X687),X10:Y88,2,FALSE)</f>
        <v>Krisztian</v>
      </c>
      <c r="X687" s="11" t="str">
        <f t="shared" si="25"/>
        <v>6.8</v>
      </c>
      <c r="Y687" s="64"/>
      <c r="AA687" s="1">
        <f t="shared" si="24"/>
        <v>17</v>
      </c>
    </row>
    <row r="688" spans="1:27" ht="35.25" customHeight="1">
      <c r="A688" s="119" t="s">
        <v>139</v>
      </c>
      <c r="B688" s="134" t="s">
        <v>57</v>
      </c>
      <c r="C688" s="122" t="s">
        <v>140</v>
      </c>
      <c r="D688" s="122" t="s">
        <v>118</v>
      </c>
      <c r="E688" s="123" t="s">
        <v>6313</v>
      </c>
      <c r="F688" s="124" t="s">
        <v>21</v>
      </c>
      <c r="G688" s="124" t="s">
        <v>142</v>
      </c>
      <c r="H688" s="124" t="s">
        <v>8123</v>
      </c>
      <c r="I688" s="210" t="s">
        <v>584</v>
      </c>
      <c r="J688" s="129" t="s">
        <v>652</v>
      </c>
      <c r="K688" s="128"/>
      <c r="L688" s="129"/>
      <c r="M688" s="128"/>
      <c r="N688" s="127" t="s">
        <v>2643</v>
      </c>
      <c r="O688" s="127" t="s">
        <v>672</v>
      </c>
      <c r="P688" s="127" t="s">
        <v>653</v>
      </c>
      <c r="Q688" s="131" t="s">
        <v>7999</v>
      </c>
      <c r="R688" s="131" t="s">
        <v>161</v>
      </c>
      <c r="S688" s="132" t="s">
        <v>159</v>
      </c>
      <c r="T688" s="136" t="s">
        <v>324</v>
      </c>
      <c r="U688" s="211"/>
      <c r="V688" s="211"/>
      <c r="W688" s="133" t="str">
        <f>VLOOKUP(TRIM(X688),X10:Y88,2,FALSE)</f>
        <v>Krisztian</v>
      </c>
      <c r="X688" s="11" t="str">
        <f t="shared" si="25"/>
        <v>6.8</v>
      </c>
      <c r="Y688" s="64"/>
      <c r="AA688" s="1">
        <f t="shared" si="24"/>
        <v>17</v>
      </c>
    </row>
    <row r="689" spans="1:27" ht="35.25" customHeight="1">
      <c r="A689" s="119" t="s">
        <v>139</v>
      </c>
      <c r="B689" s="134" t="s">
        <v>57</v>
      </c>
      <c r="C689" s="122" t="s">
        <v>140</v>
      </c>
      <c r="D689" s="122" t="s">
        <v>118</v>
      </c>
      <c r="E689" s="123" t="s">
        <v>6314</v>
      </c>
      <c r="F689" s="124" t="s">
        <v>21</v>
      </c>
      <c r="G689" s="124" t="s">
        <v>142</v>
      </c>
      <c r="H689" s="124" t="s">
        <v>8124</v>
      </c>
      <c r="I689" s="210" t="s">
        <v>584</v>
      </c>
      <c r="J689" s="129" t="s">
        <v>652</v>
      </c>
      <c r="K689" s="128"/>
      <c r="L689" s="129"/>
      <c r="M689" s="128"/>
      <c r="N689" s="127" t="s">
        <v>2643</v>
      </c>
      <c r="O689" s="127" t="s">
        <v>672</v>
      </c>
      <c r="P689" s="127" t="s">
        <v>653</v>
      </c>
      <c r="Q689" s="131" t="s">
        <v>8000</v>
      </c>
      <c r="R689" s="131" t="s">
        <v>187</v>
      </c>
      <c r="S689" s="144" t="s">
        <v>187</v>
      </c>
      <c r="T689" s="136" t="s">
        <v>324</v>
      </c>
      <c r="U689" s="211"/>
      <c r="V689" s="211"/>
      <c r="W689" s="133" t="str">
        <f>VLOOKUP(TRIM(X689),X10:Y88,2,FALSE)</f>
        <v>Krisztian</v>
      </c>
      <c r="X689" s="11" t="str">
        <f t="shared" si="25"/>
        <v>6.8</v>
      </c>
      <c r="Y689" s="64"/>
      <c r="AA689" s="1">
        <f t="shared" si="24"/>
        <v>17</v>
      </c>
    </row>
    <row r="690" spans="1:27" ht="35.25" customHeight="1">
      <c r="A690" s="119" t="s">
        <v>139</v>
      </c>
      <c r="B690" s="134" t="s">
        <v>57</v>
      </c>
      <c r="C690" s="122" t="s">
        <v>140</v>
      </c>
      <c r="D690" s="122" t="s">
        <v>119</v>
      </c>
      <c r="E690" s="123" t="s">
        <v>6315</v>
      </c>
      <c r="F690" s="124" t="s">
        <v>21</v>
      </c>
      <c r="G690" s="124" t="s">
        <v>142</v>
      </c>
      <c r="H690" s="124" t="s">
        <v>8125</v>
      </c>
      <c r="I690" s="210" t="s">
        <v>803</v>
      </c>
      <c r="J690" s="129" t="s">
        <v>2636</v>
      </c>
      <c r="K690" s="128"/>
      <c r="L690" s="129"/>
      <c r="M690" s="128"/>
      <c r="N690" s="127" t="s">
        <v>570</v>
      </c>
      <c r="O690" s="127" t="s">
        <v>672</v>
      </c>
      <c r="P690" s="127" t="s">
        <v>2637</v>
      </c>
      <c r="Q690" s="131" t="s">
        <v>8001</v>
      </c>
      <c r="R690" s="131" t="s">
        <v>161</v>
      </c>
      <c r="S690" s="132" t="s">
        <v>159</v>
      </c>
      <c r="T690" s="136" t="s">
        <v>324</v>
      </c>
      <c r="U690" s="211"/>
      <c r="V690" s="211"/>
      <c r="W690" s="133" t="str">
        <f>VLOOKUP(TRIM(X690),X10:Y88,2,FALSE)</f>
        <v>Puneet</v>
      </c>
      <c r="X690" s="11" t="str">
        <f t="shared" si="25"/>
        <v>6.9</v>
      </c>
      <c r="Y690" s="64"/>
      <c r="AA690" s="1">
        <f t="shared" si="24"/>
        <v>27</v>
      </c>
    </row>
    <row r="691" spans="1:27" ht="35.25" customHeight="1">
      <c r="A691" s="119" t="s">
        <v>139</v>
      </c>
      <c r="B691" s="134" t="s">
        <v>57</v>
      </c>
      <c r="C691" s="122" t="s">
        <v>140</v>
      </c>
      <c r="D691" s="122" t="s">
        <v>119</v>
      </c>
      <c r="E691" s="123" t="s">
        <v>6316</v>
      </c>
      <c r="F691" s="124" t="s">
        <v>21</v>
      </c>
      <c r="G691" s="124" t="s">
        <v>142</v>
      </c>
      <c r="H691" s="124" t="s">
        <v>8126</v>
      </c>
      <c r="I691" s="210" t="s">
        <v>803</v>
      </c>
      <c r="J691" s="129" t="s">
        <v>2636</v>
      </c>
      <c r="K691" s="128"/>
      <c r="L691" s="129"/>
      <c r="M691" s="128"/>
      <c r="N691" s="127" t="s">
        <v>570</v>
      </c>
      <c r="O691" s="127" t="s">
        <v>672</v>
      </c>
      <c r="P691" s="127" t="s">
        <v>2637</v>
      </c>
      <c r="Q691" s="131" t="s">
        <v>8002</v>
      </c>
      <c r="R691" s="131" t="s">
        <v>187</v>
      </c>
      <c r="S691" s="144" t="s">
        <v>187</v>
      </c>
      <c r="T691" s="136" t="s">
        <v>324</v>
      </c>
      <c r="U691" s="211"/>
      <c r="V691" s="211"/>
      <c r="W691" s="133" t="str">
        <f>VLOOKUP(TRIM(X691),X10:Y88,2,FALSE)</f>
        <v>Puneet</v>
      </c>
      <c r="X691" s="11" t="str">
        <f t="shared" si="25"/>
        <v>6.9</v>
      </c>
      <c r="Y691" s="64"/>
      <c r="AA691" s="1">
        <f t="shared" si="24"/>
        <v>27</v>
      </c>
    </row>
    <row r="692" spans="1:27" ht="35.25" customHeight="1">
      <c r="A692" s="119" t="s">
        <v>139</v>
      </c>
      <c r="B692" s="134" t="s">
        <v>57</v>
      </c>
      <c r="C692" s="122" t="s">
        <v>140</v>
      </c>
      <c r="D692" s="122" t="s">
        <v>557</v>
      </c>
      <c r="E692" s="123" t="s">
        <v>6317</v>
      </c>
      <c r="F692" s="124" t="s">
        <v>24</v>
      </c>
      <c r="G692" s="124" t="s">
        <v>142</v>
      </c>
      <c r="H692" s="124" t="s">
        <v>8127</v>
      </c>
      <c r="I692" s="210" t="s">
        <v>803</v>
      </c>
      <c r="J692" s="129" t="s">
        <v>180</v>
      </c>
      <c r="K692" s="128">
        <v>187</v>
      </c>
      <c r="L692" s="129"/>
      <c r="M692" s="128" t="s">
        <v>186</v>
      </c>
      <c r="N692" s="127" t="s">
        <v>444</v>
      </c>
      <c r="O692" s="127" t="s">
        <v>164</v>
      </c>
      <c r="P692" s="127" t="s">
        <v>178</v>
      </c>
      <c r="Q692" s="131" t="s">
        <v>8777</v>
      </c>
      <c r="R692" s="131" t="s">
        <v>11061</v>
      </c>
      <c r="S692" s="132" t="s">
        <v>11060</v>
      </c>
      <c r="T692" s="136" t="s">
        <v>324</v>
      </c>
      <c r="U692" s="211"/>
      <c r="V692" s="211"/>
      <c r="W692" s="133" t="str">
        <f>VLOOKUP(TRIM(X692),X10:Y88,2,FALSE)</f>
        <v>Frank</v>
      </c>
      <c r="X692" s="11" t="str">
        <f t="shared" si="25"/>
        <v>6.5.7.1</v>
      </c>
      <c r="Y692" s="64"/>
      <c r="AA692" s="1">
        <f t="shared" si="24"/>
        <v>27</v>
      </c>
    </row>
    <row r="693" spans="1:27" ht="35.25" customHeight="1">
      <c r="A693" s="119" t="s">
        <v>139</v>
      </c>
      <c r="B693" s="134" t="s">
        <v>57</v>
      </c>
      <c r="C693" s="122" t="s">
        <v>140</v>
      </c>
      <c r="D693" s="122" t="s">
        <v>103</v>
      </c>
      <c r="E693" s="123" t="s">
        <v>6318</v>
      </c>
      <c r="F693" s="124" t="s">
        <v>23</v>
      </c>
      <c r="G693" s="124" t="s">
        <v>142</v>
      </c>
      <c r="H693" s="124" t="s">
        <v>8128</v>
      </c>
      <c r="I693" s="210" t="s">
        <v>584</v>
      </c>
      <c r="J693" s="129" t="s">
        <v>169</v>
      </c>
      <c r="K693" s="128">
        <v>133</v>
      </c>
      <c r="L693" s="129"/>
      <c r="M693" s="128" t="s">
        <v>307</v>
      </c>
      <c r="N693" s="127" t="s">
        <v>444</v>
      </c>
      <c r="O693" s="127" t="s">
        <v>164</v>
      </c>
      <c r="P693" s="127" t="s">
        <v>178</v>
      </c>
      <c r="Q693" s="131" t="s">
        <v>8778</v>
      </c>
      <c r="R693" s="131" t="s">
        <v>12272</v>
      </c>
      <c r="S693" s="132" t="s">
        <v>145</v>
      </c>
      <c r="T693" s="136" t="s">
        <v>324</v>
      </c>
      <c r="U693" s="211"/>
      <c r="V693" s="211" t="s">
        <v>233</v>
      </c>
      <c r="W693" s="133" t="str">
        <f>VLOOKUP(TRIM(X693),X10:Y88,2,FALSE)</f>
        <v>Frank</v>
      </c>
      <c r="X693" s="11" t="str">
        <f t="shared" si="25"/>
        <v>6.5.5</v>
      </c>
      <c r="Y693" s="64"/>
      <c r="AA693" s="1">
        <f t="shared" si="24"/>
        <v>17</v>
      </c>
    </row>
    <row r="694" spans="1:27" ht="35.25" customHeight="1">
      <c r="A694" s="119" t="s">
        <v>139</v>
      </c>
      <c r="B694" s="134" t="s">
        <v>57</v>
      </c>
      <c r="C694" s="122" t="s">
        <v>140</v>
      </c>
      <c r="D694" s="122" t="s">
        <v>97</v>
      </c>
      <c r="E694" s="123" t="s">
        <v>6319</v>
      </c>
      <c r="F694" s="124" t="s">
        <v>175</v>
      </c>
      <c r="G694" s="124" t="s">
        <v>142</v>
      </c>
      <c r="H694" s="124" t="s">
        <v>7843</v>
      </c>
      <c r="I694" s="210" t="s">
        <v>803</v>
      </c>
      <c r="J694" s="129"/>
      <c r="K694" s="128"/>
      <c r="L694" s="129"/>
      <c r="M694" s="128"/>
      <c r="N694" s="127"/>
      <c r="O694" s="127"/>
      <c r="P694" s="127" t="s">
        <v>178</v>
      </c>
      <c r="Q694" s="131" t="s">
        <v>304</v>
      </c>
      <c r="R694" s="131" t="s">
        <v>10401</v>
      </c>
      <c r="S694" s="132" t="s">
        <v>179</v>
      </c>
      <c r="T694" s="136" t="s">
        <v>324</v>
      </c>
      <c r="U694" s="211"/>
      <c r="V694" s="211"/>
      <c r="W694" s="133" t="str">
        <f>VLOOKUP(TRIM(X694),X10:Y88,2,FALSE)</f>
        <v>Frank</v>
      </c>
      <c r="X694" s="11" t="str">
        <f t="shared" si="25"/>
        <v>6.5.2</v>
      </c>
      <c r="Y694" s="64"/>
      <c r="AA694" s="1">
        <f t="shared" si="24"/>
        <v>27</v>
      </c>
    </row>
    <row r="695" spans="1:27" ht="35.25" customHeight="1">
      <c r="A695" s="119" t="s">
        <v>139</v>
      </c>
      <c r="B695" s="134" t="s">
        <v>57</v>
      </c>
      <c r="C695" s="122" t="s">
        <v>140</v>
      </c>
      <c r="D695" s="122" t="s">
        <v>116</v>
      </c>
      <c r="E695" s="123" t="s">
        <v>6320</v>
      </c>
      <c r="F695" s="124" t="s">
        <v>21</v>
      </c>
      <c r="G695" s="124" t="s">
        <v>142</v>
      </c>
      <c r="H695" s="124" t="s">
        <v>8129</v>
      </c>
      <c r="I695" s="210" t="s">
        <v>584</v>
      </c>
      <c r="J695" s="129" t="s">
        <v>627</v>
      </c>
      <c r="K695" s="128"/>
      <c r="L695" s="129"/>
      <c r="M695" s="128"/>
      <c r="N695" s="127" t="s">
        <v>7438</v>
      </c>
      <c r="O695" s="127" t="s">
        <v>672</v>
      </c>
      <c r="P695" s="127" t="s">
        <v>628</v>
      </c>
      <c r="Q695" s="131" t="s">
        <v>8864</v>
      </c>
      <c r="R695" s="131" t="s">
        <v>11040</v>
      </c>
      <c r="S695" s="132" t="s">
        <v>11039</v>
      </c>
      <c r="T695" s="136" t="s">
        <v>324</v>
      </c>
      <c r="U695" s="211"/>
      <c r="V695" s="211"/>
      <c r="W695" s="133" t="str">
        <f>VLOOKUP(TRIM(X695),X10:Y88,2,FALSE)</f>
        <v>LaeYoung</v>
      </c>
      <c r="X695" s="11" t="str">
        <f t="shared" si="25"/>
        <v>6.6</v>
      </c>
      <c r="Y695" s="64"/>
      <c r="AA695" s="1">
        <f t="shared" si="24"/>
        <v>17</v>
      </c>
    </row>
    <row r="696" spans="1:27" ht="35.25" customHeight="1">
      <c r="A696" s="119" t="s">
        <v>139</v>
      </c>
      <c r="B696" s="134" t="s">
        <v>57</v>
      </c>
      <c r="C696" s="122" t="s">
        <v>140</v>
      </c>
      <c r="D696" s="122" t="s">
        <v>7209</v>
      </c>
      <c r="E696" s="123" t="s">
        <v>6321</v>
      </c>
      <c r="F696" s="124" t="s">
        <v>24</v>
      </c>
      <c r="G696" s="124" t="s">
        <v>142</v>
      </c>
      <c r="H696" s="124" t="s">
        <v>8130</v>
      </c>
      <c r="I696" s="210" t="s">
        <v>669</v>
      </c>
      <c r="J696" s="129" t="s">
        <v>180</v>
      </c>
      <c r="K696" s="128">
        <v>188</v>
      </c>
      <c r="L696" s="129"/>
      <c r="M696" s="128" t="s">
        <v>186</v>
      </c>
      <c r="N696" s="127" t="s">
        <v>444</v>
      </c>
      <c r="O696" s="127" t="s">
        <v>164</v>
      </c>
      <c r="P696" s="127" t="s">
        <v>178</v>
      </c>
      <c r="Q696" s="131" t="s">
        <v>8779</v>
      </c>
      <c r="R696" s="131" t="s">
        <v>10593</v>
      </c>
      <c r="S696" s="132" t="s">
        <v>10590</v>
      </c>
      <c r="T696" s="136" t="s">
        <v>220</v>
      </c>
      <c r="U696" s="211"/>
      <c r="V696" s="211"/>
      <c r="W696" s="133" t="str">
        <f>VLOOKUP(TRIM(X696),X10:Y88,2,FALSE)</f>
        <v>Krisztian</v>
      </c>
      <c r="X696" s="11" t="str">
        <f t="shared" si="25"/>
        <v>6.5.6.2</v>
      </c>
      <c r="Y696" s="64"/>
      <c r="AA696" s="1">
        <f t="shared" si="24"/>
        <v>30</v>
      </c>
    </row>
    <row r="697" spans="1:27" ht="35.25" customHeight="1">
      <c r="A697" s="119" t="s">
        <v>139</v>
      </c>
      <c r="B697" s="134" t="s">
        <v>57</v>
      </c>
      <c r="C697" s="122" t="s">
        <v>140</v>
      </c>
      <c r="D697" s="122" t="s">
        <v>2384</v>
      </c>
      <c r="E697" s="123" t="s">
        <v>6322</v>
      </c>
      <c r="F697" s="124" t="s">
        <v>24</v>
      </c>
      <c r="G697" s="124" t="s">
        <v>142</v>
      </c>
      <c r="H697" s="124" t="s">
        <v>8131</v>
      </c>
      <c r="I697" s="210" t="s">
        <v>265</v>
      </c>
      <c r="J697" s="129" t="s">
        <v>281</v>
      </c>
      <c r="K697" s="128">
        <v>1116</v>
      </c>
      <c r="L697" s="129"/>
      <c r="M697" s="128" t="s">
        <v>206</v>
      </c>
      <c r="N697" s="127" t="s">
        <v>621</v>
      </c>
      <c r="O697" s="127" t="s">
        <v>164</v>
      </c>
      <c r="P697" s="127" t="s">
        <v>765</v>
      </c>
      <c r="Q697" s="131" t="s">
        <v>8780</v>
      </c>
      <c r="R697" s="131" t="s">
        <v>10475</v>
      </c>
      <c r="S697" s="132" t="s">
        <v>10476</v>
      </c>
      <c r="T697" s="136" t="s">
        <v>266</v>
      </c>
      <c r="U697" s="211"/>
      <c r="V697" s="211"/>
      <c r="W697" s="133" t="str">
        <f>VLOOKUP(TRIM(X697),X10:Y88,2,FALSE)</f>
        <v>Frank</v>
      </c>
      <c r="X697" s="11" t="str">
        <f t="shared" si="25"/>
        <v>6.18</v>
      </c>
      <c r="Y697" s="64"/>
      <c r="AA697" s="1">
        <f t="shared" si="24"/>
        <v>8</v>
      </c>
    </row>
    <row r="698" spans="1:27" ht="35.25" customHeight="1">
      <c r="A698" s="119" t="s">
        <v>139</v>
      </c>
      <c r="B698" s="134" t="s">
        <v>57</v>
      </c>
      <c r="C698" s="122" t="s">
        <v>140</v>
      </c>
      <c r="D698" s="122" t="s">
        <v>289</v>
      </c>
      <c r="E698" s="123" t="s">
        <v>6323</v>
      </c>
      <c r="F698" s="124" t="s">
        <v>21</v>
      </c>
      <c r="G698" s="124" t="s">
        <v>142</v>
      </c>
      <c r="H698" s="124" t="s">
        <v>8132</v>
      </c>
      <c r="I698" s="210" t="s">
        <v>227</v>
      </c>
      <c r="J698" s="129" t="s">
        <v>2526</v>
      </c>
      <c r="K698" s="128"/>
      <c r="L698" s="129"/>
      <c r="M698" s="128"/>
      <c r="N698" s="127" t="s">
        <v>570</v>
      </c>
      <c r="O698" s="127" t="s">
        <v>672</v>
      </c>
      <c r="P698" s="127" t="s">
        <v>2527</v>
      </c>
      <c r="Q698" s="131" t="s">
        <v>8003</v>
      </c>
      <c r="R698" s="131" t="s">
        <v>10635</v>
      </c>
      <c r="S698" s="132" t="s">
        <v>10634</v>
      </c>
      <c r="T698" s="136" t="s">
        <v>228</v>
      </c>
      <c r="U698" s="211"/>
      <c r="V698" s="211"/>
      <c r="W698" s="133" t="str">
        <f>VLOOKUP(TRIM(X698),X10:Y88,2,FALSE)</f>
        <v>Krisztian</v>
      </c>
      <c r="X698" s="11" t="str">
        <f t="shared" si="25"/>
        <v>6.12</v>
      </c>
      <c r="Y698" s="64"/>
      <c r="AA698" s="1">
        <f t="shared" si="24"/>
        <v>16</v>
      </c>
    </row>
    <row r="699" spans="1:27" ht="35.25" customHeight="1">
      <c r="A699" s="119" t="s">
        <v>139</v>
      </c>
      <c r="B699" s="134" t="s">
        <v>57</v>
      </c>
      <c r="C699" s="122" t="s">
        <v>140</v>
      </c>
      <c r="D699" s="122" t="s">
        <v>432</v>
      </c>
      <c r="E699" s="123" t="s">
        <v>6324</v>
      </c>
      <c r="F699" s="124" t="s">
        <v>167</v>
      </c>
      <c r="G699" s="124" t="s">
        <v>48</v>
      </c>
      <c r="H699" s="124" t="s">
        <v>8004</v>
      </c>
      <c r="I699" s="210" t="s">
        <v>227</v>
      </c>
      <c r="J699" s="129"/>
      <c r="K699" s="128"/>
      <c r="L699" s="129"/>
      <c r="M699" s="128"/>
      <c r="N699" s="127"/>
      <c r="O699" s="127"/>
      <c r="P699" s="127" t="s">
        <v>2634</v>
      </c>
      <c r="Q699" s="131" t="s">
        <v>8005</v>
      </c>
      <c r="R699" s="131" t="s">
        <v>161</v>
      </c>
      <c r="S699" s="132" t="s">
        <v>159</v>
      </c>
      <c r="T699" s="136" t="s">
        <v>228</v>
      </c>
      <c r="U699" s="211"/>
      <c r="V699" s="211"/>
      <c r="W699" s="133" t="str">
        <f>VLOOKUP(TRIM(X699),X10:Y88,2,FALSE)</f>
        <v>Puneet</v>
      </c>
      <c r="X699" s="11" t="str">
        <f t="shared" si="25"/>
        <v>6.15</v>
      </c>
      <c r="Y699" s="64"/>
      <c r="AA699" s="1">
        <f t="shared" si="24"/>
        <v>16</v>
      </c>
    </row>
    <row r="700" spans="1:27" ht="35.25" customHeight="1">
      <c r="A700" s="119" t="s">
        <v>139</v>
      </c>
      <c r="B700" s="134" t="s">
        <v>57</v>
      </c>
      <c r="C700" s="122" t="s">
        <v>140</v>
      </c>
      <c r="D700" s="122" t="s">
        <v>432</v>
      </c>
      <c r="E700" s="123" t="s">
        <v>6325</v>
      </c>
      <c r="F700" s="124" t="s">
        <v>24</v>
      </c>
      <c r="G700" s="124" t="s">
        <v>142</v>
      </c>
      <c r="H700" s="124" t="s">
        <v>8133</v>
      </c>
      <c r="I700" s="210" t="s">
        <v>8515</v>
      </c>
      <c r="J700" s="129" t="s">
        <v>185</v>
      </c>
      <c r="K700" s="128">
        <v>3409</v>
      </c>
      <c r="L700" s="129"/>
      <c r="M700" s="128" t="s">
        <v>222</v>
      </c>
      <c r="N700" s="127" t="s">
        <v>744</v>
      </c>
      <c r="O700" s="127" t="s">
        <v>164</v>
      </c>
      <c r="P700" s="127" t="s">
        <v>2634</v>
      </c>
      <c r="Q700" s="131" t="s">
        <v>8781</v>
      </c>
      <c r="R700" s="131" t="s">
        <v>187</v>
      </c>
      <c r="S700" s="144" t="s">
        <v>187</v>
      </c>
      <c r="T700" s="136" t="s">
        <v>228</v>
      </c>
      <c r="U700" s="211"/>
      <c r="V700" s="211"/>
      <c r="W700" s="133" t="str">
        <f>VLOOKUP(TRIM(X700),X10:Y88,2,FALSE)</f>
        <v>Puneet</v>
      </c>
      <c r="X700" s="11" t="str">
        <f t="shared" si="25"/>
        <v>6.15</v>
      </c>
      <c r="Y700" s="64"/>
      <c r="AA700" s="1">
        <f t="shared" si="24"/>
        <v>12</v>
      </c>
    </row>
    <row r="701" spans="1:27" ht="35.25" customHeight="1">
      <c r="A701" s="119" t="s">
        <v>139</v>
      </c>
      <c r="B701" s="134" t="s">
        <v>57</v>
      </c>
      <c r="C701" s="122" t="s">
        <v>140</v>
      </c>
      <c r="D701" s="122" t="s">
        <v>98</v>
      </c>
      <c r="E701" s="123" t="s">
        <v>6326</v>
      </c>
      <c r="F701" s="124" t="s">
        <v>167</v>
      </c>
      <c r="G701" s="124" t="s">
        <v>48</v>
      </c>
      <c r="H701" s="124" t="s">
        <v>8006</v>
      </c>
      <c r="I701" s="210" t="s">
        <v>227</v>
      </c>
      <c r="J701" s="129"/>
      <c r="K701" s="128"/>
      <c r="L701" s="129"/>
      <c r="M701" s="128"/>
      <c r="N701" s="127"/>
      <c r="O701" s="127"/>
      <c r="P701" s="127" t="s">
        <v>178</v>
      </c>
      <c r="Q701" s="131" t="s">
        <v>8007</v>
      </c>
      <c r="R701" s="131" t="s">
        <v>187</v>
      </c>
      <c r="S701" s="144" t="s">
        <v>187</v>
      </c>
      <c r="T701" s="136" t="s">
        <v>228</v>
      </c>
      <c r="U701" s="211"/>
      <c r="V701" s="211"/>
      <c r="W701" s="133" t="str">
        <f>VLOOKUP(TRIM(X701),X10:Y88,2,FALSE)</f>
        <v>Frank</v>
      </c>
      <c r="X701" s="11" t="str">
        <f t="shared" si="25"/>
        <v>6.5.3</v>
      </c>
      <c r="Y701" s="64"/>
      <c r="AA701" s="1">
        <f t="shared" si="24"/>
        <v>16</v>
      </c>
    </row>
    <row r="702" spans="1:27" ht="35.25" customHeight="1">
      <c r="A702" s="119" t="s">
        <v>139</v>
      </c>
      <c r="B702" s="134" t="s">
        <v>57</v>
      </c>
      <c r="C702" s="122" t="s">
        <v>140</v>
      </c>
      <c r="D702" s="122" t="s">
        <v>98</v>
      </c>
      <c r="E702" s="123" t="s">
        <v>6327</v>
      </c>
      <c r="F702" s="124" t="s">
        <v>24</v>
      </c>
      <c r="G702" s="124" t="s">
        <v>142</v>
      </c>
      <c r="H702" s="124" t="s">
        <v>12854</v>
      </c>
      <c r="I702" s="210" t="s">
        <v>8516</v>
      </c>
      <c r="J702" s="129" t="s">
        <v>180</v>
      </c>
      <c r="K702" s="128">
        <v>189</v>
      </c>
      <c r="L702" s="129"/>
      <c r="M702" s="128" t="s">
        <v>186</v>
      </c>
      <c r="N702" s="127" t="s">
        <v>444</v>
      </c>
      <c r="O702" s="127" t="s">
        <v>164</v>
      </c>
      <c r="P702" s="127" t="s">
        <v>178</v>
      </c>
      <c r="Q702" s="131" t="s">
        <v>8782</v>
      </c>
      <c r="R702" s="131" t="s">
        <v>10964</v>
      </c>
      <c r="S702" s="132" t="s">
        <v>10965</v>
      </c>
      <c r="T702" s="136" t="s">
        <v>228</v>
      </c>
      <c r="U702" s="211"/>
      <c r="V702" s="211"/>
      <c r="W702" s="133" t="str">
        <f>VLOOKUP(TRIM(X702),X10:Y88,2,FALSE)</f>
        <v>Frank</v>
      </c>
      <c r="X702" s="11" t="str">
        <f t="shared" si="25"/>
        <v>6.5.3</v>
      </c>
      <c r="Y702" s="64"/>
      <c r="AA702" s="1">
        <f t="shared" si="24"/>
        <v>40</v>
      </c>
    </row>
    <row r="703" spans="1:27" ht="35.25" customHeight="1">
      <c r="A703" s="119" t="s">
        <v>139</v>
      </c>
      <c r="B703" s="134" t="s">
        <v>57</v>
      </c>
      <c r="C703" s="122" t="s">
        <v>140</v>
      </c>
      <c r="D703" s="122" t="s">
        <v>431</v>
      </c>
      <c r="E703" s="123" t="s">
        <v>6328</v>
      </c>
      <c r="F703" s="124" t="s">
        <v>21</v>
      </c>
      <c r="G703" s="124" t="s">
        <v>142</v>
      </c>
      <c r="H703" s="124" t="s">
        <v>8134</v>
      </c>
      <c r="I703" s="210" t="s">
        <v>227</v>
      </c>
      <c r="J703" s="129" t="s">
        <v>2572</v>
      </c>
      <c r="K703" s="128"/>
      <c r="L703" s="129"/>
      <c r="M703" s="128"/>
      <c r="N703" s="127" t="s">
        <v>570</v>
      </c>
      <c r="O703" s="127" t="s">
        <v>672</v>
      </c>
      <c r="P703" s="127" t="s">
        <v>2573</v>
      </c>
      <c r="Q703" s="131" t="s">
        <v>8008</v>
      </c>
      <c r="R703" s="131" t="s">
        <v>10354</v>
      </c>
      <c r="S703" s="132" t="s">
        <v>10353</v>
      </c>
      <c r="T703" s="136" t="s">
        <v>228</v>
      </c>
      <c r="U703" s="211"/>
      <c r="V703" s="211"/>
      <c r="W703" s="133" t="str">
        <f>VLOOKUP(TRIM(X703),X10:Y88,2,FALSE)</f>
        <v>Krisztian</v>
      </c>
      <c r="X703" s="11" t="str">
        <f t="shared" si="25"/>
        <v>6.14</v>
      </c>
      <c r="Y703" s="64"/>
      <c r="AA703" s="1">
        <f t="shared" si="24"/>
        <v>16</v>
      </c>
    </row>
    <row r="704" spans="1:27" ht="35.25" customHeight="1">
      <c r="A704" s="119" t="s">
        <v>139</v>
      </c>
      <c r="B704" s="134" t="s">
        <v>57</v>
      </c>
      <c r="C704" s="122" t="s">
        <v>140</v>
      </c>
      <c r="D704" s="122" t="s">
        <v>431</v>
      </c>
      <c r="E704" s="123" t="s">
        <v>6329</v>
      </c>
      <c r="F704" s="124" t="s">
        <v>21</v>
      </c>
      <c r="G704" s="124" t="s">
        <v>142</v>
      </c>
      <c r="H704" s="124" t="s">
        <v>8135</v>
      </c>
      <c r="I704" s="210" t="s">
        <v>227</v>
      </c>
      <c r="J704" s="129" t="s">
        <v>2572</v>
      </c>
      <c r="K704" s="128"/>
      <c r="L704" s="129"/>
      <c r="M704" s="128"/>
      <c r="N704" s="127" t="s">
        <v>570</v>
      </c>
      <c r="O704" s="127" t="s">
        <v>672</v>
      </c>
      <c r="P704" s="127" t="s">
        <v>2573</v>
      </c>
      <c r="Q704" s="131" t="s">
        <v>8009</v>
      </c>
      <c r="R704" s="131" t="s">
        <v>10358</v>
      </c>
      <c r="S704" s="132" t="s">
        <v>10357</v>
      </c>
      <c r="T704" s="136" t="s">
        <v>228</v>
      </c>
      <c r="U704" s="211"/>
      <c r="V704" s="211"/>
      <c r="W704" s="133" t="str">
        <f>VLOOKUP(TRIM(X704),X10:Y88,2,FALSE)</f>
        <v>Krisztian</v>
      </c>
      <c r="X704" s="11" t="str">
        <f t="shared" si="25"/>
        <v>6.14</v>
      </c>
      <c r="Y704" s="64"/>
      <c r="AA704" s="1">
        <f t="shared" si="24"/>
        <v>16</v>
      </c>
    </row>
    <row r="705" spans="1:27" ht="35.25" customHeight="1">
      <c r="A705" s="119" t="s">
        <v>139</v>
      </c>
      <c r="B705" s="134" t="s">
        <v>57</v>
      </c>
      <c r="C705" s="122" t="s">
        <v>140</v>
      </c>
      <c r="D705" s="122" t="s">
        <v>431</v>
      </c>
      <c r="E705" s="123" t="s">
        <v>6330</v>
      </c>
      <c r="F705" s="124" t="s">
        <v>21</v>
      </c>
      <c r="G705" s="124" t="s">
        <v>142</v>
      </c>
      <c r="H705" s="124" t="s">
        <v>8136</v>
      </c>
      <c r="I705" s="210" t="s">
        <v>227</v>
      </c>
      <c r="J705" s="129" t="s">
        <v>2572</v>
      </c>
      <c r="K705" s="128"/>
      <c r="L705" s="129"/>
      <c r="M705" s="128"/>
      <c r="N705" s="127" t="s">
        <v>570</v>
      </c>
      <c r="O705" s="127" t="s">
        <v>672</v>
      </c>
      <c r="P705" s="127" t="s">
        <v>2573</v>
      </c>
      <c r="Q705" s="131" t="s">
        <v>8010</v>
      </c>
      <c r="R705" s="131" t="s">
        <v>10360</v>
      </c>
      <c r="S705" s="132" t="s">
        <v>10359</v>
      </c>
      <c r="T705" s="136" t="s">
        <v>228</v>
      </c>
      <c r="U705" s="211"/>
      <c r="V705" s="211"/>
      <c r="W705" s="133" t="str">
        <f>VLOOKUP(TRIM(X705),X10:Y88,2,FALSE)</f>
        <v>Krisztian</v>
      </c>
      <c r="X705" s="11" t="str">
        <f t="shared" si="25"/>
        <v>6.14</v>
      </c>
      <c r="Y705" s="64"/>
      <c r="AA705" s="1">
        <f t="shared" si="24"/>
        <v>16</v>
      </c>
    </row>
    <row r="706" spans="1:27" ht="35.25" customHeight="1">
      <c r="A706" s="119" t="s">
        <v>139</v>
      </c>
      <c r="B706" s="134" t="s">
        <v>57</v>
      </c>
      <c r="C706" s="122" t="s">
        <v>140</v>
      </c>
      <c r="D706" s="122" t="s">
        <v>72</v>
      </c>
      <c r="E706" s="123" t="s">
        <v>6331</v>
      </c>
      <c r="F706" s="124" t="s">
        <v>167</v>
      </c>
      <c r="G706" s="124" t="s">
        <v>48</v>
      </c>
      <c r="H706" s="124" t="s">
        <v>8011</v>
      </c>
      <c r="I706" s="210" t="s">
        <v>8517</v>
      </c>
      <c r="J706" s="129"/>
      <c r="K706" s="128"/>
      <c r="L706" s="129"/>
      <c r="M706" s="128"/>
      <c r="N706" s="127"/>
      <c r="O706" s="127"/>
      <c r="P706" s="127" t="s">
        <v>2573</v>
      </c>
      <c r="Q706" s="131" t="s">
        <v>8012</v>
      </c>
      <c r="R706" s="131" t="s">
        <v>10111</v>
      </c>
      <c r="S706" s="132" t="s">
        <v>159</v>
      </c>
      <c r="T706" s="136" t="s">
        <v>228</v>
      </c>
      <c r="U706" s="211"/>
      <c r="V706" s="211"/>
      <c r="W706" s="133" t="str">
        <f>VLOOKUP(TRIM(X706),X10:Y88,2,FALSE)</f>
        <v>Frank</v>
      </c>
      <c r="X706" s="11" t="str">
        <f t="shared" si="25"/>
        <v>4.1</v>
      </c>
      <c r="Y706" s="64"/>
      <c r="AA706" s="1">
        <f t="shared" si="24"/>
        <v>29</v>
      </c>
    </row>
    <row r="707" spans="1:27" ht="35.25" customHeight="1">
      <c r="A707" s="119" t="s">
        <v>139</v>
      </c>
      <c r="B707" s="134" t="s">
        <v>57</v>
      </c>
      <c r="C707" s="122" t="s">
        <v>140</v>
      </c>
      <c r="D707" s="122" t="s">
        <v>7208</v>
      </c>
      <c r="E707" s="123" t="s">
        <v>6332</v>
      </c>
      <c r="F707" s="124" t="s">
        <v>24</v>
      </c>
      <c r="G707" s="124" t="s">
        <v>142</v>
      </c>
      <c r="H707" s="124" t="s">
        <v>8137</v>
      </c>
      <c r="I707" s="210" t="s">
        <v>195</v>
      </c>
      <c r="J707" s="129" t="s">
        <v>742</v>
      </c>
      <c r="K707" s="128">
        <v>26</v>
      </c>
      <c r="L707" s="129"/>
      <c r="M707" s="128" t="s">
        <v>186</v>
      </c>
      <c r="N707" s="127" t="s">
        <v>444</v>
      </c>
      <c r="O707" s="127" t="s">
        <v>164</v>
      </c>
      <c r="P707" s="127" t="s">
        <v>178</v>
      </c>
      <c r="Q707" s="131" t="s">
        <v>8783</v>
      </c>
      <c r="R707" s="131" t="s">
        <v>10431</v>
      </c>
      <c r="S707" s="132" t="s">
        <v>179</v>
      </c>
      <c r="T707" s="136" t="s">
        <v>453</v>
      </c>
      <c r="U707" s="211"/>
      <c r="V707" s="211"/>
      <c r="W707" s="133" t="str">
        <f>VLOOKUP(TRIM(X707),X10:Y88,2,FALSE)</f>
        <v>Mirko</v>
      </c>
      <c r="X707" s="11" t="str">
        <f t="shared" si="25"/>
        <v>6.5.6.1</v>
      </c>
      <c r="Y707" s="64"/>
      <c r="AA707" s="1">
        <f t="shared" si="24"/>
        <v>25</v>
      </c>
    </row>
    <row r="708" spans="1:27" ht="35.25" customHeight="1">
      <c r="A708" s="119" t="s">
        <v>139</v>
      </c>
      <c r="B708" s="134" t="s">
        <v>57</v>
      </c>
      <c r="C708" s="122" t="s">
        <v>140</v>
      </c>
      <c r="D708" s="122" t="s">
        <v>103</v>
      </c>
      <c r="E708" s="123" t="s">
        <v>6333</v>
      </c>
      <c r="F708" s="124" t="s">
        <v>24</v>
      </c>
      <c r="G708" s="124" t="s">
        <v>142</v>
      </c>
      <c r="H708" s="124" t="s">
        <v>8138</v>
      </c>
      <c r="I708" s="210" t="s">
        <v>661</v>
      </c>
      <c r="J708" s="129" t="s">
        <v>169</v>
      </c>
      <c r="K708" s="128">
        <v>134</v>
      </c>
      <c r="L708" s="129"/>
      <c r="M708" s="128" t="s">
        <v>186</v>
      </c>
      <c r="N708" s="127" t="s">
        <v>444</v>
      </c>
      <c r="O708" s="127" t="s">
        <v>164</v>
      </c>
      <c r="P708" s="127" t="s">
        <v>178</v>
      </c>
      <c r="Q708" s="131" t="s">
        <v>8784</v>
      </c>
      <c r="R708" s="131" t="s">
        <v>10527</v>
      </c>
      <c r="S708" s="132" t="s">
        <v>10528</v>
      </c>
      <c r="T708" s="136" t="s">
        <v>234</v>
      </c>
      <c r="U708" s="211"/>
      <c r="V708" s="211"/>
      <c r="W708" s="133" t="str">
        <f>VLOOKUP(TRIM(X708),X10:Y88,2,FALSE)</f>
        <v>Frank</v>
      </c>
      <c r="X708" s="11" t="str">
        <f t="shared" si="25"/>
        <v>6.5.5</v>
      </c>
      <c r="Y708" s="64"/>
      <c r="AA708" s="1">
        <f t="shared" si="24"/>
        <v>26</v>
      </c>
    </row>
    <row r="709" spans="1:27" ht="35.25" customHeight="1">
      <c r="A709" s="119" t="s">
        <v>139</v>
      </c>
      <c r="B709" s="134" t="s">
        <v>57</v>
      </c>
      <c r="C709" s="122" t="s">
        <v>140</v>
      </c>
      <c r="D709" s="122" t="s">
        <v>110</v>
      </c>
      <c r="E709" s="123" t="s">
        <v>6334</v>
      </c>
      <c r="F709" s="124" t="s">
        <v>167</v>
      </c>
      <c r="G709" s="124" t="s">
        <v>142</v>
      </c>
      <c r="H709" s="124" t="s">
        <v>8013</v>
      </c>
      <c r="I709" s="210" t="s">
        <v>661</v>
      </c>
      <c r="J709" s="129"/>
      <c r="K709" s="128"/>
      <c r="L709" s="129"/>
      <c r="M709" s="128"/>
      <c r="N709" s="127"/>
      <c r="O709" s="127" t="s">
        <v>164</v>
      </c>
      <c r="P709" s="127" t="s">
        <v>178</v>
      </c>
      <c r="Q709" s="131" t="s">
        <v>8013</v>
      </c>
      <c r="R709" s="131" t="s">
        <v>11991</v>
      </c>
      <c r="S709" s="132" t="s">
        <v>159</v>
      </c>
      <c r="T709" s="136" t="s">
        <v>234</v>
      </c>
      <c r="U709" s="211"/>
      <c r="V709" s="211"/>
      <c r="W709" s="133" t="str">
        <f>VLOOKUP(TRIM(X709),X10:Y88,2,FALSE)</f>
        <v>Irfan</v>
      </c>
      <c r="X709" s="11" t="str">
        <f t="shared" si="25"/>
        <v>6.5.9</v>
      </c>
      <c r="Y709" s="64"/>
      <c r="AA709" s="1">
        <f t="shared" si="24"/>
        <v>26</v>
      </c>
    </row>
    <row r="710" spans="1:27" ht="35.25" customHeight="1">
      <c r="A710" s="119" t="s">
        <v>139</v>
      </c>
      <c r="B710" s="134" t="s">
        <v>57</v>
      </c>
      <c r="C710" s="122" t="s">
        <v>140</v>
      </c>
      <c r="D710" s="122" t="s">
        <v>97</v>
      </c>
      <c r="E710" s="123" t="s">
        <v>6335</v>
      </c>
      <c r="F710" s="124" t="s">
        <v>24</v>
      </c>
      <c r="G710" s="124" t="s">
        <v>142</v>
      </c>
      <c r="H710" s="124" t="s">
        <v>8139</v>
      </c>
      <c r="I710" s="210" t="s">
        <v>661</v>
      </c>
      <c r="J710" s="129" t="s">
        <v>180</v>
      </c>
      <c r="K710" s="128">
        <v>190</v>
      </c>
      <c r="L710" s="129"/>
      <c r="M710" s="128" t="s">
        <v>186</v>
      </c>
      <c r="N710" s="127" t="s">
        <v>444</v>
      </c>
      <c r="O710" s="127" t="s">
        <v>164</v>
      </c>
      <c r="P710" s="127" t="s">
        <v>178</v>
      </c>
      <c r="Q710" s="131" t="s">
        <v>8785</v>
      </c>
      <c r="R710" s="131" t="s">
        <v>10825</v>
      </c>
      <c r="S710" s="132" t="s">
        <v>10826</v>
      </c>
      <c r="T710" s="136" t="s">
        <v>234</v>
      </c>
      <c r="U710" s="211"/>
      <c r="V710" s="211"/>
      <c r="W710" s="133" t="str">
        <f>VLOOKUP(TRIM(X710),X10:Y88,2,FALSE)</f>
        <v>Frank</v>
      </c>
      <c r="X710" s="11" t="str">
        <f t="shared" si="25"/>
        <v>6.5.2</v>
      </c>
      <c r="Y710" s="64"/>
      <c r="AA710" s="1">
        <f t="shared" si="24"/>
        <v>26</v>
      </c>
    </row>
    <row r="711" spans="1:27" ht="35.25" customHeight="1">
      <c r="A711" s="119" t="s">
        <v>139</v>
      </c>
      <c r="B711" s="134" t="s">
        <v>57</v>
      </c>
      <c r="C711" s="122" t="s">
        <v>140</v>
      </c>
      <c r="D711" s="122" t="s">
        <v>118</v>
      </c>
      <c r="E711" s="123" t="s">
        <v>6336</v>
      </c>
      <c r="F711" s="124" t="s">
        <v>21</v>
      </c>
      <c r="G711" s="124" t="s">
        <v>142</v>
      </c>
      <c r="H711" s="124" t="s">
        <v>8140</v>
      </c>
      <c r="I711" s="210" t="s">
        <v>8518</v>
      </c>
      <c r="J711" s="129" t="s">
        <v>652</v>
      </c>
      <c r="K711" s="128"/>
      <c r="L711" s="129"/>
      <c r="M711" s="128"/>
      <c r="N711" s="127" t="s">
        <v>2643</v>
      </c>
      <c r="O711" s="127" t="s">
        <v>672</v>
      </c>
      <c r="P711" s="127" t="s">
        <v>653</v>
      </c>
      <c r="Q711" s="131" t="s">
        <v>8014</v>
      </c>
      <c r="R711" s="131" t="s">
        <v>10857</v>
      </c>
      <c r="S711" s="132" t="s">
        <v>10856</v>
      </c>
      <c r="T711" s="136" t="s">
        <v>8015</v>
      </c>
      <c r="U711" s="211"/>
      <c r="V711" s="211"/>
      <c r="W711" s="133" t="str">
        <f>VLOOKUP(TRIM(X711),X10:Y88,2,FALSE)</f>
        <v>Krisztian</v>
      </c>
      <c r="X711" s="11" t="str">
        <f t="shared" si="25"/>
        <v>6.8</v>
      </c>
      <c r="Y711" s="64"/>
      <c r="AA711" s="1">
        <f t="shared" si="24"/>
        <v>8</v>
      </c>
    </row>
    <row r="712" spans="1:27" ht="37.200000000000003" customHeight="1">
      <c r="A712" s="119" t="s">
        <v>139</v>
      </c>
      <c r="B712" s="134" t="s">
        <v>57</v>
      </c>
      <c r="C712" s="122" t="s">
        <v>140</v>
      </c>
      <c r="D712" s="122" t="s">
        <v>94</v>
      </c>
      <c r="E712" s="123" t="s">
        <v>6337</v>
      </c>
      <c r="F712" s="124" t="s">
        <v>23</v>
      </c>
      <c r="G712" s="124" t="s">
        <v>142</v>
      </c>
      <c r="H712" s="124" t="s">
        <v>8141</v>
      </c>
      <c r="I712" s="210" t="s">
        <v>181</v>
      </c>
      <c r="J712" s="129" t="s">
        <v>180</v>
      </c>
      <c r="K712" s="128">
        <v>191</v>
      </c>
      <c r="L712" s="129"/>
      <c r="M712" s="128" t="s">
        <v>186</v>
      </c>
      <c r="N712" s="127" t="s">
        <v>444</v>
      </c>
      <c r="O712" s="127" t="s">
        <v>164</v>
      </c>
      <c r="P712" s="127" t="s">
        <v>178</v>
      </c>
      <c r="Q712" s="131" t="s">
        <v>8786</v>
      </c>
      <c r="R712" s="131" t="s">
        <v>12272</v>
      </c>
      <c r="S712" s="132" t="s">
        <v>145</v>
      </c>
      <c r="T712" s="136" t="s">
        <v>182</v>
      </c>
      <c r="U712" s="211"/>
      <c r="V712" s="211" t="s">
        <v>233</v>
      </c>
      <c r="W712" s="133" t="str">
        <f>VLOOKUP(TRIM(X712),X10:Y88,2,FALSE)</f>
        <v>Frank</v>
      </c>
      <c r="X712" s="11" t="str">
        <f t="shared" si="25"/>
        <v>6.5.1</v>
      </c>
      <c r="Y712" s="64"/>
      <c r="AA712" s="1">
        <f t="shared" si="24"/>
        <v>14</v>
      </c>
    </row>
    <row r="713" spans="1:27" ht="35.25" customHeight="1">
      <c r="A713" s="119" t="s">
        <v>139</v>
      </c>
      <c r="B713" s="134" t="s">
        <v>57</v>
      </c>
      <c r="C713" s="122" t="s">
        <v>140</v>
      </c>
      <c r="D713" s="122" t="s">
        <v>118</v>
      </c>
      <c r="E713" s="123" t="s">
        <v>6338</v>
      </c>
      <c r="F713" s="124" t="s">
        <v>21</v>
      </c>
      <c r="G713" s="124" t="s">
        <v>142</v>
      </c>
      <c r="H713" s="124" t="s">
        <v>8142</v>
      </c>
      <c r="I713" s="210" t="s">
        <v>181</v>
      </c>
      <c r="J713" s="129" t="s">
        <v>652</v>
      </c>
      <c r="K713" s="128"/>
      <c r="L713" s="129"/>
      <c r="M713" s="128"/>
      <c r="N713" s="127" t="s">
        <v>2643</v>
      </c>
      <c r="O713" s="127" t="s">
        <v>672</v>
      </c>
      <c r="P713" s="127" t="s">
        <v>653</v>
      </c>
      <c r="Q713" s="131" t="s">
        <v>8016</v>
      </c>
      <c r="R713" s="131" t="s">
        <v>161</v>
      </c>
      <c r="S713" s="132" t="s">
        <v>159</v>
      </c>
      <c r="T713" s="136" t="s">
        <v>243</v>
      </c>
      <c r="U713" s="211"/>
      <c r="V713" s="211"/>
      <c r="W713" s="133" t="str">
        <f>VLOOKUP(TRIM(X713),X10:Y88,2,FALSE)</f>
        <v>Krisztian</v>
      </c>
      <c r="X713" s="11" t="str">
        <f t="shared" si="25"/>
        <v>6.8</v>
      </c>
      <c r="Y713" s="64"/>
      <c r="AA713" s="1">
        <f t="shared" si="24"/>
        <v>14</v>
      </c>
    </row>
    <row r="714" spans="1:27" ht="35.25" customHeight="1">
      <c r="A714" s="119" t="s">
        <v>139</v>
      </c>
      <c r="B714" s="134" t="s">
        <v>57</v>
      </c>
      <c r="C714" s="122" t="s">
        <v>140</v>
      </c>
      <c r="D714" s="122" t="s">
        <v>94</v>
      </c>
      <c r="E714" s="123" t="s">
        <v>6339</v>
      </c>
      <c r="F714" s="124" t="s">
        <v>167</v>
      </c>
      <c r="G714" s="124" t="s">
        <v>157</v>
      </c>
      <c r="H714" s="124" t="s">
        <v>8017</v>
      </c>
      <c r="I714" s="210" t="s">
        <v>772</v>
      </c>
      <c r="J714" s="129" t="s">
        <v>169</v>
      </c>
      <c r="K714" s="128"/>
      <c r="L714" s="129"/>
      <c r="M714" s="128"/>
      <c r="N714" s="127"/>
      <c r="O714" s="127" t="s">
        <v>164</v>
      </c>
      <c r="P714" s="127" t="s">
        <v>178</v>
      </c>
      <c r="Q714" s="131" t="s">
        <v>8018</v>
      </c>
      <c r="R714" s="131" t="s">
        <v>161</v>
      </c>
      <c r="S714" s="132" t="s">
        <v>159</v>
      </c>
      <c r="T714" s="136" t="s">
        <v>234</v>
      </c>
      <c r="U714" s="211"/>
      <c r="V714" s="211"/>
      <c r="W714" s="133" t="str">
        <f>VLOOKUP(TRIM(X714),X10:Y88,2,FALSE)</f>
        <v>Frank</v>
      </c>
      <c r="X714" s="11" t="str">
        <f t="shared" si="25"/>
        <v>6.5.1</v>
      </c>
      <c r="Y714" s="64"/>
      <c r="AA714" s="1">
        <f t="shared" si="24"/>
        <v>39</v>
      </c>
    </row>
    <row r="715" spans="1:27" ht="35.25" customHeight="1">
      <c r="A715" s="119" t="s">
        <v>139</v>
      </c>
      <c r="B715" s="134" t="s">
        <v>57</v>
      </c>
      <c r="C715" s="122" t="s">
        <v>140</v>
      </c>
      <c r="D715" s="122" t="s">
        <v>118</v>
      </c>
      <c r="E715" s="123" t="s">
        <v>6340</v>
      </c>
      <c r="F715" s="124" t="s">
        <v>21</v>
      </c>
      <c r="G715" s="124" t="s">
        <v>142</v>
      </c>
      <c r="H715" s="124" t="s">
        <v>8143</v>
      </c>
      <c r="I715" s="210" t="s">
        <v>181</v>
      </c>
      <c r="J715" s="129" t="s">
        <v>652</v>
      </c>
      <c r="K715" s="128"/>
      <c r="L715" s="129"/>
      <c r="M715" s="128"/>
      <c r="N715" s="127" t="s">
        <v>2643</v>
      </c>
      <c r="O715" s="127" t="s">
        <v>672</v>
      </c>
      <c r="P715" s="127" t="s">
        <v>653</v>
      </c>
      <c r="Q715" s="131" t="s">
        <v>8019</v>
      </c>
      <c r="R715" s="131" t="s">
        <v>187</v>
      </c>
      <c r="S715" s="144" t="s">
        <v>187</v>
      </c>
      <c r="T715" s="136" t="s">
        <v>243</v>
      </c>
      <c r="U715" s="211"/>
      <c r="V715" s="211"/>
      <c r="W715" s="133" t="str">
        <f>VLOOKUP(TRIM(X715),X10:Y88,2,FALSE)</f>
        <v>Krisztian</v>
      </c>
      <c r="X715" s="11" t="str">
        <f t="shared" si="25"/>
        <v>6.8</v>
      </c>
      <c r="Y715" s="64"/>
      <c r="AA715" s="1">
        <f t="shared" si="24"/>
        <v>14</v>
      </c>
    </row>
    <row r="716" spans="1:27" ht="35.25" customHeight="1">
      <c r="A716" s="119" t="s">
        <v>139</v>
      </c>
      <c r="B716" s="134" t="s">
        <v>57</v>
      </c>
      <c r="C716" s="122" t="s">
        <v>140</v>
      </c>
      <c r="D716" s="122" t="s">
        <v>118</v>
      </c>
      <c r="E716" s="123" t="s">
        <v>6341</v>
      </c>
      <c r="F716" s="124" t="s">
        <v>21</v>
      </c>
      <c r="G716" s="124" t="s">
        <v>142</v>
      </c>
      <c r="H716" s="124" t="s">
        <v>3147</v>
      </c>
      <c r="I716" s="210" t="s">
        <v>181</v>
      </c>
      <c r="J716" s="129" t="s">
        <v>652</v>
      </c>
      <c r="K716" s="128"/>
      <c r="L716" s="129"/>
      <c r="M716" s="128"/>
      <c r="N716" s="127" t="s">
        <v>2643</v>
      </c>
      <c r="O716" s="127" t="s">
        <v>672</v>
      </c>
      <c r="P716" s="127" t="s">
        <v>653</v>
      </c>
      <c r="Q716" s="131" t="s">
        <v>3010</v>
      </c>
      <c r="R716" s="131" t="s">
        <v>187</v>
      </c>
      <c r="S716" s="144" t="s">
        <v>187</v>
      </c>
      <c r="T716" s="136" t="s">
        <v>243</v>
      </c>
      <c r="U716" s="211"/>
      <c r="V716" s="211"/>
      <c r="W716" s="133" t="str">
        <f>VLOOKUP(TRIM(X716),X10:Y88,2,FALSE)</f>
        <v>Krisztian</v>
      </c>
      <c r="X716" s="11" t="str">
        <f t="shared" si="25"/>
        <v>6.8</v>
      </c>
      <c r="Y716" s="64"/>
      <c r="AA716" s="1">
        <f t="shared" si="24"/>
        <v>14</v>
      </c>
    </row>
    <row r="717" spans="1:27" ht="35.25" customHeight="1">
      <c r="A717" s="119" t="s">
        <v>139</v>
      </c>
      <c r="B717" s="134" t="s">
        <v>57</v>
      </c>
      <c r="C717" s="122" t="s">
        <v>140</v>
      </c>
      <c r="D717" s="122" t="s">
        <v>112</v>
      </c>
      <c r="E717" s="123" t="s">
        <v>6342</v>
      </c>
      <c r="F717" s="124" t="s">
        <v>167</v>
      </c>
      <c r="G717" s="124" t="s">
        <v>48</v>
      </c>
      <c r="H717" s="124" t="s">
        <v>8020</v>
      </c>
      <c r="I717" s="210" t="s">
        <v>181</v>
      </c>
      <c r="J717" s="129" t="s">
        <v>169</v>
      </c>
      <c r="K717" s="128"/>
      <c r="L717" s="129"/>
      <c r="M717" s="128"/>
      <c r="N717" s="127"/>
      <c r="O717" s="127" t="s">
        <v>164</v>
      </c>
      <c r="P717" s="127" t="s">
        <v>178</v>
      </c>
      <c r="Q717" s="131" t="s">
        <v>8021</v>
      </c>
      <c r="R717" s="131" t="s">
        <v>161</v>
      </c>
      <c r="S717" s="132" t="s">
        <v>159</v>
      </c>
      <c r="T717" s="136" t="s">
        <v>243</v>
      </c>
      <c r="U717" s="211"/>
      <c r="V717" s="211"/>
      <c r="W717" s="133" t="str">
        <f>VLOOKUP(TRIM(X717),X10:Y88,2,FALSE)</f>
        <v>Krisztian</v>
      </c>
      <c r="X717" s="11" t="str">
        <f t="shared" si="25"/>
        <v>6.5.10</v>
      </c>
      <c r="Y717" s="64"/>
      <c r="AA717" s="1">
        <f t="shared" si="24"/>
        <v>14</v>
      </c>
    </row>
    <row r="718" spans="1:27" ht="35.25" customHeight="1">
      <c r="A718" s="119" t="s">
        <v>139</v>
      </c>
      <c r="B718" s="134" t="s">
        <v>57</v>
      </c>
      <c r="C718" s="122" t="s">
        <v>140</v>
      </c>
      <c r="D718" s="122" t="s">
        <v>112</v>
      </c>
      <c r="E718" s="123" t="s">
        <v>6343</v>
      </c>
      <c r="F718" s="124" t="s">
        <v>24</v>
      </c>
      <c r="G718" s="124" t="s">
        <v>142</v>
      </c>
      <c r="H718" s="124" t="s">
        <v>8144</v>
      </c>
      <c r="I718" s="210" t="s">
        <v>181</v>
      </c>
      <c r="J718" s="129" t="s">
        <v>169</v>
      </c>
      <c r="K718" s="128">
        <v>135</v>
      </c>
      <c r="L718" s="129"/>
      <c r="M718" s="128" t="s">
        <v>186</v>
      </c>
      <c r="N718" s="127" t="s">
        <v>444</v>
      </c>
      <c r="O718" s="127" t="s">
        <v>164</v>
      </c>
      <c r="P718" s="127" t="s">
        <v>178</v>
      </c>
      <c r="Q718" s="131" t="s">
        <v>8787</v>
      </c>
      <c r="R718" s="131" t="s">
        <v>11314</v>
      </c>
      <c r="S718" s="132" t="s">
        <v>11313</v>
      </c>
      <c r="T718" s="136" t="s">
        <v>243</v>
      </c>
      <c r="U718" s="211"/>
      <c r="V718" s="211"/>
      <c r="W718" s="133" t="str">
        <f>VLOOKUP(TRIM(X718),X10:Y88,2,FALSE)</f>
        <v>Krisztian</v>
      </c>
      <c r="X718" s="11" t="str">
        <f t="shared" si="25"/>
        <v>6.5.10</v>
      </c>
      <c r="Y718" s="64"/>
      <c r="AA718" s="1">
        <f t="shared" si="24"/>
        <v>14</v>
      </c>
    </row>
    <row r="719" spans="1:27" ht="35.25" customHeight="1">
      <c r="A719" s="119" t="s">
        <v>139</v>
      </c>
      <c r="B719" s="134" t="s">
        <v>57</v>
      </c>
      <c r="C719" s="122" t="s">
        <v>140</v>
      </c>
      <c r="D719" s="122" t="s">
        <v>89</v>
      </c>
      <c r="E719" s="123" t="s">
        <v>6344</v>
      </c>
      <c r="F719" s="124" t="s">
        <v>24</v>
      </c>
      <c r="G719" s="124" t="s">
        <v>142</v>
      </c>
      <c r="H719" s="124" t="s">
        <v>8145</v>
      </c>
      <c r="I719" s="210" t="s">
        <v>8022</v>
      </c>
      <c r="J719" s="129" t="s">
        <v>196</v>
      </c>
      <c r="K719" s="128">
        <v>382</v>
      </c>
      <c r="L719" s="129" t="s">
        <v>63</v>
      </c>
      <c r="M719" s="128" t="s">
        <v>186</v>
      </c>
      <c r="N719" s="127" t="s">
        <v>2831</v>
      </c>
      <c r="O719" s="127" t="s">
        <v>164</v>
      </c>
      <c r="P719" s="127" t="s">
        <v>443</v>
      </c>
      <c r="Q719" s="131" t="s">
        <v>8023</v>
      </c>
      <c r="R719" s="131" t="s">
        <v>10708</v>
      </c>
      <c r="S719" s="132" t="s">
        <v>10707</v>
      </c>
      <c r="T719" s="136" t="s">
        <v>220</v>
      </c>
      <c r="U719" s="211"/>
      <c r="V719" s="211"/>
      <c r="W719" s="133" t="str">
        <f>VLOOKUP(TRIM(X719),X10:Y88,2,FALSE)</f>
        <v>Puneet</v>
      </c>
      <c r="X719" s="11" t="str">
        <f t="shared" si="25"/>
        <v>6.1</v>
      </c>
      <c r="Y719" s="64"/>
      <c r="AA719" s="1">
        <f t="shared" si="24"/>
        <v>93</v>
      </c>
    </row>
    <row r="720" spans="1:27" ht="35.25" customHeight="1">
      <c r="A720" s="119" t="s">
        <v>139</v>
      </c>
      <c r="B720" s="134" t="s">
        <v>57</v>
      </c>
      <c r="C720" s="122" t="s">
        <v>140</v>
      </c>
      <c r="D720" s="122" t="s">
        <v>558</v>
      </c>
      <c r="E720" s="123" t="s">
        <v>6345</v>
      </c>
      <c r="F720" s="124" t="s">
        <v>24</v>
      </c>
      <c r="G720" s="124" t="s">
        <v>142</v>
      </c>
      <c r="H720" s="124" t="s">
        <v>8146</v>
      </c>
      <c r="I720" s="210" t="s">
        <v>240</v>
      </c>
      <c r="J720" s="129" t="s">
        <v>169</v>
      </c>
      <c r="K720" s="128">
        <v>136</v>
      </c>
      <c r="L720" s="129"/>
      <c r="M720" s="128" t="s">
        <v>206</v>
      </c>
      <c r="N720" s="127" t="s">
        <v>444</v>
      </c>
      <c r="O720" s="127" t="s">
        <v>164</v>
      </c>
      <c r="P720" s="127" t="s">
        <v>178</v>
      </c>
      <c r="Q720" s="131" t="s">
        <v>3830</v>
      </c>
      <c r="R720" s="131" t="s">
        <v>10559</v>
      </c>
      <c r="S720" s="132" t="s">
        <v>10558</v>
      </c>
      <c r="T720" s="136" t="s">
        <v>237</v>
      </c>
      <c r="U720" s="211"/>
      <c r="V720" s="211"/>
      <c r="W720" s="133" t="str">
        <f>VLOOKUP(TRIM(X720),X10:Y88,2,FALSE)</f>
        <v>Frank</v>
      </c>
      <c r="X720" s="11" t="str">
        <f t="shared" si="25"/>
        <v>6.5.7.5</v>
      </c>
      <c r="Y720" s="64"/>
      <c r="AA720" s="1">
        <f t="shared" si="24"/>
        <v>4</v>
      </c>
    </row>
    <row r="721" spans="1:27" ht="37.200000000000003" customHeight="1">
      <c r="A721" s="119" t="s">
        <v>139</v>
      </c>
      <c r="B721" s="134" t="s">
        <v>57</v>
      </c>
      <c r="C721" s="122" t="s">
        <v>140</v>
      </c>
      <c r="D721" s="122" t="s">
        <v>119</v>
      </c>
      <c r="E721" s="123" t="s">
        <v>6346</v>
      </c>
      <c r="F721" s="124" t="s">
        <v>21</v>
      </c>
      <c r="G721" s="124" t="s">
        <v>142</v>
      </c>
      <c r="H721" s="124" t="s">
        <v>8147</v>
      </c>
      <c r="I721" s="210" t="s">
        <v>217</v>
      </c>
      <c r="J721" s="129" t="s">
        <v>2636</v>
      </c>
      <c r="K721" s="128"/>
      <c r="L721" s="129"/>
      <c r="M721" s="128"/>
      <c r="N721" s="127" t="s">
        <v>570</v>
      </c>
      <c r="O721" s="127" t="s">
        <v>672</v>
      </c>
      <c r="P721" s="127" t="s">
        <v>2637</v>
      </c>
      <c r="Q721" s="131" t="s">
        <v>8024</v>
      </c>
      <c r="R721" s="131" t="s">
        <v>10728</v>
      </c>
      <c r="S721" s="132" t="s">
        <v>10727</v>
      </c>
      <c r="T721" s="136" t="s">
        <v>231</v>
      </c>
      <c r="U721" s="211"/>
      <c r="V721" s="211"/>
      <c r="W721" s="133" t="str">
        <f>VLOOKUP(TRIM(X721),X10:Y88,2,FALSE)</f>
        <v>Puneet</v>
      </c>
      <c r="X721" s="11" t="str">
        <f t="shared" si="25"/>
        <v>6.9</v>
      </c>
      <c r="Y721" s="64"/>
      <c r="AA721" s="1">
        <f t="shared" si="24"/>
        <v>5</v>
      </c>
    </row>
    <row r="722" spans="1:27" ht="35.25" customHeight="1">
      <c r="A722" s="119" t="s">
        <v>139</v>
      </c>
      <c r="B722" s="134" t="s">
        <v>57</v>
      </c>
      <c r="C722" s="122" t="s">
        <v>140</v>
      </c>
      <c r="D722" s="122" t="s">
        <v>116</v>
      </c>
      <c r="E722" s="123" t="s">
        <v>6347</v>
      </c>
      <c r="F722" s="124" t="s">
        <v>21</v>
      </c>
      <c r="G722" s="124" t="s">
        <v>142</v>
      </c>
      <c r="H722" s="124" t="s">
        <v>8148</v>
      </c>
      <c r="I722" s="210" t="s">
        <v>8025</v>
      </c>
      <c r="J722" s="129" t="s">
        <v>627</v>
      </c>
      <c r="K722" s="128"/>
      <c r="L722" s="129"/>
      <c r="M722" s="128"/>
      <c r="N722" s="127" t="s">
        <v>7438</v>
      </c>
      <c r="O722" s="127" t="s">
        <v>672</v>
      </c>
      <c r="P722" s="127" t="s">
        <v>628</v>
      </c>
      <c r="Q722" s="131" t="s">
        <v>8026</v>
      </c>
      <c r="R722" s="131" t="s">
        <v>11036</v>
      </c>
      <c r="S722" s="132" t="s">
        <v>11034</v>
      </c>
      <c r="T722" s="136" t="s">
        <v>232</v>
      </c>
      <c r="U722" s="211"/>
      <c r="V722" s="211"/>
      <c r="W722" s="133" t="str">
        <f>VLOOKUP(TRIM(X722),X10:Y88,2,FALSE)</f>
        <v>LaeYoung</v>
      </c>
      <c r="X722" s="11" t="str">
        <f t="shared" si="25"/>
        <v>6.6</v>
      </c>
      <c r="Y722" s="64"/>
      <c r="AA722" s="1">
        <f t="shared" si="24"/>
        <v>44</v>
      </c>
    </row>
    <row r="723" spans="1:27" ht="35.25" customHeight="1">
      <c r="A723" s="119" t="s">
        <v>139</v>
      </c>
      <c r="B723" s="134" t="s">
        <v>57</v>
      </c>
      <c r="C723" s="122" t="s">
        <v>140</v>
      </c>
      <c r="D723" s="122" t="s">
        <v>558</v>
      </c>
      <c r="E723" s="123" t="s">
        <v>6348</v>
      </c>
      <c r="F723" s="124" t="s">
        <v>24</v>
      </c>
      <c r="G723" s="124" t="s">
        <v>142</v>
      </c>
      <c r="H723" s="124" t="s">
        <v>8149</v>
      </c>
      <c r="I723" s="210" t="s">
        <v>240</v>
      </c>
      <c r="J723" s="129" t="s">
        <v>180</v>
      </c>
      <c r="K723" s="128">
        <v>192</v>
      </c>
      <c r="L723" s="129"/>
      <c r="M723" s="128" t="s">
        <v>206</v>
      </c>
      <c r="N723" s="127" t="s">
        <v>444</v>
      </c>
      <c r="O723" s="127" t="s">
        <v>164</v>
      </c>
      <c r="P723" s="127" t="s">
        <v>178</v>
      </c>
      <c r="Q723" s="131" t="s">
        <v>3830</v>
      </c>
      <c r="R723" s="131" t="s">
        <v>10561</v>
      </c>
      <c r="S723" s="132" t="s">
        <v>10560</v>
      </c>
      <c r="T723" s="136" t="s">
        <v>237</v>
      </c>
      <c r="U723" s="211"/>
      <c r="V723" s="211"/>
      <c r="W723" s="133" t="str">
        <f>VLOOKUP(TRIM(X723),X10:Y88,2,FALSE)</f>
        <v>Frank</v>
      </c>
      <c r="X723" s="11" t="str">
        <f t="shared" si="25"/>
        <v>6.5.7.5</v>
      </c>
      <c r="Y723" s="64"/>
      <c r="AA723" s="1">
        <f t="shared" si="24"/>
        <v>4</v>
      </c>
    </row>
    <row r="724" spans="1:27" ht="37.200000000000003" customHeight="1">
      <c r="A724" s="119" t="s">
        <v>139</v>
      </c>
      <c r="B724" s="134" t="s">
        <v>57</v>
      </c>
      <c r="C724" s="122" t="s">
        <v>140</v>
      </c>
      <c r="D724" s="122" t="s">
        <v>89</v>
      </c>
      <c r="E724" s="123" t="s">
        <v>6349</v>
      </c>
      <c r="F724" s="124" t="s">
        <v>167</v>
      </c>
      <c r="G724" s="124" t="s">
        <v>211</v>
      </c>
      <c r="H724" s="124" t="s">
        <v>8027</v>
      </c>
      <c r="I724" s="210" t="s">
        <v>217</v>
      </c>
      <c r="J724" s="129" t="s">
        <v>169</v>
      </c>
      <c r="K724" s="128"/>
      <c r="L724" s="129"/>
      <c r="M724" s="128"/>
      <c r="N724" s="127"/>
      <c r="O724" s="127" t="s">
        <v>164</v>
      </c>
      <c r="P724" s="127" t="s">
        <v>178</v>
      </c>
      <c r="Q724" s="131" t="s">
        <v>8028</v>
      </c>
      <c r="R724" s="131" t="s">
        <v>161</v>
      </c>
      <c r="S724" s="132" t="s">
        <v>159</v>
      </c>
      <c r="T724" s="136" t="s">
        <v>231</v>
      </c>
      <c r="U724" s="211"/>
      <c r="V724" s="211"/>
      <c r="W724" s="133" t="str">
        <f>VLOOKUP(TRIM(X724),X10:Y88,2,FALSE)</f>
        <v>Puneet</v>
      </c>
      <c r="X724" s="11" t="str">
        <f t="shared" si="25"/>
        <v>6.1</v>
      </c>
      <c r="Y724" s="64"/>
      <c r="AA724" s="1">
        <f t="shared" si="24"/>
        <v>5</v>
      </c>
    </row>
    <row r="725" spans="1:27" ht="35.25" customHeight="1">
      <c r="A725" s="119" t="s">
        <v>139</v>
      </c>
      <c r="B725" s="134" t="s">
        <v>57</v>
      </c>
      <c r="C725" s="122" t="s">
        <v>140</v>
      </c>
      <c r="D725" s="122" t="s">
        <v>116</v>
      </c>
      <c r="E725" s="123" t="s">
        <v>6350</v>
      </c>
      <c r="F725" s="124" t="s">
        <v>21</v>
      </c>
      <c r="G725" s="124" t="s">
        <v>142</v>
      </c>
      <c r="H725" s="124" t="s">
        <v>8150</v>
      </c>
      <c r="I725" s="210" t="s">
        <v>8025</v>
      </c>
      <c r="J725" s="129" t="s">
        <v>627</v>
      </c>
      <c r="K725" s="128"/>
      <c r="L725" s="129"/>
      <c r="M725" s="128"/>
      <c r="N725" s="127" t="s">
        <v>7438</v>
      </c>
      <c r="O725" s="127" t="s">
        <v>672</v>
      </c>
      <c r="P725" s="127" t="s">
        <v>628</v>
      </c>
      <c r="Q725" s="131" t="s">
        <v>8029</v>
      </c>
      <c r="R725" s="131" t="s">
        <v>11028</v>
      </c>
      <c r="S725" s="132" t="s">
        <v>11027</v>
      </c>
      <c r="T725" s="136" t="s">
        <v>232</v>
      </c>
      <c r="U725" s="211"/>
      <c r="V725" s="211"/>
      <c r="W725" s="133" t="str">
        <f>VLOOKUP(TRIM(X725),X10:Y88,2,FALSE)</f>
        <v>LaeYoung</v>
      </c>
      <c r="X725" s="11" t="str">
        <f t="shared" si="25"/>
        <v>6.6</v>
      </c>
      <c r="Y725" s="64"/>
      <c r="AA725" s="1">
        <f t="shared" si="24"/>
        <v>44</v>
      </c>
    </row>
    <row r="726" spans="1:27" ht="37.200000000000003" customHeight="1">
      <c r="A726" s="119" t="s">
        <v>139</v>
      </c>
      <c r="B726" s="134" t="s">
        <v>57</v>
      </c>
      <c r="C726" s="122" t="s">
        <v>140</v>
      </c>
      <c r="D726" s="122" t="s">
        <v>7208</v>
      </c>
      <c r="E726" s="123" t="s">
        <v>6351</v>
      </c>
      <c r="F726" s="124" t="s">
        <v>167</v>
      </c>
      <c r="G726" s="124" t="s">
        <v>142</v>
      </c>
      <c r="H726" s="124" t="s">
        <v>8030</v>
      </c>
      <c r="I726" s="210" t="s">
        <v>8519</v>
      </c>
      <c r="J726" s="129" t="s">
        <v>742</v>
      </c>
      <c r="K726" s="128"/>
      <c r="L726" s="129"/>
      <c r="M726" s="128"/>
      <c r="N726" s="127"/>
      <c r="O726" s="127" t="s">
        <v>164</v>
      </c>
      <c r="P726" s="127" t="s">
        <v>178</v>
      </c>
      <c r="Q726" s="131" t="s">
        <v>8031</v>
      </c>
      <c r="R726" s="131" t="s">
        <v>161</v>
      </c>
      <c r="S726" s="132" t="s">
        <v>159</v>
      </c>
      <c r="T726" s="136" t="s">
        <v>232</v>
      </c>
      <c r="U726" s="211"/>
      <c r="V726" s="211"/>
      <c r="W726" s="133" t="str">
        <f>VLOOKUP(TRIM(X726),X10:Y88,2,FALSE)</f>
        <v>Mirko</v>
      </c>
      <c r="X726" s="11" t="str">
        <f t="shared" si="25"/>
        <v>6.5.6.1</v>
      </c>
      <c r="Y726" s="64"/>
      <c r="AA726" s="1">
        <f t="shared" si="24"/>
        <v>47</v>
      </c>
    </row>
    <row r="727" spans="1:27" ht="35.25" customHeight="1">
      <c r="A727" s="119" t="s">
        <v>139</v>
      </c>
      <c r="B727" s="134" t="s">
        <v>57</v>
      </c>
      <c r="C727" s="122" t="s">
        <v>140</v>
      </c>
      <c r="D727" s="122" t="s">
        <v>114</v>
      </c>
      <c r="E727" s="123" t="s">
        <v>6352</v>
      </c>
      <c r="F727" s="124" t="s">
        <v>24</v>
      </c>
      <c r="G727" s="124" t="s">
        <v>142</v>
      </c>
      <c r="H727" s="124" t="s">
        <v>8151</v>
      </c>
      <c r="I727" s="210" t="s">
        <v>255</v>
      </c>
      <c r="J727" s="129" t="s">
        <v>180</v>
      </c>
      <c r="K727" s="128">
        <v>193</v>
      </c>
      <c r="L727" s="129"/>
      <c r="M727" s="128" t="s">
        <v>186</v>
      </c>
      <c r="N727" s="127" t="s">
        <v>444</v>
      </c>
      <c r="O727" s="127" t="s">
        <v>164</v>
      </c>
      <c r="P727" s="127" t="s">
        <v>178</v>
      </c>
      <c r="Q727" s="131" t="s">
        <v>8788</v>
      </c>
      <c r="R727" s="131" t="s">
        <v>10234</v>
      </c>
      <c r="S727" s="132" t="s">
        <v>10235</v>
      </c>
      <c r="T727" s="136" t="s">
        <v>258</v>
      </c>
      <c r="U727" s="211"/>
      <c r="V727" s="211"/>
      <c r="W727" s="133" t="str">
        <f>VLOOKUP(TRIM(X727),X10:Y88,2,FALSE)</f>
        <v>Frank</v>
      </c>
      <c r="X727" s="11" t="str">
        <f t="shared" si="25"/>
        <v>6.5.11</v>
      </c>
      <c r="Y727" s="64"/>
      <c r="AA727" s="1">
        <f t="shared" si="24"/>
        <v>3</v>
      </c>
    </row>
    <row r="728" spans="1:27" ht="37.200000000000003" customHeight="1">
      <c r="A728" s="119" t="s">
        <v>139</v>
      </c>
      <c r="B728" s="134" t="s">
        <v>57</v>
      </c>
      <c r="C728" s="122" t="s">
        <v>140</v>
      </c>
      <c r="D728" s="122" t="s">
        <v>7208</v>
      </c>
      <c r="E728" s="123" t="s">
        <v>6353</v>
      </c>
      <c r="F728" s="124" t="s">
        <v>24</v>
      </c>
      <c r="G728" s="124" t="s">
        <v>142</v>
      </c>
      <c r="H728" s="124" t="s">
        <v>8152</v>
      </c>
      <c r="I728" s="210" t="s">
        <v>202</v>
      </c>
      <c r="J728" s="129" t="s">
        <v>742</v>
      </c>
      <c r="K728" s="128">
        <v>27</v>
      </c>
      <c r="L728" s="129"/>
      <c r="M728" s="128" t="s">
        <v>186</v>
      </c>
      <c r="N728" s="127" t="s">
        <v>444</v>
      </c>
      <c r="O728" s="127" t="s">
        <v>164</v>
      </c>
      <c r="P728" s="127" t="s">
        <v>178</v>
      </c>
      <c r="Q728" s="131" t="s">
        <v>8789</v>
      </c>
      <c r="R728" s="131" t="s">
        <v>187</v>
      </c>
      <c r="S728" s="144" t="s">
        <v>187</v>
      </c>
      <c r="T728" s="136" t="s">
        <v>232</v>
      </c>
      <c r="U728" s="211"/>
      <c r="V728" s="211"/>
      <c r="W728" s="133" t="str">
        <f>VLOOKUP(TRIM(X728),X10:Y88,2,FALSE)</f>
        <v>Mirko</v>
      </c>
      <c r="X728" s="11" t="str">
        <f t="shared" si="25"/>
        <v>6.5.6.1</v>
      </c>
      <c r="Y728" s="64"/>
      <c r="AA728" s="1">
        <f t="shared" si="24"/>
        <v>21</v>
      </c>
    </row>
    <row r="729" spans="1:27" ht="35.25" customHeight="1">
      <c r="A729" s="119" t="s">
        <v>139</v>
      </c>
      <c r="B729" s="134" t="s">
        <v>57</v>
      </c>
      <c r="C729" s="122" t="s">
        <v>140</v>
      </c>
      <c r="D729" s="122" t="s">
        <v>94</v>
      </c>
      <c r="E729" s="123" t="s">
        <v>6354</v>
      </c>
      <c r="F729" s="124" t="s">
        <v>24</v>
      </c>
      <c r="G729" s="124" t="s">
        <v>142</v>
      </c>
      <c r="H729" s="124" t="s">
        <v>8153</v>
      </c>
      <c r="I729" s="210" t="s">
        <v>8034</v>
      </c>
      <c r="J729" s="129" t="s">
        <v>169</v>
      </c>
      <c r="K729" s="128">
        <v>137</v>
      </c>
      <c r="L729" s="129"/>
      <c r="M729" s="128" t="s">
        <v>186</v>
      </c>
      <c r="N729" s="127" t="s">
        <v>444</v>
      </c>
      <c r="O729" s="127" t="s">
        <v>164</v>
      </c>
      <c r="P729" s="127" t="s">
        <v>178</v>
      </c>
      <c r="Q729" s="131" t="s">
        <v>8790</v>
      </c>
      <c r="R729" s="131" t="s">
        <v>10287</v>
      </c>
      <c r="S729" s="132" t="s">
        <v>10286</v>
      </c>
      <c r="T729" s="136" t="s">
        <v>218</v>
      </c>
      <c r="U729" s="211"/>
      <c r="V729" s="211"/>
      <c r="W729" s="133" t="str">
        <f>VLOOKUP(TRIM(X729),X10:Y88,2,FALSE)</f>
        <v>Frank</v>
      </c>
      <c r="X729" s="11" t="str">
        <f t="shared" si="25"/>
        <v>6.5.1</v>
      </c>
      <c r="Y729" s="64"/>
      <c r="AA729" s="1">
        <f t="shared" ref="AA729:AA792" si="26">LEN(I729)</f>
        <v>13</v>
      </c>
    </row>
    <row r="730" spans="1:27" ht="35.25" customHeight="1">
      <c r="A730" s="119" t="s">
        <v>139</v>
      </c>
      <c r="B730" s="134" t="s">
        <v>57</v>
      </c>
      <c r="C730" s="122" t="s">
        <v>140</v>
      </c>
      <c r="D730" s="122" t="s">
        <v>94</v>
      </c>
      <c r="E730" s="123" t="s">
        <v>6355</v>
      </c>
      <c r="F730" s="124" t="s">
        <v>24</v>
      </c>
      <c r="G730" s="124" t="s">
        <v>142</v>
      </c>
      <c r="H730" s="124" t="s">
        <v>8154</v>
      </c>
      <c r="I730" s="210" t="s">
        <v>217</v>
      </c>
      <c r="J730" s="129" t="s">
        <v>180</v>
      </c>
      <c r="K730" s="128">
        <v>194</v>
      </c>
      <c r="L730" s="129"/>
      <c r="M730" s="128" t="s">
        <v>186</v>
      </c>
      <c r="N730" s="127" t="s">
        <v>444</v>
      </c>
      <c r="O730" s="127" t="s">
        <v>164</v>
      </c>
      <c r="P730" s="127" t="s">
        <v>178</v>
      </c>
      <c r="Q730" s="131" t="s">
        <v>8791</v>
      </c>
      <c r="R730" s="131" t="s">
        <v>10290</v>
      </c>
      <c r="S730" s="132" t="s">
        <v>10289</v>
      </c>
      <c r="T730" s="136" t="s">
        <v>218</v>
      </c>
      <c r="U730" s="211"/>
      <c r="V730" s="211"/>
      <c r="W730" s="133" t="str">
        <f>VLOOKUP(TRIM(X730),X10:Y88,2,FALSE)</f>
        <v>Frank</v>
      </c>
      <c r="X730" s="11" t="str">
        <f t="shared" si="25"/>
        <v>6.5.1</v>
      </c>
      <c r="Y730" s="64"/>
      <c r="AA730" s="1">
        <f t="shared" si="26"/>
        <v>5</v>
      </c>
    </row>
    <row r="731" spans="1:27" ht="37.200000000000003" customHeight="1">
      <c r="A731" s="119" t="s">
        <v>139</v>
      </c>
      <c r="B731" s="134" t="s">
        <v>57</v>
      </c>
      <c r="C731" s="122" t="s">
        <v>140</v>
      </c>
      <c r="D731" s="122" t="s">
        <v>94</v>
      </c>
      <c r="E731" s="123" t="s">
        <v>6356</v>
      </c>
      <c r="F731" s="124" t="s">
        <v>23</v>
      </c>
      <c r="G731" s="124" t="s">
        <v>142</v>
      </c>
      <c r="H731" s="124" t="s">
        <v>8155</v>
      </c>
      <c r="I731" s="210" t="s">
        <v>217</v>
      </c>
      <c r="J731" s="129" t="s">
        <v>169</v>
      </c>
      <c r="K731" s="128">
        <v>138</v>
      </c>
      <c r="L731" s="129"/>
      <c r="M731" s="128" t="s">
        <v>186</v>
      </c>
      <c r="N731" s="127" t="s">
        <v>444</v>
      </c>
      <c r="O731" s="127" t="s">
        <v>164</v>
      </c>
      <c r="P731" s="127" t="s">
        <v>178</v>
      </c>
      <c r="Q731" s="131" t="s">
        <v>8792</v>
      </c>
      <c r="R731" s="131" t="s">
        <v>12272</v>
      </c>
      <c r="S731" s="132" t="s">
        <v>145</v>
      </c>
      <c r="T731" s="136" t="s">
        <v>218</v>
      </c>
      <c r="U731" s="211"/>
      <c r="V731" s="211" t="s">
        <v>233</v>
      </c>
      <c r="W731" s="133" t="str">
        <f>VLOOKUP(TRIM(X731),X10:Y88,2,FALSE)</f>
        <v>Frank</v>
      </c>
      <c r="X731" s="11" t="str">
        <f t="shared" si="25"/>
        <v>6.5.1</v>
      </c>
      <c r="Y731" s="64"/>
      <c r="AA731" s="1">
        <f t="shared" si="26"/>
        <v>5</v>
      </c>
    </row>
    <row r="732" spans="1:27" ht="35.25" customHeight="1">
      <c r="A732" s="119" t="s">
        <v>139</v>
      </c>
      <c r="B732" s="134" t="s">
        <v>57</v>
      </c>
      <c r="C732" s="122" t="s">
        <v>140</v>
      </c>
      <c r="D732" s="122" t="s">
        <v>97</v>
      </c>
      <c r="E732" s="123" t="s">
        <v>6357</v>
      </c>
      <c r="F732" s="124" t="s">
        <v>24</v>
      </c>
      <c r="G732" s="124" t="s">
        <v>142</v>
      </c>
      <c r="H732" s="124" t="s">
        <v>12828</v>
      </c>
      <c r="I732" s="210" t="s">
        <v>217</v>
      </c>
      <c r="J732" s="129" t="s">
        <v>180</v>
      </c>
      <c r="K732" s="128">
        <v>195</v>
      </c>
      <c r="L732" s="129"/>
      <c r="M732" s="128" t="s">
        <v>186</v>
      </c>
      <c r="N732" s="127" t="s">
        <v>444</v>
      </c>
      <c r="O732" s="127" t="s">
        <v>164</v>
      </c>
      <c r="P732" s="127" t="s">
        <v>178</v>
      </c>
      <c r="Q732" s="131" t="s">
        <v>8793</v>
      </c>
      <c r="R732" s="131" t="s">
        <v>10375</v>
      </c>
      <c r="S732" s="132" t="s">
        <v>10376</v>
      </c>
      <c r="T732" s="136" t="s">
        <v>218</v>
      </c>
      <c r="U732" s="211"/>
      <c r="V732" s="211"/>
      <c r="W732" s="133" t="str">
        <f>VLOOKUP(TRIM(X732),X10:Y88,2,FALSE)</f>
        <v>Frank</v>
      </c>
      <c r="X732" s="11" t="str">
        <f t="shared" ref="X732:X795" si="27">IF(ISNONTEXT(D732),"" &amp; D732 &amp;"",T(D732))</f>
        <v>6.5.2</v>
      </c>
      <c r="Y732" s="64"/>
      <c r="AA732" s="1">
        <f t="shared" si="26"/>
        <v>5</v>
      </c>
    </row>
    <row r="733" spans="1:27" ht="35.25" customHeight="1">
      <c r="A733" s="119" t="s">
        <v>139</v>
      </c>
      <c r="B733" s="134" t="s">
        <v>57</v>
      </c>
      <c r="C733" s="122" t="s">
        <v>140</v>
      </c>
      <c r="D733" s="122" t="s">
        <v>98</v>
      </c>
      <c r="E733" s="123" t="s">
        <v>6358</v>
      </c>
      <c r="F733" s="124" t="s">
        <v>24</v>
      </c>
      <c r="G733" s="124" t="s">
        <v>142</v>
      </c>
      <c r="H733" s="124" t="s">
        <v>8156</v>
      </c>
      <c r="I733" s="210" t="s">
        <v>217</v>
      </c>
      <c r="J733" s="129" t="s">
        <v>180</v>
      </c>
      <c r="K733" s="128">
        <v>196</v>
      </c>
      <c r="L733" s="129"/>
      <c r="M733" s="128" t="s">
        <v>186</v>
      </c>
      <c r="N733" s="127" t="s">
        <v>444</v>
      </c>
      <c r="O733" s="127" t="s">
        <v>164</v>
      </c>
      <c r="P733" s="127" t="s">
        <v>178</v>
      </c>
      <c r="Q733" s="131" t="s">
        <v>8794</v>
      </c>
      <c r="R733" s="131" t="s">
        <v>10937</v>
      </c>
      <c r="S733" s="132" t="s">
        <v>159</v>
      </c>
      <c r="T733" s="136" t="s">
        <v>218</v>
      </c>
      <c r="U733" s="211"/>
      <c r="V733" s="211"/>
      <c r="W733" s="133" t="str">
        <f>VLOOKUP(TRIM(X733),X10:Y88,2,FALSE)</f>
        <v>Frank</v>
      </c>
      <c r="X733" s="11" t="str">
        <f t="shared" si="27"/>
        <v>6.5.3</v>
      </c>
      <c r="Y733" s="64"/>
      <c r="AA733" s="1">
        <f t="shared" si="26"/>
        <v>5</v>
      </c>
    </row>
    <row r="734" spans="1:27" ht="35.25" customHeight="1">
      <c r="A734" s="119" t="s">
        <v>139</v>
      </c>
      <c r="B734" s="134" t="s">
        <v>57</v>
      </c>
      <c r="C734" s="122" t="s">
        <v>140</v>
      </c>
      <c r="D734" s="122" t="s">
        <v>98</v>
      </c>
      <c r="E734" s="123" t="s">
        <v>6359</v>
      </c>
      <c r="F734" s="124" t="s">
        <v>24</v>
      </c>
      <c r="G734" s="124" t="s">
        <v>142</v>
      </c>
      <c r="H734" s="124" t="s">
        <v>8157</v>
      </c>
      <c r="I734" s="210" t="s">
        <v>217</v>
      </c>
      <c r="J734" s="129" t="s">
        <v>169</v>
      </c>
      <c r="K734" s="128">
        <v>139</v>
      </c>
      <c r="L734" s="129"/>
      <c r="M734" s="128" t="s">
        <v>186</v>
      </c>
      <c r="N734" s="127" t="s">
        <v>444</v>
      </c>
      <c r="O734" s="127" t="s">
        <v>164</v>
      </c>
      <c r="P734" s="127" t="s">
        <v>178</v>
      </c>
      <c r="Q734" s="131" t="s">
        <v>8795</v>
      </c>
      <c r="R734" s="131" t="s">
        <v>187</v>
      </c>
      <c r="S734" s="144" t="s">
        <v>187</v>
      </c>
      <c r="T734" s="136" t="s">
        <v>218</v>
      </c>
      <c r="U734" s="211"/>
      <c r="V734" s="211"/>
      <c r="W734" s="133" t="str">
        <f>VLOOKUP(TRIM(X734),X10:Y88,2,FALSE)</f>
        <v>Frank</v>
      </c>
      <c r="X734" s="11" t="str">
        <f t="shared" si="27"/>
        <v>6.5.3</v>
      </c>
      <c r="Y734" s="64"/>
      <c r="AA734" s="1">
        <f t="shared" si="26"/>
        <v>5</v>
      </c>
    </row>
    <row r="735" spans="1:27" ht="35.25" customHeight="1">
      <c r="A735" s="119" t="s">
        <v>139</v>
      </c>
      <c r="B735" s="134" t="s">
        <v>57</v>
      </c>
      <c r="C735" s="122" t="s">
        <v>140</v>
      </c>
      <c r="D735" s="122" t="s">
        <v>98</v>
      </c>
      <c r="E735" s="123" t="s">
        <v>6360</v>
      </c>
      <c r="F735" s="124" t="s">
        <v>24</v>
      </c>
      <c r="G735" s="124" t="s">
        <v>142</v>
      </c>
      <c r="H735" s="124" t="s">
        <v>8158</v>
      </c>
      <c r="I735" s="210" t="s">
        <v>217</v>
      </c>
      <c r="J735" s="129" t="s">
        <v>180</v>
      </c>
      <c r="K735" s="128">
        <v>197</v>
      </c>
      <c r="L735" s="129"/>
      <c r="M735" s="128" t="s">
        <v>186</v>
      </c>
      <c r="N735" s="127" t="s">
        <v>444</v>
      </c>
      <c r="O735" s="127" t="s">
        <v>164</v>
      </c>
      <c r="P735" s="127" t="s">
        <v>178</v>
      </c>
      <c r="Q735" s="131" t="s">
        <v>8796</v>
      </c>
      <c r="R735" s="131" t="s">
        <v>187</v>
      </c>
      <c r="S735" s="144" t="s">
        <v>187</v>
      </c>
      <c r="T735" s="136" t="s">
        <v>218</v>
      </c>
      <c r="U735" s="211"/>
      <c r="V735" s="211"/>
      <c r="W735" s="133" t="str">
        <f>VLOOKUP(TRIM(X735),X10:Y88,2,FALSE)</f>
        <v>Frank</v>
      </c>
      <c r="X735" s="11" t="str">
        <f t="shared" si="27"/>
        <v>6.5.3</v>
      </c>
      <c r="Y735" s="64"/>
      <c r="AA735" s="1">
        <f t="shared" si="26"/>
        <v>5</v>
      </c>
    </row>
    <row r="736" spans="1:27" ht="35.25" customHeight="1">
      <c r="A736" s="119" t="s">
        <v>139</v>
      </c>
      <c r="B736" s="134" t="s">
        <v>57</v>
      </c>
      <c r="C736" s="122" t="s">
        <v>140</v>
      </c>
      <c r="D736" s="122" t="s">
        <v>98</v>
      </c>
      <c r="E736" s="123" t="s">
        <v>6361</v>
      </c>
      <c r="F736" s="124" t="s">
        <v>175</v>
      </c>
      <c r="G736" s="124" t="s">
        <v>142</v>
      </c>
      <c r="H736" s="124" t="s">
        <v>8032</v>
      </c>
      <c r="I736" s="210" t="s">
        <v>217</v>
      </c>
      <c r="J736" s="129"/>
      <c r="K736" s="128"/>
      <c r="L736" s="129"/>
      <c r="M736" s="128"/>
      <c r="N736" s="127"/>
      <c r="O736" s="127" t="s">
        <v>164</v>
      </c>
      <c r="P736" s="127"/>
      <c r="Q736" s="131" t="s">
        <v>8033</v>
      </c>
      <c r="R736" s="131" t="s">
        <v>10326</v>
      </c>
      <c r="S736" s="132" t="s">
        <v>10327</v>
      </c>
      <c r="T736" s="136" t="s">
        <v>218</v>
      </c>
      <c r="U736" s="211"/>
      <c r="V736" s="211"/>
      <c r="W736" s="133" t="str">
        <f>VLOOKUP(TRIM(X736),X10:Y88,2,FALSE)</f>
        <v>Frank</v>
      </c>
      <c r="X736" s="11" t="str">
        <f t="shared" si="27"/>
        <v>6.5.3</v>
      </c>
      <c r="Y736" s="64"/>
      <c r="AA736" s="1">
        <f t="shared" si="26"/>
        <v>5</v>
      </c>
    </row>
    <row r="737" spans="1:27" ht="35.25" customHeight="1">
      <c r="A737" s="119" t="s">
        <v>139</v>
      </c>
      <c r="B737" s="134" t="s">
        <v>57</v>
      </c>
      <c r="C737" s="122" t="s">
        <v>140</v>
      </c>
      <c r="D737" s="122" t="s">
        <v>108</v>
      </c>
      <c r="E737" s="123" t="s">
        <v>6362</v>
      </c>
      <c r="F737" s="124" t="s">
        <v>24</v>
      </c>
      <c r="G737" s="124" t="s">
        <v>142</v>
      </c>
      <c r="H737" s="124" t="s">
        <v>8159</v>
      </c>
      <c r="I737" s="210" t="s">
        <v>8034</v>
      </c>
      <c r="J737" s="129" t="s">
        <v>169</v>
      </c>
      <c r="K737" s="128">
        <v>140</v>
      </c>
      <c r="L737" s="129"/>
      <c r="M737" s="128" t="s">
        <v>206</v>
      </c>
      <c r="N737" s="127" t="s">
        <v>444</v>
      </c>
      <c r="O737" s="127" t="s">
        <v>164</v>
      </c>
      <c r="P737" s="127" t="s">
        <v>178</v>
      </c>
      <c r="Q737" s="131" t="s">
        <v>8797</v>
      </c>
      <c r="R737" s="131" t="s">
        <v>187</v>
      </c>
      <c r="S737" s="144" t="s">
        <v>187</v>
      </c>
      <c r="T737" s="136" t="s">
        <v>218</v>
      </c>
      <c r="U737" s="211"/>
      <c r="V737" s="211"/>
      <c r="W737" s="133" t="str">
        <f>VLOOKUP(TRIM(X737),X10:Y88,2,FALSE)</f>
        <v>Puneet</v>
      </c>
      <c r="X737" s="11" t="str">
        <f t="shared" si="27"/>
        <v>6.5.8</v>
      </c>
      <c r="Y737" s="64"/>
      <c r="AA737" s="1">
        <f t="shared" si="26"/>
        <v>13</v>
      </c>
    </row>
    <row r="738" spans="1:27" ht="35.25" customHeight="1">
      <c r="A738" s="119" t="s">
        <v>139</v>
      </c>
      <c r="B738" s="134" t="s">
        <v>57</v>
      </c>
      <c r="C738" s="122" t="s">
        <v>140</v>
      </c>
      <c r="D738" s="122" t="s">
        <v>108</v>
      </c>
      <c r="E738" s="123" t="s">
        <v>6363</v>
      </c>
      <c r="F738" s="124" t="s">
        <v>24</v>
      </c>
      <c r="G738" s="124" t="s">
        <v>142</v>
      </c>
      <c r="H738" s="124" t="s">
        <v>8160</v>
      </c>
      <c r="I738" s="210" t="s">
        <v>217</v>
      </c>
      <c r="J738" s="129" t="s">
        <v>180</v>
      </c>
      <c r="K738" s="128">
        <v>198</v>
      </c>
      <c r="L738" s="129"/>
      <c r="M738" s="128" t="s">
        <v>206</v>
      </c>
      <c r="N738" s="127" t="s">
        <v>444</v>
      </c>
      <c r="O738" s="127" t="s">
        <v>164</v>
      </c>
      <c r="P738" s="127" t="s">
        <v>178</v>
      </c>
      <c r="Q738" s="131" t="s">
        <v>8798</v>
      </c>
      <c r="R738" s="131" t="s">
        <v>187</v>
      </c>
      <c r="S738" s="144" t="s">
        <v>187</v>
      </c>
      <c r="T738" s="136" t="s">
        <v>218</v>
      </c>
      <c r="U738" s="211"/>
      <c r="V738" s="211"/>
      <c r="W738" s="133" t="str">
        <f>VLOOKUP(TRIM(X738),X10:Y88,2,FALSE)</f>
        <v>Puneet</v>
      </c>
      <c r="X738" s="11" t="str">
        <f t="shared" si="27"/>
        <v>6.5.8</v>
      </c>
      <c r="Y738" s="64"/>
      <c r="AA738" s="1">
        <f t="shared" si="26"/>
        <v>5</v>
      </c>
    </row>
    <row r="739" spans="1:27" ht="35.25" customHeight="1">
      <c r="A739" s="119" t="s">
        <v>139</v>
      </c>
      <c r="B739" s="134" t="s">
        <v>57</v>
      </c>
      <c r="C739" s="122" t="s">
        <v>140</v>
      </c>
      <c r="D739" s="122" t="s">
        <v>116</v>
      </c>
      <c r="E739" s="123" t="s">
        <v>6364</v>
      </c>
      <c r="F739" s="124" t="s">
        <v>21</v>
      </c>
      <c r="G739" s="124" t="s">
        <v>142</v>
      </c>
      <c r="H739" s="124" t="s">
        <v>8161</v>
      </c>
      <c r="I739" s="210" t="s">
        <v>8035</v>
      </c>
      <c r="J739" s="129" t="s">
        <v>627</v>
      </c>
      <c r="K739" s="128"/>
      <c r="L739" s="129"/>
      <c r="M739" s="128"/>
      <c r="N739" s="127" t="s">
        <v>7438</v>
      </c>
      <c r="O739" s="127" t="s">
        <v>672</v>
      </c>
      <c r="P739" s="127" t="s">
        <v>628</v>
      </c>
      <c r="Q739" s="131" t="s">
        <v>8036</v>
      </c>
      <c r="R739" s="131" t="s">
        <v>11030</v>
      </c>
      <c r="S739" s="132" t="s">
        <v>11029</v>
      </c>
      <c r="T739" s="136" t="s">
        <v>218</v>
      </c>
      <c r="U739" s="211"/>
      <c r="V739" s="211"/>
      <c r="W739" s="133" t="str">
        <f>VLOOKUP(TRIM(X739),X10:Y88,2,FALSE)</f>
        <v>LaeYoung</v>
      </c>
      <c r="X739" s="11" t="str">
        <f t="shared" si="27"/>
        <v>6.6</v>
      </c>
      <c r="Y739" s="64"/>
      <c r="AA739" s="1">
        <f t="shared" si="26"/>
        <v>21</v>
      </c>
    </row>
    <row r="740" spans="1:27" ht="35.25" customHeight="1">
      <c r="A740" s="119" t="s">
        <v>139</v>
      </c>
      <c r="B740" s="134" t="s">
        <v>57</v>
      </c>
      <c r="C740" s="122" t="s">
        <v>140</v>
      </c>
      <c r="D740" s="122" t="s">
        <v>116</v>
      </c>
      <c r="E740" s="123" t="s">
        <v>6365</v>
      </c>
      <c r="F740" s="124" t="s">
        <v>21</v>
      </c>
      <c r="G740" s="124" t="s">
        <v>142</v>
      </c>
      <c r="H740" s="124" t="s">
        <v>8162</v>
      </c>
      <c r="I740" s="210" t="s">
        <v>8035</v>
      </c>
      <c r="J740" s="129" t="s">
        <v>627</v>
      </c>
      <c r="K740" s="128"/>
      <c r="L740" s="129"/>
      <c r="M740" s="128"/>
      <c r="N740" s="127" t="s">
        <v>7438</v>
      </c>
      <c r="O740" s="127" t="s">
        <v>672</v>
      </c>
      <c r="P740" s="127" t="s">
        <v>628</v>
      </c>
      <c r="Q740" s="131" t="s">
        <v>8037</v>
      </c>
      <c r="R740" s="131" t="s">
        <v>187</v>
      </c>
      <c r="S740" s="144" t="s">
        <v>187</v>
      </c>
      <c r="T740" s="136" t="s">
        <v>218</v>
      </c>
      <c r="U740" s="211"/>
      <c r="V740" s="211"/>
      <c r="W740" s="133" t="str">
        <f>VLOOKUP(TRIM(X740),X10:Y88,2,FALSE)</f>
        <v>LaeYoung</v>
      </c>
      <c r="X740" s="11" t="str">
        <f t="shared" si="27"/>
        <v>6.6</v>
      </c>
      <c r="Y740" s="64"/>
      <c r="AA740" s="1">
        <f t="shared" si="26"/>
        <v>21</v>
      </c>
    </row>
    <row r="741" spans="1:27" ht="35.25" customHeight="1">
      <c r="A741" s="119" t="s">
        <v>139</v>
      </c>
      <c r="B741" s="134" t="s">
        <v>57</v>
      </c>
      <c r="C741" s="122" t="s">
        <v>140</v>
      </c>
      <c r="D741" s="122" t="s">
        <v>116</v>
      </c>
      <c r="E741" s="123" t="s">
        <v>6366</v>
      </c>
      <c r="F741" s="124" t="s">
        <v>21</v>
      </c>
      <c r="G741" s="124" t="s">
        <v>142</v>
      </c>
      <c r="H741" s="124" t="s">
        <v>8163</v>
      </c>
      <c r="I741" s="210" t="s">
        <v>217</v>
      </c>
      <c r="J741" s="129" t="s">
        <v>627</v>
      </c>
      <c r="K741" s="128"/>
      <c r="L741" s="129"/>
      <c r="M741" s="128"/>
      <c r="N741" s="127" t="s">
        <v>7438</v>
      </c>
      <c r="O741" s="127" t="s">
        <v>672</v>
      </c>
      <c r="P741" s="127" t="s">
        <v>628</v>
      </c>
      <c r="Q741" s="131" t="s">
        <v>8038</v>
      </c>
      <c r="R741" s="131" t="s">
        <v>187</v>
      </c>
      <c r="S741" s="144" t="s">
        <v>187</v>
      </c>
      <c r="T741" s="136" t="s">
        <v>218</v>
      </c>
      <c r="U741" s="211"/>
      <c r="V741" s="211"/>
      <c r="W741" s="133" t="str">
        <f>VLOOKUP(TRIM(X741),X10:Y88,2,FALSE)</f>
        <v>LaeYoung</v>
      </c>
      <c r="X741" s="11" t="str">
        <f t="shared" si="27"/>
        <v>6.6</v>
      </c>
      <c r="Y741" s="64"/>
      <c r="AA741" s="1">
        <f t="shared" si="26"/>
        <v>5</v>
      </c>
    </row>
    <row r="742" spans="1:27" ht="37.200000000000003" customHeight="1">
      <c r="A742" s="119" t="s">
        <v>139</v>
      </c>
      <c r="B742" s="134" t="s">
        <v>57</v>
      </c>
      <c r="C742" s="122" t="s">
        <v>140</v>
      </c>
      <c r="D742" s="122" t="s">
        <v>288</v>
      </c>
      <c r="E742" s="123" t="s">
        <v>6367</v>
      </c>
      <c r="F742" s="124" t="s">
        <v>21</v>
      </c>
      <c r="G742" s="124" t="s">
        <v>142</v>
      </c>
      <c r="H742" s="124" t="s">
        <v>8164</v>
      </c>
      <c r="I742" s="210" t="s">
        <v>217</v>
      </c>
      <c r="J742" s="129" t="s">
        <v>2639</v>
      </c>
      <c r="K742" s="128"/>
      <c r="L742" s="129"/>
      <c r="M742" s="128"/>
      <c r="N742" s="127" t="s">
        <v>570</v>
      </c>
      <c r="O742" s="127" t="s">
        <v>672</v>
      </c>
      <c r="P742" s="127" t="s">
        <v>2640</v>
      </c>
      <c r="Q742" s="131" t="s">
        <v>8039</v>
      </c>
      <c r="R742" s="131" t="s">
        <v>11006</v>
      </c>
      <c r="S742" s="132" t="s">
        <v>11005</v>
      </c>
      <c r="T742" s="136" t="s">
        <v>218</v>
      </c>
      <c r="U742" s="211"/>
      <c r="V742" s="211"/>
      <c r="W742" s="133" t="str">
        <f>VLOOKUP(TRIM(X742),X10:Y88,2,FALSE)</f>
        <v>Puneet</v>
      </c>
      <c r="X742" s="11" t="str">
        <f t="shared" si="27"/>
        <v>6.11</v>
      </c>
      <c r="Y742" s="64"/>
      <c r="AA742" s="1">
        <f t="shared" si="26"/>
        <v>5</v>
      </c>
    </row>
    <row r="743" spans="1:27" ht="37.200000000000003" customHeight="1">
      <c r="A743" s="119" t="s">
        <v>139</v>
      </c>
      <c r="B743" s="134" t="s">
        <v>57</v>
      </c>
      <c r="C743" s="122" t="s">
        <v>140</v>
      </c>
      <c r="D743" s="122" t="s">
        <v>650</v>
      </c>
      <c r="E743" s="123" t="s">
        <v>6368</v>
      </c>
      <c r="F743" s="124" t="s">
        <v>167</v>
      </c>
      <c r="G743" s="124" t="s">
        <v>48</v>
      </c>
      <c r="H743" s="124" t="s">
        <v>8040</v>
      </c>
      <c r="I743" s="210" t="s">
        <v>217</v>
      </c>
      <c r="J743" s="129"/>
      <c r="K743" s="128"/>
      <c r="L743" s="129"/>
      <c r="M743" s="128"/>
      <c r="N743" s="127"/>
      <c r="O743" s="127"/>
      <c r="P743" s="127"/>
      <c r="Q743" s="131" t="s">
        <v>8041</v>
      </c>
      <c r="R743" s="131" t="s">
        <v>161</v>
      </c>
      <c r="S743" s="132" t="s">
        <v>159</v>
      </c>
      <c r="T743" s="136" t="s">
        <v>218</v>
      </c>
      <c r="U743" s="211"/>
      <c r="V743" s="211"/>
      <c r="W743" s="133" t="str">
        <f>VLOOKUP(TRIM(X743),X10:Y88,2,FALSE)</f>
        <v>Puneet</v>
      </c>
      <c r="X743" s="11" t="str">
        <f t="shared" si="27"/>
        <v>6.24</v>
      </c>
      <c r="Y743" s="64"/>
      <c r="AA743" s="1">
        <f t="shared" si="26"/>
        <v>5</v>
      </c>
    </row>
    <row r="744" spans="1:27" ht="37.200000000000003" customHeight="1">
      <c r="A744" s="119" t="s">
        <v>139</v>
      </c>
      <c r="B744" s="134" t="s">
        <v>57</v>
      </c>
      <c r="C744" s="122" t="s">
        <v>140</v>
      </c>
      <c r="D744" s="122" t="s">
        <v>650</v>
      </c>
      <c r="E744" s="123" t="s">
        <v>6369</v>
      </c>
      <c r="F744" s="124" t="s">
        <v>24</v>
      </c>
      <c r="G744" s="124" t="s">
        <v>142</v>
      </c>
      <c r="H744" s="124" t="s">
        <v>8165</v>
      </c>
      <c r="I744" s="210" t="s">
        <v>8523</v>
      </c>
      <c r="J744" s="129" t="s">
        <v>169</v>
      </c>
      <c r="K744" s="128">
        <v>141</v>
      </c>
      <c r="L744" s="129"/>
      <c r="M744" s="128" t="s">
        <v>222</v>
      </c>
      <c r="N744" s="127" t="s">
        <v>444</v>
      </c>
      <c r="O744" s="127" t="s">
        <v>164</v>
      </c>
      <c r="P744" s="127" t="s">
        <v>178</v>
      </c>
      <c r="Q744" s="131" t="s">
        <v>8799</v>
      </c>
      <c r="R744" s="131" t="s">
        <v>11130</v>
      </c>
      <c r="S744" s="132" t="s">
        <v>11129</v>
      </c>
      <c r="T744" s="136" t="s">
        <v>218</v>
      </c>
      <c r="U744" s="211"/>
      <c r="V744" s="211"/>
      <c r="W744" s="133" t="str">
        <f>VLOOKUP(TRIM(X744),X10:Y88,2,FALSE)</f>
        <v>Puneet</v>
      </c>
      <c r="X744" s="11" t="str">
        <f t="shared" si="27"/>
        <v>6.24</v>
      </c>
      <c r="Y744" s="64"/>
      <c r="AA744" s="1">
        <f t="shared" si="26"/>
        <v>81</v>
      </c>
    </row>
    <row r="745" spans="1:27" ht="35.25" customHeight="1">
      <c r="A745" s="119" t="s">
        <v>139</v>
      </c>
      <c r="B745" s="134" t="s">
        <v>57</v>
      </c>
      <c r="C745" s="122" t="s">
        <v>140</v>
      </c>
      <c r="D745" s="122" t="s">
        <v>650</v>
      </c>
      <c r="E745" s="123" t="s">
        <v>6370</v>
      </c>
      <c r="F745" s="124" t="s">
        <v>24</v>
      </c>
      <c r="G745" s="124" t="s">
        <v>142</v>
      </c>
      <c r="H745" s="124" t="s">
        <v>8166</v>
      </c>
      <c r="I745" s="210" t="s">
        <v>8523</v>
      </c>
      <c r="J745" s="129" t="s">
        <v>180</v>
      </c>
      <c r="K745" s="128">
        <v>199</v>
      </c>
      <c r="L745" s="129"/>
      <c r="M745" s="128" t="s">
        <v>222</v>
      </c>
      <c r="N745" s="127" t="s">
        <v>444</v>
      </c>
      <c r="O745" s="127" t="s">
        <v>164</v>
      </c>
      <c r="P745" s="127" t="s">
        <v>178</v>
      </c>
      <c r="Q745" s="131" t="s">
        <v>3763</v>
      </c>
      <c r="R745" s="131" t="s">
        <v>11133</v>
      </c>
      <c r="S745" s="132" t="s">
        <v>11132</v>
      </c>
      <c r="T745" s="136" t="s">
        <v>218</v>
      </c>
      <c r="U745" s="211"/>
      <c r="V745" s="211"/>
      <c r="W745" s="133" t="str">
        <f>VLOOKUP(TRIM(X745),X10:Y88,2,FALSE)</f>
        <v>Puneet</v>
      </c>
      <c r="X745" s="11" t="str">
        <f t="shared" si="27"/>
        <v>6.24</v>
      </c>
      <c r="Y745" s="64"/>
      <c r="AA745" s="1">
        <f t="shared" si="26"/>
        <v>81</v>
      </c>
    </row>
    <row r="746" spans="1:27" ht="35.25" customHeight="1">
      <c r="A746" s="119" t="s">
        <v>139</v>
      </c>
      <c r="B746" s="134" t="s">
        <v>57</v>
      </c>
      <c r="C746" s="122" t="s">
        <v>140</v>
      </c>
      <c r="D746" s="122" t="s">
        <v>650</v>
      </c>
      <c r="E746" s="123" t="s">
        <v>6371</v>
      </c>
      <c r="F746" s="124" t="s">
        <v>24</v>
      </c>
      <c r="G746" s="124" t="s">
        <v>142</v>
      </c>
      <c r="H746" s="124" t="s">
        <v>8167</v>
      </c>
      <c r="I746" s="210" t="s">
        <v>8523</v>
      </c>
      <c r="J746" s="129" t="s">
        <v>742</v>
      </c>
      <c r="K746" s="128">
        <v>28</v>
      </c>
      <c r="L746" s="129"/>
      <c r="M746" s="128" t="s">
        <v>222</v>
      </c>
      <c r="N746" s="127" t="s">
        <v>444</v>
      </c>
      <c r="O746" s="127" t="s">
        <v>164</v>
      </c>
      <c r="P746" s="127" t="s">
        <v>178</v>
      </c>
      <c r="Q746" s="131" t="s">
        <v>8800</v>
      </c>
      <c r="R746" s="131" t="s">
        <v>11136</v>
      </c>
      <c r="S746" s="132" t="s">
        <v>11135</v>
      </c>
      <c r="T746" s="136" t="s">
        <v>218</v>
      </c>
      <c r="U746" s="211"/>
      <c r="V746" s="211"/>
      <c r="W746" s="133" t="str">
        <f>VLOOKUP(TRIM(X746),X10:Y88,2,FALSE)</f>
        <v>Puneet</v>
      </c>
      <c r="X746" s="11" t="str">
        <f t="shared" si="27"/>
        <v>6.24</v>
      </c>
      <c r="Y746" s="64"/>
      <c r="AA746" s="1">
        <f t="shared" si="26"/>
        <v>81</v>
      </c>
    </row>
    <row r="747" spans="1:27" ht="35.25" customHeight="1">
      <c r="A747" s="119" t="s">
        <v>139</v>
      </c>
      <c r="B747" s="134" t="s">
        <v>57</v>
      </c>
      <c r="C747" s="122" t="s">
        <v>140</v>
      </c>
      <c r="D747" s="122" t="s">
        <v>7208</v>
      </c>
      <c r="E747" s="123" t="s">
        <v>6372</v>
      </c>
      <c r="F747" s="124" t="s">
        <v>24</v>
      </c>
      <c r="G747" s="124" t="s">
        <v>142</v>
      </c>
      <c r="H747" s="124" t="s">
        <v>8168</v>
      </c>
      <c r="I747" s="210" t="s">
        <v>202</v>
      </c>
      <c r="J747" s="129" t="s">
        <v>180</v>
      </c>
      <c r="K747" s="128">
        <v>200</v>
      </c>
      <c r="L747" s="129"/>
      <c r="M747" s="128" t="s">
        <v>186</v>
      </c>
      <c r="N747" s="127" t="s">
        <v>444</v>
      </c>
      <c r="O747" s="127" t="s">
        <v>164</v>
      </c>
      <c r="P747" s="127" t="s">
        <v>178</v>
      </c>
      <c r="Q747" s="131" t="s">
        <v>8801</v>
      </c>
      <c r="R747" s="131" t="s">
        <v>187</v>
      </c>
      <c r="S747" s="144" t="s">
        <v>187</v>
      </c>
      <c r="T747" s="136" t="s">
        <v>232</v>
      </c>
      <c r="U747" s="211"/>
      <c r="V747" s="211"/>
      <c r="W747" s="133" t="str">
        <f>VLOOKUP(TRIM(X747),X10:Y88,2,FALSE)</f>
        <v>Mirko</v>
      </c>
      <c r="X747" s="11" t="str">
        <f t="shared" si="27"/>
        <v>6.5.6.1</v>
      </c>
      <c r="Y747" s="64"/>
      <c r="AA747" s="1">
        <f t="shared" si="26"/>
        <v>21</v>
      </c>
    </row>
    <row r="748" spans="1:27" ht="35.25" customHeight="1">
      <c r="A748" s="119" t="s">
        <v>139</v>
      </c>
      <c r="B748" s="134" t="s">
        <v>57</v>
      </c>
      <c r="C748" s="122" t="s">
        <v>140</v>
      </c>
      <c r="D748" s="122" t="s">
        <v>7208</v>
      </c>
      <c r="E748" s="123" t="s">
        <v>6373</v>
      </c>
      <c r="F748" s="124" t="s">
        <v>175</v>
      </c>
      <c r="G748" s="124" t="s">
        <v>142</v>
      </c>
      <c r="H748" s="124" t="s">
        <v>8042</v>
      </c>
      <c r="I748" s="210" t="s">
        <v>202</v>
      </c>
      <c r="J748" s="129"/>
      <c r="K748" s="128"/>
      <c r="L748" s="129"/>
      <c r="M748" s="128"/>
      <c r="N748" s="127"/>
      <c r="O748" s="127" t="s">
        <v>164</v>
      </c>
      <c r="P748" s="127" t="s">
        <v>178</v>
      </c>
      <c r="Q748" s="131" t="s">
        <v>8043</v>
      </c>
      <c r="R748" s="131" t="s">
        <v>11296</v>
      </c>
      <c r="S748" s="132" t="s">
        <v>11295</v>
      </c>
      <c r="T748" s="136" t="s">
        <v>232</v>
      </c>
      <c r="U748" s="211"/>
      <c r="V748" s="211"/>
      <c r="W748" s="133" t="str">
        <f>VLOOKUP(TRIM(X748),X10:Y88,2,FALSE)</f>
        <v>Mirko</v>
      </c>
      <c r="X748" s="11" t="str">
        <f t="shared" si="27"/>
        <v>6.5.6.1</v>
      </c>
      <c r="Y748" s="64"/>
      <c r="AA748" s="1">
        <f t="shared" si="26"/>
        <v>21</v>
      </c>
    </row>
    <row r="749" spans="1:27" ht="35.25" customHeight="1">
      <c r="A749" s="119" t="s">
        <v>139</v>
      </c>
      <c r="B749" s="134" t="s">
        <v>57</v>
      </c>
      <c r="C749" s="122" t="s">
        <v>140</v>
      </c>
      <c r="D749" s="122" t="s">
        <v>103</v>
      </c>
      <c r="E749" s="123" t="s">
        <v>6374</v>
      </c>
      <c r="F749" s="124" t="s">
        <v>24</v>
      </c>
      <c r="G749" s="124" t="s">
        <v>142</v>
      </c>
      <c r="H749" s="124" t="s">
        <v>8169</v>
      </c>
      <c r="I749" s="210" t="s">
        <v>202</v>
      </c>
      <c r="J749" s="129" t="s">
        <v>169</v>
      </c>
      <c r="K749" s="128">
        <v>142</v>
      </c>
      <c r="L749" s="129"/>
      <c r="M749" s="128" t="s">
        <v>206</v>
      </c>
      <c r="N749" s="127" t="s">
        <v>444</v>
      </c>
      <c r="O749" s="127" t="s">
        <v>164</v>
      </c>
      <c r="P749" s="127" t="s">
        <v>178</v>
      </c>
      <c r="Q749" s="131" t="s">
        <v>8802</v>
      </c>
      <c r="R749" s="131" t="s">
        <v>187</v>
      </c>
      <c r="S749" s="144" t="s">
        <v>187</v>
      </c>
      <c r="T749" s="136" t="s">
        <v>232</v>
      </c>
      <c r="U749" s="211"/>
      <c r="V749" s="211"/>
      <c r="W749" s="133" t="str">
        <f>VLOOKUP(TRIM(X749),X10:Y88,2,FALSE)</f>
        <v>Frank</v>
      </c>
      <c r="X749" s="11" t="str">
        <f t="shared" si="27"/>
        <v>6.5.5</v>
      </c>
      <c r="Y749" s="64"/>
      <c r="AA749" s="1">
        <f t="shared" si="26"/>
        <v>21</v>
      </c>
    </row>
    <row r="750" spans="1:27" ht="35.25" customHeight="1">
      <c r="A750" s="119" t="s">
        <v>139</v>
      </c>
      <c r="B750" s="134" t="s">
        <v>57</v>
      </c>
      <c r="C750" s="122" t="s">
        <v>140</v>
      </c>
      <c r="D750" s="122" t="s">
        <v>7209</v>
      </c>
      <c r="E750" s="123" t="s">
        <v>6375</v>
      </c>
      <c r="F750" s="124" t="s">
        <v>24</v>
      </c>
      <c r="G750" s="124" t="s">
        <v>142</v>
      </c>
      <c r="H750" s="124" t="s">
        <v>8170</v>
      </c>
      <c r="I750" s="210" t="s">
        <v>661</v>
      </c>
      <c r="J750" s="129" t="s">
        <v>742</v>
      </c>
      <c r="K750" s="128">
        <v>29</v>
      </c>
      <c r="L750" s="129"/>
      <c r="M750" s="128" t="s">
        <v>186</v>
      </c>
      <c r="N750" s="127" t="s">
        <v>444</v>
      </c>
      <c r="O750" s="127" t="s">
        <v>164</v>
      </c>
      <c r="P750" s="127" t="s">
        <v>178</v>
      </c>
      <c r="Q750" s="131" t="s">
        <v>8803</v>
      </c>
      <c r="R750" s="131" t="s">
        <v>161</v>
      </c>
      <c r="S750" s="132" t="s">
        <v>159</v>
      </c>
      <c r="T750" s="136" t="s">
        <v>311</v>
      </c>
      <c r="U750" s="211"/>
      <c r="V750" s="211"/>
      <c r="W750" s="133" t="str">
        <f>VLOOKUP(TRIM(X750),X10:Y88,2,FALSE)</f>
        <v>Krisztian</v>
      </c>
      <c r="X750" s="11" t="str">
        <f t="shared" si="27"/>
        <v>6.5.6.2</v>
      </c>
      <c r="Y750" s="64"/>
      <c r="AA750" s="1">
        <f t="shared" si="26"/>
        <v>26</v>
      </c>
    </row>
    <row r="751" spans="1:27" ht="35.25" customHeight="1">
      <c r="A751" s="119" t="s">
        <v>139</v>
      </c>
      <c r="B751" s="134" t="s">
        <v>57</v>
      </c>
      <c r="C751" s="122" t="s">
        <v>140</v>
      </c>
      <c r="D751" s="122" t="s">
        <v>103</v>
      </c>
      <c r="E751" s="123" t="s">
        <v>6376</v>
      </c>
      <c r="F751" s="124" t="s">
        <v>24</v>
      </c>
      <c r="G751" s="124" t="s">
        <v>142</v>
      </c>
      <c r="H751" s="124" t="s">
        <v>8171</v>
      </c>
      <c r="I751" s="210" t="s">
        <v>202</v>
      </c>
      <c r="J751" s="129" t="s">
        <v>180</v>
      </c>
      <c r="K751" s="128">
        <v>201</v>
      </c>
      <c r="L751" s="129"/>
      <c r="M751" s="128" t="s">
        <v>206</v>
      </c>
      <c r="N751" s="127" t="s">
        <v>444</v>
      </c>
      <c r="O751" s="127" t="s">
        <v>164</v>
      </c>
      <c r="P751" s="127" t="s">
        <v>178</v>
      </c>
      <c r="Q751" s="131" t="s">
        <v>8802</v>
      </c>
      <c r="R751" s="131" t="s">
        <v>187</v>
      </c>
      <c r="S751" s="144" t="s">
        <v>187</v>
      </c>
      <c r="T751" s="136" t="s">
        <v>232</v>
      </c>
      <c r="U751" s="211"/>
      <c r="V751" s="211"/>
      <c r="W751" s="133" t="str">
        <f>VLOOKUP(TRIM(X751),X10:Y88,2,FALSE)</f>
        <v>Frank</v>
      </c>
      <c r="X751" s="11" t="str">
        <f t="shared" si="27"/>
        <v>6.5.5</v>
      </c>
      <c r="Y751" s="64"/>
      <c r="AA751" s="1">
        <f t="shared" si="26"/>
        <v>21</v>
      </c>
    </row>
    <row r="752" spans="1:27" ht="35.25" customHeight="1">
      <c r="A752" s="119" t="s">
        <v>139</v>
      </c>
      <c r="B752" s="134" t="s">
        <v>57</v>
      </c>
      <c r="C752" s="122" t="s">
        <v>140</v>
      </c>
      <c r="D752" s="122" t="s">
        <v>430</v>
      </c>
      <c r="E752" s="123" t="s">
        <v>6377</v>
      </c>
      <c r="F752" s="124" t="s">
        <v>21</v>
      </c>
      <c r="G752" s="124" t="s">
        <v>142</v>
      </c>
      <c r="H752" s="124" t="s">
        <v>8172</v>
      </c>
      <c r="I752" s="210" t="s">
        <v>202</v>
      </c>
      <c r="J752" s="129" t="s">
        <v>2629</v>
      </c>
      <c r="K752" s="128"/>
      <c r="L752" s="129"/>
      <c r="M752" s="128"/>
      <c r="N752" s="127" t="s">
        <v>2562</v>
      </c>
      <c r="O752" s="127" t="s">
        <v>672</v>
      </c>
      <c r="P752" s="127" t="s">
        <v>2630</v>
      </c>
      <c r="Q752" s="131" t="s">
        <v>8044</v>
      </c>
      <c r="R752" s="131" t="s">
        <v>10674</v>
      </c>
      <c r="S752" s="132" t="s">
        <v>10673</v>
      </c>
      <c r="T752" s="136" t="s">
        <v>232</v>
      </c>
      <c r="U752" s="211"/>
      <c r="V752" s="211"/>
      <c r="W752" s="133" t="str">
        <f>VLOOKUP(TRIM(X752),X10:Y88,2,FALSE)</f>
        <v>Puneet</v>
      </c>
      <c r="X752" s="11" t="str">
        <f t="shared" si="27"/>
        <v>6.13</v>
      </c>
      <c r="Y752" s="64"/>
      <c r="AA752" s="1">
        <f t="shared" si="26"/>
        <v>21</v>
      </c>
    </row>
    <row r="753" spans="1:27" ht="35.25" customHeight="1">
      <c r="A753" s="119" t="s">
        <v>139</v>
      </c>
      <c r="B753" s="134" t="s">
        <v>57</v>
      </c>
      <c r="C753" s="122" t="s">
        <v>140</v>
      </c>
      <c r="D753" s="122" t="s">
        <v>430</v>
      </c>
      <c r="E753" s="123" t="s">
        <v>6378</v>
      </c>
      <c r="F753" s="124" t="s">
        <v>21</v>
      </c>
      <c r="G753" s="124" t="s">
        <v>142</v>
      </c>
      <c r="H753" s="124" t="s">
        <v>8173</v>
      </c>
      <c r="I753" s="210" t="s">
        <v>202</v>
      </c>
      <c r="J753" s="129" t="s">
        <v>2629</v>
      </c>
      <c r="K753" s="128"/>
      <c r="L753" s="129"/>
      <c r="M753" s="128"/>
      <c r="N753" s="127" t="s">
        <v>2562</v>
      </c>
      <c r="O753" s="127" t="s">
        <v>672</v>
      </c>
      <c r="P753" s="127" t="s">
        <v>2630</v>
      </c>
      <c r="Q753" s="131" t="s">
        <v>8045</v>
      </c>
      <c r="R753" s="131" t="s">
        <v>10686</v>
      </c>
      <c r="S753" s="132" t="s">
        <v>10685</v>
      </c>
      <c r="T753" s="136" t="s">
        <v>232</v>
      </c>
      <c r="U753" s="211"/>
      <c r="V753" s="211"/>
      <c r="W753" s="133" t="str">
        <f>VLOOKUP(TRIM(X753),X10:Y88,2,FALSE)</f>
        <v>Puneet</v>
      </c>
      <c r="X753" s="11" t="str">
        <f t="shared" si="27"/>
        <v>6.13</v>
      </c>
      <c r="Y753" s="64"/>
      <c r="AA753" s="1">
        <f t="shared" si="26"/>
        <v>21</v>
      </c>
    </row>
    <row r="754" spans="1:27" ht="35.25" customHeight="1">
      <c r="A754" s="119" t="s">
        <v>139</v>
      </c>
      <c r="B754" s="134" t="s">
        <v>57</v>
      </c>
      <c r="C754" s="122" t="s">
        <v>140</v>
      </c>
      <c r="D754" s="122" t="s">
        <v>119</v>
      </c>
      <c r="E754" s="123" t="s">
        <v>6379</v>
      </c>
      <c r="F754" s="124" t="s">
        <v>21</v>
      </c>
      <c r="G754" s="124" t="s">
        <v>142</v>
      </c>
      <c r="H754" s="124" t="s">
        <v>8174</v>
      </c>
      <c r="I754" s="210" t="s">
        <v>8046</v>
      </c>
      <c r="J754" s="129" t="s">
        <v>2636</v>
      </c>
      <c r="K754" s="128"/>
      <c r="L754" s="129"/>
      <c r="M754" s="128"/>
      <c r="N754" s="127" t="s">
        <v>570</v>
      </c>
      <c r="O754" s="127" t="s">
        <v>672</v>
      </c>
      <c r="P754" s="127" t="s">
        <v>2637</v>
      </c>
      <c r="Q754" s="131" t="s">
        <v>8047</v>
      </c>
      <c r="R754" s="131" t="s">
        <v>187</v>
      </c>
      <c r="S754" s="144" t="s">
        <v>187</v>
      </c>
      <c r="T754" s="136" t="s">
        <v>220</v>
      </c>
      <c r="U754" s="211"/>
      <c r="V754" s="211"/>
      <c r="W754" s="133" t="str">
        <f>VLOOKUP(TRIM(X754),X10:Y88,2,FALSE)</f>
        <v>Puneet</v>
      </c>
      <c r="X754" s="11" t="str">
        <f t="shared" si="27"/>
        <v>6.9</v>
      </c>
      <c r="AA754" s="1">
        <f t="shared" si="26"/>
        <v>25</v>
      </c>
    </row>
    <row r="755" spans="1:27" ht="35.25" customHeight="1">
      <c r="A755" s="119"/>
      <c r="B755" s="134" t="s">
        <v>57</v>
      </c>
      <c r="C755" s="122" t="s">
        <v>22</v>
      </c>
      <c r="D755" s="122" t="s">
        <v>120</v>
      </c>
      <c r="E755" s="123" t="s">
        <v>6380</v>
      </c>
      <c r="F755" s="124" t="s">
        <v>21</v>
      </c>
      <c r="G755" s="138" t="s">
        <v>142</v>
      </c>
      <c r="H755" s="138" t="s">
        <v>8175</v>
      </c>
      <c r="I755" s="139" t="s">
        <v>3992</v>
      </c>
      <c r="J755" s="140" t="s">
        <v>2668</v>
      </c>
      <c r="K755" s="141"/>
      <c r="L755" s="140"/>
      <c r="M755" s="141"/>
      <c r="N755" s="140" t="s">
        <v>570</v>
      </c>
      <c r="O755" s="140" t="s">
        <v>672</v>
      </c>
      <c r="P755" s="140" t="s">
        <v>834</v>
      </c>
      <c r="Q755" s="142" t="s">
        <v>10625</v>
      </c>
      <c r="R755" s="142" t="s">
        <v>10495</v>
      </c>
      <c r="S755" s="145"/>
      <c r="T755" s="136" t="s">
        <v>442</v>
      </c>
      <c r="U755" s="211"/>
      <c r="V755" s="211"/>
      <c r="W755" s="133" t="str">
        <f>VLOOKUP(TRIM(X755),X10:Y88,2,FALSE)</f>
        <v>Krisztian</v>
      </c>
      <c r="X755" s="11" t="str">
        <f t="shared" si="27"/>
        <v>6.10</v>
      </c>
      <c r="AA755" s="1">
        <f t="shared" si="26"/>
        <v>30</v>
      </c>
    </row>
    <row r="756" spans="1:27" ht="35.25" customHeight="1">
      <c r="A756" s="119"/>
      <c r="B756" s="134" t="s">
        <v>57</v>
      </c>
      <c r="C756" s="122" t="s">
        <v>22</v>
      </c>
      <c r="D756" s="122" t="s">
        <v>133</v>
      </c>
      <c r="E756" s="123" t="s">
        <v>6381</v>
      </c>
      <c r="F756" s="124" t="s">
        <v>24</v>
      </c>
      <c r="G756" s="138" t="s">
        <v>142</v>
      </c>
      <c r="H756" s="138" t="s">
        <v>8176</v>
      </c>
      <c r="I756" s="139" t="s">
        <v>790</v>
      </c>
      <c r="J756" s="140" t="s">
        <v>169</v>
      </c>
      <c r="K756" s="141">
        <v>143</v>
      </c>
      <c r="L756" s="140"/>
      <c r="M756" s="141" t="s">
        <v>186</v>
      </c>
      <c r="N756" s="140" t="s">
        <v>444</v>
      </c>
      <c r="O756" s="140" t="s">
        <v>164</v>
      </c>
      <c r="P756" s="140" t="s">
        <v>178</v>
      </c>
      <c r="Q756" s="142" t="s">
        <v>8224</v>
      </c>
      <c r="R756" s="142" t="s">
        <v>171</v>
      </c>
      <c r="S756" s="145"/>
      <c r="T756" s="136" t="s">
        <v>216</v>
      </c>
      <c r="U756" s="211"/>
      <c r="V756" s="211"/>
      <c r="W756" s="133" t="str">
        <f>VLOOKUP(TRIM(X756),X10:Y88,2,FALSE)</f>
        <v>Withdrawn</v>
      </c>
      <c r="X756" s="11" t="str">
        <f t="shared" si="27"/>
        <v>99</v>
      </c>
      <c r="AA756" s="1">
        <f t="shared" si="26"/>
        <v>15</v>
      </c>
    </row>
    <row r="757" spans="1:27" ht="35.25" customHeight="1">
      <c r="A757" s="119"/>
      <c r="B757" s="134" t="s">
        <v>57</v>
      </c>
      <c r="C757" s="122" t="s">
        <v>22</v>
      </c>
      <c r="D757" s="122" t="s">
        <v>133</v>
      </c>
      <c r="E757" s="123" t="s">
        <v>6382</v>
      </c>
      <c r="F757" s="124" t="s">
        <v>24</v>
      </c>
      <c r="G757" s="138" t="s">
        <v>142</v>
      </c>
      <c r="H757" s="138" t="s">
        <v>8177</v>
      </c>
      <c r="I757" s="139" t="s">
        <v>790</v>
      </c>
      <c r="J757" s="140" t="s">
        <v>180</v>
      </c>
      <c r="K757" s="141">
        <v>202</v>
      </c>
      <c r="L757" s="140"/>
      <c r="M757" s="141" t="s">
        <v>186</v>
      </c>
      <c r="N757" s="140" t="s">
        <v>444</v>
      </c>
      <c r="O757" s="140" t="s">
        <v>164</v>
      </c>
      <c r="P757" s="140" t="s">
        <v>178</v>
      </c>
      <c r="Q757" s="142" t="s">
        <v>8889</v>
      </c>
      <c r="R757" s="142" t="s">
        <v>171</v>
      </c>
      <c r="S757" s="145"/>
      <c r="T757" s="136" t="s">
        <v>216</v>
      </c>
      <c r="U757" s="211"/>
      <c r="V757" s="211"/>
      <c r="W757" s="133" t="str">
        <f>VLOOKUP(TRIM(X757),X10:Y88,2,FALSE)</f>
        <v>Withdrawn</v>
      </c>
      <c r="X757" s="11" t="str">
        <f t="shared" si="27"/>
        <v>99</v>
      </c>
      <c r="AA757" s="1">
        <f t="shared" si="26"/>
        <v>15</v>
      </c>
    </row>
    <row r="758" spans="1:27" ht="37.200000000000003" customHeight="1">
      <c r="A758" s="119" t="s">
        <v>139</v>
      </c>
      <c r="B758" s="134" t="s">
        <v>57</v>
      </c>
      <c r="C758" s="122" t="s">
        <v>140</v>
      </c>
      <c r="D758" s="122" t="s">
        <v>288</v>
      </c>
      <c r="E758" s="123" t="s">
        <v>6383</v>
      </c>
      <c r="F758" s="124" t="s">
        <v>21</v>
      </c>
      <c r="G758" s="124" t="s">
        <v>142</v>
      </c>
      <c r="H758" s="124" t="s">
        <v>8178</v>
      </c>
      <c r="I758" s="210" t="s">
        <v>176</v>
      </c>
      <c r="J758" s="129" t="s">
        <v>2639</v>
      </c>
      <c r="K758" s="128"/>
      <c r="L758" s="129"/>
      <c r="M758" s="128"/>
      <c r="N758" s="127" t="s">
        <v>570</v>
      </c>
      <c r="O758" s="127" t="s">
        <v>672</v>
      </c>
      <c r="P758" s="127" t="s">
        <v>2640</v>
      </c>
      <c r="Q758" s="131" t="s">
        <v>8048</v>
      </c>
      <c r="R758" s="131" t="s">
        <v>11008</v>
      </c>
      <c r="S758" s="132" t="s">
        <v>11007</v>
      </c>
      <c r="T758" s="136" t="s">
        <v>447</v>
      </c>
      <c r="U758" s="211"/>
      <c r="V758" s="211"/>
      <c r="W758" s="133" t="str">
        <f>VLOOKUP(TRIM(X758),X10:Y88,2,FALSE)</f>
        <v>Puneet</v>
      </c>
      <c r="X758" s="11" t="str">
        <f t="shared" si="27"/>
        <v>6.11</v>
      </c>
      <c r="AA758" s="1">
        <f t="shared" si="26"/>
        <v>12</v>
      </c>
    </row>
    <row r="759" spans="1:27" ht="35.25" customHeight="1">
      <c r="A759" s="119" t="s">
        <v>139</v>
      </c>
      <c r="B759" s="134" t="s">
        <v>57</v>
      </c>
      <c r="C759" s="122" t="s">
        <v>140</v>
      </c>
      <c r="D759" s="122" t="s">
        <v>119</v>
      </c>
      <c r="E759" s="123" t="s">
        <v>6384</v>
      </c>
      <c r="F759" s="124" t="s">
        <v>21</v>
      </c>
      <c r="G759" s="124" t="s">
        <v>142</v>
      </c>
      <c r="H759" s="124" t="s">
        <v>8179</v>
      </c>
      <c r="I759" s="210" t="s">
        <v>176</v>
      </c>
      <c r="J759" s="129" t="s">
        <v>2636</v>
      </c>
      <c r="K759" s="128"/>
      <c r="L759" s="129"/>
      <c r="M759" s="128"/>
      <c r="N759" s="127" t="s">
        <v>570</v>
      </c>
      <c r="O759" s="127" t="s">
        <v>672</v>
      </c>
      <c r="P759" s="127" t="s">
        <v>2637</v>
      </c>
      <c r="Q759" s="131" t="s">
        <v>8049</v>
      </c>
      <c r="R759" s="131" t="s">
        <v>10726</v>
      </c>
      <c r="S759" s="132" t="s">
        <v>10725</v>
      </c>
      <c r="T759" s="136" t="s">
        <v>447</v>
      </c>
      <c r="U759" s="211"/>
      <c r="V759" s="211"/>
      <c r="W759" s="133" t="str">
        <f>VLOOKUP(TRIM(X759),X10:Y88,2,FALSE)</f>
        <v>Puneet</v>
      </c>
      <c r="X759" s="11" t="str">
        <f t="shared" si="27"/>
        <v>6.9</v>
      </c>
      <c r="AA759" s="1">
        <f t="shared" si="26"/>
        <v>12</v>
      </c>
    </row>
    <row r="760" spans="1:27" ht="35.25" customHeight="1">
      <c r="A760" s="119" t="s">
        <v>139</v>
      </c>
      <c r="B760" s="134" t="s">
        <v>57</v>
      </c>
      <c r="C760" s="122" t="s">
        <v>140</v>
      </c>
      <c r="D760" s="122" t="s">
        <v>97</v>
      </c>
      <c r="E760" s="123" t="s">
        <v>6385</v>
      </c>
      <c r="F760" s="124" t="s">
        <v>24</v>
      </c>
      <c r="G760" s="124" t="s">
        <v>142</v>
      </c>
      <c r="H760" s="124" t="s">
        <v>12771</v>
      </c>
      <c r="I760" s="210" t="s">
        <v>229</v>
      </c>
      <c r="J760" s="129" t="s">
        <v>169</v>
      </c>
      <c r="K760" s="128">
        <v>144</v>
      </c>
      <c r="L760" s="129"/>
      <c r="M760" s="128" t="s">
        <v>186</v>
      </c>
      <c r="N760" s="127" t="s">
        <v>444</v>
      </c>
      <c r="O760" s="127" t="s">
        <v>164</v>
      </c>
      <c r="P760" s="127" t="s">
        <v>178</v>
      </c>
      <c r="Q760" s="131" t="s">
        <v>3901</v>
      </c>
      <c r="R760" s="131" t="s">
        <v>10364</v>
      </c>
      <c r="S760" s="132" t="s">
        <v>10365</v>
      </c>
      <c r="T760" s="136" t="s">
        <v>271</v>
      </c>
      <c r="U760" s="211"/>
      <c r="V760" s="211"/>
      <c r="W760" s="133" t="str">
        <f>VLOOKUP(TRIM(X760),X10:Y88,2,FALSE)</f>
        <v>Frank</v>
      </c>
      <c r="X760" s="11" t="str">
        <f t="shared" si="27"/>
        <v>6.5.2</v>
      </c>
      <c r="AA760" s="1">
        <f t="shared" si="26"/>
        <v>7</v>
      </c>
    </row>
    <row r="761" spans="1:27" ht="35.25" customHeight="1">
      <c r="A761" s="119" t="s">
        <v>139</v>
      </c>
      <c r="B761" s="134" t="s">
        <v>57</v>
      </c>
      <c r="C761" s="122" t="s">
        <v>140</v>
      </c>
      <c r="D761" s="122" t="s">
        <v>110</v>
      </c>
      <c r="E761" s="123" t="s">
        <v>6386</v>
      </c>
      <c r="F761" s="124" t="s">
        <v>24</v>
      </c>
      <c r="G761" s="124" t="s">
        <v>142</v>
      </c>
      <c r="H761" s="124" t="s">
        <v>8180</v>
      </c>
      <c r="I761" s="210" t="s">
        <v>176</v>
      </c>
      <c r="J761" s="129" t="s">
        <v>180</v>
      </c>
      <c r="K761" s="128">
        <v>203</v>
      </c>
      <c r="L761" s="129"/>
      <c r="M761" s="128" t="s">
        <v>186</v>
      </c>
      <c r="N761" s="127" t="s">
        <v>444</v>
      </c>
      <c r="O761" s="127" t="s">
        <v>164</v>
      </c>
      <c r="P761" s="127" t="s">
        <v>178</v>
      </c>
      <c r="Q761" s="131" t="s">
        <v>3680</v>
      </c>
      <c r="R761" s="131" t="s">
        <v>10463</v>
      </c>
      <c r="S761" s="132" t="s">
        <v>10462</v>
      </c>
      <c r="T761" s="136" t="s">
        <v>447</v>
      </c>
      <c r="U761" s="211"/>
      <c r="V761" s="211"/>
      <c r="W761" s="133" t="str">
        <f>VLOOKUP(TRIM(X761),X10:Y88,2,FALSE)</f>
        <v>Irfan</v>
      </c>
      <c r="X761" s="11" t="str">
        <f t="shared" si="27"/>
        <v>6.5.9</v>
      </c>
      <c r="AA761" s="1">
        <f t="shared" si="26"/>
        <v>12</v>
      </c>
    </row>
    <row r="762" spans="1:27" ht="35.25" customHeight="1">
      <c r="A762" s="119" t="s">
        <v>139</v>
      </c>
      <c r="B762" s="134" t="s">
        <v>57</v>
      </c>
      <c r="C762" s="122" t="s">
        <v>140</v>
      </c>
      <c r="D762" s="122" t="s">
        <v>110</v>
      </c>
      <c r="E762" s="123" t="s">
        <v>6387</v>
      </c>
      <c r="F762" s="124" t="s">
        <v>24</v>
      </c>
      <c r="G762" s="124" t="s">
        <v>142</v>
      </c>
      <c r="H762" s="124" t="s">
        <v>8181</v>
      </c>
      <c r="I762" s="210" t="s">
        <v>229</v>
      </c>
      <c r="J762" s="129" t="s">
        <v>180</v>
      </c>
      <c r="K762" s="128">
        <v>204</v>
      </c>
      <c r="L762" s="129"/>
      <c r="M762" s="128" t="s">
        <v>186</v>
      </c>
      <c r="N762" s="127" t="s">
        <v>444</v>
      </c>
      <c r="O762" s="127" t="s">
        <v>164</v>
      </c>
      <c r="P762" s="127" t="s">
        <v>178</v>
      </c>
      <c r="Q762" s="131" t="s">
        <v>3904</v>
      </c>
      <c r="R762" s="131" t="s">
        <v>10466</v>
      </c>
      <c r="S762" s="132" t="s">
        <v>10465</v>
      </c>
      <c r="T762" s="136" t="s">
        <v>271</v>
      </c>
      <c r="U762" s="211"/>
      <c r="V762" s="211"/>
      <c r="W762" s="133" t="str">
        <f>VLOOKUP(TRIM(X762),X10:Y88,2,FALSE)</f>
        <v>Irfan</v>
      </c>
      <c r="X762" s="11" t="str">
        <f t="shared" si="27"/>
        <v>6.5.9</v>
      </c>
      <c r="AA762" s="1">
        <f t="shared" si="26"/>
        <v>7</v>
      </c>
    </row>
    <row r="763" spans="1:27" ht="35.25" customHeight="1">
      <c r="A763" s="119" t="s">
        <v>139</v>
      </c>
      <c r="B763" s="134" t="s">
        <v>57</v>
      </c>
      <c r="C763" s="122" t="s">
        <v>140</v>
      </c>
      <c r="D763" s="122" t="s">
        <v>98</v>
      </c>
      <c r="E763" s="123" t="s">
        <v>6388</v>
      </c>
      <c r="F763" s="124" t="s">
        <v>24</v>
      </c>
      <c r="G763" s="124" t="s">
        <v>142</v>
      </c>
      <c r="H763" s="124" t="s">
        <v>8182</v>
      </c>
      <c r="I763" s="210" t="s">
        <v>240</v>
      </c>
      <c r="J763" s="129" t="s">
        <v>180</v>
      </c>
      <c r="K763" s="128">
        <v>205</v>
      </c>
      <c r="L763" s="129"/>
      <c r="M763" s="128" t="s">
        <v>186</v>
      </c>
      <c r="N763" s="127" t="s">
        <v>444</v>
      </c>
      <c r="O763" s="127" t="s">
        <v>164</v>
      </c>
      <c r="P763" s="127" t="s">
        <v>178</v>
      </c>
      <c r="Q763" s="131" t="s">
        <v>8804</v>
      </c>
      <c r="R763" s="131" t="s">
        <v>10934</v>
      </c>
      <c r="S763" s="132" t="s">
        <v>10935</v>
      </c>
      <c r="T763" s="136" t="s">
        <v>317</v>
      </c>
      <c r="U763" s="211"/>
      <c r="V763" s="211"/>
      <c r="W763" s="133" t="str">
        <f>VLOOKUP(TRIM(X763),X10:Y88,2,FALSE)</f>
        <v>Frank</v>
      </c>
      <c r="X763" s="11" t="str">
        <f t="shared" si="27"/>
        <v>6.5.3</v>
      </c>
      <c r="AA763" s="1">
        <f t="shared" si="26"/>
        <v>4</v>
      </c>
    </row>
    <row r="764" spans="1:27" ht="35.25" customHeight="1">
      <c r="A764" s="119" t="s">
        <v>139</v>
      </c>
      <c r="B764" s="134" t="s">
        <v>57</v>
      </c>
      <c r="C764" s="122" t="s">
        <v>140</v>
      </c>
      <c r="D764" s="122" t="s">
        <v>97</v>
      </c>
      <c r="E764" s="123" t="s">
        <v>6389</v>
      </c>
      <c r="F764" s="124" t="s">
        <v>24</v>
      </c>
      <c r="G764" s="124" t="s">
        <v>142</v>
      </c>
      <c r="H764" s="124" t="s">
        <v>8183</v>
      </c>
      <c r="I764" s="210" t="s">
        <v>229</v>
      </c>
      <c r="J764" s="129" t="s">
        <v>169</v>
      </c>
      <c r="K764" s="128">
        <v>145</v>
      </c>
      <c r="L764" s="129"/>
      <c r="M764" s="128" t="s">
        <v>186</v>
      </c>
      <c r="N764" s="127" t="s">
        <v>444</v>
      </c>
      <c r="O764" s="127" t="s">
        <v>164</v>
      </c>
      <c r="P764" s="127" t="s">
        <v>178</v>
      </c>
      <c r="Q764" s="131" t="s">
        <v>8805</v>
      </c>
      <c r="R764" s="131" t="s">
        <v>10828</v>
      </c>
      <c r="S764" s="132" t="s">
        <v>10829</v>
      </c>
      <c r="T764" s="136" t="s">
        <v>271</v>
      </c>
      <c r="U764" s="211"/>
      <c r="V764" s="211"/>
      <c r="W764" s="133" t="str">
        <f>VLOOKUP(TRIM(X764),X10:Y88,2,FALSE)</f>
        <v>Frank</v>
      </c>
      <c r="X764" s="11" t="str">
        <f t="shared" si="27"/>
        <v>6.5.2</v>
      </c>
      <c r="AA764" s="1">
        <f t="shared" si="26"/>
        <v>7</v>
      </c>
    </row>
    <row r="765" spans="1:27" ht="35.25" customHeight="1">
      <c r="A765" s="119" t="s">
        <v>139</v>
      </c>
      <c r="B765" s="134" t="s">
        <v>57</v>
      </c>
      <c r="C765" s="122" t="s">
        <v>140</v>
      </c>
      <c r="D765" s="122" t="s">
        <v>98</v>
      </c>
      <c r="E765" s="123" t="s">
        <v>6390</v>
      </c>
      <c r="F765" s="124" t="s">
        <v>24</v>
      </c>
      <c r="G765" s="124" t="s">
        <v>142</v>
      </c>
      <c r="H765" s="124" t="s">
        <v>8184</v>
      </c>
      <c r="I765" s="210" t="s">
        <v>202</v>
      </c>
      <c r="J765" s="129" t="s">
        <v>180</v>
      </c>
      <c r="K765" s="128">
        <v>206</v>
      </c>
      <c r="L765" s="129"/>
      <c r="M765" s="128" t="s">
        <v>186</v>
      </c>
      <c r="N765" s="127" t="s">
        <v>444</v>
      </c>
      <c r="O765" s="127" t="s">
        <v>164</v>
      </c>
      <c r="P765" s="127" t="s">
        <v>178</v>
      </c>
      <c r="Q765" s="131" t="s">
        <v>8806</v>
      </c>
      <c r="R765" s="131" t="s">
        <v>10317</v>
      </c>
      <c r="S765" s="132" t="s">
        <v>10318</v>
      </c>
      <c r="T765" s="136" t="s">
        <v>251</v>
      </c>
      <c r="U765" s="211"/>
      <c r="V765" s="211"/>
      <c r="W765" s="133" t="str">
        <f>VLOOKUP(TRIM(X765),X10:Y88,2,FALSE)</f>
        <v>Frank</v>
      </c>
      <c r="X765" s="11" t="str">
        <f t="shared" si="27"/>
        <v>6.5.3</v>
      </c>
      <c r="AA765" s="1">
        <f t="shared" si="26"/>
        <v>21</v>
      </c>
    </row>
    <row r="766" spans="1:27" ht="35.25" customHeight="1">
      <c r="A766" s="119"/>
      <c r="B766" s="134" t="s">
        <v>57</v>
      </c>
      <c r="C766" s="122" t="s">
        <v>22</v>
      </c>
      <c r="D766" s="122" t="s">
        <v>133</v>
      </c>
      <c r="E766" s="123" t="s">
        <v>6391</v>
      </c>
      <c r="F766" s="124" t="s">
        <v>24</v>
      </c>
      <c r="G766" s="138" t="s">
        <v>142</v>
      </c>
      <c r="H766" s="138" t="s">
        <v>8185</v>
      </c>
      <c r="I766" s="139" t="s">
        <v>2656</v>
      </c>
      <c r="J766" s="140" t="s">
        <v>180</v>
      </c>
      <c r="K766" s="141">
        <v>207</v>
      </c>
      <c r="L766" s="140"/>
      <c r="M766" s="141" t="s">
        <v>186</v>
      </c>
      <c r="N766" s="140" t="s">
        <v>444</v>
      </c>
      <c r="O766" s="140" t="s">
        <v>164</v>
      </c>
      <c r="P766" s="140" t="s">
        <v>178</v>
      </c>
      <c r="Q766" s="142" t="s">
        <v>171</v>
      </c>
      <c r="R766" s="142" t="s">
        <v>8225</v>
      </c>
      <c r="S766" s="145"/>
      <c r="T766" s="136" t="s">
        <v>251</v>
      </c>
      <c r="U766" s="211"/>
      <c r="V766" s="211"/>
      <c r="W766" s="133" t="str">
        <f>VLOOKUP(TRIM(X766),X10:Y88,2,FALSE)</f>
        <v>Withdrawn</v>
      </c>
      <c r="X766" s="11" t="str">
        <f t="shared" si="27"/>
        <v>99</v>
      </c>
      <c r="AA766" s="1">
        <f t="shared" si="26"/>
        <v>27</v>
      </c>
    </row>
    <row r="767" spans="1:27" ht="37.200000000000003" customHeight="1">
      <c r="A767" s="119" t="s">
        <v>139</v>
      </c>
      <c r="B767" s="134" t="s">
        <v>57</v>
      </c>
      <c r="C767" s="122" t="s">
        <v>140</v>
      </c>
      <c r="D767" s="122" t="s">
        <v>94</v>
      </c>
      <c r="E767" s="123" t="s">
        <v>6392</v>
      </c>
      <c r="F767" s="124" t="s">
        <v>23</v>
      </c>
      <c r="G767" s="124" t="s">
        <v>142</v>
      </c>
      <c r="H767" s="124" t="s">
        <v>8186</v>
      </c>
      <c r="I767" s="210" t="s">
        <v>202</v>
      </c>
      <c r="J767" s="129" t="s">
        <v>169</v>
      </c>
      <c r="K767" s="128">
        <v>146</v>
      </c>
      <c r="L767" s="129"/>
      <c r="M767" s="128" t="s">
        <v>186</v>
      </c>
      <c r="N767" s="127" t="s">
        <v>444</v>
      </c>
      <c r="O767" s="127" t="s">
        <v>164</v>
      </c>
      <c r="P767" s="127" t="s">
        <v>178</v>
      </c>
      <c r="Q767" s="131" t="s">
        <v>3803</v>
      </c>
      <c r="R767" s="131" t="s">
        <v>12347</v>
      </c>
      <c r="S767" s="132" t="s">
        <v>145</v>
      </c>
      <c r="T767" s="136" t="s">
        <v>251</v>
      </c>
      <c r="U767" s="211"/>
      <c r="V767" s="211" t="s">
        <v>233</v>
      </c>
      <c r="W767" s="133" t="str">
        <f>VLOOKUP(TRIM(X767),X10:Y88,2,FALSE)</f>
        <v>Frank</v>
      </c>
      <c r="X767" s="11" t="str">
        <f t="shared" si="27"/>
        <v>6.5.1</v>
      </c>
      <c r="AA767" s="1">
        <f t="shared" si="26"/>
        <v>21</v>
      </c>
    </row>
    <row r="768" spans="1:27" ht="37.200000000000003" customHeight="1">
      <c r="A768" s="119" t="s">
        <v>139</v>
      </c>
      <c r="B768" s="134" t="s">
        <v>57</v>
      </c>
      <c r="C768" s="122" t="s">
        <v>140</v>
      </c>
      <c r="D768" s="122" t="s">
        <v>110</v>
      </c>
      <c r="E768" s="123" t="s">
        <v>6393</v>
      </c>
      <c r="F768" s="124" t="s">
        <v>24</v>
      </c>
      <c r="G768" s="124" t="s">
        <v>142</v>
      </c>
      <c r="H768" s="124" t="s">
        <v>12774</v>
      </c>
      <c r="I768" s="210" t="s">
        <v>229</v>
      </c>
      <c r="J768" s="129" t="s">
        <v>169</v>
      </c>
      <c r="K768" s="128">
        <v>147</v>
      </c>
      <c r="L768" s="129"/>
      <c r="M768" s="128" t="s">
        <v>206</v>
      </c>
      <c r="N768" s="127" t="s">
        <v>444</v>
      </c>
      <c r="O768" s="127" t="s">
        <v>164</v>
      </c>
      <c r="P768" s="127" t="s">
        <v>178</v>
      </c>
      <c r="Q768" s="131" t="s">
        <v>8050</v>
      </c>
      <c r="R768" s="131" t="s">
        <v>11079</v>
      </c>
      <c r="S768" s="132" t="s">
        <v>11077</v>
      </c>
      <c r="T768" s="136" t="s">
        <v>271</v>
      </c>
      <c r="U768" s="211"/>
      <c r="V768" s="211"/>
      <c r="W768" s="133" t="str">
        <f>VLOOKUP(TRIM(X768),X10:Y88,2,FALSE)</f>
        <v>Irfan</v>
      </c>
      <c r="X768" s="11" t="str">
        <f t="shared" si="27"/>
        <v>6.5.9</v>
      </c>
      <c r="AA768" s="1">
        <f t="shared" si="26"/>
        <v>7</v>
      </c>
    </row>
    <row r="769" spans="1:27" ht="35.25" customHeight="1">
      <c r="A769" s="119" t="s">
        <v>139</v>
      </c>
      <c r="B769" s="134" t="s">
        <v>57</v>
      </c>
      <c r="C769" s="122" t="s">
        <v>140</v>
      </c>
      <c r="D769" s="122" t="s">
        <v>97</v>
      </c>
      <c r="E769" s="123" t="s">
        <v>6394</v>
      </c>
      <c r="F769" s="124" t="s">
        <v>175</v>
      </c>
      <c r="G769" s="124" t="s">
        <v>142</v>
      </c>
      <c r="H769" s="124" t="s">
        <v>7843</v>
      </c>
      <c r="I769" s="210" t="s">
        <v>2656</v>
      </c>
      <c r="J769" s="129"/>
      <c r="K769" s="128"/>
      <c r="L769" s="129"/>
      <c r="M769" s="128"/>
      <c r="N769" s="127"/>
      <c r="O769" s="127"/>
      <c r="P769" s="127" t="s">
        <v>178</v>
      </c>
      <c r="Q769" s="131" t="s">
        <v>304</v>
      </c>
      <c r="R769" s="131" t="s">
        <v>10401</v>
      </c>
      <c r="S769" s="132" t="s">
        <v>179</v>
      </c>
      <c r="T769" s="136" t="s">
        <v>251</v>
      </c>
      <c r="U769" s="211"/>
      <c r="V769" s="211"/>
      <c r="W769" s="133" t="str">
        <f>VLOOKUP(TRIM(X769),X10:Y88,2,FALSE)</f>
        <v>Frank</v>
      </c>
      <c r="X769" s="11" t="str">
        <f t="shared" si="27"/>
        <v>6.5.2</v>
      </c>
      <c r="AA769" s="1">
        <f t="shared" si="26"/>
        <v>27</v>
      </c>
    </row>
    <row r="770" spans="1:27" ht="35.25" customHeight="1">
      <c r="A770" s="119" t="s">
        <v>139</v>
      </c>
      <c r="B770" s="134" t="s">
        <v>57</v>
      </c>
      <c r="C770" s="122" t="s">
        <v>140</v>
      </c>
      <c r="D770" s="122" t="s">
        <v>110</v>
      </c>
      <c r="E770" s="123" t="s">
        <v>6395</v>
      </c>
      <c r="F770" s="124" t="s">
        <v>24</v>
      </c>
      <c r="G770" s="124" t="s">
        <v>142</v>
      </c>
      <c r="H770" s="124" t="s">
        <v>12791</v>
      </c>
      <c r="I770" s="210" t="s">
        <v>184</v>
      </c>
      <c r="J770" s="129" t="s">
        <v>180</v>
      </c>
      <c r="K770" s="128">
        <v>61</v>
      </c>
      <c r="L770" s="129" t="s">
        <v>60</v>
      </c>
      <c r="M770" s="128" t="s">
        <v>186</v>
      </c>
      <c r="N770" s="127" t="s">
        <v>444</v>
      </c>
      <c r="O770" s="127" t="s">
        <v>164</v>
      </c>
      <c r="P770" s="127" t="s">
        <v>178</v>
      </c>
      <c r="Q770" s="131" t="s">
        <v>3579</v>
      </c>
      <c r="R770" s="131" t="s">
        <v>10523</v>
      </c>
      <c r="S770" s="132" t="s">
        <v>10452</v>
      </c>
      <c r="T770" s="136" t="s">
        <v>244</v>
      </c>
      <c r="U770" s="211"/>
      <c r="V770" s="211"/>
      <c r="W770" s="133" t="str">
        <f>VLOOKUP(TRIM(X770),X10:Y88,2,FALSE)</f>
        <v>Irfan</v>
      </c>
      <c r="X770" s="11" t="str">
        <f t="shared" si="27"/>
        <v>6.5.9</v>
      </c>
      <c r="AA770" s="1">
        <f t="shared" si="26"/>
        <v>17</v>
      </c>
    </row>
    <row r="771" spans="1:27" ht="35.25" customHeight="1">
      <c r="A771" s="119" t="s">
        <v>139</v>
      </c>
      <c r="B771" s="134" t="s">
        <v>57</v>
      </c>
      <c r="C771" s="122" t="s">
        <v>140</v>
      </c>
      <c r="D771" s="122" t="s">
        <v>118</v>
      </c>
      <c r="E771" s="123" t="s">
        <v>6396</v>
      </c>
      <c r="F771" s="124" t="s">
        <v>21</v>
      </c>
      <c r="G771" s="124" t="s">
        <v>142</v>
      </c>
      <c r="H771" s="124" t="s">
        <v>8187</v>
      </c>
      <c r="I771" s="210" t="s">
        <v>229</v>
      </c>
      <c r="J771" s="129" t="s">
        <v>652</v>
      </c>
      <c r="K771" s="128"/>
      <c r="L771" s="129"/>
      <c r="M771" s="128"/>
      <c r="N771" s="127" t="s">
        <v>2643</v>
      </c>
      <c r="O771" s="127" t="s">
        <v>672</v>
      </c>
      <c r="P771" s="127" t="s">
        <v>653</v>
      </c>
      <c r="Q771" s="131" t="s">
        <v>8051</v>
      </c>
      <c r="R771" s="131" t="s">
        <v>10859</v>
      </c>
      <c r="S771" s="132" t="s">
        <v>10858</v>
      </c>
      <c r="T771" s="136" t="s">
        <v>230</v>
      </c>
      <c r="U771" s="211"/>
      <c r="V771" s="211"/>
      <c r="W771" s="133" t="str">
        <f>VLOOKUP(TRIM(X771),X10:Y88,2,FALSE)</f>
        <v>Krisztian</v>
      </c>
      <c r="X771" s="11" t="str">
        <f t="shared" si="27"/>
        <v>6.8</v>
      </c>
      <c r="AA771" s="1">
        <f t="shared" si="26"/>
        <v>7</v>
      </c>
    </row>
    <row r="772" spans="1:27" ht="35.25" customHeight="1">
      <c r="A772" s="119" t="s">
        <v>139</v>
      </c>
      <c r="B772" s="134" t="s">
        <v>57</v>
      </c>
      <c r="C772" s="122" t="s">
        <v>140</v>
      </c>
      <c r="D772" s="122" t="s">
        <v>557</v>
      </c>
      <c r="E772" s="123" t="s">
        <v>6397</v>
      </c>
      <c r="F772" s="124" t="s">
        <v>24</v>
      </c>
      <c r="G772" s="124" t="s">
        <v>142</v>
      </c>
      <c r="H772" s="124" t="s">
        <v>8188</v>
      </c>
      <c r="I772" s="210" t="s">
        <v>202</v>
      </c>
      <c r="J772" s="129" t="s">
        <v>169</v>
      </c>
      <c r="K772" s="128">
        <v>148</v>
      </c>
      <c r="L772" s="129"/>
      <c r="M772" s="128" t="s">
        <v>186</v>
      </c>
      <c r="N772" s="127" t="s">
        <v>444</v>
      </c>
      <c r="O772" s="127" t="s">
        <v>164</v>
      </c>
      <c r="P772" s="127" t="s">
        <v>178</v>
      </c>
      <c r="Q772" s="131" t="s">
        <v>8807</v>
      </c>
      <c r="R772" s="131" t="s">
        <v>161</v>
      </c>
      <c r="S772" s="132" t="s">
        <v>159</v>
      </c>
      <c r="T772" s="136" t="s">
        <v>251</v>
      </c>
      <c r="U772" s="211"/>
      <c r="V772" s="211"/>
      <c r="W772" s="133" t="str">
        <f>VLOOKUP(TRIM(X772),X10:Y88,2,FALSE)</f>
        <v>Frank</v>
      </c>
      <c r="X772" s="11" t="str">
        <f t="shared" si="27"/>
        <v>6.5.7.1</v>
      </c>
      <c r="AA772" s="1">
        <f t="shared" si="26"/>
        <v>21</v>
      </c>
    </row>
    <row r="773" spans="1:27" ht="35.25" customHeight="1">
      <c r="A773" s="119" t="s">
        <v>139</v>
      </c>
      <c r="B773" s="134" t="s">
        <v>57</v>
      </c>
      <c r="C773" s="122" t="s">
        <v>140</v>
      </c>
      <c r="D773" s="122" t="s">
        <v>118</v>
      </c>
      <c r="E773" s="123" t="s">
        <v>6398</v>
      </c>
      <c r="F773" s="124" t="s">
        <v>21</v>
      </c>
      <c r="G773" s="124" t="s">
        <v>142</v>
      </c>
      <c r="H773" s="124" t="s">
        <v>8189</v>
      </c>
      <c r="I773" s="210" t="s">
        <v>229</v>
      </c>
      <c r="J773" s="129" t="s">
        <v>652</v>
      </c>
      <c r="K773" s="128"/>
      <c r="L773" s="129"/>
      <c r="M773" s="128"/>
      <c r="N773" s="127" t="s">
        <v>2643</v>
      </c>
      <c r="O773" s="127" t="s">
        <v>672</v>
      </c>
      <c r="P773" s="127" t="s">
        <v>653</v>
      </c>
      <c r="Q773" s="131" t="s">
        <v>8052</v>
      </c>
      <c r="R773" s="131" t="s">
        <v>161</v>
      </c>
      <c r="S773" s="132" t="s">
        <v>159</v>
      </c>
      <c r="T773" s="136" t="s">
        <v>230</v>
      </c>
      <c r="U773" s="211"/>
      <c r="V773" s="211"/>
      <c r="W773" s="133" t="str">
        <f>VLOOKUP(TRIM(X773),X10:Y88,2,FALSE)</f>
        <v>Krisztian</v>
      </c>
      <c r="X773" s="11" t="str">
        <f t="shared" si="27"/>
        <v>6.8</v>
      </c>
      <c r="AA773" s="1">
        <f t="shared" si="26"/>
        <v>7</v>
      </c>
    </row>
    <row r="774" spans="1:27" ht="35.25" customHeight="1">
      <c r="A774" s="119" t="s">
        <v>139</v>
      </c>
      <c r="B774" s="134" t="s">
        <v>57</v>
      </c>
      <c r="C774" s="122" t="s">
        <v>140</v>
      </c>
      <c r="D774" s="122" t="s">
        <v>97</v>
      </c>
      <c r="E774" s="123" t="s">
        <v>6399</v>
      </c>
      <c r="F774" s="124" t="s">
        <v>24</v>
      </c>
      <c r="G774" s="124" t="s">
        <v>142</v>
      </c>
      <c r="H774" s="124" t="s">
        <v>8190</v>
      </c>
      <c r="I774" s="210" t="s">
        <v>202</v>
      </c>
      <c r="J774" s="129" t="s">
        <v>169</v>
      </c>
      <c r="K774" s="128">
        <v>149</v>
      </c>
      <c r="L774" s="129"/>
      <c r="M774" s="128" t="s">
        <v>186</v>
      </c>
      <c r="N774" s="127" t="s">
        <v>444</v>
      </c>
      <c r="O774" s="127" t="s">
        <v>164</v>
      </c>
      <c r="P774" s="127" t="s">
        <v>178</v>
      </c>
      <c r="Q774" s="131" t="s">
        <v>8808</v>
      </c>
      <c r="R774" s="131" t="s">
        <v>10387</v>
      </c>
      <c r="S774" s="132" t="s">
        <v>10388</v>
      </c>
      <c r="T774" s="136" t="s">
        <v>251</v>
      </c>
      <c r="U774" s="211"/>
      <c r="V774" s="211"/>
      <c r="W774" s="133" t="str">
        <f>VLOOKUP(TRIM(X774),X10:Y88,2,FALSE)</f>
        <v>Frank</v>
      </c>
      <c r="X774" s="11" t="str">
        <f t="shared" si="27"/>
        <v>6.5.2</v>
      </c>
      <c r="AA774" s="1">
        <f t="shared" si="26"/>
        <v>21</v>
      </c>
    </row>
    <row r="775" spans="1:27" ht="35.25" customHeight="1">
      <c r="A775" s="119" t="s">
        <v>139</v>
      </c>
      <c r="B775" s="134" t="s">
        <v>57</v>
      </c>
      <c r="C775" s="122" t="s">
        <v>140</v>
      </c>
      <c r="D775" s="122" t="s">
        <v>557</v>
      </c>
      <c r="E775" s="123" t="s">
        <v>6400</v>
      </c>
      <c r="F775" s="124" t="s">
        <v>24</v>
      </c>
      <c r="G775" s="124" t="s">
        <v>142</v>
      </c>
      <c r="H775" s="124" t="s">
        <v>8191</v>
      </c>
      <c r="I775" s="210" t="s">
        <v>202</v>
      </c>
      <c r="J775" s="129" t="s">
        <v>180</v>
      </c>
      <c r="K775" s="128">
        <v>208</v>
      </c>
      <c r="L775" s="129"/>
      <c r="M775" s="128" t="s">
        <v>186</v>
      </c>
      <c r="N775" s="127" t="s">
        <v>444</v>
      </c>
      <c r="O775" s="127" t="s">
        <v>164</v>
      </c>
      <c r="P775" s="127" t="s">
        <v>178</v>
      </c>
      <c r="Q775" s="131" t="s">
        <v>8809</v>
      </c>
      <c r="R775" s="131" t="s">
        <v>161</v>
      </c>
      <c r="S775" s="132" t="s">
        <v>159</v>
      </c>
      <c r="T775" s="136" t="s">
        <v>251</v>
      </c>
      <c r="U775" s="211"/>
      <c r="V775" s="211"/>
      <c r="W775" s="133" t="str">
        <f>VLOOKUP(TRIM(X775),X10:Y88,2,FALSE)</f>
        <v>Frank</v>
      </c>
      <c r="X775" s="11" t="str">
        <f t="shared" si="27"/>
        <v>6.5.7.1</v>
      </c>
      <c r="AA775" s="1">
        <f t="shared" si="26"/>
        <v>21</v>
      </c>
    </row>
    <row r="776" spans="1:27" ht="35.25" customHeight="1">
      <c r="A776" s="119" t="s">
        <v>139</v>
      </c>
      <c r="B776" s="134" t="s">
        <v>57</v>
      </c>
      <c r="C776" s="122" t="s">
        <v>140</v>
      </c>
      <c r="D776" s="122" t="s">
        <v>98</v>
      </c>
      <c r="E776" s="123" t="s">
        <v>6401</v>
      </c>
      <c r="F776" s="124" t="s">
        <v>24</v>
      </c>
      <c r="G776" s="124" t="s">
        <v>142</v>
      </c>
      <c r="H776" s="124" t="s">
        <v>8192</v>
      </c>
      <c r="I776" s="210" t="s">
        <v>229</v>
      </c>
      <c r="J776" s="129" t="s">
        <v>169</v>
      </c>
      <c r="K776" s="128">
        <v>150</v>
      </c>
      <c r="L776" s="129"/>
      <c r="M776" s="128" t="s">
        <v>186</v>
      </c>
      <c r="N776" s="127" t="s">
        <v>444</v>
      </c>
      <c r="O776" s="127" t="s">
        <v>164</v>
      </c>
      <c r="P776" s="127" t="s">
        <v>178</v>
      </c>
      <c r="Q776" s="131" t="s">
        <v>8810</v>
      </c>
      <c r="R776" s="131" t="s">
        <v>10938</v>
      </c>
      <c r="S776" s="132" t="s">
        <v>10939</v>
      </c>
      <c r="T776" s="136" t="s">
        <v>230</v>
      </c>
      <c r="U776" s="211"/>
      <c r="V776" s="211"/>
      <c r="W776" s="133" t="str">
        <f>VLOOKUP(TRIM(X776),X10:Y88,2,FALSE)</f>
        <v>Frank</v>
      </c>
      <c r="X776" s="11" t="str">
        <f t="shared" si="27"/>
        <v>6.5.3</v>
      </c>
      <c r="AA776" s="1">
        <f t="shared" si="26"/>
        <v>7</v>
      </c>
    </row>
    <row r="777" spans="1:27" ht="35.25" customHeight="1">
      <c r="A777" s="119" t="s">
        <v>139</v>
      </c>
      <c r="B777" s="134" t="s">
        <v>57</v>
      </c>
      <c r="C777" s="122" t="s">
        <v>140</v>
      </c>
      <c r="D777" s="122" t="s">
        <v>123</v>
      </c>
      <c r="E777" s="123" t="s">
        <v>6402</v>
      </c>
      <c r="F777" s="124" t="s">
        <v>167</v>
      </c>
      <c r="G777" s="124" t="s">
        <v>48</v>
      </c>
      <c r="H777" s="124" t="s">
        <v>8053</v>
      </c>
      <c r="I777" s="210" t="s">
        <v>376</v>
      </c>
      <c r="J777" s="129" t="s">
        <v>169</v>
      </c>
      <c r="K777" s="128"/>
      <c r="L777" s="129"/>
      <c r="M777" s="128"/>
      <c r="N777" s="127"/>
      <c r="O777" s="127" t="s">
        <v>672</v>
      </c>
      <c r="P777" s="127" t="s">
        <v>178</v>
      </c>
      <c r="Q777" s="131" t="s">
        <v>8054</v>
      </c>
      <c r="R777" s="131" t="s">
        <v>10555</v>
      </c>
      <c r="S777" s="132" t="s">
        <v>159</v>
      </c>
      <c r="T777" s="136" t="s">
        <v>456</v>
      </c>
      <c r="U777" s="211"/>
      <c r="V777" s="211"/>
      <c r="W777" s="133" t="str">
        <f>VLOOKUP(TRIM(X777),X10:Y88,2,FALSE)</f>
        <v>Frank</v>
      </c>
      <c r="X777" s="11" t="str">
        <f t="shared" si="27"/>
        <v>7.1</v>
      </c>
      <c r="AA777" s="1">
        <f t="shared" si="26"/>
        <v>4</v>
      </c>
    </row>
    <row r="778" spans="1:27" ht="35.25" customHeight="1">
      <c r="A778" s="119" t="s">
        <v>139</v>
      </c>
      <c r="B778" s="134" t="s">
        <v>57</v>
      </c>
      <c r="C778" s="122" t="s">
        <v>140</v>
      </c>
      <c r="D778" s="122" t="s">
        <v>98</v>
      </c>
      <c r="E778" s="123" t="s">
        <v>6403</v>
      </c>
      <c r="F778" s="124" t="s">
        <v>24</v>
      </c>
      <c r="G778" s="124" t="s">
        <v>142</v>
      </c>
      <c r="H778" s="124" t="s">
        <v>8193</v>
      </c>
      <c r="I778" s="210" t="s">
        <v>229</v>
      </c>
      <c r="J778" s="129" t="s">
        <v>169</v>
      </c>
      <c r="K778" s="128">
        <v>151</v>
      </c>
      <c r="L778" s="129"/>
      <c r="M778" s="128" t="s">
        <v>186</v>
      </c>
      <c r="N778" s="127" t="s">
        <v>444</v>
      </c>
      <c r="O778" s="127" t="s">
        <v>164</v>
      </c>
      <c r="P778" s="127" t="s">
        <v>178</v>
      </c>
      <c r="Q778" s="131" t="s">
        <v>8811</v>
      </c>
      <c r="R778" s="131" t="s">
        <v>10983</v>
      </c>
      <c r="S778" s="132" t="s">
        <v>10984</v>
      </c>
      <c r="T778" s="136" t="s">
        <v>230</v>
      </c>
      <c r="U778" s="211"/>
      <c r="V778" s="211"/>
      <c r="W778" s="133" t="str">
        <f>VLOOKUP(TRIM(X778),X10:Y88,2,FALSE)</f>
        <v>Frank</v>
      </c>
      <c r="X778" s="11" t="str">
        <f t="shared" si="27"/>
        <v>6.5.3</v>
      </c>
      <c r="AA778" s="1">
        <f t="shared" si="26"/>
        <v>7</v>
      </c>
    </row>
    <row r="779" spans="1:27" ht="35.25" customHeight="1">
      <c r="A779" s="119" t="s">
        <v>139</v>
      </c>
      <c r="B779" s="134" t="s">
        <v>57</v>
      </c>
      <c r="C779" s="122" t="s">
        <v>140</v>
      </c>
      <c r="D779" s="122" t="s">
        <v>110</v>
      </c>
      <c r="E779" s="123" t="s">
        <v>6404</v>
      </c>
      <c r="F779" s="124" t="s">
        <v>24</v>
      </c>
      <c r="G779" s="124" t="s">
        <v>142</v>
      </c>
      <c r="H779" s="124" t="s">
        <v>12788</v>
      </c>
      <c r="I779" s="210" t="s">
        <v>184</v>
      </c>
      <c r="J779" s="129" t="s">
        <v>180</v>
      </c>
      <c r="K779" s="128">
        <v>60</v>
      </c>
      <c r="L779" s="129" t="s">
        <v>60</v>
      </c>
      <c r="M779" s="128" t="s">
        <v>186</v>
      </c>
      <c r="N779" s="127" t="s">
        <v>444</v>
      </c>
      <c r="O779" s="127" t="s">
        <v>164</v>
      </c>
      <c r="P779" s="127" t="s">
        <v>178</v>
      </c>
      <c r="Q779" s="131" t="s">
        <v>8584</v>
      </c>
      <c r="R779" s="131" t="s">
        <v>10451</v>
      </c>
      <c r="S779" s="132" t="s">
        <v>10450</v>
      </c>
      <c r="T779" s="136" t="s">
        <v>244</v>
      </c>
      <c r="U779" s="211"/>
      <c r="V779" s="211"/>
      <c r="W779" s="133" t="str">
        <f>VLOOKUP(TRIM(X779),X10:Y88,2,FALSE)</f>
        <v>Irfan</v>
      </c>
      <c r="X779" s="11" t="str">
        <f t="shared" si="27"/>
        <v>6.5.9</v>
      </c>
      <c r="AA779" s="1">
        <f t="shared" si="26"/>
        <v>17</v>
      </c>
    </row>
    <row r="780" spans="1:27" ht="35.25" customHeight="1">
      <c r="A780" s="119" t="s">
        <v>139</v>
      </c>
      <c r="B780" s="134" t="s">
        <v>57</v>
      </c>
      <c r="C780" s="122" t="s">
        <v>140</v>
      </c>
      <c r="D780" s="122" t="s">
        <v>110</v>
      </c>
      <c r="E780" s="123" t="s">
        <v>6405</v>
      </c>
      <c r="F780" s="124" t="s">
        <v>24</v>
      </c>
      <c r="G780" s="124" t="s">
        <v>142</v>
      </c>
      <c r="H780" s="124" t="s">
        <v>8194</v>
      </c>
      <c r="I780" s="210" t="s">
        <v>184</v>
      </c>
      <c r="J780" s="129" t="s">
        <v>180</v>
      </c>
      <c r="K780" s="128">
        <v>59</v>
      </c>
      <c r="L780" s="129" t="s">
        <v>60</v>
      </c>
      <c r="M780" s="128" t="s">
        <v>186</v>
      </c>
      <c r="N780" s="127" t="s">
        <v>444</v>
      </c>
      <c r="O780" s="127" t="s">
        <v>164</v>
      </c>
      <c r="P780" s="127" t="s">
        <v>178</v>
      </c>
      <c r="Q780" s="131" t="s">
        <v>3888</v>
      </c>
      <c r="R780" s="131" t="s">
        <v>10448</v>
      </c>
      <c r="S780" s="132" t="s">
        <v>10447</v>
      </c>
      <c r="T780" s="136" t="s">
        <v>244</v>
      </c>
      <c r="U780" s="211"/>
      <c r="V780" s="211"/>
      <c r="W780" s="133" t="str">
        <f>VLOOKUP(TRIM(X780),X10:Y88,2,FALSE)</f>
        <v>Irfan</v>
      </c>
      <c r="X780" s="11" t="str">
        <f t="shared" si="27"/>
        <v>6.5.9</v>
      </c>
      <c r="AA780" s="1">
        <f t="shared" si="26"/>
        <v>17</v>
      </c>
    </row>
    <row r="781" spans="1:27" ht="35.25" customHeight="1">
      <c r="A781" s="119" t="s">
        <v>139</v>
      </c>
      <c r="B781" s="134" t="s">
        <v>57</v>
      </c>
      <c r="C781" s="122" t="s">
        <v>140</v>
      </c>
      <c r="D781" s="122" t="s">
        <v>123</v>
      </c>
      <c r="E781" s="123" t="s">
        <v>6406</v>
      </c>
      <c r="F781" s="124" t="s">
        <v>318</v>
      </c>
      <c r="G781" s="124" t="s">
        <v>157</v>
      </c>
      <c r="H781" s="124" t="s">
        <v>8055</v>
      </c>
      <c r="I781" s="210" t="s">
        <v>181</v>
      </c>
      <c r="J781" s="129"/>
      <c r="K781" s="128"/>
      <c r="L781" s="129"/>
      <c r="M781" s="128"/>
      <c r="N781" s="127"/>
      <c r="O781" s="127" t="s">
        <v>672</v>
      </c>
      <c r="P781" s="127"/>
      <c r="Q781" s="131" t="s">
        <v>8056</v>
      </c>
      <c r="R781" s="131" t="s">
        <v>10552</v>
      </c>
      <c r="S781" s="132" t="s">
        <v>159</v>
      </c>
      <c r="T781" s="136" t="s">
        <v>194</v>
      </c>
      <c r="U781" s="211"/>
      <c r="V781" s="211"/>
      <c r="W781" s="133" t="str">
        <f>VLOOKUP(TRIM(X781),X10:Y88,2,FALSE)</f>
        <v>Frank</v>
      </c>
      <c r="X781" s="11" t="str">
        <f t="shared" si="27"/>
        <v>7.1</v>
      </c>
      <c r="AA781" s="1">
        <f t="shared" si="26"/>
        <v>14</v>
      </c>
    </row>
    <row r="782" spans="1:27" ht="35.25" customHeight="1">
      <c r="A782" s="119" t="s">
        <v>139</v>
      </c>
      <c r="B782" s="134" t="s">
        <v>57</v>
      </c>
      <c r="C782" s="122" t="s">
        <v>140</v>
      </c>
      <c r="D782" s="122" t="s">
        <v>557</v>
      </c>
      <c r="E782" s="123" t="s">
        <v>6407</v>
      </c>
      <c r="F782" s="124" t="s">
        <v>23</v>
      </c>
      <c r="G782" s="124" t="s">
        <v>142</v>
      </c>
      <c r="H782" s="124" t="s">
        <v>12848</v>
      </c>
      <c r="I782" s="210" t="s">
        <v>229</v>
      </c>
      <c r="J782" s="129" t="s">
        <v>169</v>
      </c>
      <c r="K782" s="128">
        <v>152</v>
      </c>
      <c r="L782" s="129"/>
      <c r="M782" s="128" t="s">
        <v>186</v>
      </c>
      <c r="N782" s="127" t="s">
        <v>444</v>
      </c>
      <c r="O782" s="127" t="s">
        <v>164</v>
      </c>
      <c r="P782" s="127" t="s">
        <v>178</v>
      </c>
      <c r="Q782" s="131" t="s">
        <v>8812</v>
      </c>
      <c r="R782" s="131" t="s">
        <v>12272</v>
      </c>
      <c r="S782" s="132" t="s">
        <v>145</v>
      </c>
      <c r="T782" s="136" t="s">
        <v>247</v>
      </c>
      <c r="U782" s="211"/>
      <c r="V782" s="211" t="s">
        <v>233</v>
      </c>
      <c r="W782" s="133" t="str">
        <f>VLOOKUP(TRIM(X782),X10:Y88,2,FALSE)</f>
        <v>Frank</v>
      </c>
      <c r="X782" s="11" t="str">
        <f t="shared" si="27"/>
        <v>6.5.7.1</v>
      </c>
      <c r="AA782" s="1">
        <f t="shared" si="26"/>
        <v>7</v>
      </c>
    </row>
    <row r="783" spans="1:27" ht="35.25" customHeight="1">
      <c r="A783" s="119" t="s">
        <v>139</v>
      </c>
      <c r="B783" s="134" t="s">
        <v>57</v>
      </c>
      <c r="C783" s="122" t="s">
        <v>140</v>
      </c>
      <c r="D783" s="122" t="s">
        <v>97</v>
      </c>
      <c r="E783" s="123" t="s">
        <v>6408</v>
      </c>
      <c r="F783" s="124" t="s">
        <v>24</v>
      </c>
      <c r="G783" s="124" t="s">
        <v>142</v>
      </c>
      <c r="H783" s="124" t="s">
        <v>8195</v>
      </c>
      <c r="I783" s="210" t="s">
        <v>229</v>
      </c>
      <c r="J783" s="129" t="s">
        <v>180</v>
      </c>
      <c r="K783" s="128">
        <v>209</v>
      </c>
      <c r="L783" s="129"/>
      <c r="M783" s="128" t="s">
        <v>186</v>
      </c>
      <c r="N783" s="127" t="s">
        <v>444</v>
      </c>
      <c r="O783" s="127" t="s">
        <v>164</v>
      </c>
      <c r="P783" s="127" t="s">
        <v>178</v>
      </c>
      <c r="Q783" s="131" t="s">
        <v>8813</v>
      </c>
      <c r="R783" s="131" t="s">
        <v>10369</v>
      </c>
      <c r="S783" s="132" t="s">
        <v>10370</v>
      </c>
      <c r="T783" s="136" t="s">
        <v>252</v>
      </c>
      <c r="U783" s="211"/>
      <c r="V783" s="211"/>
      <c r="W783" s="133" t="str">
        <f>VLOOKUP(TRIM(X783),X10:Y88,2,FALSE)</f>
        <v>Frank</v>
      </c>
      <c r="X783" s="11" t="str">
        <f t="shared" si="27"/>
        <v>6.5.2</v>
      </c>
      <c r="AA783" s="1">
        <f t="shared" si="26"/>
        <v>7</v>
      </c>
    </row>
    <row r="784" spans="1:27" ht="35.25" customHeight="1">
      <c r="A784" s="119" t="s">
        <v>139</v>
      </c>
      <c r="B784" s="134" t="s">
        <v>57</v>
      </c>
      <c r="C784" s="122" t="s">
        <v>140</v>
      </c>
      <c r="D784" s="122" t="s">
        <v>119</v>
      </c>
      <c r="E784" s="123" t="s">
        <v>6409</v>
      </c>
      <c r="F784" s="124" t="s">
        <v>21</v>
      </c>
      <c r="G784" s="124" t="s">
        <v>142</v>
      </c>
      <c r="H784" s="124" t="s">
        <v>8196</v>
      </c>
      <c r="I784" s="210" t="s">
        <v>229</v>
      </c>
      <c r="J784" s="129" t="s">
        <v>2636</v>
      </c>
      <c r="K784" s="128"/>
      <c r="L784" s="129"/>
      <c r="M784" s="128"/>
      <c r="N784" s="127" t="s">
        <v>570</v>
      </c>
      <c r="O784" s="127" t="s">
        <v>672</v>
      </c>
      <c r="P784" s="127" t="s">
        <v>2637</v>
      </c>
      <c r="Q784" s="131" t="s">
        <v>8057</v>
      </c>
      <c r="R784" s="131" t="s">
        <v>10717</v>
      </c>
      <c r="S784" s="132" t="s">
        <v>10716</v>
      </c>
      <c r="T784" s="136" t="s">
        <v>247</v>
      </c>
      <c r="U784" s="211"/>
      <c r="V784" s="211"/>
      <c r="W784" s="133" t="str">
        <f>VLOOKUP(TRIM(X784),X10:Y88,2,FALSE)</f>
        <v>Puneet</v>
      </c>
      <c r="X784" s="11" t="str">
        <f t="shared" si="27"/>
        <v>6.9</v>
      </c>
      <c r="AA784" s="1">
        <f t="shared" si="26"/>
        <v>7</v>
      </c>
    </row>
    <row r="785" spans="1:27" ht="35.25" customHeight="1">
      <c r="A785" s="119" t="s">
        <v>139</v>
      </c>
      <c r="B785" s="134" t="s">
        <v>57</v>
      </c>
      <c r="C785" s="122" t="s">
        <v>140</v>
      </c>
      <c r="D785" s="122" t="s">
        <v>112</v>
      </c>
      <c r="E785" s="123" t="s">
        <v>6410</v>
      </c>
      <c r="F785" s="124" t="s">
        <v>24</v>
      </c>
      <c r="G785" s="124" t="s">
        <v>142</v>
      </c>
      <c r="H785" s="124" t="s">
        <v>8197</v>
      </c>
      <c r="I785" s="210" t="s">
        <v>229</v>
      </c>
      <c r="J785" s="129" t="s">
        <v>180</v>
      </c>
      <c r="K785" s="128">
        <v>210</v>
      </c>
      <c r="L785" s="129"/>
      <c r="M785" s="128" t="s">
        <v>307</v>
      </c>
      <c r="N785" s="127" t="s">
        <v>444</v>
      </c>
      <c r="O785" s="127" t="s">
        <v>164</v>
      </c>
      <c r="P785" s="127" t="s">
        <v>178</v>
      </c>
      <c r="Q785" s="131" t="s">
        <v>8814</v>
      </c>
      <c r="R785" s="131" t="s">
        <v>11323</v>
      </c>
      <c r="S785" s="132" t="s">
        <v>11322</v>
      </c>
      <c r="T785" s="136" t="s">
        <v>252</v>
      </c>
      <c r="U785" s="211"/>
      <c r="V785" s="211"/>
      <c r="W785" s="133" t="str">
        <f>VLOOKUP(TRIM(X785),X10:Y88,2,FALSE)</f>
        <v>Krisztian</v>
      </c>
      <c r="X785" s="11" t="str">
        <f t="shared" si="27"/>
        <v>6.5.10</v>
      </c>
      <c r="AA785" s="1">
        <f t="shared" si="26"/>
        <v>7</v>
      </c>
    </row>
    <row r="786" spans="1:27" ht="35.25" customHeight="1">
      <c r="A786" s="119" t="s">
        <v>139</v>
      </c>
      <c r="B786" s="134" t="s">
        <v>57</v>
      </c>
      <c r="C786" s="122" t="s">
        <v>140</v>
      </c>
      <c r="D786" s="122" t="s">
        <v>112</v>
      </c>
      <c r="E786" s="123" t="s">
        <v>6411</v>
      </c>
      <c r="F786" s="124" t="s">
        <v>24</v>
      </c>
      <c r="G786" s="124" t="s">
        <v>142</v>
      </c>
      <c r="H786" s="124" t="s">
        <v>8198</v>
      </c>
      <c r="I786" s="210" t="s">
        <v>229</v>
      </c>
      <c r="J786" s="129" t="s">
        <v>180</v>
      </c>
      <c r="K786" s="128">
        <v>211</v>
      </c>
      <c r="L786" s="129"/>
      <c r="M786" s="128" t="s">
        <v>186</v>
      </c>
      <c r="N786" s="127" t="s">
        <v>444</v>
      </c>
      <c r="O786" s="127" t="s">
        <v>164</v>
      </c>
      <c r="P786" s="127" t="s">
        <v>178</v>
      </c>
      <c r="Q786" s="131" t="s">
        <v>8815</v>
      </c>
      <c r="R786" s="131" t="s">
        <v>11326</v>
      </c>
      <c r="S786" s="132" t="s">
        <v>11325</v>
      </c>
      <c r="T786" s="136" t="s">
        <v>252</v>
      </c>
      <c r="U786" s="211"/>
      <c r="V786" s="211"/>
      <c r="W786" s="133" t="str">
        <f>VLOOKUP(TRIM(X786),X10:Y88,2,FALSE)</f>
        <v>Krisztian</v>
      </c>
      <c r="X786" s="11" t="str">
        <f t="shared" si="27"/>
        <v>6.5.10</v>
      </c>
      <c r="AA786" s="1">
        <f t="shared" si="26"/>
        <v>7</v>
      </c>
    </row>
    <row r="787" spans="1:27" ht="35.25" customHeight="1">
      <c r="A787" s="119" t="s">
        <v>139</v>
      </c>
      <c r="B787" s="134" t="s">
        <v>57</v>
      </c>
      <c r="C787" s="122" t="s">
        <v>140</v>
      </c>
      <c r="D787" s="122" t="s">
        <v>648</v>
      </c>
      <c r="E787" s="123" t="s">
        <v>6412</v>
      </c>
      <c r="F787" s="124" t="s">
        <v>21</v>
      </c>
      <c r="G787" s="124" t="s">
        <v>142</v>
      </c>
      <c r="H787" s="124" t="s">
        <v>8199</v>
      </c>
      <c r="I787" s="210" t="s">
        <v>229</v>
      </c>
      <c r="J787" s="129" t="s">
        <v>662</v>
      </c>
      <c r="K787" s="128"/>
      <c r="L787" s="129"/>
      <c r="M787" s="128"/>
      <c r="N787" s="127" t="s">
        <v>2643</v>
      </c>
      <c r="O787" s="127" t="s">
        <v>164</v>
      </c>
      <c r="P787" s="127" t="s">
        <v>663</v>
      </c>
      <c r="Q787" s="131" t="s">
        <v>8865</v>
      </c>
      <c r="R787" s="131" t="s">
        <v>187</v>
      </c>
      <c r="S787" s="144" t="s">
        <v>187</v>
      </c>
      <c r="T787" s="136" t="s">
        <v>252</v>
      </c>
      <c r="U787" s="211"/>
      <c r="V787" s="211"/>
      <c r="W787" s="133" t="str">
        <f>VLOOKUP(TRIM(X787),X10:Y88,2,FALSE)</f>
        <v>Krisztian</v>
      </c>
      <c r="X787" s="11" t="str">
        <f t="shared" si="27"/>
        <v>6.16</v>
      </c>
      <c r="AA787" s="1">
        <f t="shared" si="26"/>
        <v>7</v>
      </c>
    </row>
    <row r="788" spans="1:27" ht="35.25" customHeight="1">
      <c r="A788" s="119" t="s">
        <v>139</v>
      </c>
      <c r="B788" s="134" t="s">
        <v>57</v>
      </c>
      <c r="C788" s="122" t="s">
        <v>140</v>
      </c>
      <c r="D788" s="122" t="s">
        <v>112</v>
      </c>
      <c r="E788" s="123" t="s">
        <v>6413</v>
      </c>
      <c r="F788" s="124" t="s">
        <v>24</v>
      </c>
      <c r="G788" s="124" t="s">
        <v>142</v>
      </c>
      <c r="H788" s="124" t="s">
        <v>8208</v>
      </c>
      <c r="I788" s="210" t="s">
        <v>240</v>
      </c>
      <c r="J788" s="129" t="s">
        <v>169</v>
      </c>
      <c r="K788" s="128">
        <v>153</v>
      </c>
      <c r="L788" s="129"/>
      <c r="M788" s="128" t="s">
        <v>186</v>
      </c>
      <c r="N788" s="127" t="s">
        <v>444</v>
      </c>
      <c r="O788" s="127" t="s">
        <v>164</v>
      </c>
      <c r="P788" s="127" t="s">
        <v>178</v>
      </c>
      <c r="Q788" s="131" t="s">
        <v>8816</v>
      </c>
      <c r="R788" s="131" t="s">
        <v>10612</v>
      </c>
      <c r="S788" s="132" t="s">
        <v>10611</v>
      </c>
      <c r="T788" s="136" t="s">
        <v>315</v>
      </c>
      <c r="U788" s="211"/>
      <c r="V788" s="211"/>
      <c r="W788" s="133" t="str">
        <f>VLOOKUP(TRIM(X788),X10:Y88,2,FALSE)</f>
        <v>Krisztian</v>
      </c>
      <c r="X788" s="11" t="str">
        <f t="shared" si="27"/>
        <v>6.5.10</v>
      </c>
      <c r="AA788" s="1">
        <f t="shared" si="26"/>
        <v>4</v>
      </c>
    </row>
    <row r="789" spans="1:27" ht="35.25" customHeight="1">
      <c r="A789" s="119" t="s">
        <v>139</v>
      </c>
      <c r="B789" s="134" t="s">
        <v>57</v>
      </c>
      <c r="C789" s="122" t="s">
        <v>140</v>
      </c>
      <c r="D789" s="122" t="s">
        <v>117</v>
      </c>
      <c r="E789" s="123" t="s">
        <v>6414</v>
      </c>
      <c r="F789" s="124" t="s">
        <v>21</v>
      </c>
      <c r="G789" s="124" t="s">
        <v>142</v>
      </c>
      <c r="H789" s="124" t="s">
        <v>8209</v>
      </c>
      <c r="I789" s="210" t="s">
        <v>195</v>
      </c>
      <c r="J789" s="129" t="s">
        <v>659</v>
      </c>
      <c r="K789" s="128"/>
      <c r="L789" s="129"/>
      <c r="M789" s="128"/>
      <c r="N789" s="127" t="s">
        <v>2643</v>
      </c>
      <c r="O789" s="127" t="s">
        <v>672</v>
      </c>
      <c r="P789" s="127" t="s">
        <v>660</v>
      </c>
      <c r="Q789" s="131" t="s">
        <v>8866</v>
      </c>
      <c r="R789" s="131" t="s">
        <v>10813</v>
      </c>
      <c r="S789" s="132" t="s">
        <v>10812</v>
      </c>
      <c r="T789" s="136" t="s">
        <v>193</v>
      </c>
      <c r="U789" s="211"/>
      <c r="V789" s="211"/>
      <c r="W789" s="133" t="str">
        <f>VLOOKUP(TRIM(X789),X10:Y88,2,FALSE)</f>
        <v>Krisztian</v>
      </c>
      <c r="X789" s="11" t="str">
        <f t="shared" si="27"/>
        <v>6.7</v>
      </c>
      <c r="AA789" s="1">
        <f t="shared" si="26"/>
        <v>25</v>
      </c>
    </row>
    <row r="790" spans="1:27" ht="35.25" customHeight="1">
      <c r="A790" s="119" t="s">
        <v>139</v>
      </c>
      <c r="B790" s="134" t="s">
        <v>57</v>
      </c>
      <c r="C790" s="122" t="s">
        <v>140</v>
      </c>
      <c r="D790" s="122" t="s">
        <v>120</v>
      </c>
      <c r="E790" s="123" t="s">
        <v>6415</v>
      </c>
      <c r="F790" s="124" t="s">
        <v>21</v>
      </c>
      <c r="G790" s="124" t="s">
        <v>142</v>
      </c>
      <c r="H790" s="124" t="s">
        <v>8210</v>
      </c>
      <c r="I790" s="210" t="s">
        <v>195</v>
      </c>
      <c r="J790" s="129" t="s">
        <v>2668</v>
      </c>
      <c r="K790" s="128"/>
      <c r="L790" s="129"/>
      <c r="M790" s="128"/>
      <c r="N790" s="127" t="s">
        <v>570</v>
      </c>
      <c r="O790" s="127" t="s">
        <v>672</v>
      </c>
      <c r="P790" s="127" t="s">
        <v>834</v>
      </c>
      <c r="Q790" s="131" t="s">
        <v>8867</v>
      </c>
      <c r="R790" s="131" t="s">
        <v>10620</v>
      </c>
      <c r="S790" s="132" t="s">
        <v>10619</v>
      </c>
      <c r="T790" s="136" t="s">
        <v>193</v>
      </c>
      <c r="U790" s="211"/>
      <c r="V790" s="211"/>
      <c r="W790" s="133" t="str">
        <f>VLOOKUP(TRIM(X790),X10:Y88,2,FALSE)</f>
        <v>Krisztian</v>
      </c>
      <c r="X790" s="11" t="str">
        <f t="shared" si="27"/>
        <v>6.10</v>
      </c>
      <c r="AA790" s="1">
        <f t="shared" si="26"/>
        <v>25</v>
      </c>
    </row>
    <row r="791" spans="1:27" ht="35.25" customHeight="1">
      <c r="A791" s="119" t="s">
        <v>139</v>
      </c>
      <c r="B791" s="134" t="s">
        <v>57</v>
      </c>
      <c r="C791" s="122" t="s">
        <v>140</v>
      </c>
      <c r="D791" s="122" t="s">
        <v>112</v>
      </c>
      <c r="E791" s="123" t="s">
        <v>6416</v>
      </c>
      <c r="F791" s="124" t="s">
        <v>24</v>
      </c>
      <c r="G791" s="124" t="s">
        <v>142</v>
      </c>
      <c r="H791" s="124" t="s">
        <v>8211</v>
      </c>
      <c r="I791" s="210" t="s">
        <v>240</v>
      </c>
      <c r="J791" s="129" t="s">
        <v>180</v>
      </c>
      <c r="K791" s="128">
        <v>212</v>
      </c>
      <c r="L791" s="129"/>
      <c r="M791" s="128" t="s">
        <v>186</v>
      </c>
      <c r="N791" s="127" t="s">
        <v>444</v>
      </c>
      <c r="O791" s="127" t="s">
        <v>164</v>
      </c>
      <c r="P791" s="127" t="s">
        <v>178</v>
      </c>
      <c r="Q791" s="131" t="s">
        <v>3825</v>
      </c>
      <c r="R791" s="131" t="s">
        <v>10615</v>
      </c>
      <c r="S791" s="132" t="s">
        <v>10614</v>
      </c>
      <c r="T791" s="136" t="s">
        <v>315</v>
      </c>
      <c r="U791" s="211"/>
      <c r="V791" s="211"/>
      <c r="W791" s="133" t="str">
        <f>VLOOKUP(TRIM(X791),X10:Y88,2,FALSE)</f>
        <v>Krisztian</v>
      </c>
      <c r="X791" s="11" t="str">
        <f t="shared" si="27"/>
        <v>6.5.10</v>
      </c>
      <c r="AA791" s="1">
        <f t="shared" si="26"/>
        <v>4</v>
      </c>
    </row>
    <row r="792" spans="1:27" ht="35.25" customHeight="1">
      <c r="A792" s="119" t="s">
        <v>139</v>
      </c>
      <c r="B792" s="134" t="s">
        <v>57</v>
      </c>
      <c r="C792" s="122" t="s">
        <v>140</v>
      </c>
      <c r="D792" s="122" t="s">
        <v>112</v>
      </c>
      <c r="E792" s="123" t="s">
        <v>6417</v>
      </c>
      <c r="F792" s="124" t="s">
        <v>24</v>
      </c>
      <c r="G792" s="124" t="s">
        <v>142</v>
      </c>
      <c r="H792" s="124" t="s">
        <v>8212</v>
      </c>
      <c r="I792" s="210" t="s">
        <v>240</v>
      </c>
      <c r="J792" s="129" t="s">
        <v>180</v>
      </c>
      <c r="K792" s="128">
        <v>213</v>
      </c>
      <c r="L792" s="129"/>
      <c r="M792" s="128" t="s">
        <v>307</v>
      </c>
      <c r="N792" s="127" t="s">
        <v>444</v>
      </c>
      <c r="O792" s="127" t="s">
        <v>164</v>
      </c>
      <c r="P792" s="127" t="s">
        <v>178</v>
      </c>
      <c r="Q792" s="131" t="s">
        <v>8817</v>
      </c>
      <c r="R792" s="131" t="s">
        <v>11317</v>
      </c>
      <c r="S792" s="132" t="s">
        <v>11316</v>
      </c>
      <c r="T792" s="136" t="s">
        <v>315</v>
      </c>
      <c r="U792" s="211"/>
      <c r="V792" s="211"/>
      <c r="W792" s="133" t="str">
        <f>VLOOKUP(TRIM(X792),X10:Y88,2,FALSE)</f>
        <v>Krisztian</v>
      </c>
      <c r="X792" s="11" t="str">
        <f t="shared" si="27"/>
        <v>6.5.10</v>
      </c>
      <c r="AA792" s="1">
        <f t="shared" si="26"/>
        <v>4</v>
      </c>
    </row>
    <row r="793" spans="1:27" ht="35.25" customHeight="1">
      <c r="A793" s="119" t="s">
        <v>139</v>
      </c>
      <c r="B793" s="134" t="s">
        <v>57</v>
      </c>
      <c r="C793" s="122" t="s">
        <v>140</v>
      </c>
      <c r="D793" s="122" t="s">
        <v>118</v>
      </c>
      <c r="E793" s="123" t="s">
        <v>6418</v>
      </c>
      <c r="F793" s="124" t="s">
        <v>21</v>
      </c>
      <c r="G793" s="124" t="s">
        <v>142</v>
      </c>
      <c r="H793" s="124" t="s">
        <v>8213</v>
      </c>
      <c r="I793" s="210" t="s">
        <v>195</v>
      </c>
      <c r="J793" s="129" t="s">
        <v>652</v>
      </c>
      <c r="K793" s="128"/>
      <c r="L793" s="129"/>
      <c r="M793" s="128"/>
      <c r="N793" s="127" t="s">
        <v>2643</v>
      </c>
      <c r="O793" s="127" t="s">
        <v>672</v>
      </c>
      <c r="P793" s="127" t="s">
        <v>653</v>
      </c>
      <c r="Q793" s="131" t="s">
        <v>8868</v>
      </c>
      <c r="R793" s="131" t="s">
        <v>10861</v>
      </c>
      <c r="S793" s="132" t="s">
        <v>10860</v>
      </c>
      <c r="T793" s="136" t="s">
        <v>193</v>
      </c>
      <c r="U793" s="211"/>
      <c r="V793" s="211"/>
      <c r="W793" s="133" t="str">
        <f>VLOOKUP(TRIM(X793),X10:Y88,2,FALSE)</f>
        <v>Krisztian</v>
      </c>
      <c r="X793" s="11" t="str">
        <f t="shared" si="27"/>
        <v>6.8</v>
      </c>
      <c r="AA793" s="1">
        <f t="shared" ref="AA793:AA856" si="28">LEN(I793)</f>
        <v>25</v>
      </c>
    </row>
    <row r="794" spans="1:27" ht="35.25" customHeight="1">
      <c r="A794" s="119" t="s">
        <v>139</v>
      </c>
      <c r="B794" s="134" t="s">
        <v>57</v>
      </c>
      <c r="C794" s="122" t="s">
        <v>140</v>
      </c>
      <c r="D794" s="122" t="s">
        <v>118</v>
      </c>
      <c r="E794" s="123" t="s">
        <v>6419</v>
      </c>
      <c r="F794" s="124" t="s">
        <v>21</v>
      </c>
      <c r="G794" s="124" t="s">
        <v>142</v>
      </c>
      <c r="H794" s="124" t="s">
        <v>8214</v>
      </c>
      <c r="I794" s="210" t="s">
        <v>240</v>
      </c>
      <c r="J794" s="129" t="s">
        <v>652</v>
      </c>
      <c r="K794" s="128"/>
      <c r="L794" s="129"/>
      <c r="M794" s="128"/>
      <c r="N794" s="127" t="s">
        <v>2643</v>
      </c>
      <c r="O794" s="127" t="s">
        <v>672</v>
      </c>
      <c r="P794" s="127" t="s">
        <v>653</v>
      </c>
      <c r="Q794" s="131" t="s">
        <v>8200</v>
      </c>
      <c r="R794" s="131" t="s">
        <v>161</v>
      </c>
      <c r="S794" s="132" t="s">
        <v>159</v>
      </c>
      <c r="T794" s="136" t="s">
        <v>315</v>
      </c>
      <c r="U794" s="211"/>
      <c r="V794" s="211"/>
      <c r="W794" s="133" t="str">
        <f>VLOOKUP(TRIM(X794),X10:Y88,2,FALSE)</f>
        <v>Krisztian</v>
      </c>
      <c r="X794" s="11" t="str">
        <f t="shared" si="27"/>
        <v>6.8</v>
      </c>
      <c r="AA794" s="1">
        <f t="shared" si="28"/>
        <v>4</v>
      </c>
    </row>
    <row r="795" spans="1:27" ht="35.25" customHeight="1">
      <c r="A795" s="119" t="s">
        <v>139</v>
      </c>
      <c r="B795" s="134" t="s">
        <v>57</v>
      </c>
      <c r="C795" s="122" t="s">
        <v>140</v>
      </c>
      <c r="D795" s="122" t="s">
        <v>118</v>
      </c>
      <c r="E795" s="123" t="s">
        <v>6420</v>
      </c>
      <c r="F795" s="124" t="s">
        <v>21</v>
      </c>
      <c r="G795" s="124" t="s">
        <v>142</v>
      </c>
      <c r="H795" s="124" t="s">
        <v>8215</v>
      </c>
      <c r="I795" s="210" t="s">
        <v>240</v>
      </c>
      <c r="J795" s="129" t="s">
        <v>652</v>
      </c>
      <c r="K795" s="128"/>
      <c r="L795" s="129"/>
      <c r="M795" s="128"/>
      <c r="N795" s="127" t="s">
        <v>2643</v>
      </c>
      <c r="O795" s="127" t="s">
        <v>672</v>
      </c>
      <c r="P795" s="127" t="s">
        <v>653</v>
      </c>
      <c r="Q795" s="131" t="s">
        <v>8201</v>
      </c>
      <c r="R795" s="146" t="s">
        <v>12661</v>
      </c>
      <c r="S795" s="144" t="s">
        <v>187</v>
      </c>
      <c r="T795" s="136" t="s">
        <v>315</v>
      </c>
      <c r="U795" s="211"/>
      <c r="V795" s="211"/>
      <c r="W795" s="133" t="str">
        <f>VLOOKUP(TRIM(X795),X10:Y88,2,FALSE)</f>
        <v>Krisztian</v>
      </c>
      <c r="X795" s="11" t="str">
        <f t="shared" si="27"/>
        <v>6.8</v>
      </c>
      <c r="AA795" s="1">
        <f t="shared" si="28"/>
        <v>4</v>
      </c>
    </row>
    <row r="796" spans="1:27" ht="35.25" customHeight="1">
      <c r="A796" s="119" t="s">
        <v>139</v>
      </c>
      <c r="B796" s="134" t="s">
        <v>57</v>
      </c>
      <c r="C796" s="122" t="s">
        <v>140</v>
      </c>
      <c r="D796" s="122" t="s">
        <v>117</v>
      </c>
      <c r="E796" s="123" t="s">
        <v>6421</v>
      </c>
      <c r="F796" s="124" t="s">
        <v>21</v>
      </c>
      <c r="G796" s="124" t="s">
        <v>142</v>
      </c>
      <c r="H796" s="124" t="s">
        <v>8216</v>
      </c>
      <c r="I796" s="210" t="s">
        <v>195</v>
      </c>
      <c r="J796" s="129" t="s">
        <v>659</v>
      </c>
      <c r="K796" s="128"/>
      <c r="L796" s="129"/>
      <c r="M796" s="128"/>
      <c r="N796" s="127" t="s">
        <v>2643</v>
      </c>
      <c r="O796" s="127" t="s">
        <v>672</v>
      </c>
      <c r="P796" s="127" t="s">
        <v>660</v>
      </c>
      <c r="Q796" s="131" t="s">
        <v>8869</v>
      </c>
      <c r="R796" s="131" t="s">
        <v>10796</v>
      </c>
      <c r="S796" s="132" t="s">
        <v>10795</v>
      </c>
      <c r="T796" s="136" t="s">
        <v>193</v>
      </c>
      <c r="U796" s="211"/>
      <c r="V796" s="211"/>
      <c r="W796" s="133" t="str">
        <f>VLOOKUP(TRIM(X796),X10:Y88,2,FALSE)</f>
        <v>Krisztian</v>
      </c>
      <c r="X796" s="11" t="str">
        <f t="shared" ref="X796:X859" si="29">IF(ISNONTEXT(D796),"" &amp; D796 &amp;"",T(D796))</f>
        <v>6.7</v>
      </c>
      <c r="AA796" s="1">
        <f t="shared" si="28"/>
        <v>25</v>
      </c>
    </row>
    <row r="797" spans="1:27" ht="35.25" customHeight="1">
      <c r="A797" s="119" t="s">
        <v>139</v>
      </c>
      <c r="B797" s="134" t="s">
        <v>57</v>
      </c>
      <c r="C797" s="122" t="s">
        <v>140</v>
      </c>
      <c r="D797" s="122" t="s">
        <v>94</v>
      </c>
      <c r="E797" s="123" t="s">
        <v>6422</v>
      </c>
      <c r="F797" s="124" t="s">
        <v>24</v>
      </c>
      <c r="G797" s="124" t="s">
        <v>142</v>
      </c>
      <c r="H797" s="124" t="s">
        <v>8217</v>
      </c>
      <c r="I797" s="210" t="s">
        <v>681</v>
      </c>
      <c r="J797" s="129" t="s">
        <v>169</v>
      </c>
      <c r="K797" s="128">
        <v>154</v>
      </c>
      <c r="L797" s="129"/>
      <c r="M797" s="128" t="s">
        <v>186</v>
      </c>
      <c r="N797" s="127" t="s">
        <v>444</v>
      </c>
      <c r="O797" s="127" t="s">
        <v>164</v>
      </c>
      <c r="P797" s="127" t="s">
        <v>178</v>
      </c>
      <c r="Q797" s="131" t="s">
        <v>8818</v>
      </c>
      <c r="R797" s="131" t="s">
        <v>10744</v>
      </c>
      <c r="S797" s="132" t="s">
        <v>10745</v>
      </c>
      <c r="T797" s="136" t="s">
        <v>450</v>
      </c>
      <c r="U797" s="211"/>
      <c r="V797" s="211"/>
      <c r="W797" s="133" t="str">
        <f>VLOOKUP(TRIM(X797),X10:Y88,2,FALSE)</f>
        <v>Frank</v>
      </c>
      <c r="X797" s="11" t="str">
        <f t="shared" si="29"/>
        <v>6.5.1</v>
      </c>
      <c r="AA797" s="1">
        <f t="shared" si="28"/>
        <v>14</v>
      </c>
    </row>
    <row r="798" spans="1:27" ht="35.25" customHeight="1">
      <c r="A798" s="119" t="s">
        <v>139</v>
      </c>
      <c r="B798" s="134" t="s">
        <v>57</v>
      </c>
      <c r="C798" s="122" t="s">
        <v>140</v>
      </c>
      <c r="D798" s="122" t="s">
        <v>430</v>
      </c>
      <c r="E798" s="123" t="s">
        <v>6423</v>
      </c>
      <c r="F798" s="124" t="s">
        <v>21</v>
      </c>
      <c r="G798" s="124" t="s">
        <v>142</v>
      </c>
      <c r="H798" s="124" t="s">
        <v>8218</v>
      </c>
      <c r="I798" s="210" t="s">
        <v>184</v>
      </c>
      <c r="J798" s="129" t="s">
        <v>2629</v>
      </c>
      <c r="K798" s="128"/>
      <c r="L798" s="129"/>
      <c r="M798" s="128"/>
      <c r="N798" s="127" t="s">
        <v>2562</v>
      </c>
      <c r="O798" s="127" t="s">
        <v>672</v>
      </c>
      <c r="P798" s="127" t="s">
        <v>2630</v>
      </c>
      <c r="Q798" s="131" t="s">
        <v>8202</v>
      </c>
      <c r="R798" s="131" t="s">
        <v>10688</v>
      </c>
      <c r="S798" s="132" t="s">
        <v>10687</v>
      </c>
      <c r="T798" s="136" t="s">
        <v>7857</v>
      </c>
      <c r="U798" s="211"/>
      <c r="V798" s="211"/>
      <c r="W798" s="133" t="str">
        <f>VLOOKUP(TRIM(X798),X10:Y88,2,FALSE)</f>
        <v>Puneet</v>
      </c>
      <c r="X798" s="11" t="str">
        <f t="shared" si="29"/>
        <v>6.13</v>
      </c>
      <c r="AA798" s="1">
        <f t="shared" si="28"/>
        <v>17</v>
      </c>
    </row>
    <row r="799" spans="1:27" ht="35.25" customHeight="1">
      <c r="A799" s="119" t="s">
        <v>139</v>
      </c>
      <c r="B799" s="134" t="s">
        <v>57</v>
      </c>
      <c r="C799" s="122" t="s">
        <v>140</v>
      </c>
      <c r="D799" s="122" t="s">
        <v>430</v>
      </c>
      <c r="E799" s="123" t="s">
        <v>6424</v>
      </c>
      <c r="F799" s="124" t="s">
        <v>21</v>
      </c>
      <c r="G799" s="124" t="s">
        <v>142</v>
      </c>
      <c r="H799" s="124" t="s">
        <v>8219</v>
      </c>
      <c r="I799" s="210" t="s">
        <v>184</v>
      </c>
      <c r="J799" s="129" t="s">
        <v>2629</v>
      </c>
      <c r="K799" s="128"/>
      <c r="L799" s="129"/>
      <c r="M799" s="128"/>
      <c r="N799" s="127" t="s">
        <v>2562</v>
      </c>
      <c r="O799" s="127" t="s">
        <v>672</v>
      </c>
      <c r="P799" s="127" t="s">
        <v>2630</v>
      </c>
      <c r="Q799" s="131" t="s">
        <v>8203</v>
      </c>
      <c r="R799" s="131" t="s">
        <v>187</v>
      </c>
      <c r="S799" s="144" t="s">
        <v>187</v>
      </c>
      <c r="T799" s="136" t="s">
        <v>7857</v>
      </c>
      <c r="U799" s="211"/>
      <c r="V799" s="211"/>
      <c r="W799" s="133" t="str">
        <f>VLOOKUP(TRIM(X799),X10:Y88,2,FALSE)</f>
        <v>Puneet</v>
      </c>
      <c r="X799" s="11" t="str">
        <f t="shared" si="29"/>
        <v>6.13</v>
      </c>
      <c r="AA799" s="1">
        <f t="shared" si="28"/>
        <v>17</v>
      </c>
    </row>
    <row r="800" spans="1:27" ht="35.25" customHeight="1">
      <c r="A800" s="119" t="s">
        <v>139</v>
      </c>
      <c r="B800" s="134" t="s">
        <v>57</v>
      </c>
      <c r="C800" s="122" t="s">
        <v>140</v>
      </c>
      <c r="D800" s="122" t="s">
        <v>430</v>
      </c>
      <c r="E800" s="123" t="s">
        <v>6425</v>
      </c>
      <c r="F800" s="124" t="s">
        <v>21</v>
      </c>
      <c r="G800" s="124" t="s">
        <v>142</v>
      </c>
      <c r="H800" s="124" t="s">
        <v>8220</v>
      </c>
      <c r="I800" s="210" t="s">
        <v>184</v>
      </c>
      <c r="J800" s="129" t="s">
        <v>2629</v>
      </c>
      <c r="K800" s="128"/>
      <c r="L800" s="129"/>
      <c r="M800" s="128"/>
      <c r="N800" s="127" t="s">
        <v>2562</v>
      </c>
      <c r="O800" s="127" t="s">
        <v>672</v>
      </c>
      <c r="P800" s="127" t="s">
        <v>2630</v>
      </c>
      <c r="Q800" s="131" t="s">
        <v>8204</v>
      </c>
      <c r="R800" s="131" t="s">
        <v>187</v>
      </c>
      <c r="S800" s="144" t="s">
        <v>187</v>
      </c>
      <c r="T800" s="136" t="s">
        <v>7857</v>
      </c>
      <c r="U800" s="211"/>
      <c r="V800" s="211"/>
      <c r="W800" s="133" t="str">
        <f>VLOOKUP(TRIM(X800),X10:Y88,2,FALSE)</f>
        <v>Puneet</v>
      </c>
      <c r="X800" s="11" t="str">
        <f t="shared" si="29"/>
        <v>6.13</v>
      </c>
      <c r="AA800" s="1">
        <f t="shared" si="28"/>
        <v>17</v>
      </c>
    </row>
    <row r="801" spans="1:27" ht="35.25" customHeight="1">
      <c r="A801" s="119" t="s">
        <v>139</v>
      </c>
      <c r="B801" s="134" t="s">
        <v>57</v>
      </c>
      <c r="C801" s="122" t="s">
        <v>140</v>
      </c>
      <c r="D801" s="122" t="s">
        <v>430</v>
      </c>
      <c r="E801" s="123" t="s">
        <v>6426</v>
      </c>
      <c r="F801" s="124" t="s">
        <v>21</v>
      </c>
      <c r="G801" s="124" t="s">
        <v>142</v>
      </c>
      <c r="H801" s="124" t="s">
        <v>8221</v>
      </c>
      <c r="I801" s="210" t="s">
        <v>184</v>
      </c>
      <c r="J801" s="129" t="s">
        <v>2629</v>
      </c>
      <c r="K801" s="128"/>
      <c r="L801" s="129"/>
      <c r="M801" s="128"/>
      <c r="N801" s="127" t="s">
        <v>2562</v>
      </c>
      <c r="O801" s="127" t="s">
        <v>672</v>
      </c>
      <c r="P801" s="127" t="s">
        <v>2630</v>
      </c>
      <c r="Q801" s="131" t="s">
        <v>8205</v>
      </c>
      <c r="R801" s="146" t="s">
        <v>12660</v>
      </c>
      <c r="S801" s="144" t="s">
        <v>187</v>
      </c>
      <c r="T801" s="136" t="s">
        <v>7857</v>
      </c>
      <c r="U801" s="211"/>
      <c r="V801" s="211"/>
      <c r="W801" s="133" t="str">
        <f>VLOOKUP(TRIM(X801),X10:Y88,2,FALSE)</f>
        <v>Puneet</v>
      </c>
      <c r="X801" s="11" t="str">
        <f t="shared" si="29"/>
        <v>6.13</v>
      </c>
      <c r="AA801" s="1">
        <f t="shared" si="28"/>
        <v>17</v>
      </c>
    </row>
    <row r="802" spans="1:27" ht="35.25" customHeight="1">
      <c r="A802" s="119" t="s">
        <v>139</v>
      </c>
      <c r="B802" s="134" t="s">
        <v>57</v>
      </c>
      <c r="C802" s="122" t="s">
        <v>140</v>
      </c>
      <c r="D802" s="122" t="s">
        <v>430</v>
      </c>
      <c r="E802" s="123" t="s">
        <v>6427</v>
      </c>
      <c r="F802" s="124" t="s">
        <v>21</v>
      </c>
      <c r="G802" s="124" t="s">
        <v>142</v>
      </c>
      <c r="H802" s="124" t="s">
        <v>8222</v>
      </c>
      <c r="I802" s="210" t="s">
        <v>184</v>
      </c>
      <c r="J802" s="129" t="s">
        <v>2629</v>
      </c>
      <c r="K802" s="128"/>
      <c r="L802" s="129"/>
      <c r="M802" s="128"/>
      <c r="N802" s="127" t="s">
        <v>2562</v>
      </c>
      <c r="O802" s="127" t="s">
        <v>672</v>
      </c>
      <c r="P802" s="127" t="s">
        <v>2630</v>
      </c>
      <c r="Q802" s="131" t="s">
        <v>8206</v>
      </c>
      <c r="R802" s="131" t="s">
        <v>10690</v>
      </c>
      <c r="S802" s="132" t="s">
        <v>10689</v>
      </c>
      <c r="T802" s="136" t="s">
        <v>7857</v>
      </c>
      <c r="U802" s="211"/>
      <c r="V802" s="211"/>
      <c r="W802" s="133" t="str">
        <f>VLOOKUP(TRIM(X802),X10:Y88,2,FALSE)</f>
        <v>Puneet</v>
      </c>
      <c r="X802" s="11" t="str">
        <f t="shared" si="29"/>
        <v>6.13</v>
      </c>
      <c r="AA802" s="1">
        <f t="shared" si="28"/>
        <v>17</v>
      </c>
    </row>
    <row r="803" spans="1:27" ht="35.25" customHeight="1">
      <c r="A803" s="119" t="s">
        <v>139</v>
      </c>
      <c r="B803" s="134" t="s">
        <v>57</v>
      </c>
      <c r="C803" s="122" t="s">
        <v>140</v>
      </c>
      <c r="D803" s="122" t="s">
        <v>430</v>
      </c>
      <c r="E803" s="123" t="s">
        <v>6428</v>
      </c>
      <c r="F803" s="124" t="s">
        <v>21</v>
      </c>
      <c r="G803" s="124" t="s">
        <v>142</v>
      </c>
      <c r="H803" s="124" t="s">
        <v>8223</v>
      </c>
      <c r="I803" s="210" t="s">
        <v>184</v>
      </c>
      <c r="J803" s="129" t="s">
        <v>2629</v>
      </c>
      <c r="K803" s="128"/>
      <c r="L803" s="129"/>
      <c r="M803" s="128"/>
      <c r="N803" s="127" t="s">
        <v>2562</v>
      </c>
      <c r="O803" s="127" t="s">
        <v>672</v>
      </c>
      <c r="P803" s="127" t="s">
        <v>2630</v>
      </c>
      <c r="Q803" s="131" t="s">
        <v>8207</v>
      </c>
      <c r="R803" s="131" t="s">
        <v>10676</v>
      </c>
      <c r="S803" s="132" t="s">
        <v>10675</v>
      </c>
      <c r="T803" s="136" t="s">
        <v>7857</v>
      </c>
      <c r="U803" s="211"/>
      <c r="V803" s="211"/>
      <c r="W803" s="133" t="str">
        <f>VLOOKUP(TRIM(X803),X10:Y88,2,FALSE)</f>
        <v>Puneet</v>
      </c>
      <c r="X803" s="11" t="str">
        <f t="shared" si="29"/>
        <v>6.13</v>
      </c>
      <c r="AA803" s="1">
        <f t="shared" si="28"/>
        <v>17</v>
      </c>
    </row>
    <row r="804" spans="1:27" ht="35.25" customHeight="1">
      <c r="A804" s="119" t="s">
        <v>139</v>
      </c>
      <c r="B804" s="134" t="s">
        <v>57</v>
      </c>
      <c r="C804" s="122" t="s">
        <v>140</v>
      </c>
      <c r="D804" s="122" t="s">
        <v>94</v>
      </c>
      <c r="E804" s="123" t="s">
        <v>6429</v>
      </c>
      <c r="F804" s="124" t="s">
        <v>24</v>
      </c>
      <c r="G804" s="124" t="s">
        <v>142</v>
      </c>
      <c r="H804" s="124" t="s">
        <v>8251</v>
      </c>
      <c r="I804" s="210" t="s">
        <v>681</v>
      </c>
      <c r="J804" s="129" t="s">
        <v>169</v>
      </c>
      <c r="K804" s="128">
        <v>155</v>
      </c>
      <c r="L804" s="129"/>
      <c r="M804" s="128" t="s">
        <v>186</v>
      </c>
      <c r="N804" s="127" t="s">
        <v>444</v>
      </c>
      <c r="O804" s="127" t="s">
        <v>164</v>
      </c>
      <c r="P804" s="127" t="s">
        <v>178</v>
      </c>
      <c r="Q804" s="131" t="s">
        <v>8819</v>
      </c>
      <c r="R804" s="131" t="s">
        <v>10147</v>
      </c>
      <c r="S804" s="132" t="s">
        <v>10148</v>
      </c>
      <c r="T804" s="136" t="s">
        <v>450</v>
      </c>
      <c r="U804" s="211"/>
      <c r="V804" s="211"/>
      <c r="W804" s="133" t="str">
        <f>VLOOKUP(TRIM(X804),X10:Y88,2,FALSE)</f>
        <v>Frank</v>
      </c>
      <c r="X804" s="11" t="str">
        <f t="shared" si="29"/>
        <v>6.5.1</v>
      </c>
      <c r="AA804" s="1">
        <f t="shared" si="28"/>
        <v>14</v>
      </c>
    </row>
    <row r="805" spans="1:27" ht="35.25" customHeight="1">
      <c r="A805" s="119" t="s">
        <v>139</v>
      </c>
      <c r="B805" s="134" t="s">
        <v>57</v>
      </c>
      <c r="C805" s="122" t="s">
        <v>22</v>
      </c>
      <c r="D805" s="122" t="s">
        <v>94</v>
      </c>
      <c r="E805" s="123" t="s">
        <v>6430</v>
      </c>
      <c r="F805" s="124" t="s">
        <v>24</v>
      </c>
      <c r="G805" s="138" t="s">
        <v>142</v>
      </c>
      <c r="H805" s="138" t="s">
        <v>8252</v>
      </c>
      <c r="I805" s="139" t="s">
        <v>681</v>
      </c>
      <c r="J805" s="140" t="s">
        <v>180</v>
      </c>
      <c r="K805" s="141">
        <v>214</v>
      </c>
      <c r="L805" s="140"/>
      <c r="M805" s="141" t="s">
        <v>186</v>
      </c>
      <c r="N805" s="140" t="s">
        <v>444</v>
      </c>
      <c r="O805" s="140" t="s">
        <v>164</v>
      </c>
      <c r="P805" s="140" t="s">
        <v>178</v>
      </c>
      <c r="Q805" s="142" t="s">
        <v>10774</v>
      </c>
      <c r="R805" s="142" t="s">
        <v>906</v>
      </c>
      <c r="S805" s="145"/>
      <c r="T805" s="136" t="s">
        <v>450</v>
      </c>
      <c r="U805" s="211"/>
      <c r="V805" s="211"/>
      <c r="W805" s="133" t="str">
        <f>VLOOKUP(TRIM(X805),X10:Y88,2,FALSE)</f>
        <v>Frank</v>
      </c>
      <c r="X805" s="11" t="str">
        <f t="shared" si="29"/>
        <v>6.5.1</v>
      </c>
      <c r="AA805" s="1">
        <f t="shared" si="28"/>
        <v>14</v>
      </c>
    </row>
    <row r="806" spans="1:27" ht="35.25" customHeight="1">
      <c r="A806" s="119" t="s">
        <v>139</v>
      </c>
      <c r="B806" s="134" t="s">
        <v>57</v>
      </c>
      <c r="C806" s="122" t="s">
        <v>140</v>
      </c>
      <c r="D806" s="122" t="s">
        <v>92</v>
      </c>
      <c r="E806" s="123" t="s">
        <v>6431</v>
      </c>
      <c r="F806" s="124" t="s">
        <v>19</v>
      </c>
      <c r="G806" s="124" t="s">
        <v>157</v>
      </c>
      <c r="H806" s="124" t="s">
        <v>8236</v>
      </c>
      <c r="I806" s="210" t="s">
        <v>8237</v>
      </c>
      <c r="J806" s="129"/>
      <c r="K806" s="128"/>
      <c r="L806" s="129"/>
      <c r="M806" s="128"/>
      <c r="N806" s="127"/>
      <c r="O806" s="127"/>
      <c r="P806" s="127"/>
      <c r="Q806" s="131" t="s">
        <v>8238</v>
      </c>
      <c r="R806" s="131" t="s">
        <v>12950</v>
      </c>
      <c r="S806" s="144" t="s">
        <v>153</v>
      </c>
      <c r="T806" s="136" t="s">
        <v>330</v>
      </c>
      <c r="U806" s="211"/>
      <c r="V806" s="211" t="s">
        <v>554</v>
      </c>
      <c r="W806" s="133" t="str">
        <f>VLOOKUP(TRIM(X806),X10:Y88,2,FALSE)</f>
        <v>Krisztian</v>
      </c>
      <c r="X806" s="11" t="str">
        <f t="shared" si="29"/>
        <v>6.4</v>
      </c>
      <c r="AA806" s="1">
        <f t="shared" si="28"/>
        <v>18</v>
      </c>
    </row>
    <row r="807" spans="1:27" ht="35.25" customHeight="1">
      <c r="A807" s="119" t="s">
        <v>139</v>
      </c>
      <c r="B807" s="134" t="s">
        <v>57</v>
      </c>
      <c r="C807" s="122" t="s">
        <v>140</v>
      </c>
      <c r="D807" s="122" t="s">
        <v>123</v>
      </c>
      <c r="E807" s="123" t="s">
        <v>6432</v>
      </c>
      <c r="F807" s="124" t="s">
        <v>19</v>
      </c>
      <c r="G807" s="124" t="s">
        <v>151</v>
      </c>
      <c r="H807" s="124" t="s">
        <v>8239</v>
      </c>
      <c r="I807" s="210" t="s">
        <v>8240</v>
      </c>
      <c r="J807" s="129"/>
      <c r="K807" s="128"/>
      <c r="L807" s="129"/>
      <c r="M807" s="128"/>
      <c r="N807" s="127"/>
      <c r="O807" s="127" t="s">
        <v>672</v>
      </c>
      <c r="P807" s="127" t="s">
        <v>8241</v>
      </c>
      <c r="Q807" s="131" t="s">
        <v>8233</v>
      </c>
      <c r="R807" s="131" t="s">
        <v>4003</v>
      </c>
      <c r="S807" s="132" t="s">
        <v>159</v>
      </c>
      <c r="T807" s="136" t="s">
        <v>684</v>
      </c>
      <c r="U807" s="211"/>
      <c r="V807" s="211"/>
      <c r="W807" s="133" t="str">
        <f>VLOOKUP(TRIM(X807),X10:Y88,2,FALSE)</f>
        <v>Frank</v>
      </c>
      <c r="X807" s="11" t="str">
        <f t="shared" si="29"/>
        <v>7.1</v>
      </c>
      <c r="AA807" s="1">
        <f t="shared" si="28"/>
        <v>18</v>
      </c>
    </row>
    <row r="808" spans="1:27" ht="35.25" customHeight="1">
      <c r="A808" s="119" t="s">
        <v>139</v>
      </c>
      <c r="B808" s="134" t="s">
        <v>57</v>
      </c>
      <c r="C808" s="122" t="s">
        <v>140</v>
      </c>
      <c r="D808" s="122" t="s">
        <v>648</v>
      </c>
      <c r="E808" s="123" t="s">
        <v>6433</v>
      </c>
      <c r="F808" s="124" t="s">
        <v>19</v>
      </c>
      <c r="G808" s="124" t="s">
        <v>151</v>
      </c>
      <c r="H808" s="124" t="s">
        <v>8242</v>
      </c>
      <c r="I808" s="210" t="s">
        <v>8243</v>
      </c>
      <c r="J808" s="129"/>
      <c r="K808" s="128"/>
      <c r="L808" s="129"/>
      <c r="M808" s="128"/>
      <c r="N808" s="127"/>
      <c r="O808" s="127" t="s">
        <v>672</v>
      </c>
      <c r="P808" s="127" t="s">
        <v>663</v>
      </c>
      <c r="Q808" s="131" t="s">
        <v>8244</v>
      </c>
      <c r="R808" s="131" t="s">
        <v>161</v>
      </c>
      <c r="S808" s="132" t="s">
        <v>159</v>
      </c>
      <c r="T808" s="136" t="s">
        <v>330</v>
      </c>
      <c r="U808" s="211"/>
      <c r="V808" s="211"/>
      <c r="W808" s="133" t="str">
        <f>VLOOKUP(TRIM(X808),X10:Y88,2,FALSE)</f>
        <v>Krisztian</v>
      </c>
      <c r="X808" s="11" t="str">
        <f t="shared" si="29"/>
        <v>6.16</v>
      </c>
      <c r="AA808" s="1">
        <f t="shared" si="28"/>
        <v>18</v>
      </c>
    </row>
    <row r="809" spans="1:27" ht="35.25" customHeight="1">
      <c r="A809" s="119" t="s">
        <v>139</v>
      </c>
      <c r="B809" s="134" t="s">
        <v>57</v>
      </c>
      <c r="C809" s="122" t="s">
        <v>140</v>
      </c>
      <c r="D809" s="122" t="s">
        <v>2384</v>
      </c>
      <c r="E809" s="123" t="s">
        <v>6434</v>
      </c>
      <c r="F809" s="124" t="s">
        <v>19</v>
      </c>
      <c r="G809" s="124" t="s">
        <v>151</v>
      </c>
      <c r="H809" s="124" t="s">
        <v>8245</v>
      </c>
      <c r="I809" s="210" t="s">
        <v>8246</v>
      </c>
      <c r="J809" s="129"/>
      <c r="K809" s="128"/>
      <c r="L809" s="129"/>
      <c r="M809" s="128"/>
      <c r="N809" s="127"/>
      <c r="O809" s="127" t="s">
        <v>164</v>
      </c>
      <c r="P809" s="127"/>
      <c r="Q809" s="131" t="s">
        <v>8234</v>
      </c>
      <c r="R809" s="131" t="s">
        <v>12211</v>
      </c>
      <c r="S809" s="132" t="s">
        <v>153</v>
      </c>
      <c r="T809" s="136" t="s">
        <v>165</v>
      </c>
      <c r="U809" s="211"/>
      <c r="V809" s="211"/>
      <c r="W809" s="133" t="str">
        <f>VLOOKUP(TRIM(X809),X10:Y88,2,FALSE)</f>
        <v>Frank</v>
      </c>
      <c r="X809" s="11" t="str">
        <f t="shared" si="29"/>
        <v>6.18</v>
      </c>
      <c r="AA809" s="1">
        <f t="shared" si="28"/>
        <v>18</v>
      </c>
    </row>
    <row r="810" spans="1:27" ht="35.25" customHeight="1">
      <c r="A810" s="119" t="s">
        <v>139</v>
      </c>
      <c r="B810" s="134" t="s">
        <v>57</v>
      </c>
      <c r="C810" s="122" t="s">
        <v>140</v>
      </c>
      <c r="D810" s="122" t="s">
        <v>100</v>
      </c>
      <c r="E810" s="123" t="s">
        <v>6435</v>
      </c>
      <c r="F810" s="124" t="s">
        <v>19</v>
      </c>
      <c r="G810" s="124" t="s">
        <v>157</v>
      </c>
      <c r="H810" s="124" t="s">
        <v>8247</v>
      </c>
      <c r="I810" s="210" t="s">
        <v>8248</v>
      </c>
      <c r="J810" s="129"/>
      <c r="K810" s="128"/>
      <c r="L810" s="129"/>
      <c r="M810" s="128"/>
      <c r="N810" s="127"/>
      <c r="O810" s="127" t="s">
        <v>672</v>
      </c>
      <c r="P810" s="127" t="s">
        <v>8249</v>
      </c>
      <c r="Q810" s="131" t="s">
        <v>8235</v>
      </c>
      <c r="R810" s="131" t="s">
        <v>161</v>
      </c>
      <c r="S810" s="132" t="s">
        <v>159</v>
      </c>
      <c r="T810" s="136" t="s">
        <v>8250</v>
      </c>
      <c r="U810" s="211"/>
      <c r="V810" s="211"/>
      <c r="W810" s="133" t="str">
        <f>VLOOKUP(TRIM(X810),X10:Y88,2,FALSE)</f>
        <v>Frank</v>
      </c>
      <c r="X810" s="11" t="str">
        <f t="shared" si="29"/>
        <v>6.5.4</v>
      </c>
      <c r="AA810" s="1">
        <f t="shared" si="28"/>
        <v>18</v>
      </c>
    </row>
    <row r="811" spans="1:27" ht="35.25" customHeight="1">
      <c r="A811" s="119" t="s">
        <v>139</v>
      </c>
      <c r="B811" s="134" t="s">
        <v>57</v>
      </c>
      <c r="C811" s="122" t="s">
        <v>140</v>
      </c>
      <c r="D811" s="122" t="s">
        <v>288</v>
      </c>
      <c r="E811" s="123" t="s">
        <v>6436</v>
      </c>
      <c r="F811" s="124" t="s">
        <v>21</v>
      </c>
      <c r="G811" s="124" t="s">
        <v>142</v>
      </c>
      <c r="H811" s="124" t="s">
        <v>8263</v>
      </c>
      <c r="I811" s="210" t="s">
        <v>661</v>
      </c>
      <c r="J811" s="127" t="s">
        <v>2639</v>
      </c>
      <c r="K811" s="212"/>
      <c r="L811" s="127"/>
      <c r="M811" s="212"/>
      <c r="N811" s="127" t="s">
        <v>570</v>
      </c>
      <c r="O811" s="127" t="s">
        <v>672</v>
      </c>
      <c r="P811" s="127" t="s">
        <v>2640</v>
      </c>
      <c r="Q811" s="131" t="s">
        <v>8253</v>
      </c>
      <c r="R811" s="131" t="s">
        <v>11010</v>
      </c>
      <c r="S811" s="132" t="s">
        <v>11009</v>
      </c>
      <c r="T811" s="136" t="s">
        <v>311</v>
      </c>
      <c r="U811" s="211"/>
      <c r="V811" s="211"/>
      <c r="W811" s="133" t="str">
        <f>VLOOKUP(TRIM(X811),X10:Y88,2,FALSE)</f>
        <v>Puneet</v>
      </c>
      <c r="X811" s="11" t="str">
        <f t="shared" si="29"/>
        <v>6.11</v>
      </c>
      <c r="AA811" s="1">
        <f t="shared" si="28"/>
        <v>26</v>
      </c>
    </row>
    <row r="812" spans="1:27" ht="35.25" customHeight="1">
      <c r="A812" s="119" t="s">
        <v>139</v>
      </c>
      <c r="B812" s="134" t="s">
        <v>57</v>
      </c>
      <c r="C812" s="122" t="s">
        <v>22</v>
      </c>
      <c r="D812" s="122" t="s">
        <v>133</v>
      </c>
      <c r="E812" s="123" t="s">
        <v>6437</v>
      </c>
      <c r="F812" s="124" t="s">
        <v>24</v>
      </c>
      <c r="G812" s="138" t="s">
        <v>142</v>
      </c>
      <c r="H812" s="138" t="s">
        <v>8264</v>
      </c>
      <c r="I812" s="139" t="s">
        <v>200</v>
      </c>
      <c r="J812" s="140" t="s">
        <v>169</v>
      </c>
      <c r="K812" s="141">
        <v>156</v>
      </c>
      <c r="L812" s="140"/>
      <c r="M812" s="141" t="s">
        <v>186</v>
      </c>
      <c r="N812" s="140" t="s">
        <v>444</v>
      </c>
      <c r="O812" s="140" t="s">
        <v>164</v>
      </c>
      <c r="P812" s="140" t="s">
        <v>178</v>
      </c>
      <c r="Q812" s="142" t="s">
        <v>8432</v>
      </c>
      <c r="R812" s="142" t="s">
        <v>171</v>
      </c>
      <c r="S812" s="145"/>
      <c r="T812" s="136" t="s">
        <v>7857</v>
      </c>
      <c r="U812" s="211"/>
      <c r="V812" s="211"/>
      <c r="W812" s="133" t="str">
        <f>VLOOKUP(TRIM(X812),X10:Y88,2,FALSE)</f>
        <v>Withdrawn</v>
      </c>
      <c r="X812" s="11" t="str">
        <f t="shared" si="29"/>
        <v>99</v>
      </c>
      <c r="AA812" s="1">
        <f t="shared" si="28"/>
        <v>17</v>
      </c>
    </row>
    <row r="813" spans="1:27" ht="35.25" customHeight="1">
      <c r="A813" s="119" t="s">
        <v>139</v>
      </c>
      <c r="B813" s="134" t="s">
        <v>57</v>
      </c>
      <c r="C813" s="122" t="s">
        <v>140</v>
      </c>
      <c r="D813" s="122" t="s">
        <v>114</v>
      </c>
      <c r="E813" s="123" t="s">
        <v>6438</v>
      </c>
      <c r="F813" s="124" t="s">
        <v>24</v>
      </c>
      <c r="G813" s="124" t="s">
        <v>142</v>
      </c>
      <c r="H813" s="124" t="s">
        <v>12777</v>
      </c>
      <c r="I813" s="210" t="s">
        <v>192</v>
      </c>
      <c r="J813" s="129" t="s">
        <v>169</v>
      </c>
      <c r="K813" s="128">
        <v>157</v>
      </c>
      <c r="L813" s="129"/>
      <c r="M813" s="128" t="s">
        <v>186</v>
      </c>
      <c r="N813" s="127" t="s">
        <v>444</v>
      </c>
      <c r="O813" s="127" t="s">
        <v>164</v>
      </c>
      <c r="P813" s="127" t="s">
        <v>178</v>
      </c>
      <c r="Q813" s="131" t="s">
        <v>8820</v>
      </c>
      <c r="R813" s="131" t="s">
        <v>10899</v>
      </c>
      <c r="S813" s="132" t="s">
        <v>10900</v>
      </c>
      <c r="T813" s="136" t="s">
        <v>7857</v>
      </c>
      <c r="U813" s="211"/>
      <c r="V813" s="211"/>
      <c r="W813" s="133" t="str">
        <f>VLOOKUP(TRIM(X813),X10:Y88,2,FALSE)</f>
        <v>Frank</v>
      </c>
      <c r="X813" s="11" t="str">
        <f t="shared" si="29"/>
        <v>6.5.11</v>
      </c>
      <c r="AA813" s="1">
        <f t="shared" si="28"/>
        <v>6</v>
      </c>
    </row>
    <row r="814" spans="1:27" ht="35.25" customHeight="1">
      <c r="A814" s="119" t="s">
        <v>139</v>
      </c>
      <c r="B814" s="134" t="s">
        <v>57</v>
      </c>
      <c r="C814" s="122" t="s">
        <v>140</v>
      </c>
      <c r="D814" s="122" t="s">
        <v>110</v>
      </c>
      <c r="E814" s="123" t="s">
        <v>6439</v>
      </c>
      <c r="F814" s="124" t="s">
        <v>24</v>
      </c>
      <c r="G814" s="124" t="s">
        <v>142</v>
      </c>
      <c r="H814" s="124" t="s">
        <v>8265</v>
      </c>
      <c r="I814" s="210" t="s">
        <v>739</v>
      </c>
      <c r="J814" s="127" t="s">
        <v>180</v>
      </c>
      <c r="K814" s="212">
        <v>215</v>
      </c>
      <c r="L814" s="127"/>
      <c r="M814" s="212" t="s">
        <v>186</v>
      </c>
      <c r="N814" s="127" t="s">
        <v>444</v>
      </c>
      <c r="O814" s="127" t="s">
        <v>164</v>
      </c>
      <c r="P814" s="127" t="s">
        <v>178</v>
      </c>
      <c r="Q814" s="131" t="s">
        <v>8254</v>
      </c>
      <c r="R814" s="146" t="s">
        <v>10512</v>
      </c>
      <c r="S814" s="132" t="s">
        <v>10510</v>
      </c>
      <c r="T814" s="136" t="s">
        <v>254</v>
      </c>
      <c r="U814" s="211"/>
      <c r="V814" s="211"/>
      <c r="W814" s="133" t="str">
        <f>VLOOKUP(TRIM(X814),X10:Y88,2,FALSE)</f>
        <v>Irfan</v>
      </c>
      <c r="X814" s="11" t="str">
        <f t="shared" si="29"/>
        <v>6.5.9</v>
      </c>
      <c r="AA814" s="1">
        <f t="shared" si="28"/>
        <v>21</v>
      </c>
    </row>
    <row r="815" spans="1:27" ht="35.25" customHeight="1">
      <c r="A815" s="119" t="s">
        <v>139</v>
      </c>
      <c r="B815" s="134" t="s">
        <v>57</v>
      </c>
      <c r="C815" s="122" t="s">
        <v>140</v>
      </c>
      <c r="D815" s="122" t="s">
        <v>7209</v>
      </c>
      <c r="E815" s="123" t="s">
        <v>6440</v>
      </c>
      <c r="F815" s="124" t="s">
        <v>24</v>
      </c>
      <c r="G815" s="124" t="s">
        <v>142</v>
      </c>
      <c r="H815" s="124" t="s">
        <v>8266</v>
      </c>
      <c r="I815" s="210" t="s">
        <v>184</v>
      </c>
      <c r="J815" s="129" t="s">
        <v>742</v>
      </c>
      <c r="K815" s="128">
        <v>30</v>
      </c>
      <c r="L815" s="129"/>
      <c r="M815" s="128" t="s">
        <v>186</v>
      </c>
      <c r="N815" s="127" t="s">
        <v>444</v>
      </c>
      <c r="O815" s="127" t="s">
        <v>164</v>
      </c>
      <c r="P815" s="127" t="s">
        <v>178</v>
      </c>
      <c r="Q815" s="131" t="s">
        <v>3686</v>
      </c>
      <c r="R815" s="131" t="s">
        <v>10246</v>
      </c>
      <c r="S815" s="132" t="s">
        <v>179</v>
      </c>
      <c r="T815" s="136" t="s">
        <v>263</v>
      </c>
      <c r="U815" s="211"/>
      <c r="V815" s="211"/>
      <c r="W815" s="133" t="str">
        <f>VLOOKUP(TRIM(X815),X10:Y88,2,FALSE)</f>
        <v>Krisztian</v>
      </c>
      <c r="X815" s="11" t="str">
        <f t="shared" si="29"/>
        <v>6.5.6.2</v>
      </c>
      <c r="AA815" s="1">
        <f t="shared" si="28"/>
        <v>17</v>
      </c>
    </row>
    <row r="816" spans="1:27" ht="35.25" customHeight="1">
      <c r="A816" s="119" t="s">
        <v>139</v>
      </c>
      <c r="B816" s="134" t="s">
        <v>57</v>
      </c>
      <c r="C816" s="122" t="s">
        <v>140</v>
      </c>
      <c r="D816" s="122" t="s">
        <v>7209</v>
      </c>
      <c r="E816" s="123" t="s">
        <v>6441</v>
      </c>
      <c r="F816" s="124" t="s">
        <v>24</v>
      </c>
      <c r="G816" s="124" t="s">
        <v>142</v>
      </c>
      <c r="H816" s="124" t="s">
        <v>8267</v>
      </c>
      <c r="I816" s="210" t="s">
        <v>184</v>
      </c>
      <c r="J816" s="129" t="s">
        <v>169</v>
      </c>
      <c r="K816" s="128">
        <v>158</v>
      </c>
      <c r="L816" s="129"/>
      <c r="M816" s="128" t="s">
        <v>186</v>
      </c>
      <c r="N816" s="127" t="s">
        <v>444</v>
      </c>
      <c r="O816" s="127" t="s">
        <v>164</v>
      </c>
      <c r="P816" s="127" t="s">
        <v>178</v>
      </c>
      <c r="Q816" s="131" t="s">
        <v>3687</v>
      </c>
      <c r="R816" s="131" t="s">
        <v>10249</v>
      </c>
      <c r="S816" s="132" t="s">
        <v>10247</v>
      </c>
      <c r="T816" s="136" t="s">
        <v>263</v>
      </c>
      <c r="U816" s="211"/>
      <c r="V816" s="211"/>
      <c r="W816" s="133" t="str">
        <f>VLOOKUP(TRIM(X816),X10:Y88,2,FALSE)</f>
        <v>Krisztian</v>
      </c>
      <c r="X816" s="11" t="str">
        <f t="shared" si="29"/>
        <v>6.5.6.2</v>
      </c>
      <c r="AA816" s="1">
        <f t="shared" si="28"/>
        <v>17</v>
      </c>
    </row>
    <row r="817" spans="1:27" ht="35.25" customHeight="1">
      <c r="A817" s="119" t="s">
        <v>139</v>
      </c>
      <c r="B817" s="134" t="s">
        <v>57</v>
      </c>
      <c r="C817" s="122" t="s">
        <v>140</v>
      </c>
      <c r="D817" s="122" t="s">
        <v>7209</v>
      </c>
      <c r="E817" s="123" t="s">
        <v>6442</v>
      </c>
      <c r="F817" s="124" t="s">
        <v>167</v>
      </c>
      <c r="G817" s="124" t="s">
        <v>48</v>
      </c>
      <c r="H817" s="124" t="s">
        <v>2824</v>
      </c>
      <c r="I817" s="210" t="s">
        <v>184</v>
      </c>
      <c r="J817" s="129"/>
      <c r="K817" s="128"/>
      <c r="L817" s="129"/>
      <c r="M817" s="128"/>
      <c r="N817" s="127"/>
      <c r="O817" s="127" t="s">
        <v>164</v>
      </c>
      <c r="P817" s="127" t="s">
        <v>178</v>
      </c>
      <c r="Q817" s="131" t="s">
        <v>8255</v>
      </c>
      <c r="R817" s="131" t="s">
        <v>161</v>
      </c>
      <c r="S817" s="132" t="s">
        <v>159</v>
      </c>
      <c r="T817" s="136" t="s">
        <v>263</v>
      </c>
      <c r="U817" s="211"/>
      <c r="V817" s="211"/>
      <c r="W817" s="133" t="str">
        <f>VLOOKUP(TRIM(X817),X10:Y88,2,FALSE)</f>
        <v>Krisztian</v>
      </c>
      <c r="X817" s="11" t="str">
        <f t="shared" si="29"/>
        <v>6.5.6.2</v>
      </c>
      <c r="AA817" s="1">
        <f t="shared" si="28"/>
        <v>17</v>
      </c>
    </row>
    <row r="818" spans="1:27" ht="35.25" customHeight="1">
      <c r="A818" s="119" t="s">
        <v>139</v>
      </c>
      <c r="B818" s="134" t="s">
        <v>57</v>
      </c>
      <c r="C818" s="122" t="s">
        <v>140</v>
      </c>
      <c r="D818" s="122" t="s">
        <v>7209</v>
      </c>
      <c r="E818" s="123" t="s">
        <v>6443</v>
      </c>
      <c r="F818" s="124" t="s">
        <v>24</v>
      </c>
      <c r="G818" s="124" t="s">
        <v>142</v>
      </c>
      <c r="H818" s="124" t="s">
        <v>12844</v>
      </c>
      <c r="I818" s="210" t="s">
        <v>184</v>
      </c>
      <c r="J818" s="129" t="s">
        <v>742</v>
      </c>
      <c r="K818" s="128">
        <v>31</v>
      </c>
      <c r="L818" s="129"/>
      <c r="M818" s="128" t="s">
        <v>186</v>
      </c>
      <c r="N818" s="127" t="s">
        <v>444</v>
      </c>
      <c r="O818" s="127" t="s">
        <v>164</v>
      </c>
      <c r="P818" s="127" t="s">
        <v>178</v>
      </c>
      <c r="Q818" s="131" t="s">
        <v>3688</v>
      </c>
      <c r="R818" s="131" t="s">
        <v>10252</v>
      </c>
      <c r="S818" s="132" t="s">
        <v>10251</v>
      </c>
      <c r="T818" s="136" t="s">
        <v>263</v>
      </c>
      <c r="U818" s="211"/>
      <c r="V818" s="211"/>
      <c r="W818" s="133" t="str">
        <f>VLOOKUP(TRIM(X818),X10:Y88,2,FALSE)</f>
        <v>Krisztian</v>
      </c>
      <c r="X818" s="11" t="str">
        <f t="shared" si="29"/>
        <v>6.5.6.2</v>
      </c>
      <c r="AA818" s="1">
        <f t="shared" si="28"/>
        <v>17</v>
      </c>
    </row>
    <row r="819" spans="1:27" ht="35.25" customHeight="1">
      <c r="A819" s="119" t="s">
        <v>139</v>
      </c>
      <c r="B819" s="134" t="s">
        <v>57</v>
      </c>
      <c r="C819" s="122" t="s">
        <v>140</v>
      </c>
      <c r="D819" s="122" t="s">
        <v>7209</v>
      </c>
      <c r="E819" s="123" t="s">
        <v>6444</v>
      </c>
      <c r="F819" s="124" t="s">
        <v>24</v>
      </c>
      <c r="G819" s="124" t="s">
        <v>142</v>
      </c>
      <c r="H819" s="124" t="s">
        <v>8268</v>
      </c>
      <c r="I819" s="210" t="s">
        <v>184</v>
      </c>
      <c r="J819" s="129" t="s">
        <v>169</v>
      </c>
      <c r="K819" s="128">
        <v>159</v>
      </c>
      <c r="L819" s="129"/>
      <c r="M819" s="128" t="s">
        <v>186</v>
      </c>
      <c r="N819" s="127" t="s">
        <v>444</v>
      </c>
      <c r="O819" s="127" t="s">
        <v>164</v>
      </c>
      <c r="P819" s="127" t="s">
        <v>178</v>
      </c>
      <c r="Q819" s="131" t="s">
        <v>3689</v>
      </c>
      <c r="R819" s="131" t="s">
        <v>10253</v>
      </c>
      <c r="S819" s="132" t="s">
        <v>179</v>
      </c>
      <c r="T819" s="136" t="s">
        <v>263</v>
      </c>
      <c r="U819" s="211"/>
      <c r="V819" s="211"/>
      <c r="W819" s="133" t="str">
        <f>VLOOKUP(TRIM(X819),X10:Y88,2,FALSE)</f>
        <v>Krisztian</v>
      </c>
      <c r="X819" s="11" t="str">
        <f t="shared" si="29"/>
        <v>6.5.6.2</v>
      </c>
      <c r="AA819" s="1">
        <f t="shared" si="28"/>
        <v>17</v>
      </c>
    </row>
    <row r="820" spans="1:27" ht="35.25" customHeight="1">
      <c r="A820" s="119" t="s">
        <v>139</v>
      </c>
      <c r="B820" s="134" t="s">
        <v>57</v>
      </c>
      <c r="C820" s="122" t="s">
        <v>140</v>
      </c>
      <c r="D820" s="122" t="s">
        <v>7209</v>
      </c>
      <c r="E820" s="123" t="s">
        <v>6445</v>
      </c>
      <c r="F820" s="124" t="s">
        <v>24</v>
      </c>
      <c r="G820" s="124" t="s">
        <v>142</v>
      </c>
      <c r="H820" s="124" t="s">
        <v>8269</v>
      </c>
      <c r="I820" s="210" t="s">
        <v>184</v>
      </c>
      <c r="J820" s="129" t="s">
        <v>180</v>
      </c>
      <c r="K820" s="128">
        <v>216</v>
      </c>
      <c r="L820" s="129"/>
      <c r="M820" s="128" t="s">
        <v>186</v>
      </c>
      <c r="N820" s="127" t="s">
        <v>444</v>
      </c>
      <c r="O820" s="127" t="s">
        <v>164</v>
      </c>
      <c r="P820" s="127" t="s">
        <v>178</v>
      </c>
      <c r="Q820" s="131" t="s">
        <v>3690</v>
      </c>
      <c r="R820" s="131" t="s">
        <v>11337</v>
      </c>
      <c r="S820" s="132" t="s">
        <v>11336</v>
      </c>
      <c r="T820" s="136" t="s">
        <v>263</v>
      </c>
      <c r="U820" s="211"/>
      <c r="V820" s="211"/>
      <c r="W820" s="133" t="str">
        <f>VLOOKUP(TRIM(X820),X10:Y88,2,FALSE)</f>
        <v>Krisztian</v>
      </c>
      <c r="X820" s="11" t="str">
        <f t="shared" si="29"/>
        <v>6.5.6.2</v>
      </c>
      <c r="AA820" s="1">
        <f t="shared" si="28"/>
        <v>17</v>
      </c>
    </row>
    <row r="821" spans="1:27" ht="35.25" customHeight="1">
      <c r="A821" s="119" t="s">
        <v>139</v>
      </c>
      <c r="B821" s="134" t="s">
        <v>57</v>
      </c>
      <c r="C821" s="122" t="s">
        <v>140</v>
      </c>
      <c r="D821" s="122" t="s">
        <v>7208</v>
      </c>
      <c r="E821" s="123" t="s">
        <v>6446</v>
      </c>
      <c r="F821" s="124" t="s">
        <v>24</v>
      </c>
      <c r="G821" s="124" t="s">
        <v>142</v>
      </c>
      <c r="H821" s="124" t="s">
        <v>8270</v>
      </c>
      <c r="I821" s="210" t="s">
        <v>184</v>
      </c>
      <c r="J821" s="129" t="s">
        <v>180</v>
      </c>
      <c r="K821" s="128">
        <v>217</v>
      </c>
      <c r="L821" s="129"/>
      <c r="M821" s="128" t="s">
        <v>186</v>
      </c>
      <c r="N821" s="127" t="s">
        <v>444</v>
      </c>
      <c r="O821" s="127" t="s">
        <v>164</v>
      </c>
      <c r="P821" s="127" t="s">
        <v>178</v>
      </c>
      <c r="Q821" s="131" t="s">
        <v>8821</v>
      </c>
      <c r="R821" s="131" t="s">
        <v>10424</v>
      </c>
      <c r="S821" s="132" t="s">
        <v>179</v>
      </c>
      <c r="T821" s="136" t="s">
        <v>263</v>
      </c>
      <c r="U821" s="211"/>
      <c r="V821" s="211"/>
      <c r="W821" s="133" t="str">
        <f>VLOOKUP(TRIM(X821),X10:Y88,2,FALSE)</f>
        <v>Mirko</v>
      </c>
      <c r="X821" s="11" t="str">
        <f t="shared" si="29"/>
        <v>6.5.6.1</v>
      </c>
      <c r="AA821" s="1">
        <f t="shared" si="28"/>
        <v>17</v>
      </c>
    </row>
    <row r="822" spans="1:27" ht="35.25" customHeight="1">
      <c r="A822" s="119" t="s">
        <v>139</v>
      </c>
      <c r="B822" s="134" t="s">
        <v>57</v>
      </c>
      <c r="C822" s="122" t="s">
        <v>140</v>
      </c>
      <c r="D822" s="122" t="s">
        <v>7209</v>
      </c>
      <c r="E822" s="123" t="s">
        <v>6447</v>
      </c>
      <c r="F822" s="124" t="s">
        <v>24</v>
      </c>
      <c r="G822" s="124" t="s">
        <v>142</v>
      </c>
      <c r="H822" s="124" t="s">
        <v>8271</v>
      </c>
      <c r="I822" s="210" t="s">
        <v>192</v>
      </c>
      <c r="J822" s="129" t="s">
        <v>742</v>
      </c>
      <c r="K822" s="128">
        <v>32</v>
      </c>
      <c r="L822" s="129"/>
      <c r="M822" s="128" t="s">
        <v>186</v>
      </c>
      <c r="N822" s="127" t="s">
        <v>444</v>
      </c>
      <c r="O822" s="127" t="s">
        <v>164</v>
      </c>
      <c r="P822" s="127" t="s">
        <v>178</v>
      </c>
      <c r="Q822" s="131" t="s">
        <v>3667</v>
      </c>
      <c r="R822" s="131" t="s">
        <v>11340</v>
      </c>
      <c r="S822" s="132" t="s">
        <v>11339</v>
      </c>
      <c r="T822" s="136" t="s">
        <v>263</v>
      </c>
      <c r="U822" s="211"/>
      <c r="V822" s="211"/>
      <c r="W822" s="133" t="str">
        <f>VLOOKUP(TRIM(X822),X10:Y88,2,FALSE)</f>
        <v>Krisztian</v>
      </c>
      <c r="X822" s="11" t="str">
        <f t="shared" si="29"/>
        <v>6.5.6.2</v>
      </c>
      <c r="AA822" s="1">
        <f t="shared" si="28"/>
        <v>6</v>
      </c>
    </row>
    <row r="823" spans="1:27" ht="35.25" customHeight="1">
      <c r="A823" s="119" t="s">
        <v>139</v>
      </c>
      <c r="B823" s="134" t="s">
        <v>57</v>
      </c>
      <c r="C823" s="122" t="s">
        <v>140</v>
      </c>
      <c r="D823" s="122" t="s">
        <v>7209</v>
      </c>
      <c r="E823" s="123" t="s">
        <v>6448</v>
      </c>
      <c r="F823" s="124" t="s">
        <v>24</v>
      </c>
      <c r="G823" s="124" t="s">
        <v>142</v>
      </c>
      <c r="H823" s="124" t="s">
        <v>8272</v>
      </c>
      <c r="I823" s="210" t="s">
        <v>184</v>
      </c>
      <c r="J823" s="129" t="s">
        <v>169</v>
      </c>
      <c r="K823" s="128">
        <v>160</v>
      </c>
      <c r="L823" s="129"/>
      <c r="M823" s="128" t="s">
        <v>186</v>
      </c>
      <c r="N823" s="127" t="s">
        <v>444</v>
      </c>
      <c r="O823" s="127" t="s">
        <v>164</v>
      </c>
      <c r="P823" s="127" t="s">
        <v>178</v>
      </c>
      <c r="Q823" s="131" t="s">
        <v>3595</v>
      </c>
      <c r="R823" s="131" t="s">
        <v>11345</v>
      </c>
      <c r="S823" s="132" t="s">
        <v>11342</v>
      </c>
      <c r="T823" s="136" t="s">
        <v>263</v>
      </c>
      <c r="U823" s="211"/>
      <c r="V823" s="211"/>
      <c r="W823" s="133" t="str">
        <f>VLOOKUP(TRIM(X823),X10:Y88,2,FALSE)</f>
        <v>Krisztian</v>
      </c>
      <c r="X823" s="11" t="str">
        <f t="shared" si="29"/>
        <v>6.5.6.2</v>
      </c>
      <c r="AA823" s="1">
        <f t="shared" si="28"/>
        <v>17</v>
      </c>
    </row>
    <row r="824" spans="1:27" ht="35.25" customHeight="1">
      <c r="A824" s="119" t="s">
        <v>139</v>
      </c>
      <c r="B824" s="134" t="s">
        <v>57</v>
      </c>
      <c r="C824" s="122" t="s">
        <v>140</v>
      </c>
      <c r="D824" s="122" t="s">
        <v>7209</v>
      </c>
      <c r="E824" s="123" t="s">
        <v>6449</v>
      </c>
      <c r="F824" s="124" t="s">
        <v>24</v>
      </c>
      <c r="G824" s="124" t="s">
        <v>142</v>
      </c>
      <c r="H824" s="124" t="s">
        <v>8273</v>
      </c>
      <c r="I824" s="210" t="s">
        <v>184</v>
      </c>
      <c r="J824" s="129" t="s">
        <v>742</v>
      </c>
      <c r="K824" s="128">
        <v>33</v>
      </c>
      <c r="L824" s="129"/>
      <c r="M824" s="128" t="s">
        <v>186</v>
      </c>
      <c r="N824" s="127" t="s">
        <v>444</v>
      </c>
      <c r="O824" s="127" t="s">
        <v>164</v>
      </c>
      <c r="P824" s="127" t="s">
        <v>178</v>
      </c>
      <c r="Q824" s="131" t="s">
        <v>3597</v>
      </c>
      <c r="R824" s="131" t="s">
        <v>11347</v>
      </c>
      <c r="S824" s="132" t="s">
        <v>11346</v>
      </c>
      <c r="T824" s="136" t="s">
        <v>263</v>
      </c>
      <c r="U824" s="211"/>
      <c r="V824" s="211"/>
      <c r="W824" s="133" t="str">
        <f>VLOOKUP(TRIM(X824),X10:Y88,2,FALSE)</f>
        <v>Krisztian</v>
      </c>
      <c r="X824" s="11" t="str">
        <f t="shared" si="29"/>
        <v>6.5.6.2</v>
      </c>
      <c r="AA824" s="1">
        <f t="shared" si="28"/>
        <v>17</v>
      </c>
    </row>
    <row r="825" spans="1:27" ht="35.25" customHeight="1">
      <c r="A825" s="119" t="s">
        <v>139</v>
      </c>
      <c r="B825" s="134" t="s">
        <v>57</v>
      </c>
      <c r="C825" s="122" t="s">
        <v>140</v>
      </c>
      <c r="D825" s="122" t="s">
        <v>7209</v>
      </c>
      <c r="E825" s="123" t="s">
        <v>6450</v>
      </c>
      <c r="F825" s="124" t="s">
        <v>24</v>
      </c>
      <c r="G825" s="124" t="s">
        <v>142</v>
      </c>
      <c r="H825" s="124" t="s">
        <v>8274</v>
      </c>
      <c r="I825" s="210" t="s">
        <v>184</v>
      </c>
      <c r="J825" s="129" t="s">
        <v>169</v>
      </c>
      <c r="K825" s="128">
        <v>161</v>
      </c>
      <c r="L825" s="129"/>
      <c r="M825" s="128" t="s">
        <v>186</v>
      </c>
      <c r="N825" s="127" t="s">
        <v>444</v>
      </c>
      <c r="O825" s="127" t="s">
        <v>164</v>
      </c>
      <c r="P825" s="127" t="s">
        <v>178</v>
      </c>
      <c r="Q825" s="131" t="s">
        <v>8822</v>
      </c>
      <c r="R825" s="131" t="s">
        <v>11350</v>
      </c>
      <c r="S825" s="132" t="s">
        <v>11349</v>
      </c>
      <c r="T825" s="136" t="s">
        <v>263</v>
      </c>
      <c r="U825" s="211"/>
      <c r="V825" s="211"/>
      <c r="W825" s="133" t="str">
        <f>VLOOKUP(TRIM(X825),X10:Y88,2,FALSE)</f>
        <v>Krisztian</v>
      </c>
      <c r="X825" s="11" t="str">
        <f t="shared" si="29"/>
        <v>6.5.6.2</v>
      </c>
      <c r="AA825" s="1">
        <f t="shared" si="28"/>
        <v>17</v>
      </c>
    </row>
    <row r="826" spans="1:27" ht="35.25" customHeight="1">
      <c r="A826" s="119" t="s">
        <v>139</v>
      </c>
      <c r="B826" s="134" t="s">
        <v>57</v>
      </c>
      <c r="C826" s="122" t="s">
        <v>140</v>
      </c>
      <c r="D826" s="122" t="s">
        <v>7209</v>
      </c>
      <c r="E826" s="123" t="s">
        <v>6451</v>
      </c>
      <c r="F826" s="124" t="s">
        <v>24</v>
      </c>
      <c r="G826" s="124" t="s">
        <v>142</v>
      </c>
      <c r="H826" s="124" t="s">
        <v>8275</v>
      </c>
      <c r="I826" s="210" t="s">
        <v>184</v>
      </c>
      <c r="J826" s="129" t="s">
        <v>742</v>
      </c>
      <c r="K826" s="128">
        <v>34</v>
      </c>
      <c r="L826" s="129"/>
      <c r="M826" s="128" t="s">
        <v>186</v>
      </c>
      <c r="N826" s="127" t="s">
        <v>444</v>
      </c>
      <c r="O826" s="127" t="s">
        <v>164</v>
      </c>
      <c r="P826" s="127" t="s">
        <v>178</v>
      </c>
      <c r="Q826" s="131" t="s">
        <v>3697</v>
      </c>
      <c r="R826" s="131" t="s">
        <v>11353</v>
      </c>
      <c r="S826" s="132" t="s">
        <v>11352</v>
      </c>
      <c r="T826" s="136" t="s">
        <v>263</v>
      </c>
      <c r="U826" s="211"/>
      <c r="V826" s="211"/>
      <c r="W826" s="133" t="str">
        <f>VLOOKUP(TRIM(X826),X10:Y88,2,FALSE)</f>
        <v>Krisztian</v>
      </c>
      <c r="X826" s="11" t="str">
        <f t="shared" si="29"/>
        <v>6.5.6.2</v>
      </c>
      <c r="AA826" s="1">
        <f t="shared" si="28"/>
        <v>17</v>
      </c>
    </row>
    <row r="827" spans="1:27" ht="35.25" customHeight="1">
      <c r="A827" s="119" t="s">
        <v>139</v>
      </c>
      <c r="B827" s="134" t="s">
        <v>57</v>
      </c>
      <c r="C827" s="122" t="s">
        <v>140</v>
      </c>
      <c r="D827" s="122" t="s">
        <v>7209</v>
      </c>
      <c r="E827" s="123" t="s">
        <v>6452</v>
      </c>
      <c r="F827" s="124" t="s">
        <v>24</v>
      </c>
      <c r="G827" s="124" t="s">
        <v>142</v>
      </c>
      <c r="H827" s="124" t="s">
        <v>8276</v>
      </c>
      <c r="I827" s="210" t="s">
        <v>184</v>
      </c>
      <c r="J827" s="129" t="s">
        <v>180</v>
      </c>
      <c r="K827" s="128">
        <v>218</v>
      </c>
      <c r="L827" s="129"/>
      <c r="M827" s="128" t="s">
        <v>186</v>
      </c>
      <c r="N827" s="127" t="s">
        <v>444</v>
      </c>
      <c r="O827" s="127" t="s">
        <v>164</v>
      </c>
      <c r="P827" s="127" t="s">
        <v>178</v>
      </c>
      <c r="Q827" s="131" t="s">
        <v>8823</v>
      </c>
      <c r="R827" s="131" t="s">
        <v>10586</v>
      </c>
      <c r="S827" s="132" t="s">
        <v>179</v>
      </c>
      <c r="T827" s="136" t="s">
        <v>263</v>
      </c>
      <c r="U827" s="211"/>
      <c r="V827" s="211"/>
      <c r="W827" s="133" t="str">
        <f>VLOOKUP(TRIM(X827),X10:Y88,2,FALSE)</f>
        <v>Krisztian</v>
      </c>
      <c r="X827" s="11" t="str">
        <f t="shared" si="29"/>
        <v>6.5.6.2</v>
      </c>
      <c r="AA827" s="1">
        <f t="shared" si="28"/>
        <v>17</v>
      </c>
    </row>
    <row r="828" spans="1:27" ht="35.25" customHeight="1">
      <c r="A828" s="119" t="s">
        <v>139</v>
      </c>
      <c r="B828" s="134" t="s">
        <v>57</v>
      </c>
      <c r="C828" s="122" t="s">
        <v>140</v>
      </c>
      <c r="D828" s="122" t="s">
        <v>7209</v>
      </c>
      <c r="E828" s="123" t="s">
        <v>6453</v>
      </c>
      <c r="F828" s="124" t="s">
        <v>23</v>
      </c>
      <c r="G828" s="124" t="s">
        <v>142</v>
      </c>
      <c r="H828" s="124" t="s">
        <v>8277</v>
      </c>
      <c r="I828" s="210" t="s">
        <v>184</v>
      </c>
      <c r="J828" s="129" t="s">
        <v>180</v>
      </c>
      <c r="K828" s="128">
        <v>219</v>
      </c>
      <c r="L828" s="129"/>
      <c r="M828" s="128" t="s">
        <v>186</v>
      </c>
      <c r="N828" s="127" t="s">
        <v>444</v>
      </c>
      <c r="O828" s="127" t="s">
        <v>164</v>
      </c>
      <c r="P828" s="127" t="s">
        <v>178</v>
      </c>
      <c r="Q828" s="131" t="s">
        <v>8824</v>
      </c>
      <c r="R828" s="131" t="s">
        <v>12272</v>
      </c>
      <c r="S828" s="132" t="s">
        <v>145</v>
      </c>
      <c r="T828" s="136" t="s">
        <v>263</v>
      </c>
      <c r="U828" s="211"/>
      <c r="V828" s="211" t="s">
        <v>233</v>
      </c>
      <c r="W828" s="133" t="str">
        <f>VLOOKUP(TRIM(X828),X10:Y88,2,FALSE)</f>
        <v>Krisztian</v>
      </c>
      <c r="X828" s="11" t="str">
        <f t="shared" si="29"/>
        <v>6.5.6.2</v>
      </c>
      <c r="AA828" s="1">
        <f t="shared" si="28"/>
        <v>17</v>
      </c>
    </row>
    <row r="829" spans="1:27" ht="35.25" customHeight="1">
      <c r="A829" s="119" t="s">
        <v>139</v>
      </c>
      <c r="B829" s="134" t="s">
        <v>57</v>
      </c>
      <c r="C829" s="122" t="s">
        <v>140</v>
      </c>
      <c r="D829" s="122" t="s">
        <v>120</v>
      </c>
      <c r="E829" s="123" t="s">
        <v>6454</v>
      </c>
      <c r="F829" s="124" t="s">
        <v>21</v>
      </c>
      <c r="G829" s="124" t="s">
        <v>142</v>
      </c>
      <c r="H829" s="124" t="s">
        <v>8278</v>
      </c>
      <c r="I829" s="210" t="s">
        <v>184</v>
      </c>
      <c r="J829" s="129" t="s">
        <v>2668</v>
      </c>
      <c r="K829" s="128"/>
      <c r="L829" s="129"/>
      <c r="M829" s="128"/>
      <c r="N829" s="127" t="s">
        <v>570</v>
      </c>
      <c r="O829" s="127" t="s">
        <v>672</v>
      </c>
      <c r="P829" s="127" t="s">
        <v>834</v>
      </c>
      <c r="Q829" s="131" t="s">
        <v>8256</v>
      </c>
      <c r="R829" s="131" t="s">
        <v>10618</v>
      </c>
      <c r="S829" s="132" t="s">
        <v>10617</v>
      </c>
      <c r="T829" s="136" t="s">
        <v>263</v>
      </c>
      <c r="U829" s="211"/>
      <c r="V829" s="211"/>
      <c r="W829" s="133" t="str">
        <f>VLOOKUP(TRIM(X829),X10:Y88,2,FALSE)</f>
        <v>Krisztian</v>
      </c>
      <c r="X829" s="11" t="str">
        <f t="shared" si="29"/>
        <v>6.10</v>
      </c>
      <c r="AA829" s="1">
        <f t="shared" si="28"/>
        <v>17</v>
      </c>
    </row>
    <row r="830" spans="1:27" ht="35.25" customHeight="1">
      <c r="A830" s="119" t="s">
        <v>139</v>
      </c>
      <c r="B830" s="134" t="s">
        <v>57</v>
      </c>
      <c r="C830" s="122" t="s">
        <v>140</v>
      </c>
      <c r="D830" s="122" t="s">
        <v>120</v>
      </c>
      <c r="E830" s="123" t="s">
        <v>6455</v>
      </c>
      <c r="F830" s="124" t="s">
        <v>21</v>
      </c>
      <c r="G830" s="124" t="s">
        <v>142</v>
      </c>
      <c r="H830" s="124" t="s">
        <v>8279</v>
      </c>
      <c r="I830" s="210" t="s">
        <v>184</v>
      </c>
      <c r="J830" s="129" t="s">
        <v>2668</v>
      </c>
      <c r="K830" s="128"/>
      <c r="L830" s="129"/>
      <c r="M830" s="128"/>
      <c r="N830" s="127" t="s">
        <v>570</v>
      </c>
      <c r="O830" s="127" t="s">
        <v>672</v>
      </c>
      <c r="P830" s="127" t="s">
        <v>834</v>
      </c>
      <c r="Q830" s="131" t="s">
        <v>8257</v>
      </c>
      <c r="R830" s="131" t="s">
        <v>10622</v>
      </c>
      <c r="S830" s="132" t="s">
        <v>10621</v>
      </c>
      <c r="T830" s="136" t="s">
        <v>263</v>
      </c>
      <c r="U830" s="211"/>
      <c r="V830" s="211"/>
      <c r="W830" s="133" t="str">
        <f>VLOOKUP(TRIM(X830),X10:Y88,2,FALSE)</f>
        <v>Krisztian</v>
      </c>
      <c r="X830" s="11" t="str">
        <f t="shared" si="29"/>
        <v>6.10</v>
      </c>
      <c r="AA830" s="1">
        <f t="shared" si="28"/>
        <v>17</v>
      </c>
    </row>
    <row r="831" spans="1:27" ht="35.25" customHeight="1">
      <c r="A831" s="119" t="s">
        <v>139</v>
      </c>
      <c r="B831" s="134" t="s">
        <v>57</v>
      </c>
      <c r="C831" s="122" t="s">
        <v>140</v>
      </c>
      <c r="D831" s="122" t="s">
        <v>97</v>
      </c>
      <c r="E831" s="123" t="s">
        <v>6456</v>
      </c>
      <c r="F831" s="124" t="s">
        <v>24</v>
      </c>
      <c r="G831" s="124" t="s">
        <v>142</v>
      </c>
      <c r="H831" s="124" t="s">
        <v>8280</v>
      </c>
      <c r="I831" s="210" t="s">
        <v>3538</v>
      </c>
      <c r="J831" s="129" t="s">
        <v>169</v>
      </c>
      <c r="K831" s="128">
        <v>162</v>
      </c>
      <c r="L831" s="129"/>
      <c r="M831" s="128" t="s">
        <v>186</v>
      </c>
      <c r="N831" s="127" t="s">
        <v>444</v>
      </c>
      <c r="O831" s="127" t="s">
        <v>164</v>
      </c>
      <c r="P831" s="127" t="s">
        <v>178</v>
      </c>
      <c r="Q831" s="131" t="s">
        <v>8825</v>
      </c>
      <c r="R831" s="131" t="s">
        <v>12178</v>
      </c>
      <c r="S831" s="132" t="s">
        <v>12179</v>
      </c>
      <c r="T831" s="136" t="s">
        <v>3457</v>
      </c>
      <c r="U831" s="211"/>
      <c r="V831" s="211"/>
      <c r="W831" s="133" t="str">
        <f>VLOOKUP(TRIM(X831),X10:Y88,2,FALSE)</f>
        <v>Frank</v>
      </c>
      <c r="X831" s="11" t="str">
        <f t="shared" si="29"/>
        <v>6.5.2</v>
      </c>
      <c r="AA831" s="1">
        <f t="shared" si="28"/>
        <v>3</v>
      </c>
    </row>
    <row r="832" spans="1:27" ht="35.25" customHeight="1">
      <c r="A832" s="119"/>
      <c r="B832" s="134" t="s">
        <v>57</v>
      </c>
      <c r="C832" s="122" t="s">
        <v>22</v>
      </c>
      <c r="D832" s="122" t="s">
        <v>133</v>
      </c>
      <c r="E832" s="123" t="s">
        <v>6457</v>
      </c>
      <c r="F832" s="124" t="s">
        <v>167</v>
      </c>
      <c r="G832" s="138" t="s">
        <v>48</v>
      </c>
      <c r="H832" s="138" t="s">
        <v>8258</v>
      </c>
      <c r="I832" s="139" t="s">
        <v>739</v>
      </c>
      <c r="J832" s="140"/>
      <c r="K832" s="141"/>
      <c r="L832" s="140"/>
      <c r="M832" s="141"/>
      <c r="N832" s="140"/>
      <c r="O832" s="140" t="s">
        <v>164</v>
      </c>
      <c r="P832" s="140"/>
      <c r="Q832" s="142" t="s">
        <v>10107</v>
      </c>
      <c r="R832" s="142" t="s">
        <v>171</v>
      </c>
      <c r="S832" s="145"/>
      <c r="T832" s="136" t="s">
        <v>254</v>
      </c>
      <c r="U832" s="211"/>
      <c r="V832" s="211"/>
      <c r="W832" s="133" t="str">
        <f>VLOOKUP(TRIM(X832),X10:Y88,2,FALSE)</f>
        <v>Withdrawn</v>
      </c>
      <c r="X832" s="11" t="str">
        <f t="shared" si="29"/>
        <v>99</v>
      </c>
      <c r="AA832" s="1">
        <f t="shared" si="28"/>
        <v>21</v>
      </c>
    </row>
    <row r="833" spans="1:27" ht="35.25" customHeight="1">
      <c r="A833" s="119" t="s">
        <v>139</v>
      </c>
      <c r="B833" s="134" t="s">
        <v>57</v>
      </c>
      <c r="C833" s="122" t="s">
        <v>140</v>
      </c>
      <c r="D833" s="122" t="s">
        <v>116</v>
      </c>
      <c r="E833" s="123" t="s">
        <v>6458</v>
      </c>
      <c r="F833" s="124" t="s">
        <v>21</v>
      </c>
      <c r="G833" s="124" t="s">
        <v>142</v>
      </c>
      <c r="H833" s="124" t="s">
        <v>8281</v>
      </c>
      <c r="I833" s="210" t="s">
        <v>195</v>
      </c>
      <c r="J833" s="129" t="s">
        <v>627</v>
      </c>
      <c r="K833" s="128"/>
      <c r="L833" s="129"/>
      <c r="M833" s="128"/>
      <c r="N833" s="127" t="s">
        <v>7438</v>
      </c>
      <c r="O833" s="127" t="s">
        <v>672</v>
      </c>
      <c r="P833" s="127" t="s">
        <v>628</v>
      </c>
      <c r="Q833" s="131" t="s">
        <v>8259</v>
      </c>
      <c r="R833" s="131" t="s">
        <v>187</v>
      </c>
      <c r="S833" s="144" t="s">
        <v>187</v>
      </c>
      <c r="T833" s="136" t="s">
        <v>453</v>
      </c>
      <c r="U833" s="211"/>
      <c r="V833" s="211"/>
      <c r="W833" s="133" t="str">
        <f>VLOOKUP(TRIM(X833),X10:Y88,2,FALSE)</f>
        <v>LaeYoung</v>
      </c>
      <c r="X833" s="11" t="str">
        <f t="shared" si="29"/>
        <v>6.6</v>
      </c>
      <c r="AA833" s="1">
        <f t="shared" si="28"/>
        <v>25</v>
      </c>
    </row>
    <row r="834" spans="1:27" ht="35.25" customHeight="1">
      <c r="A834" s="119" t="s">
        <v>139</v>
      </c>
      <c r="B834" s="134" t="s">
        <v>57</v>
      </c>
      <c r="C834" s="122" t="s">
        <v>140</v>
      </c>
      <c r="D834" s="122" t="s">
        <v>431</v>
      </c>
      <c r="E834" s="123" t="s">
        <v>6459</v>
      </c>
      <c r="F834" s="124" t="s">
        <v>21</v>
      </c>
      <c r="G834" s="124" t="s">
        <v>142</v>
      </c>
      <c r="H834" s="124" t="s">
        <v>8282</v>
      </c>
      <c r="I834" s="210" t="s">
        <v>195</v>
      </c>
      <c r="J834" s="129" t="s">
        <v>2572</v>
      </c>
      <c r="K834" s="128"/>
      <c r="L834" s="129"/>
      <c r="M834" s="128"/>
      <c r="N834" s="127" t="s">
        <v>570</v>
      </c>
      <c r="O834" s="127" t="s">
        <v>672</v>
      </c>
      <c r="P834" s="127" t="s">
        <v>2573</v>
      </c>
      <c r="Q834" s="131" t="s">
        <v>8260</v>
      </c>
      <c r="R834" s="131" t="s">
        <v>11016</v>
      </c>
      <c r="S834" s="132" t="s">
        <v>11015</v>
      </c>
      <c r="T834" s="136" t="s">
        <v>453</v>
      </c>
      <c r="U834" s="211"/>
      <c r="V834" s="211"/>
      <c r="W834" s="133" t="str">
        <f>VLOOKUP(TRIM(X834),X10:Y88,2,FALSE)</f>
        <v>Krisztian</v>
      </c>
      <c r="X834" s="11" t="str">
        <f t="shared" si="29"/>
        <v>6.14</v>
      </c>
      <c r="AA834" s="1">
        <f t="shared" si="28"/>
        <v>25</v>
      </c>
    </row>
    <row r="835" spans="1:27" ht="35.25" customHeight="1">
      <c r="A835" s="119" t="s">
        <v>139</v>
      </c>
      <c r="B835" s="134" t="s">
        <v>57</v>
      </c>
      <c r="C835" s="122" t="s">
        <v>140</v>
      </c>
      <c r="D835" s="122" t="s">
        <v>7208</v>
      </c>
      <c r="E835" s="123" t="s">
        <v>6460</v>
      </c>
      <c r="F835" s="124" t="s">
        <v>24</v>
      </c>
      <c r="G835" s="124" t="s">
        <v>142</v>
      </c>
      <c r="H835" s="124" t="s">
        <v>8283</v>
      </c>
      <c r="I835" s="210" t="s">
        <v>8261</v>
      </c>
      <c r="J835" s="129" t="s">
        <v>180</v>
      </c>
      <c r="K835" s="128">
        <v>220</v>
      </c>
      <c r="L835" s="129"/>
      <c r="M835" s="128" t="s">
        <v>186</v>
      </c>
      <c r="N835" s="127" t="s">
        <v>444</v>
      </c>
      <c r="O835" s="127" t="s">
        <v>164</v>
      </c>
      <c r="P835" s="127" t="s">
        <v>178</v>
      </c>
      <c r="Q835" s="131" t="s">
        <v>8826</v>
      </c>
      <c r="R835" s="131" t="s">
        <v>10419</v>
      </c>
      <c r="S835" s="132" t="s">
        <v>159</v>
      </c>
      <c r="T835" s="136" t="s">
        <v>311</v>
      </c>
      <c r="U835" s="211"/>
      <c r="V835" s="211"/>
      <c r="W835" s="133" t="str">
        <f>VLOOKUP(TRIM(X835),X10:Y88,2,FALSE)</f>
        <v>Mirko</v>
      </c>
      <c r="X835" s="11" t="str">
        <f t="shared" si="29"/>
        <v>6.5.6.1</v>
      </c>
      <c r="AA835" s="1">
        <f t="shared" si="28"/>
        <v>42</v>
      </c>
    </row>
    <row r="836" spans="1:27" ht="35.25" customHeight="1">
      <c r="A836" s="119" t="s">
        <v>139</v>
      </c>
      <c r="B836" s="134" t="s">
        <v>57</v>
      </c>
      <c r="C836" s="122" t="s">
        <v>140</v>
      </c>
      <c r="D836" s="122" t="s">
        <v>119</v>
      </c>
      <c r="E836" s="123" t="s">
        <v>6461</v>
      </c>
      <c r="F836" s="124" t="s">
        <v>21</v>
      </c>
      <c r="G836" s="124" t="s">
        <v>142</v>
      </c>
      <c r="H836" s="124" t="s">
        <v>8284</v>
      </c>
      <c r="I836" s="210" t="s">
        <v>212</v>
      </c>
      <c r="J836" s="129" t="s">
        <v>2636</v>
      </c>
      <c r="K836" s="128"/>
      <c r="L836" s="129"/>
      <c r="M836" s="128"/>
      <c r="N836" s="127" t="s">
        <v>570</v>
      </c>
      <c r="O836" s="127" t="s">
        <v>672</v>
      </c>
      <c r="P836" s="127" t="s">
        <v>2637</v>
      </c>
      <c r="Q836" s="131" t="s">
        <v>8262</v>
      </c>
      <c r="R836" s="131" t="s">
        <v>187</v>
      </c>
      <c r="S836" s="144" t="s">
        <v>187</v>
      </c>
      <c r="T836" s="136" t="s">
        <v>213</v>
      </c>
      <c r="U836" s="211"/>
      <c r="V836" s="211"/>
      <c r="W836" s="133" t="str">
        <f>VLOOKUP(TRIM(X836),X10:Y88,2,FALSE)</f>
        <v>Puneet</v>
      </c>
      <c r="X836" s="11" t="str">
        <f t="shared" si="29"/>
        <v>6.9</v>
      </c>
      <c r="AA836" s="1">
        <f t="shared" si="28"/>
        <v>3</v>
      </c>
    </row>
    <row r="837" spans="1:27" ht="35.25" customHeight="1">
      <c r="A837" s="119" t="s">
        <v>139</v>
      </c>
      <c r="B837" s="134" t="s">
        <v>57</v>
      </c>
      <c r="C837" s="122" t="s">
        <v>140</v>
      </c>
      <c r="D837" s="122" t="s">
        <v>431</v>
      </c>
      <c r="E837" s="123" t="s">
        <v>6462</v>
      </c>
      <c r="F837" s="124" t="s">
        <v>21</v>
      </c>
      <c r="G837" s="124" t="s">
        <v>142</v>
      </c>
      <c r="H837" s="124" t="s">
        <v>8351</v>
      </c>
      <c r="I837" s="210" t="s">
        <v>255</v>
      </c>
      <c r="J837" s="129" t="s">
        <v>2572</v>
      </c>
      <c r="K837" s="128"/>
      <c r="L837" s="129"/>
      <c r="M837" s="128"/>
      <c r="N837" s="127" t="s">
        <v>570</v>
      </c>
      <c r="O837" s="127" t="s">
        <v>672</v>
      </c>
      <c r="P837" s="127" t="s">
        <v>2573</v>
      </c>
      <c r="Q837" s="131" t="s">
        <v>8290</v>
      </c>
      <c r="R837" s="131" t="s">
        <v>187</v>
      </c>
      <c r="S837" s="144" t="s">
        <v>187</v>
      </c>
      <c r="T837" s="136" t="s">
        <v>316</v>
      </c>
      <c r="U837" s="211"/>
      <c r="V837" s="211"/>
      <c r="W837" s="133" t="str">
        <f>VLOOKUP(TRIM(X837),X10:Y88,2,FALSE)</f>
        <v>Krisztian</v>
      </c>
      <c r="X837" s="11" t="str">
        <f t="shared" si="29"/>
        <v>6.14</v>
      </c>
      <c r="AA837" s="1">
        <f t="shared" si="28"/>
        <v>3</v>
      </c>
    </row>
    <row r="838" spans="1:27" ht="35.25" customHeight="1">
      <c r="A838" s="119" t="s">
        <v>139</v>
      </c>
      <c r="B838" s="134" t="s">
        <v>57</v>
      </c>
      <c r="C838" s="122" t="s">
        <v>140</v>
      </c>
      <c r="D838" s="122" t="s">
        <v>431</v>
      </c>
      <c r="E838" s="123" t="s">
        <v>6463</v>
      </c>
      <c r="F838" s="124" t="s">
        <v>21</v>
      </c>
      <c r="G838" s="124" t="s">
        <v>142</v>
      </c>
      <c r="H838" s="124" t="s">
        <v>8352</v>
      </c>
      <c r="I838" s="210" t="s">
        <v>255</v>
      </c>
      <c r="J838" s="129" t="s">
        <v>2572</v>
      </c>
      <c r="K838" s="128"/>
      <c r="L838" s="129"/>
      <c r="M838" s="128"/>
      <c r="N838" s="127" t="s">
        <v>570</v>
      </c>
      <c r="O838" s="127" t="s">
        <v>672</v>
      </c>
      <c r="P838" s="127" t="s">
        <v>2573</v>
      </c>
      <c r="Q838" s="131" t="s">
        <v>8291</v>
      </c>
      <c r="R838" s="131" t="s">
        <v>187</v>
      </c>
      <c r="S838" s="144" t="s">
        <v>187</v>
      </c>
      <c r="T838" s="136" t="s">
        <v>316</v>
      </c>
      <c r="U838" s="211"/>
      <c r="V838" s="211"/>
      <c r="W838" s="133" t="str">
        <f>VLOOKUP(TRIM(X838),X10:Y88,2,FALSE)</f>
        <v>Krisztian</v>
      </c>
      <c r="X838" s="11" t="str">
        <f t="shared" si="29"/>
        <v>6.14</v>
      </c>
      <c r="AA838" s="1">
        <f t="shared" si="28"/>
        <v>3</v>
      </c>
    </row>
    <row r="839" spans="1:27" ht="35.25" customHeight="1">
      <c r="A839" s="119" t="s">
        <v>139</v>
      </c>
      <c r="B839" s="134" t="s">
        <v>57</v>
      </c>
      <c r="C839" s="122" t="s">
        <v>140</v>
      </c>
      <c r="D839" s="122" t="s">
        <v>116</v>
      </c>
      <c r="E839" s="123" t="s">
        <v>6464</v>
      </c>
      <c r="F839" s="124" t="s">
        <v>21</v>
      </c>
      <c r="G839" s="124" t="s">
        <v>142</v>
      </c>
      <c r="H839" s="124" t="s">
        <v>8353</v>
      </c>
      <c r="I839" s="210" t="s">
        <v>255</v>
      </c>
      <c r="J839" s="129" t="s">
        <v>627</v>
      </c>
      <c r="K839" s="128"/>
      <c r="L839" s="129"/>
      <c r="M839" s="128"/>
      <c r="N839" s="127" t="s">
        <v>7438</v>
      </c>
      <c r="O839" s="127" t="s">
        <v>672</v>
      </c>
      <c r="P839" s="127" t="s">
        <v>628</v>
      </c>
      <c r="Q839" s="131" t="s">
        <v>8292</v>
      </c>
      <c r="R839" s="131" t="s">
        <v>11035</v>
      </c>
      <c r="S839" s="132" t="s">
        <v>179</v>
      </c>
      <c r="T839" s="136" t="s">
        <v>316</v>
      </c>
      <c r="U839" s="211"/>
      <c r="V839" s="211"/>
      <c r="W839" s="133" t="str">
        <f>VLOOKUP(TRIM(X839),X10:Y88,2,FALSE)</f>
        <v>LaeYoung</v>
      </c>
      <c r="X839" s="11" t="str">
        <f t="shared" si="29"/>
        <v>6.6</v>
      </c>
      <c r="AA839" s="1">
        <f t="shared" si="28"/>
        <v>3</v>
      </c>
    </row>
    <row r="840" spans="1:27" ht="35.25" customHeight="1">
      <c r="A840" s="119" t="s">
        <v>139</v>
      </c>
      <c r="B840" s="134" t="s">
        <v>57</v>
      </c>
      <c r="C840" s="122" t="s">
        <v>140</v>
      </c>
      <c r="D840" s="122" t="s">
        <v>116</v>
      </c>
      <c r="E840" s="123" t="s">
        <v>6465</v>
      </c>
      <c r="F840" s="124" t="s">
        <v>21</v>
      </c>
      <c r="G840" s="124" t="s">
        <v>142</v>
      </c>
      <c r="H840" s="124" t="s">
        <v>8354</v>
      </c>
      <c r="I840" s="210" t="s">
        <v>255</v>
      </c>
      <c r="J840" s="129" t="s">
        <v>627</v>
      </c>
      <c r="K840" s="128"/>
      <c r="L840" s="129"/>
      <c r="M840" s="128"/>
      <c r="N840" s="127" t="s">
        <v>7438</v>
      </c>
      <c r="O840" s="127" t="s">
        <v>672</v>
      </c>
      <c r="P840" s="127" t="s">
        <v>628</v>
      </c>
      <c r="Q840" s="131" t="s">
        <v>8293</v>
      </c>
      <c r="R840" s="131" t="s">
        <v>161</v>
      </c>
      <c r="S840" s="132" t="s">
        <v>159</v>
      </c>
      <c r="T840" s="136" t="s">
        <v>316</v>
      </c>
      <c r="U840" s="211"/>
      <c r="V840" s="211"/>
      <c r="W840" s="133" t="str">
        <f>VLOOKUP(TRIM(X840),X10:Y88,2,FALSE)</f>
        <v>LaeYoung</v>
      </c>
      <c r="X840" s="11" t="str">
        <f t="shared" si="29"/>
        <v>6.6</v>
      </c>
      <c r="AA840" s="1">
        <f t="shared" si="28"/>
        <v>3</v>
      </c>
    </row>
    <row r="841" spans="1:27" ht="35.25" customHeight="1">
      <c r="A841" s="119" t="s">
        <v>139</v>
      </c>
      <c r="B841" s="134" t="s">
        <v>57</v>
      </c>
      <c r="C841" s="122" t="s">
        <v>140</v>
      </c>
      <c r="D841" s="122" t="s">
        <v>7209</v>
      </c>
      <c r="E841" s="123" t="s">
        <v>6466</v>
      </c>
      <c r="F841" s="124" t="s">
        <v>24</v>
      </c>
      <c r="G841" s="124" t="s">
        <v>142</v>
      </c>
      <c r="H841" s="124" t="s">
        <v>8355</v>
      </c>
      <c r="I841" s="210" t="s">
        <v>8520</v>
      </c>
      <c r="J841" s="129" t="s">
        <v>180</v>
      </c>
      <c r="K841" s="128">
        <v>221</v>
      </c>
      <c r="L841" s="129"/>
      <c r="M841" s="128" t="s">
        <v>206</v>
      </c>
      <c r="N841" s="127" t="s">
        <v>444</v>
      </c>
      <c r="O841" s="127" t="s">
        <v>164</v>
      </c>
      <c r="P841" s="127" t="s">
        <v>178</v>
      </c>
      <c r="Q841" s="131" t="s">
        <v>3695</v>
      </c>
      <c r="R841" s="131" t="s">
        <v>10400</v>
      </c>
      <c r="S841" s="132" t="s">
        <v>179</v>
      </c>
      <c r="T841" s="136" t="s">
        <v>311</v>
      </c>
      <c r="U841" s="211"/>
      <c r="V841" s="211"/>
      <c r="W841" s="133" t="str">
        <f>VLOOKUP(TRIM(X841),X10:Y88,2,FALSE)</f>
        <v>Krisztian</v>
      </c>
      <c r="X841" s="11" t="str">
        <f t="shared" si="29"/>
        <v>6.5.6.2</v>
      </c>
      <c r="AA841" s="1">
        <f t="shared" si="28"/>
        <v>47</v>
      </c>
    </row>
    <row r="842" spans="1:27" ht="35.25" customHeight="1">
      <c r="A842" s="119" t="s">
        <v>139</v>
      </c>
      <c r="B842" s="134" t="s">
        <v>57</v>
      </c>
      <c r="C842" s="122" t="s">
        <v>140</v>
      </c>
      <c r="D842" s="122" t="s">
        <v>97</v>
      </c>
      <c r="E842" s="123" t="s">
        <v>6467</v>
      </c>
      <c r="F842" s="124" t="s">
        <v>24</v>
      </c>
      <c r="G842" s="124" t="s">
        <v>142</v>
      </c>
      <c r="H842" s="124" t="s">
        <v>8356</v>
      </c>
      <c r="I842" s="210" t="s">
        <v>862</v>
      </c>
      <c r="J842" s="129" t="s">
        <v>169</v>
      </c>
      <c r="K842" s="128">
        <v>163</v>
      </c>
      <c r="L842" s="129"/>
      <c r="M842" s="128" t="s">
        <v>186</v>
      </c>
      <c r="N842" s="127" t="s">
        <v>444</v>
      </c>
      <c r="O842" s="127" t="s">
        <v>164</v>
      </c>
      <c r="P842" s="127" t="s">
        <v>178</v>
      </c>
      <c r="Q842" s="131" t="s">
        <v>8827</v>
      </c>
      <c r="R842" s="131" t="s">
        <v>11869</v>
      </c>
      <c r="S842" s="132" t="s">
        <v>159</v>
      </c>
      <c r="T842" s="136" t="s">
        <v>8294</v>
      </c>
      <c r="U842" s="211"/>
      <c r="V842" s="211"/>
      <c r="W842" s="133" t="str">
        <f>VLOOKUP(TRIM(X842),X10:Y88,2,FALSE)</f>
        <v>Frank</v>
      </c>
      <c r="X842" s="11" t="str">
        <f t="shared" si="29"/>
        <v>6.5.2</v>
      </c>
      <c r="AA842" s="1">
        <f t="shared" si="28"/>
        <v>4</v>
      </c>
    </row>
    <row r="843" spans="1:27" ht="35.25" customHeight="1">
      <c r="A843" s="119" t="s">
        <v>139</v>
      </c>
      <c r="B843" s="134" t="s">
        <v>57</v>
      </c>
      <c r="C843" s="122" t="s">
        <v>22</v>
      </c>
      <c r="D843" s="122" t="s">
        <v>97</v>
      </c>
      <c r="E843" s="123" t="s">
        <v>6468</v>
      </c>
      <c r="F843" s="124" t="s">
        <v>24</v>
      </c>
      <c r="G843" s="138" t="s">
        <v>142</v>
      </c>
      <c r="H843" s="138" t="s">
        <v>8357</v>
      </c>
      <c r="I843" s="139" t="s">
        <v>862</v>
      </c>
      <c r="J843" s="140" t="s">
        <v>180</v>
      </c>
      <c r="K843" s="141">
        <v>222</v>
      </c>
      <c r="L843" s="140"/>
      <c r="M843" s="141" t="s">
        <v>186</v>
      </c>
      <c r="N843" s="140" t="s">
        <v>444</v>
      </c>
      <c r="O843" s="140" t="s">
        <v>164</v>
      </c>
      <c r="P843" s="140" t="s">
        <v>178</v>
      </c>
      <c r="Q843" s="142" t="s">
        <v>10123</v>
      </c>
      <c r="R843" s="142" t="s">
        <v>424</v>
      </c>
      <c r="S843" s="145"/>
      <c r="T843" s="136" t="s">
        <v>8294</v>
      </c>
      <c r="U843" s="211"/>
      <c r="V843" s="211"/>
      <c r="W843" s="133" t="str">
        <f>VLOOKUP(TRIM(X843),X10:Y88,2,FALSE)</f>
        <v>Frank</v>
      </c>
      <c r="X843" s="11" t="str">
        <f t="shared" si="29"/>
        <v>6.5.2</v>
      </c>
      <c r="AA843" s="1">
        <f t="shared" si="28"/>
        <v>4</v>
      </c>
    </row>
    <row r="844" spans="1:27" ht="35.25" customHeight="1">
      <c r="A844" s="119" t="s">
        <v>139</v>
      </c>
      <c r="B844" s="134" t="s">
        <v>57</v>
      </c>
      <c r="C844" s="122" t="s">
        <v>22</v>
      </c>
      <c r="D844" s="122" t="s">
        <v>98</v>
      </c>
      <c r="E844" s="123" t="s">
        <v>6469</v>
      </c>
      <c r="F844" s="124" t="s">
        <v>24</v>
      </c>
      <c r="G844" s="138" t="s">
        <v>142</v>
      </c>
      <c r="H844" s="138" t="s">
        <v>8358</v>
      </c>
      <c r="I844" s="139" t="s">
        <v>862</v>
      </c>
      <c r="J844" s="140" t="s">
        <v>169</v>
      </c>
      <c r="K844" s="141">
        <v>164</v>
      </c>
      <c r="L844" s="140"/>
      <c r="M844" s="141" t="s">
        <v>186</v>
      </c>
      <c r="N844" s="140" t="s">
        <v>444</v>
      </c>
      <c r="O844" s="140" t="s">
        <v>164</v>
      </c>
      <c r="P844" s="140" t="s">
        <v>178</v>
      </c>
      <c r="Q844" s="142" t="s">
        <v>10124</v>
      </c>
      <c r="R844" s="142" t="s">
        <v>424</v>
      </c>
      <c r="S844" s="145"/>
      <c r="T844" s="136" t="s">
        <v>8294</v>
      </c>
      <c r="U844" s="211"/>
      <c r="V844" s="211"/>
      <c r="W844" s="133" t="str">
        <f>VLOOKUP(TRIM(X844),X10:Y88,2,FALSE)</f>
        <v>Frank</v>
      </c>
      <c r="X844" s="11" t="str">
        <f t="shared" si="29"/>
        <v>6.5.3</v>
      </c>
      <c r="AA844" s="1">
        <f t="shared" si="28"/>
        <v>4</v>
      </c>
    </row>
    <row r="845" spans="1:27" ht="35.25" customHeight="1">
      <c r="A845" s="119" t="s">
        <v>139</v>
      </c>
      <c r="B845" s="134" t="s">
        <v>57</v>
      </c>
      <c r="C845" s="122" t="s">
        <v>140</v>
      </c>
      <c r="D845" s="122" t="s">
        <v>431</v>
      </c>
      <c r="E845" s="123" t="s">
        <v>6470</v>
      </c>
      <c r="F845" s="124" t="s">
        <v>21</v>
      </c>
      <c r="G845" s="124" t="s">
        <v>142</v>
      </c>
      <c r="H845" s="124" t="s">
        <v>8359</v>
      </c>
      <c r="I845" s="210" t="s">
        <v>184</v>
      </c>
      <c r="J845" s="129" t="s">
        <v>2572</v>
      </c>
      <c r="K845" s="128"/>
      <c r="L845" s="129"/>
      <c r="M845" s="128"/>
      <c r="N845" s="127" t="s">
        <v>570</v>
      </c>
      <c r="O845" s="127" t="s">
        <v>672</v>
      </c>
      <c r="P845" s="127" t="s">
        <v>2573</v>
      </c>
      <c r="Q845" s="131" t="s">
        <v>8295</v>
      </c>
      <c r="R845" s="131" t="s">
        <v>187</v>
      </c>
      <c r="S845" s="144" t="s">
        <v>187</v>
      </c>
      <c r="T845" s="136" t="s">
        <v>7989</v>
      </c>
      <c r="U845" s="211"/>
      <c r="V845" s="211"/>
      <c r="W845" s="133" t="str">
        <f>VLOOKUP(TRIM(X845),X10:Y88,2,FALSE)</f>
        <v>Krisztian</v>
      </c>
      <c r="X845" s="11" t="str">
        <f t="shared" si="29"/>
        <v>6.14</v>
      </c>
      <c r="AA845" s="1">
        <f t="shared" si="28"/>
        <v>17</v>
      </c>
    </row>
    <row r="846" spans="1:27" ht="35.25" customHeight="1">
      <c r="A846" s="119" t="s">
        <v>139</v>
      </c>
      <c r="B846" s="134" t="s">
        <v>57</v>
      </c>
      <c r="C846" s="122" t="s">
        <v>140</v>
      </c>
      <c r="D846" s="122" t="s">
        <v>431</v>
      </c>
      <c r="E846" s="123" t="s">
        <v>6471</v>
      </c>
      <c r="F846" s="124" t="s">
        <v>21</v>
      </c>
      <c r="G846" s="124" t="s">
        <v>142</v>
      </c>
      <c r="H846" s="124" t="s">
        <v>8360</v>
      </c>
      <c r="I846" s="210" t="s">
        <v>184</v>
      </c>
      <c r="J846" s="129" t="s">
        <v>2572</v>
      </c>
      <c r="K846" s="128"/>
      <c r="L846" s="129"/>
      <c r="M846" s="128"/>
      <c r="N846" s="127" t="s">
        <v>570</v>
      </c>
      <c r="O846" s="127" t="s">
        <v>672</v>
      </c>
      <c r="P846" s="127" t="s">
        <v>2573</v>
      </c>
      <c r="Q846" s="131" t="s">
        <v>8296</v>
      </c>
      <c r="R846" s="131" t="s">
        <v>187</v>
      </c>
      <c r="S846" s="144" t="s">
        <v>187</v>
      </c>
      <c r="T846" s="136" t="s">
        <v>7989</v>
      </c>
      <c r="U846" s="211"/>
      <c r="V846" s="211"/>
      <c r="W846" s="133" t="str">
        <f>VLOOKUP(TRIM(X846),X10:Y88,2,FALSE)</f>
        <v>Krisztian</v>
      </c>
      <c r="X846" s="11" t="str">
        <f t="shared" si="29"/>
        <v>6.14</v>
      </c>
      <c r="AA846" s="1">
        <f t="shared" si="28"/>
        <v>17</v>
      </c>
    </row>
    <row r="847" spans="1:27" ht="35.25" customHeight="1">
      <c r="A847" s="119" t="s">
        <v>139</v>
      </c>
      <c r="B847" s="134" t="s">
        <v>57</v>
      </c>
      <c r="C847" s="122" t="s">
        <v>140</v>
      </c>
      <c r="D847" s="122" t="s">
        <v>431</v>
      </c>
      <c r="E847" s="123" t="s">
        <v>6472</v>
      </c>
      <c r="F847" s="124" t="s">
        <v>21</v>
      </c>
      <c r="G847" s="124" t="s">
        <v>142</v>
      </c>
      <c r="H847" s="124" t="s">
        <v>8361</v>
      </c>
      <c r="I847" s="210" t="s">
        <v>184</v>
      </c>
      <c r="J847" s="129" t="s">
        <v>2572</v>
      </c>
      <c r="K847" s="128"/>
      <c r="L847" s="129"/>
      <c r="M847" s="128"/>
      <c r="N847" s="127" t="s">
        <v>570</v>
      </c>
      <c r="O847" s="127" t="s">
        <v>672</v>
      </c>
      <c r="P847" s="127" t="s">
        <v>2573</v>
      </c>
      <c r="Q847" s="131" t="s">
        <v>8297</v>
      </c>
      <c r="R847" s="131" t="s">
        <v>187</v>
      </c>
      <c r="S847" s="144" t="s">
        <v>187</v>
      </c>
      <c r="T847" s="136" t="s">
        <v>7989</v>
      </c>
      <c r="U847" s="211"/>
      <c r="V847" s="211"/>
      <c r="W847" s="133" t="str">
        <f>VLOOKUP(TRIM(X847),X10:Y88,2,FALSE)</f>
        <v>Krisztian</v>
      </c>
      <c r="X847" s="11" t="str">
        <f t="shared" si="29"/>
        <v>6.14</v>
      </c>
      <c r="AA847" s="1">
        <f t="shared" si="28"/>
        <v>17</v>
      </c>
    </row>
    <row r="848" spans="1:27" ht="35.25" customHeight="1">
      <c r="A848" s="119" t="s">
        <v>139</v>
      </c>
      <c r="B848" s="134" t="s">
        <v>57</v>
      </c>
      <c r="C848" s="122" t="s">
        <v>140</v>
      </c>
      <c r="D848" s="122" t="s">
        <v>431</v>
      </c>
      <c r="E848" s="123" t="s">
        <v>6473</v>
      </c>
      <c r="F848" s="124" t="s">
        <v>21</v>
      </c>
      <c r="G848" s="124" t="s">
        <v>142</v>
      </c>
      <c r="H848" s="124" t="s">
        <v>8362</v>
      </c>
      <c r="I848" s="210" t="s">
        <v>184</v>
      </c>
      <c r="J848" s="129" t="s">
        <v>2572</v>
      </c>
      <c r="K848" s="128"/>
      <c r="L848" s="129"/>
      <c r="M848" s="128"/>
      <c r="N848" s="127" t="s">
        <v>570</v>
      </c>
      <c r="O848" s="127" t="s">
        <v>672</v>
      </c>
      <c r="P848" s="127" t="s">
        <v>2573</v>
      </c>
      <c r="Q848" s="131" t="s">
        <v>8298</v>
      </c>
      <c r="R848" s="131" t="s">
        <v>187</v>
      </c>
      <c r="S848" s="144" t="s">
        <v>187</v>
      </c>
      <c r="T848" s="136" t="s">
        <v>7989</v>
      </c>
      <c r="U848" s="211"/>
      <c r="V848" s="211"/>
      <c r="W848" s="133" t="str">
        <f>VLOOKUP(TRIM(X848),X10:Y88,2,FALSE)</f>
        <v>Krisztian</v>
      </c>
      <c r="X848" s="11" t="str">
        <f t="shared" si="29"/>
        <v>6.14</v>
      </c>
      <c r="AA848" s="1">
        <f t="shared" si="28"/>
        <v>17</v>
      </c>
    </row>
    <row r="849" spans="1:27" ht="35.25" customHeight="1">
      <c r="A849" s="119" t="s">
        <v>139</v>
      </c>
      <c r="B849" s="134" t="s">
        <v>57</v>
      </c>
      <c r="C849" s="122" t="s">
        <v>140</v>
      </c>
      <c r="D849" s="122" t="s">
        <v>431</v>
      </c>
      <c r="E849" s="123" t="s">
        <v>6474</v>
      </c>
      <c r="F849" s="124" t="s">
        <v>21</v>
      </c>
      <c r="G849" s="124" t="s">
        <v>142</v>
      </c>
      <c r="H849" s="124" t="s">
        <v>8363</v>
      </c>
      <c r="I849" s="210" t="s">
        <v>184</v>
      </c>
      <c r="J849" s="129" t="s">
        <v>2572</v>
      </c>
      <c r="K849" s="128"/>
      <c r="L849" s="129"/>
      <c r="M849" s="128"/>
      <c r="N849" s="127" t="s">
        <v>570</v>
      </c>
      <c r="O849" s="127" t="s">
        <v>672</v>
      </c>
      <c r="P849" s="127" t="s">
        <v>2573</v>
      </c>
      <c r="Q849" s="131" t="s">
        <v>8299</v>
      </c>
      <c r="R849" s="131" t="s">
        <v>11012</v>
      </c>
      <c r="S849" s="132" t="s">
        <v>11011</v>
      </c>
      <c r="T849" s="136" t="s">
        <v>7989</v>
      </c>
      <c r="U849" s="211"/>
      <c r="V849" s="211"/>
      <c r="W849" s="133" t="str">
        <f>VLOOKUP(TRIM(X849),X10:Y88,2,FALSE)</f>
        <v>Krisztian</v>
      </c>
      <c r="X849" s="11" t="str">
        <f t="shared" si="29"/>
        <v>6.14</v>
      </c>
      <c r="AA849" s="1">
        <f t="shared" si="28"/>
        <v>17</v>
      </c>
    </row>
    <row r="850" spans="1:27" ht="35.25" customHeight="1">
      <c r="A850" s="119" t="s">
        <v>139</v>
      </c>
      <c r="B850" s="134" t="s">
        <v>57</v>
      </c>
      <c r="C850" s="122" t="s">
        <v>140</v>
      </c>
      <c r="D850" s="122" t="s">
        <v>97</v>
      </c>
      <c r="E850" s="123" t="s">
        <v>6475</v>
      </c>
      <c r="F850" s="124" t="s">
        <v>24</v>
      </c>
      <c r="G850" s="124" t="s">
        <v>142</v>
      </c>
      <c r="H850" s="124" t="s">
        <v>8364</v>
      </c>
      <c r="I850" s="210" t="s">
        <v>3538</v>
      </c>
      <c r="J850" s="129" t="s">
        <v>169</v>
      </c>
      <c r="K850" s="128">
        <v>165</v>
      </c>
      <c r="L850" s="129"/>
      <c r="M850" s="128" t="s">
        <v>186</v>
      </c>
      <c r="N850" s="127" t="s">
        <v>444</v>
      </c>
      <c r="O850" s="127" t="s">
        <v>164</v>
      </c>
      <c r="P850" s="127" t="s">
        <v>178</v>
      </c>
      <c r="Q850" s="131" t="s">
        <v>8828</v>
      </c>
      <c r="R850" s="131" t="s">
        <v>10831</v>
      </c>
      <c r="S850" s="132" t="s">
        <v>10832</v>
      </c>
      <c r="T850" s="136" t="s">
        <v>3457</v>
      </c>
      <c r="U850" s="211"/>
      <c r="V850" s="211"/>
      <c r="W850" s="133" t="str">
        <f>VLOOKUP(TRIM(X850),X10:Y88,2,FALSE)</f>
        <v>Frank</v>
      </c>
      <c r="X850" s="11" t="str">
        <f t="shared" si="29"/>
        <v>6.5.2</v>
      </c>
      <c r="AA850" s="1">
        <f t="shared" si="28"/>
        <v>3</v>
      </c>
    </row>
    <row r="851" spans="1:27" ht="35.25" customHeight="1">
      <c r="A851" s="119" t="s">
        <v>139</v>
      </c>
      <c r="B851" s="134" t="s">
        <v>57</v>
      </c>
      <c r="C851" s="122" t="s">
        <v>140</v>
      </c>
      <c r="D851" s="122" t="s">
        <v>94</v>
      </c>
      <c r="E851" s="123" t="s">
        <v>6476</v>
      </c>
      <c r="F851" s="124" t="s">
        <v>23</v>
      </c>
      <c r="G851" s="124" t="s">
        <v>142</v>
      </c>
      <c r="H851" s="124" t="s">
        <v>8365</v>
      </c>
      <c r="I851" s="210" t="s">
        <v>184</v>
      </c>
      <c r="J851" s="129" t="s">
        <v>169</v>
      </c>
      <c r="K851" s="128">
        <v>166</v>
      </c>
      <c r="L851" s="129"/>
      <c r="M851" s="128" t="s">
        <v>186</v>
      </c>
      <c r="N851" s="127" t="s">
        <v>444</v>
      </c>
      <c r="O851" s="127" t="s">
        <v>164</v>
      </c>
      <c r="P851" s="127" t="s">
        <v>178</v>
      </c>
      <c r="Q851" s="131" t="s">
        <v>3875</v>
      </c>
      <c r="R851" s="131" t="s">
        <v>12348</v>
      </c>
      <c r="S851" s="132" t="s">
        <v>145</v>
      </c>
      <c r="T851" s="136" t="s">
        <v>7989</v>
      </c>
      <c r="U851" s="211"/>
      <c r="V851" s="211" t="s">
        <v>233</v>
      </c>
      <c r="W851" s="133" t="str">
        <f>VLOOKUP(TRIM(X851),X10:Y88,2,FALSE)</f>
        <v>Frank</v>
      </c>
      <c r="X851" s="11" t="str">
        <f t="shared" si="29"/>
        <v>6.5.1</v>
      </c>
      <c r="AA851" s="1">
        <f t="shared" si="28"/>
        <v>17</v>
      </c>
    </row>
    <row r="852" spans="1:27" ht="35.25" customHeight="1">
      <c r="A852" s="119" t="s">
        <v>139</v>
      </c>
      <c r="B852" s="134" t="s">
        <v>57</v>
      </c>
      <c r="C852" s="122" t="s">
        <v>140</v>
      </c>
      <c r="D852" s="122" t="s">
        <v>94</v>
      </c>
      <c r="E852" s="123" t="s">
        <v>6477</v>
      </c>
      <c r="F852" s="124" t="s">
        <v>167</v>
      </c>
      <c r="G852" s="124" t="s">
        <v>48</v>
      </c>
      <c r="H852" s="124" t="s">
        <v>8300</v>
      </c>
      <c r="I852" s="210" t="s">
        <v>184</v>
      </c>
      <c r="J852" s="129"/>
      <c r="K852" s="128"/>
      <c r="L852" s="129"/>
      <c r="M852" s="128"/>
      <c r="N852" s="127"/>
      <c r="O852" s="127" t="s">
        <v>164</v>
      </c>
      <c r="P852" s="127" t="s">
        <v>178</v>
      </c>
      <c r="Q852" s="131" t="s">
        <v>8301</v>
      </c>
      <c r="R852" s="131" t="s">
        <v>187</v>
      </c>
      <c r="S852" s="144" t="s">
        <v>187</v>
      </c>
      <c r="T852" s="136" t="s">
        <v>7989</v>
      </c>
      <c r="U852" s="211"/>
      <c r="V852" s="211"/>
      <c r="W852" s="133" t="str">
        <f>VLOOKUP(TRIM(X852),X10:Y88,2,FALSE)</f>
        <v>Frank</v>
      </c>
      <c r="X852" s="11" t="str">
        <f t="shared" si="29"/>
        <v>6.5.1</v>
      </c>
      <c r="AA852" s="1">
        <f t="shared" si="28"/>
        <v>17</v>
      </c>
    </row>
    <row r="853" spans="1:27" ht="35.25" customHeight="1">
      <c r="A853" s="119" t="s">
        <v>139</v>
      </c>
      <c r="B853" s="134" t="s">
        <v>57</v>
      </c>
      <c r="C853" s="122" t="s">
        <v>140</v>
      </c>
      <c r="D853" s="122" t="s">
        <v>94</v>
      </c>
      <c r="E853" s="123" t="s">
        <v>6478</v>
      </c>
      <c r="F853" s="124" t="s">
        <v>24</v>
      </c>
      <c r="G853" s="124" t="s">
        <v>142</v>
      </c>
      <c r="H853" s="124" t="s">
        <v>8366</v>
      </c>
      <c r="I853" s="210" t="s">
        <v>184</v>
      </c>
      <c r="J853" s="129" t="s">
        <v>169</v>
      </c>
      <c r="K853" s="128">
        <v>167</v>
      </c>
      <c r="L853" s="129"/>
      <c r="M853" s="128" t="s">
        <v>186</v>
      </c>
      <c r="N853" s="127" t="s">
        <v>444</v>
      </c>
      <c r="O853" s="127" t="s">
        <v>164</v>
      </c>
      <c r="P853" s="127" t="s">
        <v>178</v>
      </c>
      <c r="Q853" s="131" t="s">
        <v>3581</v>
      </c>
      <c r="R853" s="131" t="s">
        <v>12662</v>
      </c>
      <c r="S853" s="144" t="s">
        <v>187</v>
      </c>
      <c r="T853" s="136" t="s">
        <v>7989</v>
      </c>
      <c r="U853" s="211"/>
      <c r="V853" s="211"/>
      <c r="W853" s="133" t="str">
        <f>VLOOKUP(TRIM(X853),X10:Y88,2,FALSE)</f>
        <v>Frank</v>
      </c>
      <c r="X853" s="11" t="str">
        <f t="shared" si="29"/>
        <v>6.5.1</v>
      </c>
      <c r="AA853" s="1">
        <f t="shared" si="28"/>
        <v>17</v>
      </c>
    </row>
    <row r="854" spans="1:27" ht="35.25" customHeight="1">
      <c r="A854" s="119" t="s">
        <v>139</v>
      </c>
      <c r="B854" s="134" t="s">
        <v>57</v>
      </c>
      <c r="C854" s="122" t="s">
        <v>140</v>
      </c>
      <c r="D854" s="122" t="s">
        <v>94</v>
      </c>
      <c r="E854" s="123" t="s">
        <v>6479</v>
      </c>
      <c r="F854" s="124" t="s">
        <v>24</v>
      </c>
      <c r="G854" s="124" t="s">
        <v>142</v>
      </c>
      <c r="H854" s="124" t="s">
        <v>8367</v>
      </c>
      <c r="I854" s="210" t="s">
        <v>184</v>
      </c>
      <c r="J854" s="129" t="s">
        <v>180</v>
      </c>
      <c r="K854" s="128">
        <v>223</v>
      </c>
      <c r="L854" s="129"/>
      <c r="M854" s="128" t="s">
        <v>186</v>
      </c>
      <c r="N854" s="127" t="s">
        <v>444</v>
      </c>
      <c r="O854" s="127" t="s">
        <v>164</v>
      </c>
      <c r="P854" s="127" t="s">
        <v>178</v>
      </c>
      <c r="Q854" s="131" t="s">
        <v>8829</v>
      </c>
      <c r="R854" s="131" t="s">
        <v>10753</v>
      </c>
      <c r="S854" s="132" t="s">
        <v>10754</v>
      </c>
      <c r="T854" s="136" t="s">
        <v>7989</v>
      </c>
      <c r="U854" s="211"/>
      <c r="V854" s="211"/>
      <c r="W854" s="133" t="str">
        <f>VLOOKUP(TRIM(X854),X10:Y88,2,FALSE)</f>
        <v>Frank</v>
      </c>
      <c r="X854" s="11" t="str">
        <f t="shared" si="29"/>
        <v>6.5.1</v>
      </c>
      <c r="AA854" s="1">
        <f t="shared" si="28"/>
        <v>17</v>
      </c>
    </row>
    <row r="855" spans="1:27" ht="35.25" customHeight="1">
      <c r="A855" s="119" t="s">
        <v>139</v>
      </c>
      <c r="B855" s="134" t="s">
        <v>57</v>
      </c>
      <c r="C855" s="122" t="s">
        <v>140</v>
      </c>
      <c r="D855" s="122" t="s">
        <v>94</v>
      </c>
      <c r="E855" s="123" t="s">
        <v>6480</v>
      </c>
      <c r="F855" s="124" t="s">
        <v>24</v>
      </c>
      <c r="G855" s="124" t="s">
        <v>142</v>
      </c>
      <c r="H855" s="124" t="s">
        <v>8368</v>
      </c>
      <c r="I855" s="210" t="s">
        <v>448</v>
      </c>
      <c r="J855" s="129" t="s">
        <v>169</v>
      </c>
      <c r="K855" s="128">
        <v>168</v>
      </c>
      <c r="L855" s="129"/>
      <c r="M855" s="128" t="s">
        <v>186</v>
      </c>
      <c r="N855" s="127" t="s">
        <v>444</v>
      </c>
      <c r="O855" s="127" t="s">
        <v>164</v>
      </c>
      <c r="P855" s="127" t="s">
        <v>178</v>
      </c>
      <c r="Q855" s="131" t="s">
        <v>8830</v>
      </c>
      <c r="R855" s="131" t="s">
        <v>10756</v>
      </c>
      <c r="S855" s="132" t="s">
        <v>10757</v>
      </c>
      <c r="T855" s="136" t="s">
        <v>7989</v>
      </c>
      <c r="U855" s="211"/>
      <c r="V855" s="211"/>
      <c r="W855" s="133" t="str">
        <f>VLOOKUP(TRIM(X855),X10:Y88,2,FALSE)</f>
        <v>Frank</v>
      </c>
      <c r="X855" s="11" t="str">
        <f t="shared" si="29"/>
        <v>6.5.1</v>
      </c>
      <c r="AA855" s="1">
        <f t="shared" si="28"/>
        <v>27</v>
      </c>
    </row>
    <row r="856" spans="1:27" ht="35.25" customHeight="1">
      <c r="A856" s="119" t="s">
        <v>139</v>
      </c>
      <c r="B856" s="134" t="s">
        <v>57</v>
      </c>
      <c r="C856" s="122" t="s">
        <v>140</v>
      </c>
      <c r="D856" s="122" t="s">
        <v>103</v>
      </c>
      <c r="E856" s="123" t="s">
        <v>6481</v>
      </c>
      <c r="F856" s="124" t="s">
        <v>24</v>
      </c>
      <c r="G856" s="124" t="s">
        <v>142</v>
      </c>
      <c r="H856" s="124" t="s">
        <v>8369</v>
      </c>
      <c r="I856" s="210" t="s">
        <v>217</v>
      </c>
      <c r="J856" s="129" t="s">
        <v>169</v>
      </c>
      <c r="K856" s="128">
        <v>169</v>
      </c>
      <c r="L856" s="129"/>
      <c r="M856" s="128" t="s">
        <v>186</v>
      </c>
      <c r="N856" s="127" t="s">
        <v>444</v>
      </c>
      <c r="O856" s="127" t="s">
        <v>164</v>
      </c>
      <c r="P856" s="127" t="s">
        <v>178</v>
      </c>
      <c r="Q856" s="131" t="s">
        <v>8831</v>
      </c>
      <c r="R856" s="131" t="s">
        <v>11377</v>
      </c>
      <c r="S856" s="137" t="s">
        <v>149</v>
      </c>
      <c r="T856" s="136" t="s">
        <v>267</v>
      </c>
      <c r="U856" s="211"/>
      <c r="V856" s="211"/>
      <c r="W856" s="133" t="str">
        <f>VLOOKUP(TRIM(X856),X10:Y88,2,FALSE)</f>
        <v>Frank</v>
      </c>
      <c r="X856" s="11" t="str">
        <f t="shared" si="29"/>
        <v>6.5.5</v>
      </c>
      <c r="AA856" s="1">
        <f t="shared" si="28"/>
        <v>5</v>
      </c>
    </row>
    <row r="857" spans="1:27" ht="35.25" customHeight="1">
      <c r="A857" s="119" t="s">
        <v>139</v>
      </c>
      <c r="B857" s="134" t="s">
        <v>57</v>
      </c>
      <c r="C857" s="122" t="s">
        <v>140</v>
      </c>
      <c r="D857" s="122" t="s">
        <v>103</v>
      </c>
      <c r="E857" s="123" t="s">
        <v>6482</v>
      </c>
      <c r="F857" s="124" t="s">
        <v>24</v>
      </c>
      <c r="G857" s="124" t="s">
        <v>142</v>
      </c>
      <c r="H857" s="124" t="s">
        <v>8370</v>
      </c>
      <c r="I857" s="210" t="s">
        <v>217</v>
      </c>
      <c r="J857" s="129" t="s">
        <v>180</v>
      </c>
      <c r="K857" s="128">
        <v>224</v>
      </c>
      <c r="L857" s="129"/>
      <c r="M857" s="128" t="s">
        <v>186</v>
      </c>
      <c r="N857" s="127" t="s">
        <v>444</v>
      </c>
      <c r="O857" s="127" t="s">
        <v>164</v>
      </c>
      <c r="P857" s="127" t="s">
        <v>178</v>
      </c>
      <c r="Q857" s="131" t="s">
        <v>8832</v>
      </c>
      <c r="R857" s="131" t="s">
        <v>187</v>
      </c>
      <c r="S857" s="144" t="s">
        <v>187</v>
      </c>
      <c r="T857" s="136" t="s">
        <v>267</v>
      </c>
      <c r="U857" s="211"/>
      <c r="V857" s="211"/>
      <c r="W857" s="133" t="str">
        <f>VLOOKUP(TRIM(X857),X10:Y88,2,FALSE)</f>
        <v>Frank</v>
      </c>
      <c r="X857" s="11" t="str">
        <f t="shared" si="29"/>
        <v>6.5.5</v>
      </c>
      <c r="AA857" s="1">
        <f t="shared" ref="AA857:AA920" si="30">LEN(I857)</f>
        <v>5</v>
      </c>
    </row>
    <row r="858" spans="1:27" ht="35.25" customHeight="1">
      <c r="A858" s="119" t="s">
        <v>139</v>
      </c>
      <c r="B858" s="134" t="s">
        <v>57</v>
      </c>
      <c r="C858" s="122" t="s">
        <v>140</v>
      </c>
      <c r="D858" s="122" t="s">
        <v>103</v>
      </c>
      <c r="E858" s="123" t="s">
        <v>6483</v>
      </c>
      <c r="F858" s="124" t="s">
        <v>167</v>
      </c>
      <c r="G858" s="124" t="s">
        <v>48</v>
      </c>
      <c r="H858" s="124" t="s">
        <v>8302</v>
      </c>
      <c r="I858" s="210" t="s">
        <v>229</v>
      </c>
      <c r="J858" s="129" t="s">
        <v>169</v>
      </c>
      <c r="K858" s="128"/>
      <c r="L858" s="129"/>
      <c r="M858" s="128"/>
      <c r="N858" s="127"/>
      <c r="O858" s="127" t="s">
        <v>164</v>
      </c>
      <c r="P858" s="127" t="s">
        <v>178</v>
      </c>
      <c r="Q858" s="131" t="s">
        <v>8303</v>
      </c>
      <c r="R858" s="131" t="s">
        <v>187</v>
      </c>
      <c r="S858" s="144" t="s">
        <v>187</v>
      </c>
      <c r="T858" s="136" t="s">
        <v>301</v>
      </c>
      <c r="U858" s="211"/>
      <c r="V858" s="211"/>
      <c r="W858" s="133" t="str">
        <f>VLOOKUP(TRIM(X858),X10:Y88,2,FALSE)</f>
        <v>Frank</v>
      </c>
      <c r="X858" s="11" t="str">
        <f t="shared" si="29"/>
        <v>6.5.5</v>
      </c>
      <c r="AA858" s="1">
        <f t="shared" si="30"/>
        <v>7</v>
      </c>
    </row>
    <row r="859" spans="1:27" ht="35.25" customHeight="1">
      <c r="A859" s="119" t="s">
        <v>139</v>
      </c>
      <c r="B859" s="134" t="s">
        <v>57</v>
      </c>
      <c r="C859" s="122" t="s">
        <v>140</v>
      </c>
      <c r="D859" s="122" t="s">
        <v>98</v>
      </c>
      <c r="E859" s="123" t="s">
        <v>6484</v>
      </c>
      <c r="F859" s="124" t="s">
        <v>24</v>
      </c>
      <c r="G859" s="124" t="s">
        <v>142</v>
      </c>
      <c r="H859" s="124" t="s">
        <v>12780</v>
      </c>
      <c r="I859" s="210" t="s">
        <v>192</v>
      </c>
      <c r="J859" s="129" t="s">
        <v>169</v>
      </c>
      <c r="K859" s="128">
        <v>171</v>
      </c>
      <c r="L859" s="129"/>
      <c r="M859" s="128" t="s">
        <v>186</v>
      </c>
      <c r="N859" s="127" t="s">
        <v>444</v>
      </c>
      <c r="O859" s="127" t="s">
        <v>164</v>
      </c>
      <c r="P859" s="127" t="s">
        <v>178</v>
      </c>
      <c r="Q859" s="131" t="s">
        <v>8833</v>
      </c>
      <c r="R859" s="131" t="s">
        <v>10962</v>
      </c>
      <c r="S859" s="132" t="s">
        <v>10963</v>
      </c>
      <c r="T859" s="136" t="s">
        <v>7989</v>
      </c>
      <c r="U859" s="211"/>
      <c r="V859" s="211"/>
      <c r="W859" s="133" t="str">
        <f>VLOOKUP(TRIM(X859),X10:Y88,2,FALSE)</f>
        <v>Frank</v>
      </c>
      <c r="X859" s="11" t="str">
        <f t="shared" si="29"/>
        <v>6.5.3</v>
      </c>
      <c r="AA859" s="1">
        <f t="shared" si="30"/>
        <v>6</v>
      </c>
    </row>
    <row r="860" spans="1:27" ht="35.25" customHeight="1">
      <c r="A860" s="119" t="s">
        <v>139</v>
      </c>
      <c r="B860" s="134" t="s">
        <v>57</v>
      </c>
      <c r="C860" s="122" t="s">
        <v>140</v>
      </c>
      <c r="D860" s="122" t="s">
        <v>98</v>
      </c>
      <c r="E860" s="123" t="s">
        <v>6485</v>
      </c>
      <c r="F860" s="124" t="s">
        <v>167</v>
      </c>
      <c r="G860" s="124" t="s">
        <v>48</v>
      </c>
      <c r="H860" s="124" t="s">
        <v>8304</v>
      </c>
      <c r="I860" s="210" t="s">
        <v>8305</v>
      </c>
      <c r="J860" s="129"/>
      <c r="K860" s="128"/>
      <c r="L860" s="129"/>
      <c r="M860" s="128"/>
      <c r="N860" s="127"/>
      <c r="O860" s="127" t="s">
        <v>164</v>
      </c>
      <c r="P860" s="127" t="s">
        <v>178</v>
      </c>
      <c r="Q860" s="131" t="s">
        <v>8306</v>
      </c>
      <c r="R860" s="131" t="s">
        <v>187</v>
      </c>
      <c r="S860" s="144" t="s">
        <v>187</v>
      </c>
      <c r="T860" s="136" t="s">
        <v>7989</v>
      </c>
      <c r="U860" s="211"/>
      <c r="V860" s="211"/>
      <c r="W860" s="133" t="str">
        <f>VLOOKUP(TRIM(X860),X10:Y88,2,FALSE)</f>
        <v>Frank</v>
      </c>
      <c r="X860" s="11" t="str">
        <f t="shared" ref="X860:X923" si="31">IF(ISNONTEXT(D860),"" &amp; D860 &amp;"",T(D860))</f>
        <v>6.5.3</v>
      </c>
      <c r="AA860" s="1">
        <f t="shared" si="30"/>
        <v>29</v>
      </c>
    </row>
    <row r="861" spans="1:27" ht="35.25" customHeight="1">
      <c r="A861" s="119" t="s">
        <v>139</v>
      </c>
      <c r="B861" s="134" t="s">
        <v>57</v>
      </c>
      <c r="C861" s="122" t="s">
        <v>22</v>
      </c>
      <c r="D861" s="122" t="s">
        <v>98</v>
      </c>
      <c r="E861" s="123" t="s">
        <v>6486</v>
      </c>
      <c r="F861" s="124" t="s">
        <v>24</v>
      </c>
      <c r="G861" s="138" t="s">
        <v>142</v>
      </c>
      <c r="H861" s="138" t="s">
        <v>8371</v>
      </c>
      <c r="I861" s="139" t="s">
        <v>8305</v>
      </c>
      <c r="J861" s="140" t="s">
        <v>169</v>
      </c>
      <c r="K861" s="141">
        <v>172</v>
      </c>
      <c r="L861" s="140"/>
      <c r="M861" s="141" t="s">
        <v>186</v>
      </c>
      <c r="N861" s="140" t="s">
        <v>444</v>
      </c>
      <c r="O861" s="140" t="s">
        <v>164</v>
      </c>
      <c r="P861" s="140" t="s">
        <v>178</v>
      </c>
      <c r="Q861" s="142" t="s">
        <v>11289</v>
      </c>
      <c r="R861" s="142" t="s">
        <v>906</v>
      </c>
      <c r="S861" s="145"/>
      <c r="T861" s="136" t="s">
        <v>7989</v>
      </c>
      <c r="U861" s="211"/>
      <c r="V861" s="211"/>
      <c r="W861" s="133" t="str">
        <f>VLOOKUP(TRIM(X861),X10:Y88,2,FALSE)</f>
        <v>Frank</v>
      </c>
      <c r="X861" s="11" t="str">
        <f t="shared" si="31"/>
        <v>6.5.3</v>
      </c>
      <c r="AA861" s="1">
        <f t="shared" si="30"/>
        <v>29</v>
      </c>
    </row>
    <row r="862" spans="1:27" ht="35.25" customHeight="1">
      <c r="A862" s="119" t="s">
        <v>139</v>
      </c>
      <c r="B862" s="209" t="s">
        <v>57</v>
      </c>
      <c r="C862" s="122" t="s">
        <v>140</v>
      </c>
      <c r="D862" s="122" t="s">
        <v>98</v>
      </c>
      <c r="E862" s="123" t="s">
        <v>6487</v>
      </c>
      <c r="F862" s="124" t="s">
        <v>24</v>
      </c>
      <c r="G862" s="124" t="s">
        <v>142</v>
      </c>
      <c r="H862" s="124" t="s">
        <v>8372</v>
      </c>
      <c r="I862" s="210" t="s">
        <v>184</v>
      </c>
      <c r="J862" s="129" t="s">
        <v>169</v>
      </c>
      <c r="K862" s="128">
        <v>173</v>
      </c>
      <c r="L862" s="129"/>
      <c r="M862" s="128" t="s">
        <v>186</v>
      </c>
      <c r="N862" s="127" t="s">
        <v>444</v>
      </c>
      <c r="O862" s="127" t="s">
        <v>164</v>
      </c>
      <c r="P862" s="127" t="s">
        <v>178</v>
      </c>
      <c r="Q862" s="131" t="s">
        <v>8834</v>
      </c>
      <c r="R862" s="131" t="s">
        <v>10980</v>
      </c>
      <c r="S862" s="132" t="s">
        <v>10981</v>
      </c>
      <c r="T862" s="136" t="s">
        <v>7989</v>
      </c>
      <c r="U862" s="211"/>
      <c r="V862" s="211"/>
      <c r="W862" s="133" t="str">
        <f>VLOOKUP(TRIM(X862),X10:Y88,2,FALSE)</f>
        <v>Frank</v>
      </c>
      <c r="X862" s="11" t="str">
        <f t="shared" si="31"/>
        <v>6.5.3</v>
      </c>
      <c r="AA862" s="1">
        <f t="shared" si="30"/>
        <v>17</v>
      </c>
    </row>
    <row r="863" spans="1:27" ht="35.25" customHeight="1">
      <c r="A863" s="119" t="s">
        <v>139</v>
      </c>
      <c r="B863" s="134" t="s">
        <v>57</v>
      </c>
      <c r="C863" s="122" t="s">
        <v>140</v>
      </c>
      <c r="D863" s="122" t="s">
        <v>98</v>
      </c>
      <c r="E863" s="123" t="s">
        <v>6488</v>
      </c>
      <c r="F863" s="124" t="s">
        <v>24</v>
      </c>
      <c r="G863" s="124" t="s">
        <v>142</v>
      </c>
      <c r="H863" s="124" t="s">
        <v>8373</v>
      </c>
      <c r="I863" s="210" t="s">
        <v>184</v>
      </c>
      <c r="J863" s="129" t="s">
        <v>169</v>
      </c>
      <c r="K863" s="128">
        <v>174</v>
      </c>
      <c r="L863" s="129"/>
      <c r="M863" s="128" t="s">
        <v>186</v>
      </c>
      <c r="N863" s="127" t="s">
        <v>444</v>
      </c>
      <c r="O863" s="127" t="s">
        <v>164</v>
      </c>
      <c r="P863" s="127" t="s">
        <v>178</v>
      </c>
      <c r="Q863" s="131" t="s">
        <v>8835</v>
      </c>
      <c r="R863" s="131" t="s">
        <v>10959</v>
      </c>
      <c r="S863" s="132" t="s">
        <v>10960</v>
      </c>
      <c r="T863" s="136" t="s">
        <v>7989</v>
      </c>
      <c r="U863" s="211"/>
      <c r="V863" s="211"/>
      <c r="W863" s="133" t="str">
        <f>VLOOKUP(TRIM(X863),X10:Y88,2,FALSE)</f>
        <v>Frank</v>
      </c>
      <c r="X863" s="11" t="str">
        <f t="shared" si="31"/>
        <v>6.5.3</v>
      </c>
      <c r="AA863" s="1">
        <f t="shared" si="30"/>
        <v>17</v>
      </c>
    </row>
    <row r="864" spans="1:27" ht="35.25" customHeight="1">
      <c r="A864" s="119" t="s">
        <v>139</v>
      </c>
      <c r="B864" s="134" t="s">
        <v>57</v>
      </c>
      <c r="C864" s="122" t="s">
        <v>140</v>
      </c>
      <c r="D864" s="122" t="s">
        <v>648</v>
      </c>
      <c r="E864" s="123" t="s">
        <v>6489</v>
      </c>
      <c r="F864" s="124" t="s">
        <v>21</v>
      </c>
      <c r="G864" s="124" t="s">
        <v>142</v>
      </c>
      <c r="H864" s="124" t="s">
        <v>8374</v>
      </c>
      <c r="I864" s="210" t="s">
        <v>790</v>
      </c>
      <c r="J864" s="129" t="s">
        <v>662</v>
      </c>
      <c r="K864" s="128"/>
      <c r="L864" s="129"/>
      <c r="M864" s="128"/>
      <c r="N864" s="127" t="s">
        <v>2643</v>
      </c>
      <c r="O864" s="127" t="s">
        <v>164</v>
      </c>
      <c r="P864" s="127" t="s">
        <v>663</v>
      </c>
      <c r="Q864" s="131" t="s">
        <v>8307</v>
      </c>
      <c r="R864" s="131" t="s">
        <v>187</v>
      </c>
      <c r="S864" s="144" t="s">
        <v>187</v>
      </c>
      <c r="T864" s="136" t="s">
        <v>216</v>
      </c>
      <c r="U864" s="211"/>
      <c r="V864" s="211"/>
      <c r="W864" s="133" t="str">
        <f>VLOOKUP(TRIM(X864),X10:Y88,2,FALSE)</f>
        <v>Krisztian</v>
      </c>
      <c r="X864" s="11" t="str">
        <f t="shared" si="31"/>
        <v>6.16</v>
      </c>
      <c r="AA864" s="1">
        <f t="shared" si="30"/>
        <v>15</v>
      </c>
    </row>
    <row r="865" spans="1:27" ht="35.25" customHeight="1">
      <c r="A865" s="119" t="s">
        <v>139</v>
      </c>
      <c r="B865" s="134" t="s">
        <v>57</v>
      </c>
      <c r="C865" s="122" t="s">
        <v>140</v>
      </c>
      <c r="D865" s="122" t="s">
        <v>117</v>
      </c>
      <c r="E865" s="123" t="s">
        <v>6490</v>
      </c>
      <c r="F865" s="124" t="s">
        <v>21</v>
      </c>
      <c r="G865" s="124" t="s">
        <v>142</v>
      </c>
      <c r="H865" s="124" t="s">
        <v>8375</v>
      </c>
      <c r="I865" s="210" t="s">
        <v>217</v>
      </c>
      <c r="J865" s="129" t="s">
        <v>659</v>
      </c>
      <c r="K865" s="128"/>
      <c r="L865" s="129"/>
      <c r="M865" s="128"/>
      <c r="N865" s="127" t="s">
        <v>2643</v>
      </c>
      <c r="O865" s="127" t="s">
        <v>672</v>
      </c>
      <c r="P865" s="127" t="s">
        <v>660</v>
      </c>
      <c r="Q865" s="131" t="s">
        <v>2674</v>
      </c>
      <c r="R865" s="131" t="s">
        <v>187</v>
      </c>
      <c r="S865" s="144" t="s">
        <v>187</v>
      </c>
      <c r="T865" s="136" t="s">
        <v>2661</v>
      </c>
      <c r="U865" s="211"/>
      <c r="V865" s="211"/>
      <c r="W865" s="133" t="str">
        <f>VLOOKUP(TRIM(X865),X10:Y88,2,FALSE)</f>
        <v>Krisztian</v>
      </c>
      <c r="X865" s="11" t="str">
        <f t="shared" si="31"/>
        <v>6.7</v>
      </c>
      <c r="AA865" s="1">
        <f t="shared" si="30"/>
        <v>5</v>
      </c>
    </row>
    <row r="866" spans="1:27" ht="35.25" customHeight="1">
      <c r="A866" s="119" t="s">
        <v>139</v>
      </c>
      <c r="B866" s="134" t="s">
        <v>57</v>
      </c>
      <c r="C866" s="122" t="s">
        <v>140</v>
      </c>
      <c r="D866" s="122" t="s">
        <v>103</v>
      </c>
      <c r="E866" s="123" t="s">
        <v>6491</v>
      </c>
      <c r="F866" s="124" t="s">
        <v>24</v>
      </c>
      <c r="G866" s="124" t="s">
        <v>142</v>
      </c>
      <c r="H866" s="124" t="s">
        <v>8376</v>
      </c>
      <c r="I866" s="210" t="s">
        <v>229</v>
      </c>
      <c r="J866" s="129" t="s">
        <v>169</v>
      </c>
      <c r="K866" s="128">
        <v>175</v>
      </c>
      <c r="L866" s="129"/>
      <c r="M866" s="128" t="s">
        <v>186</v>
      </c>
      <c r="N866" s="127" t="s">
        <v>444</v>
      </c>
      <c r="O866" s="127" t="s">
        <v>164</v>
      </c>
      <c r="P866" s="127" t="s">
        <v>178</v>
      </c>
      <c r="Q866" s="131" t="s">
        <v>8836</v>
      </c>
      <c r="R866" s="131" t="s">
        <v>10496</v>
      </c>
      <c r="S866" s="132" t="s">
        <v>10497</v>
      </c>
      <c r="T866" s="136" t="s">
        <v>301</v>
      </c>
      <c r="U866" s="211"/>
      <c r="V866" s="211"/>
      <c r="W866" s="133" t="str">
        <f>VLOOKUP(TRIM(X866),X10:Y88,2,FALSE)</f>
        <v>Frank</v>
      </c>
      <c r="X866" s="11" t="str">
        <f t="shared" si="31"/>
        <v>6.5.5</v>
      </c>
      <c r="AA866" s="1">
        <f t="shared" si="30"/>
        <v>7</v>
      </c>
    </row>
    <row r="867" spans="1:27" ht="35.25" customHeight="1">
      <c r="A867" s="119" t="s">
        <v>139</v>
      </c>
      <c r="B867" s="134" t="s">
        <v>57</v>
      </c>
      <c r="C867" s="122" t="s">
        <v>140</v>
      </c>
      <c r="D867" s="122" t="s">
        <v>114</v>
      </c>
      <c r="E867" s="123" t="s">
        <v>6492</v>
      </c>
      <c r="F867" s="124" t="s">
        <v>24</v>
      </c>
      <c r="G867" s="124" t="s">
        <v>142</v>
      </c>
      <c r="H867" s="124" t="s">
        <v>8377</v>
      </c>
      <c r="I867" s="210" t="s">
        <v>184</v>
      </c>
      <c r="J867" s="129" t="s">
        <v>180</v>
      </c>
      <c r="K867" s="128">
        <v>172</v>
      </c>
      <c r="L867" s="129" t="s">
        <v>60</v>
      </c>
      <c r="M867" s="128" t="s">
        <v>186</v>
      </c>
      <c r="N867" s="127" t="s">
        <v>444</v>
      </c>
      <c r="O867" s="127" t="s">
        <v>164</v>
      </c>
      <c r="P867" s="127" t="s">
        <v>178</v>
      </c>
      <c r="Q867" s="131" t="s">
        <v>8762</v>
      </c>
      <c r="R867" s="131" t="s">
        <v>11612</v>
      </c>
      <c r="S867" s="132" t="s">
        <v>10232</v>
      </c>
      <c r="T867" s="136" t="s">
        <v>7857</v>
      </c>
      <c r="U867" s="211"/>
      <c r="V867" s="211"/>
      <c r="W867" s="133" t="str">
        <f>VLOOKUP(TRIM(X867),X10:Y88,2,FALSE)</f>
        <v>Frank</v>
      </c>
      <c r="X867" s="11" t="str">
        <f t="shared" si="31"/>
        <v>6.5.11</v>
      </c>
      <c r="AA867" s="1">
        <f t="shared" si="30"/>
        <v>17</v>
      </c>
    </row>
    <row r="868" spans="1:27" ht="35.25" customHeight="1">
      <c r="A868" s="119" t="s">
        <v>139</v>
      </c>
      <c r="B868" s="134" t="s">
        <v>57</v>
      </c>
      <c r="C868" s="122" t="s">
        <v>140</v>
      </c>
      <c r="D868" s="122" t="s">
        <v>117</v>
      </c>
      <c r="E868" s="123" t="s">
        <v>6493</v>
      </c>
      <c r="F868" s="124" t="s">
        <v>21</v>
      </c>
      <c r="G868" s="124" t="s">
        <v>142</v>
      </c>
      <c r="H868" s="124" t="s">
        <v>2738</v>
      </c>
      <c r="I868" s="210" t="s">
        <v>217</v>
      </c>
      <c r="J868" s="129" t="s">
        <v>659</v>
      </c>
      <c r="K868" s="128"/>
      <c r="L868" s="129"/>
      <c r="M868" s="128"/>
      <c r="N868" s="127" t="s">
        <v>2643</v>
      </c>
      <c r="O868" s="127" t="s">
        <v>672</v>
      </c>
      <c r="P868" s="127" t="s">
        <v>660</v>
      </c>
      <c r="Q868" s="131" t="s">
        <v>3926</v>
      </c>
      <c r="R868" s="131" t="s">
        <v>187</v>
      </c>
      <c r="S868" s="144" t="s">
        <v>187</v>
      </c>
      <c r="T868" s="136" t="s">
        <v>2661</v>
      </c>
      <c r="U868" s="211"/>
      <c r="V868" s="211"/>
      <c r="W868" s="133" t="str">
        <f>VLOOKUP(TRIM(X868),X10:Y88,2,FALSE)</f>
        <v>Krisztian</v>
      </c>
      <c r="X868" s="11" t="str">
        <f t="shared" si="31"/>
        <v>6.7</v>
      </c>
      <c r="AA868" s="1">
        <f t="shared" si="30"/>
        <v>5</v>
      </c>
    </row>
    <row r="869" spans="1:27" ht="35.25" customHeight="1">
      <c r="A869" s="119" t="s">
        <v>139</v>
      </c>
      <c r="B869" s="134" t="s">
        <v>57</v>
      </c>
      <c r="C869" s="122" t="s">
        <v>140</v>
      </c>
      <c r="D869" s="122" t="s">
        <v>118</v>
      </c>
      <c r="E869" s="123" t="s">
        <v>6494</v>
      </c>
      <c r="F869" s="124" t="s">
        <v>21</v>
      </c>
      <c r="G869" s="124" t="s">
        <v>142</v>
      </c>
      <c r="H869" s="124" t="s">
        <v>8378</v>
      </c>
      <c r="I869" s="210" t="s">
        <v>217</v>
      </c>
      <c r="J869" s="129" t="s">
        <v>652</v>
      </c>
      <c r="K869" s="128"/>
      <c r="L869" s="129"/>
      <c r="M869" s="128"/>
      <c r="N869" s="127" t="s">
        <v>2643</v>
      </c>
      <c r="O869" s="127" t="s">
        <v>672</v>
      </c>
      <c r="P869" s="127" t="s">
        <v>653</v>
      </c>
      <c r="Q869" s="131" t="s">
        <v>8308</v>
      </c>
      <c r="R869" s="131" t="s">
        <v>187</v>
      </c>
      <c r="S869" s="144" t="s">
        <v>187</v>
      </c>
      <c r="T869" s="136" t="s">
        <v>2661</v>
      </c>
      <c r="U869" s="211"/>
      <c r="V869" s="211"/>
      <c r="W869" s="133" t="str">
        <f>VLOOKUP(TRIM(X869),X10:Y88,2,FALSE)</f>
        <v>Krisztian</v>
      </c>
      <c r="X869" s="11" t="str">
        <f t="shared" si="31"/>
        <v>6.8</v>
      </c>
      <c r="AA869" s="1">
        <f t="shared" si="30"/>
        <v>5</v>
      </c>
    </row>
    <row r="870" spans="1:27" ht="35.25" customHeight="1">
      <c r="A870" s="119" t="s">
        <v>139</v>
      </c>
      <c r="B870" s="134" t="s">
        <v>57</v>
      </c>
      <c r="C870" s="122" t="s">
        <v>140</v>
      </c>
      <c r="D870" s="122" t="s">
        <v>103</v>
      </c>
      <c r="E870" s="123" t="s">
        <v>6495</v>
      </c>
      <c r="F870" s="124" t="s">
        <v>24</v>
      </c>
      <c r="G870" s="124" t="s">
        <v>142</v>
      </c>
      <c r="H870" s="124" t="s">
        <v>8379</v>
      </c>
      <c r="I870" s="210" t="s">
        <v>229</v>
      </c>
      <c r="J870" s="129" t="s">
        <v>169</v>
      </c>
      <c r="K870" s="128">
        <v>176</v>
      </c>
      <c r="L870" s="129"/>
      <c r="M870" s="128" t="s">
        <v>186</v>
      </c>
      <c r="N870" s="127" t="s">
        <v>444</v>
      </c>
      <c r="O870" s="127" t="s">
        <v>164</v>
      </c>
      <c r="P870" s="127" t="s">
        <v>178</v>
      </c>
      <c r="Q870" s="131" t="s">
        <v>8837</v>
      </c>
      <c r="R870" s="131" t="s">
        <v>187</v>
      </c>
      <c r="S870" s="144" t="s">
        <v>187</v>
      </c>
      <c r="T870" s="136" t="s">
        <v>301</v>
      </c>
      <c r="U870" s="211"/>
      <c r="V870" s="211"/>
      <c r="W870" s="133" t="str">
        <f>VLOOKUP(TRIM(X870),X10:Y88,2,FALSE)</f>
        <v>Frank</v>
      </c>
      <c r="X870" s="11" t="str">
        <f t="shared" si="31"/>
        <v>6.5.5</v>
      </c>
      <c r="AA870" s="1">
        <f t="shared" si="30"/>
        <v>7</v>
      </c>
    </row>
    <row r="871" spans="1:27" ht="35.25" customHeight="1">
      <c r="A871" s="119" t="s">
        <v>139</v>
      </c>
      <c r="B871" s="134" t="s">
        <v>57</v>
      </c>
      <c r="C871" s="122" t="s">
        <v>140</v>
      </c>
      <c r="D871" s="122" t="s">
        <v>2383</v>
      </c>
      <c r="E871" s="123" t="s">
        <v>6496</v>
      </c>
      <c r="F871" s="124" t="s">
        <v>21</v>
      </c>
      <c r="G871" s="124" t="s">
        <v>142</v>
      </c>
      <c r="H871" s="124" t="s">
        <v>8380</v>
      </c>
      <c r="I871" s="210" t="s">
        <v>265</v>
      </c>
      <c r="J871" s="129" t="s">
        <v>2923</v>
      </c>
      <c r="K871" s="128"/>
      <c r="L871" s="129"/>
      <c r="M871" s="128"/>
      <c r="N871" s="127" t="s">
        <v>570</v>
      </c>
      <c r="O871" s="127" t="s">
        <v>672</v>
      </c>
      <c r="P871" s="127" t="s">
        <v>2924</v>
      </c>
      <c r="Q871" s="131" t="s">
        <v>8870</v>
      </c>
      <c r="R871" s="131" t="s">
        <v>10569</v>
      </c>
      <c r="S871" s="132" t="s">
        <v>10568</v>
      </c>
      <c r="T871" s="136" t="s">
        <v>266</v>
      </c>
      <c r="U871" s="211"/>
      <c r="V871" s="211"/>
      <c r="W871" s="133" t="str">
        <f>VLOOKUP(TRIM(X871),X10:Y88,2,FALSE)</f>
        <v>Frank</v>
      </c>
      <c r="X871" s="11" t="str">
        <f t="shared" si="31"/>
        <v>6.17</v>
      </c>
      <c r="AA871" s="1">
        <f t="shared" si="30"/>
        <v>8</v>
      </c>
    </row>
    <row r="872" spans="1:27" ht="35.25" customHeight="1">
      <c r="A872" s="119" t="s">
        <v>139</v>
      </c>
      <c r="B872" s="134" t="s">
        <v>57</v>
      </c>
      <c r="C872" s="122" t="s">
        <v>140</v>
      </c>
      <c r="D872" s="122" t="s">
        <v>117</v>
      </c>
      <c r="E872" s="123" t="s">
        <v>6497</v>
      </c>
      <c r="F872" s="124" t="s">
        <v>21</v>
      </c>
      <c r="G872" s="124" t="s">
        <v>142</v>
      </c>
      <c r="H872" s="124" t="s">
        <v>8381</v>
      </c>
      <c r="I872" s="210" t="s">
        <v>217</v>
      </c>
      <c r="J872" s="129" t="s">
        <v>659</v>
      </c>
      <c r="K872" s="128"/>
      <c r="L872" s="129"/>
      <c r="M872" s="128"/>
      <c r="N872" s="127" t="s">
        <v>2643</v>
      </c>
      <c r="O872" s="127" t="s">
        <v>672</v>
      </c>
      <c r="P872" s="127" t="s">
        <v>660</v>
      </c>
      <c r="Q872" s="131" t="s">
        <v>8309</v>
      </c>
      <c r="R872" s="131" t="s">
        <v>10800</v>
      </c>
      <c r="S872" s="132" t="s">
        <v>10799</v>
      </c>
      <c r="T872" s="136" t="s">
        <v>2661</v>
      </c>
      <c r="U872" s="211"/>
      <c r="V872" s="211"/>
      <c r="W872" s="133" t="str">
        <f>VLOOKUP(TRIM(X872),X10:Y88,2,FALSE)</f>
        <v>Krisztian</v>
      </c>
      <c r="X872" s="11" t="str">
        <f t="shared" si="31"/>
        <v>6.7</v>
      </c>
      <c r="AA872" s="1">
        <f t="shared" si="30"/>
        <v>5</v>
      </c>
    </row>
    <row r="873" spans="1:27" ht="35.25" customHeight="1">
      <c r="A873" s="119" t="s">
        <v>139</v>
      </c>
      <c r="B873" s="134" t="s">
        <v>57</v>
      </c>
      <c r="C873" s="122" t="s">
        <v>140</v>
      </c>
      <c r="D873" s="122" t="s">
        <v>94</v>
      </c>
      <c r="E873" s="123" t="s">
        <v>6498</v>
      </c>
      <c r="F873" s="124" t="s">
        <v>24</v>
      </c>
      <c r="G873" s="124" t="s">
        <v>142</v>
      </c>
      <c r="H873" s="124" t="s">
        <v>8382</v>
      </c>
      <c r="I873" s="210" t="s">
        <v>463</v>
      </c>
      <c r="J873" s="129" t="s">
        <v>169</v>
      </c>
      <c r="K873" s="128">
        <v>178</v>
      </c>
      <c r="L873" s="129"/>
      <c r="M873" s="128" t="s">
        <v>186</v>
      </c>
      <c r="N873" s="127" t="s">
        <v>444</v>
      </c>
      <c r="O873" s="127" t="s">
        <v>164</v>
      </c>
      <c r="P873" s="127" t="s">
        <v>178</v>
      </c>
      <c r="Q873" s="131" t="s">
        <v>3575</v>
      </c>
      <c r="R873" s="131" t="s">
        <v>10144</v>
      </c>
      <c r="S873" s="132" t="s">
        <v>10145</v>
      </c>
      <c r="T873" s="136" t="s">
        <v>461</v>
      </c>
      <c r="U873" s="211"/>
      <c r="V873" s="211"/>
      <c r="W873" s="133" t="str">
        <f>VLOOKUP(TRIM(X873),X10:Y88,2,FALSE)</f>
        <v>Frank</v>
      </c>
      <c r="X873" s="11" t="str">
        <f t="shared" si="31"/>
        <v>6.5.1</v>
      </c>
      <c r="AA873" s="1">
        <f t="shared" si="30"/>
        <v>21</v>
      </c>
    </row>
    <row r="874" spans="1:27" ht="35.25" customHeight="1">
      <c r="A874" s="119" t="s">
        <v>139</v>
      </c>
      <c r="B874" s="134" t="s">
        <v>57</v>
      </c>
      <c r="C874" s="122" t="s">
        <v>140</v>
      </c>
      <c r="D874" s="122" t="s">
        <v>118</v>
      </c>
      <c r="E874" s="123" t="s">
        <v>6499</v>
      </c>
      <c r="F874" s="124" t="s">
        <v>21</v>
      </c>
      <c r="G874" s="124" t="s">
        <v>142</v>
      </c>
      <c r="H874" s="124" t="s">
        <v>8383</v>
      </c>
      <c r="I874" s="210" t="s">
        <v>460</v>
      </c>
      <c r="J874" s="129" t="s">
        <v>652</v>
      </c>
      <c r="K874" s="128"/>
      <c r="L874" s="129"/>
      <c r="M874" s="128"/>
      <c r="N874" s="127" t="s">
        <v>2643</v>
      </c>
      <c r="O874" s="127" t="s">
        <v>672</v>
      </c>
      <c r="P874" s="127" t="s">
        <v>653</v>
      </c>
      <c r="Q874" s="131" t="s">
        <v>8310</v>
      </c>
      <c r="R874" s="131" t="s">
        <v>12272</v>
      </c>
      <c r="S874" s="132" t="s">
        <v>145</v>
      </c>
      <c r="T874" s="136" t="s">
        <v>461</v>
      </c>
      <c r="U874" s="211"/>
      <c r="V874" s="211" t="s">
        <v>233</v>
      </c>
      <c r="W874" s="133" t="str">
        <f>VLOOKUP(TRIM(X874),X10:Y88,2,FALSE)</f>
        <v>Krisztian</v>
      </c>
      <c r="X874" s="11" t="str">
        <f t="shared" si="31"/>
        <v>6.8</v>
      </c>
      <c r="AA874" s="1">
        <f t="shared" si="30"/>
        <v>13</v>
      </c>
    </row>
    <row r="875" spans="1:27" ht="35.25" customHeight="1">
      <c r="A875" s="119" t="s">
        <v>139</v>
      </c>
      <c r="B875" s="134" t="s">
        <v>57</v>
      </c>
      <c r="C875" s="122" t="s">
        <v>140</v>
      </c>
      <c r="D875" s="122" t="s">
        <v>118</v>
      </c>
      <c r="E875" s="123" t="s">
        <v>6500</v>
      </c>
      <c r="F875" s="124" t="s">
        <v>21</v>
      </c>
      <c r="G875" s="124" t="s">
        <v>142</v>
      </c>
      <c r="H875" s="124" t="s">
        <v>8384</v>
      </c>
      <c r="I875" s="210" t="s">
        <v>460</v>
      </c>
      <c r="J875" s="129" t="s">
        <v>652</v>
      </c>
      <c r="K875" s="128"/>
      <c r="L875" s="129"/>
      <c r="M875" s="128"/>
      <c r="N875" s="127" t="s">
        <v>2643</v>
      </c>
      <c r="O875" s="127" t="s">
        <v>672</v>
      </c>
      <c r="P875" s="127" t="s">
        <v>653</v>
      </c>
      <c r="Q875" s="131" t="s">
        <v>8311</v>
      </c>
      <c r="R875" s="131" t="s">
        <v>10855</v>
      </c>
      <c r="S875" s="132" t="s">
        <v>10854</v>
      </c>
      <c r="T875" s="136" t="s">
        <v>461</v>
      </c>
      <c r="U875" s="211"/>
      <c r="V875" s="211"/>
      <c r="W875" s="133" t="str">
        <f>VLOOKUP(TRIM(X875),X10:Y88,2,FALSE)</f>
        <v>Krisztian</v>
      </c>
      <c r="X875" s="11" t="str">
        <f t="shared" si="31"/>
        <v>6.8</v>
      </c>
      <c r="AA875" s="1">
        <f t="shared" si="30"/>
        <v>13</v>
      </c>
    </row>
    <row r="876" spans="1:27" ht="35.25" customHeight="1">
      <c r="A876" s="119" t="s">
        <v>139</v>
      </c>
      <c r="B876" s="134" t="s">
        <v>57</v>
      </c>
      <c r="C876" s="122" t="s">
        <v>140</v>
      </c>
      <c r="D876" s="122" t="s">
        <v>118</v>
      </c>
      <c r="E876" s="123" t="s">
        <v>6501</v>
      </c>
      <c r="F876" s="124" t="s">
        <v>21</v>
      </c>
      <c r="G876" s="124" t="s">
        <v>142</v>
      </c>
      <c r="H876" s="124" t="s">
        <v>8385</v>
      </c>
      <c r="I876" s="210" t="s">
        <v>460</v>
      </c>
      <c r="J876" s="129" t="s">
        <v>652</v>
      </c>
      <c r="K876" s="128"/>
      <c r="L876" s="129"/>
      <c r="M876" s="128"/>
      <c r="N876" s="127" t="s">
        <v>2643</v>
      </c>
      <c r="O876" s="127" t="s">
        <v>672</v>
      </c>
      <c r="P876" s="127" t="s">
        <v>653</v>
      </c>
      <c r="Q876" s="131" t="s">
        <v>8312</v>
      </c>
      <c r="R876" s="131" t="s">
        <v>161</v>
      </c>
      <c r="S876" s="132" t="s">
        <v>159</v>
      </c>
      <c r="T876" s="136" t="s">
        <v>461</v>
      </c>
      <c r="U876" s="211"/>
      <c r="V876" s="211"/>
      <c r="W876" s="133" t="str">
        <f>VLOOKUP(TRIM(X876),X10:Y88,2,FALSE)</f>
        <v>Krisztian</v>
      </c>
      <c r="X876" s="11" t="str">
        <f t="shared" si="31"/>
        <v>6.8</v>
      </c>
      <c r="AA876" s="1">
        <f t="shared" si="30"/>
        <v>13</v>
      </c>
    </row>
    <row r="877" spans="1:27" ht="35.25" customHeight="1">
      <c r="A877" s="119" t="s">
        <v>139</v>
      </c>
      <c r="B877" s="134" t="s">
        <v>57</v>
      </c>
      <c r="C877" s="122" t="s">
        <v>140</v>
      </c>
      <c r="D877" s="122" t="s">
        <v>123</v>
      </c>
      <c r="E877" s="123" t="s">
        <v>6502</v>
      </c>
      <c r="F877" s="124" t="s">
        <v>318</v>
      </c>
      <c r="G877" s="124" t="s">
        <v>142</v>
      </c>
      <c r="H877" s="124" t="s">
        <v>851</v>
      </c>
      <c r="I877" s="210" t="s">
        <v>8313</v>
      </c>
      <c r="J877" s="129"/>
      <c r="K877" s="128"/>
      <c r="L877" s="129"/>
      <c r="M877" s="128"/>
      <c r="N877" s="127"/>
      <c r="O877" s="127" t="s">
        <v>672</v>
      </c>
      <c r="P877" s="127"/>
      <c r="Q877" s="131" t="s">
        <v>8879</v>
      </c>
      <c r="R877" s="131" t="s">
        <v>8891</v>
      </c>
      <c r="S877" s="132" t="s">
        <v>8890</v>
      </c>
      <c r="T877" s="136" t="s">
        <v>461</v>
      </c>
      <c r="U877" s="211"/>
      <c r="V877" s="211"/>
      <c r="W877" s="133" t="str">
        <f>VLOOKUP(TRIM(X877),X10:Y88,2,FALSE)</f>
        <v>Frank</v>
      </c>
      <c r="X877" s="11" t="str">
        <f t="shared" si="31"/>
        <v>7.1</v>
      </c>
      <c r="AA877" s="1">
        <f t="shared" si="30"/>
        <v>89</v>
      </c>
    </row>
    <row r="878" spans="1:27" ht="35.25" customHeight="1">
      <c r="A878" s="119" t="s">
        <v>139</v>
      </c>
      <c r="B878" s="134" t="s">
        <v>57</v>
      </c>
      <c r="C878" s="122" t="s">
        <v>140</v>
      </c>
      <c r="D878" s="122" t="s">
        <v>119</v>
      </c>
      <c r="E878" s="123" t="s">
        <v>6503</v>
      </c>
      <c r="F878" s="124" t="s">
        <v>21</v>
      </c>
      <c r="G878" s="124" t="s">
        <v>142</v>
      </c>
      <c r="H878" s="124" t="s">
        <v>8386</v>
      </c>
      <c r="I878" s="210" t="s">
        <v>217</v>
      </c>
      <c r="J878" s="129" t="s">
        <v>2636</v>
      </c>
      <c r="K878" s="128"/>
      <c r="L878" s="129"/>
      <c r="M878" s="128"/>
      <c r="N878" s="127" t="s">
        <v>570</v>
      </c>
      <c r="O878" s="127" t="s">
        <v>672</v>
      </c>
      <c r="P878" s="127" t="s">
        <v>2637</v>
      </c>
      <c r="Q878" s="131" t="s">
        <v>8314</v>
      </c>
      <c r="R878" s="131" t="s">
        <v>187</v>
      </c>
      <c r="S878" s="144" t="s">
        <v>187</v>
      </c>
      <c r="T878" s="136" t="s">
        <v>2661</v>
      </c>
      <c r="U878" s="211"/>
      <c r="V878" s="211"/>
      <c r="W878" s="133" t="str">
        <f>VLOOKUP(TRIM(X878),X10:Y88,2,FALSE)</f>
        <v>Puneet</v>
      </c>
      <c r="X878" s="11" t="str">
        <f t="shared" si="31"/>
        <v>6.9</v>
      </c>
      <c r="AA878" s="1">
        <f t="shared" si="30"/>
        <v>5</v>
      </c>
    </row>
    <row r="879" spans="1:27" ht="35.25" customHeight="1">
      <c r="A879" s="119" t="s">
        <v>139</v>
      </c>
      <c r="B879" s="134" t="s">
        <v>57</v>
      </c>
      <c r="C879" s="122" t="s">
        <v>140</v>
      </c>
      <c r="D879" s="122" t="s">
        <v>114</v>
      </c>
      <c r="E879" s="123" t="s">
        <v>6504</v>
      </c>
      <c r="F879" s="124" t="s">
        <v>24</v>
      </c>
      <c r="G879" s="124" t="s">
        <v>142</v>
      </c>
      <c r="H879" s="124" t="s">
        <v>8387</v>
      </c>
      <c r="I879" s="210" t="s">
        <v>176</v>
      </c>
      <c r="J879" s="129" t="s">
        <v>180</v>
      </c>
      <c r="K879" s="128">
        <v>225</v>
      </c>
      <c r="L879" s="129"/>
      <c r="M879" s="128" t="s">
        <v>186</v>
      </c>
      <c r="N879" s="127" t="s">
        <v>444</v>
      </c>
      <c r="O879" s="127" t="s">
        <v>164</v>
      </c>
      <c r="P879" s="127" t="s">
        <v>178</v>
      </c>
      <c r="Q879" s="131" t="s">
        <v>8838</v>
      </c>
      <c r="R879" s="131" t="s">
        <v>10909</v>
      </c>
      <c r="S879" s="132" t="s">
        <v>179</v>
      </c>
      <c r="T879" s="136" t="s">
        <v>314</v>
      </c>
      <c r="U879" s="211"/>
      <c r="V879" s="211"/>
      <c r="W879" s="133" t="str">
        <f>VLOOKUP(TRIM(X879),X10:Y88,2,FALSE)</f>
        <v>Frank</v>
      </c>
      <c r="X879" s="11" t="str">
        <f t="shared" si="31"/>
        <v>6.5.11</v>
      </c>
      <c r="AA879" s="1">
        <f t="shared" si="30"/>
        <v>12</v>
      </c>
    </row>
    <row r="880" spans="1:27" ht="35.25" customHeight="1">
      <c r="A880" s="119" t="s">
        <v>139</v>
      </c>
      <c r="B880" s="134" t="s">
        <v>57</v>
      </c>
      <c r="C880" s="122" t="s">
        <v>140</v>
      </c>
      <c r="D880" s="122" t="s">
        <v>120</v>
      </c>
      <c r="E880" s="123" t="s">
        <v>6505</v>
      </c>
      <c r="F880" s="124" t="s">
        <v>21</v>
      </c>
      <c r="G880" s="124" t="s">
        <v>142</v>
      </c>
      <c r="H880" s="124" t="s">
        <v>8388</v>
      </c>
      <c r="I880" s="210" t="s">
        <v>217</v>
      </c>
      <c r="J880" s="129" t="s">
        <v>2668</v>
      </c>
      <c r="K880" s="128"/>
      <c r="L880" s="129"/>
      <c r="M880" s="128"/>
      <c r="N880" s="127" t="s">
        <v>570</v>
      </c>
      <c r="O880" s="127" t="s">
        <v>672</v>
      </c>
      <c r="P880" s="127" t="s">
        <v>834</v>
      </c>
      <c r="Q880" s="131" t="s">
        <v>8315</v>
      </c>
      <c r="R880" s="131" t="s">
        <v>10624</v>
      </c>
      <c r="S880" s="132" t="s">
        <v>10623</v>
      </c>
      <c r="T880" s="136" t="s">
        <v>2661</v>
      </c>
      <c r="U880" s="211"/>
      <c r="V880" s="211"/>
      <c r="W880" s="133" t="str">
        <f>VLOOKUP(TRIM(X880),X10:Y88,2,FALSE)</f>
        <v>Krisztian</v>
      </c>
      <c r="X880" s="11" t="str">
        <f t="shared" si="31"/>
        <v>6.10</v>
      </c>
      <c r="AA880" s="1">
        <f t="shared" si="30"/>
        <v>5</v>
      </c>
    </row>
    <row r="881" spans="1:27" ht="35.25" customHeight="1">
      <c r="A881" s="119" t="s">
        <v>139</v>
      </c>
      <c r="B881" s="134" t="s">
        <v>57</v>
      </c>
      <c r="C881" s="122" t="s">
        <v>140</v>
      </c>
      <c r="D881" s="122" t="s">
        <v>120</v>
      </c>
      <c r="E881" s="123" t="s">
        <v>6506</v>
      </c>
      <c r="F881" s="124" t="s">
        <v>21</v>
      </c>
      <c r="G881" s="124" t="s">
        <v>142</v>
      </c>
      <c r="H881" s="124" t="s">
        <v>8389</v>
      </c>
      <c r="I881" s="210" t="s">
        <v>217</v>
      </c>
      <c r="J881" s="129" t="s">
        <v>2668</v>
      </c>
      <c r="K881" s="128"/>
      <c r="L881" s="129"/>
      <c r="M881" s="128"/>
      <c r="N881" s="127" t="s">
        <v>570</v>
      </c>
      <c r="O881" s="127" t="s">
        <v>672</v>
      </c>
      <c r="P881" s="127" t="s">
        <v>834</v>
      </c>
      <c r="Q881" s="131" t="s">
        <v>8316</v>
      </c>
      <c r="R881" s="131" t="s">
        <v>187</v>
      </c>
      <c r="S881" s="144" t="s">
        <v>187</v>
      </c>
      <c r="T881" s="136" t="s">
        <v>2661</v>
      </c>
      <c r="U881" s="211"/>
      <c r="V881" s="211"/>
      <c r="W881" s="133" t="str">
        <f>VLOOKUP(TRIM(X881),X10:Y88,2,FALSE)</f>
        <v>Krisztian</v>
      </c>
      <c r="X881" s="11" t="str">
        <f t="shared" si="31"/>
        <v>6.10</v>
      </c>
      <c r="AA881" s="1">
        <f t="shared" si="30"/>
        <v>5</v>
      </c>
    </row>
    <row r="882" spans="1:27" ht="35.25" customHeight="1">
      <c r="A882" s="119" t="s">
        <v>139</v>
      </c>
      <c r="B882" s="134" t="s">
        <v>57</v>
      </c>
      <c r="C882" s="122" t="s">
        <v>140</v>
      </c>
      <c r="D882" s="122" t="s">
        <v>119</v>
      </c>
      <c r="E882" s="123" t="s">
        <v>6507</v>
      </c>
      <c r="F882" s="124" t="s">
        <v>21</v>
      </c>
      <c r="G882" s="124" t="s">
        <v>142</v>
      </c>
      <c r="H882" s="124" t="s">
        <v>8390</v>
      </c>
      <c r="I882" s="210" t="s">
        <v>8317</v>
      </c>
      <c r="J882" s="129" t="s">
        <v>2636</v>
      </c>
      <c r="K882" s="128"/>
      <c r="L882" s="129"/>
      <c r="M882" s="128"/>
      <c r="N882" s="127" t="s">
        <v>570</v>
      </c>
      <c r="O882" s="127" t="s">
        <v>672</v>
      </c>
      <c r="P882" s="127" t="s">
        <v>2637</v>
      </c>
      <c r="Q882" s="131" t="s">
        <v>7833</v>
      </c>
      <c r="R882" s="131" t="s">
        <v>10724</v>
      </c>
      <c r="S882" s="132" t="s">
        <v>10720</v>
      </c>
      <c r="T882" s="136" t="s">
        <v>277</v>
      </c>
      <c r="U882" s="211"/>
      <c r="V882" s="211"/>
      <c r="W882" s="133" t="str">
        <f>VLOOKUP(TRIM(X882),X10:Y88,2,FALSE)</f>
        <v>Puneet</v>
      </c>
      <c r="X882" s="11" t="str">
        <f t="shared" si="31"/>
        <v>6.9</v>
      </c>
      <c r="AA882" s="1">
        <f t="shared" si="30"/>
        <v>62</v>
      </c>
    </row>
    <row r="883" spans="1:27" ht="35.25" customHeight="1">
      <c r="A883" s="119" t="s">
        <v>139</v>
      </c>
      <c r="B883" s="134" t="s">
        <v>57</v>
      </c>
      <c r="C883" s="122" t="s">
        <v>140</v>
      </c>
      <c r="D883" s="122" t="s">
        <v>432</v>
      </c>
      <c r="E883" s="123" t="s">
        <v>6508</v>
      </c>
      <c r="F883" s="124" t="s">
        <v>167</v>
      </c>
      <c r="G883" s="124" t="s">
        <v>48</v>
      </c>
      <c r="H883" s="124" t="s">
        <v>4869</v>
      </c>
      <c r="I883" s="210" t="s">
        <v>5740</v>
      </c>
      <c r="J883" s="129"/>
      <c r="K883" s="128"/>
      <c r="L883" s="129"/>
      <c r="M883" s="128"/>
      <c r="N883" s="127"/>
      <c r="O883" s="127" t="s">
        <v>164</v>
      </c>
      <c r="P883" s="127" t="s">
        <v>2634</v>
      </c>
      <c r="Q883" s="131" t="s">
        <v>8318</v>
      </c>
      <c r="R883" s="131" t="s">
        <v>12663</v>
      </c>
      <c r="S883" s="144" t="s">
        <v>187</v>
      </c>
      <c r="T883" s="136" t="s">
        <v>301</v>
      </c>
      <c r="U883" s="211"/>
      <c r="V883" s="211"/>
      <c r="W883" s="133" t="str">
        <f>VLOOKUP(TRIM(X883),X10:Y88,2,FALSE)</f>
        <v>Puneet</v>
      </c>
      <c r="X883" s="11" t="str">
        <f t="shared" si="31"/>
        <v>6.15</v>
      </c>
      <c r="AA883" s="1">
        <f t="shared" si="30"/>
        <v>20</v>
      </c>
    </row>
    <row r="884" spans="1:27" ht="35.25" customHeight="1">
      <c r="A884" s="119" t="s">
        <v>139</v>
      </c>
      <c r="B884" s="134" t="s">
        <v>57</v>
      </c>
      <c r="C884" s="122" t="s">
        <v>140</v>
      </c>
      <c r="D884" s="122" t="s">
        <v>7209</v>
      </c>
      <c r="E884" s="123" t="s">
        <v>6509</v>
      </c>
      <c r="F884" s="124" t="s">
        <v>24</v>
      </c>
      <c r="G884" s="124" t="s">
        <v>142</v>
      </c>
      <c r="H884" s="124" t="s">
        <v>8391</v>
      </c>
      <c r="I884" s="210" t="s">
        <v>176</v>
      </c>
      <c r="J884" s="129" t="s">
        <v>742</v>
      </c>
      <c r="K884" s="128">
        <v>35</v>
      </c>
      <c r="L884" s="129"/>
      <c r="M884" s="128" t="s">
        <v>186</v>
      </c>
      <c r="N884" s="127" t="s">
        <v>444</v>
      </c>
      <c r="O884" s="127" t="s">
        <v>164</v>
      </c>
      <c r="P884" s="127" t="s">
        <v>178</v>
      </c>
      <c r="Q884" s="131" t="s">
        <v>8839</v>
      </c>
      <c r="R884" s="131" t="s">
        <v>10577</v>
      </c>
      <c r="S884" s="132" t="s">
        <v>10576</v>
      </c>
      <c r="T884" s="136" t="s">
        <v>314</v>
      </c>
      <c r="U884" s="211"/>
      <c r="V884" s="211"/>
      <c r="W884" s="133" t="str">
        <f>VLOOKUP(TRIM(X884),X10:Y88,2,FALSE)</f>
        <v>Krisztian</v>
      </c>
      <c r="X884" s="11" t="str">
        <f t="shared" si="31"/>
        <v>6.5.6.2</v>
      </c>
      <c r="AA884" s="1">
        <f t="shared" si="30"/>
        <v>12</v>
      </c>
    </row>
    <row r="885" spans="1:27" ht="35.25" customHeight="1">
      <c r="A885" s="119" t="s">
        <v>139</v>
      </c>
      <c r="B885" s="134" t="s">
        <v>57</v>
      </c>
      <c r="C885" s="122" t="s">
        <v>140</v>
      </c>
      <c r="D885" s="122" t="s">
        <v>119</v>
      </c>
      <c r="E885" s="123" t="s">
        <v>6510</v>
      </c>
      <c r="F885" s="124" t="s">
        <v>21</v>
      </c>
      <c r="G885" s="124" t="s">
        <v>142</v>
      </c>
      <c r="H885" s="124" t="s">
        <v>8392</v>
      </c>
      <c r="I885" s="210" t="s">
        <v>202</v>
      </c>
      <c r="J885" s="129" t="s">
        <v>2636</v>
      </c>
      <c r="K885" s="128"/>
      <c r="L885" s="129"/>
      <c r="M885" s="128"/>
      <c r="N885" s="127" t="s">
        <v>570</v>
      </c>
      <c r="O885" s="127" t="s">
        <v>672</v>
      </c>
      <c r="P885" s="127" t="s">
        <v>2637</v>
      </c>
      <c r="Q885" s="131" t="s">
        <v>8871</v>
      </c>
      <c r="R885" s="131" t="s">
        <v>10715</v>
      </c>
      <c r="S885" s="132" t="s">
        <v>10714</v>
      </c>
      <c r="T885" s="136" t="s">
        <v>277</v>
      </c>
      <c r="U885" s="211"/>
      <c r="V885" s="211"/>
      <c r="W885" s="133" t="str">
        <f>VLOOKUP(TRIM(X885),X10:Y88,2,FALSE)</f>
        <v>Puneet</v>
      </c>
      <c r="X885" s="11" t="str">
        <f t="shared" si="31"/>
        <v>6.9</v>
      </c>
      <c r="AA885" s="1">
        <f t="shared" si="30"/>
        <v>21</v>
      </c>
    </row>
    <row r="886" spans="1:27" ht="35.25" customHeight="1">
      <c r="A886" s="119" t="s">
        <v>139</v>
      </c>
      <c r="B886" s="134" t="s">
        <v>57</v>
      </c>
      <c r="C886" s="122" t="s">
        <v>140</v>
      </c>
      <c r="D886" s="122" t="s">
        <v>431</v>
      </c>
      <c r="E886" s="123" t="s">
        <v>6511</v>
      </c>
      <c r="F886" s="124" t="s">
        <v>21</v>
      </c>
      <c r="G886" s="124" t="s">
        <v>142</v>
      </c>
      <c r="H886" s="124" t="s">
        <v>8393</v>
      </c>
      <c r="I886" s="210" t="s">
        <v>181</v>
      </c>
      <c r="J886" s="129" t="s">
        <v>2572</v>
      </c>
      <c r="K886" s="128"/>
      <c r="L886" s="129"/>
      <c r="M886" s="128"/>
      <c r="N886" s="127" t="s">
        <v>570</v>
      </c>
      <c r="O886" s="127" t="s">
        <v>672</v>
      </c>
      <c r="P886" s="127" t="s">
        <v>2573</v>
      </c>
      <c r="Q886" s="131" t="s">
        <v>8319</v>
      </c>
      <c r="R886" s="131" t="s">
        <v>11014</v>
      </c>
      <c r="S886" s="132" t="s">
        <v>11013</v>
      </c>
      <c r="T886" s="136" t="s">
        <v>198</v>
      </c>
      <c r="U886" s="211"/>
      <c r="V886" s="211"/>
      <c r="W886" s="133" t="str">
        <f>VLOOKUP(TRIM(X886),X10:Y88,2,FALSE)</f>
        <v>Krisztian</v>
      </c>
      <c r="X886" s="11" t="str">
        <f t="shared" si="31"/>
        <v>6.14</v>
      </c>
      <c r="AA886" s="1">
        <f t="shared" si="30"/>
        <v>14</v>
      </c>
    </row>
    <row r="887" spans="1:27" ht="35.25" customHeight="1">
      <c r="A887" s="119" t="s">
        <v>139</v>
      </c>
      <c r="B887" s="134" t="s">
        <v>57</v>
      </c>
      <c r="C887" s="122" t="s">
        <v>140</v>
      </c>
      <c r="D887" s="122" t="s">
        <v>114</v>
      </c>
      <c r="E887" s="123" t="s">
        <v>6512</v>
      </c>
      <c r="F887" s="124" t="s">
        <v>23</v>
      </c>
      <c r="G887" s="124" t="s">
        <v>142</v>
      </c>
      <c r="H887" s="124" t="s">
        <v>8394</v>
      </c>
      <c r="I887" s="210" t="s">
        <v>176</v>
      </c>
      <c r="J887" s="129" t="s">
        <v>180</v>
      </c>
      <c r="K887" s="128">
        <v>226</v>
      </c>
      <c r="L887" s="129"/>
      <c r="M887" s="128" t="s">
        <v>186</v>
      </c>
      <c r="N887" s="127" t="s">
        <v>444</v>
      </c>
      <c r="O887" s="127" t="s">
        <v>164</v>
      </c>
      <c r="P887" s="127" t="s">
        <v>178</v>
      </c>
      <c r="Q887" s="131" t="s">
        <v>8840</v>
      </c>
      <c r="R887" s="131" t="s">
        <v>12272</v>
      </c>
      <c r="S887" s="132" t="s">
        <v>145</v>
      </c>
      <c r="T887" s="136" t="s">
        <v>314</v>
      </c>
      <c r="U887" s="211"/>
      <c r="V887" s="211" t="s">
        <v>233</v>
      </c>
      <c r="W887" s="133" t="str">
        <f>VLOOKUP(TRIM(X887),X10:Y88,2,FALSE)</f>
        <v>Frank</v>
      </c>
      <c r="X887" s="11" t="str">
        <f t="shared" si="31"/>
        <v>6.5.11</v>
      </c>
      <c r="AA887" s="1">
        <f t="shared" si="30"/>
        <v>12</v>
      </c>
    </row>
    <row r="888" spans="1:27" ht="35.25" customHeight="1">
      <c r="A888" s="119" t="s">
        <v>139</v>
      </c>
      <c r="B888" s="134" t="s">
        <v>57</v>
      </c>
      <c r="C888" s="122" t="s">
        <v>140</v>
      </c>
      <c r="D888" s="122" t="s">
        <v>430</v>
      </c>
      <c r="E888" s="123" t="s">
        <v>6513</v>
      </c>
      <c r="F888" s="124" t="s">
        <v>21</v>
      </c>
      <c r="G888" s="124" t="s">
        <v>142</v>
      </c>
      <c r="H888" s="124" t="s">
        <v>8395</v>
      </c>
      <c r="I888" s="210" t="s">
        <v>188</v>
      </c>
      <c r="J888" s="129" t="s">
        <v>2629</v>
      </c>
      <c r="K888" s="128"/>
      <c r="L888" s="129"/>
      <c r="M888" s="128"/>
      <c r="N888" s="127" t="s">
        <v>2562</v>
      </c>
      <c r="O888" s="127" t="s">
        <v>672</v>
      </c>
      <c r="P888" s="127" t="s">
        <v>2630</v>
      </c>
      <c r="Q888" s="131" t="s">
        <v>8320</v>
      </c>
      <c r="R888" s="131" t="s">
        <v>10678</v>
      </c>
      <c r="S888" s="132" t="s">
        <v>10677</v>
      </c>
      <c r="T888" s="136" t="s">
        <v>189</v>
      </c>
      <c r="U888" s="211"/>
      <c r="V888" s="211"/>
      <c r="W888" s="133" t="str">
        <f>VLOOKUP(TRIM(X888),X10:Y88,2,FALSE)</f>
        <v>Puneet</v>
      </c>
      <c r="X888" s="11" t="str">
        <f t="shared" si="31"/>
        <v>6.13</v>
      </c>
      <c r="AA888" s="1">
        <f t="shared" si="30"/>
        <v>25</v>
      </c>
    </row>
    <row r="889" spans="1:27" ht="35.25" customHeight="1">
      <c r="A889" s="119" t="s">
        <v>139</v>
      </c>
      <c r="B889" s="134" t="s">
        <v>57</v>
      </c>
      <c r="C889" s="122" t="s">
        <v>140</v>
      </c>
      <c r="D889" s="122" t="s">
        <v>114</v>
      </c>
      <c r="E889" s="123" t="s">
        <v>6514</v>
      </c>
      <c r="F889" s="124" t="s">
        <v>23</v>
      </c>
      <c r="G889" s="124" t="s">
        <v>142</v>
      </c>
      <c r="H889" s="124" t="s">
        <v>8396</v>
      </c>
      <c r="I889" s="210" t="s">
        <v>176</v>
      </c>
      <c r="J889" s="129" t="s">
        <v>180</v>
      </c>
      <c r="K889" s="128">
        <v>227</v>
      </c>
      <c r="L889" s="129"/>
      <c r="M889" s="128" t="s">
        <v>186</v>
      </c>
      <c r="N889" s="127" t="s">
        <v>444</v>
      </c>
      <c r="O889" s="127" t="s">
        <v>164</v>
      </c>
      <c r="P889" s="127" t="s">
        <v>178</v>
      </c>
      <c r="Q889" s="131" t="s">
        <v>8841</v>
      </c>
      <c r="R889" s="131" t="s">
        <v>12272</v>
      </c>
      <c r="S889" s="132" t="s">
        <v>145</v>
      </c>
      <c r="T889" s="136" t="s">
        <v>314</v>
      </c>
      <c r="U889" s="211"/>
      <c r="V889" s="211" t="s">
        <v>233</v>
      </c>
      <c r="W889" s="133" t="str">
        <f>VLOOKUP(TRIM(X889),X10:Y88,2,FALSE)</f>
        <v>Frank</v>
      </c>
      <c r="X889" s="11" t="str">
        <f t="shared" si="31"/>
        <v>6.5.11</v>
      </c>
      <c r="AA889" s="1">
        <f t="shared" si="30"/>
        <v>12</v>
      </c>
    </row>
    <row r="890" spans="1:27" ht="35.25" customHeight="1">
      <c r="A890" s="119" t="s">
        <v>139</v>
      </c>
      <c r="B890" s="134" t="s">
        <v>57</v>
      </c>
      <c r="C890" s="122" t="s">
        <v>140</v>
      </c>
      <c r="D890" s="122" t="s">
        <v>288</v>
      </c>
      <c r="E890" s="123" t="s">
        <v>6515</v>
      </c>
      <c r="F890" s="124" t="s">
        <v>21</v>
      </c>
      <c r="G890" s="124" t="s">
        <v>142</v>
      </c>
      <c r="H890" s="124" t="s">
        <v>8397</v>
      </c>
      <c r="I890" s="210" t="s">
        <v>188</v>
      </c>
      <c r="J890" s="129" t="s">
        <v>2639</v>
      </c>
      <c r="K890" s="128"/>
      <c r="L890" s="129"/>
      <c r="M890" s="128"/>
      <c r="N890" s="127" t="s">
        <v>570</v>
      </c>
      <c r="O890" s="127" t="s">
        <v>672</v>
      </c>
      <c r="P890" s="127" t="s">
        <v>2640</v>
      </c>
      <c r="Q890" s="131" t="s">
        <v>8321</v>
      </c>
      <c r="R890" s="131" t="s">
        <v>12859</v>
      </c>
      <c r="S890" s="132" t="s">
        <v>179</v>
      </c>
      <c r="T890" s="136" t="s">
        <v>189</v>
      </c>
      <c r="U890" s="211"/>
      <c r="V890" s="211"/>
      <c r="W890" s="133" t="str">
        <f>VLOOKUP(TRIM(X890),X10:Y88,2,FALSE)</f>
        <v>Puneet</v>
      </c>
      <c r="X890" s="11" t="str">
        <f t="shared" si="31"/>
        <v>6.11</v>
      </c>
      <c r="AA890" s="1">
        <f t="shared" si="30"/>
        <v>25</v>
      </c>
    </row>
    <row r="891" spans="1:27" ht="35.25" customHeight="1">
      <c r="A891" s="119" t="s">
        <v>139</v>
      </c>
      <c r="B891" s="134" t="s">
        <v>57</v>
      </c>
      <c r="C891" s="122" t="s">
        <v>140</v>
      </c>
      <c r="D891" s="122" t="s">
        <v>94</v>
      </c>
      <c r="E891" s="123" t="s">
        <v>6516</v>
      </c>
      <c r="F891" s="124" t="s">
        <v>24</v>
      </c>
      <c r="G891" s="124" t="s">
        <v>142</v>
      </c>
      <c r="H891" s="124" t="s">
        <v>8398</v>
      </c>
      <c r="I891" s="210" t="s">
        <v>8322</v>
      </c>
      <c r="J891" s="129" t="s">
        <v>169</v>
      </c>
      <c r="K891" s="128">
        <v>179</v>
      </c>
      <c r="L891" s="129"/>
      <c r="M891" s="128" t="s">
        <v>186</v>
      </c>
      <c r="N891" s="127" t="s">
        <v>444</v>
      </c>
      <c r="O891" s="127" t="s">
        <v>164</v>
      </c>
      <c r="P891" s="127" t="s">
        <v>178</v>
      </c>
      <c r="Q891" s="131" t="s">
        <v>8842</v>
      </c>
      <c r="R891" s="131" t="s">
        <v>10762</v>
      </c>
      <c r="S891" s="132" t="s">
        <v>10763</v>
      </c>
      <c r="T891" s="136" t="s">
        <v>276</v>
      </c>
      <c r="U891" s="211"/>
      <c r="V891" s="211"/>
      <c r="W891" s="133" t="str">
        <f>VLOOKUP(TRIM(X891),X10:Y88,2,FALSE)</f>
        <v>Frank</v>
      </c>
      <c r="X891" s="11" t="str">
        <f t="shared" si="31"/>
        <v>6.5.1</v>
      </c>
      <c r="AA891" s="1">
        <f t="shared" si="30"/>
        <v>40</v>
      </c>
    </row>
    <row r="892" spans="1:27" ht="35.25" customHeight="1">
      <c r="A892" s="119" t="s">
        <v>139</v>
      </c>
      <c r="B892" s="134" t="s">
        <v>57</v>
      </c>
      <c r="C892" s="122" t="s">
        <v>140</v>
      </c>
      <c r="D892" s="122" t="s">
        <v>94</v>
      </c>
      <c r="E892" s="123" t="s">
        <v>6517</v>
      </c>
      <c r="F892" s="124" t="s">
        <v>24</v>
      </c>
      <c r="G892" s="124" t="s">
        <v>142</v>
      </c>
      <c r="H892" s="124" t="s">
        <v>8399</v>
      </c>
      <c r="I892" s="210" t="s">
        <v>8322</v>
      </c>
      <c r="J892" s="129" t="s">
        <v>180</v>
      </c>
      <c r="K892" s="128">
        <v>228</v>
      </c>
      <c r="L892" s="129"/>
      <c r="M892" s="128" t="s">
        <v>186</v>
      </c>
      <c r="N892" s="127" t="s">
        <v>444</v>
      </c>
      <c r="O892" s="127" t="s">
        <v>164</v>
      </c>
      <c r="P892" s="127" t="s">
        <v>178</v>
      </c>
      <c r="Q892" s="131" t="s">
        <v>8843</v>
      </c>
      <c r="R892" s="131" t="s">
        <v>10765</v>
      </c>
      <c r="S892" s="132" t="s">
        <v>10766</v>
      </c>
      <c r="T892" s="136" t="s">
        <v>276</v>
      </c>
      <c r="U892" s="211"/>
      <c r="V892" s="211"/>
      <c r="W892" s="133" t="str">
        <f>VLOOKUP(TRIM(X892),X10:Y88,2,FALSE)</f>
        <v>Frank</v>
      </c>
      <c r="X892" s="11" t="str">
        <f t="shared" si="31"/>
        <v>6.5.1</v>
      </c>
      <c r="AA892" s="1">
        <f t="shared" si="30"/>
        <v>40</v>
      </c>
    </row>
    <row r="893" spans="1:27" ht="35.25" customHeight="1">
      <c r="A893" s="119" t="s">
        <v>139</v>
      </c>
      <c r="B893" s="134" t="s">
        <v>57</v>
      </c>
      <c r="C893" s="122" t="s">
        <v>140</v>
      </c>
      <c r="D893" s="122" t="s">
        <v>557</v>
      </c>
      <c r="E893" s="123" t="s">
        <v>6518</v>
      </c>
      <c r="F893" s="124" t="s">
        <v>24</v>
      </c>
      <c r="G893" s="124" t="s">
        <v>142</v>
      </c>
      <c r="H893" s="124" t="s">
        <v>8400</v>
      </c>
      <c r="I893" s="210" t="s">
        <v>188</v>
      </c>
      <c r="J893" s="129" t="s">
        <v>169</v>
      </c>
      <c r="K893" s="128">
        <v>180</v>
      </c>
      <c r="L893" s="129"/>
      <c r="M893" s="128" t="s">
        <v>307</v>
      </c>
      <c r="N893" s="127" t="s">
        <v>444</v>
      </c>
      <c r="O893" s="127" t="s">
        <v>164</v>
      </c>
      <c r="P893" s="127" t="s">
        <v>178</v>
      </c>
      <c r="Q893" s="131" t="s">
        <v>3909</v>
      </c>
      <c r="R893" s="131" t="s">
        <v>10841</v>
      </c>
      <c r="S893" s="132" t="s">
        <v>10842</v>
      </c>
      <c r="T893" s="136" t="s">
        <v>189</v>
      </c>
      <c r="U893" s="211"/>
      <c r="V893" s="211"/>
      <c r="W893" s="133" t="str">
        <f>VLOOKUP(TRIM(X893),X10:Y88,2,FALSE)</f>
        <v>Frank</v>
      </c>
      <c r="X893" s="11" t="str">
        <f t="shared" si="31"/>
        <v>6.5.7.1</v>
      </c>
      <c r="AA893" s="1">
        <f t="shared" si="30"/>
        <v>25</v>
      </c>
    </row>
    <row r="894" spans="1:27" ht="35.25" customHeight="1">
      <c r="A894" s="119" t="s">
        <v>139</v>
      </c>
      <c r="B894" s="134" t="s">
        <v>57</v>
      </c>
      <c r="C894" s="122" t="s">
        <v>140</v>
      </c>
      <c r="D894" s="122" t="s">
        <v>289</v>
      </c>
      <c r="E894" s="123" t="s">
        <v>6519</v>
      </c>
      <c r="F894" s="124" t="s">
        <v>21</v>
      </c>
      <c r="G894" s="124" t="s">
        <v>142</v>
      </c>
      <c r="H894" s="124" t="s">
        <v>8401</v>
      </c>
      <c r="I894" s="210" t="s">
        <v>184</v>
      </c>
      <c r="J894" s="129" t="s">
        <v>2526</v>
      </c>
      <c r="K894" s="128"/>
      <c r="L894" s="129"/>
      <c r="M894" s="128"/>
      <c r="N894" s="127" t="s">
        <v>570</v>
      </c>
      <c r="O894" s="127" t="s">
        <v>672</v>
      </c>
      <c r="P894" s="127" t="s">
        <v>2527</v>
      </c>
      <c r="Q894" s="131" t="s">
        <v>8323</v>
      </c>
      <c r="R894" s="131" t="s">
        <v>10637</v>
      </c>
      <c r="S894" s="132" t="s">
        <v>10636</v>
      </c>
      <c r="T894" s="136" t="s">
        <v>7857</v>
      </c>
      <c r="U894" s="211"/>
      <c r="V894" s="211"/>
      <c r="W894" s="133" t="str">
        <f>VLOOKUP(TRIM(X894),X10:Y88,2,FALSE)</f>
        <v>Krisztian</v>
      </c>
      <c r="X894" s="11" t="str">
        <f t="shared" si="31"/>
        <v>6.12</v>
      </c>
      <c r="AA894" s="1">
        <f t="shared" si="30"/>
        <v>17</v>
      </c>
    </row>
    <row r="895" spans="1:27" ht="35.25" customHeight="1">
      <c r="A895" s="119" t="s">
        <v>139</v>
      </c>
      <c r="B895" s="134" t="s">
        <v>57</v>
      </c>
      <c r="C895" s="122" t="s">
        <v>140</v>
      </c>
      <c r="D895" s="122" t="s">
        <v>289</v>
      </c>
      <c r="E895" s="123" t="s">
        <v>6520</v>
      </c>
      <c r="F895" s="124" t="s">
        <v>21</v>
      </c>
      <c r="G895" s="124" t="s">
        <v>142</v>
      </c>
      <c r="H895" s="124" t="s">
        <v>8402</v>
      </c>
      <c r="I895" s="210" t="s">
        <v>184</v>
      </c>
      <c r="J895" s="129" t="s">
        <v>2526</v>
      </c>
      <c r="K895" s="128"/>
      <c r="L895" s="129"/>
      <c r="M895" s="128"/>
      <c r="N895" s="127" t="s">
        <v>570</v>
      </c>
      <c r="O895" s="127" t="s">
        <v>672</v>
      </c>
      <c r="P895" s="127" t="s">
        <v>2527</v>
      </c>
      <c r="Q895" s="131" t="s">
        <v>8324</v>
      </c>
      <c r="R895" s="131" t="s">
        <v>10641</v>
      </c>
      <c r="S895" s="132" t="s">
        <v>10640</v>
      </c>
      <c r="T895" s="136" t="s">
        <v>7857</v>
      </c>
      <c r="U895" s="211"/>
      <c r="V895" s="211"/>
      <c r="W895" s="133" t="str">
        <f>VLOOKUP(TRIM(X895),X10:Y88,2,FALSE)</f>
        <v>Krisztian</v>
      </c>
      <c r="X895" s="11" t="str">
        <f t="shared" si="31"/>
        <v>6.12</v>
      </c>
      <c r="AA895" s="1">
        <f t="shared" si="30"/>
        <v>17</v>
      </c>
    </row>
    <row r="896" spans="1:27" ht="35.25" customHeight="1">
      <c r="A896" s="119" t="s">
        <v>139</v>
      </c>
      <c r="B896" s="134" t="s">
        <v>57</v>
      </c>
      <c r="C896" s="122" t="s">
        <v>140</v>
      </c>
      <c r="D896" s="122" t="s">
        <v>289</v>
      </c>
      <c r="E896" s="123" t="s">
        <v>6521</v>
      </c>
      <c r="F896" s="124" t="s">
        <v>21</v>
      </c>
      <c r="G896" s="124" t="s">
        <v>142</v>
      </c>
      <c r="H896" s="124" t="s">
        <v>8403</v>
      </c>
      <c r="I896" s="210" t="s">
        <v>184</v>
      </c>
      <c r="J896" s="129" t="s">
        <v>2526</v>
      </c>
      <c r="K896" s="128"/>
      <c r="L896" s="129"/>
      <c r="M896" s="128"/>
      <c r="N896" s="127" t="s">
        <v>570</v>
      </c>
      <c r="O896" s="127" t="s">
        <v>672</v>
      </c>
      <c r="P896" s="127" t="s">
        <v>2527</v>
      </c>
      <c r="Q896" s="131" t="s">
        <v>8325</v>
      </c>
      <c r="R896" s="131" t="s">
        <v>10643</v>
      </c>
      <c r="S896" s="132" t="s">
        <v>10642</v>
      </c>
      <c r="T896" s="136" t="s">
        <v>7857</v>
      </c>
      <c r="U896" s="211"/>
      <c r="V896" s="211"/>
      <c r="W896" s="133" t="str">
        <f>VLOOKUP(TRIM(X896),X10:Y88,2,FALSE)</f>
        <v>Krisztian</v>
      </c>
      <c r="X896" s="11" t="str">
        <f t="shared" si="31"/>
        <v>6.12</v>
      </c>
      <c r="AA896" s="1">
        <f t="shared" si="30"/>
        <v>17</v>
      </c>
    </row>
    <row r="897" spans="1:27" ht="35.25" customHeight="1">
      <c r="A897" s="119" t="s">
        <v>139</v>
      </c>
      <c r="B897" s="134" t="s">
        <v>57</v>
      </c>
      <c r="C897" s="122" t="s">
        <v>140</v>
      </c>
      <c r="D897" s="122" t="s">
        <v>98</v>
      </c>
      <c r="E897" s="123" t="s">
        <v>6522</v>
      </c>
      <c r="F897" s="124" t="s">
        <v>167</v>
      </c>
      <c r="G897" s="124" t="s">
        <v>226</v>
      </c>
      <c r="H897" s="124" t="s">
        <v>8326</v>
      </c>
      <c r="I897" s="210" t="s">
        <v>236</v>
      </c>
      <c r="J897" s="129"/>
      <c r="K897" s="128"/>
      <c r="L897" s="129"/>
      <c r="M897" s="128"/>
      <c r="N897" s="127"/>
      <c r="O897" s="127" t="s">
        <v>164</v>
      </c>
      <c r="P897" s="127" t="s">
        <v>178</v>
      </c>
      <c r="Q897" s="131" t="s">
        <v>8327</v>
      </c>
      <c r="R897" s="131" t="s">
        <v>187</v>
      </c>
      <c r="S897" s="144" t="s">
        <v>187</v>
      </c>
      <c r="T897" s="136" t="s">
        <v>8328</v>
      </c>
      <c r="U897" s="211"/>
      <c r="V897" s="211"/>
      <c r="W897" s="133" t="str">
        <f>VLOOKUP(TRIM(X897),X10:Y88,2,FALSE)</f>
        <v>Frank</v>
      </c>
      <c r="X897" s="11" t="str">
        <f t="shared" si="31"/>
        <v>6.5.3</v>
      </c>
      <c r="AA897" s="1">
        <f t="shared" si="30"/>
        <v>10</v>
      </c>
    </row>
    <row r="898" spans="1:27" ht="35.25" customHeight="1">
      <c r="A898" s="119" t="s">
        <v>139</v>
      </c>
      <c r="B898" s="134" t="s">
        <v>57</v>
      </c>
      <c r="C898" s="122" t="s">
        <v>140</v>
      </c>
      <c r="D898" s="122" t="s">
        <v>98</v>
      </c>
      <c r="E898" s="123" t="s">
        <v>6523</v>
      </c>
      <c r="F898" s="124" t="s">
        <v>24</v>
      </c>
      <c r="G898" s="124" t="s">
        <v>142</v>
      </c>
      <c r="H898" s="124" t="s">
        <v>8404</v>
      </c>
      <c r="I898" s="210" t="s">
        <v>8329</v>
      </c>
      <c r="J898" s="129" t="s">
        <v>169</v>
      </c>
      <c r="K898" s="128">
        <v>181</v>
      </c>
      <c r="L898" s="129"/>
      <c r="M898" s="128" t="s">
        <v>186</v>
      </c>
      <c r="N898" s="127" t="s">
        <v>444</v>
      </c>
      <c r="O898" s="127" t="s">
        <v>164</v>
      </c>
      <c r="P898" s="127" t="s">
        <v>178</v>
      </c>
      <c r="Q898" s="131" t="s">
        <v>8844</v>
      </c>
      <c r="R898" s="131" t="s">
        <v>10331</v>
      </c>
      <c r="S898" s="132" t="s">
        <v>10332</v>
      </c>
      <c r="T898" s="136" t="s">
        <v>8328</v>
      </c>
      <c r="U898" s="211"/>
      <c r="V898" s="211"/>
      <c r="W898" s="133" t="str">
        <f>VLOOKUP(TRIM(X898),X10:Y88,2,FALSE)</f>
        <v>Frank</v>
      </c>
      <c r="X898" s="11" t="str">
        <f t="shared" si="31"/>
        <v>6.5.3</v>
      </c>
      <c r="AA898" s="1">
        <f t="shared" si="30"/>
        <v>115</v>
      </c>
    </row>
    <row r="899" spans="1:27" ht="35.25" customHeight="1">
      <c r="A899" s="119" t="s">
        <v>139</v>
      </c>
      <c r="B899" s="134" t="s">
        <v>57</v>
      </c>
      <c r="C899" s="122" t="s">
        <v>140</v>
      </c>
      <c r="D899" s="122" t="s">
        <v>98</v>
      </c>
      <c r="E899" s="123" t="s">
        <v>6524</v>
      </c>
      <c r="F899" s="124" t="s">
        <v>24</v>
      </c>
      <c r="G899" s="124" t="s">
        <v>142</v>
      </c>
      <c r="H899" s="124" t="s">
        <v>8405</v>
      </c>
      <c r="I899" s="210" t="s">
        <v>8329</v>
      </c>
      <c r="J899" s="129" t="s">
        <v>180</v>
      </c>
      <c r="K899" s="128">
        <v>229</v>
      </c>
      <c r="L899" s="129"/>
      <c r="M899" s="128" t="s">
        <v>186</v>
      </c>
      <c r="N899" s="127" t="s">
        <v>444</v>
      </c>
      <c r="O899" s="127" t="s">
        <v>164</v>
      </c>
      <c r="P899" s="127" t="s">
        <v>178</v>
      </c>
      <c r="Q899" s="131" t="s">
        <v>8845</v>
      </c>
      <c r="R899" s="131" t="s">
        <v>10334</v>
      </c>
      <c r="S899" s="132" t="s">
        <v>10335</v>
      </c>
      <c r="T899" s="136" t="s">
        <v>8328</v>
      </c>
      <c r="U899" s="211"/>
      <c r="V899" s="211"/>
      <c r="W899" s="133" t="str">
        <f>VLOOKUP(TRIM(X899),X10:Y88,2,FALSE)</f>
        <v>Frank</v>
      </c>
      <c r="X899" s="11" t="str">
        <f t="shared" si="31"/>
        <v>6.5.3</v>
      </c>
      <c r="AA899" s="1">
        <f t="shared" si="30"/>
        <v>115</v>
      </c>
    </row>
    <row r="900" spans="1:27" ht="35.25" customHeight="1">
      <c r="A900" s="119" t="s">
        <v>139</v>
      </c>
      <c r="B900" s="134" t="s">
        <v>57</v>
      </c>
      <c r="C900" s="122" t="s">
        <v>140</v>
      </c>
      <c r="D900" s="122" t="s">
        <v>98</v>
      </c>
      <c r="E900" s="123" t="s">
        <v>6525</v>
      </c>
      <c r="F900" s="124" t="s">
        <v>24</v>
      </c>
      <c r="G900" s="124" t="s">
        <v>142</v>
      </c>
      <c r="H900" s="124" t="s">
        <v>8406</v>
      </c>
      <c r="I900" s="210" t="s">
        <v>8329</v>
      </c>
      <c r="J900" s="129" t="s">
        <v>742</v>
      </c>
      <c r="K900" s="128">
        <v>36</v>
      </c>
      <c r="L900" s="129"/>
      <c r="M900" s="128" t="s">
        <v>186</v>
      </c>
      <c r="N900" s="127" t="s">
        <v>444</v>
      </c>
      <c r="O900" s="127" t="s">
        <v>164</v>
      </c>
      <c r="P900" s="127" t="s">
        <v>178</v>
      </c>
      <c r="Q900" s="131" t="s">
        <v>8845</v>
      </c>
      <c r="R900" s="131" t="s">
        <v>10338</v>
      </c>
      <c r="S900" s="132" t="s">
        <v>10339</v>
      </c>
      <c r="T900" s="136" t="s">
        <v>8328</v>
      </c>
      <c r="U900" s="211"/>
      <c r="V900" s="211"/>
      <c r="W900" s="133" t="str">
        <f>VLOOKUP(TRIM(X900),X10:Y88,2,FALSE)</f>
        <v>Frank</v>
      </c>
      <c r="X900" s="11" t="str">
        <f t="shared" si="31"/>
        <v>6.5.3</v>
      </c>
      <c r="AA900" s="1">
        <f t="shared" si="30"/>
        <v>115</v>
      </c>
    </row>
    <row r="901" spans="1:27" ht="35.25" customHeight="1">
      <c r="A901" s="119" t="s">
        <v>139</v>
      </c>
      <c r="B901" s="134" t="s">
        <v>57</v>
      </c>
      <c r="C901" s="122" t="s">
        <v>140</v>
      </c>
      <c r="D901" s="122" t="s">
        <v>97</v>
      </c>
      <c r="E901" s="123" t="s">
        <v>6526</v>
      </c>
      <c r="F901" s="124" t="s">
        <v>24</v>
      </c>
      <c r="G901" s="124" t="s">
        <v>142</v>
      </c>
      <c r="H901" s="124" t="s">
        <v>8407</v>
      </c>
      <c r="I901" s="210" t="s">
        <v>188</v>
      </c>
      <c r="J901" s="129" t="s">
        <v>180</v>
      </c>
      <c r="K901" s="128">
        <v>230</v>
      </c>
      <c r="L901" s="129"/>
      <c r="M901" s="128" t="s">
        <v>186</v>
      </c>
      <c r="N901" s="127" t="s">
        <v>444</v>
      </c>
      <c r="O901" s="127" t="s">
        <v>164</v>
      </c>
      <c r="P901" s="127" t="s">
        <v>178</v>
      </c>
      <c r="Q901" s="131" t="s">
        <v>3912</v>
      </c>
      <c r="R901" s="131" t="s">
        <v>10372</v>
      </c>
      <c r="S901" s="132" t="s">
        <v>10373</v>
      </c>
      <c r="T901" s="136" t="s">
        <v>189</v>
      </c>
      <c r="U901" s="211"/>
      <c r="V901" s="211"/>
      <c r="W901" s="133" t="str">
        <f>VLOOKUP(TRIM(X901),X10:Y88,2,FALSE)</f>
        <v>Frank</v>
      </c>
      <c r="X901" s="11" t="str">
        <f t="shared" si="31"/>
        <v>6.5.2</v>
      </c>
      <c r="AA901" s="1">
        <f t="shared" si="30"/>
        <v>25</v>
      </c>
    </row>
    <row r="902" spans="1:27" ht="35.25" customHeight="1">
      <c r="A902" s="119" t="s">
        <v>139</v>
      </c>
      <c r="B902" s="134" t="s">
        <v>57</v>
      </c>
      <c r="C902" s="122" t="s">
        <v>140</v>
      </c>
      <c r="D902" s="122" t="s">
        <v>123</v>
      </c>
      <c r="E902" s="123" t="s">
        <v>6527</v>
      </c>
      <c r="F902" s="124" t="s">
        <v>167</v>
      </c>
      <c r="G902" s="124" t="s">
        <v>48</v>
      </c>
      <c r="H902" s="124" t="s">
        <v>8330</v>
      </c>
      <c r="I902" s="210" t="s">
        <v>665</v>
      </c>
      <c r="J902" s="129"/>
      <c r="K902" s="128"/>
      <c r="L902" s="129"/>
      <c r="M902" s="128"/>
      <c r="N902" s="127"/>
      <c r="O902" s="127"/>
      <c r="P902" s="127"/>
      <c r="Q902" s="131" t="s">
        <v>8331</v>
      </c>
      <c r="R902" s="131" t="s">
        <v>597</v>
      </c>
      <c r="S902" s="132" t="s">
        <v>159</v>
      </c>
      <c r="T902" s="136" t="s">
        <v>664</v>
      </c>
      <c r="U902" s="211"/>
      <c r="V902" s="211"/>
      <c r="W902" s="133" t="str">
        <f>VLOOKUP(TRIM(X902),X10:Y88,2,FALSE)</f>
        <v>Frank</v>
      </c>
      <c r="X902" s="11" t="str">
        <f t="shared" si="31"/>
        <v>7.1</v>
      </c>
      <c r="AA902" s="1">
        <f t="shared" si="30"/>
        <v>4</v>
      </c>
    </row>
    <row r="903" spans="1:27" ht="35.25" customHeight="1">
      <c r="A903" s="119" t="s">
        <v>139</v>
      </c>
      <c r="B903" s="134" t="s">
        <v>57</v>
      </c>
      <c r="C903" s="122" t="s">
        <v>140</v>
      </c>
      <c r="D903" s="122" t="s">
        <v>118</v>
      </c>
      <c r="E903" s="123" t="s">
        <v>6528</v>
      </c>
      <c r="F903" s="124" t="s">
        <v>21</v>
      </c>
      <c r="G903" s="124" t="s">
        <v>142</v>
      </c>
      <c r="H903" s="124" t="s">
        <v>8408</v>
      </c>
      <c r="I903" s="210" t="s">
        <v>259</v>
      </c>
      <c r="J903" s="129" t="s">
        <v>652</v>
      </c>
      <c r="K903" s="128"/>
      <c r="L903" s="129"/>
      <c r="M903" s="128"/>
      <c r="N903" s="127" t="s">
        <v>2643</v>
      </c>
      <c r="O903" s="127" t="s">
        <v>672</v>
      </c>
      <c r="P903" s="127" t="s">
        <v>653</v>
      </c>
      <c r="Q903" s="131" t="s">
        <v>8332</v>
      </c>
      <c r="R903" s="131" t="s">
        <v>10863</v>
      </c>
      <c r="S903" s="132" t="s">
        <v>10862</v>
      </c>
      <c r="T903" s="136" t="s">
        <v>260</v>
      </c>
      <c r="U903" s="211"/>
      <c r="V903" s="211"/>
      <c r="W903" s="133" t="str">
        <f>VLOOKUP(TRIM(X903),X10:Y88,2,FALSE)</f>
        <v>Krisztian</v>
      </c>
      <c r="X903" s="11" t="str">
        <f t="shared" si="31"/>
        <v>6.8</v>
      </c>
      <c r="AA903" s="1">
        <f t="shared" si="30"/>
        <v>4</v>
      </c>
    </row>
    <row r="904" spans="1:27" ht="35.25" customHeight="1">
      <c r="A904" s="119" t="s">
        <v>139</v>
      </c>
      <c r="B904" s="134" t="s">
        <v>57</v>
      </c>
      <c r="C904" s="122" t="s">
        <v>140</v>
      </c>
      <c r="D904" s="122" t="s">
        <v>94</v>
      </c>
      <c r="E904" s="123" t="s">
        <v>6529</v>
      </c>
      <c r="F904" s="124" t="s">
        <v>24</v>
      </c>
      <c r="G904" s="124" t="s">
        <v>142</v>
      </c>
      <c r="H904" s="124" t="s">
        <v>8409</v>
      </c>
      <c r="I904" s="210" t="s">
        <v>229</v>
      </c>
      <c r="J904" s="127" t="s">
        <v>169</v>
      </c>
      <c r="K904" s="212">
        <v>182</v>
      </c>
      <c r="L904" s="127"/>
      <c r="M904" s="212" t="s">
        <v>186</v>
      </c>
      <c r="N904" s="127" t="s">
        <v>444</v>
      </c>
      <c r="O904" s="127" t="s">
        <v>164</v>
      </c>
      <c r="P904" s="127" t="s">
        <v>178</v>
      </c>
      <c r="Q904" s="131" t="s">
        <v>8846</v>
      </c>
      <c r="R904" s="131" t="s">
        <v>10137</v>
      </c>
      <c r="S904" s="132" t="s">
        <v>159</v>
      </c>
      <c r="T904" s="136" t="s">
        <v>248</v>
      </c>
      <c r="U904" s="211"/>
      <c r="V904" s="211"/>
      <c r="W904" s="133" t="str">
        <f>VLOOKUP(TRIM(X904),X10:Y88,2,FALSE)</f>
        <v>Frank</v>
      </c>
      <c r="X904" s="11" t="str">
        <f t="shared" si="31"/>
        <v>6.5.1</v>
      </c>
      <c r="AA904" s="1">
        <f t="shared" si="30"/>
        <v>7</v>
      </c>
    </row>
    <row r="905" spans="1:27" ht="35.25" customHeight="1">
      <c r="A905" s="119" t="s">
        <v>139</v>
      </c>
      <c r="B905" s="134" t="s">
        <v>57</v>
      </c>
      <c r="C905" s="122" t="s">
        <v>140</v>
      </c>
      <c r="D905" s="122" t="s">
        <v>94</v>
      </c>
      <c r="E905" s="123" t="s">
        <v>6530</v>
      </c>
      <c r="F905" s="124" t="s">
        <v>24</v>
      </c>
      <c r="G905" s="124" t="s">
        <v>142</v>
      </c>
      <c r="H905" s="124" t="s">
        <v>8410</v>
      </c>
      <c r="I905" s="210" t="s">
        <v>229</v>
      </c>
      <c r="J905" s="127" t="s">
        <v>169</v>
      </c>
      <c r="K905" s="212">
        <v>183</v>
      </c>
      <c r="L905" s="127"/>
      <c r="M905" s="212" t="s">
        <v>186</v>
      </c>
      <c r="N905" s="127" t="s">
        <v>444</v>
      </c>
      <c r="O905" s="127" t="s">
        <v>164</v>
      </c>
      <c r="P905" s="127" t="s">
        <v>178</v>
      </c>
      <c r="Q905" s="131" t="s">
        <v>8847</v>
      </c>
      <c r="R905" s="131" t="s">
        <v>10134</v>
      </c>
      <c r="S905" s="132" t="s">
        <v>10135</v>
      </c>
      <c r="T905" s="136" t="s">
        <v>248</v>
      </c>
      <c r="U905" s="211"/>
      <c r="V905" s="211"/>
      <c r="W905" s="133" t="str">
        <f>VLOOKUP(TRIM(X905),X10:Y88,2,FALSE)</f>
        <v>Frank</v>
      </c>
      <c r="X905" s="11" t="str">
        <f t="shared" si="31"/>
        <v>6.5.1</v>
      </c>
      <c r="AA905" s="1">
        <f t="shared" si="30"/>
        <v>7</v>
      </c>
    </row>
    <row r="906" spans="1:27" ht="35.25" customHeight="1">
      <c r="A906" s="119"/>
      <c r="B906" s="134" t="s">
        <v>57</v>
      </c>
      <c r="C906" s="122" t="s">
        <v>22</v>
      </c>
      <c r="D906" s="122" t="s">
        <v>94</v>
      </c>
      <c r="E906" s="123" t="s">
        <v>6531</v>
      </c>
      <c r="F906" s="124" t="s">
        <v>167</v>
      </c>
      <c r="G906" s="138" t="s">
        <v>142</v>
      </c>
      <c r="H906" s="138" t="s">
        <v>8333</v>
      </c>
      <c r="I906" s="139" t="s">
        <v>409</v>
      </c>
      <c r="J906" s="140" t="s">
        <v>180</v>
      </c>
      <c r="K906" s="141"/>
      <c r="L906" s="140"/>
      <c r="M906" s="141"/>
      <c r="N906" s="140"/>
      <c r="O906" s="140" t="s">
        <v>164</v>
      </c>
      <c r="P906" s="140" t="s">
        <v>178</v>
      </c>
      <c r="Q906" s="142" t="s">
        <v>10281</v>
      </c>
      <c r="R906" s="142" t="s">
        <v>907</v>
      </c>
      <c r="S906" s="145"/>
      <c r="T906" s="136" t="s">
        <v>215</v>
      </c>
      <c r="U906" s="211"/>
      <c r="V906" s="211"/>
      <c r="W906" s="133" t="str">
        <f>VLOOKUP(TRIM(X906),X10:Y88,2,FALSE)</f>
        <v>Frank</v>
      </c>
      <c r="X906" s="11" t="str">
        <f t="shared" si="31"/>
        <v>6.5.1</v>
      </c>
      <c r="AA906" s="1">
        <f t="shared" si="30"/>
        <v>13</v>
      </c>
    </row>
    <row r="907" spans="1:27" ht="35.25" customHeight="1">
      <c r="A907" s="119" t="s">
        <v>139</v>
      </c>
      <c r="B907" s="134" t="s">
        <v>57</v>
      </c>
      <c r="C907" s="122" t="s">
        <v>140</v>
      </c>
      <c r="D907" s="122" t="s">
        <v>612</v>
      </c>
      <c r="E907" s="123" t="s">
        <v>6532</v>
      </c>
      <c r="F907" s="124" t="s">
        <v>24</v>
      </c>
      <c r="G907" s="124" t="s">
        <v>142</v>
      </c>
      <c r="H907" s="124" t="s">
        <v>8411</v>
      </c>
      <c r="I907" s="210" t="s">
        <v>8334</v>
      </c>
      <c r="J907" s="127" t="s">
        <v>185</v>
      </c>
      <c r="K907" s="212">
        <v>3392</v>
      </c>
      <c r="L907" s="127" t="s">
        <v>60</v>
      </c>
      <c r="M907" s="212" t="s">
        <v>206</v>
      </c>
      <c r="N907" s="127" t="s">
        <v>744</v>
      </c>
      <c r="O907" s="127" t="s">
        <v>164</v>
      </c>
      <c r="P907" s="127" t="s">
        <v>458</v>
      </c>
      <c r="Q907" s="131" t="s">
        <v>8848</v>
      </c>
      <c r="R907" s="131" t="s">
        <v>11127</v>
      </c>
      <c r="S907" s="132" t="s">
        <v>11126</v>
      </c>
      <c r="T907" s="136" t="s">
        <v>274</v>
      </c>
      <c r="U907" s="211"/>
      <c r="V907" s="211"/>
      <c r="W907" s="133" t="str">
        <f>VLOOKUP(TRIM(X907),X10:Y88,2,FALSE)</f>
        <v>Puneet</v>
      </c>
      <c r="X907" s="11" t="str">
        <f t="shared" si="31"/>
        <v>6.21</v>
      </c>
      <c r="AA907" s="1">
        <f t="shared" si="30"/>
        <v>45</v>
      </c>
    </row>
    <row r="908" spans="1:27" ht="35.25" customHeight="1">
      <c r="A908" s="119" t="s">
        <v>139</v>
      </c>
      <c r="B908" s="134" t="s">
        <v>57</v>
      </c>
      <c r="C908" s="122" t="s">
        <v>140</v>
      </c>
      <c r="D908" s="122" t="s">
        <v>97</v>
      </c>
      <c r="E908" s="123" t="s">
        <v>6533</v>
      </c>
      <c r="F908" s="124" t="s">
        <v>175</v>
      </c>
      <c r="G908" s="124" t="s">
        <v>142</v>
      </c>
      <c r="H908" s="124" t="s">
        <v>3982</v>
      </c>
      <c r="I908" s="210" t="s">
        <v>8335</v>
      </c>
      <c r="J908" s="127"/>
      <c r="K908" s="212"/>
      <c r="L908" s="127"/>
      <c r="M908" s="212"/>
      <c r="N908" s="127"/>
      <c r="O908" s="127" t="s">
        <v>164</v>
      </c>
      <c r="P908" s="127"/>
      <c r="Q908" s="131" t="s">
        <v>304</v>
      </c>
      <c r="R908" s="131" t="s">
        <v>10379</v>
      </c>
      <c r="S908" s="132" t="s">
        <v>10380</v>
      </c>
      <c r="T908" s="136" t="s">
        <v>277</v>
      </c>
      <c r="U908" s="211"/>
      <c r="V908" s="211"/>
      <c r="W908" s="133" t="str">
        <f>VLOOKUP(TRIM(X908),X10:Y88,2,FALSE)</f>
        <v>Frank</v>
      </c>
      <c r="X908" s="11" t="str">
        <f t="shared" si="31"/>
        <v>6.5.2</v>
      </c>
      <c r="AA908" s="1">
        <f t="shared" si="30"/>
        <v>18</v>
      </c>
    </row>
    <row r="909" spans="1:27" ht="35.25" customHeight="1">
      <c r="A909" s="119" t="s">
        <v>139</v>
      </c>
      <c r="B909" s="134" t="s">
        <v>57</v>
      </c>
      <c r="C909" s="122" t="s">
        <v>140</v>
      </c>
      <c r="D909" s="122" t="s">
        <v>119</v>
      </c>
      <c r="E909" s="123" t="s">
        <v>6534</v>
      </c>
      <c r="F909" s="124" t="s">
        <v>21</v>
      </c>
      <c r="G909" s="124" t="s">
        <v>142</v>
      </c>
      <c r="H909" s="124" t="s">
        <v>8412</v>
      </c>
      <c r="I909" s="210" t="s">
        <v>214</v>
      </c>
      <c r="J909" s="127" t="s">
        <v>2636</v>
      </c>
      <c r="K909" s="212"/>
      <c r="L909" s="127"/>
      <c r="M909" s="212"/>
      <c r="N909" s="127" t="s">
        <v>570</v>
      </c>
      <c r="O909" s="127" t="s">
        <v>672</v>
      </c>
      <c r="P909" s="127" t="s">
        <v>2637</v>
      </c>
      <c r="Q909" s="131" t="s">
        <v>8336</v>
      </c>
      <c r="R909" s="131" t="s">
        <v>10730</v>
      </c>
      <c r="S909" s="132" t="s">
        <v>10729</v>
      </c>
      <c r="T909" s="136" t="s">
        <v>215</v>
      </c>
      <c r="U909" s="211"/>
      <c r="V909" s="211"/>
      <c r="W909" s="133" t="str">
        <f>VLOOKUP(TRIM(X909),X10:Y88,2,FALSE)</f>
        <v>Puneet</v>
      </c>
      <c r="X909" s="11" t="str">
        <f t="shared" si="31"/>
        <v>6.9</v>
      </c>
      <c r="AA909" s="1">
        <f t="shared" si="30"/>
        <v>8</v>
      </c>
    </row>
    <row r="910" spans="1:27" ht="35.25" customHeight="1">
      <c r="A910" s="119" t="s">
        <v>139</v>
      </c>
      <c r="B910" s="134" t="s">
        <v>57</v>
      </c>
      <c r="C910" s="122" t="s">
        <v>140</v>
      </c>
      <c r="D910" s="122" t="s">
        <v>558</v>
      </c>
      <c r="E910" s="123" t="s">
        <v>6535</v>
      </c>
      <c r="F910" s="124" t="s">
        <v>24</v>
      </c>
      <c r="G910" s="124" t="s">
        <v>142</v>
      </c>
      <c r="H910" s="124" t="s">
        <v>12849</v>
      </c>
      <c r="I910" s="210" t="s">
        <v>864</v>
      </c>
      <c r="J910" s="127" t="s">
        <v>169</v>
      </c>
      <c r="K910" s="212">
        <v>184</v>
      </c>
      <c r="L910" s="127"/>
      <c r="M910" s="212" t="s">
        <v>186</v>
      </c>
      <c r="N910" s="127" t="s">
        <v>444</v>
      </c>
      <c r="O910" s="127" t="s">
        <v>164</v>
      </c>
      <c r="P910" s="127" t="s">
        <v>178</v>
      </c>
      <c r="Q910" s="131" t="s">
        <v>8849</v>
      </c>
      <c r="R910" s="131" t="s">
        <v>10574</v>
      </c>
      <c r="S910" s="132" t="s">
        <v>10575</v>
      </c>
      <c r="T910" s="136" t="s">
        <v>274</v>
      </c>
      <c r="U910" s="211"/>
      <c r="V910" s="211"/>
      <c r="W910" s="133" t="str">
        <f>VLOOKUP(TRIM(X910),X10:Y88,2,FALSE)</f>
        <v>Frank</v>
      </c>
      <c r="X910" s="11" t="str">
        <f t="shared" si="31"/>
        <v>6.5.7.5</v>
      </c>
      <c r="AA910" s="1">
        <f t="shared" si="30"/>
        <v>45</v>
      </c>
    </row>
    <row r="911" spans="1:27" ht="35.25" customHeight="1">
      <c r="A911" s="119" t="s">
        <v>139</v>
      </c>
      <c r="B911" s="134" t="s">
        <v>57</v>
      </c>
      <c r="C911" s="122" t="s">
        <v>140</v>
      </c>
      <c r="D911" s="122" t="s">
        <v>77</v>
      </c>
      <c r="E911" s="123" t="s">
        <v>6536</v>
      </c>
      <c r="F911" s="124" t="s">
        <v>24</v>
      </c>
      <c r="G911" s="124" t="s">
        <v>142</v>
      </c>
      <c r="H911" s="124" t="s">
        <v>8413</v>
      </c>
      <c r="I911" s="210" t="s">
        <v>661</v>
      </c>
      <c r="J911" s="127" t="s">
        <v>185</v>
      </c>
      <c r="K911" s="212">
        <v>3390</v>
      </c>
      <c r="L911" s="127" t="s">
        <v>68</v>
      </c>
      <c r="M911" s="212" t="s">
        <v>186</v>
      </c>
      <c r="N911" s="127" t="s">
        <v>744</v>
      </c>
      <c r="O911" s="127" t="s">
        <v>164</v>
      </c>
      <c r="P911" s="127" t="s">
        <v>209</v>
      </c>
      <c r="Q911" s="131" t="s">
        <v>8850</v>
      </c>
      <c r="R911" s="131" t="s">
        <v>8453</v>
      </c>
      <c r="S911" s="132" t="s">
        <v>12664</v>
      </c>
      <c r="T911" s="136" t="s">
        <v>274</v>
      </c>
      <c r="U911" s="211"/>
      <c r="V911" s="211"/>
      <c r="W911" s="133" t="str">
        <f>VLOOKUP(TRIM(X911),X10:Y88,2,FALSE)</f>
        <v>Puneet</v>
      </c>
      <c r="X911" s="11" t="str">
        <f t="shared" si="31"/>
        <v>5.1</v>
      </c>
      <c r="AA911" s="1">
        <f t="shared" si="30"/>
        <v>26</v>
      </c>
    </row>
    <row r="912" spans="1:27" ht="35.25" customHeight="1">
      <c r="A912" s="119" t="s">
        <v>139</v>
      </c>
      <c r="B912" s="134" t="s">
        <v>57</v>
      </c>
      <c r="C912" s="122" t="s">
        <v>140</v>
      </c>
      <c r="D912" s="122" t="s">
        <v>89</v>
      </c>
      <c r="E912" s="123" t="s">
        <v>6537</v>
      </c>
      <c r="F912" s="124" t="s">
        <v>24</v>
      </c>
      <c r="G912" s="124" t="s">
        <v>142</v>
      </c>
      <c r="H912" s="124" t="s">
        <v>8414</v>
      </c>
      <c r="I912" s="210" t="s">
        <v>214</v>
      </c>
      <c r="J912" s="129" t="s">
        <v>185</v>
      </c>
      <c r="K912" s="128">
        <v>3390</v>
      </c>
      <c r="L912" s="129" t="s">
        <v>70</v>
      </c>
      <c r="M912" s="128" t="s">
        <v>186</v>
      </c>
      <c r="N912" s="127" t="s">
        <v>744</v>
      </c>
      <c r="O912" s="127" t="s">
        <v>164</v>
      </c>
      <c r="P912" s="127" t="s">
        <v>3304</v>
      </c>
      <c r="Q912" s="131" t="s">
        <v>8851</v>
      </c>
      <c r="R912" s="131" t="s">
        <v>12253</v>
      </c>
      <c r="S912" s="132" t="s">
        <v>179</v>
      </c>
      <c r="T912" s="136" t="s">
        <v>215</v>
      </c>
      <c r="U912" s="211"/>
      <c r="V912" s="211"/>
      <c r="W912" s="133" t="str">
        <f>VLOOKUP(TRIM(X912),X10:Y88,2,FALSE)</f>
        <v>Puneet</v>
      </c>
      <c r="X912" s="11" t="str">
        <f t="shared" si="31"/>
        <v>6.1</v>
      </c>
      <c r="AA912" s="1">
        <f t="shared" si="30"/>
        <v>8</v>
      </c>
    </row>
    <row r="913" spans="1:27" ht="35.25" customHeight="1">
      <c r="A913" s="119" t="s">
        <v>139</v>
      </c>
      <c r="B913" s="134" t="s">
        <v>57</v>
      </c>
      <c r="C913" s="122" t="s">
        <v>140</v>
      </c>
      <c r="D913" s="122" t="s">
        <v>288</v>
      </c>
      <c r="E913" s="123" t="s">
        <v>6538</v>
      </c>
      <c r="F913" s="124" t="s">
        <v>21</v>
      </c>
      <c r="G913" s="124" t="s">
        <v>142</v>
      </c>
      <c r="H913" s="124" t="s">
        <v>8415</v>
      </c>
      <c r="I913" s="210" t="s">
        <v>460</v>
      </c>
      <c r="J913" s="129" t="s">
        <v>2639</v>
      </c>
      <c r="K913" s="128"/>
      <c r="L913" s="129"/>
      <c r="M913" s="128"/>
      <c r="N913" s="127" t="s">
        <v>570</v>
      </c>
      <c r="O913" s="127" t="s">
        <v>672</v>
      </c>
      <c r="P913" s="127" t="s">
        <v>2640</v>
      </c>
      <c r="Q913" s="131" t="s">
        <v>8337</v>
      </c>
      <c r="R913" s="131" t="s">
        <v>10998</v>
      </c>
      <c r="S913" s="132" t="s">
        <v>10997</v>
      </c>
      <c r="T913" s="136" t="s">
        <v>8338</v>
      </c>
      <c r="U913" s="211"/>
      <c r="V913" s="211"/>
      <c r="W913" s="133" t="str">
        <f>VLOOKUP(TRIM(X913),X10:Y88,2,FALSE)</f>
        <v>Puneet</v>
      </c>
      <c r="X913" s="11" t="str">
        <f t="shared" si="31"/>
        <v>6.11</v>
      </c>
      <c r="AA913" s="1">
        <f t="shared" si="30"/>
        <v>13</v>
      </c>
    </row>
    <row r="914" spans="1:27" ht="35.25" customHeight="1">
      <c r="A914" s="119" t="s">
        <v>139</v>
      </c>
      <c r="B914" s="134" t="s">
        <v>57</v>
      </c>
      <c r="C914" s="122" t="s">
        <v>140</v>
      </c>
      <c r="D914" s="122" t="s">
        <v>89</v>
      </c>
      <c r="E914" s="123" t="s">
        <v>6539</v>
      </c>
      <c r="F914" s="124" t="s">
        <v>167</v>
      </c>
      <c r="G914" s="124" t="s">
        <v>226</v>
      </c>
      <c r="H914" s="124" t="s">
        <v>8339</v>
      </c>
      <c r="I914" s="210" t="s">
        <v>214</v>
      </c>
      <c r="J914" s="129"/>
      <c r="K914" s="128"/>
      <c r="L914" s="129"/>
      <c r="M914" s="128"/>
      <c r="N914" s="127"/>
      <c r="O914" s="127" t="s">
        <v>164</v>
      </c>
      <c r="P914" s="127" t="s">
        <v>191</v>
      </c>
      <c r="Q914" s="131" t="s">
        <v>8340</v>
      </c>
      <c r="R914" s="131" t="s">
        <v>161</v>
      </c>
      <c r="S914" s="132" t="s">
        <v>159</v>
      </c>
      <c r="T914" s="136" t="s">
        <v>215</v>
      </c>
      <c r="U914" s="211"/>
      <c r="V914" s="211"/>
      <c r="W914" s="133" t="str">
        <f>VLOOKUP(TRIM(X914),X10:Y88,2,FALSE)</f>
        <v>Puneet</v>
      </c>
      <c r="X914" s="11" t="str">
        <f t="shared" si="31"/>
        <v>6.1</v>
      </c>
      <c r="AA914" s="1">
        <f t="shared" si="30"/>
        <v>8</v>
      </c>
    </row>
    <row r="915" spans="1:27" ht="36.75" customHeight="1">
      <c r="A915" s="119" t="s">
        <v>139</v>
      </c>
      <c r="B915" s="134" t="s">
        <v>57</v>
      </c>
      <c r="C915" s="122" t="s">
        <v>140</v>
      </c>
      <c r="D915" s="122" t="s">
        <v>118</v>
      </c>
      <c r="E915" s="123" t="s">
        <v>6540</v>
      </c>
      <c r="F915" s="124" t="s">
        <v>21</v>
      </c>
      <c r="G915" s="124" t="s">
        <v>142</v>
      </c>
      <c r="H915" s="124" t="s">
        <v>8416</v>
      </c>
      <c r="I915" s="210" t="s">
        <v>259</v>
      </c>
      <c r="J915" s="129" t="s">
        <v>652</v>
      </c>
      <c r="K915" s="128"/>
      <c r="L915" s="129"/>
      <c r="M915" s="128"/>
      <c r="N915" s="127" t="s">
        <v>2643</v>
      </c>
      <c r="O915" s="127" t="s">
        <v>672</v>
      </c>
      <c r="P915" s="127" t="s">
        <v>653</v>
      </c>
      <c r="Q915" s="131" t="s">
        <v>8341</v>
      </c>
      <c r="R915" s="131" t="s">
        <v>161</v>
      </c>
      <c r="S915" s="132" t="s">
        <v>159</v>
      </c>
      <c r="T915" s="136" t="s">
        <v>260</v>
      </c>
      <c r="U915" s="211"/>
      <c r="V915" s="211"/>
      <c r="W915" s="133" t="str">
        <f>VLOOKUP(TRIM(X915),X10:Y88,2,FALSE)</f>
        <v>Krisztian</v>
      </c>
      <c r="X915" s="11" t="str">
        <f t="shared" si="31"/>
        <v>6.8</v>
      </c>
      <c r="AA915" s="1">
        <f t="shared" si="30"/>
        <v>4</v>
      </c>
    </row>
    <row r="916" spans="1:27" ht="36.75" customHeight="1">
      <c r="A916" s="119" t="s">
        <v>139</v>
      </c>
      <c r="B916" s="134" t="s">
        <v>57</v>
      </c>
      <c r="C916" s="122" t="s">
        <v>140</v>
      </c>
      <c r="D916" s="122" t="s">
        <v>89</v>
      </c>
      <c r="E916" s="123" t="s">
        <v>6541</v>
      </c>
      <c r="F916" s="124" t="s">
        <v>24</v>
      </c>
      <c r="G916" s="124" t="s">
        <v>142</v>
      </c>
      <c r="H916" s="124" t="s">
        <v>8417</v>
      </c>
      <c r="I916" s="210" t="s">
        <v>661</v>
      </c>
      <c r="J916" s="129" t="s">
        <v>281</v>
      </c>
      <c r="K916" s="128">
        <v>1117</v>
      </c>
      <c r="L916" s="129"/>
      <c r="M916" s="128" t="s">
        <v>222</v>
      </c>
      <c r="N916" s="127" t="s">
        <v>621</v>
      </c>
      <c r="O916" s="127" t="s">
        <v>164</v>
      </c>
      <c r="P916" s="127" t="s">
        <v>3304</v>
      </c>
      <c r="Q916" s="131" t="s">
        <v>8852</v>
      </c>
      <c r="R916" s="131" t="s">
        <v>547</v>
      </c>
      <c r="S916" s="137" t="s">
        <v>149</v>
      </c>
      <c r="T916" s="136" t="s">
        <v>274</v>
      </c>
      <c r="U916" s="211"/>
      <c r="V916" s="211"/>
      <c r="W916" s="133" t="str">
        <f>VLOOKUP(TRIM(X916),X10:Y88,2,FALSE)</f>
        <v>Puneet</v>
      </c>
      <c r="X916" s="11" t="str">
        <f t="shared" si="31"/>
        <v>6.1</v>
      </c>
      <c r="AA916" s="1">
        <f t="shared" si="30"/>
        <v>26</v>
      </c>
    </row>
    <row r="917" spans="1:27" ht="36.75" customHeight="1">
      <c r="A917" s="119" t="s">
        <v>139</v>
      </c>
      <c r="B917" s="134" t="s">
        <v>57</v>
      </c>
      <c r="C917" s="122" t="s">
        <v>140</v>
      </c>
      <c r="D917" s="122" t="s">
        <v>89</v>
      </c>
      <c r="E917" s="123" t="s">
        <v>6542</v>
      </c>
      <c r="F917" s="124" t="s">
        <v>24</v>
      </c>
      <c r="G917" s="124" t="s">
        <v>142</v>
      </c>
      <c r="H917" s="124" t="s">
        <v>8418</v>
      </c>
      <c r="I917" s="210" t="s">
        <v>661</v>
      </c>
      <c r="J917" s="129" t="s">
        <v>196</v>
      </c>
      <c r="K917" s="128">
        <v>389</v>
      </c>
      <c r="L917" s="129"/>
      <c r="M917" s="128" t="s">
        <v>222</v>
      </c>
      <c r="N917" s="127" t="s">
        <v>2831</v>
      </c>
      <c r="O917" s="127" t="s">
        <v>164</v>
      </c>
      <c r="P917" s="127" t="s">
        <v>3304</v>
      </c>
      <c r="Q917" s="131" t="s">
        <v>8852</v>
      </c>
      <c r="R917" s="131" t="s">
        <v>547</v>
      </c>
      <c r="S917" s="137" t="s">
        <v>149</v>
      </c>
      <c r="T917" s="136" t="s">
        <v>274</v>
      </c>
      <c r="U917" s="211"/>
      <c r="V917" s="211"/>
      <c r="W917" s="133" t="str">
        <f>VLOOKUP(TRIM(X917),X10:Y88,2,FALSE)</f>
        <v>Puneet</v>
      </c>
      <c r="X917" s="11" t="str">
        <f t="shared" si="31"/>
        <v>6.1</v>
      </c>
      <c r="AA917" s="1">
        <f t="shared" si="30"/>
        <v>26</v>
      </c>
    </row>
    <row r="918" spans="1:27" ht="36.75" customHeight="1">
      <c r="A918" s="119" t="s">
        <v>139</v>
      </c>
      <c r="B918" s="134" t="s">
        <v>57</v>
      </c>
      <c r="C918" s="122" t="s">
        <v>140</v>
      </c>
      <c r="D918" s="122" t="s">
        <v>89</v>
      </c>
      <c r="E918" s="123" t="s">
        <v>6543</v>
      </c>
      <c r="F918" s="124" t="s">
        <v>167</v>
      </c>
      <c r="G918" s="124" t="s">
        <v>211</v>
      </c>
      <c r="H918" s="124" t="s">
        <v>8342</v>
      </c>
      <c r="I918" s="210" t="s">
        <v>8343</v>
      </c>
      <c r="J918" s="129"/>
      <c r="K918" s="128"/>
      <c r="L918" s="129"/>
      <c r="M918" s="128"/>
      <c r="N918" s="127"/>
      <c r="O918" s="127" t="s">
        <v>164</v>
      </c>
      <c r="P918" s="127" t="s">
        <v>178</v>
      </c>
      <c r="Q918" s="131" t="s">
        <v>8344</v>
      </c>
      <c r="R918" s="131" t="s">
        <v>161</v>
      </c>
      <c r="S918" s="132" t="s">
        <v>159</v>
      </c>
      <c r="T918" s="136" t="s">
        <v>7857</v>
      </c>
      <c r="U918" s="211"/>
      <c r="V918" s="211"/>
      <c r="W918" s="133" t="str">
        <f>VLOOKUP(TRIM(X918),X10:Y88,2,FALSE)</f>
        <v>Puneet</v>
      </c>
      <c r="X918" s="11" t="str">
        <f t="shared" si="31"/>
        <v>6.1</v>
      </c>
      <c r="AA918" s="1">
        <f t="shared" si="30"/>
        <v>15</v>
      </c>
    </row>
    <row r="919" spans="1:27" ht="36.75" customHeight="1">
      <c r="A919" s="119" t="s">
        <v>139</v>
      </c>
      <c r="B919" s="134" t="s">
        <v>57</v>
      </c>
      <c r="C919" s="122" t="s">
        <v>140</v>
      </c>
      <c r="D919" s="122" t="s">
        <v>124</v>
      </c>
      <c r="E919" s="123" t="s">
        <v>6544</v>
      </c>
      <c r="F919" s="124" t="s">
        <v>177</v>
      </c>
      <c r="G919" s="124" t="s">
        <v>221</v>
      </c>
      <c r="H919" s="124" t="s">
        <v>320</v>
      </c>
      <c r="I919" s="210" t="s">
        <v>8345</v>
      </c>
      <c r="J919" s="129"/>
      <c r="K919" s="128"/>
      <c r="L919" s="129"/>
      <c r="M919" s="128"/>
      <c r="N919" s="127"/>
      <c r="O919" s="127"/>
      <c r="P919" s="127"/>
      <c r="Q919" s="131" t="s">
        <v>321</v>
      </c>
      <c r="R919" s="131" t="s">
        <v>10571</v>
      </c>
      <c r="S919" s="132" t="s">
        <v>10572</v>
      </c>
      <c r="T919" s="136" t="s">
        <v>146</v>
      </c>
      <c r="U919" s="211"/>
      <c r="V919" s="211"/>
      <c r="W919" s="133" t="str">
        <f>VLOOKUP(TRIM(X919),X10:Y88,2,FALSE)</f>
        <v>Frank</v>
      </c>
      <c r="X919" s="11" t="str">
        <f t="shared" si="31"/>
        <v>7.2</v>
      </c>
      <c r="AA919" s="1">
        <f t="shared" si="30"/>
        <v>24</v>
      </c>
    </row>
    <row r="920" spans="1:27" ht="36.75" customHeight="1">
      <c r="A920" s="119" t="s">
        <v>139</v>
      </c>
      <c r="B920" s="134" t="s">
        <v>57</v>
      </c>
      <c r="C920" s="122" t="s">
        <v>140</v>
      </c>
      <c r="D920" s="122" t="s">
        <v>100</v>
      </c>
      <c r="E920" s="123" t="s">
        <v>6545</v>
      </c>
      <c r="F920" s="124" t="s">
        <v>167</v>
      </c>
      <c r="G920" s="124" t="s">
        <v>226</v>
      </c>
      <c r="H920" s="124" t="s">
        <v>8346</v>
      </c>
      <c r="I920" s="210" t="s">
        <v>322</v>
      </c>
      <c r="J920" s="129" t="s">
        <v>169</v>
      </c>
      <c r="K920" s="128"/>
      <c r="L920" s="129"/>
      <c r="M920" s="128"/>
      <c r="N920" s="127"/>
      <c r="O920" s="127" t="s">
        <v>164</v>
      </c>
      <c r="P920" s="127"/>
      <c r="Q920" s="131" t="s">
        <v>8347</v>
      </c>
      <c r="R920" s="131" t="s">
        <v>161</v>
      </c>
      <c r="S920" s="132" t="s">
        <v>159</v>
      </c>
      <c r="T920" s="136" t="s">
        <v>459</v>
      </c>
      <c r="U920" s="211"/>
      <c r="V920" s="211"/>
      <c r="W920" s="133" t="str">
        <f>VLOOKUP(TRIM(X920),X10:Y88,2,FALSE)</f>
        <v>Frank</v>
      </c>
      <c r="X920" s="11" t="str">
        <f t="shared" si="31"/>
        <v>6.5.4</v>
      </c>
      <c r="AA920" s="1">
        <f t="shared" si="30"/>
        <v>19</v>
      </c>
    </row>
    <row r="921" spans="1:27" ht="36.75" customHeight="1">
      <c r="A921" s="119" t="s">
        <v>139</v>
      </c>
      <c r="B921" s="134" t="s">
        <v>57</v>
      </c>
      <c r="C921" s="122" t="s">
        <v>140</v>
      </c>
      <c r="D921" s="122" t="s">
        <v>94</v>
      </c>
      <c r="E921" s="123" t="s">
        <v>6546</v>
      </c>
      <c r="F921" s="124" t="s">
        <v>24</v>
      </c>
      <c r="G921" s="124" t="s">
        <v>142</v>
      </c>
      <c r="H921" s="124" t="s">
        <v>8419</v>
      </c>
      <c r="I921" s="210" t="s">
        <v>8521</v>
      </c>
      <c r="J921" s="129" t="s">
        <v>169</v>
      </c>
      <c r="K921" s="128">
        <v>185</v>
      </c>
      <c r="L921" s="129"/>
      <c r="M921" s="128" t="s">
        <v>186</v>
      </c>
      <c r="N921" s="127" t="s">
        <v>444</v>
      </c>
      <c r="O921" s="127" t="s">
        <v>164</v>
      </c>
      <c r="P921" s="127" t="s">
        <v>178</v>
      </c>
      <c r="Q921" s="131" t="s">
        <v>8853</v>
      </c>
      <c r="R921" s="131" t="s">
        <v>187</v>
      </c>
      <c r="S921" s="144" t="s">
        <v>187</v>
      </c>
      <c r="T921" s="136" t="s">
        <v>324</v>
      </c>
      <c r="U921" s="211"/>
      <c r="V921" s="211"/>
      <c r="W921" s="133" t="str">
        <f>VLOOKUP(TRIM(X921),X10:Y88,2,FALSE)</f>
        <v>Frank</v>
      </c>
      <c r="X921" s="11" t="str">
        <f t="shared" si="31"/>
        <v>6.5.1</v>
      </c>
      <c r="AA921" s="1">
        <f t="shared" ref="AA921:AA984" si="32">LEN(I921)</f>
        <v>17</v>
      </c>
    </row>
    <row r="922" spans="1:27" ht="36.75" customHeight="1">
      <c r="A922" s="119" t="s">
        <v>139</v>
      </c>
      <c r="B922" s="134" t="s">
        <v>57</v>
      </c>
      <c r="C922" s="122" t="s">
        <v>140</v>
      </c>
      <c r="D922" s="122" t="s">
        <v>94</v>
      </c>
      <c r="E922" s="123" t="s">
        <v>6547</v>
      </c>
      <c r="F922" s="124" t="s">
        <v>24</v>
      </c>
      <c r="G922" s="124" t="s">
        <v>142</v>
      </c>
      <c r="H922" s="124" t="s">
        <v>8420</v>
      </c>
      <c r="I922" s="210" t="s">
        <v>661</v>
      </c>
      <c r="J922" s="129" t="s">
        <v>169</v>
      </c>
      <c r="K922" s="128">
        <v>186</v>
      </c>
      <c r="L922" s="129"/>
      <c r="M922" s="128" t="s">
        <v>186</v>
      </c>
      <c r="N922" s="127" t="s">
        <v>444</v>
      </c>
      <c r="O922" s="127" t="s">
        <v>164</v>
      </c>
      <c r="P922" s="127" t="s">
        <v>178</v>
      </c>
      <c r="Q922" s="131" t="s">
        <v>8854</v>
      </c>
      <c r="R922" s="131" t="s">
        <v>10784</v>
      </c>
      <c r="S922" s="132" t="s">
        <v>10785</v>
      </c>
      <c r="T922" s="136" t="s">
        <v>234</v>
      </c>
      <c r="U922" s="211"/>
      <c r="V922" s="211"/>
      <c r="W922" s="133" t="str">
        <f>VLOOKUP(TRIM(X922),X10:Y88,2,FALSE)</f>
        <v>Frank</v>
      </c>
      <c r="X922" s="11" t="str">
        <f t="shared" si="31"/>
        <v>6.5.1</v>
      </c>
      <c r="AA922" s="1">
        <f t="shared" si="32"/>
        <v>26</v>
      </c>
    </row>
    <row r="923" spans="1:27" ht="36.75" customHeight="1">
      <c r="A923" s="119" t="s">
        <v>139</v>
      </c>
      <c r="B923" s="134" t="s">
        <v>57</v>
      </c>
      <c r="C923" s="122" t="s">
        <v>140</v>
      </c>
      <c r="D923" s="122" t="s">
        <v>110</v>
      </c>
      <c r="E923" s="123" t="s">
        <v>6548</v>
      </c>
      <c r="F923" s="124" t="s">
        <v>24</v>
      </c>
      <c r="G923" s="124" t="s">
        <v>142</v>
      </c>
      <c r="H923" s="124" t="s">
        <v>8421</v>
      </c>
      <c r="I923" s="210" t="s">
        <v>278</v>
      </c>
      <c r="J923" s="129" t="s">
        <v>180</v>
      </c>
      <c r="K923" s="128">
        <v>231</v>
      </c>
      <c r="L923" s="129"/>
      <c r="M923" s="128" t="s">
        <v>186</v>
      </c>
      <c r="N923" s="127" t="s">
        <v>444</v>
      </c>
      <c r="O923" s="127" t="s">
        <v>164</v>
      </c>
      <c r="P923" s="127" t="s">
        <v>178</v>
      </c>
      <c r="Q923" s="131" t="s">
        <v>3599</v>
      </c>
      <c r="R923" s="131" t="s">
        <v>10469</v>
      </c>
      <c r="S923" s="132" t="s">
        <v>10468</v>
      </c>
      <c r="T923" s="136" t="s">
        <v>439</v>
      </c>
      <c r="U923" s="211"/>
      <c r="V923" s="211"/>
      <c r="W923" s="133" t="str">
        <f>VLOOKUP(TRIM(X923),X10:Y88,2,FALSE)</f>
        <v>Irfan</v>
      </c>
      <c r="X923" s="11" t="str">
        <f t="shared" si="31"/>
        <v>6.5.9</v>
      </c>
      <c r="AA923" s="1">
        <f t="shared" si="32"/>
        <v>6</v>
      </c>
    </row>
    <row r="924" spans="1:27" ht="36.75" customHeight="1">
      <c r="A924" s="119" t="s">
        <v>139</v>
      </c>
      <c r="B924" s="134" t="s">
        <v>57</v>
      </c>
      <c r="C924" s="122" t="s">
        <v>140</v>
      </c>
      <c r="D924" s="122" t="s">
        <v>116</v>
      </c>
      <c r="E924" s="123" t="s">
        <v>6549</v>
      </c>
      <c r="F924" s="124" t="s">
        <v>21</v>
      </c>
      <c r="G924" s="124" t="s">
        <v>142</v>
      </c>
      <c r="H924" s="124" t="s">
        <v>8422</v>
      </c>
      <c r="I924" s="210" t="s">
        <v>184</v>
      </c>
      <c r="J924" s="129" t="s">
        <v>627</v>
      </c>
      <c r="K924" s="128"/>
      <c r="L924" s="129"/>
      <c r="M924" s="128"/>
      <c r="N924" s="127" t="s">
        <v>7438</v>
      </c>
      <c r="O924" s="127" t="s">
        <v>672</v>
      </c>
      <c r="P924" s="127" t="s">
        <v>628</v>
      </c>
      <c r="Q924" s="131" t="s">
        <v>8348</v>
      </c>
      <c r="R924" s="131" t="s">
        <v>187</v>
      </c>
      <c r="S924" s="144" t="s">
        <v>187</v>
      </c>
      <c r="T924" s="136" t="s">
        <v>190</v>
      </c>
      <c r="U924" s="211"/>
      <c r="V924" s="211"/>
      <c r="W924" s="133" t="str">
        <f>VLOOKUP(TRIM(X924),X10:Y88,2,FALSE)</f>
        <v>LaeYoung</v>
      </c>
      <c r="X924" s="11" t="str">
        <f t="shared" ref="X924:X987" si="33">IF(ISNONTEXT(D924),"" &amp; D924 &amp;"",T(D924))</f>
        <v>6.6</v>
      </c>
      <c r="AA924" s="1">
        <f t="shared" si="32"/>
        <v>17</v>
      </c>
    </row>
    <row r="925" spans="1:27" ht="36.75" customHeight="1">
      <c r="A925" s="119"/>
      <c r="B925" s="134" t="s">
        <v>57</v>
      </c>
      <c r="C925" s="122" t="s">
        <v>22</v>
      </c>
      <c r="D925" s="122" t="s">
        <v>133</v>
      </c>
      <c r="E925" s="123" t="s">
        <v>6550</v>
      </c>
      <c r="F925" s="124" t="s">
        <v>21</v>
      </c>
      <c r="G925" s="138" t="s">
        <v>142</v>
      </c>
      <c r="H925" s="138" t="s">
        <v>8423</v>
      </c>
      <c r="I925" s="139" t="s">
        <v>184</v>
      </c>
      <c r="J925" s="140" t="s">
        <v>627</v>
      </c>
      <c r="K925" s="141"/>
      <c r="L925" s="140"/>
      <c r="M925" s="141"/>
      <c r="N925" s="140" t="s">
        <v>7438</v>
      </c>
      <c r="O925" s="140" t="s">
        <v>672</v>
      </c>
      <c r="P925" s="140" t="s">
        <v>628</v>
      </c>
      <c r="Q925" s="142" t="s">
        <v>8434</v>
      </c>
      <c r="R925" s="142" t="s">
        <v>171</v>
      </c>
      <c r="S925" s="145"/>
      <c r="T925" s="136" t="s">
        <v>190</v>
      </c>
      <c r="U925" s="211"/>
      <c r="V925" s="211"/>
      <c r="W925" s="133" t="str">
        <f>VLOOKUP(TRIM(X925),X10:Y88,2,FALSE)</f>
        <v>Withdrawn</v>
      </c>
      <c r="X925" s="11" t="str">
        <f t="shared" si="33"/>
        <v>99</v>
      </c>
      <c r="AA925" s="1">
        <f t="shared" si="32"/>
        <v>17</v>
      </c>
    </row>
    <row r="926" spans="1:27" ht="36.75" customHeight="1">
      <c r="A926" s="119" t="s">
        <v>139</v>
      </c>
      <c r="B926" s="134" t="s">
        <v>57</v>
      </c>
      <c r="C926" s="122" t="s">
        <v>140</v>
      </c>
      <c r="D926" s="122" t="s">
        <v>94</v>
      </c>
      <c r="E926" s="123" t="s">
        <v>6551</v>
      </c>
      <c r="F926" s="124" t="s">
        <v>24</v>
      </c>
      <c r="G926" s="124" t="s">
        <v>142</v>
      </c>
      <c r="H926" s="124" t="s">
        <v>8424</v>
      </c>
      <c r="I926" s="210" t="s">
        <v>184</v>
      </c>
      <c r="J926" s="129" t="s">
        <v>169</v>
      </c>
      <c r="K926" s="128">
        <v>187</v>
      </c>
      <c r="L926" s="129"/>
      <c r="M926" s="128" t="s">
        <v>186</v>
      </c>
      <c r="N926" s="127" t="s">
        <v>444</v>
      </c>
      <c r="O926" s="127" t="s">
        <v>164</v>
      </c>
      <c r="P926" s="127" t="s">
        <v>178</v>
      </c>
      <c r="Q926" s="131" t="s">
        <v>8855</v>
      </c>
      <c r="R926" s="131" t="s">
        <v>10789</v>
      </c>
      <c r="S926" s="132" t="s">
        <v>10790</v>
      </c>
      <c r="T926" s="136" t="s">
        <v>190</v>
      </c>
      <c r="U926" s="211"/>
      <c r="V926" s="211"/>
      <c r="W926" s="133" t="str">
        <f>VLOOKUP(TRIM(X926),X10:Y88,2,FALSE)</f>
        <v>Frank</v>
      </c>
      <c r="X926" s="11" t="str">
        <f t="shared" si="33"/>
        <v>6.5.1</v>
      </c>
      <c r="AA926" s="1">
        <f t="shared" si="32"/>
        <v>17</v>
      </c>
    </row>
    <row r="927" spans="1:27" ht="36.75" customHeight="1">
      <c r="A927" s="119" t="s">
        <v>139</v>
      </c>
      <c r="B927" s="134" t="s">
        <v>57</v>
      </c>
      <c r="C927" s="122" t="s">
        <v>140</v>
      </c>
      <c r="D927" s="122" t="s">
        <v>110</v>
      </c>
      <c r="E927" s="123" t="s">
        <v>6552</v>
      </c>
      <c r="F927" s="124" t="s">
        <v>24</v>
      </c>
      <c r="G927" s="124" t="s">
        <v>142</v>
      </c>
      <c r="H927" s="124" t="s">
        <v>8425</v>
      </c>
      <c r="I927" s="210" t="s">
        <v>184</v>
      </c>
      <c r="J927" s="129" t="s">
        <v>169</v>
      </c>
      <c r="K927" s="128">
        <v>188</v>
      </c>
      <c r="L927" s="129"/>
      <c r="M927" s="128" t="s">
        <v>186</v>
      </c>
      <c r="N927" s="127" t="s">
        <v>444</v>
      </c>
      <c r="O927" s="127" t="s">
        <v>164</v>
      </c>
      <c r="P927" s="127" t="s">
        <v>178</v>
      </c>
      <c r="Q927" s="131" t="s">
        <v>11357</v>
      </c>
      <c r="R927" s="131" t="s">
        <v>11358</v>
      </c>
      <c r="S927" s="132" t="s">
        <v>11355</v>
      </c>
      <c r="T927" s="136" t="s">
        <v>190</v>
      </c>
      <c r="U927" s="211"/>
      <c r="V927" s="211"/>
      <c r="W927" s="133" t="str">
        <f>VLOOKUP(TRIM(X927),X10:Y88,2,FALSE)</f>
        <v>Irfan</v>
      </c>
      <c r="X927" s="11" t="str">
        <f t="shared" si="33"/>
        <v>6.5.9</v>
      </c>
      <c r="AA927" s="1">
        <f t="shared" si="32"/>
        <v>17</v>
      </c>
    </row>
    <row r="928" spans="1:27" ht="36.75" customHeight="1">
      <c r="A928" s="119" t="s">
        <v>139</v>
      </c>
      <c r="B928" s="134" t="s">
        <v>57</v>
      </c>
      <c r="C928" s="122" t="s">
        <v>140</v>
      </c>
      <c r="D928" s="122" t="s">
        <v>108</v>
      </c>
      <c r="E928" s="123" t="s">
        <v>6553</v>
      </c>
      <c r="F928" s="124" t="s">
        <v>24</v>
      </c>
      <c r="G928" s="124" t="s">
        <v>142</v>
      </c>
      <c r="H928" s="124" t="s">
        <v>8426</v>
      </c>
      <c r="I928" s="210" t="s">
        <v>184</v>
      </c>
      <c r="J928" s="129" t="s">
        <v>3261</v>
      </c>
      <c r="K928" s="128">
        <v>110</v>
      </c>
      <c r="L928" s="129" t="s">
        <v>60</v>
      </c>
      <c r="M928" s="128" t="s">
        <v>186</v>
      </c>
      <c r="N928" s="127" t="s">
        <v>205</v>
      </c>
      <c r="O928" s="127" t="s">
        <v>164</v>
      </c>
      <c r="P928" s="127" t="s">
        <v>178</v>
      </c>
      <c r="Q928" s="131" t="s">
        <v>8857</v>
      </c>
      <c r="R928" s="131" t="s">
        <v>10883</v>
      </c>
      <c r="S928" s="132" t="s">
        <v>10882</v>
      </c>
      <c r="T928" s="136" t="s">
        <v>7857</v>
      </c>
      <c r="U928" s="211"/>
      <c r="V928" s="211"/>
      <c r="W928" s="133" t="str">
        <f>VLOOKUP(TRIM(X928),X10:Y88,2,FALSE)</f>
        <v>Puneet</v>
      </c>
      <c r="X928" s="11" t="str">
        <f t="shared" si="33"/>
        <v>6.5.8</v>
      </c>
      <c r="AA928" s="1">
        <f t="shared" si="32"/>
        <v>17</v>
      </c>
    </row>
    <row r="929" spans="1:27" ht="36.75" customHeight="1">
      <c r="A929" s="119" t="s">
        <v>139</v>
      </c>
      <c r="B929" s="134" t="s">
        <v>57</v>
      </c>
      <c r="C929" s="122" t="s">
        <v>140</v>
      </c>
      <c r="D929" s="122" t="s">
        <v>128</v>
      </c>
      <c r="E929" s="123" t="s">
        <v>6554</v>
      </c>
      <c r="F929" s="124" t="s">
        <v>177</v>
      </c>
      <c r="G929" s="124" t="s">
        <v>157</v>
      </c>
      <c r="H929" s="124" t="s">
        <v>8349</v>
      </c>
      <c r="I929" s="210" t="s">
        <v>8345</v>
      </c>
      <c r="J929" s="129"/>
      <c r="K929" s="128"/>
      <c r="L929" s="129"/>
      <c r="M929" s="128"/>
      <c r="N929" s="127"/>
      <c r="O929" s="127"/>
      <c r="P929" s="127"/>
      <c r="Q929" s="131" t="s">
        <v>10109</v>
      </c>
      <c r="R929" s="131" t="s">
        <v>10110</v>
      </c>
      <c r="S929" s="132" t="s">
        <v>159</v>
      </c>
      <c r="T929" s="136" t="s">
        <v>146</v>
      </c>
      <c r="U929" s="211"/>
      <c r="V929" s="211"/>
      <c r="W929" s="133" t="str">
        <f>VLOOKUP(TRIM(X929),X10:Y88,2,FALSE)</f>
        <v>Frank</v>
      </c>
      <c r="X929" s="11" t="str">
        <f t="shared" si="33"/>
        <v>8</v>
      </c>
      <c r="AA929" s="1">
        <f t="shared" si="32"/>
        <v>24</v>
      </c>
    </row>
    <row r="930" spans="1:27" ht="36.75" customHeight="1">
      <c r="A930" s="119"/>
      <c r="B930" s="134" t="s">
        <v>57</v>
      </c>
      <c r="C930" s="122" t="s">
        <v>22</v>
      </c>
      <c r="D930" s="122" t="s">
        <v>7208</v>
      </c>
      <c r="E930" s="123" t="s">
        <v>6555</v>
      </c>
      <c r="F930" s="124" t="s">
        <v>167</v>
      </c>
      <c r="G930" s="138" t="s">
        <v>48</v>
      </c>
      <c r="H930" s="138" t="s">
        <v>8350</v>
      </c>
      <c r="I930" s="139" t="s">
        <v>322</v>
      </c>
      <c r="J930" s="140" t="s">
        <v>180</v>
      </c>
      <c r="K930" s="141"/>
      <c r="L930" s="140"/>
      <c r="M930" s="141"/>
      <c r="N930" s="140"/>
      <c r="O930" s="140" t="s">
        <v>164</v>
      </c>
      <c r="P930" s="140"/>
      <c r="Q930" s="142" t="s">
        <v>12645</v>
      </c>
      <c r="R930" s="142" t="s">
        <v>10495</v>
      </c>
      <c r="S930" s="145"/>
      <c r="T930" s="136" t="s">
        <v>459</v>
      </c>
      <c r="U930" s="211"/>
      <c r="V930" s="211"/>
      <c r="W930" s="133" t="str">
        <f>VLOOKUP(TRIM(X930),X10:Y88,2,FALSE)</f>
        <v>Mirko</v>
      </c>
      <c r="X930" s="11" t="str">
        <f t="shared" si="33"/>
        <v>6.5.6.1</v>
      </c>
      <c r="AA930" s="1">
        <f t="shared" si="32"/>
        <v>19</v>
      </c>
    </row>
    <row r="931" spans="1:27" ht="36.75" customHeight="1">
      <c r="A931" s="119" t="s">
        <v>139</v>
      </c>
      <c r="B931" s="134" t="s">
        <v>57</v>
      </c>
      <c r="C931" s="122" t="s">
        <v>140</v>
      </c>
      <c r="D931" s="122" t="s">
        <v>119</v>
      </c>
      <c r="E931" s="123" t="s">
        <v>6556</v>
      </c>
      <c r="F931" s="124" t="s">
        <v>21</v>
      </c>
      <c r="G931" s="124" t="s">
        <v>142</v>
      </c>
      <c r="H931" s="124" t="s">
        <v>8427</v>
      </c>
      <c r="I931" s="210" t="s">
        <v>202</v>
      </c>
      <c r="J931" s="129" t="s">
        <v>2636</v>
      </c>
      <c r="K931" s="128"/>
      <c r="L931" s="129"/>
      <c r="M931" s="128"/>
      <c r="N931" s="127" t="s">
        <v>570</v>
      </c>
      <c r="O931" s="127" t="s">
        <v>672</v>
      </c>
      <c r="P931" s="127" t="s">
        <v>2637</v>
      </c>
      <c r="Q931" s="131" t="s">
        <v>8872</v>
      </c>
      <c r="R931" s="131" t="s">
        <v>187</v>
      </c>
      <c r="S931" s="144" t="s">
        <v>187</v>
      </c>
      <c r="T931" s="136" t="s">
        <v>277</v>
      </c>
      <c r="U931" s="211"/>
      <c r="V931" s="211"/>
      <c r="W931" s="133" t="str">
        <f>VLOOKUP(TRIM(X931),X10:Y88,2,FALSE)</f>
        <v>Puneet</v>
      </c>
      <c r="X931" s="11" t="str">
        <f t="shared" si="33"/>
        <v>6.9</v>
      </c>
      <c r="AA931" s="1">
        <f t="shared" si="32"/>
        <v>21</v>
      </c>
    </row>
    <row r="932" spans="1:27" ht="36.75" customHeight="1">
      <c r="A932" s="119" t="s">
        <v>139</v>
      </c>
      <c r="B932" s="134" t="s">
        <v>57</v>
      </c>
      <c r="C932" s="122" t="s">
        <v>22</v>
      </c>
      <c r="D932" s="122" t="s">
        <v>133</v>
      </c>
      <c r="E932" s="123" t="s">
        <v>6557</v>
      </c>
      <c r="F932" s="124" t="s">
        <v>24</v>
      </c>
      <c r="G932" s="138" t="s">
        <v>142</v>
      </c>
      <c r="H932" s="138" t="s">
        <v>8442</v>
      </c>
      <c r="I932" s="139" t="s">
        <v>8435</v>
      </c>
      <c r="J932" s="140" t="s">
        <v>180</v>
      </c>
      <c r="K932" s="141">
        <v>232</v>
      </c>
      <c r="L932" s="140"/>
      <c r="M932" s="141" t="s">
        <v>186</v>
      </c>
      <c r="N932" s="140" t="s">
        <v>444</v>
      </c>
      <c r="O932" s="140" t="s">
        <v>164</v>
      </c>
      <c r="P932" s="140" t="s">
        <v>178</v>
      </c>
      <c r="Q932" s="142" t="s">
        <v>8449</v>
      </c>
      <c r="R932" s="142" t="s">
        <v>8450</v>
      </c>
      <c r="S932" s="145"/>
      <c r="T932" s="136" t="s">
        <v>439</v>
      </c>
      <c r="U932" s="211"/>
      <c r="V932" s="211"/>
      <c r="W932" s="133" t="str">
        <f>VLOOKUP(TRIM(X932),X10:Y88,2,FALSE)</f>
        <v>Withdrawn</v>
      </c>
      <c r="X932" s="11" t="str">
        <f t="shared" si="33"/>
        <v>99</v>
      </c>
      <c r="AA932" s="1">
        <f t="shared" si="32"/>
        <v>6</v>
      </c>
    </row>
    <row r="933" spans="1:27" ht="36.75" customHeight="1">
      <c r="A933" s="119"/>
      <c r="B933" s="134" t="s">
        <v>57</v>
      </c>
      <c r="C933" s="122" t="s">
        <v>22</v>
      </c>
      <c r="D933" s="122" t="s">
        <v>7209</v>
      </c>
      <c r="E933" s="123" t="s">
        <v>6558</v>
      </c>
      <c r="F933" s="124" t="s">
        <v>167</v>
      </c>
      <c r="G933" s="138" t="s">
        <v>226</v>
      </c>
      <c r="H933" s="138" t="s">
        <v>8436</v>
      </c>
      <c r="I933" s="139" t="s">
        <v>322</v>
      </c>
      <c r="J933" s="140" t="s">
        <v>180</v>
      </c>
      <c r="K933" s="141"/>
      <c r="L933" s="140"/>
      <c r="M933" s="141"/>
      <c r="N933" s="140"/>
      <c r="O933" s="140" t="s">
        <v>164</v>
      </c>
      <c r="P933" s="140"/>
      <c r="Q933" s="142" t="s">
        <v>10589</v>
      </c>
      <c r="R933" s="142" t="s">
        <v>10495</v>
      </c>
      <c r="S933" s="145"/>
      <c r="T933" s="136" t="s">
        <v>459</v>
      </c>
      <c r="U933" s="211"/>
      <c r="V933" s="211"/>
      <c r="W933" s="133" t="str">
        <f>VLOOKUP(TRIM(X933),X10:Y88,2,FALSE)</f>
        <v>Krisztian</v>
      </c>
      <c r="X933" s="11" t="str">
        <f t="shared" si="33"/>
        <v>6.5.6.2</v>
      </c>
      <c r="AA933" s="1">
        <f t="shared" si="32"/>
        <v>19</v>
      </c>
    </row>
    <row r="934" spans="1:27" ht="36.75" customHeight="1">
      <c r="A934" s="119" t="s">
        <v>139</v>
      </c>
      <c r="B934" s="134" t="s">
        <v>57</v>
      </c>
      <c r="C934" s="122" t="s">
        <v>140</v>
      </c>
      <c r="D934" s="122" t="s">
        <v>108</v>
      </c>
      <c r="E934" s="123" t="s">
        <v>6559</v>
      </c>
      <c r="F934" s="124" t="s">
        <v>24</v>
      </c>
      <c r="G934" s="124" t="s">
        <v>142</v>
      </c>
      <c r="H934" s="124" t="s">
        <v>8443</v>
      </c>
      <c r="I934" s="210" t="s">
        <v>217</v>
      </c>
      <c r="J934" s="129" t="s">
        <v>631</v>
      </c>
      <c r="K934" s="128">
        <v>176</v>
      </c>
      <c r="L934" s="129"/>
      <c r="M934" s="128" t="s">
        <v>186</v>
      </c>
      <c r="N934" s="127" t="s">
        <v>444</v>
      </c>
      <c r="O934" s="127" t="s">
        <v>164</v>
      </c>
      <c r="P934" s="127" t="s">
        <v>178</v>
      </c>
      <c r="Q934" s="131" t="s">
        <v>8858</v>
      </c>
      <c r="R934" s="131" t="s">
        <v>161</v>
      </c>
      <c r="S934" s="132" t="s">
        <v>159</v>
      </c>
      <c r="T934" s="136" t="s">
        <v>267</v>
      </c>
      <c r="U934" s="211"/>
      <c r="V934" s="211"/>
      <c r="W934" s="133" t="str">
        <f>VLOOKUP(TRIM(X934),X10:Y88,2,FALSE)</f>
        <v>Puneet</v>
      </c>
      <c r="X934" s="11" t="str">
        <f t="shared" si="33"/>
        <v>6.5.8</v>
      </c>
      <c r="AA934" s="1">
        <f t="shared" si="32"/>
        <v>5</v>
      </c>
    </row>
    <row r="935" spans="1:27" ht="36.75" customHeight="1">
      <c r="A935" s="119" t="s">
        <v>139</v>
      </c>
      <c r="B935" s="134" t="s">
        <v>57</v>
      </c>
      <c r="C935" s="122" t="s">
        <v>22</v>
      </c>
      <c r="D935" s="122" t="s">
        <v>133</v>
      </c>
      <c r="E935" s="123" t="s">
        <v>6560</v>
      </c>
      <c r="F935" s="124" t="s">
        <v>24</v>
      </c>
      <c r="G935" s="138" t="s">
        <v>142</v>
      </c>
      <c r="H935" s="138" t="s">
        <v>8444</v>
      </c>
      <c r="I935" s="139" t="s">
        <v>278</v>
      </c>
      <c r="J935" s="140" t="s">
        <v>180</v>
      </c>
      <c r="K935" s="141">
        <v>233</v>
      </c>
      <c r="L935" s="140"/>
      <c r="M935" s="141" t="s">
        <v>186</v>
      </c>
      <c r="N935" s="140" t="s">
        <v>444</v>
      </c>
      <c r="O935" s="140" t="s">
        <v>164</v>
      </c>
      <c r="P935" s="140" t="s">
        <v>178</v>
      </c>
      <c r="Q935" s="142" t="s">
        <v>8451</v>
      </c>
      <c r="R935" s="142" t="s">
        <v>8452</v>
      </c>
      <c r="S935" s="145"/>
      <c r="T935" s="136" t="s">
        <v>439</v>
      </c>
      <c r="U935" s="211"/>
      <c r="V935" s="211"/>
      <c r="W935" s="133" t="str">
        <f>VLOOKUP(TRIM(X935),X10:Y88,2,FALSE)</f>
        <v>Withdrawn</v>
      </c>
      <c r="X935" s="11" t="str">
        <f t="shared" si="33"/>
        <v>99</v>
      </c>
      <c r="AA935" s="1">
        <f t="shared" si="32"/>
        <v>6</v>
      </c>
    </row>
    <row r="936" spans="1:27" ht="36.75" customHeight="1">
      <c r="A936" s="119" t="s">
        <v>139</v>
      </c>
      <c r="B936" s="134" t="s">
        <v>57</v>
      </c>
      <c r="C936" s="122" t="s">
        <v>140</v>
      </c>
      <c r="D936" s="122" t="s">
        <v>94</v>
      </c>
      <c r="E936" s="123" t="s">
        <v>6561</v>
      </c>
      <c r="F936" s="124" t="s">
        <v>24</v>
      </c>
      <c r="G936" s="124" t="s">
        <v>142</v>
      </c>
      <c r="H936" s="124" t="s">
        <v>11175</v>
      </c>
      <c r="I936" s="210" t="s">
        <v>8437</v>
      </c>
      <c r="J936" s="129" t="s">
        <v>169</v>
      </c>
      <c r="K936" s="128">
        <v>189</v>
      </c>
      <c r="L936" s="129"/>
      <c r="M936" s="128" t="s">
        <v>186</v>
      </c>
      <c r="N936" s="127" t="s">
        <v>444</v>
      </c>
      <c r="O936" s="127" t="s">
        <v>164</v>
      </c>
      <c r="P936" s="127" t="s">
        <v>178</v>
      </c>
      <c r="Q936" s="131" t="s">
        <v>8438</v>
      </c>
      <c r="R936" s="131" t="s">
        <v>10283</v>
      </c>
      <c r="S936" s="132" t="s">
        <v>10282</v>
      </c>
      <c r="T936" s="136" t="s">
        <v>439</v>
      </c>
      <c r="U936" s="211"/>
      <c r="V936" s="211"/>
      <c r="W936" s="133" t="str">
        <f>VLOOKUP(TRIM(X936),X10:Y88,2,FALSE)</f>
        <v>Frank</v>
      </c>
      <c r="X936" s="11" t="str">
        <f t="shared" si="33"/>
        <v>6.5.1</v>
      </c>
      <c r="AA936" s="1">
        <f t="shared" si="32"/>
        <v>42</v>
      </c>
    </row>
    <row r="937" spans="1:27" ht="36.75" customHeight="1">
      <c r="A937" s="119" t="s">
        <v>139</v>
      </c>
      <c r="B937" s="134" t="s">
        <v>57</v>
      </c>
      <c r="C937" s="122" t="s">
        <v>22</v>
      </c>
      <c r="D937" s="122" t="s">
        <v>133</v>
      </c>
      <c r="E937" s="123" t="s">
        <v>6562</v>
      </c>
      <c r="F937" s="124" t="s">
        <v>21</v>
      </c>
      <c r="G937" s="138" t="s">
        <v>142</v>
      </c>
      <c r="H937" s="138" t="s">
        <v>8445</v>
      </c>
      <c r="I937" s="139" t="s">
        <v>202</v>
      </c>
      <c r="J937" s="140" t="s">
        <v>2636</v>
      </c>
      <c r="K937" s="141"/>
      <c r="L937" s="140"/>
      <c r="M937" s="141"/>
      <c r="N937" s="140" t="s">
        <v>570</v>
      </c>
      <c r="O937" s="140" t="s">
        <v>672</v>
      </c>
      <c r="P937" s="140" t="s">
        <v>2637</v>
      </c>
      <c r="Q937" s="142" t="s">
        <v>268</v>
      </c>
      <c r="R937" s="142" t="s">
        <v>171</v>
      </c>
      <c r="S937" s="145"/>
      <c r="T937" s="136" t="s">
        <v>277</v>
      </c>
      <c r="U937" s="211"/>
      <c r="V937" s="211"/>
      <c r="W937" s="133" t="str">
        <f>VLOOKUP(TRIM(X937),X10:Y88,2,FALSE)</f>
        <v>Withdrawn</v>
      </c>
      <c r="X937" s="11" t="str">
        <f t="shared" si="33"/>
        <v>99</v>
      </c>
      <c r="AA937" s="1">
        <f t="shared" si="32"/>
        <v>21</v>
      </c>
    </row>
    <row r="938" spans="1:27" ht="36.75" customHeight="1">
      <c r="A938" s="119" t="s">
        <v>139</v>
      </c>
      <c r="B938" s="134" t="s">
        <v>57</v>
      </c>
      <c r="C938" s="122" t="s">
        <v>140</v>
      </c>
      <c r="D938" s="122" t="s">
        <v>119</v>
      </c>
      <c r="E938" s="123" t="s">
        <v>6563</v>
      </c>
      <c r="F938" s="124" t="s">
        <v>21</v>
      </c>
      <c r="G938" s="124" t="s">
        <v>142</v>
      </c>
      <c r="H938" s="124" t="s">
        <v>8446</v>
      </c>
      <c r="I938" s="210" t="s">
        <v>202</v>
      </c>
      <c r="J938" s="129" t="s">
        <v>2636</v>
      </c>
      <c r="K938" s="128"/>
      <c r="L938" s="129"/>
      <c r="M938" s="128"/>
      <c r="N938" s="127" t="s">
        <v>570</v>
      </c>
      <c r="O938" s="127" t="s">
        <v>672</v>
      </c>
      <c r="P938" s="127" t="s">
        <v>2637</v>
      </c>
      <c r="Q938" s="131" t="s">
        <v>8873</v>
      </c>
      <c r="R938" s="131" t="s">
        <v>187</v>
      </c>
      <c r="S938" s="144" t="s">
        <v>187</v>
      </c>
      <c r="T938" s="136" t="s">
        <v>277</v>
      </c>
      <c r="U938" s="211"/>
      <c r="V938" s="211"/>
      <c r="W938" s="133" t="str">
        <f>VLOOKUP(TRIM(X938),X10:Y88,2,FALSE)</f>
        <v>Puneet</v>
      </c>
      <c r="X938" s="11" t="str">
        <f t="shared" si="33"/>
        <v>6.9</v>
      </c>
      <c r="AA938" s="1">
        <f t="shared" si="32"/>
        <v>21</v>
      </c>
    </row>
    <row r="939" spans="1:27" ht="36.75" customHeight="1">
      <c r="A939" s="119" t="s">
        <v>139</v>
      </c>
      <c r="B939" s="134" t="s">
        <v>57</v>
      </c>
      <c r="C939" s="122" t="s">
        <v>140</v>
      </c>
      <c r="D939" s="122" t="s">
        <v>124</v>
      </c>
      <c r="E939" s="123" t="s">
        <v>6564</v>
      </c>
      <c r="F939" s="124" t="s">
        <v>177</v>
      </c>
      <c r="G939" s="124" t="s">
        <v>221</v>
      </c>
      <c r="H939" s="124" t="s">
        <v>8439</v>
      </c>
      <c r="I939" s="210" t="s">
        <v>8345</v>
      </c>
      <c r="J939" s="129"/>
      <c r="K939" s="128"/>
      <c r="L939" s="129"/>
      <c r="M939" s="128"/>
      <c r="N939" s="127"/>
      <c r="O939" s="127"/>
      <c r="P939" s="127"/>
      <c r="Q939" s="131" t="s">
        <v>8440</v>
      </c>
      <c r="R939" s="131" t="s">
        <v>10570</v>
      </c>
      <c r="S939" s="132" t="s">
        <v>173</v>
      </c>
      <c r="T939" s="136" t="s">
        <v>146</v>
      </c>
      <c r="U939" s="211"/>
      <c r="V939" s="211"/>
      <c r="W939" s="133" t="str">
        <f>VLOOKUP(TRIM(X939),X10:Y88,2,FALSE)</f>
        <v>Frank</v>
      </c>
      <c r="X939" s="11" t="str">
        <f t="shared" si="33"/>
        <v>7.2</v>
      </c>
      <c r="AA939" s="1">
        <f t="shared" si="32"/>
        <v>24</v>
      </c>
    </row>
    <row r="940" spans="1:27" ht="36.75" customHeight="1">
      <c r="A940" s="119"/>
      <c r="B940" s="134" t="s">
        <v>57</v>
      </c>
      <c r="C940" s="122" t="s">
        <v>22</v>
      </c>
      <c r="D940" s="122" t="s">
        <v>133</v>
      </c>
      <c r="E940" s="123" t="s">
        <v>6565</v>
      </c>
      <c r="F940" s="124" t="s">
        <v>21</v>
      </c>
      <c r="G940" s="138" t="s">
        <v>142</v>
      </c>
      <c r="H940" s="138" t="s">
        <v>8447</v>
      </c>
      <c r="I940" s="139" t="s">
        <v>8441</v>
      </c>
      <c r="J940" s="140" t="s">
        <v>2636</v>
      </c>
      <c r="K940" s="141"/>
      <c r="L940" s="140"/>
      <c r="M940" s="141"/>
      <c r="N940" s="140" t="s">
        <v>570</v>
      </c>
      <c r="O940" s="140" t="s">
        <v>672</v>
      </c>
      <c r="P940" s="140" t="s">
        <v>2637</v>
      </c>
      <c r="Q940" s="142" t="s">
        <v>8881</v>
      </c>
      <c r="R940" s="142" t="s">
        <v>171</v>
      </c>
      <c r="S940" s="145"/>
      <c r="T940" s="136" t="s">
        <v>276</v>
      </c>
      <c r="U940" s="211"/>
      <c r="V940" s="211"/>
      <c r="W940" s="133" t="str">
        <f>VLOOKUP(TRIM(X940),X10:Y88,2,FALSE)</f>
        <v>Withdrawn</v>
      </c>
      <c r="X940" s="11" t="str">
        <f t="shared" si="33"/>
        <v>99</v>
      </c>
      <c r="AA940" s="1">
        <f t="shared" si="32"/>
        <v>33</v>
      </c>
    </row>
    <row r="941" spans="1:27" ht="36.75" customHeight="1">
      <c r="A941" s="119" t="s">
        <v>139</v>
      </c>
      <c r="B941" s="134" t="s">
        <v>57</v>
      </c>
      <c r="C941" s="122" t="s">
        <v>140</v>
      </c>
      <c r="D941" s="122" t="s">
        <v>123</v>
      </c>
      <c r="E941" s="123" t="s">
        <v>6566</v>
      </c>
      <c r="F941" s="124" t="s">
        <v>318</v>
      </c>
      <c r="G941" s="124" t="s">
        <v>142</v>
      </c>
      <c r="H941" s="124" t="s">
        <v>8457</v>
      </c>
      <c r="I941" s="210" t="s">
        <v>265</v>
      </c>
      <c r="J941" s="129"/>
      <c r="K941" s="128"/>
      <c r="L941" s="129"/>
      <c r="M941" s="128"/>
      <c r="N941" s="127"/>
      <c r="O941" s="127" t="s">
        <v>672</v>
      </c>
      <c r="P941" s="127"/>
      <c r="Q941" s="131" t="s">
        <v>8458</v>
      </c>
      <c r="R941" s="131" t="s">
        <v>10553</v>
      </c>
      <c r="S941" s="132" t="s">
        <v>10554</v>
      </c>
      <c r="T941" s="136" t="s">
        <v>266</v>
      </c>
      <c r="U941" s="211"/>
      <c r="V941" s="211"/>
      <c r="W941" s="133" t="str">
        <f>VLOOKUP(TRIM(X941),X10:Y88,2,FALSE)</f>
        <v>Frank</v>
      </c>
      <c r="X941" s="11" t="str">
        <f t="shared" si="33"/>
        <v>7.1</v>
      </c>
      <c r="AA941" s="1">
        <f t="shared" si="32"/>
        <v>8</v>
      </c>
    </row>
    <row r="942" spans="1:27" ht="36.75" customHeight="1">
      <c r="A942" s="119" t="s">
        <v>139</v>
      </c>
      <c r="B942" s="134" t="s">
        <v>57</v>
      </c>
      <c r="C942" s="122" t="s">
        <v>140</v>
      </c>
      <c r="D942" s="122" t="s">
        <v>117</v>
      </c>
      <c r="E942" s="123" t="s">
        <v>6567</v>
      </c>
      <c r="F942" s="124" t="s">
        <v>21</v>
      </c>
      <c r="G942" s="124" t="s">
        <v>142</v>
      </c>
      <c r="H942" s="124" t="s">
        <v>8466</v>
      </c>
      <c r="I942" s="210" t="s">
        <v>322</v>
      </c>
      <c r="J942" s="129" t="s">
        <v>659</v>
      </c>
      <c r="K942" s="128"/>
      <c r="L942" s="129"/>
      <c r="M942" s="128"/>
      <c r="N942" s="127" t="s">
        <v>2643</v>
      </c>
      <c r="O942" s="127" t="s">
        <v>672</v>
      </c>
      <c r="P942" s="127" t="s">
        <v>660</v>
      </c>
      <c r="Q942" s="131" t="s">
        <v>8459</v>
      </c>
      <c r="R942" s="131" t="s">
        <v>10808</v>
      </c>
      <c r="S942" s="132" t="s">
        <v>10806</v>
      </c>
      <c r="T942" s="136" t="s">
        <v>8460</v>
      </c>
      <c r="U942" s="211"/>
      <c r="V942" s="211"/>
      <c r="W942" s="133" t="str">
        <f>VLOOKUP(TRIM(X942),X10:Y88,2,FALSE)</f>
        <v>Krisztian</v>
      </c>
      <c r="X942" s="11" t="str">
        <f t="shared" si="33"/>
        <v>6.7</v>
      </c>
      <c r="AA942" s="1">
        <f t="shared" si="32"/>
        <v>19</v>
      </c>
    </row>
    <row r="943" spans="1:27" ht="36.75" customHeight="1">
      <c r="A943" s="119" t="s">
        <v>139</v>
      </c>
      <c r="B943" s="134" t="s">
        <v>57</v>
      </c>
      <c r="C943" s="122" t="s">
        <v>140</v>
      </c>
      <c r="D943" s="122" t="s">
        <v>77</v>
      </c>
      <c r="E943" s="123" t="s">
        <v>6568</v>
      </c>
      <c r="F943" s="124" t="s">
        <v>24</v>
      </c>
      <c r="G943" s="124" t="s">
        <v>142</v>
      </c>
      <c r="H943" s="124" t="s">
        <v>8467</v>
      </c>
      <c r="I943" s="210" t="s">
        <v>661</v>
      </c>
      <c r="J943" s="129" t="s">
        <v>185</v>
      </c>
      <c r="K943" s="128">
        <v>3390</v>
      </c>
      <c r="L943" s="129" t="s">
        <v>74</v>
      </c>
      <c r="M943" s="128" t="s">
        <v>186</v>
      </c>
      <c r="N943" s="127" t="s">
        <v>744</v>
      </c>
      <c r="O943" s="127" t="s">
        <v>164</v>
      </c>
      <c r="P943" s="127" t="s">
        <v>209</v>
      </c>
      <c r="Q943" s="131" t="s">
        <v>8850</v>
      </c>
      <c r="R943" s="131" t="s">
        <v>11097</v>
      </c>
      <c r="S943" s="132" t="s">
        <v>11096</v>
      </c>
      <c r="T943" s="136" t="s">
        <v>274</v>
      </c>
      <c r="U943" s="211"/>
      <c r="V943" s="211"/>
      <c r="W943" s="133" t="str">
        <f>VLOOKUP(TRIM(X943),X10:Y88,2,FALSE)</f>
        <v>Puneet</v>
      </c>
      <c r="X943" s="11" t="str">
        <f t="shared" si="33"/>
        <v>5.1</v>
      </c>
      <c r="AA943" s="1">
        <f t="shared" si="32"/>
        <v>26</v>
      </c>
    </row>
    <row r="944" spans="1:27" ht="36.75" customHeight="1">
      <c r="A944" s="119" t="s">
        <v>139</v>
      </c>
      <c r="B944" s="134" t="s">
        <v>57</v>
      </c>
      <c r="C944" s="122" t="s">
        <v>140</v>
      </c>
      <c r="D944" s="122" t="s">
        <v>2383</v>
      </c>
      <c r="E944" s="123" t="s">
        <v>6569</v>
      </c>
      <c r="F944" s="124" t="s">
        <v>21</v>
      </c>
      <c r="G944" s="124" t="s">
        <v>142</v>
      </c>
      <c r="H944" s="124" t="s">
        <v>8468</v>
      </c>
      <c r="I944" s="210" t="s">
        <v>217</v>
      </c>
      <c r="J944" s="129" t="s">
        <v>2923</v>
      </c>
      <c r="K944" s="128"/>
      <c r="L944" s="129"/>
      <c r="M944" s="128"/>
      <c r="N944" s="127" t="s">
        <v>570</v>
      </c>
      <c r="O944" s="127" t="s">
        <v>672</v>
      </c>
      <c r="P944" s="127" t="s">
        <v>2924</v>
      </c>
      <c r="Q944" s="131" t="s">
        <v>8461</v>
      </c>
      <c r="R944" s="131" t="s">
        <v>12272</v>
      </c>
      <c r="S944" s="132" t="s">
        <v>145</v>
      </c>
      <c r="T944" s="136" t="s">
        <v>267</v>
      </c>
      <c r="U944" s="211"/>
      <c r="V944" s="211" t="s">
        <v>233</v>
      </c>
      <c r="W944" s="133" t="str">
        <f>VLOOKUP(TRIM(X944),X10:Y88,2,FALSE)</f>
        <v>Frank</v>
      </c>
      <c r="X944" s="11" t="str">
        <f t="shared" si="33"/>
        <v>6.17</v>
      </c>
      <c r="AA944" s="1">
        <f t="shared" si="32"/>
        <v>5</v>
      </c>
    </row>
    <row r="945" spans="1:27" ht="36.75" customHeight="1">
      <c r="A945" s="119" t="s">
        <v>139</v>
      </c>
      <c r="B945" s="134" t="s">
        <v>57</v>
      </c>
      <c r="C945" s="122" t="s">
        <v>140</v>
      </c>
      <c r="D945" s="122" t="s">
        <v>289</v>
      </c>
      <c r="E945" s="123" t="s">
        <v>6570</v>
      </c>
      <c r="F945" s="124" t="s">
        <v>21</v>
      </c>
      <c r="G945" s="124" t="s">
        <v>142</v>
      </c>
      <c r="H945" s="124" t="s">
        <v>8469</v>
      </c>
      <c r="I945" s="210" t="s">
        <v>229</v>
      </c>
      <c r="J945" s="129" t="s">
        <v>2526</v>
      </c>
      <c r="K945" s="128"/>
      <c r="L945" s="129"/>
      <c r="M945" s="128"/>
      <c r="N945" s="127" t="s">
        <v>570</v>
      </c>
      <c r="O945" s="127" t="s">
        <v>672</v>
      </c>
      <c r="P945" s="127" t="s">
        <v>2527</v>
      </c>
      <c r="Q945" s="131" t="s">
        <v>8462</v>
      </c>
      <c r="R945" s="131" t="s">
        <v>10631</v>
      </c>
      <c r="S945" s="132" t="s">
        <v>10630</v>
      </c>
      <c r="T945" s="136" t="s">
        <v>230</v>
      </c>
      <c r="U945" s="211"/>
      <c r="V945" s="211"/>
      <c r="W945" s="133" t="str">
        <f>VLOOKUP(TRIM(X945),X10:Y88,2,FALSE)</f>
        <v>Krisztian</v>
      </c>
      <c r="X945" s="11" t="str">
        <f t="shared" si="33"/>
        <v>6.12</v>
      </c>
      <c r="AA945" s="1">
        <f t="shared" si="32"/>
        <v>7</v>
      </c>
    </row>
    <row r="946" spans="1:27" ht="36.75" customHeight="1">
      <c r="A946" s="119" t="s">
        <v>139</v>
      </c>
      <c r="B946" s="134" t="s">
        <v>57</v>
      </c>
      <c r="C946" s="122" t="s">
        <v>140</v>
      </c>
      <c r="D946" s="122" t="s">
        <v>648</v>
      </c>
      <c r="E946" s="123" t="s">
        <v>6571</v>
      </c>
      <c r="F946" s="124" t="s">
        <v>21</v>
      </c>
      <c r="G946" s="124" t="s">
        <v>142</v>
      </c>
      <c r="H946" s="124" t="s">
        <v>3471</v>
      </c>
      <c r="I946" s="210" t="s">
        <v>195</v>
      </c>
      <c r="J946" s="129" t="s">
        <v>662</v>
      </c>
      <c r="K946" s="128"/>
      <c r="L946" s="129"/>
      <c r="M946" s="128"/>
      <c r="N946" s="127" t="s">
        <v>2643</v>
      </c>
      <c r="O946" s="127" t="s">
        <v>164</v>
      </c>
      <c r="P946" s="127" t="s">
        <v>663</v>
      </c>
      <c r="Q946" s="131" t="s">
        <v>3455</v>
      </c>
      <c r="R946" s="131" t="s">
        <v>187</v>
      </c>
      <c r="S946" s="144" t="s">
        <v>187</v>
      </c>
      <c r="T946" s="136" t="s">
        <v>276</v>
      </c>
      <c r="U946" s="211"/>
      <c r="V946" s="211"/>
      <c r="W946" s="133" t="str">
        <f>VLOOKUP(TRIM(X946),X10:Y88,2,FALSE)</f>
        <v>Krisztian</v>
      </c>
      <c r="X946" s="11" t="str">
        <f t="shared" si="33"/>
        <v>6.16</v>
      </c>
      <c r="AA946" s="1">
        <f t="shared" si="32"/>
        <v>25</v>
      </c>
    </row>
    <row r="947" spans="1:27" ht="36.75" customHeight="1">
      <c r="A947" s="119" t="s">
        <v>139</v>
      </c>
      <c r="B947" s="134" t="s">
        <v>57</v>
      </c>
      <c r="C947" s="122" t="s">
        <v>140</v>
      </c>
      <c r="D947" s="122" t="s">
        <v>98</v>
      </c>
      <c r="E947" s="123" t="s">
        <v>6572</v>
      </c>
      <c r="F947" s="124" t="s">
        <v>167</v>
      </c>
      <c r="G947" s="124" t="s">
        <v>48</v>
      </c>
      <c r="H947" s="124" t="s">
        <v>8463</v>
      </c>
      <c r="I947" s="210" t="s">
        <v>200</v>
      </c>
      <c r="J947" s="129"/>
      <c r="K947" s="128"/>
      <c r="L947" s="129"/>
      <c r="M947" s="128"/>
      <c r="N947" s="127"/>
      <c r="O947" s="127" t="s">
        <v>164</v>
      </c>
      <c r="P947" s="127" t="s">
        <v>178</v>
      </c>
      <c r="Q947" s="131" t="s">
        <v>8464</v>
      </c>
      <c r="R947" s="131" t="s">
        <v>187</v>
      </c>
      <c r="S947" s="144" t="s">
        <v>187</v>
      </c>
      <c r="T947" s="136" t="s">
        <v>7989</v>
      </c>
      <c r="U947" s="211"/>
      <c r="V947" s="211"/>
      <c r="W947" s="133" t="str">
        <f>VLOOKUP(TRIM(X947),X10:Y88,2,FALSE)</f>
        <v>Frank</v>
      </c>
      <c r="X947" s="11" t="str">
        <f t="shared" si="33"/>
        <v>6.5.3</v>
      </c>
      <c r="AA947" s="1">
        <f t="shared" si="32"/>
        <v>17</v>
      </c>
    </row>
    <row r="948" spans="1:27" ht="36.75" customHeight="1">
      <c r="A948" s="119" t="s">
        <v>139</v>
      </c>
      <c r="B948" s="134" t="s">
        <v>57</v>
      </c>
      <c r="C948" s="122" t="s">
        <v>140</v>
      </c>
      <c r="D948" s="122" t="s">
        <v>98</v>
      </c>
      <c r="E948" s="123" t="s">
        <v>6573</v>
      </c>
      <c r="F948" s="124" t="s">
        <v>24</v>
      </c>
      <c r="G948" s="124" t="s">
        <v>142</v>
      </c>
      <c r="H948" s="124" t="s">
        <v>8470</v>
      </c>
      <c r="I948" s="210" t="s">
        <v>184</v>
      </c>
      <c r="J948" s="129" t="s">
        <v>169</v>
      </c>
      <c r="K948" s="128">
        <v>190</v>
      </c>
      <c r="L948" s="129"/>
      <c r="M948" s="128" t="s">
        <v>186</v>
      </c>
      <c r="N948" s="127" t="s">
        <v>444</v>
      </c>
      <c r="O948" s="127" t="s">
        <v>164</v>
      </c>
      <c r="P948" s="127" t="s">
        <v>178</v>
      </c>
      <c r="Q948" s="131" t="s">
        <v>8859</v>
      </c>
      <c r="R948" s="131" t="s">
        <v>187</v>
      </c>
      <c r="S948" s="144" t="s">
        <v>187</v>
      </c>
      <c r="T948" s="136" t="s">
        <v>7989</v>
      </c>
      <c r="U948" s="211"/>
      <c r="V948" s="211"/>
      <c r="W948" s="133" t="str">
        <f>VLOOKUP(TRIM(X948),X10:Y88,2,FALSE)</f>
        <v>Frank</v>
      </c>
      <c r="X948" s="11" t="str">
        <f t="shared" si="33"/>
        <v>6.5.3</v>
      </c>
      <c r="AA948" s="1">
        <f t="shared" si="32"/>
        <v>17</v>
      </c>
    </row>
    <row r="949" spans="1:27" ht="36.75" customHeight="1">
      <c r="A949" s="119" t="s">
        <v>139</v>
      </c>
      <c r="B949" s="134" t="s">
        <v>57</v>
      </c>
      <c r="C949" s="122" t="s">
        <v>140</v>
      </c>
      <c r="D949" s="122" t="s">
        <v>94</v>
      </c>
      <c r="E949" s="123" t="s">
        <v>6574</v>
      </c>
      <c r="F949" s="124" t="s">
        <v>24</v>
      </c>
      <c r="G949" s="124" t="s">
        <v>142</v>
      </c>
      <c r="H949" s="124" t="s">
        <v>8471</v>
      </c>
      <c r="I949" s="210" t="s">
        <v>8465</v>
      </c>
      <c r="J949" s="129" t="s">
        <v>169</v>
      </c>
      <c r="K949" s="128">
        <v>6</v>
      </c>
      <c r="L949" s="129" t="s">
        <v>60</v>
      </c>
      <c r="M949" s="128" t="s">
        <v>186</v>
      </c>
      <c r="N949" s="127" t="s">
        <v>444</v>
      </c>
      <c r="O949" s="127" t="s">
        <v>164</v>
      </c>
      <c r="P949" s="127" t="s">
        <v>178</v>
      </c>
      <c r="Q949" s="131" t="s">
        <v>3716</v>
      </c>
      <c r="R949" s="131" t="s">
        <v>10141</v>
      </c>
      <c r="S949" s="132" t="s">
        <v>10142</v>
      </c>
      <c r="T949" s="136" t="s">
        <v>290</v>
      </c>
      <c r="U949" s="211"/>
      <c r="V949" s="211"/>
      <c r="W949" s="133" t="str">
        <f>VLOOKUP(TRIM(X949),X10:Y88,2,FALSE)</f>
        <v>Frank</v>
      </c>
      <c r="X949" s="11" t="str">
        <f t="shared" si="33"/>
        <v>6.5.1</v>
      </c>
      <c r="AA949" s="1">
        <f t="shared" si="32"/>
        <v>119</v>
      </c>
    </row>
    <row r="950" spans="1:27" ht="36.75" customHeight="1">
      <c r="A950" s="119" t="s">
        <v>139</v>
      </c>
      <c r="B950" s="134" t="s">
        <v>57</v>
      </c>
      <c r="C950" s="122" t="s">
        <v>140</v>
      </c>
      <c r="D950" s="122" t="s">
        <v>94</v>
      </c>
      <c r="E950" s="123" t="s">
        <v>6575</v>
      </c>
      <c r="F950" s="124" t="s">
        <v>24</v>
      </c>
      <c r="G950" s="124" t="s">
        <v>142</v>
      </c>
      <c r="H950" s="124" t="s">
        <v>8472</v>
      </c>
      <c r="I950" s="210" t="s">
        <v>8465</v>
      </c>
      <c r="J950" s="129" t="s">
        <v>180</v>
      </c>
      <c r="K950" s="128">
        <v>6</v>
      </c>
      <c r="L950" s="129" t="s">
        <v>60</v>
      </c>
      <c r="M950" s="128" t="s">
        <v>186</v>
      </c>
      <c r="N950" s="127" t="s">
        <v>444</v>
      </c>
      <c r="O950" s="127" t="s">
        <v>164</v>
      </c>
      <c r="P950" s="127" t="s">
        <v>178</v>
      </c>
      <c r="Q950" s="131" t="s">
        <v>3716</v>
      </c>
      <c r="R950" s="131" t="s">
        <v>10748</v>
      </c>
      <c r="S950" s="132" t="s">
        <v>10747</v>
      </c>
      <c r="T950" s="136" t="s">
        <v>290</v>
      </c>
      <c r="U950" s="211"/>
      <c r="V950" s="211"/>
      <c r="W950" s="133" t="str">
        <f>VLOOKUP(TRIM(X950),X10:Y88,2,FALSE)</f>
        <v>Frank</v>
      </c>
      <c r="X950" s="11" t="str">
        <f t="shared" si="33"/>
        <v>6.5.1</v>
      </c>
      <c r="AA950" s="1">
        <f t="shared" si="32"/>
        <v>119</v>
      </c>
    </row>
    <row r="951" spans="1:27" ht="36.75" customHeight="1">
      <c r="A951" s="119" t="s">
        <v>139</v>
      </c>
      <c r="B951" s="134" t="s">
        <v>57</v>
      </c>
      <c r="C951" s="122" t="s">
        <v>140</v>
      </c>
      <c r="D951" s="122" t="s">
        <v>94</v>
      </c>
      <c r="E951" s="123" t="s">
        <v>6576</v>
      </c>
      <c r="F951" s="124" t="s">
        <v>24</v>
      </c>
      <c r="G951" s="124" t="s">
        <v>142</v>
      </c>
      <c r="H951" s="124" t="s">
        <v>8473</v>
      </c>
      <c r="I951" s="210" t="s">
        <v>176</v>
      </c>
      <c r="J951" s="129" t="s">
        <v>169</v>
      </c>
      <c r="K951" s="128">
        <v>191</v>
      </c>
      <c r="L951" s="129"/>
      <c r="M951" s="128" t="s">
        <v>186</v>
      </c>
      <c r="N951" s="127" t="s">
        <v>444</v>
      </c>
      <c r="O951" s="127" t="s">
        <v>164</v>
      </c>
      <c r="P951" s="127" t="s">
        <v>178</v>
      </c>
      <c r="Q951" s="131" t="s">
        <v>8860</v>
      </c>
      <c r="R951" s="146" t="s">
        <v>10150</v>
      </c>
      <c r="S951" s="132" t="s">
        <v>179</v>
      </c>
      <c r="T951" s="136" t="s">
        <v>576</v>
      </c>
      <c r="U951" s="211"/>
      <c r="V951" s="211"/>
      <c r="W951" s="133" t="str">
        <f>VLOOKUP(TRIM(X951),X10:Y88,2,FALSE)</f>
        <v>Frank</v>
      </c>
      <c r="X951" s="11" t="str">
        <f t="shared" si="33"/>
        <v>6.5.1</v>
      </c>
      <c r="AA951" s="1">
        <f t="shared" si="32"/>
        <v>12</v>
      </c>
    </row>
    <row r="952" spans="1:27" ht="36.75" customHeight="1">
      <c r="A952" s="119" t="s">
        <v>139</v>
      </c>
      <c r="B952" s="134" t="s">
        <v>57</v>
      </c>
      <c r="C952" s="122" t="s">
        <v>140</v>
      </c>
      <c r="D952" s="122" t="s">
        <v>119</v>
      </c>
      <c r="E952" s="123" t="s">
        <v>6577</v>
      </c>
      <c r="F952" s="124" t="s">
        <v>21</v>
      </c>
      <c r="G952" s="124" t="s">
        <v>142</v>
      </c>
      <c r="H952" s="124" t="s">
        <v>8445</v>
      </c>
      <c r="I952" s="210" t="s">
        <v>8486</v>
      </c>
      <c r="J952" s="129" t="s">
        <v>2636</v>
      </c>
      <c r="K952" s="128"/>
      <c r="L952" s="129"/>
      <c r="M952" s="128"/>
      <c r="N952" s="127" t="s">
        <v>570</v>
      </c>
      <c r="O952" s="127" t="s">
        <v>672</v>
      </c>
      <c r="P952" s="127" t="s">
        <v>2637</v>
      </c>
      <c r="Q952" s="131" t="s">
        <v>8874</v>
      </c>
      <c r="R952" s="131" t="s">
        <v>161</v>
      </c>
      <c r="S952" s="132" t="s">
        <v>159</v>
      </c>
      <c r="T952" s="136" t="s">
        <v>277</v>
      </c>
      <c r="U952" s="211"/>
      <c r="V952" s="211"/>
      <c r="W952" s="133" t="str">
        <f>VLOOKUP(TRIM(X952),X10:Y88,2,FALSE)</f>
        <v>Puneet</v>
      </c>
      <c r="X952" s="11" t="str">
        <f t="shared" si="33"/>
        <v>6.9</v>
      </c>
      <c r="AA952" s="1">
        <f t="shared" si="32"/>
        <v>70</v>
      </c>
    </row>
    <row r="953" spans="1:27" ht="36.75" customHeight="1">
      <c r="A953" s="119" t="s">
        <v>139</v>
      </c>
      <c r="B953" s="134" t="s">
        <v>57</v>
      </c>
      <c r="C953" s="122" t="s">
        <v>140</v>
      </c>
      <c r="D953" s="122" t="s">
        <v>110</v>
      </c>
      <c r="E953" s="123" t="s">
        <v>6578</v>
      </c>
      <c r="F953" s="124" t="s">
        <v>24</v>
      </c>
      <c r="G953" s="124" t="s">
        <v>142</v>
      </c>
      <c r="H953" s="124" t="s">
        <v>8474</v>
      </c>
      <c r="I953" s="210" t="s">
        <v>278</v>
      </c>
      <c r="J953" s="129" t="s">
        <v>169</v>
      </c>
      <c r="K953" s="128">
        <v>192</v>
      </c>
      <c r="L953" s="129"/>
      <c r="M953" s="128" t="s">
        <v>186</v>
      </c>
      <c r="N953" s="127" t="s">
        <v>444</v>
      </c>
      <c r="O953" s="127" t="s">
        <v>164</v>
      </c>
      <c r="P953" s="127" t="s">
        <v>178</v>
      </c>
      <c r="Q953" s="131" t="s">
        <v>3600</v>
      </c>
      <c r="R953" s="131" t="s">
        <v>10472</v>
      </c>
      <c r="S953" s="132" t="s">
        <v>10471</v>
      </c>
      <c r="T953" s="136" t="s">
        <v>439</v>
      </c>
      <c r="U953" s="211"/>
      <c r="V953" s="211"/>
      <c r="W953" s="133" t="str">
        <f>VLOOKUP(TRIM(X953),X10:Y88,2,FALSE)</f>
        <v>Irfan</v>
      </c>
      <c r="X953" s="11" t="str">
        <f t="shared" si="33"/>
        <v>6.5.9</v>
      </c>
      <c r="AA953" s="1">
        <f t="shared" si="32"/>
        <v>6</v>
      </c>
    </row>
    <row r="954" spans="1:27" ht="36.75" customHeight="1">
      <c r="A954" s="119" t="s">
        <v>139</v>
      </c>
      <c r="B954" s="134" t="s">
        <v>57</v>
      </c>
      <c r="C954" s="122" t="s">
        <v>140</v>
      </c>
      <c r="D954" s="122" t="s">
        <v>110</v>
      </c>
      <c r="E954" s="123" t="s">
        <v>6579</v>
      </c>
      <c r="F954" s="124" t="s">
        <v>24</v>
      </c>
      <c r="G954" s="124" t="s">
        <v>142</v>
      </c>
      <c r="H954" s="124" t="s">
        <v>8475</v>
      </c>
      <c r="I954" s="210" t="s">
        <v>278</v>
      </c>
      <c r="J954" s="129" t="s">
        <v>169</v>
      </c>
      <c r="K954" s="128">
        <v>193</v>
      </c>
      <c r="L954" s="129"/>
      <c r="M954" s="128" t="s">
        <v>186</v>
      </c>
      <c r="N954" s="127" t="s">
        <v>444</v>
      </c>
      <c r="O954" s="127" t="s">
        <v>164</v>
      </c>
      <c r="P954" s="127" t="s">
        <v>178</v>
      </c>
      <c r="Q954" s="131" t="s">
        <v>3601</v>
      </c>
      <c r="R954" s="131" t="s">
        <v>10474</v>
      </c>
      <c r="S954" s="132" t="s">
        <v>159</v>
      </c>
      <c r="T954" s="136" t="s">
        <v>439</v>
      </c>
      <c r="U954" s="211"/>
      <c r="V954" s="211"/>
      <c r="W954" s="133" t="str">
        <f>VLOOKUP(TRIM(X954),X10:Y88,2,FALSE)</f>
        <v>Irfan</v>
      </c>
      <c r="X954" s="11" t="str">
        <f t="shared" si="33"/>
        <v>6.5.9</v>
      </c>
      <c r="AA954" s="1">
        <f t="shared" si="32"/>
        <v>6</v>
      </c>
    </row>
    <row r="955" spans="1:27" ht="36.75" customHeight="1">
      <c r="A955" s="119" t="s">
        <v>139</v>
      </c>
      <c r="B955" s="134" t="s">
        <v>57</v>
      </c>
      <c r="C955" s="122" t="s">
        <v>140</v>
      </c>
      <c r="D955" s="122" t="s">
        <v>92</v>
      </c>
      <c r="E955" s="123" t="s">
        <v>6580</v>
      </c>
      <c r="F955" s="124" t="s">
        <v>175</v>
      </c>
      <c r="G955" s="124" t="s">
        <v>142</v>
      </c>
      <c r="H955" s="124" t="s">
        <v>7520</v>
      </c>
      <c r="I955" s="210" t="s">
        <v>7521</v>
      </c>
      <c r="J955" s="129"/>
      <c r="K955" s="128"/>
      <c r="L955" s="129"/>
      <c r="M955" s="128"/>
      <c r="N955" s="127"/>
      <c r="O955" s="127" t="s">
        <v>164</v>
      </c>
      <c r="P955" s="127"/>
      <c r="Q955" s="131" t="s">
        <v>7522</v>
      </c>
      <c r="R955" s="131" t="s">
        <v>10352</v>
      </c>
      <c r="S955" s="132" t="s">
        <v>10351</v>
      </c>
      <c r="T955" s="136" t="s">
        <v>223</v>
      </c>
      <c r="U955" s="211"/>
      <c r="V955" s="211"/>
      <c r="W955" s="133" t="str">
        <f>VLOOKUP(TRIM(X955),X10:Y88,2,FALSE)</f>
        <v>Krisztian</v>
      </c>
      <c r="X955" s="11" t="str">
        <f t="shared" si="33"/>
        <v>6.4</v>
      </c>
      <c r="AA955" s="1">
        <f t="shared" si="32"/>
        <v>12</v>
      </c>
    </row>
    <row r="956" spans="1:27" ht="36.75" customHeight="1">
      <c r="A956" s="119" t="s">
        <v>139</v>
      </c>
      <c r="B956" s="134" t="s">
        <v>57</v>
      </c>
      <c r="C956" s="122" t="s">
        <v>140</v>
      </c>
      <c r="D956" s="122" t="s">
        <v>123</v>
      </c>
      <c r="E956" s="123" t="s">
        <v>6581</v>
      </c>
      <c r="F956" s="124" t="s">
        <v>318</v>
      </c>
      <c r="G956" s="124" t="s">
        <v>142</v>
      </c>
      <c r="H956" s="124" t="s">
        <v>851</v>
      </c>
      <c r="I956" s="210" t="s">
        <v>8313</v>
      </c>
      <c r="J956" s="129"/>
      <c r="K956" s="128"/>
      <c r="L956" s="129"/>
      <c r="M956" s="128"/>
      <c r="N956" s="127"/>
      <c r="O956" s="127" t="s">
        <v>672</v>
      </c>
      <c r="P956" s="127"/>
      <c r="Q956" s="131" t="s">
        <v>10105</v>
      </c>
      <c r="R956" s="131" t="s">
        <v>10526</v>
      </c>
      <c r="S956" s="132" t="s">
        <v>10525</v>
      </c>
      <c r="T956" s="136" t="s">
        <v>461</v>
      </c>
      <c r="U956" s="211"/>
      <c r="V956" s="211"/>
      <c r="W956" s="133" t="str">
        <f>VLOOKUP(TRIM(X956),X10:Y88,2,FALSE)</f>
        <v>Frank</v>
      </c>
      <c r="X956" s="11" t="str">
        <f t="shared" si="33"/>
        <v>7.1</v>
      </c>
      <c r="AA956" s="1">
        <f t="shared" si="32"/>
        <v>89</v>
      </c>
    </row>
    <row r="957" spans="1:27" ht="36.75" customHeight="1">
      <c r="A957" s="119" t="s">
        <v>139</v>
      </c>
      <c r="B957" s="134" t="s">
        <v>57</v>
      </c>
      <c r="C957" s="122" t="s">
        <v>140</v>
      </c>
      <c r="D957" s="122" t="s">
        <v>650</v>
      </c>
      <c r="E957" s="123" t="s">
        <v>6582</v>
      </c>
      <c r="F957" s="124" t="s">
        <v>19</v>
      </c>
      <c r="G957" s="124" t="s">
        <v>157</v>
      </c>
      <c r="H957" s="124" t="s">
        <v>8893</v>
      </c>
      <c r="I957" s="210" t="s">
        <v>8894</v>
      </c>
      <c r="J957" s="129"/>
      <c r="K957" s="128"/>
      <c r="L957" s="129"/>
      <c r="M957" s="128"/>
      <c r="N957" s="127"/>
      <c r="O957" s="127"/>
      <c r="P957" s="127"/>
      <c r="Q957" s="131" t="s">
        <v>8895</v>
      </c>
      <c r="R957" s="131" t="s">
        <v>161</v>
      </c>
      <c r="S957" s="132" t="s">
        <v>159</v>
      </c>
      <c r="T957" s="136" t="s">
        <v>323</v>
      </c>
      <c r="U957" s="211"/>
      <c r="V957" s="211"/>
      <c r="W957" s="133" t="str">
        <f>VLOOKUP(TRIM(X957),X10:Y88,2,FALSE)</f>
        <v>Puneet</v>
      </c>
      <c r="X957" s="11" t="str">
        <f t="shared" si="33"/>
        <v>6.24</v>
      </c>
      <c r="AA957" s="1">
        <f t="shared" si="32"/>
        <v>24</v>
      </c>
    </row>
    <row r="958" spans="1:27" ht="36.75" customHeight="1">
      <c r="A958" s="119" t="s">
        <v>139</v>
      </c>
      <c r="B958" s="134" t="s">
        <v>57</v>
      </c>
      <c r="C958" s="122" t="s">
        <v>140</v>
      </c>
      <c r="D958" s="122" t="s">
        <v>98</v>
      </c>
      <c r="E958" s="123" t="s">
        <v>6583</v>
      </c>
      <c r="F958" s="124" t="s">
        <v>167</v>
      </c>
      <c r="G958" s="124" t="s">
        <v>142</v>
      </c>
      <c r="H958" s="124" t="s">
        <v>8896</v>
      </c>
      <c r="I958" s="210" t="s">
        <v>217</v>
      </c>
      <c r="J958" s="129"/>
      <c r="K958" s="128"/>
      <c r="L958" s="129"/>
      <c r="M958" s="128"/>
      <c r="N958" s="127"/>
      <c r="O958" s="127" t="s">
        <v>164</v>
      </c>
      <c r="P958" s="127" t="s">
        <v>178</v>
      </c>
      <c r="Q958" s="131" t="s">
        <v>8897</v>
      </c>
      <c r="R958" s="146" t="s">
        <v>12665</v>
      </c>
      <c r="S958" s="144" t="s">
        <v>187</v>
      </c>
      <c r="T958" s="136" t="s">
        <v>267</v>
      </c>
      <c r="U958" s="211"/>
      <c r="V958" s="211"/>
      <c r="W958" s="133" t="str">
        <f>VLOOKUP(TRIM(X958),X10:Y88,2,FALSE)</f>
        <v>Frank</v>
      </c>
      <c r="X958" s="11" t="str">
        <f t="shared" si="33"/>
        <v>6.5.3</v>
      </c>
      <c r="AA958" s="1">
        <f t="shared" si="32"/>
        <v>5</v>
      </c>
    </row>
    <row r="959" spans="1:27" ht="36.75" customHeight="1">
      <c r="A959" s="119" t="s">
        <v>139</v>
      </c>
      <c r="B959" s="134" t="s">
        <v>57</v>
      </c>
      <c r="C959" s="122" t="s">
        <v>140</v>
      </c>
      <c r="D959" s="122" t="s">
        <v>97</v>
      </c>
      <c r="E959" s="123" t="s">
        <v>6584</v>
      </c>
      <c r="F959" s="124" t="s">
        <v>175</v>
      </c>
      <c r="G959" s="124" t="s">
        <v>142</v>
      </c>
      <c r="H959" s="124" t="s">
        <v>10097</v>
      </c>
      <c r="I959" s="210" t="s">
        <v>280</v>
      </c>
      <c r="J959" s="129"/>
      <c r="K959" s="128"/>
      <c r="L959" s="129"/>
      <c r="M959" s="128"/>
      <c r="N959" s="127"/>
      <c r="O959" s="127" t="s">
        <v>164</v>
      </c>
      <c r="P959" s="127" t="s">
        <v>562</v>
      </c>
      <c r="Q959" s="131" t="s">
        <v>10098</v>
      </c>
      <c r="R959" s="131" t="s">
        <v>10392</v>
      </c>
      <c r="S959" s="132" t="s">
        <v>10393</v>
      </c>
      <c r="T959" s="136" t="s">
        <v>10104</v>
      </c>
      <c r="U959" s="211"/>
      <c r="V959" s="211"/>
      <c r="W959" s="133" t="str">
        <f>VLOOKUP(TRIM(X959),X10:Y88,2,FALSE)</f>
        <v>Frank</v>
      </c>
      <c r="X959" s="11" t="str">
        <f t="shared" si="33"/>
        <v>6.5.2</v>
      </c>
      <c r="AA959" s="1">
        <f t="shared" si="32"/>
        <v>6</v>
      </c>
    </row>
    <row r="960" spans="1:27" ht="36.75" customHeight="1">
      <c r="A960" s="119" t="s">
        <v>139</v>
      </c>
      <c r="B960" s="134" t="s">
        <v>57</v>
      </c>
      <c r="C960" s="122" t="s">
        <v>140</v>
      </c>
      <c r="D960" s="122" t="s">
        <v>108</v>
      </c>
      <c r="E960" s="123" t="s">
        <v>6585</v>
      </c>
      <c r="F960" s="124" t="s">
        <v>24</v>
      </c>
      <c r="G960" s="124" t="s">
        <v>142</v>
      </c>
      <c r="H960" s="124" t="s">
        <v>12768</v>
      </c>
      <c r="I960" s="210" t="s">
        <v>12668</v>
      </c>
      <c r="J960" s="129" t="s">
        <v>169</v>
      </c>
      <c r="K960" s="128">
        <v>71</v>
      </c>
      <c r="L960" s="129" t="s">
        <v>60</v>
      </c>
      <c r="M960" s="128" t="s">
        <v>186</v>
      </c>
      <c r="N960" s="127" t="s">
        <v>444</v>
      </c>
      <c r="O960" s="127" t="s">
        <v>164</v>
      </c>
      <c r="P960" s="127" t="s">
        <v>178</v>
      </c>
      <c r="Q960" s="131" t="s">
        <v>8621</v>
      </c>
      <c r="R960" s="131" t="s">
        <v>10654</v>
      </c>
      <c r="S960" s="132" t="s">
        <v>10653</v>
      </c>
      <c r="T960" s="136" t="s">
        <v>215</v>
      </c>
      <c r="U960" s="211"/>
      <c r="V960" s="211"/>
      <c r="W960" s="133" t="str">
        <f>VLOOKUP(TRIM(X960),X10:Y88,2,FALSE)</f>
        <v>Puneet</v>
      </c>
      <c r="X960" s="11" t="str">
        <f t="shared" si="33"/>
        <v>6.5.8</v>
      </c>
      <c r="AA960" s="1">
        <f t="shared" si="32"/>
        <v>76</v>
      </c>
    </row>
    <row r="961" spans="1:27" ht="36.75" customHeight="1">
      <c r="A961" s="119" t="s">
        <v>139</v>
      </c>
      <c r="B961" s="134" t="s">
        <v>57</v>
      </c>
      <c r="C961" s="122" t="s">
        <v>140</v>
      </c>
      <c r="D961" s="122" t="s">
        <v>108</v>
      </c>
      <c r="E961" s="123" t="s">
        <v>6586</v>
      </c>
      <c r="F961" s="124" t="s">
        <v>24</v>
      </c>
      <c r="G961" s="124" t="s">
        <v>142</v>
      </c>
      <c r="H961" s="124" t="s">
        <v>12810</v>
      </c>
      <c r="I961" s="210" t="s">
        <v>12669</v>
      </c>
      <c r="J961" s="129" t="s">
        <v>180</v>
      </c>
      <c r="K961" s="128">
        <v>99</v>
      </c>
      <c r="L961" s="129" t="s">
        <v>60</v>
      </c>
      <c r="M961" s="128" t="s">
        <v>186</v>
      </c>
      <c r="N961" s="127" t="s">
        <v>444</v>
      </c>
      <c r="O961" s="127" t="s">
        <v>164</v>
      </c>
      <c r="P961" s="127" t="s">
        <v>178</v>
      </c>
      <c r="Q961" s="131" t="s">
        <v>8621</v>
      </c>
      <c r="R961" s="131" t="s">
        <v>10656</v>
      </c>
      <c r="S961" s="132" t="s">
        <v>10655</v>
      </c>
      <c r="T961" s="136" t="s">
        <v>215</v>
      </c>
      <c r="U961" s="211"/>
      <c r="V961" s="211"/>
      <c r="W961" s="133" t="str">
        <f>VLOOKUP(TRIM(X961),X10:Y88,2,FALSE)</f>
        <v>Puneet</v>
      </c>
      <c r="X961" s="11" t="str">
        <f t="shared" si="33"/>
        <v>6.5.8</v>
      </c>
      <c r="AA961" s="1">
        <f t="shared" si="32"/>
        <v>76</v>
      </c>
    </row>
    <row r="962" spans="1:27" ht="36.75" customHeight="1">
      <c r="A962" s="119" t="s">
        <v>139</v>
      </c>
      <c r="B962" s="134" t="s">
        <v>57</v>
      </c>
      <c r="C962" s="122" t="s">
        <v>140</v>
      </c>
      <c r="D962" s="122" t="s">
        <v>108</v>
      </c>
      <c r="E962" s="123" t="s">
        <v>6587</v>
      </c>
      <c r="F962" s="124" t="s">
        <v>24</v>
      </c>
      <c r="G962" s="124" t="s">
        <v>142</v>
      </c>
      <c r="H962" s="124" t="s">
        <v>10103</v>
      </c>
      <c r="I962" s="210" t="s">
        <v>10102</v>
      </c>
      <c r="J962" s="129" t="s">
        <v>180</v>
      </c>
      <c r="K962" s="128">
        <v>234</v>
      </c>
      <c r="L962" s="129"/>
      <c r="M962" s="128" t="s">
        <v>186</v>
      </c>
      <c r="N962" s="127" t="s">
        <v>444</v>
      </c>
      <c r="O962" s="127" t="s">
        <v>164</v>
      </c>
      <c r="P962" s="127" t="s">
        <v>178</v>
      </c>
      <c r="Q962" s="131" t="s">
        <v>7499</v>
      </c>
      <c r="R962" s="131" t="s">
        <v>10659</v>
      </c>
      <c r="S962" s="132" t="s">
        <v>10657</v>
      </c>
      <c r="T962" s="136" t="s">
        <v>215</v>
      </c>
      <c r="U962" s="211"/>
      <c r="V962" s="211"/>
      <c r="W962" s="133" t="str">
        <f>VLOOKUP(TRIM(X962),X10:Y88,2,FALSE)</f>
        <v>Puneet</v>
      </c>
      <c r="X962" s="11" t="str">
        <f t="shared" si="33"/>
        <v>6.5.8</v>
      </c>
      <c r="AA962" s="1">
        <f t="shared" si="32"/>
        <v>83</v>
      </c>
    </row>
    <row r="963" spans="1:27" ht="36.75" customHeight="1">
      <c r="A963" s="119" t="s">
        <v>139</v>
      </c>
      <c r="B963" s="134" t="s">
        <v>57</v>
      </c>
      <c r="C963" s="122" t="s">
        <v>140</v>
      </c>
      <c r="D963" s="122" t="s">
        <v>430</v>
      </c>
      <c r="E963" s="123" t="s">
        <v>6588</v>
      </c>
      <c r="F963" s="124" t="s">
        <v>21</v>
      </c>
      <c r="G963" s="124" t="s">
        <v>142</v>
      </c>
      <c r="H963" s="124" t="s">
        <v>7909</v>
      </c>
      <c r="I963" s="210" t="s">
        <v>214</v>
      </c>
      <c r="J963" s="129" t="s">
        <v>2629</v>
      </c>
      <c r="K963" s="128"/>
      <c r="L963" s="129"/>
      <c r="M963" s="128"/>
      <c r="N963" s="127" t="s">
        <v>2562</v>
      </c>
      <c r="O963" s="127" t="s">
        <v>672</v>
      </c>
      <c r="P963" s="127" t="s">
        <v>2630</v>
      </c>
      <c r="Q963" s="131" t="s">
        <v>7858</v>
      </c>
      <c r="R963" s="131" t="s">
        <v>12349</v>
      </c>
      <c r="S963" s="132" t="s">
        <v>145</v>
      </c>
      <c r="T963" s="136" t="s">
        <v>215</v>
      </c>
      <c r="U963" s="211"/>
      <c r="V963" s="211" t="s">
        <v>233</v>
      </c>
      <c r="W963" s="133" t="str">
        <f>VLOOKUP(TRIM(X963),X10:Y88,2,FALSE)</f>
        <v>Puneet</v>
      </c>
      <c r="X963" s="11" t="str">
        <f t="shared" si="33"/>
        <v>6.13</v>
      </c>
      <c r="AA963" s="1">
        <f t="shared" si="32"/>
        <v>8</v>
      </c>
    </row>
    <row r="964" spans="1:27" ht="36.75" customHeight="1">
      <c r="A964" s="119" t="s">
        <v>139</v>
      </c>
      <c r="B964" s="134" t="s">
        <v>57</v>
      </c>
      <c r="C964" s="122" t="s">
        <v>140</v>
      </c>
      <c r="D964" s="122" t="s">
        <v>430</v>
      </c>
      <c r="E964" s="123" t="s">
        <v>6589</v>
      </c>
      <c r="F964" s="124" t="s">
        <v>21</v>
      </c>
      <c r="G964" s="124" t="s">
        <v>142</v>
      </c>
      <c r="H964" s="124" t="s">
        <v>7930</v>
      </c>
      <c r="I964" s="210" t="s">
        <v>214</v>
      </c>
      <c r="J964" s="127" t="s">
        <v>2629</v>
      </c>
      <c r="K964" s="212"/>
      <c r="L964" s="127"/>
      <c r="M964" s="212"/>
      <c r="N964" s="127" t="s">
        <v>2562</v>
      </c>
      <c r="O964" s="127" t="s">
        <v>672</v>
      </c>
      <c r="P964" s="127" t="s">
        <v>2630</v>
      </c>
      <c r="Q964" s="131" t="s">
        <v>7911</v>
      </c>
      <c r="R964" s="131" t="s">
        <v>12350</v>
      </c>
      <c r="S964" s="132" t="s">
        <v>145</v>
      </c>
      <c r="T964" s="136" t="s">
        <v>215</v>
      </c>
      <c r="U964" s="211"/>
      <c r="V964" s="211" t="s">
        <v>233</v>
      </c>
      <c r="W964" s="133" t="str">
        <f>VLOOKUP(TRIM(X964),X10:Y88,2,FALSE)</f>
        <v>Puneet</v>
      </c>
      <c r="X964" s="11" t="str">
        <f t="shared" si="33"/>
        <v>6.13</v>
      </c>
      <c r="AA964" s="1">
        <f t="shared" si="32"/>
        <v>8</v>
      </c>
    </row>
    <row r="965" spans="1:27" ht="36.75" customHeight="1">
      <c r="A965" s="119" t="s">
        <v>139</v>
      </c>
      <c r="B965" s="134" t="s">
        <v>57</v>
      </c>
      <c r="C965" s="122" t="s">
        <v>140</v>
      </c>
      <c r="D965" s="122" t="s">
        <v>430</v>
      </c>
      <c r="E965" s="123" t="s">
        <v>6590</v>
      </c>
      <c r="F965" s="124" t="s">
        <v>21</v>
      </c>
      <c r="G965" s="124" t="s">
        <v>142</v>
      </c>
      <c r="H965" s="124" t="s">
        <v>7942</v>
      </c>
      <c r="I965" s="210" t="s">
        <v>214</v>
      </c>
      <c r="J965" s="129" t="s">
        <v>2629</v>
      </c>
      <c r="K965" s="128"/>
      <c r="L965" s="129"/>
      <c r="M965" s="128"/>
      <c r="N965" s="127" t="s">
        <v>2562</v>
      </c>
      <c r="O965" s="127" t="s">
        <v>672</v>
      </c>
      <c r="P965" s="127" t="s">
        <v>2630</v>
      </c>
      <c r="Q965" s="131" t="s">
        <v>7929</v>
      </c>
      <c r="R965" s="131" t="s">
        <v>11732</v>
      </c>
      <c r="S965" s="132" t="s">
        <v>11731</v>
      </c>
      <c r="T965" s="136" t="s">
        <v>215</v>
      </c>
      <c r="U965" s="211"/>
      <c r="V965" s="211"/>
      <c r="W965" s="133" t="str">
        <f>VLOOKUP(TRIM(X965),X10:Y88,2,FALSE)</f>
        <v>Puneet</v>
      </c>
      <c r="X965" s="11" t="str">
        <f t="shared" si="33"/>
        <v>6.13</v>
      </c>
      <c r="AA965" s="1">
        <f t="shared" si="32"/>
        <v>8</v>
      </c>
    </row>
    <row r="966" spans="1:27" ht="36.75" customHeight="1">
      <c r="A966" s="119" t="s">
        <v>139</v>
      </c>
      <c r="B966" s="134" t="s">
        <v>57</v>
      </c>
      <c r="C966" s="122" t="s">
        <v>140</v>
      </c>
      <c r="D966" s="122" t="s">
        <v>430</v>
      </c>
      <c r="E966" s="123" t="s">
        <v>6591</v>
      </c>
      <c r="F966" s="124" t="s">
        <v>21</v>
      </c>
      <c r="G966" s="124" t="s">
        <v>142</v>
      </c>
      <c r="H966" s="124" t="s">
        <v>8172</v>
      </c>
      <c r="I966" s="210" t="s">
        <v>202</v>
      </c>
      <c r="J966" s="129" t="s">
        <v>2629</v>
      </c>
      <c r="K966" s="128"/>
      <c r="L966" s="129"/>
      <c r="M966" s="128"/>
      <c r="N966" s="127" t="s">
        <v>2562</v>
      </c>
      <c r="O966" s="127" t="s">
        <v>672</v>
      </c>
      <c r="P966" s="127" t="s">
        <v>2630</v>
      </c>
      <c r="Q966" s="131" t="s">
        <v>8044</v>
      </c>
      <c r="R966" s="131" t="s">
        <v>11734</v>
      </c>
      <c r="S966" s="132" t="s">
        <v>11733</v>
      </c>
      <c r="T966" s="136" t="s">
        <v>232</v>
      </c>
      <c r="U966" s="211"/>
      <c r="V966" s="211"/>
      <c r="W966" s="133" t="str">
        <f>VLOOKUP(TRIM(X966),X10:Y88,2,FALSE)</f>
        <v>Puneet</v>
      </c>
      <c r="X966" s="11" t="str">
        <f t="shared" si="33"/>
        <v>6.13</v>
      </c>
      <c r="AA966" s="1">
        <f t="shared" si="32"/>
        <v>21</v>
      </c>
    </row>
    <row r="967" spans="1:27" ht="36.75" customHeight="1">
      <c r="A967" s="119" t="s">
        <v>139</v>
      </c>
      <c r="B967" s="134" t="s">
        <v>57</v>
      </c>
      <c r="C967" s="122" t="s">
        <v>140</v>
      </c>
      <c r="D967" s="122" t="s">
        <v>430</v>
      </c>
      <c r="E967" s="123" t="s">
        <v>6592</v>
      </c>
      <c r="F967" s="124" t="s">
        <v>21</v>
      </c>
      <c r="G967" s="124" t="s">
        <v>142</v>
      </c>
      <c r="H967" s="124" t="s">
        <v>8223</v>
      </c>
      <c r="I967" s="210" t="s">
        <v>184</v>
      </c>
      <c r="J967" s="129" t="s">
        <v>2629</v>
      </c>
      <c r="K967" s="128"/>
      <c r="L967" s="129"/>
      <c r="M967" s="128"/>
      <c r="N967" s="127" t="s">
        <v>2562</v>
      </c>
      <c r="O967" s="127" t="s">
        <v>672</v>
      </c>
      <c r="P967" s="127" t="s">
        <v>2630</v>
      </c>
      <c r="Q967" s="131" t="s">
        <v>8207</v>
      </c>
      <c r="R967" s="131" t="s">
        <v>12351</v>
      </c>
      <c r="S967" s="132" t="s">
        <v>145</v>
      </c>
      <c r="T967" s="136" t="s">
        <v>7857</v>
      </c>
      <c r="U967" s="211"/>
      <c r="V967" s="211" t="s">
        <v>233</v>
      </c>
      <c r="W967" s="133" t="str">
        <f>VLOOKUP(TRIM(X967),X10:Y88,2,FALSE)</f>
        <v>Puneet</v>
      </c>
      <c r="X967" s="11" t="str">
        <f t="shared" si="33"/>
        <v>6.13</v>
      </c>
      <c r="AA967" s="1">
        <f t="shared" si="32"/>
        <v>17</v>
      </c>
    </row>
    <row r="968" spans="1:27" ht="36.75" customHeight="1">
      <c r="A968" s="119" t="s">
        <v>139</v>
      </c>
      <c r="B968" s="134" t="s">
        <v>57</v>
      </c>
      <c r="C968" s="122" t="s">
        <v>140</v>
      </c>
      <c r="D968" s="122" t="s">
        <v>430</v>
      </c>
      <c r="E968" s="123" t="s">
        <v>6593</v>
      </c>
      <c r="F968" s="124" t="s">
        <v>21</v>
      </c>
      <c r="G968" s="124" t="s">
        <v>142</v>
      </c>
      <c r="H968" s="124" t="s">
        <v>8395</v>
      </c>
      <c r="I968" s="210" t="s">
        <v>188</v>
      </c>
      <c r="J968" s="129" t="s">
        <v>2629</v>
      </c>
      <c r="K968" s="128"/>
      <c r="L968" s="129"/>
      <c r="M968" s="128"/>
      <c r="N968" s="127" t="s">
        <v>2562</v>
      </c>
      <c r="O968" s="127" t="s">
        <v>672</v>
      </c>
      <c r="P968" s="127" t="s">
        <v>2630</v>
      </c>
      <c r="Q968" s="131" t="s">
        <v>8320</v>
      </c>
      <c r="R968" s="131" t="s">
        <v>11736</v>
      </c>
      <c r="S968" s="132" t="s">
        <v>11735</v>
      </c>
      <c r="T968" s="136" t="s">
        <v>189</v>
      </c>
      <c r="U968" s="211"/>
      <c r="V968" s="211"/>
      <c r="W968" s="133" t="str">
        <f>VLOOKUP(TRIM(X968),X10:Y88,2,FALSE)</f>
        <v>Puneet</v>
      </c>
      <c r="X968" s="11" t="str">
        <f t="shared" si="33"/>
        <v>6.13</v>
      </c>
      <c r="AA968" s="1">
        <f t="shared" si="32"/>
        <v>25</v>
      </c>
    </row>
    <row r="969" spans="1:27" ht="36.75" customHeight="1">
      <c r="A969" s="119" t="s">
        <v>139</v>
      </c>
      <c r="B969" s="134" t="s">
        <v>57</v>
      </c>
      <c r="C969" s="122" t="s">
        <v>140</v>
      </c>
      <c r="D969" s="122" t="s">
        <v>430</v>
      </c>
      <c r="E969" s="123" t="s">
        <v>6594</v>
      </c>
      <c r="F969" s="124" t="s">
        <v>21</v>
      </c>
      <c r="G969" s="124" t="s">
        <v>142</v>
      </c>
      <c r="H969" s="124" t="s">
        <v>7598</v>
      </c>
      <c r="I969" s="210" t="s">
        <v>249</v>
      </c>
      <c r="J969" s="129" t="s">
        <v>2629</v>
      </c>
      <c r="K969" s="128"/>
      <c r="L969" s="129"/>
      <c r="M969" s="128"/>
      <c r="N969" s="127" t="s">
        <v>2562</v>
      </c>
      <c r="O969" s="127" t="s">
        <v>672</v>
      </c>
      <c r="P969" s="127" t="s">
        <v>2630</v>
      </c>
      <c r="Q969" s="131" t="s">
        <v>7482</v>
      </c>
      <c r="R969" s="131" t="s">
        <v>11738</v>
      </c>
      <c r="S969" s="132" t="s">
        <v>11737</v>
      </c>
      <c r="T969" s="136" t="s">
        <v>262</v>
      </c>
      <c r="U969" s="211"/>
      <c r="V969" s="211"/>
      <c r="W969" s="133" t="str">
        <f>VLOOKUP(TRIM(X969),X10:Y88,2,FALSE)</f>
        <v>Puneet</v>
      </c>
      <c r="X969" s="11" t="str">
        <f t="shared" si="33"/>
        <v>6.13</v>
      </c>
      <c r="AA969" s="1">
        <f t="shared" si="32"/>
        <v>4</v>
      </c>
    </row>
    <row r="970" spans="1:27" ht="36.75" customHeight="1">
      <c r="A970" s="119" t="s">
        <v>139</v>
      </c>
      <c r="B970" s="134" t="s">
        <v>57</v>
      </c>
      <c r="C970" s="122" t="s">
        <v>140</v>
      </c>
      <c r="D970" s="122" t="s">
        <v>430</v>
      </c>
      <c r="E970" s="123" t="s">
        <v>6595</v>
      </c>
      <c r="F970" s="124" t="s">
        <v>21</v>
      </c>
      <c r="G970" s="124" t="s">
        <v>142</v>
      </c>
      <c r="H970" s="124" t="s">
        <v>7637</v>
      </c>
      <c r="I970" s="210" t="s">
        <v>862</v>
      </c>
      <c r="J970" s="129" t="s">
        <v>2629</v>
      </c>
      <c r="K970" s="128"/>
      <c r="L970" s="129"/>
      <c r="M970" s="128"/>
      <c r="N970" s="127" t="s">
        <v>2562</v>
      </c>
      <c r="O970" s="127" t="s">
        <v>672</v>
      </c>
      <c r="P970" s="127" t="s">
        <v>2630</v>
      </c>
      <c r="Q970" s="131" t="s">
        <v>8861</v>
      </c>
      <c r="R970" s="131" t="s">
        <v>12352</v>
      </c>
      <c r="S970" s="132" t="s">
        <v>145</v>
      </c>
      <c r="T970" s="136" t="s">
        <v>2632</v>
      </c>
      <c r="U970" s="211"/>
      <c r="V970" s="211" t="s">
        <v>233</v>
      </c>
      <c r="W970" s="133" t="str">
        <f>VLOOKUP(TRIM(X970),X10:Y88,2,FALSE)</f>
        <v>Puneet</v>
      </c>
      <c r="X970" s="11" t="str">
        <f t="shared" si="33"/>
        <v>6.13</v>
      </c>
      <c r="AA970" s="1">
        <f t="shared" si="32"/>
        <v>4</v>
      </c>
    </row>
    <row r="971" spans="1:27" ht="36.75" customHeight="1">
      <c r="A971" s="119" t="s">
        <v>139</v>
      </c>
      <c r="B971" s="134" t="s">
        <v>57</v>
      </c>
      <c r="C971" s="122" t="s">
        <v>140</v>
      </c>
      <c r="D971" s="122" t="s">
        <v>430</v>
      </c>
      <c r="E971" s="123" t="s">
        <v>6596</v>
      </c>
      <c r="F971" s="124" t="s">
        <v>21</v>
      </c>
      <c r="G971" s="124" t="s">
        <v>142</v>
      </c>
      <c r="H971" s="124" t="s">
        <v>7681</v>
      </c>
      <c r="I971" s="210" t="s">
        <v>249</v>
      </c>
      <c r="J971" s="129" t="s">
        <v>2629</v>
      </c>
      <c r="K971" s="128"/>
      <c r="L971" s="129"/>
      <c r="M971" s="128"/>
      <c r="N971" s="127" t="s">
        <v>2562</v>
      </c>
      <c r="O971" s="127" t="s">
        <v>672</v>
      </c>
      <c r="P971" s="127" t="s">
        <v>2630</v>
      </c>
      <c r="Q971" s="131" t="s">
        <v>7505</v>
      </c>
      <c r="R971" s="131" t="s">
        <v>12353</v>
      </c>
      <c r="S971" s="132" t="s">
        <v>145</v>
      </c>
      <c r="T971" s="136" t="s">
        <v>577</v>
      </c>
      <c r="U971" s="211"/>
      <c r="V971" s="211" t="s">
        <v>233</v>
      </c>
      <c r="W971" s="133" t="str">
        <f>VLOOKUP(TRIM(X971),X10:Y88,2,FALSE)</f>
        <v>Puneet</v>
      </c>
      <c r="X971" s="11" t="str">
        <f t="shared" si="33"/>
        <v>6.13</v>
      </c>
      <c r="AA971" s="1">
        <f t="shared" si="32"/>
        <v>4</v>
      </c>
    </row>
    <row r="972" spans="1:27" ht="36.75" customHeight="1">
      <c r="A972" s="119" t="s">
        <v>139</v>
      </c>
      <c r="B972" s="134" t="s">
        <v>57</v>
      </c>
      <c r="C972" s="122" t="s">
        <v>140</v>
      </c>
      <c r="D972" s="122" t="s">
        <v>430</v>
      </c>
      <c r="E972" s="123" t="s">
        <v>6597</v>
      </c>
      <c r="F972" s="124" t="s">
        <v>21</v>
      </c>
      <c r="G972" s="124" t="s">
        <v>142</v>
      </c>
      <c r="H972" s="124" t="s">
        <v>8173</v>
      </c>
      <c r="I972" s="210" t="s">
        <v>202</v>
      </c>
      <c r="J972" s="129" t="s">
        <v>2629</v>
      </c>
      <c r="K972" s="128"/>
      <c r="L972" s="129"/>
      <c r="M972" s="128"/>
      <c r="N972" s="127" t="s">
        <v>2562</v>
      </c>
      <c r="O972" s="127" t="s">
        <v>672</v>
      </c>
      <c r="P972" s="127" t="s">
        <v>2630</v>
      </c>
      <c r="Q972" s="131" t="s">
        <v>8045</v>
      </c>
      <c r="R972" s="131" t="s">
        <v>12354</v>
      </c>
      <c r="S972" s="132" t="s">
        <v>145</v>
      </c>
      <c r="T972" s="136" t="s">
        <v>232</v>
      </c>
      <c r="U972" s="211"/>
      <c r="V972" s="211" t="s">
        <v>233</v>
      </c>
      <c r="W972" s="133" t="str">
        <f>VLOOKUP(TRIM(X972),X10:Y88,2,FALSE)</f>
        <v>Puneet</v>
      </c>
      <c r="X972" s="11" t="str">
        <f t="shared" si="33"/>
        <v>6.13</v>
      </c>
      <c r="AA972" s="1">
        <f t="shared" si="32"/>
        <v>21</v>
      </c>
    </row>
    <row r="973" spans="1:27" ht="36.75" customHeight="1">
      <c r="A973" s="119" t="s">
        <v>139</v>
      </c>
      <c r="B973" s="134" t="s">
        <v>57</v>
      </c>
      <c r="C973" s="122" t="s">
        <v>140</v>
      </c>
      <c r="D973" s="122" t="s">
        <v>430</v>
      </c>
      <c r="E973" s="123" t="s">
        <v>6598</v>
      </c>
      <c r="F973" s="124" t="s">
        <v>21</v>
      </c>
      <c r="G973" s="124" t="s">
        <v>142</v>
      </c>
      <c r="H973" s="124" t="s">
        <v>8218</v>
      </c>
      <c r="I973" s="210" t="s">
        <v>184</v>
      </c>
      <c r="J973" s="129" t="s">
        <v>2629</v>
      </c>
      <c r="K973" s="128"/>
      <c r="L973" s="129"/>
      <c r="M973" s="128"/>
      <c r="N973" s="127" t="s">
        <v>2562</v>
      </c>
      <c r="O973" s="127" t="s">
        <v>672</v>
      </c>
      <c r="P973" s="127" t="s">
        <v>2630</v>
      </c>
      <c r="Q973" s="131" t="s">
        <v>8202</v>
      </c>
      <c r="R973" s="131" t="s">
        <v>11740</v>
      </c>
      <c r="S973" s="132" t="s">
        <v>11739</v>
      </c>
      <c r="T973" s="136" t="s">
        <v>7857</v>
      </c>
      <c r="U973" s="211"/>
      <c r="V973" s="211"/>
      <c r="W973" s="133" t="str">
        <f>VLOOKUP(TRIM(X973),X10:Y88,2,FALSE)</f>
        <v>Puneet</v>
      </c>
      <c r="X973" s="11" t="str">
        <f t="shared" si="33"/>
        <v>6.13</v>
      </c>
      <c r="AA973" s="1">
        <f t="shared" si="32"/>
        <v>17</v>
      </c>
    </row>
    <row r="974" spans="1:27" ht="36.75" customHeight="1">
      <c r="A974" s="119" t="s">
        <v>139</v>
      </c>
      <c r="B974" s="134" t="s">
        <v>57</v>
      </c>
      <c r="C974" s="122" t="s">
        <v>140</v>
      </c>
      <c r="D974" s="122" t="s">
        <v>430</v>
      </c>
      <c r="E974" s="123" t="s">
        <v>6599</v>
      </c>
      <c r="F974" s="124" t="s">
        <v>21</v>
      </c>
      <c r="G974" s="124" t="s">
        <v>142</v>
      </c>
      <c r="H974" s="124" t="s">
        <v>8222</v>
      </c>
      <c r="I974" s="210" t="s">
        <v>184</v>
      </c>
      <c r="J974" s="129" t="s">
        <v>2629</v>
      </c>
      <c r="K974" s="128"/>
      <c r="L974" s="129"/>
      <c r="M974" s="128"/>
      <c r="N974" s="127" t="s">
        <v>2562</v>
      </c>
      <c r="O974" s="127" t="s">
        <v>672</v>
      </c>
      <c r="P974" s="127" t="s">
        <v>2630</v>
      </c>
      <c r="Q974" s="131" t="s">
        <v>8206</v>
      </c>
      <c r="R974" s="131" t="s">
        <v>12355</v>
      </c>
      <c r="S974" s="132" t="s">
        <v>145</v>
      </c>
      <c r="T974" s="136" t="s">
        <v>7857</v>
      </c>
      <c r="U974" s="211"/>
      <c r="V974" s="211" t="s">
        <v>233</v>
      </c>
      <c r="W974" s="133" t="str">
        <f>VLOOKUP(TRIM(X974),X10:Y88,2,FALSE)</f>
        <v>Puneet</v>
      </c>
      <c r="X974" s="11" t="str">
        <f t="shared" si="33"/>
        <v>6.13</v>
      </c>
      <c r="AA974" s="1">
        <f t="shared" si="32"/>
        <v>17</v>
      </c>
    </row>
    <row r="975" spans="1:27" ht="36.75" customHeight="1">
      <c r="A975" s="119" t="s">
        <v>139</v>
      </c>
      <c r="B975" s="134" t="s">
        <v>57</v>
      </c>
      <c r="C975" s="122" t="s">
        <v>140</v>
      </c>
      <c r="D975" s="122" t="s">
        <v>108</v>
      </c>
      <c r="E975" s="123" t="s">
        <v>6600</v>
      </c>
      <c r="F975" s="124" t="s">
        <v>24</v>
      </c>
      <c r="G975" s="124" t="s">
        <v>142</v>
      </c>
      <c r="H975" s="124" t="s">
        <v>10658</v>
      </c>
      <c r="I975" s="210" t="s">
        <v>12670</v>
      </c>
      <c r="J975" s="129" t="s">
        <v>180</v>
      </c>
      <c r="K975" s="128">
        <v>234</v>
      </c>
      <c r="L975" s="129" t="s">
        <v>60</v>
      </c>
      <c r="M975" s="128" t="s">
        <v>186</v>
      </c>
      <c r="N975" s="127" t="s">
        <v>444</v>
      </c>
      <c r="O975" s="127" t="s">
        <v>164</v>
      </c>
      <c r="P975" s="127" t="s">
        <v>178</v>
      </c>
      <c r="Q975" s="131" t="s">
        <v>7499</v>
      </c>
      <c r="R975" s="131" t="s">
        <v>11485</v>
      </c>
      <c r="S975" s="132" t="s">
        <v>11484</v>
      </c>
      <c r="T975" s="136" t="s">
        <v>215</v>
      </c>
      <c r="U975" s="211"/>
      <c r="V975" s="211"/>
      <c r="W975" s="133" t="str">
        <f>VLOOKUP(TRIM(X975),X10:Y88,2,FALSE)</f>
        <v>Puneet</v>
      </c>
      <c r="X975" s="11" t="str">
        <f t="shared" si="33"/>
        <v>6.5.8</v>
      </c>
      <c r="AA975" s="1">
        <f t="shared" si="32"/>
        <v>98</v>
      </c>
    </row>
    <row r="976" spans="1:27" ht="36.75" customHeight="1">
      <c r="A976" s="119" t="s">
        <v>139</v>
      </c>
      <c r="B976" s="134" t="s">
        <v>57</v>
      </c>
      <c r="C976" s="122" t="s">
        <v>140</v>
      </c>
      <c r="D976" s="122" t="s">
        <v>108</v>
      </c>
      <c r="E976" s="123" t="s">
        <v>6601</v>
      </c>
      <c r="F976" s="124" t="s">
        <v>23</v>
      </c>
      <c r="G976" s="124" t="s">
        <v>142</v>
      </c>
      <c r="H976" s="124" t="s">
        <v>10646</v>
      </c>
      <c r="I976" s="210" t="s">
        <v>661</v>
      </c>
      <c r="J976" s="127" t="s">
        <v>169</v>
      </c>
      <c r="K976" s="212">
        <v>86</v>
      </c>
      <c r="L976" s="127" t="s">
        <v>60</v>
      </c>
      <c r="M976" s="212" t="s">
        <v>186</v>
      </c>
      <c r="N976" s="127" t="s">
        <v>444</v>
      </c>
      <c r="O976" s="127" t="s">
        <v>164</v>
      </c>
      <c r="P976" s="127" t="s">
        <v>178</v>
      </c>
      <c r="Q976" s="131" t="s">
        <v>3959</v>
      </c>
      <c r="R976" s="131" t="s">
        <v>12356</v>
      </c>
      <c r="S976" s="132" t="s">
        <v>145</v>
      </c>
      <c r="T976" s="136" t="s">
        <v>234</v>
      </c>
      <c r="U976" s="211"/>
      <c r="V976" s="211" t="s">
        <v>233</v>
      </c>
      <c r="W976" s="133" t="str">
        <f>VLOOKUP(TRIM(X976),X10:Y88,2,FALSE)</f>
        <v>Puneet</v>
      </c>
      <c r="X976" s="11" t="str">
        <f t="shared" si="33"/>
        <v>6.5.8</v>
      </c>
      <c r="AA976" s="1">
        <f t="shared" si="32"/>
        <v>26</v>
      </c>
    </row>
    <row r="977" spans="1:27" ht="36.75" customHeight="1">
      <c r="A977" s="119" t="s">
        <v>139</v>
      </c>
      <c r="B977" s="134" t="s">
        <v>57</v>
      </c>
      <c r="C977" s="122" t="s">
        <v>140</v>
      </c>
      <c r="D977" s="122" t="s">
        <v>108</v>
      </c>
      <c r="E977" s="123" t="s">
        <v>6602</v>
      </c>
      <c r="F977" s="124" t="s">
        <v>24</v>
      </c>
      <c r="G977" s="124" t="s">
        <v>142</v>
      </c>
      <c r="H977" s="124" t="s">
        <v>12752</v>
      </c>
      <c r="I977" s="210" t="s">
        <v>2905</v>
      </c>
      <c r="J977" s="129" t="s">
        <v>169</v>
      </c>
      <c r="K977" s="128">
        <v>8</v>
      </c>
      <c r="L977" s="129" t="s">
        <v>60</v>
      </c>
      <c r="M977" s="128" t="s">
        <v>186</v>
      </c>
      <c r="N977" s="127" t="s">
        <v>444</v>
      </c>
      <c r="O977" s="127" t="s">
        <v>164</v>
      </c>
      <c r="P977" s="127" t="s">
        <v>178</v>
      </c>
      <c r="Q977" s="131" t="s">
        <v>8532</v>
      </c>
      <c r="R977" s="131" t="s">
        <v>11476</v>
      </c>
      <c r="S977" s="132" t="s">
        <v>11475</v>
      </c>
      <c r="T977" s="136" t="s">
        <v>290</v>
      </c>
      <c r="U977" s="211"/>
      <c r="V977" s="211"/>
      <c r="W977" s="133" t="str">
        <f>VLOOKUP(TRIM(X977),X10:Y88,2,FALSE)</f>
        <v>Puneet</v>
      </c>
      <c r="X977" s="11" t="str">
        <f t="shared" si="33"/>
        <v>6.5.8</v>
      </c>
      <c r="AA977" s="1">
        <f t="shared" si="32"/>
        <v>41</v>
      </c>
    </row>
    <row r="978" spans="1:27" ht="36.75" customHeight="1">
      <c r="A978" s="119" t="s">
        <v>139</v>
      </c>
      <c r="B978" s="134" t="s">
        <v>57</v>
      </c>
      <c r="C978" s="122" t="s">
        <v>140</v>
      </c>
      <c r="D978" s="122" t="s">
        <v>108</v>
      </c>
      <c r="E978" s="123" t="s">
        <v>6603</v>
      </c>
      <c r="F978" s="124" t="s">
        <v>24</v>
      </c>
      <c r="G978" s="124" t="s">
        <v>142</v>
      </c>
      <c r="H978" s="124" t="s">
        <v>10652</v>
      </c>
      <c r="I978" s="210" t="s">
        <v>8513</v>
      </c>
      <c r="J978" s="129" t="s">
        <v>312</v>
      </c>
      <c r="K978" s="128">
        <v>325</v>
      </c>
      <c r="L978" s="129" t="s">
        <v>60</v>
      </c>
      <c r="M978" s="128" t="s">
        <v>206</v>
      </c>
      <c r="N978" s="127" t="s">
        <v>444</v>
      </c>
      <c r="O978" s="127" t="s">
        <v>164</v>
      </c>
      <c r="P978" s="127" t="s">
        <v>178</v>
      </c>
      <c r="Q978" s="131" t="s">
        <v>8723</v>
      </c>
      <c r="R978" s="131" t="s">
        <v>11478</v>
      </c>
      <c r="S978" s="132" t="s">
        <v>11477</v>
      </c>
      <c r="T978" s="136" t="s">
        <v>203</v>
      </c>
      <c r="U978" s="211"/>
      <c r="V978" s="211"/>
      <c r="W978" s="133" t="str">
        <f>VLOOKUP(TRIM(X978),X10:Y88,2,FALSE)</f>
        <v>Puneet</v>
      </c>
      <c r="X978" s="11" t="str">
        <f t="shared" si="33"/>
        <v>6.5.8</v>
      </c>
      <c r="AA978" s="1">
        <f t="shared" si="32"/>
        <v>74</v>
      </c>
    </row>
    <row r="979" spans="1:27" ht="36.75" customHeight="1">
      <c r="A979" s="119" t="s">
        <v>139</v>
      </c>
      <c r="B979" s="134" t="s">
        <v>57</v>
      </c>
      <c r="C979" s="122" t="s">
        <v>140</v>
      </c>
      <c r="D979" s="122" t="s">
        <v>108</v>
      </c>
      <c r="E979" s="123" t="s">
        <v>6604</v>
      </c>
      <c r="F979" s="124" t="s">
        <v>23</v>
      </c>
      <c r="G979" s="124" t="s">
        <v>142</v>
      </c>
      <c r="H979" s="124" t="s">
        <v>10666</v>
      </c>
      <c r="I979" s="210" t="s">
        <v>5721</v>
      </c>
      <c r="J979" s="129" t="s">
        <v>169</v>
      </c>
      <c r="K979" s="128">
        <v>170</v>
      </c>
      <c r="L979" s="129" t="s">
        <v>60</v>
      </c>
      <c r="M979" s="128" t="s">
        <v>186</v>
      </c>
      <c r="N979" s="127" t="s">
        <v>444</v>
      </c>
      <c r="O979" s="127" t="s">
        <v>164</v>
      </c>
      <c r="P979" s="127" t="s">
        <v>178</v>
      </c>
      <c r="Q979" s="131" t="s">
        <v>3674</v>
      </c>
      <c r="R979" s="131" t="s">
        <v>12357</v>
      </c>
      <c r="S979" s="132" t="s">
        <v>145</v>
      </c>
      <c r="T979" s="136" t="s">
        <v>664</v>
      </c>
      <c r="U979" s="211"/>
      <c r="V979" s="211" t="s">
        <v>233</v>
      </c>
      <c r="W979" s="133" t="str">
        <f>VLOOKUP(TRIM(X979),X10:Y88,2,FALSE)</f>
        <v>Puneet</v>
      </c>
      <c r="X979" s="11" t="str">
        <f t="shared" si="33"/>
        <v>6.5.8</v>
      </c>
      <c r="AA979" s="1">
        <f t="shared" si="32"/>
        <v>32</v>
      </c>
    </row>
    <row r="980" spans="1:27" ht="36.75" customHeight="1">
      <c r="A980" s="119" t="s">
        <v>139</v>
      </c>
      <c r="B980" s="134" t="s">
        <v>57</v>
      </c>
      <c r="C980" s="122" t="s">
        <v>140</v>
      </c>
      <c r="D980" s="122" t="s">
        <v>108</v>
      </c>
      <c r="E980" s="123" t="s">
        <v>6605</v>
      </c>
      <c r="F980" s="124" t="s">
        <v>24</v>
      </c>
      <c r="G980" s="124" t="s">
        <v>142</v>
      </c>
      <c r="H980" s="124" t="s">
        <v>12767</v>
      </c>
      <c r="I980" s="210" t="s">
        <v>12671</v>
      </c>
      <c r="J980" s="129" t="s">
        <v>169</v>
      </c>
      <c r="K980" s="128">
        <v>71</v>
      </c>
      <c r="L980" s="129" t="s">
        <v>63</v>
      </c>
      <c r="M980" s="128" t="s">
        <v>186</v>
      </c>
      <c r="N980" s="127" t="s">
        <v>444</v>
      </c>
      <c r="O980" s="127" t="s">
        <v>164</v>
      </c>
      <c r="P980" s="127" t="s">
        <v>178</v>
      </c>
      <c r="Q980" s="131" t="s">
        <v>8621</v>
      </c>
      <c r="R980" s="131" t="s">
        <v>11481</v>
      </c>
      <c r="S980" s="132" t="s">
        <v>11480</v>
      </c>
      <c r="T980" s="136" t="s">
        <v>215</v>
      </c>
      <c r="U980" s="211"/>
      <c r="V980" s="211"/>
      <c r="W980" s="133" t="str">
        <f>VLOOKUP(TRIM(X980),X10:Y88,2,FALSE)</f>
        <v>Puneet</v>
      </c>
      <c r="X980" s="11" t="str">
        <f t="shared" si="33"/>
        <v>6.5.8</v>
      </c>
      <c r="AA980" s="1">
        <f t="shared" si="32"/>
        <v>85</v>
      </c>
    </row>
    <row r="981" spans="1:27" ht="36.75" customHeight="1">
      <c r="A981" s="119" t="s">
        <v>139</v>
      </c>
      <c r="B981" s="134" t="s">
        <v>57</v>
      </c>
      <c r="C981" s="122" t="s">
        <v>140</v>
      </c>
      <c r="D981" s="122" t="s">
        <v>108</v>
      </c>
      <c r="E981" s="123" t="s">
        <v>6606</v>
      </c>
      <c r="F981" s="124" t="s">
        <v>24</v>
      </c>
      <c r="G981" s="124" t="s">
        <v>142</v>
      </c>
      <c r="H981" s="124" t="s">
        <v>12811</v>
      </c>
      <c r="I981" s="210" t="s">
        <v>12671</v>
      </c>
      <c r="J981" s="129" t="s">
        <v>180</v>
      </c>
      <c r="K981" s="128">
        <v>99</v>
      </c>
      <c r="L981" s="129" t="s">
        <v>63</v>
      </c>
      <c r="M981" s="128" t="s">
        <v>186</v>
      </c>
      <c r="N981" s="127" t="s">
        <v>444</v>
      </c>
      <c r="O981" s="127" t="s">
        <v>164</v>
      </c>
      <c r="P981" s="127" t="s">
        <v>178</v>
      </c>
      <c r="Q981" s="131" t="s">
        <v>8621</v>
      </c>
      <c r="R981" s="131" t="s">
        <v>11483</v>
      </c>
      <c r="S981" s="132" t="s">
        <v>11482</v>
      </c>
      <c r="T981" s="136" t="s">
        <v>215</v>
      </c>
      <c r="U981" s="211"/>
      <c r="V981" s="211"/>
      <c r="W981" s="133" t="str">
        <f>VLOOKUP(TRIM(X981),X10:Y88,2,FALSE)</f>
        <v>Puneet</v>
      </c>
      <c r="X981" s="11" t="str">
        <f t="shared" si="33"/>
        <v>6.5.8</v>
      </c>
      <c r="AA981" s="1">
        <f t="shared" si="32"/>
        <v>85</v>
      </c>
    </row>
    <row r="982" spans="1:27" ht="36.75" customHeight="1">
      <c r="A982" s="119" t="s">
        <v>139</v>
      </c>
      <c r="B982" s="134" t="s">
        <v>57</v>
      </c>
      <c r="C982" s="122" t="s">
        <v>140</v>
      </c>
      <c r="D982" s="122" t="s">
        <v>108</v>
      </c>
      <c r="E982" s="123" t="s">
        <v>6607</v>
      </c>
      <c r="F982" s="124" t="s">
        <v>23</v>
      </c>
      <c r="G982" s="124" t="s">
        <v>142</v>
      </c>
      <c r="H982" s="124" t="s">
        <v>10662</v>
      </c>
      <c r="I982" s="210" t="s">
        <v>217</v>
      </c>
      <c r="J982" s="129" t="s">
        <v>169</v>
      </c>
      <c r="K982" s="128">
        <v>77</v>
      </c>
      <c r="L982" s="129" t="s">
        <v>60</v>
      </c>
      <c r="M982" s="128" t="s">
        <v>186</v>
      </c>
      <c r="N982" s="127" t="s">
        <v>444</v>
      </c>
      <c r="O982" s="127" t="s">
        <v>164</v>
      </c>
      <c r="P982" s="127" t="s">
        <v>178</v>
      </c>
      <c r="Q982" s="131" t="s">
        <v>8633</v>
      </c>
      <c r="R982" s="131" t="s">
        <v>12139</v>
      </c>
      <c r="S982" s="132" t="s">
        <v>145</v>
      </c>
      <c r="T982" s="136" t="s">
        <v>267</v>
      </c>
      <c r="U982" s="211"/>
      <c r="V982" s="211"/>
      <c r="W982" s="133" t="str">
        <f>VLOOKUP(TRIM(X982),X10:Y88,2,FALSE)</f>
        <v>Puneet</v>
      </c>
      <c r="X982" s="11" t="str">
        <f t="shared" si="33"/>
        <v>6.5.8</v>
      </c>
      <c r="AA982" s="1">
        <f t="shared" si="32"/>
        <v>5</v>
      </c>
    </row>
    <row r="983" spans="1:27" ht="36.75" customHeight="1">
      <c r="A983" s="119" t="s">
        <v>139</v>
      </c>
      <c r="B983" s="134" t="s">
        <v>57</v>
      </c>
      <c r="C983" s="122" t="s">
        <v>140</v>
      </c>
      <c r="D983" s="122" t="s">
        <v>432</v>
      </c>
      <c r="E983" s="123" t="s">
        <v>6608</v>
      </c>
      <c r="F983" s="124" t="s">
        <v>24</v>
      </c>
      <c r="G983" s="124" t="s">
        <v>142</v>
      </c>
      <c r="H983" s="124" t="s">
        <v>10737</v>
      </c>
      <c r="I983" s="210" t="s">
        <v>8509</v>
      </c>
      <c r="J983" s="129" t="s">
        <v>185</v>
      </c>
      <c r="K983" s="128">
        <v>3396</v>
      </c>
      <c r="L983" s="129" t="s">
        <v>60</v>
      </c>
      <c r="M983" s="128" t="s">
        <v>222</v>
      </c>
      <c r="N983" s="127" t="s">
        <v>744</v>
      </c>
      <c r="O983" s="127" t="s">
        <v>164</v>
      </c>
      <c r="P983" s="127" t="s">
        <v>2634</v>
      </c>
      <c r="Q983" s="131" t="s">
        <v>8663</v>
      </c>
      <c r="R983" s="131" t="s">
        <v>10739</v>
      </c>
      <c r="S983" s="132" t="s">
        <v>10738</v>
      </c>
      <c r="T983" s="136" t="s">
        <v>655</v>
      </c>
      <c r="U983" s="211"/>
      <c r="V983" s="211"/>
      <c r="W983" s="133" t="str">
        <f>VLOOKUP(TRIM(X983),X10:Y88,2,FALSE)</f>
        <v>Puneet</v>
      </c>
      <c r="X983" s="11" t="str">
        <f t="shared" si="33"/>
        <v>6.15</v>
      </c>
      <c r="AA983" s="1">
        <f t="shared" si="32"/>
        <v>32</v>
      </c>
    </row>
    <row r="984" spans="1:27" ht="36.75" customHeight="1">
      <c r="A984" s="119" t="s">
        <v>139</v>
      </c>
      <c r="B984" s="134" t="s">
        <v>57</v>
      </c>
      <c r="C984" s="122" t="s">
        <v>140</v>
      </c>
      <c r="D984" s="122" t="s">
        <v>77</v>
      </c>
      <c r="E984" s="123" t="s">
        <v>6609</v>
      </c>
      <c r="F984" s="124" t="s">
        <v>175</v>
      </c>
      <c r="G984" s="124" t="s">
        <v>142</v>
      </c>
      <c r="H984" s="124" t="s">
        <v>10741</v>
      </c>
      <c r="I984" s="210" t="s">
        <v>280</v>
      </c>
      <c r="J984" s="129"/>
      <c r="K984" s="128"/>
      <c r="L984" s="129"/>
      <c r="M984" s="128"/>
      <c r="N984" s="127"/>
      <c r="O984" s="127" t="s">
        <v>164</v>
      </c>
      <c r="P984" s="127" t="s">
        <v>2634</v>
      </c>
      <c r="Q984" s="131" t="s">
        <v>625</v>
      </c>
      <c r="R984" s="131" t="s">
        <v>10743</v>
      </c>
      <c r="S984" s="132" t="s">
        <v>10742</v>
      </c>
      <c r="T984" s="136" t="s">
        <v>301</v>
      </c>
      <c r="U984" s="211"/>
      <c r="V984" s="211"/>
      <c r="W984" s="133" t="str">
        <f>VLOOKUP(TRIM(X984),X10:Y88,2,FALSE)</f>
        <v>Puneet</v>
      </c>
      <c r="X984" s="11" t="str">
        <f t="shared" si="33"/>
        <v>5.1</v>
      </c>
      <c r="AA984" s="1">
        <f t="shared" si="32"/>
        <v>6</v>
      </c>
    </row>
    <row r="985" spans="1:27" ht="36.75" customHeight="1">
      <c r="A985" s="119" t="s">
        <v>139</v>
      </c>
      <c r="B985" s="134" t="s">
        <v>57</v>
      </c>
      <c r="C985" s="122" t="s">
        <v>140</v>
      </c>
      <c r="D985" s="122" t="s">
        <v>119</v>
      </c>
      <c r="E985" s="123" t="s">
        <v>6610</v>
      </c>
      <c r="F985" s="124" t="s">
        <v>21</v>
      </c>
      <c r="G985" s="124" t="s">
        <v>142</v>
      </c>
      <c r="H985" s="124" t="s">
        <v>7722</v>
      </c>
      <c r="I985" s="210" t="s">
        <v>8507</v>
      </c>
      <c r="J985" s="129" t="s">
        <v>2636</v>
      </c>
      <c r="K985" s="128"/>
      <c r="L985" s="129"/>
      <c r="M985" s="128"/>
      <c r="N985" s="127" t="s">
        <v>570</v>
      </c>
      <c r="O985" s="127" t="s">
        <v>672</v>
      </c>
      <c r="P985" s="127" t="s">
        <v>2637</v>
      </c>
      <c r="Q985" s="131" t="s">
        <v>8863</v>
      </c>
      <c r="R985" s="131" t="s">
        <v>12358</v>
      </c>
      <c r="S985" s="132" t="s">
        <v>145</v>
      </c>
      <c r="T985" s="136" t="s">
        <v>300</v>
      </c>
      <c r="U985" s="211"/>
      <c r="V985" s="211" t="s">
        <v>233</v>
      </c>
      <c r="W985" s="133" t="str">
        <f>VLOOKUP(TRIM(X985),X10:Y88,2,FALSE)</f>
        <v>Puneet</v>
      </c>
      <c r="X985" s="11" t="str">
        <f t="shared" si="33"/>
        <v>6.9</v>
      </c>
      <c r="AA985" s="1">
        <f t="shared" ref="AA985:AA1048" si="34">LEN(I985)</f>
        <v>42</v>
      </c>
    </row>
    <row r="986" spans="1:27" ht="36.75" customHeight="1">
      <c r="A986" s="119" t="s">
        <v>139</v>
      </c>
      <c r="B986" s="134" t="s">
        <v>57</v>
      </c>
      <c r="C986" s="122" t="s">
        <v>140</v>
      </c>
      <c r="D986" s="122" t="s">
        <v>119</v>
      </c>
      <c r="E986" s="123" t="s">
        <v>6611</v>
      </c>
      <c r="F986" s="124" t="s">
        <v>21</v>
      </c>
      <c r="G986" s="124" t="s">
        <v>142</v>
      </c>
      <c r="H986" s="124" t="s">
        <v>7682</v>
      </c>
      <c r="I986" s="210" t="s">
        <v>249</v>
      </c>
      <c r="J986" s="129" t="s">
        <v>2636</v>
      </c>
      <c r="K986" s="128"/>
      <c r="L986" s="129"/>
      <c r="M986" s="128"/>
      <c r="N986" s="127" t="s">
        <v>570</v>
      </c>
      <c r="O986" s="127" t="s">
        <v>672</v>
      </c>
      <c r="P986" s="127" t="s">
        <v>2637</v>
      </c>
      <c r="Q986" s="131" t="s">
        <v>7506</v>
      </c>
      <c r="R986" s="131" t="s">
        <v>11538</v>
      </c>
      <c r="S986" s="132" t="s">
        <v>11537</v>
      </c>
      <c r="T986" s="136" t="s">
        <v>577</v>
      </c>
      <c r="U986" s="211"/>
      <c r="V986" s="211"/>
      <c r="W986" s="133" t="str">
        <f>VLOOKUP(TRIM(X986),X10:Y88,2,FALSE)</f>
        <v>Puneet</v>
      </c>
      <c r="X986" s="11" t="str">
        <f t="shared" si="33"/>
        <v>6.9</v>
      </c>
      <c r="AA986" s="1">
        <f t="shared" si="34"/>
        <v>4</v>
      </c>
    </row>
    <row r="987" spans="1:27" ht="36.75" customHeight="1">
      <c r="A987" s="119"/>
      <c r="B987" s="134" t="s">
        <v>57</v>
      </c>
      <c r="C987" s="122" t="s">
        <v>22</v>
      </c>
      <c r="D987" s="122" t="s">
        <v>119</v>
      </c>
      <c r="E987" s="123" t="s">
        <v>6612</v>
      </c>
      <c r="F987" s="124" t="s">
        <v>21</v>
      </c>
      <c r="G987" s="138" t="s">
        <v>142</v>
      </c>
      <c r="H987" s="138" t="s">
        <v>8392</v>
      </c>
      <c r="I987" s="139" t="s">
        <v>202</v>
      </c>
      <c r="J987" s="140" t="s">
        <v>2636</v>
      </c>
      <c r="K987" s="141"/>
      <c r="L987" s="140"/>
      <c r="M987" s="141"/>
      <c r="N987" s="140" t="s">
        <v>570</v>
      </c>
      <c r="O987" s="140" t="s">
        <v>672</v>
      </c>
      <c r="P987" s="140" t="s">
        <v>2637</v>
      </c>
      <c r="Q987" s="142" t="s">
        <v>11540</v>
      </c>
      <c r="R987" s="142" t="s">
        <v>11539</v>
      </c>
      <c r="S987" s="145"/>
      <c r="T987" s="136" t="s">
        <v>277</v>
      </c>
      <c r="U987" s="211"/>
      <c r="V987" s="211"/>
      <c r="W987" s="133" t="str">
        <f>VLOOKUP(TRIM(X987),X10:Y88,2,FALSE)</f>
        <v>Puneet</v>
      </c>
      <c r="X987" s="11" t="str">
        <f t="shared" si="33"/>
        <v>6.9</v>
      </c>
      <c r="AA987" s="1">
        <f t="shared" si="34"/>
        <v>21</v>
      </c>
    </row>
    <row r="988" spans="1:27" ht="36.75" customHeight="1">
      <c r="A988" s="119" t="s">
        <v>139</v>
      </c>
      <c r="B988" s="134" t="s">
        <v>57</v>
      </c>
      <c r="C988" s="122" t="s">
        <v>140</v>
      </c>
      <c r="D988" s="122" t="s">
        <v>119</v>
      </c>
      <c r="E988" s="123" t="s">
        <v>6613</v>
      </c>
      <c r="F988" s="124" t="s">
        <v>21</v>
      </c>
      <c r="G988" s="124" t="s">
        <v>142</v>
      </c>
      <c r="H988" s="124" t="s">
        <v>8196</v>
      </c>
      <c r="I988" s="210" t="s">
        <v>229</v>
      </c>
      <c r="J988" s="129" t="s">
        <v>2636</v>
      </c>
      <c r="K988" s="128"/>
      <c r="L988" s="129"/>
      <c r="M988" s="128"/>
      <c r="N988" s="127" t="s">
        <v>570</v>
      </c>
      <c r="O988" s="127" t="s">
        <v>672</v>
      </c>
      <c r="P988" s="127" t="s">
        <v>2637</v>
      </c>
      <c r="Q988" s="131" t="s">
        <v>8057</v>
      </c>
      <c r="R988" s="131" t="s">
        <v>12359</v>
      </c>
      <c r="S988" s="132" t="s">
        <v>145</v>
      </c>
      <c r="T988" s="136" t="s">
        <v>247</v>
      </c>
      <c r="U988" s="211"/>
      <c r="V988" s="211" t="s">
        <v>233</v>
      </c>
      <c r="W988" s="133" t="str">
        <f>VLOOKUP(TRIM(X988),X10:Y88,2,FALSE)</f>
        <v>Puneet</v>
      </c>
      <c r="X988" s="11" t="str">
        <f t="shared" ref="X988:X1051" si="35">IF(ISNONTEXT(D988),"" &amp; D988 &amp;"",T(D988))</f>
        <v>6.9</v>
      </c>
      <c r="AA988" s="1">
        <f t="shared" si="34"/>
        <v>7</v>
      </c>
    </row>
    <row r="989" spans="1:27" ht="36.75" customHeight="1">
      <c r="A989" s="119" t="s">
        <v>139</v>
      </c>
      <c r="B989" s="134" t="s">
        <v>57</v>
      </c>
      <c r="C989" s="122" t="s">
        <v>140</v>
      </c>
      <c r="D989" s="122" t="s">
        <v>119</v>
      </c>
      <c r="E989" s="123" t="s">
        <v>6614</v>
      </c>
      <c r="F989" s="124" t="s">
        <v>21</v>
      </c>
      <c r="G989" s="124" t="s">
        <v>142</v>
      </c>
      <c r="H989" s="124" t="s">
        <v>8073</v>
      </c>
      <c r="I989" s="210" t="s">
        <v>12672</v>
      </c>
      <c r="J989" s="129" t="s">
        <v>2636</v>
      </c>
      <c r="K989" s="128"/>
      <c r="L989" s="129"/>
      <c r="M989" s="128"/>
      <c r="N989" s="127" t="s">
        <v>570</v>
      </c>
      <c r="O989" s="127" t="s">
        <v>672</v>
      </c>
      <c r="P989" s="127" t="s">
        <v>2637</v>
      </c>
      <c r="Q989" s="131" t="s">
        <v>7962</v>
      </c>
      <c r="R989" s="131" t="s">
        <v>11542</v>
      </c>
      <c r="S989" s="132" t="s">
        <v>11541</v>
      </c>
      <c r="T989" s="136" t="s">
        <v>190</v>
      </c>
      <c r="U989" s="211"/>
      <c r="V989" s="211"/>
      <c r="W989" s="133" t="str">
        <f>VLOOKUP(TRIM(X989),X10:Y88,2,FALSE)</f>
        <v>Puneet</v>
      </c>
      <c r="X989" s="11" t="str">
        <f t="shared" si="35"/>
        <v>6.9</v>
      </c>
      <c r="AA989" s="1">
        <f t="shared" si="34"/>
        <v>92</v>
      </c>
    </row>
    <row r="990" spans="1:27" ht="36.75" customHeight="1">
      <c r="A990" s="119" t="s">
        <v>139</v>
      </c>
      <c r="B990" s="134" t="s">
        <v>57</v>
      </c>
      <c r="C990" s="122" t="s">
        <v>140</v>
      </c>
      <c r="D990" s="122" t="s">
        <v>119</v>
      </c>
      <c r="E990" s="123" t="s">
        <v>6615</v>
      </c>
      <c r="F990" s="124" t="s">
        <v>21</v>
      </c>
      <c r="G990" s="124" t="s">
        <v>142</v>
      </c>
      <c r="H990" s="124" t="s">
        <v>8390</v>
      </c>
      <c r="I990" s="210" t="s">
        <v>11547</v>
      </c>
      <c r="J990" s="129" t="s">
        <v>2636</v>
      </c>
      <c r="K990" s="128"/>
      <c r="L990" s="129"/>
      <c r="M990" s="128"/>
      <c r="N990" s="127" t="s">
        <v>570</v>
      </c>
      <c r="O990" s="127" t="s">
        <v>672</v>
      </c>
      <c r="P990" s="127" t="s">
        <v>2637</v>
      </c>
      <c r="Q990" s="131" t="s">
        <v>7833</v>
      </c>
      <c r="R990" s="131" t="s">
        <v>11546</v>
      </c>
      <c r="S990" s="132" t="s">
        <v>11545</v>
      </c>
      <c r="T990" s="136" t="s">
        <v>277</v>
      </c>
      <c r="U990" s="211"/>
      <c r="V990" s="211"/>
      <c r="W990" s="133" t="str">
        <f>VLOOKUP(TRIM(X990),X10:Y88,2,FALSE)</f>
        <v>Puneet</v>
      </c>
      <c r="X990" s="11" t="str">
        <f t="shared" si="35"/>
        <v>6.9</v>
      </c>
      <c r="AA990" s="1">
        <f t="shared" si="34"/>
        <v>67</v>
      </c>
    </row>
    <row r="991" spans="1:27" ht="36.75" customHeight="1">
      <c r="A991" s="119" t="s">
        <v>139</v>
      </c>
      <c r="B991" s="134" t="s">
        <v>57</v>
      </c>
      <c r="C991" s="122" t="s">
        <v>140</v>
      </c>
      <c r="D991" s="122" t="s">
        <v>119</v>
      </c>
      <c r="E991" s="123" t="s">
        <v>6616</v>
      </c>
      <c r="F991" s="124" t="s">
        <v>21</v>
      </c>
      <c r="G991" s="124" t="s">
        <v>142</v>
      </c>
      <c r="H991" s="124" t="s">
        <v>7594</v>
      </c>
      <c r="I991" s="210" t="s">
        <v>8500</v>
      </c>
      <c r="J991" s="129" t="s">
        <v>2636</v>
      </c>
      <c r="K991" s="128"/>
      <c r="L991" s="129"/>
      <c r="M991" s="128"/>
      <c r="N991" s="127" t="s">
        <v>570</v>
      </c>
      <c r="O991" s="127" t="s">
        <v>672</v>
      </c>
      <c r="P991" s="127" t="s">
        <v>2637</v>
      </c>
      <c r="Q991" s="131" t="s">
        <v>7480</v>
      </c>
      <c r="R991" s="131" t="s">
        <v>11549</v>
      </c>
      <c r="S991" s="132" t="s">
        <v>11548</v>
      </c>
      <c r="T991" s="136" t="s">
        <v>250</v>
      </c>
      <c r="U991" s="211"/>
      <c r="V991" s="211"/>
      <c r="W991" s="133" t="str">
        <f>VLOOKUP(TRIM(X991),X10:Y88,2,FALSE)</f>
        <v>Puneet</v>
      </c>
      <c r="X991" s="11" t="str">
        <f t="shared" si="35"/>
        <v>6.9</v>
      </c>
      <c r="AA991" s="1">
        <f t="shared" si="34"/>
        <v>18</v>
      </c>
    </row>
    <row r="992" spans="1:27" ht="36.75" customHeight="1">
      <c r="A992" s="119" t="s">
        <v>139</v>
      </c>
      <c r="B992" s="134" t="s">
        <v>57</v>
      </c>
      <c r="C992" s="122" t="s">
        <v>140</v>
      </c>
      <c r="D992" s="122" t="s">
        <v>119</v>
      </c>
      <c r="E992" s="123" t="s">
        <v>6617</v>
      </c>
      <c r="F992" s="124" t="s">
        <v>21</v>
      </c>
      <c r="G992" s="124" t="s">
        <v>142</v>
      </c>
      <c r="H992" s="124" t="s">
        <v>8179</v>
      </c>
      <c r="I992" s="210" t="s">
        <v>176</v>
      </c>
      <c r="J992" s="129" t="s">
        <v>2636</v>
      </c>
      <c r="K992" s="128"/>
      <c r="L992" s="129"/>
      <c r="M992" s="128"/>
      <c r="N992" s="127" t="s">
        <v>570</v>
      </c>
      <c r="O992" s="127" t="s">
        <v>672</v>
      </c>
      <c r="P992" s="127" t="s">
        <v>2637</v>
      </c>
      <c r="Q992" s="131" t="s">
        <v>8049</v>
      </c>
      <c r="R992" s="131" t="s">
        <v>11551</v>
      </c>
      <c r="S992" s="132" t="s">
        <v>11550</v>
      </c>
      <c r="T992" s="136" t="s">
        <v>447</v>
      </c>
      <c r="U992" s="211"/>
      <c r="V992" s="211"/>
      <c r="W992" s="133" t="str">
        <f>VLOOKUP(TRIM(X992),X10:Y88,2,FALSE)</f>
        <v>Puneet</v>
      </c>
      <c r="X992" s="11" t="str">
        <f t="shared" si="35"/>
        <v>6.9</v>
      </c>
      <c r="AA992" s="1">
        <f t="shared" si="34"/>
        <v>12</v>
      </c>
    </row>
    <row r="993" spans="1:27" ht="36.75" customHeight="1">
      <c r="A993" s="119" t="s">
        <v>139</v>
      </c>
      <c r="B993" s="134" t="s">
        <v>57</v>
      </c>
      <c r="C993" s="122" t="s">
        <v>140</v>
      </c>
      <c r="D993" s="122" t="s">
        <v>119</v>
      </c>
      <c r="E993" s="123" t="s">
        <v>6618</v>
      </c>
      <c r="F993" s="124" t="s">
        <v>21</v>
      </c>
      <c r="G993" s="124" t="s">
        <v>142</v>
      </c>
      <c r="H993" s="124" t="s">
        <v>8147</v>
      </c>
      <c r="I993" s="210" t="s">
        <v>12673</v>
      </c>
      <c r="J993" s="129" t="s">
        <v>2636</v>
      </c>
      <c r="K993" s="128"/>
      <c r="L993" s="129"/>
      <c r="M993" s="128"/>
      <c r="N993" s="127" t="s">
        <v>570</v>
      </c>
      <c r="O993" s="127" t="s">
        <v>672</v>
      </c>
      <c r="P993" s="127" t="s">
        <v>2637</v>
      </c>
      <c r="Q993" s="131" t="s">
        <v>8024</v>
      </c>
      <c r="R993" s="131" t="s">
        <v>11553</v>
      </c>
      <c r="S993" s="132" t="s">
        <v>11552</v>
      </c>
      <c r="T993" s="136" t="s">
        <v>231</v>
      </c>
      <c r="U993" s="211"/>
      <c r="V993" s="211"/>
      <c r="W993" s="133" t="str">
        <f>VLOOKUP(TRIM(X993),X10:Y88,2,FALSE)</f>
        <v>Puneet</v>
      </c>
      <c r="X993" s="11" t="str">
        <f t="shared" si="35"/>
        <v>6.9</v>
      </c>
      <c r="AA993" s="1">
        <f t="shared" si="34"/>
        <v>36</v>
      </c>
    </row>
    <row r="994" spans="1:27" ht="36.75" customHeight="1">
      <c r="A994" s="119" t="s">
        <v>139</v>
      </c>
      <c r="B994" s="134" t="s">
        <v>57</v>
      </c>
      <c r="C994" s="122" t="s">
        <v>140</v>
      </c>
      <c r="D994" s="122" t="s">
        <v>77</v>
      </c>
      <c r="E994" s="123" t="s">
        <v>6619</v>
      </c>
      <c r="F994" s="124" t="s">
        <v>23</v>
      </c>
      <c r="G994" s="124" t="s">
        <v>142</v>
      </c>
      <c r="H994" s="124" t="s">
        <v>10693</v>
      </c>
      <c r="I994" s="210" t="s">
        <v>8499</v>
      </c>
      <c r="J994" s="129" t="s">
        <v>185</v>
      </c>
      <c r="K994" s="128">
        <v>3388</v>
      </c>
      <c r="L994" s="129" t="s">
        <v>74</v>
      </c>
      <c r="M994" s="128" t="s">
        <v>186</v>
      </c>
      <c r="N994" s="127" t="s">
        <v>744</v>
      </c>
      <c r="O994" s="127" t="s">
        <v>164</v>
      </c>
      <c r="P994" s="127" t="s">
        <v>458</v>
      </c>
      <c r="Q994" s="131" t="s">
        <v>8630</v>
      </c>
      <c r="R994" s="131" t="s">
        <v>12738</v>
      </c>
      <c r="S994" s="137" t="s">
        <v>145</v>
      </c>
      <c r="T994" s="136" t="s">
        <v>231</v>
      </c>
      <c r="U994" s="211"/>
      <c r="V994" s="211"/>
      <c r="W994" s="133" t="str">
        <f>VLOOKUP(TRIM(X994),X10:Y88,2,FALSE)</f>
        <v>Puneet</v>
      </c>
      <c r="X994" s="11" t="str">
        <f t="shared" si="35"/>
        <v>5.1</v>
      </c>
      <c r="AA994" s="1">
        <f t="shared" si="34"/>
        <v>64</v>
      </c>
    </row>
    <row r="995" spans="1:27" ht="36.75" customHeight="1">
      <c r="A995" s="119" t="s">
        <v>139</v>
      </c>
      <c r="B995" s="134" t="s">
        <v>57</v>
      </c>
      <c r="C995" s="122" t="s">
        <v>140</v>
      </c>
      <c r="D995" s="122" t="s">
        <v>77</v>
      </c>
      <c r="E995" s="123" t="s">
        <v>6620</v>
      </c>
      <c r="F995" s="124" t="s">
        <v>23</v>
      </c>
      <c r="G995" s="124" t="s">
        <v>142</v>
      </c>
      <c r="H995" s="124" t="s">
        <v>12746</v>
      </c>
      <c r="I995" s="210" t="s">
        <v>184</v>
      </c>
      <c r="J995" s="129" t="s">
        <v>185</v>
      </c>
      <c r="K995" s="128">
        <v>3406</v>
      </c>
      <c r="L995" s="129" t="s">
        <v>60</v>
      </c>
      <c r="M995" s="128" t="s">
        <v>186</v>
      </c>
      <c r="N995" s="127" t="s">
        <v>2666</v>
      </c>
      <c r="O995" s="127" t="s">
        <v>152</v>
      </c>
      <c r="P995" s="127" t="s">
        <v>154</v>
      </c>
      <c r="Q995" s="131" t="s">
        <v>8744</v>
      </c>
      <c r="R995" s="131" t="s">
        <v>12360</v>
      </c>
      <c r="S995" s="132" t="s">
        <v>145</v>
      </c>
      <c r="T995" s="136" t="s">
        <v>190</v>
      </c>
      <c r="U995" s="211"/>
      <c r="V995" s="211" t="s">
        <v>233</v>
      </c>
      <c r="W995" s="133" t="str">
        <f>VLOOKUP(TRIM(X995),X10:Y88,2,FALSE)</f>
        <v>Puneet</v>
      </c>
      <c r="X995" s="11" t="str">
        <f t="shared" si="35"/>
        <v>5.1</v>
      </c>
      <c r="AA995" s="1">
        <f t="shared" si="34"/>
        <v>17</v>
      </c>
    </row>
    <row r="996" spans="1:27" ht="36.75" customHeight="1">
      <c r="A996" s="119" t="s">
        <v>139</v>
      </c>
      <c r="B996" s="134" t="s">
        <v>57</v>
      </c>
      <c r="C996" s="122" t="s">
        <v>140</v>
      </c>
      <c r="D996" s="122" t="s">
        <v>77</v>
      </c>
      <c r="E996" s="123" t="s">
        <v>6621</v>
      </c>
      <c r="F996" s="124" t="s">
        <v>23</v>
      </c>
      <c r="G996" s="124" t="s">
        <v>142</v>
      </c>
      <c r="H996" s="124" t="s">
        <v>12747</v>
      </c>
      <c r="I996" s="210" t="s">
        <v>184</v>
      </c>
      <c r="J996" s="129" t="s">
        <v>185</v>
      </c>
      <c r="K996" s="128">
        <v>3407</v>
      </c>
      <c r="L996" s="129" t="s">
        <v>60</v>
      </c>
      <c r="M996" s="128" t="s">
        <v>210</v>
      </c>
      <c r="N996" s="127" t="s">
        <v>744</v>
      </c>
      <c r="O996" s="127" t="s">
        <v>164</v>
      </c>
      <c r="P996" s="127" t="s">
        <v>154</v>
      </c>
      <c r="Q996" s="131" t="s">
        <v>8745</v>
      </c>
      <c r="R996" s="131" t="s">
        <v>12361</v>
      </c>
      <c r="S996" s="132" t="s">
        <v>145</v>
      </c>
      <c r="T996" s="136" t="s">
        <v>190</v>
      </c>
      <c r="U996" s="211"/>
      <c r="V996" s="211" t="s">
        <v>233</v>
      </c>
      <c r="W996" s="133" t="str">
        <f>VLOOKUP(TRIM(X996),X10:Y88,2,FALSE)</f>
        <v>Puneet</v>
      </c>
      <c r="X996" s="11" t="str">
        <f t="shared" si="35"/>
        <v>5.1</v>
      </c>
      <c r="AA996" s="1">
        <f t="shared" si="34"/>
        <v>17</v>
      </c>
    </row>
    <row r="997" spans="1:27" ht="36.75" customHeight="1">
      <c r="A997" s="119" t="s">
        <v>139</v>
      </c>
      <c r="B997" s="134" t="s">
        <v>57</v>
      </c>
      <c r="C997" s="122" t="s">
        <v>140</v>
      </c>
      <c r="D997" s="122" t="s">
        <v>89</v>
      </c>
      <c r="E997" s="123" t="s">
        <v>6622</v>
      </c>
      <c r="F997" s="124" t="s">
        <v>24</v>
      </c>
      <c r="G997" s="124" t="s">
        <v>142</v>
      </c>
      <c r="H997" s="124" t="s">
        <v>10706</v>
      </c>
      <c r="I997" s="210" t="s">
        <v>7985</v>
      </c>
      <c r="J997" s="129" t="s">
        <v>169</v>
      </c>
      <c r="K997" s="128">
        <v>124</v>
      </c>
      <c r="L997" s="129" t="s">
        <v>60</v>
      </c>
      <c r="M997" s="128" t="s">
        <v>186</v>
      </c>
      <c r="N997" s="127" t="s">
        <v>444</v>
      </c>
      <c r="O997" s="127" t="s">
        <v>164</v>
      </c>
      <c r="P997" s="127" t="s">
        <v>178</v>
      </c>
      <c r="Q997" s="131" t="s">
        <v>7986</v>
      </c>
      <c r="R997" s="131" t="s">
        <v>11713</v>
      </c>
      <c r="S997" s="132" t="s">
        <v>11712</v>
      </c>
      <c r="T997" s="136" t="s">
        <v>220</v>
      </c>
      <c r="U997" s="211"/>
      <c r="V997" s="211"/>
      <c r="W997" s="133" t="str">
        <f>VLOOKUP(TRIM(X997),X10:Y88,2,FALSE)</f>
        <v>Puneet</v>
      </c>
      <c r="X997" s="11" t="str">
        <f t="shared" si="35"/>
        <v>6.1</v>
      </c>
      <c r="AA997" s="1">
        <f t="shared" si="34"/>
        <v>93</v>
      </c>
    </row>
    <row r="998" spans="1:27" ht="36.75" customHeight="1">
      <c r="A998" s="119" t="s">
        <v>139</v>
      </c>
      <c r="B998" s="134" t="s">
        <v>57</v>
      </c>
      <c r="C998" s="122" t="s">
        <v>140</v>
      </c>
      <c r="D998" s="122" t="s">
        <v>89</v>
      </c>
      <c r="E998" s="123" t="s">
        <v>6623</v>
      </c>
      <c r="F998" s="124" t="s">
        <v>24</v>
      </c>
      <c r="G998" s="124" t="s">
        <v>142</v>
      </c>
      <c r="H998" s="124" t="s">
        <v>10709</v>
      </c>
      <c r="I998" s="210" t="s">
        <v>8022</v>
      </c>
      <c r="J998" s="129" t="s">
        <v>196</v>
      </c>
      <c r="K998" s="128">
        <v>382</v>
      </c>
      <c r="L998" s="129" t="s">
        <v>68</v>
      </c>
      <c r="M998" s="128" t="s">
        <v>186</v>
      </c>
      <c r="N998" s="127" t="s">
        <v>2831</v>
      </c>
      <c r="O998" s="127" t="s">
        <v>164</v>
      </c>
      <c r="P998" s="127" t="s">
        <v>443</v>
      </c>
      <c r="Q998" s="131" t="s">
        <v>8023</v>
      </c>
      <c r="R998" s="131" t="s">
        <v>11716</v>
      </c>
      <c r="S998" s="132" t="s">
        <v>11715</v>
      </c>
      <c r="T998" s="136" t="s">
        <v>220</v>
      </c>
      <c r="U998" s="211"/>
      <c r="V998" s="211"/>
      <c r="W998" s="133" t="str">
        <f>VLOOKUP(TRIM(X998),X10:Y88,2,FALSE)</f>
        <v>Puneet</v>
      </c>
      <c r="X998" s="11" t="str">
        <f t="shared" si="35"/>
        <v>6.1</v>
      </c>
      <c r="AA998" s="1">
        <f t="shared" si="34"/>
        <v>93</v>
      </c>
    </row>
    <row r="999" spans="1:27" ht="36.75" customHeight="1">
      <c r="A999" s="119" t="s">
        <v>139</v>
      </c>
      <c r="B999" s="134" t="s">
        <v>57</v>
      </c>
      <c r="C999" s="122" t="s">
        <v>140</v>
      </c>
      <c r="D999" s="122" t="s">
        <v>89</v>
      </c>
      <c r="E999" s="123" t="s">
        <v>6624</v>
      </c>
      <c r="F999" s="124" t="s">
        <v>175</v>
      </c>
      <c r="G999" s="124" t="s">
        <v>142</v>
      </c>
      <c r="H999" s="124" t="s">
        <v>11452</v>
      </c>
      <c r="I999" s="210" t="s">
        <v>280</v>
      </c>
      <c r="J999" s="129"/>
      <c r="K999" s="128"/>
      <c r="L999" s="129"/>
      <c r="M999" s="128"/>
      <c r="N999" s="127"/>
      <c r="O999" s="127"/>
      <c r="P999" s="127"/>
      <c r="Q999" s="131" t="s">
        <v>11451</v>
      </c>
      <c r="R999" s="131" t="s">
        <v>11450</v>
      </c>
      <c r="S999" s="132" t="s">
        <v>11449</v>
      </c>
      <c r="T999" s="136" t="s">
        <v>190</v>
      </c>
      <c r="U999" s="211"/>
      <c r="V999" s="211"/>
      <c r="W999" s="133" t="str">
        <f>VLOOKUP(TRIM(X999),X10:Y88,2,FALSE)</f>
        <v>Puneet</v>
      </c>
      <c r="X999" s="11" t="str">
        <f t="shared" si="35"/>
        <v>6.1</v>
      </c>
      <c r="AA999" s="1">
        <f t="shared" si="34"/>
        <v>6</v>
      </c>
    </row>
    <row r="1000" spans="1:27" ht="36.75" customHeight="1">
      <c r="A1000" s="119" t="s">
        <v>139</v>
      </c>
      <c r="B1000" s="134" t="s">
        <v>57</v>
      </c>
      <c r="C1000" s="122" t="s">
        <v>140</v>
      </c>
      <c r="D1000" s="122" t="s">
        <v>89</v>
      </c>
      <c r="E1000" s="123" t="s">
        <v>6625</v>
      </c>
      <c r="F1000" s="124" t="s">
        <v>175</v>
      </c>
      <c r="G1000" s="124" t="s">
        <v>142</v>
      </c>
      <c r="H1000" s="124" t="s">
        <v>11453</v>
      </c>
      <c r="I1000" s="210" t="s">
        <v>280</v>
      </c>
      <c r="J1000" s="129"/>
      <c r="K1000" s="128"/>
      <c r="L1000" s="129"/>
      <c r="M1000" s="128"/>
      <c r="N1000" s="127"/>
      <c r="O1000" s="127"/>
      <c r="P1000" s="127"/>
      <c r="Q1000" s="131" t="s">
        <v>11454</v>
      </c>
      <c r="R1000" s="131" t="s">
        <v>11456</v>
      </c>
      <c r="S1000" s="132" t="s">
        <v>11455</v>
      </c>
      <c r="T1000" s="136" t="s">
        <v>190</v>
      </c>
      <c r="U1000" s="211"/>
      <c r="V1000" s="211"/>
      <c r="W1000" s="133" t="str">
        <f>VLOOKUP(TRIM(X1000),X10:Y88,2,FALSE)</f>
        <v>Puneet</v>
      </c>
      <c r="X1000" s="11" t="str">
        <f t="shared" si="35"/>
        <v>6.1</v>
      </c>
      <c r="AA1000" s="1">
        <f t="shared" si="34"/>
        <v>6</v>
      </c>
    </row>
    <row r="1001" spans="1:27" ht="36.75" customHeight="1">
      <c r="A1001" s="119" t="s">
        <v>139</v>
      </c>
      <c r="B1001" s="134" t="s">
        <v>57</v>
      </c>
      <c r="C1001" s="122" t="s">
        <v>140</v>
      </c>
      <c r="D1001" s="122" t="s">
        <v>432</v>
      </c>
      <c r="E1001" s="123" t="s">
        <v>6626</v>
      </c>
      <c r="F1001" s="124" t="s">
        <v>24</v>
      </c>
      <c r="G1001" s="124" t="s">
        <v>142</v>
      </c>
      <c r="H1001" s="124" t="s">
        <v>10740</v>
      </c>
      <c r="I1001" s="210" t="s">
        <v>8509</v>
      </c>
      <c r="J1001" s="129" t="s">
        <v>185</v>
      </c>
      <c r="K1001" s="128">
        <v>3396</v>
      </c>
      <c r="L1001" s="129" t="s">
        <v>63</v>
      </c>
      <c r="M1001" s="128" t="s">
        <v>222</v>
      </c>
      <c r="N1001" s="127" t="s">
        <v>744</v>
      </c>
      <c r="O1001" s="127" t="s">
        <v>164</v>
      </c>
      <c r="P1001" s="127" t="s">
        <v>2634</v>
      </c>
      <c r="Q1001" s="131" t="s">
        <v>8663</v>
      </c>
      <c r="R1001" s="131" t="s">
        <v>11742</v>
      </c>
      <c r="S1001" s="132" t="s">
        <v>11741</v>
      </c>
      <c r="T1001" s="136" t="s">
        <v>655</v>
      </c>
      <c r="U1001" s="211"/>
      <c r="V1001" s="211"/>
      <c r="W1001" s="133" t="str">
        <f>VLOOKUP(TRIM(X1001),X10:Y88,2,FALSE)</f>
        <v>Puneet</v>
      </c>
      <c r="X1001" s="11" t="str">
        <f t="shared" si="35"/>
        <v>6.15</v>
      </c>
      <c r="AA1001" s="1">
        <f t="shared" si="34"/>
        <v>32</v>
      </c>
    </row>
    <row r="1002" spans="1:27" ht="36.75" customHeight="1">
      <c r="A1002" s="119" t="s">
        <v>139</v>
      </c>
      <c r="B1002" s="134" t="s">
        <v>57</v>
      </c>
      <c r="C1002" s="122" t="s">
        <v>140</v>
      </c>
      <c r="D1002" s="122" t="s">
        <v>77</v>
      </c>
      <c r="E1002" s="123" t="s">
        <v>6627</v>
      </c>
      <c r="F1002" s="124" t="s">
        <v>175</v>
      </c>
      <c r="G1002" s="124" t="s">
        <v>142</v>
      </c>
      <c r="H1002" s="124" t="s">
        <v>10741</v>
      </c>
      <c r="I1002" s="210" t="s">
        <v>280</v>
      </c>
      <c r="J1002" s="129"/>
      <c r="K1002" s="128"/>
      <c r="L1002" s="129"/>
      <c r="M1002" s="128"/>
      <c r="N1002" s="127"/>
      <c r="O1002" s="127" t="s">
        <v>164</v>
      </c>
      <c r="P1002" s="127" t="s">
        <v>2634</v>
      </c>
      <c r="Q1002" s="131" t="s">
        <v>625</v>
      </c>
      <c r="R1002" s="131" t="s">
        <v>10902</v>
      </c>
      <c r="S1002" s="132" t="s">
        <v>10901</v>
      </c>
      <c r="T1002" s="136" t="s">
        <v>301</v>
      </c>
      <c r="U1002" s="211"/>
      <c r="V1002" s="211"/>
      <c r="W1002" s="133" t="str">
        <f>VLOOKUP(TRIM(X1002),X10:Y88,2,FALSE)</f>
        <v>Puneet</v>
      </c>
      <c r="X1002" s="11" t="str">
        <f t="shared" si="35"/>
        <v>5.1</v>
      </c>
      <c r="AA1002" s="1">
        <f t="shared" si="34"/>
        <v>6</v>
      </c>
    </row>
    <row r="1003" spans="1:27" ht="36.75" customHeight="1">
      <c r="A1003" s="119" t="s">
        <v>139</v>
      </c>
      <c r="B1003" s="134" t="s">
        <v>57</v>
      </c>
      <c r="C1003" s="122" t="s">
        <v>140</v>
      </c>
      <c r="D1003" s="122" t="s">
        <v>119</v>
      </c>
      <c r="E1003" s="123" t="s">
        <v>6628</v>
      </c>
      <c r="F1003" s="124" t="s">
        <v>21</v>
      </c>
      <c r="G1003" s="124" t="s">
        <v>142</v>
      </c>
      <c r="H1003" s="124" t="s">
        <v>8412</v>
      </c>
      <c r="I1003" s="210" t="s">
        <v>214</v>
      </c>
      <c r="J1003" s="127" t="s">
        <v>2636</v>
      </c>
      <c r="K1003" s="212"/>
      <c r="L1003" s="127"/>
      <c r="M1003" s="212"/>
      <c r="N1003" s="127" t="s">
        <v>570</v>
      </c>
      <c r="O1003" s="127" t="s">
        <v>672</v>
      </c>
      <c r="P1003" s="127" t="s">
        <v>2637</v>
      </c>
      <c r="Q1003" s="131" t="s">
        <v>8336</v>
      </c>
      <c r="R1003" s="131" t="s">
        <v>11555</v>
      </c>
      <c r="S1003" s="132" t="s">
        <v>11554</v>
      </c>
      <c r="T1003" s="136" t="s">
        <v>215</v>
      </c>
      <c r="U1003" s="211"/>
      <c r="V1003" s="211"/>
      <c r="W1003" s="133" t="str">
        <f>VLOOKUP(TRIM(X1003),X10:Y88,2,FALSE)</f>
        <v>Puneet</v>
      </c>
      <c r="X1003" s="11" t="str">
        <f t="shared" si="35"/>
        <v>6.9</v>
      </c>
      <c r="AA1003" s="1">
        <f t="shared" si="34"/>
        <v>8</v>
      </c>
    </row>
    <row r="1004" spans="1:27" ht="36.75" customHeight="1">
      <c r="A1004" s="119" t="s">
        <v>139</v>
      </c>
      <c r="B1004" s="134" t="s">
        <v>57</v>
      </c>
      <c r="C1004" s="122" t="s">
        <v>140</v>
      </c>
      <c r="D1004" s="122" t="s">
        <v>119</v>
      </c>
      <c r="E1004" s="123" t="s">
        <v>6629</v>
      </c>
      <c r="F1004" s="124" t="s">
        <v>21</v>
      </c>
      <c r="G1004" s="124" t="s">
        <v>142</v>
      </c>
      <c r="H1004" s="124" t="s">
        <v>7805</v>
      </c>
      <c r="I1004" s="210" t="s">
        <v>245</v>
      </c>
      <c r="J1004" s="129" t="s">
        <v>2636</v>
      </c>
      <c r="K1004" s="128"/>
      <c r="L1004" s="129" t="s">
        <v>3485</v>
      </c>
      <c r="M1004" s="128"/>
      <c r="N1004" s="127" t="s">
        <v>570</v>
      </c>
      <c r="O1004" s="127" t="s">
        <v>672</v>
      </c>
      <c r="P1004" s="127" t="s">
        <v>2637</v>
      </c>
      <c r="Q1004" s="131" t="s">
        <v>7787</v>
      </c>
      <c r="R1004" s="131" t="s">
        <v>11557</v>
      </c>
      <c r="S1004" s="132" t="s">
        <v>11556</v>
      </c>
      <c r="T1004" s="136" t="s">
        <v>246</v>
      </c>
      <c r="U1004" s="211"/>
      <c r="V1004" s="211"/>
      <c r="W1004" s="133" t="str">
        <f>VLOOKUP(TRIM(X1004),X10:Y88,2,FALSE)</f>
        <v>Puneet</v>
      </c>
      <c r="X1004" s="11" t="str">
        <f t="shared" si="35"/>
        <v>6.9</v>
      </c>
      <c r="AA1004" s="1">
        <f t="shared" si="34"/>
        <v>4</v>
      </c>
    </row>
    <row r="1005" spans="1:27" ht="36.75" customHeight="1">
      <c r="A1005" s="119" t="s">
        <v>139</v>
      </c>
      <c r="B1005" s="134" t="s">
        <v>57</v>
      </c>
      <c r="C1005" s="122" t="s">
        <v>140</v>
      </c>
      <c r="D1005" s="122" t="s">
        <v>119</v>
      </c>
      <c r="E1005" s="123" t="s">
        <v>6630</v>
      </c>
      <c r="F1005" s="124" t="s">
        <v>21</v>
      </c>
      <c r="G1005" s="124" t="s">
        <v>142</v>
      </c>
      <c r="H1005" s="124" t="s">
        <v>7902</v>
      </c>
      <c r="I1005" s="210" t="s">
        <v>214</v>
      </c>
      <c r="J1005" s="129" t="s">
        <v>2636</v>
      </c>
      <c r="K1005" s="128"/>
      <c r="L1005" s="129"/>
      <c r="M1005" s="128"/>
      <c r="N1005" s="127" t="s">
        <v>570</v>
      </c>
      <c r="O1005" s="127" t="s">
        <v>672</v>
      </c>
      <c r="P1005" s="127" t="s">
        <v>2637</v>
      </c>
      <c r="Q1005" s="131" t="s">
        <v>7851</v>
      </c>
      <c r="R1005" s="131" t="s">
        <v>11559</v>
      </c>
      <c r="S1005" s="132" t="s">
        <v>11558</v>
      </c>
      <c r="T1005" s="136" t="s">
        <v>215</v>
      </c>
      <c r="U1005" s="211"/>
      <c r="V1005" s="211"/>
      <c r="W1005" s="133" t="str">
        <f>VLOOKUP(TRIM(X1005),X10:Y88,2,FALSE)</f>
        <v>Puneet</v>
      </c>
      <c r="X1005" s="11" t="str">
        <f t="shared" si="35"/>
        <v>6.9</v>
      </c>
      <c r="AA1005" s="1">
        <f t="shared" si="34"/>
        <v>8</v>
      </c>
    </row>
    <row r="1006" spans="1:27" ht="36.75" customHeight="1">
      <c r="A1006" s="119" t="s">
        <v>139</v>
      </c>
      <c r="B1006" s="134" t="s">
        <v>57</v>
      </c>
      <c r="C1006" s="122" t="s">
        <v>140</v>
      </c>
      <c r="D1006" s="122" t="s">
        <v>108</v>
      </c>
      <c r="E1006" s="123" t="s">
        <v>6631</v>
      </c>
      <c r="F1006" s="124" t="s">
        <v>24</v>
      </c>
      <c r="G1006" s="124" t="s">
        <v>142</v>
      </c>
      <c r="H1006" s="124" t="s">
        <v>10870</v>
      </c>
      <c r="I1006" s="210" t="s">
        <v>202</v>
      </c>
      <c r="J1006" s="129" t="s">
        <v>169</v>
      </c>
      <c r="K1006" s="128">
        <v>107</v>
      </c>
      <c r="L1006" s="129" t="s">
        <v>60</v>
      </c>
      <c r="M1006" s="128" t="s">
        <v>186</v>
      </c>
      <c r="N1006" s="127" t="s">
        <v>444</v>
      </c>
      <c r="O1006" s="127" t="s">
        <v>164</v>
      </c>
      <c r="P1006" s="127" t="s">
        <v>178</v>
      </c>
      <c r="Q1006" s="131" t="s">
        <v>8718</v>
      </c>
      <c r="R1006" s="131" t="s">
        <v>11494</v>
      </c>
      <c r="S1006" s="132" t="s">
        <v>11493</v>
      </c>
      <c r="T1006" s="136" t="s">
        <v>203</v>
      </c>
      <c r="U1006" s="211"/>
      <c r="V1006" s="211"/>
      <c r="W1006" s="133" t="str">
        <f>VLOOKUP(TRIM(X1006),X10:Y88,2,FALSE)</f>
        <v>Puneet</v>
      </c>
      <c r="X1006" s="11" t="str">
        <f t="shared" si="35"/>
        <v>6.5.8</v>
      </c>
      <c r="AA1006" s="1">
        <f t="shared" si="34"/>
        <v>21</v>
      </c>
    </row>
    <row r="1007" spans="1:27" ht="36.75" customHeight="1">
      <c r="A1007" s="119" t="s">
        <v>139</v>
      </c>
      <c r="B1007" s="134" t="s">
        <v>57</v>
      </c>
      <c r="C1007" s="122" t="s">
        <v>140</v>
      </c>
      <c r="D1007" s="122" t="s">
        <v>108</v>
      </c>
      <c r="E1007" s="123" t="s">
        <v>6632</v>
      </c>
      <c r="F1007" s="124" t="s">
        <v>24</v>
      </c>
      <c r="G1007" s="124" t="s">
        <v>142</v>
      </c>
      <c r="H1007" s="124" t="s">
        <v>10873</v>
      </c>
      <c r="I1007" s="210" t="s">
        <v>202</v>
      </c>
      <c r="J1007" s="129" t="s">
        <v>180</v>
      </c>
      <c r="K1007" s="128">
        <v>157</v>
      </c>
      <c r="L1007" s="129" t="s">
        <v>60</v>
      </c>
      <c r="M1007" s="128" t="s">
        <v>186</v>
      </c>
      <c r="N1007" s="127" t="s">
        <v>444</v>
      </c>
      <c r="O1007" s="127" t="s">
        <v>164</v>
      </c>
      <c r="P1007" s="127" t="s">
        <v>178</v>
      </c>
      <c r="Q1007" s="131" t="s">
        <v>8717</v>
      </c>
      <c r="R1007" s="131" t="s">
        <v>11526</v>
      </c>
      <c r="S1007" s="132" t="s">
        <v>11525</v>
      </c>
      <c r="T1007" s="136" t="s">
        <v>203</v>
      </c>
      <c r="U1007" s="211"/>
      <c r="V1007" s="211"/>
      <c r="W1007" s="133" t="str">
        <f>VLOOKUP(TRIM(X1007),X10:Y88,2,FALSE)</f>
        <v>Puneet</v>
      </c>
      <c r="X1007" s="11" t="str">
        <f t="shared" si="35"/>
        <v>6.5.8</v>
      </c>
      <c r="AA1007" s="1">
        <f t="shared" si="34"/>
        <v>21</v>
      </c>
    </row>
    <row r="1008" spans="1:27" ht="36.75" customHeight="1">
      <c r="A1008" s="119" t="s">
        <v>139</v>
      </c>
      <c r="B1008" s="134" t="s">
        <v>57</v>
      </c>
      <c r="C1008" s="122" t="s">
        <v>140</v>
      </c>
      <c r="D1008" s="122" t="s">
        <v>108</v>
      </c>
      <c r="E1008" s="123" t="s">
        <v>6633</v>
      </c>
      <c r="F1008" s="124" t="s">
        <v>24</v>
      </c>
      <c r="G1008" s="124" t="s">
        <v>142</v>
      </c>
      <c r="H1008" s="124" t="s">
        <v>10878</v>
      </c>
      <c r="I1008" s="210" t="s">
        <v>176</v>
      </c>
      <c r="J1008" s="129" t="s">
        <v>180</v>
      </c>
      <c r="K1008" s="128">
        <v>171</v>
      </c>
      <c r="L1008" s="129" t="s">
        <v>60</v>
      </c>
      <c r="M1008" s="128" t="s">
        <v>186</v>
      </c>
      <c r="N1008" s="127" t="s">
        <v>444</v>
      </c>
      <c r="O1008" s="127" t="s">
        <v>164</v>
      </c>
      <c r="P1008" s="127" t="s">
        <v>178</v>
      </c>
      <c r="Q1008" s="131" t="s">
        <v>8759</v>
      </c>
      <c r="R1008" s="131" t="s">
        <v>11529</v>
      </c>
      <c r="S1008" s="132" t="s">
        <v>11528</v>
      </c>
      <c r="T1008" s="136" t="s">
        <v>174</v>
      </c>
      <c r="U1008" s="211"/>
      <c r="V1008" s="211"/>
      <c r="W1008" s="133" t="str">
        <f>VLOOKUP(TRIM(X1008),X10:Y88,2,FALSE)</f>
        <v>Puneet</v>
      </c>
      <c r="X1008" s="11" t="str">
        <f t="shared" si="35"/>
        <v>6.5.8</v>
      </c>
      <c r="AA1008" s="1">
        <f t="shared" si="34"/>
        <v>12</v>
      </c>
    </row>
    <row r="1009" spans="1:27" ht="36.75" customHeight="1">
      <c r="A1009" s="119" t="s">
        <v>139</v>
      </c>
      <c r="B1009" s="134" t="s">
        <v>57</v>
      </c>
      <c r="C1009" s="122" t="s">
        <v>140</v>
      </c>
      <c r="D1009" s="122" t="s">
        <v>108</v>
      </c>
      <c r="E1009" s="123" t="s">
        <v>6634</v>
      </c>
      <c r="F1009" s="124" t="s">
        <v>23</v>
      </c>
      <c r="G1009" s="124" t="s">
        <v>142</v>
      </c>
      <c r="H1009" s="124" t="s">
        <v>10881</v>
      </c>
      <c r="I1009" s="210" t="s">
        <v>181</v>
      </c>
      <c r="J1009" s="129" t="s">
        <v>180</v>
      </c>
      <c r="K1009" s="128">
        <v>30</v>
      </c>
      <c r="L1009" s="129" t="s">
        <v>60</v>
      </c>
      <c r="M1009" s="128" t="s">
        <v>186</v>
      </c>
      <c r="N1009" s="127" t="s">
        <v>444</v>
      </c>
      <c r="O1009" s="127" t="s">
        <v>164</v>
      </c>
      <c r="P1009" s="127" t="s">
        <v>178</v>
      </c>
      <c r="Q1009" s="131" t="s">
        <v>3675</v>
      </c>
      <c r="R1009" s="131" t="s">
        <v>12362</v>
      </c>
      <c r="S1009" s="132" t="s">
        <v>145</v>
      </c>
      <c r="T1009" s="136" t="s">
        <v>194</v>
      </c>
      <c r="U1009" s="211"/>
      <c r="V1009" s="211" t="s">
        <v>233</v>
      </c>
      <c r="W1009" s="133" t="str">
        <f>VLOOKUP(TRIM(X1009),X10:Y88,2,FALSE)</f>
        <v>Puneet</v>
      </c>
      <c r="X1009" s="11" t="str">
        <f t="shared" si="35"/>
        <v>6.5.8</v>
      </c>
      <c r="AA1009" s="1">
        <f t="shared" si="34"/>
        <v>14</v>
      </c>
    </row>
    <row r="1010" spans="1:27" ht="36.75" customHeight="1">
      <c r="A1010" s="119" t="s">
        <v>139</v>
      </c>
      <c r="B1010" s="134" t="s">
        <v>57</v>
      </c>
      <c r="C1010" s="122" t="s">
        <v>140</v>
      </c>
      <c r="D1010" s="122" t="s">
        <v>108</v>
      </c>
      <c r="E1010" s="123" t="s">
        <v>6635</v>
      </c>
      <c r="F1010" s="124" t="s">
        <v>23</v>
      </c>
      <c r="G1010" s="124" t="s">
        <v>142</v>
      </c>
      <c r="H1010" s="124" t="s">
        <v>10884</v>
      </c>
      <c r="I1010" s="210" t="s">
        <v>184</v>
      </c>
      <c r="J1010" s="129" t="s">
        <v>3261</v>
      </c>
      <c r="K1010" s="128">
        <v>110</v>
      </c>
      <c r="L1010" s="129" t="s">
        <v>63</v>
      </c>
      <c r="M1010" s="128" t="s">
        <v>186</v>
      </c>
      <c r="N1010" s="127" t="s">
        <v>205</v>
      </c>
      <c r="O1010" s="127" t="s">
        <v>164</v>
      </c>
      <c r="P1010" s="127" t="s">
        <v>178</v>
      </c>
      <c r="Q1010" s="131" t="s">
        <v>8857</v>
      </c>
      <c r="R1010" s="131" t="s">
        <v>12140</v>
      </c>
      <c r="S1010" s="132" t="s">
        <v>145</v>
      </c>
      <c r="T1010" s="136" t="s">
        <v>7857</v>
      </c>
      <c r="U1010" s="211"/>
      <c r="V1010" s="211"/>
      <c r="W1010" s="133" t="str">
        <f>VLOOKUP(TRIM(X1010),X10:Y88,2,FALSE)</f>
        <v>Puneet</v>
      </c>
      <c r="X1010" s="11" t="str">
        <f t="shared" si="35"/>
        <v>6.5.8</v>
      </c>
      <c r="AA1010" s="1">
        <f t="shared" si="34"/>
        <v>17</v>
      </c>
    </row>
    <row r="1011" spans="1:27" ht="36.75" customHeight="1">
      <c r="A1011" s="119" t="s">
        <v>139</v>
      </c>
      <c r="B1011" s="134" t="s">
        <v>57</v>
      </c>
      <c r="C1011" s="122" t="s">
        <v>140</v>
      </c>
      <c r="D1011" s="122" t="s">
        <v>108</v>
      </c>
      <c r="E1011" s="123" t="s">
        <v>6636</v>
      </c>
      <c r="F1011" s="124" t="s">
        <v>23</v>
      </c>
      <c r="G1011" s="124" t="s">
        <v>142</v>
      </c>
      <c r="H1011" s="124" t="s">
        <v>10924</v>
      </c>
      <c r="I1011" s="210" t="s">
        <v>202</v>
      </c>
      <c r="J1011" s="129" t="s">
        <v>312</v>
      </c>
      <c r="K1011" s="128">
        <v>324</v>
      </c>
      <c r="L1011" s="129" t="s">
        <v>60</v>
      </c>
      <c r="M1011" s="128" t="s">
        <v>186</v>
      </c>
      <c r="N1011" s="127" t="s">
        <v>444</v>
      </c>
      <c r="O1011" s="127" t="s">
        <v>164</v>
      </c>
      <c r="P1011" s="127" t="s">
        <v>178</v>
      </c>
      <c r="Q1011" s="131" t="s">
        <v>8719</v>
      </c>
      <c r="R1011" s="131" t="s">
        <v>12363</v>
      </c>
      <c r="S1011" s="132" t="s">
        <v>145</v>
      </c>
      <c r="T1011" s="136" t="s">
        <v>203</v>
      </c>
      <c r="U1011" s="211"/>
      <c r="V1011" s="211" t="s">
        <v>233</v>
      </c>
      <c r="W1011" s="133" t="str">
        <f>VLOOKUP(TRIM(X1011),X10:Y88,2,FALSE)</f>
        <v>Puneet</v>
      </c>
      <c r="X1011" s="11" t="str">
        <f t="shared" si="35"/>
        <v>6.5.8</v>
      </c>
      <c r="AA1011" s="1">
        <f t="shared" si="34"/>
        <v>21</v>
      </c>
    </row>
    <row r="1012" spans="1:27" ht="36.75" customHeight="1">
      <c r="A1012" s="119" t="s">
        <v>139</v>
      </c>
      <c r="B1012" s="134" t="s">
        <v>57</v>
      </c>
      <c r="C1012" s="122" t="s">
        <v>140</v>
      </c>
      <c r="D1012" s="122" t="s">
        <v>108</v>
      </c>
      <c r="E1012" s="123" t="s">
        <v>6637</v>
      </c>
      <c r="F1012" s="124" t="s">
        <v>23</v>
      </c>
      <c r="G1012" s="124" t="s">
        <v>142</v>
      </c>
      <c r="H1012" s="124" t="s">
        <v>10933</v>
      </c>
      <c r="I1012" s="210" t="s">
        <v>214</v>
      </c>
      <c r="J1012" s="129" t="s">
        <v>180</v>
      </c>
      <c r="K1012" s="128">
        <v>73</v>
      </c>
      <c r="L1012" s="129" t="s">
        <v>60</v>
      </c>
      <c r="M1012" s="128" t="s">
        <v>186</v>
      </c>
      <c r="N1012" s="127" t="s">
        <v>444</v>
      </c>
      <c r="O1012" s="127" t="s">
        <v>164</v>
      </c>
      <c r="P1012" s="127" t="s">
        <v>178</v>
      </c>
      <c r="Q1012" s="131" t="s">
        <v>8595</v>
      </c>
      <c r="R1012" s="131" t="s">
        <v>12364</v>
      </c>
      <c r="S1012" s="132" t="s">
        <v>145</v>
      </c>
      <c r="T1012" s="136" t="s">
        <v>215</v>
      </c>
      <c r="U1012" s="211"/>
      <c r="V1012" s="211" t="s">
        <v>233</v>
      </c>
      <c r="W1012" s="133" t="str">
        <f>VLOOKUP(TRIM(X1012),X10:Y88,2,FALSE)</f>
        <v>Puneet</v>
      </c>
      <c r="X1012" s="11" t="str">
        <f t="shared" si="35"/>
        <v>6.5.8</v>
      </c>
      <c r="AA1012" s="1">
        <f t="shared" si="34"/>
        <v>8</v>
      </c>
    </row>
    <row r="1013" spans="1:27" ht="36.75" customHeight="1">
      <c r="A1013" s="119" t="s">
        <v>139</v>
      </c>
      <c r="B1013" s="134" t="s">
        <v>57</v>
      </c>
      <c r="C1013" s="122" t="s">
        <v>140</v>
      </c>
      <c r="D1013" s="122" t="s">
        <v>108</v>
      </c>
      <c r="E1013" s="123" t="s">
        <v>6638</v>
      </c>
      <c r="F1013" s="124" t="s">
        <v>24</v>
      </c>
      <c r="G1013" s="124" t="s">
        <v>142</v>
      </c>
      <c r="H1013" s="124" t="s">
        <v>10927</v>
      </c>
      <c r="I1013" s="210" t="s">
        <v>328</v>
      </c>
      <c r="J1013" s="129" t="s">
        <v>169</v>
      </c>
      <c r="K1013" s="128">
        <v>109</v>
      </c>
      <c r="L1013" s="129" t="s">
        <v>60</v>
      </c>
      <c r="M1013" s="128" t="s">
        <v>186</v>
      </c>
      <c r="N1013" s="127" t="s">
        <v>444</v>
      </c>
      <c r="O1013" s="127" t="s">
        <v>164</v>
      </c>
      <c r="P1013" s="127" t="s">
        <v>178</v>
      </c>
      <c r="Q1013" s="131" t="s">
        <v>8721</v>
      </c>
      <c r="R1013" s="131" t="s">
        <v>11532</v>
      </c>
      <c r="S1013" s="132" t="s">
        <v>11531</v>
      </c>
      <c r="T1013" s="136" t="s">
        <v>203</v>
      </c>
      <c r="U1013" s="211"/>
      <c r="V1013" s="211"/>
      <c r="W1013" s="133" t="str">
        <f>VLOOKUP(TRIM(X1013),X10:Y88,2,FALSE)</f>
        <v>Puneet</v>
      </c>
      <c r="X1013" s="11" t="str">
        <f t="shared" si="35"/>
        <v>6.5.8</v>
      </c>
      <c r="AA1013" s="1">
        <f t="shared" si="34"/>
        <v>31</v>
      </c>
    </row>
    <row r="1014" spans="1:27" ht="36.75" customHeight="1">
      <c r="A1014" s="119" t="s">
        <v>139</v>
      </c>
      <c r="B1014" s="134" t="s">
        <v>57</v>
      </c>
      <c r="C1014" s="122" t="s">
        <v>140</v>
      </c>
      <c r="D1014" s="122" t="s">
        <v>108</v>
      </c>
      <c r="E1014" s="123" t="s">
        <v>6639</v>
      </c>
      <c r="F1014" s="124" t="s">
        <v>24</v>
      </c>
      <c r="G1014" s="124" t="s">
        <v>142</v>
      </c>
      <c r="H1014" s="124" t="s">
        <v>10930</v>
      </c>
      <c r="I1014" s="210" t="s">
        <v>328</v>
      </c>
      <c r="J1014" s="129" t="s">
        <v>303</v>
      </c>
      <c r="K1014" s="128">
        <v>1188</v>
      </c>
      <c r="L1014" s="129" t="s">
        <v>60</v>
      </c>
      <c r="M1014" s="128" t="s">
        <v>222</v>
      </c>
      <c r="N1014" s="127" t="s">
        <v>621</v>
      </c>
      <c r="O1014" s="127" t="s">
        <v>164</v>
      </c>
      <c r="P1014" s="127" t="s">
        <v>178</v>
      </c>
      <c r="Q1014" s="131" t="s">
        <v>8722</v>
      </c>
      <c r="R1014" s="131" t="s">
        <v>11535</v>
      </c>
      <c r="S1014" s="132" t="s">
        <v>11534</v>
      </c>
      <c r="T1014" s="136" t="s">
        <v>203</v>
      </c>
      <c r="U1014" s="211"/>
      <c r="V1014" s="211"/>
      <c r="W1014" s="133" t="str">
        <f>VLOOKUP(TRIM(X1014),X10:Y88,2,FALSE)</f>
        <v>Puneet</v>
      </c>
      <c r="X1014" s="11" t="str">
        <f t="shared" si="35"/>
        <v>6.5.8</v>
      </c>
      <c r="AA1014" s="1">
        <f t="shared" si="34"/>
        <v>31</v>
      </c>
    </row>
    <row r="1015" spans="1:27" ht="36.75" customHeight="1">
      <c r="A1015" s="119" t="s">
        <v>139</v>
      </c>
      <c r="B1015" s="134" t="s">
        <v>57</v>
      </c>
      <c r="C1015" s="122" t="s">
        <v>140</v>
      </c>
      <c r="D1015" s="122" t="s">
        <v>77</v>
      </c>
      <c r="E1015" s="123" t="s">
        <v>6640</v>
      </c>
      <c r="F1015" s="124" t="s">
        <v>175</v>
      </c>
      <c r="G1015" s="124" t="s">
        <v>142</v>
      </c>
      <c r="H1015" s="124" t="s">
        <v>10741</v>
      </c>
      <c r="I1015" s="210" t="s">
        <v>280</v>
      </c>
      <c r="J1015" s="129"/>
      <c r="K1015" s="128"/>
      <c r="L1015" s="129"/>
      <c r="M1015" s="128"/>
      <c r="N1015" s="127"/>
      <c r="O1015" s="127" t="s">
        <v>164</v>
      </c>
      <c r="P1015" s="127" t="s">
        <v>2634</v>
      </c>
      <c r="Q1015" s="131" t="s">
        <v>625</v>
      </c>
      <c r="R1015" s="131" t="s">
        <v>10904</v>
      </c>
      <c r="S1015" s="132" t="s">
        <v>10903</v>
      </c>
      <c r="T1015" s="136" t="s">
        <v>301</v>
      </c>
      <c r="U1015" s="211"/>
      <c r="V1015" s="211"/>
      <c r="W1015" s="133" t="str">
        <f>VLOOKUP(TRIM(X1015),X10:Y88,2,FALSE)</f>
        <v>Puneet</v>
      </c>
      <c r="X1015" s="11" t="str">
        <f t="shared" si="35"/>
        <v>5.1</v>
      </c>
      <c r="AA1015" s="1">
        <f t="shared" si="34"/>
        <v>6</v>
      </c>
    </row>
    <row r="1016" spans="1:27" ht="36.75" customHeight="1">
      <c r="A1016" s="119" t="s">
        <v>139</v>
      </c>
      <c r="B1016" s="134" t="s">
        <v>57</v>
      </c>
      <c r="C1016" s="122" t="s">
        <v>140</v>
      </c>
      <c r="D1016" s="122" t="s">
        <v>288</v>
      </c>
      <c r="E1016" s="123" t="s">
        <v>6641</v>
      </c>
      <c r="F1016" s="124" t="s">
        <v>21</v>
      </c>
      <c r="G1016" s="124" t="s">
        <v>142</v>
      </c>
      <c r="H1016" s="124" t="s">
        <v>8079</v>
      </c>
      <c r="I1016" s="210" t="s">
        <v>184</v>
      </c>
      <c r="J1016" s="129" t="s">
        <v>2639</v>
      </c>
      <c r="K1016" s="128"/>
      <c r="L1016" s="129"/>
      <c r="M1016" s="128"/>
      <c r="N1016" s="127" t="s">
        <v>570</v>
      </c>
      <c r="O1016" s="127" t="s">
        <v>672</v>
      </c>
      <c r="P1016" s="127" t="s">
        <v>2640</v>
      </c>
      <c r="Q1016" s="131" t="s">
        <v>7971</v>
      </c>
      <c r="R1016" s="131" t="s">
        <v>12365</v>
      </c>
      <c r="S1016" s="132" t="s">
        <v>145</v>
      </c>
      <c r="T1016" s="136" t="s">
        <v>190</v>
      </c>
      <c r="U1016" s="211"/>
      <c r="V1016" s="211" t="s">
        <v>233</v>
      </c>
      <c r="W1016" s="133" t="str">
        <f>VLOOKUP(TRIM(X1016),X10:Y88,2,FALSE)</f>
        <v>Puneet</v>
      </c>
      <c r="X1016" s="11" t="str">
        <f t="shared" si="35"/>
        <v>6.11</v>
      </c>
      <c r="AA1016" s="1">
        <f t="shared" si="34"/>
        <v>17</v>
      </c>
    </row>
    <row r="1017" spans="1:27" ht="36.75" customHeight="1">
      <c r="A1017" s="119" t="s">
        <v>139</v>
      </c>
      <c r="B1017" s="134" t="s">
        <v>57</v>
      </c>
      <c r="C1017" s="122" t="s">
        <v>140</v>
      </c>
      <c r="D1017" s="122" t="s">
        <v>288</v>
      </c>
      <c r="E1017" s="123" t="s">
        <v>6642</v>
      </c>
      <c r="F1017" s="124" t="s">
        <v>21</v>
      </c>
      <c r="G1017" s="124" t="s">
        <v>142</v>
      </c>
      <c r="H1017" s="124" t="s">
        <v>8080</v>
      </c>
      <c r="I1017" s="210" t="s">
        <v>184</v>
      </c>
      <c r="J1017" s="129" t="s">
        <v>2639</v>
      </c>
      <c r="K1017" s="128"/>
      <c r="L1017" s="129"/>
      <c r="M1017" s="128"/>
      <c r="N1017" s="127" t="s">
        <v>570</v>
      </c>
      <c r="O1017" s="127" t="s">
        <v>672</v>
      </c>
      <c r="P1017" s="127" t="s">
        <v>2640</v>
      </c>
      <c r="Q1017" s="131" t="s">
        <v>7972</v>
      </c>
      <c r="R1017" s="131" t="s">
        <v>12366</v>
      </c>
      <c r="S1017" s="132" t="s">
        <v>145</v>
      </c>
      <c r="T1017" s="136" t="s">
        <v>190</v>
      </c>
      <c r="U1017" s="211"/>
      <c r="V1017" s="211" t="s">
        <v>233</v>
      </c>
      <c r="W1017" s="133" t="str">
        <f>VLOOKUP(TRIM(X1017),X10:Y88,2,FALSE)</f>
        <v>Puneet</v>
      </c>
      <c r="X1017" s="11" t="str">
        <f t="shared" si="35"/>
        <v>6.11</v>
      </c>
      <c r="AA1017" s="1">
        <f t="shared" si="34"/>
        <v>17</v>
      </c>
    </row>
    <row r="1018" spans="1:27" ht="36.75" customHeight="1">
      <c r="A1018" s="119" t="s">
        <v>139</v>
      </c>
      <c r="B1018" s="134" t="s">
        <v>57</v>
      </c>
      <c r="C1018" s="122" t="s">
        <v>140</v>
      </c>
      <c r="D1018" s="122" t="s">
        <v>288</v>
      </c>
      <c r="E1018" s="123" t="s">
        <v>6643</v>
      </c>
      <c r="F1018" s="124" t="s">
        <v>21</v>
      </c>
      <c r="G1018" s="124" t="s">
        <v>142</v>
      </c>
      <c r="H1018" s="124" t="s">
        <v>7459</v>
      </c>
      <c r="I1018" s="210" t="s">
        <v>12674</v>
      </c>
      <c r="J1018" s="129" t="s">
        <v>2639</v>
      </c>
      <c r="K1018" s="128"/>
      <c r="L1018" s="129"/>
      <c r="M1018" s="128"/>
      <c r="N1018" s="127" t="s">
        <v>570</v>
      </c>
      <c r="O1018" s="127" t="s">
        <v>672</v>
      </c>
      <c r="P1018" s="127" t="s">
        <v>2640</v>
      </c>
      <c r="Q1018" s="131" t="s">
        <v>7435</v>
      </c>
      <c r="R1018" s="131" t="s">
        <v>12861</v>
      </c>
      <c r="S1018" s="132" t="s">
        <v>145</v>
      </c>
      <c r="T1018" s="136" t="s">
        <v>261</v>
      </c>
      <c r="U1018" s="211"/>
      <c r="V1018" s="211" t="s">
        <v>233</v>
      </c>
      <c r="W1018" s="133" t="str">
        <f>VLOOKUP(TRIM(X1018),X10:Y88,2,FALSE)</f>
        <v>Puneet</v>
      </c>
      <c r="X1018" s="11" t="str">
        <f t="shared" si="35"/>
        <v>6.11</v>
      </c>
      <c r="AA1018" s="1">
        <f t="shared" si="34"/>
        <v>31</v>
      </c>
    </row>
    <row r="1019" spans="1:27" ht="36.75" customHeight="1">
      <c r="A1019" s="119"/>
      <c r="B1019" s="134" t="s">
        <v>57</v>
      </c>
      <c r="C1019" s="122" t="s">
        <v>22</v>
      </c>
      <c r="D1019" s="122" t="s">
        <v>288</v>
      </c>
      <c r="E1019" s="123" t="s">
        <v>6644</v>
      </c>
      <c r="F1019" s="124" t="s">
        <v>21</v>
      </c>
      <c r="G1019" s="138" t="s">
        <v>142</v>
      </c>
      <c r="H1019" s="138" t="s">
        <v>8397</v>
      </c>
      <c r="I1019" s="139" t="s">
        <v>188</v>
      </c>
      <c r="J1019" s="140" t="s">
        <v>2639</v>
      </c>
      <c r="K1019" s="141"/>
      <c r="L1019" s="140"/>
      <c r="M1019" s="141"/>
      <c r="N1019" s="140" t="s">
        <v>570</v>
      </c>
      <c r="O1019" s="140" t="s">
        <v>672</v>
      </c>
      <c r="P1019" s="140" t="s">
        <v>2640</v>
      </c>
      <c r="Q1019" s="142" t="s">
        <v>12863</v>
      </c>
      <c r="R1019" s="142" t="s">
        <v>12862</v>
      </c>
      <c r="S1019" s="145"/>
      <c r="T1019" s="136" t="s">
        <v>189</v>
      </c>
      <c r="U1019" s="211"/>
      <c r="V1019" s="211"/>
      <c r="W1019" s="133" t="str">
        <f>VLOOKUP(TRIM(X1019),X10:Y88,2,FALSE)</f>
        <v>Puneet</v>
      </c>
      <c r="X1019" s="11" t="str">
        <f t="shared" si="35"/>
        <v>6.11</v>
      </c>
      <c r="AA1019" s="1">
        <f t="shared" si="34"/>
        <v>25</v>
      </c>
    </row>
    <row r="1020" spans="1:27" ht="36.75" customHeight="1">
      <c r="A1020" s="119" t="s">
        <v>139</v>
      </c>
      <c r="B1020" s="134" t="s">
        <v>57</v>
      </c>
      <c r="C1020" s="122" t="s">
        <v>140</v>
      </c>
      <c r="D1020" s="122" t="s">
        <v>288</v>
      </c>
      <c r="E1020" s="123" t="s">
        <v>6645</v>
      </c>
      <c r="F1020" s="124" t="s">
        <v>21</v>
      </c>
      <c r="G1020" s="124" t="s">
        <v>142</v>
      </c>
      <c r="H1020" s="124" t="s">
        <v>8415</v>
      </c>
      <c r="I1020" s="210" t="s">
        <v>460</v>
      </c>
      <c r="J1020" s="129" t="s">
        <v>2639</v>
      </c>
      <c r="K1020" s="128"/>
      <c r="L1020" s="129"/>
      <c r="M1020" s="128"/>
      <c r="N1020" s="127" t="s">
        <v>570</v>
      </c>
      <c r="O1020" s="127" t="s">
        <v>672</v>
      </c>
      <c r="P1020" s="127" t="s">
        <v>2640</v>
      </c>
      <c r="Q1020" s="131" t="s">
        <v>8337</v>
      </c>
      <c r="R1020" s="131" t="s">
        <v>12367</v>
      </c>
      <c r="S1020" s="132" t="s">
        <v>145</v>
      </c>
      <c r="T1020" s="136" t="s">
        <v>8338</v>
      </c>
      <c r="U1020" s="211"/>
      <c r="V1020" s="211" t="s">
        <v>233</v>
      </c>
      <c r="W1020" s="133" t="str">
        <f>VLOOKUP(TRIM(X1020),X10:Y88,2,FALSE)</f>
        <v>Puneet</v>
      </c>
      <c r="X1020" s="11" t="str">
        <f t="shared" si="35"/>
        <v>6.11</v>
      </c>
      <c r="AA1020" s="1">
        <f t="shared" si="34"/>
        <v>13</v>
      </c>
    </row>
    <row r="1021" spans="1:27" ht="36.75" customHeight="1">
      <c r="A1021" s="119" t="s">
        <v>139</v>
      </c>
      <c r="B1021" s="134" t="s">
        <v>57</v>
      </c>
      <c r="C1021" s="122" t="s">
        <v>140</v>
      </c>
      <c r="D1021" s="122" t="s">
        <v>288</v>
      </c>
      <c r="E1021" s="123" t="s">
        <v>6646</v>
      </c>
      <c r="F1021" s="124" t="s">
        <v>21</v>
      </c>
      <c r="G1021" s="124" t="s">
        <v>142</v>
      </c>
      <c r="H1021" s="124" t="s">
        <v>7753</v>
      </c>
      <c r="I1021" s="210" t="s">
        <v>661</v>
      </c>
      <c r="J1021" s="129" t="s">
        <v>2639</v>
      </c>
      <c r="K1021" s="128"/>
      <c r="L1021" s="129"/>
      <c r="M1021" s="128"/>
      <c r="N1021" s="127" t="s">
        <v>570</v>
      </c>
      <c r="O1021" s="127" t="s">
        <v>672</v>
      </c>
      <c r="P1021" s="127" t="s">
        <v>2640</v>
      </c>
      <c r="Q1021" s="131" t="s">
        <v>7730</v>
      </c>
      <c r="R1021" s="131" t="s">
        <v>12898</v>
      </c>
      <c r="S1021" s="144" t="s">
        <v>145</v>
      </c>
      <c r="T1021" s="136" t="s">
        <v>219</v>
      </c>
      <c r="U1021" s="211"/>
      <c r="V1021" s="211" t="s">
        <v>554</v>
      </c>
      <c r="W1021" s="133" t="str">
        <f>VLOOKUP(TRIM(X1021),X10:Y88,2,FALSE)</f>
        <v>Puneet</v>
      </c>
      <c r="X1021" s="11" t="str">
        <f t="shared" si="35"/>
        <v>6.11</v>
      </c>
      <c r="AA1021" s="1">
        <f t="shared" si="34"/>
        <v>26</v>
      </c>
    </row>
    <row r="1022" spans="1:27" ht="36.75" customHeight="1">
      <c r="A1022" s="119" t="s">
        <v>139</v>
      </c>
      <c r="B1022" s="134" t="s">
        <v>57</v>
      </c>
      <c r="C1022" s="122" t="s">
        <v>140</v>
      </c>
      <c r="D1022" s="122" t="s">
        <v>288</v>
      </c>
      <c r="E1022" s="123" t="s">
        <v>6647</v>
      </c>
      <c r="F1022" s="124" t="s">
        <v>21</v>
      </c>
      <c r="G1022" s="124" t="s">
        <v>142</v>
      </c>
      <c r="H1022" s="124" t="s">
        <v>7689</v>
      </c>
      <c r="I1022" s="210" t="s">
        <v>7477</v>
      </c>
      <c r="J1022" s="129" t="s">
        <v>2639</v>
      </c>
      <c r="K1022" s="128"/>
      <c r="L1022" s="129"/>
      <c r="M1022" s="128"/>
      <c r="N1022" s="127" t="s">
        <v>570</v>
      </c>
      <c r="O1022" s="127" t="s">
        <v>672</v>
      </c>
      <c r="P1022" s="127" t="s">
        <v>2640</v>
      </c>
      <c r="Q1022" s="131" t="s">
        <v>7519</v>
      </c>
      <c r="R1022" s="131" t="s">
        <v>11722</v>
      </c>
      <c r="S1022" s="132" t="s">
        <v>11721</v>
      </c>
      <c r="T1022" s="136" t="s">
        <v>172</v>
      </c>
      <c r="U1022" s="211"/>
      <c r="V1022" s="211"/>
      <c r="W1022" s="133" t="str">
        <f>VLOOKUP(TRIM(X1022),X10:Y88,2,FALSE)</f>
        <v>Puneet</v>
      </c>
      <c r="X1022" s="11" t="str">
        <f t="shared" si="35"/>
        <v>6.11</v>
      </c>
      <c r="AA1022" s="1">
        <f t="shared" si="34"/>
        <v>16</v>
      </c>
    </row>
    <row r="1023" spans="1:27" ht="36.75" customHeight="1">
      <c r="A1023" s="119" t="s">
        <v>139</v>
      </c>
      <c r="B1023" s="134" t="s">
        <v>57</v>
      </c>
      <c r="C1023" s="122" t="s">
        <v>140</v>
      </c>
      <c r="D1023" s="122" t="s">
        <v>288</v>
      </c>
      <c r="E1023" s="123" t="s">
        <v>6648</v>
      </c>
      <c r="F1023" s="124" t="s">
        <v>21</v>
      </c>
      <c r="G1023" s="124" t="s">
        <v>142</v>
      </c>
      <c r="H1023" s="124" t="s">
        <v>8078</v>
      </c>
      <c r="I1023" s="210" t="s">
        <v>7969</v>
      </c>
      <c r="J1023" s="129" t="s">
        <v>2639</v>
      </c>
      <c r="K1023" s="128"/>
      <c r="L1023" s="129"/>
      <c r="M1023" s="128"/>
      <c r="N1023" s="127" t="s">
        <v>570</v>
      </c>
      <c r="O1023" s="127" t="s">
        <v>672</v>
      </c>
      <c r="P1023" s="127" t="s">
        <v>2640</v>
      </c>
      <c r="Q1023" s="131" t="s">
        <v>7970</v>
      </c>
      <c r="R1023" s="131" t="s">
        <v>11724</v>
      </c>
      <c r="S1023" s="132" t="s">
        <v>11723</v>
      </c>
      <c r="T1023" s="136" t="s">
        <v>190</v>
      </c>
      <c r="U1023" s="211"/>
      <c r="V1023" s="211"/>
      <c r="W1023" s="133" t="str">
        <f>VLOOKUP(TRIM(X1023),X10:Y88,2,FALSE)</f>
        <v>Puneet</v>
      </c>
      <c r="X1023" s="11" t="str">
        <f t="shared" si="35"/>
        <v>6.11</v>
      </c>
      <c r="AA1023" s="1">
        <f t="shared" si="34"/>
        <v>23</v>
      </c>
    </row>
    <row r="1024" spans="1:27" ht="36.75" customHeight="1">
      <c r="A1024" s="119" t="s">
        <v>139</v>
      </c>
      <c r="B1024" s="134" t="s">
        <v>57</v>
      </c>
      <c r="C1024" s="122" t="s">
        <v>140</v>
      </c>
      <c r="D1024" s="122" t="s">
        <v>288</v>
      </c>
      <c r="E1024" s="123" t="s">
        <v>6649</v>
      </c>
      <c r="F1024" s="124" t="s">
        <v>21</v>
      </c>
      <c r="G1024" s="124" t="s">
        <v>142</v>
      </c>
      <c r="H1024" s="124" t="s">
        <v>8164</v>
      </c>
      <c r="I1024" s="210" t="s">
        <v>217</v>
      </c>
      <c r="J1024" s="129" t="s">
        <v>2639</v>
      </c>
      <c r="K1024" s="128"/>
      <c r="L1024" s="129"/>
      <c r="M1024" s="128"/>
      <c r="N1024" s="127" t="s">
        <v>570</v>
      </c>
      <c r="O1024" s="127" t="s">
        <v>672</v>
      </c>
      <c r="P1024" s="127" t="s">
        <v>2640</v>
      </c>
      <c r="Q1024" s="131" t="s">
        <v>8039</v>
      </c>
      <c r="R1024" s="131" t="s">
        <v>11726</v>
      </c>
      <c r="S1024" s="132" t="s">
        <v>11725</v>
      </c>
      <c r="T1024" s="136" t="s">
        <v>218</v>
      </c>
      <c r="U1024" s="211"/>
      <c r="V1024" s="211"/>
      <c r="W1024" s="133" t="str">
        <f>VLOOKUP(TRIM(X1024),X10:Y88,2,FALSE)</f>
        <v>Puneet</v>
      </c>
      <c r="X1024" s="11" t="str">
        <f t="shared" si="35"/>
        <v>6.11</v>
      </c>
      <c r="AA1024" s="1">
        <f t="shared" si="34"/>
        <v>5</v>
      </c>
    </row>
    <row r="1025" spans="1:27" ht="36.75" customHeight="1">
      <c r="A1025" s="119" t="s">
        <v>139</v>
      </c>
      <c r="B1025" s="134" t="s">
        <v>57</v>
      </c>
      <c r="C1025" s="122" t="s">
        <v>140</v>
      </c>
      <c r="D1025" s="122" t="s">
        <v>288</v>
      </c>
      <c r="E1025" s="123" t="s">
        <v>6650</v>
      </c>
      <c r="F1025" s="124" t="s">
        <v>21</v>
      </c>
      <c r="G1025" s="124" t="s">
        <v>142</v>
      </c>
      <c r="H1025" s="124" t="s">
        <v>8178</v>
      </c>
      <c r="I1025" s="210" t="s">
        <v>176</v>
      </c>
      <c r="J1025" s="129" t="s">
        <v>2639</v>
      </c>
      <c r="K1025" s="128"/>
      <c r="L1025" s="129"/>
      <c r="M1025" s="128"/>
      <c r="N1025" s="127" t="s">
        <v>570</v>
      </c>
      <c r="O1025" s="127" t="s">
        <v>672</v>
      </c>
      <c r="P1025" s="127" t="s">
        <v>2640</v>
      </c>
      <c r="Q1025" s="131" t="s">
        <v>8048</v>
      </c>
      <c r="R1025" s="131" t="s">
        <v>11728</v>
      </c>
      <c r="S1025" s="132" t="s">
        <v>11727</v>
      </c>
      <c r="T1025" s="136" t="s">
        <v>447</v>
      </c>
      <c r="U1025" s="211"/>
      <c r="V1025" s="211"/>
      <c r="W1025" s="133" t="str">
        <f>VLOOKUP(TRIM(X1025),X10:Y88,2,FALSE)</f>
        <v>Puneet</v>
      </c>
      <c r="X1025" s="11" t="str">
        <f t="shared" si="35"/>
        <v>6.11</v>
      </c>
      <c r="AA1025" s="1">
        <f t="shared" si="34"/>
        <v>12</v>
      </c>
    </row>
    <row r="1026" spans="1:27" ht="36.75" customHeight="1">
      <c r="A1026" s="119" t="s">
        <v>139</v>
      </c>
      <c r="B1026" s="134" t="s">
        <v>57</v>
      </c>
      <c r="C1026" s="122" t="s">
        <v>140</v>
      </c>
      <c r="D1026" s="122" t="s">
        <v>288</v>
      </c>
      <c r="E1026" s="123" t="s">
        <v>6651</v>
      </c>
      <c r="F1026" s="124" t="s">
        <v>21</v>
      </c>
      <c r="G1026" s="124" t="s">
        <v>142</v>
      </c>
      <c r="H1026" s="124" t="s">
        <v>8263</v>
      </c>
      <c r="I1026" s="210" t="s">
        <v>661</v>
      </c>
      <c r="J1026" s="127" t="s">
        <v>2639</v>
      </c>
      <c r="K1026" s="212"/>
      <c r="L1026" s="127"/>
      <c r="M1026" s="212"/>
      <c r="N1026" s="127" t="s">
        <v>570</v>
      </c>
      <c r="O1026" s="127" t="s">
        <v>672</v>
      </c>
      <c r="P1026" s="127" t="s">
        <v>2640</v>
      </c>
      <c r="Q1026" s="131" t="s">
        <v>8253</v>
      </c>
      <c r="R1026" s="131" t="s">
        <v>11730</v>
      </c>
      <c r="S1026" s="132" t="s">
        <v>11729</v>
      </c>
      <c r="T1026" s="136" t="s">
        <v>311</v>
      </c>
      <c r="U1026" s="211"/>
      <c r="V1026" s="211"/>
      <c r="W1026" s="133" t="str">
        <f>VLOOKUP(TRIM(X1026),X10:Y88,2,FALSE)</f>
        <v>Puneet</v>
      </c>
      <c r="X1026" s="11" t="str">
        <f t="shared" si="35"/>
        <v>6.11</v>
      </c>
      <c r="AA1026" s="1">
        <f t="shared" si="34"/>
        <v>26</v>
      </c>
    </row>
    <row r="1027" spans="1:27" ht="36.75" customHeight="1">
      <c r="A1027" s="119" t="s">
        <v>139</v>
      </c>
      <c r="B1027" s="134" t="s">
        <v>57</v>
      </c>
      <c r="C1027" s="122" t="s">
        <v>140</v>
      </c>
      <c r="D1027" s="122" t="s">
        <v>77</v>
      </c>
      <c r="E1027" s="123" t="s">
        <v>6652</v>
      </c>
      <c r="F1027" s="124" t="s">
        <v>20</v>
      </c>
      <c r="G1027" s="124" t="s">
        <v>142</v>
      </c>
      <c r="H1027" s="124" t="s">
        <v>10905</v>
      </c>
      <c r="I1027" s="210" t="s">
        <v>280</v>
      </c>
      <c r="J1027" s="129"/>
      <c r="K1027" s="128"/>
      <c r="L1027" s="129"/>
      <c r="M1027" s="128"/>
      <c r="N1027" s="127"/>
      <c r="O1027" s="127" t="s">
        <v>164</v>
      </c>
      <c r="P1027" s="127" t="s">
        <v>2634</v>
      </c>
      <c r="Q1027" s="131" t="s">
        <v>11269</v>
      </c>
      <c r="R1027" s="131" t="s">
        <v>11268</v>
      </c>
      <c r="S1027" s="132" t="s">
        <v>145</v>
      </c>
      <c r="T1027" s="136" t="s">
        <v>301</v>
      </c>
      <c r="U1027" s="211"/>
      <c r="V1027" s="211"/>
      <c r="W1027" s="133" t="str">
        <f>VLOOKUP(TRIM(X1027),X10:Y88,2,FALSE)</f>
        <v>Puneet</v>
      </c>
      <c r="X1027" s="11" t="str">
        <f t="shared" si="35"/>
        <v>5.1</v>
      </c>
      <c r="AA1027" s="1">
        <f t="shared" si="34"/>
        <v>6</v>
      </c>
    </row>
    <row r="1028" spans="1:27" ht="36.75" customHeight="1">
      <c r="A1028" s="119" t="s">
        <v>139</v>
      </c>
      <c r="B1028" s="134" t="s">
        <v>57</v>
      </c>
      <c r="C1028" s="122" t="s">
        <v>140</v>
      </c>
      <c r="D1028" s="122" t="s">
        <v>650</v>
      </c>
      <c r="E1028" s="123" t="s">
        <v>6653</v>
      </c>
      <c r="F1028" s="124" t="s">
        <v>23</v>
      </c>
      <c r="G1028" s="124" t="s">
        <v>142</v>
      </c>
      <c r="H1028" s="124" t="s">
        <v>11131</v>
      </c>
      <c r="I1028" s="210" t="s">
        <v>12675</v>
      </c>
      <c r="J1028" s="129" t="s">
        <v>169</v>
      </c>
      <c r="K1028" s="128">
        <v>141</v>
      </c>
      <c r="L1028" s="129" t="s">
        <v>60</v>
      </c>
      <c r="M1028" s="128" t="s">
        <v>222</v>
      </c>
      <c r="N1028" s="127" t="s">
        <v>444</v>
      </c>
      <c r="O1028" s="127" t="s">
        <v>164</v>
      </c>
      <c r="P1028" s="127" t="s">
        <v>178</v>
      </c>
      <c r="Q1028" s="131" t="s">
        <v>8799</v>
      </c>
      <c r="R1028" s="131" t="s">
        <v>12143</v>
      </c>
      <c r="S1028" s="132" t="s">
        <v>145</v>
      </c>
      <c r="T1028" s="136" t="s">
        <v>218</v>
      </c>
      <c r="U1028" s="211"/>
      <c r="V1028" s="211"/>
      <c r="W1028" s="133" t="str">
        <f>VLOOKUP(TRIM(X1028),X10:Y88,2,FALSE)</f>
        <v>Puneet</v>
      </c>
      <c r="X1028" s="11" t="str">
        <f t="shared" si="35"/>
        <v>6.24</v>
      </c>
      <c r="AA1028" s="1">
        <f t="shared" si="34"/>
        <v>150</v>
      </c>
    </row>
    <row r="1029" spans="1:27" ht="36.75" customHeight="1">
      <c r="A1029" s="119" t="s">
        <v>139</v>
      </c>
      <c r="B1029" s="134" t="s">
        <v>57</v>
      </c>
      <c r="C1029" s="122" t="s">
        <v>140</v>
      </c>
      <c r="D1029" s="122" t="s">
        <v>650</v>
      </c>
      <c r="E1029" s="123" t="s">
        <v>6654</v>
      </c>
      <c r="F1029" s="124" t="s">
        <v>23</v>
      </c>
      <c r="G1029" s="124" t="s">
        <v>142</v>
      </c>
      <c r="H1029" s="124" t="s">
        <v>11134</v>
      </c>
      <c r="I1029" s="210" t="s">
        <v>12675</v>
      </c>
      <c r="J1029" s="129" t="s">
        <v>180</v>
      </c>
      <c r="K1029" s="128">
        <v>199</v>
      </c>
      <c r="L1029" s="129" t="s">
        <v>60</v>
      </c>
      <c r="M1029" s="128" t="s">
        <v>222</v>
      </c>
      <c r="N1029" s="127" t="s">
        <v>444</v>
      </c>
      <c r="O1029" s="127" t="s">
        <v>164</v>
      </c>
      <c r="P1029" s="127" t="s">
        <v>178</v>
      </c>
      <c r="Q1029" s="131" t="s">
        <v>3763</v>
      </c>
      <c r="R1029" s="131" t="s">
        <v>12144</v>
      </c>
      <c r="S1029" s="132" t="s">
        <v>145</v>
      </c>
      <c r="T1029" s="136" t="s">
        <v>218</v>
      </c>
      <c r="U1029" s="211"/>
      <c r="V1029" s="211"/>
      <c r="W1029" s="133" t="str">
        <f>VLOOKUP(TRIM(X1029),X10:Y88,2,FALSE)</f>
        <v>Puneet</v>
      </c>
      <c r="X1029" s="11" t="str">
        <f t="shared" si="35"/>
        <v>6.24</v>
      </c>
      <c r="AA1029" s="1">
        <f t="shared" si="34"/>
        <v>150</v>
      </c>
    </row>
    <row r="1030" spans="1:27" ht="36.75" customHeight="1">
      <c r="A1030" s="119" t="s">
        <v>139</v>
      </c>
      <c r="B1030" s="134" t="s">
        <v>57</v>
      </c>
      <c r="C1030" s="122" t="s">
        <v>140</v>
      </c>
      <c r="D1030" s="122" t="s">
        <v>650</v>
      </c>
      <c r="E1030" s="123" t="s">
        <v>6655</v>
      </c>
      <c r="F1030" s="124" t="s">
        <v>24</v>
      </c>
      <c r="G1030" s="124" t="s">
        <v>142</v>
      </c>
      <c r="H1030" s="124" t="s">
        <v>11137</v>
      </c>
      <c r="I1030" s="210" t="s">
        <v>12675</v>
      </c>
      <c r="J1030" s="129" t="s">
        <v>742</v>
      </c>
      <c r="K1030" s="128">
        <v>28</v>
      </c>
      <c r="L1030" s="129" t="s">
        <v>60</v>
      </c>
      <c r="M1030" s="128" t="s">
        <v>222</v>
      </c>
      <c r="N1030" s="127" t="s">
        <v>444</v>
      </c>
      <c r="O1030" s="127" t="s">
        <v>164</v>
      </c>
      <c r="P1030" s="127" t="s">
        <v>178</v>
      </c>
      <c r="Q1030" s="131" t="s">
        <v>8800</v>
      </c>
      <c r="R1030" s="131" t="s">
        <v>12145</v>
      </c>
      <c r="S1030" s="132" t="s">
        <v>12146</v>
      </c>
      <c r="T1030" s="136" t="s">
        <v>218</v>
      </c>
      <c r="U1030" s="211"/>
      <c r="V1030" s="211"/>
      <c r="W1030" s="133" t="str">
        <f>VLOOKUP(TRIM(X1030),X10:Y88,2,FALSE)</f>
        <v>Puneet</v>
      </c>
      <c r="X1030" s="11" t="str">
        <f t="shared" si="35"/>
        <v>6.24</v>
      </c>
      <c r="AA1030" s="1">
        <f>LEN(I1030)</f>
        <v>150</v>
      </c>
    </row>
    <row r="1031" spans="1:27" ht="36.75" customHeight="1">
      <c r="A1031" s="119" t="s">
        <v>139</v>
      </c>
      <c r="B1031" s="134" t="s">
        <v>57</v>
      </c>
      <c r="C1031" s="122" t="s">
        <v>140</v>
      </c>
      <c r="D1031" s="122" t="s">
        <v>431</v>
      </c>
      <c r="E1031" s="123" t="s">
        <v>6656</v>
      </c>
      <c r="F1031" s="124" t="s">
        <v>21</v>
      </c>
      <c r="G1031" s="124" t="s">
        <v>142</v>
      </c>
      <c r="H1031" s="124" t="s">
        <v>8363</v>
      </c>
      <c r="I1031" s="210" t="s">
        <v>184</v>
      </c>
      <c r="J1031" s="129" t="s">
        <v>2572</v>
      </c>
      <c r="K1031" s="128"/>
      <c r="L1031" s="129"/>
      <c r="M1031" s="128"/>
      <c r="N1031" s="127" t="s">
        <v>570</v>
      </c>
      <c r="O1031" s="127" t="s">
        <v>672</v>
      </c>
      <c r="P1031" s="127" t="s">
        <v>2573</v>
      </c>
      <c r="Q1031" s="131" t="s">
        <v>8299</v>
      </c>
      <c r="R1031" s="131" t="s">
        <v>12071</v>
      </c>
      <c r="S1031" s="132" t="s">
        <v>12072</v>
      </c>
      <c r="T1031" s="136" t="s">
        <v>7989</v>
      </c>
      <c r="U1031" s="211"/>
      <c r="V1031" s="211"/>
      <c r="W1031" s="133" t="str">
        <f>VLOOKUP(TRIM(X1031),X10:Y88,2,FALSE)</f>
        <v>Krisztian</v>
      </c>
      <c r="X1031" s="11" t="str">
        <f t="shared" si="35"/>
        <v>6.14</v>
      </c>
      <c r="AA1031" s="1">
        <f t="shared" si="34"/>
        <v>17</v>
      </c>
    </row>
    <row r="1032" spans="1:27" ht="36.75" customHeight="1">
      <c r="A1032" s="119" t="s">
        <v>139</v>
      </c>
      <c r="B1032" s="134" t="s">
        <v>57</v>
      </c>
      <c r="C1032" s="122" t="s">
        <v>140</v>
      </c>
      <c r="D1032" s="122" t="s">
        <v>431</v>
      </c>
      <c r="E1032" s="123" t="s">
        <v>6657</v>
      </c>
      <c r="F1032" s="124" t="s">
        <v>21</v>
      </c>
      <c r="G1032" s="124" t="s">
        <v>142</v>
      </c>
      <c r="H1032" s="124" t="s">
        <v>8393</v>
      </c>
      <c r="I1032" s="210" t="s">
        <v>181</v>
      </c>
      <c r="J1032" s="129" t="s">
        <v>2572</v>
      </c>
      <c r="K1032" s="128"/>
      <c r="L1032" s="129"/>
      <c r="M1032" s="128"/>
      <c r="N1032" s="127" t="s">
        <v>570</v>
      </c>
      <c r="O1032" s="127" t="s">
        <v>672</v>
      </c>
      <c r="P1032" s="127" t="s">
        <v>2573</v>
      </c>
      <c r="Q1032" s="131" t="s">
        <v>8319</v>
      </c>
      <c r="R1032" s="131" t="s">
        <v>12073</v>
      </c>
      <c r="S1032" s="132" t="s">
        <v>145</v>
      </c>
      <c r="T1032" s="136" t="s">
        <v>198</v>
      </c>
      <c r="U1032" s="211"/>
      <c r="V1032" s="211"/>
      <c r="W1032" s="133" t="str">
        <f>VLOOKUP(TRIM(X1032),X10:Y88,2,FALSE)</f>
        <v>Krisztian</v>
      </c>
      <c r="X1032" s="11" t="str">
        <f t="shared" si="35"/>
        <v>6.14</v>
      </c>
      <c r="AA1032" s="1">
        <f t="shared" si="34"/>
        <v>14</v>
      </c>
    </row>
    <row r="1033" spans="1:27" ht="36.75" customHeight="1">
      <c r="A1033" s="119" t="s">
        <v>139</v>
      </c>
      <c r="B1033" s="134" t="s">
        <v>57</v>
      </c>
      <c r="C1033" s="122" t="s">
        <v>140</v>
      </c>
      <c r="D1033" s="122" t="s">
        <v>431</v>
      </c>
      <c r="E1033" s="123" t="s">
        <v>6658</v>
      </c>
      <c r="F1033" s="124" t="s">
        <v>21</v>
      </c>
      <c r="G1033" s="124" t="s">
        <v>142</v>
      </c>
      <c r="H1033" s="124" t="s">
        <v>8282</v>
      </c>
      <c r="I1033" s="210" t="s">
        <v>195</v>
      </c>
      <c r="J1033" s="129" t="s">
        <v>2572</v>
      </c>
      <c r="K1033" s="128"/>
      <c r="L1033" s="129"/>
      <c r="M1033" s="128"/>
      <c r="N1033" s="127" t="s">
        <v>570</v>
      </c>
      <c r="O1033" s="127" t="s">
        <v>672</v>
      </c>
      <c r="P1033" s="127" t="s">
        <v>2573</v>
      </c>
      <c r="Q1033" s="131" t="s">
        <v>8260</v>
      </c>
      <c r="R1033" s="131" t="s">
        <v>12074</v>
      </c>
      <c r="S1033" s="132" t="s">
        <v>12075</v>
      </c>
      <c r="T1033" s="136" t="s">
        <v>453</v>
      </c>
      <c r="U1033" s="211"/>
      <c r="V1033" s="211"/>
      <c r="W1033" s="133" t="str">
        <f>VLOOKUP(TRIM(X1033),X10:Y88,2,FALSE)</f>
        <v>Krisztian</v>
      </c>
      <c r="X1033" s="11" t="str">
        <f t="shared" si="35"/>
        <v>6.14</v>
      </c>
      <c r="AA1033" s="1">
        <f t="shared" si="34"/>
        <v>25</v>
      </c>
    </row>
    <row r="1034" spans="1:27" ht="36.75" customHeight="1">
      <c r="A1034" s="119" t="s">
        <v>139</v>
      </c>
      <c r="B1034" s="134" t="s">
        <v>57</v>
      </c>
      <c r="C1034" s="122" t="s">
        <v>140</v>
      </c>
      <c r="D1034" s="122" t="s">
        <v>89</v>
      </c>
      <c r="E1034" s="123" t="s">
        <v>6659</v>
      </c>
      <c r="F1034" s="124" t="s">
        <v>24</v>
      </c>
      <c r="G1034" s="124" t="s">
        <v>221</v>
      </c>
      <c r="H1034" s="124" t="s">
        <v>11104</v>
      </c>
      <c r="I1034" s="210" t="s">
        <v>767</v>
      </c>
      <c r="J1034" s="129" t="s">
        <v>185</v>
      </c>
      <c r="K1034" s="128">
        <v>3404</v>
      </c>
      <c r="L1034" s="129" t="s">
        <v>60</v>
      </c>
      <c r="M1034" s="128" t="s">
        <v>222</v>
      </c>
      <c r="N1034" s="127" t="s">
        <v>744</v>
      </c>
      <c r="O1034" s="127" t="s">
        <v>164</v>
      </c>
      <c r="P1034" s="127" t="s">
        <v>458</v>
      </c>
      <c r="Q1034" s="131" t="s">
        <v>8714</v>
      </c>
      <c r="R1034" s="131" t="s">
        <v>11107</v>
      </c>
      <c r="S1034" s="132" t="s">
        <v>11106</v>
      </c>
      <c r="T1034" s="136" t="s">
        <v>203</v>
      </c>
      <c r="U1034" s="211"/>
      <c r="V1034" s="211"/>
      <c r="W1034" s="133" t="str">
        <f>VLOOKUP(TRIM(X1034),X10:Y88,2,FALSE)</f>
        <v>Puneet</v>
      </c>
      <c r="X1034" s="11" t="str">
        <f t="shared" si="35"/>
        <v>6.1</v>
      </c>
      <c r="AA1034" s="1">
        <f t="shared" si="34"/>
        <v>49</v>
      </c>
    </row>
    <row r="1035" spans="1:27" ht="36.75" customHeight="1">
      <c r="A1035" s="119" t="s">
        <v>139</v>
      </c>
      <c r="B1035" s="134" t="s">
        <v>57</v>
      </c>
      <c r="C1035" s="122" t="s">
        <v>140</v>
      </c>
      <c r="D1035" s="122" t="s">
        <v>89</v>
      </c>
      <c r="E1035" s="123" t="s">
        <v>6660</v>
      </c>
      <c r="F1035" s="124" t="s">
        <v>175</v>
      </c>
      <c r="G1035" s="124" t="s">
        <v>142</v>
      </c>
      <c r="H1035" s="124" t="s">
        <v>11109</v>
      </c>
      <c r="I1035" s="210" t="s">
        <v>280</v>
      </c>
      <c r="J1035" s="129"/>
      <c r="K1035" s="128"/>
      <c r="L1035" s="129"/>
      <c r="M1035" s="128"/>
      <c r="N1035" s="127"/>
      <c r="O1035" s="127" t="s">
        <v>164</v>
      </c>
      <c r="P1035" s="127" t="s">
        <v>458</v>
      </c>
      <c r="Q1035" s="131" t="s">
        <v>11110</v>
      </c>
      <c r="R1035" s="131" t="s">
        <v>11112</v>
      </c>
      <c r="S1035" s="132" t="s">
        <v>11111</v>
      </c>
      <c r="T1035" s="136" t="s">
        <v>275</v>
      </c>
      <c r="U1035" s="211"/>
      <c r="V1035" s="211"/>
      <c r="W1035" s="133" t="str">
        <f>VLOOKUP(TRIM(X1035),X10:Y88,2,FALSE)</f>
        <v>Puneet</v>
      </c>
      <c r="X1035" s="11" t="str">
        <f t="shared" si="35"/>
        <v>6.1</v>
      </c>
      <c r="AA1035" s="1">
        <f>LEN(I1035)</f>
        <v>6</v>
      </c>
    </row>
    <row r="1036" spans="1:27" ht="36.75" customHeight="1">
      <c r="A1036" s="119" t="s">
        <v>139</v>
      </c>
      <c r="B1036" s="134" t="s">
        <v>57</v>
      </c>
      <c r="C1036" s="122" t="s">
        <v>140</v>
      </c>
      <c r="D1036" s="122" t="s">
        <v>89</v>
      </c>
      <c r="E1036" s="123" t="s">
        <v>6661</v>
      </c>
      <c r="F1036" s="124" t="s">
        <v>24</v>
      </c>
      <c r="G1036" s="124" t="s">
        <v>142</v>
      </c>
      <c r="H1036" s="124" t="s">
        <v>11101</v>
      </c>
      <c r="I1036" s="210" t="s">
        <v>214</v>
      </c>
      <c r="J1036" s="129" t="s">
        <v>196</v>
      </c>
      <c r="K1036" s="128">
        <v>384</v>
      </c>
      <c r="L1036" s="129" t="s">
        <v>60</v>
      </c>
      <c r="M1036" s="128" t="s">
        <v>186</v>
      </c>
      <c r="N1036" s="127" t="s">
        <v>2831</v>
      </c>
      <c r="O1036" s="127" t="s">
        <v>164</v>
      </c>
      <c r="P1036" s="127" t="s">
        <v>7854</v>
      </c>
      <c r="Q1036" s="131" t="s">
        <v>8738</v>
      </c>
      <c r="R1036" s="131" t="s">
        <v>11469</v>
      </c>
      <c r="S1036" s="132" t="s">
        <v>11468</v>
      </c>
      <c r="T1036" s="136" t="s">
        <v>215</v>
      </c>
      <c r="U1036" s="211"/>
      <c r="V1036" s="211"/>
      <c r="W1036" s="133" t="str">
        <f>VLOOKUP(TRIM(X1036),X10:Y88,2,FALSE)</f>
        <v>Puneet</v>
      </c>
      <c r="X1036" s="11" t="str">
        <f t="shared" si="35"/>
        <v>6.1</v>
      </c>
      <c r="AA1036" s="1">
        <f t="shared" si="34"/>
        <v>8</v>
      </c>
    </row>
    <row r="1037" spans="1:27" ht="36.75" customHeight="1">
      <c r="A1037" s="119" t="s">
        <v>139</v>
      </c>
      <c r="B1037" s="134" t="s">
        <v>57</v>
      </c>
      <c r="C1037" s="122" t="s">
        <v>140</v>
      </c>
      <c r="D1037" s="122" t="s">
        <v>119</v>
      </c>
      <c r="E1037" s="123" t="s">
        <v>6662</v>
      </c>
      <c r="F1037" s="124" t="s">
        <v>21</v>
      </c>
      <c r="G1037" s="124" t="s">
        <v>142</v>
      </c>
      <c r="H1037" s="124" t="s">
        <v>8072</v>
      </c>
      <c r="I1037" s="210" t="s">
        <v>12676</v>
      </c>
      <c r="J1037" s="129" t="s">
        <v>2636</v>
      </c>
      <c r="K1037" s="128"/>
      <c r="L1037" s="129"/>
      <c r="M1037" s="128"/>
      <c r="N1037" s="127" t="s">
        <v>570</v>
      </c>
      <c r="O1037" s="127" t="s">
        <v>672</v>
      </c>
      <c r="P1037" s="127" t="s">
        <v>2637</v>
      </c>
      <c r="Q1037" s="131" t="s">
        <v>7961</v>
      </c>
      <c r="R1037" s="131" t="s">
        <v>11544</v>
      </c>
      <c r="S1037" s="132" t="s">
        <v>11543</v>
      </c>
      <c r="T1037" s="136" t="s">
        <v>190</v>
      </c>
      <c r="U1037" s="211"/>
      <c r="V1037" s="211"/>
      <c r="W1037" s="133" t="str">
        <f>VLOOKUP(TRIM(X1037),X10:Y88,2,FALSE)</f>
        <v>Puneet</v>
      </c>
      <c r="X1037" s="11" t="str">
        <f t="shared" si="35"/>
        <v>6.9</v>
      </c>
      <c r="AA1037" s="1">
        <f t="shared" si="34"/>
        <v>48</v>
      </c>
    </row>
    <row r="1038" spans="1:27" ht="36.75" customHeight="1">
      <c r="A1038" s="119"/>
      <c r="B1038" s="134" t="s">
        <v>57</v>
      </c>
      <c r="C1038" s="122" t="s">
        <v>22</v>
      </c>
      <c r="D1038" s="122" t="s">
        <v>77</v>
      </c>
      <c r="E1038" s="123" t="s">
        <v>6663</v>
      </c>
      <c r="F1038" s="124" t="s">
        <v>24</v>
      </c>
      <c r="G1038" s="138" t="s">
        <v>142</v>
      </c>
      <c r="H1038" s="138" t="s">
        <v>11098</v>
      </c>
      <c r="I1038" s="139" t="s">
        <v>661</v>
      </c>
      <c r="J1038" s="140" t="s">
        <v>185</v>
      </c>
      <c r="K1038" s="141">
        <v>3390</v>
      </c>
      <c r="L1038" s="140" t="s">
        <v>87</v>
      </c>
      <c r="M1038" s="141" t="s">
        <v>186</v>
      </c>
      <c r="N1038" s="140" t="s">
        <v>744</v>
      </c>
      <c r="O1038" s="140" t="s">
        <v>164</v>
      </c>
      <c r="P1038" s="140" t="s">
        <v>209</v>
      </c>
      <c r="Q1038" s="142" t="s">
        <v>12130</v>
      </c>
      <c r="R1038" s="142" t="s">
        <v>12131</v>
      </c>
      <c r="S1038" s="145"/>
      <c r="T1038" s="136" t="s">
        <v>274</v>
      </c>
      <c r="U1038" s="211"/>
      <c r="V1038" s="211"/>
      <c r="W1038" s="133" t="str">
        <f>VLOOKUP(TRIM(X1038),X10:Y88,2,FALSE)</f>
        <v>Puneet</v>
      </c>
      <c r="X1038" s="11" t="str">
        <f t="shared" si="35"/>
        <v>5.1</v>
      </c>
      <c r="AA1038" s="1">
        <f t="shared" si="34"/>
        <v>26</v>
      </c>
    </row>
    <row r="1039" spans="1:27" ht="36.75" customHeight="1">
      <c r="A1039" s="119" t="s">
        <v>139</v>
      </c>
      <c r="B1039" s="134" t="s">
        <v>57</v>
      </c>
      <c r="C1039" s="122" t="s">
        <v>140</v>
      </c>
      <c r="D1039" s="122" t="s">
        <v>89</v>
      </c>
      <c r="E1039" s="123" t="s">
        <v>6664</v>
      </c>
      <c r="F1039" s="124" t="s">
        <v>23</v>
      </c>
      <c r="G1039" s="124" t="s">
        <v>142</v>
      </c>
      <c r="H1039" s="124" t="s">
        <v>11115</v>
      </c>
      <c r="I1039" s="210" t="s">
        <v>202</v>
      </c>
      <c r="J1039" s="129" t="s">
        <v>185</v>
      </c>
      <c r="K1039" s="128">
        <v>3403</v>
      </c>
      <c r="L1039" s="129" t="s">
        <v>60</v>
      </c>
      <c r="M1039" s="128" t="s">
        <v>186</v>
      </c>
      <c r="N1039" s="127" t="s">
        <v>744</v>
      </c>
      <c r="O1039" s="127" t="s">
        <v>164</v>
      </c>
      <c r="P1039" s="127" t="s">
        <v>837</v>
      </c>
      <c r="Q1039" s="131" t="s">
        <v>8712</v>
      </c>
      <c r="R1039" s="131" t="s">
        <v>12368</v>
      </c>
      <c r="S1039" s="132" t="s">
        <v>145</v>
      </c>
      <c r="T1039" s="136" t="s">
        <v>203</v>
      </c>
      <c r="U1039" s="211"/>
      <c r="V1039" s="211" t="s">
        <v>233</v>
      </c>
      <c r="W1039" s="133" t="str">
        <f>VLOOKUP(TRIM(X1039),X10:Y88,2,FALSE)</f>
        <v>Puneet</v>
      </c>
      <c r="X1039" s="11" t="str">
        <f t="shared" si="35"/>
        <v>6.1</v>
      </c>
      <c r="AA1039" s="1">
        <f t="shared" si="34"/>
        <v>21</v>
      </c>
    </row>
    <row r="1040" spans="1:27" ht="36.75" customHeight="1">
      <c r="A1040" s="119" t="s">
        <v>139</v>
      </c>
      <c r="B1040" s="134" t="s">
        <v>57</v>
      </c>
      <c r="C1040" s="122" t="s">
        <v>140</v>
      </c>
      <c r="D1040" s="122" t="s">
        <v>89</v>
      </c>
      <c r="E1040" s="123" t="s">
        <v>6665</v>
      </c>
      <c r="F1040" s="124" t="s">
        <v>12733</v>
      </c>
      <c r="G1040" s="124" t="s">
        <v>221</v>
      </c>
      <c r="H1040" s="124" t="s">
        <v>11118</v>
      </c>
      <c r="I1040" s="210" t="s">
        <v>328</v>
      </c>
      <c r="J1040" s="129" t="s">
        <v>204</v>
      </c>
      <c r="K1040" s="128">
        <v>432</v>
      </c>
      <c r="L1040" s="129" t="s">
        <v>60</v>
      </c>
      <c r="M1040" s="128" t="s">
        <v>222</v>
      </c>
      <c r="N1040" s="127" t="s">
        <v>440</v>
      </c>
      <c r="O1040" s="127" t="s">
        <v>164</v>
      </c>
      <c r="P1040" s="127" t="s">
        <v>458</v>
      </c>
      <c r="Q1040" s="131" t="s">
        <v>8713</v>
      </c>
      <c r="R1040" s="131" t="s">
        <v>12630</v>
      </c>
      <c r="S1040" s="132" t="s">
        <v>173</v>
      </c>
      <c r="T1040" s="136" t="s">
        <v>203</v>
      </c>
      <c r="U1040" s="211"/>
      <c r="V1040" s="211" t="s">
        <v>4668</v>
      </c>
      <c r="W1040" s="133" t="str">
        <f>VLOOKUP(TRIM(X1040),X10:Y88,2,FALSE)</f>
        <v>Puneet</v>
      </c>
      <c r="X1040" s="11" t="str">
        <f t="shared" si="35"/>
        <v>6.1</v>
      </c>
      <c r="AA1040" s="1">
        <f t="shared" si="34"/>
        <v>31</v>
      </c>
    </row>
    <row r="1041" spans="1:27" ht="36.75" customHeight="1">
      <c r="A1041" s="119" t="s">
        <v>139</v>
      </c>
      <c r="B1041" s="134" t="s">
        <v>57</v>
      </c>
      <c r="C1041" s="122" t="s">
        <v>140</v>
      </c>
      <c r="D1041" s="122" t="s">
        <v>89</v>
      </c>
      <c r="E1041" s="123" t="s">
        <v>6666</v>
      </c>
      <c r="F1041" s="124" t="s">
        <v>175</v>
      </c>
      <c r="G1041" s="124" t="s">
        <v>142</v>
      </c>
      <c r="H1041" s="124" t="s">
        <v>11119</v>
      </c>
      <c r="I1041" s="210" t="s">
        <v>280</v>
      </c>
      <c r="J1041" s="129"/>
      <c r="K1041" s="128"/>
      <c r="L1041" s="129"/>
      <c r="M1041" s="128"/>
      <c r="N1041" s="127"/>
      <c r="O1041" s="127" t="s">
        <v>51</v>
      </c>
      <c r="P1041" s="127" t="s">
        <v>51</v>
      </c>
      <c r="Q1041" s="131" t="s">
        <v>11120</v>
      </c>
      <c r="R1041" s="131" t="s">
        <v>11719</v>
      </c>
      <c r="S1041" s="132" t="s">
        <v>11718</v>
      </c>
      <c r="T1041" s="136" t="s">
        <v>203</v>
      </c>
      <c r="U1041" s="211"/>
      <c r="V1041" s="211"/>
      <c r="W1041" s="133" t="str">
        <f>VLOOKUP(TRIM(X1041),X10:Y88,2,FALSE)</f>
        <v>Puneet</v>
      </c>
      <c r="X1041" s="11" t="str">
        <f t="shared" si="35"/>
        <v>6.1</v>
      </c>
      <c r="AA1041" s="1">
        <f t="shared" si="34"/>
        <v>6</v>
      </c>
    </row>
    <row r="1042" spans="1:27" ht="36.75" customHeight="1">
      <c r="A1042" s="119" t="s">
        <v>139</v>
      </c>
      <c r="B1042" s="134" t="s">
        <v>57</v>
      </c>
      <c r="C1042" s="122" t="s">
        <v>140</v>
      </c>
      <c r="D1042" s="122" t="s">
        <v>89</v>
      </c>
      <c r="E1042" s="123" t="s">
        <v>6667</v>
      </c>
      <c r="F1042" s="124" t="s">
        <v>23</v>
      </c>
      <c r="G1042" s="124" t="s">
        <v>142</v>
      </c>
      <c r="H1042" s="124" t="s">
        <v>11123</v>
      </c>
      <c r="I1042" s="210" t="s">
        <v>202</v>
      </c>
      <c r="J1042" s="129" t="s">
        <v>185</v>
      </c>
      <c r="K1042" s="128">
        <v>3405</v>
      </c>
      <c r="L1042" s="129" t="s">
        <v>60</v>
      </c>
      <c r="M1042" s="128" t="s">
        <v>186</v>
      </c>
      <c r="N1042" s="127" t="s">
        <v>744</v>
      </c>
      <c r="O1042" s="127" t="s">
        <v>164</v>
      </c>
      <c r="P1042" s="127" t="s">
        <v>452</v>
      </c>
      <c r="Q1042" s="131" t="s">
        <v>8715</v>
      </c>
      <c r="R1042" s="131" t="s">
        <v>12369</v>
      </c>
      <c r="S1042" s="132" t="s">
        <v>145</v>
      </c>
      <c r="T1042" s="136" t="s">
        <v>203</v>
      </c>
      <c r="U1042" s="211"/>
      <c r="V1042" s="211" t="s">
        <v>233</v>
      </c>
      <c r="W1042" s="133" t="str">
        <f>VLOOKUP(TRIM(X1042),X10:Y88,2,FALSE)</f>
        <v>Puneet</v>
      </c>
      <c r="X1042" s="11" t="str">
        <f t="shared" si="35"/>
        <v>6.1</v>
      </c>
      <c r="AA1042" s="1">
        <f t="shared" si="34"/>
        <v>21</v>
      </c>
    </row>
    <row r="1043" spans="1:27" ht="36.75" customHeight="1">
      <c r="A1043" s="119" t="s">
        <v>139</v>
      </c>
      <c r="B1043" s="134" t="s">
        <v>57</v>
      </c>
      <c r="C1043" s="122" t="s">
        <v>140</v>
      </c>
      <c r="D1043" s="122" t="s">
        <v>612</v>
      </c>
      <c r="E1043" s="123" t="s">
        <v>6668</v>
      </c>
      <c r="F1043" s="124" t="s">
        <v>23</v>
      </c>
      <c r="G1043" s="124" t="s">
        <v>142</v>
      </c>
      <c r="H1043" s="124" t="s">
        <v>11128</v>
      </c>
      <c r="I1043" s="210" t="s">
        <v>12677</v>
      </c>
      <c r="J1043" s="127" t="s">
        <v>185</v>
      </c>
      <c r="K1043" s="212">
        <v>3392</v>
      </c>
      <c r="L1043" s="127" t="s">
        <v>63</v>
      </c>
      <c r="M1043" s="212" t="s">
        <v>206</v>
      </c>
      <c r="N1043" s="127" t="s">
        <v>744</v>
      </c>
      <c r="O1043" s="127" t="s">
        <v>164</v>
      </c>
      <c r="P1043" s="127" t="s">
        <v>458</v>
      </c>
      <c r="Q1043" s="131" t="s">
        <v>8848</v>
      </c>
      <c r="R1043" s="131" t="s">
        <v>12370</v>
      </c>
      <c r="S1043" s="132" t="s">
        <v>145</v>
      </c>
      <c r="T1043" s="136" t="s">
        <v>274</v>
      </c>
      <c r="U1043" s="211"/>
      <c r="V1043" s="211" t="s">
        <v>233</v>
      </c>
      <c r="W1043" s="133" t="str">
        <f>VLOOKUP(TRIM(X1043),X10:Y88,2,FALSE)</f>
        <v>Puneet</v>
      </c>
      <c r="X1043" s="11" t="str">
        <f t="shared" si="35"/>
        <v>6.21</v>
      </c>
      <c r="AA1043" s="1">
        <f t="shared" si="34"/>
        <v>53</v>
      </c>
    </row>
    <row r="1044" spans="1:27" ht="36.75" customHeight="1">
      <c r="A1044" s="119" t="s">
        <v>139</v>
      </c>
      <c r="B1044" s="134" t="s">
        <v>57</v>
      </c>
      <c r="C1044" s="122" t="s">
        <v>140</v>
      </c>
      <c r="D1044" s="122" t="s">
        <v>89</v>
      </c>
      <c r="E1044" s="123" t="s">
        <v>6669</v>
      </c>
      <c r="F1044" s="124" t="s">
        <v>24</v>
      </c>
      <c r="G1044" s="124" t="s">
        <v>221</v>
      </c>
      <c r="H1044" s="124" t="s">
        <v>11108</v>
      </c>
      <c r="I1044" s="210" t="s">
        <v>767</v>
      </c>
      <c r="J1044" s="129" t="s">
        <v>185</v>
      </c>
      <c r="K1044" s="128">
        <v>3404</v>
      </c>
      <c r="L1044" s="129" t="s">
        <v>63</v>
      </c>
      <c r="M1044" s="128" t="s">
        <v>222</v>
      </c>
      <c r="N1044" s="127" t="s">
        <v>744</v>
      </c>
      <c r="O1044" s="127" t="s">
        <v>164</v>
      </c>
      <c r="P1044" s="127" t="s">
        <v>458</v>
      </c>
      <c r="Q1044" s="131" t="s">
        <v>8714</v>
      </c>
      <c r="R1044" s="131" t="s">
        <v>11709</v>
      </c>
      <c r="S1044" s="132" t="s">
        <v>11707</v>
      </c>
      <c r="T1044" s="136" t="s">
        <v>203</v>
      </c>
      <c r="U1044" s="211"/>
      <c r="V1044" s="211"/>
      <c r="W1044" s="133" t="str">
        <f>VLOOKUP(TRIM(X1044),X10:Y88,2,FALSE)</f>
        <v>Puneet</v>
      </c>
      <c r="X1044" s="11" t="str">
        <f t="shared" si="35"/>
        <v>6.1</v>
      </c>
      <c r="AA1044" s="1">
        <f t="shared" si="34"/>
        <v>49</v>
      </c>
    </row>
    <row r="1045" spans="1:27" ht="36.75" customHeight="1">
      <c r="A1045" s="119" t="s">
        <v>139</v>
      </c>
      <c r="B1045" s="134" t="s">
        <v>57</v>
      </c>
      <c r="C1045" s="122" t="s">
        <v>140</v>
      </c>
      <c r="D1045" s="122" t="s">
        <v>89</v>
      </c>
      <c r="E1045" s="123" t="s">
        <v>6670</v>
      </c>
      <c r="F1045" s="124" t="s">
        <v>175</v>
      </c>
      <c r="G1045" s="124" t="s">
        <v>142</v>
      </c>
      <c r="H1045" s="124" t="s">
        <v>11109</v>
      </c>
      <c r="I1045" s="210" t="s">
        <v>280</v>
      </c>
      <c r="J1045" s="129"/>
      <c r="K1045" s="128"/>
      <c r="L1045" s="129"/>
      <c r="M1045" s="128"/>
      <c r="N1045" s="127"/>
      <c r="O1045" s="127" t="s">
        <v>164</v>
      </c>
      <c r="P1045" s="127" t="s">
        <v>458</v>
      </c>
      <c r="Q1045" s="131" t="s">
        <v>11110</v>
      </c>
      <c r="R1045" s="131" t="s">
        <v>11711</v>
      </c>
      <c r="S1045" s="132" t="s">
        <v>11710</v>
      </c>
      <c r="T1045" s="136" t="s">
        <v>275</v>
      </c>
      <c r="U1045" s="211"/>
      <c r="V1045" s="211"/>
      <c r="W1045" s="133" t="str">
        <f>VLOOKUP(TRIM(X1045),X10:Y88,2,FALSE)</f>
        <v>Puneet</v>
      </c>
      <c r="X1045" s="11" t="str">
        <f t="shared" si="35"/>
        <v>6.1</v>
      </c>
      <c r="AA1045" s="1">
        <f t="shared" si="34"/>
        <v>6</v>
      </c>
    </row>
    <row r="1046" spans="1:27" ht="36.75" customHeight="1">
      <c r="A1046" s="119" t="s">
        <v>139</v>
      </c>
      <c r="B1046" s="134" t="s">
        <v>57</v>
      </c>
      <c r="C1046" s="122" t="s">
        <v>140</v>
      </c>
      <c r="D1046" s="122" t="s">
        <v>89</v>
      </c>
      <c r="E1046" s="123" t="s">
        <v>6671</v>
      </c>
      <c r="F1046" s="124" t="s">
        <v>23</v>
      </c>
      <c r="G1046" s="124" t="s">
        <v>142</v>
      </c>
      <c r="H1046" s="124" t="s">
        <v>11361</v>
      </c>
      <c r="I1046" s="210" t="s">
        <v>12678</v>
      </c>
      <c r="J1046" s="129" t="s">
        <v>196</v>
      </c>
      <c r="K1046" s="128">
        <v>387</v>
      </c>
      <c r="L1046" s="129" t="s">
        <v>60</v>
      </c>
      <c r="M1046" s="128" t="s">
        <v>186</v>
      </c>
      <c r="N1046" s="127" t="s">
        <v>2831</v>
      </c>
      <c r="O1046" s="127" t="s">
        <v>164</v>
      </c>
      <c r="P1046" s="127" t="s">
        <v>7854</v>
      </c>
      <c r="Q1046" s="131" t="s">
        <v>8751</v>
      </c>
      <c r="R1046" s="131" t="s">
        <v>12371</v>
      </c>
      <c r="S1046" s="132" t="s">
        <v>145</v>
      </c>
      <c r="T1046" s="136" t="s">
        <v>190</v>
      </c>
      <c r="U1046" s="211"/>
      <c r="V1046" s="211" t="s">
        <v>233</v>
      </c>
      <c r="W1046" s="133" t="str">
        <f>VLOOKUP(TRIM(X1046),X10:Y88,2,FALSE)</f>
        <v>Puneet</v>
      </c>
      <c r="X1046" s="11" t="str">
        <f t="shared" si="35"/>
        <v>6.1</v>
      </c>
      <c r="AA1046" s="1">
        <f t="shared" si="34"/>
        <v>77</v>
      </c>
    </row>
    <row r="1047" spans="1:27" ht="36.75" customHeight="1">
      <c r="A1047" s="119" t="s">
        <v>139</v>
      </c>
      <c r="B1047" s="134" t="s">
        <v>57</v>
      </c>
      <c r="C1047" s="122" t="s">
        <v>140</v>
      </c>
      <c r="D1047" s="122" t="s">
        <v>108</v>
      </c>
      <c r="E1047" s="123" t="s">
        <v>6672</v>
      </c>
      <c r="F1047" s="124" t="s">
        <v>24</v>
      </c>
      <c r="G1047" s="124" t="s">
        <v>142</v>
      </c>
      <c r="H1047" s="124" t="s">
        <v>11489</v>
      </c>
      <c r="I1047" s="210" t="s">
        <v>862</v>
      </c>
      <c r="J1047" s="129" t="s">
        <v>180</v>
      </c>
      <c r="K1047" s="128">
        <v>82</v>
      </c>
      <c r="L1047" s="129" t="s">
        <v>60</v>
      </c>
      <c r="M1047" s="128" t="s">
        <v>186</v>
      </c>
      <c r="N1047" s="127" t="s">
        <v>444</v>
      </c>
      <c r="O1047" s="127" t="s">
        <v>164</v>
      </c>
      <c r="P1047" s="127" t="s">
        <v>178</v>
      </c>
      <c r="Q1047" s="131" t="s">
        <v>8604</v>
      </c>
      <c r="R1047" s="131" t="s">
        <v>11491</v>
      </c>
      <c r="S1047" s="132" t="s">
        <v>11490</v>
      </c>
      <c r="T1047" s="136" t="s">
        <v>2632</v>
      </c>
      <c r="U1047" s="211"/>
      <c r="V1047" s="211"/>
      <c r="W1047" s="133" t="str">
        <f>VLOOKUP(TRIM(X1047),X10:Y88,2,FALSE)</f>
        <v>Puneet</v>
      </c>
      <c r="X1047" s="11" t="str">
        <f t="shared" si="35"/>
        <v>6.5.8</v>
      </c>
      <c r="AA1047" s="1">
        <f t="shared" si="34"/>
        <v>4</v>
      </c>
    </row>
    <row r="1048" spans="1:27" ht="36.75" customHeight="1">
      <c r="A1048" s="119" t="s">
        <v>139</v>
      </c>
      <c r="B1048" s="134" t="s">
        <v>57</v>
      </c>
      <c r="C1048" s="122" t="s">
        <v>140</v>
      </c>
      <c r="D1048" s="122" t="s">
        <v>108</v>
      </c>
      <c r="E1048" s="123" t="s">
        <v>6673</v>
      </c>
      <c r="F1048" s="124" t="s">
        <v>23</v>
      </c>
      <c r="G1048" s="124" t="s">
        <v>142</v>
      </c>
      <c r="H1048" s="124" t="s">
        <v>12753</v>
      </c>
      <c r="I1048" s="210" t="s">
        <v>2905</v>
      </c>
      <c r="J1048" s="129" t="s">
        <v>169</v>
      </c>
      <c r="K1048" s="128">
        <v>8</v>
      </c>
      <c r="L1048" s="129" t="s">
        <v>63</v>
      </c>
      <c r="M1048" s="128" t="s">
        <v>186</v>
      </c>
      <c r="N1048" s="127" t="s">
        <v>444</v>
      </c>
      <c r="O1048" s="127" t="s">
        <v>164</v>
      </c>
      <c r="P1048" s="127" t="s">
        <v>178</v>
      </c>
      <c r="Q1048" s="131" t="s">
        <v>8532</v>
      </c>
      <c r="R1048" s="131" t="s">
        <v>12137</v>
      </c>
      <c r="S1048" s="132" t="s">
        <v>145</v>
      </c>
      <c r="T1048" s="136" t="s">
        <v>290</v>
      </c>
      <c r="U1048" s="211"/>
      <c r="V1048" s="211"/>
      <c r="W1048" s="133" t="str">
        <f>VLOOKUP(TRIM(X1048),X10:Y88,2,FALSE)</f>
        <v>Puneet</v>
      </c>
      <c r="X1048" s="11" t="str">
        <f t="shared" si="35"/>
        <v>6.5.8</v>
      </c>
      <c r="AA1048" s="1">
        <f t="shared" si="34"/>
        <v>41</v>
      </c>
    </row>
    <row r="1049" spans="1:27" ht="36.75" customHeight="1">
      <c r="A1049" s="119" t="s">
        <v>139</v>
      </c>
      <c r="B1049" s="134" t="s">
        <v>57</v>
      </c>
      <c r="C1049" s="122" t="s">
        <v>140</v>
      </c>
      <c r="D1049" s="122" t="s">
        <v>108</v>
      </c>
      <c r="E1049" s="123" t="s">
        <v>6674</v>
      </c>
      <c r="F1049" s="124" t="s">
        <v>23</v>
      </c>
      <c r="G1049" s="124" t="s">
        <v>142</v>
      </c>
      <c r="H1049" s="124" t="s">
        <v>11479</v>
      </c>
      <c r="I1049" s="210" t="s">
        <v>8513</v>
      </c>
      <c r="J1049" s="129" t="s">
        <v>312</v>
      </c>
      <c r="K1049" s="128">
        <v>325</v>
      </c>
      <c r="L1049" s="129" t="s">
        <v>63</v>
      </c>
      <c r="M1049" s="128" t="s">
        <v>186</v>
      </c>
      <c r="N1049" s="127" t="s">
        <v>444</v>
      </c>
      <c r="O1049" s="127" t="s">
        <v>164</v>
      </c>
      <c r="P1049" s="127" t="s">
        <v>178</v>
      </c>
      <c r="Q1049" s="131" t="s">
        <v>8723</v>
      </c>
      <c r="R1049" s="131" t="s">
        <v>12372</v>
      </c>
      <c r="S1049" s="132" t="s">
        <v>145</v>
      </c>
      <c r="T1049" s="136" t="s">
        <v>203</v>
      </c>
      <c r="U1049" s="211"/>
      <c r="V1049" s="211" t="s">
        <v>233</v>
      </c>
      <c r="W1049" s="133" t="str">
        <f>VLOOKUP(TRIM(X1049),X10:Y88,2,FALSE)</f>
        <v>Puneet</v>
      </c>
      <c r="X1049" s="11" t="str">
        <f t="shared" si="35"/>
        <v>6.5.8</v>
      </c>
      <c r="AA1049" s="1">
        <f t="shared" ref="AA1049:AA1112" si="36">LEN(I1049)</f>
        <v>74</v>
      </c>
    </row>
    <row r="1050" spans="1:27" ht="36.75" customHeight="1">
      <c r="A1050" s="119" t="s">
        <v>139</v>
      </c>
      <c r="B1050" s="134" t="s">
        <v>57</v>
      </c>
      <c r="C1050" s="122" t="s">
        <v>140</v>
      </c>
      <c r="D1050" s="122" t="s">
        <v>108</v>
      </c>
      <c r="E1050" s="123" t="s">
        <v>6675</v>
      </c>
      <c r="F1050" s="124" t="s">
        <v>23</v>
      </c>
      <c r="G1050" s="124" t="s">
        <v>142</v>
      </c>
      <c r="H1050" s="124" t="s">
        <v>12766</v>
      </c>
      <c r="I1050" s="210" t="s">
        <v>12679</v>
      </c>
      <c r="J1050" s="129" t="s">
        <v>169</v>
      </c>
      <c r="K1050" s="128">
        <v>71</v>
      </c>
      <c r="L1050" s="129" t="s">
        <v>68</v>
      </c>
      <c r="M1050" s="128" t="s">
        <v>186</v>
      </c>
      <c r="N1050" s="127" t="s">
        <v>444</v>
      </c>
      <c r="O1050" s="127" t="s">
        <v>164</v>
      </c>
      <c r="P1050" s="127" t="s">
        <v>178</v>
      </c>
      <c r="Q1050" s="131" t="s">
        <v>8621</v>
      </c>
      <c r="R1050" s="131" t="s">
        <v>12373</v>
      </c>
      <c r="S1050" s="132" t="s">
        <v>145</v>
      </c>
      <c r="T1050" s="136" t="s">
        <v>215</v>
      </c>
      <c r="U1050" s="211"/>
      <c r="V1050" s="211" t="s">
        <v>233</v>
      </c>
      <c r="W1050" s="133" t="str">
        <f>VLOOKUP(TRIM(X1050),X10:Y88,2,FALSE)</f>
        <v>Puneet</v>
      </c>
      <c r="X1050" s="11" t="str">
        <f t="shared" si="35"/>
        <v>6.5.8</v>
      </c>
      <c r="AA1050" s="1">
        <f t="shared" si="36"/>
        <v>101</v>
      </c>
    </row>
    <row r="1051" spans="1:27" ht="36.75" customHeight="1">
      <c r="A1051" s="119" t="s">
        <v>139</v>
      </c>
      <c r="B1051" s="134" t="s">
        <v>57</v>
      </c>
      <c r="C1051" s="122" t="s">
        <v>140</v>
      </c>
      <c r="D1051" s="122" t="s">
        <v>108</v>
      </c>
      <c r="E1051" s="123" t="s">
        <v>6676</v>
      </c>
      <c r="F1051" s="124" t="s">
        <v>23</v>
      </c>
      <c r="G1051" s="124" t="s">
        <v>142</v>
      </c>
      <c r="H1051" s="124" t="s">
        <v>12812</v>
      </c>
      <c r="I1051" s="210" t="s">
        <v>12679</v>
      </c>
      <c r="J1051" s="129" t="s">
        <v>180</v>
      </c>
      <c r="K1051" s="128">
        <v>99</v>
      </c>
      <c r="L1051" s="129" t="s">
        <v>68</v>
      </c>
      <c r="M1051" s="128" t="s">
        <v>186</v>
      </c>
      <c r="N1051" s="127" t="s">
        <v>444</v>
      </c>
      <c r="O1051" s="127" t="s">
        <v>164</v>
      </c>
      <c r="P1051" s="127" t="s">
        <v>178</v>
      </c>
      <c r="Q1051" s="131" t="s">
        <v>8621</v>
      </c>
      <c r="R1051" s="131" t="s">
        <v>12374</v>
      </c>
      <c r="S1051" s="132" t="s">
        <v>145</v>
      </c>
      <c r="T1051" s="136" t="s">
        <v>215</v>
      </c>
      <c r="U1051" s="211"/>
      <c r="V1051" s="211" t="s">
        <v>233</v>
      </c>
      <c r="W1051" s="133" t="str">
        <f>VLOOKUP(TRIM(X1051),X10:Y88,2,FALSE)</f>
        <v>Puneet</v>
      </c>
      <c r="X1051" s="11" t="str">
        <f t="shared" si="35"/>
        <v>6.5.8</v>
      </c>
      <c r="AA1051" s="1">
        <f t="shared" si="36"/>
        <v>101</v>
      </c>
    </row>
    <row r="1052" spans="1:27" ht="36.75" customHeight="1">
      <c r="A1052" s="119" t="s">
        <v>139</v>
      </c>
      <c r="B1052" s="134" t="s">
        <v>57</v>
      </c>
      <c r="C1052" s="122" t="s">
        <v>140</v>
      </c>
      <c r="D1052" s="122" t="s">
        <v>108</v>
      </c>
      <c r="E1052" s="123" t="s">
        <v>6677</v>
      </c>
      <c r="F1052" s="124" t="s">
        <v>23</v>
      </c>
      <c r="G1052" s="124" t="s">
        <v>142</v>
      </c>
      <c r="H1052" s="124" t="s">
        <v>11486</v>
      </c>
      <c r="I1052" s="210" t="s">
        <v>12680</v>
      </c>
      <c r="J1052" s="129" t="s">
        <v>180</v>
      </c>
      <c r="K1052" s="128">
        <v>234</v>
      </c>
      <c r="L1052" s="129" t="s">
        <v>63</v>
      </c>
      <c r="M1052" s="128" t="s">
        <v>186</v>
      </c>
      <c r="N1052" s="127" t="s">
        <v>444</v>
      </c>
      <c r="O1052" s="127" t="s">
        <v>164</v>
      </c>
      <c r="P1052" s="127" t="s">
        <v>178</v>
      </c>
      <c r="Q1052" s="131" t="s">
        <v>7499</v>
      </c>
      <c r="R1052" s="131" t="s">
        <v>12375</v>
      </c>
      <c r="S1052" s="132" t="s">
        <v>145</v>
      </c>
      <c r="T1052" s="136" t="s">
        <v>215</v>
      </c>
      <c r="U1052" s="211"/>
      <c r="V1052" s="211" t="s">
        <v>233</v>
      </c>
      <c r="W1052" s="133" t="str">
        <f>VLOOKUP(TRIM(X1052),X10:Y88,2,FALSE)</f>
        <v>Puneet</v>
      </c>
      <c r="X1052" s="11" t="str">
        <f t="shared" ref="X1052:X1115" si="37">IF(ISNONTEXT(D1052),"" &amp; D1052 &amp;"",T(D1052))</f>
        <v>6.5.8</v>
      </c>
      <c r="AA1052" s="1">
        <f t="shared" si="36"/>
        <v>114</v>
      </c>
    </row>
    <row r="1053" spans="1:27" ht="36.75" customHeight="1">
      <c r="A1053" s="119" t="s">
        <v>139</v>
      </c>
      <c r="B1053" s="134" t="s">
        <v>57</v>
      </c>
      <c r="C1053" s="122" t="s">
        <v>140</v>
      </c>
      <c r="D1053" s="122" t="s">
        <v>108</v>
      </c>
      <c r="E1053" s="123" t="s">
        <v>6678</v>
      </c>
      <c r="F1053" s="124" t="s">
        <v>23</v>
      </c>
      <c r="G1053" s="124" t="s">
        <v>142</v>
      </c>
      <c r="H1053" s="124" t="s">
        <v>11492</v>
      </c>
      <c r="I1053" s="210" t="s">
        <v>12681</v>
      </c>
      <c r="J1053" s="129" t="s">
        <v>180</v>
      </c>
      <c r="K1053" s="128">
        <v>82</v>
      </c>
      <c r="L1053" s="129" t="s">
        <v>63</v>
      </c>
      <c r="M1053" s="128" t="s">
        <v>186</v>
      </c>
      <c r="N1053" s="127" t="s">
        <v>444</v>
      </c>
      <c r="O1053" s="127" t="s">
        <v>164</v>
      </c>
      <c r="P1053" s="127" t="s">
        <v>178</v>
      </c>
      <c r="Q1053" s="131" t="s">
        <v>8604</v>
      </c>
      <c r="R1053" s="131" t="s">
        <v>12138</v>
      </c>
      <c r="S1053" s="132" t="s">
        <v>145</v>
      </c>
      <c r="T1053" s="136" t="s">
        <v>2632</v>
      </c>
      <c r="U1053" s="211"/>
      <c r="V1053" s="211"/>
      <c r="W1053" s="133" t="str">
        <f>VLOOKUP(TRIM(X1053),X10:Y88,2,FALSE)</f>
        <v>Puneet</v>
      </c>
      <c r="X1053" s="11" t="str">
        <f t="shared" si="37"/>
        <v>6.5.8</v>
      </c>
      <c r="AA1053" s="1">
        <f t="shared" si="36"/>
        <v>23</v>
      </c>
    </row>
    <row r="1054" spans="1:27" ht="36.75" customHeight="1">
      <c r="A1054" s="119" t="s">
        <v>139</v>
      </c>
      <c r="B1054" s="134" t="s">
        <v>57</v>
      </c>
      <c r="C1054" s="122" t="s">
        <v>140</v>
      </c>
      <c r="D1054" s="122" t="s">
        <v>108</v>
      </c>
      <c r="E1054" s="123" t="s">
        <v>6679</v>
      </c>
      <c r="F1054" s="124" t="s">
        <v>23</v>
      </c>
      <c r="G1054" s="124" t="s">
        <v>142</v>
      </c>
      <c r="H1054" s="124" t="s">
        <v>11495</v>
      </c>
      <c r="I1054" s="210" t="s">
        <v>202</v>
      </c>
      <c r="J1054" s="129" t="s">
        <v>169</v>
      </c>
      <c r="K1054" s="128">
        <v>107</v>
      </c>
      <c r="L1054" s="129" t="s">
        <v>63</v>
      </c>
      <c r="M1054" s="128" t="s">
        <v>186</v>
      </c>
      <c r="N1054" s="127" t="s">
        <v>444</v>
      </c>
      <c r="O1054" s="127" t="s">
        <v>164</v>
      </c>
      <c r="P1054" s="127" t="s">
        <v>178</v>
      </c>
      <c r="Q1054" s="131" t="s">
        <v>8718</v>
      </c>
      <c r="R1054" s="131" t="s">
        <v>12376</v>
      </c>
      <c r="S1054" s="132" t="s">
        <v>145</v>
      </c>
      <c r="T1054" s="136" t="s">
        <v>203</v>
      </c>
      <c r="U1054" s="211"/>
      <c r="V1054" s="211" t="s">
        <v>233</v>
      </c>
      <c r="W1054" s="133" t="str">
        <f>VLOOKUP(TRIM(X1054),X10:Y88,2,FALSE)</f>
        <v>Puneet</v>
      </c>
      <c r="X1054" s="11" t="str">
        <f t="shared" si="37"/>
        <v>6.5.8</v>
      </c>
      <c r="AA1054" s="1">
        <f t="shared" si="36"/>
        <v>21</v>
      </c>
    </row>
    <row r="1055" spans="1:27" ht="36.75" customHeight="1">
      <c r="A1055" s="119" t="s">
        <v>139</v>
      </c>
      <c r="B1055" s="134" t="s">
        <v>57</v>
      </c>
      <c r="C1055" s="122" t="s">
        <v>140</v>
      </c>
      <c r="D1055" s="122" t="s">
        <v>108</v>
      </c>
      <c r="E1055" s="123" t="s">
        <v>6680</v>
      </c>
      <c r="F1055" s="124" t="s">
        <v>23</v>
      </c>
      <c r="G1055" s="124" t="s">
        <v>142</v>
      </c>
      <c r="H1055" s="124" t="s">
        <v>11533</v>
      </c>
      <c r="I1055" s="210" t="s">
        <v>328</v>
      </c>
      <c r="J1055" s="129" t="s">
        <v>169</v>
      </c>
      <c r="K1055" s="128">
        <v>109</v>
      </c>
      <c r="L1055" s="129" t="s">
        <v>63</v>
      </c>
      <c r="M1055" s="128" t="s">
        <v>186</v>
      </c>
      <c r="N1055" s="127" t="s">
        <v>444</v>
      </c>
      <c r="O1055" s="127" t="s">
        <v>164</v>
      </c>
      <c r="P1055" s="127" t="s">
        <v>178</v>
      </c>
      <c r="Q1055" s="131" t="s">
        <v>8721</v>
      </c>
      <c r="R1055" s="131" t="s">
        <v>12377</v>
      </c>
      <c r="S1055" s="132" t="s">
        <v>145</v>
      </c>
      <c r="T1055" s="136" t="s">
        <v>203</v>
      </c>
      <c r="U1055" s="211"/>
      <c r="V1055" s="211" t="s">
        <v>233</v>
      </c>
      <c r="W1055" s="133" t="str">
        <f>VLOOKUP(TRIM(X1055),X10:Y88,2,FALSE)</f>
        <v>Puneet</v>
      </c>
      <c r="X1055" s="11" t="str">
        <f t="shared" si="37"/>
        <v>6.5.8</v>
      </c>
      <c r="AA1055" s="1">
        <f t="shared" si="36"/>
        <v>31</v>
      </c>
    </row>
    <row r="1056" spans="1:27" ht="36.75" customHeight="1">
      <c r="A1056" s="119" t="s">
        <v>139</v>
      </c>
      <c r="B1056" s="134" t="s">
        <v>57</v>
      </c>
      <c r="C1056" s="122" t="s">
        <v>140</v>
      </c>
      <c r="D1056" s="122" t="s">
        <v>108</v>
      </c>
      <c r="E1056" s="123" t="s">
        <v>6681</v>
      </c>
      <c r="F1056" s="124" t="s">
        <v>23</v>
      </c>
      <c r="G1056" s="124" t="s">
        <v>142</v>
      </c>
      <c r="H1056" s="124" t="s">
        <v>11536</v>
      </c>
      <c r="I1056" s="210" t="s">
        <v>328</v>
      </c>
      <c r="J1056" s="129" t="s">
        <v>303</v>
      </c>
      <c r="K1056" s="128">
        <v>1188</v>
      </c>
      <c r="L1056" s="129" t="s">
        <v>63</v>
      </c>
      <c r="M1056" s="128" t="s">
        <v>186</v>
      </c>
      <c r="N1056" s="127" t="s">
        <v>621</v>
      </c>
      <c r="O1056" s="127" t="s">
        <v>164</v>
      </c>
      <c r="P1056" s="127" t="s">
        <v>178</v>
      </c>
      <c r="Q1056" s="131" t="s">
        <v>8722</v>
      </c>
      <c r="R1056" s="131" t="s">
        <v>12378</v>
      </c>
      <c r="S1056" s="132" t="s">
        <v>145</v>
      </c>
      <c r="T1056" s="136" t="s">
        <v>203</v>
      </c>
      <c r="U1056" s="211"/>
      <c r="V1056" s="211" t="s">
        <v>233</v>
      </c>
      <c r="W1056" s="133" t="str">
        <f>VLOOKUP(TRIM(X1056),X10:Y88,2,FALSE)</f>
        <v>Puneet</v>
      </c>
      <c r="X1056" s="11" t="str">
        <f t="shared" si="37"/>
        <v>6.5.8</v>
      </c>
      <c r="AA1056" s="1">
        <f t="shared" si="36"/>
        <v>31</v>
      </c>
    </row>
    <row r="1057" spans="1:27" ht="36.75" customHeight="1">
      <c r="A1057" s="119" t="s">
        <v>139</v>
      </c>
      <c r="B1057" s="134" t="s">
        <v>57</v>
      </c>
      <c r="C1057" s="122" t="s">
        <v>140</v>
      </c>
      <c r="D1057" s="122" t="s">
        <v>108</v>
      </c>
      <c r="E1057" s="123" t="s">
        <v>6682</v>
      </c>
      <c r="F1057" s="124" t="s">
        <v>23</v>
      </c>
      <c r="G1057" s="124" t="s">
        <v>142</v>
      </c>
      <c r="H1057" s="124" t="s">
        <v>11527</v>
      </c>
      <c r="I1057" s="210" t="s">
        <v>202</v>
      </c>
      <c r="J1057" s="129" t="s">
        <v>180</v>
      </c>
      <c r="K1057" s="128">
        <v>157</v>
      </c>
      <c r="L1057" s="129" t="s">
        <v>63</v>
      </c>
      <c r="M1057" s="128" t="s">
        <v>186</v>
      </c>
      <c r="N1057" s="127" t="s">
        <v>444</v>
      </c>
      <c r="O1057" s="127" t="s">
        <v>164</v>
      </c>
      <c r="P1057" s="127" t="s">
        <v>178</v>
      </c>
      <c r="Q1057" s="131" t="s">
        <v>8717</v>
      </c>
      <c r="R1057" s="131" t="s">
        <v>12379</v>
      </c>
      <c r="S1057" s="132" t="s">
        <v>145</v>
      </c>
      <c r="T1057" s="136" t="s">
        <v>203</v>
      </c>
      <c r="U1057" s="211"/>
      <c r="V1057" s="211" t="s">
        <v>233</v>
      </c>
      <c r="W1057" s="133" t="str">
        <f>VLOOKUP(TRIM(X1057),X10:Y88,2,FALSE)</f>
        <v>Puneet</v>
      </c>
      <c r="X1057" s="11" t="str">
        <f t="shared" si="37"/>
        <v>6.5.8</v>
      </c>
      <c r="AA1057" s="1">
        <f t="shared" si="36"/>
        <v>21</v>
      </c>
    </row>
    <row r="1058" spans="1:27" ht="36.75" customHeight="1">
      <c r="A1058" s="119" t="s">
        <v>139</v>
      </c>
      <c r="B1058" s="134" t="s">
        <v>57</v>
      </c>
      <c r="C1058" s="122" t="s">
        <v>140</v>
      </c>
      <c r="D1058" s="122" t="s">
        <v>108</v>
      </c>
      <c r="E1058" s="123" t="s">
        <v>6683</v>
      </c>
      <c r="F1058" s="124" t="s">
        <v>23</v>
      </c>
      <c r="G1058" s="124" t="s">
        <v>142</v>
      </c>
      <c r="H1058" s="124" t="s">
        <v>11530</v>
      </c>
      <c r="I1058" s="210" t="s">
        <v>176</v>
      </c>
      <c r="J1058" s="129" t="s">
        <v>180</v>
      </c>
      <c r="K1058" s="128">
        <v>171</v>
      </c>
      <c r="L1058" s="129" t="s">
        <v>63</v>
      </c>
      <c r="M1058" s="128" t="s">
        <v>186</v>
      </c>
      <c r="N1058" s="127" t="s">
        <v>444</v>
      </c>
      <c r="O1058" s="127" t="s">
        <v>164</v>
      </c>
      <c r="P1058" s="127" t="s">
        <v>178</v>
      </c>
      <c r="Q1058" s="131" t="s">
        <v>8759</v>
      </c>
      <c r="R1058" s="131" t="s">
        <v>12380</v>
      </c>
      <c r="S1058" s="132" t="s">
        <v>145</v>
      </c>
      <c r="T1058" s="136" t="s">
        <v>174</v>
      </c>
      <c r="U1058" s="211"/>
      <c r="V1058" s="211" t="s">
        <v>233</v>
      </c>
      <c r="W1058" s="133" t="str">
        <f>VLOOKUP(TRIM(X1058),X10:Y88,2,FALSE)</f>
        <v>Puneet</v>
      </c>
      <c r="X1058" s="11" t="str">
        <f t="shared" si="37"/>
        <v>6.5.8</v>
      </c>
      <c r="AA1058" s="1">
        <f t="shared" si="36"/>
        <v>12</v>
      </c>
    </row>
    <row r="1059" spans="1:27" ht="36.75" customHeight="1">
      <c r="A1059" s="119" t="s">
        <v>139</v>
      </c>
      <c r="B1059" s="134" t="s">
        <v>57</v>
      </c>
      <c r="C1059" s="122" t="s">
        <v>140</v>
      </c>
      <c r="D1059" s="122" t="s">
        <v>119</v>
      </c>
      <c r="E1059" s="123" t="s">
        <v>6684</v>
      </c>
      <c r="F1059" s="124" t="s">
        <v>21</v>
      </c>
      <c r="G1059" s="124" t="s">
        <v>142</v>
      </c>
      <c r="H1059" s="124" t="s">
        <v>7682</v>
      </c>
      <c r="I1059" s="210" t="s">
        <v>249</v>
      </c>
      <c r="J1059" s="129" t="s">
        <v>2636</v>
      </c>
      <c r="K1059" s="128"/>
      <c r="L1059" s="129"/>
      <c r="M1059" s="128"/>
      <c r="N1059" s="127" t="s">
        <v>570</v>
      </c>
      <c r="O1059" s="127" t="s">
        <v>672</v>
      </c>
      <c r="P1059" s="127" t="s">
        <v>2637</v>
      </c>
      <c r="Q1059" s="131" t="s">
        <v>7506</v>
      </c>
      <c r="R1059" s="131" t="s">
        <v>12887</v>
      </c>
      <c r="S1059" s="144" t="s">
        <v>145</v>
      </c>
      <c r="T1059" s="136" t="s">
        <v>577</v>
      </c>
      <c r="U1059" s="211"/>
      <c r="V1059" s="211" t="s">
        <v>554</v>
      </c>
      <c r="W1059" s="133" t="str">
        <f>VLOOKUP(TRIM(X1059),X10:Y88,2,FALSE)</f>
        <v>Puneet</v>
      </c>
      <c r="X1059" s="11" t="str">
        <f t="shared" si="37"/>
        <v>6.9</v>
      </c>
      <c r="AA1059" s="1">
        <f t="shared" si="36"/>
        <v>4</v>
      </c>
    </row>
    <row r="1060" spans="1:27" ht="36.75" customHeight="1">
      <c r="A1060" s="119" t="s">
        <v>139</v>
      </c>
      <c r="B1060" s="134" t="s">
        <v>57</v>
      </c>
      <c r="C1060" s="122" t="s">
        <v>140</v>
      </c>
      <c r="D1060" s="122" t="s">
        <v>119</v>
      </c>
      <c r="E1060" s="123" t="s">
        <v>6685</v>
      </c>
      <c r="F1060" s="124" t="s">
        <v>21</v>
      </c>
      <c r="G1060" s="124" t="s">
        <v>142</v>
      </c>
      <c r="H1060" s="124" t="s">
        <v>8073</v>
      </c>
      <c r="I1060" s="210" t="s">
        <v>12672</v>
      </c>
      <c r="J1060" s="129" t="s">
        <v>2636</v>
      </c>
      <c r="K1060" s="128"/>
      <c r="L1060" s="129"/>
      <c r="M1060" s="128"/>
      <c r="N1060" s="127" t="s">
        <v>570</v>
      </c>
      <c r="O1060" s="127" t="s">
        <v>672</v>
      </c>
      <c r="P1060" s="127" t="s">
        <v>2637</v>
      </c>
      <c r="Q1060" s="131" t="s">
        <v>7962</v>
      </c>
      <c r="R1060" s="131" t="s">
        <v>12381</v>
      </c>
      <c r="S1060" s="132" t="s">
        <v>145</v>
      </c>
      <c r="T1060" s="136" t="s">
        <v>190</v>
      </c>
      <c r="U1060" s="211"/>
      <c r="V1060" s="211" t="s">
        <v>233</v>
      </c>
      <c r="W1060" s="133" t="str">
        <f>VLOOKUP(TRIM(X1060),X10:Y88,2,FALSE)</f>
        <v>Puneet</v>
      </c>
      <c r="X1060" s="11" t="str">
        <f t="shared" si="37"/>
        <v>6.9</v>
      </c>
      <c r="AA1060" s="1">
        <f t="shared" si="36"/>
        <v>92</v>
      </c>
    </row>
    <row r="1061" spans="1:27" ht="36.75" customHeight="1">
      <c r="A1061" s="119" t="s">
        <v>139</v>
      </c>
      <c r="B1061" s="134" t="s">
        <v>57</v>
      </c>
      <c r="C1061" s="122" t="s">
        <v>140</v>
      </c>
      <c r="D1061" s="122" t="s">
        <v>119</v>
      </c>
      <c r="E1061" s="123" t="s">
        <v>6686</v>
      </c>
      <c r="F1061" s="124" t="s">
        <v>21</v>
      </c>
      <c r="G1061" s="124" t="s">
        <v>142</v>
      </c>
      <c r="H1061" s="124" t="s">
        <v>8072</v>
      </c>
      <c r="I1061" s="210" t="s">
        <v>12676</v>
      </c>
      <c r="J1061" s="129" t="s">
        <v>2636</v>
      </c>
      <c r="K1061" s="128"/>
      <c r="L1061" s="129"/>
      <c r="M1061" s="128"/>
      <c r="N1061" s="127" t="s">
        <v>570</v>
      </c>
      <c r="O1061" s="127" t="s">
        <v>672</v>
      </c>
      <c r="P1061" s="127" t="s">
        <v>2637</v>
      </c>
      <c r="Q1061" s="131" t="s">
        <v>7961</v>
      </c>
      <c r="R1061" s="131" t="s">
        <v>12020</v>
      </c>
      <c r="S1061" s="132" t="s">
        <v>12019</v>
      </c>
      <c r="T1061" s="136" t="s">
        <v>190</v>
      </c>
      <c r="U1061" s="211"/>
      <c r="V1061" s="211"/>
      <c r="W1061" s="133" t="str">
        <f>VLOOKUP(TRIM(X1061),X10:Y88,2,FALSE)</f>
        <v>Puneet</v>
      </c>
      <c r="X1061" s="11" t="str">
        <f t="shared" si="37"/>
        <v>6.9</v>
      </c>
      <c r="AA1061" s="1">
        <f t="shared" si="36"/>
        <v>48</v>
      </c>
    </row>
    <row r="1062" spans="1:27" ht="36.75" customHeight="1">
      <c r="A1062" s="119" t="s">
        <v>139</v>
      </c>
      <c r="B1062" s="134" t="s">
        <v>57</v>
      </c>
      <c r="C1062" s="122" t="s">
        <v>140</v>
      </c>
      <c r="D1062" s="122" t="s">
        <v>119</v>
      </c>
      <c r="E1062" s="123" t="s">
        <v>6687</v>
      </c>
      <c r="F1062" s="124" t="s">
        <v>21</v>
      </c>
      <c r="G1062" s="124" t="s">
        <v>142</v>
      </c>
      <c r="H1062" s="124" t="s">
        <v>8390</v>
      </c>
      <c r="I1062" s="210" t="s">
        <v>12682</v>
      </c>
      <c r="J1062" s="129" t="s">
        <v>2636</v>
      </c>
      <c r="K1062" s="128"/>
      <c r="L1062" s="129"/>
      <c r="M1062" s="128"/>
      <c r="N1062" s="127" t="s">
        <v>570</v>
      </c>
      <c r="O1062" s="127" t="s">
        <v>672</v>
      </c>
      <c r="P1062" s="127" t="s">
        <v>2637</v>
      </c>
      <c r="Q1062" s="131" t="s">
        <v>7833</v>
      </c>
      <c r="R1062" s="131" t="s">
        <v>12888</v>
      </c>
      <c r="S1062" s="144" t="s">
        <v>145</v>
      </c>
      <c r="T1062" s="136" t="s">
        <v>277</v>
      </c>
      <c r="U1062" s="211"/>
      <c r="V1062" s="211" t="s">
        <v>554</v>
      </c>
      <c r="W1062" s="133" t="str">
        <f>VLOOKUP(TRIM(X1062),X10:Y88,2,FALSE)</f>
        <v>Puneet</v>
      </c>
      <c r="X1062" s="11" t="str">
        <f t="shared" si="37"/>
        <v>6.9</v>
      </c>
      <c r="AA1062" s="1">
        <f t="shared" si="36"/>
        <v>93</v>
      </c>
    </row>
    <row r="1063" spans="1:27" ht="36.75" customHeight="1">
      <c r="A1063" s="119" t="s">
        <v>139</v>
      </c>
      <c r="B1063" s="134" t="s">
        <v>57</v>
      </c>
      <c r="C1063" s="122" t="s">
        <v>140</v>
      </c>
      <c r="D1063" s="122" t="s">
        <v>119</v>
      </c>
      <c r="E1063" s="123" t="s">
        <v>6688</v>
      </c>
      <c r="F1063" s="124" t="s">
        <v>21</v>
      </c>
      <c r="G1063" s="124" t="s">
        <v>142</v>
      </c>
      <c r="H1063" s="124" t="s">
        <v>7594</v>
      </c>
      <c r="I1063" s="210" t="s">
        <v>8500</v>
      </c>
      <c r="J1063" s="129" t="s">
        <v>2636</v>
      </c>
      <c r="K1063" s="128"/>
      <c r="L1063" s="129"/>
      <c r="M1063" s="128"/>
      <c r="N1063" s="127" t="s">
        <v>570</v>
      </c>
      <c r="O1063" s="127" t="s">
        <v>672</v>
      </c>
      <c r="P1063" s="127" t="s">
        <v>2637</v>
      </c>
      <c r="Q1063" s="131" t="s">
        <v>7480</v>
      </c>
      <c r="R1063" s="131" t="s">
        <v>12166</v>
      </c>
      <c r="S1063" s="132" t="s">
        <v>12165</v>
      </c>
      <c r="T1063" s="136" t="s">
        <v>250</v>
      </c>
      <c r="U1063" s="211"/>
      <c r="V1063" s="211"/>
      <c r="W1063" s="133" t="str">
        <f>VLOOKUP(TRIM(X1063),X10:Y88,2,FALSE)</f>
        <v>Puneet</v>
      </c>
      <c r="X1063" s="11" t="str">
        <f t="shared" si="37"/>
        <v>6.9</v>
      </c>
      <c r="AA1063" s="1">
        <f t="shared" si="36"/>
        <v>18</v>
      </c>
    </row>
    <row r="1064" spans="1:27" ht="36.75" customHeight="1">
      <c r="A1064" s="119" t="s">
        <v>139</v>
      </c>
      <c r="B1064" s="134" t="s">
        <v>57</v>
      </c>
      <c r="C1064" s="122" t="s">
        <v>140</v>
      </c>
      <c r="D1064" s="122" t="s">
        <v>119</v>
      </c>
      <c r="E1064" s="123" t="s">
        <v>6689</v>
      </c>
      <c r="F1064" s="124" t="s">
        <v>21</v>
      </c>
      <c r="G1064" s="124" t="s">
        <v>142</v>
      </c>
      <c r="H1064" s="124" t="s">
        <v>8179</v>
      </c>
      <c r="I1064" s="210" t="s">
        <v>176</v>
      </c>
      <c r="J1064" s="129" t="s">
        <v>2636</v>
      </c>
      <c r="K1064" s="128"/>
      <c r="L1064" s="129"/>
      <c r="M1064" s="128"/>
      <c r="N1064" s="127" t="s">
        <v>570</v>
      </c>
      <c r="O1064" s="127" t="s">
        <v>672</v>
      </c>
      <c r="P1064" s="127" t="s">
        <v>2637</v>
      </c>
      <c r="Q1064" s="131" t="s">
        <v>8049</v>
      </c>
      <c r="R1064" s="131" t="s">
        <v>12889</v>
      </c>
      <c r="S1064" s="132" t="s">
        <v>7726</v>
      </c>
      <c r="T1064" s="136" t="s">
        <v>447</v>
      </c>
      <c r="U1064" s="211"/>
      <c r="V1064" s="211" t="s">
        <v>554</v>
      </c>
      <c r="W1064" s="133" t="str">
        <f>VLOOKUP(TRIM(X1064),X10:Y88,2,FALSE)</f>
        <v>Puneet</v>
      </c>
      <c r="X1064" s="11" t="str">
        <f t="shared" si="37"/>
        <v>6.9</v>
      </c>
      <c r="AA1064" s="1">
        <f t="shared" si="36"/>
        <v>12</v>
      </c>
    </row>
    <row r="1065" spans="1:27" ht="36.75" customHeight="1">
      <c r="A1065" s="119" t="s">
        <v>139</v>
      </c>
      <c r="B1065" s="134" t="s">
        <v>57</v>
      </c>
      <c r="C1065" s="122" t="s">
        <v>140</v>
      </c>
      <c r="D1065" s="122" t="s">
        <v>119</v>
      </c>
      <c r="E1065" s="123" t="s">
        <v>6690</v>
      </c>
      <c r="F1065" s="124" t="s">
        <v>21</v>
      </c>
      <c r="G1065" s="124" t="s">
        <v>142</v>
      </c>
      <c r="H1065" s="124" t="s">
        <v>8147</v>
      </c>
      <c r="I1065" s="210" t="s">
        <v>217</v>
      </c>
      <c r="J1065" s="129" t="s">
        <v>2636</v>
      </c>
      <c r="K1065" s="128"/>
      <c r="L1065" s="129"/>
      <c r="M1065" s="128"/>
      <c r="N1065" s="127" t="s">
        <v>570</v>
      </c>
      <c r="O1065" s="127" t="s">
        <v>672</v>
      </c>
      <c r="P1065" s="127" t="s">
        <v>2637</v>
      </c>
      <c r="Q1065" s="131" t="s">
        <v>8024</v>
      </c>
      <c r="R1065" s="131" t="s">
        <v>12890</v>
      </c>
      <c r="S1065" s="132" t="s">
        <v>7726</v>
      </c>
      <c r="T1065" s="136" t="s">
        <v>231</v>
      </c>
      <c r="U1065" s="211"/>
      <c r="V1065" s="211" t="s">
        <v>554</v>
      </c>
      <c r="W1065" s="133" t="str">
        <f>VLOOKUP(TRIM(X1065),X10:Y88,2,FALSE)</f>
        <v>Puneet</v>
      </c>
      <c r="X1065" s="11" t="str">
        <f t="shared" si="37"/>
        <v>6.9</v>
      </c>
      <c r="AA1065" s="1">
        <f t="shared" si="36"/>
        <v>5</v>
      </c>
    </row>
    <row r="1066" spans="1:27" ht="36.75" customHeight="1">
      <c r="A1066" s="119" t="s">
        <v>139</v>
      </c>
      <c r="B1066" s="134" t="s">
        <v>57</v>
      </c>
      <c r="C1066" s="122" t="s">
        <v>140</v>
      </c>
      <c r="D1066" s="122" t="s">
        <v>119</v>
      </c>
      <c r="E1066" s="123" t="s">
        <v>6691</v>
      </c>
      <c r="F1066" s="124" t="s">
        <v>21</v>
      </c>
      <c r="G1066" s="124" t="s">
        <v>142</v>
      </c>
      <c r="H1066" s="124" t="s">
        <v>8412</v>
      </c>
      <c r="I1066" s="210" t="s">
        <v>214</v>
      </c>
      <c r="J1066" s="127" t="s">
        <v>2636</v>
      </c>
      <c r="K1066" s="212"/>
      <c r="L1066" s="127"/>
      <c r="M1066" s="212"/>
      <c r="N1066" s="127" t="s">
        <v>570</v>
      </c>
      <c r="O1066" s="127" t="s">
        <v>672</v>
      </c>
      <c r="P1066" s="127" t="s">
        <v>2637</v>
      </c>
      <c r="Q1066" s="131" t="s">
        <v>8336</v>
      </c>
      <c r="R1066" s="131" t="s">
        <v>12891</v>
      </c>
      <c r="S1066" s="132" t="s">
        <v>7726</v>
      </c>
      <c r="T1066" s="136" t="s">
        <v>215</v>
      </c>
      <c r="U1066" s="211"/>
      <c r="V1066" s="211" t="s">
        <v>554</v>
      </c>
      <c r="W1066" s="133" t="str">
        <f>VLOOKUP(TRIM(X1066),X10:Y88,2,FALSE)</f>
        <v>Puneet</v>
      </c>
      <c r="X1066" s="11" t="str">
        <f t="shared" si="37"/>
        <v>6.9</v>
      </c>
      <c r="AA1066" s="1">
        <f t="shared" si="36"/>
        <v>8</v>
      </c>
    </row>
    <row r="1067" spans="1:27" ht="36.75" customHeight="1">
      <c r="A1067" s="119" t="s">
        <v>139</v>
      </c>
      <c r="B1067" s="134" t="s">
        <v>57</v>
      </c>
      <c r="C1067" s="122" t="s">
        <v>140</v>
      </c>
      <c r="D1067" s="122" t="s">
        <v>119</v>
      </c>
      <c r="E1067" s="123" t="s">
        <v>6692</v>
      </c>
      <c r="F1067" s="124" t="s">
        <v>21</v>
      </c>
      <c r="G1067" s="124" t="s">
        <v>142</v>
      </c>
      <c r="H1067" s="124" t="s">
        <v>7805</v>
      </c>
      <c r="I1067" s="210" t="s">
        <v>245</v>
      </c>
      <c r="J1067" s="129" t="s">
        <v>2636</v>
      </c>
      <c r="K1067" s="128"/>
      <c r="L1067" s="129" t="s">
        <v>3485</v>
      </c>
      <c r="M1067" s="128"/>
      <c r="N1067" s="127" t="s">
        <v>570</v>
      </c>
      <c r="O1067" s="127" t="s">
        <v>672</v>
      </c>
      <c r="P1067" s="127" t="s">
        <v>2637</v>
      </c>
      <c r="Q1067" s="131" t="s">
        <v>7787</v>
      </c>
      <c r="R1067" s="131" t="s">
        <v>12892</v>
      </c>
      <c r="S1067" s="132" t="s">
        <v>7726</v>
      </c>
      <c r="T1067" s="136" t="s">
        <v>246</v>
      </c>
      <c r="U1067" s="211"/>
      <c r="V1067" s="211" t="s">
        <v>554</v>
      </c>
      <c r="W1067" s="133" t="str">
        <f>VLOOKUP(TRIM(X1067),X10:Y88,2,FALSE)</f>
        <v>Puneet</v>
      </c>
      <c r="X1067" s="11" t="str">
        <f t="shared" si="37"/>
        <v>6.9</v>
      </c>
      <c r="AA1067" s="1">
        <f t="shared" si="36"/>
        <v>4</v>
      </c>
    </row>
    <row r="1068" spans="1:27" ht="36.75" customHeight="1">
      <c r="A1068" s="119" t="s">
        <v>139</v>
      </c>
      <c r="B1068" s="134" t="s">
        <v>57</v>
      </c>
      <c r="C1068" s="122" t="s">
        <v>140</v>
      </c>
      <c r="D1068" s="122" t="s">
        <v>119</v>
      </c>
      <c r="E1068" s="123" t="s">
        <v>6693</v>
      </c>
      <c r="F1068" s="124" t="s">
        <v>21</v>
      </c>
      <c r="G1068" s="124" t="s">
        <v>142</v>
      </c>
      <c r="H1068" s="124" t="s">
        <v>7902</v>
      </c>
      <c r="I1068" s="210" t="s">
        <v>214</v>
      </c>
      <c r="J1068" s="129" t="s">
        <v>2636</v>
      </c>
      <c r="K1068" s="128"/>
      <c r="L1068" s="129"/>
      <c r="M1068" s="128"/>
      <c r="N1068" s="127" t="s">
        <v>570</v>
      </c>
      <c r="O1068" s="127" t="s">
        <v>672</v>
      </c>
      <c r="P1068" s="127" t="s">
        <v>2637</v>
      </c>
      <c r="Q1068" s="131" t="s">
        <v>7851</v>
      </c>
      <c r="R1068" s="131" t="s">
        <v>12893</v>
      </c>
      <c r="S1068" s="132" t="s">
        <v>145</v>
      </c>
      <c r="T1068" s="136" t="s">
        <v>215</v>
      </c>
      <c r="U1068" s="211"/>
      <c r="V1068" s="211" t="s">
        <v>554</v>
      </c>
      <c r="W1068" s="133" t="str">
        <f>VLOOKUP(TRIM(X1068),X10:Y88,2,FALSE)</f>
        <v>Puneet</v>
      </c>
      <c r="X1068" s="11" t="str">
        <f t="shared" si="37"/>
        <v>6.9</v>
      </c>
      <c r="AA1068" s="1">
        <f t="shared" si="36"/>
        <v>8</v>
      </c>
    </row>
    <row r="1069" spans="1:27" ht="36.75" customHeight="1">
      <c r="A1069" s="119" t="s">
        <v>139</v>
      </c>
      <c r="B1069" s="134" t="s">
        <v>57</v>
      </c>
      <c r="C1069" s="122" t="s">
        <v>140</v>
      </c>
      <c r="D1069" s="122" t="s">
        <v>89</v>
      </c>
      <c r="E1069" s="123" t="s">
        <v>6694</v>
      </c>
      <c r="F1069" s="124" t="s">
        <v>20</v>
      </c>
      <c r="G1069" s="124" t="s">
        <v>142</v>
      </c>
      <c r="H1069" s="124" t="s">
        <v>11452</v>
      </c>
      <c r="I1069" s="210" t="s">
        <v>280</v>
      </c>
      <c r="J1069" s="129"/>
      <c r="K1069" s="128"/>
      <c r="L1069" s="129"/>
      <c r="M1069" s="128"/>
      <c r="N1069" s="127"/>
      <c r="O1069" s="127"/>
      <c r="P1069" s="127"/>
      <c r="Q1069" s="131" t="s">
        <v>12644</v>
      </c>
      <c r="R1069" s="131" t="s">
        <v>12382</v>
      </c>
      <c r="S1069" s="132" t="s">
        <v>145</v>
      </c>
      <c r="T1069" s="136" t="s">
        <v>190</v>
      </c>
      <c r="U1069" s="211"/>
      <c r="V1069" s="211" t="s">
        <v>233</v>
      </c>
      <c r="W1069" s="133" t="str">
        <f>VLOOKUP(TRIM(X1069),X10:Y88,2,FALSE)</f>
        <v>Puneet</v>
      </c>
      <c r="X1069" s="11" t="str">
        <f t="shared" si="37"/>
        <v>6.1</v>
      </c>
      <c r="AA1069" s="1">
        <f t="shared" si="36"/>
        <v>6</v>
      </c>
    </row>
    <row r="1070" spans="1:27" ht="36.75" customHeight="1">
      <c r="A1070" s="119" t="s">
        <v>139</v>
      </c>
      <c r="B1070" s="134" t="s">
        <v>57</v>
      </c>
      <c r="C1070" s="122" t="s">
        <v>140</v>
      </c>
      <c r="D1070" s="122" t="s">
        <v>89</v>
      </c>
      <c r="E1070" s="123" t="s">
        <v>6695</v>
      </c>
      <c r="F1070" s="124" t="s">
        <v>20</v>
      </c>
      <c r="G1070" s="124" t="s">
        <v>142</v>
      </c>
      <c r="H1070" s="124" t="s">
        <v>11453</v>
      </c>
      <c r="I1070" s="210" t="s">
        <v>280</v>
      </c>
      <c r="J1070" s="129"/>
      <c r="K1070" s="128"/>
      <c r="L1070" s="129"/>
      <c r="M1070" s="128"/>
      <c r="N1070" s="127"/>
      <c r="O1070" s="127"/>
      <c r="P1070" s="127"/>
      <c r="Q1070" s="131" t="s">
        <v>11454</v>
      </c>
      <c r="R1070" s="131" t="s">
        <v>12383</v>
      </c>
      <c r="S1070" s="132" t="s">
        <v>145</v>
      </c>
      <c r="T1070" s="136" t="s">
        <v>190</v>
      </c>
      <c r="U1070" s="211"/>
      <c r="V1070" s="211" t="s">
        <v>233</v>
      </c>
      <c r="W1070" s="133" t="str">
        <f>VLOOKUP(TRIM(X1070),X10:Y88,2,FALSE)</f>
        <v>Puneet</v>
      </c>
      <c r="X1070" s="11" t="str">
        <f t="shared" si="37"/>
        <v>6.1</v>
      </c>
      <c r="AA1070" s="1">
        <f t="shared" si="36"/>
        <v>6</v>
      </c>
    </row>
    <row r="1071" spans="1:27" ht="36.75" customHeight="1">
      <c r="A1071" s="119" t="s">
        <v>139</v>
      </c>
      <c r="B1071" s="134" t="s">
        <v>57</v>
      </c>
      <c r="C1071" s="122" t="s">
        <v>140</v>
      </c>
      <c r="D1071" s="122" t="s">
        <v>89</v>
      </c>
      <c r="E1071" s="123" t="s">
        <v>6696</v>
      </c>
      <c r="F1071" s="124" t="s">
        <v>24</v>
      </c>
      <c r="G1071" s="124" t="s">
        <v>142</v>
      </c>
      <c r="H1071" s="124" t="s">
        <v>11470</v>
      </c>
      <c r="I1071" s="210" t="s">
        <v>214</v>
      </c>
      <c r="J1071" s="129" t="s">
        <v>196</v>
      </c>
      <c r="K1071" s="128">
        <v>384</v>
      </c>
      <c r="L1071" s="129" t="s">
        <v>63</v>
      </c>
      <c r="M1071" s="128" t="s">
        <v>186</v>
      </c>
      <c r="N1071" s="127" t="s">
        <v>2831</v>
      </c>
      <c r="O1071" s="127" t="s">
        <v>164</v>
      </c>
      <c r="P1071" s="127" t="s">
        <v>7854</v>
      </c>
      <c r="Q1071" s="131" t="s">
        <v>8738</v>
      </c>
      <c r="R1071" s="131" t="s">
        <v>11705</v>
      </c>
      <c r="S1071" s="132" t="s">
        <v>11704</v>
      </c>
      <c r="T1071" s="136" t="s">
        <v>215</v>
      </c>
      <c r="U1071" s="211"/>
      <c r="V1071" s="211"/>
      <c r="W1071" s="133" t="str">
        <f>VLOOKUP(TRIM(X1071),X10:Y88,2,FALSE)</f>
        <v>Puneet</v>
      </c>
      <c r="X1071" s="11" t="str">
        <f t="shared" si="37"/>
        <v>6.1</v>
      </c>
      <c r="AA1071" s="1">
        <f t="shared" si="36"/>
        <v>8</v>
      </c>
    </row>
    <row r="1072" spans="1:27" ht="36.75" customHeight="1">
      <c r="A1072" s="119" t="s">
        <v>139</v>
      </c>
      <c r="B1072" s="134" t="s">
        <v>57</v>
      </c>
      <c r="C1072" s="122" t="s">
        <v>140</v>
      </c>
      <c r="D1072" s="122" t="s">
        <v>432</v>
      </c>
      <c r="E1072" s="123" t="s">
        <v>6697</v>
      </c>
      <c r="F1072" s="124" t="s">
        <v>23</v>
      </c>
      <c r="G1072" s="124" t="s">
        <v>142</v>
      </c>
      <c r="H1072" s="124" t="s">
        <v>11743</v>
      </c>
      <c r="I1072" s="210" t="s">
        <v>12683</v>
      </c>
      <c r="J1072" s="129" t="s">
        <v>185</v>
      </c>
      <c r="K1072" s="128">
        <v>3396</v>
      </c>
      <c r="L1072" s="129" t="s">
        <v>68</v>
      </c>
      <c r="M1072" s="128" t="s">
        <v>222</v>
      </c>
      <c r="N1072" s="127" t="s">
        <v>744</v>
      </c>
      <c r="O1072" s="127" t="s">
        <v>164</v>
      </c>
      <c r="P1072" s="127" t="s">
        <v>2634</v>
      </c>
      <c r="Q1072" s="131" t="s">
        <v>8663</v>
      </c>
      <c r="R1072" s="131" t="s">
        <v>12142</v>
      </c>
      <c r="S1072" s="132" t="s">
        <v>145</v>
      </c>
      <c r="T1072" s="136" t="s">
        <v>655</v>
      </c>
      <c r="U1072" s="211"/>
      <c r="V1072" s="211"/>
      <c r="W1072" s="133" t="str">
        <f>VLOOKUP(TRIM(X1072),X10:Y88,2,FALSE)</f>
        <v>Puneet</v>
      </c>
      <c r="X1072" s="11" t="str">
        <f t="shared" si="37"/>
        <v>6.15</v>
      </c>
      <c r="AA1072" s="1">
        <f t="shared" si="36"/>
        <v>37</v>
      </c>
    </row>
    <row r="1073" spans="1:27" ht="36.75" customHeight="1">
      <c r="A1073" s="119" t="s">
        <v>139</v>
      </c>
      <c r="B1073" s="134" t="s">
        <v>57</v>
      </c>
      <c r="C1073" s="122" t="s">
        <v>140</v>
      </c>
      <c r="D1073" s="122" t="s">
        <v>288</v>
      </c>
      <c r="E1073" s="123" t="s">
        <v>6698</v>
      </c>
      <c r="F1073" s="124" t="s">
        <v>21</v>
      </c>
      <c r="G1073" s="124" t="s">
        <v>142</v>
      </c>
      <c r="H1073" s="124" t="s">
        <v>7689</v>
      </c>
      <c r="I1073" s="210" t="s">
        <v>184</v>
      </c>
      <c r="J1073" s="129" t="s">
        <v>2639</v>
      </c>
      <c r="K1073" s="128"/>
      <c r="L1073" s="129"/>
      <c r="M1073" s="128"/>
      <c r="N1073" s="127" t="s">
        <v>570</v>
      </c>
      <c r="O1073" s="127" t="s">
        <v>672</v>
      </c>
      <c r="P1073" s="127" t="s">
        <v>2640</v>
      </c>
      <c r="Q1073" s="131" t="s">
        <v>7519</v>
      </c>
      <c r="R1073" s="131" t="s">
        <v>11914</v>
      </c>
      <c r="S1073" s="132" t="s">
        <v>11913</v>
      </c>
      <c r="T1073" s="136" t="s">
        <v>172</v>
      </c>
      <c r="U1073" s="211"/>
      <c r="V1073" s="211"/>
      <c r="W1073" s="133" t="str">
        <f>VLOOKUP(TRIM(X1073),X10:Y88,2,FALSE)</f>
        <v>Puneet</v>
      </c>
      <c r="X1073" s="11" t="str">
        <f t="shared" si="37"/>
        <v>6.11</v>
      </c>
      <c r="AA1073" s="1">
        <f t="shared" si="36"/>
        <v>17</v>
      </c>
    </row>
    <row r="1074" spans="1:27" ht="36.75" customHeight="1">
      <c r="A1074" s="119" t="s">
        <v>139</v>
      </c>
      <c r="B1074" s="134" t="s">
        <v>57</v>
      </c>
      <c r="C1074" s="122" t="s">
        <v>140</v>
      </c>
      <c r="D1074" s="122" t="s">
        <v>288</v>
      </c>
      <c r="E1074" s="123" t="s">
        <v>6699</v>
      </c>
      <c r="F1074" s="124" t="s">
        <v>21</v>
      </c>
      <c r="G1074" s="124" t="s">
        <v>142</v>
      </c>
      <c r="H1074" s="124" t="s">
        <v>8078</v>
      </c>
      <c r="I1074" s="210" t="s">
        <v>12684</v>
      </c>
      <c r="J1074" s="129" t="s">
        <v>2639</v>
      </c>
      <c r="K1074" s="128"/>
      <c r="L1074" s="129"/>
      <c r="M1074" s="128"/>
      <c r="N1074" s="127" t="s">
        <v>570</v>
      </c>
      <c r="O1074" s="127" t="s">
        <v>672</v>
      </c>
      <c r="P1074" s="127" t="s">
        <v>2640</v>
      </c>
      <c r="Q1074" s="131" t="s">
        <v>7970</v>
      </c>
      <c r="R1074" s="131" t="s">
        <v>12384</v>
      </c>
      <c r="S1074" s="132" t="s">
        <v>145</v>
      </c>
      <c r="T1074" s="136" t="s">
        <v>190</v>
      </c>
      <c r="U1074" s="211"/>
      <c r="V1074" s="211" t="s">
        <v>233</v>
      </c>
      <c r="W1074" s="133" t="str">
        <f>VLOOKUP(TRIM(X1074),X10:Y88,2,FALSE)</f>
        <v>Puneet</v>
      </c>
      <c r="X1074" s="11" t="str">
        <f t="shared" si="37"/>
        <v>6.11</v>
      </c>
      <c r="AA1074" s="1">
        <f t="shared" si="36"/>
        <v>28</v>
      </c>
    </row>
    <row r="1075" spans="1:27" ht="36.75" customHeight="1">
      <c r="A1075" s="119" t="s">
        <v>139</v>
      </c>
      <c r="B1075" s="134" t="s">
        <v>57</v>
      </c>
      <c r="C1075" s="122" t="s">
        <v>140</v>
      </c>
      <c r="D1075" s="122" t="s">
        <v>288</v>
      </c>
      <c r="E1075" s="123" t="s">
        <v>6700</v>
      </c>
      <c r="F1075" s="124" t="s">
        <v>21</v>
      </c>
      <c r="G1075" s="124" t="s">
        <v>142</v>
      </c>
      <c r="H1075" s="124" t="s">
        <v>8164</v>
      </c>
      <c r="I1075" s="210" t="s">
        <v>217</v>
      </c>
      <c r="J1075" s="129" t="s">
        <v>2639</v>
      </c>
      <c r="K1075" s="128"/>
      <c r="L1075" s="129"/>
      <c r="M1075" s="128"/>
      <c r="N1075" s="127" t="s">
        <v>570</v>
      </c>
      <c r="O1075" s="127" t="s">
        <v>672</v>
      </c>
      <c r="P1075" s="127" t="s">
        <v>2640</v>
      </c>
      <c r="Q1075" s="131" t="s">
        <v>8039</v>
      </c>
      <c r="R1075" s="131" t="s">
        <v>12385</v>
      </c>
      <c r="S1075" s="132" t="s">
        <v>145</v>
      </c>
      <c r="T1075" s="136" t="s">
        <v>218</v>
      </c>
      <c r="U1075" s="211"/>
      <c r="V1075" s="211" t="s">
        <v>233</v>
      </c>
      <c r="W1075" s="133" t="str">
        <f>VLOOKUP(TRIM(X1075),X10:Y88,2,FALSE)</f>
        <v>Puneet</v>
      </c>
      <c r="X1075" s="11" t="str">
        <f t="shared" si="37"/>
        <v>6.11</v>
      </c>
      <c r="AA1075" s="1">
        <f t="shared" si="36"/>
        <v>5</v>
      </c>
    </row>
    <row r="1076" spans="1:27" ht="36.75" customHeight="1">
      <c r="A1076" s="119" t="s">
        <v>139</v>
      </c>
      <c r="B1076" s="134" t="s">
        <v>57</v>
      </c>
      <c r="C1076" s="122" t="s">
        <v>140</v>
      </c>
      <c r="D1076" s="122" t="s">
        <v>288</v>
      </c>
      <c r="E1076" s="123" t="s">
        <v>6701</v>
      </c>
      <c r="F1076" s="124" t="s">
        <v>21</v>
      </c>
      <c r="G1076" s="124" t="s">
        <v>142</v>
      </c>
      <c r="H1076" s="124" t="s">
        <v>8178</v>
      </c>
      <c r="I1076" s="210" t="s">
        <v>176</v>
      </c>
      <c r="J1076" s="129" t="s">
        <v>2639</v>
      </c>
      <c r="K1076" s="128"/>
      <c r="L1076" s="129"/>
      <c r="M1076" s="128"/>
      <c r="N1076" s="127" t="s">
        <v>570</v>
      </c>
      <c r="O1076" s="127" t="s">
        <v>672</v>
      </c>
      <c r="P1076" s="127" t="s">
        <v>2640</v>
      </c>
      <c r="Q1076" s="131" t="s">
        <v>8048</v>
      </c>
      <c r="R1076" s="131" t="s">
        <v>12386</v>
      </c>
      <c r="S1076" s="132" t="s">
        <v>145</v>
      </c>
      <c r="T1076" s="136" t="s">
        <v>447</v>
      </c>
      <c r="U1076" s="211"/>
      <c r="V1076" s="211" t="s">
        <v>233</v>
      </c>
      <c r="W1076" s="133" t="str">
        <f>VLOOKUP(TRIM(X1076),X10:Y88,2,FALSE)</f>
        <v>Puneet</v>
      </c>
      <c r="X1076" s="11" t="str">
        <f t="shared" si="37"/>
        <v>6.11</v>
      </c>
      <c r="AA1076" s="1">
        <f t="shared" si="36"/>
        <v>12</v>
      </c>
    </row>
    <row r="1077" spans="1:27" ht="36.75" customHeight="1">
      <c r="A1077" s="119" t="s">
        <v>139</v>
      </c>
      <c r="B1077" s="134" t="s">
        <v>57</v>
      </c>
      <c r="C1077" s="122" t="s">
        <v>140</v>
      </c>
      <c r="D1077" s="122" t="s">
        <v>288</v>
      </c>
      <c r="E1077" s="123" t="s">
        <v>6702</v>
      </c>
      <c r="F1077" s="124" t="s">
        <v>21</v>
      </c>
      <c r="G1077" s="124" t="s">
        <v>142</v>
      </c>
      <c r="H1077" s="124" t="s">
        <v>8263</v>
      </c>
      <c r="I1077" s="210" t="s">
        <v>661</v>
      </c>
      <c r="J1077" s="127" t="s">
        <v>2639</v>
      </c>
      <c r="K1077" s="212"/>
      <c r="L1077" s="127"/>
      <c r="M1077" s="212"/>
      <c r="N1077" s="127" t="s">
        <v>570</v>
      </c>
      <c r="O1077" s="127" t="s">
        <v>672</v>
      </c>
      <c r="P1077" s="127" t="s">
        <v>2640</v>
      </c>
      <c r="Q1077" s="131" t="s">
        <v>8253</v>
      </c>
      <c r="R1077" s="131" t="s">
        <v>12899</v>
      </c>
      <c r="S1077" s="144" t="s">
        <v>145</v>
      </c>
      <c r="T1077" s="136" t="s">
        <v>311</v>
      </c>
      <c r="U1077" s="211"/>
      <c r="V1077" s="211" t="s">
        <v>554</v>
      </c>
      <c r="W1077" s="133" t="str">
        <f>VLOOKUP(TRIM(X1077),X10:Y88,2,FALSE)</f>
        <v>Puneet</v>
      </c>
      <c r="X1077" s="11" t="str">
        <f t="shared" si="37"/>
        <v>6.11</v>
      </c>
      <c r="AA1077" s="1">
        <f t="shared" si="36"/>
        <v>26</v>
      </c>
    </row>
    <row r="1078" spans="1:27" ht="36.75" customHeight="1">
      <c r="A1078" s="119" t="s">
        <v>139</v>
      </c>
      <c r="B1078" s="134" t="s">
        <v>57</v>
      </c>
      <c r="C1078" s="122" t="s">
        <v>140</v>
      </c>
      <c r="D1078" s="122" t="s">
        <v>430</v>
      </c>
      <c r="E1078" s="123" t="s">
        <v>6703</v>
      </c>
      <c r="F1078" s="124" t="s">
        <v>21</v>
      </c>
      <c r="G1078" s="124" t="s">
        <v>142</v>
      </c>
      <c r="H1078" s="124" t="s">
        <v>7942</v>
      </c>
      <c r="I1078" s="210" t="s">
        <v>214</v>
      </c>
      <c r="J1078" s="129" t="s">
        <v>2629</v>
      </c>
      <c r="K1078" s="128"/>
      <c r="L1078" s="129"/>
      <c r="M1078" s="128"/>
      <c r="N1078" s="127" t="s">
        <v>2562</v>
      </c>
      <c r="O1078" s="127" t="s">
        <v>672</v>
      </c>
      <c r="P1078" s="127" t="s">
        <v>2630</v>
      </c>
      <c r="Q1078" s="131" t="s">
        <v>7929</v>
      </c>
      <c r="R1078" s="131" t="s">
        <v>12387</v>
      </c>
      <c r="S1078" s="132" t="s">
        <v>145</v>
      </c>
      <c r="T1078" s="136" t="s">
        <v>215</v>
      </c>
      <c r="U1078" s="211"/>
      <c r="V1078" s="211" t="s">
        <v>233</v>
      </c>
      <c r="W1078" s="133" t="str">
        <f>VLOOKUP(TRIM(X1078),X10:Y88,2,FALSE)</f>
        <v>Puneet</v>
      </c>
      <c r="X1078" s="11" t="str">
        <f t="shared" si="37"/>
        <v>6.13</v>
      </c>
      <c r="AA1078" s="1">
        <f t="shared" si="36"/>
        <v>8</v>
      </c>
    </row>
    <row r="1079" spans="1:27" ht="36.75" customHeight="1">
      <c r="A1079" s="119" t="s">
        <v>139</v>
      </c>
      <c r="B1079" s="134" t="s">
        <v>57</v>
      </c>
      <c r="C1079" s="122" t="s">
        <v>140</v>
      </c>
      <c r="D1079" s="122" t="s">
        <v>430</v>
      </c>
      <c r="E1079" s="123" t="s">
        <v>6704</v>
      </c>
      <c r="F1079" s="124" t="s">
        <v>21</v>
      </c>
      <c r="G1079" s="124" t="s">
        <v>142</v>
      </c>
      <c r="H1079" s="124" t="s">
        <v>8172</v>
      </c>
      <c r="I1079" s="210" t="s">
        <v>202</v>
      </c>
      <c r="J1079" s="129" t="s">
        <v>2629</v>
      </c>
      <c r="K1079" s="128"/>
      <c r="L1079" s="129"/>
      <c r="M1079" s="128"/>
      <c r="N1079" s="127" t="s">
        <v>2562</v>
      </c>
      <c r="O1079" s="127" t="s">
        <v>672</v>
      </c>
      <c r="P1079" s="127" t="s">
        <v>2630</v>
      </c>
      <c r="Q1079" s="131" t="s">
        <v>8044</v>
      </c>
      <c r="R1079" s="131" t="s">
        <v>12900</v>
      </c>
      <c r="S1079" s="144" t="s">
        <v>145</v>
      </c>
      <c r="T1079" s="136" t="s">
        <v>232</v>
      </c>
      <c r="U1079" s="211"/>
      <c r="V1079" s="211" t="s">
        <v>554</v>
      </c>
      <c r="W1079" s="133" t="str">
        <f>VLOOKUP(TRIM(X1079),X10:Y88,2,FALSE)</f>
        <v>Puneet</v>
      </c>
      <c r="X1079" s="11" t="str">
        <f t="shared" si="37"/>
        <v>6.13</v>
      </c>
      <c r="AA1079" s="1">
        <f t="shared" si="36"/>
        <v>21</v>
      </c>
    </row>
    <row r="1080" spans="1:27" ht="36.75" customHeight="1">
      <c r="A1080" s="119" t="s">
        <v>139</v>
      </c>
      <c r="B1080" s="134" t="s">
        <v>57</v>
      </c>
      <c r="C1080" s="122" t="s">
        <v>140</v>
      </c>
      <c r="D1080" s="122" t="s">
        <v>430</v>
      </c>
      <c r="E1080" s="123" t="s">
        <v>6705</v>
      </c>
      <c r="F1080" s="124" t="s">
        <v>21</v>
      </c>
      <c r="G1080" s="124" t="s">
        <v>142</v>
      </c>
      <c r="H1080" s="124" t="s">
        <v>8395</v>
      </c>
      <c r="I1080" s="210" t="s">
        <v>188</v>
      </c>
      <c r="J1080" s="129" t="s">
        <v>2629</v>
      </c>
      <c r="K1080" s="128"/>
      <c r="L1080" s="129"/>
      <c r="M1080" s="128"/>
      <c r="N1080" s="127" t="s">
        <v>2562</v>
      </c>
      <c r="O1080" s="127" t="s">
        <v>672</v>
      </c>
      <c r="P1080" s="127" t="s">
        <v>2630</v>
      </c>
      <c r="Q1080" s="131" t="s">
        <v>8320</v>
      </c>
      <c r="R1080" s="131" t="s">
        <v>12388</v>
      </c>
      <c r="S1080" s="132" t="s">
        <v>145</v>
      </c>
      <c r="T1080" s="136" t="s">
        <v>189</v>
      </c>
      <c r="U1080" s="211"/>
      <c r="V1080" s="211" t="s">
        <v>233</v>
      </c>
      <c r="W1080" s="133" t="str">
        <f>VLOOKUP(TRIM(X1080),X10:Y88,2,FALSE)</f>
        <v>Puneet</v>
      </c>
      <c r="X1080" s="11" t="str">
        <f t="shared" si="37"/>
        <v>6.13</v>
      </c>
      <c r="AA1080" s="1">
        <f t="shared" si="36"/>
        <v>25</v>
      </c>
    </row>
    <row r="1081" spans="1:27" ht="36.75" customHeight="1">
      <c r="A1081" s="119" t="s">
        <v>139</v>
      </c>
      <c r="B1081" s="134" t="s">
        <v>57</v>
      </c>
      <c r="C1081" s="122" t="s">
        <v>140</v>
      </c>
      <c r="D1081" s="122" t="s">
        <v>430</v>
      </c>
      <c r="E1081" s="123" t="s">
        <v>6706</v>
      </c>
      <c r="F1081" s="124" t="s">
        <v>21</v>
      </c>
      <c r="G1081" s="124" t="s">
        <v>142</v>
      </c>
      <c r="H1081" s="124" t="s">
        <v>7598</v>
      </c>
      <c r="I1081" s="210" t="s">
        <v>249</v>
      </c>
      <c r="J1081" s="129" t="s">
        <v>2629</v>
      </c>
      <c r="K1081" s="128"/>
      <c r="L1081" s="129"/>
      <c r="M1081" s="128"/>
      <c r="N1081" s="127" t="s">
        <v>2562</v>
      </c>
      <c r="O1081" s="127" t="s">
        <v>672</v>
      </c>
      <c r="P1081" s="127" t="s">
        <v>2630</v>
      </c>
      <c r="Q1081" s="131" t="s">
        <v>7482</v>
      </c>
      <c r="R1081" s="131" t="s">
        <v>12901</v>
      </c>
      <c r="S1081" s="144" t="s">
        <v>145</v>
      </c>
      <c r="T1081" s="136" t="s">
        <v>262</v>
      </c>
      <c r="U1081" s="211"/>
      <c r="V1081" s="211" t="s">
        <v>554</v>
      </c>
      <c r="W1081" s="133" t="str">
        <f>VLOOKUP(TRIM(X1081),X10:Y88,2,FALSE)</f>
        <v>Puneet</v>
      </c>
      <c r="X1081" s="11" t="str">
        <f t="shared" si="37"/>
        <v>6.13</v>
      </c>
      <c r="AA1081" s="1">
        <f t="shared" si="36"/>
        <v>4</v>
      </c>
    </row>
    <row r="1082" spans="1:27" ht="36.75" customHeight="1">
      <c r="A1082" s="119" t="s">
        <v>139</v>
      </c>
      <c r="B1082" s="134" t="s">
        <v>57</v>
      </c>
      <c r="C1082" s="122" t="s">
        <v>140</v>
      </c>
      <c r="D1082" s="122" t="s">
        <v>430</v>
      </c>
      <c r="E1082" s="123" t="s">
        <v>6707</v>
      </c>
      <c r="F1082" s="124" t="s">
        <v>21</v>
      </c>
      <c r="G1082" s="124" t="s">
        <v>142</v>
      </c>
      <c r="H1082" s="124" t="s">
        <v>8218</v>
      </c>
      <c r="I1082" s="210" t="s">
        <v>184</v>
      </c>
      <c r="J1082" s="129" t="s">
        <v>2629</v>
      </c>
      <c r="K1082" s="128"/>
      <c r="L1082" s="129"/>
      <c r="M1082" s="128"/>
      <c r="N1082" s="127" t="s">
        <v>2562</v>
      </c>
      <c r="O1082" s="127" t="s">
        <v>672</v>
      </c>
      <c r="P1082" s="127" t="s">
        <v>2630</v>
      </c>
      <c r="Q1082" s="131" t="s">
        <v>8202</v>
      </c>
      <c r="R1082" s="131" t="s">
        <v>12389</v>
      </c>
      <c r="S1082" s="132" t="s">
        <v>145</v>
      </c>
      <c r="T1082" s="136" t="s">
        <v>7857</v>
      </c>
      <c r="U1082" s="211"/>
      <c r="V1082" s="211" t="s">
        <v>233</v>
      </c>
      <c r="W1082" s="133" t="str">
        <f>VLOOKUP(TRIM(X1082),X10:Y88,2,FALSE)</f>
        <v>Puneet</v>
      </c>
      <c r="X1082" s="11" t="str">
        <f t="shared" si="37"/>
        <v>6.13</v>
      </c>
      <c r="AA1082" s="1">
        <f t="shared" si="36"/>
        <v>17</v>
      </c>
    </row>
    <row r="1083" spans="1:27" ht="36.75" customHeight="1">
      <c r="A1083" s="119" t="s">
        <v>139</v>
      </c>
      <c r="B1083" s="134" t="s">
        <v>57</v>
      </c>
      <c r="C1083" s="122" t="s">
        <v>140</v>
      </c>
      <c r="D1083" s="122" t="s">
        <v>89</v>
      </c>
      <c r="E1083" s="123" t="s">
        <v>6708</v>
      </c>
      <c r="F1083" s="124" t="s">
        <v>20</v>
      </c>
      <c r="G1083" s="124" t="s">
        <v>142</v>
      </c>
      <c r="H1083" s="124" t="s">
        <v>12268</v>
      </c>
      <c r="I1083" s="210" t="s">
        <v>280</v>
      </c>
      <c r="J1083" s="129"/>
      <c r="K1083" s="128"/>
      <c r="L1083" s="129"/>
      <c r="M1083" s="128"/>
      <c r="N1083" s="127"/>
      <c r="O1083" s="127" t="s">
        <v>164</v>
      </c>
      <c r="P1083" s="127" t="s">
        <v>458</v>
      </c>
      <c r="Q1083" s="131" t="s">
        <v>12636</v>
      </c>
      <c r="R1083" s="131" t="s">
        <v>12390</v>
      </c>
      <c r="S1083" s="132" t="s">
        <v>145</v>
      </c>
      <c r="T1083" s="136" t="s">
        <v>275</v>
      </c>
      <c r="U1083" s="211"/>
      <c r="V1083" s="211" t="s">
        <v>233</v>
      </c>
      <c r="W1083" s="133" t="str">
        <f>VLOOKUP(TRIM(X1083),X10:Y88,2,FALSE)</f>
        <v>Puneet</v>
      </c>
      <c r="X1083" s="11" t="str">
        <f t="shared" si="37"/>
        <v>6.1</v>
      </c>
      <c r="AA1083" s="1">
        <f t="shared" si="36"/>
        <v>6</v>
      </c>
    </row>
    <row r="1084" spans="1:27" ht="36.75" customHeight="1">
      <c r="A1084" s="119" t="s">
        <v>139</v>
      </c>
      <c r="B1084" s="134" t="s">
        <v>57</v>
      </c>
      <c r="C1084" s="122" t="s">
        <v>140</v>
      </c>
      <c r="D1084" s="122" t="s">
        <v>89</v>
      </c>
      <c r="E1084" s="123" t="s">
        <v>6709</v>
      </c>
      <c r="F1084" s="124" t="s">
        <v>12733</v>
      </c>
      <c r="G1084" s="124" t="s">
        <v>221</v>
      </c>
      <c r="H1084" s="124" t="s">
        <v>11708</v>
      </c>
      <c r="I1084" s="210" t="s">
        <v>12685</v>
      </c>
      <c r="J1084" s="129" t="s">
        <v>185</v>
      </c>
      <c r="K1084" s="128">
        <v>3404</v>
      </c>
      <c r="L1084" s="129" t="s">
        <v>68</v>
      </c>
      <c r="M1084" s="128" t="s">
        <v>222</v>
      </c>
      <c r="N1084" s="127" t="s">
        <v>744</v>
      </c>
      <c r="O1084" s="127" t="s">
        <v>164</v>
      </c>
      <c r="P1084" s="127" t="s">
        <v>458</v>
      </c>
      <c r="Q1084" s="131" t="s">
        <v>8714</v>
      </c>
      <c r="R1084" s="131" t="s">
        <v>12631</v>
      </c>
      <c r="S1084" s="132" t="s">
        <v>173</v>
      </c>
      <c r="T1084" s="136" t="s">
        <v>203</v>
      </c>
      <c r="U1084" s="211"/>
      <c r="V1084" s="211" t="s">
        <v>4668</v>
      </c>
      <c r="W1084" s="133" t="str">
        <f>VLOOKUP(TRIM(X1084),X10:Y88,2,FALSE)</f>
        <v>Puneet</v>
      </c>
      <c r="X1084" s="11" t="str">
        <f t="shared" si="37"/>
        <v>6.1</v>
      </c>
      <c r="AA1084" s="1">
        <f t="shared" si="36"/>
        <v>57</v>
      </c>
    </row>
    <row r="1085" spans="1:27" ht="36.75" customHeight="1">
      <c r="A1085" s="119" t="s">
        <v>139</v>
      </c>
      <c r="B1085" s="134" t="s">
        <v>57</v>
      </c>
      <c r="C1085" s="122" t="s">
        <v>140</v>
      </c>
      <c r="D1085" s="122" t="s">
        <v>89</v>
      </c>
      <c r="E1085" s="123" t="s">
        <v>6710</v>
      </c>
      <c r="F1085" s="124" t="s">
        <v>24</v>
      </c>
      <c r="G1085" s="124" t="s">
        <v>142</v>
      </c>
      <c r="H1085" s="124" t="s">
        <v>11714</v>
      </c>
      <c r="I1085" s="210" t="s">
        <v>12686</v>
      </c>
      <c r="J1085" s="129" t="s">
        <v>169</v>
      </c>
      <c r="K1085" s="128">
        <v>124</v>
      </c>
      <c r="L1085" s="129" t="s">
        <v>63</v>
      </c>
      <c r="M1085" s="128" t="s">
        <v>186</v>
      </c>
      <c r="N1085" s="127" t="s">
        <v>444</v>
      </c>
      <c r="O1085" s="127" t="s">
        <v>164</v>
      </c>
      <c r="P1085" s="127" t="s">
        <v>178</v>
      </c>
      <c r="Q1085" s="131" t="s">
        <v>7986</v>
      </c>
      <c r="R1085" s="131" t="s">
        <v>12167</v>
      </c>
      <c r="S1085" s="132" t="s">
        <v>12168</v>
      </c>
      <c r="T1085" s="136" t="s">
        <v>220</v>
      </c>
      <c r="U1085" s="211"/>
      <c r="V1085" s="211"/>
      <c r="W1085" s="133" t="str">
        <f>VLOOKUP(TRIM(X1085),X10:Y88,2,FALSE)</f>
        <v>Puneet</v>
      </c>
      <c r="X1085" s="11" t="str">
        <f t="shared" si="37"/>
        <v>6.1</v>
      </c>
      <c r="AA1085" s="1">
        <f t="shared" si="36"/>
        <v>101</v>
      </c>
    </row>
    <row r="1086" spans="1:27" ht="36.75" customHeight="1">
      <c r="A1086" s="119" t="s">
        <v>139</v>
      </c>
      <c r="B1086" s="134" t="s">
        <v>57</v>
      </c>
      <c r="C1086" s="122" t="s">
        <v>140</v>
      </c>
      <c r="D1086" s="122" t="s">
        <v>89</v>
      </c>
      <c r="E1086" s="123" t="s">
        <v>6711</v>
      </c>
      <c r="F1086" s="124" t="s">
        <v>23</v>
      </c>
      <c r="G1086" s="124" t="s">
        <v>142</v>
      </c>
      <c r="H1086" s="124" t="s">
        <v>11717</v>
      </c>
      <c r="I1086" s="210" t="s">
        <v>12687</v>
      </c>
      <c r="J1086" s="129" t="s">
        <v>196</v>
      </c>
      <c r="K1086" s="128">
        <v>382</v>
      </c>
      <c r="L1086" s="129" t="s">
        <v>70</v>
      </c>
      <c r="M1086" s="128" t="s">
        <v>186</v>
      </c>
      <c r="N1086" s="127" t="s">
        <v>2831</v>
      </c>
      <c r="O1086" s="127" t="s">
        <v>164</v>
      </c>
      <c r="P1086" s="127" t="s">
        <v>443</v>
      </c>
      <c r="Q1086" s="131" t="s">
        <v>8023</v>
      </c>
      <c r="R1086" s="131" t="s">
        <v>12391</v>
      </c>
      <c r="S1086" s="132" t="s">
        <v>145</v>
      </c>
      <c r="T1086" s="136" t="s">
        <v>220</v>
      </c>
      <c r="U1086" s="211"/>
      <c r="V1086" s="211" t="s">
        <v>233</v>
      </c>
      <c r="W1086" s="133" t="str">
        <f>VLOOKUP(TRIM(X1086),X10:Y88,2,FALSE)</f>
        <v>Puneet</v>
      </c>
      <c r="X1086" s="11" t="str">
        <f t="shared" si="37"/>
        <v>6.1</v>
      </c>
      <c r="AA1086" s="1">
        <f t="shared" si="36"/>
        <v>101</v>
      </c>
    </row>
    <row r="1087" spans="1:27" ht="36.75" customHeight="1">
      <c r="A1087" s="119" t="s">
        <v>139</v>
      </c>
      <c r="B1087" s="134" t="s">
        <v>57</v>
      </c>
      <c r="C1087" s="122" t="s">
        <v>140</v>
      </c>
      <c r="D1087" s="122" t="s">
        <v>89</v>
      </c>
      <c r="E1087" s="123" t="s">
        <v>6712</v>
      </c>
      <c r="F1087" s="124" t="s">
        <v>20</v>
      </c>
      <c r="G1087" s="124" t="s">
        <v>142</v>
      </c>
      <c r="H1087" s="124" t="s">
        <v>11720</v>
      </c>
      <c r="I1087" s="210" t="s">
        <v>280</v>
      </c>
      <c r="J1087" s="129"/>
      <c r="K1087" s="128"/>
      <c r="L1087" s="129"/>
      <c r="M1087" s="128"/>
      <c r="N1087" s="127"/>
      <c r="O1087" s="127" t="s">
        <v>51</v>
      </c>
      <c r="P1087" s="127" t="s">
        <v>51</v>
      </c>
      <c r="Q1087" s="131" t="s">
        <v>12639</v>
      </c>
      <c r="R1087" s="131" t="s">
        <v>12392</v>
      </c>
      <c r="S1087" s="132" t="s">
        <v>145</v>
      </c>
      <c r="T1087" s="136" t="s">
        <v>203</v>
      </c>
      <c r="U1087" s="211"/>
      <c r="V1087" s="211" t="s">
        <v>233</v>
      </c>
      <c r="W1087" s="133" t="str">
        <f>VLOOKUP(TRIM(X1087),X10:Y88,2,FALSE)</f>
        <v>Puneet</v>
      </c>
      <c r="X1087" s="11" t="str">
        <f t="shared" si="37"/>
        <v>6.1</v>
      </c>
      <c r="AA1087" s="1">
        <f t="shared" si="36"/>
        <v>6</v>
      </c>
    </row>
    <row r="1088" spans="1:27" ht="36.75" customHeight="1">
      <c r="A1088" s="119" t="s">
        <v>139</v>
      </c>
      <c r="B1088" s="134" t="s">
        <v>57</v>
      </c>
      <c r="C1088" s="122" t="s">
        <v>140</v>
      </c>
      <c r="D1088" s="122" t="s">
        <v>89</v>
      </c>
      <c r="E1088" s="123" t="s">
        <v>6713</v>
      </c>
      <c r="F1088" s="124" t="s">
        <v>24</v>
      </c>
      <c r="G1088" s="124" t="s">
        <v>142</v>
      </c>
      <c r="H1088" s="124" t="s">
        <v>11706</v>
      </c>
      <c r="I1088" s="210" t="s">
        <v>214</v>
      </c>
      <c r="J1088" s="129" t="s">
        <v>196</v>
      </c>
      <c r="K1088" s="128">
        <v>384</v>
      </c>
      <c r="L1088" s="129" t="s">
        <v>68</v>
      </c>
      <c r="M1088" s="128" t="s">
        <v>186</v>
      </c>
      <c r="N1088" s="127" t="s">
        <v>2831</v>
      </c>
      <c r="O1088" s="127" t="s">
        <v>164</v>
      </c>
      <c r="P1088" s="127" t="s">
        <v>7854</v>
      </c>
      <c r="Q1088" s="131" t="s">
        <v>8738</v>
      </c>
      <c r="R1088" s="131" t="s">
        <v>12134</v>
      </c>
      <c r="S1088" s="132" t="s">
        <v>12135</v>
      </c>
      <c r="T1088" s="136" t="s">
        <v>215</v>
      </c>
      <c r="U1088" s="211"/>
      <c r="V1088" s="211"/>
      <c r="W1088" s="133" t="str">
        <f>VLOOKUP(TRIM(X1088),X10:Y88,2,FALSE)</f>
        <v>Puneet</v>
      </c>
      <c r="X1088" s="11" t="str">
        <f t="shared" si="37"/>
        <v>6.1</v>
      </c>
      <c r="AA1088" s="1">
        <f t="shared" si="36"/>
        <v>8</v>
      </c>
    </row>
    <row r="1089" spans="1:27" ht="36.75" customHeight="1">
      <c r="A1089" s="119" t="s">
        <v>139</v>
      </c>
      <c r="B1089" s="134" t="s">
        <v>57</v>
      </c>
      <c r="C1089" s="122" t="s">
        <v>140</v>
      </c>
      <c r="D1089" s="122" t="s">
        <v>431</v>
      </c>
      <c r="E1089" s="123" t="s">
        <v>6714</v>
      </c>
      <c r="F1089" s="124" t="s">
        <v>21</v>
      </c>
      <c r="G1089" s="124" t="s">
        <v>142</v>
      </c>
      <c r="H1089" s="124" t="s">
        <v>3472</v>
      </c>
      <c r="I1089" s="210" t="s">
        <v>217</v>
      </c>
      <c r="J1089" s="129" t="s">
        <v>2572</v>
      </c>
      <c r="K1089" s="128"/>
      <c r="L1089" s="129"/>
      <c r="M1089" s="128"/>
      <c r="N1089" s="127" t="s">
        <v>570</v>
      </c>
      <c r="O1089" s="127" t="s">
        <v>672</v>
      </c>
      <c r="P1089" s="127" t="s">
        <v>2573</v>
      </c>
      <c r="Q1089" s="131" t="s">
        <v>3458</v>
      </c>
      <c r="R1089" s="131" t="s">
        <v>12902</v>
      </c>
      <c r="S1089" s="132" t="s">
        <v>7726</v>
      </c>
      <c r="T1089" s="136" t="s">
        <v>267</v>
      </c>
      <c r="U1089" s="211"/>
      <c r="V1089" s="211" t="s">
        <v>554</v>
      </c>
      <c r="W1089" s="133" t="str">
        <f>VLOOKUP(TRIM(X1089),X10:Y88,2,FALSE)</f>
        <v>Krisztian</v>
      </c>
      <c r="X1089" s="11" t="str">
        <f t="shared" si="37"/>
        <v>6.14</v>
      </c>
      <c r="AA1089" s="1">
        <f t="shared" si="36"/>
        <v>5</v>
      </c>
    </row>
    <row r="1090" spans="1:27" ht="36.75" customHeight="1">
      <c r="A1090" s="119" t="s">
        <v>139</v>
      </c>
      <c r="B1090" s="134" t="s">
        <v>57</v>
      </c>
      <c r="C1090" s="122" t="s">
        <v>140</v>
      </c>
      <c r="D1090" s="122" t="s">
        <v>431</v>
      </c>
      <c r="E1090" s="123" t="s">
        <v>6715</v>
      </c>
      <c r="F1090" s="124" t="s">
        <v>21</v>
      </c>
      <c r="G1090" s="124" t="s">
        <v>142</v>
      </c>
      <c r="H1090" s="124" t="s">
        <v>8135</v>
      </c>
      <c r="I1090" s="210" t="s">
        <v>227</v>
      </c>
      <c r="J1090" s="129" t="s">
        <v>2572</v>
      </c>
      <c r="K1090" s="128"/>
      <c r="L1090" s="129"/>
      <c r="M1090" s="128"/>
      <c r="N1090" s="127" t="s">
        <v>570</v>
      </c>
      <c r="O1090" s="127" t="s">
        <v>672</v>
      </c>
      <c r="P1090" s="127" t="s">
        <v>2573</v>
      </c>
      <c r="Q1090" s="131" t="s">
        <v>8009</v>
      </c>
      <c r="R1090" s="131" t="s">
        <v>12393</v>
      </c>
      <c r="S1090" s="132" t="s">
        <v>145</v>
      </c>
      <c r="T1090" s="136" t="s">
        <v>228</v>
      </c>
      <c r="U1090" s="211"/>
      <c r="V1090" s="211" t="s">
        <v>233</v>
      </c>
      <c r="W1090" s="133" t="str">
        <f>VLOOKUP(TRIM(X1090),X10:Y88,2,FALSE)</f>
        <v>Krisztian</v>
      </c>
      <c r="X1090" s="11" t="str">
        <f t="shared" si="37"/>
        <v>6.14</v>
      </c>
      <c r="AA1090" s="1">
        <f t="shared" si="36"/>
        <v>16</v>
      </c>
    </row>
    <row r="1091" spans="1:27" ht="36.75" customHeight="1">
      <c r="A1091" s="119" t="s">
        <v>139</v>
      </c>
      <c r="B1091" s="134" t="s">
        <v>57</v>
      </c>
      <c r="C1091" s="122" t="s">
        <v>140</v>
      </c>
      <c r="D1091" s="122" t="s">
        <v>431</v>
      </c>
      <c r="E1091" s="123" t="s">
        <v>6716</v>
      </c>
      <c r="F1091" s="124" t="s">
        <v>21</v>
      </c>
      <c r="G1091" s="124" t="s">
        <v>142</v>
      </c>
      <c r="H1091" s="124" t="s">
        <v>8136</v>
      </c>
      <c r="I1091" s="210" t="s">
        <v>227</v>
      </c>
      <c r="J1091" s="129" t="s">
        <v>2572</v>
      </c>
      <c r="K1091" s="128"/>
      <c r="L1091" s="129"/>
      <c r="M1091" s="128"/>
      <c r="N1091" s="127" t="s">
        <v>570</v>
      </c>
      <c r="O1091" s="127" t="s">
        <v>672</v>
      </c>
      <c r="P1091" s="127" t="s">
        <v>2573</v>
      </c>
      <c r="Q1091" s="131" t="s">
        <v>8010</v>
      </c>
      <c r="R1091" s="131" t="s">
        <v>12394</v>
      </c>
      <c r="S1091" s="132" t="s">
        <v>145</v>
      </c>
      <c r="T1091" s="136" t="s">
        <v>228</v>
      </c>
      <c r="U1091" s="211"/>
      <c r="V1091" s="211" t="s">
        <v>233</v>
      </c>
      <c r="W1091" s="133" t="str">
        <f>VLOOKUP(TRIM(X1091),X10:Y88,2,FALSE)</f>
        <v>Krisztian</v>
      </c>
      <c r="X1091" s="11" t="str">
        <f t="shared" si="37"/>
        <v>6.14</v>
      </c>
      <c r="AA1091" s="1">
        <f t="shared" si="36"/>
        <v>16</v>
      </c>
    </row>
    <row r="1092" spans="1:27" ht="36.75" customHeight="1">
      <c r="A1092" s="119"/>
      <c r="B1092" s="134" t="s">
        <v>57</v>
      </c>
      <c r="C1092" s="122" t="s">
        <v>22</v>
      </c>
      <c r="D1092" s="122" t="s">
        <v>133</v>
      </c>
      <c r="E1092" s="123" t="s">
        <v>6717</v>
      </c>
      <c r="F1092" s="124" t="s">
        <v>7287</v>
      </c>
      <c r="G1092" s="138" t="s">
        <v>51</v>
      </c>
      <c r="H1092" s="138" t="s">
        <v>284</v>
      </c>
      <c r="I1092" s="139" t="s">
        <v>51</v>
      </c>
      <c r="J1092" s="140"/>
      <c r="K1092" s="141"/>
      <c r="L1092" s="140"/>
      <c r="M1092" s="141"/>
      <c r="N1092" s="140"/>
      <c r="O1092" s="140" t="s">
        <v>51</v>
      </c>
      <c r="P1092" s="140" t="s">
        <v>51</v>
      </c>
      <c r="Q1092" s="142" t="s">
        <v>4855</v>
      </c>
      <c r="R1092" s="142" t="s">
        <v>171</v>
      </c>
      <c r="S1092" s="145"/>
      <c r="T1092" s="136" t="s">
        <v>51</v>
      </c>
      <c r="U1092" s="211"/>
      <c r="V1092" s="211"/>
      <c r="W1092" s="133" t="str">
        <f>VLOOKUP(TRIM(X1092),X10:Y88,2,FALSE)</f>
        <v>Withdrawn</v>
      </c>
      <c r="X1092" s="11" t="str">
        <f t="shared" si="37"/>
        <v>99</v>
      </c>
      <c r="AA1092" s="1">
        <f t="shared" si="36"/>
        <v>1</v>
      </c>
    </row>
    <row r="1093" spans="1:27" ht="36.75" customHeight="1">
      <c r="A1093" s="119"/>
      <c r="B1093" s="134" t="s">
        <v>57</v>
      </c>
      <c r="C1093" s="122" t="s">
        <v>22</v>
      </c>
      <c r="D1093" s="122" t="s">
        <v>133</v>
      </c>
      <c r="E1093" s="123" t="s">
        <v>6718</v>
      </c>
      <c r="F1093" s="124" t="s">
        <v>7287</v>
      </c>
      <c r="G1093" s="138" t="s">
        <v>51</v>
      </c>
      <c r="H1093" s="138" t="s">
        <v>284</v>
      </c>
      <c r="I1093" s="139" t="s">
        <v>51</v>
      </c>
      <c r="J1093" s="140"/>
      <c r="K1093" s="141"/>
      <c r="L1093" s="140"/>
      <c r="M1093" s="141"/>
      <c r="N1093" s="140"/>
      <c r="O1093" s="140" t="s">
        <v>51</v>
      </c>
      <c r="P1093" s="140" t="s">
        <v>51</v>
      </c>
      <c r="Q1093" s="142" t="s">
        <v>4855</v>
      </c>
      <c r="R1093" s="142" t="s">
        <v>171</v>
      </c>
      <c r="S1093" s="145"/>
      <c r="T1093" s="136" t="s">
        <v>51</v>
      </c>
      <c r="U1093" s="211"/>
      <c r="V1093" s="211"/>
      <c r="W1093" s="133" t="str">
        <f>VLOOKUP(TRIM(X1093),X10:Y88,2,FALSE)</f>
        <v>Withdrawn</v>
      </c>
      <c r="X1093" s="11" t="str">
        <f t="shared" si="37"/>
        <v>99</v>
      </c>
      <c r="AA1093" s="1">
        <f t="shared" si="36"/>
        <v>1</v>
      </c>
    </row>
    <row r="1094" spans="1:27" ht="36.75" customHeight="1">
      <c r="A1094" s="119" t="s">
        <v>139</v>
      </c>
      <c r="B1094" s="134" t="s">
        <v>57</v>
      </c>
      <c r="C1094" s="122" t="s">
        <v>22</v>
      </c>
      <c r="D1094" s="122" t="s">
        <v>77</v>
      </c>
      <c r="E1094" s="123" t="s">
        <v>6719</v>
      </c>
      <c r="F1094" s="124" t="s">
        <v>7287</v>
      </c>
      <c r="G1094" s="138" t="s">
        <v>51</v>
      </c>
      <c r="H1094" s="138" t="s">
        <v>284</v>
      </c>
      <c r="I1094" s="139" t="s">
        <v>51</v>
      </c>
      <c r="J1094" s="140"/>
      <c r="K1094" s="141"/>
      <c r="L1094" s="140"/>
      <c r="M1094" s="141"/>
      <c r="N1094" s="140"/>
      <c r="O1094" s="140" t="s">
        <v>51</v>
      </c>
      <c r="P1094" s="140" t="s">
        <v>51</v>
      </c>
      <c r="Q1094" s="142" t="s">
        <v>4855</v>
      </c>
      <c r="R1094" s="142" t="s">
        <v>171</v>
      </c>
      <c r="S1094" s="145"/>
      <c r="T1094" s="136" t="s">
        <v>51</v>
      </c>
      <c r="U1094" s="211"/>
      <c r="V1094" s="211"/>
      <c r="W1094" s="133" t="str">
        <f>VLOOKUP(TRIM(X1094),X10:Y88,2,FALSE)</f>
        <v>Puneet</v>
      </c>
      <c r="X1094" s="11" t="str">
        <f t="shared" si="37"/>
        <v>5.1</v>
      </c>
      <c r="AA1094" s="1">
        <f t="shared" si="36"/>
        <v>1</v>
      </c>
    </row>
    <row r="1095" spans="1:27" ht="36.75" customHeight="1">
      <c r="A1095" s="119"/>
      <c r="B1095" s="134" t="s">
        <v>57</v>
      </c>
      <c r="C1095" s="122" t="s">
        <v>22</v>
      </c>
      <c r="D1095" s="122" t="s">
        <v>133</v>
      </c>
      <c r="E1095" s="123" t="s">
        <v>6720</v>
      </c>
      <c r="F1095" s="124" t="s">
        <v>7287</v>
      </c>
      <c r="G1095" s="138" t="s">
        <v>51</v>
      </c>
      <c r="H1095" s="138" t="s">
        <v>284</v>
      </c>
      <c r="I1095" s="139" t="s">
        <v>51</v>
      </c>
      <c r="J1095" s="140"/>
      <c r="K1095" s="141"/>
      <c r="L1095" s="140"/>
      <c r="M1095" s="141"/>
      <c r="N1095" s="140"/>
      <c r="O1095" s="140" t="s">
        <v>51</v>
      </c>
      <c r="P1095" s="140" t="s">
        <v>51</v>
      </c>
      <c r="Q1095" s="142" t="s">
        <v>4855</v>
      </c>
      <c r="R1095" s="142" t="s">
        <v>171</v>
      </c>
      <c r="S1095" s="145"/>
      <c r="T1095" s="136" t="s">
        <v>51</v>
      </c>
      <c r="U1095" s="211"/>
      <c r="V1095" s="211"/>
      <c r="W1095" s="133" t="str">
        <f>VLOOKUP(TRIM(X1095),X10:Y88,2,FALSE)</f>
        <v>Withdrawn</v>
      </c>
      <c r="X1095" s="11" t="str">
        <f t="shared" si="37"/>
        <v>99</v>
      </c>
      <c r="AA1095" s="1">
        <f t="shared" si="36"/>
        <v>1</v>
      </c>
    </row>
    <row r="1096" spans="1:27" ht="36.75" customHeight="1">
      <c r="A1096" s="119"/>
      <c r="B1096" s="134" t="s">
        <v>57</v>
      </c>
      <c r="C1096" s="122" t="s">
        <v>22</v>
      </c>
      <c r="D1096" s="122" t="s">
        <v>133</v>
      </c>
      <c r="E1096" s="123" t="s">
        <v>6721</v>
      </c>
      <c r="F1096" s="124" t="s">
        <v>7287</v>
      </c>
      <c r="G1096" s="138" t="s">
        <v>51</v>
      </c>
      <c r="H1096" s="138" t="s">
        <v>284</v>
      </c>
      <c r="I1096" s="139" t="s">
        <v>51</v>
      </c>
      <c r="J1096" s="140"/>
      <c r="K1096" s="141"/>
      <c r="L1096" s="140"/>
      <c r="M1096" s="141"/>
      <c r="N1096" s="140"/>
      <c r="O1096" s="140" t="s">
        <v>51</v>
      </c>
      <c r="P1096" s="140" t="s">
        <v>51</v>
      </c>
      <c r="Q1096" s="142" t="s">
        <v>4855</v>
      </c>
      <c r="R1096" s="142" t="s">
        <v>171</v>
      </c>
      <c r="S1096" s="145"/>
      <c r="T1096" s="136" t="s">
        <v>51</v>
      </c>
      <c r="U1096" s="211"/>
      <c r="V1096" s="211"/>
      <c r="W1096" s="133" t="str">
        <f>VLOOKUP(TRIM(X1096),X10:Y88,2,FALSE)</f>
        <v>Withdrawn</v>
      </c>
      <c r="X1096" s="11" t="str">
        <f t="shared" si="37"/>
        <v>99</v>
      </c>
      <c r="AA1096" s="1">
        <f t="shared" si="36"/>
        <v>1</v>
      </c>
    </row>
    <row r="1097" spans="1:27" ht="36.75" customHeight="1">
      <c r="A1097" s="119"/>
      <c r="B1097" s="134" t="s">
        <v>57</v>
      </c>
      <c r="C1097" s="122" t="s">
        <v>22</v>
      </c>
      <c r="D1097" s="122" t="s">
        <v>133</v>
      </c>
      <c r="E1097" s="123" t="s">
        <v>6722</v>
      </c>
      <c r="F1097" s="124" t="s">
        <v>7287</v>
      </c>
      <c r="G1097" s="138" t="s">
        <v>51</v>
      </c>
      <c r="H1097" s="138" t="s">
        <v>284</v>
      </c>
      <c r="I1097" s="139" t="s">
        <v>51</v>
      </c>
      <c r="J1097" s="140"/>
      <c r="K1097" s="141"/>
      <c r="L1097" s="140"/>
      <c r="M1097" s="141"/>
      <c r="N1097" s="140"/>
      <c r="O1097" s="140" t="s">
        <v>51</v>
      </c>
      <c r="P1097" s="140" t="s">
        <v>51</v>
      </c>
      <c r="Q1097" s="142" t="s">
        <v>4855</v>
      </c>
      <c r="R1097" s="142" t="s">
        <v>171</v>
      </c>
      <c r="S1097" s="145"/>
      <c r="T1097" s="136" t="s">
        <v>51</v>
      </c>
      <c r="U1097" s="211"/>
      <c r="V1097" s="211"/>
      <c r="W1097" s="133" t="str">
        <f>VLOOKUP(TRIM(X1097),X10:Y88,2,FALSE)</f>
        <v>Withdrawn</v>
      </c>
      <c r="X1097" s="11" t="str">
        <f t="shared" si="37"/>
        <v>99</v>
      </c>
      <c r="AA1097" s="1">
        <f t="shared" si="36"/>
        <v>1</v>
      </c>
    </row>
    <row r="1098" spans="1:27" ht="36.75" customHeight="1">
      <c r="A1098" s="119"/>
      <c r="B1098" s="134" t="s">
        <v>57</v>
      </c>
      <c r="C1098" s="122" t="s">
        <v>22</v>
      </c>
      <c r="D1098" s="122" t="s">
        <v>133</v>
      </c>
      <c r="E1098" s="123" t="s">
        <v>6723</v>
      </c>
      <c r="F1098" s="124" t="s">
        <v>7287</v>
      </c>
      <c r="G1098" s="138" t="s">
        <v>51</v>
      </c>
      <c r="H1098" s="138" t="s">
        <v>284</v>
      </c>
      <c r="I1098" s="139" t="s">
        <v>51</v>
      </c>
      <c r="J1098" s="140"/>
      <c r="K1098" s="141"/>
      <c r="L1098" s="140"/>
      <c r="M1098" s="141"/>
      <c r="N1098" s="140"/>
      <c r="O1098" s="140" t="s">
        <v>51</v>
      </c>
      <c r="P1098" s="140" t="s">
        <v>51</v>
      </c>
      <c r="Q1098" s="142" t="s">
        <v>4855</v>
      </c>
      <c r="R1098" s="142" t="s">
        <v>171</v>
      </c>
      <c r="S1098" s="145"/>
      <c r="T1098" s="136" t="s">
        <v>51</v>
      </c>
      <c r="U1098" s="211"/>
      <c r="V1098" s="211"/>
      <c r="W1098" s="133" t="str">
        <f>VLOOKUP(TRIM(X1098),X10:Y88,2,FALSE)</f>
        <v>Withdrawn</v>
      </c>
      <c r="X1098" s="11" t="str">
        <f t="shared" si="37"/>
        <v>99</v>
      </c>
      <c r="AA1098" s="1">
        <f t="shared" si="36"/>
        <v>1</v>
      </c>
    </row>
    <row r="1099" spans="1:27" ht="36.75" customHeight="1">
      <c r="A1099" s="119"/>
      <c r="B1099" s="134" t="s">
        <v>57</v>
      </c>
      <c r="C1099" s="122" t="s">
        <v>22</v>
      </c>
      <c r="D1099" s="122" t="s">
        <v>133</v>
      </c>
      <c r="E1099" s="123" t="s">
        <v>6724</v>
      </c>
      <c r="F1099" s="124" t="s">
        <v>7287</v>
      </c>
      <c r="G1099" s="138" t="s">
        <v>51</v>
      </c>
      <c r="H1099" s="138" t="s">
        <v>284</v>
      </c>
      <c r="I1099" s="139" t="s">
        <v>51</v>
      </c>
      <c r="J1099" s="140"/>
      <c r="K1099" s="141"/>
      <c r="L1099" s="140"/>
      <c r="M1099" s="141"/>
      <c r="N1099" s="140"/>
      <c r="O1099" s="140" t="s">
        <v>51</v>
      </c>
      <c r="P1099" s="140" t="s">
        <v>51</v>
      </c>
      <c r="Q1099" s="142" t="s">
        <v>4855</v>
      </c>
      <c r="R1099" s="142" t="s">
        <v>171</v>
      </c>
      <c r="S1099" s="145"/>
      <c r="T1099" s="136" t="s">
        <v>51</v>
      </c>
      <c r="U1099" s="211"/>
      <c r="V1099" s="211"/>
      <c r="W1099" s="133" t="str">
        <f>VLOOKUP(TRIM(X1099),X10:Y88,2,FALSE)</f>
        <v>Withdrawn</v>
      </c>
      <c r="X1099" s="11" t="str">
        <f t="shared" si="37"/>
        <v>99</v>
      </c>
      <c r="AA1099" s="1">
        <f t="shared" si="36"/>
        <v>1</v>
      </c>
    </row>
    <row r="1100" spans="1:27" ht="36.75" customHeight="1">
      <c r="A1100" s="119"/>
      <c r="B1100" s="134" t="s">
        <v>57</v>
      </c>
      <c r="C1100" s="122" t="s">
        <v>22</v>
      </c>
      <c r="D1100" s="122" t="s">
        <v>133</v>
      </c>
      <c r="E1100" s="123" t="s">
        <v>6725</v>
      </c>
      <c r="F1100" s="124" t="s">
        <v>7287</v>
      </c>
      <c r="G1100" s="138" t="s">
        <v>51</v>
      </c>
      <c r="H1100" s="138" t="s">
        <v>284</v>
      </c>
      <c r="I1100" s="139" t="s">
        <v>51</v>
      </c>
      <c r="J1100" s="140"/>
      <c r="K1100" s="141"/>
      <c r="L1100" s="140"/>
      <c r="M1100" s="141"/>
      <c r="N1100" s="140"/>
      <c r="O1100" s="140" t="s">
        <v>51</v>
      </c>
      <c r="P1100" s="140" t="s">
        <v>51</v>
      </c>
      <c r="Q1100" s="142" t="s">
        <v>4855</v>
      </c>
      <c r="R1100" s="142" t="s">
        <v>171</v>
      </c>
      <c r="S1100" s="145"/>
      <c r="T1100" s="136" t="s">
        <v>51</v>
      </c>
      <c r="U1100" s="211"/>
      <c r="V1100" s="211"/>
      <c r="W1100" s="133" t="str">
        <f>VLOOKUP(TRIM(X1100),X10:Y88,2,FALSE)</f>
        <v>Withdrawn</v>
      </c>
      <c r="X1100" s="11" t="str">
        <f t="shared" si="37"/>
        <v>99</v>
      </c>
      <c r="AA1100" s="1">
        <f t="shared" si="36"/>
        <v>1</v>
      </c>
    </row>
    <row r="1101" spans="1:27" ht="36.75" customHeight="1">
      <c r="A1101" s="119"/>
      <c r="B1101" s="134" t="s">
        <v>57</v>
      </c>
      <c r="C1101" s="122" t="s">
        <v>22</v>
      </c>
      <c r="D1101" s="122" t="s">
        <v>133</v>
      </c>
      <c r="E1101" s="123" t="s">
        <v>6726</v>
      </c>
      <c r="F1101" s="124" t="s">
        <v>7287</v>
      </c>
      <c r="G1101" s="138" t="s">
        <v>51</v>
      </c>
      <c r="H1101" s="138" t="s">
        <v>284</v>
      </c>
      <c r="I1101" s="139" t="s">
        <v>51</v>
      </c>
      <c r="J1101" s="140"/>
      <c r="K1101" s="141"/>
      <c r="L1101" s="140"/>
      <c r="M1101" s="141"/>
      <c r="N1101" s="140"/>
      <c r="O1101" s="140" t="s">
        <v>51</v>
      </c>
      <c r="P1101" s="140" t="s">
        <v>51</v>
      </c>
      <c r="Q1101" s="142" t="s">
        <v>4855</v>
      </c>
      <c r="R1101" s="142" t="s">
        <v>171</v>
      </c>
      <c r="S1101" s="145"/>
      <c r="T1101" s="136" t="s">
        <v>51</v>
      </c>
      <c r="U1101" s="211"/>
      <c r="V1101" s="211"/>
      <c r="W1101" s="133" t="str">
        <f>VLOOKUP(TRIM(X1101),X10:Y88,2,FALSE)</f>
        <v>Withdrawn</v>
      </c>
      <c r="X1101" s="11" t="str">
        <f t="shared" si="37"/>
        <v>99</v>
      </c>
      <c r="AA1101" s="1">
        <f t="shared" si="36"/>
        <v>1</v>
      </c>
    </row>
    <row r="1102" spans="1:27" ht="36.75" customHeight="1">
      <c r="A1102" s="119"/>
      <c r="B1102" s="134" t="s">
        <v>57</v>
      </c>
      <c r="C1102" s="122" t="s">
        <v>22</v>
      </c>
      <c r="D1102" s="122" t="s">
        <v>133</v>
      </c>
      <c r="E1102" s="123" t="s">
        <v>6727</v>
      </c>
      <c r="F1102" s="124" t="s">
        <v>7287</v>
      </c>
      <c r="G1102" s="138" t="s">
        <v>51</v>
      </c>
      <c r="H1102" s="138" t="s">
        <v>284</v>
      </c>
      <c r="I1102" s="139" t="s">
        <v>51</v>
      </c>
      <c r="J1102" s="140"/>
      <c r="K1102" s="141"/>
      <c r="L1102" s="140"/>
      <c r="M1102" s="141"/>
      <c r="N1102" s="140"/>
      <c r="O1102" s="140" t="s">
        <v>51</v>
      </c>
      <c r="P1102" s="140" t="s">
        <v>51</v>
      </c>
      <c r="Q1102" s="142" t="s">
        <v>4855</v>
      </c>
      <c r="R1102" s="142" t="s">
        <v>171</v>
      </c>
      <c r="S1102" s="145"/>
      <c r="T1102" s="136" t="s">
        <v>51</v>
      </c>
      <c r="U1102" s="211"/>
      <c r="V1102" s="211"/>
      <c r="W1102" s="133" t="str">
        <f>VLOOKUP(TRIM(X1102),X10:Y88,2,FALSE)</f>
        <v>Withdrawn</v>
      </c>
      <c r="X1102" s="11" t="str">
        <f t="shared" si="37"/>
        <v>99</v>
      </c>
      <c r="AA1102" s="1">
        <f t="shared" si="36"/>
        <v>1</v>
      </c>
    </row>
    <row r="1103" spans="1:27" ht="36.75" customHeight="1">
      <c r="A1103" s="119"/>
      <c r="B1103" s="134" t="s">
        <v>57</v>
      </c>
      <c r="C1103" s="122" t="s">
        <v>22</v>
      </c>
      <c r="D1103" s="122" t="s">
        <v>133</v>
      </c>
      <c r="E1103" s="123" t="s">
        <v>6728</v>
      </c>
      <c r="F1103" s="124" t="s">
        <v>7287</v>
      </c>
      <c r="G1103" s="138" t="s">
        <v>51</v>
      </c>
      <c r="H1103" s="138" t="s">
        <v>284</v>
      </c>
      <c r="I1103" s="139" t="s">
        <v>51</v>
      </c>
      <c r="J1103" s="140"/>
      <c r="K1103" s="141"/>
      <c r="L1103" s="140"/>
      <c r="M1103" s="141"/>
      <c r="N1103" s="140"/>
      <c r="O1103" s="140" t="s">
        <v>51</v>
      </c>
      <c r="P1103" s="140" t="s">
        <v>51</v>
      </c>
      <c r="Q1103" s="142" t="s">
        <v>4855</v>
      </c>
      <c r="R1103" s="142" t="s">
        <v>171</v>
      </c>
      <c r="S1103" s="145"/>
      <c r="T1103" s="136" t="s">
        <v>51</v>
      </c>
      <c r="U1103" s="211"/>
      <c r="V1103" s="211"/>
      <c r="W1103" s="133" t="str">
        <f>VLOOKUP(TRIM(X1103),X10:Y88,2,FALSE)</f>
        <v>Withdrawn</v>
      </c>
      <c r="X1103" s="11" t="str">
        <f t="shared" si="37"/>
        <v>99</v>
      </c>
      <c r="AA1103" s="1">
        <f t="shared" si="36"/>
        <v>1</v>
      </c>
    </row>
    <row r="1104" spans="1:27" ht="36.75" customHeight="1">
      <c r="A1104" s="119"/>
      <c r="B1104" s="134" t="s">
        <v>57</v>
      </c>
      <c r="C1104" s="122" t="s">
        <v>22</v>
      </c>
      <c r="D1104" s="122" t="s">
        <v>133</v>
      </c>
      <c r="E1104" s="123" t="s">
        <v>6729</v>
      </c>
      <c r="F1104" s="124" t="s">
        <v>7287</v>
      </c>
      <c r="G1104" s="138" t="s">
        <v>51</v>
      </c>
      <c r="H1104" s="138" t="s">
        <v>284</v>
      </c>
      <c r="I1104" s="139" t="s">
        <v>51</v>
      </c>
      <c r="J1104" s="140"/>
      <c r="K1104" s="141"/>
      <c r="L1104" s="140"/>
      <c r="M1104" s="141"/>
      <c r="N1104" s="140"/>
      <c r="O1104" s="140" t="s">
        <v>51</v>
      </c>
      <c r="P1104" s="140" t="s">
        <v>51</v>
      </c>
      <c r="Q1104" s="142" t="s">
        <v>4855</v>
      </c>
      <c r="R1104" s="142" t="s">
        <v>171</v>
      </c>
      <c r="S1104" s="145"/>
      <c r="T1104" s="136" t="s">
        <v>51</v>
      </c>
      <c r="U1104" s="211"/>
      <c r="V1104" s="211"/>
      <c r="W1104" s="133" t="str">
        <f>VLOOKUP(TRIM(X1104),X10:Y88,2,FALSE)</f>
        <v>Withdrawn</v>
      </c>
      <c r="X1104" s="11" t="str">
        <f t="shared" si="37"/>
        <v>99</v>
      </c>
      <c r="AA1104" s="1">
        <f t="shared" si="36"/>
        <v>1</v>
      </c>
    </row>
    <row r="1105" spans="1:27" ht="36.75" customHeight="1">
      <c r="A1105" s="119"/>
      <c r="B1105" s="134" t="s">
        <v>57</v>
      </c>
      <c r="C1105" s="122" t="s">
        <v>22</v>
      </c>
      <c r="D1105" s="122" t="s">
        <v>133</v>
      </c>
      <c r="E1105" s="123" t="s">
        <v>6730</v>
      </c>
      <c r="F1105" s="124" t="s">
        <v>7287</v>
      </c>
      <c r="G1105" s="138" t="s">
        <v>51</v>
      </c>
      <c r="H1105" s="138" t="s">
        <v>284</v>
      </c>
      <c r="I1105" s="139" t="s">
        <v>51</v>
      </c>
      <c r="J1105" s="140"/>
      <c r="K1105" s="141"/>
      <c r="L1105" s="140"/>
      <c r="M1105" s="141"/>
      <c r="N1105" s="140"/>
      <c r="O1105" s="140" t="s">
        <v>51</v>
      </c>
      <c r="P1105" s="140" t="s">
        <v>51</v>
      </c>
      <c r="Q1105" s="142" t="s">
        <v>4855</v>
      </c>
      <c r="R1105" s="142" t="s">
        <v>171</v>
      </c>
      <c r="S1105" s="145"/>
      <c r="T1105" s="136" t="s">
        <v>51</v>
      </c>
      <c r="U1105" s="211"/>
      <c r="V1105" s="211"/>
      <c r="W1105" s="133" t="str">
        <f>VLOOKUP(TRIM(X1105),X10:Y88,2,FALSE)</f>
        <v>Withdrawn</v>
      </c>
      <c r="X1105" s="11" t="str">
        <f t="shared" si="37"/>
        <v>99</v>
      </c>
      <c r="AA1105" s="1">
        <f t="shared" si="36"/>
        <v>1</v>
      </c>
    </row>
    <row r="1106" spans="1:27" ht="36.75" customHeight="1">
      <c r="A1106" s="119"/>
      <c r="B1106" s="134" t="s">
        <v>57</v>
      </c>
      <c r="C1106" s="122" t="s">
        <v>22</v>
      </c>
      <c r="D1106" s="122" t="s">
        <v>133</v>
      </c>
      <c r="E1106" s="123" t="s">
        <v>6731</v>
      </c>
      <c r="F1106" s="124" t="s">
        <v>7287</v>
      </c>
      <c r="G1106" s="138" t="s">
        <v>51</v>
      </c>
      <c r="H1106" s="138" t="s">
        <v>284</v>
      </c>
      <c r="I1106" s="139" t="s">
        <v>51</v>
      </c>
      <c r="J1106" s="140"/>
      <c r="K1106" s="141"/>
      <c r="L1106" s="140"/>
      <c r="M1106" s="141"/>
      <c r="N1106" s="140"/>
      <c r="O1106" s="140" t="s">
        <v>51</v>
      </c>
      <c r="P1106" s="140" t="s">
        <v>51</v>
      </c>
      <c r="Q1106" s="142" t="s">
        <v>4855</v>
      </c>
      <c r="R1106" s="142" t="s">
        <v>171</v>
      </c>
      <c r="S1106" s="145"/>
      <c r="T1106" s="136" t="s">
        <v>51</v>
      </c>
      <c r="U1106" s="211"/>
      <c r="V1106" s="211"/>
      <c r="W1106" s="133" t="str">
        <f>VLOOKUP(TRIM(X1106),X10:Y88,2,FALSE)</f>
        <v>Withdrawn</v>
      </c>
      <c r="X1106" s="11" t="str">
        <f t="shared" si="37"/>
        <v>99</v>
      </c>
      <c r="AA1106" s="1">
        <f t="shared" si="36"/>
        <v>1</v>
      </c>
    </row>
    <row r="1107" spans="1:27" ht="36.75" customHeight="1">
      <c r="A1107" s="119"/>
      <c r="B1107" s="134" t="s">
        <v>57</v>
      </c>
      <c r="C1107" s="122" t="s">
        <v>22</v>
      </c>
      <c r="D1107" s="122" t="s">
        <v>133</v>
      </c>
      <c r="E1107" s="123" t="s">
        <v>6732</v>
      </c>
      <c r="F1107" s="124" t="s">
        <v>7287</v>
      </c>
      <c r="G1107" s="138" t="s">
        <v>51</v>
      </c>
      <c r="H1107" s="138" t="s">
        <v>284</v>
      </c>
      <c r="I1107" s="139" t="s">
        <v>51</v>
      </c>
      <c r="J1107" s="140"/>
      <c r="K1107" s="141"/>
      <c r="L1107" s="140"/>
      <c r="M1107" s="141"/>
      <c r="N1107" s="140"/>
      <c r="O1107" s="140" t="s">
        <v>51</v>
      </c>
      <c r="P1107" s="140" t="s">
        <v>51</v>
      </c>
      <c r="Q1107" s="142" t="s">
        <v>4855</v>
      </c>
      <c r="R1107" s="142" t="s">
        <v>171</v>
      </c>
      <c r="S1107" s="145"/>
      <c r="T1107" s="136" t="s">
        <v>51</v>
      </c>
      <c r="U1107" s="211"/>
      <c r="V1107" s="211"/>
      <c r="W1107" s="133" t="str">
        <f>VLOOKUP(TRIM(X1107),X10:Y88,2,FALSE)</f>
        <v>Withdrawn</v>
      </c>
      <c r="X1107" s="11" t="str">
        <f t="shared" si="37"/>
        <v>99</v>
      </c>
      <c r="AA1107" s="1">
        <f t="shared" si="36"/>
        <v>1</v>
      </c>
    </row>
    <row r="1108" spans="1:27" ht="36.75" customHeight="1">
      <c r="A1108" s="119"/>
      <c r="B1108" s="134" t="s">
        <v>57</v>
      </c>
      <c r="C1108" s="122" t="s">
        <v>22</v>
      </c>
      <c r="D1108" s="122" t="s">
        <v>133</v>
      </c>
      <c r="E1108" s="123" t="s">
        <v>6733</v>
      </c>
      <c r="F1108" s="124" t="s">
        <v>7287</v>
      </c>
      <c r="G1108" s="138" t="s">
        <v>51</v>
      </c>
      <c r="H1108" s="138" t="s">
        <v>284</v>
      </c>
      <c r="I1108" s="139" t="s">
        <v>51</v>
      </c>
      <c r="J1108" s="140"/>
      <c r="K1108" s="141"/>
      <c r="L1108" s="140"/>
      <c r="M1108" s="141"/>
      <c r="N1108" s="140"/>
      <c r="O1108" s="140" t="s">
        <v>51</v>
      </c>
      <c r="P1108" s="140" t="s">
        <v>51</v>
      </c>
      <c r="Q1108" s="142" t="s">
        <v>4855</v>
      </c>
      <c r="R1108" s="142" t="s">
        <v>171</v>
      </c>
      <c r="S1108" s="145"/>
      <c r="T1108" s="136" t="s">
        <v>51</v>
      </c>
      <c r="U1108" s="211"/>
      <c r="V1108" s="211"/>
      <c r="W1108" s="133" t="str">
        <f>VLOOKUP(TRIM(X1108),X10:Y88,2,FALSE)</f>
        <v>Withdrawn</v>
      </c>
      <c r="X1108" s="11" t="str">
        <f t="shared" si="37"/>
        <v>99</v>
      </c>
      <c r="AA1108" s="1">
        <f t="shared" si="36"/>
        <v>1</v>
      </c>
    </row>
    <row r="1109" spans="1:27" ht="36.75" customHeight="1">
      <c r="A1109" s="119"/>
      <c r="B1109" s="134" t="s">
        <v>57</v>
      </c>
      <c r="C1109" s="122" t="s">
        <v>22</v>
      </c>
      <c r="D1109" s="122" t="s">
        <v>133</v>
      </c>
      <c r="E1109" s="123" t="s">
        <v>6734</v>
      </c>
      <c r="F1109" s="124" t="s">
        <v>7287</v>
      </c>
      <c r="G1109" s="138" t="s">
        <v>51</v>
      </c>
      <c r="H1109" s="138" t="s">
        <v>284</v>
      </c>
      <c r="I1109" s="139" t="s">
        <v>51</v>
      </c>
      <c r="J1109" s="140"/>
      <c r="K1109" s="141"/>
      <c r="L1109" s="140"/>
      <c r="M1109" s="141"/>
      <c r="N1109" s="140"/>
      <c r="O1109" s="140" t="s">
        <v>51</v>
      </c>
      <c r="P1109" s="140" t="s">
        <v>51</v>
      </c>
      <c r="Q1109" s="142" t="s">
        <v>4855</v>
      </c>
      <c r="R1109" s="142" t="s">
        <v>171</v>
      </c>
      <c r="S1109" s="145"/>
      <c r="T1109" s="136" t="s">
        <v>51</v>
      </c>
      <c r="U1109" s="211"/>
      <c r="V1109" s="211"/>
      <c r="W1109" s="133" t="str">
        <f>VLOOKUP(TRIM(X1109),X10:Y88,2,FALSE)</f>
        <v>Withdrawn</v>
      </c>
      <c r="X1109" s="11" t="str">
        <f t="shared" si="37"/>
        <v>99</v>
      </c>
      <c r="AA1109" s="1">
        <f t="shared" si="36"/>
        <v>1</v>
      </c>
    </row>
    <row r="1110" spans="1:27" ht="36.75" customHeight="1">
      <c r="A1110" s="119"/>
      <c r="B1110" s="134" t="s">
        <v>57</v>
      </c>
      <c r="C1110" s="122" t="s">
        <v>22</v>
      </c>
      <c r="D1110" s="122" t="s">
        <v>133</v>
      </c>
      <c r="E1110" s="123" t="s">
        <v>6735</v>
      </c>
      <c r="F1110" s="124" t="s">
        <v>7287</v>
      </c>
      <c r="G1110" s="138" t="s">
        <v>51</v>
      </c>
      <c r="H1110" s="138" t="s">
        <v>284</v>
      </c>
      <c r="I1110" s="139" t="s">
        <v>51</v>
      </c>
      <c r="J1110" s="140"/>
      <c r="K1110" s="141"/>
      <c r="L1110" s="140"/>
      <c r="M1110" s="141"/>
      <c r="N1110" s="140"/>
      <c r="O1110" s="140" t="s">
        <v>51</v>
      </c>
      <c r="P1110" s="140" t="s">
        <v>51</v>
      </c>
      <c r="Q1110" s="142" t="s">
        <v>4855</v>
      </c>
      <c r="R1110" s="142" t="s">
        <v>171</v>
      </c>
      <c r="S1110" s="145"/>
      <c r="T1110" s="136" t="s">
        <v>51</v>
      </c>
      <c r="U1110" s="211"/>
      <c r="V1110" s="211"/>
      <c r="W1110" s="133" t="str">
        <f>VLOOKUP(TRIM(X1110),X10:Y88,2,FALSE)</f>
        <v>Withdrawn</v>
      </c>
      <c r="X1110" s="11" t="str">
        <f t="shared" si="37"/>
        <v>99</v>
      </c>
      <c r="AA1110" s="1">
        <f t="shared" si="36"/>
        <v>1</v>
      </c>
    </row>
    <row r="1111" spans="1:27" ht="36.75" customHeight="1">
      <c r="A1111" s="119"/>
      <c r="B1111" s="134" t="s">
        <v>57</v>
      </c>
      <c r="C1111" s="122" t="s">
        <v>22</v>
      </c>
      <c r="D1111" s="122" t="s">
        <v>133</v>
      </c>
      <c r="E1111" s="123" t="s">
        <v>6736</v>
      </c>
      <c r="F1111" s="124" t="s">
        <v>7287</v>
      </c>
      <c r="G1111" s="138" t="s">
        <v>51</v>
      </c>
      <c r="H1111" s="138" t="s">
        <v>284</v>
      </c>
      <c r="I1111" s="139" t="s">
        <v>51</v>
      </c>
      <c r="J1111" s="140"/>
      <c r="K1111" s="141"/>
      <c r="L1111" s="140"/>
      <c r="M1111" s="141"/>
      <c r="N1111" s="140"/>
      <c r="O1111" s="140" t="s">
        <v>51</v>
      </c>
      <c r="P1111" s="140" t="s">
        <v>51</v>
      </c>
      <c r="Q1111" s="142" t="s">
        <v>4855</v>
      </c>
      <c r="R1111" s="142" t="s">
        <v>171</v>
      </c>
      <c r="S1111" s="145"/>
      <c r="T1111" s="136" t="s">
        <v>51</v>
      </c>
      <c r="U1111" s="211"/>
      <c r="V1111" s="211"/>
      <c r="W1111" s="133" t="str">
        <f>VLOOKUP(TRIM(X1111),X10:Y88,2,FALSE)</f>
        <v>Withdrawn</v>
      </c>
      <c r="X1111" s="11" t="str">
        <f t="shared" si="37"/>
        <v>99</v>
      </c>
      <c r="AA1111" s="1">
        <f t="shared" si="36"/>
        <v>1</v>
      </c>
    </row>
    <row r="1112" spans="1:27" ht="36.75" customHeight="1">
      <c r="A1112" s="119"/>
      <c r="B1112" s="134" t="s">
        <v>57</v>
      </c>
      <c r="C1112" s="122" t="s">
        <v>22</v>
      </c>
      <c r="D1112" s="122" t="s">
        <v>133</v>
      </c>
      <c r="E1112" s="123" t="s">
        <v>6737</v>
      </c>
      <c r="F1112" s="124" t="s">
        <v>7287</v>
      </c>
      <c r="G1112" s="138" t="s">
        <v>51</v>
      </c>
      <c r="H1112" s="138" t="s">
        <v>284</v>
      </c>
      <c r="I1112" s="139" t="s">
        <v>51</v>
      </c>
      <c r="J1112" s="140"/>
      <c r="K1112" s="141"/>
      <c r="L1112" s="140"/>
      <c r="M1112" s="141"/>
      <c r="N1112" s="140"/>
      <c r="O1112" s="140" t="s">
        <v>51</v>
      </c>
      <c r="P1112" s="140" t="s">
        <v>51</v>
      </c>
      <c r="Q1112" s="142" t="s">
        <v>4855</v>
      </c>
      <c r="R1112" s="142" t="s">
        <v>171</v>
      </c>
      <c r="S1112" s="145"/>
      <c r="T1112" s="136" t="s">
        <v>51</v>
      </c>
      <c r="U1112" s="211"/>
      <c r="V1112" s="211"/>
      <c r="W1112" s="133" t="str">
        <f>VLOOKUP(TRIM(X1112),X10:Y88,2,FALSE)</f>
        <v>Withdrawn</v>
      </c>
      <c r="X1112" s="11" t="str">
        <f t="shared" si="37"/>
        <v>99</v>
      </c>
      <c r="AA1112" s="1">
        <f t="shared" si="36"/>
        <v>1</v>
      </c>
    </row>
    <row r="1113" spans="1:27" ht="36.75" customHeight="1">
      <c r="A1113" s="119" t="s">
        <v>139</v>
      </c>
      <c r="B1113" s="134" t="s">
        <v>57</v>
      </c>
      <c r="C1113" s="122" t="s">
        <v>140</v>
      </c>
      <c r="D1113" s="122" t="s">
        <v>7209</v>
      </c>
      <c r="E1113" s="123" t="s">
        <v>6738</v>
      </c>
      <c r="F1113" s="124" t="s">
        <v>23</v>
      </c>
      <c r="G1113" s="124" t="s">
        <v>142</v>
      </c>
      <c r="H1113" s="124" t="s">
        <v>12786</v>
      </c>
      <c r="I1113" s="210" t="s">
        <v>7477</v>
      </c>
      <c r="J1113" s="129" t="s">
        <v>180</v>
      </c>
      <c r="K1113" s="128">
        <v>11</v>
      </c>
      <c r="L1113" s="129" t="s">
        <v>60</v>
      </c>
      <c r="M1113" s="128" t="s">
        <v>186</v>
      </c>
      <c r="N1113" s="127" t="s">
        <v>444</v>
      </c>
      <c r="O1113" s="127" t="s">
        <v>164</v>
      </c>
      <c r="P1113" s="127" t="s">
        <v>178</v>
      </c>
      <c r="Q1113" s="131" t="s">
        <v>8537</v>
      </c>
      <c r="R1113" s="131" t="s">
        <v>12395</v>
      </c>
      <c r="S1113" s="132" t="s">
        <v>145</v>
      </c>
      <c r="T1113" s="136" t="s">
        <v>172</v>
      </c>
      <c r="U1113" s="211"/>
      <c r="V1113" s="211" t="s">
        <v>233</v>
      </c>
      <c r="W1113" s="133" t="str">
        <f>VLOOKUP(TRIM(X1113),X10:Y88,2,FALSE)</f>
        <v>Krisztian</v>
      </c>
      <c r="X1113" s="11" t="str">
        <f t="shared" si="37"/>
        <v>6.5.6.2</v>
      </c>
      <c r="AA1113" s="1">
        <f t="shared" ref="AA1113:AA1176" si="38">LEN(I1113)</f>
        <v>16</v>
      </c>
    </row>
    <row r="1114" spans="1:27" ht="36.75" customHeight="1">
      <c r="A1114" s="119" t="s">
        <v>139</v>
      </c>
      <c r="B1114" s="134" t="s">
        <v>57</v>
      </c>
      <c r="C1114" s="122" t="s">
        <v>140</v>
      </c>
      <c r="D1114" s="122" t="s">
        <v>7209</v>
      </c>
      <c r="E1114" s="123" t="s">
        <v>6739</v>
      </c>
      <c r="F1114" s="124" t="s">
        <v>23</v>
      </c>
      <c r="G1114" s="124" t="s">
        <v>142</v>
      </c>
      <c r="H1114" s="124" t="s">
        <v>10157</v>
      </c>
      <c r="I1114" s="210" t="s">
        <v>12688</v>
      </c>
      <c r="J1114" s="129" t="s">
        <v>180</v>
      </c>
      <c r="K1114" s="128">
        <v>56</v>
      </c>
      <c r="L1114" s="129" t="s">
        <v>60</v>
      </c>
      <c r="M1114" s="128" t="s">
        <v>186</v>
      </c>
      <c r="N1114" s="127" t="s">
        <v>444</v>
      </c>
      <c r="O1114" s="127" t="s">
        <v>164</v>
      </c>
      <c r="P1114" s="127" t="s">
        <v>178</v>
      </c>
      <c r="Q1114" s="131" t="s">
        <v>3695</v>
      </c>
      <c r="R1114" s="131" t="s">
        <v>12396</v>
      </c>
      <c r="S1114" s="132" t="s">
        <v>145</v>
      </c>
      <c r="T1114" s="136" t="s">
        <v>263</v>
      </c>
      <c r="U1114" s="211"/>
      <c r="V1114" s="211" t="s">
        <v>233</v>
      </c>
      <c r="W1114" s="133" t="str">
        <f>VLOOKUP(TRIM(X1114),X10:Y88,2,FALSE)</f>
        <v>Krisztian</v>
      </c>
      <c r="X1114" s="11" t="str">
        <f t="shared" si="37"/>
        <v>6.5.6.2</v>
      </c>
      <c r="AA1114" s="1">
        <f t="shared" si="38"/>
        <v>60</v>
      </c>
    </row>
    <row r="1115" spans="1:27" ht="36.75" customHeight="1">
      <c r="A1115" s="119" t="s">
        <v>139</v>
      </c>
      <c r="B1115" s="134" t="s">
        <v>57</v>
      </c>
      <c r="C1115" s="122" t="s">
        <v>140</v>
      </c>
      <c r="D1115" s="122" t="s">
        <v>7209</v>
      </c>
      <c r="E1115" s="123" t="s">
        <v>6740</v>
      </c>
      <c r="F1115" s="124" t="s">
        <v>24</v>
      </c>
      <c r="G1115" s="124" t="s">
        <v>142</v>
      </c>
      <c r="H1115" s="124" t="s">
        <v>10161</v>
      </c>
      <c r="I1115" s="210" t="s">
        <v>184</v>
      </c>
      <c r="J1115" s="129" t="s">
        <v>742</v>
      </c>
      <c r="K1115" s="128">
        <v>6</v>
      </c>
      <c r="L1115" s="129" t="s">
        <v>60</v>
      </c>
      <c r="M1115" s="128" t="s">
        <v>186</v>
      </c>
      <c r="N1115" s="127" t="s">
        <v>444</v>
      </c>
      <c r="O1115" s="127" t="s">
        <v>164</v>
      </c>
      <c r="P1115" s="127" t="s">
        <v>178</v>
      </c>
      <c r="Q1115" s="131" t="s">
        <v>3696</v>
      </c>
      <c r="R1115" s="131" t="s">
        <v>11646</v>
      </c>
      <c r="S1115" s="132" t="s">
        <v>11645</v>
      </c>
      <c r="T1115" s="136" t="s">
        <v>263</v>
      </c>
      <c r="U1115" s="211"/>
      <c r="V1115" s="211"/>
      <c r="W1115" s="133" t="str">
        <f>VLOOKUP(TRIM(X1115),X10:Y88,2,FALSE)</f>
        <v>Krisztian</v>
      </c>
      <c r="X1115" s="11" t="str">
        <f t="shared" si="37"/>
        <v>6.5.6.2</v>
      </c>
      <c r="AA1115" s="1">
        <f t="shared" si="38"/>
        <v>17</v>
      </c>
    </row>
    <row r="1116" spans="1:27" ht="36.75" customHeight="1">
      <c r="A1116" s="119" t="s">
        <v>139</v>
      </c>
      <c r="B1116" s="134" t="s">
        <v>57</v>
      </c>
      <c r="C1116" s="122" t="s">
        <v>140</v>
      </c>
      <c r="D1116" s="122" t="s">
        <v>7209</v>
      </c>
      <c r="E1116" s="123" t="s">
        <v>6741</v>
      </c>
      <c r="F1116" s="124" t="s">
        <v>23</v>
      </c>
      <c r="G1116" s="124" t="s">
        <v>142</v>
      </c>
      <c r="H1116" s="124" t="s">
        <v>10164</v>
      </c>
      <c r="I1116" s="210" t="s">
        <v>184</v>
      </c>
      <c r="J1116" s="129" t="s">
        <v>742</v>
      </c>
      <c r="K1116" s="128">
        <v>7</v>
      </c>
      <c r="L1116" s="129" t="s">
        <v>60</v>
      </c>
      <c r="M1116" s="128" t="s">
        <v>186</v>
      </c>
      <c r="N1116" s="127" t="s">
        <v>444</v>
      </c>
      <c r="O1116" s="127" t="s">
        <v>164</v>
      </c>
      <c r="P1116" s="127" t="s">
        <v>178</v>
      </c>
      <c r="Q1116" s="131" t="s">
        <v>8576</v>
      </c>
      <c r="R1116" s="131" t="s">
        <v>12397</v>
      </c>
      <c r="S1116" s="132" t="s">
        <v>145</v>
      </c>
      <c r="T1116" s="136" t="s">
        <v>263</v>
      </c>
      <c r="U1116" s="211"/>
      <c r="V1116" s="211" t="s">
        <v>233</v>
      </c>
      <c r="W1116" s="133" t="str">
        <f>VLOOKUP(TRIM(X1116),X10:Y88,2,FALSE)</f>
        <v>Krisztian</v>
      </c>
      <c r="X1116" s="11" t="str">
        <f>IF(ISNONTEXT(D1116),"" &amp; D1116 &amp;"",T(D1116))</f>
        <v>6.5.6.2</v>
      </c>
      <c r="AA1116" s="1">
        <f t="shared" si="38"/>
        <v>17</v>
      </c>
    </row>
    <row r="1117" spans="1:27" ht="36.75" customHeight="1">
      <c r="A1117" s="119" t="s">
        <v>139</v>
      </c>
      <c r="B1117" s="134" t="s">
        <v>57</v>
      </c>
      <c r="C1117" s="122" t="s">
        <v>140</v>
      </c>
      <c r="D1117" s="122" t="s">
        <v>7209</v>
      </c>
      <c r="E1117" s="123" t="s">
        <v>6742</v>
      </c>
      <c r="F1117" s="124" t="s">
        <v>23</v>
      </c>
      <c r="G1117" s="124" t="s">
        <v>142</v>
      </c>
      <c r="H1117" s="124" t="s">
        <v>10167</v>
      </c>
      <c r="I1117" s="210" t="s">
        <v>249</v>
      </c>
      <c r="J1117" s="129" t="s">
        <v>742</v>
      </c>
      <c r="K1117" s="128">
        <v>10</v>
      </c>
      <c r="L1117" s="129" t="s">
        <v>60</v>
      </c>
      <c r="M1117" s="128" t="s">
        <v>186</v>
      </c>
      <c r="N1117" s="127" t="s">
        <v>444</v>
      </c>
      <c r="O1117" s="127" t="s">
        <v>164</v>
      </c>
      <c r="P1117" s="127" t="s">
        <v>178</v>
      </c>
      <c r="Q1117" s="131" t="s">
        <v>8587</v>
      </c>
      <c r="R1117" s="131" t="s">
        <v>12398</v>
      </c>
      <c r="S1117" s="132" t="s">
        <v>145</v>
      </c>
      <c r="T1117" s="136" t="s">
        <v>250</v>
      </c>
      <c r="U1117" s="211"/>
      <c r="V1117" s="211" t="s">
        <v>233</v>
      </c>
      <c r="W1117" s="133" t="str">
        <f>VLOOKUP(TRIM(X1117),X10:Y88,2,FALSE)</f>
        <v>Krisztian</v>
      </c>
      <c r="X1117" s="11" t="str">
        <f>IF(ISNONTEXT(D1117),"" &amp; D1117 &amp;"",T(D1117))</f>
        <v>6.5.6.2</v>
      </c>
      <c r="AA1117" s="1">
        <f t="shared" si="38"/>
        <v>4</v>
      </c>
    </row>
    <row r="1118" spans="1:27" ht="34.5" customHeight="1">
      <c r="A1118" s="119" t="s">
        <v>139</v>
      </c>
      <c r="B1118" s="134" t="s">
        <v>57</v>
      </c>
      <c r="C1118" s="122" t="s">
        <v>140</v>
      </c>
      <c r="D1118" s="122" t="s">
        <v>7209</v>
      </c>
      <c r="E1118" s="123" t="s">
        <v>6743</v>
      </c>
      <c r="F1118" s="124" t="s">
        <v>23</v>
      </c>
      <c r="G1118" s="124" t="s">
        <v>142</v>
      </c>
      <c r="H1118" s="124" t="s">
        <v>10170</v>
      </c>
      <c r="I1118" s="210" t="s">
        <v>214</v>
      </c>
      <c r="J1118" s="129" t="s">
        <v>742</v>
      </c>
      <c r="K1118" s="128">
        <v>12</v>
      </c>
      <c r="L1118" s="129" t="s">
        <v>60</v>
      </c>
      <c r="M1118" s="128" t="s">
        <v>186</v>
      </c>
      <c r="N1118" s="127" t="s">
        <v>444</v>
      </c>
      <c r="O1118" s="127" t="s">
        <v>164</v>
      </c>
      <c r="P1118" s="127" t="s">
        <v>178</v>
      </c>
      <c r="Q1118" s="131" t="s">
        <v>3558</v>
      </c>
      <c r="R1118" s="131" t="s">
        <v>12399</v>
      </c>
      <c r="S1118" s="132" t="s">
        <v>145</v>
      </c>
      <c r="T1118" s="136" t="s">
        <v>215</v>
      </c>
      <c r="U1118" s="211"/>
      <c r="V1118" s="211" t="s">
        <v>233</v>
      </c>
      <c r="W1118" s="133" t="str">
        <f>VLOOKUP(TRIM(X1118),X10:Y88,2,FALSE)</f>
        <v>Krisztian</v>
      </c>
      <c r="X1118" s="11" t="str">
        <f t="shared" ref="X1118:X1181" si="39">IF(ISNONTEXT(D1118),"" &amp; D1118 &amp;"",T(D1118))</f>
        <v>6.5.6.2</v>
      </c>
      <c r="AA1118" s="1">
        <f t="shared" si="38"/>
        <v>8</v>
      </c>
    </row>
    <row r="1119" spans="1:27" ht="34.5" customHeight="1">
      <c r="A1119" s="119" t="s">
        <v>139</v>
      </c>
      <c r="B1119" s="134" t="s">
        <v>57</v>
      </c>
      <c r="C1119" s="122" t="s">
        <v>140</v>
      </c>
      <c r="D1119" s="122" t="s">
        <v>7209</v>
      </c>
      <c r="E1119" s="123" t="s">
        <v>6744</v>
      </c>
      <c r="F1119" s="124" t="s">
        <v>24</v>
      </c>
      <c r="G1119" s="124" t="s">
        <v>142</v>
      </c>
      <c r="H1119" s="124" t="s">
        <v>12832</v>
      </c>
      <c r="I1119" s="210" t="s">
        <v>12689</v>
      </c>
      <c r="J1119" s="129" t="s">
        <v>742</v>
      </c>
      <c r="K1119" s="128">
        <v>13</v>
      </c>
      <c r="L1119" s="129" t="s">
        <v>60</v>
      </c>
      <c r="M1119" s="128" t="s">
        <v>186</v>
      </c>
      <c r="N1119" s="127" t="s">
        <v>444</v>
      </c>
      <c r="O1119" s="127" t="s">
        <v>164</v>
      </c>
      <c r="P1119" s="127" t="s">
        <v>178</v>
      </c>
      <c r="Q1119" s="131" t="s">
        <v>8597</v>
      </c>
      <c r="R1119" s="131" t="s">
        <v>11649</v>
      </c>
      <c r="S1119" s="132" t="s">
        <v>11648</v>
      </c>
      <c r="T1119" s="136" t="s">
        <v>215</v>
      </c>
      <c r="U1119" s="211"/>
      <c r="V1119" s="211"/>
      <c r="W1119" s="133" t="str">
        <f>VLOOKUP(TRIM(X1119),X10:Y88,2,FALSE)</f>
        <v>Krisztian</v>
      </c>
      <c r="X1119" s="11" t="str">
        <f t="shared" si="39"/>
        <v>6.5.6.2</v>
      </c>
      <c r="AA1119" s="1">
        <f t="shared" si="38"/>
        <v>35</v>
      </c>
    </row>
    <row r="1120" spans="1:27" ht="34.5" customHeight="1">
      <c r="A1120" s="119" t="s">
        <v>139</v>
      </c>
      <c r="B1120" s="134" t="s">
        <v>57</v>
      </c>
      <c r="C1120" s="122" t="s">
        <v>140</v>
      </c>
      <c r="D1120" s="122" t="s">
        <v>7209</v>
      </c>
      <c r="E1120" s="123" t="s">
        <v>6745</v>
      </c>
      <c r="F1120" s="124" t="s">
        <v>175</v>
      </c>
      <c r="G1120" s="124" t="s">
        <v>142</v>
      </c>
      <c r="H1120" s="124" t="s">
        <v>11652</v>
      </c>
      <c r="I1120" s="210" t="s">
        <v>280</v>
      </c>
      <c r="J1120" s="129"/>
      <c r="K1120" s="128"/>
      <c r="L1120" s="129"/>
      <c r="M1120" s="128"/>
      <c r="N1120" s="127"/>
      <c r="O1120" s="127" t="s">
        <v>164</v>
      </c>
      <c r="P1120" s="127" t="s">
        <v>178</v>
      </c>
      <c r="Q1120" s="131" t="s">
        <v>7734</v>
      </c>
      <c r="R1120" s="131" t="s">
        <v>11651</v>
      </c>
      <c r="S1120" s="132" t="s">
        <v>11650</v>
      </c>
      <c r="T1120" s="136" t="s">
        <v>311</v>
      </c>
      <c r="U1120" s="211"/>
      <c r="V1120" s="211"/>
      <c r="W1120" s="133" t="str">
        <f>VLOOKUP(TRIM(X1120),X10:Y88,2,FALSE)</f>
        <v>Krisztian</v>
      </c>
      <c r="X1120" s="11" t="str">
        <f t="shared" si="39"/>
        <v>6.5.6.2</v>
      </c>
      <c r="AA1120" s="1">
        <f t="shared" si="38"/>
        <v>6</v>
      </c>
    </row>
    <row r="1121" spans="1:27" ht="34.5" customHeight="1">
      <c r="A1121" s="119" t="s">
        <v>139</v>
      </c>
      <c r="B1121" s="134" t="s">
        <v>57</v>
      </c>
      <c r="C1121" s="122" t="s">
        <v>140</v>
      </c>
      <c r="D1121" s="122" t="s">
        <v>7209</v>
      </c>
      <c r="E1121" s="123" t="s">
        <v>6746</v>
      </c>
      <c r="F1121" s="124" t="s">
        <v>23</v>
      </c>
      <c r="G1121" s="124" t="s">
        <v>142</v>
      </c>
      <c r="H1121" s="124" t="s">
        <v>12838</v>
      </c>
      <c r="I1121" s="210" t="s">
        <v>661</v>
      </c>
      <c r="J1121" s="129" t="s">
        <v>742</v>
      </c>
      <c r="K1121" s="128">
        <v>22</v>
      </c>
      <c r="L1121" s="129" t="s">
        <v>60</v>
      </c>
      <c r="M1121" s="128" t="s">
        <v>186</v>
      </c>
      <c r="N1121" s="127" t="s">
        <v>444</v>
      </c>
      <c r="O1121" s="127" t="s">
        <v>164</v>
      </c>
      <c r="P1121" s="127" t="s">
        <v>178</v>
      </c>
      <c r="Q1121" s="131" t="s">
        <v>8669</v>
      </c>
      <c r="R1121" s="131" t="s">
        <v>12400</v>
      </c>
      <c r="S1121" s="132" t="s">
        <v>145</v>
      </c>
      <c r="T1121" s="136" t="s">
        <v>311</v>
      </c>
      <c r="U1121" s="211"/>
      <c r="V1121" s="211" t="s">
        <v>233</v>
      </c>
      <c r="W1121" s="133" t="str">
        <f>VLOOKUP(TRIM(X1121),X10:Y88,2,FALSE)</f>
        <v>Krisztian</v>
      </c>
      <c r="X1121" s="11" t="str">
        <f t="shared" si="39"/>
        <v>6.5.6.2</v>
      </c>
      <c r="AA1121" s="1">
        <f t="shared" si="38"/>
        <v>26</v>
      </c>
    </row>
    <row r="1122" spans="1:27" ht="34.5" customHeight="1">
      <c r="A1122" s="119" t="s">
        <v>139</v>
      </c>
      <c r="B1122" s="134" t="s">
        <v>57</v>
      </c>
      <c r="C1122" s="122" t="s">
        <v>140</v>
      </c>
      <c r="D1122" s="122" t="s">
        <v>7209</v>
      </c>
      <c r="E1122" s="123" t="s">
        <v>6747</v>
      </c>
      <c r="F1122" s="124" t="s">
        <v>23</v>
      </c>
      <c r="G1122" s="124" t="s">
        <v>142</v>
      </c>
      <c r="H1122" s="124" t="s">
        <v>10177</v>
      </c>
      <c r="I1122" s="210" t="s">
        <v>722</v>
      </c>
      <c r="J1122" s="129" t="s">
        <v>180</v>
      </c>
      <c r="K1122" s="128">
        <v>70</v>
      </c>
      <c r="L1122" s="129" t="s">
        <v>60</v>
      </c>
      <c r="M1122" s="128" t="s">
        <v>186</v>
      </c>
      <c r="N1122" s="127" t="s">
        <v>444</v>
      </c>
      <c r="O1122" s="127" t="s">
        <v>164</v>
      </c>
      <c r="P1122" s="127" t="s">
        <v>178</v>
      </c>
      <c r="Q1122" s="131" t="s">
        <v>8594</v>
      </c>
      <c r="R1122" s="131" t="s">
        <v>12401</v>
      </c>
      <c r="S1122" s="132" t="s">
        <v>145</v>
      </c>
      <c r="T1122" s="136" t="s">
        <v>215</v>
      </c>
      <c r="U1122" s="211"/>
      <c r="V1122" s="211" t="s">
        <v>233</v>
      </c>
      <c r="W1122" s="133" t="str">
        <f>VLOOKUP(TRIM(X1122),X10:Y88,2,FALSE)</f>
        <v>Krisztian</v>
      </c>
      <c r="X1122" s="11" t="str">
        <f t="shared" si="39"/>
        <v>6.5.6.2</v>
      </c>
      <c r="AA1122" s="1">
        <f t="shared" si="38"/>
        <v>36</v>
      </c>
    </row>
    <row r="1123" spans="1:27" ht="34.5" customHeight="1">
      <c r="A1123" s="119" t="s">
        <v>139</v>
      </c>
      <c r="B1123" s="134" t="s">
        <v>57</v>
      </c>
      <c r="C1123" s="122" t="s">
        <v>140</v>
      </c>
      <c r="D1123" s="122" t="s">
        <v>7209</v>
      </c>
      <c r="E1123" s="123" t="s">
        <v>6748</v>
      </c>
      <c r="F1123" s="124" t="s">
        <v>24</v>
      </c>
      <c r="G1123" s="124" t="s">
        <v>142</v>
      </c>
      <c r="H1123" s="124" t="s">
        <v>10239</v>
      </c>
      <c r="I1123" s="210" t="s">
        <v>661</v>
      </c>
      <c r="J1123" s="129" t="s">
        <v>742</v>
      </c>
      <c r="K1123" s="128">
        <v>2</v>
      </c>
      <c r="L1123" s="129" t="s">
        <v>60</v>
      </c>
      <c r="M1123" s="128" t="s">
        <v>186</v>
      </c>
      <c r="N1123" s="127" t="s">
        <v>444</v>
      </c>
      <c r="O1123" s="127" t="s">
        <v>164</v>
      </c>
      <c r="P1123" s="127" t="s">
        <v>178</v>
      </c>
      <c r="Q1123" s="131" t="s">
        <v>8558</v>
      </c>
      <c r="R1123" s="131" t="s">
        <v>12153</v>
      </c>
      <c r="S1123" s="132" t="s">
        <v>12154</v>
      </c>
      <c r="T1123" s="136" t="s">
        <v>219</v>
      </c>
      <c r="U1123" s="211"/>
      <c r="V1123" s="211"/>
      <c r="W1123" s="133" t="str">
        <f>VLOOKUP(TRIM(X1123),X10:Y88,2,FALSE)</f>
        <v>Krisztian</v>
      </c>
      <c r="X1123" s="11" t="str">
        <f t="shared" si="39"/>
        <v>6.5.6.2</v>
      </c>
      <c r="AA1123" s="1">
        <f t="shared" si="38"/>
        <v>26</v>
      </c>
    </row>
    <row r="1124" spans="1:27" ht="34.5" customHeight="1">
      <c r="A1124" s="119" t="s">
        <v>139</v>
      </c>
      <c r="B1124" s="134" t="s">
        <v>57</v>
      </c>
      <c r="C1124" s="122" t="s">
        <v>140</v>
      </c>
      <c r="D1124" s="122" t="s">
        <v>7209</v>
      </c>
      <c r="E1124" s="123" t="s">
        <v>6749</v>
      </c>
      <c r="F1124" s="124" t="s">
        <v>24</v>
      </c>
      <c r="G1124" s="124" t="s">
        <v>142</v>
      </c>
      <c r="H1124" s="124" t="s">
        <v>10241</v>
      </c>
      <c r="I1124" s="210" t="s">
        <v>661</v>
      </c>
      <c r="J1124" s="129" t="s">
        <v>169</v>
      </c>
      <c r="K1124" s="128">
        <v>67</v>
      </c>
      <c r="L1124" s="129" t="s">
        <v>60</v>
      </c>
      <c r="M1124" s="128" t="s">
        <v>186</v>
      </c>
      <c r="N1124" s="127" t="s">
        <v>444</v>
      </c>
      <c r="O1124" s="127" t="s">
        <v>164</v>
      </c>
      <c r="P1124" s="127" t="s">
        <v>178</v>
      </c>
      <c r="Q1124" s="131" t="s">
        <v>8615</v>
      </c>
      <c r="R1124" s="131" t="s">
        <v>12156</v>
      </c>
      <c r="S1124" s="132" t="s">
        <v>12157</v>
      </c>
      <c r="T1124" s="136" t="s">
        <v>219</v>
      </c>
      <c r="U1124" s="211"/>
      <c r="V1124" s="211"/>
      <c r="W1124" s="133" t="str">
        <f>VLOOKUP(TRIM(X1124),X10:Y88,2,FALSE)</f>
        <v>Krisztian</v>
      </c>
      <c r="X1124" s="11" t="str">
        <f t="shared" si="39"/>
        <v>6.5.6.2</v>
      </c>
      <c r="AA1124" s="1">
        <f t="shared" si="38"/>
        <v>26</v>
      </c>
    </row>
    <row r="1125" spans="1:27" ht="34.5" customHeight="1">
      <c r="A1125" s="119" t="s">
        <v>139</v>
      </c>
      <c r="B1125" s="134" t="s">
        <v>57</v>
      </c>
      <c r="C1125" s="122" t="s">
        <v>140</v>
      </c>
      <c r="D1125" s="122" t="s">
        <v>7209</v>
      </c>
      <c r="E1125" s="123" t="s">
        <v>6750</v>
      </c>
      <c r="F1125" s="124" t="s">
        <v>24</v>
      </c>
      <c r="G1125" s="124" t="s">
        <v>142</v>
      </c>
      <c r="H1125" s="124" t="s">
        <v>10244</v>
      </c>
      <c r="I1125" s="210" t="s">
        <v>657</v>
      </c>
      <c r="J1125" s="127" t="s">
        <v>180</v>
      </c>
      <c r="K1125" s="212">
        <v>101</v>
      </c>
      <c r="L1125" s="127" t="s">
        <v>60</v>
      </c>
      <c r="M1125" s="212" t="s">
        <v>186</v>
      </c>
      <c r="N1125" s="127" t="s">
        <v>444</v>
      </c>
      <c r="O1125" s="127" t="s">
        <v>164</v>
      </c>
      <c r="P1125" s="127" t="s">
        <v>178</v>
      </c>
      <c r="Q1125" s="131" t="s">
        <v>8624</v>
      </c>
      <c r="R1125" s="131" t="s">
        <v>11654</v>
      </c>
      <c r="S1125" s="132" t="s">
        <v>11653</v>
      </c>
      <c r="T1125" s="136" t="s">
        <v>658</v>
      </c>
      <c r="U1125" s="211"/>
      <c r="V1125" s="211"/>
      <c r="W1125" s="133" t="str">
        <f>VLOOKUP(TRIM(X1125),X10:Y88,2,FALSE)</f>
        <v>Krisztian</v>
      </c>
      <c r="X1125" s="11" t="str">
        <f t="shared" si="39"/>
        <v>6.5.6.2</v>
      </c>
      <c r="AA1125" s="1">
        <f t="shared" si="38"/>
        <v>13</v>
      </c>
    </row>
    <row r="1126" spans="1:27" ht="34.5" customHeight="1">
      <c r="A1126" s="119" t="s">
        <v>139</v>
      </c>
      <c r="B1126" s="134" t="s">
        <v>57</v>
      </c>
      <c r="C1126" s="122" t="s">
        <v>140</v>
      </c>
      <c r="D1126" s="122" t="s">
        <v>7209</v>
      </c>
      <c r="E1126" s="123" t="s">
        <v>6751</v>
      </c>
      <c r="F1126" s="124" t="s">
        <v>24</v>
      </c>
      <c r="G1126" s="124" t="s">
        <v>142</v>
      </c>
      <c r="H1126" s="124" t="s">
        <v>10248</v>
      </c>
      <c r="I1126" s="210" t="s">
        <v>310</v>
      </c>
      <c r="J1126" s="129" t="s">
        <v>169</v>
      </c>
      <c r="K1126" s="128">
        <v>158</v>
      </c>
      <c r="L1126" s="129" t="s">
        <v>60</v>
      </c>
      <c r="M1126" s="128" t="s">
        <v>186</v>
      </c>
      <c r="N1126" s="127" t="s">
        <v>444</v>
      </c>
      <c r="O1126" s="127" t="s">
        <v>164</v>
      </c>
      <c r="P1126" s="127" t="s">
        <v>178</v>
      </c>
      <c r="Q1126" s="131" t="s">
        <v>3687</v>
      </c>
      <c r="R1126" s="131" t="s">
        <v>11657</v>
      </c>
      <c r="S1126" s="132" t="s">
        <v>11656</v>
      </c>
      <c r="T1126" s="136" t="s">
        <v>263</v>
      </c>
      <c r="U1126" s="211"/>
      <c r="V1126" s="211"/>
      <c r="W1126" s="133" t="str">
        <f>VLOOKUP(TRIM(X1126),X10:Y88,2,FALSE)</f>
        <v>Krisztian</v>
      </c>
      <c r="X1126" s="11" t="str">
        <f t="shared" si="39"/>
        <v>6.5.6.2</v>
      </c>
      <c r="AA1126" s="1">
        <f t="shared" si="38"/>
        <v>31</v>
      </c>
    </row>
    <row r="1127" spans="1:27" ht="34.5" customHeight="1">
      <c r="A1127" s="119" t="s">
        <v>139</v>
      </c>
      <c r="B1127" s="134" t="s">
        <v>57</v>
      </c>
      <c r="C1127" s="122" t="s">
        <v>140</v>
      </c>
      <c r="D1127" s="122" t="s">
        <v>7209</v>
      </c>
      <c r="E1127" s="123" t="s">
        <v>6752</v>
      </c>
      <c r="F1127" s="124" t="s">
        <v>24</v>
      </c>
      <c r="G1127" s="124" t="s">
        <v>142</v>
      </c>
      <c r="H1127" s="124" t="s">
        <v>12845</v>
      </c>
      <c r="I1127" s="210" t="s">
        <v>184</v>
      </c>
      <c r="J1127" s="129" t="s">
        <v>742</v>
      </c>
      <c r="K1127" s="128">
        <v>31</v>
      </c>
      <c r="L1127" s="129" t="s">
        <v>60</v>
      </c>
      <c r="M1127" s="128" t="s">
        <v>186</v>
      </c>
      <c r="N1127" s="127" t="s">
        <v>444</v>
      </c>
      <c r="O1127" s="127" t="s">
        <v>164</v>
      </c>
      <c r="P1127" s="127" t="s">
        <v>178</v>
      </c>
      <c r="Q1127" s="131" t="s">
        <v>3688</v>
      </c>
      <c r="R1127" s="131" t="s">
        <v>12005</v>
      </c>
      <c r="S1127" s="132" t="s">
        <v>12004</v>
      </c>
      <c r="T1127" s="136" t="s">
        <v>263</v>
      </c>
      <c r="U1127" s="211"/>
      <c r="V1127" s="211"/>
      <c r="W1127" s="133" t="str">
        <f>VLOOKUP(TRIM(X1127),X10:Y88,2,FALSE)</f>
        <v>Krisztian</v>
      </c>
      <c r="X1127" s="11" t="str">
        <f t="shared" si="39"/>
        <v>6.5.6.2</v>
      </c>
      <c r="AA1127" s="1">
        <f t="shared" si="38"/>
        <v>17</v>
      </c>
    </row>
    <row r="1128" spans="1:27" ht="34.5" customHeight="1">
      <c r="A1128" s="119" t="s">
        <v>139</v>
      </c>
      <c r="B1128" s="134" t="s">
        <v>57</v>
      </c>
      <c r="C1128" s="122" t="s">
        <v>140</v>
      </c>
      <c r="D1128" s="122" t="s">
        <v>92</v>
      </c>
      <c r="E1128" s="123" t="s">
        <v>6753</v>
      </c>
      <c r="F1128" s="124" t="s">
        <v>175</v>
      </c>
      <c r="G1128" s="124" t="s">
        <v>142</v>
      </c>
      <c r="H1128" s="124" t="s">
        <v>12225</v>
      </c>
      <c r="I1128" s="210" t="s">
        <v>280</v>
      </c>
      <c r="J1128" s="129"/>
      <c r="K1128" s="128"/>
      <c r="L1128" s="129"/>
      <c r="M1128" s="128"/>
      <c r="N1128" s="127"/>
      <c r="O1128" s="127" t="s">
        <v>164</v>
      </c>
      <c r="P1128" s="127"/>
      <c r="Q1128" s="131" t="s">
        <v>12226</v>
      </c>
      <c r="R1128" s="131" t="s">
        <v>12227</v>
      </c>
      <c r="S1128" s="132" t="s">
        <v>12228</v>
      </c>
      <c r="T1128" s="136" t="s">
        <v>223</v>
      </c>
      <c r="U1128" s="211"/>
      <c r="V1128" s="211"/>
      <c r="W1128" s="133" t="str">
        <f>VLOOKUP(TRIM(X1128),X10:Y88,2,FALSE)</f>
        <v>Krisztian</v>
      </c>
      <c r="X1128" s="11" t="str">
        <f t="shared" si="39"/>
        <v>6.4</v>
      </c>
      <c r="AA1128" s="1">
        <f t="shared" si="38"/>
        <v>6</v>
      </c>
    </row>
    <row r="1129" spans="1:27" ht="34.5" customHeight="1">
      <c r="A1129" s="119" t="s">
        <v>139</v>
      </c>
      <c r="B1129" s="134" t="s">
        <v>57</v>
      </c>
      <c r="C1129" s="122" t="s">
        <v>140</v>
      </c>
      <c r="D1129" s="122" t="s">
        <v>431</v>
      </c>
      <c r="E1129" s="123" t="s">
        <v>6754</v>
      </c>
      <c r="F1129" s="124" t="s">
        <v>21</v>
      </c>
      <c r="G1129" s="124" t="s">
        <v>142</v>
      </c>
      <c r="H1129" s="124" t="s">
        <v>8134</v>
      </c>
      <c r="I1129" s="210" t="s">
        <v>227</v>
      </c>
      <c r="J1129" s="129" t="s">
        <v>2572</v>
      </c>
      <c r="K1129" s="128"/>
      <c r="L1129" s="129"/>
      <c r="M1129" s="128"/>
      <c r="N1129" s="127" t="s">
        <v>570</v>
      </c>
      <c r="O1129" s="127" t="s">
        <v>672</v>
      </c>
      <c r="P1129" s="127" t="s">
        <v>2573</v>
      </c>
      <c r="Q1129" s="131" t="s">
        <v>8008</v>
      </c>
      <c r="R1129" s="131" t="s">
        <v>12402</v>
      </c>
      <c r="S1129" s="132" t="s">
        <v>145</v>
      </c>
      <c r="T1129" s="136" t="s">
        <v>228</v>
      </c>
      <c r="U1129" s="211"/>
      <c r="V1129" s="211" t="s">
        <v>233</v>
      </c>
      <c r="W1129" s="133" t="str">
        <f>VLOOKUP(TRIM(X1129),X10:Y88,2,FALSE)</f>
        <v>Krisztian</v>
      </c>
      <c r="X1129" s="11" t="str">
        <f t="shared" si="39"/>
        <v>6.14</v>
      </c>
      <c r="AA1129" s="1">
        <f t="shared" si="38"/>
        <v>16</v>
      </c>
    </row>
    <row r="1130" spans="1:27" ht="34.5" customHeight="1">
      <c r="A1130" s="119" t="s">
        <v>139</v>
      </c>
      <c r="B1130" s="134" t="s">
        <v>57</v>
      </c>
      <c r="C1130" s="122" t="s">
        <v>140</v>
      </c>
      <c r="D1130" s="122" t="s">
        <v>431</v>
      </c>
      <c r="E1130" s="123" t="s">
        <v>6755</v>
      </c>
      <c r="F1130" s="124" t="s">
        <v>21</v>
      </c>
      <c r="G1130" s="124" t="s">
        <v>142</v>
      </c>
      <c r="H1130" s="124" t="s">
        <v>3472</v>
      </c>
      <c r="I1130" s="210" t="s">
        <v>217</v>
      </c>
      <c r="J1130" s="129" t="s">
        <v>2572</v>
      </c>
      <c r="K1130" s="128"/>
      <c r="L1130" s="129"/>
      <c r="M1130" s="128"/>
      <c r="N1130" s="127" t="s">
        <v>570</v>
      </c>
      <c r="O1130" s="127" t="s">
        <v>672</v>
      </c>
      <c r="P1130" s="127" t="s">
        <v>2573</v>
      </c>
      <c r="Q1130" s="131" t="s">
        <v>3458</v>
      </c>
      <c r="R1130" s="131" t="s">
        <v>11874</v>
      </c>
      <c r="S1130" s="132" t="s">
        <v>11873</v>
      </c>
      <c r="T1130" s="136" t="s">
        <v>267</v>
      </c>
      <c r="U1130" s="211"/>
      <c r="V1130" s="211"/>
      <c r="W1130" s="133" t="str">
        <f>VLOOKUP(TRIM(X1130),X10:Y88,2,FALSE)</f>
        <v>Krisztian</v>
      </c>
      <c r="X1130" s="11" t="str">
        <f t="shared" si="39"/>
        <v>6.14</v>
      </c>
      <c r="AA1130" s="1">
        <f t="shared" si="38"/>
        <v>5</v>
      </c>
    </row>
    <row r="1131" spans="1:27" ht="34.5" customHeight="1">
      <c r="A1131" s="119" t="s">
        <v>139</v>
      </c>
      <c r="B1131" s="134" t="s">
        <v>57</v>
      </c>
      <c r="C1131" s="122" t="s">
        <v>140</v>
      </c>
      <c r="D1131" s="122" t="s">
        <v>431</v>
      </c>
      <c r="E1131" s="123" t="s">
        <v>6756</v>
      </c>
      <c r="F1131" s="124" t="s">
        <v>21</v>
      </c>
      <c r="G1131" s="124" t="s">
        <v>142</v>
      </c>
      <c r="H1131" s="124" t="s">
        <v>8135</v>
      </c>
      <c r="I1131" s="210" t="s">
        <v>227</v>
      </c>
      <c r="J1131" s="129" t="s">
        <v>2572</v>
      </c>
      <c r="K1131" s="128"/>
      <c r="L1131" s="129"/>
      <c r="M1131" s="128"/>
      <c r="N1131" s="127" t="s">
        <v>570</v>
      </c>
      <c r="O1131" s="127" t="s">
        <v>672</v>
      </c>
      <c r="P1131" s="127" t="s">
        <v>2573</v>
      </c>
      <c r="Q1131" s="131" t="s">
        <v>8009</v>
      </c>
      <c r="R1131" s="131" t="s">
        <v>11876</v>
      </c>
      <c r="S1131" s="132" t="s">
        <v>11875</v>
      </c>
      <c r="T1131" s="136" t="s">
        <v>228</v>
      </c>
      <c r="U1131" s="211"/>
      <c r="V1131" s="211"/>
      <c r="W1131" s="133" t="str">
        <f>VLOOKUP(TRIM(X1131),X10:Y88,2,FALSE)</f>
        <v>Krisztian</v>
      </c>
      <c r="X1131" s="11" t="str">
        <f t="shared" si="39"/>
        <v>6.14</v>
      </c>
      <c r="AA1131" s="1">
        <f t="shared" si="38"/>
        <v>16</v>
      </c>
    </row>
    <row r="1132" spans="1:27" ht="34.5" customHeight="1">
      <c r="A1132" s="119" t="s">
        <v>139</v>
      </c>
      <c r="B1132" s="134" t="s">
        <v>57</v>
      </c>
      <c r="C1132" s="122" t="s">
        <v>140</v>
      </c>
      <c r="D1132" s="122" t="s">
        <v>431</v>
      </c>
      <c r="E1132" s="123" t="s">
        <v>6757</v>
      </c>
      <c r="F1132" s="124" t="s">
        <v>21</v>
      </c>
      <c r="G1132" s="124" t="s">
        <v>142</v>
      </c>
      <c r="H1132" s="124" t="s">
        <v>8136</v>
      </c>
      <c r="I1132" s="210" t="s">
        <v>227</v>
      </c>
      <c r="J1132" s="129" t="s">
        <v>2572</v>
      </c>
      <c r="K1132" s="128"/>
      <c r="L1132" s="129"/>
      <c r="M1132" s="128"/>
      <c r="N1132" s="127" t="s">
        <v>570</v>
      </c>
      <c r="O1132" s="127" t="s">
        <v>672</v>
      </c>
      <c r="P1132" s="127" t="s">
        <v>2573</v>
      </c>
      <c r="Q1132" s="131" t="s">
        <v>8010</v>
      </c>
      <c r="R1132" s="131" t="s">
        <v>11878</v>
      </c>
      <c r="S1132" s="132" t="s">
        <v>11877</v>
      </c>
      <c r="T1132" s="136" t="s">
        <v>228</v>
      </c>
      <c r="U1132" s="211"/>
      <c r="V1132" s="211"/>
      <c r="W1132" s="133" t="str">
        <f>VLOOKUP(TRIM(X1132),X10:Y88,2,FALSE)</f>
        <v>Krisztian</v>
      </c>
      <c r="X1132" s="11" t="str">
        <f t="shared" si="39"/>
        <v>6.14</v>
      </c>
      <c r="AA1132" s="1">
        <f t="shared" si="38"/>
        <v>16</v>
      </c>
    </row>
    <row r="1133" spans="1:27" ht="34.5" customHeight="1">
      <c r="A1133" s="119" t="s">
        <v>139</v>
      </c>
      <c r="B1133" s="134" t="s">
        <v>57</v>
      </c>
      <c r="C1133" s="122" t="s">
        <v>140</v>
      </c>
      <c r="D1133" s="122" t="s">
        <v>7209</v>
      </c>
      <c r="E1133" s="123" t="s">
        <v>6758</v>
      </c>
      <c r="F1133" s="124" t="s">
        <v>24</v>
      </c>
      <c r="G1133" s="124" t="s">
        <v>142</v>
      </c>
      <c r="H1133" s="124" t="s">
        <v>10581</v>
      </c>
      <c r="I1133" s="210" t="s">
        <v>722</v>
      </c>
      <c r="J1133" s="129" t="s">
        <v>742</v>
      </c>
      <c r="K1133" s="128">
        <v>20</v>
      </c>
      <c r="L1133" s="129" t="s">
        <v>60</v>
      </c>
      <c r="M1133" s="128" t="s">
        <v>186</v>
      </c>
      <c r="N1133" s="127" t="s">
        <v>444</v>
      </c>
      <c r="O1133" s="127" t="s">
        <v>164</v>
      </c>
      <c r="P1133" s="127" t="s">
        <v>178</v>
      </c>
      <c r="Q1133" s="131" t="s">
        <v>8620</v>
      </c>
      <c r="R1133" s="131" t="s">
        <v>12017</v>
      </c>
      <c r="S1133" s="132" t="s">
        <v>12016</v>
      </c>
      <c r="T1133" s="136" t="s">
        <v>215</v>
      </c>
      <c r="U1133" s="211"/>
      <c r="V1133" s="211"/>
      <c r="W1133" s="133" t="str">
        <f>VLOOKUP(TRIM(X1133),X10:Y88,2,FALSE)</f>
        <v>Krisztian</v>
      </c>
      <c r="X1133" s="11" t="str">
        <f t="shared" si="39"/>
        <v>6.5.6.2</v>
      </c>
      <c r="AA1133" s="1">
        <f t="shared" si="38"/>
        <v>36</v>
      </c>
    </row>
    <row r="1134" spans="1:27" ht="34.5" customHeight="1">
      <c r="A1134" s="119" t="s">
        <v>139</v>
      </c>
      <c r="B1134" s="134" t="s">
        <v>57</v>
      </c>
      <c r="C1134" s="122" t="s">
        <v>140</v>
      </c>
      <c r="D1134" s="122" t="s">
        <v>7209</v>
      </c>
      <c r="E1134" s="123" t="s">
        <v>6759</v>
      </c>
      <c r="F1134" s="124" t="s">
        <v>24</v>
      </c>
      <c r="G1134" s="124" t="s">
        <v>142</v>
      </c>
      <c r="H1134" s="124" t="s">
        <v>12814</v>
      </c>
      <c r="I1134" s="210" t="s">
        <v>661</v>
      </c>
      <c r="J1134" s="129" t="s">
        <v>180</v>
      </c>
      <c r="K1134" s="128">
        <v>106</v>
      </c>
      <c r="L1134" s="129" t="s">
        <v>60</v>
      </c>
      <c r="M1134" s="128" t="s">
        <v>186</v>
      </c>
      <c r="N1134" s="127" t="s">
        <v>444</v>
      </c>
      <c r="O1134" s="127" t="s">
        <v>164</v>
      </c>
      <c r="P1134" s="127" t="s">
        <v>178</v>
      </c>
      <c r="Q1134" s="131" t="s">
        <v>8627</v>
      </c>
      <c r="R1134" s="131" t="s">
        <v>11332</v>
      </c>
      <c r="S1134" s="132" t="s">
        <v>11331</v>
      </c>
      <c r="T1134" s="136" t="s">
        <v>219</v>
      </c>
      <c r="U1134" s="211"/>
      <c r="V1134" s="211"/>
      <c r="W1134" s="133" t="str">
        <f>VLOOKUP(TRIM(X1134),X10:Y88,2,FALSE)</f>
        <v>Krisztian</v>
      </c>
      <c r="X1134" s="11" t="str">
        <f t="shared" si="39"/>
        <v>6.5.6.2</v>
      </c>
      <c r="AA1134" s="1">
        <f t="shared" si="38"/>
        <v>26</v>
      </c>
    </row>
    <row r="1135" spans="1:27" ht="34.5" customHeight="1">
      <c r="A1135" s="119" t="s">
        <v>139</v>
      </c>
      <c r="B1135" s="134" t="s">
        <v>57</v>
      </c>
      <c r="C1135" s="122" t="s">
        <v>140</v>
      </c>
      <c r="D1135" s="122" t="s">
        <v>7209</v>
      </c>
      <c r="E1135" s="123" t="s">
        <v>6760</v>
      </c>
      <c r="F1135" s="124" t="s">
        <v>24</v>
      </c>
      <c r="G1135" s="124" t="s">
        <v>142</v>
      </c>
      <c r="H1135" s="124" t="s">
        <v>10585</v>
      </c>
      <c r="I1135" s="210" t="s">
        <v>5726</v>
      </c>
      <c r="J1135" s="129" t="s">
        <v>180</v>
      </c>
      <c r="K1135" s="128">
        <v>122</v>
      </c>
      <c r="L1135" s="129" t="s">
        <v>60</v>
      </c>
      <c r="M1135" s="128" t="s">
        <v>186</v>
      </c>
      <c r="N1135" s="127" t="s">
        <v>444</v>
      </c>
      <c r="O1135" s="127" t="s">
        <v>164</v>
      </c>
      <c r="P1135" s="127" t="s">
        <v>178</v>
      </c>
      <c r="Q1135" s="131" t="s">
        <v>8667</v>
      </c>
      <c r="R1135" s="131" t="s">
        <v>12027</v>
      </c>
      <c r="S1135" s="132" t="s">
        <v>12026</v>
      </c>
      <c r="T1135" s="136" t="s">
        <v>309</v>
      </c>
      <c r="U1135" s="211"/>
      <c r="V1135" s="211"/>
      <c r="W1135" s="133" t="str">
        <f>VLOOKUP(TRIM(X1135),X10:Y88,2,FALSE)</f>
        <v>Krisztian</v>
      </c>
      <c r="X1135" s="11" t="str">
        <f t="shared" si="39"/>
        <v>6.5.6.2</v>
      </c>
      <c r="AA1135" s="1">
        <f t="shared" si="38"/>
        <v>39</v>
      </c>
    </row>
    <row r="1136" spans="1:27" ht="34.5" customHeight="1">
      <c r="A1136" s="119" t="s">
        <v>139</v>
      </c>
      <c r="B1136" s="134" t="s">
        <v>57</v>
      </c>
      <c r="C1136" s="122" t="s">
        <v>140</v>
      </c>
      <c r="D1136" s="122" t="s">
        <v>7208</v>
      </c>
      <c r="E1136" s="123" t="s">
        <v>6761</v>
      </c>
      <c r="F1136" s="124" t="s">
        <v>24</v>
      </c>
      <c r="G1136" s="124" t="s">
        <v>142</v>
      </c>
      <c r="H1136" s="124" t="s">
        <v>12871</v>
      </c>
      <c r="I1136" s="210" t="s">
        <v>661</v>
      </c>
      <c r="J1136" s="129" t="s">
        <v>180</v>
      </c>
      <c r="K1136" s="128">
        <v>125</v>
      </c>
      <c r="L1136" s="129" t="s">
        <v>60</v>
      </c>
      <c r="M1136" s="128" t="s">
        <v>206</v>
      </c>
      <c r="N1136" s="127" t="s">
        <v>444</v>
      </c>
      <c r="O1136" s="127" t="s">
        <v>164</v>
      </c>
      <c r="P1136" s="127" t="s">
        <v>178</v>
      </c>
      <c r="Q1136" s="131" t="s">
        <v>8672</v>
      </c>
      <c r="R1136" s="131" t="s">
        <v>12223</v>
      </c>
      <c r="S1136" s="132" t="s">
        <v>12224</v>
      </c>
      <c r="T1136" s="136" t="s">
        <v>311</v>
      </c>
      <c r="U1136" s="211"/>
      <c r="V1136" s="211"/>
      <c r="W1136" s="133" t="str">
        <f>VLOOKUP(TRIM(X1136),X10:Y88,2,FALSE)</f>
        <v>Mirko</v>
      </c>
      <c r="X1136" s="11" t="str">
        <f t="shared" si="39"/>
        <v>6.5.6.1</v>
      </c>
      <c r="AA1136" s="1">
        <f t="shared" si="38"/>
        <v>26</v>
      </c>
    </row>
    <row r="1137" spans="1:27" ht="34.5" customHeight="1">
      <c r="A1137" s="119"/>
      <c r="B1137" s="134" t="s">
        <v>57</v>
      </c>
      <c r="C1137" s="122" t="s">
        <v>22</v>
      </c>
      <c r="D1137" s="122" t="s">
        <v>7208</v>
      </c>
      <c r="E1137" s="123" t="s">
        <v>6762</v>
      </c>
      <c r="F1137" s="124" t="s">
        <v>24</v>
      </c>
      <c r="G1137" s="138" t="s">
        <v>142</v>
      </c>
      <c r="H1137" s="138" t="s">
        <v>10437</v>
      </c>
      <c r="I1137" s="139" t="s">
        <v>5726</v>
      </c>
      <c r="J1137" s="140" t="s">
        <v>180</v>
      </c>
      <c r="K1137" s="141">
        <v>133</v>
      </c>
      <c r="L1137" s="140" t="s">
        <v>60</v>
      </c>
      <c r="M1137" s="141" t="s">
        <v>186</v>
      </c>
      <c r="N1137" s="140" t="s">
        <v>444</v>
      </c>
      <c r="O1137" s="140" t="s">
        <v>164</v>
      </c>
      <c r="P1137" s="140" t="s">
        <v>178</v>
      </c>
      <c r="Q1137" s="142" t="s">
        <v>11857</v>
      </c>
      <c r="R1137" s="142" t="s">
        <v>11856</v>
      </c>
      <c r="S1137" s="145"/>
      <c r="T1137" s="136" t="s">
        <v>309</v>
      </c>
      <c r="U1137" s="211"/>
      <c r="V1137" s="211"/>
      <c r="W1137" s="133" t="str">
        <f>VLOOKUP(TRIM(X1137),X10:Y88,2,FALSE)</f>
        <v>Mirko</v>
      </c>
      <c r="X1137" s="11" t="str">
        <f t="shared" si="39"/>
        <v>6.5.6.1</v>
      </c>
      <c r="AA1137" s="1">
        <f t="shared" si="38"/>
        <v>39</v>
      </c>
    </row>
    <row r="1138" spans="1:27" ht="34.5" customHeight="1">
      <c r="A1138" s="119" t="s">
        <v>139</v>
      </c>
      <c r="B1138" s="134" t="s">
        <v>57</v>
      </c>
      <c r="C1138" s="122" t="s">
        <v>140</v>
      </c>
      <c r="D1138" s="122" t="s">
        <v>7209</v>
      </c>
      <c r="E1138" s="123" t="s">
        <v>6763</v>
      </c>
      <c r="F1138" s="124" t="s">
        <v>24</v>
      </c>
      <c r="G1138" s="124" t="s">
        <v>142</v>
      </c>
      <c r="H1138" s="124" t="s">
        <v>10591</v>
      </c>
      <c r="I1138" s="210" t="s">
        <v>12690</v>
      </c>
      <c r="J1138" s="129" t="s">
        <v>180</v>
      </c>
      <c r="K1138" s="128">
        <v>188</v>
      </c>
      <c r="L1138" s="129" t="s">
        <v>60</v>
      </c>
      <c r="M1138" s="128" t="s">
        <v>186</v>
      </c>
      <c r="N1138" s="127" t="s">
        <v>444</v>
      </c>
      <c r="O1138" s="127" t="s">
        <v>164</v>
      </c>
      <c r="P1138" s="127" t="s">
        <v>178</v>
      </c>
      <c r="Q1138" s="131" t="s">
        <v>8779</v>
      </c>
      <c r="R1138" s="131" t="s">
        <v>12033</v>
      </c>
      <c r="S1138" s="132" t="s">
        <v>12032</v>
      </c>
      <c r="T1138" s="136" t="s">
        <v>220</v>
      </c>
      <c r="U1138" s="211"/>
      <c r="V1138" s="211"/>
      <c r="W1138" s="133" t="str">
        <f>VLOOKUP(TRIM(X1138),X10:Y88,2,FALSE)</f>
        <v>Krisztian</v>
      </c>
      <c r="X1138" s="11" t="str">
        <f t="shared" si="39"/>
        <v>6.5.6.2</v>
      </c>
      <c r="AA1138" s="1">
        <f t="shared" si="38"/>
        <v>36</v>
      </c>
    </row>
    <row r="1139" spans="1:27" ht="34.5" customHeight="1">
      <c r="A1139" s="119" t="s">
        <v>139</v>
      </c>
      <c r="B1139" s="134" t="s">
        <v>57</v>
      </c>
      <c r="C1139" s="122" t="s">
        <v>140</v>
      </c>
      <c r="D1139" s="122" t="s">
        <v>7209</v>
      </c>
      <c r="E1139" s="123" t="s">
        <v>6764</v>
      </c>
      <c r="F1139" s="124" t="s">
        <v>23</v>
      </c>
      <c r="G1139" s="124" t="s">
        <v>142</v>
      </c>
      <c r="H1139" s="124" t="s">
        <v>12830</v>
      </c>
      <c r="I1139" s="210" t="s">
        <v>264</v>
      </c>
      <c r="J1139" s="129" t="s">
        <v>742</v>
      </c>
      <c r="K1139" s="128">
        <v>3</v>
      </c>
      <c r="L1139" s="129" t="s">
        <v>60</v>
      </c>
      <c r="M1139" s="128" t="s">
        <v>186</v>
      </c>
      <c r="N1139" s="127" t="s">
        <v>444</v>
      </c>
      <c r="O1139" s="127" t="s">
        <v>164</v>
      </c>
      <c r="P1139" s="127" t="s">
        <v>178</v>
      </c>
      <c r="Q1139" s="131" t="s">
        <v>8564</v>
      </c>
      <c r="R1139" s="131" t="s">
        <v>12403</v>
      </c>
      <c r="S1139" s="132" t="s">
        <v>145</v>
      </c>
      <c r="T1139" s="136" t="s">
        <v>172</v>
      </c>
      <c r="U1139" s="211"/>
      <c r="V1139" s="211" t="s">
        <v>233</v>
      </c>
      <c r="W1139" s="133" t="str">
        <f>VLOOKUP(TRIM(X1139),X10:Y88,2,FALSE)</f>
        <v>Krisztian</v>
      </c>
      <c r="X1139" s="11" t="str">
        <f t="shared" si="39"/>
        <v>6.5.6.2</v>
      </c>
      <c r="AA1139" s="1">
        <f t="shared" si="38"/>
        <v>4</v>
      </c>
    </row>
    <row r="1140" spans="1:27" ht="34.5" customHeight="1">
      <c r="A1140" s="119" t="s">
        <v>139</v>
      </c>
      <c r="B1140" s="134" t="s">
        <v>57</v>
      </c>
      <c r="C1140" s="122" t="s">
        <v>140</v>
      </c>
      <c r="D1140" s="122" t="s">
        <v>7209</v>
      </c>
      <c r="E1140" s="123" t="s">
        <v>6765</v>
      </c>
      <c r="F1140" s="124" t="s">
        <v>23</v>
      </c>
      <c r="G1140" s="124" t="s">
        <v>142</v>
      </c>
      <c r="H1140" s="124" t="s">
        <v>10598</v>
      </c>
      <c r="I1140" s="210" t="s">
        <v>12691</v>
      </c>
      <c r="J1140" s="129" t="s">
        <v>169</v>
      </c>
      <c r="K1140" s="128">
        <v>58</v>
      </c>
      <c r="L1140" s="129" t="s">
        <v>60</v>
      </c>
      <c r="M1140" s="128" t="s">
        <v>186</v>
      </c>
      <c r="N1140" s="127" t="s">
        <v>444</v>
      </c>
      <c r="O1140" s="127" t="s">
        <v>164</v>
      </c>
      <c r="P1140" s="127" t="s">
        <v>178</v>
      </c>
      <c r="Q1140" s="131" t="s">
        <v>3554</v>
      </c>
      <c r="R1140" s="131" t="s">
        <v>12404</v>
      </c>
      <c r="S1140" s="132" t="s">
        <v>145</v>
      </c>
      <c r="T1140" s="136" t="s">
        <v>215</v>
      </c>
      <c r="U1140" s="211"/>
      <c r="V1140" s="211" t="s">
        <v>233</v>
      </c>
      <c r="W1140" s="133" t="str">
        <f>VLOOKUP(TRIM(X1140),X10:Y88,2,FALSE)</f>
        <v>Krisztian</v>
      </c>
      <c r="X1140" s="11" t="str">
        <f t="shared" si="39"/>
        <v>6.5.6.2</v>
      </c>
      <c r="AA1140" s="1">
        <f t="shared" si="38"/>
        <v>38</v>
      </c>
    </row>
    <row r="1141" spans="1:27" ht="34.5" customHeight="1">
      <c r="A1141" s="119" t="s">
        <v>139</v>
      </c>
      <c r="B1141" s="134" t="s">
        <v>57</v>
      </c>
      <c r="C1141" s="122" t="s">
        <v>140</v>
      </c>
      <c r="D1141" s="122" t="s">
        <v>7209</v>
      </c>
      <c r="E1141" s="123" t="s">
        <v>6766</v>
      </c>
      <c r="F1141" s="124" t="s">
        <v>23</v>
      </c>
      <c r="G1141" s="124" t="s">
        <v>142</v>
      </c>
      <c r="H1141" s="124" t="s">
        <v>12836</v>
      </c>
      <c r="I1141" s="210" t="s">
        <v>12691</v>
      </c>
      <c r="J1141" s="129" t="s">
        <v>742</v>
      </c>
      <c r="K1141" s="128">
        <v>16</v>
      </c>
      <c r="L1141" s="129" t="s">
        <v>60</v>
      </c>
      <c r="M1141" s="128" t="s">
        <v>186</v>
      </c>
      <c r="N1141" s="127" t="s">
        <v>444</v>
      </c>
      <c r="O1141" s="127" t="s">
        <v>164</v>
      </c>
      <c r="P1141" s="127" t="s">
        <v>178</v>
      </c>
      <c r="Q1141" s="131" t="s">
        <v>3556</v>
      </c>
      <c r="R1141" s="131" t="s">
        <v>12405</v>
      </c>
      <c r="S1141" s="132" t="s">
        <v>145</v>
      </c>
      <c r="T1141" s="136" t="s">
        <v>215</v>
      </c>
      <c r="U1141" s="211"/>
      <c r="V1141" s="211" t="s">
        <v>233</v>
      </c>
      <c r="W1141" s="133" t="str">
        <f>VLOOKUP(TRIM(X1141),X10:Y88,2,FALSE)</f>
        <v>Krisztian</v>
      </c>
      <c r="X1141" s="11" t="str">
        <f t="shared" si="39"/>
        <v>6.5.6.2</v>
      </c>
      <c r="AA1141" s="1">
        <f t="shared" si="38"/>
        <v>38</v>
      </c>
    </row>
    <row r="1142" spans="1:27" ht="34.5" customHeight="1">
      <c r="A1142" s="119" t="s">
        <v>139</v>
      </c>
      <c r="B1142" s="134" t="s">
        <v>57</v>
      </c>
      <c r="C1142" s="122" t="s">
        <v>140</v>
      </c>
      <c r="D1142" s="122" t="s">
        <v>7209</v>
      </c>
      <c r="E1142" s="123" t="s">
        <v>6767</v>
      </c>
      <c r="F1142" s="124" t="s">
        <v>24</v>
      </c>
      <c r="G1142" s="124" t="s">
        <v>142</v>
      </c>
      <c r="H1142" s="124" t="s">
        <v>10578</v>
      </c>
      <c r="I1142" s="210" t="s">
        <v>176</v>
      </c>
      <c r="J1142" s="129" t="s">
        <v>742</v>
      </c>
      <c r="K1142" s="128">
        <v>35</v>
      </c>
      <c r="L1142" s="129" t="s">
        <v>60</v>
      </c>
      <c r="M1142" s="128" t="s">
        <v>186</v>
      </c>
      <c r="N1142" s="127" t="s">
        <v>444</v>
      </c>
      <c r="O1142" s="127" t="s">
        <v>164</v>
      </c>
      <c r="P1142" s="127" t="s">
        <v>178</v>
      </c>
      <c r="Q1142" s="131" t="s">
        <v>8839</v>
      </c>
      <c r="R1142" s="131" t="s">
        <v>12007</v>
      </c>
      <c r="S1142" s="132" t="s">
        <v>12006</v>
      </c>
      <c r="T1142" s="136" t="s">
        <v>314</v>
      </c>
      <c r="U1142" s="211"/>
      <c r="V1142" s="211"/>
      <c r="W1142" s="133" t="str">
        <f>VLOOKUP(TRIM(X1142),X10:Y88,2,FALSE)</f>
        <v>Krisztian</v>
      </c>
      <c r="X1142" s="11" t="str">
        <f t="shared" si="39"/>
        <v>6.5.6.2</v>
      </c>
      <c r="AA1142" s="1">
        <f t="shared" si="38"/>
        <v>12</v>
      </c>
    </row>
    <row r="1143" spans="1:27" ht="34.5" customHeight="1">
      <c r="A1143" s="119" t="s">
        <v>139</v>
      </c>
      <c r="B1143" s="134" t="s">
        <v>57</v>
      </c>
      <c r="C1143" s="122" t="s">
        <v>140</v>
      </c>
      <c r="D1143" s="122" t="s">
        <v>7209</v>
      </c>
      <c r="E1143" s="123" t="s">
        <v>6768</v>
      </c>
      <c r="F1143" s="124" t="s">
        <v>24</v>
      </c>
      <c r="G1143" s="124" t="s">
        <v>142</v>
      </c>
      <c r="H1143" s="124" t="s">
        <v>12841</v>
      </c>
      <c r="I1143" s="210" t="s">
        <v>661</v>
      </c>
      <c r="J1143" s="129" t="s">
        <v>742</v>
      </c>
      <c r="K1143" s="128">
        <v>24</v>
      </c>
      <c r="L1143" s="129" t="s">
        <v>60</v>
      </c>
      <c r="M1143" s="128" t="s">
        <v>186</v>
      </c>
      <c r="N1143" s="127" t="s">
        <v>444</v>
      </c>
      <c r="O1143" s="127" t="s">
        <v>164</v>
      </c>
      <c r="P1143" s="127" t="s">
        <v>178</v>
      </c>
      <c r="Q1143" s="131" t="s">
        <v>8670</v>
      </c>
      <c r="R1143" s="131" t="s">
        <v>12036</v>
      </c>
      <c r="S1143" s="132" t="s">
        <v>12035</v>
      </c>
      <c r="T1143" s="136" t="s">
        <v>311</v>
      </c>
      <c r="U1143" s="211"/>
      <c r="V1143" s="211"/>
      <c r="W1143" s="133" t="str">
        <f>VLOOKUP(TRIM(X1143),X10:Y88,2,FALSE)</f>
        <v>Krisztian</v>
      </c>
      <c r="X1143" s="11" t="str">
        <f t="shared" si="39"/>
        <v>6.5.6.2</v>
      </c>
      <c r="AA1143" s="1">
        <f t="shared" si="38"/>
        <v>26</v>
      </c>
    </row>
    <row r="1144" spans="1:27" ht="34.5" customHeight="1">
      <c r="A1144" s="119" t="s">
        <v>139</v>
      </c>
      <c r="B1144" s="134" t="s">
        <v>57</v>
      </c>
      <c r="C1144" s="122" t="s">
        <v>140</v>
      </c>
      <c r="D1144" s="122" t="s">
        <v>289</v>
      </c>
      <c r="E1144" s="123" t="s">
        <v>6769</v>
      </c>
      <c r="F1144" s="124" t="s">
        <v>21</v>
      </c>
      <c r="G1144" s="124" t="s">
        <v>142</v>
      </c>
      <c r="H1144" s="124" t="s">
        <v>7673</v>
      </c>
      <c r="I1144" s="210" t="s">
        <v>8286</v>
      </c>
      <c r="J1144" s="129" t="s">
        <v>2526</v>
      </c>
      <c r="K1144" s="128"/>
      <c r="L1144" s="129"/>
      <c r="M1144" s="128"/>
      <c r="N1144" s="127" t="s">
        <v>570</v>
      </c>
      <c r="O1144" s="127" t="s">
        <v>672</v>
      </c>
      <c r="P1144" s="127" t="s">
        <v>2527</v>
      </c>
      <c r="Q1144" s="131" t="s">
        <v>7501</v>
      </c>
      <c r="R1144" s="131" t="s">
        <v>12406</v>
      </c>
      <c r="S1144" s="132" t="s">
        <v>145</v>
      </c>
      <c r="T1144" s="136" t="s">
        <v>305</v>
      </c>
      <c r="U1144" s="211"/>
      <c r="V1144" s="211" t="s">
        <v>233</v>
      </c>
      <c r="W1144" s="133" t="str">
        <f>VLOOKUP(TRIM(X1144),X10:Y88,2,FALSE)</f>
        <v>Krisztian</v>
      </c>
      <c r="X1144" s="11" t="str">
        <f t="shared" si="39"/>
        <v>6.12</v>
      </c>
      <c r="AA1144" s="1">
        <f t="shared" si="38"/>
        <v>43</v>
      </c>
    </row>
    <row r="1145" spans="1:27" ht="34.5" customHeight="1">
      <c r="A1145" s="119" t="s">
        <v>139</v>
      </c>
      <c r="B1145" s="134" t="s">
        <v>57</v>
      </c>
      <c r="C1145" s="122" t="s">
        <v>140</v>
      </c>
      <c r="D1145" s="122" t="s">
        <v>289</v>
      </c>
      <c r="E1145" s="123" t="s">
        <v>6770</v>
      </c>
      <c r="F1145" s="124" t="s">
        <v>21</v>
      </c>
      <c r="G1145" s="124" t="s">
        <v>142</v>
      </c>
      <c r="H1145" s="124" t="s">
        <v>8097</v>
      </c>
      <c r="I1145" s="210" t="s">
        <v>214</v>
      </c>
      <c r="J1145" s="129" t="s">
        <v>2526</v>
      </c>
      <c r="K1145" s="128"/>
      <c r="L1145" s="129"/>
      <c r="M1145" s="128"/>
      <c r="N1145" s="127" t="s">
        <v>570</v>
      </c>
      <c r="O1145" s="127" t="s">
        <v>672</v>
      </c>
      <c r="P1145" s="127" t="s">
        <v>2527</v>
      </c>
      <c r="Q1145" s="131" t="s">
        <v>2940</v>
      </c>
      <c r="R1145" s="131" t="s">
        <v>12407</v>
      </c>
      <c r="S1145" s="132" t="s">
        <v>145</v>
      </c>
      <c r="T1145" s="136" t="s">
        <v>215</v>
      </c>
      <c r="U1145" s="211"/>
      <c r="V1145" s="211" t="s">
        <v>233</v>
      </c>
      <c r="W1145" s="133" t="str">
        <f>VLOOKUP(TRIM(X1145),X10:Y88,2,FALSE)</f>
        <v>Krisztian</v>
      </c>
      <c r="X1145" s="11" t="str">
        <f t="shared" si="39"/>
        <v>6.12</v>
      </c>
      <c r="AA1145" s="1">
        <f t="shared" si="38"/>
        <v>8</v>
      </c>
    </row>
    <row r="1146" spans="1:27" ht="34.5" customHeight="1">
      <c r="A1146" s="119" t="s">
        <v>139</v>
      </c>
      <c r="B1146" s="134" t="s">
        <v>57</v>
      </c>
      <c r="C1146" s="122" t="s">
        <v>140</v>
      </c>
      <c r="D1146" s="122" t="s">
        <v>289</v>
      </c>
      <c r="E1146" s="123" t="s">
        <v>6771</v>
      </c>
      <c r="F1146" s="124" t="s">
        <v>21</v>
      </c>
      <c r="G1146" s="124" t="s">
        <v>142</v>
      </c>
      <c r="H1146" s="124" t="s">
        <v>8469</v>
      </c>
      <c r="I1146" s="210" t="s">
        <v>229</v>
      </c>
      <c r="J1146" s="129" t="s">
        <v>2526</v>
      </c>
      <c r="K1146" s="128"/>
      <c r="L1146" s="129"/>
      <c r="M1146" s="128"/>
      <c r="N1146" s="127" t="s">
        <v>570</v>
      </c>
      <c r="O1146" s="127" t="s">
        <v>672</v>
      </c>
      <c r="P1146" s="127" t="s">
        <v>2527</v>
      </c>
      <c r="Q1146" s="131" t="s">
        <v>8462</v>
      </c>
      <c r="R1146" s="131" t="s">
        <v>12408</v>
      </c>
      <c r="S1146" s="132" t="s">
        <v>145</v>
      </c>
      <c r="T1146" s="136" t="s">
        <v>230</v>
      </c>
      <c r="U1146" s="211"/>
      <c r="V1146" s="211" t="s">
        <v>233</v>
      </c>
      <c r="W1146" s="133" t="str">
        <f>VLOOKUP(TRIM(X1146),X10:Y88,2,FALSE)</f>
        <v>Krisztian</v>
      </c>
      <c r="X1146" s="11" t="str">
        <f t="shared" si="39"/>
        <v>6.12</v>
      </c>
      <c r="AA1146" s="1">
        <f t="shared" si="38"/>
        <v>7</v>
      </c>
    </row>
    <row r="1147" spans="1:27" ht="34.5" customHeight="1">
      <c r="A1147" s="119" t="s">
        <v>139</v>
      </c>
      <c r="B1147" s="134" t="s">
        <v>57</v>
      </c>
      <c r="C1147" s="122" t="s">
        <v>140</v>
      </c>
      <c r="D1147" s="122" t="s">
        <v>289</v>
      </c>
      <c r="E1147" s="123" t="s">
        <v>6772</v>
      </c>
      <c r="F1147" s="124" t="s">
        <v>21</v>
      </c>
      <c r="G1147" s="124" t="s">
        <v>142</v>
      </c>
      <c r="H1147" s="124" t="s">
        <v>7464</v>
      </c>
      <c r="I1147" s="210" t="s">
        <v>249</v>
      </c>
      <c r="J1147" s="129" t="s">
        <v>2526</v>
      </c>
      <c r="K1147" s="128"/>
      <c r="L1147" s="129"/>
      <c r="M1147" s="128"/>
      <c r="N1147" s="127" t="s">
        <v>570</v>
      </c>
      <c r="O1147" s="127" t="s">
        <v>672</v>
      </c>
      <c r="P1147" s="127" t="s">
        <v>2527</v>
      </c>
      <c r="Q1147" s="131" t="s">
        <v>7436</v>
      </c>
      <c r="R1147" s="131" t="s">
        <v>11695</v>
      </c>
      <c r="S1147" s="132" t="s">
        <v>11694</v>
      </c>
      <c r="T1147" s="136" t="s">
        <v>199</v>
      </c>
      <c r="U1147" s="211"/>
      <c r="V1147" s="211"/>
      <c r="W1147" s="133" t="str">
        <f>VLOOKUP(TRIM(X1147),X10:Y88,2,FALSE)</f>
        <v>Krisztian</v>
      </c>
      <c r="X1147" s="11" t="str">
        <f t="shared" si="39"/>
        <v>6.12</v>
      </c>
      <c r="AA1147" s="1">
        <f t="shared" si="38"/>
        <v>4</v>
      </c>
    </row>
    <row r="1148" spans="1:27" ht="34.5" customHeight="1">
      <c r="A1148" s="119" t="s">
        <v>139</v>
      </c>
      <c r="B1148" s="134" t="s">
        <v>57</v>
      </c>
      <c r="C1148" s="122" t="s">
        <v>140</v>
      </c>
      <c r="D1148" s="122" t="s">
        <v>289</v>
      </c>
      <c r="E1148" s="123" t="s">
        <v>6773</v>
      </c>
      <c r="F1148" s="124" t="s">
        <v>21</v>
      </c>
      <c r="G1148" s="124" t="s">
        <v>142</v>
      </c>
      <c r="H1148" s="124" t="s">
        <v>8132</v>
      </c>
      <c r="I1148" s="210" t="s">
        <v>227</v>
      </c>
      <c r="J1148" s="129" t="s">
        <v>2526</v>
      </c>
      <c r="K1148" s="128"/>
      <c r="L1148" s="129"/>
      <c r="M1148" s="128"/>
      <c r="N1148" s="127" t="s">
        <v>570</v>
      </c>
      <c r="O1148" s="127" t="s">
        <v>672</v>
      </c>
      <c r="P1148" s="127" t="s">
        <v>2527</v>
      </c>
      <c r="Q1148" s="131" t="s">
        <v>8003</v>
      </c>
      <c r="R1148" s="131" t="s">
        <v>11699</v>
      </c>
      <c r="S1148" s="132" t="s">
        <v>11698</v>
      </c>
      <c r="T1148" s="136" t="s">
        <v>228</v>
      </c>
      <c r="U1148" s="211"/>
      <c r="V1148" s="211"/>
      <c r="W1148" s="133" t="str">
        <f>VLOOKUP(TRIM(X1148),X10:Y88,2,FALSE)</f>
        <v>Krisztian</v>
      </c>
      <c r="X1148" s="11" t="str">
        <f t="shared" si="39"/>
        <v>6.12</v>
      </c>
      <c r="AA1148" s="1">
        <f t="shared" si="38"/>
        <v>16</v>
      </c>
    </row>
    <row r="1149" spans="1:27" ht="34.5" customHeight="1">
      <c r="A1149" s="119" t="s">
        <v>139</v>
      </c>
      <c r="B1149" s="134" t="s">
        <v>57</v>
      </c>
      <c r="C1149" s="122" t="s">
        <v>140</v>
      </c>
      <c r="D1149" s="122" t="s">
        <v>289</v>
      </c>
      <c r="E1149" s="123" t="s">
        <v>6774</v>
      </c>
      <c r="F1149" s="124" t="s">
        <v>21</v>
      </c>
      <c r="G1149" s="124" t="s">
        <v>142</v>
      </c>
      <c r="H1149" s="124" t="s">
        <v>8401</v>
      </c>
      <c r="I1149" s="210" t="s">
        <v>200</v>
      </c>
      <c r="J1149" s="129" t="s">
        <v>2526</v>
      </c>
      <c r="K1149" s="128"/>
      <c r="L1149" s="129"/>
      <c r="M1149" s="128"/>
      <c r="N1149" s="127" t="s">
        <v>570</v>
      </c>
      <c r="O1149" s="127" t="s">
        <v>672</v>
      </c>
      <c r="P1149" s="127" t="s">
        <v>2527</v>
      </c>
      <c r="Q1149" s="131" t="s">
        <v>8323</v>
      </c>
      <c r="R1149" s="131" t="s">
        <v>12409</v>
      </c>
      <c r="S1149" s="132" t="s">
        <v>145</v>
      </c>
      <c r="T1149" s="136" t="s">
        <v>7857</v>
      </c>
      <c r="U1149" s="211"/>
      <c r="V1149" s="211" t="s">
        <v>233</v>
      </c>
      <c r="W1149" s="133" t="str">
        <f>VLOOKUP(TRIM(X1149),X10:Y88,2,FALSE)</f>
        <v>Krisztian</v>
      </c>
      <c r="X1149" s="11" t="str">
        <f t="shared" si="39"/>
        <v>6.12</v>
      </c>
      <c r="AA1149" s="1">
        <f t="shared" si="38"/>
        <v>17</v>
      </c>
    </row>
    <row r="1150" spans="1:27" ht="34.5" customHeight="1">
      <c r="A1150" s="119" t="s">
        <v>139</v>
      </c>
      <c r="B1150" s="134" t="s">
        <v>57</v>
      </c>
      <c r="C1150" s="122" t="s">
        <v>140</v>
      </c>
      <c r="D1150" s="122" t="s">
        <v>289</v>
      </c>
      <c r="E1150" s="123" t="s">
        <v>6775</v>
      </c>
      <c r="F1150" s="124" t="s">
        <v>21</v>
      </c>
      <c r="G1150" s="124" t="s">
        <v>142</v>
      </c>
      <c r="H1150" s="124" t="s">
        <v>7475</v>
      </c>
      <c r="I1150" s="210" t="s">
        <v>661</v>
      </c>
      <c r="J1150" s="129" t="s">
        <v>2526</v>
      </c>
      <c r="K1150" s="128"/>
      <c r="L1150" s="129"/>
      <c r="M1150" s="128"/>
      <c r="N1150" s="127" t="s">
        <v>570</v>
      </c>
      <c r="O1150" s="127" t="s">
        <v>672</v>
      </c>
      <c r="P1150" s="127" t="s">
        <v>2527</v>
      </c>
      <c r="Q1150" s="131" t="s">
        <v>7475</v>
      </c>
      <c r="R1150" s="131" t="s">
        <v>12410</v>
      </c>
      <c r="S1150" s="132" t="s">
        <v>145</v>
      </c>
      <c r="T1150" s="136" t="s">
        <v>219</v>
      </c>
      <c r="U1150" s="211"/>
      <c r="V1150" s="211" t="s">
        <v>233</v>
      </c>
      <c r="W1150" s="133" t="str">
        <f>VLOOKUP(TRIM(X1150),X10:Y88,2,FALSE)</f>
        <v>Krisztian</v>
      </c>
      <c r="X1150" s="11" t="str">
        <f t="shared" si="39"/>
        <v>6.12</v>
      </c>
      <c r="AA1150" s="1">
        <f t="shared" si="38"/>
        <v>26</v>
      </c>
    </row>
    <row r="1151" spans="1:27" ht="34.5" customHeight="1">
      <c r="A1151" s="119" t="s">
        <v>139</v>
      </c>
      <c r="B1151" s="134" t="s">
        <v>57</v>
      </c>
      <c r="C1151" s="122" t="s">
        <v>140</v>
      </c>
      <c r="D1151" s="122" t="s">
        <v>289</v>
      </c>
      <c r="E1151" s="123" t="s">
        <v>6776</v>
      </c>
      <c r="F1151" s="124" t="s">
        <v>21</v>
      </c>
      <c r="G1151" s="124" t="s">
        <v>142</v>
      </c>
      <c r="H1151" s="124" t="s">
        <v>8402</v>
      </c>
      <c r="I1151" s="210" t="s">
        <v>200</v>
      </c>
      <c r="J1151" s="129" t="s">
        <v>2526</v>
      </c>
      <c r="K1151" s="128"/>
      <c r="L1151" s="129"/>
      <c r="M1151" s="128"/>
      <c r="N1151" s="127" t="s">
        <v>570</v>
      </c>
      <c r="O1151" s="127" t="s">
        <v>672</v>
      </c>
      <c r="P1151" s="127" t="s">
        <v>2527</v>
      </c>
      <c r="Q1151" s="131" t="s">
        <v>8324</v>
      </c>
      <c r="R1151" s="131" t="s">
        <v>11703</v>
      </c>
      <c r="S1151" s="132" t="s">
        <v>11702</v>
      </c>
      <c r="T1151" s="136" t="s">
        <v>7857</v>
      </c>
      <c r="U1151" s="211"/>
      <c r="V1151" s="211"/>
      <c r="W1151" s="133" t="str">
        <f>VLOOKUP(TRIM(X1151),X10:Y88,2,FALSE)</f>
        <v>Krisztian</v>
      </c>
      <c r="X1151" s="11" t="str">
        <f t="shared" si="39"/>
        <v>6.12</v>
      </c>
      <c r="AA1151" s="1">
        <f t="shared" si="38"/>
        <v>17</v>
      </c>
    </row>
    <row r="1152" spans="1:27" ht="34.5" customHeight="1">
      <c r="A1152" s="119" t="s">
        <v>139</v>
      </c>
      <c r="B1152" s="134" t="s">
        <v>57</v>
      </c>
      <c r="C1152" s="122" t="s">
        <v>140</v>
      </c>
      <c r="D1152" s="122" t="s">
        <v>289</v>
      </c>
      <c r="E1152" s="123" t="s">
        <v>6777</v>
      </c>
      <c r="F1152" s="124" t="s">
        <v>21</v>
      </c>
      <c r="G1152" s="124" t="s">
        <v>142</v>
      </c>
      <c r="H1152" s="124" t="s">
        <v>8403</v>
      </c>
      <c r="I1152" s="210" t="s">
        <v>200</v>
      </c>
      <c r="J1152" s="129" t="s">
        <v>2526</v>
      </c>
      <c r="K1152" s="128"/>
      <c r="L1152" s="129"/>
      <c r="M1152" s="128"/>
      <c r="N1152" s="127" t="s">
        <v>570</v>
      </c>
      <c r="O1152" s="127" t="s">
        <v>672</v>
      </c>
      <c r="P1152" s="127" t="s">
        <v>2527</v>
      </c>
      <c r="Q1152" s="131" t="s">
        <v>8325</v>
      </c>
      <c r="R1152" s="131" t="s">
        <v>12411</v>
      </c>
      <c r="S1152" s="132" t="s">
        <v>145</v>
      </c>
      <c r="T1152" s="136" t="s">
        <v>7857</v>
      </c>
      <c r="U1152" s="211"/>
      <c r="V1152" s="211" t="s">
        <v>233</v>
      </c>
      <c r="W1152" s="133" t="str">
        <f>VLOOKUP(TRIM(X1152),X10:Y88,2,FALSE)</f>
        <v>Krisztian</v>
      </c>
      <c r="X1152" s="11" t="str">
        <f t="shared" si="39"/>
        <v>6.12</v>
      </c>
      <c r="AA1152" s="1">
        <f t="shared" si="38"/>
        <v>17</v>
      </c>
    </row>
    <row r="1153" spans="1:27" ht="34.5" customHeight="1">
      <c r="A1153" s="119" t="s">
        <v>139</v>
      </c>
      <c r="B1153" s="134" t="s">
        <v>57</v>
      </c>
      <c r="C1153" s="122" t="s">
        <v>140</v>
      </c>
      <c r="D1153" s="122" t="s">
        <v>120</v>
      </c>
      <c r="E1153" s="123" t="s">
        <v>6778</v>
      </c>
      <c r="F1153" s="124" t="s">
        <v>21</v>
      </c>
      <c r="G1153" s="124" t="s">
        <v>142</v>
      </c>
      <c r="H1153" s="124" t="s">
        <v>8278</v>
      </c>
      <c r="I1153" s="210" t="s">
        <v>184</v>
      </c>
      <c r="J1153" s="129" t="s">
        <v>2668</v>
      </c>
      <c r="K1153" s="128"/>
      <c r="L1153" s="129"/>
      <c r="M1153" s="128"/>
      <c r="N1153" s="127" t="s">
        <v>570</v>
      </c>
      <c r="O1153" s="127" t="s">
        <v>672</v>
      </c>
      <c r="P1153" s="127" t="s">
        <v>834</v>
      </c>
      <c r="Q1153" s="131" t="s">
        <v>8256</v>
      </c>
      <c r="R1153" s="131" t="s">
        <v>12062</v>
      </c>
      <c r="S1153" s="132" t="s">
        <v>145</v>
      </c>
      <c r="T1153" s="136" t="s">
        <v>263</v>
      </c>
      <c r="U1153" s="211"/>
      <c r="V1153" s="211"/>
      <c r="W1153" s="133" t="str">
        <f>VLOOKUP(TRIM(X1153),X10:Y88,2,FALSE)</f>
        <v>Krisztian</v>
      </c>
      <c r="X1153" s="11" t="str">
        <f t="shared" si="39"/>
        <v>6.10</v>
      </c>
      <c r="AA1153" s="1">
        <f t="shared" si="38"/>
        <v>17</v>
      </c>
    </row>
    <row r="1154" spans="1:27" ht="34.5" customHeight="1">
      <c r="A1154" s="119" t="s">
        <v>139</v>
      </c>
      <c r="B1154" s="134" t="s">
        <v>57</v>
      </c>
      <c r="C1154" s="122" t="s">
        <v>140</v>
      </c>
      <c r="D1154" s="122" t="s">
        <v>120</v>
      </c>
      <c r="E1154" s="123" t="s">
        <v>6779</v>
      </c>
      <c r="F1154" s="124" t="s">
        <v>21</v>
      </c>
      <c r="G1154" s="124" t="s">
        <v>142</v>
      </c>
      <c r="H1154" s="124" t="s">
        <v>8210</v>
      </c>
      <c r="I1154" s="210" t="s">
        <v>195</v>
      </c>
      <c r="J1154" s="129" t="s">
        <v>2668</v>
      </c>
      <c r="K1154" s="128"/>
      <c r="L1154" s="129"/>
      <c r="M1154" s="128"/>
      <c r="N1154" s="127" t="s">
        <v>570</v>
      </c>
      <c r="O1154" s="127" t="s">
        <v>672</v>
      </c>
      <c r="P1154" s="127" t="s">
        <v>834</v>
      </c>
      <c r="Q1154" s="131" t="s">
        <v>8867</v>
      </c>
      <c r="R1154" s="131" t="s">
        <v>12063</v>
      </c>
      <c r="S1154" s="132" t="s">
        <v>145</v>
      </c>
      <c r="T1154" s="136" t="s">
        <v>193</v>
      </c>
      <c r="U1154" s="211"/>
      <c r="V1154" s="211"/>
      <c r="W1154" s="133" t="str">
        <f>VLOOKUP(TRIM(X1154),X10:Y88,2,FALSE)</f>
        <v>Krisztian</v>
      </c>
      <c r="X1154" s="11" t="str">
        <f t="shared" si="39"/>
        <v>6.10</v>
      </c>
      <c r="AA1154" s="1">
        <f t="shared" si="38"/>
        <v>25</v>
      </c>
    </row>
    <row r="1155" spans="1:27" ht="34.5" customHeight="1">
      <c r="A1155" s="119" t="s">
        <v>139</v>
      </c>
      <c r="B1155" s="134" t="s">
        <v>57</v>
      </c>
      <c r="C1155" s="122" t="s">
        <v>140</v>
      </c>
      <c r="D1155" s="122" t="s">
        <v>120</v>
      </c>
      <c r="E1155" s="123" t="s">
        <v>6780</v>
      </c>
      <c r="F1155" s="124" t="s">
        <v>21</v>
      </c>
      <c r="G1155" s="124" t="s">
        <v>142</v>
      </c>
      <c r="H1155" s="124" t="s">
        <v>8279</v>
      </c>
      <c r="I1155" s="210" t="s">
        <v>184</v>
      </c>
      <c r="J1155" s="129" t="s">
        <v>2668</v>
      </c>
      <c r="K1155" s="128"/>
      <c r="L1155" s="129"/>
      <c r="M1155" s="128"/>
      <c r="N1155" s="127" t="s">
        <v>570</v>
      </c>
      <c r="O1155" s="127" t="s">
        <v>672</v>
      </c>
      <c r="P1155" s="127" t="s">
        <v>834</v>
      </c>
      <c r="Q1155" s="131" t="s">
        <v>8257</v>
      </c>
      <c r="R1155" s="131" t="s">
        <v>12021</v>
      </c>
      <c r="S1155" s="132" t="s">
        <v>12022</v>
      </c>
      <c r="T1155" s="136" t="s">
        <v>263</v>
      </c>
      <c r="U1155" s="211"/>
      <c r="V1155" s="211"/>
      <c r="W1155" s="133" t="str">
        <f>VLOOKUP(TRIM(X1155),X10:Y88,2,FALSE)</f>
        <v>Krisztian</v>
      </c>
      <c r="X1155" s="11" t="str">
        <f t="shared" si="39"/>
        <v>6.10</v>
      </c>
      <c r="AA1155" s="1">
        <f t="shared" si="38"/>
        <v>17</v>
      </c>
    </row>
    <row r="1156" spans="1:27" ht="35.25" customHeight="1">
      <c r="A1156" s="119" t="s">
        <v>139</v>
      </c>
      <c r="B1156" s="134" t="s">
        <v>57</v>
      </c>
      <c r="C1156" s="122" t="s">
        <v>140</v>
      </c>
      <c r="D1156" s="122" t="s">
        <v>120</v>
      </c>
      <c r="E1156" s="123" t="s">
        <v>6781</v>
      </c>
      <c r="F1156" s="124" t="s">
        <v>21</v>
      </c>
      <c r="G1156" s="124" t="s">
        <v>142</v>
      </c>
      <c r="H1156" s="124" t="s">
        <v>8388</v>
      </c>
      <c r="I1156" s="210" t="s">
        <v>217</v>
      </c>
      <c r="J1156" s="129" t="s">
        <v>2668</v>
      </c>
      <c r="K1156" s="128"/>
      <c r="L1156" s="129"/>
      <c r="M1156" s="128"/>
      <c r="N1156" s="127" t="s">
        <v>570</v>
      </c>
      <c r="O1156" s="127" t="s">
        <v>672</v>
      </c>
      <c r="P1156" s="127" t="s">
        <v>834</v>
      </c>
      <c r="Q1156" s="131" t="s">
        <v>8315</v>
      </c>
      <c r="R1156" s="131" t="s">
        <v>12896</v>
      </c>
      <c r="S1156" s="132" t="s">
        <v>7726</v>
      </c>
      <c r="T1156" s="136" t="s">
        <v>2661</v>
      </c>
      <c r="U1156" s="211"/>
      <c r="V1156" s="211" t="s">
        <v>554</v>
      </c>
      <c r="W1156" s="133" t="str">
        <f>VLOOKUP(TRIM(X1156),X10:Y88,2,FALSE)</f>
        <v>Krisztian</v>
      </c>
      <c r="X1156" s="11" t="str">
        <f t="shared" si="39"/>
        <v>6.10</v>
      </c>
      <c r="AA1156" s="1">
        <f t="shared" si="38"/>
        <v>5</v>
      </c>
    </row>
    <row r="1157" spans="1:27" ht="35.25" customHeight="1">
      <c r="A1157" s="119" t="s">
        <v>139</v>
      </c>
      <c r="B1157" s="134" t="s">
        <v>57</v>
      </c>
      <c r="C1157" s="122" t="s">
        <v>140</v>
      </c>
      <c r="D1157" s="122" t="s">
        <v>112</v>
      </c>
      <c r="E1157" s="123" t="s">
        <v>6782</v>
      </c>
      <c r="F1157" s="124" t="s">
        <v>175</v>
      </c>
      <c r="G1157" s="124" t="s">
        <v>142</v>
      </c>
      <c r="H1157" s="124" t="s">
        <v>7997</v>
      </c>
      <c r="I1157" s="210" t="s">
        <v>280</v>
      </c>
      <c r="J1157" s="129"/>
      <c r="K1157" s="128"/>
      <c r="L1157" s="129"/>
      <c r="M1157" s="128"/>
      <c r="N1157" s="127"/>
      <c r="O1157" s="127" t="s">
        <v>164</v>
      </c>
      <c r="P1157" s="127" t="s">
        <v>616</v>
      </c>
      <c r="Q1157" s="131" t="s">
        <v>7997</v>
      </c>
      <c r="R1157" s="131" t="s">
        <v>11662</v>
      </c>
      <c r="S1157" s="132" t="s">
        <v>11661</v>
      </c>
      <c r="T1157" s="136" t="s">
        <v>219</v>
      </c>
      <c r="U1157" s="211"/>
      <c r="V1157" s="211"/>
      <c r="W1157" s="133" t="str">
        <f>VLOOKUP(TRIM(X1157),X10:Y88,2,FALSE)</f>
        <v>Krisztian</v>
      </c>
      <c r="X1157" s="11" t="str">
        <f t="shared" si="39"/>
        <v>6.5.10</v>
      </c>
      <c r="AA1157" s="1">
        <f t="shared" si="38"/>
        <v>6</v>
      </c>
    </row>
    <row r="1158" spans="1:27" ht="35.25" customHeight="1">
      <c r="A1158" s="119" t="s">
        <v>139</v>
      </c>
      <c r="B1158" s="134" t="s">
        <v>57</v>
      </c>
      <c r="C1158" s="122" t="s">
        <v>140</v>
      </c>
      <c r="D1158" s="122" t="s">
        <v>112</v>
      </c>
      <c r="E1158" s="123" t="s">
        <v>6783</v>
      </c>
      <c r="F1158" s="124" t="s">
        <v>24</v>
      </c>
      <c r="G1158" s="124" t="s">
        <v>142</v>
      </c>
      <c r="H1158" s="124" t="s">
        <v>10606</v>
      </c>
      <c r="I1158" s="210" t="s">
        <v>184</v>
      </c>
      <c r="J1158" s="129" t="s">
        <v>180</v>
      </c>
      <c r="K1158" s="128">
        <v>51</v>
      </c>
      <c r="L1158" s="129" t="s">
        <v>60</v>
      </c>
      <c r="M1158" s="128" t="s">
        <v>186</v>
      </c>
      <c r="N1158" s="127" t="s">
        <v>444</v>
      </c>
      <c r="O1158" s="127" t="s">
        <v>164</v>
      </c>
      <c r="P1158" s="127" t="s">
        <v>178</v>
      </c>
      <c r="Q1158" s="131" t="s">
        <v>8574</v>
      </c>
      <c r="R1158" s="131" t="s">
        <v>11664</v>
      </c>
      <c r="S1158" s="132" t="s">
        <v>11663</v>
      </c>
      <c r="T1158" s="136" t="s">
        <v>183</v>
      </c>
      <c r="U1158" s="211"/>
      <c r="V1158" s="211"/>
      <c r="W1158" s="133" t="str">
        <f>VLOOKUP(TRIM(X1158),X10:Y88,2,FALSE)</f>
        <v>Krisztian</v>
      </c>
      <c r="X1158" s="11" t="str">
        <f t="shared" si="39"/>
        <v>6.5.10</v>
      </c>
      <c r="AA1158" s="1">
        <f t="shared" si="38"/>
        <v>17</v>
      </c>
    </row>
    <row r="1159" spans="1:27" ht="35.25" customHeight="1">
      <c r="A1159" s="119" t="s">
        <v>139</v>
      </c>
      <c r="B1159" s="134" t="s">
        <v>57</v>
      </c>
      <c r="C1159" s="122" t="s">
        <v>140</v>
      </c>
      <c r="D1159" s="122" t="s">
        <v>112</v>
      </c>
      <c r="E1159" s="123" t="s">
        <v>6784</v>
      </c>
      <c r="F1159" s="124" t="s">
        <v>24</v>
      </c>
      <c r="G1159" s="124" t="s">
        <v>142</v>
      </c>
      <c r="H1159" s="124" t="s">
        <v>10609</v>
      </c>
      <c r="I1159" s="210" t="s">
        <v>184</v>
      </c>
      <c r="J1159" s="129" t="s">
        <v>169</v>
      </c>
      <c r="K1159" s="128">
        <v>34</v>
      </c>
      <c r="L1159" s="129" t="s">
        <v>60</v>
      </c>
      <c r="M1159" s="128" t="s">
        <v>186</v>
      </c>
      <c r="N1159" s="127" t="s">
        <v>444</v>
      </c>
      <c r="O1159" s="127" t="s">
        <v>164</v>
      </c>
      <c r="P1159" s="127" t="s">
        <v>178</v>
      </c>
      <c r="Q1159" s="131" t="s">
        <v>8575</v>
      </c>
      <c r="R1159" s="131" t="s">
        <v>11667</v>
      </c>
      <c r="S1159" s="132" t="s">
        <v>11666</v>
      </c>
      <c r="T1159" s="136" t="s">
        <v>183</v>
      </c>
      <c r="U1159" s="211"/>
      <c r="V1159" s="211"/>
      <c r="W1159" s="133" t="str">
        <f>VLOOKUP(TRIM(X1159),X10:Y88,2,FALSE)</f>
        <v>Krisztian</v>
      </c>
      <c r="X1159" s="11" t="str">
        <f t="shared" si="39"/>
        <v>6.5.10</v>
      </c>
      <c r="AA1159" s="1">
        <f t="shared" si="38"/>
        <v>17</v>
      </c>
    </row>
    <row r="1160" spans="1:27" ht="35.25" customHeight="1">
      <c r="A1160" s="119" t="s">
        <v>139</v>
      </c>
      <c r="B1160" s="134" t="s">
        <v>57</v>
      </c>
      <c r="C1160" s="122" t="s">
        <v>140</v>
      </c>
      <c r="D1160" s="122" t="s">
        <v>112</v>
      </c>
      <c r="E1160" s="123" t="s">
        <v>6785</v>
      </c>
      <c r="F1160" s="124" t="s">
        <v>23</v>
      </c>
      <c r="G1160" s="124" t="s">
        <v>142</v>
      </c>
      <c r="H1160" s="124" t="s">
        <v>10613</v>
      </c>
      <c r="I1160" s="210" t="s">
        <v>240</v>
      </c>
      <c r="J1160" s="129" t="s">
        <v>169</v>
      </c>
      <c r="K1160" s="128">
        <v>153</v>
      </c>
      <c r="L1160" s="129" t="s">
        <v>60</v>
      </c>
      <c r="M1160" s="128" t="s">
        <v>186</v>
      </c>
      <c r="N1160" s="127" t="s">
        <v>444</v>
      </c>
      <c r="O1160" s="127" t="s">
        <v>164</v>
      </c>
      <c r="P1160" s="127" t="s">
        <v>178</v>
      </c>
      <c r="Q1160" s="131" t="s">
        <v>8816</v>
      </c>
      <c r="R1160" s="131" t="s">
        <v>12412</v>
      </c>
      <c r="S1160" s="132" t="s">
        <v>145</v>
      </c>
      <c r="T1160" s="136" t="s">
        <v>315</v>
      </c>
      <c r="U1160" s="211"/>
      <c r="V1160" s="211" t="s">
        <v>233</v>
      </c>
      <c r="W1160" s="133" t="str">
        <f>VLOOKUP(TRIM(X1160),X10:Y88,2,FALSE)</f>
        <v>Krisztian</v>
      </c>
      <c r="X1160" s="11" t="str">
        <f t="shared" si="39"/>
        <v>6.5.10</v>
      </c>
      <c r="AA1160" s="1">
        <f t="shared" si="38"/>
        <v>4</v>
      </c>
    </row>
    <row r="1161" spans="1:27" ht="35.25" customHeight="1">
      <c r="A1161" s="119" t="s">
        <v>139</v>
      </c>
      <c r="B1161" s="134" t="s">
        <v>57</v>
      </c>
      <c r="C1161" s="122" t="s">
        <v>140</v>
      </c>
      <c r="D1161" s="122" t="s">
        <v>112</v>
      </c>
      <c r="E1161" s="123" t="s">
        <v>6786</v>
      </c>
      <c r="F1161" s="124" t="s">
        <v>23</v>
      </c>
      <c r="G1161" s="124" t="s">
        <v>142</v>
      </c>
      <c r="H1161" s="124" t="s">
        <v>10616</v>
      </c>
      <c r="I1161" s="210" t="s">
        <v>240</v>
      </c>
      <c r="J1161" s="129" t="s">
        <v>180</v>
      </c>
      <c r="K1161" s="128">
        <v>212</v>
      </c>
      <c r="L1161" s="129" t="s">
        <v>60</v>
      </c>
      <c r="M1161" s="128" t="s">
        <v>186</v>
      </c>
      <c r="N1161" s="127" t="s">
        <v>444</v>
      </c>
      <c r="O1161" s="127" t="s">
        <v>164</v>
      </c>
      <c r="P1161" s="127" t="s">
        <v>178</v>
      </c>
      <c r="Q1161" s="131" t="s">
        <v>3825</v>
      </c>
      <c r="R1161" s="131" t="s">
        <v>12413</v>
      </c>
      <c r="S1161" s="132" t="s">
        <v>145</v>
      </c>
      <c r="T1161" s="136" t="s">
        <v>315</v>
      </c>
      <c r="U1161" s="211"/>
      <c r="V1161" s="211" t="s">
        <v>233</v>
      </c>
      <c r="W1161" s="133" t="str">
        <f>VLOOKUP(TRIM(X1161),X10:Y88,2,FALSE)</f>
        <v>Krisztian</v>
      </c>
      <c r="X1161" s="11" t="str">
        <f t="shared" si="39"/>
        <v>6.5.10</v>
      </c>
      <c r="AA1161" s="1">
        <f t="shared" si="38"/>
        <v>4</v>
      </c>
    </row>
    <row r="1162" spans="1:27" ht="35.25" customHeight="1">
      <c r="A1162" s="119" t="s">
        <v>139</v>
      </c>
      <c r="B1162" s="134" t="s">
        <v>57</v>
      </c>
      <c r="C1162" s="122" t="s">
        <v>140</v>
      </c>
      <c r="D1162" s="122" t="s">
        <v>117</v>
      </c>
      <c r="E1162" s="123" t="s">
        <v>6787</v>
      </c>
      <c r="F1162" s="124" t="s">
        <v>21</v>
      </c>
      <c r="G1162" s="124" t="s">
        <v>142</v>
      </c>
      <c r="H1162" s="124" t="s">
        <v>8216</v>
      </c>
      <c r="I1162" s="210" t="s">
        <v>195</v>
      </c>
      <c r="J1162" s="129" t="s">
        <v>659</v>
      </c>
      <c r="K1162" s="128"/>
      <c r="L1162" s="129"/>
      <c r="M1162" s="128"/>
      <c r="N1162" s="127" t="s">
        <v>2643</v>
      </c>
      <c r="O1162" s="127" t="s">
        <v>672</v>
      </c>
      <c r="P1162" s="127" t="s">
        <v>660</v>
      </c>
      <c r="Q1162" s="131" t="s">
        <v>8869</v>
      </c>
      <c r="R1162" s="131" t="s">
        <v>11954</v>
      </c>
      <c r="S1162" s="132" t="s">
        <v>11953</v>
      </c>
      <c r="T1162" s="136" t="s">
        <v>193</v>
      </c>
      <c r="U1162" s="211"/>
      <c r="V1162" s="211"/>
      <c r="W1162" s="133" t="str">
        <f>VLOOKUP(TRIM(X1162),X10:Y88,2,FALSE)</f>
        <v>Krisztian</v>
      </c>
      <c r="X1162" s="11" t="str">
        <f t="shared" si="39"/>
        <v>6.7</v>
      </c>
      <c r="AA1162" s="1">
        <f t="shared" si="38"/>
        <v>25</v>
      </c>
    </row>
    <row r="1163" spans="1:27" ht="35.25" customHeight="1">
      <c r="A1163" s="119" t="s">
        <v>139</v>
      </c>
      <c r="B1163" s="134" t="s">
        <v>57</v>
      </c>
      <c r="C1163" s="122" t="s">
        <v>140</v>
      </c>
      <c r="D1163" s="122" t="s">
        <v>117</v>
      </c>
      <c r="E1163" s="123" t="s">
        <v>6788</v>
      </c>
      <c r="F1163" s="124" t="s">
        <v>21</v>
      </c>
      <c r="G1163" s="124" t="s">
        <v>142</v>
      </c>
      <c r="H1163" s="124" t="s">
        <v>2842</v>
      </c>
      <c r="I1163" s="210" t="s">
        <v>197</v>
      </c>
      <c r="J1163" s="129" t="s">
        <v>659</v>
      </c>
      <c r="K1163" s="128"/>
      <c r="L1163" s="129"/>
      <c r="M1163" s="128"/>
      <c r="N1163" s="127" t="s">
        <v>2643</v>
      </c>
      <c r="O1163" s="127" t="s">
        <v>672</v>
      </c>
      <c r="P1163" s="127" t="s">
        <v>660</v>
      </c>
      <c r="Q1163" s="131" t="s">
        <v>3927</v>
      </c>
      <c r="R1163" s="131" t="s">
        <v>12414</v>
      </c>
      <c r="S1163" s="132" t="s">
        <v>145</v>
      </c>
      <c r="T1163" s="136" t="s">
        <v>193</v>
      </c>
      <c r="U1163" s="211"/>
      <c r="V1163" s="211" t="s">
        <v>233</v>
      </c>
      <c r="W1163" s="133" t="str">
        <f>VLOOKUP(TRIM(X1163),X10:Y88,2,FALSE)</f>
        <v>Krisztian</v>
      </c>
      <c r="X1163" s="11" t="str">
        <f t="shared" si="39"/>
        <v>6.7</v>
      </c>
      <c r="AA1163" s="1">
        <f t="shared" si="38"/>
        <v>35</v>
      </c>
    </row>
    <row r="1164" spans="1:27" ht="35.25" customHeight="1">
      <c r="A1164" s="119" t="s">
        <v>139</v>
      </c>
      <c r="B1164" s="134" t="s">
        <v>57</v>
      </c>
      <c r="C1164" s="122" t="s">
        <v>140</v>
      </c>
      <c r="D1164" s="122" t="s">
        <v>117</v>
      </c>
      <c r="E1164" s="123" t="s">
        <v>6789</v>
      </c>
      <c r="F1164" s="124" t="s">
        <v>21</v>
      </c>
      <c r="G1164" s="124" t="s">
        <v>142</v>
      </c>
      <c r="H1164" s="124" t="s">
        <v>8381</v>
      </c>
      <c r="I1164" s="210" t="s">
        <v>217</v>
      </c>
      <c r="J1164" s="129" t="s">
        <v>659</v>
      </c>
      <c r="K1164" s="128"/>
      <c r="L1164" s="129"/>
      <c r="M1164" s="128"/>
      <c r="N1164" s="127" t="s">
        <v>2643</v>
      </c>
      <c r="O1164" s="127" t="s">
        <v>672</v>
      </c>
      <c r="P1164" s="127" t="s">
        <v>660</v>
      </c>
      <c r="Q1164" s="131" t="s">
        <v>8309</v>
      </c>
      <c r="R1164" s="131" t="s">
        <v>12415</v>
      </c>
      <c r="S1164" s="132" t="s">
        <v>145</v>
      </c>
      <c r="T1164" s="136" t="s">
        <v>2661</v>
      </c>
      <c r="U1164" s="211"/>
      <c r="V1164" s="211" t="s">
        <v>233</v>
      </c>
      <c r="W1164" s="133" t="str">
        <f>VLOOKUP(TRIM(X1164),X10:Y88,2,FALSE)</f>
        <v>Krisztian</v>
      </c>
      <c r="X1164" s="11" t="str">
        <f t="shared" si="39"/>
        <v>6.7</v>
      </c>
      <c r="AA1164" s="1">
        <f t="shared" si="38"/>
        <v>5</v>
      </c>
    </row>
    <row r="1165" spans="1:27" ht="35.25" customHeight="1">
      <c r="A1165" s="119" t="s">
        <v>139</v>
      </c>
      <c r="B1165" s="134" t="s">
        <v>57</v>
      </c>
      <c r="C1165" s="122" t="s">
        <v>140</v>
      </c>
      <c r="D1165" s="122" t="s">
        <v>123</v>
      </c>
      <c r="E1165" s="123" t="s">
        <v>6790</v>
      </c>
      <c r="F1165" s="124" t="s">
        <v>922</v>
      </c>
      <c r="G1165" s="124" t="s">
        <v>142</v>
      </c>
      <c r="H1165" s="124" t="s">
        <v>7914</v>
      </c>
      <c r="I1165" s="210" t="s">
        <v>192</v>
      </c>
      <c r="J1165" s="129"/>
      <c r="K1165" s="128"/>
      <c r="L1165" s="129"/>
      <c r="M1165" s="128"/>
      <c r="N1165" s="127"/>
      <c r="O1165" s="127" t="s">
        <v>672</v>
      </c>
      <c r="P1165" s="127" t="s">
        <v>660</v>
      </c>
      <c r="Q1165" s="131" t="s">
        <v>7915</v>
      </c>
      <c r="R1165" s="131" t="s">
        <v>11644</v>
      </c>
      <c r="S1165" s="132" t="s">
        <v>11643</v>
      </c>
      <c r="T1165" s="136" t="s">
        <v>7857</v>
      </c>
      <c r="U1165" s="211"/>
      <c r="V1165" s="211"/>
      <c r="W1165" s="133" t="str">
        <f>VLOOKUP(TRIM(X1165),X10:Y88,2,FALSE)</f>
        <v>Frank</v>
      </c>
      <c r="X1165" s="11" t="str">
        <f t="shared" si="39"/>
        <v>7.1</v>
      </c>
      <c r="AA1165" s="1">
        <f t="shared" si="38"/>
        <v>6</v>
      </c>
    </row>
    <row r="1166" spans="1:27" ht="35.25" customHeight="1">
      <c r="A1166" s="119" t="s">
        <v>139</v>
      </c>
      <c r="B1166" s="134" t="s">
        <v>57</v>
      </c>
      <c r="C1166" s="122" t="s">
        <v>140</v>
      </c>
      <c r="D1166" s="122" t="s">
        <v>117</v>
      </c>
      <c r="E1166" s="123" t="s">
        <v>6791</v>
      </c>
      <c r="F1166" s="124" t="s">
        <v>175</v>
      </c>
      <c r="G1166" s="124" t="s">
        <v>142</v>
      </c>
      <c r="H1166" s="124" t="s">
        <v>7917</v>
      </c>
      <c r="I1166" s="210" t="s">
        <v>280</v>
      </c>
      <c r="J1166" s="129"/>
      <c r="K1166" s="128"/>
      <c r="L1166" s="129"/>
      <c r="M1166" s="128"/>
      <c r="N1166" s="127"/>
      <c r="O1166" s="127"/>
      <c r="P1166" s="127" t="s">
        <v>660</v>
      </c>
      <c r="Q1166" s="131" t="s">
        <v>11957</v>
      </c>
      <c r="R1166" s="131" t="s">
        <v>11956</v>
      </c>
      <c r="S1166" s="132" t="s">
        <v>11955</v>
      </c>
      <c r="T1166" s="136" t="s">
        <v>7857</v>
      </c>
      <c r="U1166" s="211"/>
      <c r="V1166" s="211"/>
      <c r="W1166" s="133" t="str">
        <f>VLOOKUP(TRIM(X1166),X10:Y88,2,FALSE)</f>
        <v>Krisztian</v>
      </c>
      <c r="X1166" s="11" t="str">
        <f t="shared" si="39"/>
        <v>6.7</v>
      </c>
      <c r="AA1166" s="1">
        <f t="shared" si="38"/>
        <v>6</v>
      </c>
    </row>
    <row r="1167" spans="1:27" ht="35.25" customHeight="1">
      <c r="A1167" s="119" t="s">
        <v>139</v>
      </c>
      <c r="B1167" s="134" t="s">
        <v>57</v>
      </c>
      <c r="C1167" s="122" t="s">
        <v>140</v>
      </c>
      <c r="D1167" s="122" t="s">
        <v>117</v>
      </c>
      <c r="E1167" s="123" t="s">
        <v>6792</v>
      </c>
      <c r="F1167" s="124" t="s">
        <v>175</v>
      </c>
      <c r="G1167" s="124" t="s">
        <v>142</v>
      </c>
      <c r="H1167" s="124" t="s">
        <v>7919</v>
      </c>
      <c r="I1167" s="210" t="s">
        <v>280</v>
      </c>
      <c r="J1167" s="129"/>
      <c r="K1167" s="128"/>
      <c r="L1167" s="129"/>
      <c r="M1167" s="128"/>
      <c r="N1167" s="127"/>
      <c r="O1167" s="127"/>
      <c r="P1167" s="127" t="s">
        <v>660</v>
      </c>
      <c r="Q1167" s="131" t="s">
        <v>12882</v>
      </c>
      <c r="R1167" s="131" t="s">
        <v>12883</v>
      </c>
      <c r="S1167" s="132" t="s">
        <v>7726</v>
      </c>
      <c r="T1167" s="136" t="s">
        <v>7857</v>
      </c>
      <c r="U1167" s="211"/>
      <c r="V1167" s="211" t="s">
        <v>554</v>
      </c>
      <c r="W1167" s="133" t="str">
        <f>VLOOKUP(TRIM(X1167),X10:Y88,2,FALSE)</f>
        <v>Krisztian</v>
      </c>
      <c r="X1167" s="11" t="str">
        <f t="shared" si="39"/>
        <v>6.7</v>
      </c>
      <c r="AA1167" s="1">
        <f t="shared" si="38"/>
        <v>6</v>
      </c>
    </row>
    <row r="1168" spans="1:27" ht="35.25" customHeight="1">
      <c r="A1168" s="119" t="s">
        <v>139</v>
      </c>
      <c r="B1168" s="134" t="s">
        <v>57</v>
      </c>
      <c r="C1168" s="122" t="s">
        <v>140</v>
      </c>
      <c r="D1168" s="122" t="s">
        <v>117</v>
      </c>
      <c r="E1168" s="123" t="s">
        <v>6793</v>
      </c>
      <c r="F1168" s="124" t="s">
        <v>21</v>
      </c>
      <c r="G1168" s="124" t="s">
        <v>142</v>
      </c>
      <c r="H1168" s="124" t="s">
        <v>8466</v>
      </c>
      <c r="I1168" s="210" t="s">
        <v>322</v>
      </c>
      <c r="J1168" s="129" t="s">
        <v>659</v>
      </c>
      <c r="K1168" s="128"/>
      <c r="L1168" s="129"/>
      <c r="M1168" s="128"/>
      <c r="N1168" s="127" t="s">
        <v>2643</v>
      </c>
      <c r="O1168" s="127" t="s">
        <v>672</v>
      </c>
      <c r="P1168" s="127" t="s">
        <v>660</v>
      </c>
      <c r="Q1168" s="131" t="s">
        <v>8459</v>
      </c>
      <c r="R1168" s="131" t="s">
        <v>11959</v>
      </c>
      <c r="S1168" s="132" t="s">
        <v>11958</v>
      </c>
      <c r="T1168" s="136" t="s">
        <v>8460</v>
      </c>
      <c r="U1168" s="211"/>
      <c r="V1168" s="211"/>
      <c r="W1168" s="133" t="str">
        <f>VLOOKUP(TRIM(X1168),X10:Y88,2,FALSE)</f>
        <v>Krisztian</v>
      </c>
      <c r="X1168" s="11" t="str">
        <f t="shared" si="39"/>
        <v>6.7</v>
      </c>
      <c r="AA1168" s="1">
        <f t="shared" si="38"/>
        <v>19</v>
      </c>
    </row>
    <row r="1169" spans="1:27" ht="35.25" customHeight="1">
      <c r="A1169" s="119" t="s">
        <v>139</v>
      </c>
      <c r="B1169" s="134" t="s">
        <v>57</v>
      </c>
      <c r="C1169" s="122" t="s">
        <v>140</v>
      </c>
      <c r="D1169" s="122" t="s">
        <v>117</v>
      </c>
      <c r="E1169" s="123" t="s">
        <v>6794</v>
      </c>
      <c r="F1169" s="124" t="s">
        <v>21</v>
      </c>
      <c r="G1169" s="124" t="s">
        <v>142</v>
      </c>
      <c r="H1169" s="124" t="s">
        <v>7933</v>
      </c>
      <c r="I1169" s="210" t="s">
        <v>184</v>
      </c>
      <c r="J1169" s="129" t="s">
        <v>659</v>
      </c>
      <c r="K1169" s="128"/>
      <c r="L1169" s="129"/>
      <c r="M1169" s="128"/>
      <c r="N1169" s="127" t="s">
        <v>2643</v>
      </c>
      <c r="O1169" s="127" t="s">
        <v>672</v>
      </c>
      <c r="P1169" s="127" t="s">
        <v>660</v>
      </c>
      <c r="Q1169" s="131" t="s">
        <v>7923</v>
      </c>
      <c r="R1169" s="131" t="s">
        <v>12416</v>
      </c>
      <c r="S1169" s="132" t="s">
        <v>145</v>
      </c>
      <c r="T1169" s="136" t="s">
        <v>7857</v>
      </c>
      <c r="U1169" s="211"/>
      <c r="V1169" s="211" t="s">
        <v>233</v>
      </c>
      <c r="W1169" s="133" t="str">
        <f>VLOOKUP(TRIM(X1169),X10:Y88,2,FALSE)</f>
        <v>Krisztian</v>
      </c>
      <c r="X1169" s="11" t="str">
        <f t="shared" si="39"/>
        <v>6.7</v>
      </c>
      <c r="AA1169" s="1">
        <f t="shared" si="38"/>
        <v>17</v>
      </c>
    </row>
    <row r="1170" spans="1:27" ht="35.25" customHeight="1">
      <c r="A1170" s="119" t="s">
        <v>139</v>
      </c>
      <c r="B1170" s="134" t="s">
        <v>57</v>
      </c>
      <c r="C1170" s="122" t="s">
        <v>140</v>
      </c>
      <c r="D1170" s="122" t="s">
        <v>117</v>
      </c>
      <c r="E1170" s="123" t="s">
        <v>6795</v>
      </c>
      <c r="F1170" s="124" t="s">
        <v>21</v>
      </c>
      <c r="G1170" s="124" t="s">
        <v>142</v>
      </c>
      <c r="H1170" s="124" t="s">
        <v>8094</v>
      </c>
      <c r="I1170" s="210" t="s">
        <v>214</v>
      </c>
      <c r="J1170" s="129" t="s">
        <v>659</v>
      </c>
      <c r="K1170" s="128"/>
      <c r="L1170" s="129"/>
      <c r="M1170" s="128"/>
      <c r="N1170" s="127" t="s">
        <v>2643</v>
      </c>
      <c r="O1170" s="127" t="s">
        <v>672</v>
      </c>
      <c r="P1170" s="127" t="s">
        <v>660</v>
      </c>
      <c r="Q1170" s="131" t="s">
        <v>7984</v>
      </c>
      <c r="R1170" s="131" t="s">
        <v>11961</v>
      </c>
      <c r="S1170" s="132" t="s">
        <v>11960</v>
      </c>
      <c r="T1170" s="136" t="s">
        <v>215</v>
      </c>
      <c r="U1170" s="211"/>
      <c r="V1170" s="211"/>
      <c r="W1170" s="133" t="str">
        <f>VLOOKUP(TRIM(X1170),X10:Y88,2,FALSE)</f>
        <v>Krisztian</v>
      </c>
      <c r="X1170" s="11" t="str">
        <f t="shared" si="39"/>
        <v>6.7</v>
      </c>
      <c r="AA1170" s="1">
        <f t="shared" si="38"/>
        <v>8</v>
      </c>
    </row>
    <row r="1171" spans="1:27" ht="35.25" customHeight="1">
      <c r="A1171" s="119" t="s">
        <v>139</v>
      </c>
      <c r="B1171" s="134" t="s">
        <v>57</v>
      </c>
      <c r="C1171" s="122" t="s">
        <v>140</v>
      </c>
      <c r="D1171" s="122" t="s">
        <v>117</v>
      </c>
      <c r="E1171" s="123" t="s">
        <v>6796</v>
      </c>
      <c r="F1171" s="124" t="s">
        <v>21</v>
      </c>
      <c r="G1171" s="124" t="s">
        <v>142</v>
      </c>
      <c r="H1171" s="124" t="s">
        <v>8209</v>
      </c>
      <c r="I1171" s="210" t="s">
        <v>195</v>
      </c>
      <c r="J1171" s="129" t="s">
        <v>659</v>
      </c>
      <c r="K1171" s="128"/>
      <c r="L1171" s="129"/>
      <c r="M1171" s="128"/>
      <c r="N1171" s="127" t="s">
        <v>2643</v>
      </c>
      <c r="O1171" s="127" t="s">
        <v>672</v>
      </c>
      <c r="P1171" s="127" t="s">
        <v>660</v>
      </c>
      <c r="Q1171" s="131" t="s">
        <v>8866</v>
      </c>
      <c r="R1171" s="131" t="s">
        <v>11963</v>
      </c>
      <c r="S1171" s="132" t="s">
        <v>11962</v>
      </c>
      <c r="T1171" s="136" t="s">
        <v>193</v>
      </c>
      <c r="U1171" s="211"/>
      <c r="V1171" s="211"/>
      <c r="W1171" s="133" t="str">
        <f>VLOOKUP(TRIM(X1171),X10:Y88,2,FALSE)</f>
        <v>Krisztian</v>
      </c>
      <c r="X1171" s="11" t="str">
        <f t="shared" si="39"/>
        <v>6.7</v>
      </c>
      <c r="AA1171" s="1">
        <f t="shared" si="38"/>
        <v>25</v>
      </c>
    </row>
    <row r="1172" spans="1:27" ht="35.25" customHeight="1">
      <c r="A1172" s="119" t="s">
        <v>139</v>
      </c>
      <c r="B1172" s="134" t="s">
        <v>57</v>
      </c>
      <c r="C1172" s="122" t="s">
        <v>140</v>
      </c>
      <c r="D1172" s="122" t="s">
        <v>112</v>
      </c>
      <c r="E1172" s="123" t="s">
        <v>6797</v>
      </c>
      <c r="F1172" s="124" t="s">
        <v>24</v>
      </c>
      <c r="G1172" s="124" t="s">
        <v>142</v>
      </c>
      <c r="H1172" s="124" t="s">
        <v>10794</v>
      </c>
      <c r="I1172" s="210" t="s">
        <v>4990</v>
      </c>
      <c r="J1172" s="129" t="s">
        <v>169</v>
      </c>
      <c r="K1172" s="128">
        <v>57</v>
      </c>
      <c r="L1172" s="129" t="s">
        <v>60</v>
      </c>
      <c r="M1172" s="128" t="s">
        <v>186</v>
      </c>
      <c r="N1172" s="127" t="s">
        <v>444</v>
      </c>
      <c r="O1172" s="127" t="s">
        <v>164</v>
      </c>
      <c r="P1172" s="127" t="s">
        <v>178</v>
      </c>
      <c r="Q1172" s="131" t="s">
        <v>3841</v>
      </c>
      <c r="R1172" s="131" t="s">
        <v>11670</v>
      </c>
      <c r="S1172" s="132" t="s">
        <v>11669</v>
      </c>
      <c r="T1172" s="136" t="s">
        <v>193</v>
      </c>
      <c r="U1172" s="211"/>
      <c r="V1172" s="211"/>
      <c r="W1172" s="133" t="str">
        <f>VLOOKUP(TRIM(X1172),X10:Y88,2,FALSE)</f>
        <v>Krisztian</v>
      </c>
      <c r="X1172" s="11" t="str">
        <f t="shared" si="39"/>
        <v>6.5.10</v>
      </c>
      <c r="AA1172" s="1">
        <f t="shared" si="38"/>
        <v>48</v>
      </c>
    </row>
    <row r="1173" spans="1:27" ht="35.25" customHeight="1">
      <c r="A1173" s="119" t="s">
        <v>139</v>
      </c>
      <c r="B1173" s="134" t="s">
        <v>57</v>
      </c>
      <c r="C1173" s="122" t="s">
        <v>140</v>
      </c>
      <c r="D1173" s="122" t="s">
        <v>118</v>
      </c>
      <c r="E1173" s="123" t="s">
        <v>6798</v>
      </c>
      <c r="F1173" s="124" t="s">
        <v>21</v>
      </c>
      <c r="G1173" s="124" t="s">
        <v>142</v>
      </c>
      <c r="H1173" s="124" t="s">
        <v>8384</v>
      </c>
      <c r="I1173" s="210" t="s">
        <v>460</v>
      </c>
      <c r="J1173" s="129" t="s">
        <v>652</v>
      </c>
      <c r="K1173" s="128"/>
      <c r="L1173" s="129"/>
      <c r="M1173" s="128"/>
      <c r="N1173" s="127" t="s">
        <v>2643</v>
      </c>
      <c r="O1173" s="127" t="s">
        <v>672</v>
      </c>
      <c r="P1173" s="127" t="s">
        <v>653</v>
      </c>
      <c r="Q1173" s="131" t="s">
        <v>8311</v>
      </c>
      <c r="R1173" s="131" t="s">
        <v>12417</v>
      </c>
      <c r="S1173" s="132" t="s">
        <v>145</v>
      </c>
      <c r="T1173" s="136" t="s">
        <v>461</v>
      </c>
      <c r="U1173" s="211"/>
      <c r="V1173" s="211" t="s">
        <v>233</v>
      </c>
      <c r="W1173" s="133" t="str">
        <f>VLOOKUP(TRIM(X1173),X10:Y88,2,FALSE)</f>
        <v>Krisztian</v>
      </c>
      <c r="X1173" s="11" t="str">
        <f t="shared" si="39"/>
        <v>6.8</v>
      </c>
      <c r="AA1173" s="1">
        <f t="shared" si="38"/>
        <v>13</v>
      </c>
    </row>
    <row r="1174" spans="1:27" ht="35.25" customHeight="1">
      <c r="A1174" s="119" t="s">
        <v>139</v>
      </c>
      <c r="B1174" s="134" t="s">
        <v>57</v>
      </c>
      <c r="C1174" s="122" t="s">
        <v>140</v>
      </c>
      <c r="D1174" s="122" t="s">
        <v>118</v>
      </c>
      <c r="E1174" s="123" t="s">
        <v>6799</v>
      </c>
      <c r="F1174" s="124" t="s">
        <v>21</v>
      </c>
      <c r="G1174" s="124" t="s">
        <v>142</v>
      </c>
      <c r="H1174" s="124" t="s">
        <v>8140</v>
      </c>
      <c r="I1174" s="210" t="s">
        <v>8518</v>
      </c>
      <c r="J1174" s="129" t="s">
        <v>652</v>
      </c>
      <c r="K1174" s="128"/>
      <c r="L1174" s="129"/>
      <c r="M1174" s="128"/>
      <c r="N1174" s="127" t="s">
        <v>2643</v>
      </c>
      <c r="O1174" s="127" t="s">
        <v>672</v>
      </c>
      <c r="P1174" s="127" t="s">
        <v>653</v>
      </c>
      <c r="Q1174" s="131" t="s">
        <v>8014</v>
      </c>
      <c r="R1174" s="131" t="s">
        <v>11965</v>
      </c>
      <c r="S1174" s="132" t="s">
        <v>11964</v>
      </c>
      <c r="T1174" s="136" t="s">
        <v>8015</v>
      </c>
      <c r="U1174" s="211"/>
      <c r="V1174" s="211"/>
      <c r="W1174" s="133" t="str">
        <f>VLOOKUP(TRIM(X1174),X10:Y88,2,FALSE)</f>
        <v>Krisztian</v>
      </c>
      <c r="X1174" s="11" t="str">
        <f t="shared" si="39"/>
        <v>6.8</v>
      </c>
      <c r="AA1174" s="1">
        <f t="shared" si="38"/>
        <v>8</v>
      </c>
    </row>
    <row r="1175" spans="1:27" ht="35.25" customHeight="1">
      <c r="A1175" s="119" t="s">
        <v>139</v>
      </c>
      <c r="B1175" s="134" t="s">
        <v>57</v>
      </c>
      <c r="C1175" s="122" t="s">
        <v>140</v>
      </c>
      <c r="D1175" s="122" t="s">
        <v>118</v>
      </c>
      <c r="E1175" s="123" t="s">
        <v>6800</v>
      </c>
      <c r="F1175" s="124" t="s">
        <v>21</v>
      </c>
      <c r="G1175" s="124" t="s">
        <v>142</v>
      </c>
      <c r="H1175" s="124" t="s">
        <v>8187</v>
      </c>
      <c r="I1175" s="210" t="s">
        <v>229</v>
      </c>
      <c r="J1175" s="129" t="s">
        <v>652</v>
      </c>
      <c r="K1175" s="128"/>
      <c r="L1175" s="129"/>
      <c r="M1175" s="128"/>
      <c r="N1175" s="127" t="s">
        <v>2643</v>
      </c>
      <c r="O1175" s="127" t="s">
        <v>672</v>
      </c>
      <c r="P1175" s="127" t="s">
        <v>653</v>
      </c>
      <c r="Q1175" s="131" t="s">
        <v>8051</v>
      </c>
      <c r="R1175" s="131" t="s">
        <v>11967</v>
      </c>
      <c r="S1175" s="132" t="s">
        <v>11966</v>
      </c>
      <c r="T1175" s="136" t="s">
        <v>230</v>
      </c>
      <c r="U1175" s="211"/>
      <c r="V1175" s="211"/>
      <c r="W1175" s="133" t="str">
        <f>VLOOKUP(TRIM(X1175),X10:Y88,2,FALSE)</f>
        <v>Krisztian</v>
      </c>
      <c r="X1175" s="11" t="str">
        <f t="shared" si="39"/>
        <v>6.8</v>
      </c>
      <c r="AA1175" s="1">
        <f t="shared" si="38"/>
        <v>7</v>
      </c>
    </row>
    <row r="1176" spans="1:27" ht="35.25" customHeight="1">
      <c r="A1176" s="119" t="s">
        <v>139</v>
      </c>
      <c r="B1176" s="134" t="s">
        <v>57</v>
      </c>
      <c r="C1176" s="122" t="s">
        <v>140</v>
      </c>
      <c r="D1176" s="122" t="s">
        <v>118</v>
      </c>
      <c r="E1176" s="123" t="s">
        <v>6801</v>
      </c>
      <c r="F1176" s="124" t="s">
        <v>21</v>
      </c>
      <c r="G1176" s="124" t="s">
        <v>142</v>
      </c>
      <c r="H1176" s="124" t="s">
        <v>8213</v>
      </c>
      <c r="I1176" s="210" t="s">
        <v>195</v>
      </c>
      <c r="J1176" s="129" t="s">
        <v>652</v>
      </c>
      <c r="K1176" s="128"/>
      <c r="L1176" s="129"/>
      <c r="M1176" s="128"/>
      <c r="N1176" s="127" t="s">
        <v>2643</v>
      </c>
      <c r="O1176" s="127" t="s">
        <v>672</v>
      </c>
      <c r="P1176" s="127" t="s">
        <v>653</v>
      </c>
      <c r="Q1176" s="131" t="s">
        <v>8868</v>
      </c>
      <c r="R1176" s="131" t="s">
        <v>12418</v>
      </c>
      <c r="S1176" s="132" t="s">
        <v>145</v>
      </c>
      <c r="T1176" s="136" t="s">
        <v>193</v>
      </c>
      <c r="U1176" s="211"/>
      <c r="V1176" s="211" t="s">
        <v>233</v>
      </c>
      <c r="W1176" s="133" t="str">
        <f>VLOOKUP(TRIM(X1176),X10:Y88,2,FALSE)</f>
        <v>Krisztian</v>
      </c>
      <c r="X1176" s="11" t="str">
        <f t="shared" si="39"/>
        <v>6.8</v>
      </c>
      <c r="AA1176" s="1">
        <f t="shared" si="38"/>
        <v>25</v>
      </c>
    </row>
    <row r="1177" spans="1:27" ht="35.25" customHeight="1">
      <c r="A1177" s="119" t="s">
        <v>139</v>
      </c>
      <c r="B1177" s="134" t="s">
        <v>57</v>
      </c>
      <c r="C1177" s="122" t="s">
        <v>140</v>
      </c>
      <c r="D1177" s="122" t="s">
        <v>118</v>
      </c>
      <c r="E1177" s="123" t="s">
        <v>6802</v>
      </c>
      <c r="F1177" s="124" t="s">
        <v>21</v>
      </c>
      <c r="G1177" s="124" t="s">
        <v>142</v>
      </c>
      <c r="H1177" s="124" t="s">
        <v>8408</v>
      </c>
      <c r="I1177" s="210" t="s">
        <v>259</v>
      </c>
      <c r="J1177" s="129" t="s">
        <v>652</v>
      </c>
      <c r="K1177" s="128"/>
      <c r="L1177" s="129"/>
      <c r="M1177" s="128"/>
      <c r="N1177" s="127" t="s">
        <v>2643</v>
      </c>
      <c r="O1177" s="127" t="s">
        <v>672</v>
      </c>
      <c r="P1177" s="127" t="s">
        <v>653</v>
      </c>
      <c r="Q1177" s="131" t="s">
        <v>8332</v>
      </c>
      <c r="R1177" s="131" t="s">
        <v>12419</v>
      </c>
      <c r="S1177" s="132" t="s">
        <v>145</v>
      </c>
      <c r="T1177" s="136" t="s">
        <v>260</v>
      </c>
      <c r="U1177" s="211"/>
      <c r="V1177" s="211" t="s">
        <v>233</v>
      </c>
      <c r="W1177" s="133" t="str">
        <f>VLOOKUP(TRIM(X1177),X10:Y88,2,FALSE)</f>
        <v>Krisztian</v>
      </c>
      <c r="X1177" s="11" t="str">
        <f t="shared" si="39"/>
        <v>6.8</v>
      </c>
      <c r="AA1177" s="1">
        <f t="shared" ref="AA1177:AA1240" si="40">LEN(I1177)</f>
        <v>4</v>
      </c>
    </row>
    <row r="1178" spans="1:27" ht="35.25" customHeight="1">
      <c r="A1178" s="119" t="s">
        <v>139</v>
      </c>
      <c r="B1178" s="134" t="s">
        <v>57</v>
      </c>
      <c r="C1178" s="122" t="s">
        <v>140</v>
      </c>
      <c r="D1178" s="122" t="s">
        <v>118</v>
      </c>
      <c r="E1178" s="123" t="s">
        <v>6803</v>
      </c>
      <c r="F1178" s="124" t="s">
        <v>21</v>
      </c>
      <c r="G1178" s="124" t="s">
        <v>142</v>
      </c>
      <c r="H1178" s="124" t="s">
        <v>7874</v>
      </c>
      <c r="I1178" s="210" t="s">
        <v>665</v>
      </c>
      <c r="J1178" s="129" t="s">
        <v>652</v>
      </c>
      <c r="K1178" s="128"/>
      <c r="L1178" s="129"/>
      <c r="M1178" s="128"/>
      <c r="N1178" s="127" t="s">
        <v>2643</v>
      </c>
      <c r="O1178" s="127" t="s">
        <v>672</v>
      </c>
      <c r="P1178" s="127" t="s">
        <v>653</v>
      </c>
      <c r="Q1178" s="131" t="s">
        <v>7823</v>
      </c>
      <c r="R1178" s="131" t="s">
        <v>11969</v>
      </c>
      <c r="S1178" s="132" t="s">
        <v>11968</v>
      </c>
      <c r="T1178" s="136" t="s">
        <v>664</v>
      </c>
      <c r="U1178" s="211"/>
      <c r="V1178" s="211"/>
      <c r="W1178" s="133" t="str">
        <f>VLOOKUP(TRIM(X1178),X10:Y88,2,FALSE)</f>
        <v>Krisztian</v>
      </c>
      <c r="X1178" s="11" t="str">
        <f t="shared" si="39"/>
        <v>6.8</v>
      </c>
      <c r="AA1178" s="1">
        <f t="shared" si="40"/>
        <v>4</v>
      </c>
    </row>
    <row r="1179" spans="1:27" ht="35.25" customHeight="1">
      <c r="A1179" s="119" t="s">
        <v>139</v>
      </c>
      <c r="B1179" s="134" t="s">
        <v>57</v>
      </c>
      <c r="C1179" s="122" t="s">
        <v>140</v>
      </c>
      <c r="D1179" s="122" t="s">
        <v>118</v>
      </c>
      <c r="E1179" s="123" t="s">
        <v>6804</v>
      </c>
      <c r="F1179" s="124" t="s">
        <v>21</v>
      </c>
      <c r="G1179" s="124" t="s">
        <v>142</v>
      </c>
      <c r="H1179" s="124" t="s">
        <v>7937</v>
      </c>
      <c r="I1179" s="210" t="s">
        <v>12692</v>
      </c>
      <c r="J1179" s="129" t="s">
        <v>652</v>
      </c>
      <c r="K1179" s="128"/>
      <c r="L1179" s="129"/>
      <c r="M1179" s="128"/>
      <c r="N1179" s="127" t="s">
        <v>2643</v>
      </c>
      <c r="O1179" s="127" t="s">
        <v>672</v>
      </c>
      <c r="P1179" s="127" t="s">
        <v>653</v>
      </c>
      <c r="Q1179" s="131" t="s">
        <v>7927</v>
      </c>
      <c r="R1179" s="131" t="s">
        <v>11971</v>
      </c>
      <c r="S1179" s="132" t="s">
        <v>11970</v>
      </c>
      <c r="T1179" s="136" t="s">
        <v>7857</v>
      </c>
      <c r="U1179" s="211"/>
      <c r="V1179" s="211"/>
      <c r="W1179" s="133" t="str">
        <f>VLOOKUP(TRIM(X1179),X10:Y88,2,FALSE)</f>
        <v>Krisztian</v>
      </c>
      <c r="X1179" s="11" t="str">
        <f t="shared" si="39"/>
        <v>6.8</v>
      </c>
      <c r="AA1179" s="1">
        <f t="shared" si="40"/>
        <v>23</v>
      </c>
    </row>
    <row r="1180" spans="1:27" ht="35.25" customHeight="1">
      <c r="A1180" s="119" t="s">
        <v>139</v>
      </c>
      <c r="B1180" s="134" t="s">
        <v>57</v>
      </c>
      <c r="C1180" s="122" t="s">
        <v>140</v>
      </c>
      <c r="D1180" s="122" t="s">
        <v>648</v>
      </c>
      <c r="E1180" s="123" t="s">
        <v>6805</v>
      </c>
      <c r="F1180" s="124" t="s">
        <v>21</v>
      </c>
      <c r="G1180" s="124" t="s">
        <v>142</v>
      </c>
      <c r="H1180" s="124" t="s">
        <v>3095</v>
      </c>
      <c r="I1180" s="210" t="s">
        <v>661</v>
      </c>
      <c r="J1180" s="129" t="s">
        <v>662</v>
      </c>
      <c r="K1180" s="128"/>
      <c r="L1180" s="129"/>
      <c r="M1180" s="128"/>
      <c r="N1180" s="127" t="s">
        <v>2562</v>
      </c>
      <c r="O1180" s="127" t="s">
        <v>164</v>
      </c>
      <c r="P1180" s="127" t="s">
        <v>663</v>
      </c>
      <c r="Q1180" s="131" t="s">
        <v>7514</v>
      </c>
      <c r="R1180" s="131" t="s">
        <v>12064</v>
      </c>
      <c r="S1180" s="132" t="s">
        <v>145</v>
      </c>
      <c r="T1180" s="136" t="s">
        <v>223</v>
      </c>
      <c r="U1180" s="211"/>
      <c r="V1180" s="211"/>
      <c r="W1180" s="133" t="str">
        <f>VLOOKUP(TRIM(X1180),X10:Y88,2,FALSE)</f>
        <v>Krisztian</v>
      </c>
      <c r="X1180" s="11" t="str">
        <f t="shared" si="39"/>
        <v>6.16</v>
      </c>
      <c r="AA1180" s="1">
        <f t="shared" si="40"/>
        <v>26</v>
      </c>
    </row>
    <row r="1181" spans="1:27" ht="35.25" customHeight="1">
      <c r="A1181" s="119" t="s">
        <v>139</v>
      </c>
      <c r="B1181" s="134" t="s">
        <v>57</v>
      </c>
      <c r="C1181" s="122" t="s">
        <v>140</v>
      </c>
      <c r="D1181" s="122" t="s">
        <v>648</v>
      </c>
      <c r="E1181" s="123" t="s">
        <v>6806</v>
      </c>
      <c r="F1181" s="124" t="s">
        <v>21</v>
      </c>
      <c r="G1181" s="124" t="s">
        <v>142</v>
      </c>
      <c r="H1181" s="124" t="s">
        <v>3096</v>
      </c>
      <c r="I1181" s="210" t="s">
        <v>661</v>
      </c>
      <c r="J1181" s="129" t="s">
        <v>662</v>
      </c>
      <c r="K1181" s="128"/>
      <c r="L1181" s="129"/>
      <c r="M1181" s="128"/>
      <c r="N1181" s="127" t="s">
        <v>2562</v>
      </c>
      <c r="O1181" s="127" t="s">
        <v>164</v>
      </c>
      <c r="P1181" s="127" t="s">
        <v>663</v>
      </c>
      <c r="Q1181" s="131" t="s">
        <v>7515</v>
      </c>
      <c r="R1181" s="131" t="s">
        <v>12061</v>
      </c>
      <c r="S1181" s="132" t="s">
        <v>12060</v>
      </c>
      <c r="T1181" s="136" t="s">
        <v>223</v>
      </c>
      <c r="U1181" s="211"/>
      <c r="V1181" s="211"/>
      <c r="W1181" s="133" t="str">
        <f>VLOOKUP(TRIM(X1181),X10:Y88,2,FALSE)</f>
        <v>Krisztian</v>
      </c>
      <c r="X1181" s="11" t="str">
        <f t="shared" si="39"/>
        <v>6.16</v>
      </c>
      <c r="AA1181" s="1">
        <f t="shared" si="40"/>
        <v>26</v>
      </c>
    </row>
    <row r="1182" spans="1:27" ht="35.25" customHeight="1">
      <c r="A1182" s="119" t="s">
        <v>139</v>
      </c>
      <c r="B1182" s="134" t="s">
        <v>57</v>
      </c>
      <c r="C1182" s="122" t="s">
        <v>140</v>
      </c>
      <c r="D1182" s="122" t="s">
        <v>648</v>
      </c>
      <c r="E1182" s="123" t="s">
        <v>6807</v>
      </c>
      <c r="F1182" s="124" t="s">
        <v>21</v>
      </c>
      <c r="G1182" s="124" t="s">
        <v>142</v>
      </c>
      <c r="H1182" s="124" t="s">
        <v>3039</v>
      </c>
      <c r="I1182" s="210" t="s">
        <v>202</v>
      </c>
      <c r="J1182" s="129" t="s">
        <v>662</v>
      </c>
      <c r="K1182" s="128"/>
      <c r="L1182" s="129"/>
      <c r="M1182" s="128"/>
      <c r="N1182" s="127" t="s">
        <v>2643</v>
      </c>
      <c r="O1182" s="127" t="s">
        <v>164</v>
      </c>
      <c r="P1182" s="127" t="s">
        <v>663</v>
      </c>
      <c r="Q1182" s="131" t="s">
        <v>2922</v>
      </c>
      <c r="R1182" s="131" t="s">
        <v>12065</v>
      </c>
      <c r="S1182" s="132" t="s">
        <v>145</v>
      </c>
      <c r="T1182" s="136" t="s">
        <v>203</v>
      </c>
      <c r="U1182" s="211"/>
      <c r="V1182" s="211"/>
      <c r="W1182" s="133" t="str">
        <f>VLOOKUP(TRIM(X1182),X10:Y88,2,FALSE)</f>
        <v>Krisztian</v>
      </c>
      <c r="X1182" s="11" t="str">
        <f t="shared" ref="X1182:X1245" si="41">IF(ISNONTEXT(D1182),"" &amp; D1182 &amp;"",T(D1182))</f>
        <v>6.16</v>
      </c>
      <c r="AA1182" s="1">
        <f t="shared" si="40"/>
        <v>21</v>
      </c>
    </row>
    <row r="1183" spans="1:27" ht="35.25" customHeight="1">
      <c r="A1183" s="119" t="s">
        <v>139</v>
      </c>
      <c r="B1183" s="134" t="s">
        <v>57</v>
      </c>
      <c r="C1183" s="122" t="s">
        <v>140</v>
      </c>
      <c r="D1183" s="122" t="s">
        <v>648</v>
      </c>
      <c r="E1183" s="123" t="s">
        <v>6808</v>
      </c>
      <c r="F1183" s="124" t="s">
        <v>21</v>
      </c>
      <c r="G1183" s="124" t="s">
        <v>142</v>
      </c>
      <c r="H1183" s="124" t="s">
        <v>3097</v>
      </c>
      <c r="I1183" s="210" t="s">
        <v>868</v>
      </c>
      <c r="J1183" s="129" t="s">
        <v>662</v>
      </c>
      <c r="K1183" s="128"/>
      <c r="L1183" s="129"/>
      <c r="M1183" s="128"/>
      <c r="N1183" s="127" t="s">
        <v>2562</v>
      </c>
      <c r="O1183" s="127" t="s">
        <v>164</v>
      </c>
      <c r="P1183" s="127" t="s">
        <v>663</v>
      </c>
      <c r="Q1183" s="131" t="s">
        <v>7516</v>
      </c>
      <c r="R1183" s="131" t="s">
        <v>12066</v>
      </c>
      <c r="S1183" s="132" t="s">
        <v>145</v>
      </c>
      <c r="T1183" s="136" t="s">
        <v>223</v>
      </c>
      <c r="U1183" s="211"/>
      <c r="V1183" s="211"/>
      <c r="W1183" s="133" t="str">
        <f>VLOOKUP(TRIM(X1183),X10:Y88,2,FALSE)</f>
        <v>Krisztian</v>
      </c>
      <c r="X1183" s="11" t="str">
        <f t="shared" si="41"/>
        <v>6.16</v>
      </c>
      <c r="AA1183" s="1">
        <f t="shared" si="40"/>
        <v>35</v>
      </c>
    </row>
    <row r="1184" spans="1:27" ht="35.25" customHeight="1">
      <c r="A1184" s="119" t="s">
        <v>139</v>
      </c>
      <c r="B1184" s="134" t="s">
        <v>57</v>
      </c>
      <c r="C1184" s="122" t="s">
        <v>140</v>
      </c>
      <c r="D1184" s="122" t="s">
        <v>112</v>
      </c>
      <c r="E1184" s="123" t="s">
        <v>6809</v>
      </c>
      <c r="F1184" s="124" t="s">
        <v>24</v>
      </c>
      <c r="G1184" s="124" t="s">
        <v>142</v>
      </c>
      <c r="H1184" s="124" t="s">
        <v>11307</v>
      </c>
      <c r="I1184" s="210" t="s">
        <v>8502</v>
      </c>
      <c r="J1184" s="129" t="s">
        <v>180</v>
      </c>
      <c r="K1184" s="128">
        <v>109</v>
      </c>
      <c r="L1184" s="129" t="s">
        <v>60</v>
      </c>
      <c r="M1184" s="128" t="s">
        <v>186</v>
      </c>
      <c r="N1184" s="127" t="s">
        <v>444</v>
      </c>
      <c r="O1184" s="127" t="s">
        <v>164</v>
      </c>
      <c r="P1184" s="127" t="s">
        <v>178</v>
      </c>
      <c r="Q1184" s="131" t="s">
        <v>8635</v>
      </c>
      <c r="R1184" s="131" t="s">
        <v>11673</v>
      </c>
      <c r="S1184" s="132" t="s">
        <v>11672</v>
      </c>
      <c r="T1184" s="136" t="s">
        <v>223</v>
      </c>
      <c r="U1184" s="211"/>
      <c r="V1184" s="211"/>
      <c r="W1184" s="133" t="str">
        <f>VLOOKUP(TRIM(X1184),X10:Y88,2,FALSE)</f>
        <v>Krisztian</v>
      </c>
      <c r="X1184" s="11" t="str">
        <f t="shared" si="41"/>
        <v>6.5.10</v>
      </c>
      <c r="AA1184" s="1">
        <f t="shared" si="40"/>
        <v>53</v>
      </c>
    </row>
    <row r="1185" spans="1:27" ht="35.25" customHeight="1">
      <c r="A1185" s="119" t="s">
        <v>139</v>
      </c>
      <c r="B1185" s="134" t="s">
        <v>57</v>
      </c>
      <c r="C1185" s="122" t="s">
        <v>140</v>
      </c>
      <c r="D1185" s="122" t="s">
        <v>112</v>
      </c>
      <c r="E1185" s="123" t="s">
        <v>6810</v>
      </c>
      <c r="F1185" s="124" t="s">
        <v>23</v>
      </c>
      <c r="G1185" s="124" t="s">
        <v>142</v>
      </c>
      <c r="H1185" s="124" t="s">
        <v>12824</v>
      </c>
      <c r="I1185" s="210" t="s">
        <v>181</v>
      </c>
      <c r="J1185" s="129" t="s">
        <v>180</v>
      </c>
      <c r="K1185" s="128">
        <v>137</v>
      </c>
      <c r="L1185" s="129" t="s">
        <v>60</v>
      </c>
      <c r="M1185" s="128" t="s">
        <v>186</v>
      </c>
      <c r="N1185" s="127" t="s">
        <v>444</v>
      </c>
      <c r="O1185" s="127" t="s">
        <v>164</v>
      </c>
      <c r="P1185" s="127" t="s">
        <v>178</v>
      </c>
      <c r="Q1185" s="131" t="s">
        <v>8690</v>
      </c>
      <c r="R1185" s="131" t="s">
        <v>12420</v>
      </c>
      <c r="S1185" s="132" t="s">
        <v>145</v>
      </c>
      <c r="T1185" s="136" t="s">
        <v>198</v>
      </c>
      <c r="U1185" s="211"/>
      <c r="V1185" s="211" t="s">
        <v>233</v>
      </c>
      <c r="W1185" s="133" t="str">
        <f>VLOOKUP(TRIM(X1185),X10:Y88,2,FALSE)</f>
        <v>Krisztian</v>
      </c>
      <c r="X1185" s="11" t="str">
        <f t="shared" si="41"/>
        <v>6.5.10</v>
      </c>
      <c r="AA1185" s="1">
        <f t="shared" si="40"/>
        <v>14</v>
      </c>
    </row>
    <row r="1186" spans="1:27" ht="35.25" customHeight="1">
      <c r="A1186" s="119" t="s">
        <v>139</v>
      </c>
      <c r="B1186" s="134" t="s">
        <v>57</v>
      </c>
      <c r="C1186" s="122" t="s">
        <v>140</v>
      </c>
      <c r="D1186" s="122" t="s">
        <v>112</v>
      </c>
      <c r="E1186" s="123" t="s">
        <v>6811</v>
      </c>
      <c r="F1186" s="124" t="s">
        <v>24</v>
      </c>
      <c r="G1186" s="124" t="s">
        <v>142</v>
      </c>
      <c r="H1186" s="124" t="s">
        <v>11312</v>
      </c>
      <c r="I1186" s="210" t="s">
        <v>661</v>
      </c>
      <c r="J1186" s="129" t="s">
        <v>169</v>
      </c>
      <c r="K1186" s="128">
        <v>78</v>
      </c>
      <c r="L1186" s="129" t="s">
        <v>60</v>
      </c>
      <c r="M1186" s="128" t="s">
        <v>186</v>
      </c>
      <c r="N1186" s="127" t="s">
        <v>444</v>
      </c>
      <c r="O1186" s="127" t="s">
        <v>164</v>
      </c>
      <c r="P1186" s="127" t="s">
        <v>178</v>
      </c>
      <c r="Q1186" s="131" t="s">
        <v>8634</v>
      </c>
      <c r="R1186" s="131" t="s">
        <v>11679</v>
      </c>
      <c r="S1186" s="132" t="s">
        <v>11678</v>
      </c>
      <c r="T1186" s="136" t="s">
        <v>223</v>
      </c>
      <c r="U1186" s="211"/>
      <c r="V1186" s="211"/>
      <c r="W1186" s="133" t="str">
        <f>VLOOKUP(TRIM(X1186),X10:Y88,2,FALSE)</f>
        <v>Krisztian</v>
      </c>
      <c r="X1186" s="11" t="str">
        <f t="shared" si="41"/>
        <v>6.5.10</v>
      </c>
      <c r="AA1186" s="1">
        <f t="shared" si="40"/>
        <v>26</v>
      </c>
    </row>
    <row r="1187" spans="1:27" ht="35.25" customHeight="1">
      <c r="A1187" s="119" t="s">
        <v>139</v>
      </c>
      <c r="B1187" s="134" t="s">
        <v>57</v>
      </c>
      <c r="C1187" s="122" t="s">
        <v>140</v>
      </c>
      <c r="D1187" s="122" t="s">
        <v>112</v>
      </c>
      <c r="E1187" s="123" t="s">
        <v>6812</v>
      </c>
      <c r="F1187" s="124" t="s">
        <v>24</v>
      </c>
      <c r="G1187" s="124" t="s">
        <v>142</v>
      </c>
      <c r="H1187" s="124" t="s">
        <v>11315</v>
      </c>
      <c r="I1187" s="210" t="s">
        <v>181</v>
      </c>
      <c r="J1187" s="129" t="s">
        <v>169</v>
      </c>
      <c r="K1187" s="128">
        <v>135</v>
      </c>
      <c r="L1187" s="129" t="s">
        <v>60</v>
      </c>
      <c r="M1187" s="128" t="s">
        <v>186</v>
      </c>
      <c r="N1187" s="127" t="s">
        <v>444</v>
      </c>
      <c r="O1187" s="127" t="s">
        <v>164</v>
      </c>
      <c r="P1187" s="127" t="s">
        <v>178</v>
      </c>
      <c r="Q1187" s="131" t="s">
        <v>8787</v>
      </c>
      <c r="R1187" s="131" t="s">
        <v>11682</v>
      </c>
      <c r="S1187" s="132" t="s">
        <v>11681</v>
      </c>
      <c r="T1187" s="136" t="s">
        <v>243</v>
      </c>
      <c r="U1187" s="211"/>
      <c r="V1187" s="211"/>
      <c r="W1187" s="133" t="str">
        <f>VLOOKUP(TRIM(X1187),X10:Y88,2,FALSE)</f>
        <v>Krisztian</v>
      </c>
      <c r="X1187" s="11" t="str">
        <f t="shared" si="41"/>
        <v>6.5.10</v>
      </c>
      <c r="AA1187" s="1">
        <f t="shared" si="40"/>
        <v>14</v>
      </c>
    </row>
    <row r="1188" spans="1:27" ht="35.25" customHeight="1">
      <c r="A1188" s="119" t="s">
        <v>139</v>
      </c>
      <c r="B1188" s="134" t="s">
        <v>57</v>
      </c>
      <c r="C1188" s="122" t="s">
        <v>140</v>
      </c>
      <c r="D1188" s="122" t="s">
        <v>112</v>
      </c>
      <c r="E1188" s="123" t="s">
        <v>6813</v>
      </c>
      <c r="F1188" s="124" t="s">
        <v>175</v>
      </c>
      <c r="G1188" s="124" t="s">
        <v>142</v>
      </c>
      <c r="H1188" s="124" t="s">
        <v>11688</v>
      </c>
      <c r="I1188" s="210" t="s">
        <v>280</v>
      </c>
      <c r="J1188" s="127"/>
      <c r="K1188" s="212"/>
      <c r="L1188" s="127"/>
      <c r="M1188" s="212"/>
      <c r="N1188" s="127"/>
      <c r="O1188" s="127" t="s">
        <v>164</v>
      </c>
      <c r="P1188" s="127" t="s">
        <v>178</v>
      </c>
      <c r="Q1188" s="131" t="s">
        <v>304</v>
      </c>
      <c r="R1188" s="131" t="s">
        <v>11685</v>
      </c>
      <c r="S1188" s="132" t="s">
        <v>11684</v>
      </c>
      <c r="T1188" s="136" t="s">
        <v>243</v>
      </c>
      <c r="U1188" s="211"/>
      <c r="V1188" s="211"/>
      <c r="W1188" s="133" t="str">
        <f>VLOOKUP(TRIM(X1188),X10:Y88,2,FALSE)</f>
        <v>Krisztian</v>
      </c>
      <c r="X1188" s="11" t="str">
        <f t="shared" si="41"/>
        <v>6.5.10</v>
      </c>
      <c r="AA1188" s="1">
        <f t="shared" si="40"/>
        <v>6</v>
      </c>
    </row>
    <row r="1189" spans="1:27" ht="35.25" customHeight="1">
      <c r="A1189" s="119" t="s">
        <v>139</v>
      </c>
      <c r="B1189" s="134" t="s">
        <v>57</v>
      </c>
      <c r="C1189" s="122" t="s">
        <v>140</v>
      </c>
      <c r="D1189" s="122" t="s">
        <v>112</v>
      </c>
      <c r="E1189" s="123" t="s">
        <v>6814</v>
      </c>
      <c r="F1189" s="124" t="s">
        <v>23</v>
      </c>
      <c r="G1189" s="124" t="s">
        <v>142</v>
      </c>
      <c r="H1189" s="124" t="s">
        <v>11318</v>
      </c>
      <c r="I1189" s="210" t="s">
        <v>240</v>
      </c>
      <c r="J1189" s="129" t="s">
        <v>180</v>
      </c>
      <c r="K1189" s="128">
        <v>213</v>
      </c>
      <c r="L1189" s="129" t="s">
        <v>60</v>
      </c>
      <c r="M1189" s="128" t="s">
        <v>186</v>
      </c>
      <c r="N1189" s="127" t="s">
        <v>444</v>
      </c>
      <c r="O1189" s="127" t="s">
        <v>164</v>
      </c>
      <c r="P1189" s="127" t="s">
        <v>178</v>
      </c>
      <c r="Q1189" s="131" t="s">
        <v>8817</v>
      </c>
      <c r="R1189" s="131" t="s">
        <v>12421</v>
      </c>
      <c r="S1189" s="132" t="s">
        <v>145</v>
      </c>
      <c r="T1189" s="136" t="s">
        <v>315</v>
      </c>
      <c r="U1189" s="211"/>
      <c r="V1189" s="211" t="s">
        <v>233</v>
      </c>
      <c r="W1189" s="133" t="str">
        <f>VLOOKUP(TRIM(X1189),X10:Y88,2,FALSE)</f>
        <v>Krisztian</v>
      </c>
      <c r="X1189" s="11" t="str">
        <f t="shared" si="41"/>
        <v>6.5.10</v>
      </c>
      <c r="AA1189" s="1">
        <f t="shared" si="40"/>
        <v>4</v>
      </c>
    </row>
    <row r="1190" spans="1:27" ht="35.25" customHeight="1">
      <c r="A1190" s="119" t="s">
        <v>139</v>
      </c>
      <c r="B1190" s="134" t="s">
        <v>57</v>
      </c>
      <c r="C1190" s="122" t="s">
        <v>140</v>
      </c>
      <c r="D1190" s="122" t="s">
        <v>112</v>
      </c>
      <c r="E1190" s="123" t="s">
        <v>6815</v>
      </c>
      <c r="F1190" s="124" t="s">
        <v>23</v>
      </c>
      <c r="G1190" s="124" t="s">
        <v>142</v>
      </c>
      <c r="H1190" s="124" t="s">
        <v>11321</v>
      </c>
      <c r="I1190" s="210" t="s">
        <v>669</v>
      </c>
      <c r="J1190" s="129" t="s">
        <v>180</v>
      </c>
      <c r="K1190" s="128">
        <v>166</v>
      </c>
      <c r="L1190" s="129" t="s">
        <v>60</v>
      </c>
      <c r="M1190" s="128" t="s">
        <v>186</v>
      </c>
      <c r="N1190" s="127" t="s">
        <v>444</v>
      </c>
      <c r="O1190" s="127" t="s">
        <v>164</v>
      </c>
      <c r="P1190" s="127" t="s">
        <v>178</v>
      </c>
      <c r="Q1190" s="131" t="s">
        <v>8742</v>
      </c>
      <c r="R1190" s="131" t="s">
        <v>12422</v>
      </c>
      <c r="S1190" s="132" t="s">
        <v>145</v>
      </c>
      <c r="T1190" s="136" t="s">
        <v>220</v>
      </c>
      <c r="U1190" s="211"/>
      <c r="V1190" s="211" t="s">
        <v>233</v>
      </c>
      <c r="W1190" s="133" t="str">
        <f>VLOOKUP(TRIM(X1190),X10:Y88,2,FALSE)</f>
        <v>Krisztian</v>
      </c>
      <c r="X1190" s="11" t="str">
        <f t="shared" si="41"/>
        <v>6.5.10</v>
      </c>
      <c r="AA1190" s="1">
        <f t="shared" si="40"/>
        <v>30</v>
      </c>
    </row>
    <row r="1191" spans="1:27" ht="35.25" customHeight="1">
      <c r="A1191" s="119" t="s">
        <v>139</v>
      </c>
      <c r="B1191" s="134" t="s">
        <v>57</v>
      </c>
      <c r="C1191" s="122" t="s">
        <v>140</v>
      </c>
      <c r="D1191" s="122" t="s">
        <v>112</v>
      </c>
      <c r="E1191" s="123" t="s">
        <v>6816</v>
      </c>
      <c r="F1191" s="124" t="s">
        <v>23</v>
      </c>
      <c r="G1191" s="124" t="s">
        <v>142</v>
      </c>
      <c r="H1191" s="124" t="s">
        <v>11324</v>
      </c>
      <c r="I1191" s="210" t="s">
        <v>229</v>
      </c>
      <c r="J1191" s="129" t="s">
        <v>180</v>
      </c>
      <c r="K1191" s="128">
        <v>210</v>
      </c>
      <c r="L1191" s="129" t="s">
        <v>60</v>
      </c>
      <c r="M1191" s="128" t="s">
        <v>307</v>
      </c>
      <c r="N1191" s="127" t="s">
        <v>444</v>
      </c>
      <c r="O1191" s="127" t="s">
        <v>164</v>
      </c>
      <c r="P1191" s="127" t="s">
        <v>178</v>
      </c>
      <c r="Q1191" s="131" t="s">
        <v>8814</v>
      </c>
      <c r="R1191" s="131" t="s">
        <v>12423</v>
      </c>
      <c r="S1191" s="132" t="s">
        <v>145</v>
      </c>
      <c r="T1191" s="136" t="s">
        <v>252</v>
      </c>
      <c r="U1191" s="211"/>
      <c r="V1191" s="211" t="s">
        <v>233</v>
      </c>
      <c r="W1191" s="133" t="str">
        <f>VLOOKUP(TRIM(X1191),X10:Y88,2,FALSE)</f>
        <v>Krisztian</v>
      </c>
      <c r="X1191" s="11" t="str">
        <f t="shared" si="41"/>
        <v>6.5.10</v>
      </c>
      <c r="AA1191" s="1">
        <f t="shared" si="40"/>
        <v>7</v>
      </c>
    </row>
    <row r="1192" spans="1:27" ht="35.25" customHeight="1">
      <c r="A1192" s="119" t="s">
        <v>139</v>
      </c>
      <c r="B1192" s="134" t="s">
        <v>57</v>
      </c>
      <c r="C1192" s="122" t="s">
        <v>140</v>
      </c>
      <c r="D1192" s="122" t="s">
        <v>112</v>
      </c>
      <c r="E1192" s="123" t="s">
        <v>6817</v>
      </c>
      <c r="F1192" s="124" t="s">
        <v>24</v>
      </c>
      <c r="G1192" s="124" t="s">
        <v>142</v>
      </c>
      <c r="H1192" s="124" t="s">
        <v>11327</v>
      </c>
      <c r="I1192" s="210" t="s">
        <v>229</v>
      </c>
      <c r="J1192" s="129" t="s">
        <v>180</v>
      </c>
      <c r="K1192" s="128">
        <v>211</v>
      </c>
      <c r="L1192" s="129" t="s">
        <v>60</v>
      </c>
      <c r="M1192" s="128" t="s">
        <v>186</v>
      </c>
      <c r="N1192" s="127" t="s">
        <v>444</v>
      </c>
      <c r="O1192" s="127" t="s">
        <v>164</v>
      </c>
      <c r="P1192" s="127" t="s">
        <v>178</v>
      </c>
      <c r="Q1192" s="131" t="s">
        <v>8815</v>
      </c>
      <c r="R1192" s="131" t="s">
        <v>11692</v>
      </c>
      <c r="S1192" s="132" t="s">
        <v>11691</v>
      </c>
      <c r="T1192" s="136" t="s">
        <v>252</v>
      </c>
      <c r="U1192" s="211"/>
      <c r="V1192" s="211"/>
      <c r="W1192" s="133" t="str">
        <f>VLOOKUP(TRIM(X1192),X10:Y88,2,FALSE)</f>
        <v>Krisztian</v>
      </c>
      <c r="X1192" s="11" t="str">
        <f t="shared" si="41"/>
        <v>6.5.10</v>
      </c>
      <c r="AA1192" s="1">
        <f t="shared" si="40"/>
        <v>7</v>
      </c>
    </row>
    <row r="1193" spans="1:27" ht="35.25" customHeight="1">
      <c r="A1193" s="119" t="s">
        <v>139</v>
      </c>
      <c r="B1193" s="134" t="s">
        <v>57</v>
      </c>
      <c r="C1193" s="122" t="s">
        <v>140</v>
      </c>
      <c r="D1193" s="122" t="s">
        <v>112</v>
      </c>
      <c r="E1193" s="123" t="s">
        <v>6818</v>
      </c>
      <c r="F1193" s="124" t="s">
        <v>23</v>
      </c>
      <c r="G1193" s="124" t="s">
        <v>142</v>
      </c>
      <c r="H1193" s="124" t="s">
        <v>11330</v>
      </c>
      <c r="I1193" s="210" t="s">
        <v>661</v>
      </c>
      <c r="J1193" s="129" t="s">
        <v>180</v>
      </c>
      <c r="K1193" s="128">
        <v>139</v>
      </c>
      <c r="L1193" s="129" t="s">
        <v>60</v>
      </c>
      <c r="M1193" s="128" t="s">
        <v>186</v>
      </c>
      <c r="N1193" s="127" t="s">
        <v>444</v>
      </c>
      <c r="O1193" s="127" t="s">
        <v>164</v>
      </c>
      <c r="P1193" s="127" t="s">
        <v>178</v>
      </c>
      <c r="Q1193" s="131" t="s">
        <v>8693</v>
      </c>
      <c r="R1193" s="131" t="s">
        <v>12424</v>
      </c>
      <c r="S1193" s="132" t="s">
        <v>145</v>
      </c>
      <c r="T1193" s="136" t="s">
        <v>223</v>
      </c>
      <c r="U1193" s="211"/>
      <c r="V1193" s="211" t="s">
        <v>233</v>
      </c>
      <c r="W1193" s="133" t="str">
        <f>VLOOKUP(TRIM(X1193),X10:Y88,2,FALSE)</f>
        <v>Krisztian</v>
      </c>
      <c r="X1193" s="11" t="str">
        <f t="shared" si="41"/>
        <v>6.5.10</v>
      </c>
      <c r="AA1193" s="1">
        <f t="shared" si="40"/>
        <v>26</v>
      </c>
    </row>
    <row r="1194" spans="1:27" ht="35.25" customHeight="1">
      <c r="A1194" s="119" t="s">
        <v>139</v>
      </c>
      <c r="B1194" s="134" t="s">
        <v>57</v>
      </c>
      <c r="C1194" s="122" t="s">
        <v>140</v>
      </c>
      <c r="D1194" s="122" t="s">
        <v>7209</v>
      </c>
      <c r="E1194" s="123" t="s">
        <v>6819</v>
      </c>
      <c r="F1194" s="124" t="s">
        <v>23</v>
      </c>
      <c r="G1194" s="124" t="s">
        <v>142</v>
      </c>
      <c r="H1194" s="124" t="s">
        <v>11335</v>
      </c>
      <c r="I1194" s="210" t="s">
        <v>214</v>
      </c>
      <c r="J1194" s="129" t="s">
        <v>742</v>
      </c>
      <c r="K1194" s="128">
        <v>25</v>
      </c>
      <c r="L1194" s="129" t="s">
        <v>60</v>
      </c>
      <c r="M1194" s="128" t="s">
        <v>186</v>
      </c>
      <c r="N1194" s="127" t="s">
        <v>444</v>
      </c>
      <c r="O1194" s="127" t="s">
        <v>164</v>
      </c>
      <c r="P1194" s="127" t="s">
        <v>178</v>
      </c>
      <c r="Q1194" s="131" t="s">
        <v>3745</v>
      </c>
      <c r="R1194" s="131" t="s">
        <v>12425</v>
      </c>
      <c r="S1194" s="132" t="s">
        <v>145</v>
      </c>
      <c r="T1194" s="136" t="s">
        <v>215</v>
      </c>
      <c r="U1194" s="211"/>
      <c r="V1194" s="211" t="s">
        <v>233</v>
      </c>
      <c r="W1194" s="133" t="str">
        <f>VLOOKUP(TRIM(X1194),X10:Y88,2,FALSE)</f>
        <v>Krisztian</v>
      </c>
      <c r="X1194" s="11" t="str">
        <f t="shared" si="41"/>
        <v>6.5.6.2</v>
      </c>
      <c r="AA1194" s="1">
        <f t="shared" si="40"/>
        <v>8</v>
      </c>
    </row>
    <row r="1195" spans="1:27" ht="35.25" customHeight="1">
      <c r="A1195" s="119" t="s">
        <v>139</v>
      </c>
      <c r="B1195" s="134" t="s">
        <v>57</v>
      </c>
      <c r="C1195" s="122" t="s">
        <v>140</v>
      </c>
      <c r="D1195" s="122" t="s">
        <v>7209</v>
      </c>
      <c r="E1195" s="123" t="s">
        <v>6820</v>
      </c>
      <c r="F1195" s="124" t="s">
        <v>23</v>
      </c>
      <c r="G1195" s="124" t="s">
        <v>142</v>
      </c>
      <c r="H1195" s="124" t="s">
        <v>11338</v>
      </c>
      <c r="I1195" s="210" t="s">
        <v>184</v>
      </c>
      <c r="J1195" s="129" t="s">
        <v>180</v>
      </c>
      <c r="K1195" s="128">
        <v>216</v>
      </c>
      <c r="L1195" s="129" t="s">
        <v>60</v>
      </c>
      <c r="M1195" s="128" t="s">
        <v>186</v>
      </c>
      <c r="N1195" s="127" t="s">
        <v>444</v>
      </c>
      <c r="O1195" s="127" t="s">
        <v>164</v>
      </c>
      <c r="P1195" s="127" t="s">
        <v>178</v>
      </c>
      <c r="Q1195" s="131" t="s">
        <v>3690</v>
      </c>
      <c r="R1195" s="131" t="s">
        <v>12426</v>
      </c>
      <c r="S1195" s="132" t="s">
        <v>145</v>
      </c>
      <c r="T1195" s="136" t="s">
        <v>263</v>
      </c>
      <c r="U1195" s="211"/>
      <c r="V1195" s="211" t="s">
        <v>233</v>
      </c>
      <c r="W1195" s="133" t="str">
        <f>VLOOKUP(TRIM(X1195),X10:Y88,2,FALSE)</f>
        <v>Krisztian</v>
      </c>
      <c r="X1195" s="11" t="str">
        <f t="shared" si="41"/>
        <v>6.5.6.2</v>
      </c>
      <c r="AA1195" s="1">
        <f t="shared" si="40"/>
        <v>17</v>
      </c>
    </row>
    <row r="1196" spans="1:27" ht="35.25" customHeight="1">
      <c r="A1196" s="119" t="s">
        <v>139</v>
      </c>
      <c r="B1196" s="134" t="s">
        <v>57</v>
      </c>
      <c r="C1196" s="122" t="s">
        <v>140</v>
      </c>
      <c r="D1196" s="122" t="s">
        <v>7209</v>
      </c>
      <c r="E1196" s="123" t="s">
        <v>6821</v>
      </c>
      <c r="F1196" s="124" t="s">
        <v>24</v>
      </c>
      <c r="G1196" s="124" t="s">
        <v>142</v>
      </c>
      <c r="H1196" s="124" t="s">
        <v>11341</v>
      </c>
      <c r="I1196" s="210" t="s">
        <v>192</v>
      </c>
      <c r="J1196" s="129" t="s">
        <v>742</v>
      </c>
      <c r="K1196" s="128">
        <v>32</v>
      </c>
      <c r="L1196" s="129" t="s">
        <v>60</v>
      </c>
      <c r="M1196" s="128" t="s">
        <v>186</v>
      </c>
      <c r="N1196" s="127" t="s">
        <v>444</v>
      </c>
      <c r="O1196" s="127" t="s">
        <v>164</v>
      </c>
      <c r="P1196" s="127" t="s">
        <v>178</v>
      </c>
      <c r="Q1196" s="131" t="s">
        <v>3667</v>
      </c>
      <c r="R1196" s="131" t="s">
        <v>12040</v>
      </c>
      <c r="S1196" s="132" t="s">
        <v>12039</v>
      </c>
      <c r="T1196" s="136" t="s">
        <v>263</v>
      </c>
      <c r="U1196" s="211"/>
      <c r="V1196" s="211"/>
      <c r="W1196" s="133" t="str">
        <f>VLOOKUP(TRIM(X1196),X10:Y88,2,FALSE)</f>
        <v>Krisztian</v>
      </c>
      <c r="X1196" s="11" t="str">
        <f t="shared" si="41"/>
        <v>6.5.6.2</v>
      </c>
      <c r="AA1196" s="1">
        <f t="shared" si="40"/>
        <v>6</v>
      </c>
    </row>
    <row r="1197" spans="1:27" ht="35.25" customHeight="1">
      <c r="A1197" s="119" t="s">
        <v>139</v>
      </c>
      <c r="B1197" s="134" t="s">
        <v>57</v>
      </c>
      <c r="C1197" s="122" t="s">
        <v>140</v>
      </c>
      <c r="D1197" s="122" t="s">
        <v>7209</v>
      </c>
      <c r="E1197" s="123" t="s">
        <v>6822</v>
      </c>
      <c r="F1197" s="124" t="s">
        <v>24</v>
      </c>
      <c r="G1197" s="124" t="s">
        <v>142</v>
      </c>
      <c r="H1197" s="124" t="s">
        <v>11343</v>
      </c>
      <c r="I1197" s="210" t="s">
        <v>12693</v>
      </c>
      <c r="J1197" s="129" t="s">
        <v>169</v>
      </c>
      <c r="K1197" s="128">
        <v>160</v>
      </c>
      <c r="L1197" s="129" t="s">
        <v>60</v>
      </c>
      <c r="M1197" s="128" t="s">
        <v>186</v>
      </c>
      <c r="N1197" s="127" t="s">
        <v>444</v>
      </c>
      <c r="O1197" s="127" t="s">
        <v>164</v>
      </c>
      <c r="P1197" s="127" t="s">
        <v>178</v>
      </c>
      <c r="Q1197" s="131" t="s">
        <v>3595</v>
      </c>
      <c r="R1197" s="131" t="s">
        <v>12043</v>
      </c>
      <c r="S1197" s="132" t="s">
        <v>12042</v>
      </c>
      <c r="T1197" s="136" t="s">
        <v>263</v>
      </c>
      <c r="U1197" s="211"/>
      <c r="V1197" s="211"/>
      <c r="W1197" s="133" t="str">
        <f>VLOOKUP(TRIM(X1197),X10:Y88,2,FALSE)</f>
        <v>Krisztian</v>
      </c>
      <c r="X1197" s="11" t="str">
        <f t="shared" si="41"/>
        <v>6.5.6.2</v>
      </c>
      <c r="AA1197" s="1">
        <f t="shared" si="40"/>
        <v>24</v>
      </c>
    </row>
    <row r="1198" spans="1:27" ht="35.25" customHeight="1">
      <c r="A1198" s="119" t="s">
        <v>139</v>
      </c>
      <c r="B1198" s="134" t="s">
        <v>57</v>
      </c>
      <c r="C1198" s="122" t="s">
        <v>140</v>
      </c>
      <c r="D1198" s="122" t="s">
        <v>7209</v>
      </c>
      <c r="E1198" s="123" t="s">
        <v>6823</v>
      </c>
      <c r="F1198" s="124" t="s">
        <v>24</v>
      </c>
      <c r="G1198" s="124" t="s">
        <v>142</v>
      </c>
      <c r="H1198" s="124" t="s">
        <v>11348</v>
      </c>
      <c r="I1198" s="210" t="s">
        <v>184</v>
      </c>
      <c r="J1198" s="129" t="s">
        <v>742</v>
      </c>
      <c r="K1198" s="128">
        <v>33</v>
      </c>
      <c r="L1198" s="129" t="s">
        <v>60</v>
      </c>
      <c r="M1198" s="128" t="s">
        <v>186</v>
      </c>
      <c r="N1198" s="127" t="s">
        <v>444</v>
      </c>
      <c r="O1198" s="127" t="s">
        <v>164</v>
      </c>
      <c r="P1198" s="127" t="s">
        <v>178</v>
      </c>
      <c r="Q1198" s="131" t="s">
        <v>3597</v>
      </c>
      <c r="R1198" s="131" t="s">
        <v>12049</v>
      </c>
      <c r="S1198" s="132" t="s">
        <v>12048</v>
      </c>
      <c r="T1198" s="136" t="s">
        <v>263</v>
      </c>
      <c r="U1198" s="211"/>
      <c r="V1198" s="211"/>
      <c r="W1198" s="133" t="str">
        <f>VLOOKUP(TRIM(X1198),X10:Y88,2,FALSE)</f>
        <v>Krisztian</v>
      </c>
      <c r="X1198" s="11" t="str">
        <f t="shared" si="41"/>
        <v>6.5.6.2</v>
      </c>
      <c r="AA1198" s="1">
        <f t="shared" si="40"/>
        <v>17</v>
      </c>
    </row>
    <row r="1199" spans="1:27" ht="35.25" customHeight="1">
      <c r="A1199" s="119" t="s">
        <v>139</v>
      </c>
      <c r="B1199" s="134" t="s">
        <v>57</v>
      </c>
      <c r="C1199" s="122" t="s">
        <v>140</v>
      </c>
      <c r="D1199" s="122" t="s">
        <v>7209</v>
      </c>
      <c r="E1199" s="123" t="s">
        <v>6824</v>
      </c>
      <c r="F1199" s="124" t="s">
        <v>24</v>
      </c>
      <c r="G1199" s="124" t="s">
        <v>142</v>
      </c>
      <c r="H1199" s="124" t="s">
        <v>11351</v>
      </c>
      <c r="I1199" s="210" t="s">
        <v>184</v>
      </c>
      <c r="J1199" s="129" t="s">
        <v>169</v>
      </c>
      <c r="K1199" s="128">
        <v>161</v>
      </c>
      <c r="L1199" s="129" t="s">
        <v>60</v>
      </c>
      <c r="M1199" s="128" t="s">
        <v>186</v>
      </c>
      <c r="N1199" s="127" t="s">
        <v>444</v>
      </c>
      <c r="O1199" s="127" t="s">
        <v>164</v>
      </c>
      <c r="P1199" s="127" t="s">
        <v>178</v>
      </c>
      <c r="Q1199" s="131" t="s">
        <v>8822</v>
      </c>
      <c r="R1199" s="131" t="s">
        <v>12052</v>
      </c>
      <c r="S1199" s="132" t="s">
        <v>12051</v>
      </c>
      <c r="T1199" s="136" t="s">
        <v>263</v>
      </c>
      <c r="U1199" s="211"/>
      <c r="V1199" s="211"/>
      <c r="W1199" s="133" t="str">
        <f>VLOOKUP(TRIM(X1199),X10:Y88,2,FALSE)</f>
        <v>Krisztian</v>
      </c>
      <c r="X1199" s="11" t="str">
        <f t="shared" si="41"/>
        <v>6.5.6.2</v>
      </c>
      <c r="AA1199" s="1">
        <f t="shared" si="40"/>
        <v>17</v>
      </c>
    </row>
    <row r="1200" spans="1:27" ht="35.25" customHeight="1">
      <c r="A1200" s="119" t="s">
        <v>139</v>
      </c>
      <c r="B1200" s="134" t="s">
        <v>57</v>
      </c>
      <c r="C1200" s="122" t="s">
        <v>140</v>
      </c>
      <c r="D1200" s="122" t="s">
        <v>7209</v>
      </c>
      <c r="E1200" s="123" t="s">
        <v>6825</v>
      </c>
      <c r="F1200" s="124" t="s">
        <v>24</v>
      </c>
      <c r="G1200" s="124" t="s">
        <v>142</v>
      </c>
      <c r="H1200" s="124" t="s">
        <v>11354</v>
      </c>
      <c r="I1200" s="210" t="s">
        <v>184</v>
      </c>
      <c r="J1200" s="129" t="s">
        <v>742</v>
      </c>
      <c r="K1200" s="128">
        <v>34</v>
      </c>
      <c r="L1200" s="129" t="s">
        <v>60</v>
      </c>
      <c r="M1200" s="128" t="s">
        <v>186</v>
      </c>
      <c r="N1200" s="127" t="s">
        <v>444</v>
      </c>
      <c r="O1200" s="127" t="s">
        <v>164</v>
      </c>
      <c r="P1200" s="127" t="s">
        <v>178</v>
      </c>
      <c r="Q1200" s="131" t="s">
        <v>3697</v>
      </c>
      <c r="R1200" s="131" t="s">
        <v>12058</v>
      </c>
      <c r="S1200" s="132" t="s">
        <v>12057</v>
      </c>
      <c r="T1200" s="136" t="s">
        <v>263</v>
      </c>
      <c r="U1200" s="211"/>
      <c r="V1200" s="211"/>
      <c r="W1200" s="133" t="str">
        <f>VLOOKUP(TRIM(X1200),X10:Y88,2,FALSE)</f>
        <v>Krisztian</v>
      </c>
      <c r="X1200" s="11" t="str">
        <f t="shared" si="41"/>
        <v>6.5.6.2</v>
      </c>
      <c r="AA1200" s="1">
        <f t="shared" si="40"/>
        <v>17</v>
      </c>
    </row>
    <row r="1201" spans="1:27" ht="35.25" customHeight="1">
      <c r="A1201" s="119" t="s">
        <v>139</v>
      </c>
      <c r="B1201" s="134" t="s">
        <v>57</v>
      </c>
      <c r="C1201" s="122" t="s">
        <v>140</v>
      </c>
      <c r="D1201" s="122" t="s">
        <v>7209</v>
      </c>
      <c r="E1201" s="123" t="s">
        <v>6826</v>
      </c>
      <c r="F1201" s="124" t="s">
        <v>24</v>
      </c>
      <c r="G1201" s="124" t="s">
        <v>142</v>
      </c>
      <c r="H1201" s="124" t="s">
        <v>12815</v>
      </c>
      <c r="I1201" s="210" t="s">
        <v>661</v>
      </c>
      <c r="J1201" s="129" t="s">
        <v>180</v>
      </c>
      <c r="K1201" s="128">
        <v>106</v>
      </c>
      <c r="L1201" s="129" t="s">
        <v>63</v>
      </c>
      <c r="M1201" s="128" t="s">
        <v>186</v>
      </c>
      <c r="N1201" s="127" t="s">
        <v>444</v>
      </c>
      <c r="O1201" s="127" t="s">
        <v>164</v>
      </c>
      <c r="P1201" s="127" t="s">
        <v>178</v>
      </c>
      <c r="Q1201" s="131" t="s">
        <v>8627</v>
      </c>
      <c r="R1201" s="131" t="s">
        <v>11660</v>
      </c>
      <c r="S1201" s="132" t="s">
        <v>11659</v>
      </c>
      <c r="T1201" s="136" t="s">
        <v>219</v>
      </c>
      <c r="U1201" s="211"/>
      <c r="V1201" s="211"/>
      <c r="W1201" s="133" t="str">
        <f>VLOOKUP(TRIM(X1201),X10:Y88,2,FALSE)</f>
        <v>Krisztian</v>
      </c>
      <c r="X1201" s="11" t="str">
        <f t="shared" si="41"/>
        <v>6.5.6.2</v>
      </c>
      <c r="AA1201" s="1">
        <f t="shared" si="40"/>
        <v>26</v>
      </c>
    </row>
    <row r="1202" spans="1:27" ht="35.25" customHeight="1">
      <c r="A1202" s="119" t="s">
        <v>139</v>
      </c>
      <c r="B1202" s="134" t="s">
        <v>57</v>
      </c>
      <c r="C1202" s="122" t="s">
        <v>140</v>
      </c>
      <c r="D1202" s="122" t="s">
        <v>289</v>
      </c>
      <c r="E1202" s="123" t="s">
        <v>6827</v>
      </c>
      <c r="F1202" s="124" t="s">
        <v>21</v>
      </c>
      <c r="G1202" s="124" t="s">
        <v>142</v>
      </c>
      <c r="H1202" s="124" t="s">
        <v>7464</v>
      </c>
      <c r="I1202" s="210" t="s">
        <v>249</v>
      </c>
      <c r="J1202" s="129" t="s">
        <v>2526</v>
      </c>
      <c r="K1202" s="128"/>
      <c r="L1202" s="129"/>
      <c r="M1202" s="128"/>
      <c r="N1202" s="127" t="s">
        <v>570</v>
      </c>
      <c r="O1202" s="127" t="s">
        <v>672</v>
      </c>
      <c r="P1202" s="127" t="s">
        <v>2527</v>
      </c>
      <c r="Q1202" s="131" t="s">
        <v>7436</v>
      </c>
      <c r="R1202" s="131" t="s">
        <v>11697</v>
      </c>
      <c r="S1202" s="132" t="s">
        <v>11696</v>
      </c>
      <c r="T1202" s="136" t="s">
        <v>199</v>
      </c>
      <c r="U1202" s="211"/>
      <c r="V1202" s="211"/>
      <c r="W1202" s="133" t="str">
        <f>VLOOKUP(TRIM(X1202),X10:Y88,2,FALSE)</f>
        <v>Krisztian</v>
      </c>
      <c r="X1202" s="11" t="str">
        <f t="shared" si="41"/>
        <v>6.12</v>
      </c>
      <c r="AA1202" s="1">
        <f t="shared" si="40"/>
        <v>4</v>
      </c>
    </row>
    <row r="1203" spans="1:27" ht="35.25" customHeight="1">
      <c r="A1203" s="119" t="s">
        <v>139</v>
      </c>
      <c r="B1203" s="134" t="s">
        <v>57</v>
      </c>
      <c r="C1203" s="122" t="s">
        <v>140</v>
      </c>
      <c r="D1203" s="122" t="s">
        <v>289</v>
      </c>
      <c r="E1203" s="123" t="s">
        <v>6828</v>
      </c>
      <c r="F1203" s="124" t="s">
        <v>21</v>
      </c>
      <c r="G1203" s="124" t="s">
        <v>142</v>
      </c>
      <c r="H1203" s="124" t="s">
        <v>8132</v>
      </c>
      <c r="I1203" s="210" t="s">
        <v>227</v>
      </c>
      <c r="J1203" s="129" t="s">
        <v>2526</v>
      </c>
      <c r="K1203" s="128"/>
      <c r="L1203" s="129"/>
      <c r="M1203" s="128"/>
      <c r="N1203" s="127" t="s">
        <v>570</v>
      </c>
      <c r="O1203" s="127" t="s">
        <v>672</v>
      </c>
      <c r="P1203" s="127" t="s">
        <v>2527</v>
      </c>
      <c r="Q1203" s="131" t="s">
        <v>8003</v>
      </c>
      <c r="R1203" s="131" t="s">
        <v>11701</v>
      </c>
      <c r="S1203" s="132" t="s">
        <v>11700</v>
      </c>
      <c r="T1203" s="136" t="s">
        <v>228</v>
      </c>
      <c r="U1203" s="211"/>
      <c r="V1203" s="211"/>
      <c r="W1203" s="133" t="str">
        <f>VLOOKUP(TRIM(X1203),X10:Y88,2,FALSE)</f>
        <v>Krisztian</v>
      </c>
      <c r="X1203" s="11" t="str">
        <f t="shared" si="41"/>
        <v>6.12</v>
      </c>
      <c r="AA1203" s="1">
        <f t="shared" si="40"/>
        <v>16</v>
      </c>
    </row>
    <row r="1204" spans="1:27" ht="35.25" customHeight="1">
      <c r="A1204" s="119" t="s">
        <v>139</v>
      </c>
      <c r="B1204" s="134" t="s">
        <v>57</v>
      </c>
      <c r="C1204" s="122" t="s">
        <v>140</v>
      </c>
      <c r="D1204" s="122" t="s">
        <v>289</v>
      </c>
      <c r="E1204" s="123" t="s">
        <v>6829</v>
      </c>
      <c r="F1204" s="124" t="s">
        <v>21</v>
      </c>
      <c r="G1204" s="124" t="s">
        <v>142</v>
      </c>
      <c r="H1204" s="124" t="s">
        <v>8402</v>
      </c>
      <c r="I1204" s="210" t="s">
        <v>200</v>
      </c>
      <c r="J1204" s="129" t="s">
        <v>2526</v>
      </c>
      <c r="K1204" s="128"/>
      <c r="L1204" s="129"/>
      <c r="M1204" s="128"/>
      <c r="N1204" s="127" t="s">
        <v>570</v>
      </c>
      <c r="O1204" s="127" t="s">
        <v>672</v>
      </c>
      <c r="P1204" s="127" t="s">
        <v>2527</v>
      </c>
      <c r="Q1204" s="131" t="s">
        <v>8324</v>
      </c>
      <c r="R1204" s="131" t="s">
        <v>12427</v>
      </c>
      <c r="S1204" s="132" t="s">
        <v>145</v>
      </c>
      <c r="T1204" s="136" t="s">
        <v>7857</v>
      </c>
      <c r="U1204" s="211"/>
      <c r="V1204" s="211" t="s">
        <v>233</v>
      </c>
      <c r="W1204" s="133" t="str">
        <f>VLOOKUP(TRIM(X1204),X10:Y88,2,FALSE)</f>
        <v>Krisztian</v>
      </c>
      <c r="X1204" s="11" t="str">
        <f t="shared" si="41"/>
        <v>6.12</v>
      </c>
      <c r="AA1204" s="1">
        <f t="shared" si="40"/>
        <v>17</v>
      </c>
    </row>
    <row r="1205" spans="1:27" ht="35.25" customHeight="1">
      <c r="A1205" s="119" t="s">
        <v>139</v>
      </c>
      <c r="B1205" s="134" t="s">
        <v>57</v>
      </c>
      <c r="C1205" s="122" t="s">
        <v>140</v>
      </c>
      <c r="D1205" s="122" t="s">
        <v>289</v>
      </c>
      <c r="E1205" s="123" t="s">
        <v>6830</v>
      </c>
      <c r="F1205" s="124" t="s">
        <v>21</v>
      </c>
      <c r="G1205" s="124" t="s">
        <v>142</v>
      </c>
      <c r="H1205" s="124" t="s">
        <v>7464</v>
      </c>
      <c r="I1205" s="210" t="s">
        <v>249</v>
      </c>
      <c r="J1205" s="129" t="s">
        <v>2526</v>
      </c>
      <c r="K1205" s="128"/>
      <c r="L1205" s="129"/>
      <c r="M1205" s="128"/>
      <c r="N1205" s="127" t="s">
        <v>570</v>
      </c>
      <c r="O1205" s="127" t="s">
        <v>672</v>
      </c>
      <c r="P1205" s="127" t="s">
        <v>2527</v>
      </c>
      <c r="Q1205" s="131" t="s">
        <v>7436</v>
      </c>
      <c r="R1205" s="131" t="s">
        <v>12428</v>
      </c>
      <c r="S1205" s="132" t="s">
        <v>145</v>
      </c>
      <c r="T1205" s="136" t="s">
        <v>199</v>
      </c>
      <c r="U1205" s="211"/>
      <c r="V1205" s="211" t="s">
        <v>233</v>
      </c>
      <c r="W1205" s="133" t="str">
        <f>VLOOKUP(TRIM(X1205),X10:Y88,2,FALSE)</f>
        <v>Krisztian</v>
      </c>
      <c r="X1205" s="11" t="str">
        <f t="shared" si="41"/>
        <v>6.12</v>
      </c>
      <c r="AA1205" s="1">
        <f t="shared" si="40"/>
        <v>4</v>
      </c>
    </row>
    <row r="1206" spans="1:27" ht="35.25" customHeight="1">
      <c r="A1206" s="119" t="s">
        <v>139</v>
      </c>
      <c r="B1206" s="134" t="s">
        <v>57</v>
      </c>
      <c r="C1206" s="122" t="s">
        <v>140</v>
      </c>
      <c r="D1206" s="122" t="s">
        <v>289</v>
      </c>
      <c r="E1206" s="123" t="s">
        <v>6831</v>
      </c>
      <c r="F1206" s="124" t="s">
        <v>21</v>
      </c>
      <c r="G1206" s="124" t="s">
        <v>142</v>
      </c>
      <c r="H1206" s="124" t="s">
        <v>8132</v>
      </c>
      <c r="I1206" s="210" t="s">
        <v>227</v>
      </c>
      <c r="J1206" s="129" t="s">
        <v>2526</v>
      </c>
      <c r="K1206" s="128"/>
      <c r="L1206" s="129"/>
      <c r="M1206" s="128"/>
      <c r="N1206" s="127" t="s">
        <v>570</v>
      </c>
      <c r="O1206" s="127" t="s">
        <v>672</v>
      </c>
      <c r="P1206" s="127" t="s">
        <v>2527</v>
      </c>
      <c r="Q1206" s="131" t="s">
        <v>8003</v>
      </c>
      <c r="R1206" s="131" t="s">
        <v>12429</v>
      </c>
      <c r="S1206" s="132" t="s">
        <v>145</v>
      </c>
      <c r="T1206" s="136" t="s">
        <v>228</v>
      </c>
      <c r="U1206" s="211"/>
      <c r="V1206" s="211" t="s">
        <v>233</v>
      </c>
      <c r="W1206" s="133" t="str">
        <f>VLOOKUP(TRIM(X1206),X10:Y88,2,FALSE)</f>
        <v>Krisztian</v>
      </c>
      <c r="X1206" s="11" t="str">
        <f t="shared" si="41"/>
        <v>6.12</v>
      </c>
      <c r="AA1206" s="1">
        <f t="shared" si="40"/>
        <v>16</v>
      </c>
    </row>
    <row r="1207" spans="1:27" ht="35.25" customHeight="1">
      <c r="A1207" s="119" t="s">
        <v>139</v>
      </c>
      <c r="B1207" s="134" t="s">
        <v>57</v>
      </c>
      <c r="C1207" s="122" t="s">
        <v>140</v>
      </c>
      <c r="D1207" s="122" t="s">
        <v>112</v>
      </c>
      <c r="E1207" s="123" t="s">
        <v>6832</v>
      </c>
      <c r="F1207" s="124" t="s">
        <v>20</v>
      </c>
      <c r="G1207" s="124" t="s">
        <v>142</v>
      </c>
      <c r="H1207" s="124" t="s">
        <v>7997</v>
      </c>
      <c r="I1207" s="210" t="s">
        <v>280</v>
      </c>
      <c r="J1207" s="129"/>
      <c r="K1207" s="128"/>
      <c r="L1207" s="129"/>
      <c r="M1207" s="128"/>
      <c r="N1207" s="127"/>
      <c r="O1207" s="127" t="s">
        <v>164</v>
      </c>
      <c r="P1207" s="127" t="s">
        <v>616</v>
      </c>
      <c r="Q1207" s="131" t="s">
        <v>685</v>
      </c>
      <c r="R1207" s="131" t="s">
        <v>12430</v>
      </c>
      <c r="S1207" s="132" t="s">
        <v>145</v>
      </c>
      <c r="T1207" s="136" t="s">
        <v>219</v>
      </c>
      <c r="U1207" s="211"/>
      <c r="V1207" s="211" t="s">
        <v>233</v>
      </c>
      <c r="W1207" s="133" t="str">
        <f>VLOOKUP(TRIM(X1207),X10:Y88,2,FALSE)</f>
        <v>Krisztian</v>
      </c>
      <c r="X1207" s="11" t="str">
        <f t="shared" si="41"/>
        <v>6.5.10</v>
      </c>
      <c r="AA1207" s="1">
        <f t="shared" si="40"/>
        <v>6</v>
      </c>
    </row>
    <row r="1208" spans="1:27" ht="35.25" customHeight="1">
      <c r="A1208" s="119" t="s">
        <v>139</v>
      </c>
      <c r="B1208" s="134" t="s">
        <v>57</v>
      </c>
      <c r="C1208" s="122" t="s">
        <v>140</v>
      </c>
      <c r="D1208" s="122" t="s">
        <v>112</v>
      </c>
      <c r="E1208" s="123" t="s">
        <v>6833</v>
      </c>
      <c r="F1208" s="124" t="s">
        <v>23</v>
      </c>
      <c r="G1208" s="124" t="s">
        <v>142</v>
      </c>
      <c r="H1208" s="124" t="s">
        <v>11665</v>
      </c>
      <c r="I1208" s="210" t="s">
        <v>184</v>
      </c>
      <c r="J1208" s="129" t="s">
        <v>180</v>
      </c>
      <c r="K1208" s="128">
        <v>51</v>
      </c>
      <c r="L1208" s="129" t="s">
        <v>63</v>
      </c>
      <c r="M1208" s="128" t="s">
        <v>186</v>
      </c>
      <c r="N1208" s="127" t="s">
        <v>444</v>
      </c>
      <c r="O1208" s="127" t="s">
        <v>164</v>
      </c>
      <c r="P1208" s="127" t="s">
        <v>178</v>
      </c>
      <c r="Q1208" s="131" t="s">
        <v>8574</v>
      </c>
      <c r="R1208" s="131" t="s">
        <v>12431</v>
      </c>
      <c r="S1208" s="132" t="s">
        <v>145</v>
      </c>
      <c r="T1208" s="136" t="s">
        <v>183</v>
      </c>
      <c r="U1208" s="211"/>
      <c r="V1208" s="211" t="s">
        <v>233</v>
      </c>
      <c r="W1208" s="133" t="str">
        <f>VLOOKUP(TRIM(X1208),X10:Y88,2,FALSE)</f>
        <v>Krisztian</v>
      </c>
      <c r="X1208" s="11" t="str">
        <f t="shared" si="41"/>
        <v>6.5.10</v>
      </c>
      <c r="AA1208" s="1">
        <f t="shared" si="40"/>
        <v>17</v>
      </c>
    </row>
    <row r="1209" spans="1:27" ht="35.25" customHeight="1">
      <c r="A1209" s="119" t="s">
        <v>139</v>
      </c>
      <c r="B1209" s="134" t="s">
        <v>57</v>
      </c>
      <c r="C1209" s="122" t="s">
        <v>140</v>
      </c>
      <c r="D1209" s="122" t="s">
        <v>112</v>
      </c>
      <c r="E1209" s="123" t="s">
        <v>6834</v>
      </c>
      <c r="F1209" s="124" t="s">
        <v>23</v>
      </c>
      <c r="G1209" s="124" t="s">
        <v>142</v>
      </c>
      <c r="H1209" s="124" t="s">
        <v>11668</v>
      </c>
      <c r="I1209" s="210" t="s">
        <v>184</v>
      </c>
      <c r="J1209" s="129" t="s">
        <v>169</v>
      </c>
      <c r="K1209" s="128">
        <v>34</v>
      </c>
      <c r="L1209" s="129" t="s">
        <v>63</v>
      </c>
      <c r="M1209" s="128" t="s">
        <v>186</v>
      </c>
      <c r="N1209" s="127" t="s">
        <v>444</v>
      </c>
      <c r="O1209" s="127" t="s">
        <v>164</v>
      </c>
      <c r="P1209" s="127" t="s">
        <v>178</v>
      </c>
      <c r="Q1209" s="131" t="s">
        <v>8575</v>
      </c>
      <c r="R1209" s="131" t="s">
        <v>12432</v>
      </c>
      <c r="S1209" s="132" t="s">
        <v>145</v>
      </c>
      <c r="T1209" s="136" t="s">
        <v>183</v>
      </c>
      <c r="U1209" s="211"/>
      <c r="V1209" s="211" t="s">
        <v>233</v>
      </c>
      <c r="W1209" s="133" t="str">
        <f>VLOOKUP(TRIM(X1209),X10:Y88,2,FALSE)</f>
        <v>Krisztian</v>
      </c>
      <c r="X1209" s="11" t="str">
        <f t="shared" si="41"/>
        <v>6.5.10</v>
      </c>
      <c r="AA1209" s="1">
        <f t="shared" si="40"/>
        <v>17</v>
      </c>
    </row>
    <row r="1210" spans="1:27" ht="35.25" customHeight="1">
      <c r="A1210" s="119" t="s">
        <v>139</v>
      </c>
      <c r="B1210" s="134" t="s">
        <v>57</v>
      </c>
      <c r="C1210" s="122" t="s">
        <v>140</v>
      </c>
      <c r="D1210" s="122" t="s">
        <v>112</v>
      </c>
      <c r="E1210" s="123" t="s">
        <v>6835</v>
      </c>
      <c r="F1210" s="124" t="s">
        <v>23</v>
      </c>
      <c r="G1210" s="124" t="s">
        <v>142</v>
      </c>
      <c r="H1210" s="124" t="s">
        <v>11671</v>
      </c>
      <c r="I1210" s="210" t="s">
        <v>4990</v>
      </c>
      <c r="J1210" s="129" t="s">
        <v>169</v>
      </c>
      <c r="K1210" s="128">
        <v>57</v>
      </c>
      <c r="L1210" s="129" t="s">
        <v>63</v>
      </c>
      <c r="M1210" s="128" t="s">
        <v>186</v>
      </c>
      <c r="N1210" s="127" t="s">
        <v>444</v>
      </c>
      <c r="O1210" s="127" t="s">
        <v>164</v>
      </c>
      <c r="P1210" s="127" t="s">
        <v>178</v>
      </c>
      <c r="Q1210" s="131" t="s">
        <v>3841</v>
      </c>
      <c r="R1210" s="131" t="s">
        <v>12433</v>
      </c>
      <c r="S1210" s="132" t="s">
        <v>145</v>
      </c>
      <c r="T1210" s="136" t="s">
        <v>193</v>
      </c>
      <c r="U1210" s="211"/>
      <c r="V1210" s="211" t="s">
        <v>233</v>
      </c>
      <c r="W1210" s="133" t="str">
        <f>VLOOKUP(TRIM(X1210),X10:Y88,2,FALSE)</f>
        <v>Krisztian</v>
      </c>
      <c r="X1210" s="11" t="str">
        <f t="shared" si="41"/>
        <v>6.5.10</v>
      </c>
      <c r="AA1210" s="1">
        <f t="shared" si="40"/>
        <v>48</v>
      </c>
    </row>
    <row r="1211" spans="1:27" ht="35.25" customHeight="1">
      <c r="A1211" s="119" t="s">
        <v>139</v>
      </c>
      <c r="B1211" s="134" t="s">
        <v>57</v>
      </c>
      <c r="C1211" s="122" t="s">
        <v>140</v>
      </c>
      <c r="D1211" s="122" t="s">
        <v>112</v>
      </c>
      <c r="E1211" s="123" t="s">
        <v>6836</v>
      </c>
      <c r="F1211" s="124" t="s">
        <v>24</v>
      </c>
      <c r="G1211" s="124" t="s">
        <v>142</v>
      </c>
      <c r="H1211" s="124" t="s">
        <v>11674</v>
      </c>
      <c r="I1211" s="210" t="s">
        <v>8502</v>
      </c>
      <c r="J1211" s="129" t="s">
        <v>180</v>
      </c>
      <c r="K1211" s="128">
        <v>109</v>
      </c>
      <c r="L1211" s="129" t="s">
        <v>63</v>
      </c>
      <c r="M1211" s="128" t="s">
        <v>186</v>
      </c>
      <c r="N1211" s="127" t="s">
        <v>444</v>
      </c>
      <c r="O1211" s="127" t="s">
        <v>164</v>
      </c>
      <c r="P1211" s="127" t="s">
        <v>178</v>
      </c>
      <c r="Q1211" s="131" t="s">
        <v>8635</v>
      </c>
      <c r="R1211" s="131" t="s">
        <v>11676</v>
      </c>
      <c r="S1211" s="132" t="s">
        <v>11675</v>
      </c>
      <c r="T1211" s="136" t="s">
        <v>223</v>
      </c>
      <c r="U1211" s="211"/>
      <c r="V1211" s="211"/>
      <c r="W1211" s="133" t="str">
        <f>VLOOKUP(TRIM(X1211),X10:Y88,2,FALSE)</f>
        <v>Krisztian</v>
      </c>
      <c r="X1211" s="11" t="str">
        <f t="shared" si="41"/>
        <v>6.5.10</v>
      </c>
      <c r="AA1211" s="1">
        <f t="shared" si="40"/>
        <v>53</v>
      </c>
    </row>
    <row r="1212" spans="1:27" ht="35.25" customHeight="1">
      <c r="A1212" s="119" t="s">
        <v>139</v>
      </c>
      <c r="B1212" s="134" t="s">
        <v>57</v>
      </c>
      <c r="C1212" s="122" t="s">
        <v>140</v>
      </c>
      <c r="D1212" s="122" t="s">
        <v>112</v>
      </c>
      <c r="E1212" s="123" t="s">
        <v>6837</v>
      </c>
      <c r="F1212" s="124" t="s">
        <v>23</v>
      </c>
      <c r="G1212" s="124" t="s">
        <v>142</v>
      </c>
      <c r="H1212" s="124" t="s">
        <v>11680</v>
      </c>
      <c r="I1212" s="210" t="s">
        <v>661</v>
      </c>
      <c r="J1212" s="129" t="s">
        <v>169</v>
      </c>
      <c r="K1212" s="128">
        <v>78</v>
      </c>
      <c r="L1212" s="129" t="s">
        <v>63</v>
      </c>
      <c r="M1212" s="128" t="s">
        <v>186</v>
      </c>
      <c r="N1212" s="127" t="s">
        <v>444</v>
      </c>
      <c r="O1212" s="127" t="s">
        <v>164</v>
      </c>
      <c r="P1212" s="127" t="s">
        <v>178</v>
      </c>
      <c r="Q1212" s="131" t="s">
        <v>8634</v>
      </c>
      <c r="R1212" s="131" t="s">
        <v>12434</v>
      </c>
      <c r="S1212" s="132" t="s">
        <v>145</v>
      </c>
      <c r="T1212" s="136" t="s">
        <v>223</v>
      </c>
      <c r="U1212" s="211"/>
      <c r="V1212" s="211" t="s">
        <v>233</v>
      </c>
      <c r="W1212" s="133" t="str">
        <f>VLOOKUP(TRIM(X1212),X10:Y88,2,FALSE)</f>
        <v>Krisztian</v>
      </c>
      <c r="X1212" s="11" t="str">
        <f t="shared" si="41"/>
        <v>6.5.10</v>
      </c>
      <c r="AA1212" s="1">
        <f t="shared" si="40"/>
        <v>26</v>
      </c>
    </row>
    <row r="1213" spans="1:27" ht="35.25" customHeight="1">
      <c r="A1213" s="119" t="s">
        <v>139</v>
      </c>
      <c r="B1213" s="134" t="s">
        <v>57</v>
      </c>
      <c r="C1213" s="122" t="s">
        <v>140</v>
      </c>
      <c r="D1213" s="122" t="s">
        <v>123</v>
      </c>
      <c r="E1213" s="123" t="s">
        <v>6838</v>
      </c>
      <c r="F1213" s="124" t="s">
        <v>318</v>
      </c>
      <c r="G1213" s="124" t="s">
        <v>142</v>
      </c>
      <c r="H1213" s="124" t="s">
        <v>7987</v>
      </c>
      <c r="I1213" s="210" t="s">
        <v>12694</v>
      </c>
      <c r="J1213" s="129"/>
      <c r="K1213" s="128"/>
      <c r="L1213" s="129"/>
      <c r="M1213" s="128"/>
      <c r="N1213" s="127"/>
      <c r="O1213" s="127"/>
      <c r="P1213" s="127"/>
      <c r="Q1213" s="131" t="s">
        <v>7988</v>
      </c>
      <c r="R1213" s="131" t="s">
        <v>11620</v>
      </c>
      <c r="S1213" s="132" t="s">
        <v>11618</v>
      </c>
      <c r="T1213" s="136" t="s">
        <v>174</v>
      </c>
      <c r="U1213" s="211"/>
      <c r="V1213" s="211"/>
      <c r="W1213" s="133" t="str">
        <f>VLOOKUP(TRIM(X1213),X10:Y88,2,FALSE)</f>
        <v>Frank</v>
      </c>
      <c r="X1213" s="11" t="str">
        <f t="shared" si="41"/>
        <v>7.1</v>
      </c>
      <c r="AA1213" s="1">
        <f t="shared" si="40"/>
        <v>300</v>
      </c>
    </row>
    <row r="1214" spans="1:27" ht="35.25" customHeight="1">
      <c r="A1214" s="119" t="s">
        <v>139</v>
      </c>
      <c r="B1214" s="134" t="s">
        <v>57</v>
      </c>
      <c r="C1214" s="122" t="s">
        <v>140</v>
      </c>
      <c r="D1214" s="122" t="s">
        <v>123</v>
      </c>
      <c r="E1214" s="123" t="s">
        <v>6839</v>
      </c>
      <c r="F1214" s="124" t="s">
        <v>318</v>
      </c>
      <c r="G1214" s="124" t="s">
        <v>142</v>
      </c>
      <c r="H1214" s="124" t="s">
        <v>852</v>
      </c>
      <c r="I1214" s="210" t="s">
        <v>12695</v>
      </c>
      <c r="J1214" s="129"/>
      <c r="K1214" s="128"/>
      <c r="L1214" s="129"/>
      <c r="M1214" s="128"/>
      <c r="N1214" s="127"/>
      <c r="O1214" s="127"/>
      <c r="P1214" s="127"/>
      <c r="Q1214" s="131" t="s">
        <v>3321</v>
      </c>
      <c r="R1214" s="131" t="s">
        <v>11621</v>
      </c>
      <c r="S1214" s="132" t="s">
        <v>11619</v>
      </c>
      <c r="T1214" s="136" t="s">
        <v>183</v>
      </c>
      <c r="U1214" s="211"/>
      <c r="V1214" s="211"/>
      <c r="W1214" s="133" t="str">
        <f>VLOOKUP(TRIM(X1214),X10:Y88,2,FALSE)</f>
        <v>Frank</v>
      </c>
      <c r="X1214" s="11" t="str">
        <f t="shared" si="41"/>
        <v>7.1</v>
      </c>
      <c r="AA1214" s="1">
        <f t="shared" si="40"/>
        <v>235</v>
      </c>
    </row>
    <row r="1215" spans="1:27" ht="35.25" customHeight="1">
      <c r="A1215" s="119" t="s">
        <v>139</v>
      </c>
      <c r="B1215" s="134" t="s">
        <v>57</v>
      </c>
      <c r="C1215" s="122" t="s">
        <v>140</v>
      </c>
      <c r="D1215" s="122" t="s">
        <v>123</v>
      </c>
      <c r="E1215" s="123" t="s">
        <v>6840</v>
      </c>
      <c r="F1215" s="124" t="s">
        <v>318</v>
      </c>
      <c r="G1215" s="124" t="s">
        <v>142</v>
      </c>
      <c r="H1215" s="124" t="s">
        <v>7541</v>
      </c>
      <c r="I1215" s="210" t="s">
        <v>7542</v>
      </c>
      <c r="J1215" s="129"/>
      <c r="K1215" s="128"/>
      <c r="L1215" s="129"/>
      <c r="M1215" s="128"/>
      <c r="N1215" s="127"/>
      <c r="O1215" s="127"/>
      <c r="P1215" s="127"/>
      <c r="Q1215" s="131" t="s">
        <v>7541</v>
      </c>
      <c r="R1215" s="131" t="s">
        <v>11392</v>
      </c>
      <c r="S1215" s="132" t="s">
        <v>11393</v>
      </c>
      <c r="T1215" s="136" t="s">
        <v>234</v>
      </c>
      <c r="U1215" s="211"/>
      <c r="V1215" s="211"/>
      <c r="W1215" s="133" t="str">
        <f>VLOOKUP(TRIM(X1215),X10:Y88,2,FALSE)</f>
        <v>Frank</v>
      </c>
      <c r="X1215" s="11" t="str">
        <f t="shared" si="41"/>
        <v>7.1</v>
      </c>
      <c r="AA1215" s="1">
        <f t="shared" si="40"/>
        <v>152</v>
      </c>
    </row>
    <row r="1216" spans="1:27" ht="35.25" customHeight="1">
      <c r="A1216" s="119" t="s">
        <v>139</v>
      </c>
      <c r="B1216" s="134" t="s">
        <v>57</v>
      </c>
      <c r="C1216" s="122" t="s">
        <v>140</v>
      </c>
      <c r="D1216" s="122" t="s">
        <v>123</v>
      </c>
      <c r="E1216" s="123" t="s">
        <v>6841</v>
      </c>
      <c r="F1216" s="124" t="s">
        <v>318</v>
      </c>
      <c r="G1216" s="124" t="s">
        <v>142</v>
      </c>
      <c r="H1216" s="124" t="s">
        <v>7543</v>
      </c>
      <c r="I1216" s="210" t="s">
        <v>2802</v>
      </c>
      <c r="J1216" s="129"/>
      <c r="K1216" s="128"/>
      <c r="L1216" s="129"/>
      <c r="M1216" s="128"/>
      <c r="N1216" s="127"/>
      <c r="O1216" s="127" t="s">
        <v>672</v>
      </c>
      <c r="P1216" s="127"/>
      <c r="Q1216" s="131" t="s">
        <v>7544</v>
      </c>
      <c r="R1216" s="131" t="s">
        <v>11627</v>
      </c>
      <c r="S1216" s="132" t="s">
        <v>11625</v>
      </c>
      <c r="T1216" s="136" t="s">
        <v>835</v>
      </c>
      <c r="U1216" s="211"/>
      <c r="V1216" s="211"/>
      <c r="W1216" s="133" t="str">
        <f>VLOOKUP(TRIM(X1216),X10:Y88,2,FALSE)</f>
        <v>Frank</v>
      </c>
      <c r="X1216" s="11" t="str">
        <f t="shared" si="41"/>
        <v>7.1</v>
      </c>
      <c r="AA1216" s="1">
        <f t="shared" si="40"/>
        <v>20</v>
      </c>
    </row>
    <row r="1217" spans="1:27" ht="35.25" customHeight="1">
      <c r="A1217" s="119" t="s">
        <v>139</v>
      </c>
      <c r="B1217" s="134" t="s">
        <v>57</v>
      </c>
      <c r="C1217" s="122" t="s">
        <v>140</v>
      </c>
      <c r="D1217" s="122" t="s">
        <v>94</v>
      </c>
      <c r="E1217" s="123" t="s">
        <v>6842</v>
      </c>
      <c r="F1217" s="124" t="s">
        <v>23</v>
      </c>
      <c r="G1217" s="124" t="s">
        <v>142</v>
      </c>
      <c r="H1217" s="124" t="s">
        <v>10127</v>
      </c>
      <c r="I1217" s="210" t="s">
        <v>291</v>
      </c>
      <c r="J1217" s="129" t="s">
        <v>169</v>
      </c>
      <c r="K1217" s="128">
        <v>20</v>
      </c>
      <c r="L1217" s="129" t="s">
        <v>60</v>
      </c>
      <c r="M1217" s="128" t="s">
        <v>186</v>
      </c>
      <c r="N1217" s="127" t="s">
        <v>444</v>
      </c>
      <c r="O1217" s="127" t="s">
        <v>164</v>
      </c>
      <c r="P1217" s="127" t="s">
        <v>178</v>
      </c>
      <c r="Q1217" s="131" t="s">
        <v>3911</v>
      </c>
      <c r="R1217" s="131" t="s">
        <v>12435</v>
      </c>
      <c r="S1217" s="132" t="s">
        <v>145</v>
      </c>
      <c r="T1217" s="136" t="s">
        <v>290</v>
      </c>
      <c r="U1217" s="211"/>
      <c r="V1217" s="211" t="s">
        <v>233</v>
      </c>
      <c r="W1217" s="133" t="str">
        <f>VLOOKUP(TRIM(X1217),X10:Y88,2,FALSE)</f>
        <v>Frank</v>
      </c>
      <c r="X1217" s="11" t="str">
        <f t="shared" si="41"/>
        <v>6.5.1</v>
      </c>
      <c r="AA1217" s="1">
        <f t="shared" si="40"/>
        <v>13</v>
      </c>
    </row>
    <row r="1218" spans="1:27" ht="35.25" customHeight="1">
      <c r="A1218" s="119" t="s">
        <v>139</v>
      </c>
      <c r="B1218" s="134" t="s">
        <v>57</v>
      </c>
      <c r="C1218" s="122" t="s">
        <v>140</v>
      </c>
      <c r="D1218" s="122" t="s">
        <v>94</v>
      </c>
      <c r="E1218" s="123" t="s">
        <v>6843</v>
      </c>
      <c r="F1218" s="124" t="s">
        <v>23</v>
      </c>
      <c r="G1218" s="124" t="s">
        <v>142</v>
      </c>
      <c r="H1218" s="124" t="s">
        <v>10130</v>
      </c>
      <c r="I1218" s="210" t="s">
        <v>583</v>
      </c>
      <c r="J1218" s="129" t="s">
        <v>169</v>
      </c>
      <c r="K1218" s="128">
        <v>47</v>
      </c>
      <c r="L1218" s="129" t="s">
        <v>60</v>
      </c>
      <c r="M1218" s="128" t="s">
        <v>186</v>
      </c>
      <c r="N1218" s="127" t="s">
        <v>444</v>
      </c>
      <c r="O1218" s="127" t="s">
        <v>164</v>
      </c>
      <c r="P1218" s="127" t="s">
        <v>178</v>
      </c>
      <c r="Q1218" s="131" t="s">
        <v>8589</v>
      </c>
      <c r="R1218" s="131" t="s">
        <v>12436</v>
      </c>
      <c r="S1218" s="132" t="s">
        <v>145</v>
      </c>
      <c r="T1218" s="136" t="s">
        <v>215</v>
      </c>
      <c r="U1218" s="211"/>
      <c r="V1218" s="211" t="s">
        <v>233</v>
      </c>
      <c r="W1218" s="133" t="str">
        <f>VLOOKUP(TRIM(X1218),X10:Y88,2,FALSE)</f>
        <v>Frank</v>
      </c>
      <c r="X1218" s="11" t="str">
        <f t="shared" si="41"/>
        <v>6.5.1</v>
      </c>
      <c r="AA1218" s="1">
        <f t="shared" si="40"/>
        <v>16</v>
      </c>
    </row>
    <row r="1219" spans="1:27" ht="35.25" customHeight="1">
      <c r="A1219" s="119" t="s">
        <v>139</v>
      </c>
      <c r="B1219" s="134" t="s">
        <v>57</v>
      </c>
      <c r="C1219" s="122" t="s">
        <v>140</v>
      </c>
      <c r="D1219" s="122" t="s">
        <v>94</v>
      </c>
      <c r="E1219" s="123" t="s">
        <v>6844</v>
      </c>
      <c r="F1219" s="124" t="s">
        <v>23</v>
      </c>
      <c r="G1219" s="124" t="s">
        <v>142</v>
      </c>
      <c r="H1219" s="124" t="s">
        <v>10133</v>
      </c>
      <c r="I1219" s="210" t="s">
        <v>7479</v>
      </c>
      <c r="J1219" s="129" t="s">
        <v>169</v>
      </c>
      <c r="K1219" s="128">
        <v>40</v>
      </c>
      <c r="L1219" s="129" t="s">
        <v>60</v>
      </c>
      <c r="M1219" s="128" t="s">
        <v>186</v>
      </c>
      <c r="N1219" s="127" t="s">
        <v>444</v>
      </c>
      <c r="O1219" s="127" t="s">
        <v>164</v>
      </c>
      <c r="P1219" s="127" t="s">
        <v>178</v>
      </c>
      <c r="Q1219" s="131" t="s">
        <v>8581</v>
      </c>
      <c r="R1219" s="131" t="s">
        <v>12437</v>
      </c>
      <c r="S1219" s="132" t="s">
        <v>145</v>
      </c>
      <c r="T1219" s="136" t="s">
        <v>183</v>
      </c>
      <c r="U1219" s="211"/>
      <c r="V1219" s="211" t="s">
        <v>233</v>
      </c>
      <c r="W1219" s="133" t="str">
        <f>VLOOKUP(TRIM(X1219),X10:Y88,2,FALSE)</f>
        <v>Frank</v>
      </c>
      <c r="X1219" s="11" t="str">
        <f t="shared" si="41"/>
        <v>6.5.1</v>
      </c>
      <c r="AA1219" s="1">
        <f t="shared" si="40"/>
        <v>39</v>
      </c>
    </row>
    <row r="1220" spans="1:27" ht="35.25" customHeight="1">
      <c r="A1220" s="119" t="s">
        <v>139</v>
      </c>
      <c r="B1220" s="134" t="s">
        <v>57</v>
      </c>
      <c r="C1220" s="122" t="s">
        <v>140</v>
      </c>
      <c r="D1220" s="122" t="s">
        <v>94</v>
      </c>
      <c r="E1220" s="123" t="s">
        <v>6845</v>
      </c>
      <c r="F1220" s="124" t="s">
        <v>23</v>
      </c>
      <c r="G1220" s="124" t="s">
        <v>142</v>
      </c>
      <c r="H1220" s="124" t="s">
        <v>10136</v>
      </c>
      <c r="I1220" s="210" t="s">
        <v>229</v>
      </c>
      <c r="J1220" s="127" t="s">
        <v>169</v>
      </c>
      <c r="K1220" s="212">
        <v>183</v>
      </c>
      <c r="L1220" s="127" t="s">
        <v>60</v>
      </c>
      <c r="M1220" s="212" t="s">
        <v>186</v>
      </c>
      <c r="N1220" s="127" t="s">
        <v>444</v>
      </c>
      <c r="O1220" s="127" t="s">
        <v>164</v>
      </c>
      <c r="P1220" s="127" t="s">
        <v>178</v>
      </c>
      <c r="Q1220" s="131" t="s">
        <v>8847</v>
      </c>
      <c r="R1220" s="131" t="s">
        <v>12438</v>
      </c>
      <c r="S1220" s="132" t="s">
        <v>145</v>
      </c>
      <c r="T1220" s="136" t="s">
        <v>248</v>
      </c>
      <c r="U1220" s="211"/>
      <c r="V1220" s="211" t="s">
        <v>233</v>
      </c>
      <c r="W1220" s="133" t="str">
        <f>VLOOKUP(TRIM(X1220),X10:Y88,2,FALSE)</f>
        <v>Frank</v>
      </c>
      <c r="X1220" s="11" t="str">
        <f t="shared" si="41"/>
        <v>6.5.1</v>
      </c>
      <c r="AA1220" s="1">
        <f t="shared" si="40"/>
        <v>7</v>
      </c>
    </row>
    <row r="1221" spans="1:27" ht="35.25" customHeight="1">
      <c r="A1221" s="119" t="s">
        <v>139</v>
      </c>
      <c r="B1221" s="134" t="s">
        <v>57</v>
      </c>
      <c r="C1221" s="122" t="s">
        <v>140</v>
      </c>
      <c r="D1221" s="122" t="s">
        <v>94</v>
      </c>
      <c r="E1221" s="123" t="s">
        <v>6846</v>
      </c>
      <c r="F1221" s="124" t="s">
        <v>23</v>
      </c>
      <c r="G1221" s="124" t="s">
        <v>142</v>
      </c>
      <c r="H1221" s="124" t="s">
        <v>10140</v>
      </c>
      <c r="I1221" s="210" t="s">
        <v>12696</v>
      </c>
      <c r="J1221" s="129" t="s">
        <v>169</v>
      </c>
      <c r="K1221" s="128">
        <v>106</v>
      </c>
      <c r="L1221" s="129" t="s">
        <v>60</v>
      </c>
      <c r="M1221" s="128" t="s">
        <v>186</v>
      </c>
      <c r="N1221" s="127" t="s">
        <v>444</v>
      </c>
      <c r="O1221" s="127" t="s">
        <v>164</v>
      </c>
      <c r="P1221" s="127" t="s">
        <v>178</v>
      </c>
      <c r="Q1221" s="131" t="s">
        <v>8709</v>
      </c>
      <c r="R1221" s="131" t="s">
        <v>12439</v>
      </c>
      <c r="S1221" s="132" t="s">
        <v>145</v>
      </c>
      <c r="T1221" s="136" t="s">
        <v>450</v>
      </c>
      <c r="U1221" s="211"/>
      <c r="V1221" s="211" t="s">
        <v>233</v>
      </c>
      <c r="W1221" s="133" t="str">
        <f>VLOOKUP(TRIM(X1221),X10:Y88,2,FALSE)</f>
        <v>Frank</v>
      </c>
      <c r="X1221" s="11" t="str">
        <f t="shared" si="41"/>
        <v>6.5.1</v>
      </c>
      <c r="AA1221" s="1">
        <f t="shared" si="40"/>
        <v>141</v>
      </c>
    </row>
    <row r="1222" spans="1:27" ht="35.25" customHeight="1">
      <c r="A1222" s="119" t="s">
        <v>139</v>
      </c>
      <c r="B1222" s="134" t="s">
        <v>57</v>
      </c>
      <c r="C1222" s="122" t="s">
        <v>140</v>
      </c>
      <c r="D1222" s="122" t="s">
        <v>94</v>
      </c>
      <c r="E1222" s="123" t="s">
        <v>6847</v>
      </c>
      <c r="F1222" s="124" t="s">
        <v>24</v>
      </c>
      <c r="G1222" s="124" t="s">
        <v>142</v>
      </c>
      <c r="H1222" s="124" t="s">
        <v>10143</v>
      </c>
      <c r="I1222" s="210" t="s">
        <v>12697</v>
      </c>
      <c r="J1222" s="129" t="s">
        <v>169</v>
      </c>
      <c r="K1222" s="128">
        <v>6</v>
      </c>
      <c r="L1222" s="129" t="s">
        <v>63</v>
      </c>
      <c r="M1222" s="128" t="s">
        <v>186</v>
      </c>
      <c r="N1222" s="127" t="s">
        <v>444</v>
      </c>
      <c r="O1222" s="127" t="s">
        <v>164</v>
      </c>
      <c r="P1222" s="127" t="s">
        <v>178</v>
      </c>
      <c r="Q1222" s="131" t="s">
        <v>3716</v>
      </c>
      <c r="R1222" s="131" t="s">
        <v>11143</v>
      </c>
      <c r="S1222" s="132" t="s">
        <v>11144</v>
      </c>
      <c r="T1222" s="136" t="s">
        <v>290</v>
      </c>
      <c r="U1222" s="211"/>
      <c r="V1222" s="211"/>
      <c r="W1222" s="133" t="str">
        <f>VLOOKUP(TRIM(X1222),X10:Y88,2,FALSE)</f>
        <v>Frank</v>
      </c>
      <c r="X1222" s="11" t="str">
        <f t="shared" si="41"/>
        <v>6.5.1</v>
      </c>
      <c r="AA1222" s="1">
        <f t="shared" si="40"/>
        <v>280</v>
      </c>
    </row>
    <row r="1223" spans="1:27" ht="35.25" customHeight="1">
      <c r="A1223" s="119" t="s">
        <v>139</v>
      </c>
      <c r="B1223" s="134" t="s">
        <v>57</v>
      </c>
      <c r="C1223" s="122" t="s">
        <v>140</v>
      </c>
      <c r="D1223" s="122" t="s">
        <v>94</v>
      </c>
      <c r="E1223" s="123" t="s">
        <v>6848</v>
      </c>
      <c r="F1223" s="124" t="s">
        <v>24</v>
      </c>
      <c r="G1223" s="124" t="s">
        <v>142</v>
      </c>
      <c r="H1223" s="124" t="s">
        <v>10146</v>
      </c>
      <c r="I1223" s="210" t="s">
        <v>3517</v>
      </c>
      <c r="J1223" s="129" t="s">
        <v>169</v>
      </c>
      <c r="K1223" s="128">
        <v>178</v>
      </c>
      <c r="L1223" s="129" t="s">
        <v>60</v>
      </c>
      <c r="M1223" s="128" t="s">
        <v>186</v>
      </c>
      <c r="N1223" s="127" t="s">
        <v>444</v>
      </c>
      <c r="O1223" s="127" t="s">
        <v>164</v>
      </c>
      <c r="P1223" s="127" t="s">
        <v>178</v>
      </c>
      <c r="Q1223" s="131" t="s">
        <v>3575</v>
      </c>
      <c r="R1223" s="131" t="s">
        <v>11756</v>
      </c>
      <c r="S1223" s="132" t="s">
        <v>11757</v>
      </c>
      <c r="T1223" s="136" t="s">
        <v>461</v>
      </c>
      <c r="U1223" s="211"/>
      <c r="V1223" s="211"/>
      <c r="W1223" s="133" t="str">
        <f>VLOOKUP(TRIM(X1223),X10:Y88,2,FALSE)</f>
        <v>Frank</v>
      </c>
      <c r="X1223" s="11" t="str">
        <f t="shared" si="41"/>
        <v>6.5.1</v>
      </c>
      <c r="AA1223" s="1">
        <f t="shared" si="40"/>
        <v>20</v>
      </c>
    </row>
    <row r="1224" spans="1:27" ht="35.25" customHeight="1">
      <c r="A1224" s="119" t="s">
        <v>139</v>
      </c>
      <c r="B1224" s="134" t="s">
        <v>57</v>
      </c>
      <c r="C1224" s="122" t="s">
        <v>140</v>
      </c>
      <c r="D1224" s="122" t="s">
        <v>94</v>
      </c>
      <c r="E1224" s="123" t="s">
        <v>6849</v>
      </c>
      <c r="F1224" s="124" t="s">
        <v>24</v>
      </c>
      <c r="G1224" s="124" t="s">
        <v>142</v>
      </c>
      <c r="H1224" s="124" t="s">
        <v>10149</v>
      </c>
      <c r="I1224" s="210" t="s">
        <v>11167</v>
      </c>
      <c r="J1224" s="129" t="s">
        <v>169</v>
      </c>
      <c r="K1224" s="128">
        <v>155</v>
      </c>
      <c r="L1224" s="129" t="s">
        <v>60</v>
      </c>
      <c r="M1224" s="128" t="s">
        <v>186</v>
      </c>
      <c r="N1224" s="127" t="s">
        <v>444</v>
      </c>
      <c r="O1224" s="127" t="s">
        <v>164</v>
      </c>
      <c r="P1224" s="127" t="s">
        <v>178</v>
      </c>
      <c r="Q1224" s="131" t="s">
        <v>8819</v>
      </c>
      <c r="R1224" s="131" t="s">
        <v>11168</v>
      </c>
      <c r="S1224" s="132" t="s">
        <v>11169</v>
      </c>
      <c r="T1224" s="136" t="s">
        <v>450</v>
      </c>
      <c r="U1224" s="211"/>
      <c r="V1224" s="211"/>
      <c r="W1224" s="133" t="str">
        <f>VLOOKUP(TRIM(X1224),X10:Y88,2,FALSE)</f>
        <v>Frank</v>
      </c>
      <c r="X1224" s="11" t="str">
        <f t="shared" si="41"/>
        <v>6.5.1</v>
      </c>
      <c r="AA1224" s="1">
        <f t="shared" si="40"/>
        <v>28</v>
      </c>
    </row>
    <row r="1225" spans="1:27" ht="35.25" customHeight="1">
      <c r="A1225" s="119" t="s">
        <v>139</v>
      </c>
      <c r="B1225" s="134" t="s">
        <v>57</v>
      </c>
      <c r="C1225" s="122" t="s">
        <v>140</v>
      </c>
      <c r="D1225" s="122" t="s">
        <v>7209</v>
      </c>
      <c r="E1225" s="123" t="s">
        <v>6850</v>
      </c>
      <c r="F1225" s="124" t="s">
        <v>19</v>
      </c>
      <c r="G1225" s="124" t="s">
        <v>151</v>
      </c>
      <c r="H1225" s="124" t="s">
        <v>10153</v>
      </c>
      <c r="I1225" s="210" t="s">
        <v>10152</v>
      </c>
      <c r="J1225" s="129"/>
      <c r="K1225" s="128"/>
      <c r="L1225" s="129"/>
      <c r="M1225" s="128"/>
      <c r="N1225" s="127"/>
      <c r="O1225" s="127" t="s">
        <v>164</v>
      </c>
      <c r="P1225" s="127" t="s">
        <v>178</v>
      </c>
      <c r="Q1225" s="131" t="s">
        <v>10151</v>
      </c>
      <c r="R1225" s="131" t="s">
        <v>149</v>
      </c>
      <c r="S1225" s="137" t="s">
        <v>149</v>
      </c>
      <c r="T1225" s="136" t="s">
        <v>7337</v>
      </c>
      <c r="U1225" s="211"/>
      <c r="V1225" s="211"/>
      <c r="W1225" s="133" t="str">
        <f>VLOOKUP(TRIM(X1225),X10:Y88,2,FALSE)</f>
        <v>Krisztian</v>
      </c>
      <c r="X1225" s="11" t="str">
        <f t="shared" si="41"/>
        <v>6.5.6.2</v>
      </c>
      <c r="AA1225" s="1">
        <f t="shared" si="40"/>
        <v>18</v>
      </c>
    </row>
    <row r="1226" spans="1:27" ht="35.25" customHeight="1">
      <c r="A1226" s="119" t="s">
        <v>139</v>
      </c>
      <c r="B1226" s="134" t="s">
        <v>57</v>
      </c>
      <c r="C1226" s="122" t="s">
        <v>140</v>
      </c>
      <c r="D1226" s="122" t="s">
        <v>114</v>
      </c>
      <c r="E1226" s="123" t="s">
        <v>6851</v>
      </c>
      <c r="F1226" s="124" t="s">
        <v>24</v>
      </c>
      <c r="G1226" s="124" t="s">
        <v>142</v>
      </c>
      <c r="H1226" s="124" t="s">
        <v>10181</v>
      </c>
      <c r="I1226" s="135" t="s">
        <v>12698</v>
      </c>
      <c r="J1226" s="129" t="s">
        <v>180</v>
      </c>
      <c r="K1226" s="128">
        <v>1</v>
      </c>
      <c r="L1226" s="129" t="s">
        <v>60</v>
      </c>
      <c r="M1226" s="128" t="s">
        <v>186</v>
      </c>
      <c r="N1226" s="127" t="s">
        <v>444</v>
      </c>
      <c r="O1226" s="127" t="s">
        <v>164</v>
      </c>
      <c r="P1226" s="127" t="s">
        <v>178</v>
      </c>
      <c r="Q1226" s="131" t="s">
        <v>8526</v>
      </c>
      <c r="R1226" s="131" t="s">
        <v>10906</v>
      </c>
      <c r="S1226" s="132" t="s">
        <v>10907</v>
      </c>
      <c r="T1226" s="136" t="s">
        <v>219</v>
      </c>
      <c r="U1226" s="211"/>
      <c r="V1226" s="211"/>
      <c r="W1226" s="133" t="str">
        <f>VLOOKUP(TRIM(X1226),X10:Y88,2,FALSE)</f>
        <v>Frank</v>
      </c>
      <c r="X1226" s="11" t="str">
        <f t="shared" si="41"/>
        <v>6.5.11</v>
      </c>
      <c r="AA1226" s="1">
        <f t="shared" si="40"/>
        <v>41</v>
      </c>
    </row>
    <row r="1227" spans="1:27" ht="35.25" customHeight="1">
      <c r="A1227" s="119" t="s">
        <v>139</v>
      </c>
      <c r="B1227" s="134" t="s">
        <v>57</v>
      </c>
      <c r="C1227" s="122" t="s">
        <v>140</v>
      </c>
      <c r="D1227" s="122" t="s">
        <v>114</v>
      </c>
      <c r="E1227" s="123" t="s">
        <v>6852</v>
      </c>
      <c r="F1227" s="124" t="s">
        <v>23</v>
      </c>
      <c r="G1227" s="124" t="s">
        <v>142</v>
      </c>
      <c r="H1227" s="124" t="s">
        <v>10184</v>
      </c>
      <c r="I1227" s="210" t="s">
        <v>3513</v>
      </c>
      <c r="J1227" s="129" t="s">
        <v>180</v>
      </c>
      <c r="K1227" s="128">
        <v>19</v>
      </c>
      <c r="L1227" s="129" t="s">
        <v>60</v>
      </c>
      <c r="M1227" s="128" t="s">
        <v>186</v>
      </c>
      <c r="N1227" s="127" t="s">
        <v>444</v>
      </c>
      <c r="O1227" s="127" t="s">
        <v>164</v>
      </c>
      <c r="P1227" s="127" t="s">
        <v>178</v>
      </c>
      <c r="Q1227" s="131" t="s">
        <v>8546</v>
      </c>
      <c r="R1227" s="131" t="s">
        <v>12440</v>
      </c>
      <c r="S1227" s="132" t="s">
        <v>145</v>
      </c>
      <c r="T1227" s="136" t="s">
        <v>172</v>
      </c>
      <c r="U1227" s="211"/>
      <c r="V1227" s="211" t="s">
        <v>233</v>
      </c>
      <c r="W1227" s="133" t="str">
        <f>VLOOKUP(TRIM(X1227),X10:Y88,2,FALSE)</f>
        <v>Frank</v>
      </c>
      <c r="X1227" s="11" t="str">
        <f t="shared" si="41"/>
        <v>6.5.11</v>
      </c>
      <c r="AA1227" s="1">
        <f t="shared" si="40"/>
        <v>46</v>
      </c>
    </row>
    <row r="1228" spans="1:27" ht="35.25" customHeight="1">
      <c r="A1228" s="119" t="s">
        <v>139</v>
      </c>
      <c r="B1228" s="134" t="s">
        <v>57</v>
      </c>
      <c r="C1228" s="122" t="s">
        <v>140</v>
      </c>
      <c r="D1228" s="122" t="s">
        <v>114</v>
      </c>
      <c r="E1228" s="123" t="s">
        <v>6853</v>
      </c>
      <c r="F1228" s="124" t="s">
        <v>23</v>
      </c>
      <c r="G1228" s="124" t="s">
        <v>142</v>
      </c>
      <c r="H1228" s="124" t="s">
        <v>10187</v>
      </c>
      <c r="I1228" s="210" t="s">
        <v>3514</v>
      </c>
      <c r="J1228" s="129" t="s">
        <v>180</v>
      </c>
      <c r="K1228" s="128">
        <v>20</v>
      </c>
      <c r="L1228" s="129" t="s">
        <v>60</v>
      </c>
      <c r="M1228" s="128" t="s">
        <v>186</v>
      </c>
      <c r="N1228" s="127" t="s">
        <v>444</v>
      </c>
      <c r="O1228" s="127" t="s">
        <v>164</v>
      </c>
      <c r="P1228" s="127" t="s">
        <v>178</v>
      </c>
      <c r="Q1228" s="131" t="s">
        <v>8547</v>
      </c>
      <c r="R1228" s="131" t="s">
        <v>12441</v>
      </c>
      <c r="S1228" s="132" t="s">
        <v>145</v>
      </c>
      <c r="T1228" s="136" t="s">
        <v>172</v>
      </c>
      <c r="U1228" s="211"/>
      <c r="V1228" s="211" t="s">
        <v>233</v>
      </c>
      <c r="W1228" s="133" t="str">
        <f>VLOOKUP(TRIM(X1228),X10:Y88,2,FALSE)</f>
        <v>Frank</v>
      </c>
      <c r="X1228" s="11" t="str">
        <f t="shared" si="41"/>
        <v>6.5.11</v>
      </c>
      <c r="AA1228" s="1">
        <f t="shared" si="40"/>
        <v>18</v>
      </c>
    </row>
    <row r="1229" spans="1:27" ht="35.25" customHeight="1">
      <c r="A1229" s="119" t="s">
        <v>139</v>
      </c>
      <c r="B1229" s="134" t="s">
        <v>57</v>
      </c>
      <c r="C1229" s="122" t="s">
        <v>140</v>
      </c>
      <c r="D1229" s="122" t="s">
        <v>114</v>
      </c>
      <c r="E1229" s="123" t="s">
        <v>6854</v>
      </c>
      <c r="F1229" s="124" t="s">
        <v>24</v>
      </c>
      <c r="G1229" s="124" t="s">
        <v>142</v>
      </c>
      <c r="H1229" s="124" t="s">
        <v>10190</v>
      </c>
      <c r="I1229" s="210" t="s">
        <v>184</v>
      </c>
      <c r="J1229" s="129" t="s">
        <v>180</v>
      </c>
      <c r="K1229" s="128">
        <v>235</v>
      </c>
      <c r="L1229" s="129"/>
      <c r="M1229" s="128" t="s">
        <v>186</v>
      </c>
      <c r="N1229" s="127" t="s">
        <v>444</v>
      </c>
      <c r="O1229" s="127" t="s">
        <v>164</v>
      </c>
      <c r="P1229" s="127" t="s">
        <v>178</v>
      </c>
      <c r="Q1229" s="131" t="s">
        <v>8566</v>
      </c>
      <c r="R1229" s="131" t="s">
        <v>10910</v>
      </c>
      <c r="S1229" s="132" t="s">
        <v>10911</v>
      </c>
      <c r="T1229" s="136" t="s">
        <v>183</v>
      </c>
      <c r="U1229" s="211"/>
      <c r="V1229" s="211"/>
      <c r="W1229" s="133" t="str">
        <f>VLOOKUP(TRIM(X1229),X10:Y88,2,FALSE)</f>
        <v>Frank</v>
      </c>
      <c r="X1229" s="11" t="str">
        <f t="shared" si="41"/>
        <v>6.5.11</v>
      </c>
      <c r="AA1229" s="1">
        <f t="shared" si="40"/>
        <v>17</v>
      </c>
    </row>
    <row r="1230" spans="1:27" ht="35.25" customHeight="1">
      <c r="A1230" s="119" t="s">
        <v>139</v>
      </c>
      <c r="B1230" s="134" t="s">
        <v>57</v>
      </c>
      <c r="C1230" s="122" t="s">
        <v>140</v>
      </c>
      <c r="D1230" s="122" t="s">
        <v>114</v>
      </c>
      <c r="E1230" s="123" t="s">
        <v>6855</v>
      </c>
      <c r="F1230" s="124" t="s">
        <v>24</v>
      </c>
      <c r="G1230" s="124" t="s">
        <v>142</v>
      </c>
      <c r="H1230" s="124" t="s">
        <v>10193</v>
      </c>
      <c r="I1230" s="210" t="s">
        <v>200</v>
      </c>
      <c r="J1230" s="129" t="s">
        <v>180</v>
      </c>
      <c r="K1230" s="128">
        <v>236</v>
      </c>
      <c r="L1230" s="129"/>
      <c r="M1230" s="128" t="s">
        <v>186</v>
      </c>
      <c r="N1230" s="127" t="s">
        <v>444</v>
      </c>
      <c r="O1230" s="127" t="s">
        <v>164</v>
      </c>
      <c r="P1230" s="127" t="s">
        <v>178</v>
      </c>
      <c r="Q1230" s="131" t="s">
        <v>8567</v>
      </c>
      <c r="R1230" s="131" t="s">
        <v>11604</v>
      </c>
      <c r="S1230" s="132" t="s">
        <v>11603</v>
      </c>
      <c r="T1230" s="136" t="s">
        <v>183</v>
      </c>
      <c r="U1230" s="211"/>
      <c r="V1230" s="211"/>
      <c r="W1230" s="133" t="str">
        <f>VLOOKUP(TRIM(X1230),X10:Y88,2,FALSE)</f>
        <v>Frank</v>
      </c>
      <c r="X1230" s="11" t="str">
        <f t="shared" si="41"/>
        <v>6.5.11</v>
      </c>
      <c r="AA1230" s="1">
        <f t="shared" si="40"/>
        <v>17</v>
      </c>
    </row>
    <row r="1231" spans="1:27" ht="35.25" customHeight="1">
      <c r="A1231" s="119" t="s">
        <v>139</v>
      </c>
      <c r="B1231" s="134" t="s">
        <v>57</v>
      </c>
      <c r="C1231" s="122" t="s">
        <v>140</v>
      </c>
      <c r="D1231" s="122" t="s">
        <v>114</v>
      </c>
      <c r="E1231" s="123" t="s">
        <v>6856</v>
      </c>
      <c r="F1231" s="124" t="s">
        <v>24</v>
      </c>
      <c r="G1231" s="124" t="s">
        <v>142</v>
      </c>
      <c r="H1231" s="124" t="s">
        <v>10196</v>
      </c>
      <c r="I1231" s="210" t="s">
        <v>184</v>
      </c>
      <c r="J1231" s="129" t="s">
        <v>180</v>
      </c>
      <c r="K1231" s="128">
        <v>58</v>
      </c>
      <c r="L1231" s="129" t="s">
        <v>60</v>
      </c>
      <c r="M1231" s="128" t="s">
        <v>186</v>
      </c>
      <c r="N1231" s="127" t="s">
        <v>444</v>
      </c>
      <c r="O1231" s="127" t="s">
        <v>164</v>
      </c>
      <c r="P1231" s="127" t="s">
        <v>178</v>
      </c>
      <c r="Q1231" s="131" t="s">
        <v>8579</v>
      </c>
      <c r="R1231" s="131" t="s">
        <v>10919</v>
      </c>
      <c r="S1231" s="132" t="s">
        <v>10920</v>
      </c>
      <c r="T1231" s="136" t="s">
        <v>183</v>
      </c>
      <c r="U1231" s="211"/>
      <c r="V1231" s="211"/>
      <c r="W1231" s="133" t="str">
        <f>VLOOKUP(TRIM(X1231),X10:Y88,2,FALSE)</f>
        <v>Frank</v>
      </c>
      <c r="X1231" s="11" t="str">
        <f t="shared" si="41"/>
        <v>6.5.11</v>
      </c>
      <c r="AA1231" s="1">
        <f t="shared" si="40"/>
        <v>17</v>
      </c>
    </row>
    <row r="1232" spans="1:27" ht="35.25" customHeight="1">
      <c r="A1232" s="119" t="s">
        <v>139</v>
      </c>
      <c r="B1232" s="134" t="s">
        <v>57</v>
      </c>
      <c r="C1232" s="122" t="s">
        <v>140</v>
      </c>
      <c r="D1232" s="122" t="s">
        <v>114</v>
      </c>
      <c r="E1232" s="123" t="s">
        <v>6857</v>
      </c>
      <c r="F1232" s="124" t="s">
        <v>23</v>
      </c>
      <c r="G1232" s="124" t="s">
        <v>142</v>
      </c>
      <c r="H1232" s="124" t="s">
        <v>10199</v>
      </c>
      <c r="I1232" s="210" t="s">
        <v>913</v>
      </c>
      <c r="J1232" s="129" t="s">
        <v>169</v>
      </c>
      <c r="K1232" s="128">
        <v>61</v>
      </c>
      <c r="L1232" s="129" t="s">
        <v>60</v>
      </c>
      <c r="M1232" s="128" t="s">
        <v>186</v>
      </c>
      <c r="N1232" s="127" t="s">
        <v>444</v>
      </c>
      <c r="O1232" s="127" t="s">
        <v>164</v>
      </c>
      <c r="P1232" s="127" t="s">
        <v>178</v>
      </c>
      <c r="Q1232" s="131" t="s">
        <v>3644</v>
      </c>
      <c r="R1232" s="131" t="s">
        <v>12442</v>
      </c>
      <c r="S1232" s="132" t="s">
        <v>145</v>
      </c>
      <c r="T1232" s="136" t="s">
        <v>272</v>
      </c>
      <c r="U1232" s="211"/>
      <c r="V1232" s="211" t="s">
        <v>233</v>
      </c>
      <c r="W1232" s="133" t="str">
        <f>VLOOKUP(TRIM(X1232),X10:Y88,2,FALSE)</f>
        <v>Frank</v>
      </c>
      <c r="X1232" s="11" t="str">
        <f t="shared" si="41"/>
        <v>6.5.11</v>
      </c>
      <c r="AA1232" s="1">
        <f t="shared" si="40"/>
        <v>25</v>
      </c>
    </row>
    <row r="1233" spans="1:27" ht="35.25" customHeight="1">
      <c r="A1233" s="119" t="s">
        <v>139</v>
      </c>
      <c r="B1233" s="134" t="s">
        <v>57</v>
      </c>
      <c r="C1233" s="122" t="s">
        <v>140</v>
      </c>
      <c r="D1233" s="122" t="s">
        <v>114</v>
      </c>
      <c r="E1233" s="123" t="s">
        <v>6858</v>
      </c>
      <c r="F1233" s="124" t="s">
        <v>23</v>
      </c>
      <c r="G1233" s="124" t="s">
        <v>142</v>
      </c>
      <c r="H1233" s="124" t="s">
        <v>12765</v>
      </c>
      <c r="I1233" s="210" t="s">
        <v>8495</v>
      </c>
      <c r="J1233" s="129" t="s">
        <v>169</v>
      </c>
      <c r="K1233" s="128">
        <v>63</v>
      </c>
      <c r="L1233" s="129" t="s">
        <v>60</v>
      </c>
      <c r="M1233" s="128" t="s">
        <v>186</v>
      </c>
      <c r="N1233" s="127" t="s">
        <v>444</v>
      </c>
      <c r="O1233" s="127" t="s">
        <v>164</v>
      </c>
      <c r="P1233" s="127" t="s">
        <v>178</v>
      </c>
      <c r="Q1233" s="131" t="s">
        <v>8605</v>
      </c>
      <c r="R1233" s="131" t="s">
        <v>12443</v>
      </c>
      <c r="S1233" s="132" t="s">
        <v>145</v>
      </c>
      <c r="T1233" s="136" t="s">
        <v>272</v>
      </c>
      <c r="U1233" s="211"/>
      <c r="V1233" s="211" t="s">
        <v>233</v>
      </c>
      <c r="W1233" s="133" t="str">
        <f>VLOOKUP(TRIM(X1233),X10:Y88,2,FALSE)</f>
        <v>Frank</v>
      </c>
      <c r="X1233" s="11" t="str">
        <f t="shared" si="41"/>
        <v>6.5.11</v>
      </c>
      <c r="AA1233" s="1">
        <f t="shared" si="40"/>
        <v>15</v>
      </c>
    </row>
    <row r="1234" spans="1:27" ht="35.25" customHeight="1">
      <c r="A1234" s="119" t="s">
        <v>139</v>
      </c>
      <c r="B1234" s="134" t="s">
        <v>57</v>
      </c>
      <c r="C1234" s="122" t="s">
        <v>140</v>
      </c>
      <c r="D1234" s="122" t="s">
        <v>114</v>
      </c>
      <c r="E1234" s="123" t="s">
        <v>6859</v>
      </c>
      <c r="F1234" s="124" t="s">
        <v>23</v>
      </c>
      <c r="G1234" s="124" t="s">
        <v>142</v>
      </c>
      <c r="H1234" s="124" t="s">
        <v>12799</v>
      </c>
      <c r="I1234" s="210" t="s">
        <v>229</v>
      </c>
      <c r="J1234" s="129" t="s">
        <v>180</v>
      </c>
      <c r="K1234" s="128">
        <v>83</v>
      </c>
      <c r="L1234" s="129" t="s">
        <v>60</v>
      </c>
      <c r="M1234" s="128" t="s">
        <v>186</v>
      </c>
      <c r="N1234" s="127" t="s">
        <v>444</v>
      </c>
      <c r="O1234" s="127" t="s">
        <v>164</v>
      </c>
      <c r="P1234" s="127" t="s">
        <v>178</v>
      </c>
      <c r="Q1234" s="131" t="s">
        <v>8602</v>
      </c>
      <c r="R1234" s="131" t="s">
        <v>12444</v>
      </c>
      <c r="S1234" s="132" t="s">
        <v>145</v>
      </c>
      <c r="T1234" s="136" t="s">
        <v>272</v>
      </c>
      <c r="U1234" s="211"/>
      <c r="V1234" s="211" t="s">
        <v>233</v>
      </c>
      <c r="W1234" s="133" t="str">
        <f>VLOOKUP(TRIM(X1234),X10:Y88,2,FALSE)</f>
        <v>Frank</v>
      </c>
      <c r="X1234" s="11" t="str">
        <f t="shared" si="41"/>
        <v>6.5.11</v>
      </c>
      <c r="AA1234" s="1">
        <f t="shared" si="40"/>
        <v>7</v>
      </c>
    </row>
    <row r="1235" spans="1:27" ht="35.25" customHeight="1">
      <c r="A1235" s="119" t="s">
        <v>139</v>
      </c>
      <c r="B1235" s="134" t="s">
        <v>57</v>
      </c>
      <c r="C1235" s="122" t="s">
        <v>140</v>
      </c>
      <c r="D1235" s="122" t="s">
        <v>114</v>
      </c>
      <c r="E1235" s="123" t="s">
        <v>6860</v>
      </c>
      <c r="F1235" s="124" t="s">
        <v>23</v>
      </c>
      <c r="G1235" s="124" t="s">
        <v>142</v>
      </c>
      <c r="H1235" s="124" t="s">
        <v>12805</v>
      </c>
      <c r="I1235" s="210" t="s">
        <v>379</v>
      </c>
      <c r="J1235" s="129" t="s">
        <v>180</v>
      </c>
      <c r="K1235" s="128">
        <v>97</v>
      </c>
      <c r="L1235" s="129" t="s">
        <v>60</v>
      </c>
      <c r="M1235" s="128" t="s">
        <v>186</v>
      </c>
      <c r="N1235" s="127" t="s">
        <v>444</v>
      </c>
      <c r="O1235" s="127" t="s">
        <v>164</v>
      </c>
      <c r="P1235" s="127" t="s">
        <v>178</v>
      </c>
      <c r="Q1235" s="131" t="s">
        <v>3611</v>
      </c>
      <c r="R1235" s="131" t="s">
        <v>12445</v>
      </c>
      <c r="S1235" s="132" t="s">
        <v>145</v>
      </c>
      <c r="T1235" s="136" t="s">
        <v>454</v>
      </c>
      <c r="U1235" s="211"/>
      <c r="V1235" s="211" t="s">
        <v>233</v>
      </c>
      <c r="W1235" s="133" t="str">
        <f>VLOOKUP(TRIM(X1235),X10:Y88,2,FALSE)</f>
        <v>Frank</v>
      </c>
      <c r="X1235" s="11" t="str">
        <f t="shared" si="41"/>
        <v>6.5.11</v>
      </c>
      <c r="AA1235" s="1">
        <f t="shared" si="40"/>
        <v>3</v>
      </c>
    </row>
    <row r="1236" spans="1:27" ht="35.25" customHeight="1">
      <c r="A1236" s="119" t="s">
        <v>139</v>
      </c>
      <c r="B1236" s="134" t="s">
        <v>57</v>
      </c>
      <c r="C1236" s="122" t="s">
        <v>140</v>
      </c>
      <c r="D1236" s="122" t="s">
        <v>114</v>
      </c>
      <c r="E1236" s="123" t="s">
        <v>6861</v>
      </c>
      <c r="F1236" s="124" t="s">
        <v>23</v>
      </c>
      <c r="G1236" s="124" t="s">
        <v>142</v>
      </c>
      <c r="H1236" s="124" t="s">
        <v>10208</v>
      </c>
      <c r="I1236" s="210" t="s">
        <v>236</v>
      </c>
      <c r="J1236" s="129" t="s">
        <v>180</v>
      </c>
      <c r="K1236" s="128">
        <v>104</v>
      </c>
      <c r="L1236" s="129" t="s">
        <v>60</v>
      </c>
      <c r="M1236" s="128" t="s">
        <v>186</v>
      </c>
      <c r="N1236" s="127" t="s">
        <v>444</v>
      </c>
      <c r="O1236" s="127" t="s">
        <v>164</v>
      </c>
      <c r="P1236" s="127" t="s">
        <v>178</v>
      </c>
      <c r="Q1236" s="131" t="s">
        <v>3894</v>
      </c>
      <c r="R1236" s="131" t="s">
        <v>12446</v>
      </c>
      <c r="S1236" s="132" t="s">
        <v>145</v>
      </c>
      <c r="T1236" s="136" t="s">
        <v>305</v>
      </c>
      <c r="U1236" s="211"/>
      <c r="V1236" s="211" t="s">
        <v>233</v>
      </c>
      <c r="W1236" s="133" t="str">
        <f>VLOOKUP(TRIM(X1236),X10:Y88,2,FALSE)</f>
        <v>Frank</v>
      </c>
      <c r="X1236" s="11" t="str">
        <f t="shared" si="41"/>
        <v>6.5.11</v>
      </c>
      <c r="AA1236" s="1">
        <f t="shared" si="40"/>
        <v>10</v>
      </c>
    </row>
    <row r="1237" spans="1:27" ht="35.25" customHeight="1">
      <c r="A1237" s="119" t="s">
        <v>139</v>
      </c>
      <c r="B1237" s="134" t="s">
        <v>57</v>
      </c>
      <c r="C1237" s="122" t="s">
        <v>140</v>
      </c>
      <c r="D1237" s="122" t="s">
        <v>114</v>
      </c>
      <c r="E1237" s="123" t="s">
        <v>6862</v>
      </c>
      <c r="F1237" s="124" t="s">
        <v>23</v>
      </c>
      <c r="G1237" s="124" t="s">
        <v>142</v>
      </c>
      <c r="H1237" s="124" t="s">
        <v>10211</v>
      </c>
      <c r="I1237" s="210" t="s">
        <v>661</v>
      </c>
      <c r="J1237" s="127" t="s">
        <v>180</v>
      </c>
      <c r="K1237" s="212">
        <v>113</v>
      </c>
      <c r="L1237" s="127" t="s">
        <v>60</v>
      </c>
      <c r="M1237" s="212" t="s">
        <v>186</v>
      </c>
      <c r="N1237" s="127" t="s">
        <v>444</v>
      </c>
      <c r="O1237" s="127" t="s">
        <v>164</v>
      </c>
      <c r="P1237" s="127" t="s">
        <v>178</v>
      </c>
      <c r="Q1237" s="131" t="s">
        <v>8648</v>
      </c>
      <c r="R1237" s="131" t="s">
        <v>12447</v>
      </c>
      <c r="S1237" s="132" t="s">
        <v>145</v>
      </c>
      <c r="T1237" s="136" t="s">
        <v>234</v>
      </c>
      <c r="U1237" s="211"/>
      <c r="V1237" s="211" t="s">
        <v>233</v>
      </c>
      <c r="W1237" s="133" t="str">
        <f>VLOOKUP(TRIM(X1237),X10:Y88,2,FALSE)</f>
        <v>Frank</v>
      </c>
      <c r="X1237" s="11" t="str">
        <f t="shared" si="41"/>
        <v>6.5.11</v>
      </c>
      <c r="AA1237" s="1">
        <f t="shared" si="40"/>
        <v>26</v>
      </c>
    </row>
    <row r="1238" spans="1:27" ht="35.25" customHeight="1">
      <c r="A1238" s="119" t="s">
        <v>139</v>
      </c>
      <c r="B1238" s="134" t="s">
        <v>57</v>
      </c>
      <c r="C1238" s="122" t="s">
        <v>140</v>
      </c>
      <c r="D1238" s="122" t="s">
        <v>114</v>
      </c>
      <c r="E1238" s="123" t="s">
        <v>6863</v>
      </c>
      <c r="F1238" s="124" t="s">
        <v>23</v>
      </c>
      <c r="G1238" s="124" t="s">
        <v>142</v>
      </c>
      <c r="H1238" s="124" t="s">
        <v>10216</v>
      </c>
      <c r="I1238" s="210" t="s">
        <v>176</v>
      </c>
      <c r="J1238" s="129" t="s">
        <v>180</v>
      </c>
      <c r="K1238" s="128">
        <v>121</v>
      </c>
      <c r="L1238" s="129" t="s">
        <v>60</v>
      </c>
      <c r="M1238" s="128" t="s">
        <v>186</v>
      </c>
      <c r="N1238" s="127" t="s">
        <v>444</v>
      </c>
      <c r="O1238" s="127" t="s">
        <v>164</v>
      </c>
      <c r="P1238" s="127" t="s">
        <v>178</v>
      </c>
      <c r="Q1238" s="131" t="s">
        <v>3737</v>
      </c>
      <c r="R1238" s="131" t="s">
        <v>12448</v>
      </c>
      <c r="S1238" s="132" t="s">
        <v>145</v>
      </c>
      <c r="T1238" s="136" t="s">
        <v>576</v>
      </c>
      <c r="U1238" s="211"/>
      <c r="V1238" s="211" t="s">
        <v>233</v>
      </c>
      <c r="W1238" s="133" t="str">
        <f>VLOOKUP(TRIM(X1238),X10:Y88,2,FALSE)</f>
        <v>Frank</v>
      </c>
      <c r="X1238" s="11" t="str">
        <f t="shared" si="41"/>
        <v>6.5.11</v>
      </c>
      <c r="AA1238" s="1">
        <f t="shared" si="40"/>
        <v>12</v>
      </c>
    </row>
    <row r="1239" spans="1:27" ht="35.25" customHeight="1">
      <c r="A1239" s="119" t="s">
        <v>139</v>
      </c>
      <c r="B1239" s="134" t="s">
        <v>57</v>
      </c>
      <c r="C1239" s="122" t="s">
        <v>140</v>
      </c>
      <c r="D1239" s="122" t="s">
        <v>114</v>
      </c>
      <c r="E1239" s="123" t="s">
        <v>6864</v>
      </c>
      <c r="F1239" s="124" t="s">
        <v>23</v>
      </c>
      <c r="G1239" s="124" t="s">
        <v>142</v>
      </c>
      <c r="H1239" s="124" t="s">
        <v>10219</v>
      </c>
      <c r="I1239" s="210" t="s">
        <v>214</v>
      </c>
      <c r="J1239" s="129" t="s">
        <v>169</v>
      </c>
      <c r="K1239" s="128">
        <v>41</v>
      </c>
      <c r="L1239" s="129" t="s">
        <v>60</v>
      </c>
      <c r="M1239" s="128" t="s">
        <v>186</v>
      </c>
      <c r="N1239" s="127" t="s">
        <v>444</v>
      </c>
      <c r="O1239" s="127" t="s">
        <v>164</v>
      </c>
      <c r="P1239" s="127" t="s">
        <v>178</v>
      </c>
      <c r="Q1239" s="131" t="s">
        <v>3774</v>
      </c>
      <c r="R1239" s="131" t="s">
        <v>12449</v>
      </c>
      <c r="S1239" s="132" t="s">
        <v>145</v>
      </c>
      <c r="T1239" s="136" t="s">
        <v>215</v>
      </c>
      <c r="U1239" s="211"/>
      <c r="V1239" s="211" t="s">
        <v>233</v>
      </c>
      <c r="W1239" s="133" t="str">
        <f>VLOOKUP(TRIM(X1239),X10:Y88,2,FALSE)</f>
        <v>Frank</v>
      </c>
      <c r="X1239" s="11" t="str">
        <f t="shared" si="41"/>
        <v>6.5.11</v>
      </c>
      <c r="AA1239" s="1">
        <f t="shared" si="40"/>
        <v>8</v>
      </c>
    </row>
    <row r="1240" spans="1:27" ht="35.25" customHeight="1">
      <c r="A1240" s="119" t="s">
        <v>139</v>
      </c>
      <c r="B1240" s="134" t="s">
        <v>57</v>
      </c>
      <c r="C1240" s="122" t="s">
        <v>140</v>
      </c>
      <c r="D1240" s="122" t="s">
        <v>114</v>
      </c>
      <c r="E1240" s="123" t="s">
        <v>6865</v>
      </c>
      <c r="F1240" s="124" t="s">
        <v>23</v>
      </c>
      <c r="G1240" s="124" t="s">
        <v>142</v>
      </c>
      <c r="H1240" s="124" t="s">
        <v>10222</v>
      </c>
      <c r="I1240" s="210" t="s">
        <v>8285</v>
      </c>
      <c r="J1240" s="129" t="s">
        <v>169</v>
      </c>
      <c r="K1240" s="128">
        <v>74</v>
      </c>
      <c r="L1240" s="129" t="s">
        <v>60</v>
      </c>
      <c r="M1240" s="128" t="s">
        <v>186</v>
      </c>
      <c r="N1240" s="127" t="s">
        <v>444</v>
      </c>
      <c r="O1240" s="127" t="s">
        <v>164</v>
      </c>
      <c r="P1240" s="127" t="s">
        <v>178</v>
      </c>
      <c r="Q1240" s="131" t="s">
        <v>8625</v>
      </c>
      <c r="R1240" s="131" t="s">
        <v>12450</v>
      </c>
      <c r="S1240" s="132" t="s">
        <v>145</v>
      </c>
      <c r="T1240" s="136" t="s">
        <v>305</v>
      </c>
      <c r="U1240" s="211"/>
      <c r="V1240" s="211" t="s">
        <v>233</v>
      </c>
      <c r="W1240" s="133" t="str">
        <f>VLOOKUP(TRIM(X1240),X10:Y88,2,FALSE)</f>
        <v>Frank</v>
      </c>
      <c r="X1240" s="11" t="str">
        <f t="shared" si="41"/>
        <v>6.5.11</v>
      </c>
      <c r="AA1240" s="1">
        <f t="shared" si="40"/>
        <v>45</v>
      </c>
    </row>
    <row r="1241" spans="1:27" ht="35.25" customHeight="1">
      <c r="A1241" s="119" t="s">
        <v>139</v>
      </c>
      <c r="B1241" s="134" t="s">
        <v>57</v>
      </c>
      <c r="C1241" s="122" t="s">
        <v>140</v>
      </c>
      <c r="D1241" s="122" t="s">
        <v>114</v>
      </c>
      <c r="E1241" s="123" t="s">
        <v>6866</v>
      </c>
      <c r="F1241" s="124" t="s">
        <v>23</v>
      </c>
      <c r="G1241" s="124" t="s">
        <v>142</v>
      </c>
      <c r="H1241" s="124" t="s">
        <v>10225</v>
      </c>
      <c r="I1241" s="210" t="s">
        <v>8334</v>
      </c>
      <c r="J1241" s="129" t="s">
        <v>169</v>
      </c>
      <c r="K1241" s="128">
        <v>91</v>
      </c>
      <c r="L1241" s="129" t="s">
        <v>60</v>
      </c>
      <c r="M1241" s="128" t="s">
        <v>186</v>
      </c>
      <c r="N1241" s="127" t="s">
        <v>444</v>
      </c>
      <c r="O1241" s="127" t="s">
        <v>164</v>
      </c>
      <c r="P1241" s="127" t="s">
        <v>178</v>
      </c>
      <c r="Q1241" s="131" t="s">
        <v>8653</v>
      </c>
      <c r="R1241" s="131" t="s">
        <v>12451</v>
      </c>
      <c r="S1241" s="132" t="s">
        <v>145</v>
      </c>
      <c r="T1241" s="136" t="s">
        <v>234</v>
      </c>
      <c r="U1241" s="211"/>
      <c r="V1241" s="211" t="s">
        <v>233</v>
      </c>
      <c r="W1241" s="133" t="str">
        <f>VLOOKUP(TRIM(X1241),X10:Y88,2,FALSE)</f>
        <v>Frank</v>
      </c>
      <c r="X1241" s="11" t="str">
        <f t="shared" si="41"/>
        <v>6.5.11</v>
      </c>
      <c r="AA1241" s="1">
        <f t="shared" ref="AA1241:AA1304" si="42">LEN(I1241)</f>
        <v>45</v>
      </c>
    </row>
    <row r="1242" spans="1:27" ht="35.25" customHeight="1">
      <c r="A1242" s="119" t="s">
        <v>139</v>
      </c>
      <c r="B1242" s="134" t="s">
        <v>57</v>
      </c>
      <c r="C1242" s="122" t="s">
        <v>140</v>
      </c>
      <c r="D1242" s="122" t="s">
        <v>114</v>
      </c>
      <c r="E1242" s="123" t="s">
        <v>6867</v>
      </c>
      <c r="F1242" s="124" t="s">
        <v>24</v>
      </c>
      <c r="G1242" s="124" t="s">
        <v>142</v>
      </c>
      <c r="H1242" s="124" t="s">
        <v>10228</v>
      </c>
      <c r="I1242" s="210" t="s">
        <v>8481</v>
      </c>
      <c r="J1242" s="129" t="s">
        <v>180</v>
      </c>
      <c r="K1242" s="128">
        <v>128</v>
      </c>
      <c r="L1242" s="129" t="s">
        <v>60</v>
      </c>
      <c r="M1242" s="128" t="s">
        <v>186</v>
      </c>
      <c r="N1242" s="127" t="s">
        <v>444</v>
      </c>
      <c r="O1242" s="127" t="s">
        <v>164</v>
      </c>
      <c r="P1242" s="127" t="s">
        <v>178</v>
      </c>
      <c r="Q1242" s="131" t="s">
        <v>8677</v>
      </c>
      <c r="R1242" s="131" t="s">
        <v>10913</v>
      </c>
      <c r="S1242" s="132" t="s">
        <v>10914</v>
      </c>
      <c r="T1242" s="136" t="s">
        <v>215</v>
      </c>
      <c r="U1242" s="211"/>
      <c r="V1242" s="211"/>
      <c r="W1242" s="133" t="str">
        <f>VLOOKUP(TRIM(X1242),X10:Y88,2,FALSE)</f>
        <v>Frank</v>
      </c>
      <c r="X1242" s="11" t="str">
        <f t="shared" si="41"/>
        <v>6.5.11</v>
      </c>
      <c r="AA1242" s="1">
        <f t="shared" si="42"/>
        <v>22</v>
      </c>
    </row>
    <row r="1243" spans="1:27" ht="35.25" customHeight="1">
      <c r="A1243" s="119" t="s">
        <v>139</v>
      </c>
      <c r="B1243" s="134" t="s">
        <v>57</v>
      </c>
      <c r="C1243" s="122" t="s">
        <v>140</v>
      </c>
      <c r="D1243" s="122" t="s">
        <v>77</v>
      </c>
      <c r="E1243" s="123" t="s">
        <v>6868</v>
      </c>
      <c r="F1243" s="124" t="s">
        <v>175</v>
      </c>
      <c r="G1243" s="124" t="s">
        <v>142</v>
      </c>
      <c r="H1243" s="124" t="s">
        <v>7742</v>
      </c>
      <c r="I1243" s="210" t="s">
        <v>280</v>
      </c>
      <c r="J1243" s="129"/>
      <c r="K1243" s="128"/>
      <c r="L1243" s="129"/>
      <c r="M1243" s="128"/>
      <c r="N1243" s="127"/>
      <c r="O1243" s="127" t="s">
        <v>152</v>
      </c>
      <c r="P1243" s="127" t="s">
        <v>3012</v>
      </c>
      <c r="Q1243" s="131" t="s">
        <v>7743</v>
      </c>
      <c r="R1243" s="131" t="s">
        <v>11239</v>
      </c>
      <c r="S1243" s="132" t="s">
        <v>11238</v>
      </c>
      <c r="T1243" s="136" t="s">
        <v>198</v>
      </c>
      <c r="U1243" s="211"/>
      <c r="V1243" s="211"/>
      <c r="W1243" s="133" t="str">
        <f>VLOOKUP(TRIM(X1243),X10:Y88,2,FALSE)</f>
        <v>Puneet</v>
      </c>
      <c r="X1243" s="11" t="str">
        <f t="shared" si="41"/>
        <v>5.1</v>
      </c>
      <c r="AA1243" s="1">
        <f t="shared" si="42"/>
        <v>6</v>
      </c>
    </row>
    <row r="1244" spans="1:27" ht="35.25" customHeight="1">
      <c r="A1244" s="119" t="s">
        <v>139</v>
      </c>
      <c r="B1244" s="134" t="s">
        <v>57</v>
      </c>
      <c r="C1244" s="122" t="s">
        <v>140</v>
      </c>
      <c r="D1244" s="122" t="s">
        <v>116</v>
      </c>
      <c r="E1244" s="123" t="s">
        <v>6869</v>
      </c>
      <c r="F1244" s="124" t="s">
        <v>21</v>
      </c>
      <c r="G1244" s="124" t="s">
        <v>142</v>
      </c>
      <c r="H1244" s="124" t="s">
        <v>8150</v>
      </c>
      <c r="I1244" s="210" t="s">
        <v>11242</v>
      </c>
      <c r="J1244" s="129" t="s">
        <v>627</v>
      </c>
      <c r="K1244" s="128"/>
      <c r="L1244" s="129"/>
      <c r="M1244" s="128"/>
      <c r="N1244" s="127" t="s">
        <v>7438</v>
      </c>
      <c r="O1244" s="127" t="s">
        <v>672</v>
      </c>
      <c r="P1244" s="127" t="s">
        <v>628</v>
      </c>
      <c r="Q1244" s="131" t="s">
        <v>8029</v>
      </c>
      <c r="R1244" s="131" t="s">
        <v>11241</v>
      </c>
      <c r="S1244" s="132" t="s">
        <v>11240</v>
      </c>
      <c r="T1244" s="136" t="s">
        <v>232</v>
      </c>
      <c r="U1244" s="211"/>
      <c r="V1244" s="211"/>
      <c r="W1244" s="133" t="str">
        <f>VLOOKUP(TRIM(X1244),X10:Y88,2,FALSE)</f>
        <v>LaeYoung</v>
      </c>
      <c r="X1244" s="11" t="str">
        <f t="shared" si="41"/>
        <v>6.6</v>
      </c>
      <c r="AA1244" s="1">
        <f t="shared" si="42"/>
        <v>49</v>
      </c>
    </row>
    <row r="1245" spans="1:27" ht="35.25" customHeight="1">
      <c r="A1245" s="119" t="s">
        <v>139</v>
      </c>
      <c r="B1245" s="134" t="s">
        <v>57</v>
      </c>
      <c r="C1245" s="122" t="s">
        <v>140</v>
      </c>
      <c r="D1245" s="122" t="s">
        <v>116</v>
      </c>
      <c r="E1245" s="123" t="s">
        <v>6870</v>
      </c>
      <c r="F1245" s="124" t="s">
        <v>21</v>
      </c>
      <c r="G1245" s="124" t="s">
        <v>142</v>
      </c>
      <c r="H1245" s="124" t="s">
        <v>8161</v>
      </c>
      <c r="I1245" s="210" t="s">
        <v>8035</v>
      </c>
      <c r="J1245" s="129" t="s">
        <v>627</v>
      </c>
      <c r="K1245" s="128"/>
      <c r="L1245" s="129"/>
      <c r="M1245" s="128"/>
      <c r="N1245" s="127" t="s">
        <v>7438</v>
      </c>
      <c r="O1245" s="127" t="s">
        <v>672</v>
      </c>
      <c r="P1245" s="127" t="s">
        <v>628</v>
      </c>
      <c r="Q1245" s="131" t="s">
        <v>8036</v>
      </c>
      <c r="R1245" s="131" t="s">
        <v>12878</v>
      </c>
      <c r="S1245" s="132" t="s">
        <v>7726</v>
      </c>
      <c r="T1245" s="136" t="s">
        <v>218</v>
      </c>
      <c r="U1245" s="211"/>
      <c r="V1245" s="211" t="s">
        <v>554</v>
      </c>
      <c r="W1245" s="133" t="str">
        <f>VLOOKUP(TRIM(X1245),X10:Y88,2,FALSE)</f>
        <v>LaeYoung</v>
      </c>
      <c r="X1245" s="11" t="str">
        <f t="shared" si="41"/>
        <v>6.6</v>
      </c>
      <c r="AA1245" s="1">
        <f t="shared" si="42"/>
        <v>21</v>
      </c>
    </row>
    <row r="1246" spans="1:27" ht="35.25" customHeight="1">
      <c r="A1246" s="119" t="s">
        <v>139</v>
      </c>
      <c r="B1246" s="134" t="s">
        <v>57</v>
      </c>
      <c r="C1246" s="122" t="s">
        <v>140</v>
      </c>
      <c r="D1246" s="122" t="s">
        <v>116</v>
      </c>
      <c r="E1246" s="123" t="s">
        <v>6871</v>
      </c>
      <c r="F1246" s="124" t="s">
        <v>21</v>
      </c>
      <c r="G1246" s="124" t="s">
        <v>142</v>
      </c>
      <c r="H1246" s="124" t="s">
        <v>7698</v>
      </c>
      <c r="I1246" s="210" t="s">
        <v>12699</v>
      </c>
      <c r="J1246" s="129" t="s">
        <v>627</v>
      </c>
      <c r="K1246" s="128"/>
      <c r="L1246" s="129"/>
      <c r="M1246" s="128"/>
      <c r="N1246" s="127" t="s">
        <v>7438</v>
      </c>
      <c r="O1246" s="127" t="s">
        <v>672</v>
      </c>
      <c r="P1246" s="127" t="s">
        <v>628</v>
      </c>
      <c r="Q1246" s="131" t="s">
        <v>7532</v>
      </c>
      <c r="R1246" s="131" t="s">
        <v>12452</v>
      </c>
      <c r="S1246" s="132" t="s">
        <v>145</v>
      </c>
      <c r="T1246" s="136" t="s">
        <v>215</v>
      </c>
      <c r="U1246" s="211"/>
      <c r="V1246" s="211" t="s">
        <v>233</v>
      </c>
      <c r="W1246" s="133" t="str">
        <f>VLOOKUP(TRIM(X1246),X10:Y88,2,FALSE)</f>
        <v>LaeYoung</v>
      </c>
      <c r="X1246" s="11" t="str">
        <f t="shared" ref="X1246:X1309" si="43">IF(ISNONTEXT(D1246),"" &amp; D1246 &amp;"",T(D1246))</f>
        <v>6.6</v>
      </c>
      <c r="AA1246" s="1">
        <f t="shared" si="42"/>
        <v>27</v>
      </c>
    </row>
    <row r="1247" spans="1:27" ht="35.25" customHeight="1">
      <c r="A1247" s="119" t="s">
        <v>139</v>
      </c>
      <c r="B1247" s="134" t="s">
        <v>57</v>
      </c>
      <c r="C1247" s="122" t="s">
        <v>140</v>
      </c>
      <c r="D1247" s="122" t="s">
        <v>116</v>
      </c>
      <c r="E1247" s="123" t="s">
        <v>6872</v>
      </c>
      <c r="F1247" s="124" t="s">
        <v>21</v>
      </c>
      <c r="G1247" s="124" t="s">
        <v>142</v>
      </c>
      <c r="H1247" s="124" t="s">
        <v>8148</v>
      </c>
      <c r="I1247" s="210" t="s">
        <v>11242</v>
      </c>
      <c r="J1247" s="129" t="s">
        <v>627</v>
      </c>
      <c r="K1247" s="128"/>
      <c r="L1247" s="129"/>
      <c r="M1247" s="128"/>
      <c r="N1247" s="127" t="s">
        <v>7438</v>
      </c>
      <c r="O1247" s="127" t="s">
        <v>672</v>
      </c>
      <c r="P1247" s="127" t="s">
        <v>628</v>
      </c>
      <c r="Q1247" s="131" t="s">
        <v>8026</v>
      </c>
      <c r="R1247" s="131" t="s">
        <v>11244</v>
      </c>
      <c r="S1247" s="132" t="s">
        <v>11243</v>
      </c>
      <c r="T1247" s="136" t="s">
        <v>232</v>
      </c>
      <c r="U1247" s="211"/>
      <c r="V1247" s="211"/>
      <c r="W1247" s="133" t="str">
        <f>VLOOKUP(TRIM(X1247),X10:Y88,2,FALSE)</f>
        <v>LaeYoung</v>
      </c>
      <c r="X1247" s="11" t="str">
        <f t="shared" si="43"/>
        <v>6.6</v>
      </c>
      <c r="AA1247" s="1">
        <f t="shared" si="42"/>
        <v>49</v>
      </c>
    </row>
    <row r="1248" spans="1:27" ht="35.25" customHeight="1">
      <c r="A1248" s="119" t="s">
        <v>139</v>
      </c>
      <c r="B1248" s="134" t="s">
        <v>57</v>
      </c>
      <c r="C1248" s="122" t="s">
        <v>140</v>
      </c>
      <c r="D1248" s="122" t="s">
        <v>116</v>
      </c>
      <c r="E1248" s="123" t="s">
        <v>6873</v>
      </c>
      <c r="F1248" s="124" t="s">
        <v>21</v>
      </c>
      <c r="G1248" s="124" t="s">
        <v>142</v>
      </c>
      <c r="H1248" s="124" t="s">
        <v>8067</v>
      </c>
      <c r="I1248" s="210" t="s">
        <v>184</v>
      </c>
      <c r="J1248" s="129" t="s">
        <v>627</v>
      </c>
      <c r="K1248" s="128"/>
      <c r="L1248" s="129"/>
      <c r="M1248" s="128"/>
      <c r="N1248" s="127" t="s">
        <v>7438</v>
      </c>
      <c r="O1248" s="127" t="s">
        <v>672</v>
      </c>
      <c r="P1248" s="127" t="s">
        <v>628</v>
      </c>
      <c r="Q1248" s="131" t="s">
        <v>7955</v>
      </c>
      <c r="R1248" s="131" t="s">
        <v>11246</v>
      </c>
      <c r="S1248" s="132" t="s">
        <v>11245</v>
      </c>
      <c r="T1248" s="136" t="s">
        <v>190</v>
      </c>
      <c r="U1248" s="211"/>
      <c r="V1248" s="211"/>
      <c r="W1248" s="133" t="str">
        <f>VLOOKUP(TRIM(X1248),X10:Y88,2,FALSE)</f>
        <v>LaeYoung</v>
      </c>
      <c r="X1248" s="11" t="str">
        <f t="shared" si="43"/>
        <v>6.6</v>
      </c>
      <c r="AA1248" s="1">
        <f t="shared" si="42"/>
        <v>17</v>
      </c>
    </row>
    <row r="1249" spans="1:27" ht="35.25" customHeight="1">
      <c r="A1249" s="119" t="s">
        <v>139</v>
      </c>
      <c r="B1249" s="134" t="s">
        <v>57</v>
      </c>
      <c r="C1249" s="122" t="s">
        <v>140</v>
      </c>
      <c r="D1249" s="122" t="s">
        <v>116</v>
      </c>
      <c r="E1249" s="123" t="s">
        <v>6874</v>
      </c>
      <c r="F1249" s="124" t="s">
        <v>21</v>
      </c>
      <c r="G1249" s="124" t="s">
        <v>142</v>
      </c>
      <c r="H1249" s="124" t="s">
        <v>8129</v>
      </c>
      <c r="I1249" s="210" t="s">
        <v>584</v>
      </c>
      <c r="J1249" s="129" t="s">
        <v>627</v>
      </c>
      <c r="K1249" s="128"/>
      <c r="L1249" s="129"/>
      <c r="M1249" s="128"/>
      <c r="N1249" s="127" t="s">
        <v>7438</v>
      </c>
      <c r="O1249" s="127" t="s">
        <v>672</v>
      </c>
      <c r="P1249" s="127" t="s">
        <v>628</v>
      </c>
      <c r="Q1249" s="131" t="s">
        <v>8864</v>
      </c>
      <c r="R1249" s="131" t="s">
        <v>12453</v>
      </c>
      <c r="S1249" s="132" t="s">
        <v>145</v>
      </c>
      <c r="T1249" s="136" t="s">
        <v>324</v>
      </c>
      <c r="U1249" s="211"/>
      <c r="V1249" s="211" t="s">
        <v>233</v>
      </c>
      <c r="W1249" s="133" t="str">
        <f>VLOOKUP(TRIM(X1249),X10:Y88,2,FALSE)</f>
        <v>LaeYoung</v>
      </c>
      <c r="X1249" s="11" t="str">
        <f t="shared" si="43"/>
        <v>6.6</v>
      </c>
      <c r="AA1249" s="1">
        <f t="shared" si="42"/>
        <v>17</v>
      </c>
    </row>
    <row r="1250" spans="1:27" ht="35.25" customHeight="1">
      <c r="A1250" s="119" t="s">
        <v>139</v>
      </c>
      <c r="B1250" s="134" t="s">
        <v>57</v>
      </c>
      <c r="C1250" s="122" t="s">
        <v>140</v>
      </c>
      <c r="D1250" s="122" t="s">
        <v>116</v>
      </c>
      <c r="E1250" s="123" t="s">
        <v>6875</v>
      </c>
      <c r="F1250" s="124" t="s">
        <v>21</v>
      </c>
      <c r="G1250" s="124" t="s">
        <v>142</v>
      </c>
      <c r="H1250" s="124" t="s">
        <v>2710</v>
      </c>
      <c r="I1250" s="210" t="s">
        <v>184</v>
      </c>
      <c r="J1250" s="129" t="s">
        <v>627</v>
      </c>
      <c r="K1250" s="128"/>
      <c r="L1250" s="129"/>
      <c r="M1250" s="128"/>
      <c r="N1250" s="127" t="s">
        <v>7438</v>
      </c>
      <c r="O1250" s="127" t="s">
        <v>672</v>
      </c>
      <c r="P1250" s="127" t="s">
        <v>628</v>
      </c>
      <c r="Q1250" s="131" t="s">
        <v>2645</v>
      </c>
      <c r="R1250" s="131" t="s">
        <v>11250</v>
      </c>
      <c r="S1250" s="132" t="s">
        <v>11249</v>
      </c>
      <c r="T1250" s="136" t="s">
        <v>190</v>
      </c>
      <c r="U1250" s="211"/>
      <c r="V1250" s="211"/>
      <c r="W1250" s="133" t="str">
        <f>VLOOKUP(TRIM(X1250),X10:Y88,2,FALSE)</f>
        <v>LaeYoung</v>
      </c>
      <c r="X1250" s="11" t="str">
        <f t="shared" si="43"/>
        <v>6.6</v>
      </c>
      <c r="AA1250" s="1">
        <f t="shared" si="42"/>
        <v>17</v>
      </c>
    </row>
    <row r="1251" spans="1:27" ht="35.25" customHeight="1">
      <c r="A1251" s="119" t="s">
        <v>139</v>
      </c>
      <c r="B1251" s="134" t="s">
        <v>57</v>
      </c>
      <c r="C1251" s="122" t="s">
        <v>140</v>
      </c>
      <c r="D1251" s="122" t="s">
        <v>77</v>
      </c>
      <c r="E1251" s="123" t="s">
        <v>6876</v>
      </c>
      <c r="F1251" s="124" t="s">
        <v>20</v>
      </c>
      <c r="G1251" s="124" t="s">
        <v>142</v>
      </c>
      <c r="H1251" s="124" t="s">
        <v>12271</v>
      </c>
      <c r="I1251" s="210" t="s">
        <v>280</v>
      </c>
      <c r="J1251" s="129"/>
      <c r="K1251" s="128"/>
      <c r="L1251" s="129"/>
      <c r="M1251" s="128"/>
      <c r="N1251" s="127"/>
      <c r="O1251" s="127" t="s">
        <v>152</v>
      </c>
      <c r="P1251" s="127" t="s">
        <v>3012</v>
      </c>
      <c r="Q1251" s="131" t="s">
        <v>12640</v>
      </c>
      <c r="R1251" s="131" t="s">
        <v>12454</v>
      </c>
      <c r="S1251" s="132" t="s">
        <v>145</v>
      </c>
      <c r="T1251" s="136" t="s">
        <v>198</v>
      </c>
      <c r="U1251" s="211"/>
      <c r="V1251" s="211" t="s">
        <v>233</v>
      </c>
      <c r="W1251" s="133" t="str">
        <f>VLOOKUP(TRIM(X1251),X10:Y88,2,FALSE)</f>
        <v>Puneet</v>
      </c>
      <c r="X1251" s="11" t="str">
        <f t="shared" si="43"/>
        <v>5.1</v>
      </c>
      <c r="AA1251" s="1">
        <f t="shared" si="42"/>
        <v>6</v>
      </c>
    </row>
    <row r="1252" spans="1:27" ht="35.25" customHeight="1">
      <c r="A1252" s="119" t="s">
        <v>139</v>
      </c>
      <c r="B1252" s="134" t="s">
        <v>57</v>
      </c>
      <c r="C1252" s="122" t="s">
        <v>140</v>
      </c>
      <c r="D1252" s="122" t="s">
        <v>116</v>
      </c>
      <c r="E1252" s="123" t="s">
        <v>6877</v>
      </c>
      <c r="F1252" s="124" t="s">
        <v>21</v>
      </c>
      <c r="G1252" s="124" t="s">
        <v>142</v>
      </c>
      <c r="H1252" s="124" t="s">
        <v>8150</v>
      </c>
      <c r="I1252" s="210" t="s">
        <v>11242</v>
      </c>
      <c r="J1252" s="129" t="s">
        <v>627</v>
      </c>
      <c r="K1252" s="128"/>
      <c r="L1252" s="129"/>
      <c r="M1252" s="128"/>
      <c r="N1252" s="127" t="s">
        <v>7438</v>
      </c>
      <c r="O1252" s="127" t="s">
        <v>672</v>
      </c>
      <c r="P1252" s="127" t="s">
        <v>628</v>
      </c>
      <c r="Q1252" s="131" t="s">
        <v>8029</v>
      </c>
      <c r="R1252" s="131" t="s">
        <v>12455</v>
      </c>
      <c r="S1252" s="132" t="s">
        <v>145</v>
      </c>
      <c r="T1252" s="136" t="s">
        <v>232</v>
      </c>
      <c r="U1252" s="211"/>
      <c r="V1252" s="211" t="s">
        <v>233</v>
      </c>
      <c r="W1252" s="133" t="str">
        <f>VLOOKUP(TRIM(X1252),X10:Y88,2,FALSE)</f>
        <v>LaeYoung</v>
      </c>
      <c r="X1252" s="11" t="str">
        <f t="shared" si="43"/>
        <v>6.6</v>
      </c>
      <c r="AA1252" s="1">
        <f t="shared" si="42"/>
        <v>49</v>
      </c>
    </row>
    <row r="1253" spans="1:27" ht="35.25" customHeight="1">
      <c r="A1253" s="119" t="s">
        <v>139</v>
      </c>
      <c r="B1253" s="134" t="s">
        <v>57</v>
      </c>
      <c r="C1253" s="122" t="s">
        <v>140</v>
      </c>
      <c r="D1253" s="122" t="s">
        <v>116</v>
      </c>
      <c r="E1253" s="123" t="s">
        <v>6878</v>
      </c>
      <c r="F1253" s="124" t="s">
        <v>21</v>
      </c>
      <c r="G1253" s="124" t="s">
        <v>142</v>
      </c>
      <c r="H1253" s="124" t="s">
        <v>8148</v>
      </c>
      <c r="I1253" s="210" t="s">
        <v>11242</v>
      </c>
      <c r="J1253" s="129" t="s">
        <v>627</v>
      </c>
      <c r="K1253" s="128"/>
      <c r="L1253" s="129"/>
      <c r="M1253" s="128"/>
      <c r="N1253" s="127" t="s">
        <v>7438</v>
      </c>
      <c r="O1253" s="127" t="s">
        <v>672</v>
      </c>
      <c r="P1253" s="127" t="s">
        <v>628</v>
      </c>
      <c r="Q1253" s="131" t="s">
        <v>8026</v>
      </c>
      <c r="R1253" s="131" t="s">
        <v>12879</v>
      </c>
      <c r="S1253" s="132" t="s">
        <v>7726</v>
      </c>
      <c r="T1253" s="136" t="s">
        <v>232</v>
      </c>
      <c r="U1253" s="211"/>
      <c r="V1253" s="211" t="s">
        <v>554</v>
      </c>
      <c r="W1253" s="133" t="str">
        <f>VLOOKUP(TRIM(X1253),X10:Y88,2,FALSE)</f>
        <v>LaeYoung</v>
      </c>
      <c r="X1253" s="11" t="str">
        <f t="shared" si="43"/>
        <v>6.6</v>
      </c>
      <c r="AA1253" s="1">
        <f t="shared" si="42"/>
        <v>49</v>
      </c>
    </row>
    <row r="1254" spans="1:27" ht="35.25" customHeight="1">
      <c r="A1254" s="119" t="s">
        <v>139</v>
      </c>
      <c r="B1254" s="134" t="s">
        <v>57</v>
      </c>
      <c r="C1254" s="122" t="s">
        <v>140</v>
      </c>
      <c r="D1254" s="122" t="s">
        <v>116</v>
      </c>
      <c r="E1254" s="123" t="s">
        <v>6879</v>
      </c>
      <c r="F1254" s="124" t="s">
        <v>21</v>
      </c>
      <c r="G1254" s="124" t="s">
        <v>142</v>
      </c>
      <c r="H1254" s="124" t="s">
        <v>8067</v>
      </c>
      <c r="I1254" s="210" t="s">
        <v>184</v>
      </c>
      <c r="J1254" s="129" t="s">
        <v>627</v>
      </c>
      <c r="K1254" s="128"/>
      <c r="L1254" s="129"/>
      <c r="M1254" s="128"/>
      <c r="N1254" s="127" t="s">
        <v>7438</v>
      </c>
      <c r="O1254" s="127" t="s">
        <v>672</v>
      </c>
      <c r="P1254" s="127" t="s">
        <v>628</v>
      </c>
      <c r="Q1254" s="131" t="s">
        <v>7955</v>
      </c>
      <c r="R1254" s="131" t="s">
        <v>12880</v>
      </c>
      <c r="S1254" s="132" t="s">
        <v>145</v>
      </c>
      <c r="T1254" s="136" t="s">
        <v>190</v>
      </c>
      <c r="U1254" s="211"/>
      <c r="V1254" s="211" t="s">
        <v>554</v>
      </c>
      <c r="W1254" s="133" t="str">
        <f>VLOOKUP(TRIM(X1254),X10:Y88,2,FALSE)</f>
        <v>LaeYoung</v>
      </c>
      <c r="X1254" s="11" t="str">
        <f t="shared" si="43"/>
        <v>6.6</v>
      </c>
      <c r="AA1254" s="1">
        <f t="shared" si="42"/>
        <v>17</v>
      </c>
    </row>
    <row r="1255" spans="1:27" ht="35.25" customHeight="1">
      <c r="A1255" s="119" t="s">
        <v>139</v>
      </c>
      <c r="B1255" s="134" t="s">
        <v>57</v>
      </c>
      <c r="C1255" s="122" t="s">
        <v>140</v>
      </c>
      <c r="D1255" s="122" t="s">
        <v>116</v>
      </c>
      <c r="E1255" s="123" t="s">
        <v>6880</v>
      </c>
      <c r="F1255" s="124" t="s">
        <v>21</v>
      </c>
      <c r="G1255" s="124" t="s">
        <v>142</v>
      </c>
      <c r="H1255" s="124" t="s">
        <v>8069</v>
      </c>
      <c r="I1255" s="210" t="s">
        <v>184</v>
      </c>
      <c r="J1255" s="129" t="s">
        <v>627</v>
      </c>
      <c r="K1255" s="128"/>
      <c r="L1255" s="129"/>
      <c r="M1255" s="128"/>
      <c r="N1255" s="127" t="s">
        <v>7438</v>
      </c>
      <c r="O1255" s="127" t="s">
        <v>672</v>
      </c>
      <c r="P1255" s="127" t="s">
        <v>628</v>
      </c>
      <c r="Q1255" s="131" t="s">
        <v>7957</v>
      </c>
      <c r="R1255" s="131" t="s">
        <v>12881</v>
      </c>
      <c r="S1255" s="137" t="s">
        <v>149</v>
      </c>
      <c r="T1255" s="136" t="s">
        <v>190</v>
      </c>
      <c r="U1255" s="211"/>
      <c r="V1255" s="211" t="s">
        <v>554</v>
      </c>
      <c r="W1255" s="133" t="str">
        <f>VLOOKUP(TRIM(X1255),X10:Y88,2,FALSE)</f>
        <v>LaeYoung</v>
      </c>
      <c r="X1255" s="11" t="str">
        <f t="shared" si="43"/>
        <v>6.6</v>
      </c>
      <c r="AA1255" s="1">
        <f t="shared" si="42"/>
        <v>17</v>
      </c>
    </row>
    <row r="1256" spans="1:27" ht="35.25" customHeight="1">
      <c r="A1256" s="119" t="s">
        <v>139</v>
      </c>
      <c r="B1256" s="134" t="s">
        <v>57</v>
      </c>
      <c r="C1256" s="122" t="s">
        <v>140</v>
      </c>
      <c r="D1256" s="122" t="s">
        <v>116</v>
      </c>
      <c r="E1256" s="123" t="s">
        <v>6881</v>
      </c>
      <c r="F1256" s="124" t="s">
        <v>21</v>
      </c>
      <c r="G1256" s="124" t="s">
        <v>142</v>
      </c>
      <c r="H1256" s="124" t="s">
        <v>2710</v>
      </c>
      <c r="I1256" s="210" t="s">
        <v>184</v>
      </c>
      <c r="J1256" s="129" t="s">
        <v>627</v>
      </c>
      <c r="K1256" s="128"/>
      <c r="L1256" s="129"/>
      <c r="M1256" s="128"/>
      <c r="N1256" s="127" t="s">
        <v>7438</v>
      </c>
      <c r="O1256" s="127" t="s">
        <v>672</v>
      </c>
      <c r="P1256" s="127" t="s">
        <v>628</v>
      </c>
      <c r="Q1256" s="131" t="s">
        <v>2645</v>
      </c>
      <c r="R1256" s="131" t="s">
        <v>12456</v>
      </c>
      <c r="S1256" s="132" t="s">
        <v>145</v>
      </c>
      <c r="T1256" s="136" t="s">
        <v>190</v>
      </c>
      <c r="U1256" s="211"/>
      <c r="V1256" s="211" t="s">
        <v>233</v>
      </c>
      <c r="W1256" s="133" t="str">
        <f>VLOOKUP(TRIM(X1256),X10:Y88,2,FALSE)</f>
        <v>LaeYoung</v>
      </c>
      <c r="X1256" s="11" t="str">
        <f t="shared" si="43"/>
        <v>6.6</v>
      </c>
      <c r="AA1256" s="1">
        <f t="shared" si="42"/>
        <v>17</v>
      </c>
    </row>
    <row r="1257" spans="1:27" ht="35.25" customHeight="1">
      <c r="A1257" s="119"/>
      <c r="B1257" s="134" t="s">
        <v>57</v>
      </c>
      <c r="C1257" s="122" t="s">
        <v>22</v>
      </c>
      <c r="D1257" s="122" t="s">
        <v>133</v>
      </c>
      <c r="E1257" s="123" t="s">
        <v>6882</v>
      </c>
      <c r="F1257" s="124" t="s">
        <v>7287</v>
      </c>
      <c r="G1257" s="138" t="s">
        <v>51</v>
      </c>
      <c r="H1257" s="138" t="s">
        <v>12646</v>
      </c>
      <c r="I1257" s="139" t="s">
        <v>51</v>
      </c>
      <c r="J1257" s="140"/>
      <c r="K1257" s="141"/>
      <c r="L1257" s="140"/>
      <c r="M1257" s="141"/>
      <c r="N1257" s="140"/>
      <c r="O1257" s="140" t="s">
        <v>51</v>
      </c>
      <c r="P1257" s="140" t="s">
        <v>51</v>
      </c>
      <c r="Q1257" s="142" t="s">
        <v>4855</v>
      </c>
      <c r="R1257" s="142" t="s">
        <v>171</v>
      </c>
      <c r="S1257" s="145"/>
      <c r="T1257" s="136" t="s">
        <v>51</v>
      </c>
      <c r="U1257" s="211"/>
      <c r="V1257" s="211"/>
      <c r="W1257" s="133" t="str">
        <f>VLOOKUP(TRIM(X1257),X10:Y88,2,FALSE)</f>
        <v>Withdrawn</v>
      </c>
      <c r="X1257" s="11" t="str">
        <f t="shared" si="43"/>
        <v>99</v>
      </c>
      <c r="AA1257" s="1">
        <f t="shared" si="42"/>
        <v>1</v>
      </c>
    </row>
    <row r="1258" spans="1:27" ht="35.25" customHeight="1">
      <c r="A1258" s="119"/>
      <c r="B1258" s="134" t="s">
        <v>57</v>
      </c>
      <c r="C1258" s="122" t="s">
        <v>22</v>
      </c>
      <c r="D1258" s="122" t="s">
        <v>133</v>
      </c>
      <c r="E1258" s="123" t="s">
        <v>6883</v>
      </c>
      <c r="F1258" s="124" t="s">
        <v>7287</v>
      </c>
      <c r="G1258" s="138" t="s">
        <v>51</v>
      </c>
      <c r="H1258" s="138" t="s">
        <v>12646</v>
      </c>
      <c r="I1258" s="139" t="s">
        <v>51</v>
      </c>
      <c r="J1258" s="140"/>
      <c r="K1258" s="141"/>
      <c r="L1258" s="140"/>
      <c r="M1258" s="141"/>
      <c r="N1258" s="140"/>
      <c r="O1258" s="140" t="s">
        <v>51</v>
      </c>
      <c r="P1258" s="140" t="s">
        <v>51</v>
      </c>
      <c r="Q1258" s="142" t="s">
        <v>4855</v>
      </c>
      <c r="R1258" s="142" t="s">
        <v>171</v>
      </c>
      <c r="S1258" s="145"/>
      <c r="T1258" s="136" t="s">
        <v>51</v>
      </c>
      <c r="U1258" s="211"/>
      <c r="V1258" s="211"/>
      <c r="W1258" s="133" t="str">
        <f>VLOOKUP(TRIM(X1258),X10:Y88,2,FALSE)</f>
        <v>Withdrawn</v>
      </c>
      <c r="X1258" s="11" t="str">
        <f t="shared" si="43"/>
        <v>99</v>
      </c>
      <c r="AA1258" s="1">
        <f t="shared" si="42"/>
        <v>1</v>
      </c>
    </row>
    <row r="1259" spans="1:27" ht="35.25" customHeight="1">
      <c r="A1259" s="119"/>
      <c r="B1259" s="134" t="s">
        <v>57</v>
      </c>
      <c r="C1259" s="122" t="s">
        <v>22</v>
      </c>
      <c r="D1259" s="122" t="s">
        <v>133</v>
      </c>
      <c r="E1259" s="123" t="s">
        <v>6884</v>
      </c>
      <c r="F1259" s="124" t="s">
        <v>7287</v>
      </c>
      <c r="G1259" s="138" t="s">
        <v>51</v>
      </c>
      <c r="H1259" s="138" t="s">
        <v>12646</v>
      </c>
      <c r="I1259" s="139" t="s">
        <v>51</v>
      </c>
      <c r="J1259" s="140"/>
      <c r="K1259" s="141"/>
      <c r="L1259" s="140"/>
      <c r="M1259" s="141"/>
      <c r="N1259" s="140"/>
      <c r="O1259" s="140" t="s">
        <v>51</v>
      </c>
      <c r="P1259" s="140" t="s">
        <v>51</v>
      </c>
      <c r="Q1259" s="142" t="s">
        <v>4855</v>
      </c>
      <c r="R1259" s="142" t="s">
        <v>171</v>
      </c>
      <c r="S1259" s="145"/>
      <c r="T1259" s="136" t="s">
        <v>51</v>
      </c>
      <c r="U1259" s="211"/>
      <c r="V1259" s="211"/>
      <c r="W1259" s="133" t="str">
        <f>VLOOKUP(TRIM(X1259),X10:Y88,2,FALSE)</f>
        <v>Withdrawn</v>
      </c>
      <c r="X1259" s="11" t="str">
        <f t="shared" si="43"/>
        <v>99</v>
      </c>
      <c r="AA1259" s="1">
        <f t="shared" si="42"/>
        <v>1</v>
      </c>
    </row>
    <row r="1260" spans="1:27" ht="35.25" customHeight="1">
      <c r="A1260" s="119"/>
      <c r="B1260" s="134" t="s">
        <v>57</v>
      </c>
      <c r="C1260" s="122" t="s">
        <v>22</v>
      </c>
      <c r="D1260" s="122" t="s">
        <v>133</v>
      </c>
      <c r="E1260" s="123" t="s">
        <v>6885</v>
      </c>
      <c r="F1260" s="124" t="s">
        <v>7287</v>
      </c>
      <c r="G1260" s="138" t="s">
        <v>51</v>
      </c>
      <c r="H1260" s="138" t="s">
        <v>12646</v>
      </c>
      <c r="I1260" s="139" t="s">
        <v>51</v>
      </c>
      <c r="J1260" s="140"/>
      <c r="K1260" s="141"/>
      <c r="L1260" s="140"/>
      <c r="M1260" s="141"/>
      <c r="N1260" s="140"/>
      <c r="O1260" s="140" t="s">
        <v>51</v>
      </c>
      <c r="P1260" s="140" t="s">
        <v>51</v>
      </c>
      <c r="Q1260" s="142" t="s">
        <v>4855</v>
      </c>
      <c r="R1260" s="142" t="s">
        <v>171</v>
      </c>
      <c r="S1260" s="145"/>
      <c r="T1260" s="136" t="s">
        <v>51</v>
      </c>
      <c r="U1260" s="211"/>
      <c r="V1260" s="211"/>
      <c r="W1260" s="133" t="str">
        <f>VLOOKUP(TRIM(X1260),X10:Y88,2,FALSE)</f>
        <v>Withdrawn</v>
      </c>
      <c r="X1260" s="11" t="str">
        <f t="shared" si="43"/>
        <v>99</v>
      </c>
      <c r="AA1260" s="1">
        <f t="shared" si="42"/>
        <v>1</v>
      </c>
    </row>
    <row r="1261" spans="1:27" ht="35.25" customHeight="1">
      <c r="A1261" s="119"/>
      <c r="B1261" s="134" t="s">
        <v>57</v>
      </c>
      <c r="C1261" s="122" t="s">
        <v>22</v>
      </c>
      <c r="D1261" s="122" t="s">
        <v>133</v>
      </c>
      <c r="E1261" s="123" t="s">
        <v>6886</v>
      </c>
      <c r="F1261" s="124" t="s">
        <v>7287</v>
      </c>
      <c r="G1261" s="138" t="s">
        <v>51</v>
      </c>
      <c r="H1261" s="138" t="s">
        <v>12646</v>
      </c>
      <c r="I1261" s="139" t="s">
        <v>51</v>
      </c>
      <c r="J1261" s="140"/>
      <c r="K1261" s="141"/>
      <c r="L1261" s="140"/>
      <c r="M1261" s="141"/>
      <c r="N1261" s="140"/>
      <c r="O1261" s="140" t="s">
        <v>51</v>
      </c>
      <c r="P1261" s="140" t="s">
        <v>51</v>
      </c>
      <c r="Q1261" s="142" t="s">
        <v>4855</v>
      </c>
      <c r="R1261" s="142" t="s">
        <v>171</v>
      </c>
      <c r="S1261" s="145"/>
      <c r="T1261" s="136" t="s">
        <v>51</v>
      </c>
      <c r="U1261" s="211"/>
      <c r="V1261" s="211"/>
      <c r="W1261" s="133" t="str">
        <f>VLOOKUP(TRIM(X1261),X10:Y88,2,FALSE)</f>
        <v>Withdrawn</v>
      </c>
      <c r="X1261" s="11" t="str">
        <f t="shared" si="43"/>
        <v>99</v>
      </c>
      <c r="AA1261" s="1">
        <f t="shared" si="42"/>
        <v>1</v>
      </c>
    </row>
    <row r="1262" spans="1:27" ht="35.25" customHeight="1">
      <c r="A1262" s="119"/>
      <c r="B1262" s="134" t="s">
        <v>57</v>
      </c>
      <c r="C1262" s="122" t="s">
        <v>22</v>
      </c>
      <c r="D1262" s="122" t="s">
        <v>133</v>
      </c>
      <c r="E1262" s="123" t="s">
        <v>6887</v>
      </c>
      <c r="F1262" s="124" t="s">
        <v>7287</v>
      </c>
      <c r="G1262" s="138" t="s">
        <v>51</v>
      </c>
      <c r="H1262" s="138" t="s">
        <v>12646</v>
      </c>
      <c r="I1262" s="139" t="s">
        <v>51</v>
      </c>
      <c r="J1262" s="140"/>
      <c r="K1262" s="141"/>
      <c r="L1262" s="140"/>
      <c r="M1262" s="141"/>
      <c r="N1262" s="140"/>
      <c r="O1262" s="140" t="s">
        <v>51</v>
      </c>
      <c r="P1262" s="140" t="s">
        <v>51</v>
      </c>
      <c r="Q1262" s="142" t="s">
        <v>4855</v>
      </c>
      <c r="R1262" s="142" t="s">
        <v>171</v>
      </c>
      <c r="S1262" s="145"/>
      <c r="T1262" s="136" t="s">
        <v>51</v>
      </c>
      <c r="U1262" s="211"/>
      <c r="V1262" s="211"/>
      <c r="W1262" s="133" t="str">
        <f>VLOOKUP(TRIM(X1262),X10:Y88,2,FALSE)</f>
        <v>Withdrawn</v>
      </c>
      <c r="X1262" s="11" t="str">
        <f t="shared" si="43"/>
        <v>99</v>
      </c>
      <c r="AA1262" s="1">
        <f t="shared" si="42"/>
        <v>1</v>
      </c>
    </row>
    <row r="1263" spans="1:27" ht="35.25" customHeight="1">
      <c r="A1263" s="119"/>
      <c r="B1263" s="134" t="s">
        <v>57</v>
      </c>
      <c r="C1263" s="122" t="s">
        <v>22</v>
      </c>
      <c r="D1263" s="122" t="s">
        <v>133</v>
      </c>
      <c r="E1263" s="123" t="s">
        <v>6888</v>
      </c>
      <c r="F1263" s="124" t="s">
        <v>7287</v>
      </c>
      <c r="G1263" s="138" t="s">
        <v>51</v>
      </c>
      <c r="H1263" s="138" t="s">
        <v>12646</v>
      </c>
      <c r="I1263" s="139" t="s">
        <v>51</v>
      </c>
      <c r="J1263" s="140"/>
      <c r="K1263" s="141"/>
      <c r="L1263" s="140"/>
      <c r="M1263" s="141"/>
      <c r="N1263" s="140"/>
      <c r="O1263" s="140" t="s">
        <v>51</v>
      </c>
      <c r="P1263" s="140" t="s">
        <v>51</v>
      </c>
      <c r="Q1263" s="142" t="s">
        <v>4855</v>
      </c>
      <c r="R1263" s="142" t="s">
        <v>171</v>
      </c>
      <c r="S1263" s="145"/>
      <c r="T1263" s="136" t="s">
        <v>51</v>
      </c>
      <c r="U1263" s="211"/>
      <c r="V1263" s="211"/>
      <c r="W1263" s="133" t="str">
        <f>VLOOKUP(TRIM(X1263),X10:Y88,2,FALSE)</f>
        <v>Withdrawn</v>
      </c>
      <c r="X1263" s="11" t="str">
        <f t="shared" si="43"/>
        <v>99</v>
      </c>
      <c r="AA1263" s="1">
        <f t="shared" si="42"/>
        <v>1</v>
      </c>
    </row>
    <row r="1264" spans="1:27" ht="35.25" customHeight="1">
      <c r="A1264" s="119"/>
      <c r="B1264" s="134" t="s">
        <v>57</v>
      </c>
      <c r="C1264" s="122" t="s">
        <v>22</v>
      </c>
      <c r="D1264" s="122" t="s">
        <v>133</v>
      </c>
      <c r="E1264" s="123" t="s">
        <v>6889</v>
      </c>
      <c r="F1264" s="124" t="s">
        <v>7287</v>
      </c>
      <c r="G1264" s="138" t="s">
        <v>51</v>
      </c>
      <c r="H1264" s="138" t="s">
        <v>12646</v>
      </c>
      <c r="I1264" s="139" t="s">
        <v>51</v>
      </c>
      <c r="J1264" s="140"/>
      <c r="K1264" s="141"/>
      <c r="L1264" s="140"/>
      <c r="M1264" s="141"/>
      <c r="N1264" s="140"/>
      <c r="O1264" s="140" t="s">
        <v>51</v>
      </c>
      <c r="P1264" s="140" t="s">
        <v>51</v>
      </c>
      <c r="Q1264" s="142" t="s">
        <v>4855</v>
      </c>
      <c r="R1264" s="142" t="s">
        <v>171</v>
      </c>
      <c r="S1264" s="145"/>
      <c r="T1264" s="136" t="s">
        <v>51</v>
      </c>
      <c r="U1264" s="211"/>
      <c r="V1264" s="211"/>
      <c r="W1264" s="133" t="str">
        <f>VLOOKUP(TRIM(X1264),X10:Y88,2,FALSE)</f>
        <v>Withdrawn</v>
      </c>
      <c r="X1264" s="11" t="str">
        <f t="shared" si="43"/>
        <v>99</v>
      </c>
      <c r="AA1264" s="1">
        <f t="shared" si="42"/>
        <v>1</v>
      </c>
    </row>
    <row r="1265" spans="1:27" ht="35.25" customHeight="1">
      <c r="A1265" s="119"/>
      <c r="B1265" s="134" t="s">
        <v>57</v>
      </c>
      <c r="C1265" s="122" t="s">
        <v>22</v>
      </c>
      <c r="D1265" s="122" t="s">
        <v>133</v>
      </c>
      <c r="E1265" s="123" t="s">
        <v>6890</v>
      </c>
      <c r="F1265" s="124" t="s">
        <v>7287</v>
      </c>
      <c r="G1265" s="138" t="s">
        <v>51</v>
      </c>
      <c r="H1265" s="138" t="s">
        <v>12646</v>
      </c>
      <c r="I1265" s="139" t="s">
        <v>51</v>
      </c>
      <c r="J1265" s="140"/>
      <c r="K1265" s="141"/>
      <c r="L1265" s="140"/>
      <c r="M1265" s="141"/>
      <c r="N1265" s="140"/>
      <c r="O1265" s="140" t="s">
        <v>51</v>
      </c>
      <c r="P1265" s="140" t="s">
        <v>51</v>
      </c>
      <c r="Q1265" s="142" t="s">
        <v>4855</v>
      </c>
      <c r="R1265" s="142" t="s">
        <v>171</v>
      </c>
      <c r="S1265" s="145"/>
      <c r="T1265" s="136" t="s">
        <v>51</v>
      </c>
      <c r="U1265" s="211"/>
      <c r="V1265" s="211"/>
      <c r="W1265" s="133" t="str">
        <f>VLOOKUP(TRIM(X1265),X10:Y88,2,FALSE)</f>
        <v>Withdrawn</v>
      </c>
      <c r="X1265" s="11" t="str">
        <f t="shared" si="43"/>
        <v>99</v>
      </c>
      <c r="AA1265" s="1">
        <f t="shared" si="42"/>
        <v>1</v>
      </c>
    </row>
    <row r="1266" spans="1:27" ht="35.25" customHeight="1">
      <c r="A1266" s="119"/>
      <c r="B1266" s="134" t="s">
        <v>57</v>
      </c>
      <c r="C1266" s="122" t="s">
        <v>22</v>
      </c>
      <c r="D1266" s="122" t="s">
        <v>133</v>
      </c>
      <c r="E1266" s="123" t="s">
        <v>6891</v>
      </c>
      <c r="F1266" s="124" t="s">
        <v>7287</v>
      </c>
      <c r="G1266" s="138" t="s">
        <v>51</v>
      </c>
      <c r="H1266" s="138" t="s">
        <v>12646</v>
      </c>
      <c r="I1266" s="139" t="s">
        <v>51</v>
      </c>
      <c r="J1266" s="140"/>
      <c r="K1266" s="141"/>
      <c r="L1266" s="140"/>
      <c r="M1266" s="141"/>
      <c r="N1266" s="140"/>
      <c r="O1266" s="140" t="s">
        <v>51</v>
      </c>
      <c r="P1266" s="140" t="s">
        <v>51</v>
      </c>
      <c r="Q1266" s="142" t="s">
        <v>4855</v>
      </c>
      <c r="R1266" s="142" t="s">
        <v>171</v>
      </c>
      <c r="S1266" s="145"/>
      <c r="T1266" s="136" t="s">
        <v>51</v>
      </c>
      <c r="U1266" s="211"/>
      <c r="V1266" s="211"/>
      <c r="W1266" s="133" t="str">
        <f>VLOOKUP(TRIM(X1266),X10:Y88,2,FALSE)</f>
        <v>Withdrawn</v>
      </c>
      <c r="X1266" s="11" t="str">
        <f t="shared" si="43"/>
        <v>99</v>
      </c>
      <c r="AA1266" s="1">
        <f t="shared" si="42"/>
        <v>1</v>
      </c>
    </row>
    <row r="1267" spans="1:27" ht="35.25" customHeight="1">
      <c r="A1267" s="119"/>
      <c r="B1267" s="134" t="s">
        <v>57</v>
      </c>
      <c r="C1267" s="122" t="s">
        <v>22</v>
      </c>
      <c r="D1267" s="122" t="s">
        <v>133</v>
      </c>
      <c r="E1267" s="123" t="s">
        <v>6892</v>
      </c>
      <c r="F1267" s="124" t="s">
        <v>7287</v>
      </c>
      <c r="G1267" s="138" t="s">
        <v>51</v>
      </c>
      <c r="H1267" s="138" t="s">
        <v>12646</v>
      </c>
      <c r="I1267" s="139" t="s">
        <v>51</v>
      </c>
      <c r="J1267" s="140"/>
      <c r="K1267" s="141"/>
      <c r="L1267" s="140"/>
      <c r="M1267" s="141"/>
      <c r="N1267" s="140"/>
      <c r="O1267" s="140" t="s">
        <v>51</v>
      </c>
      <c r="P1267" s="140" t="s">
        <v>51</v>
      </c>
      <c r="Q1267" s="142" t="s">
        <v>4855</v>
      </c>
      <c r="R1267" s="142" t="s">
        <v>171</v>
      </c>
      <c r="S1267" s="145"/>
      <c r="T1267" s="136" t="s">
        <v>51</v>
      </c>
      <c r="U1267" s="211"/>
      <c r="V1267" s="211"/>
      <c r="W1267" s="133" t="str">
        <f>VLOOKUP(TRIM(X1267),X10:Y88,2,FALSE)</f>
        <v>Withdrawn</v>
      </c>
      <c r="X1267" s="11" t="str">
        <f t="shared" si="43"/>
        <v>99</v>
      </c>
      <c r="AA1267" s="1">
        <f t="shared" si="42"/>
        <v>1</v>
      </c>
    </row>
    <row r="1268" spans="1:27" ht="35.25" customHeight="1">
      <c r="A1268" s="119"/>
      <c r="B1268" s="134" t="s">
        <v>57</v>
      </c>
      <c r="C1268" s="122" t="s">
        <v>22</v>
      </c>
      <c r="D1268" s="122" t="s">
        <v>133</v>
      </c>
      <c r="E1268" s="123" t="s">
        <v>6893</v>
      </c>
      <c r="F1268" s="124" t="s">
        <v>7287</v>
      </c>
      <c r="G1268" s="138" t="s">
        <v>51</v>
      </c>
      <c r="H1268" s="138" t="s">
        <v>12646</v>
      </c>
      <c r="I1268" s="139" t="s">
        <v>51</v>
      </c>
      <c r="J1268" s="140"/>
      <c r="K1268" s="141"/>
      <c r="L1268" s="140"/>
      <c r="M1268" s="141"/>
      <c r="N1268" s="140"/>
      <c r="O1268" s="140" t="s">
        <v>51</v>
      </c>
      <c r="P1268" s="140" t="s">
        <v>51</v>
      </c>
      <c r="Q1268" s="142" t="s">
        <v>4855</v>
      </c>
      <c r="R1268" s="142" t="s">
        <v>171</v>
      </c>
      <c r="S1268" s="145"/>
      <c r="T1268" s="136" t="s">
        <v>51</v>
      </c>
      <c r="U1268" s="211"/>
      <c r="V1268" s="211"/>
      <c r="W1268" s="133" t="str">
        <f>VLOOKUP(TRIM(X1268),X10:Y88,2,FALSE)</f>
        <v>Withdrawn</v>
      </c>
      <c r="X1268" s="11" t="str">
        <f t="shared" si="43"/>
        <v>99</v>
      </c>
      <c r="AA1268" s="1">
        <f t="shared" si="42"/>
        <v>1</v>
      </c>
    </row>
    <row r="1269" spans="1:27" ht="35.25" customHeight="1">
      <c r="A1269" s="119"/>
      <c r="B1269" s="134" t="s">
        <v>57</v>
      </c>
      <c r="C1269" s="122" t="s">
        <v>22</v>
      </c>
      <c r="D1269" s="122" t="s">
        <v>133</v>
      </c>
      <c r="E1269" s="123" t="s">
        <v>6894</v>
      </c>
      <c r="F1269" s="124" t="s">
        <v>7287</v>
      </c>
      <c r="G1269" s="138" t="s">
        <v>51</v>
      </c>
      <c r="H1269" s="138" t="s">
        <v>12646</v>
      </c>
      <c r="I1269" s="139" t="s">
        <v>51</v>
      </c>
      <c r="J1269" s="140"/>
      <c r="K1269" s="141"/>
      <c r="L1269" s="140"/>
      <c r="M1269" s="141"/>
      <c r="N1269" s="140"/>
      <c r="O1269" s="140" t="s">
        <v>51</v>
      </c>
      <c r="P1269" s="140" t="s">
        <v>51</v>
      </c>
      <c r="Q1269" s="142" t="s">
        <v>4855</v>
      </c>
      <c r="R1269" s="142" t="s">
        <v>171</v>
      </c>
      <c r="S1269" s="145"/>
      <c r="T1269" s="136" t="s">
        <v>51</v>
      </c>
      <c r="U1269" s="211"/>
      <c r="V1269" s="211"/>
      <c r="W1269" s="133" t="str">
        <f>VLOOKUP(TRIM(X1269),X10:Y88,2,FALSE)</f>
        <v>Withdrawn</v>
      </c>
      <c r="X1269" s="11" t="str">
        <f t="shared" si="43"/>
        <v>99</v>
      </c>
      <c r="AA1269" s="1">
        <f t="shared" si="42"/>
        <v>1</v>
      </c>
    </row>
    <row r="1270" spans="1:27" ht="35.25" customHeight="1">
      <c r="A1270" s="119"/>
      <c r="B1270" s="134" t="s">
        <v>57</v>
      </c>
      <c r="C1270" s="122" t="s">
        <v>22</v>
      </c>
      <c r="D1270" s="122" t="s">
        <v>133</v>
      </c>
      <c r="E1270" s="123" t="s">
        <v>6895</v>
      </c>
      <c r="F1270" s="124" t="s">
        <v>7287</v>
      </c>
      <c r="G1270" s="138" t="s">
        <v>51</v>
      </c>
      <c r="H1270" s="138" t="s">
        <v>12646</v>
      </c>
      <c r="I1270" s="139" t="s">
        <v>51</v>
      </c>
      <c r="J1270" s="140"/>
      <c r="K1270" s="141"/>
      <c r="L1270" s="140"/>
      <c r="M1270" s="141"/>
      <c r="N1270" s="140"/>
      <c r="O1270" s="140" t="s">
        <v>51</v>
      </c>
      <c r="P1270" s="140" t="s">
        <v>51</v>
      </c>
      <c r="Q1270" s="142" t="s">
        <v>4855</v>
      </c>
      <c r="R1270" s="142" t="s">
        <v>171</v>
      </c>
      <c r="S1270" s="145"/>
      <c r="T1270" s="136" t="s">
        <v>51</v>
      </c>
      <c r="U1270" s="211"/>
      <c r="V1270" s="211"/>
      <c r="W1270" s="133" t="str">
        <f>VLOOKUP(TRIM(X1270),X10:Y88,2,FALSE)</f>
        <v>Withdrawn</v>
      </c>
      <c r="X1270" s="11" t="str">
        <f t="shared" si="43"/>
        <v>99</v>
      </c>
      <c r="AA1270" s="1">
        <f t="shared" si="42"/>
        <v>1</v>
      </c>
    </row>
    <row r="1271" spans="1:27" ht="35.25" customHeight="1">
      <c r="A1271" s="119"/>
      <c r="B1271" s="134" t="s">
        <v>57</v>
      </c>
      <c r="C1271" s="122" t="s">
        <v>22</v>
      </c>
      <c r="D1271" s="122" t="s">
        <v>133</v>
      </c>
      <c r="E1271" s="123" t="s">
        <v>6896</v>
      </c>
      <c r="F1271" s="124" t="s">
        <v>7287</v>
      </c>
      <c r="G1271" s="138" t="s">
        <v>51</v>
      </c>
      <c r="H1271" s="138" t="s">
        <v>12646</v>
      </c>
      <c r="I1271" s="139" t="s">
        <v>51</v>
      </c>
      <c r="J1271" s="140"/>
      <c r="K1271" s="141"/>
      <c r="L1271" s="140"/>
      <c r="M1271" s="141"/>
      <c r="N1271" s="140"/>
      <c r="O1271" s="140" t="s">
        <v>51</v>
      </c>
      <c r="P1271" s="140" t="s">
        <v>51</v>
      </c>
      <c r="Q1271" s="142" t="s">
        <v>4855</v>
      </c>
      <c r="R1271" s="142" t="s">
        <v>171</v>
      </c>
      <c r="S1271" s="145"/>
      <c r="T1271" s="136" t="s">
        <v>51</v>
      </c>
      <c r="U1271" s="211"/>
      <c r="V1271" s="211"/>
      <c r="W1271" s="133" t="str">
        <f>VLOOKUP(TRIM(X1271),X10:Y88,2,FALSE)</f>
        <v>Withdrawn</v>
      </c>
      <c r="X1271" s="11" t="str">
        <f t="shared" si="43"/>
        <v>99</v>
      </c>
      <c r="AA1271" s="1">
        <f t="shared" si="42"/>
        <v>1</v>
      </c>
    </row>
    <row r="1272" spans="1:27" ht="35.25" customHeight="1">
      <c r="A1272" s="119"/>
      <c r="B1272" s="134" t="s">
        <v>57</v>
      </c>
      <c r="C1272" s="122" t="s">
        <v>22</v>
      </c>
      <c r="D1272" s="122" t="s">
        <v>133</v>
      </c>
      <c r="E1272" s="123" t="s">
        <v>6897</v>
      </c>
      <c r="F1272" s="124" t="s">
        <v>7287</v>
      </c>
      <c r="G1272" s="138" t="s">
        <v>51</v>
      </c>
      <c r="H1272" s="138" t="s">
        <v>12646</v>
      </c>
      <c r="I1272" s="139" t="s">
        <v>51</v>
      </c>
      <c r="J1272" s="140"/>
      <c r="K1272" s="141"/>
      <c r="L1272" s="140"/>
      <c r="M1272" s="141"/>
      <c r="N1272" s="140"/>
      <c r="O1272" s="140" t="s">
        <v>51</v>
      </c>
      <c r="P1272" s="140" t="s">
        <v>51</v>
      </c>
      <c r="Q1272" s="142" t="s">
        <v>4855</v>
      </c>
      <c r="R1272" s="142" t="s">
        <v>171</v>
      </c>
      <c r="S1272" s="145"/>
      <c r="T1272" s="136" t="s">
        <v>51</v>
      </c>
      <c r="U1272" s="211"/>
      <c r="V1272" s="211"/>
      <c r="W1272" s="133" t="str">
        <f>VLOOKUP(TRIM(X1272),X10:Y88,2,FALSE)</f>
        <v>Withdrawn</v>
      </c>
      <c r="X1272" s="11" t="str">
        <f t="shared" si="43"/>
        <v>99</v>
      </c>
      <c r="AA1272" s="1">
        <f t="shared" si="42"/>
        <v>1</v>
      </c>
    </row>
    <row r="1273" spans="1:27" ht="35.25" customHeight="1">
      <c r="A1273" s="119" t="s">
        <v>139</v>
      </c>
      <c r="B1273" s="134" t="s">
        <v>57</v>
      </c>
      <c r="C1273" s="122" t="s">
        <v>140</v>
      </c>
      <c r="D1273" s="122" t="s">
        <v>114</v>
      </c>
      <c r="E1273" s="123" t="s">
        <v>6898</v>
      </c>
      <c r="F1273" s="124" t="s">
        <v>24</v>
      </c>
      <c r="G1273" s="124" t="s">
        <v>142</v>
      </c>
      <c r="H1273" s="124" t="s">
        <v>10231</v>
      </c>
      <c r="I1273" s="210" t="s">
        <v>8481</v>
      </c>
      <c r="J1273" s="129" t="s">
        <v>180</v>
      </c>
      <c r="K1273" s="128">
        <v>129</v>
      </c>
      <c r="L1273" s="129" t="s">
        <v>60</v>
      </c>
      <c r="M1273" s="128" t="s">
        <v>186</v>
      </c>
      <c r="N1273" s="127" t="s">
        <v>444</v>
      </c>
      <c r="O1273" s="127" t="s">
        <v>164</v>
      </c>
      <c r="P1273" s="127" t="s">
        <v>178</v>
      </c>
      <c r="Q1273" s="131" t="s">
        <v>8678</v>
      </c>
      <c r="R1273" s="131" t="s">
        <v>10916</v>
      </c>
      <c r="S1273" s="132" t="s">
        <v>10917</v>
      </c>
      <c r="T1273" s="136" t="s">
        <v>215</v>
      </c>
      <c r="U1273" s="211"/>
      <c r="V1273" s="211"/>
      <c r="W1273" s="133" t="str">
        <f>VLOOKUP(TRIM(X1273),X10:Y88,2,FALSE)</f>
        <v>Frank</v>
      </c>
      <c r="X1273" s="11" t="str">
        <f t="shared" si="43"/>
        <v>6.5.11</v>
      </c>
      <c r="AA1273" s="1">
        <f t="shared" si="42"/>
        <v>22</v>
      </c>
    </row>
    <row r="1274" spans="1:27" ht="35.25" customHeight="1">
      <c r="A1274" s="119" t="s">
        <v>139</v>
      </c>
      <c r="B1274" s="134" t="s">
        <v>57</v>
      </c>
      <c r="C1274" s="122" t="s">
        <v>140</v>
      </c>
      <c r="D1274" s="122" t="s">
        <v>114</v>
      </c>
      <c r="E1274" s="123" t="s">
        <v>6899</v>
      </c>
      <c r="F1274" s="124" t="s">
        <v>23</v>
      </c>
      <c r="G1274" s="124" t="s">
        <v>142</v>
      </c>
      <c r="H1274" s="124" t="s">
        <v>10233</v>
      </c>
      <c r="I1274" s="210" t="s">
        <v>200</v>
      </c>
      <c r="J1274" s="129" t="s">
        <v>180</v>
      </c>
      <c r="K1274" s="128">
        <v>172</v>
      </c>
      <c r="L1274" s="129" t="s">
        <v>63</v>
      </c>
      <c r="M1274" s="128" t="s">
        <v>186</v>
      </c>
      <c r="N1274" s="127" t="s">
        <v>444</v>
      </c>
      <c r="O1274" s="127" t="s">
        <v>164</v>
      </c>
      <c r="P1274" s="127" t="s">
        <v>178</v>
      </c>
      <c r="Q1274" s="131" t="s">
        <v>8762</v>
      </c>
      <c r="R1274" s="131" t="s">
        <v>12457</v>
      </c>
      <c r="S1274" s="132" t="s">
        <v>145</v>
      </c>
      <c r="T1274" s="136" t="s">
        <v>7857</v>
      </c>
      <c r="U1274" s="211"/>
      <c r="V1274" s="211" t="s">
        <v>233</v>
      </c>
      <c r="W1274" s="133" t="str">
        <f>VLOOKUP(TRIM(X1274),X10:Y88,2,FALSE)</f>
        <v>Frank</v>
      </c>
      <c r="X1274" s="11" t="str">
        <f t="shared" si="43"/>
        <v>6.5.11</v>
      </c>
      <c r="AA1274" s="1">
        <f t="shared" si="42"/>
        <v>17</v>
      </c>
    </row>
    <row r="1275" spans="1:27" ht="35.25" customHeight="1">
      <c r="A1275" s="119" t="s">
        <v>139</v>
      </c>
      <c r="B1275" s="134" t="s">
        <v>57</v>
      </c>
      <c r="C1275" s="122" t="s">
        <v>140</v>
      </c>
      <c r="D1275" s="122" t="s">
        <v>114</v>
      </c>
      <c r="E1275" s="123" t="s">
        <v>6900</v>
      </c>
      <c r="F1275" s="124" t="s">
        <v>24</v>
      </c>
      <c r="G1275" s="124" t="s">
        <v>142</v>
      </c>
      <c r="H1275" s="124" t="s">
        <v>10236</v>
      </c>
      <c r="I1275" s="210" t="s">
        <v>255</v>
      </c>
      <c r="J1275" s="129" t="s">
        <v>180</v>
      </c>
      <c r="K1275" s="128">
        <v>193</v>
      </c>
      <c r="L1275" s="129" t="s">
        <v>60</v>
      </c>
      <c r="M1275" s="128" t="s">
        <v>186</v>
      </c>
      <c r="N1275" s="127" t="s">
        <v>444</v>
      </c>
      <c r="O1275" s="127" t="s">
        <v>164</v>
      </c>
      <c r="P1275" s="127" t="s">
        <v>178</v>
      </c>
      <c r="Q1275" s="131" t="s">
        <v>8788</v>
      </c>
      <c r="R1275" s="131" t="s">
        <v>11614</v>
      </c>
      <c r="S1275" s="132" t="s">
        <v>11613</v>
      </c>
      <c r="T1275" s="136" t="s">
        <v>258</v>
      </c>
      <c r="U1275" s="211"/>
      <c r="V1275" s="211"/>
      <c r="W1275" s="133" t="str">
        <f>VLOOKUP(TRIM(X1275),X10:Y88,2,FALSE)</f>
        <v>Frank</v>
      </c>
      <c r="X1275" s="11" t="str">
        <f t="shared" si="43"/>
        <v>6.5.11</v>
      </c>
      <c r="AA1275" s="1">
        <f t="shared" si="42"/>
        <v>3</v>
      </c>
    </row>
    <row r="1276" spans="1:27" ht="35.25" customHeight="1">
      <c r="A1276" s="119" t="s">
        <v>139</v>
      </c>
      <c r="B1276" s="134" t="s">
        <v>57</v>
      </c>
      <c r="C1276" s="122" t="s">
        <v>140</v>
      </c>
      <c r="D1276" s="122" t="s">
        <v>7208</v>
      </c>
      <c r="E1276" s="123" t="s">
        <v>6901</v>
      </c>
      <c r="F1276" s="124" t="s">
        <v>24</v>
      </c>
      <c r="G1276" s="124" t="s">
        <v>142</v>
      </c>
      <c r="H1276" s="124" t="s">
        <v>10363</v>
      </c>
      <c r="I1276" s="210" t="s">
        <v>8261</v>
      </c>
      <c r="J1276" s="129" t="s">
        <v>180</v>
      </c>
      <c r="K1276" s="128">
        <v>33</v>
      </c>
      <c r="L1276" s="129" t="s">
        <v>60</v>
      </c>
      <c r="M1276" s="128" t="s">
        <v>186</v>
      </c>
      <c r="N1276" s="127" t="s">
        <v>444</v>
      </c>
      <c r="O1276" s="127" t="s">
        <v>164</v>
      </c>
      <c r="P1276" s="127" t="s">
        <v>178</v>
      </c>
      <c r="Q1276" s="131" t="s">
        <v>8556</v>
      </c>
      <c r="R1276" s="131" t="s">
        <v>11293</v>
      </c>
      <c r="S1276" s="132" t="s">
        <v>11292</v>
      </c>
      <c r="T1276" s="136" t="s">
        <v>194</v>
      </c>
      <c r="U1276" s="211"/>
      <c r="V1276" s="211"/>
      <c r="W1276" s="133" t="str">
        <f>VLOOKUP(TRIM(X1276),X10:Y88,2,FALSE)</f>
        <v>Mirko</v>
      </c>
      <c r="X1276" s="11" t="str">
        <f t="shared" si="43"/>
        <v>6.5.6.1</v>
      </c>
      <c r="AA1276" s="1">
        <f t="shared" si="42"/>
        <v>42</v>
      </c>
    </row>
    <row r="1277" spans="1:27" ht="35.25" customHeight="1">
      <c r="A1277" s="119" t="s">
        <v>139</v>
      </c>
      <c r="B1277" s="134" t="s">
        <v>57</v>
      </c>
      <c r="C1277" s="122" t="s">
        <v>140</v>
      </c>
      <c r="D1277" s="122" t="s">
        <v>7208</v>
      </c>
      <c r="E1277" s="123" t="s">
        <v>6902</v>
      </c>
      <c r="F1277" s="124" t="s">
        <v>24</v>
      </c>
      <c r="G1277" s="124" t="s">
        <v>142</v>
      </c>
      <c r="H1277" s="124" t="s">
        <v>12857</v>
      </c>
      <c r="I1277" s="210" t="s">
        <v>5724</v>
      </c>
      <c r="J1277" s="129" t="s">
        <v>742</v>
      </c>
      <c r="K1277" s="128">
        <v>11</v>
      </c>
      <c r="L1277" s="129" t="s">
        <v>60</v>
      </c>
      <c r="M1277" s="128" t="s">
        <v>186</v>
      </c>
      <c r="N1277" s="127" t="s">
        <v>444</v>
      </c>
      <c r="O1277" s="127" t="s">
        <v>164</v>
      </c>
      <c r="P1277" s="127" t="s">
        <v>178</v>
      </c>
      <c r="Q1277" s="131" t="s">
        <v>3750</v>
      </c>
      <c r="R1277" s="131" t="s">
        <v>12175</v>
      </c>
      <c r="S1277" s="132" t="s">
        <v>12176</v>
      </c>
      <c r="T1277" s="136" t="s">
        <v>215</v>
      </c>
      <c r="U1277" s="211"/>
      <c r="V1277" s="211"/>
      <c r="W1277" s="133" t="str">
        <f>VLOOKUP(TRIM(X1277),X10:Y88,2,FALSE)</f>
        <v>Mirko</v>
      </c>
      <c r="X1277" s="11" t="str">
        <f t="shared" si="43"/>
        <v>6.5.6.1</v>
      </c>
      <c r="AA1277" s="1">
        <f t="shared" si="42"/>
        <v>21</v>
      </c>
    </row>
    <row r="1278" spans="1:27" ht="35.25" customHeight="1">
      <c r="A1278" s="119" t="s">
        <v>139</v>
      </c>
      <c r="B1278" s="134" t="s">
        <v>57</v>
      </c>
      <c r="C1278" s="122" t="s">
        <v>140</v>
      </c>
      <c r="D1278" s="122" t="s">
        <v>7208</v>
      </c>
      <c r="E1278" s="123" t="s">
        <v>6903</v>
      </c>
      <c r="F1278" s="124" t="s">
        <v>23</v>
      </c>
      <c r="G1278" s="124" t="s">
        <v>142</v>
      </c>
      <c r="H1278" s="124" t="s">
        <v>12797</v>
      </c>
      <c r="I1278" s="210" t="s">
        <v>214</v>
      </c>
      <c r="J1278" s="129" t="s">
        <v>180</v>
      </c>
      <c r="K1278" s="128">
        <v>75</v>
      </c>
      <c r="L1278" s="129" t="s">
        <v>60</v>
      </c>
      <c r="M1278" s="128" t="s">
        <v>186</v>
      </c>
      <c r="N1278" s="127" t="s">
        <v>444</v>
      </c>
      <c r="O1278" s="127" t="s">
        <v>164</v>
      </c>
      <c r="P1278" s="127" t="s">
        <v>178</v>
      </c>
      <c r="Q1278" s="131" t="s">
        <v>3639</v>
      </c>
      <c r="R1278" s="131" t="s">
        <v>12458</v>
      </c>
      <c r="S1278" s="132" t="s">
        <v>145</v>
      </c>
      <c r="T1278" s="136" t="s">
        <v>215</v>
      </c>
      <c r="U1278" s="211"/>
      <c r="V1278" s="211" t="s">
        <v>233</v>
      </c>
      <c r="W1278" s="133" t="str">
        <f>VLOOKUP(TRIM(X1278),X10:Y88,2,FALSE)</f>
        <v>Mirko</v>
      </c>
      <c r="X1278" s="11" t="str">
        <f t="shared" si="43"/>
        <v>6.5.6.1</v>
      </c>
      <c r="AA1278" s="1">
        <f t="shared" si="42"/>
        <v>8</v>
      </c>
    </row>
    <row r="1279" spans="1:27" ht="35.25" customHeight="1">
      <c r="A1279" s="119" t="s">
        <v>139</v>
      </c>
      <c r="B1279" s="134" t="s">
        <v>57</v>
      </c>
      <c r="C1279" s="122" t="s">
        <v>140</v>
      </c>
      <c r="D1279" s="122" t="s">
        <v>7208</v>
      </c>
      <c r="E1279" s="123" t="s">
        <v>6904</v>
      </c>
      <c r="F1279" s="124" t="s">
        <v>23</v>
      </c>
      <c r="G1279" s="124" t="s">
        <v>142</v>
      </c>
      <c r="H1279" s="124" t="s">
        <v>12803</v>
      </c>
      <c r="I1279" s="210" t="s">
        <v>212</v>
      </c>
      <c r="J1279" s="129" t="s">
        <v>180</v>
      </c>
      <c r="K1279" s="128">
        <v>94</v>
      </c>
      <c r="L1279" s="129" t="s">
        <v>60</v>
      </c>
      <c r="M1279" s="128" t="s">
        <v>186</v>
      </c>
      <c r="N1279" s="127" t="s">
        <v>444</v>
      </c>
      <c r="O1279" s="127" t="s">
        <v>164</v>
      </c>
      <c r="P1279" s="127" t="s">
        <v>178</v>
      </c>
      <c r="Q1279" s="131" t="s">
        <v>3723</v>
      </c>
      <c r="R1279" s="131" t="s">
        <v>12459</v>
      </c>
      <c r="S1279" s="132" t="s">
        <v>145</v>
      </c>
      <c r="T1279" s="136" t="s">
        <v>626</v>
      </c>
      <c r="U1279" s="211"/>
      <c r="V1279" s="211" t="s">
        <v>233</v>
      </c>
      <c r="W1279" s="133" t="str">
        <f>VLOOKUP(TRIM(X1279),X10:Y88,2,FALSE)</f>
        <v>Mirko</v>
      </c>
      <c r="X1279" s="11" t="str">
        <f t="shared" si="43"/>
        <v>6.5.6.1</v>
      </c>
      <c r="AA1279" s="1">
        <f t="shared" si="42"/>
        <v>3</v>
      </c>
    </row>
    <row r="1280" spans="1:27" ht="35.25" customHeight="1">
      <c r="A1280" s="119" t="s">
        <v>139</v>
      </c>
      <c r="B1280" s="134" t="s">
        <v>57</v>
      </c>
      <c r="C1280" s="122" t="s">
        <v>140</v>
      </c>
      <c r="D1280" s="122" t="s">
        <v>7208</v>
      </c>
      <c r="E1280" s="123" t="s">
        <v>6905</v>
      </c>
      <c r="F1280" s="124" t="s">
        <v>23</v>
      </c>
      <c r="G1280" s="124" t="s">
        <v>142</v>
      </c>
      <c r="H1280" s="124" t="s">
        <v>12826</v>
      </c>
      <c r="I1280" s="210" t="s">
        <v>863</v>
      </c>
      <c r="J1280" s="129" t="s">
        <v>180</v>
      </c>
      <c r="K1280" s="128">
        <v>159</v>
      </c>
      <c r="L1280" s="129" t="s">
        <v>60</v>
      </c>
      <c r="M1280" s="128" t="s">
        <v>186</v>
      </c>
      <c r="N1280" s="127" t="s">
        <v>444</v>
      </c>
      <c r="O1280" s="127" t="s">
        <v>164</v>
      </c>
      <c r="P1280" s="127" t="s">
        <v>178</v>
      </c>
      <c r="Q1280" s="131" t="s">
        <v>8729</v>
      </c>
      <c r="R1280" s="131" t="s">
        <v>12460</v>
      </c>
      <c r="S1280" s="132" t="s">
        <v>145</v>
      </c>
      <c r="T1280" s="136" t="s">
        <v>215</v>
      </c>
      <c r="U1280" s="211"/>
      <c r="V1280" s="211" t="s">
        <v>233</v>
      </c>
      <c r="W1280" s="133" t="str">
        <f>VLOOKUP(TRIM(X1280),X10:Y88,2,FALSE)</f>
        <v>Mirko</v>
      </c>
      <c r="X1280" s="11" t="str">
        <f t="shared" si="43"/>
        <v>6.5.6.1</v>
      </c>
      <c r="AA1280" s="1">
        <f t="shared" si="42"/>
        <v>13</v>
      </c>
    </row>
    <row r="1281" spans="1:27" ht="35.25" customHeight="1">
      <c r="A1281" s="119" t="s">
        <v>139</v>
      </c>
      <c r="B1281" s="134" t="s">
        <v>57</v>
      </c>
      <c r="C1281" s="122" t="s">
        <v>140</v>
      </c>
      <c r="D1281" s="122" t="s">
        <v>7208</v>
      </c>
      <c r="E1281" s="123" t="s">
        <v>6906</v>
      </c>
      <c r="F1281" s="124" t="s">
        <v>24</v>
      </c>
      <c r="G1281" s="124" t="s">
        <v>142</v>
      </c>
      <c r="H1281" s="124" t="s">
        <v>12807</v>
      </c>
      <c r="I1281" s="210" t="s">
        <v>863</v>
      </c>
      <c r="J1281" s="129" t="s">
        <v>180</v>
      </c>
      <c r="K1281" s="128">
        <v>98</v>
      </c>
      <c r="L1281" s="129" t="s">
        <v>60</v>
      </c>
      <c r="M1281" s="128" t="s">
        <v>186</v>
      </c>
      <c r="N1281" s="127" t="s">
        <v>444</v>
      </c>
      <c r="O1281" s="127" t="s">
        <v>164</v>
      </c>
      <c r="P1281" s="127" t="s">
        <v>178</v>
      </c>
      <c r="Q1281" s="131" t="s">
        <v>8619</v>
      </c>
      <c r="R1281" s="131" t="s">
        <v>11298</v>
      </c>
      <c r="S1281" s="132" t="s">
        <v>11297</v>
      </c>
      <c r="T1281" s="136" t="s">
        <v>215</v>
      </c>
      <c r="U1281" s="211"/>
      <c r="V1281" s="211"/>
      <c r="W1281" s="133" t="str">
        <f>VLOOKUP(TRIM(X1281),X10:Y88,2,FALSE)</f>
        <v>Mirko</v>
      </c>
      <c r="X1281" s="11" t="str">
        <f t="shared" si="43"/>
        <v>6.5.6.1</v>
      </c>
      <c r="AA1281" s="1">
        <f t="shared" si="42"/>
        <v>13</v>
      </c>
    </row>
    <row r="1282" spans="1:27" ht="35.25" customHeight="1">
      <c r="A1282" s="119" t="s">
        <v>139</v>
      </c>
      <c r="B1282" s="134" t="s">
        <v>57</v>
      </c>
      <c r="C1282" s="122" t="s">
        <v>140</v>
      </c>
      <c r="D1282" s="122" t="s">
        <v>7208</v>
      </c>
      <c r="E1282" s="123" t="s">
        <v>6907</v>
      </c>
      <c r="F1282" s="124" t="s">
        <v>24</v>
      </c>
      <c r="G1282" s="124" t="s">
        <v>142</v>
      </c>
      <c r="H1282" s="124" t="s">
        <v>10423</v>
      </c>
      <c r="I1282" s="210" t="s">
        <v>12700</v>
      </c>
      <c r="J1282" s="129" t="s">
        <v>180</v>
      </c>
      <c r="K1282" s="128">
        <v>168</v>
      </c>
      <c r="L1282" s="129" t="s">
        <v>60</v>
      </c>
      <c r="M1282" s="128" t="s">
        <v>186</v>
      </c>
      <c r="N1282" s="127" t="s">
        <v>444</v>
      </c>
      <c r="O1282" s="127" t="s">
        <v>164</v>
      </c>
      <c r="P1282" s="127" t="s">
        <v>178</v>
      </c>
      <c r="Q1282" s="131" t="s">
        <v>8754</v>
      </c>
      <c r="R1282" s="131" t="s">
        <v>11859</v>
      </c>
      <c r="S1282" s="132" t="s">
        <v>11858</v>
      </c>
      <c r="T1282" s="136" t="s">
        <v>174</v>
      </c>
      <c r="U1282" s="211"/>
      <c r="V1282" s="211"/>
      <c r="W1282" s="133" t="str">
        <f>VLOOKUP(TRIM(X1282),X10:Y88,2,FALSE)</f>
        <v>Mirko</v>
      </c>
      <c r="X1282" s="11" t="str">
        <f t="shared" si="43"/>
        <v>6.5.6.1</v>
      </c>
      <c r="AA1282" s="1">
        <f t="shared" si="42"/>
        <v>41</v>
      </c>
    </row>
    <row r="1283" spans="1:27" ht="35.25" customHeight="1">
      <c r="A1283" s="119" t="s">
        <v>139</v>
      </c>
      <c r="B1283" s="134" t="s">
        <v>57</v>
      </c>
      <c r="C1283" s="122" t="s">
        <v>140</v>
      </c>
      <c r="D1283" s="122" t="s">
        <v>7208</v>
      </c>
      <c r="E1283" s="123" t="s">
        <v>6908</v>
      </c>
      <c r="F1283" s="124" t="s">
        <v>24</v>
      </c>
      <c r="G1283" s="124" t="s">
        <v>142</v>
      </c>
      <c r="H1283" s="124" t="s">
        <v>10428</v>
      </c>
      <c r="I1283" s="210" t="s">
        <v>184</v>
      </c>
      <c r="J1283" s="129" t="s">
        <v>742</v>
      </c>
      <c r="K1283" s="128">
        <v>17</v>
      </c>
      <c r="L1283" s="129" t="s">
        <v>60</v>
      </c>
      <c r="M1283" s="128" t="s">
        <v>186</v>
      </c>
      <c r="N1283" s="127" t="s">
        <v>444</v>
      </c>
      <c r="O1283" s="127" t="s">
        <v>164</v>
      </c>
      <c r="P1283" s="127" t="s">
        <v>178</v>
      </c>
      <c r="Q1283" s="131" t="s">
        <v>8603</v>
      </c>
      <c r="R1283" s="131" t="s">
        <v>11865</v>
      </c>
      <c r="S1283" s="132" t="s">
        <v>11864</v>
      </c>
      <c r="T1283" s="136" t="s">
        <v>244</v>
      </c>
      <c r="U1283" s="211"/>
      <c r="V1283" s="211"/>
      <c r="W1283" s="133" t="str">
        <f>VLOOKUP(TRIM(X1283),X10:Y88,2,FALSE)</f>
        <v>Mirko</v>
      </c>
      <c r="X1283" s="11" t="str">
        <f t="shared" si="43"/>
        <v>6.5.6.1</v>
      </c>
      <c r="AA1283" s="1">
        <f t="shared" si="42"/>
        <v>17</v>
      </c>
    </row>
    <row r="1284" spans="1:27" ht="35.25" customHeight="1">
      <c r="A1284" s="119" t="s">
        <v>139</v>
      </c>
      <c r="B1284" s="134" t="s">
        <v>57</v>
      </c>
      <c r="C1284" s="122" t="s">
        <v>140</v>
      </c>
      <c r="D1284" s="122" t="s">
        <v>7208</v>
      </c>
      <c r="E1284" s="123" t="s">
        <v>6909</v>
      </c>
      <c r="F1284" s="124" t="s">
        <v>24</v>
      </c>
      <c r="G1284" s="124" t="s">
        <v>142</v>
      </c>
      <c r="H1284" s="124" t="s">
        <v>10430</v>
      </c>
      <c r="I1284" s="210" t="s">
        <v>12701</v>
      </c>
      <c r="J1284" s="129" t="s">
        <v>742</v>
      </c>
      <c r="K1284" s="128">
        <v>18</v>
      </c>
      <c r="L1284" s="129" t="s">
        <v>60</v>
      </c>
      <c r="M1284" s="128" t="s">
        <v>186</v>
      </c>
      <c r="N1284" s="127" t="s">
        <v>444</v>
      </c>
      <c r="O1284" s="127" t="s">
        <v>164</v>
      </c>
      <c r="P1284" s="127" t="s">
        <v>178</v>
      </c>
      <c r="Q1284" s="131" t="s">
        <v>8607</v>
      </c>
      <c r="R1284" s="131" t="s">
        <v>11867</v>
      </c>
      <c r="S1284" s="132" t="s">
        <v>11866</v>
      </c>
      <c r="T1284" s="136" t="s">
        <v>244</v>
      </c>
      <c r="U1284" s="211"/>
      <c r="V1284" s="211"/>
      <c r="W1284" s="133" t="str">
        <f>VLOOKUP(TRIM(X1284),X10:Y88,2,FALSE)</f>
        <v>Mirko</v>
      </c>
      <c r="X1284" s="11" t="str">
        <f t="shared" si="43"/>
        <v>6.5.6.1</v>
      </c>
      <c r="AA1284" s="1">
        <f t="shared" si="42"/>
        <v>44</v>
      </c>
    </row>
    <row r="1285" spans="1:27" ht="35.25" customHeight="1">
      <c r="A1285" s="119" t="s">
        <v>139</v>
      </c>
      <c r="B1285" s="134" t="s">
        <v>57</v>
      </c>
      <c r="C1285" s="122" t="s">
        <v>140</v>
      </c>
      <c r="D1285" s="122" t="s">
        <v>7208</v>
      </c>
      <c r="E1285" s="123" t="s">
        <v>6910</v>
      </c>
      <c r="F1285" s="124" t="s">
        <v>24</v>
      </c>
      <c r="G1285" s="124" t="s">
        <v>142</v>
      </c>
      <c r="H1285" s="124" t="s">
        <v>11301</v>
      </c>
      <c r="I1285" s="210" t="s">
        <v>308</v>
      </c>
      <c r="J1285" s="129" t="s">
        <v>742</v>
      </c>
      <c r="K1285" s="128">
        <v>21</v>
      </c>
      <c r="L1285" s="129" t="s">
        <v>60</v>
      </c>
      <c r="M1285" s="128" t="s">
        <v>186</v>
      </c>
      <c r="N1285" s="127" t="s">
        <v>444</v>
      </c>
      <c r="O1285" s="127" t="s">
        <v>164</v>
      </c>
      <c r="P1285" s="127" t="s">
        <v>178</v>
      </c>
      <c r="Q1285" s="131" t="s">
        <v>8666</v>
      </c>
      <c r="R1285" s="131" t="s">
        <v>11871</v>
      </c>
      <c r="S1285" s="132" t="s">
        <v>11870</v>
      </c>
      <c r="T1285" s="136" t="s">
        <v>309</v>
      </c>
      <c r="U1285" s="211"/>
      <c r="V1285" s="211"/>
      <c r="W1285" s="133" t="str">
        <f>VLOOKUP(TRIM(X1285),X10:Y88,2,FALSE)</f>
        <v>Mirko</v>
      </c>
      <c r="X1285" s="11" t="str">
        <f t="shared" si="43"/>
        <v>6.5.6.1</v>
      </c>
      <c r="AA1285" s="1">
        <f t="shared" si="42"/>
        <v>11</v>
      </c>
    </row>
    <row r="1286" spans="1:27" ht="35.25" customHeight="1">
      <c r="A1286" s="119" t="s">
        <v>139</v>
      </c>
      <c r="B1286" s="134" t="s">
        <v>57</v>
      </c>
      <c r="C1286" s="122" t="s">
        <v>140</v>
      </c>
      <c r="D1286" s="122" t="s">
        <v>7208</v>
      </c>
      <c r="E1286" s="123" t="s">
        <v>6911</v>
      </c>
      <c r="F1286" s="124" t="s">
        <v>24</v>
      </c>
      <c r="G1286" s="124" t="s">
        <v>142</v>
      </c>
      <c r="H1286" s="124" t="s">
        <v>11304</v>
      </c>
      <c r="I1286" s="210" t="s">
        <v>661</v>
      </c>
      <c r="J1286" s="129" t="s">
        <v>180</v>
      </c>
      <c r="K1286" s="128">
        <v>124</v>
      </c>
      <c r="L1286" s="129" t="s">
        <v>60</v>
      </c>
      <c r="M1286" s="128" t="s">
        <v>206</v>
      </c>
      <c r="N1286" s="127" t="s">
        <v>444</v>
      </c>
      <c r="O1286" s="127" t="s">
        <v>164</v>
      </c>
      <c r="P1286" s="127" t="s">
        <v>178</v>
      </c>
      <c r="Q1286" s="131" t="s">
        <v>8671</v>
      </c>
      <c r="R1286" s="131" t="s">
        <v>12221</v>
      </c>
      <c r="S1286" s="137" t="s">
        <v>149</v>
      </c>
      <c r="T1286" s="136" t="s">
        <v>311</v>
      </c>
      <c r="U1286" s="211"/>
      <c r="V1286" s="211"/>
      <c r="W1286" s="133" t="str">
        <f>VLOOKUP(TRIM(X1286),X10:Y88,2,FALSE)</f>
        <v>Mirko</v>
      </c>
      <c r="X1286" s="11" t="str">
        <f t="shared" si="43"/>
        <v>6.5.6.1</v>
      </c>
      <c r="AA1286" s="1">
        <f t="shared" si="42"/>
        <v>26</v>
      </c>
    </row>
    <row r="1287" spans="1:27" ht="35.25" customHeight="1">
      <c r="A1287" s="119" t="s">
        <v>139</v>
      </c>
      <c r="B1287" s="134" t="s">
        <v>57</v>
      </c>
      <c r="C1287" s="122" t="s">
        <v>140</v>
      </c>
      <c r="D1287" s="122" t="s">
        <v>7208</v>
      </c>
      <c r="E1287" s="123" t="s">
        <v>6912</v>
      </c>
      <c r="F1287" s="124" t="s">
        <v>23</v>
      </c>
      <c r="G1287" s="124" t="s">
        <v>142</v>
      </c>
      <c r="H1287" s="124" t="s">
        <v>11294</v>
      </c>
      <c r="I1287" s="210" t="s">
        <v>8261</v>
      </c>
      <c r="J1287" s="129" t="s">
        <v>180</v>
      </c>
      <c r="K1287" s="128">
        <v>33</v>
      </c>
      <c r="L1287" s="129" t="s">
        <v>63</v>
      </c>
      <c r="M1287" s="128" t="s">
        <v>186</v>
      </c>
      <c r="N1287" s="127" t="s">
        <v>444</v>
      </c>
      <c r="O1287" s="127" t="s">
        <v>164</v>
      </c>
      <c r="P1287" s="127" t="s">
        <v>178</v>
      </c>
      <c r="Q1287" s="131" t="s">
        <v>8556</v>
      </c>
      <c r="R1287" s="131" t="s">
        <v>12461</v>
      </c>
      <c r="S1287" s="132" t="s">
        <v>145</v>
      </c>
      <c r="T1287" s="136" t="s">
        <v>194</v>
      </c>
      <c r="U1287" s="211"/>
      <c r="V1287" s="211" t="s">
        <v>233</v>
      </c>
      <c r="W1287" s="133" t="str">
        <f>VLOOKUP(TRIM(X1287),X10:Y88,2,FALSE)</f>
        <v>Mirko</v>
      </c>
      <c r="X1287" s="11" t="str">
        <f t="shared" si="43"/>
        <v>6.5.6.1</v>
      </c>
      <c r="AA1287" s="1">
        <f t="shared" si="42"/>
        <v>42</v>
      </c>
    </row>
    <row r="1288" spans="1:27" ht="35.25" customHeight="1">
      <c r="A1288" s="119" t="s">
        <v>139</v>
      </c>
      <c r="B1288" s="134" t="s">
        <v>57</v>
      </c>
      <c r="C1288" s="122" t="s">
        <v>140</v>
      </c>
      <c r="D1288" s="122" t="s">
        <v>7208</v>
      </c>
      <c r="E1288" s="123" t="s">
        <v>6913</v>
      </c>
      <c r="F1288" s="124" t="s">
        <v>24</v>
      </c>
      <c r="G1288" s="124" t="s">
        <v>142</v>
      </c>
      <c r="H1288" s="124" t="s">
        <v>12808</v>
      </c>
      <c r="I1288" s="210" t="s">
        <v>12702</v>
      </c>
      <c r="J1288" s="129" t="s">
        <v>180</v>
      </c>
      <c r="K1288" s="128">
        <v>98</v>
      </c>
      <c r="L1288" s="129" t="s">
        <v>63</v>
      </c>
      <c r="M1288" s="128" t="s">
        <v>186</v>
      </c>
      <c r="N1288" s="127" t="s">
        <v>444</v>
      </c>
      <c r="O1288" s="127" t="s">
        <v>164</v>
      </c>
      <c r="P1288" s="127" t="s">
        <v>178</v>
      </c>
      <c r="Q1288" s="131" t="s">
        <v>8619</v>
      </c>
      <c r="R1288" s="131" t="s">
        <v>11855</v>
      </c>
      <c r="S1288" s="132" t="s">
        <v>11854</v>
      </c>
      <c r="T1288" s="136" t="s">
        <v>215</v>
      </c>
      <c r="U1288" s="211"/>
      <c r="V1288" s="211"/>
      <c r="W1288" s="133" t="str">
        <f>VLOOKUP(TRIM(X1288),X10:Y88,2,FALSE)</f>
        <v>Mirko</v>
      </c>
      <c r="X1288" s="11" t="str">
        <f t="shared" si="43"/>
        <v>6.5.6.1</v>
      </c>
      <c r="AA1288" s="1">
        <f t="shared" si="42"/>
        <v>53</v>
      </c>
    </row>
    <row r="1289" spans="1:27" ht="35.25" customHeight="1">
      <c r="A1289" s="119" t="s">
        <v>139</v>
      </c>
      <c r="B1289" s="134" t="s">
        <v>57</v>
      </c>
      <c r="C1289" s="122" t="s">
        <v>140</v>
      </c>
      <c r="D1289" s="122" t="s">
        <v>7208</v>
      </c>
      <c r="E1289" s="123" t="s">
        <v>6914</v>
      </c>
      <c r="F1289" s="124" t="s">
        <v>175</v>
      </c>
      <c r="G1289" s="124" t="s">
        <v>142</v>
      </c>
      <c r="H1289" s="124" t="s">
        <v>8042</v>
      </c>
      <c r="I1289" s="210" t="s">
        <v>202</v>
      </c>
      <c r="J1289" s="129"/>
      <c r="K1289" s="128"/>
      <c r="L1289" s="129"/>
      <c r="M1289" s="128"/>
      <c r="N1289" s="127"/>
      <c r="O1289" s="127" t="s">
        <v>164</v>
      </c>
      <c r="P1289" s="127" t="s">
        <v>178</v>
      </c>
      <c r="Q1289" s="131" t="s">
        <v>8043</v>
      </c>
      <c r="R1289" s="131" t="s">
        <v>11853</v>
      </c>
      <c r="S1289" s="132" t="s">
        <v>11852</v>
      </c>
      <c r="T1289" s="136" t="s">
        <v>232</v>
      </c>
      <c r="U1289" s="211"/>
      <c r="V1289" s="211"/>
      <c r="W1289" s="133" t="str">
        <f>VLOOKUP(TRIM(X1289),X10:Y88,2,FALSE)</f>
        <v>Mirko</v>
      </c>
      <c r="X1289" s="11" t="str">
        <f t="shared" si="43"/>
        <v>6.5.6.1</v>
      </c>
      <c r="AA1289" s="1">
        <f t="shared" si="42"/>
        <v>21</v>
      </c>
    </row>
    <row r="1290" spans="1:27" ht="35.25" customHeight="1">
      <c r="A1290" s="119"/>
      <c r="B1290" s="134" t="s">
        <v>57</v>
      </c>
      <c r="C1290" s="122" t="s">
        <v>22</v>
      </c>
      <c r="D1290" s="122" t="s">
        <v>7208</v>
      </c>
      <c r="E1290" s="123" t="s">
        <v>6915</v>
      </c>
      <c r="F1290" s="124" t="s">
        <v>7287</v>
      </c>
      <c r="G1290" s="138" t="s">
        <v>51</v>
      </c>
      <c r="H1290" s="138" t="s">
        <v>10237</v>
      </c>
      <c r="I1290" s="139" t="s">
        <v>51</v>
      </c>
      <c r="J1290" s="140"/>
      <c r="K1290" s="141"/>
      <c r="L1290" s="140"/>
      <c r="M1290" s="141"/>
      <c r="N1290" s="140"/>
      <c r="O1290" s="140" t="s">
        <v>51</v>
      </c>
      <c r="P1290" s="140" t="s">
        <v>51</v>
      </c>
      <c r="Q1290" s="142" t="s">
        <v>4855</v>
      </c>
      <c r="R1290" s="142" t="s">
        <v>171</v>
      </c>
      <c r="S1290" s="145"/>
      <c r="T1290" s="136" t="s">
        <v>51</v>
      </c>
      <c r="U1290" s="211"/>
      <c r="V1290" s="211"/>
      <c r="W1290" s="133" t="str">
        <f>VLOOKUP(TRIM(X1290),X10:Y88,2,FALSE)</f>
        <v>Mirko</v>
      </c>
      <c r="X1290" s="11" t="str">
        <f t="shared" si="43"/>
        <v>6.5.6.1</v>
      </c>
      <c r="AA1290" s="1">
        <f t="shared" si="42"/>
        <v>1</v>
      </c>
    </row>
    <row r="1291" spans="1:27" ht="35.25" customHeight="1">
      <c r="A1291" s="119" t="s">
        <v>139</v>
      </c>
      <c r="B1291" s="134" t="s">
        <v>57</v>
      </c>
      <c r="C1291" s="122" t="s">
        <v>140</v>
      </c>
      <c r="D1291" s="122" t="s">
        <v>7208</v>
      </c>
      <c r="E1291" s="123" t="s">
        <v>6916</v>
      </c>
      <c r="F1291" s="124" t="s">
        <v>20</v>
      </c>
      <c r="G1291" s="124" t="s">
        <v>142</v>
      </c>
      <c r="H1291" s="124" t="s">
        <v>12215</v>
      </c>
      <c r="I1291" s="210" t="s">
        <v>280</v>
      </c>
      <c r="J1291" s="129"/>
      <c r="K1291" s="128"/>
      <c r="L1291" s="129"/>
      <c r="M1291" s="128"/>
      <c r="N1291" s="127"/>
      <c r="O1291" s="127" t="s">
        <v>164</v>
      </c>
      <c r="P1291" s="127" t="s">
        <v>178</v>
      </c>
      <c r="Q1291" s="131" t="s">
        <v>12214</v>
      </c>
      <c r="R1291" s="131" t="s">
        <v>12220</v>
      </c>
      <c r="S1291" s="132" t="s">
        <v>145</v>
      </c>
      <c r="T1291" s="136" t="s">
        <v>232</v>
      </c>
      <c r="U1291" s="211"/>
      <c r="V1291" s="211"/>
      <c r="W1291" s="133" t="str">
        <f>VLOOKUP(TRIM(X1291),X10:Y88,2,FALSE)</f>
        <v>Mirko</v>
      </c>
      <c r="X1291" s="11" t="str">
        <f t="shared" si="43"/>
        <v>6.5.6.1</v>
      </c>
      <c r="AA1291" s="1">
        <f t="shared" si="42"/>
        <v>6</v>
      </c>
    </row>
    <row r="1292" spans="1:27" ht="35.25" customHeight="1">
      <c r="A1292" s="119" t="s">
        <v>139</v>
      </c>
      <c r="B1292" s="134" t="s">
        <v>57</v>
      </c>
      <c r="C1292" s="122" t="s">
        <v>140</v>
      </c>
      <c r="D1292" s="122" t="s">
        <v>7208</v>
      </c>
      <c r="E1292" s="123" t="s">
        <v>6917</v>
      </c>
      <c r="F1292" s="124" t="s">
        <v>24</v>
      </c>
      <c r="G1292" s="124" t="s">
        <v>142</v>
      </c>
      <c r="H1292" s="124" t="s">
        <v>11860</v>
      </c>
      <c r="I1292" s="210" t="s">
        <v>12700</v>
      </c>
      <c r="J1292" s="129" t="s">
        <v>180</v>
      </c>
      <c r="K1292" s="128">
        <v>168</v>
      </c>
      <c r="L1292" s="129" t="s">
        <v>63</v>
      </c>
      <c r="M1292" s="128" t="s">
        <v>186</v>
      </c>
      <c r="N1292" s="127" t="s">
        <v>444</v>
      </c>
      <c r="O1292" s="127" t="s">
        <v>164</v>
      </c>
      <c r="P1292" s="127" t="s">
        <v>178</v>
      </c>
      <c r="Q1292" s="131" t="s">
        <v>8754</v>
      </c>
      <c r="R1292" s="131" t="s">
        <v>11862</v>
      </c>
      <c r="S1292" s="132" t="s">
        <v>11861</v>
      </c>
      <c r="T1292" s="136" t="s">
        <v>174</v>
      </c>
      <c r="U1292" s="211"/>
      <c r="V1292" s="211"/>
      <c r="W1292" s="133" t="str">
        <f>VLOOKUP(TRIM(X1292),X10:Y88,2,FALSE)</f>
        <v>Mirko</v>
      </c>
      <c r="X1292" s="11" t="str">
        <f t="shared" si="43"/>
        <v>6.5.6.1</v>
      </c>
      <c r="AA1292" s="1">
        <f t="shared" si="42"/>
        <v>41</v>
      </c>
    </row>
    <row r="1293" spans="1:27" ht="35.25" customHeight="1">
      <c r="A1293" s="119" t="s">
        <v>139</v>
      </c>
      <c r="B1293" s="134" t="s">
        <v>57</v>
      </c>
      <c r="C1293" s="122" t="s">
        <v>140</v>
      </c>
      <c r="D1293" s="122" t="s">
        <v>7208</v>
      </c>
      <c r="E1293" s="123" t="s">
        <v>6918</v>
      </c>
      <c r="F1293" s="124" t="s">
        <v>24</v>
      </c>
      <c r="G1293" s="124" t="s">
        <v>142</v>
      </c>
      <c r="H1293" s="124" t="s">
        <v>12649</v>
      </c>
      <c r="I1293" s="210" t="s">
        <v>184</v>
      </c>
      <c r="J1293" s="129" t="s">
        <v>180</v>
      </c>
      <c r="K1293" s="128">
        <v>17</v>
      </c>
      <c r="L1293" s="129" t="s">
        <v>63</v>
      </c>
      <c r="M1293" s="128" t="s">
        <v>186</v>
      </c>
      <c r="N1293" s="127" t="s">
        <v>444</v>
      </c>
      <c r="O1293" s="127" t="s">
        <v>164</v>
      </c>
      <c r="P1293" s="127" t="s">
        <v>178</v>
      </c>
      <c r="Q1293" s="131" t="s">
        <v>8603</v>
      </c>
      <c r="R1293" s="131" t="s">
        <v>12149</v>
      </c>
      <c r="S1293" s="132" t="s">
        <v>12150</v>
      </c>
      <c r="T1293" s="136" t="s">
        <v>244</v>
      </c>
      <c r="U1293" s="211"/>
      <c r="V1293" s="211"/>
      <c r="W1293" s="133" t="str">
        <f>VLOOKUP(TRIM(X1293),X10:Y88,2,FALSE)</f>
        <v>Mirko</v>
      </c>
      <c r="X1293" s="11" t="str">
        <f t="shared" si="43"/>
        <v>6.5.6.1</v>
      </c>
      <c r="AA1293" s="1">
        <f t="shared" si="42"/>
        <v>17</v>
      </c>
    </row>
    <row r="1294" spans="1:27" ht="35.25" customHeight="1">
      <c r="A1294" s="119" t="s">
        <v>139</v>
      </c>
      <c r="B1294" s="134" t="s">
        <v>57</v>
      </c>
      <c r="C1294" s="122" t="s">
        <v>22</v>
      </c>
      <c r="D1294" s="122" t="s">
        <v>133</v>
      </c>
      <c r="E1294" s="123" t="s">
        <v>6919</v>
      </c>
      <c r="F1294" s="124" t="s">
        <v>24</v>
      </c>
      <c r="G1294" s="138" t="s">
        <v>142</v>
      </c>
      <c r="H1294" s="138" t="s">
        <v>12650</v>
      </c>
      <c r="I1294" s="139" t="s">
        <v>661</v>
      </c>
      <c r="J1294" s="140" t="s">
        <v>12647</v>
      </c>
      <c r="K1294" s="141">
        <v>124</v>
      </c>
      <c r="L1294" s="140" t="s">
        <v>63</v>
      </c>
      <c r="M1294" s="141" t="s">
        <v>206</v>
      </c>
      <c r="N1294" s="140" t="s">
        <v>12648</v>
      </c>
      <c r="O1294" s="140" t="s">
        <v>164</v>
      </c>
      <c r="P1294" s="140" t="s">
        <v>178</v>
      </c>
      <c r="Q1294" s="142" t="s">
        <v>12222</v>
      </c>
      <c r="R1294" s="142" t="s">
        <v>12651</v>
      </c>
      <c r="S1294" s="145"/>
      <c r="T1294" s="136" t="s">
        <v>311</v>
      </c>
      <c r="U1294" s="211"/>
      <c r="V1294" s="211"/>
      <c r="W1294" s="133" t="str">
        <f>VLOOKUP(TRIM(X1294),X10:Y88,2,FALSE)</f>
        <v>Withdrawn</v>
      </c>
      <c r="X1294" s="11" t="str">
        <f t="shared" si="43"/>
        <v>99</v>
      </c>
      <c r="AA1294" s="1">
        <f t="shared" si="42"/>
        <v>26</v>
      </c>
    </row>
    <row r="1295" spans="1:27" ht="35.25" customHeight="1">
      <c r="A1295" s="119" t="s">
        <v>139</v>
      </c>
      <c r="B1295" s="134" t="s">
        <v>57</v>
      </c>
      <c r="C1295" s="122" t="s">
        <v>140</v>
      </c>
      <c r="D1295" s="122" t="s">
        <v>7208</v>
      </c>
      <c r="E1295" s="123" t="s">
        <v>6920</v>
      </c>
      <c r="F1295" s="124" t="s">
        <v>23</v>
      </c>
      <c r="G1295" s="124" t="s">
        <v>142</v>
      </c>
      <c r="H1295" s="124" t="s">
        <v>12809</v>
      </c>
      <c r="I1295" s="210" t="s">
        <v>12702</v>
      </c>
      <c r="J1295" s="129" t="s">
        <v>180</v>
      </c>
      <c r="K1295" s="128">
        <v>98</v>
      </c>
      <c r="L1295" s="129" t="s">
        <v>68</v>
      </c>
      <c r="M1295" s="128" t="s">
        <v>186</v>
      </c>
      <c r="N1295" s="127" t="s">
        <v>444</v>
      </c>
      <c r="O1295" s="127" t="s">
        <v>164</v>
      </c>
      <c r="P1295" s="127" t="s">
        <v>178</v>
      </c>
      <c r="Q1295" s="131" t="s">
        <v>8619</v>
      </c>
      <c r="R1295" s="131" t="s">
        <v>12462</v>
      </c>
      <c r="S1295" s="132" t="s">
        <v>145</v>
      </c>
      <c r="T1295" s="136" t="s">
        <v>215</v>
      </c>
      <c r="U1295" s="211"/>
      <c r="V1295" s="211" t="s">
        <v>233</v>
      </c>
      <c r="W1295" s="133" t="str">
        <f>VLOOKUP(TRIM(X1295),X10:Y88,2,FALSE)</f>
        <v>Mirko</v>
      </c>
      <c r="X1295" s="11" t="str">
        <f t="shared" si="43"/>
        <v>6.5.6.1</v>
      </c>
      <c r="AA1295" s="1">
        <f t="shared" si="42"/>
        <v>53</v>
      </c>
    </row>
    <row r="1296" spans="1:27" ht="35.25" customHeight="1">
      <c r="A1296" s="119" t="s">
        <v>139</v>
      </c>
      <c r="B1296" s="134" t="s">
        <v>57</v>
      </c>
      <c r="C1296" s="122" t="s">
        <v>140</v>
      </c>
      <c r="D1296" s="122" t="s">
        <v>7208</v>
      </c>
      <c r="E1296" s="123" t="s">
        <v>6921</v>
      </c>
      <c r="F1296" s="124" t="s">
        <v>23</v>
      </c>
      <c r="G1296" s="124" t="s">
        <v>142</v>
      </c>
      <c r="H1296" s="124" t="s">
        <v>11863</v>
      </c>
      <c r="I1296" s="210" t="s">
        <v>12700</v>
      </c>
      <c r="J1296" s="129" t="s">
        <v>180</v>
      </c>
      <c r="K1296" s="128">
        <v>168</v>
      </c>
      <c r="L1296" s="129" t="s">
        <v>68</v>
      </c>
      <c r="M1296" s="128" t="s">
        <v>186</v>
      </c>
      <c r="N1296" s="127" t="s">
        <v>444</v>
      </c>
      <c r="O1296" s="127" t="s">
        <v>164</v>
      </c>
      <c r="P1296" s="127" t="s">
        <v>178</v>
      </c>
      <c r="Q1296" s="131" t="s">
        <v>8754</v>
      </c>
      <c r="R1296" s="131" t="s">
        <v>12463</v>
      </c>
      <c r="S1296" s="132" t="s">
        <v>145</v>
      </c>
      <c r="T1296" s="136" t="s">
        <v>174</v>
      </c>
      <c r="U1296" s="211"/>
      <c r="V1296" s="211" t="s">
        <v>233</v>
      </c>
      <c r="W1296" s="133" t="str">
        <f>VLOOKUP(TRIM(X1296),X10:Y88,2,FALSE)</f>
        <v>Mirko</v>
      </c>
      <c r="X1296" s="11" t="str">
        <f t="shared" si="43"/>
        <v>6.5.6.1</v>
      </c>
      <c r="AA1296" s="1">
        <f t="shared" si="42"/>
        <v>41</v>
      </c>
    </row>
    <row r="1297" spans="1:27" ht="36.75" customHeight="1">
      <c r="A1297" s="119" t="s">
        <v>139</v>
      </c>
      <c r="B1297" s="134" t="s">
        <v>57</v>
      </c>
      <c r="C1297" s="122" t="s">
        <v>140</v>
      </c>
      <c r="D1297" s="122" t="s">
        <v>7208</v>
      </c>
      <c r="E1297" s="123" t="s">
        <v>6922</v>
      </c>
      <c r="F1297" s="124" t="s">
        <v>24</v>
      </c>
      <c r="G1297" s="124" t="s">
        <v>142</v>
      </c>
      <c r="H1297" s="124" t="s">
        <v>11872</v>
      </c>
      <c r="I1297" s="210" t="s">
        <v>308</v>
      </c>
      <c r="J1297" s="129" t="s">
        <v>742</v>
      </c>
      <c r="K1297" s="128">
        <v>21</v>
      </c>
      <c r="L1297" s="129" t="s">
        <v>63</v>
      </c>
      <c r="M1297" s="128" t="s">
        <v>186</v>
      </c>
      <c r="N1297" s="127" t="s">
        <v>444</v>
      </c>
      <c r="O1297" s="127" t="s">
        <v>164</v>
      </c>
      <c r="P1297" s="127" t="s">
        <v>178</v>
      </c>
      <c r="Q1297" s="131" t="s">
        <v>8666</v>
      </c>
      <c r="R1297" s="131" t="s">
        <v>12189</v>
      </c>
      <c r="S1297" s="132" t="s">
        <v>12190</v>
      </c>
      <c r="T1297" s="136" t="s">
        <v>309</v>
      </c>
      <c r="U1297" s="211"/>
      <c r="V1297" s="211"/>
      <c r="W1297" s="133" t="str">
        <f>VLOOKUP(TRIM(X1297),X10:Y88,2,FALSE)</f>
        <v>Mirko</v>
      </c>
      <c r="X1297" s="11" t="str">
        <f t="shared" si="43"/>
        <v>6.5.6.1</v>
      </c>
      <c r="AA1297" s="1">
        <f t="shared" si="42"/>
        <v>11</v>
      </c>
    </row>
    <row r="1298" spans="1:27" ht="36.75" customHeight="1">
      <c r="A1298" s="119" t="s">
        <v>139</v>
      </c>
      <c r="B1298" s="134" t="s">
        <v>57</v>
      </c>
      <c r="C1298" s="122" t="s">
        <v>140</v>
      </c>
      <c r="D1298" s="122" t="s">
        <v>7208</v>
      </c>
      <c r="E1298" s="123" t="s">
        <v>6923</v>
      </c>
      <c r="F1298" s="124" t="s">
        <v>23</v>
      </c>
      <c r="G1298" s="124" t="s">
        <v>142</v>
      </c>
      <c r="H1298" s="124" t="s">
        <v>11868</v>
      </c>
      <c r="I1298" s="210" t="s">
        <v>12701</v>
      </c>
      <c r="J1298" s="129" t="s">
        <v>742</v>
      </c>
      <c r="K1298" s="128">
        <v>18</v>
      </c>
      <c r="L1298" s="129" t="s">
        <v>63</v>
      </c>
      <c r="M1298" s="128" t="s">
        <v>186</v>
      </c>
      <c r="N1298" s="127" t="s">
        <v>444</v>
      </c>
      <c r="O1298" s="127" t="s">
        <v>164</v>
      </c>
      <c r="P1298" s="127" t="s">
        <v>178</v>
      </c>
      <c r="Q1298" s="131" t="s">
        <v>8607</v>
      </c>
      <c r="R1298" s="131" t="s">
        <v>12464</v>
      </c>
      <c r="S1298" s="132" t="s">
        <v>145</v>
      </c>
      <c r="T1298" s="136" t="s">
        <v>244</v>
      </c>
      <c r="U1298" s="211"/>
      <c r="V1298" s="211" t="s">
        <v>233</v>
      </c>
      <c r="W1298" s="133" t="str">
        <f>VLOOKUP(TRIM(X1298),X10:Y88,2,FALSE)</f>
        <v>Mirko</v>
      </c>
      <c r="X1298" s="11" t="str">
        <f t="shared" si="43"/>
        <v>6.5.6.1</v>
      </c>
      <c r="AA1298" s="1">
        <f t="shared" si="42"/>
        <v>44</v>
      </c>
    </row>
    <row r="1299" spans="1:27" ht="36.75" customHeight="1">
      <c r="A1299" s="119"/>
      <c r="B1299" s="134" t="s">
        <v>57</v>
      </c>
      <c r="C1299" s="122" t="s">
        <v>22</v>
      </c>
      <c r="D1299" s="122" t="s">
        <v>133</v>
      </c>
      <c r="E1299" s="123" t="s">
        <v>6924</v>
      </c>
      <c r="F1299" s="124" t="s">
        <v>7287</v>
      </c>
      <c r="G1299" s="138" t="s">
        <v>51</v>
      </c>
      <c r="H1299" s="138" t="s">
        <v>10237</v>
      </c>
      <c r="I1299" s="139" t="s">
        <v>51</v>
      </c>
      <c r="J1299" s="140"/>
      <c r="K1299" s="141"/>
      <c r="L1299" s="140"/>
      <c r="M1299" s="141"/>
      <c r="N1299" s="140"/>
      <c r="O1299" s="140" t="s">
        <v>51</v>
      </c>
      <c r="P1299" s="140" t="s">
        <v>51</v>
      </c>
      <c r="Q1299" s="142" t="s">
        <v>4855</v>
      </c>
      <c r="R1299" s="142" t="s">
        <v>171</v>
      </c>
      <c r="S1299" s="145"/>
      <c r="T1299" s="136" t="s">
        <v>51</v>
      </c>
      <c r="U1299" s="211"/>
      <c r="V1299" s="211"/>
      <c r="W1299" s="133" t="str">
        <f>VLOOKUP(TRIM(X1299),X10:Y88,2,FALSE)</f>
        <v>Withdrawn</v>
      </c>
      <c r="X1299" s="11" t="str">
        <f t="shared" si="43"/>
        <v>99</v>
      </c>
      <c r="AA1299" s="1">
        <f t="shared" si="42"/>
        <v>1</v>
      </c>
    </row>
    <row r="1300" spans="1:27" ht="36.75" customHeight="1">
      <c r="A1300" s="119"/>
      <c r="B1300" s="134" t="s">
        <v>57</v>
      </c>
      <c r="C1300" s="122" t="s">
        <v>22</v>
      </c>
      <c r="D1300" s="122" t="s">
        <v>133</v>
      </c>
      <c r="E1300" s="123" t="s">
        <v>6925</v>
      </c>
      <c r="F1300" s="124" t="s">
        <v>7287</v>
      </c>
      <c r="G1300" s="138" t="s">
        <v>51</v>
      </c>
      <c r="H1300" s="138" t="s">
        <v>10237</v>
      </c>
      <c r="I1300" s="139" t="s">
        <v>51</v>
      </c>
      <c r="J1300" s="140"/>
      <c r="K1300" s="141"/>
      <c r="L1300" s="140"/>
      <c r="M1300" s="141"/>
      <c r="N1300" s="140"/>
      <c r="O1300" s="140" t="s">
        <v>51</v>
      </c>
      <c r="P1300" s="140" t="s">
        <v>51</v>
      </c>
      <c r="Q1300" s="142" t="s">
        <v>4855</v>
      </c>
      <c r="R1300" s="142" t="s">
        <v>171</v>
      </c>
      <c r="S1300" s="145"/>
      <c r="T1300" s="136" t="s">
        <v>51</v>
      </c>
      <c r="U1300" s="211"/>
      <c r="V1300" s="211"/>
      <c r="W1300" s="133" t="str">
        <f>VLOOKUP(TRIM(X1300),X10:Y88,2,FALSE)</f>
        <v>Withdrawn</v>
      </c>
      <c r="X1300" s="11" t="str">
        <f t="shared" si="43"/>
        <v>99</v>
      </c>
      <c r="AA1300" s="1">
        <f t="shared" si="42"/>
        <v>1</v>
      </c>
    </row>
    <row r="1301" spans="1:27" ht="36.75" customHeight="1">
      <c r="A1301" s="119" t="s">
        <v>139</v>
      </c>
      <c r="B1301" s="134" t="s">
        <v>57</v>
      </c>
      <c r="C1301" s="122" t="s">
        <v>140</v>
      </c>
      <c r="D1301" s="122" t="s">
        <v>94</v>
      </c>
      <c r="E1301" s="123" t="s">
        <v>6926</v>
      </c>
      <c r="F1301" s="124" t="s">
        <v>48</v>
      </c>
      <c r="G1301" s="124" t="s">
        <v>48</v>
      </c>
      <c r="H1301" s="124" t="s">
        <v>10255</v>
      </c>
      <c r="I1301" s="210" t="s">
        <v>714</v>
      </c>
      <c r="J1301" s="129"/>
      <c r="K1301" s="128"/>
      <c r="L1301" s="129"/>
      <c r="M1301" s="128"/>
      <c r="N1301" s="127"/>
      <c r="O1301" s="127" t="s">
        <v>164</v>
      </c>
      <c r="P1301" s="127" t="s">
        <v>178</v>
      </c>
      <c r="Q1301" s="131" t="s">
        <v>10256</v>
      </c>
      <c r="R1301" s="131" t="s">
        <v>10258</v>
      </c>
      <c r="S1301" s="132" t="s">
        <v>10257</v>
      </c>
      <c r="T1301" s="136" t="s">
        <v>581</v>
      </c>
      <c r="U1301" s="211"/>
      <c r="V1301" s="211"/>
      <c r="W1301" s="133" t="str">
        <f>VLOOKUP(TRIM(X1301),X10:Y88,2,FALSE)</f>
        <v>Frank</v>
      </c>
      <c r="X1301" s="11" t="str">
        <f t="shared" si="43"/>
        <v>6.5.1</v>
      </c>
      <c r="AA1301" s="1">
        <f t="shared" si="42"/>
        <v>14</v>
      </c>
    </row>
    <row r="1302" spans="1:27" ht="36.75" customHeight="1">
      <c r="A1302" s="119" t="s">
        <v>139</v>
      </c>
      <c r="B1302" s="134" t="s">
        <v>57</v>
      </c>
      <c r="C1302" s="122" t="s">
        <v>140</v>
      </c>
      <c r="D1302" s="122" t="s">
        <v>94</v>
      </c>
      <c r="E1302" s="123" t="s">
        <v>6927</v>
      </c>
      <c r="F1302" s="124" t="s">
        <v>23</v>
      </c>
      <c r="G1302" s="124" t="s">
        <v>142</v>
      </c>
      <c r="H1302" s="124" t="s">
        <v>10265</v>
      </c>
      <c r="I1302" s="210" t="s">
        <v>214</v>
      </c>
      <c r="J1302" s="129" t="s">
        <v>180</v>
      </c>
      <c r="K1302" s="128">
        <v>76</v>
      </c>
      <c r="L1302" s="129" t="s">
        <v>60</v>
      </c>
      <c r="M1302" s="128" t="s">
        <v>186</v>
      </c>
      <c r="N1302" s="127" t="s">
        <v>444</v>
      </c>
      <c r="O1302" s="127" t="s">
        <v>164</v>
      </c>
      <c r="P1302" s="127" t="s">
        <v>178</v>
      </c>
      <c r="Q1302" s="131" t="s">
        <v>3564</v>
      </c>
      <c r="R1302" s="131" t="s">
        <v>12465</v>
      </c>
      <c r="S1302" s="132" t="s">
        <v>145</v>
      </c>
      <c r="T1302" s="136" t="s">
        <v>215</v>
      </c>
      <c r="U1302" s="211"/>
      <c r="V1302" s="211" t="s">
        <v>233</v>
      </c>
      <c r="W1302" s="133" t="str">
        <f>VLOOKUP(TRIM(X1302),X10:Y88,2,FALSE)</f>
        <v>Frank</v>
      </c>
      <c r="X1302" s="11" t="str">
        <f t="shared" si="43"/>
        <v>6.5.1</v>
      </c>
      <c r="AA1302" s="1">
        <f t="shared" si="42"/>
        <v>8</v>
      </c>
    </row>
    <row r="1303" spans="1:27" ht="36.75" customHeight="1">
      <c r="A1303" s="119" t="s">
        <v>139</v>
      </c>
      <c r="B1303" s="134" t="s">
        <v>57</v>
      </c>
      <c r="C1303" s="122" t="s">
        <v>140</v>
      </c>
      <c r="D1303" s="122" t="s">
        <v>94</v>
      </c>
      <c r="E1303" s="123" t="s">
        <v>6928</v>
      </c>
      <c r="F1303" s="124" t="s">
        <v>23</v>
      </c>
      <c r="G1303" s="124" t="s">
        <v>142</v>
      </c>
      <c r="H1303" s="124" t="s">
        <v>10268</v>
      </c>
      <c r="I1303" s="210" t="s">
        <v>661</v>
      </c>
      <c r="J1303" s="129" t="s">
        <v>169</v>
      </c>
      <c r="K1303" s="128">
        <v>82</v>
      </c>
      <c r="L1303" s="129" t="s">
        <v>60</v>
      </c>
      <c r="M1303" s="128" t="s">
        <v>186</v>
      </c>
      <c r="N1303" s="127" t="s">
        <v>444</v>
      </c>
      <c r="O1303" s="127" t="s">
        <v>164</v>
      </c>
      <c r="P1303" s="127" t="s">
        <v>178</v>
      </c>
      <c r="Q1303" s="131" t="s">
        <v>3769</v>
      </c>
      <c r="R1303" s="131" t="s">
        <v>12466</v>
      </c>
      <c r="S1303" s="132" t="s">
        <v>145</v>
      </c>
      <c r="T1303" s="136" t="s">
        <v>234</v>
      </c>
      <c r="U1303" s="211"/>
      <c r="V1303" s="211" t="s">
        <v>233</v>
      </c>
      <c r="W1303" s="133" t="str">
        <f>VLOOKUP(TRIM(X1303),X10:Y88,2,FALSE)</f>
        <v>Frank</v>
      </c>
      <c r="X1303" s="11" t="str">
        <f t="shared" si="43"/>
        <v>6.5.1</v>
      </c>
      <c r="AA1303" s="1">
        <f t="shared" si="42"/>
        <v>26</v>
      </c>
    </row>
    <row r="1304" spans="1:27" ht="36.75" customHeight="1">
      <c r="A1304" s="119" t="s">
        <v>139</v>
      </c>
      <c r="B1304" s="134" t="s">
        <v>57</v>
      </c>
      <c r="C1304" s="122" t="s">
        <v>140</v>
      </c>
      <c r="D1304" s="122" t="s">
        <v>94</v>
      </c>
      <c r="E1304" s="123" t="s">
        <v>6929</v>
      </c>
      <c r="F1304" s="124" t="s">
        <v>23</v>
      </c>
      <c r="G1304" s="124" t="s">
        <v>142</v>
      </c>
      <c r="H1304" s="124" t="s">
        <v>10271</v>
      </c>
      <c r="I1304" s="210" t="s">
        <v>661</v>
      </c>
      <c r="J1304" s="129" t="s">
        <v>169</v>
      </c>
      <c r="K1304" s="128">
        <v>83</v>
      </c>
      <c r="L1304" s="129" t="s">
        <v>60</v>
      </c>
      <c r="M1304" s="128" t="s">
        <v>186</v>
      </c>
      <c r="N1304" s="127" t="s">
        <v>444</v>
      </c>
      <c r="O1304" s="127" t="s">
        <v>164</v>
      </c>
      <c r="P1304" s="127" t="s">
        <v>178</v>
      </c>
      <c r="Q1304" s="131" t="s">
        <v>8645</v>
      </c>
      <c r="R1304" s="131" t="s">
        <v>12467</v>
      </c>
      <c r="S1304" s="132" t="s">
        <v>145</v>
      </c>
      <c r="T1304" s="136" t="s">
        <v>234</v>
      </c>
      <c r="U1304" s="211"/>
      <c r="V1304" s="211" t="s">
        <v>233</v>
      </c>
      <c r="W1304" s="133" t="str">
        <f>VLOOKUP(TRIM(X1304),X10:Y88,2,FALSE)</f>
        <v>Frank</v>
      </c>
      <c r="X1304" s="11" t="str">
        <f t="shared" si="43"/>
        <v>6.5.1</v>
      </c>
      <c r="AA1304" s="1">
        <f t="shared" si="42"/>
        <v>26</v>
      </c>
    </row>
    <row r="1305" spans="1:27" ht="36.75" customHeight="1">
      <c r="A1305" s="119" t="s">
        <v>139</v>
      </c>
      <c r="B1305" s="134" t="s">
        <v>57</v>
      </c>
      <c r="C1305" s="122" t="s">
        <v>140</v>
      </c>
      <c r="D1305" s="122" t="s">
        <v>94</v>
      </c>
      <c r="E1305" s="123" t="s">
        <v>6930</v>
      </c>
      <c r="F1305" s="124" t="s">
        <v>23</v>
      </c>
      <c r="G1305" s="124" t="s">
        <v>142</v>
      </c>
      <c r="H1305" s="124" t="s">
        <v>10274</v>
      </c>
      <c r="I1305" s="210" t="s">
        <v>677</v>
      </c>
      <c r="J1305" s="129" t="s">
        <v>180</v>
      </c>
      <c r="K1305" s="128">
        <v>110</v>
      </c>
      <c r="L1305" s="129" t="s">
        <v>60</v>
      </c>
      <c r="M1305" s="128" t="s">
        <v>186</v>
      </c>
      <c r="N1305" s="127" t="s">
        <v>444</v>
      </c>
      <c r="O1305" s="127" t="s">
        <v>164</v>
      </c>
      <c r="P1305" s="127" t="s">
        <v>178</v>
      </c>
      <c r="Q1305" s="131" t="s">
        <v>8641</v>
      </c>
      <c r="R1305" s="131" t="s">
        <v>12468</v>
      </c>
      <c r="S1305" s="132" t="s">
        <v>145</v>
      </c>
      <c r="T1305" s="136" t="s">
        <v>215</v>
      </c>
      <c r="U1305" s="211"/>
      <c r="V1305" s="211" t="s">
        <v>233</v>
      </c>
      <c r="W1305" s="133" t="str">
        <f>VLOOKUP(TRIM(X1305),X10:Y88,2,FALSE)</f>
        <v>Frank</v>
      </c>
      <c r="X1305" s="11" t="str">
        <f t="shared" si="43"/>
        <v>6.5.1</v>
      </c>
      <c r="AA1305" s="1">
        <f t="shared" ref="AA1305:AA1368" si="44">LEN(I1305)</f>
        <v>15</v>
      </c>
    </row>
    <row r="1306" spans="1:27" ht="36.75" customHeight="1">
      <c r="A1306" s="119" t="s">
        <v>139</v>
      </c>
      <c r="B1306" s="134" t="s">
        <v>57</v>
      </c>
      <c r="C1306" s="122" t="s">
        <v>140</v>
      </c>
      <c r="D1306" s="122" t="s">
        <v>94</v>
      </c>
      <c r="E1306" s="123" t="s">
        <v>6931</v>
      </c>
      <c r="F1306" s="124" t="s">
        <v>23</v>
      </c>
      <c r="G1306" s="124" t="s">
        <v>142</v>
      </c>
      <c r="H1306" s="124" t="s">
        <v>10277</v>
      </c>
      <c r="I1306" s="210" t="s">
        <v>5750</v>
      </c>
      <c r="J1306" s="129" t="s">
        <v>169</v>
      </c>
      <c r="K1306" s="128">
        <v>56</v>
      </c>
      <c r="L1306" s="129" t="s">
        <v>60</v>
      </c>
      <c r="M1306" s="128" t="s">
        <v>186</v>
      </c>
      <c r="N1306" s="127" t="s">
        <v>444</v>
      </c>
      <c r="O1306" s="127" t="s">
        <v>164</v>
      </c>
      <c r="P1306" s="127" t="s">
        <v>178</v>
      </c>
      <c r="Q1306" s="131" t="s">
        <v>8599</v>
      </c>
      <c r="R1306" s="131" t="s">
        <v>12469</v>
      </c>
      <c r="S1306" s="132" t="s">
        <v>145</v>
      </c>
      <c r="T1306" s="136" t="s">
        <v>215</v>
      </c>
      <c r="U1306" s="211"/>
      <c r="V1306" s="211" t="s">
        <v>233</v>
      </c>
      <c r="W1306" s="133" t="str">
        <f>VLOOKUP(TRIM(X1306),X10:Y88,2,FALSE)</f>
        <v>Frank</v>
      </c>
      <c r="X1306" s="11" t="str">
        <f t="shared" si="43"/>
        <v>6.5.1</v>
      </c>
      <c r="AA1306" s="1">
        <f t="shared" si="44"/>
        <v>46</v>
      </c>
    </row>
    <row r="1307" spans="1:27" ht="36.75" customHeight="1">
      <c r="A1307" s="119" t="s">
        <v>139</v>
      </c>
      <c r="B1307" s="134" t="s">
        <v>57</v>
      </c>
      <c r="C1307" s="122" t="s">
        <v>140</v>
      </c>
      <c r="D1307" s="122" t="s">
        <v>94</v>
      </c>
      <c r="E1307" s="123" t="s">
        <v>6932</v>
      </c>
      <c r="F1307" s="124" t="s">
        <v>24</v>
      </c>
      <c r="G1307" s="124" t="s">
        <v>142</v>
      </c>
      <c r="H1307" s="124" t="s">
        <v>11176</v>
      </c>
      <c r="I1307" s="210" t="s">
        <v>11177</v>
      </c>
      <c r="J1307" s="129" t="s">
        <v>169</v>
      </c>
      <c r="K1307" s="128">
        <v>189</v>
      </c>
      <c r="L1307" s="129" t="s">
        <v>60</v>
      </c>
      <c r="M1307" s="128" t="s">
        <v>186</v>
      </c>
      <c r="N1307" s="127" t="s">
        <v>444</v>
      </c>
      <c r="O1307" s="127" t="s">
        <v>164</v>
      </c>
      <c r="P1307" s="127" t="s">
        <v>178</v>
      </c>
      <c r="Q1307" s="131" t="s">
        <v>8438</v>
      </c>
      <c r="R1307" s="131" t="s">
        <v>12183</v>
      </c>
      <c r="S1307" s="132" t="s">
        <v>12181</v>
      </c>
      <c r="T1307" s="136" t="s">
        <v>439</v>
      </c>
      <c r="U1307" s="211"/>
      <c r="V1307" s="211"/>
      <c r="W1307" s="133" t="str">
        <f>VLOOKUP(TRIM(X1307),X10:Y88,2,FALSE)</f>
        <v>Frank</v>
      </c>
      <c r="X1307" s="11" t="str">
        <f t="shared" si="43"/>
        <v>6.5.1</v>
      </c>
      <c r="AA1307" s="1">
        <f t="shared" si="44"/>
        <v>56</v>
      </c>
    </row>
    <row r="1308" spans="1:27" ht="36.75" customHeight="1">
      <c r="A1308" s="119" t="s">
        <v>139</v>
      </c>
      <c r="B1308" s="134" t="s">
        <v>57</v>
      </c>
      <c r="C1308" s="122" t="s">
        <v>140</v>
      </c>
      <c r="D1308" s="122" t="s">
        <v>94</v>
      </c>
      <c r="E1308" s="123" t="s">
        <v>6933</v>
      </c>
      <c r="F1308" s="124" t="s">
        <v>175</v>
      </c>
      <c r="G1308" s="124" t="s">
        <v>142</v>
      </c>
      <c r="H1308" s="124" t="s">
        <v>7841</v>
      </c>
      <c r="I1308" s="210" t="s">
        <v>280</v>
      </c>
      <c r="J1308" s="129"/>
      <c r="K1308" s="128"/>
      <c r="L1308" s="129"/>
      <c r="M1308" s="128"/>
      <c r="N1308" s="127"/>
      <c r="O1308" s="127" t="s">
        <v>164</v>
      </c>
      <c r="P1308" s="127" t="s">
        <v>178</v>
      </c>
      <c r="Q1308" s="131" t="s">
        <v>11179</v>
      </c>
      <c r="R1308" s="131" t="s">
        <v>11178</v>
      </c>
      <c r="S1308" s="132" t="s">
        <v>11180</v>
      </c>
      <c r="T1308" s="136" t="s">
        <v>215</v>
      </c>
      <c r="U1308" s="211"/>
      <c r="V1308" s="211"/>
      <c r="W1308" s="133" t="str">
        <f>VLOOKUP(TRIM(X1308),X10:Y88,2,FALSE)</f>
        <v>Frank</v>
      </c>
      <c r="X1308" s="11" t="str">
        <f t="shared" si="43"/>
        <v>6.5.1</v>
      </c>
      <c r="AA1308" s="1">
        <f t="shared" si="44"/>
        <v>6</v>
      </c>
    </row>
    <row r="1309" spans="1:27" ht="36.75" customHeight="1">
      <c r="A1309" s="119" t="s">
        <v>139</v>
      </c>
      <c r="B1309" s="134" t="s">
        <v>57</v>
      </c>
      <c r="C1309" s="122" t="s">
        <v>140</v>
      </c>
      <c r="D1309" s="122" t="s">
        <v>94</v>
      </c>
      <c r="E1309" s="123" t="s">
        <v>6934</v>
      </c>
      <c r="F1309" s="124" t="s">
        <v>24</v>
      </c>
      <c r="G1309" s="124" t="s">
        <v>142</v>
      </c>
      <c r="H1309" s="124" t="s">
        <v>10288</v>
      </c>
      <c r="I1309" s="210" t="s">
        <v>217</v>
      </c>
      <c r="J1309" s="129" t="s">
        <v>169</v>
      </c>
      <c r="K1309" s="128">
        <v>137</v>
      </c>
      <c r="L1309" s="129" t="s">
        <v>60</v>
      </c>
      <c r="M1309" s="128" t="s">
        <v>186</v>
      </c>
      <c r="N1309" s="127" t="s">
        <v>444</v>
      </c>
      <c r="O1309" s="127" t="s">
        <v>164</v>
      </c>
      <c r="P1309" s="127" t="s">
        <v>178</v>
      </c>
      <c r="Q1309" s="131" t="s">
        <v>8790</v>
      </c>
      <c r="R1309" s="131" t="s">
        <v>11784</v>
      </c>
      <c r="S1309" s="132" t="s">
        <v>11785</v>
      </c>
      <c r="T1309" s="136" t="s">
        <v>218</v>
      </c>
      <c r="U1309" s="211"/>
      <c r="V1309" s="211"/>
      <c r="W1309" s="133" t="str">
        <f>VLOOKUP(TRIM(X1309),X10:Y88,2,FALSE)</f>
        <v>Frank</v>
      </c>
      <c r="X1309" s="11" t="str">
        <f t="shared" si="43"/>
        <v>6.5.1</v>
      </c>
      <c r="AA1309" s="1">
        <f t="shared" si="44"/>
        <v>5</v>
      </c>
    </row>
    <row r="1310" spans="1:27" ht="36.75" customHeight="1">
      <c r="A1310" s="119" t="s">
        <v>139</v>
      </c>
      <c r="B1310" s="134" t="s">
        <v>57</v>
      </c>
      <c r="C1310" s="122" t="s">
        <v>140</v>
      </c>
      <c r="D1310" s="122" t="s">
        <v>94</v>
      </c>
      <c r="E1310" s="123" t="s">
        <v>6935</v>
      </c>
      <c r="F1310" s="124" t="s">
        <v>24</v>
      </c>
      <c r="G1310" s="124" t="s">
        <v>142</v>
      </c>
      <c r="H1310" s="124" t="s">
        <v>10291</v>
      </c>
      <c r="I1310" s="210" t="s">
        <v>217</v>
      </c>
      <c r="J1310" s="129" t="s">
        <v>180</v>
      </c>
      <c r="K1310" s="128">
        <v>194</v>
      </c>
      <c r="L1310" s="129" t="s">
        <v>60</v>
      </c>
      <c r="M1310" s="128" t="s">
        <v>186</v>
      </c>
      <c r="N1310" s="127" t="s">
        <v>444</v>
      </c>
      <c r="O1310" s="127" t="s">
        <v>164</v>
      </c>
      <c r="P1310" s="127" t="s">
        <v>178</v>
      </c>
      <c r="Q1310" s="131" t="s">
        <v>8791</v>
      </c>
      <c r="R1310" s="131" t="s">
        <v>12254</v>
      </c>
      <c r="S1310" s="132" t="s">
        <v>179</v>
      </c>
      <c r="T1310" s="136" t="s">
        <v>218</v>
      </c>
      <c r="U1310" s="211"/>
      <c r="V1310" s="211"/>
      <c r="W1310" s="133" t="str">
        <f>VLOOKUP(TRIM(X1310),X10:Y88,2,FALSE)</f>
        <v>Frank</v>
      </c>
      <c r="X1310" s="11" t="str">
        <f t="shared" ref="X1310:X1373" si="45">IF(ISNONTEXT(D1310),"" &amp; D1310 &amp;"",T(D1310))</f>
        <v>6.5.1</v>
      </c>
      <c r="AA1310" s="1">
        <f t="shared" si="44"/>
        <v>5</v>
      </c>
    </row>
    <row r="1311" spans="1:27" ht="36.75" customHeight="1">
      <c r="A1311" s="119"/>
      <c r="B1311" s="134" t="s">
        <v>57</v>
      </c>
      <c r="C1311" s="122" t="s">
        <v>22</v>
      </c>
      <c r="D1311" s="122" t="s">
        <v>94</v>
      </c>
      <c r="E1311" s="123" t="s">
        <v>6936</v>
      </c>
      <c r="F1311" s="124" t="s">
        <v>48</v>
      </c>
      <c r="G1311" s="138" t="s">
        <v>48</v>
      </c>
      <c r="H1311" s="138" t="s">
        <v>10255</v>
      </c>
      <c r="I1311" s="139" t="s">
        <v>714</v>
      </c>
      <c r="J1311" s="140"/>
      <c r="K1311" s="141"/>
      <c r="L1311" s="140"/>
      <c r="M1311" s="141"/>
      <c r="N1311" s="140"/>
      <c r="O1311" s="140" t="s">
        <v>164</v>
      </c>
      <c r="P1311" s="140" t="s">
        <v>178</v>
      </c>
      <c r="Q1311" s="142" t="s">
        <v>11146</v>
      </c>
      <c r="R1311" s="142" t="s">
        <v>11147</v>
      </c>
      <c r="S1311" s="145"/>
      <c r="T1311" s="136" t="s">
        <v>581</v>
      </c>
      <c r="U1311" s="211"/>
      <c r="V1311" s="211"/>
      <c r="W1311" s="133" t="str">
        <f>VLOOKUP(TRIM(X1311),X10:Y88,2,FALSE)</f>
        <v>Frank</v>
      </c>
      <c r="X1311" s="11" t="str">
        <f t="shared" si="45"/>
        <v>6.5.1</v>
      </c>
      <c r="AA1311" s="1">
        <f t="shared" si="44"/>
        <v>14</v>
      </c>
    </row>
    <row r="1312" spans="1:27" ht="36.75" customHeight="1">
      <c r="A1312" s="119" t="s">
        <v>139</v>
      </c>
      <c r="B1312" s="134" t="s">
        <v>57</v>
      </c>
      <c r="C1312" s="122" t="s">
        <v>140</v>
      </c>
      <c r="D1312" s="122" t="s">
        <v>94</v>
      </c>
      <c r="E1312" s="123" t="s">
        <v>6937</v>
      </c>
      <c r="F1312" s="124" t="s">
        <v>175</v>
      </c>
      <c r="G1312" s="124" t="s">
        <v>142</v>
      </c>
      <c r="H1312" s="124" t="s">
        <v>10259</v>
      </c>
      <c r="I1312" s="210" t="s">
        <v>280</v>
      </c>
      <c r="J1312" s="129"/>
      <c r="K1312" s="128"/>
      <c r="L1312" s="129"/>
      <c r="M1312" s="128"/>
      <c r="N1312" s="127"/>
      <c r="O1312" s="127"/>
      <c r="P1312" s="127"/>
      <c r="Q1312" s="131" t="s">
        <v>11752</v>
      </c>
      <c r="R1312" s="131" t="s">
        <v>11750</v>
      </c>
      <c r="S1312" s="132" t="s">
        <v>11751</v>
      </c>
      <c r="T1312" s="136" t="s">
        <v>8887</v>
      </c>
      <c r="U1312" s="211"/>
      <c r="V1312" s="211"/>
      <c r="W1312" s="133" t="str">
        <f>VLOOKUP(TRIM(X1312),X10:Y88,2,FALSE)</f>
        <v>Frank</v>
      </c>
      <c r="X1312" s="11" t="str">
        <f t="shared" si="45"/>
        <v>6.5.1</v>
      </c>
      <c r="AA1312" s="1">
        <f t="shared" si="44"/>
        <v>6</v>
      </c>
    </row>
    <row r="1313" spans="1:27" ht="36.75" customHeight="1">
      <c r="A1313" s="119" t="s">
        <v>139</v>
      </c>
      <c r="B1313" s="134" t="s">
        <v>57</v>
      </c>
      <c r="C1313" s="122" t="s">
        <v>140</v>
      </c>
      <c r="D1313" s="122" t="s">
        <v>94</v>
      </c>
      <c r="E1313" s="123" t="s">
        <v>6938</v>
      </c>
      <c r="F1313" s="124" t="s">
        <v>23</v>
      </c>
      <c r="G1313" s="124" t="s">
        <v>142</v>
      </c>
      <c r="H1313" s="124" t="s">
        <v>10280</v>
      </c>
      <c r="I1313" s="210" t="s">
        <v>214</v>
      </c>
      <c r="J1313" s="129" t="s">
        <v>180</v>
      </c>
      <c r="K1313" s="128">
        <v>163</v>
      </c>
      <c r="L1313" s="129" t="s">
        <v>60</v>
      </c>
      <c r="M1313" s="128" t="s">
        <v>186</v>
      </c>
      <c r="N1313" s="127" t="s">
        <v>444</v>
      </c>
      <c r="O1313" s="127" t="s">
        <v>164</v>
      </c>
      <c r="P1313" s="127" t="s">
        <v>178</v>
      </c>
      <c r="Q1313" s="131" t="s">
        <v>8736</v>
      </c>
      <c r="R1313" s="131" t="s">
        <v>12470</v>
      </c>
      <c r="S1313" s="132" t="s">
        <v>145</v>
      </c>
      <c r="T1313" s="136" t="s">
        <v>215</v>
      </c>
      <c r="U1313" s="211"/>
      <c r="V1313" s="211" t="s">
        <v>233</v>
      </c>
      <c r="W1313" s="133" t="str">
        <f>VLOOKUP(TRIM(X1313),X10:Y88,2,FALSE)</f>
        <v>Frank</v>
      </c>
      <c r="X1313" s="11" t="str">
        <f t="shared" si="45"/>
        <v>6.5.1</v>
      </c>
      <c r="AA1313" s="1">
        <f t="shared" si="44"/>
        <v>8</v>
      </c>
    </row>
    <row r="1314" spans="1:27" ht="36.75" customHeight="1">
      <c r="A1314" s="119" t="s">
        <v>139</v>
      </c>
      <c r="B1314" s="134" t="s">
        <v>57</v>
      </c>
      <c r="C1314" s="122" t="s">
        <v>140</v>
      </c>
      <c r="D1314" s="122" t="s">
        <v>94</v>
      </c>
      <c r="E1314" s="123" t="s">
        <v>6939</v>
      </c>
      <c r="F1314" s="124" t="s">
        <v>23</v>
      </c>
      <c r="G1314" s="124" t="s">
        <v>142</v>
      </c>
      <c r="H1314" s="124" t="s">
        <v>10262</v>
      </c>
      <c r="I1314" s="210" t="s">
        <v>681</v>
      </c>
      <c r="J1314" s="129" t="s">
        <v>180</v>
      </c>
      <c r="K1314" s="128">
        <v>237</v>
      </c>
      <c r="L1314" s="129"/>
      <c r="M1314" s="128" t="s">
        <v>186</v>
      </c>
      <c r="N1314" s="127" t="s">
        <v>10261</v>
      </c>
      <c r="O1314" s="127" t="s">
        <v>164</v>
      </c>
      <c r="P1314" s="127" t="s">
        <v>178</v>
      </c>
      <c r="Q1314" s="131" t="s">
        <v>10260</v>
      </c>
      <c r="R1314" s="131" t="s">
        <v>12471</v>
      </c>
      <c r="S1314" s="132" t="s">
        <v>145</v>
      </c>
      <c r="T1314" s="136" t="s">
        <v>450</v>
      </c>
      <c r="U1314" s="211"/>
      <c r="V1314" s="211" t="s">
        <v>233</v>
      </c>
      <c r="W1314" s="133" t="str">
        <f>VLOOKUP(TRIM(X1314),X10:Y88,2,FALSE)</f>
        <v>Frank</v>
      </c>
      <c r="X1314" s="11" t="str">
        <f t="shared" si="45"/>
        <v>6.5.1</v>
      </c>
      <c r="AA1314" s="1">
        <f t="shared" si="44"/>
        <v>14</v>
      </c>
    </row>
    <row r="1315" spans="1:27" ht="36.75" customHeight="1">
      <c r="A1315" s="119" t="s">
        <v>139</v>
      </c>
      <c r="B1315" s="134" t="s">
        <v>57</v>
      </c>
      <c r="C1315" s="122" t="s">
        <v>140</v>
      </c>
      <c r="D1315" s="122" t="s">
        <v>110</v>
      </c>
      <c r="E1315" s="123" t="s">
        <v>6940</v>
      </c>
      <c r="F1315" s="124" t="s">
        <v>23</v>
      </c>
      <c r="G1315" s="124" t="s">
        <v>142</v>
      </c>
      <c r="H1315" s="124" t="s">
        <v>10473</v>
      </c>
      <c r="I1315" s="210" t="s">
        <v>278</v>
      </c>
      <c r="J1315" s="129" t="s">
        <v>169</v>
      </c>
      <c r="K1315" s="128">
        <v>192</v>
      </c>
      <c r="L1315" s="129" t="s">
        <v>60</v>
      </c>
      <c r="M1315" s="128" t="s">
        <v>186</v>
      </c>
      <c r="N1315" s="127" t="s">
        <v>444</v>
      </c>
      <c r="O1315" s="127" t="s">
        <v>164</v>
      </c>
      <c r="P1315" s="127" t="s">
        <v>178</v>
      </c>
      <c r="Q1315" s="131" t="s">
        <v>3600</v>
      </c>
      <c r="R1315" s="131" t="s">
        <v>12472</v>
      </c>
      <c r="S1315" s="132" t="s">
        <v>145</v>
      </c>
      <c r="T1315" s="136" t="s">
        <v>439</v>
      </c>
      <c r="U1315" s="211"/>
      <c r="V1315" s="211" t="s">
        <v>233</v>
      </c>
      <c r="W1315" s="133" t="str">
        <f>VLOOKUP(TRIM(X1315),X10:Y88,2,FALSE)</f>
        <v>Irfan</v>
      </c>
      <c r="X1315" s="11" t="str">
        <f t="shared" si="45"/>
        <v>6.5.9</v>
      </c>
      <c r="AA1315" s="1">
        <f t="shared" si="44"/>
        <v>6</v>
      </c>
    </row>
    <row r="1316" spans="1:27" ht="36.75" customHeight="1">
      <c r="A1316" s="119" t="s">
        <v>139</v>
      </c>
      <c r="B1316" s="134" t="s">
        <v>57</v>
      </c>
      <c r="C1316" s="122" t="s">
        <v>140</v>
      </c>
      <c r="D1316" s="122" t="s">
        <v>110</v>
      </c>
      <c r="E1316" s="123" t="s">
        <v>6941</v>
      </c>
      <c r="F1316" s="124" t="s">
        <v>24</v>
      </c>
      <c r="G1316" s="124" t="s">
        <v>142</v>
      </c>
      <c r="H1316" s="124" t="s">
        <v>12783</v>
      </c>
      <c r="I1316" s="210" t="s">
        <v>3531</v>
      </c>
      <c r="J1316" s="129" t="s">
        <v>169</v>
      </c>
      <c r="K1316" s="128">
        <v>194</v>
      </c>
      <c r="L1316" s="129"/>
      <c r="M1316" s="128" t="s">
        <v>186</v>
      </c>
      <c r="N1316" s="127" t="s">
        <v>444</v>
      </c>
      <c r="O1316" s="127" t="s">
        <v>164</v>
      </c>
      <c r="P1316" s="127" t="s">
        <v>178</v>
      </c>
      <c r="Q1316" s="131" t="s">
        <v>51</v>
      </c>
      <c r="R1316" s="131" t="s">
        <v>11981</v>
      </c>
      <c r="S1316" s="132" t="s">
        <v>11980</v>
      </c>
      <c r="T1316" s="136" t="s">
        <v>439</v>
      </c>
      <c r="U1316" s="211"/>
      <c r="V1316" s="211"/>
      <c r="W1316" s="133" t="str">
        <f>VLOOKUP(TRIM(X1316),X10:Y88,2,FALSE)</f>
        <v>Irfan</v>
      </c>
      <c r="X1316" s="11" t="str">
        <f t="shared" si="45"/>
        <v>6.5.9</v>
      </c>
      <c r="AA1316" s="1">
        <f t="shared" si="44"/>
        <v>6</v>
      </c>
    </row>
    <row r="1317" spans="1:27" ht="36.75" customHeight="1">
      <c r="A1317" s="119" t="s">
        <v>139</v>
      </c>
      <c r="B1317" s="134" t="s">
        <v>57</v>
      </c>
      <c r="C1317" s="122" t="s">
        <v>140</v>
      </c>
      <c r="D1317" s="122" t="s">
        <v>110</v>
      </c>
      <c r="E1317" s="123" t="s">
        <v>6942</v>
      </c>
      <c r="F1317" s="124" t="s">
        <v>24</v>
      </c>
      <c r="G1317" s="124" t="s">
        <v>142</v>
      </c>
      <c r="H1317" s="124" t="s">
        <v>10470</v>
      </c>
      <c r="I1317" s="210" t="s">
        <v>278</v>
      </c>
      <c r="J1317" s="129" t="s">
        <v>180</v>
      </c>
      <c r="K1317" s="128">
        <v>231</v>
      </c>
      <c r="L1317" s="129" t="s">
        <v>60</v>
      </c>
      <c r="M1317" s="128" t="s">
        <v>186</v>
      </c>
      <c r="N1317" s="127" t="s">
        <v>444</v>
      </c>
      <c r="O1317" s="127" t="s">
        <v>164</v>
      </c>
      <c r="P1317" s="127" t="s">
        <v>178</v>
      </c>
      <c r="Q1317" s="131" t="s">
        <v>3599</v>
      </c>
      <c r="R1317" s="131" t="s">
        <v>11979</v>
      </c>
      <c r="S1317" s="132" t="s">
        <v>179</v>
      </c>
      <c r="T1317" s="136" t="s">
        <v>439</v>
      </c>
      <c r="U1317" s="211"/>
      <c r="V1317" s="211"/>
      <c r="W1317" s="133" t="str">
        <f>VLOOKUP(TRIM(X1317),X10:Y88,2,FALSE)</f>
        <v>Irfan</v>
      </c>
      <c r="X1317" s="11" t="str">
        <f t="shared" si="45"/>
        <v>6.5.9</v>
      </c>
      <c r="AA1317" s="1">
        <f t="shared" si="44"/>
        <v>6</v>
      </c>
    </row>
    <row r="1318" spans="1:27" ht="36.75" customHeight="1">
      <c r="A1318" s="119" t="s">
        <v>139</v>
      </c>
      <c r="B1318" s="134" t="s">
        <v>57</v>
      </c>
      <c r="C1318" s="122" t="s">
        <v>140</v>
      </c>
      <c r="D1318" s="122" t="s">
        <v>110</v>
      </c>
      <c r="E1318" s="123" t="s">
        <v>6943</v>
      </c>
      <c r="F1318" s="124" t="s">
        <v>24</v>
      </c>
      <c r="G1318" s="124" t="s">
        <v>142</v>
      </c>
      <c r="H1318" s="124" t="s">
        <v>10509</v>
      </c>
      <c r="I1318" s="210" t="s">
        <v>214</v>
      </c>
      <c r="J1318" s="129" t="s">
        <v>180</v>
      </c>
      <c r="K1318" s="128">
        <v>111</v>
      </c>
      <c r="L1318" s="129" t="s">
        <v>60</v>
      </c>
      <c r="M1318" s="128" t="s">
        <v>186</v>
      </c>
      <c r="N1318" s="127" t="s">
        <v>444</v>
      </c>
      <c r="O1318" s="127" t="s">
        <v>164</v>
      </c>
      <c r="P1318" s="127" t="s">
        <v>178</v>
      </c>
      <c r="Q1318" s="131" t="s">
        <v>8642</v>
      </c>
      <c r="R1318" s="131" t="s">
        <v>11983</v>
      </c>
      <c r="S1318" s="132" t="s">
        <v>11982</v>
      </c>
      <c r="T1318" s="136" t="s">
        <v>215</v>
      </c>
      <c r="U1318" s="211"/>
      <c r="V1318" s="211"/>
      <c r="W1318" s="133" t="str">
        <f>VLOOKUP(TRIM(X1318),X10:Y88,2,FALSE)</f>
        <v>Irfan</v>
      </c>
      <c r="X1318" s="11" t="str">
        <f t="shared" si="45"/>
        <v>6.5.9</v>
      </c>
      <c r="AA1318" s="1">
        <f t="shared" si="44"/>
        <v>8</v>
      </c>
    </row>
    <row r="1319" spans="1:27" ht="36.75" customHeight="1">
      <c r="A1319" s="119" t="s">
        <v>139</v>
      </c>
      <c r="B1319" s="134" t="s">
        <v>57</v>
      </c>
      <c r="C1319" s="122" t="s">
        <v>140</v>
      </c>
      <c r="D1319" s="122" t="s">
        <v>110</v>
      </c>
      <c r="E1319" s="123" t="s">
        <v>6944</v>
      </c>
      <c r="F1319" s="124" t="s">
        <v>23</v>
      </c>
      <c r="G1319" s="124" t="s">
        <v>142</v>
      </c>
      <c r="H1319" s="124" t="s">
        <v>10511</v>
      </c>
      <c r="I1319" s="210" t="s">
        <v>12703</v>
      </c>
      <c r="J1319" s="127" t="s">
        <v>180</v>
      </c>
      <c r="K1319" s="212">
        <v>215</v>
      </c>
      <c r="L1319" s="127" t="s">
        <v>60</v>
      </c>
      <c r="M1319" s="212" t="s">
        <v>186</v>
      </c>
      <c r="N1319" s="127" t="s">
        <v>444</v>
      </c>
      <c r="O1319" s="127" t="s">
        <v>164</v>
      </c>
      <c r="P1319" s="127" t="s">
        <v>178</v>
      </c>
      <c r="Q1319" s="131" t="s">
        <v>8254</v>
      </c>
      <c r="R1319" s="131" t="s">
        <v>12473</v>
      </c>
      <c r="S1319" s="132" t="s">
        <v>145</v>
      </c>
      <c r="T1319" s="136" t="s">
        <v>254</v>
      </c>
      <c r="U1319" s="211"/>
      <c r="V1319" s="211" t="s">
        <v>233</v>
      </c>
      <c r="W1319" s="133" t="str">
        <f>VLOOKUP(TRIM(X1319),X10:Y88,2,FALSE)</f>
        <v>Irfan</v>
      </c>
      <c r="X1319" s="11" t="str">
        <f t="shared" si="45"/>
        <v>6.5.9</v>
      </c>
      <c r="AA1319" s="1">
        <f t="shared" si="44"/>
        <v>18</v>
      </c>
    </row>
    <row r="1320" spans="1:27" ht="36.75" customHeight="1">
      <c r="A1320" s="119" t="s">
        <v>139</v>
      </c>
      <c r="B1320" s="134" t="s">
        <v>57</v>
      </c>
      <c r="C1320" s="122" t="s">
        <v>140</v>
      </c>
      <c r="D1320" s="122" t="s">
        <v>110</v>
      </c>
      <c r="E1320" s="123" t="s">
        <v>6945</v>
      </c>
      <c r="F1320" s="124" t="s">
        <v>23</v>
      </c>
      <c r="G1320" s="124" t="s">
        <v>142</v>
      </c>
      <c r="H1320" s="124" t="s">
        <v>10491</v>
      </c>
      <c r="I1320" s="210" t="s">
        <v>12704</v>
      </c>
      <c r="J1320" s="129" t="s">
        <v>185</v>
      </c>
      <c r="K1320" s="128">
        <v>3398</v>
      </c>
      <c r="L1320" s="129" t="s">
        <v>60</v>
      </c>
      <c r="M1320" s="128" t="s">
        <v>186</v>
      </c>
      <c r="N1320" s="127" t="s">
        <v>744</v>
      </c>
      <c r="O1320" s="127" t="s">
        <v>164</v>
      </c>
      <c r="P1320" s="127" t="s">
        <v>178</v>
      </c>
      <c r="Q1320" s="131" t="s">
        <v>8682</v>
      </c>
      <c r="R1320" s="131" t="s">
        <v>12474</v>
      </c>
      <c r="S1320" s="132" t="s">
        <v>145</v>
      </c>
      <c r="T1320" s="136" t="s">
        <v>254</v>
      </c>
      <c r="U1320" s="211"/>
      <c r="V1320" s="211" t="s">
        <v>233</v>
      </c>
      <c r="W1320" s="133" t="str">
        <f>VLOOKUP(TRIM(X1320),X10:Y88,2,FALSE)</f>
        <v>Irfan</v>
      </c>
      <c r="X1320" s="11" t="str">
        <f t="shared" si="45"/>
        <v>6.5.9</v>
      </c>
      <c r="AA1320" s="1">
        <f t="shared" si="44"/>
        <v>28</v>
      </c>
    </row>
    <row r="1321" spans="1:27" ht="36.75" customHeight="1">
      <c r="A1321" s="119" t="s">
        <v>139</v>
      </c>
      <c r="B1321" s="134" t="s">
        <v>57</v>
      </c>
      <c r="C1321" s="122" t="s">
        <v>140</v>
      </c>
      <c r="D1321" s="122" t="s">
        <v>110</v>
      </c>
      <c r="E1321" s="123" t="s">
        <v>6946</v>
      </c>
      <c r="F1321" s="124" t="s">
        <v>23</v>
      </c>
      <c r="G1321" s="124" t="s">
        <v>142</v>
      </c>
      <c r="H1321" s="124" t="s">
        <v>10440</v>
      </c>
      <c r="I1321" s="210" t="s">
        <v>249</v>
      </c>
      <c r="J1321" s="129" t="s">
        <v>180</v>
      </c>
      <c r="K1321" s="128">
        <v>23</v>
      </c>
      <c r="L1321" s="129" t="s">
        <v>60</v>
      </c>
      <c r="M1321" s="128" t="s">
        <v>186</v>
      </c>
      <c r="N1321" s="127" t="s">
        <v>444</v>
      </c>
      <c r="O1321" s="127" t="s">
        <v>164</v>
      </c>
      <c r="P1321" s="127" t="s">
        <v>178</v>
      </c>
      <c r="Q1321" s="131" t="s">
        <v>3865</v>
      </c>
      <c r="R1321" s="131" t="s">
        <v>12475</v>
      </c>
      <c r="S1321" s="132" t="s">
        <v>145</v>
      </c>
      <c r="T1321" s="136" t="s">
        <v>261</v>
      </c>
      <c r="U1321" s="211"/>
      <c r="V1321" s="211" t="s">
        <v>233</v>
      </c>
      <c r="W1321" s="133" t="str">
        <f>VLOOKUP(TRIM(X1321),X10:Y88,2,FALSE)</f>
        <v>Irfan</v>
      </c>
      <c r="X1321" s="11" t="str">
        <f t="shared" si="45"/>
        <v>6.5.9</v>
      </c>
      <c r="AA1321" s="1">
        <f t="shared" si="44"/>
        <v>4</v>
      </c>
    </row>
    <row r="1322" spans="1:27" ht="36.75" customHeight="1">
      <c r="A1322" s="119" t="s">
        <v>139</v>
      </c>
      <c r="B1322" s="134" t="s">
        <v>57</v>
      </c>
      <c r="C1322" s="122" t="s">
        <v>140</v>
      </c>
      <c r="D1322" s="122" t="s">
        <v>110</v>
      </c>
      <c r="E1322" s="123" t="s">
        <v>6947</v>
      </c>
      <c r="F1322" s="124" t="s">
        <v>23</v>
      </c>
      <c r="G1322" s="124" t="s">
        <v>142</v>
      </c>
      <c r="H1322" s="124" t="s">
        <v>10443</v>
      </c>
      <c r="I1322" s="210" t="s">
        <v>249</v>
      </c>
      <c r="J1322" s="129" t="s">
        <v>180</v>
      </c>
      <c r="K1322" s="128">
        <v>24</v>
      </c>
      <c r="L1322" s="129" t="s">
        <v>60</v>
      </c>
      <c r="M1322" s="128" t="s">
        <v>186</v>
      </c>
      <c r="N1322" s="127" t="s">
        <v>444</v>
      </c>
      <c r="O1322" s="127" t="s">
        <v>164</v>
      </c>
      <c r="P1322" s="127" t="s">
        <v>178</v>
      </c>
      <c r="Q1322" s="131" t="s">
        <v>3868</v>
      </c>
      <c r="R1322" s="131" t="s">
        <v>12476</v>
      </c>
      <c r="S1322" s="132" t="s">
        <v>145</v>
      </c>
      <c r="T1322" s="136" t="s">
        <v>261</v>
      </c>
      <c r="U1322" s="211"/>
      <c r="V1322" s="211" t="s">
        <v>233</v>
      </c>
      <c r="W1322" s="133" t="str">
        <f>VLOOKUP(TRIM(X1322),X10:Y88,2,FALSE)</f>
        <v>Irfan</v>
      </c>
      <c r="X1322" s="11" t="str">
        <f t="shared" si="45"/>
        <v>6.5.9</v>
      </c>
      <c r="AA1322" s="1">
        <f t="shared" si="44"/>
        <v>4</v>
      </c>
    </row>
    <row r="1323" spans="1:27" ht="36.75" customHeight="1">
      <c r="A1323" s="119" t="s">
        <v>139</v>
      </c>
      <c r="B1323" s="134" t="s">
        <v>57</v>
      </c>
      <c r="C1323" s="122" t="s">
        <v>140</v>
      </c>
      <c r="D1323" s="122" t="s">
        <v>110</v>
      </c>
      <c r="E1323" s="123" t="s">
        <v>6948</v>
      </c>
      <c r="F1323" s="124" t="s">
        <v>23</v>
      </c>
      <c r="G1323" s="124" t="s">
        <v>142</v>
      </c>
      <c r="H1323" s="124" t="s">
        <v>10446</v>
      </c>
      <c r="I1323" s="210" t="s">
        <v>249</v>
      </c>
      <c r="J1323" s="129" t="s">
        <v>180</v>
      </c>
      <c r="K1323" s="128">
        <v>25</v>
      </c>
      <c r="L1323" s="129" t="s">
        <v>60</v>
      </c>
      <c r="M1323" s="128" t="s">
        <v>186</v>
      </c>
      <c r="N1323" s="127" t="s">
        <v>444</v>
      </c>
      <c r="O1323" s="127" t="s">
        <v>164</v>
      </c>
      <c r="P1323" s="127" t="s">
        <v>178</v>
      </c>
      <c r="Q1323" s="131" t="s">
        <v>8550</v>
      </c>
      <c r="R1323" s="131" t="s">
        <v>12477</v>
      </c>
      <c r="S1323" s="132" t="s">
        <v>145</v>
      </c>
      <c r="T1323" s="136" t="s">
        <v>261</v>
      </c>
      <c r="U1323" s="211"/>
      <c r="V1323" s="211" t="s">
        <v>233</v>
      </c>
      <c r="W1323" s="133" t="str">
        <f>VLOOKUP(TRIM(X1323),X10:Y88,2,FALSE)</f>
        <v>Irfan</v>
      </c>
      <c r="X1323" s="11" t="str">
        <f t="shared" si="45"/>
        <v>6.5.9</v>
      </c>
      <c r="AA1323" s="1">
        <f t="shared" si="44"/>
        <v>4</v>
      </c>
    </row>
    <row r="1324" spans="1:27" ht="36.75" customHeight="1">
      <c r="A1324" s="119" t="s">
        <v>139</v>
      </c>
      <c r="B1324" s="134" t="s">
        <v>57</v>
      </c>
      <c r="C1324" s="122" t="s">
        <v>140</v>
      </c>
      <c r="D1324" s="122" t="s">
        <v>110</v>
      </c>
      <c r="E1324" s="123" t="s">
        <v>6949</v>
      </c>
      <c r="F1324" s="124" t="s">
        <v>23</v>
      </c>
      <c r="G1324" s="124" t="s">
        <v>142</v>
      </c>
      <c r="H1324" s="124" t="s">
        <v>10449</v>
      </c>
      <c r="I1324" s="210" t="s">
        <v>200</v>
      </c>
      <c r="J1324" s="129" t="s">
        <v>180</v>
      </c>
      <c r="K1324" s="128">
        <v>59</v>
      </c>
      <c r="L1324" s="129" t="s">
        <v>63</v>
      </c>
      <c r="M1324" s="128" t="s">
        <v>186</v>
      </c>
      <c r="N1324" s="127" t="s">
        <v>444</v>
      </c>
      <c r="O1324" s="127" t="s">
        <v>164</v>
      </c>
      <c r="P1324" s="127" t="s">
        <v>178</v>
      </c>
      <c r="Q1324" s="131" t="s">
        <v>3888</v>
      </c>
      <c r="R1324" s="131" t="s">
        <v>12478</v>
      </c>
      <c r="S1324" s="132" t="s">
        <v>145</v>
      </c>
      <c r="T1324" s="136" t="s">
        <v>244</v>
      </c>
      <c r="U1324" s="211"/>
      <c r="V1324" s="211" t="s">
        <v>233</v>
      </c>
      <c r="W1324" s="133" t="str">
        <f>VLOOKUP(TRIM(X1324),X10:Y88,2,FALSE)</f>
        <v>Irfan</v>
      </c>
      <c r="X1324" s="11" t="str">
        <f t="shared" si="45"/>
        <v>6.5.9</v>
      </c>
      <c r="AA1324" s="1">
        <f t="shared" si="44"/>
        <v>17</v>
      </c>
    </row>
    <row r="1325" spans="1:27" ht="36.75" customHeight="1">
      <c r="A1325" s="119" t="s">
        <v>139</v>
      </c>
      <c r="B1325" s="134" t="s">
        <v>57</v>
      </c>
      <c r="C1325" s="122" t="s">
        <v>140</v>
      </c>
      <c r="D1325" s="122" t="s">
        <v>110</v>
      </c>
      <c r="E1325" s="123" t="s">
        <v>6950</v>
      </c>
      <c r="F1325" s="124" t="s">
        <v>23</v>
      </c>
      <c r="G1325" s="124" t="s">
        <v>142</v>
      </c>
      <c r="H1325" s="124" t="s">
        <v>12789</v>
      </c>
      <c r="I1325" s="210" t="s">
        <v>184</v>
      </c>
      <c r="J1325" s="129" t="s">
        <v>180</v>
      </c>
      <c r="K1325" s="128">
        <v>60</v>
      </c>
      <c r="L1325" s="129" t="s">
        <v>63</v>
      </c>
      <c r="M1325" s="128" t="s">
        <v>186</v>
      </c>
      <c r="N1325" s="127" t="s">
        <v>444</v>
      </c>
      <c r="O1325" s="127" t="s">
        <v>164</v>
      </c>
      <c r="P1325" s="127" t="s">
        <v>178</v>
      </c>
      <c r="Q1325" s="131" t="s">
        <v>8584</v>
      </c>
      <c r="R1325" s="131" t="s">
        <v>12479</v>
      </c>
      <c r="S1325" s="132" t="s">
        <v>145</v>
      </c>
      <c r="T1325" s="136" t="s">
        <v>244</v>
      </c>
      <c r="U1325" s="211"/>
      <c r="V1325" s="211" t="s">
        <v>233</v>
      </c>
      <c r="W1325" s="133" t="str">
        <f>VLOOKUP(TRIM(X1325),X10:Y88,2,FALSE)</f>
        <v>Irfan</v>
      </c>
      <c r="X1325" s="11" t="str">
        <f t="shared" si="45"/>
        <v>6.5.9</v>
      </c>
      <c r="AA1325" s="1">
        <f t="shared" si="44"/>
        <v>17</v>
      </c>
    </row>
    <row r="1326" spans="1:27" ht="36.75" customHeight="1">
      <c r="A1326" s="119" t="s">
        <v>139</v>
      </c>
      <c r="B1326" s="134" t="s">
        <v>57</v>
      </c>
      <c r="C1326" s="122" t="s">
        <v>140</v>
      </c>
      <c r="D1326" s="122" t="s">
        <v>110</v>
      </c>
      <c r="E1326" s="123" t="s">
        <v>6951</v>
      </c>
      <c r="F1326" s="124" t="s">
        <v>24</v>
      </c>
      <c r="G1326" s="124" t="s">
        <v>142</v>
      </c>
      <c r="H1326" s="124" t="s">
        <v>12792</v>
      </c>
      <c r="I1326" s="210" t="s">
        <v>184</v>
      </c>
      <c r="J1326" s="129" t="s">
        <v>180</v>
      </c>
      <c r="K1326" s="128">
        <v>61</v>
      </c>
      <c r="L1326" s="129" t="s">
        <v>63</v>
      </c>
      <c r="M1326" s="128" t="s">
        <v>186</v>
      </c>
      <c r="N1326" s="127" t="s">
        <v>444</v>
      </c>
      <c r="O1326" s="127" t="s">
        <v>164</v>
      </c>
      <c r="P1326" s="127" t="s">
        <v>178</v>
      </c>
      <c r="Q1326" s="131" t="s">
        <v>3579</v>
      </c>
      <c r="R1326" s="131" t="s">
        <v>11976</v>
      </c>
      <c r="S1326" s="132" t="s">
        <v>11975</v>
      </c>
      <c r="T1326" s="136" t="s">
        <v>244</v>
      </c>
      <c r="U1326" s="211"/>
      <c r="V1326" s="211"/>
      <c r="W1326" s="133" t="str">
        <f>VLOOKUP(TRIM(X1326),X10:Y88,2,FALSE)</f>
        <v>Irfan</v>
      </c>
      <c r="X1326" s="11" t="str">
        <f t="shared" si="45"/>
        <v>6.5.9</v>
      </c>
      <c r="AA1326" s="1">
        <f t="shared" si="44"/>
        <v>17</v>
      </c>
    </row>
    <row r="1327" spans="1:27" ht="36.75" customHeight="1">
      <c r="A1327" s="119" t="s">
        <v>139</v>
      </c>
      <c r="B1327" s="134" t="s">
        <v>57</v>
      </c>
      <c r="C1327" s="122" t="s">
        <v>140</v>
      </c>
      <c r="D1327" s="122" t="s">
        <v>110</v>
      </c>
      <c r="E1327" s="123" t="s">
        <v>6952</v>
      </c>
      <c r="F1327" s="124" t="s">
        <v>23</v>
      </c>
      <c r="G1327" s="124" t="s">
        <v>142</v>
      </c>
      <c r="H1327" s="124" t="s">
        <v>10455</v>
      </c>
      <c r="I1327" s="210" t="s">
        <v>850</v>
      </c>
      <c r="J1327" s="129" t="s">
        <v>169</v>
      </c>
      <c r="K1327" s="128">
        <v>84</v>
      </c>
      <c r="L1327" s="129" t="s">
        <v>60</v>
      </c>
      <c r="M1327" s="128" t="s">
        <v>186</v>
      </c>
      <c r="N1327" s="127" t="s">
        <v>444</v>
      </c>
      <c r="O1327" s="127" t="s">
        <v>164</v>
      </c>
      <c r="P1327" s="127" t="s">
        <v>178</v>
      </c>
      <c r="Q1327" s="131" t="s">
        <v>3770</v>
      </c>
      <c r="R1327" s="131" t="s">
        <v>12480</v>
      </c>
      <c r="S1327" s="132" t="s">
        <v>145</v>
      </c>
      <c r="T1327" s="136" t="s">
        <v>234</v>
      </c>
      <c r="U1327" s="211"/>
      <c r="V1327" s="211" t="s">
        <v>233</v>
      </c>
      <c r="W1327" s="133" t="str">
        <f>VLOOKUP(TRIM(X1327),X10:Y88,2,FALSE)</f>
        <v>Irfan</v>
      </c>
      <c r="X1327" s="11" t="str">
        <f t="shared" si="45"/>
        <v>6.5.9</v>
      </c>
      <c r="AA1327" s="1">
        <f t="shared" si="44"/>
        <v>32</v>
      </c>
    </row>
    <row r="1328" spans="1:27" ht="36.75" customHeight="1">
      <c r="A1328" s="119" t="s">
        <v>139</v>
      </c>
      <c r="B1328" s="134" t="s">
        <v>57</v>
      </c>
      <c r="C1328" s="122" t="s">
        <v>140</v>
      </c>
      <c r="D1328" s="122" t="s">
        <v>110</v>
      </c>
      <c r="E1328" s="123" t="s">
        <v>6953</v>
      </c>
      <c r="F1328" s="124" t="s">
        <v>23</v>
      </c>
      <c r="G1328" s="124" t="s">
        <v>142</v>
      </c>
      <c r="H1328" s="124" t="s">
        <v>10458</v>
      </c>
      <c r="I1328" s="210" t="s">
        <v>5147</v>
      </c>
      <c r="J1328" s="129" t="s">
        <v>169</v>
      </c>
      <c r="K1328" s="128">
        <v>85</v>
      </c>
      <c r="L1328" s="129" t="s">
        <v>60</v>
      </c>
      <c r="M1328" s="128" t="s">
        <v>186</v>
      </c>
      <c r="N1328" s="127" t="s">
        <v>444</v>
      </c>
      <c r="O1328" s="127" t="s">
        <v>164</v>
      </c>
      <c r="P1328" s="127" t="s">
        <v>178</v>
      </c>
      <c r="Q1328" s="131" t="s">
        <v>8646</v>
      </c>
      <c r="R1328" s="131" t="s">
        <v>12481</v>
      </c>
      <c r="S1328" s="132" t="s">
        <v>145</v>
      </c>
      <c r="T1328" s="136" t="s">
        <v>234</v>
      </c>
      <c r="U1328" s="211"/>
      <c r="V1328" s="211" t="s">
        <v>233</v>
      </c>
      <c r="W1328" s="133" t="str">
        <f>VLOOKUP(TRIM(X1328),X10:Y88,2,FALSE)</f>
        <v>Irfan</v>
      </c>
      <c r="X1328" s="11" t="str">
        <f t="shared" si="45"/>
        <v>6.5.9</v>
      </c>
      <c r="AA1328" s="1">
        <f t="shared" si="44"/>
        <v>42</v>
      </c>
    </row>
    <row r="1329" spans="1:27" ht="36.75" customHeight="1">
      <c r="A1329" s="119"/>
      <c r="B1329" s="134" t="s">
        <v>57</v>
      </c>
      <c r="C1329" s="122" t="s">
        <v>22</v>
      </c>
      <c r="D1329" s="122" t="s">
        <v>133</v>
      </c>
      <c r="E1329" s="123" t="s">
        <v>6954</v>
      </c>
      <c r="F1329" s="124" t="s">
        <v>7287</v>
      </c>
      <c r="G1329" s="138" t="s">
        <v>51</v>
      </c>
      <c r="H1329" s="138" t="s">
        <v>4038</v>
      </c>
      <c r="I1329" s="139" t="s">
        <v>51</v>
      </c>
      <c r="J1329" s="140"/>
      <c r="K1329" s="141"/>
      <c r="L1329" s="140"/>
      <c r="M1329" s="141"/>
      <c r="N1329" s="140"/>
      <c r="O1329" s="140" t="s">
        <v>51</v>
      </c>
      <c r="P1329" s="140" t="s">
        <v>51</v>
      </c>
      <c r="Q1329" s="142" t="s">
        <v>4855</v>
      </c>
      <c r="R1329" s="142" t="s">
        <v>171</v>
      </c>
      <c r="S1329" s="145"/>
      <c r="T1329" s="136" t="s">
        <v>51</v>
      </c>
      <c r="U1329" s="211"/>
      <c r="V1329" s="211"/>
      <c r="W1329" s="133" t="str">
        <f>VLOOKUP(TRIM(X1329),X10:Y88,2,FALSE)</f>
        <v>Withdrawn</v>
      </c>
      <c r="X1329" s="11" t="str">
        <f t="shared" si="45"/>
        <v>99</v>
      </c>
      <c r="AA1329" s="1">
        <f t="shared" si="44"/>
        <v>1</v>
      </c>
    </row>
    <row r="1330" spans="1:27" ht="36.75" customHeight="1">
      <c r="A1330" s="119" t="s">
        <v>139</v>
      </c>
      <c r="B1330" s="134" t="s">
        <v>57</v>
      </c>
      <c r="C1330" s="122" t="s">
        <v>140</v>
      </c>
      <c r="D1330" s="122" t="s">
        <v>110</v>
      </c>
      <c r="E1330" s="123" t="s">
        <v>6955</v>
      </c>
      <c r="F1330" s="124" t="s">
        <v>23</v>
      </c>
      <c r="G1330" s="124" t="s">
        <v>142</v>
      </c>
      <c r="H1330" s="124" t="s">
        <v>10461</v>
      </c>
      <c r="I1330" s="210" t="s">
        <v>657</v>
      </c>
      <c r="J1330" s="129" t="s">
        <v>180</v>
      </c>
      <c r="K1330" s="128">
        <v>132</v>
      </c>
      <c r="L1330" s="129" t="s">
        <v>60</v>
      </c>
      <c r="M1330" s="128" t="s">
        <v>186</v>
      </c>
      <c r="N1330" s="127" t="s">
        <v>444</v>
      </c>
      <c r="O1330" s="127" t="s">
        <v>164</v>
      </c>
      <c r="P1330" s="127" t="s">
        <v>178</v>
      </c>
      <c r="Q1330" s="131" t="s">
        <v>3576</v>
      </c>
      <c r="R1330" s="131" t="s">
        <v>12482</v>
      </c>
      <c r="S1330" s="132" t="s">
        <v>145</v>
      </c>
      <c r="T1330" s="136" t="s">
        <v>254</v>
      </c>
      <c r="U1330" s="211"/>
      <c r="V1330" s="211" t="s">
        <v>233</v>
      </c>
      <c r="W1330" s="133" t="str">
        <f>VLOOKUP(TRIM(X1330),X10:Y88,2,FALSE)</f>
        <v>Irfan</v>
      </c>
      <c r="X1330" s="11" t="str">
        <f t="shared" si="45"/>
        <v>6.5.9</v>
      </c>
      <c r="AA1330" s="1">
        <f t="shared" si="44"/>
        <v>13</v>
      </c>
    </row>
    <row r="1331" spans="1:27" ht="36.75" customHeight="1">
      <c r="A1331" s="119" t="s">
        <v>139</v>
      </c>
      <c r="B1331" s="134" t="s">
        <v>57</v>
      </c>
      <c r="C1331" s="122" t="s">
        <v>140</v>
      </c>
      <c r="D1331" s="122" t="s">
        <v>110</v>
      </c>
      <c r="E1331" s="123" t="s">
        <v>6956</v>
      </c>
      <c r="F1331" s="124" t="s">
        <v>23</v>
      </c>
      <c r="G1331" s="124" t="s">
        <v>142</v>
      </c>
      <c r="H1331" s="124" t="s">
        <v>10464</v>
      </c>
      <c r="I1331" s="210" t="s">
        <v>176</v>
      </c>
      <c r="J1331" s="129" t="s">
        <v>180</v>
      </c>
      <c r="K1331" s="128">
        <v>203</v>
      </c>
      <c r="L1331" s="129" t="s">
        <v>60</v>
      </c>
      <c r="M1331" s="128" t="s">
        <v>186</v>
      </c>
      <c r="N1331" s="127" t="s">
        <v>444</v>
      </c>
      <c r="O1331" s="127" t="s">
        <v>164</v>
      </c>
      <c r="P1331" s="127" t="s">
        <v>178</v>
      </c>
      <c r="Q1331" s="131" t="s">
        <v>3680</v>
      </c>
      <c r="R1331" s="131" t="s">
        <v>12483</v>
      </c>
      <c r="S1331" s="132" t="s">
        <v>145</v>
      </c>
      <c r="T1331" s="136" t="s">
        <v>447</v>
      </c>
      <c r="U1331" s="211"/>
      <c r="V1331" s="211" t="s">
        <v>233</v>
      </c>
      <c r="W1331" s="133" t="str">
        <f>VLOOKUP(TRIM(X1331),X10:Y88,2,FALSE)</f>
        <v>Irfan</v>
      </c>
      <c r="X1331" s="11" t="str">
        <f t="shared" si="45"/>
        <v>6.5.9</v>
      </c>
      <c r="AA1331" s="1">
        <f t="shared" si="44"/>
        <v>12</v>
      </c>
    </row>
    <row r="1332" spans="1:27" ht="36.75" customHeight="1">
      <c r="A1332" s="119" t="s">
        <v>139</v>
      </c>
      <c r="B1332" s="134" t="s">
        <v>57</v>
      </c>
      <c r="C1332" s="122" t="s">
        <v>140</v>
      </c>
      <c r="D1332" s="122" t="s">
        <v>110</v>
      </c>
      <c r="E1332" s="123" t="s">
        <v>6957</v>
      </c>
      <c r="F1332" s="124" t="s">
        <v>23</v>
      </c>
      <c r="G1332" s="124" t="s">
        <v>142</v>
      </c>
      <c r="H1332" s="124" t="s">
        <v>10467</v>
      </c>
      <c r="I1332" s="210" t="s">
        <v>229</v>
      </c>
      <c r="J1332" s="129" t="s">
        <v>180</v>
      </c>
      <c r="K1332" s="128">
        <v>204</v>
      </c>
      <c r="L1332" s="129" t="s">
        <v>60</v>
      </c>
      <c r="M1332" s="128" t="s">
        <v>186</v>
      </c>
      <c r="N1332" s="127" t="s">
        <v>444</v>
      </c>
      <c r="O1332" s="127" t="s">
        <v>164</v>
      </c>
      <c r="P1332" s="127" t="s">
        <v>178</v>
      </c>
      <c r="Q1332" s="131" t="s">
        <v>3904</v>
      </c>
      <c r="R1332" s="131" t="s">
        <v>12484</v>
      </c>
      <c r="S1332" s="132" t="s">
        <v>145</v>
      </c>
      <c r="T1332" s="136" t="s">
        <v>271</v>
      </c>
      <c r="U1332" s="211"/>
      <c r="V1332" s="211" t="s">
        <v>233</v>
      </c>
      <c r="W1332" s="133" t="str">
        <f>VLOOKUP(TRIM(X1332),X10:Y88,2,FALSE)</f>
        <v>Irfan</v>
      </c>
      <c r="X1332" s="11" t="str">
        <f t="shared" si="45"/>
        <v>6.5.9</v>
      </c>
      <c r="AA1332" s="1">
        <f t="shared" si="44"/>
        <v>7</v>
      </c>
    </row>
    <row r="1333" spans="1:27" ht="36.75" customHeight="1">
      <c r="A1333" s="119" t="s">
        <v>139</v>
      </c>
      <c r="B1333" s="134" t="s">
        <v>57</v>
      </c>
      <c r="C1333" s="122" t="s">
        <v>140</v>
      </c>
      <c r="D1333" s="122" t="s">
        <v>110</v>
      </c>
      <c r="E1333" s="123" t="s">
        <v>6958</v>
      </c>
      <c r="F1333" s="124" t="s">
        <v>23</v>
      </c>
      <c r="G1333" s="124" t="s">
        <v>142</v>
      </c>
      <c r="H1333" s="124" t="s">
        <v>10521</v>
      </c>
      <c r="I1333" s="210" t="s">
        <v>3437</v>
      </c>
      <c r="J1333" s="129" t="s">
        <v>180</v>
      </c>
      <c r="K1333" s="128">
        <v>8</v>
      </c>
      <c r="L1333" s="129" t="s">
        <v>60</v>
      </c>
      <c r="M1333" s="128" t="s">
        <v>186</v>
      </c>
      <c r="N1333" s="127" t="s">
        <v>444</v>
      </c>
      <c r="O1333" s="127" t="s">
        <v>164</v>
      </c>
      <c r="P1333" s="127" t="s">
        <v>178</v>
      </c>
      <c r="Q1333" s="131" t="s">
        <v>8535</v>
      </c>
      <c r="R1333" s="131" t="s">
        <v>12485</v>
      </c>
      <c r="S1333" s="132" t="s">
        <v>145</v>
      </c>
      <c r="T1333" s="136" t="s">
        <v>666</v>
      </c>
      <c r="U1333" s="211"/>
      <c r="V1333" s="211" t="s">
        <v>233</v>
      </c>
      <c r="W1333" s="133" t="str">
        <f>VLOOKUP(TRIM(X1333),X10:Y88,2,FALSE)</f>
        <v>Irfan</v>
      </c>
      <c r="X1333" s="11" t="str">
        <f t="shared" si="45"/>
        <v>6.5.9</v>
      </c>
      <c r="AA1333" s="1">
        <f t="shared" si="44"/>
        <v>26</v>
      </c>
    </row>
    <row r="1334" spans="1:27" ht="36.75" customHeight="1">
      <c r="A1334" s="119" t="s">
        <v>139</v>
      </c>
      <c r="B1334" s="134" t="s">
        <v>57</v>
      </c>
      <c r="C1334" s="122" t="s">
        <v>140</v>
      </c>
      <c r="D1334" s="122" t="s">
        <v>110</v>
      </c>
      <c r="E1334" s="123" t="s">
        <v>6959</v>
      </c>
      <c r="F1334" s="124" t="s">
        <v>23</v>
      </c>
      <c r="G1334" s="124" t="s">
        <v>142</v>
      </c>
      <c r="H1334" s="124" t="s">
        <v>10515</v>
      </c>
      <c r="I1334" s="210" t="s">
        <v>236</v>
      </c>
      <c r="J1334" s="129" t="s">
        <v>180</v>
      </c>
      <c r="K1334" s="128">
        <v>9</v>
      </c>
      <c r="L1334" s="129" t="s">
        <v>60</v>
      </c>
      <c r="M1334" s="128" t="s">
        <v>186</v>
      </c>
      <c r="N1334" s="127" t="s">
        <v>444</v>
      </c>
      <c r="O1334" s="127" t="s">
        <v>164</v>
      </c>
      <c r="P1334" s="127" t="s">
        <v>178</v>
      </c>
      <c r="Q1334" s="131" t="s">
        <v>3920</v>
      </c>
      <c r="R1334" s="131" t="s">
        <v>12486</v>
      </c>
      <c r="S1334" s="132" t="s">
        <v>145</v>
      </c>
      <c r="T1334" s="136" t="s">
        <v>666</v>
      </c>
      <c r="U1334" s="211"/>
      <c r="V1334" s="211" t="s">
        <v>233</v>
      </c>
      <c r="W1334" s="133" t="str">
        <f>VLOOKUP(TRIM(X1334),X10:Y88,2,FALSE)</f>
        <v>Irfan</v>
      </c>
      <c r="X1334" s="11" t="str">
        <f t="shared" si="45"/>
        <v>6.5.9</v>
      </c>
      <c r="AA1334" s="1">
        <f t="shared" si="44"/>
        <v>10</v>
      </c>
    </row>
    <row r="1335" spans="1:27" ht="37.200000000000003" customHeight="1">
      <c r="A1335" s="119" t="s">
        <v>139</v>
      </c>
      <c r="B1335" s="134" t="s">
        <v>57</v>
      </c>
      <c r="C1335" s="122" t="s">
        <v>140</v>
      </c>
      <c r="D1335" s="122" t="s">
        <v>110</v>
      </c>
      <c r="E1335" s="123" t="s">
        <v>6960</v>
      </c>
      <c r="F1335" s="124" t="s">
        <v>24</v>
      </c>
      <c r="G1335" s="124" t="s">
        <v>142</v>
      </c>
      <c r="H1335" s="124" t="s">
        <v>12775</v>
      </c>
      <c r="I1335" s="210" t="s">
        <v>229</v>
      </c>
      <c r="J1335" s="129" t="s">
        <v>169</v>
      </c>
      <c r="K1335" s="128">
        <v>147</v>
      </c>
      <c r="L1335" s="129" t="s">
        <v>60</v>
      </c>
      <c r="M1335" s="128" t="s">
        <v>206</v>
      </c>
      <c r="N1335" s="127" t="s">
        <v>444</v>
      </c>
      <c r="O1335" s="127" t="s">
        <v>164</v>
      </c>
      <c r="P1335" s="127" t="s">
        <v>178</v>
      </c>
      <c r="Q1335" s="131" t="s">
        <v>8050</v>
      </c>
      <c r="R1335" s="131" t="s">
        <v>11978</v>
      </c>
      <c r="S1335" s="132" t="s">
        <v>11977</v>
      </c>
      <c r="T1335" s="136" t="s">
        <v>271</v>
      </c>
      <c r="U1335" s="211"/>
      <c r="V1335" s="211"/>
      <c r="W1335" s="133" t="str">
        <f>VLOOKUP(TRIM(X1335),X10:Y88,2,FALSE)</f>
        <v>Irfan</v>
      </c>
      <c r="X1335" s="11" t="str">
        <f t="shared" si="45"/>
        <v>6.5.9</v>
      </c>
      <c r="AA1335" s="1">
        <f t="shared" si="44"/>
        <v>7</v>
      </c>
    </row>
    <row r="1336" spans="1:27" ht="37.200000000000003" customHeight="1">
      <c r="A1336" s="119" t="s">
        <v>139</v>
      </c>
      <c r="B1336" s="134" t="s">
        <v>57</v>
      </c>
      <c r="C1336" s="122" t="s">
        <v>140</v>
      </c>
      <c r="D1336" s="122" t="s">
        <v>110</v>
      </c>
      <c r="E1336" s="123" t="s">
        <v>6961</v>
      </c>
      <c r="F1336" s="124" t="s">
        <v>24</v>
      </c>
      <c r="G1336" s="124" t="s">
        <v>142</v>
      </c>
      <c r="H1336" s="124" t="s">
        <v>11082</v>
      </c>
      <c r="I1336" s="210" t="s">
        <v>214</v>
      </c>
      <c r="J1336" s="129" t="s">
        <v>169</v>
      </c>
      <c r="K1336" s="128">
        <v>122</v>
      </c>
      <c r="L1336" s="129" t="s">
        <v>60</v>
      </c>
      <c r="M1336" s="128" t="s">
        <v>186</v>
      </c>
      <c r="N1336" s="127" t="s">
        <v>444</v>
      </c>
      <c r="O1336" s="127" t="s">
        <v>164</v>
      </c>
      <c r="P1336" s="127" t="s">
        <v>178</v>
      </c>
      <c r="Q1336" s="131" t="s">
        <v>8760</v>
      </c>
      <c r="R1336" s="131" t="s">
        <v>11989</v>
      </c>
      <c r="S1336" s="132" t="s">
        <v>11988</v>
      </c>
      <c r="T1336" s="136" t="s">
        <v>215</v>
      </c>
      <c r="U1336" s="211"/>
      <c r="V1336" s="211"/>
      <c r="W1336" s="133" t="str">
        <f>VLOOKUP(TRIM(X1336),X10:Y88,2,FALSE)</f>
        <v>Irfan</v>
      </c>
      <c r="X1336" s="11" t="str">
        <f t="shared" si="45"/>
        <v>6.5.9</v>
      </c>
      <c r="AA1336" s="1">
        <f t="shared" si="44"/>
        <v>8</v>
      </c>
    </row>
    <row r="1337" spans="1:27" ht="37.200000000000003" customHeight="1">
      <c r="A1337" s="119" t="s">
        <v>139</v>
      </c>
      <c r="B1337" s="134" t="s">
        <v>57</v>
      </c>
      <c r="C1337" s="122" t="s">
        <v>140</v>
      </c>
      <c r="D1337" s="122" t="s">
        <v>110</v>
      </c>
      <c r="E1337" s="123" t="s">
        <v>6962</v>
      </c>
      <c r="F1337" s="124" t="s">
        <v>23</v>
      </c>
      <c r="G1337" s="124" t="s">
        <v>142</v>
      </c>
      <c r="H1337" s="124" t="s">
        <v>11085</v>
      </c>
      <c r="I1337" s="210" t="s">
        <v>661</v>
      </c>
      <c r="J1337" s="129" t="s">
        <v>169</v>
      </c>
      <c r="K1337" s="128">
        <v>90</v>
      </c>
      <c r="L1337" s="129" t="s">
        <v>60</v>
      </c>
      <c r="M1337" s="128" t="s">
        <v>186</v>
      </c>
      <c r="N1337" s="127" t="s">
        <v>444</v>
      </c>
      <c r="O1337" s="127" t="s">
        <v>164</v>
      </c>
      <c r="P1337" s="127" t="s">
        <v>178</v>
      </c>
      <c r="Q1337" s="131" t="s">
        <v>8652</v>
      </c>
      <c r="R1337" s="131" t="s">
        <v>12487</v>
      </c>
      <c r="S1337" s="132" t="s">
        <v>145</v>
      </c>
      <c r="T1337" s="136" t="s">
        <v>234</v>
      </c>
      <c r="U1337" s="211"/>
      <c r="V1337" s="211" t="s">
        <v>233</v>
      </c>
      <c r="W1337" s="133" t="str">
        <f>VLOOKUP(TRIM(X1337),X10:Y88,2,FALSE)</f>
        <v>Irfan</v>
      </c>
      <c r="X1337" s="11" t="str">
        <f t="shared" si="45"/>
        <v>6.5.9</v>
      </c>
      <c r="AA1337" s="1">
        <f t="shared" si="44"/>
        <v>26</v>
      </c>
    </row>
    <row r="1338" spans="1:27" ht="37.200000000000003" customHeight="1">
      <c r="A1338" s="119" t="s">
        <v>139</v>
      </c>
      <c r="B1338" s="134" t="s">
        <v>57</v>
      </c>
      <c r="C1338" s="122" t="s">
        <v>140</v>
      </c>
      <c r="D1338" s="122" t="s">
        <v>110</v>
      </c>
      <c r="E1338" s="123" t="s">
        <v>6963</v>
      </c>
      <c r="F1338" s="124" t="s">
        <v>24</v>
      </c>
      <c r="G1338" s="124" t="s">
        <v>142</v>
      </c>
      <c r="H1338" s="124" t="s">
        <v>11087</v>
      </c>
      <c r="I1338" s="210" t="s">
        <v>12705</v>
      </c>
      <c r="J1338" s="129" t="s">
        <v>180</v>
      </c>
      <c r="K1338" s="128">
        <v>118</v>
      </c>
      <c r="L1338" s="129" t="s">
        <v>60</v>
      </c>
      <c r="M1338" s="128" t="s">
        <v>186</v>
      </c>
      <c r="N1338" s="127" t="s">
        <v>444</v>
      </c>
      <c r="O1338" s="127" t="s">
        <v>164</v>
      </c>
      <c r="P1338" s="127" t="s">
        <v>178</v>
      </c>
      <c r="Q1338" s="131" t="s">
        <v>8658</v>
      </c>
      <c r="R1338" s="131" t="s">
        <v>11993</v>
      </c>
      <c r="S1338" s="132" t="s">
        <v>11992</v>
      </c>
      <c r="T1338" s="136" t="s">
        <v>234</v>
      </c>
      <c r="U1338" s="211"/>
      <c r="V1338" s="211"/>
      <c r="W1338" s="133" t="str">
        <f>VLOOKUP(TRIM(X1338),X10:Y88,2,FALSE)</f>
        <v>Irfan</v>
      </c>
      <c r="X1338" s="11" t="str">
        <f t="shared" si="45"/>
        <v>6.5.9</v>
      </c>
      <c r="AA1338" s="1">
        <f t="shared" si="44"/>
        <v>32</v>
      </c>
    </row>
    <row r="1339" spans="1:27" ht="37.200000000000003" customHeight="1">
      <c r="A1339" s="119" t="s">
        <v>139</v>
      </c>
      <c r="B1339" s="134" t="s">
        <v>57</v>
      </c>
      <c r="C1339" s="122" t="s">
        <v>140</v>
      </c>
      <c r="D1339" s="122" t="s">
        <v>110</v>
      </c>
      <c r="E1339" s="123" t="s">
        <v>6964</v>
      </c>
      <c r="F1339" s="124" t="s">
        <v>23</v>
      </c>
      <c r="G1339" s="124" t="s">
        <v>142</v>
      </c>
      <c r="H1339" s="124" t="s">
        <v>11092</v>
      </c>
      <c r="I1339" s="210" t="s">
        <v>661</v>
      </c>
      <c r="J1339" s="129" t="s">
        <v>180</v>
      </c>
      <c r="K1339" s="128">
        <v>117</v>
      </c>
      <c r="L1339" s="129" t="s">
        <v>60</v>
      </c>
      <c r="M1339" s="128" t="s">
        <v>186</v>
      </c>
      <c r="N1339" s="127" t="s">
        <v>444</v>
      </c>
      <c r="O1339" s="127" t="s">
        <v>164</v>
      </c>
      <c r="P1339" s="127" t="s">
        <v>178</v>
      </c>
      <c r="Q1339" s="131" t="s">
        <v>8657</v>
      </c>
      <c r="R1339" s="131" t="s">
        <v>12488</v>
      </c>
      <c r="S1339" s="132" t="s">
        <v>145</v>
      </c>
      <c r="T1339" s="136" t="s">
        <v>234</v>
      </c>
      <c r="U1339" s="211"/>
      <c r="V1339" s="211" t="s">
        <v>233</v>
      </c>
      <c r="W1339" s="133" t="str">
        <f>VLOOKUP(TRIM(X1339),X10:Y88,2,FALSE)</f>
        <v>Irfan</v>
      </c>
      <c r="X1339" s="11" t="str">
        <f t="shared" si="45"/>
        <v>6.5.9</v>
      </c>
      <c r="AA1339" s="1">
        <f t="shared" si="44"/>
        <v>26</v>
      </c>
    </row>
    <row r="1340" spans="1:27" ht="37.200000000000003" customHeight="1">
      <c r="A1340" s="119" t="s">
        <v>139</v>
      </c>
      <c r="B1340" s="134" t="s">
        <v>57</v>
      </c>
      <c r="C1340" s="122" t="s">
        <v>140</v>
      </c>
      <c r="D1340" s="122" t="s">
        <v>110</v>
      </c>
      <c r="E1340" s="123" t="s">
        <v>6965</v>
      </c>
      <c r="F1340" s="124" t="s">
        <v>23</v>
      </c>
      <c r="G1340" s="124" t="s">
        <v>142</v>
      </c>
      <c r="H1340" s="124" t="s">
        <v>11095</v>
      </c>
      <c r="I1340" s="210" t="s">
        <v>3531</v>
      </c>
      <c r="J1340" s="129" t="s">
        <v>180</v>
      </c>
      <c r="K1340" s="128">
        <v>149</v>
      </c>
      <c r="L1340" s="129" t="s">
        <v>60</v>
      </c>
      <c r="M1340" s="128" t="s">
        <v>186</v>
      </c>
      <c r="N1340" s="127" t="s">
        <v>444</v>
      </c>
      <c r="O1340" s="127" t="s">
        <v>164</v>
      </c>
      <c r="P1340" s="127" t="s">
        <v>178</v>
      </c>
      <c r="Q1340" s="131" t="s">
        <v>8644</v>
      </c>
      <c r="R1340" s="131" t="s">
        <v>12489</v>
      </c>
      <c r="S1340" s="132" t="s">
        <v>145</v>
      </c>
      <c r="T1340" s="136" t="s">
        <v>279</v>
      </c>
      <c r="U1340" s="211"/>
      <c r="V1340" s="211" t="s">
        <v>233</v>
      </c>
      <c r="W1340" s="133" t="str">
        <f>VLOOKUP(TRIM(X1340),X10:Y88,2,FALSE)</f>
        <v>Irfan</v>
      </c>
      <c r="X1340" s="11" t="str">
        <f t="shared" si="45"/>
        <v>6.5.9</v>
      </c>
      <c r="AA1340" s="1">
        <f t="shared" si="44"/>
        <v>6</v>
      </c>
    </row>
    <row r="1341" spans="1:27" ht="37.200000000000003" customHeight="1">
      <c r="A1341" s="119" t="s">
        <v>139</v>
      </c>
      <c r="B1341" s="134" t="s">
        <v>57</v>
      </c>
      <c r="C1341" s="122" t="s">
        <v>140</v>
      </c>
      <c r="D1341" s="122" t="s">
        <v>110</v>
      </c>
      <c r="E1341" s="123" t="s">
        <v>6966</v>
      </c>
      <c r="F1341" s="124" t="s">
        <v>23</v>
      </c>
      <c r="G1341" s="124" t="s">
        <v>142</v>
      </c>
      <c r="H1341" s="124" t="s">
        <v>12822</v>
      </c>
      <c r="I1341" s="210" t="s">
        <v>214</v>
      </c>
      <c r="J1341" s="129" t="s">
        <v>180</v>
      </c>
      <c r="K1341" s="128">
        <v>127</v>
      </c>
      <c r="L1341" s="129" t="s">
        <v>60</v>
      </c>
      <c r="M1341" s="128" t="s">
        <v>186</v>
      </c>
      <c r="N1341" s="127" t="s">
        <v>444</v>
      </c>
      <c r="O1341" s="127" t="s">
        <v>164</v>
      </c>
      <c r="P1341" s="127" t="s">
        <v>178</v>
      </c>
      <c r="Q1341" s="131" t="s">
        <v>8676</v>
      </c>
      <c r="R1341" s="131" t="s">
        <v>12490</v>
      </c>
      <c r="S1341" s="132" t="s">
        <v>145</v>
      </c>
      <c r="T1341" s="136" t="s">
        <v>215</v>
      </c>
      <c r="U1341" s="211"/>
      <c r="V1341" s="211" t="s">
        <v>233</v>
      </c>
      <c r="W1341" s="133" t="str">
        <f>VLOOKUP(TRIM(X1341),X10:Y88,2,FALSE)</f>
        <v>Irfan</v>
      </c>
      <c r="X1341" s="11" t="str">
        <f t="shared" si="45"/>
        <v>6.5.9</v>
      </c>
      <c r="AA1341" s="1">
        <f t="shared" si="44"/>
        <v>8</v>
      </c>
    </row>
    <row r="1342" spans="1:27" ht="37.200000000000003" customHeight="1">
      <c r="A1342" s="119" t="s">
        <v>139</v>
      </c>
      <c r="B1342" s="134" t="s">
        <v>57</v>
      </c>
      <c r="C1342" s="122" t="s">
        <v>140</v>
      </c>
      <c r="D1342" s="122" t="s">
        <v>110</v>
      </c>
      <c r="E1342" s="123" t="s">
        <v>6967</v>
      </c>
      <c r="F1342" s="124" t="s">
        <v>23</v>
      </c>
      <c r="G1342" s="124" t="s">
        <v>142</v>
      </c>
      <c r="H1342" s="124" t="s">
        <v>11562</v>
      </c>
      <c r="I1342" s="210" t="s">
        <v>661</v>
      </c>
      <c r="J1342" s="127" t="s">
        <v>180</v>
      </c>
      <c r="K1342" s="212">
        <v>115</v>
      </c>
      <c r="L1342" s="127" t="s">
        <v>60</v>
      </c>
      <c r="M1342" s="212" t="s">
        <v>186</v>
      </c>
      <c r="N1342" s="127" t="s">
        <v>444</v>
      </c>
      <c r="O1342" s="127" t="s">
        <v>164</v>
      </c>
      <c r="P1342" s="127" t="s">
        <v>178</v>
      </c>
      <c r="Q1342" s="131" t="s">
        <v>8655</v>
      </c>
      <c r="R1342" s="131" t="s">
        <v>12491</v>
      </c>
      <c r="S1342" s="132" t="s">
        <v>145</v>
      </c>
      <c r="T1342" s="136" t="s">
        <v>234</v>
      </c>
      <c r="U1342" s="211"/>
      <c r="V1342" s="211" t="s">
        <v>233</v>
      </c>
      <c r="W1342" s="133" t="str">
        <f>VLOOKUP(TRIM(X1342),X10:Y88,2,FALSE)</f>
        <v>Irfan</v>
      </c>
      <c r="X1342" s="11" t="str">
        <f t="shared" si="45"/>
        <v>6.5.9</v>
      </c>
      <c r="AA1342" s="1">
        <f t="shared" si="44"/>
        <v>26</v>
      </c>
    </row>
    <row r="1343" spans="1:27" ht="37.200000000000003" customHeight="1">
      <c r="A1343" s="119" t="s">
        <v>139</v>
      </c>
      <c r="B1343" s="134" t="s">
        <v>57</v>
      </c>
      <c r="C1343" s="122" t="s">
        <v>140</v>
      </c>
      <c r="D1343" s="122" t="s">
        <v>110</v>
      </c>
      <c r="E1343" s="123" t="s">
        <v>6968</v>
      </c>
      <c r="F1343" s="124" t="s">
        <v>23</v>
      </c>
      <c r="G1343" s="124" t="s">
        <v>142</v>
      </c>
      <c r="H1343" s="124" t="s">
        <v>11571</v>
      </c>
      <c r="I1343" s="210" t="s">
        <v>255</v>
      </c>
      <c r="J1343" s="129" t="s">
        <v>180</v>
      </c>
      <c r="K1343" s="128">
        <v>143</v>
      </c>
      <c r="L1343" s="129" t="s">
        <v>60</v>
      </c>
      <c r="M1343" s="128" t="s">
        <v>186</v>
      </c>
      <c r="N1343" s="127" t="s">
        <v>444</v>
      </c>
      <c r="O1343" s="127" t="s">
        <v>164</v>
      </c>
      <c r="P1343" s="127" t="s">
        <v>178</v>
      </c>
      <c r="Q1343" s="131" t="s">
        <v>8697</v>
      </c>
      <c r="R1343" s="131" t="s">
        <v>12492</v>
      </c>
      <c r="S1343" s="132" t="s">
        <v>145</v>
      </c>
      <c r="T1343" s="136" t="s">
        <v>316</v>
      </c>
      <c r="U1343" s="211"/>
      <c r="V1343" s="211" t="s">
        <v>233</v>
      </c>
      <c r="W1343" s="133" t="str">
        <f>VLOOKUP(TRIM(X1343),X10:Y88,2,FALSE)</f>
        <v>Irfan</v>
      </c>
      <c r="X1343" s="11" t="str">
        <f t="shared" si="45"/>
        <v>6.5.9</v>
      </c>
      <c r="AA1343" s="1">
        <f t="shared" si="44"/>
        <v>3</v>
      </c>
    </row>
    <row r="1344" spans="1:27" ht="37.200000000000003" customHeight="1">
      <c r="A1344" s="119" t="s">
        <v>139</v>
      </c>
      <c r="B1344" s="134" t="s">
        <v>57</v>
      </c>
      <c r="C1344" s="122" t="s">
        <v>140</v>
      </c>
      <c r="D1344" s="122" t="s">
        <v>110</v>
      </c>
      <c r="E1344" s="123" t="s">
        <v>6969</v>
      </c>
      <c r="F1344" s="124" t="s">
        <v>24</v>
      </c>
      <c r="G1344" s="124" t="s">
        <v>142</v>
      </c>
      <c r="H1344" s="124" t="s">
        <v>11356</v>
      </c>
      <c r="I1344" s="210" t="s">
        <v>184</v>
      </c>
      <c r="J1344" s="129" t="s">
        <v>180</v>
      </c>
      <c r="K1344" s="128">
        <v>238</v>
      </c>
      <c r="L1344" s="129"/>
      <c r="M1344" s="128" t="s">
        <v>186</v>
      </c>
      <c r="N1344" s="127" t="s">
        <v>444</v>
      </c>
      <c r="O1344" s="127" t="s">
        <v>164</v>
      </c>
      <c r="P1344" s="127" t="s">
        <v>178</v>
      </c>
      <c r="Q1344" s="131" t="s">
        <v>8856</v>
      </c>
      <c r="R1344" s="131" t="s">
        <v>11996</v>
      </c>
      <c r="S1344" s="132" t="s">
        <v>11995</v>
      </c>
      <c r="T1344" s="136" t="s">
        <v>190</v>
      </c>
      <c r="U1344" s="211"/>
      <c r="V1344" s="211"/>
      <c r="W1344" s="133" t="str">
        <f>VLOOKUP(TRIM(X1344),X10:Y88,2,FALSE)</f>
        <v>Irfan</v>
      </c>
      <c r="X1344" s="11" t="str">
        <f t="shared" si="45"/>
        <v>6.5.9</v>
      </c>
      <c r="AA1344" s="1">
        <f t="shared" si="44"/>
        <v>17</v>
      </c>
    </row>
    <row r="1345" spans="1:27" ht="37.200000000000003" customHeight="1">
      <c r="A1345" s="119" t="s">
        <v>139</v>
      </c>
      <c r="B1345" s="134" t="s">
        <v>57</v>
      </c>
      <c r="C1345" s="122" t="s">
        <v>140</v>
      </c>
      <c r="D1345" s="122" t="s">
        <v>110</v>
      </c>
      <c r="E1345" s="123" t="s">
        <v>6970</v>
      </c>
      <c r="F1345" s="124" t="s">
        <v>23</v>
      </c>
      <c r="G1345" s="124" t="s">
        <v>142</v>
      </c>
      <c r="H1345" s="124" t="s">
        <v>11565</v>
      </c>
      <c r="I1345" s="210" t="s">
        <v>255</v>
      </c>
      <c r="J1345" s="129" t="s">
        <v>180</v>
      </c>
      <c r="K1345" s="128">
        <v>144</v>
      </c>
      <c r="L1345" s="129" t="s">
        <v>60</v>
      </c>
      <c r="M1345" s="128" t="s">
        <v>186</v>
      </c>
      <c r="N1345" s="127" t="s">
        <v>444</v>
      </c>
      <c r="O1345" s="127" t="s">
        <v>164</v>
      </c>
      <c r="P1345" s="127" t="s">
        <v>178</v>
      </c>
      <c r="Q1345" s="131" t="s">
        <v>8698</v>
      </c>
      <c r="R1345" s="131" t="s">
        <v>12493</v>
      </c>
      <c r="S1345" s="132" t="s">
        <v>145</v>
      </c>
      <c r="T1345" s="136" t="s">
        <v>316</v>
      </c>
      <c r="U1345" s="211"/>
      <c r="V1345" s="211" t="s">
        <v>233</v>
      </c>
      <c r="W1345" s="133" t="str">
        <f>VLOOKUP(TRIM(X1345),X10:Y88,2,FALSE)</f>
        <v>Irfan</v>
      </c>
      <c r="X1345" s="11" t="str">
        <f t="shared" si="45"/>
        <v>6.5.9</v>
      </c>
      <c r="AA1345" s="1">
        <f t="shared" si="44"/>
        <v>3</v>
      </c>
    </row>
    <row r="1346" spans="1:27" ht="37.200000000000003" customHeight="1">
      <c r="A1346" s="119" t="s">
        <v>139</v>
      </c>
      <c r="B1346" s="134" t="s">
        <v>57</v>
      </c>
      <c r="C1346" s="122" t="s">
        <v>140</v>
      </c>
      <c r="D1346" s="122" t="s">
        <v>110</v>
      </c>
      <c r="E1346" s="123" t="s">
        <v>6971</v>
      </c>
      <c r="F1346" s="124" t="s">
        <v>23</v>
      </c>
      <c r="G1346" s="124" t="s">
        <v>142</v>
      </c>
      <c r="H1346" s="124" t="s">
        <v>11568</v>
      </c>
      <c r="I1346" s="210" t="s">
        <v>214</v>
      </c>
      <c r="J1346" s="129" t="s">
        <v>180</v>
      </c>
      <c r="K1346" s="128">
        <v>108</v>
      </c>
      <c r="L1346" s="129" t="s">
        <v>60</v>
      </c>
      <c r="M1346" s="128" t="s">
        <v>186</v>
      </c>
      <c r="N1346" s="127" t="s">
        <v>444</v>
      </c>
      <c r="O1346" s="127" t="s">
        <v>164</v>
      </c>
      <c r="P1346" s="127" t="s">
        <v>178</v>
      </c>
      <c r="Q1346" s="131" t="s">
        <v>8629</v>
      </c>
      <c r="R1346" s="131" t="s">
        <v>12494</v>
      </c>
      <c r="S1346" s="132" t="s">
        <v>145</v>
      </c>
      <c r="T1346" s="136" t="s">
        <v>215</v>
      </c>
      <c r="U1346" s="211"/>
      <c r="V1346" s="211" t="s">
        <v>233</v>
      </c>
      <c r="W1346" s="133" t="str">
        <f>VLOOKUP(TRIM(X1346),X10:Y88,2,FALSE)</f>
        <v>Irfan</v>
      </c>
      <c r="X1346" s="11" t="str">
        <f t="shared" si="45"/>
        <v>6.5.9</v>
      </c>
      <c r="AA1346" s="1">
        <f t="shared" si="44"/>
        <v>8</v>
      </c>
    </row>
    <row r="1347" spans="1:27" ht="37.200000000000003" customHeight="1">
      <c r="A1347" s="119" t="s">
        <v>139</v>
      </c>
      <c r="B1347" s="134" t="s">
        <v>57</v>
      </c>
      <c r="C1347" s="122" t="s">
        <v>140</v>
      </c>
      <c r="D1347" s="122" t="s">
        <v>110</v>
      </c>
      <c r="E1347" s="123" t="s">
        <v>6972</v>
      </c>
      <c r="F1347" s="124" t="s">
        <v>23</v>
      </c>
      <c r="G1347" s="124" t="s">
        <v>142</v>
      </c>
      <c r="H1347" s="124" t="s">
        <v>11594</v>
      </c>
      <c r="I1347" s="210" t="s">
        <v>214</v>
      </c>
      <c r="J1347" s="129" t="s">
        <v>180</v>
      </c>
      <c r="K1347" s="128">
        <v>100</v>
      </c>
      <c r="L1347" s="129" t="s">
        <v>60</v>
      </c>
      <c r="M1347" s="128" t="s">
        <v>186</v>
      </c>
      <c r="N1347" s="127" t="s">
        <v>444</v>
      </c>
      <c r="O1347" s="127" t="s">
        <v>164</v>
      </c>
      <c r="P1347" s="127" t="s">
        <v>178</v>
      </c>
      <c r="Q1347" s="131" t="s">
        <v>8622</v>
      </c>
      <c r="R1347" s="131" t="s">
        <v>12495</v>
      </c>
      <c r="S1347" s="132" t="s">
        <v>145</v>
      </c>
      <c r="T1347" s="136" t="s">
        <v>215</v>
      </c>
      <c r="U1347" s="211"/>
      <c r="V1347" s="211" t="s">
        <v>233</v>
      </c>
      <c r="W1347" s="133" t="str">
        <f>VLOOKUP(TRIM(X1347),X10:Y88,2,FALSE)</f>
        <v>Irfan</v>
      </c>
      <c r="X1347" s="11" t="str">
        <f t="shared" si="45"/>
        <v>6.5.9</v>
      </c>
      <c r="AA1347" s="1">
        <f t="shared" si="44"/>
        <v>8</v>
      </c>
    </row>
    <row r="1348" spans="1:27" ht="37.200000000000003" customHeight="1">
      <c r="A1348" s="119" t="s">
        <v>139</v>
      </c>
      <c r="B1348" s="134" t="s">
        <v>57</v>
      </c>
      <c r="C1348" s="122" t="s">
        <v>140</v>
      </c>
      <c r="D1348" s="122" t="s">
        <v>110</v>
      </c>
      <c r="E1348" s="123" t="s">
        <v>6973</v>
      </c>
      <c r="F1348" s="124" t="s">
        <v>23</v>
      </c>
      <c r="G1348" s="124" t="s">
        <v>142</v>
      </c>
      <c r="H1348" s="124" t="s">
        <v>11597</v>
      </c>
      <c r="I1348" s="210" t="s">
        <v>255</v>
      </c>
      <c r="J1348" s="129" t="s">
        <v>180</v>
      </c>
      <c r="K1348" s="128">
        <v>140</v>
      </c>
      <c r="L1348" s="129" t="s">
        <v>60</v>
      </c>
      <c r="M1348" s="128" t="s">
        <v>186</v>
      </c>
      <c r="N1348" s="127" t="s">
        <v>444</v>
      </c>
      <c r="O1348" s="127" t="s">
        <v>164</v>
      </c>
      <c r="P1348" s="127" t="s">
        <v>178</v>
      </c>
      <c r="Q1348" s="131" t="s">
        <v>3816</v>
      </c>
      <c r="R1348" s="131" t="s">
        <v>12496</v>
      </c>
      <c r="S1348" s="132" t="s">
        <v>145</v>
      </c>
      <c r="T1348" s="136" t="s">
        <v>316</v>
      </c>
      <c r="U1348" s="211"/>
      <c r="V1348" s="211" t="s">
        <v>233</v>
      </c>
      <c r="W1348" s="133" t="str">
        <f>VLOOKUP(TRIM(X1348),X10:Y88,2,FALSE)</f>
        <v>Irfan</v>
      </c>
      <c r="X1348" s="11" t="str">
        <f t="shared" si="45"/>
        <v>6.5.9</v>
      </c>
      <c r="AA1348" s="1">
        <f t="shared" si="44"/>
        <v>3</v>
      </c>
    </row>
    <row r="1349" spans="1:27" ht="37.200000000000003" customHeight="1">
      <c r="A1349" s="119" t="s">
        <v>139</v>
      </c>
      <c r="B1349" s="134" t="s">
        <v>57</v>
      </c>
      <c r="C1349" s="122" t="s">
        <v>140</v>
      </c>
      <c r="D1349" s="122" t="s">
        <v>110</v>
      </c>
      <c r="E1349" s="123" t="s">
        <v>6974</v>
      </c>
      <c r="F1349" s="124" t="s">
        <v>23</v>
      </c>
      <c r="G1349" s="124" t="s">
        <v>142</v>
      </c>
      <c r="H1349" s="124" t="s">
        <v>11574</v>
      </c>
      <c r="I1349" s="210" t="s">
        <v>249</v>
      </c>
      <c r="J1349" s="129" t="s">
        <v>180</v>
      </c>
      <c r="K1349" s="128">
        <v>29</v>
      </c>
      <c r="L1349" s="129" t="s">
        <v>60</v>
      </c>
      <c r="M1349" s="128" t="s">
        <v>186</v>
      </c>
      <c r="N1349" s="127" t="s">
        <v>444</v>
      </c>
      <c r="O1349" s="127" t="s">
        <v>164</v>
      </c>
      <c r="P1349" s="127" t="s">
        <v>178</v>
      </c>
      <c r="Q1349" s="131" t="s">
        <v>3867</v>
      </c>
      <c r="R1349" s="131" t="s">
        <v>12497</v>
      </c>
      <c r="S1349" s="132" t="s">
        <v>145</v>
      </c>
      <c r="T1349" s="136" t="s">
        <v>261</v>
      </c>
      <c r="U1349" s="211"/>
      <c r="V1349" s="211" t="s">
        <v>233</v>
      </c>
      <c r="W1349" s="133" t="str">
        <f>VLOOKUP(TRIM(X1349),X10:Y88,2,FALSE)</f>
        <v>Irfan</v>
      </c>
      <c r="X1349" s="11" t="str">
        <f t="shared" si="45"/>
        <v>6.5.9</v>
      </c>
      <c r="AA1349" s="1">
        <f t="shared" si="44"/>
        <v>4</v>
      </c>
    </row>
    <row r="1350" spans="1:27" ht="37.200000000000003" customHeight="1">
      <c r="A1350" s="119" t="s">
        <v>139</v>
      </c>
      <c r="B1350" s="134" t="s">
        <v>57</v>
      </c>
      <c r="C1350" s="122" t="s">
        <v>140</v>
      </c>
      <c r="D1350" s="122" t="s">
        <v>110</v>
      </c>
      <c r="E1350" s="123" t="s">
        <v>6975</v>
      </c>
      <c r="F1350" s="124" t="s">
        <v>24</v>
      </c>
      <c r="G1350" s="124" t="s">
        <v>142</v>
      </c>
      <c r="H1350" s="124" t="s">
        <v>11577</v>
      </c>
      <c r="I1350" s="210" t="s">
        <v>255</v>
      </c>
      <c r="J1350" s="129" t="s">
        <v>180</v>
      </c>
      <c r="K1350" s="128">
        <v>142</v>
      </c>
      <c r="L1350" s="129" t="s">
        <v>60</v>
      </c>
      <c r="M1350" s="128" t="s">
        <v>186</v>
      </c>
      <c r="N1350" s="127" t="s">
        <v>444</v>
      </c>
      <c r="O1350" s="127" t="s">
        <v>164</v>
      </c>
      <c r="P1350" s="127" t="s">
        <v>178</v>
      </c>
      <c r="Q1350" s="131" t="s">
        <v>8696</v>
      </c>
      <c r="R1350" s="131" t="s">
        <v>11999</v>
      </c>
      <c r="S1350" s="132" t="s">
        <v>11998</v>
      </c>
      <c r="T1350" s="136" t="s">
        <v>316</v>
      </c>
      <c r="U1350" s="211"/>
      <c r="V1350" s="211"/>
      <c r="W1350" s="133" t="str">
        <f>VLOOKUP(TRIM(X1350),X10:Y88,2,FALSE)</f>
        <v>Irfan</v>
      </c>
      <c r="X1350" s="11" t="str">
        <f t="shared" si="45"/>
        <v>6.5.9</v>
      </c>
      <c r="AA1350" s="1">
        <f t="shared" si="44"/>
        <v>3</v>
      </c>
    </row>
    <row r="1351" spans="1:27" ht="37.200000000000003" customHeight="1">
      <c r="A1351" s="119" t="s">
        <v>139</v>
      </c>
      <c r="B1351" s="134" t="s">
        <v>57</v>
      </c>
      <c r="C1351" s="122" t="s">
        <v>140</v>
      </c>
      <c r="D1351" s="122" t="s">
        <v>110</v>
      </c>
      <c r="E1351" s="123" t="s">
        <v>6976</v>
      </c>
      <c r="F1351" s="124" t="s">
        <v>24</v>
      </c>
      <c r="G1351" s="124" t="s">
        <v>142</v>
      </c>
      <c r="H1351" s="124" t="s">
        <v>11580</v>
      </c>
      <c r="I1351" s="210" t="s">
        <v>202</v>
      </c>
      <c r="J1351" s="129" t="s">
        <v>169</v>
      </c>
      <c r="K1351" s="128">
        <v>110</v>
      </c>
      <c r="L1351" s="129" t="s">
        <v>60</v>
      </c>
      <c r="M1351" s="128" t="s">
        <v>186</v>
      </c>
      <c r="N1351" s="127" t="s">
        <v>444</v>
      </c>
      <c r="O1351" s="127" t="s">
        <v>164</v>
      </c>
      <c r="P1351" s="127" t="s">
        <v>178</v>
      </c>
      <c r="Q1351" s="131" t="s">
        <v>8724</v>
      </c>
      <c r="R1351" s="131" t="s">
        <v>12002</v>
      </c>
      <c r="S1351" s="132" t="s">
        <v>12001</v>
      </c>
      <c r="T1351" s="136" t="s">
        <v>203</v>
      </c>
      <c r="U1351" s="211"/>
      <c r="V1351" s="211"/>
      <c r="W1351" s="133" t="str">
        <f>VLOOKUP(TRIM(X1351),X10:Y88,2,FALSE)</f>
        <v>Irfan</v>
      </c>
      <c r="X1351" s="11" t="str">
        <f t="shared" si="45"/>
        <v>6.5.9</v>
      </c>
      <c r="AA1351" s="1">
        <f t="shared" si="44"/>
        <v>21</v>
      </c>
    </row>
    <row r="1352" spans="1:27" ht="37.200000000000003" customHeight="1">
      <c r="A1352" s="119" t="s">
        <v>139</v>
      </c>
      <c r="B1352" s="134" t="s">
        <v>57</v>
      </c>
      <c r="C1352" s="122" t="s">
        <v>140</v>
      </c>
      <c r="D1352" s="122" t="s">
        <v>110</v>
      </c>
      <c r="E1352" s="123" t="s">
        <v>6977</v>
      </c>
      <c r="F1352" s="124" t="s">
        <v>23</v>
      </c>
      <c r="G1352" s="124" t="s">
        <v>142</v>
      </c>
      <c r="H1352" s="124" t="s">
        <v>11583</v>
      </c>
      <c r="I1352" s="210" t="s">
        <v>661</v>
      </c>
      <c r="J1352" s="129" t="s">
        <v>180</v>
      </c>
      <c r="K1352" s="128">
        <v>116</v>
      </c>
      <c r="L1352" s="129" t="s">
        <v>60</v>
      </c>
      <c r="M1352" s="128" t="s">
        <v>186</v>
      </c>
      <c r="N1352" s="127" t="s">
        <v>444</v>
      </c>
      <c r="O1352" s="127" t="s">
        <v>164</v>
      </c>
      <c r="P1352" s="127" t="s">
        <v>178</v>
      </c>
      <c r="Q1352" s="131" t="s">
        <v>8656</v>
      </c>
      <c r="R1352" s="131" t="s">
        <v>12498</v>
      </c>
      <c r="S1352" s="132" t="s">
        <v>145</v>
      </c>
      <c r="T1352" s="136" t="s">
        <v>234</v>
      </c>
      <c r="U1352" s="211"/>
      <c r="V1352" s="211" t="s">
        <v>233</v>
      </c>
      <c r="W1352" s="133" t="str">
        <f>VLOOKUP(TRIM(X1352),X10:Y88,2,FALSE)</f>
        <v>Irfan</v>
      </c>
      <c r="X1352" s="11" t="str">
        <f t="shared" si="45"/>
        <v>6.5.9</v>
      </c>
      <c r="AA1352" s="1">
        <f t="shared" si="44"/>
        <v>26</v>
      </c>
    </row>
    <row r="1353" spans="1:27" ht="37.200000000000003" customHeight="1">
      <c r="A1353" s="119" t="s">
        <v>139</v>
      </c>
      <c r="B1353" s="134" t="s">
        <v>57</v>
      </c>
      <c r="C1353" s="122" t="s">
        <v>140</v>
      </c>
      <c r="D1353" s="122" t="s">
        <v>110</v>
      </c>
      <c r="E1353" s="123" t="s">
        <v>6978</v>
      </c>
      <c r="F1353" s="124" t="s">
        <v>23</v>
      </c>
      <c r="G1353" s="124" t="s">
        <v>142</v>
      </c>
      <c r="H1353" s="124" t="s">
        <v>11588</v>
      </c>
      <c r="I1353" s="210" t="s">
        <v>184</v>
      </c>
      <c r="J1353" s="129" t="s">
        <v>180</v>
      </c>
      <c r="K1353" s="128">
        <v>85</v>
      </c>
      <c r="L1353" s="129" t="s">
        <v>60</v>
      </c>
      <c r="M1353" s="128" t="s">
        <v>186</v>
      </c>
      <c r="N1353" s="127" t="s">
        <v>444</v>
      </c>
      <c r="O1353" s="127" t="s">
        <v>164</v>
      </c>
      <c r="P1353" s="127" t="s">
        <v>178</v>
      </c>
      <c r="Q1353" s="131" t="s">
        <v>8609</v>
      </c>
      <c r="R1353" s="131" t="s">
        <v>12499</v>
      </c>
      <c r="S1353" s="132" t="s">
        <v>145</v>
      </c>
      <c r="T1353" s="136" t="s">
        <v>244</v>
      </c>
      <c r="U1353" s="211"/>
      <c r="V1353" s="211" t="s">
        <v>233</v>
      </c>
      <c r="W1353" s="133" t="str">
        <f>VLOOKUP(TRIM(X1353),X10:Y88,2,FALSE)</f>
        <v>Irfan</v>
      </c>
      <c r="X1353" s="11" t="str">
        <f t="shared" si="45"/>
        <v>6.5.9</v>
      </c>
      <c r="AA1353" s="1">
        <f t="shared" si="44"/>
        <v>17</v>
      </c>
    </row>
    <row r="1354" spans="1:27" ht="37.200000000000003" customHeight="1">
      <c r="A1354" s="119" t="s">
        <v>139</v>
      </c>
      <c r="B1354" s="134" t="s">
        <v>57</v>
      </c>
      <c r="C1354" s="122" t="s">
        <v>140</v>
      </c>
      <c r="D1354" s="122" t="s">
        <v>110</v>
      </c>
      <c r="E1354" s="123" t="s">
        <v>6979</v>
      </c>
      <c r="F1354" s="124" t="s">
        <v>23</v>
      </c>
      <c r="G1354" s="124" t="s">
        <v>142</v>
      </c>
      <c r="H1354" s="124" t="s">
        <v>11591</v>
      </c>
      <c r="I1354" s="210" t="s">
        <v>661</v>
      </c>
      <c r="J1354" s="127" t="s">
        <v>180</v>
      </c>
      <c r="K1354" s="212">
        <v>114</v>
      </c>
      <c r="L1354" s="127" t="s">
        <v>60</v>
      </c>
      <c r="M1354" s="212" t="s">
        <v>186</v>
      </c>
      <c r="N1354" s="127" t="s">
        <v>444</v>
      </c>
      <c r="O1354" s="127" t="s">
        <v>164</v>
      </c>
      <c r="P1354" s="127" t="s">
        <v>178</v>
      </c>
      <c r="Q1354" s="131" t="s">
        <v>8654</v>
      </c>
      <c r="R1354" s="131" t="s">
        <v>12500</v>
      </c>
      <c r="S1354" s="132" t="s">
        <v>145</v>
      </c>
      <c r="T1354" s="136" t="s">
        <v>234</v>
      </c>
      <c r="U1354" s="211"/>
      <c r="V1354" s="211" t="s">
        <v>233</v>
      </c>
      <c r="W1354" s="133" t="str">
        <f>VLOOKUP(TRIM(X1354),X10:Y88,2,FALSE)</f>
        <v>Irfan</v>
      </c>
      <c r="X1354" s="11" t="str">
        <f t="shared" si="45"/>
        <v>6.5.9</v>
      </c>
      <c r="AA1354" s="1">
        <f t="shared" si="44"/>
        <v>26</v>
      </c>
    </row>
    <row r="1355" spans="1:27" ht="37.200000000000003" customHeight="1">
      <c r="A1355" s="119" t="s">
        <v>139</v>
      </c>
      <c r="B1355" s="134" t="s">
        <v>57</v>
      </c>
      <c r="C1355" s="122" t="s">
        <v>140</v>
      </c>
      <c r="D1355" s="122" t="s">
        <v>110</v>
      </c>
      <c r="E1355" s="123" t="s">
        <v>6980</v>
      </c>
      <c r="F1355" s="124" t="s">
        <v>23</v>
      </c>
      <c r="G1355" s="124" t="s">
        <v>142</v>
      </c>
      <c r="H1355" s="124" t="s">
        <v>11973</v>
      </c>
      <c r="I1355" s="210" t="s">
        <v>249</v>
      </c>
      <c r="J1355" s="129" t="s">
        <v>180</v>
      </c>
      <c r="K1355" s="128">
        <v>26</v>
      </c>
      <c r="L1355" s="129" t="s">
        <v>60</v>
      </c>
      <c r="M1355" s="128" t="s">
        <v>186</v>
      </c>
      <c r="N1355" s="127" t="s">
        <v>444</v>
      </c>
      <c r="O1355" s="127" t="s">
        <v>164</v>
      </c>
      <c r="P1355" s="127" t="s">
        <v>178</v>
      </c>
      <c r="Q1355" s="131" t="s">
        <v>8551</v>
      </c>
      <c r="R1355" s="131" t="s">
        <v>12501</v>
      </c>
      <c r="S1355" s="132" t="s">
        <v>145</v>
      </c>
      <c r="T1355" s="136" t="s">
        <v>261</v>
      </c>
      <c r="U1355" s="211"/>
      <c r="V1355" s="211" t="s">
        <v>233</v>
      </c>
      <c r="W1355" s="133" t="str">
        <f>VLOOKUP(TRIM(X1355),X10:Y88,2,FALSE)</f>
        <v>Irfan</v>
      </c>
      <c r="X1355" s="11" t="str">
        <f t="shared" si="45"/>
        <v>6.5.9</v>
      </c>
      <c r="AA1355" s="1">
        <f t="shared" si="44"/>
        <v>4</v>
      </c>
    </row>
    <row r="1356" spans="1:27" ht="37.200000000000003" customHeight="1">
      <c r="A1356" s="119" t="s">
        <v>139</v>
      </c>
      <c r="B1356" s="134" t="s">
        <v>57</v>
      </c>
      <c r="C1356" s="122" t="s">
        <v>140</v>
      </c>
      <c r="D1356" s="122" t="s">
        <v>110</v>
      </c>
      <c r="E1356" s="123" t="s">
        <v>6981</v>
      </c>
      <c r="F1356" s="124" t="s">
        <v>23</v>
      </c>
      <c r="G1356" s="124" t="s">
        <v>142</v>
      </c>
      <c r="H1356" s="124" t="s">
        <v>12793</v>
      </c>
      <c r="I1356" s="210" t="s">
        <v>184</v>
      </c>
      <c r="J1356" s="129" t="s">
        <v>180</v>
      </c>
      <c r="K1356" s="128">
        <v>61</v>
      </c>
      <c r="L1356" s="129" t="s">
        <v>68</v>
      </c>
      <c r="M1356" s="128" t="s">
        <v>186</v>
      </c>
      <c r="N1356" s="127" t="s">
        <v>444</v>
      </c>
      <c r="O1356" s="127" t="s">
        <v>164</v>
      </c>
      <c r="P1356" s="127" t="s">
        <v>178</v>
      </c>
      <c r="Q1356" s="131" t="s">
        <v>3579</v>
      </c>
      <c r="R1356" s="131" t="s">
        <v>12502</v>
      </c>
      <c r="S1356" s="132" t="s">
        <v>145</v>
      </c>
      <c r="T1356" s="136" t="s">
        <v>244</v>
      </c>
      <c r="U1356" s="211"/>
      <c r="V1356" s="211" t="s">
        <v>233</v>
      </c>
      <c r="W1356" s="133" t="str">
        <f>VLOOKUP(TRIM(X1356),X10:Y88,2,FALSE)</f>
        <v>Irfan</v>
      </c>
      <c r="X1356" s="11" t="str">
        <f t="shared" si="45"/>
        <v>6.5.9</v>
      </c>
      <c r="AA1356" s="1">
        <f t="shared" si="44"/>
        <v>17</v>
      </c>
    </row>
    <row r="1357" spans="1:27" ht="37.200000000000003" customHeight="1">
      <c r="A1357" s="119" t="s">
        <v>139</v>
      </c>
      <c r="B1357" s="134" t="s">
        <v>57</v>
      </c>
      <c r="C1357" s="122" t="s">
        <v>140</v>
      </c>
      <c r="D1357" s="122" t="s">
        <v>110</v>
      </c>
      <c r="E1357" s="123" t="s">
        <v>6982</v>
      </c>
      <c r="F1357" s="124" t="s">
        <v>23</v>
      </c>
      <c r="G1357" s="124" t="s">
        <v>142</v>
      </c>
      <c r="H1357" s="124" t="s">
        <v>12776</v>
      </c>
      <c r="I1357" s="210" t="s">
        <v>229</v>
      </c>
      <c r="J1357" s="129" t="s">
        <v>169</v>
      </c>
      <c r="K1357" s="128">
        <v>147</v>
      </c>
      <c r="L1357" s="129" t="s">
        <v>63</v>
      </c>
      <c r="M1357" s="128" t="s">
        <v>206</v>
      </c>
      <c r="N1357" s="127" t="s">
        <v>444</v>
      </c>
      <c r="O1357" s="127" t="s">
        <v>164</v>
      </c>
      <c r="P1357" s="127" t="s">
        <v>178</v>
      </c>
      <c r="Q1357" s="131" t="s">
        <v>8050</v>
      </c>
      <c r="R1357" s="131" t="s">
        <v>12503</v>
      </c>
      <c r="S1357" s="132" t="s">
        <v>145</v>
      </c>
      <c r="T1357" s="136" t="s">
        <v>271</v>
      </c>
      <c r="U1357" s="211"/>
      <c r="V1357" s="211" t="s">
        <v>233</v>
      </c>
      <c r="W1357" s="133" t="str">
        <f>VLOOKUP(TRIM(X1357),X10:Y88,2,FALSE)</f>
        <v>Irfan</v>
      </c>
      <c r="X1357" s="11" t="str">
        <f t="shared" si="45"/>
        <v>6.5.9</v>
      </c>
      <c r="AA1357" s="1">
        <f t="shared" si="44"/>
        <v>7</v>
      </c>
    </row>
    <row r="1358" spans="1:27" ht="37.200000000000003" customHeight="1">
      <c r="A1358" s="119" t="s">
        <v>139</v>
      </c>
      <c r="B1358" s="134" t="s">
        <v>57</v>
      </c>
      <c r="C1358" s="122" t="s">
        <v>140</v>
      </c>
      <c r="D1358" s="122" t="s">
        <v>110</v>
      </c>
      <c r="E1358" s="123" t="s">
        <v>6983</v>
      </c>
      <c r="F1358" s="124" t="s">
        <v>23</v>
      </c>
      <c r="G1358" s="124" t="s">
        <v>142</v>
      </c>
      <c r="H1358" s="124" t="s">
        <v>12784</v>
      </c>
      <c r="I1358" s="210" t="s">
        <v>3531</v>
      </c>
      <c r="J1358" s="129" t="s">
        <v>169</v>
      </c>
      <c r="K1358" s="128">
        <v>194</v>
      </c>
      <c r="L1358" s="129" t="s">
        <v>60</v>
      </c>
      <c r="M1358" s="128" t="s">
        <v>186</v>
      </c>
      <c r="N1358" s="127" t="s">
        <v>444</v>
      </c>
      <c r="O1358" s="127" t="s">
        <v>164</v>
      </c>
      <c r="P1358" s="127" t="s">
        <v>178</v>
      </c>
      <c r="Q1358" s="131" t="s">
        <v>51</v>
      </c>
      <c r="R1358" s="131" t="s">
        <v>12504</v>
      </c>
      <c r="S1358" s="132" t="s">
        <v>145</v>
      </c>
      <c r="T1358" s="136" t="s">
        <v>439</v>
      </c>
      <c r="U1358" s="211"/>
      <c r="V1358" s="211" t="s">
        <v>233</v>
      </c>
      <c r="W1358" s="133" t="str">
        <f>VLOOKUP(TRIM(X1358),X10:Y88,2,FALSE)</f>
        <v>Irfan</v>
      </c>
      <c r="X1358" s="11" t="str">
        <f t="shared" si="45"/>
        <v>6.5.9</v>
      </c>
      <c r="AA1358" s="1">
        <f t="shared" si="44"/>
        <v>6</v>
      </c>
    </row>
    <row r="1359" spans="1:27" ht="37.200000000000003" customHeight="1">
      <c r="A1359" s="119" t="s">
        <v>139</v>
      </c>
      <c r="B1359" s="134" t="s">
        <v>57</v>
      </c>
      <c r="C1359" s="122" t="s">
        <v>140</v>
      </c>
      <c r="D1359" s="122" t="s">
        <v>110</v>
      </c>
      <c r="E1359" s="123" t="s">
        <v>6984</v>
      </c>
      <c r="F1359" s="124" t="s">
        <v>24</v>
      </c>
      <c r="G1359" s="124" t="s">
        <v>142</v>
      </c>
      <c r="H1359" s="124" t="s">
        <v>11984</v>
      </c>
      <c r="I1359" s="210" t="s">
        <v>214</v>
      </c>
      <c r="J1359" s="129" t="s">
        <v>180</v>
      </c>
      <c r="K1359" s="128">
        <v>111</v>
      </c>
      <c r="L1359" s="129" t="s">
        <v>63</v>
      </c>
      <c r="M1359" s="128" t="s">
        <v>186</v>
      </c>
      <c r="N1359" s="127" t="s">
        <v>444</v>
      </c>
      <c r="O1359" s="127" t="s">
        <v>164</v>
      </c>
      <c r="P1359" s="127" t="s">
        <v>178</v>
      </c>
      <c r="Q1359" s="131" t="s">
        <v>8642</v>
      </c>
      <c r="R1359" s="131" t="s">
        <v>11986</v>
      </c>
      <c r="S1359" s="132" t="s">
        <v>11985</v>
      </c>
      <c r="T1359" s="136" t="s">
        <v>215</v>
      </c>
      <c r="U1359" s="211"/>
      <c r="V1359" s="211"/>
      <c r="W1359" s="133" t="str">
        <f>VLOOKUP(TRIM(X1359),X10:Y88,2,FALSE)</f>
        <v>Irfan</v>
      </c>
      <c r="X1359" s="11" t="str">
        <f t="shared" si="45"/>
        <v>6.5.9</v>
      </c>
      <c r="AA1359" s="1">
        <f t="shared" si="44"/>
        <v>8</v>
      </c>
    </row>
    <row r="1360" spans="1:27" ht="37.200000000000003" customHeight="1">
      <c r="A1360" s="119"/>
      <c r="B1360" s="134" t="s">
        <v>57</v>
      </c>
      <c r="C1360" s="122" t="s">
        <v>22</v>
      </c>
      <c r="D1360" s="122" t="s">
        <v>133</v>
      </c>
      <c r="E1360" s="123" t="s">
        <v>6985</v>
      </c>
      <c r="F1360" s="124" t="s">
        <v>7287</v>
      </c>
      <c r="G1360" s="138" t="s">
        <v>51</v>
      </c>
      <c r="H1360" s="138" t="s">
        <v>4038</v>
      </c>
      <c r="I1360" s="139" t="s">
        <v>51</v>
      </c>
      <c r="J1360" s="140"/>
      <c r="K1360" s="141"/>
      <c r="L1360" s="140"/>
      <c r="M1360" s="141"/>
      <c r="N1360" s="140"/>
      <c r="O1360" s="140" t="s">
        <v>51</v>
      </c>
      <c r="P1360" s="140" t="s">
        <v>51</v>
      </c>
      <c r="Q1360" s="142" t="s">
        <v>4855</v>
      </c>
      <c r="R1360" s="142" t="s">
        <v>171</v>
      </c>
      <c r="S1360" s="145"/>
      <c r="T1360" s="136" t="s">
        <v>51</v>
      </c>
      <c r="U1360" s="211"/>
      <c r="V1360" s="211"/>
      <c r="W1360" s="133" t="str">
        <f>VLOOKUP(TRIM(X1360),X10:Y88,2,FALSE)</f>
        <v>Withdrawn</v>
      </c>
      <c r="X1360" s="11" t="str">
        <f t="shared" si="45"/>
        <v>99</v>
      </c>
      <c r="AA1360" s="1">
        <f t="shared" si="44"/>
        <v>1</v>
      </c>
    </row>
    <row r="1361" spans="1:27" ht="37.200000000000003" customHeight="1">
      <c r="A1361" s="119" t="s">
        <v>139</v>
      </c>
      <c r="B1361" s="134" t="s">
        <v>57</v>
      </c>
      <c r="C1361" s="122" t="s">
        <v>140</v>
      </c>
      <c r="D1361" s="122" t="s">
        <v>110</v>
      </c>
      <c r="E1361" s="123" t="s">
        <v>6986</v>
      </c>
      <c r="F1361" s="124" t="s">
        <v>23</v>
      </c>
      <c r="G1361" s="124" t="s">
        <v>142</v>
      </c>
      <c r="H1361" s="124" t="s">
        <v>11990</v>
      </c>
      <c r="I1361" s="210" t="s">
        <v>214</v>
      </c>
      <c r="J1361" s="129" t="s">
        <v>169</v>
      </c>
      <c r="K1361" s="128">
        <v>122</v>
      </c>
      <c r="L1361" s="129" t="s">
        <v>63</v>
      </c>
      <c r="M1361" s="128" t="s">
        <v>186</v>
      </c>
      <c r="N1361" s="127" t="s">
        <v>444</v>
      </c>
      <c r="O1361" s="127" t="s">
        <v>164</v>
      </c>
      <c r="P1361" s="127" t="s">
        <v>178</v>
      </c>
      <c r="Q1361" s="131" t="s">
        <v>8760</v>
      </c>
      <c r="R1361" s="131" t="s">
        <v>12505</v>
      </c>
      <c r="S1361" s="132" t="s">
        <v>145</v>
      </c>
      <c r="T1361" s="136" t="s">
        <v>215</v>
      </c>
      <c r="U1361" s="211"/>
      <c r="V1361" s="211" t="s">
        <v>233</v>
      </c>
      <c r="W1361" s="133" t="str">
        <f>VLOOKUP(TRIM(X1361),X10:Y88,2,FALSE)</f>
        <v>Irfan</v>
      </c>
      <c r="X1361" s="11" t="str">
        <f t="shared" si="45"/>
        <v>6.5.9</v>
      </c>
      <c r="AA1361" s="1">
        <f t="shared" si="44"/>
        <v>8</v>
      </c>
    </row>
    <row r="1362" spans="1:27" ht="37.200000000000003" customHeight="1">
      <c r="A1362" s="119" t="s">
        <v>139</v>
      </c>
      <c r="B1362" s="134" t="s">
        <v>57</v>
      </c>
      <c r="C1362" s="122" t="s">
        <v>140</v>
      </c>
      <c r="D1362" s="122" t="s">
        <v>110</v>
      </c>
      <c r="E1362" s="123" t="s">
        <v>6987</v>
      </c>
      <c r="F1362" s="124" t="s">
        <v>23</v>
      </c>
      <c r="G1362" s="124" t="s">
        <v>142</v>
      </c>
      <c r="H1362" s="124" t="s">
        <v>11997</v>
      </c>
      <c r="I1362" s="210" t="s">
        <v>184</v>
      </c>
      <c r="J1362" s="129" t="s">
        <v>180</v>
      </c>
      <c r="K1362" s="128">
        <v>238</v>
      </c>
      <c r="L1362" s="129" t="s">
        <v>60</v>
      </c>
      <c r="M1362" s="128" t="s">
        <v>186</v>
      </c>
      <c r="N1362" s="127" t="s">
        <v>444</v>
      </c>
      <c r="O1362" s="127" t="s">
        <v>164</v>
      </c>
      <c r="P1362" s="127" t="s">
        <v>178</v>
      </c>
      <c r="Q1362" s="131" t="s">
        <v>8856</v>
      </c>
      <c r="R1362" s="131" t="s">
        <v>12506</v>
      </c>
      <c r="S1362" s="132" t="s">
        <v>145</v>
      </c>
      <c r="T1362" s="136" t="s">
        <v>190</v>
      </c>
      <c r="U1362" s="211"/>
      <c r="V1362" s="211" t="s">
        <v>233</v>
      </c>
      <c r="W1362" s="133" t="str">
        <f>VLOOKUP(TRIM(X1362),X10:Y88,2,FALSE)</f>
        <v>Irfan</v>
      </c>
      <c r="X1362" s="11" t="str">
        <f t="shared" si="45"/>
        <v>6.5.9</v>
      </c>
      <c r="AA1362" s="1">
        <f t="shared" si="44"/>
        <v>17</v>
      </c>
    </row>
    <row r="1363" spans="1:27" ht="37.200000000000003" customHeight="1">
      <c r="A1363" s="119" t="s">
        <v>139</v>
      </c>
      <c r="B1363" s="134" t="s">
        <v>57</v>
      </c>
      <c r="C1363" s="122" t="s">
        <v>140</v>
      </c>
      <c r="D1363" s="122" t="s">
        <v>110</v>
      </c>
      <c r="E1363" s="123" t="s">
        <v>6988</v>
      </c>
      <c r="F1363" s="124" t="s">
        <v>23</v>
      </c>
      <c r="G1363" s="124" t="s">
        <v>142</v>
      </c>
      <c r="H1363" s="124" t="s">
        <v>11994</v>
      </c>
      <c r="I1363" s="210" t="s">
        <v>12705</v>
      </c>
      <c r="J1363" s="129" t="s">
        <v>180</v>
      </c>
      <c r="K1363" s="128">
        <v>118</v>
      </c>
      <c r="L1363" s="129" t="s">
        <v>63</v>
      </c>
      <c r="M1363" s="128" t="s">
        <v>186</v>
      </c>
      <c r="N1363" s="127" t="s">
        <v>444</v>
      </c>
      <c r="O1363" s="127" t="s">
        <v>164</v>
      </c>
      <c r="P1363" s="127" t="s">
        <v>178</v>
      </c>
      <c r="Q1363" s="131" t="s">
        <v>8658</v>
      </c>
      <c r="R1363" s="131" t="s">
        <v>12507</v>
      </c>
      <c r="S1363" s="132" t="s">
        <v>145</v>
      </c>
      <c r="T1363" s="136" t="s">
        <v>234</v>
      </c>
      <c r="U1363" s="211"/>
      <c r="V1363" s="211" t="s">
        <v>233</v>
      </c>
      <c r="W1363" s="133" t="str">
        <f>VLOOKUP(TRIM(X1363),X10:Y88,2,FALSE)</f>
        <v>Irfan</v>
      </c>
      <c r="X1363" s="11" t="str">
        <f t="shared" si="45"/>
        <v>6.5.9</v>
      </c>
      <c r="AA1363" s="1">
        <f t="shared" si="44"/>
        <v>32</v>
      </c>
    </row>
    <row r="1364" spans="1:27" ht="37.200000000000003" customHeight="1">
      <c r="A1364" s="119" t="s">
        <v>139</v>
      </c>
      <c r="B1364" s="134" t="s">
        <v>57</v>
      </c>
      <c r="C1364" s="122" t="s">
        <v>140</v>
      </c>
      <c r="D1364" s="122" t="s">
        <v>110</v>
      </c>
      <c r="E1364" s="123" t="s">
        <v>6989</v>
      </c>
      <c r="F1364" s="124" t="s">
        <v>23</v>
      </c>
      <c r="G1364" s="124" t="s">
        <v>142</v>
      </c>
      <c r="H1364" s="124" t="s">
        <v>12000</v>
      </c>
      <c r="I1364" s="210" t="s">
        <v>255</v>
      </c>
      <c r="J1364" s="129" t="s">
        <v>180</v>
      </c>
      <c r="K1364" s="128">
        <v>142</v>
      </c>
      <c r="L1364" s="129" t="s">
        <v>63</v>
      </c>
      <c r="M1364" s="128" t="s">
        <v>186</v>
      </c>
      <c r="N1364" s="127" t="s">
        <v>444</v>
      </c>
      <c r="O1364" s="127" t="s">
        <v>164</v>
      </c>
      <c r="P1364" s="127" t="s">
        <v>178</v>
      </c>
      <c r="Q1364" s="131" t="s">
        <v>8696</v>
      </c>
      <c r="R1364" s="131" t="s">
        <v>12508</v>
      </c>
      <c r="S1364" s="132" t="s">
        <v>145</v>
      </c>
      <c r="T1364" s="136" t="s">
        <v>316</v>
      </c>
      <c r="U1364" s="211"/>
      <c r="V1364" s="211" t="s">
        <v>233</v>
      </c>
      <c r="W1364" s="133" t="str">
        <f>VLOOKUP(TRIM(X1364),X10:Y88,2,FALSE)</f>
        <v>Irfan</v>
      </c>
      <c r="X1364" s="11" t="str">
        <f t="shared" si="45"/>
        <v>6.5.9</v>
      </c>
      <c r="AA1364" s="1">
        <f t="shared" si="44"/>
        <v>3</v>
      </c>
    </row>
    <row r="1365" spans="1:27" ht="37.200000000000003" customHeight="1">
      <c r="A1365" s="119" t="s">
        <v>139</v>
      </c>
      <c r="B1365" s="134" t="s">
        <v>57</v>
      </c>
      <c r="C1365" s="122" t="s">
        <v>140</v>
      </c>
      <c r="D1365" s="122" t="s">
        <v>98</v>
      </c>
      <c r="E1365" s="123" t="s">
        <v>6990</v>
      </c>
      <c r="F1365" s="124" t="s">
        <v>24</v>
      </c>
      <c r="G1365" s="124" t="s">
        <v>142</v>
      </c>
      <c r="H1365" s="124" t="s">
        <v>10294</v>
      </c>
      <c r="I1365" s="135" t="s">
        <v>661</v>
      </c>
      <c r="J1365" s="129" t="s">
        <v>180</v>
      </c>
      <c r="K1365" s="128">
        <v>2</v>
      </c>
      <c r="L1365" s="129" t="s">
        <v>60</v>
      </c>
      <c r="M1365" s="128" t="s">
        <v>186</v>
      </c>
      <c r="N1365" s="127" t="s">
        <v>444</v>
      </c>
      <c r="O1365" s="127" t="s">
        <v>164</v>
      </c>
      <c r="P1365" s="127" t="s">
        <v>178</v>
      </c>
      <c r="Q1365" s="131" t="s">
        <v>3544</v>
      </c>
      <c r="R1365" s="131" t="s">
        <v>11251</v>
      </c>
      <c r="S1365" s="132" t="s">
        <v>11252</v>
      </c>
      <c r="T1365" s="136" t="s">
        <v>219</v>
      </c>
      <c r="U1365" s="211"/>
      <c r="V1365" s="211"/>
      <c r="W1365" s="133" t="str">
        <f>VLOOKUP(TRIM(X1365),X10:Y88,2,FALSE)</f>
        <v>Frank</v>
      </c>
      <c r="X1365" s="11" t="str">
        <f t="shared" si="45"/>
        <v>6.5.3</v>
      </c>
      <c r="AA1365" s="1">
        <f t="shared" si="44"/>
        <v>26</v>
      </c>
    </row>
    <row r="1366" spans="1:27" ht="37.200000000000003" customHeight="1">
      <c r="A1366" s="119" t="s">
        <v>139</v>
      </c>
      <c r="B1366" s="134" t="s">
        <v>57</v>
      </c>
      <c r="C1366" s="122" t="s">
        <v>140</v>
      </c>
      <c r="D1366" s="122" t="s">
        <v>98</v>
      </c>
      <c r="E1366" s="123" t="s">
        <v>6991</v>
      </c>
      <c r="F1366" s="124" t="s">
        <v>24</v>
      </c>
      <c r="G1366" s="124" t="s">
        <v>142</v>
      </c>
      <c r="H1366" s="124" t="s">
        <v>7372</v>
      </c>
      <c r="I1366" s="135" t="s">
        <v>5745</v>
      </c>
      <c r="J1366" s="129" t="s">
        <v>180</v>
      </c>
      <c r="K1366" s="128">
        <v>5</v>
      </c>
      <c r="L1366" s="129"/>
      <c r="M1366" s="128" t="s">
        <v>186</v>
      </c>
      <c r="N1366" s="127" t="s">
        <v>444</v>
      </c>
      <c r="O1366" s="127" t="s">
        <v>164</v>
      </c>
      <c r="P1366" s="127" t="s">
        <v>178</v>
      </c>
      <c r="Q1366" s="131" t="s">
        <v>8528</v>
      </c>
      <c r="R1366" s="131" t="s">
        <v>11899</v>
      </c>
      <c r="S1366" s="132" t="s">
        <v>11900</v>
      </c>
      <c r="T1366" s="136" t="s">
        <v>219</v>
      </c>
      <c r="U1366" s="211"/>
      <c r="V1366" s="211"/>
      <c r="W1366" s="133" t="str">
        <f>VLOOKUP(TRIM(X1366),X10:Y88,2,FALSE)</f>
        <v>Frank</v>
      </c>
      <c r="X1366" s="11" t="str">
        <f t="shared" si="45"/>
        <v>6.5.3</v>
      </c>
      <c r="AA1366" s="1">
        <f t="shared" si="44"/>
        <v>34</v>
      </c>
    </row>
    <row r="1367" spans="1:27" ht="37.200000000000003" customHeight="1">
      <c r="A1367" s="119" t="s">
        <v>139</v>
      </c>
      <c r="B1367" s="134" t="s">
        <v>57</v>
      </c>
      <c r="C1367" s="122" t="s">
        <v>140</v>
      </c>
      <c r="D1367" s="122" t="s">
        <v>98</v>
      </c>
      <c r="E1367" s="123" t="s">
        <v>6992</v>
      </c>
      <c r="F1367" s="124" t="s">
        <v>23</v>
      </c>
      <c r="G1367" s="124" t="s">
        <v>142</v>
      </c>
      <c r="H1367" s="124" t="s">
        <v>10299</v>
      </c>
      <c r="I1367" s="210" t="s">
        <v>249</v>
      </c>
      <c r="J1367" s="129" t="s">
        <v>180</v>
      </c>
      <c r="K1367" s="128">
        <v>13</v>
      </c>
      <c r="L1367" s="129" t="s">
        <v>60</v>
      </c>
      <c r="M1367" s="128" t="s">
        <v>186</v>
      </c>
      <c r="N1367" s="127" t="s">
        <v>444</v>
      </c>
      <c r="O1367" s="127" t="s">
        <v>164</v>
      </c>
      <c r="P1367" s="127" t="s">
        <v>178</v>
      </c>
      <c r="Q1367" s="131" t="s">
        <v>8539</v>
      </c>
      <c r="R1367" s="131" t="s">
        <v>12509</v>
      </c>
      <c r="S1367" s="132" t="s">
        <v>145</v>
      </c>
      <c r="T1367" s="136" t="s">
        <v>199</v>
      </c>
      <c r="U1367" s="211"/>
      <c r="V1367" s="211" t="s">
        <v>233</v>
      </c>
      <c r="W1367" s="133" t="str">
        <f>VLOOKUP(TRIM(X1367),X10:Y88,2,FALSE)</f>
        <v>Frank</v>
      </c>
      <c r="X1367" s="11" t="str">
        <f t="shared" si="45"/>
        <v>6.5.3</v>
      </c>
      <c r="AA1367" s="1">
        <f t="shared" si="44"/>
        <v>4</v>
      </c>
    </row>
    <row r="1368" spans="1:27" ht="37.200000000000003" customHeight="1">
      <c r="A1368" s="119" t="s">
        <v>139</v>
      </c>
      <c r="B1368" s="134" t="s">
        <v>57</v>
      </c>
      <c r="C1368" s="122" t="s">
        <v>140</v>
      </c>
      <c r="D1368" s="122" t="s">
        <v>98</v>
      </c>
      <c r="E1368" s="123" t="s">
        <v>6993</v>
      </c>
      <c r="F1368" s="124" t="s">
        <v>23</v>
      </c>
      <c r="G1368" s="124" t="s">
        <v>142</v>
      </c>
      <c r="H1368" s="124" t="s">
        <v>10302</v>
      </c>
      <c r="I1368" s="210" t="s">
        <v>217</v>
      </c>
      <c r="J1368" s="129" t="s">
        <v>169</v>
      </c>
      <c r="K1368" s="128">
        <v>18</v>
      </c>
      <c r="L1368" s="129" t="s">
        <v>60</v>
      </c>
      <c r="M1368" s="128" t="s">
        <v>186</v>
      </c>
      <c r="N1368" s="127" t="s">
        <v>444</v>
      </c>
      <c r="O1368" s="127" t="s">
        <v>164</v>
      </c>
      <c r="P1368" s="127" t="s">
        <v>178</v>
      </c>
      <c r="Q1368" s="131" t="s">
        <v>3725</v>
      </c>
      <c r="R1368" s="131" t="s">
        <v>12510</v>
      </c>
      <c r="S1368" s="132" t="s">
        <v>145</v>
      </c>
      <c r="T1368" s="136" t="s">
        <v>267</v>
      </c>
      <c r="U1368" s="211"/>
      <c r="V1368" s="211" t="s">
        <v>233</v>
      </c>
      <c r="W1368" s="133" t="str">
        <f>VLOOKUP(TRIM(X1368),X10:Y88,2,FALSE)</f>
        <v>Frank</v>
      </c>
      <c r="X1368" s="11" t="str">
        <f t="shared" si="45"/>
        <v>6.5.3</v>
      </c>
      <c r="AA1368" s="1">
        <f t="shared" si="44"/>
        <v>5</v>
      </c>
    </row>
    <row r="1369" spans="1:27" ht="37.200000000000003" customHeight="1">
      <c r="A1369" s="119" t="s">
        <v>139</v>
      </c>
      <c r="B1369" s="134" t="s">
        <v>57</v>
      </c>
      <c r="C1369" s="122" t="s">
        <v>140</v>
      </c>
      <c r="D1369" s="122" t="s">
        <v>98</v>
      </c>
      <c r="E1369" s="123" t="s">
        <v>6994</v>
      </c>
      <c r="F1369" s="124" t="s">
        <v>23</v>
      </c>
      <c r="G1369" s="124" t="s">
        <v>142</v>
      </c>
      <c r="H1369" s="124" t="s">
        <v>10305</v>
      </c>
      <c r="I1369" s="210" t="s">
        <v>200</v>
      </c>
      <c r="J1369" s="129" t="s">
        <v>180</v>
      </c>
      <c r="K1369" s="128">
        <v>41</v>
      </c>
      <c r="L1369" s="129" t="s">
        <v>60</v>
      </c>
      <c r="M1369" s="128" t="s">
        <v>186</v>
      </c>
      <c r="N1369" s="127" t="s">
        <v>444</v>
      </c>
      <c r="O1369" s="127" t="s">
        <v>164</v>
      </c>
      <c r="P1369" s="127" t="s">
        <v>178</v>
      </c>
      <c r="Q1369" s="131" t="s">
        <v>3881</v>
      </c>
      <c r="R1369" s="131" t="s">
        <v>12511</v>
      </c>
      <c r="S1369" s="132" t="s">
        <v>145</v>
      </c>
      <c r="T1369" s="136" t="s">
        <v>183</v>
      </c>
      <c r="U1369" s="211"/>
      <c r="V1369" s="211" t="s">
        <v>233</v>
      </c>
      <c r="W1369" s="133" t="str">
        <f>VLOOKUP(TRIM(X1369),X10:Y88,2,FALSE)</f>
        <v>Frank</v>
      </c>
      <c r="X1369" s="11" t="str">
        <f t="shared" si="45"/>
        <v>6.5.3</v>
      </c>
      <c r="AA1369" s="1">
        <f t="shared" ref="AA1369:AA1432" si="46">LEN(I1369)</f>
        <v>17</v>
      </c>
    </row>
    <row r="1370" spans="1:27" ht="37.200000000000003" customHeight="1">
      <c r="A1370" s="119" t="s">
        <v>139</v>
      </c>
      <c r="B1370" s="134" t="s">
        <v>57</v>
      </c>
      <c r="C1370" s="122" t="s">
        <v>140</v>
      </c>
      <c r="D1370" s="122" t="s">
        <v>98</v>
      </c>
      <c r="E1370" s="123" t="s">
        <v>6995</v>
      </c>
      <c r="F1370" s="124" t="s">
        <v>24</v>
      </c>
      <c r="G1370" s="124" t="s">
        <v>142</v>
      </c>
      <c r="H1370" s="124" t="s">
        <v>10308</v>
      </c>
      <c r="I1370" s="210" t="s">
        <v>200</v>
      </c>
      <c r="J1370" s="129" t="s">
        <v>180</v>
      </c>
      <c r="K1370" s="128">
        <v>42</v>
      </c>
      <c r="L1370" s="129" t="s">
        <v>60</v>
      </c>
      <c r="M1370" s="128" t="s">
        <v>186</v>
      </c>
      <c r="N1370" s="127" t="s">
        <v>444</v>
      </c>
      <c r="O1370" s="127" t="s">
        <v>164</v>
      </c>
      <c r="P1370" s="127" t="s">
        <v>178</v>
      </c>
      <c r="Q1370" s="131" t="s">
        <v>8565</v>
      </c>
      <c r="R1370" s="131" t="s">
        <v>11283</v>
      </c>
      <c r="S1370" s="132" t="s">
        <v>11284</v>
      </c>
      <c r="T1370" s="136" t="s">
        <v>183</v>
      </c>
      <c r="U1370" s="211"/>
      <c r="V1370" s="211"/>
      <c r="W1370" s="133" t="str">
        <f>VLOOKUP(TRIM(X1370),X10:Y88,2,FALSE)</f>
        <v>Frank</v>
      </c>
      <c r="X1370" s="11" t="str">
        <f t="shared" si="45"/>
        <v>6.5.3</v>
      </c>
      <c r="AA1370" s="1">
        <f t="shared" si="46"/>
        <v>17</v>
      </c>
    </row>
    <row r="1371" spans="1:27" ht="37.200000000000003" customHeight="1">
      <c r="A1371" s="119" t="s">
        <v>139</v>
      </c>
      <c r="B1371" s="134" t="s">
        <v>57</v>
      </c>
      <c r="C1371" s="122" t="s">
        <v>140</v>
      </c>
      <c r="D1371" s="122" t="s">
        <v>98</v>
      </c>
      <c r="E1371" s="123" t="s">
        <v>6996</v>
      </c>
      <c r="F1371" s="124" t="s">
        <v>23</v>
      </c>
      <c r="G1371" s="124" t="s">
        <v>142</v>
      </c>
      <c r="H1371" s="124" t="s">
        <v>12759</v>
      </c>
      <c r="I1371" s="210" t="s">
        <v>200</v>
      </c>
      <c r="J1371" s="129" t="s">
        <v>169</v>
      </c>
      <c r="K1371" s="128">
        <v>28</v>
      </c>
      <c r="L1371" s="129" t="s">
        <v>60</v>
      </c>
      <c r="M1371" s="128" t="s">
        <v>186</v>
      </c>
      <c r="N1371" s="127" t="s">
        <v>444</v>
      </c>
      <c r="O1371" s="127" t="s">
        <v>164</v>
      </c>
      <c r="P1371" s="127" t="s">
        <v>178</v>
      </c>
      <c r="Q1371" s="131" t="s">
        <v>3780</v>
      </c>
      <c r="R1371" s="131" t="s">
        <v>12512</v>
      </c>
      <c r="S1371" s="132" t="s">
        <v>145</v>
      </c>
      <c r="T1371" s="136" t="s">
        <v>183</v>
      </c>
      <c r="U1371" s="211"/>
      <c r="V1371" s="211" t="s">
        <v>233</v>
      </c>
      <c r="W1371" s="133" t="str">
        <f>VLOOKUP(TRIM(X1371),X10:Y88,2,FALSE)</f>
        <v>Frank</v>
      </c>
      <c r="X1371" s="11" t="str">
        <f t="shared" si="45"/>
        <v>6.5.3</v>
      </c>
      <c r="AA1371" s="1">
        <f t="shared" si="46"/>
        <v>17</v>
      </c>
    </row>
    <row r="1372" spans="1:27" ht="37.200000000000003" customHeight="1">
      <c r="A1372" s="119" t="s">
        <v>139</v>
      </c>
      <c r="B1372" s="134" t="s">
        <v>57</v>
      </c>
      <c r="C1372" s="122" t="s">
        <v>140</v>
      </c>
      <c r="D1372" s="122" t="s">
        <v>98</v>
      </c>
      <c r="E1372" s="123" t="s">
        <v>6997</v>
      </c>
      <c r="F1372" s="124" t="s">
        <v>23</v>
      </c>
      <c r="G1372" s="124" t="s">
        <v>142</v>
      </c>
      <c r="H1372" s="124" t="s">
        <v>10313</v>
      </c>
      <c r="I1372" s="210" t="s">
        <v>3519</v>
      </c>
      <c r="J1372" s="129" t="s">
        <v>169</v>
      </c>
      <c r="K1372" s="128">
        <v>37</v>
      </c>
      <c r="L1372" s="129" t="s">
        <v>60</v>
      </c>
      <c r="M1372" s="128" t="s">
        <v>186</v>
      </c>
      <c r="N1372" s="127" t="s">
        <v>444</v>
      </c>
      <c r="O1372" s="127" t="s">
        <v>164</v>
      </c>
      <c r="P1372" s="127" t="s">
        <v>178</v>
      </c>
      <c r="Q1372" s="131" t="s">
        <v>8577</v>
      </c>
      <c r="R1372" s="131" t="s">
        <v>12513</v>
      </c>
      <c r="S1372" s="132" t="s">
        <v>145</v>
      </c>
      <c r="T1372" s="136" t="s">
        <v>183</v>
      </c>
      <c r="U1372" s="211"/>
      <c r="V1372" s="211" t="s">
        <v>233</v>
      </c>
      <c r="W1372" s="133" t="str">
        <f>VLOOKUP(TRIM(X1372),X10:Y88,2,FALSE)</f>
        <v>Frank</v>
      </c>
      <c r="X1372" s="11" t="str">
        <f t="shared" si="45"/>
        <v>6.5.3</v>
      </c>
      <c r="AA1372" s="1">
        <f t="shared" si="46"/>
        <v>18</v>
      </c>
    </row>
    <row r="1373" spans="1:27" ht="37.200000000000003" customHeight="1">
      <c r="A1373" s="119" t="s">
        <v>139</v>
      </c>
      <c r="B1373" s="134" t="s">
        <v>57</v>
      </c>
      <c r="C1373" s="122" t="s">
        <v>140</v>
      </c>
      <c r="D1373" s="122" t="s">
        <v>98</v>
      </c>
      <c r="E1373" s="123" t="s">
        <v>6998</v>
      </c>
      <c r="F1373" s="124" t="s">
        <v>23</v>
      </c>
      <c r="G1373" s="124" t="s">
        <v>142</v>
      </c>
      <c r="H1373" s="124" t="s">
        <v>10316</v>
      </c>
      <c r="I1373" s="210" t="s">
        <v>718</v>
      </c>
      <c r="J1373" s="129" t="s">
        <v>180</v>
      </c>
      <c r="K1373" s="128">
        <v>78</v>
      </c>
      <c r="L1373" s="129" t="s">
        <v>60</v>
      </c>
      <c r="M1373" s="128" t="s">
        <v>186</v>
      </c>
      <c r="N1373" s="127" t="s">
        <v>444</v>
      </c>
      <c r="O1373" s="127" t="s">
        <v>164</v>
      </c>
      <c r="P1373" s="127" t="s">
        <v>178</v>
      </c>
      <c r="Q1373" s="131" t="s">
        <v>8598</v>
      </c>
      <c r="R1373" s="131" t="s">
        <v>12514</v>
      </c>
      <c r="S1373" s="132" t="s">
        <v>145</v>
      </c>
      <c r="T1373" s="136" t="s">
        <v>215</v>
      </c>
      <c r="U1373" s="211"/>
      <c r="V1373" s="211" t="s">
        <v>233</v>
      </c>
      <c r="W1373" s="133" t="str">
        <f>VLOOKUP(TRIM(X1373),X10:Y88,2,FALSE)</f>
        <v>Frank</v>
      </c>
      <c r="X1373" s="11" t="str">
        <f t="shared" si="45"/>
        <v>6.5.3</v>
      </c>
      <c r="AA1373" s="1">
        <f t="shared" si="46"/>
        <v>30</v>
      </c>
    </row>
    <row r="1374" spans="1:27" ht="37.200000000000003" customHeight="1">
      <c r="A1374" s="119" t="s">
        <v>139</v>
      </c>
      <c r="B1374" s="134" t="s">
        <v>57</v>
      </c>
      <c r="C1374" s="122" t="s">
        <v>140</v>
      </c>
      <c r="D1374" s="122" t="s">
        <v>98</v>
      </c>
      <c r="E1374" s="123" t="s">
        <v>6999</v>
      </c>
      <c r="F1374" s="124" t="s">
        <v>23</v>
      </c>
      <c r="G1374" s="124" t="s">
        <v>142</v>
      </c>
      <c r="H1374" s="124" t="s">
        <v>10319</v>
      </c>
      <c r="I1374" s="210" t="s">
        <v>202</v>
      </c>
      <c r="J1374" s="129" t="s">
        <v>180</v>
      </c>
      <c r="K1374" s="128">
        <v>206</v>
      </c>
      <c r="L1374" s="129" t="s">
        <v>60</v>
      </c>
      <c r="M1374" s="128" t="s">
        <v>186</v>
      </c>
      <c r="N1374" s="127" t="s">
        <v>444</v>
      </c>
      <c r="O1374" s="127" t="s">
        <v>164</v>
      </c>
      <c r="P1374" s="127" t="s">
        <v>178</v>
      </c>
      <c r="Q1374" s="131" t="s">
        <v>8806</v>
      </c>
      <c r="R1374" s="131" t="s">
        <v>12515</v>
      </c>
      <c r="S1374" s="132" t="s">
        <v>145</v>
      </c>
      <c r="T1374" s="136" t="s">
        <v>251</v>
      </c>
      <c r="U1374" s="211"/>
      <c r="V1374" s="211" t="s">
        <v>233</v>
      </c>
      <c r="W1374" s="133" t="str">
        <f>VLOOKUP(TRIM(X1374),X10:Y88,2,FALSE)</f>
        <v>Frank</v>
      </c>
      <c r="X1374" s="11" t="str">
        <f t="shared" ref="X1374:X1437" si="47">IF(ISNONTEXT(D1374),"" &amp; D1374 &amp;"",T(D1374))</f>
        <v>6.5.3</v>
      </c>
      <c r="AA1374" s="1">
        <f t="shared" si="46"/>
        <v>21</v>
      </c>
    </row>
    <row r="1375" spans="1:27" ht="37.200000000000003" customHeight="1">
      <c r="A1375" s="119" t="s">
        <v>139</v>
      </c>
      <c r="B1375" s="134" t="s">
        <v>57</v>
      </c>
      <c r="C1375" s="122" t="s">
        <v>140</v>
      </c>
      <c r="D1375" s="122" t="s">
        <v>98</v>
      </c>
      <c r="E1375" s="123" t="s">
        <v>7000</v>
      </c>
      <c r="F1375" s="124" t="s">
        <v>24</v>
      </c>
      <c r="G1375" s="124" t="s">
        <v>142</v>
      </c>
      <c r="H1375" s="124" t="s">
        <v>10322</v>
      </c>
      <c r="I1375" s="210" t="s">
        <v>176</v>
      </c>
      <c r="J1375" s="129" t="s">
        <v>180</v>
      </c>
      <c r="K1375" s="128">
        <v>175</v>
      </c>
      <c r="L1375" s="129" t="s">
        <v>60</v>
      </c>
      <c r="M1375" s="128" t="s">
        <v>186</v>
      </c>
      <c r="N1375" s="127" t="s">
        <v>444</v>
      </c>
      <c r="O1375" s="127" t="s">
        <v>164</v>
      </c>
      <c r="P1375" s="127" t="s">
        <v>178</v>
      </c>
      <c r="Q1375" s="131" t="s">
        <v>8763</v>
      </c>
      <c r="R1375" s="131" t="s">
        <v>11254</v>
      </c>
      <c r="S1375" s="132" t="s">
        <v>11255</v>
      </c>
      <c r="T1375" s="136" t="s">
        <v>174</v>
      </c>
      <c r="U1375" s="211"/>
      <c r="V1375" s="211"/>
      <c r="W1375" s="133" t="str">
        <f>VLOOKUP(TRIM(X1375),X10:Y88,2,FALSE)</f>
        <v>Frank</v>
      </c>
      <c r="X1375" s="11" t="str">
        <f t="shared" si="47"/>
        <v>6.5.3</v>
      </c>
      <c r="AA1375" s="1">
        <f t="shared" si="46"/>
        <v>12</v>
      </c>
    </row>
    <row r="1376" spans="1:27" ht="37.200000000000003" customHeight="1">
      <c r="A1376" s="119"/>
      <c r="B1376" s="134" t="s">
        <v>57</v>
      </c>
      <c r="C1376" s="122" t="s">
        <v>22</v>
      </c>
      <c r="D1376" s="122" t="s">
        <v>98</v>
      </c>
      <c r="E1376" s="123" t="s">
        <v>7001</v>
      </c>
      <c r="F1376" s="124" t="s">
        <v>24</v>
      </c>
      <c r="G1376" s="138" t="s">
        <v>142</v>
      </c>
      <c r="H1376" s="138" t="s">
        <v>10325</v>
      </c>
      <c r="I1376" s="139" t="s">
        <v>217</v>
      </c>
      <c r="J1376" s="140" t="s">
        <v>169</v>
      </c>
      <c r="K1376" s="141">
        <v>69</v>
      </c>
      <c r="L1376" s="140" t="s">
        <v>60</v>
      </c>
      <c r="M1376" s="141" t="s">
        <v>186</v>
      </c>
      <c r="N1376" s="140" t="s">
        <v>444</v>
      </c>
      <c r="O1376" s="140" t="s">
        <v>164</v>
      </c>
      <c r="P1376" s="140" t="s">
        <v>178</v>
      </c>
      <c r="Q1376" s="142" t="s">
        <v>11892</v>
      </c>
      <c r="R1376" s="142" t="s">
        <v>11891</v>
      </c>
      <c r="S1376" s="145"/>
      <c r="T1376" s="136" t="s">
        <v>267</v>
      </c>
      <c r="U1376" s="211"/>
      <c r="V1376" s="211"/>
      <c r="W1376" s="133" t="str">
        <f>VLOOKUP(TRIM(X1376),X10:Y88,2,FALSE)</f>
        <v>Frank</v>
      </c>
      <c r="X1376" s="11" t="str">
        <f t="shared" si="47"/>
        <v>6.5.3</v>
      </c>
      <c r="AA1376" s="1">
        <f t="shared" si="46"/>
        <v>5</v>
      </c>
    </row>
    <row r="1377" spans="1:27" ht="37.200000000000003" customHeight="1">
      <c r="A1377" s="119" t="s">
        <v>139</v>
      </c>
      <c r="B1377" s="134" t="s">
        <v>57</v>
      </c>
      <c r="C1377" s="122" t="s">
        <v>140</v>
      </c>
      <c r="D1377" s="122" t="s">
        <v>98</v>
      </c>
      <c r="E1377" s="123" t="s">
        <v>7002</v>
      </c>
      <c r="F1377" s="124" t="s">
        <v>175</v>
      </c>
      <c r="G1377" s="124" t="s">
        <v>142</v>
      </c>
      <c r="H1377" s="124" t="s">
        <v>8032</v>
      </c>
      <c r="I1377" s="210" t="s">
        <v>217</v>
      </c>
      <c r="J1377" s="129"/>
      <c r="K1377" s="128"/>
      <c r="L1377" s="129"/>
      <c r="M1377" s="128"/>
      <c r="N1377" s="127"/>
      <c r="O1377" s="127" t="s">
        <v>164</v>
      </c>
      <c r="P1377" s="127"/>
      <c r="Q1377" s="131" t="s">
        <v>8033</v>
      </c>
      <c r="R1377" s="131" t="s">
        <v>11260</v>
      </c>
      <c r="S1377" s="132" t="s">
        <v>11261</v>
      </c>
      <c r="T1377" s="136" t="s">
        <v>218</v>
      </c>
      <c r="U1377" s="211"/>
      <c r="V1377" s="211"/>
      <c r="W1377" s="133" t="str">
        <f>VLOOKUP(TRIM(X1377),X10:Y88,2,FALSE)</f>
        <v>Frank</v>
      </c>
      <c r="X1377" s="11" t="str">
        <f t="shared" si="47"/>
        <v>6.5.3</v>
      </c>
      <c r="AA1377" s="1">
        <f t="shared" si="46"/>
        <v>5</v>
      </c>
    </row>
    <row r="1378" spans="1:27" ht="37.200000000000003" customHeight="1">
      <c r="A1378" s="119" t="s">
        <v>139</v>
      </c>
      <c r="B1378" s="134" t="s">
        <v>57</v>
      </c>
      <c r="C1378" s="122" t="s">
        <v>140</v>
      </c>
      <c r="D1378" s="122" t="s">
        <v>98</v>
      </c>
      <c r="E1378" s="123" t="s">
        <v>7003</v>
      </c>
      <c r="F1378" s="124" t="s">
        <v>24</v>
      </c>
      <c r="G1378" s="124" t="s">
        <v>142</v>
      </c>
      <c r="H1378" s="124" t="s">
        <v>10330</v>
      </c>
      <c r="I1378" s="210" t="s">
        <v>202</v>
      </c>
      <c r="J1378" s="129" t="s">
        <v>180</v>
      </c>
      <c r="K1378" s="128">
        <v>155</v>
      </c>
      <c r="L1378" s="129" t="s">
        <v>60</v>
      </c>
      <c r="M1378" s="128" t="s">
        <v>206</v>
      </c>
      <c r="N1378" s="127" t="s">
        <v>444</v>
      </c>
      <c r="O1378" s="127" t="s">
        <v>164</v>
      </c>
      <c r="P1378" s="127" t="s">
        <v>178</v>
      </c>
      <c r="Q1378" s="131" t="s">
        <v>8716</v>
      </c>
      <c r="R1378" s="131" t="s">
        <v>11257</v>
      </c>
      <c r="S1378" s="132" t="s">
        <v>11258</v>
      </c>
      <c r="T1378" s="136" t="s">
        <v>203</v>
      </c>
      <c r="U1378" s="211"/>
      <c r="V1378" s="211"/>
      <c r="W1378" s="133" t="str">
        <f>VLOOKUP(TRIM(X1378),X10:Y88,2,FALSE)</f>
        <v>Frank</v>
      </c>
      <c r="X1378" s="11" t="str">
        <f t="shared" si="47"/>
        <v>6.5.3</v>
      </c>
      <c r="AA1378" s="1">
        <f t="shared" si="46"/>
        <v>21</v>
      </c>
    </row>
    <row r="1379" spans="1:27" ht="37.200000000000003" customHeight="1">
      <c r="A1379" s="119" t="s">
        <v>139</v>
      </c>
      <c r="B1379" s="134" t="s">
        <v>57</v>
      </c>
      <c r="C1379" s="122" t="s">
        <v>140</v>
      </c>
      <c r="D1379" s="122" t="s">
        <v>98</v>
      </c>
      <c r="E1379" s="123" t="s">
        <v>7004</v>
      </c>
      <c r="F1379" s="124" t="s">
        <v>23</v>
      </c>
      <c r="G1379" s="124" t="s">
        <v>142</v>
      </c>
      <c r="H1379" s="124" t="s">
        <v>10333</v>
      </c>
      <c r="I1379" s="210" t="s">
        <v>12706</v>
      </c>
      <c r="J1379" s="129" t="s">
        <v>169</v>
      </c>
      <c r="K1379" s="128">
        <v>181</v>
      </c>
      <c r="L1379" s="129" t="s">
        <v>60</v>
      </c>
      <c r="M1379" s="128" t="s">
        <v>222</v>
      </c>
      <c r="N1379" s="127" t="s">
        <v>444</v>
      </c>
      <c r="O1379" s="127" t="s">
        <v>164</v>
      </c>
      <c r="P1379" s="127" t="s">
        <v>178</v>
      </c>
      <c r="Q1379" s="131" t="s">
        <v>8844</v>
      </c>
      <c r="R1379" s="131" t="s">
        <v>12516</v>
      </c>
      <c r="S1379" s="132" t="s">
        <v>145</v>
      </c>
      <c r="T1379" s="136" t="s">
        <v>8328</v>
      </c>
      <c r="U1379" s="211"/>
      <c r="V1379" s="211" t="s">
        <v>233</v>
      </c>
      <c r="W1379" s="133" t="str">
        <f>VLOOKUP(TRIM(X1379),X10:Y88,2,FALSE)</f>
        <v>Frank</v>
      </c>
      <c r="X1379" s="11" t="str">
        <f t="shared" si="47"/>
        <v>6.5.3</v>
      </c>
      <c r="AA1379" s="1">
        <f t="shared" si="46"/>
        <v>132</v>
      </c>
    </row>
    <row r="1380" spans="1:27" ht="37.200000000000003" customHeight="1">
      <c r="A1380" s="119" t="s">
        <v>139</v>
      </c>
      <c r="B1380" s="134" t="s">
        <v>57</v>
      </c>
      <c r="C1380" s="122" t="s">
        <v>140</v>
      </c>
      <c r="D1380" s="122" t="s">
        <v>98</v>
      </c>
      <c r="E1380" s="123" t="s">
        <v>7005</v>
      </c>
      <c r="F1380" s="124" t="s">
        <v>23</v>
      </c>
      <c r="G1380" s="124" t="s">
        <v>142</v>
      </c>
      <c r="H1380" s="124" t="s">
        <v>10336</v>
      </c>
      <c r="I1380" s="210" t="s">
        <v>12706</v>
      </c>
      <c r="J1380" s="129" t="s">
        <v>180</v>
      </c>
      <c r="K1380" s="128">
        <v>229</v>
      </c>
      <c r="L1380" s="129" t="s">
        <v>60</v>
      </c>
      <c r="M1380" s="128" t="s">
        <v>222</v>
      </c>
      <c r="N1380" s="127" t="s">
        <v>444</v>
      </c>
      <c r="O1380" s="127" t="s">
        <v>164</v>
      </c>
      <c r="P1380" s="127" t="s">
        <v>178</v>
      </c>
      <c r="Q1380" s="131" t="s">
        <v>8845</v>
      </c>
      <c r="R1380" s="131" t="s">
        <v>12517</v>
      </c>
      <c r="S1380" s="132" t="s">
        <v>145</v>
      </c>
      <c r="T1380" s="136" t="s">
        <v>8328</v>
      </c>
      <c r="U1380" s="211"/>
      <c r="V1380" s="211" t="s">
        <v>233</v>
      </c>
      <c r="W1380" s="133" t="str">
        <f>VLOOKUP(TRIM(X1380),X10:Y88,2,FALSE)</f>
        <v>Frank</v>
      </c>
      <c r="X1380" s="11" t="str">
        <f t="shared" si="47"/>
        <v>6.5.3</v>
      </c>
      <c r="AA1380" s="1">
        <f t="shared" si="46"/>
        <v>132</v>
      </c>
    </row>
    <row r="1381" spans="1:27" ht="37.200000000000003" customHeight="1">
      <c r="A1381" s="119" t="s">
        <v>139</v>
      </c>
      <c r="B1381" s="134" t="s">
        <v>57</v>
      </c>
      <c r="C1381" s="122" t="s">
        <v>140</v>
      </c>
      <c r="D1381" s="122" t="s">
        <v>98</v>
      </c>
      <c r="E1381" s="123" t="s">
        <v>7006</v>
      </c>
      <c r="F1381" s="124" t="s">
        <v>23</v>
      </c>
      <c r="G1381" s="124" t="s">
        <v>142</v>
      </c>
      <c r="H1381" s="124" t="s">
        <v>10340</v>
      </c>
      <c r="I1381" s="210" t="s">
        <v>12706</v>
      </c>
      <c r="J1381" s="129" t="s">
        <v>742</v>
      </c>
      <c r="K1381" s="128">
        <v>36</v>
      </c>
      <c r="L1381" s="129" t="s">
        <v>60</v>
      </c>
      <c r="M1381" s="128" t="s">
        <v>222</v>
      </c>
      <c r="N1381" s="127" t="s">
        <v>444</v>
      </c>
      <c r="O1381" s="127" t="s">
        <v>164</v>
      </c>
      <c r="P1381" s="127" t="s">
        <v>178</v>
      </c>
      <c r="Q1381" s="131" t="s">
        <v>8845</v>
      </c>
      <c r="R1381" s="131" t="s">
        <v>12518</v>
      </c>
      <c r="S1381" s="132" t="s">
        <v>145</v>
      </c>
      <c r="T1381" s="136" t="s">
        <v>8328</v>
      </c>
      <c r="U1381" s="211"/>
      <c r="V1381" s="211" t="s">
        <v>233</v>
      </c>
      <c r="W1381" s="133" t="str">
        <f>VLOOKUP(TRIM(X1381),X10:Y88,2,FALSE)</f>
        <v>Frank</v>
      </c>
      <c r="X1381" s="11" t="str">
        <f t="shared" si="47"/>
        <v>6.5.3</v>
      </c>
      <c r="AA1381" s="1">
        <f t="shared" si="46"/>
        <v>132</v>
      </c>
    </row>
    <row r="1382" spans="1:27" ht="37.200000000000003" customHeight="1">
      <c r="A1382" s="119" t="s">
        <v>139</v>
      </c>
      <c r="B1382" s="134" t="s">
        <v>57</v>
      </c>
      <c r="C1382" s="122" t="s">
        <v>140</v>
      </c>
      <c r="D1382" s="122" t="s">
        <v>98</v>
      </c>
      <c r="E1382" s="123" t="s">
        <v>7007</v>
      </c>
      <c r="F1382" s="124" t="s">
        <v>24</v>
      </c>
      <c r="G1382" s="124" t="s">
        <v>142</v>
      </c>
      <c r="H1382" s="124" t="s">
        <v>10343</v>
      </c>
      <c r="I1382" s="210" t="s">
        <v>725</v>
      </c>
      <c r="J1382" s="129" t="s">
        <v>169</v>
      </c>
      <c r="K1382" s="128">
        <v>21</v>
      </c>
      <c r="L1382" s="129" t="s">
        <v>60</v>
      </c>
      <c r="M1382" s="128" t="s">
        <v>186</v>
      </c>
      <c r="N1382" s="127" t="s">
        <v>444</v>
      </c>
      <c r="O1382" s="127" t="s">
        <v>164</v>
      </c>
      <c r="P1382" s="127" t="s">
        <v>178</v>
      </c>
      <c r="Q1382" s="131" t="s">
        <v>8557</v>
      </c>
      <c r="R1382" s="131" t="s">
        <v>11262</v>
      </c>
      <c r="S1382" s="132" t="s">
        <v>11263</v>
      </c>
      <c r="T1382" s="136" t="s">
        <v>219</v>
      </c>
      <c r="U1382" s="211"/>
      <c r="V1382" s="211"/>
      <c r="W1382" s="133" t="str">
        <f>VLOOKUP(TRIM(X1382),X10:Y88,2,FALSE)</f>
        <v>Frank</v>
      </c>
      <c r="X1382" s="11" t="str">
        <f t="shared" si="47"/>
        <v>6.5.3</v>
      </c>
      <c r="AA1382" s="1">
        <f t="shared" si="46"/>
        <v>42</v>
      </c>
    </row>
    <row r="1383" spans="1:27" ht="37.200000000000003" customHeight="1">
      <c r="A1383" s="119" t="s">
        <v>139</v>
      </c>
      <c r="B1383" s="134" t="s">
        <v>57</v>
      </c>
      <c r="C1383" s="122" t="s">
        <v>140</v>
      </c>
      <c r="D1383" s="122" t="s">
        <v>98</v>
      </c>
      <c r="E1383" s="123" t="s">
        <v>7008</v>
      </c>
      <c r="F1383" s="124" t="s">
        <v>24</v>
      </c>
      <c r="G1383" s="124" t="s">
        <v>142</v>
      </c>
      <c r="H1383" s="124" t="s">
        <v>10346</v>
      </c>
      <c r="I1383" s="210" t="s">
        <v>661</v>
      </c>
      <c r="J1383" s="129" t="s">
        <v>180</v>
      </c>
      <c r="K1383" s="128">
        <v>105</v>
      </c>
      <c r="L1383" s="129" t="s">
        <v>60</v>
      </c>
      <c r="M1383" s="128" t="s">
        <v>186</v>
      </c>
      <c r="N1383" s="127" t="s">
        <v>444</v>
      </c>
      <c r="O1383" s="127" t="s">
        <v>164</v>
      </c>
      <c r="P1383" s="127" t="s">
        <v>178</v>
      </c>
      <c r="Q1383" s="131" t="s">
        <v>8626</v>
      </c>
      <c r="R1383" s="131" t="s">
        <v>11265</v>
      </c>
      <c r="S1383" s="132" t="s">
        <v>11266</v>
      </c>
      <c r="T1383" s="136" t="s">
        <v>219</v>
      </c>
      <c r="U1383" s="211"/>
      <c r="V1383" s="211"/>
      <c r="W1383" s="133" t="str">
        <f>VLOOKUP(TRIM(X1383),X10:Y88,2,FALSE)</f>
        <v>Frank</v>
      </c>
      <c r="X1383" s="11" t="str">
        <f t="shared" si="47"/>
        <v>6.5.3</v>
      </c>
      <c r="AA1383" s="1">
        <f t="shared" si="46"/>
        <v>26</v>
      </c>
    </row>
    <row r="1384" spans="1:27" ht="37.200000000000003" customHeight="1">
      <c r="A1384" s="119" t="s">
        <v>139</v>
      </c>
      <c r="B1384" s="134" t="s">
        <v>57</v>
      </c>
      <c r="C1384" s="122" t="s">
        <v>140</v>
      </c>
      <c r="D1384" s="122" t="s">
        <v>98</v>
      </c>
      <c r="E1384" s="123" t="s">
        <v>7009</v>
      </c>
      <c r="F1384" s="124" t="s">
        <v>23</v>
      </c>
      <c r="G1384" s="124" t="s">
        <v>142</v>
      </c>
      <c r="H1384" s="124" t="s">
        <v>10349</v>
      </c>
      <c r="I1384" s="210" t="s">
        <v>184</v>
      </c>
      <c r="J1384" s="129" t="s">
        <v>180</v>
      </c>
      <c r="K1384" s="128">
        <v>92</v>
      </c>
      <c r="L1384" s="129" t="s">
        <v>60</v>
      </c>
      <c r="M1384" s="128" t="s">
        <v>186</v>
      </c>
      <c r="N1384" s="127" t="s">
        <v>444</v>
      </c>
      <c r="O1384" s="127" t="s">
        <v>164</v>
      </c>
      <c r="P1384" s="127" t="s">
        <v>178</v>
      </c>
      <c r="Q1384" s="131" t="s">
        <v>8612</v>
      </c>
      <c r="R1384" s="131" t="s">
        <v>12519</v>
      </c>
      <c r="S1384" s="132" t="s">
        <v>145</v>
      </c>
      <c r="T1384" s="136" t="s">
        <v>183</v>
      </c>
      <c r="U1384" s="211"/>
      <c r="V1384" s="211" t="s">
        <v>233</v>
      </c>
      <c r="W1384" s="133" t="str">
        <f>VLOOKUP(TRIM(X1384),X10:Y88,2,FALSE)</f>
        <v>Frank</v>
      </c>
      <c r="X1384" s="11" t="str">
        <f t="shared" si="47"/>
        <v>6.5.3</v>
      </c>
      <c r="AA1384" s="1">
        <f t="shared" si="46"/>
        <v>17</v>
      </c>
    </row>
    <row r="1385" spans="1:27" ht="37.200000000000003" customHeight="1">
      <c r="A1385" s="119" t="s">
        <v>139</v>
      </c>
      <c r="B1385" s="134" t="s">
        <v>57</v>
      </c>
      <c r="C1385" s="122" t="s">
        <v>140</v>
      </c>
      <c r="D1385" s="122" t="s">
        <v>97</v>
      </c>
      <c r="E1385" s="123" t="s">
        <v>7010</v>
      </c>
      <c r="F1385" s="124" t="s">
        <v>24</v>
      </c>
      <c r="G1385" s="124" t="s">
        <v>142</v>
      </c>
      <c r="H1385" s="124" t="s">
        <v>12772</v>
      </c>
      <c r="I1385" s="210" t="s">
        <v>229</v>
      </c>
      <c r="J1385" s="129" t="s">
        <v>169</v>
      </c>
      <c r="K1385" s="128">
        <v>144</v>
      </c>
      <c r="L1385" s="129" t="s">
        <v>60</v>
      </c>
      <c r="M1385" s="128" t="s">
        <v>186</v>
      </c>
      <c r="N1385" s="127" t="s">
        <v>444</v>
      </c>
      <c r="O1385" s="127" t="s">
        <v>164</v>
      </c>
      <c r="P1385" s="127" t="s">
        <v>178</v>
      </c>
      <c r="Q1385" s="131" t="s">
        <v>3901</v>
      </c>
      <c r="R1385" s="131" t="s">
        <v>11888</v>
      </c>
      <c r="S1385" s="132" t="s">
        <v>11889</v>
      </c>
      <c r="T1385" s="136" t="s">
        <v>271</v>
      </c>
      <c r="U1385" s="211"/>
      <c r="V1385" s="211"/>
      <c r="W1385" s="133" t="str">
        <f>VLOOKUP(TRIM(X1385),X10:Y88,2,FALSE)</f>
        <v>Frank</v>
      </c>
      <c r="X1385" s="11" t="str">
        <f t="shared" si="47"/>
        <v>6.5.2</v>
      </c>
      <c r="AA1385" s="1">
        <f t="shared" si="46"/>
        <v>7</v>
      </c>
    </row>
    <row r="1386" spans="1:27" ht="37.200000000000003" customHeight="1">
      <c r="A1386" s="119" t="s">
        <v>139</v>
      </c>
      <c r="B1386" s="134" t="s">
        <v>57</v>
      </c>
      <c r="C1386" s="122" t="s">
        <v>140</v>
      </c>
      <c r="D1386" s="122" t="s">
        <v>97</v>
      </c>
      <c r="E1386" s="123" t="s">
        <v>7011</v>
      </c>
      <c r="F1386" s="124" t="s">
        <v>23</v>
      </c>
      <c r="G1386" s="124" t="s">
        <v>142</v>
      </c>
      <c r="H1386" s="124" t="s">
        <v>10368</v>
      </c>
      <c r="I1386" s="135" t="s">
        <v>4964</v>
      </c>
      <c r="J1386" s="129" t="s">
        <v>180</v>
      </c>
      <c r="K1386" s="128">
        <v>3</v>
      </c>
      <c r="L1386" s="129" t="s">
        <v>60</v>
      </c>
      <c r="M1386" s="128" t="s">
        <v>186</v>
      </c>
      <c r="N1386" s="127" t="s">
        <v>444</v>
      </c>
      <c r="O1386" s="127" t="s">
        <v>164</v>
      </c>
      <c r="P1386" s="127" t="s">
        <v>178</v>
      </c>
      <c r="Q1386" s="131" t="s">
        <v>8527</v>
      </c>
      <c r="R1386" s="131" t="s">
        <v>12520</v>
      </c>
      <c r="S1386" s="132" t="s">
        <v>145</v>
      </c>
      <c r="T1386" s="136" t="s">
        <v>219</v>
      </c>
      <c r="U1386" s="211"/>
      <c r="V1386" s="211" t="s">
        <v>233</v>
      </c>
      <c r="W1386" s="133" t="str">
        <f>VLOOKUP(TRIM(X1386),X10:Y88,2,FALSE)</f>
        <v>Frank</v>
      </c>
      <c r="X1386" s="11" t="str">
        <f t="shared" si="47"/>
        <v>6.5.2</v>
      </c>
      <c r="AA1386" s="1">
        <f t="shared" si="46"/>
        <v>50</v>
      </c>
    </row>
    <row r="1387" spans="1:27" ht="37.200000000000003" customHeight="1">
      <c r="A1387" s="119" t="s">
        <v>139</v>
      </c>
      <c r="B1387" s="134" t="s">
        <v>57</v>
      </c>
      <c r="C1387" s="122" t="s">
        <v>140</v>
      </c>
      <c r="D1387" s="122" t="s">
        <v>97</v>
      </c>
      <c r="E1387" s="123" t="s">
        <v>7012</v>
      </c>
      <c r="F1387" s="124" t="s">
        <v>23</v>
      </c>
      <c r="G1387" s="124" t="s">
        <v>142</v>
      </c>
      <c r="H1387" s="124" t="s">
        <v>10371</v>
      </c>
      <c r="I1387" s="210" t="s">
        <v>229</v>
      </c>
      <c r="J1387" s="129" t="s">
        <v>180</v>
      </c>
      <c r="K1387" s="128">
        <v>209</v>
      </c>
      <c r="L1387" s="129" t="s">
        <v>60</v>
      </c>
      <c r="M1387" s="128" t="s">
        <v>186</v>
      </c>
      <c r="N1387" s="127" t="s">
        <v>444</v>
      </c>
      <c r="O1387" s="127" t="s">
        <v>164</v>
      </c>
      <c r="P1387" s="127" t="s">
        <v>178</v>
      </c>
      <c r="Q1387" s="131" t="s">
        <v>8813</v>
      </c>
      <c r="R1387" s="131" t="s">
        <v>12521</v>
      </c>
      <c r="S1387" s="132" t="s">
        <v>145</v>
      </c>
      <c r="T1387" s="136" t="s">
        <v>252</v>
      </c>
      <c r="U1387" s="211"/>
      <c r="V1387" s="211" t="s">
        <v>233</v>
      </c>
      <c r="W1387" s="133" t="str">
        <f>VLOOKUP(TRIM(X1387),X10:Y88,2,FALSE)</f>
        <v>Frank</v>
      </c>
      <c r="X1387" s="11" t="str">
        <f t="shared" si="47"/>
        <v>6.5.2</v>
      </c>
      <c r="AA1387" s="1">
        <f t="shared" si="46"/>
        <v>7</v>
      </c>
    </row>
    <row r="1388" spans="1:27" ht="37.200000000000003" customHeight="1">
      <c r="A1388" s="119" t="s">
        <v>139</v>
      </c>
      <c r="B1388" s="134" t="s">
        <v>57</v>
      </c>
      <c r="C1388" s="122" t="s">
        <v>140</v>
      </c>
      <c r="D1388" s="122" t="s">
        <v>97</v>
      </c>
      <c r="E1388" s="123" t="s">
        <v>7013</v>
      </c>
      <c r="F1388" s="124" t="s">
        <v>23</v>
      </c>
      <c r="G1388" s="124" t="s">
        <v>142</v>
      </c>
      <c r="H1388" s="124" t="s">
        <v>10374</v>
      </c>
      <c r="I1388" s="210" t="s">
        <v>188</v>
      </c>
      <c r="J1388" s="129" t="s">
        <v>180</v>
      </c>
      <c r="K1388" s="128">
        <v>230</v>
      </c>
      <c r="L1388" s="129" t="s">
        <v>60</v>
      </c>
      <c r="M1388" s="128" t="s">
        <v>186</v>
      </c>
      <c r="N1388" s="127" t="s">
        <v>444</v>
      </c>
      <c r="O1388" s="127" t="s">
        <v>164</v>
      </c>
      <c r="P1388" s="127" t="s">
        <v>178</v>
      </c>
      <c r="Q1388" s="131" t="s">
        <v>3912</v>
      </c>
      <c r="R1388" s="131" t="s">
        <v>12522</v>
      </c>
      <c r="S1388" s="132" t="s">
        <v>145</v>
      </c>
      <c r="T1388" s="136" t="s">
        <v>189</v>
      </c>
      <c r="U1388" s="211"/>
      <c r="V1388" s="211" t="s">
        <v>233</v>
      </c>
      <c r="W1388" s="133" t="str">
        <f>VLOOKUP(TRIM(X1388),X10:Y88,2,FALSE)</f>
        <v>Frank</v>
      </c>
      <c r="X1388" s="11" t="str">
        <f t="shared" si="47"/>
        <v>6.5.2</v>
      </c>
      <c r="AA1388" s="1">
        <f t="shared" si="46"/>
        <v>25</v>
      </c>
    </row>
    <row r="1389" spans="1:27" ht="37.200000000000003" customHeight="1">
      <c r="A1389" s="119" t="s">
        <v>139</v>
      </c>
      <c r="B1389" s="134" t="s">
        <v>57</v>
      </c>
      <c r="C1389" s="122" t="s">
        <v>140</v>
      </c>
      <c r="D1389" s="122" t="s">
        <v>97</v>
      </c>
      <c r="E1389" s="123" t="s">
        <v>7014</v>
      </c>
      <c r="F1389" s="124" t="s">
        <v>23</v>
      </c>
      <c r="G1389" s="124" t="s">
        <v>142</v>
      </c>
      <c r="H1389" s="124" t="s">
        <v>12827</v>
      </c>
      <c r="I1389" s="210" t="s">
        <v>217</v>
      </c>
      <c r="J1389" s="129" t="s">
        <v>180</v>
      </c>
      <c r="K1389" s="128">
        <v>195</v>
      </c>
      <c r="L1389" s="129" t="s">
        <v>60</v>
      </c>
      <c r="M1389" s="128" t="s">
        <v>186</v>
      </c>
      <c r="N1389" s="127" t="s">
        <v>444</v>
      </c>
      <c r="O1389" s="127" t="s">
        <v>164</v>
      </c>
      <c r="P1389" s="127" t="s">
        <v>178</v>
      </c>
      <c r="Q1389" s="131" t="s">
        <v>8793</v>
      </c>
      <c r="R1389" s="131" t="s">
        <v>12523</v>
      </c>
      <c r="S1389" s="132" t="s">
        <v>145</v>
      </c>
      <c r="T1389" s="136" t="s">
        <v>218</v>
      </c>
      <c r="U1389" s="211"/>
      <c r="V1389" s="211" t="s">
        <v>233</v>
      </c>
      <c r="W1389" s="133" t="str">
        <f>VLOOKUP(TRIM(X1389),X10:Y88,2,FALSE)</f>
        <v>Frank</v>
      </c>
      <c r="X1389" s="11" t="str">
        <f t="shared" si="47"/>
        <v>6.5.2</v>
      </c>
      <c r="AA1389" s="1">
        <f t="shared" si="46"/>
        <v>5</v>
      </c>
    </row>
    <row r="1390" spans="1:27" ht="37.200000000000003" customHeight="1">
      <c r="A1390" s="119" t="s">
        <v>139</v>
      </c>
      <c r="B1390" s="134" t="s">
        <v>57</v>
      </c>
      <c r="C1390" s="122" t="s">
        <v>140</v>
      </c>
      <c r="D1390" s="122" t="s">
        <v>97</v>
      </c>
      <c r="E1390" s="123" t="s">
        <v>7015</v>
      </c>
      <c r="F1390" s="124" t="s">
        <v>20</v>
      </c>
      <c r="G1390" s="124" t="s">
        <v>142</v>
      </c>
      <c r="H1390" s="124" t="s">
        <v>11043</v>
      </c>
      <c r="I1390" s="210" t="s">
        <v>8335</v>
      </c>
      <c r="J1390" s="127"/>
      <c r="K1390" s="212"/>
      <c r="L1390" s="127"/>
      <c r="M1390" s="212"/>
      <c r="N1390" s="127"/>
      <c r="O1390" s="127" t="s">
        <v>164</v>
      </c>
      <c r="P1390" s="127"/>
      <c r="Q1390" s="131" t="s">
        <v>304</v>
      </c>
      <c r="R1390" s="131" t="s">
        <v>12524</v>
      </c>
      <c r="S1390" s="132" t="s">
        <v>145</v>
      </c>
      <c r="T1390" s="136" t="s">
        <v>277</v>
      </c>
      <c r="U1390" s="211"/>
      <c r="V1390" s="211" t="s">
        <v>233</v>
      </c>
      <c r="W1390" s="133" t="str">
        <f>VLOOKUP(TRIM(X1390),X10:Y88,2,FALSE)</f>
        <v>Frank</v>
      </c>
      <c r="X1390" s="11" t="str">
        <f t="shared" si="47"/>
        <v>6.5.2</v>
      </c>
      <c r="AA1390" s="1">
        <f t="shared" si="46"/>
        <v>18</v>
      </c>
    </row>
    <row r="1391" spans="1:27" ht="37.200000000000003" customHeight="1">
      <c r="A1391" s="119" t="s">
        <v>139</v>
      </c>
      <c r="B1391" s="134" t="s">
        <v>57</v>
      </c>
      <c r="C1391" s="122" t="s">
        <v>140</v>
      </c>
      <c r="D1391" s="122" t="s">
        <v>97</v>
      </c>
      <c r="E1391" s="123" t="s">
        <v>7016</v>
      </c>
      <c r="F1391" s="124" t="s">
        <v>23</v>
      </c>
      <c r="G1391" s="124" t="s">
        <v>142</v>
      </c>
      <c r="H1391" s="124" t="s">
        <v>10382</v>
      </c>
      <c r="I1391" s="210" t="s">
        <v>217</v>
      </c>
      <c r="J1391" s="129" t="s">
        <v>169</v>
      </c>
      <c r="K1391" s="128">
        <v>72</v>
      </c>
      <c r="L1391" s="129" t="s">
        <v>60</v>
      </c>
      <c r="M1391" s="128" t="s">
        <v>186</v>
      </c>
      <c r="N1391" s="127" t="s">
        <v>444</v>
      </c>
      <c r="O1391" s="127" t="s">
        <v>164</v>
      </c>
      <c r="P1391" s="127" t="s">
        <v>178</v>
      </c>
      <c r="Q1391" s="131" t="s">
        <v>8623</v>
      </c>
      <c r="R1391" s="131" t="s">
        <v>12525</v>
      </c>
      <c r="S1391" s="132" t="s">
        <v>145</v>
      </c>
      <c r="T1391" s="136" t="s">
        <v>231</v>
      </c>
      <c r="U1391" s="211"/>
      <c r="V1391" s="211" t="s">
        <v>233</v>
      </c>
      <c r="W1391" s="133" t="str">
        <f>VLOOKUP(TRIM(X1391),X10:Y88,2,FALSE)</f>
        <v>Frank</v>
      </c>
      <c r="X1391" s="11" t="str">
        <f t="shared" si="47"/>
        <v>6.5.2</v>
      </c>
      <c r="AA1391" s="1">
        <f t="shared" si="46"/>
        <v>5</v>
      </c>
    </row>
    <row r="1392" spans="1:27" ht="37.200000000000003" customHeight="1">
      <c r="A1392" s="119" t="s">
        <v>139</v>
      </c>
      <c r="B1392" s="134" t="s">
        <v>57</v>
      </c>
      <c r="C1392" s="122" t="s">
        <v>140</v>
      </c>
      <c r="D1392" s="122" t="s">
        <v>97</v>
      </c>
      <c r="E1392" s="123" t="s">
        <v>7017</v>
      </c>
      <c r="F1392" s="124" t="s">
        <v>24</v>
      </c>
      <c r="G1392" s="124" t="s">
        <v>142</v>
      </c>
      <c r="H1392" s="124" t="s">
        <v>10385</v>
      </c>
      <c r="I1392" s="210" t="s">
        <v>184</v>
      </c>
      <c r="J1392" s="129" t="s">
        <v>169</v>
      </c>
      <c r="K1392" s="128">
        <v>129</v>
      </c>
      <c r="L1392" s="129" t="s">
        <v>60</v>
      </c>
      <c r="M1392" s="128" t="s">
        <v>186</v>
      </c>
      <c r="N1392" s="127" t="s">
        <v>444</v>
      </c>
      <c r="O1392" s="127" t="s">
        <v>164</v>
      </c>
      <c r="P1392" s="127" t="s">
        <v>178</v>
      </c>
      <c r="Q1392" s="131" t="s">
        <v>8773</v>
      </c>
      <c r="R1392" s="131" t="s">
        <v>11045</v>
      </c>
      <c r="S1392" s="132" t="s">
        <v>11044</v>
      </c>
      <c r="T1392" s="136" t="s">
        <v>7989</v>
      </c>
      <c r="U1392" s="211"/>
      <c r="V1392" s="211"/>
      <c r="W1392" s="133" t="str">
        <f>VLOOKUP(TRIM(X1392),X10:Y88,2,FALSE)</f>
        <v>Frank</v>
      </c>
      <c r="X1392" s="11" t="str">
        <f t="shared" si="47"/>
        <v>6.5.2</v>
      </c>
      <c r="AA1392" s="1">
        <f t="shared" si="46"/>
        <v>17</v>
      </c>
    </row>
    <row r="1393" spans="1:27" ht="37.200000000000003" customHeight="1">
      <c r="A1393" s="119" t="s">
        <v>139</v>
      </c>
      <c r="B1393" s="134" t="s">
        <v>57</v>
      </c>
      <c r="C1393" s="122" t="s">
        <v>140</v>
      </c>
      <c r="D1393" s="122" t="s">
        <v>97</v>
      </c>
      <c r="E1393" s="123" t="s">
        <v>7018</v>
      </c>
      <c r="F1393" s="124" t="s">
        <v>23</v>
      </c>
      <c r="G1393" s="124" t="s">
        <v>142</v>
      </c>
      <c r="H1393" s="124" t="s">
        <v>10389</v>
      </c>
      <c r="I1393" s="210" t="s">
        <v>202</v>
      </c>
      <c r="J1393" s="129" t="s">
        <v>169</v>
      </c>
      <c r="K1393" s="128">
        <v>149</v>
      </c>
      <c r="L1393" s="129" t="s">
        <v>60</v>
      </c>
      <c r="M1393" s="128" t="s">
        <v>186</v>
      </c>
      <c r="N1393" s="127" t="s">
        <v>444</v>
      </c>
      <c r="O1393" s="127" t="s">
        <v>164</v>
      </c>
      <c r="P1393" s="127" t="s">
        <v>178</v>
      </c>
      <c r="Q1393" s="131" t="s">
        <v>8808</v>
      </c>
      <c r="R1393" s="131" t="s">
        <v>12526</v>
      </c>
      <c r="S1393" s="132" t="s">
        <v>145</v>
      </c>
      <c r="T1393" s="136" t="s">
        <v>251</v>
      </c>
      <c r="U1393" s="211"/>
      <c r="V1393" s="211" t="s">
        <v>233</v>
      </c>
      <c r="W1393" s="133" t="str">
        <f>VLOOKUP(TRIM(X1393),X10:Y88,2,FALSE)</f>
        <v>Frank</v>
      </c>
      <c r="X1393" s="11" t="str">
        <f t="shared" si="47"/>
        <v>6.5.2</v>
      </c>
      <c r="AA1393" s="1">
        <f t="shared" si="46"/>
        <v>21</v>
      </c>
    </row>
    <row r="1394" spans="1:27" ht="37.200000000000003" customHeight="1">
      <c r="A1394" s="119" t="s">
        <v>139</v>
      </c>
      <c r="B1394" s="134" t="s">
        <v>57</v>
      </c>
      <c r="C1394" s="122" t="s">
        <v>140</v>
      </c>
      <c r="D1394" s="122" t="s">
        <v>97</v>
      </c>
      <c r="E1394" s="123" t="s">
        <v>7019</v>
      </c>
      <c r="F1394" s="124" t="s">
        <v>175</v>
      </c>
      <c r="G1394" s="124" t="s">
        <v>142</v>
      </c>
      <c r="H1394" s="124" t="s">
        <v>7843</v>
      </c>
      <c r="I1394" s="210" t="s">
        <v>280</v>
      </c>
      <c r="J1394" s="129"/>
      <c r="K1394" s="128"/>
      <c r="L1394" s="129"/>
      <c r="M1394" s="128"/>
      <c r="N1394" s="127"/>
      <c r="O1394" s="127" t="s">
        <v>164</v>
      </c>
      <c r="P1394" s="127" t="s">
        <v>178</v>
      </c>
      <c r="Q1394" s="131" t="s">
        <v>304</v>
      </c>
      <c r="R1394" s="131" t="s">
        <v>11496</v>
      </c>
      <c r="S1394" s="132" t="s">
        <v>11497</v>
      </c>
      <c r="T1394" s="136" t="s">
        <v>215</v>
      </c>
      <c r="U1394" s="211"/>
      <c r="V1394" s="211"/>
      <c r="W1394" s="133" t="str">
        <f>VLOOKUP(TRIM(X1394),X10:Y88,2,FALSE)</f>
        <v>Frank</v>
      </c>
      <c r="X1394" s="11" t="str">
        <f t="shared" si="47"/>
        <v>6.5.2</v>
      </c>
      <c r="AA1394" s="1">
        <f t="shared" si="46"/>
        <v>6</v>
      </c>
    </row>
    <row r="1395" spans="1:27" ht="37.200000000000003" customHeight="1">
      <c r="A1395" s="119" t="s">
        <v>139</v>
      </c>
      <c r="B1395" s="134" t="s">
        <v>57</v>
      </c>
      <c r="C1395" s="122" t="s">
        <v>140</v>
      </c>
      <c r="D1395" s="122" t="s">
        <v>97</v>
      </c>
      <c r="E1395" s="123" t="s">
        <v>7020</v>
      </c>
      <c r="F1395" s="124" t="s">
        <v>20</v>
      </c>
      <c r="G1395" s="124" t="s">
        <v>142</v>
      </c>
      <c r="H1395" s="124" t="s">
        <v>10394</v>
      </c>
      <c r="I1395" s="210" t="s">
        <v>280</v>
      </c>
      <c r="J1395" s="129"/>
      <c r="K1395" s="128"/>
      <c r="L1395" s="129"/>
      <c r="M1395" s="128"/>
      <c r="N1395" s="127"/>
      <c r="O1395" s="127" t="s">
        <v>164</v>
      </c>
      <c r="P1395" s="127" t="s">
        <v>562</v>
      </c>
      <c r="Q1395" s="131" t="s">
        <v>12641</v>
      </c>
      <c r="R1395" s="131" t="s">
        <v>12527</v>
      </c>
      <c r="S1395" s="132" t="s">
        <v>145</v>
      </c>
      <c r="T1395" s="136" t="s">
        <v>10104</v>
      </c>
      <c r="U1395" s="211"/>
      <c r="V1395" s="211" t="s">
        <v>233</v>
      </c>
      <c r="W1395" s="133" t="str">
        <f>VLOOKUP(TRIM(X1395),X10:Y88,2,FALSE)</f>
        <v>Frank</v>
      </c>
      <c r="X1395" s="11" t="str">
        <f t="shared" si="47"/>
        <v>6.5.2</v>
      </c>
      <c r="AA1395" s="1">
        <f t="shared" si="46"/>
        <v>6</v>
      </c>
    </row>
    <row r="1396" spans="1:27" ht="37.200000000000003" customHeight="1">
      <c r="A1396" s="119" t="s">
        <v>139</v>
      </c>
      <c r="B1396" s="134" t="s">
        <v>57</v>
      </c>
      <c r="C1396" s="122" t="s">
        <v>140</v>
      </c>
      <c r="D1396" s="122" t="s">
        <v>97</v>
      </c>
      <c r="E1396" s="123" t="s">
        <v>7021</v>
      </c>
      <c r="F1396" s="124" t="s">
        <v>175</v>
      </c>
      <c r="G1396" s="124" t="s">
        <v>142</v>
      </c>
      <c r="H1396" s="124" t="s">
        <v>7540</v>
      </c>
      <c r="I1396" s="210" t="s">
        <v>661</v>
      </c>
      <c r="J1396" s="129"/>
      <c r="K1396" s="128"/>
      <c r="L1396" s="129"/>
      <c r="M1396" s="128"/>
      <c r="N1396" s="127"/>
      <c r="O1396" s="127" t="s">
        <v>164</v>
      </c>
      <c r="P1396" s="127" t="s">
        <v>178</v>
      </c>
      <c r="Q1396" s="131" t="s">
        <v>7540</v>
      </c>
      <c r="R1396" s="131" t="s">
        <v>11048</v>
      </c>
      <c r="S1396" s="132" t="s">
        <v>11047</v>
      </c>
      <c r="T1396" s="136" t="s">
        <v>234</v>
      </c>
      <c r="U1396" s="211"/>
      <c r="V1396" s="211"/>
      <c r="W1396" s="133" t="str">
        <f>VLOOKUP(TRIM(X1396),X10:Y88,2,FALSE)</f>
        <v>Frank</v>
      </c>
      <c r="X1396" s="11" t="str">
        <f t="shared" si="47"/>
        <v>6.5.2</v>
      </c>
      <c r="AA1396" s="1">
        <f t="shared" si="46"/>
        <v>26</v>
      </c>
    </row>
    <row r="1397" spans="1:27" ht="37.200000000000003" customHeight="1">
      <c r="A1397" s="119" t="s">
        <v>139</v>
      </c>
      <c r="B1397" s="134" t="s">
        <v>57</v>
      </c>
      <c r="C1397" s="122" t="s">
        <v>140</v>
      </c>
      <c r="D1397" s="122" t="s">
        <v>97</v>
      </c>
      <c r="E1397" s="123" t="s">
        <v>7022</v>
      </c>
      <c r="F1397" s="124" t="s">
        <v>24</v>
      </c>
      <c r="G1397" s="124" t="s">
        <v>142</v>
      </c>
      <c r="H1397" s="124" t="s">
        <v>12756</v>
      </c>
      <c r="I1397" s="210" t="s">
        <v>255</v>
      </c>
      <c r="J1397" s="129" t="s">
        <v>169</v>
      </c>
      <c r="K1397" s="128">
        <v>25</v>
      </c>
      <c r="L1397" s="129" t="s">
        <v>60</v>
      </c>
      <c r="M1397" s="128" t="s">
        <v>186</v>
      </c>
      <c r="N1397" s="127" t="s">
        <v>444</v>
      </c>
      <c r="O1397" s="127" t="s">
        <v>164</v>
      </c>
      <c r="P1397" s="127" t="s">
        <v>178</v>
      </c>
      <c r="Q1397" s="131" t="s">
        <v>8562</v>
      </c>
      <c r="R1397" s="131" t="s">
        <v>11499</v>
      </c>
      <c r="S1397" s="132" t="s">
        <v>11500</v>
      </c>
      <c r="T1397" s="136" t="s">
        <v>258</v>
      </c>
      <c r="U1397" s="211"/>
      <c r="V1397" s="211"/>
      <c r="W1397" s="133" t="str">
        <f>VLOOKUP(TRIM(X1397),X10:Y88,2,FALSE)</f>
        <v>Frank</v>
      </c>
      <c r="X1397" s="11" t="str">
        <f t="shared" si="47"/>
        <v>6.5.2</v>
      </c>
      <c r="AA1397" s="1">
        <f t="shared" si="46"/>
        <v>3</v>
      </c>
    </row>
    <row r="1398" spans="1:27" ht="37.200000000000003" customHeight="1">
      <c r="A1398" s="119" t="s">
        <v>139</v>
      </c>
      <c r="B1398" s="134" t="s">
        <v>57</v>
      </c>
      <c r="C1398" s="122" t="s">
        <v>140</v>
      </c>
      <c r="D1398" s="122" t="s">
        <v>97</v>
      </c>
      <c r="E1398" s="123" t="s">
        <v>7023</v>
      </c>
      <c r="F1398" s="124" t="s">
        <v>24</v>
      </c>
      <c r="G1398" s="124" t="s">
        <v>142</v>
      </c>
      <c r="H1398" s="124" t="s">
        <v>10404</v>
      </c>
      <c r="I1398" s="210" t="s">
        <v>11501</v>
      </c>
      <c r="J1398" s="129" t="s">
        <v>169</v>
      </c>
      <c r="K1398" s="128">
        <v>64</v>
      </c>
      <c r="L1398" s="129" t="s">
        <v>60</v>
      </c>
      <c r="M1398" s="128" t="s">
        <v>186</v>
      </c>
      <c r="N1398" s="127" t="s">
        <v>444</v>
      </c>
      <c r="O1398" s="127" t="s">
        <v>164</v>
      </c>
      <c r="P1398" s="127" t="s">
        <v>178</v>
      </c>
      <c r="Q1398" s="131" t="s">
        <v>8606</v>
      </c>
      <c r="R1398" s="131" t="s">
        <v>11282</v>
      </c>
      <c r="S1398" s="132" t="s">
        <v>11049</v>
      </c>
      <c r="T1398" s="136" t="s">
        <v>272</v>
      </c>
      <c r="U1398" s="211"/>
      <c r="V1398" s="211"/>
      <c r="W1398" s="133" t="str">
        <f>VLOOKUP(TRIM(X1398),X10:Y88,2,FALSE)</f>
        <v>Frank</v>
      </c>
      <c r="X1398" s="11" t="str">
        <f t="shared" si="47"/>
        <v>6.5.2</v>
      </c>
      <c r="AA1398" s="1">
        <f t="shared" si="46"/>
        <v>51</v>
      </c>
    </row>
    <row r="1399" spans="1:27" ht="37.200000000000003" customHeight="1">
      <c r="A1399" s="119" t="s">
        <v>139</v>
      </c>
      <c r="B1399" s="134" t="s">
        <v>57</v>
      </c>
      <c r="C1399" s="122" t="s">
        <v>140</v>
      </c>
      <c r="D1399" s="122" t="s">
        <v>97</v>
      </c>
      <c r="E1399" s="123" t="s">
        <v>7024</v>
      </c>
      <c r="F1399" s="124" t="s">
        <v>23</v>
      </c>
      <c r="G1399" s="124" t="s">
        <v>142</v>
      </c>
      <c r="H1399" s="124" t="s">
        <v>10407</v>
      </c>
      <c r="I1399" s="210" t="s">
        <v>214</v>
      </c>
      <c r="J1399" s="129" t="s">
        <v>180</v>
      </c>
      <c r="K1399" s="128">
        <v>160</v>
      </c>
      <c r="L1399" s="129" t="s">
        <v>60</v>
      </c>
      <c r="M1399" s="128" t="s">
        <v>186</v>
      </c>
      <c r="N1399" s="127" t="s">
        <v>444</v>
      </c>
      <c r="O1399" s="127" t="s">
        <v>164</v>
      </c>
      <c r="P1399" s="127" t="s">
        <v>178</v>
      </c>
      <c r="Q1399" s="131" t="s">
        <v>8733</v>
      </c>
      <c r="R1399" s="131" t="s">
        <v>12528</v>
      </c>
      <c r="S1399" s="132" t="s">
        <v>145</v>
      </c>
      <c r="T1399" s="136" t="s">
        <v>215</v>
      </c>
      <c r="U1399" s="211"/>
      <c r="V1399" s="211" t="s">
        <v>233</v>
      </c>
      <c r="W1399" s="133" t="str">
        <f>VLOOKUP(TRIM(X1399),X10:Y88,2,FALSE)</f>
        <v>Frank</v>
      </c>
      <c r="X1399" s="11" t="str">
        <f t="shared" si="47"/>
        <v>6.5.2</v>
      </c>
      <c r="AA1399" s="1">
        <f t="shared" si="46"/>
        <v>8</v>
      </c>
    </row>
    <row r="1400" spans="1:27" ht="37.200000000000003" customHeight="1">
      <c r="A1400" s="119"/>
      <c r="B1400" s="134" t="s">
        <v>57</v>
      </c>
      <c r="C1400" s="122" t="s">
        <v>22</v>
      </c>
      <c r="D1400" s="122" t="s">
        <v>97</v>
      </c>
      <c r="E1400" s="123" t="s">
        <v>7025</v>
      </c>
      <c r="F1400" s="124" t="s">
        <v>24</v>
      </c>
      <c r="G1400" s="138" t="s">
        <v>142</v>
      </c>
      <c r="H1400" s="138" t="s">
        <v>10410</v>
      </c>
      <c r="I1400" s="139" t="s">
        <v>184</v>
      </c>
      <c r="J1400" s="140" t="s">
        <v>169</v>
      </c>
      <c r="K1400" s="141">
        <v>125</v>
      </c>
      <c r="L1400" s="140" t="s">
        <v>60</v>
      </c>
      <c r="M1400" s="141" t="s">
        <v>186</v>
      </c>
      <c r="N1400" s="140" t="s">
        <v>444</v>
      </c>
      <c r="O1400" s="140" t="s">
        <v>164</v>
      </c>
      <c r="P1400" s="140" t="s">
        <v>178</v>
      </c>
      <c r="Q1400" s="142" t="s">
        <v>11508</v>
      </c>
      <c r="R1400" s="142" t="s">
        <v>11509</v>
      </c>
      <c r="S1400" s="145"/>
      <c r="T1400" s="136" t="s">
        <v>7989</v>
      </c>
      <c r="U1400" s="211"/>
      <c r="V1400" s="211"/>
      <c r="W1400" s="133" t="str">
        <f>VLOOKUP(TRIM(X1400),X10:Y88,2,FALSE)</f>
        <v>Frank</v>
      </c>
      <c r="X1400" s="11" t="str">
        <f t="shared" si="47"/>
        <v>6.5.2</v>
      </c>
      <c r="AA1400" s="1">
        <f t="shared" si="46"/>
        <v>17</v>
      </c>
    </row>
    <row r="1401" spans="1:27" ht="37.200000000000003" customHeight="1">
      <c r="A1401" s="119" t="s">
        <v>139</v>
      </c>
      <c r="B1401" s="134" t="s">
        <v>57</v>
      </c>
      <c r="C1401" s="122" t="s">
        <v>140</v>
      </c>
      <c r="D1401" s="122" t="s">
        <v>2384</v>
      </c>
      <c r="E1401" s="123" t="s">
        <v>7026</v>
      </c>
      <c r="F1401" s="124" t="s">
        <v>23</v>
      </c>
      <c r="G1401" s="124" t="s">
        <v>142</v>
      </c>
      <c r="H1401" s="124" t="s">
        <v>10477</v>
      </c>
      <c r="I1401" s="210" t="s">
        <v>265</v>
      </c>
      <c r="J1401" s="129" t="s">
        <v>281</v>
      </c>
      <c r="K1401" s="128">
        <v>1116</v>
      </c>
      <c r="L1401" s="129" t="s">
        <v>60</v>
      </c>
      <c r="M1401" s="128" t="s">
        <v>206</v>
      </c>
      <c r="N1401" s="127" t="s">
        <v>621</v>
      </c>
      <c r="O1401" s="127" t="s">
        <v>164</v>
      </c>
      <c r="P1401" s="127" t="s">
        <v>765</v>
      </c>
      <c r="Q1401" s="131" t="s">
        <v>8780</v>
      </c>
      <c r="R1401" s="131" t="s">
        <v>12529</v>
      </c>
      <c r="S1401" s="132" t="s">
        <v>145</v>
      </c>
      <c r="T1401" s="136" t="s">
        <v>266</v>
      </c>
      <c r="U1401" s="211"/>
      <c r="V1401" s="211" t="s">
        <v>233</v>
      </c>
      <c r="W1401" s="133" t="str">
        <f>VLOOKUP(TRIM(X1401),X10:Y88,2,FALSE)</f>
        <v>Frank</v>
      </c>
      <c r="X1401" s="11" t="str">
        <f t="shared" si="47"/>
        <v>6.18</v>
      </c>
      <c r="AA1401" s="1">
        <f t="shared" si="46"/>
        <v>8</v>
      </c>
    </row>
    <row r="1402" spans="1:27" ht="37.200000000000003" customHeight="1">
      <c r="A1402" s="119" t="s">
        <v>139</v>
      </c>
      <c r="B1402" s="134" t="s">
        <v>57</v>
      </c>
      <c r="C1402" s="122" t="s">
        <v>140</v>
      </c>
      <c r="D1402" s="122" t="s">
        <v>2384</v>
      </c>
      <c r="E1402" s="123" t="s">
        <v>7027</v>
      </c>
      <c r="F1402" s="124" t="s">
        <v>175</v>
      </c>
      <c r="G1402" s="124" t="s">
        <v>142</v>
      </c>
      <c r="H1402" s="124" t="s">
        <v>10478</v>
      </c>
      <c r="I1402" s="210" t="s">
        <v>280</v>
      </c>
      <c r="J1402" s="129"/>
      <c r="K1402" s="128"/>
      <c r="L1402" s="129"/>
      <c r="M1402" s="128"/>
      <c r="N1402" s="127"/>
      <c r="O1402" s="127" t="s">
        <v>164</v>
      </c>
      <c r="P1402" s="127"/>
      <c r="Q1402" s="131" t="s">
        <v>12193</v>
      </c>
      <c r="R1402" s="131" t="s">
        <v>12194</v>
      </c>
      <c r="S1402" s="132" t="s">
        <v>12195</v>
      </c>
      <c r="T1402" s="136" t="s">
        <v>266</v>
      </c>
      <c r="U1402" s="211"/>
      <c r="V1402" s="211"/>
      <c r="W1402" s="133" t="str">
        <f>VLOOKUP(TRIM(X1402),X10:Y88,2,FALSE)</f>
        <v>Frank</v>
      </c>
      <c r="X1402" s="11" t="str">
        <f t="shared" si="47"/>
        <v>6.18</v>
      </c>
      <c r="AA1402" s="1">
        <f t="shared" si="46"/>
        <v>6</v>
      </c>
    </row>
    <row r="1403" spans="1:27" ht="37.200000000000003" customHeight="1">
      <c r="A1403" s="119" t="s">
        <v>139</v>
      </c>
      <c r="B1403" s="134" t="s">
        <v>57</v>
      </c>
      <c r="C1403" s="122" t="s">
        <v>140</v>
      </c>
      <c r="D1403" s="122" t="s">
        <v>103</v>
      </c>
      <c r="E1403" s="123" t="s">
        <v>7028</v>
      </c>
      <c r="F1403" s="124" t="s">
        <v>23</v>
      </c>
      <c r="G1403" s="124" t="s">
        <v>142</v>
      </c>
      <c r="H1403" s="124" t="s">
        <v>10481</v>
      </c>
      <c r="I1403" s="210" t="s">
        <v>184</v>
      </c>
      <c r="J1403" s="129" t="s">
        <v>742</v>
      </c>
      <c r="K1403" s="128">
        <v>5</v>
      </c>
      <c r="L1403" s="129" t="s">
        <v>60</v>
      </c>
      <c r="M1403" s="128" t="s">
        <v>186</v>
      </c>
      <c r="N1403" s="127" t="s">
        <v>444</v>
      </c>
      <c r="O1403" s="127" t="s">
        <v>164</v>
      </c>
      <c r="P1403" s="127" t="s">
        <v>178</v>
      </c>
      <c r="Q1403" s="131" t="s">
        <v>3684</v>
      </c>
      <c r="R1403" s="131" t="s">
        <v>12530</v>
      </c>
      <c r="S1403" s="132" t="s">
        <v>145</v>
      </c>
      <c r="T1403" s="136" t="s">
        <v>263</v>
      </c>
      <c r="U1403" s="211"/>
      <c r="V1403" s="211" t="s">
        <v>233</v>
      </c>
      <c r="W1403" s="133" t="str">
        <f>VLOOKUP(TRIM(X1403),X10:Y88,2,FALSE)</f>
        <v>Frank</v>
      </c>
      <c r="X1403" s="11" t="str">
        <f t="shared" si="47"/>
        <v>6.5.5</v>
      </c>
      <c r="AA1403" s="1">
        <f t="shared" si="46"/>
        <v>17</v>
      </c>
    </row>
    <row r="1404" spans="1:27" ht="37.200000000000003" customHeight="1">
      <c r="A1404" s="119" t="s">
        <v>139</v>
      </c>
      <c r="B1404" s="134" t="s">
        <v>57</v>
      </c>
      <c r="C1404" s="122" t="s">
        <v>140</v>
      </c>
      <c r="D1404" s="122" t="s">
        <v>103</v>
      </c>
      <c r="E1404" s="123" t="s">
        <v>7029</v>
      </c>
      <c r="F1404" s="124" t="s">
        <v>23</v>
      </c>
      <c r="G1404" s="124" t="s">
        <v>142</v>
      </c>
      <c r="H1404" s="124" t="s">
        <v>12763</v>
      </c>
      <c r="I1404" s="210" t="s">
        <v>214</v>
      </c>
      <c r="J1404" s="129" t="s">
        <v>169</v>
      </c>
      <c r="K1404" s="128">
        <v>53</v>
      </c>
      <c r="L1404" s="129" t="s">
        <v>60</v>
      </c>
      <c r="M1404" s="128" t="s">
        <v>186</v>
      </c>
      <c r="N1404" s="127" t="s">
        <v>444</v>
      </c>
      <c r="O1404" s="127" t="s">
        <v>164</v>
      </c>
      <c r="P1404" s="127" t="s">
        <v>178</v>
      </c>
      <c r="Q1404" s="131" t="s">
        <v>8591</v>
      </c>
      <c r="R1404" s="131" t="s">
        <v>12531</v>
      </c>
      <c r="S1404" s="132" t="s">
        <v>145</v>
      </c>
      <c r="T1404" s="136" t="s">
        <v>215</v>
      </c>
      <c r="U1404" s="211"/>
      <c r="V1404" s="211" t="s">
        <v>233</v>
      </c>
      <c r="W1404" s="133" t="str">
        <f>VLOOKUP(TRIM(X1404),X10:Y88,2,FALSE)</f>
        <v>Frank</v>
      </c>
      <c r="X1404" s="11" t="str">
        <f t="shared" si="47"/>
        <v>6.5.5</v>
      </c>
      <c r="AA1404" s="1">
        <f t="shared" si="46"/>
        <v>8</v>
      </c>
    </row>
    <row r="1405" spans="1:27" ht="37.200000000000003" customHeight="1">
      <c r="A1405" s="119" t="s">
        <v>139</v>
      </c>
      <c r="B1405" s="134" t="s">
        <v>57</v>
      </c>
      <c r="C1405" s="122" t="s">
        <v>140</v>
      </c>
      <c r="D1405" s="122" t="s">
        <v>103</v>
      </c>
      <c r="E1405" s="123" t="s">
        <v>7030</v>
      </c>
      <c r="F1405" s="124" t="s">
        <v>23</v>
      </c>
      <c r="G1405" s="124" t="s">
        <v>142</v>
      </c>
      <c r="H1405" s="124" t="s">
        <v>10488</v>
      </c>
      <c r="I1405" s="210" t="s">
        <v>214</v>
      </c>
      <c r="J1405" s="127" t="s">
        <v>169</v>
      </c>
      <c r="K1405" s="212">
        <v>54</v>
      </c>
      <c r="L1405" s="127" t="s">
        <v>60</v>
      </c>
      <c r="M1405" s="212" t="s">
        <v>186</v>
      </c>
      <c r="N1405" s="127" t="s">
        <v>444</v>
      </c>
      <c r="O1405" s="127" t="s">
        <v>164</v>
      </c>
      <c r="P1405" s="127" t="s">
        <v>178</v>
      </c>
      <c r="Q1405" s="131" t="s">
        <v>10484</v>
      </c>
      <c r="R1405" s="131" t="s">
        <v>12532</v>
      </c>
      <c r="S1405" s="132" t="s">
        <v>145</v>
      </c>
      <c r="T1405" s="136" t="s">
        <v>215</v>
      </c>
      <c r="U1405" s="211"/>
      <c r="V1405" s="211" t="s">
        <v>233</v>
      </c>
      <c r="W1405" s="133" t="str">
        <f>VLOOKUP(TRIM(X1405),X10:Y88,2,FALSE)</f>
        <v>Frank</v>
      </c>
      <c r="X1405" s="11" t="str">
        <f t="shared" si="47"/>
        <v>6.5.5</v>
      </c>
      <c r="AA1405" s="1">
        <f t="shared" si="46"/>
        <v>8</v>
      </c>
    </row>
    <row r="1406" spans="1:27" ht="37.200000000000003" customHeight="1">
      <c r="A1406" s="119"/>
      <c r="B1406" s="134" t="s">
        <v>57</v>
      </c>
      <c r="C1406" s="122" t="s">
        <v>22</v>
      </c>
      <c r="D1406" s="122" t="s">
        <v>103</v>
      </c>
      <c r="E1406" s="123" t="s">
        <v>7031</v>
      </c>
      <c r="F1406" s="124" t="s">
        <v>24</v>
      </c>
      <c r="G1406" s="138" t="s">
        <v>142</v>
      </c>
      <c r="H1406" s="138" t="s">
        <v>10498</v>
      </c>
      <c r="I1406" s="139" t="s">
        <v>229</v>
      </c>
      <c r="J1406" s="140" t="s">
        <v>169</v>
      </c>
      <c r="K1406" s="141">
        <v>175</v>
      </c>
      <c r="L1406" s="140" t="s">
        <v>60</v>
      </c>
      <c r="M1406" s="141" t="s">
        <v>186</v>
      </c>
      <c r="N1406" s="140" t="s">
        <v>444</v>
      </c>
      <c r="O1406" s="140" t="s">
        <v>164</v>
      </c>
      <c r="P1406" s="140" t="s">
        <v>178</v>
      </c>
      <c r="Q1406" s="142" t="s">
        <v>11386</v>
      </c>
      <c r="R1406" s="142" t="s">
        <v>11387</v>
      </c>
      <c r="S1406" s="145"/>
      <c r="T1406" s="136" t="s">
        <v>301</v>
      </c>
      <c r="U1406" s="211"/>
      <c r="V1406" s="211"/>
      <c r="W1406" s="133" t="str">
        <f>VLOOKUP(TRIM(X1406),X10:Y88,2,FALSE)</f>
        <v>Frank</v>
      </c>
      <c r="X1406" s="11" t="str">
        <f t="shared" si="47"/>
        <v>6.5.5</v>
      </c>
      <c r="AA1406" s="1">
        <f t="shared" si="46"/>
        <v>7</v>
      </c>
    </row>
    <row r="1407" spans="1:27" ht="37.200000000000003" customHeight="1">
      <c r="A1407" s="119" t="s">
        <v>139</v>
      </c>
      <c r="B1407" s="134" t="s">
        <v>57</v>
      </c>
      <c r="C1407" s="122" t="s">
        <v>140</v>
      </c>
      <c r="D1407" s="122" t="s">
        <v>103</v>
      </c>
      <c r="E1407" s="123" t="s">
        <v>7032</v>
      </c>
      <c r="F1407" s="124" t="s">
        <v>175</v>
      </c>
      <c r="G1407" s="124" t="s">
        <v>142</v>
      </c>
      <c r="H1407" s="124" t="s">
        <v>11368</v>
      </c>
      <c r="I1407" s="210" t="s">
        <v>214</v>
      </c>
      <c r="J1407" s="129"/>
      <c r="K1407" s="128"/>
      <c r="L1407" s="129"/>
      <c r="M1407" s="128"/>
      <c r="N1407" s="127"/>
      <c r="O1407" s="127" t="s">
        <v>164</v>
      </c>
      <c r="P1407" s="127" t="s">
        <v>178</v>
      </c>
      <c r="Q1407" s="131" t="s">
        <v>920</v>
      </c>
      <c r="R1407" s="131" t="s">
        <v>11369</v>
      </c>
      <c r="S1407" s="132" t="s">
        <v>11370</v>
      </c>
      <c r="T1407" s="136" t="s">
        <v>8887</v>
      </c>
      <c r="U1407" s="211"/>
      <c r="V1407" s="211"/>
      <c r="W1407" s="133" t="str">
        <f>VLOOKUP(TRIM(X1407),X10:Y88,2,FALSE)</f>
        <v>Frank</v>
      </c>
      <c r="X1407" s="11" t="str">
        <f t="shared" si="47"/>
        <v>6.5.5</v>
      </c>
      <c r="AA1407" s="1">
        <f t="shared" si="46"/>
        <v>8</v>
      </c>
    </row>
    <row r="1408" spans="1:27" ht="37.200000000000003" customHeight="1">
      <c r="A1408" s="119" t="s">
        <v>139</v>
      </c>
      <c r="B1408" s="134" t="s">
        <v>57</v>
      </c>
      <c r="C1408" s="122" t="s">
        <v>140</v>
      </c>
      <c r="D1408" s="122" t="s">
        <v>103</v>
      </c>
      <c r="E1408" s="123" t="s">
        <v>7033</v>
      </c>
      <c r="F1408" s="124" t="s">
        <v>24</v>
      </c>
      <c r="G1408" s="124" t="s">
        <v>142</v>
      </c>
      <c r="H1408" s="124" t="s">
        <v>10503</v>
      </c>
      <c r="I1408" s="210" t="s">
        <v>8505</v>
      </c>
      <c r="J1408" s="129" t="s">
        <v>169</v>
      </c>
      <c r="K1408" s="128">
        <v>88</v>
      </c>
      <c r="L1408" s="129" t="s">
        <v>60</v>
      </c>
      <c r="M1408" s="128" t="s">
        <v>186</v>
      </c>
      <c r="N1408" s="127" t="s">
        <v>444</v>
      </c>
      <c r="O1408" s="127" t="s">
        <v>164</v>
      </c>
      <c r="P1408" s="127" t="s">
        <v>178</v>
      </c>
      <c r="Q1408" s="131" t="s">
        <v>8650</v>
      </c>
      <c r="R1408" s="131" t="s">
        <v>11372</v>
      </c>
      <c r="S1408" s="132" t="s">
        <v>11366</v>
      </c>
      <c r="T1408" s="136" t="s">
        <v>234</v>
      </c>
      <c r="U1408" s="211"/>
      <c r="V1408" s="211"/>
      <c r="W1408" s="133" t="str">
        <f>VLOOKUP(TRIM(X1408),X10:Y88,2,FALSE)</f>
        <v>Frank</v>
      </c>
      <c r="X1408" s="11" t="str">
        <f t="shared" si="47"/>
        <v>6.5.5</v>
      </c>
      <c r="AA1408" s="1">
        <f t="shared" si="46"/>
        <v>36</v>
      </c>
    </row>
    <row r="1409" spans="1:27" ht="37.200000000000003" customHeight="1">
      <c r="A1409" s="119"/>
      <c r="B1409" s="134" t="s">
        <v>57</v>
      </c>
      <c r="C1409" s="122" t="s">
        <v>22</v>
      </c>
      <c r="D1409" s="122" t="s">
        <v>103</v>
      </c>
      <c r="E1409" s="123" t="s">
        <v>7034</v>
      </c>
      <c r="F1409" s="124" t="s">
        <v>24</v>
      </c>
      <c r="G1409" s="138" t="s">
        <v>142</v>
      </c>
      <c r="H1409" s="138" t="s">
        <v>10507</v>
      </c>
      <c r="I1409" s="139" t="s">
        <v>214</v>
      </c>
      <c r="J1409" s="140" t="s">
        <v>169</v>
      </c>
      <c r="K1409" s="141">
        <v>117</v>
      </c>
      <c r="L1409" s="140" t="s">
        <v>60</v>
      </c>
      <c r="M1409" s="141" t="s">
        <v>186</v>
      </c>
      <c r="N1409" s="140" t="s">
        <v>444</v>
      </c>
      <c r="O1409" s="140" t="s">
        <v>164</v>
      </c>
      <c r="P1409" s="140" t="s">
        <v>178</v>
      </c>
      <c r="Q1409" s="142" t="s">
        <v>11389</v>
      </c>
      <c r="R1409" s="142" t="s">
        <v>11388</v>
      </c>
      <c r="S1409" s="145"/>
      <c r="T1409" s="136" t="s">
        <v>215</v>
      </c>
      <c r="U1409" s="211"/>
      <c r="V1409" s="211"/>
      <c r="W1409" s="133" t="str">
        <f>VLOOKUP(TRIM(X1409),X10:Y88,2,FALSE)</f>
        <v>Frank</v>
      </c>
      <c r="X1409" s="11" t="str">
        <f t="shared" si="47"/>
        <v>6.5.5</v>
      </c>
      <c r="AA1409" s="1">
        <f t="shared" si="46"/>
        <v>8</v>
      </c>
    </row>
    <row r="1410" spans="1:27" ht="37.200000000000003" customHeight="1">
      <c r="A1410" s="119" t="s">
        <v>139</v>
      </c>
      <c r="B1410" s="134" t="s">
        <v>57</v>
      </c>
      <c r="C1410" s="122" t="s">
        <v>140</v>
      </c>
      <c r="D1410" s="122" t="s">
        <v>103</v>
      </c>
      <c r="E1410" s="123" t="s">
        <v>7035</v>
      </c>
      <c r="F1410" s="124" t="s">
        <v>167</v>
      </c>
      <c r="G1410" s="124" t="s">
        <v>221</v>
      </c>
      <c r="H1410" s="124" t="s">
        <v>10532</v>
      </c>
      <c r="I1410" s="210" t="s">
        <v>714</v>
      </c>
      <c r="J1410" s="127"/>
      <c r="K1410" s="212"/>
      <c r="L1410" s="127"/>
      <c r="M1410" s="212"/>
      <c r="N1410" s="127"/>
      <c r="O1410" s="127"/>
      <c r="P1410" s="127"/>
      <c r="Q1410" s="131" t="s">
        <v>10533</v>
      </c>
      <c r="R1410" s="131" t="s">
        <v>10534</v>
      </c>
      <c r="S1410" s="132" t="s">
        <v>10535</v>
      </c>
      <c r="T1410" s="136" t="s">
        <v>290</v>
      </c>
      <c r="U1410" s="211"/>
      <c r="V1410" s="211"/>
      <c r="W1410" s="133" t="str">
        <f>VLOOKUP(TRIM(X1410),X10:Y88,2,FALSE)</f>
        <v>Frank</v>
      </c>
      <c r="X1410" s="11" t="str">
        <f t="shared" si="47"/>
        <v>6.5.5</v>
      </c>
      <c r="AA1410" s="1">
        <f t="shared" si="46"/>
        <v>14</v>
      </c>
    </row>
    <row r="1411" spans="1:27" ht="37.200000000000003" customHeight="1">
      <c r="A1411" s="119" t="s">
        <v>139</v>
      </c>
      <c r="B1411" s="134" t="s">
        <v>57</v>
      </c>
      <c r="C1411" s="122" t="s">
        <v>140</v>
      </c>
      <c r="D1411" s="122" t="s">
        <v>94</v>
      </c>
      <c r="E1411" s="123" t="s">
        <v>7036</v>
      </c>
      <c r="F1411" s="124" t="s">
        <v>24</v>
      </c>
      <c r="G1411" s="124" t="s">
        <v>142</v>
      </c>
      <c r="H1411" s="124" t="s">
        <v>10518</v>
      </c>
      <c r="I1411" s="210" t="s">
        <v>313</v>
      </c>
      <c r="J1411" s="129" t="s">
        <v>169</v>
      </c>
      <c r="K1411" s="128">
        <v>95</v>
      </c>
      <c r="L1411" s="129" t="s">
        <v>60</v>
      </c>
      <c r="M1411" s="128" t="s">
        <v>186</v>
      </c>
      <c r="N1411" s="127" t="s">
        <v>444</v>
      </c>
      <c r="O1411" s="127" t="s">
        <v>164</v>
      </c>
      <c r="P1411" s="127" t="s">
        <v>178</v>
      </c>
      <c r="Q1411" s="131" t="s">
        <v>8664</v>
      </c>
      <c r="R1411" s="131" t="s">
        <v>10759</v>
      </c>
      <c r="S1411" s="132" t="s">
        <v>10760</v>
      </c>
      <c r="T1411" s="136" t="s">
        <v>224</v>
      </c>
      <c r="U1411" s="211"/>
      <c r="V1411" s="211"/>
      <c r="W1411" s="133" t="str">
        <f>VLOOKUP(TRIM(X1411),X10:Y88,2,FALSE)</f>
        <v>Frank</v>
      </c>
      <c r="X1411" s="11" t="str">
        <f t="shared" si="47"/>
        <v>6.5.1</v>
      </c>
      <c r="AA1411" s="1">
        <f t="shared" si="46"/>
        <v>11</v>
      </c>
    </row>
    <row r="1412" spans="1:27" ht="37.200000000000003" customHeight="1">
      <c r="A1412" s="119" t="s">
        <v>139</v>
      </c>
      <c r="B1412" s="134" t="s">
        <v>57</v>
      </c>
      <c r="C1412" s="122" t="s">
        <v>140</v>
      </c>
      <c r="D1412" s="122" t="s">
        <v>123</v>
      </c>
      <c r="E1412" s="123" t="s">
        <v>7037</v>
      </c>
      <c r="F1412" s="124" t="s">
        <v>318</v>
      </c>
      <c r="G1412" s="124" t="s">
        <v>142</v>
      </c>
      <c r="H1412" s="124" t="s">
        <v>851</v>
      </c>
      <c r="I1412" s="210" t="s">
        <v>12707</v>
      </c>
      <c r="J1412" s="129"/>
      <c r="K1412" s="128"/>
      <c r="L1412" s="129"/>
      <c r="M1412" s="128"/>
      <c r="N1412" s="127"/>
      <c r="O1412" s="127" t="s">
        <v>672</v>
      </c>
      <c r="P1412" s="127"/>
      <c r="Q1412" s="131" t="s">
        <v>10105</v>
      </c>
      <c r="R1412" s="131" t="s">
        <v>10542</v>
      </c>
      <c r="S1412" s="132" t="s">
        <v>10543</v>
      </c>
      <c r="T1412" s="136" t="s">
        <v>461</v>
      </c>
      <c r="U1412" s="211"/>
      <c r="V1412" s="211"/>
      <c r="W1412" s="133" t="str">
        <f>VLOOKUP(TRIM(X1412),X10:Y88,2,FALSE)</f>
        <v>Frank</v>
      </c>
      <c r="X1412" s="11" t="str">
        <f t="shared" si="47"/>
        <v>7.1</v>
      </c>
      <c r="AA1412" s="1">
        <f t="shared" si="46"/>
        <v>105</v>
      </c>
    </row>
    <row r="1413" spans="1:27" ht="34.799999999999997" customHeight="1">
      <c r="A1413" s="119" t="s">
        <v>139</v>
      </c>
      <c r="B1413" s="134" t="s">
        <v>57</v>
      </c>
      <c r="C1413" s="122" t="s">
        <v>140</v>
      </c>
      <c r="D1413" s="122" t="s">
        <v>103</v>
      </c>
      <c r="E1413" s="123" t="s">
        <v>7038</v>
      </c>
      <c r="F1413" s="124" t="s">
        <v>24</v>
      </c>
      <c r="G1413" s="124" t="s">
        <v>142</v>
      </c>
      <c r="H1413" s="124" t="s">
        <v>10529</v>
      </c>
      <c r="I1413" s="210" t="s">
        <v>661</v>
      </c>
      <c r="J1413" s="129" t="s">
        <v>169</v>
      </c>
      <c r="K1413" s="128">
        <v>134</v>
      </c>
      <c r="L1413" s="129" t="s">
        <v>60</v>
      </c>
      <c r="M1413" s="128" t="s">
        <v>186</v>
      </c>
      <c r="N1413" s="127" t="s">
        <v>444</v>
      </c>
      <c r="O1413" s="127" t="s">
        <v>164</v>
      </c>
      <c r="P1413" s="127" t="s">
        <v>178</v>
      </c>
      <c r="Q1413" s="131" t="s">
        <v>8784</v>
      </c>
      <c r="R1413" s="131" t="s">
        <v>11379</v>
      </c>
      <c r="S1413" s="132" t="s">
        <v>11380</v>
      </c>
      <c r="T1413" s="136" t="s">
        <v>234</v>
      </c>
      <c r="U1413" s="211"/>
      <c r="V1413" s="211"/>
      <c r="W1413" s="133" t="str">
        <f>VLOOKUP(TRIM(X1413),X10:Y88,2,FALSE)</f>
        <v>Frank</v>
      </c>
      <c r="X1413" s="11" t="str">
        <f t="shared" si="47"/>
        <v>6.5.5</v>
      </c>
      <c r="AA1413" s="1">
        <f t="shared" si="46"/>
        <v>26</v>
      </c>
    </row>
    <row r="1414" spans="1:27" ht="34.799999999999997" customHeight="1">
      <c r="A1414" s="119"/>
      <c r="B1414" s="134" t="s">
        <v>57</v>
      </c>
      <c r="C1414" s="122" t="s">
        <v>22</v>
      </c>
      <c r="D1414" s="122" t="s">
        <v>103</v>
      </c>
      <c r="E1414" s="123" t="s">
        <v>7039</v>
      </c>
      <c r="F1414" s="124" t="s">
        <v>175</v>
      </c>
      <c r="G1414" s="138" t="s">
        <v>142</v>
      </c>
      <c r="H1414" s="138" t="s">
        <v>7849</v>
      </c>
      <c r="I1414" s="139" t="s">
        <v>214</v>
      </c>
      <c r="J1414" s="140"/>
      <c r="K1414" s="141"/>
      <c r="L1414" s="140"/>
      <c r="M1414" s="141"/>
      <c r="N1414" s="140"/>
      <c r="O1414" s="140" t="s">
        <v>164</v>
      </c>
      <c r="P1414" s="140" t="s">
        <v>178</v>
      </c>
      <c r="Q1414" s="142" t="s">
        <v>11391</v>
      </c>
      <c r="R1414" s="142" t="s">
        <v>11390</v>
      </c>
      <c r="S1414" s="145"/>
      <c r="T1414" s="136" t="s">
        <v>8887</v>
      </c>
      <c r="U1414" s="211"/>
      <c r="V1414" s="211"/>
      <c r="W1414" s="133" t="str">
        <f>VLOOKUP(TRIM(X1414),X10:Y88,2,FALSE)</f>
        <v>Frank</v>
      </c>
      <c r="X1414" s="11" t="str">
        <f t="shared" si="47"/>
        <v>6.5.5</v>
      </c>
      <c r="AA1414" s="1">
        <f t="shared" si="46"/>
        <v>8</v>
      </c>
    </row>
    <row r="1415" spans="1:27" ht="34.799999999999997" customHeight="1">
      <c r="A1415" s="119" t="s">
        <v>139</v>
      </c>
      <c r="B1415" s="134" t="s">
        <v>57</v>
      </c>
      <c r="C1415" s="122" t="s">
        <v>140</v>
      </c>
      <c r="D1415" s="122" t="s">
        <v>103</v>
      </c>
      <c r="E1415" s="123" t="s">
        <v>7040</v>
      </c>
      <c r="F1415" s="124" t="s">
        <v>167</v>
      </c>
      <c r="G1415" s="124" t="s">
        <v>221</v>
      </c>
      <c r="H1415" s="124" t="s">
        <v>10532</v>
      </c>
      <c r="I1415" s="210" t="s">
        <v>714</v>
      </c>
      <c r="J1415" s="127"/>
      <c r="K1415" s="212"/>
      <c r="L1415" s="127"/>
      <c r="M1415" s="212"/>
      <c r="N1415" s="127"/>
      <c r="O1415" s="127"/>
      <c r="P1415" s="127"/>
      <c r="Q1415" s="131" t="s">
        <v>10533</v>
      </c>
      <c r="R1415" s="131" t="s">
        <v>11376</v>
      </c>
      <c r="S1415" s="132" t="s">
        <v>173</v>
      </c>
      <c r="T1415" s="136" t="s">
        <v>290</v>
      </c>
      <c r="U1415" s="211"/>
      <c r="V1415" s="211"/>
      <c r="W1415" s="133" t="str">
        <f>VLOOKUP(TRIM(X1415),X10:Y88,2,FALSE)</f>
        <v>Frank</v>
      </c>
      <c r="X1415" s="11" t="str">
        <f t="shared" si="47"/>
        <v>6.5.5</v>
      </c>
      <c r="AA1415" s="1">
        <f t="shared" si="46"/>
        <v>14</v>
      </c>
    </row>
    <row r="1416" spans="1:27" ht="34.799999999999997" customHeight="1">
      <c r="A1416" s="119" t="s">
        <v>139</v>
      </c>
      <c r="B1416" s="134" t="s">
        <v>57</v>
      </c>
      <c r="C1416" s="122" t="s">
        <v>140</v>
      </c>
      <c r="D1416" s="122" t="s">
        <v>103</v>
      </c>
      <c r="E1416" s="123" t="s">
        <v>7041</v>
      </c>
      <c r="F1416" s="124" t="s">
        <v>23</v>
      </c>
      <c r="G1416" s="124" t="s">
        <v>142</v>
      </c>
      <c r="H1416" s="124" t="s">
        <v>10538</v>
      </c>
      <c r="I1416" s="210" t="s">
        <v>864</v>
      </c>
      <c r="J1416" s="129" t="s">
        <v>180</v>
      </c>
      <c r="K1416" s="128">
        <v>52</v>
      </c>
      <c r="L1416" s="129" t="s">
        <v>60</v>
      </c>
      <c r="M1416" s="128" t="s">
        <v>186</v>
      </c>
      <c r="N1416" s="127" t="s">
        <v>444</v>
      </c>
      <c r="O1416" s="127" t="s">
        <v>164</v>
      </c>
      <c r="P1416" s="127" t="s">
        <v>178</v>
      </c>
      <c r="Q1416" s="131" t="s">
        <v>3681</v>
      </c>
      <c r="R1416" s="131" t="s">
        <v>12533</v>
      </c>
      <c r="S1416" s="132" t="s">
        <v>145</v>
      </c>
      <c r="T1416" s="136" t="s">
        <v>263</v>
      </c>
      <c r="U1416" s="211"/>
      <c r="V1416" s="211" t="s">
        <v>233</v>
      </c>
      <c r="W1416" s="133" t="str">
        <f>VLOOKUP(TRIM(X1416),X10:Y88,2,FALSE)</f>
        <v>Frank</v>
      </c>
      <c r="X1416" s="11" t="str">
        <f t="shared" si="47"/>
        <v>6.5.5</v>
      </c>
      <c r="AA1416" s="1">
        <f t="shared" si="46"/>
        <v>45</v>
      </c>
    </row>
    <row r="1417" spans="1:27" ht="34.799999999999997" customHeight="1">
      <c r="A1417" s="119" t="s">
        <v>139</v>
      </c>
      <c r="B1417" s="134" t="s">
        <v>57</v>
      </c>
      <c r="C1417" s="122" t="s">
        <v>140</v>
      </c>
      <c r="D1417" s="122" t="s">
        <v>103</v>
      </c>
      <c r="E1417" s="123" t="s">
        <v>7042</v>
      </c>
      <c r="F1417" s="124" t="s">
        <v>24</v>
      </c>
      <c r="G1417" s="124" t="s">
        <v>142</v>
      </c>
      <c r="H1417" s="124" t="s">
        <v>10541</v>
      </c>
      <c r="I1417" s="210" t="s">
        <v>681</v>
      </c>
      <c r="J1417" s="129" t="s">
        <v>169</v>
      </c>
      <c r="K1417" s="128">
        <v>87</v>
      </c>
      <c r="L1417" s="129" t="s">
        <v>60</v>
      </c>
      <c r="M1417" s="128" t="s">
        <v>186</v>
      </c>
      <c r="N1417" s="127" t="s">
        <v>444</v>
      </c>
      <c r="O1417" s="127" t="s">
        <v>164</v>
      </c>
      <c r="P1417" s="127" t="s">
        <v>178</v>
      </c>
      <c r="Q1417" s="131" t="s">
        <v>8649</v>
      </c>
      <c r="R1417" s="131" t="s">
        <v>11363</v>
      </c>
      <c r="S1417" s="132" t="s">
        <v>11364</v>
      </c>
      <c r="T1417" s="136" t="s">
        <v>234</v>
      </c>
      <c r="U1417" s="211"/>
      <c r="V1417" s="211"/>
      <c r="W1417" s="133" t="str">
        <f>VLOOKUP(TRIM(X1417),X10:Y88,2,FALSE)</f>
        <v>Frank</v>
      </c>
      <c r="X1417" s="11" t="str">
        <f t="shared" si="47"/>
        <v>6.5.5</v>
      </c>
      <c r="AA1417" s="1">
        <f t="shared" si="46"/>
        <v>14</v>
      </c>
    </row>
    <row r="1418" spans="1:27" ht="34.799999999999997" customHeight="1">
      <c r="A1418" s="119" t="s">
        <v>139</v>
      </c>
      <c r="B1418" s="134" t="s">
        <v>57</v>
      </c>
      <c r="C1418" s="122" t="s">
        <v>140</v>
      </c>
      <c r="D1418" s="122" t="s">
        <v>2383</v>
      </c>
      <c r="E1418" s="123" t="s">
        <v>7043</v>
      </c>
      <c r="F1418" s="124" t="s">
        <v>21</v>
      </c>
      <c r="G1418" s="124" t="s">
        <v>142</v>
      </c>
      <c r="H1418" s="124" t="s">
        <v>7700</v>
      </c>
      <c r="I1418" s="210" t="s">
        <v>12708</v>
      </c>
      <c r="J1418" s="127" t="s">
        <v>2923</v>
      </c>
      <c r="K1418" s="212"/>
      <c r="L1418" s="127"/>
      <c r="M1418" s="212"/>
      <c r="N1418" s="127" t="s">
        <v>570</v>
      </c>
      <c r="O1418" s="127" t="s">
        <v>672</v>
      </c>
      <c r="P1418" s="127" t="s">
        <v>2924</v>
      </c>
      <c r="Q1418" s="131" t="s">
        <v>7533</v>
      </c>
      <c r="R1418" s="131" t="s">
        <v>12069</v>
      </c>
      <c r="S1418" s="132" t="s">
        <v>12068</v>
      </c>
      <c r="T1418" s="136" t="s">
        <v>254</v>
      </c>
      <c r="U1418" s="211"/>
      <c r="V1418" s="211"/>
      <c r="W1418" s="133" t="str">
        <f>VLOOKUP(TRIM(X1418),X10:Y88,2,FALSE)</f>
        <v>Frank</v>
      </c>
      <c r="X1418" s="11" t="str">
        <f t="shared" si="47"/>
        <v>6.17</v>
      </c>
      <c r="AA1418" s="1">
        <f t="shared" si="46"/>
        <v>37</v>
      </c>
    </row>
    <row r="1419" spans="1:27" ht="34.799999999999997" customHeight="1">
      <c r="A1419" s="119" t="s">
        <v>139</v>
      </c>
      <c r="B1419" s="134" t="s">
        <v>57</v>
      </c>
      <c r="C1419" s="122" t="s">
        <v>140</v>
      </c>
      <c r="D1419" s="122" t="s">
        <v>2383</v>
      </c>
      <c r="E1419" s="123" t="s">
        <v>7044</v>
      </c>
      <c r="F1419" s="124" t="s">
        <v>21</v>
      </c>
      <c r="G1419" s="124" t="s">
        <v>142</v>
      </c>
      <c r="H1419" s="124" t="s">
        <v>8380</v>
      </c>
      <c r="I1419" s="210" t="s">
        <v>265</v>
      </c>
      <c r="J1419" s="129" t="s">
        <v>2923</v>
      </c>
      <c r="K1419" s="128"/>
      <c r="L1419" s="129"/>
      <c r="M1419" s="128"/>
      <c r="N1419" s="127" t="s">
        <v>570</v>
      </c>
      <c r="O1419" s="127" t="s">
        <v>672</v>
      </c>
      <c r="P1419" s="127" t="s">
        <v>2924</v>
      </c>
      <c r="Q1419" s="131" t="s">
        <v>8870</v>
      </c>
      <c r="R1419" s="131" t="s">
        <v>12070</v>
      </c>
      <c r="S1419" s="132" t="s">
        <v>145</v>
      </c>
      <c r="T1419" s="136" t="s">
        <v>266</v>
      </c>
      <c r="U1419" s="211"/>
      <c r="V1419" s="211"/>
      <c r="W1419" s="133" t="str">
        <f>VLOOKUP(TRIM(X1419),X10:Y88,2,FALSE)</f>
        <v>Frank</v>
      </c>
      <c r="X1419" s="11" t="str">
        <f t="shared" si="47"/>
        <v>6.17</v>
      </c>
      <c r="AA1419" s="1">
        <f t="shared" si="46"/>
        <v>8</v>
      </c>
    </row>
    <row r="1420" spans="1:27" ht="34.799999999999997" customHeight="1">
      <c r="A1420" s="119" t="s">
        <v>139</v>
      </c>
      <c r="B1420" s="134" t="s">
        <v>57</v>
      </c>
      <c r="C1420" s="122" t="s">
        <v>140</v>
      </c>
      <c r="D1420" s="122" t="s">
        <v>558</v>
      </c>
      <c r="E1420" s="123" t="s">
        <v>7045</v>
      </c>
      <c r="F1420" s="124" t="s">
        <v>23</v>
      </c>
      <c r="G1420" s="124" t="s">
        <v>142</v>
      </c>
      <c r="H1420" s="124" t="s">
        <v>9959</v>
      </c>
      <c r="I1420" s="210" t="s">
        <v>240</v>
      </c>
      <c r="J1420" s="127" t="s">
        <v>169</v>
      </c>
      <c r="K1420" s="212">
        <v>136</v>
      </c>
      <c r="L1420" s="127" t="s">
        <v>60</v>
      </c>
      <c r="M1420" s="212" t="s">
        <v>186</v>
      </c>
      <c r="N1420" s="127" t="s">
        <v>444</v>
      </c>
      <c r="O1420" s="127" t="s">
        <v>164</v>
      </c>
      <c r="P1420" s="127" t="s">
        <v>178</v>
      </c>
      <c r="Q1420" s="131" t="s">
        <v>3830</v>
      </c>
      <c r="R1420" s="131" t="s">
        <v>12534</v>
      </c>
      <c r="S1420" s="132" t="s">
        <v>145</v>
      </c>
      <c r="T1420" s="136" t="s">
        <v>274</v>
      </c>
      <c r="U1420" s="211"/>
      <c r="V1420" s="211" t="s">
        <v>233</v>
      </c>
      <c r="W1420" s="133" t="str">
        <f>VLOOKUP(TRIM(X1420),X10:Y88,2,FALSE)</f>
        <v>Frank</v>
      </c>
      <c r="X1420" s="11" t="str">
        <f t="shared" si="47"/>
        <v>6.5.7.5</v>
      </c>
      <c r="AA1420" s="1">
        <f t="shared" si="46"/>
        <v>4</v>
      </c>
    </row>
    <row r="1421" spans="1:27" ht="34.799999999999997" customHeight="1">
      <c r="A1421" s="119" t="s">
        <v>139</v>
      </c>
      <c r="B1421" s="134" t="s">
        <v>57</v>
      </c>
      <c r="C1421" s="122" t="s">
        <v>140</v>
      </c>
      <c r="D1421" s="122" t="s">
        <v>558</v>
      </c>
      <c r="E1421" s="123" t="s">
        <v>7046</v>
      </c>
      <c r="F1421" s="124" t="s">
        <v>23</v>
      </c>
      <c r="G1421" s="124" t="s">
        <v>142</v>
      </c>
      <c r="H1421" s="124" t="s">
        <v>10562</v>
      </c>
      <c r="I1421" s="210" t="s">
        <v>240</v>
      </c>
      <c r="J1421" s="129" t="s">
        <v>180</v>
      </c>
      <c r="K1421" s="128">
        <v>192</v>
      </c>
      <c r="L1421" s="129" t="s">
        <v>60</v>
      </c>
      <c r="M1421" s="128" t="s">
        <v>186</v>
      </c>
      <c r="N1421" s="127" t="s">
        <v>444</v>
      </c>
      <c r="O1421" s="127" t="s">
        <v>164</v>
      </c>
      <c r="P1421" s="127" t="s">
        <v>178</v>
      </c>
      <c r="Q1421" s="131" t="s">
        <v>3830</v>
      </c>
      <c r="R1421" s="131" t="s">
        <v>12535</v>
      </c>
      <c r="S1421" s="132" t="s">
        <v>145</v>
      </c>
      <c r="T1421" s="136" t="s">
        <v>237</v>
      </c>
      <c r="U1421" s="211"/>
      <c r="V1421" s="211" t="s">
        <v>233</v>
      </c>
      <c r="W1421" s="133" t="str">
        <f>VLOOKUP(TRIM(X1421),X10:Y88,2,FALSE)</f>
        <v>Frank</v>
      </c>
      <c r="X1421" s="11" t="str">
        <f t="shared" si="47"/>
        <v>6.5.7.5</v>
      </c>
      <c r="AA1421" s="1">
        <f t="shared" si="46"/>
        <v>4</v>
      </c>
    </row>
    <row r="1422" spans="1:27" ht="34.799999999999997" customHeight="1">
      <c r="A1422" s="119" t="s">
        <v>139</v>
      </c>
      <c r="B1422" s="134" t="s">
        <v>57</v>
      </c>
      <c r="C1422" s="122" t="s">
        <v>140</v>
      </c>
      <c r="D1422" s="122" t="s">
        <v>558</v>
      </c>
      <c r="E1422" s="123" t="s">
        <v>7047</v>
      </c>
      <c r="F1422" s="124" t="s">
        <v>23</v>
      </c>
      <c r="G1422" s="124" t="s">
        <v>142</v>
      </c>
      <c r="H1422" s="124" t="s">
        <v>10565</v>
      </c>
      <c r="I1422" s="210" t="s">
        <v>665</v>
      </c>
      <c r="J1422" s="129" t="s">
        <v>169</v>
      </c>
      <c r="K1422" s="128">
        <v>177</v>
      </c>
      <c r="L1422" s="129" t="s">
        <v>60</v>
      </c>
      <c r="M1422" s="128" t="s">
        <v>186</v>
      </c>
      <c r="N1422" s="127" t="s">
        <v>444</v>
      </c>
      <c r="O1422" s="127" t="s">
        <v>164</v>
      </c>
      <c r="P1422" s="127" t="s">
        <v>178</v>
      </c>
      <c r="Q1422" s="131" t="s">
        <v>8600</v>
      </c>
      <c r="R1422" s="131" t="s">
        <v>12536</v>
      </c>
      <c r="S1422" s="132" t="s">
        <v>145</v>
      </c>
      <c r="T1422" s="136" t="s">
        <v>664</v>
      </c>
      <c r="U1422" s="211"/>
      <c r="V1422" s="211" t="s">
        <v>233</v>
      </c>
      <c r="W1422" s="133" t="str">
        <f>VLOOKUP(TRIM(X1422),X10:Y88,2,FALSE)</f>
        <v>Frank</v>
      </c>
      <c r="X1422" s="11" t="str">
        <f t="shared" si="47"/>
        <v>6.5.7.5</v>
      </c>
      <c r="AA1422" s="1">
        <f t="shared" si="46"/>
        <v>4</v>
      </c>
    </row>
    <row r="1423" spans="1:27" ht="34.799999999999997" customHeight="1">
      <c r="A1423" s="119" t="s">
        <v>139</v>
      </c>
      <c r="B1423" s="134" t="s">
        <v>57</v>
      </c>
      <c r="C1423" s="122" t="s">
        <v>140</v>
      </c>
      <c r="D1423" s="122" t="s">
        <v>123</v>
      </c>
      <c r="E1423" s="123" t="s">
        <v>7048</v>
      </c>
      <c r="F1423" s="124" t="s">
        <v>318</v>
      </c>
      <c r="G1423" s="124" t="s">
        <v>142</v>
      </c>
      <c r="H1423" s="124" t="s">
        <v>851</v>
      </c>
      <c r="I1423" s="210" t="s">
        <v>12707</v>
      </c>
      <c r="J1423" s="129"/>
      <c r="K1423" s="128"/>
      <c r="L1423" s="129"/>
      <c r="M1423" s="128"/>
      <c r="N1423" s="127"/>
      <c r="O1423" s="127" t="s">
        <v>672</v>
      </c>
      <c r="P1423" s="127"/>
      <c r="Q1423" s="131" t="s">
        <v>10105</v>
      </c>
      <c r="R1423" s="131" t="s">
        <v>11632</v>
      </c>
      <c r="S1423" s="132" t="s">
        <v>11631</v>
      </c>
      <c r="T1423" s="136" t="s">
        <v>461</v>
      </c>
      <c r="U1423" s="211"/>
      <c r="V1423" s="211"/>
      <c r="W1423" s="133" t="str">
        <f>VLOOKUP(TRIM(X1423),X10:Y88,2,FALSE)</f>
        <v>Frank</v>
      </c>
      <c r="X1423" s="11" t="str">
        <f t="shared" si="47"/>
        <v>7.1</v>
      </c>
      <c r="AA1423" s="1">
        <f t="shared" si="46"/>
        <v>105</v>
      </c>
    </row>
    <row r="1424" spans="1:27" ht="34.799999999999997" customHeight="1">
      <c r="A1424" s="119" t="s">
        <v>139</v>
      </c>
      <c r="B1424" s="134" t="s">
        <v>57</v>
      </c>
      <c r="C1424" s="122" t="s">
        <v>140</v>
      </c>
      <c r="D1424" s="122" t="s">
        <v>123</v>
      </c>
      <c r="E1424" s="123" t="s">
        <v>7049</v>
      </c>
      <c r="F1424" s="124" t="s">
        <v>318</v>
      </c>
      <c r="G1424" s="124" t="s">
        <v>142</v>
      </c>
      <c r="H1424" s="124" t="s">
        <v>7967</v>
      </c>
      <c r="I1424" s="210" t="s">
        <v>184</v>
      </c>
      <c r="J1424" s="129"/>
      <c r="K1424" s="128"/>
      <c r="L1424" s="129"/>
      <c r="M1424" s="128"/>
      <c r="N1424" s="127"/>
      <c r="O1424" s="127"/>
      <c r="P1424" s="127"/>
      <c r="Q1424" s="131" t="s">
        <v>7968</v>
      </c>
      <c r="R1424" s="131" t="s">
        <v>11633</v>
      </c>
      <c r="S1424" s="137" t="s">
        <v>149</v>
      </c>
      <c r="T1424" s="136" t="s">
        <v>190</v>
      </c>
      <c r="U1424" s="211"/>
      <c r="V1424" s="211"/>
      <c r="W1424" s="133" t="str">
        <f>VLOOKUP(TRIM(X1424),X10:Y88,2,FALSE)</f>
        <v>Frank</v>
      </c>
      <c r="X1424" s="11" t="str">
        <f t="shared" si="47"/>
        <v>7.1</v>
      </c>
      <c r="AA1424" s="1">
        <f t="shared" si="46"/>
        <v>17</v>
      </c>
    </row>
    <row r="1425" spans="1:27" ht="34.799999999999997" customHeight="1">
      <c r="A1425" s="119" t="s">
        <v>139</v>
      </c>
      <c r="B1425" s="134" t="s">
        <v>57</v>
      </c>
      <c r="C1425" s="122" t="s">
        <v>140</v>
      </c>
      <c r="D1425" s="122" t="s">
        <v>123</v>
      </c>
      <c r="E1425" s="123" t="s">
        <v>7050</v>
      </c>
      <c r="F1425" s="124" t="s">
        <v>922</v>
      </c>
      <c r="G1425" s="124" t="s">
        <v>142</v>
      </c>
      <c r="H1425" s="124" t="s">
        <v>7512</v>
      </c>
      <c r="I1425" s="210" t="s">
        <v>280</v>
      </c>
      <c r="J1425" s="129"/>
      <c r="K1425" s="128"/>
      <c r="L1425" s="129"/>
      <c r="M1425" s="128"/>
      <c r="N1425" s="127"/>
      <c r="O1425" s="127" t="s">
        <v>164</v>
      </c>
      <c r="P1425" s="127" t="s">
        <v>663</v>
      </c>
      <c r="Q1425" s="131" t="s">
        <v>7513</v>
      </c>
      <c r="R1425" s="131" t="s">
        <v>10548</v>
      </c>
      <c r="S1425" s="132" t="s">
        <v>145</v>
      </c>
      <c r="T1425" s="136" t="s">
        <v>223</v>
      </c>
      <c r="U1425" s="211"/>
      <c r="V1425" s="211"/>
      <c r="W1425" s="133" t="str">
        <f>VLOOKUP(TRIM(X1425),X10:Y88,2,FALSE)</f>
        <v>Frank</v>
      </c>
      <c r="X1425" s="11" t="str">
        <f t="shared" si="47"/>
        <v>7.1</v>
      </c>
      <c r="AA1425" s="1">
        <f t="shared" si="46"/>
        <v>6</v>
      </c>
    </row>
    <row r="1426" spans="1:27" ht="34.799999999999997" customHeight="1">
      <c r="A1426" s="119" t="s">
        <v>139</v>
      </c>
      <c r="B1426" s="134" t="s">
        <v>57</v>
      </c>
      <c r="C1426" s="122" t="s">
        <v>140</v>
      </c>
      <c r="D1426" s="122" t="s">
        <v>123</v>
      </c>
      <c r="E1426" s="123" t="s">
        <v>7051</v>
      </c>
      <c r="F1426" s="124" t="s">
        <v>318</v>
      </c>
      <c r="G1426" s="124" t="s">
        <v>142</v>
      </c>
      <c r="H1426" s="124" t="s">
        <v>7534</v>
      </c>
      <c r="I1426" s="210" t="s">
        <v>11638</v>
      </c>
      <c r="J1426" s="129"/>
      <c r="K1426" s="128"/>
      <c r="L1426" s="129"/>
      <c r="M1426" s="128"/>
      <c r="N1426" s="127"/>
      <c r="O1426" s="127" t="s">
        <v>672</v>
      </c>
      <c r="P1426" s="127"/>
      <c r="Q1426" s="131" t="s">
        <v>7535</v>
      </c>
      <c r="R1426" s="131" t="s">
        <v>11635</v>
      </c>
      <c r="S1426" s="132" t="s">
        <v>11634</v>
      </c>
      <c r="T1426" s="136" t="s">
        <v>224</v>
      </c>
      <c r="U1426" s="211"/>
      <c r="V1426" s="211"/>
      <c r="W1426" s="133" t="str">
        <f>VLOOKUP(TRIM(X1426),X10:Y88,2,FALSE)</f>
        <v>Frank</v>
      </c>
      <c r="X1426" s="11" t="str">
        <f t="shared" si="47"/>
        <v>7.1</v>
      </c>
      <c r="AA1426" s="1">
        <f t="shared" si="46"/>
        <v>141</v>
      </c>
    </row>
    <row r="1427" spans="1:27" ht="34.799999999999997" customHeight="1">
      <c r="A1427" s="119" t="s">
        <v>139</v>
      </c>
      <c r="B1427" s="134" t="s">
        <v>57</v>
      </c>
      <c r="C1427" s="122" t="s">
        <v>140</v>
      </c>
      <c r="D1427" s="122" t="s">
        <v>123</v>
      </c>
      <c r="E1427" s="123" t="s">
        <v>7052</v>
      </c>
      <c r="F1427" s="124" t="s">
        <v>318</v>
      </c>
      <c r="G1427" s="124" t="s">
        <v>142</v>
      </c>
      <c r="H1427" s="124" t="s">
        <v>8457</v>
      </c>
      <c r="I1427" s="210" t="s">
        <v>265</v>
      </c>
      <c r="J1427" s="129"/>
      <c r="K1427" s="128"/>
      <c r="L1427" s="129"/>
      <c r="M1427" s="128"/>
      <c r="N1427" s="127"/>
      <c r="O1427" s="127" t="s">
        <v>672</v>
      </c>
      <c r="P1427" s="127"/>
      <c r="Q1427" s="131" t="s">
        <v>8458</v>
      </c>
      <c r="R1427" s="131" t="s">
        <v>11640</v>
      </c>
      <c r="S1427" s="132" t="s">
        <v>11639</v>
      </c>
      <c r="T1427" s="136" t="s">
        <v>266</v>
      </c>
      <c r="U1427" s="211"/>
      <c r="V1427" s="211"/>
      <c r="W1427" s="133" t="str">
        <f>VLOOKUP(TRIM(X1427),X10:Y88,2,FALSE)</f>
        <v>Frank</v>
      </c>
      <c r="X1427" s="11" t="str">
        <f t="shared" si="47"/>
        <v>7.1</v>
      </c>
      <c r="AA1427" s="1">
        <f t="shared" si="46"/>
        <v>8</v>
      </c>
    </row>
    <row r="1428" spans="1:27" ht="34.799999999999997" customHeight="1">
      <c r="A1428" s="119" t="s">
        <v>139</v>
      </c>
      <c r="B1428" s="134" t="s">
        <v>57</v>
      </c>
      <c r="C1428" s="122" t="s">
        <v>140</v>
      </c>
      <c r="D1428" s="122" t="s">
        <v>124</v>
      </c>
      <c r="E1428" s="123" t="s">
        <v>7053</v>
      </c>
      <c r="F1428" s="124" t="s">
        <v>177</v>
      </c>
      <c r="G1428" s="124" t="s">
        <v>221</v>
      </c>
      <c r="H1428" s="124" t="s">
        <v>320</v>
      </c>
      <c r="I1428" s="210" t="s">
        <v>8345</v>
      </c>
      <c r="J1428" s="129"/>
      <c r="K1428" s="128"/>
      <c r="L1428" s="129"/>
      <c r="M1428" s="128"/>
      <c r="N1428" s="127"/>
      <c r="O1428" s="127"/>
      <c r="P1428" s="127"/>
      <c r="Q1428" s="131" t="s">
        <v>321</v>
      </c>
      <c r="R1428" s="131" t="s">
        <v>10573</v>
      </c>
      <c r="S1428" s="132" t="s">
        <v>173</v>
      </c>
      <c r="T1428" s="136" t="s">
        <v>146</v>
      </c>
      <c r="U1428" s="211"/>
      <c r="V1428" s="211"/>
      <c r="W1428" s="133" t="str">
        <f>VLOOKUP(TRIM(X1428),X10:Y88,2,FALSE)</f>
        <v>Frank</v>
      </c>
      <c r="X1428" s="11" t="str">
        <f t="shared" si="47"/>
        <v>7.2</v>
      </c>
      <c r="AA1428" s="1">
        <f t="shared" si="46"/>
        <v>24</v>
      </c>
    </row>
    <row r="1429" spans="1:27" ht="34.799999999999997" customHeight="1">
      <c r="A1429" s="119" t="s">
        <v>139</v>
      </c>
      <c r="B1429" s="134" t="s">
        <v>57</v>
      </c>
      <c r="C1429" s="122" t="s">
        <v>140</v>
      </c>
      <c r="D1429" s="122" t="s">
        <v>558</v>
      </c>
      <c r="E1429" s="123" t="s">
        <v>7054</v>
      </c>
      <c r="F1429" s="124" t="s">
        <v>24</v>
      </c>
      <c r="G1429" s="124" t="s">
        <v>142</v>
      </c>
      <c r="H1429" s="124" t="s">
        <v>12850</v>
      </c>
      <c r="I1429" s="210" t="s">
        <v>12709</v>
      </c>
      <c r="J1429" s="127" t="s">
        <v>169</v>
      </c>
      <c r="K1429" s="212">
        <v>184</v>
      </c>
      <c r="L1429" s="127" t="s">
        <v>60</v>
      </c>
      <c r="M1429" s="212" t="s">
        <v>186</v>
      </c>
      <c r="N1429" s="127" t="s">
        <v>444</v>
      </c>
      <c r="O1429" s="127" t="s">
        <v>164</v>
      </c>
      <c r="P1429" s="127" t="s">
        <v>178</v>
      </c>
      <c r="Q1429" s="131" t="s">
        <v>8849</v>
      </c>
      <c r="R1429" s="131" t="s">
        <v>11067</v>
      </c>
      <c r="S1429" s="132" t="s">
        <v>11066</v>
      </c>
      <c r="T1429" s="136" t="s">
        <v>274</v>
      </c>
      <c r="U1429" s="211"/>
      <c r="V1429" s="211"/>
      <c r="W1429" s="133" t="str">
        <f>VLOOKUP(TRIM(X1429),X10:Y88,2,FALSE)</f>
        <v>Frank</v>
      </c>
      <c r="X1429" s="11" t="str">
        <f t="shared" si="47"/>
        <v>6.5.7.5</v>
      </c>
      <c r="AA1429" s="1">
        <f t="shared" si="46"/>
        <v>45</v>
      </c>
    </row>
    <row r="1430" spans="1:27" ht="34.799999999999997" customHeight="1">
      <c r="A1430" s="119" t="s">
        <v>139</v>
      </c>
      <c r="B1430" s="134" t="s">
        <v>57</v>
      </c>
      <c r="C1430" s="122" t="s">
        <v>140</v>
      </c>
      <c r="D1430" s="122" t="s">
        <v>94</v>
      </c>
      <c r="E1430" s="123" t="s">
        <v>7055</v>
      </c>
      <c r="F1430" s="124" t="s">
        <v>24</v>
      </c>
      <c r="G1430" s="124" t="s">
        <v>142</v>
      </c>
      <c r="H1430" s="124" t="s">
        <v>10746</v>
      </c>
      <c r="I1430" s="210" t="s">
        <v>681</v>
      </c>
      <c r="J1430" s="129" t="s">
        <v>169</v>
      </c>
      <c r="K1430" s="128">
        <v>154</v>
      </c>
      <c r="L1430" s="129" t="s">
        <v>60</v>
      </c>
      <c r="M1430" s="128" t="s">
        <v>186</v>
      </c>
      <c r="N1430" s="127" t="s">
        <v>444</v>
      </c>
      <c r="O1430" s="127" t="s">
        <v>164</v>
      </c>
      <c r="P1430" s="127" t="s">
        <v>178</v>
      </c>
      <c r="Q1430" s="131" t="s">
        <v>8818</v>
      </c>
      <c r="R1430" s="131" t="s">
        <v>11182</v>
      </c>
      <c r="S1430" s="132" t="s">
        <v>11183</v>
      </c>
      <c r="T1430" s="136" t="s">
        <v>450</v>
      </c>
      <c r="U1430" s="211"/>
      <c r="V1430" s="211"/>
      <c r="W1430" s="133" t="str">
        <f>VLOOKUP(TRIM(X1430),X10:Y88,2,FALSE)</f>
        <v>Frank</v>
      </c>
      <c r="X1430" s="11" t="str">
        <f t="shared" si="47"/>
        <v>6.5.1</v>
      </c>
      <c r="AA1430" s="1">
        <f t="shared" si="46"/>
        <v>14</v>
      </c>
    </row>
    <row r="1431" spans="1:27" ht="34.799999999999997" customHeight="1">
      <c r="A1431" s="119" t="s">
        <v>139</v>
      </c>
      <c r="B1431" s="134" t="s">
        <v>57</v>
      </c>
      <c r="C1431" s="122" t="s">
        <v>140</v>
      </c>
      <c r="D1431" s="122" t="s">
        <v>94</v>
      </c>
      <c r="E1431" s="123" t="s">
        <v>7056</v>
      </c>
      <c r="F1431" s="124" t="s">
        <v>24</v>
      </c>
      <c r="G1431" s="124" t="s">
        <v>142</v>
      </c>
      <c r="H1431" s="124" t="s">
        <v>10749</v>
      </c>
      <c r="I1431" s="210" t="s">
        <v>12697</v>
      </c>
      <c r="J1431" s="129" t="s">
        <v>180</v>
      </c>
      <c r="K1431" s="128">
        <v>6</v>
      </c>
      <c r="L1431" s="129" t="s">
        <v>63</v>
      </c>
      <c r="M1431" s="128" t="s">
        <v>186</v>
      </c>
      <c r="N1431" s="127" t="s">
        <v>444</v>
      </c>
      <c r="O1431" s="127" t="s">
        <v>164</v>
      </c>
      <c r="P1431" s="127" t="s">
        <v>178</v>
      </c>
      <c r="Q1431" s="131" t="s">
        <v>3716</v>
      </c>
      <c r="R1431" s="131" t="s">
        <v>11140</v>
      </c>
      <c r="S1431" s="132" t="s">
        <v>11141</v>
      </c>
      <c r="T1431" s="136" t="s">
        <v>290</v>
      </c>
      <c r="U1431" s="211"/>
      <c r="V1431" s="211"/>
      <c r="W1431" s="133" t="str">
        <f>VLOOKUP(TRIM(X1431),X10:Y88,2,FALSE)</f>
        <v>Frank</v>
      </c>
      <c r="X1431" s="11" t="str">
        <f t="shared" si="47"/>
        <v>6.5.1</v>
      </c>
      <c r="AA1431" s="1">
        <f t="shared" si="46"/>
        <v>280</v>
      </c>
    </row>
    <row r="1432" spans="1:27" ht="34.799999999999997" customHeight="1">
      <c r="A1432" s="119" t="s">
        <v>139</v>
      </c>
      <c r="B1432" s="134" t="s">
        <v>57</v>
      </c>
      <c r="C1432" s="122" t="s">
        <v>140</v>
      </c>
      <c r="D1432" s="122" t="s">
        <v>94</v>
      </c>
      <c r="E1432" s="123" t="s">
        <v>7057</v>
      </c>
      <c r="F1432" s="124" t="s">
        <v>24</v>
      </c>
      <c r="G1432" s="124" t="s">
        <v>142</v>
      </c>
      <c r="H1432" s="124" t="s">
        <v>10752</v>
      </c>
      <c r="I1432" s="210" t="s">
        <v>214</v>
      </c>
      <c r="J1432" s="129" t="s">
        <v>169</v>
      </c>
      <c r="K1432" s="128">
        <v>115</v>
      </c>
      <c r="L1432" s="129" t="s">
        <v>60</v>
      </c>
      <c r="M1432" s="128" t="s">
        <v>186</v>
      </c>
      <c r="N1432" s="127" t="s">
        <v>444</v>
      </c>
      <c r="O1432" s="127" t="s">
        <v>164</v>
      </c>
      <c r="P1432" s="127" t="s">
        <v>178</v>
      </c>
      <c r="Q1432" s="131" t="s">
        <v>8731</v>
      </c>
      <c r="R1432" s="131" t="s">
        <v>11759</v>
      </c>
      <c r="S1432" s="132" t="s">
        <v>11760</v>
      </c>
      <c r="T1432" s="136" t="s">
        <v>215</v>
      </c>
      <c r="U1432" s="211"/>
      <c r="V1432" s="211"/>
      <c r="W1432" s="133" t="str">
        <f>VLOOKUP(TRIM(X1432),X10:Y88,2,FALSE)</f>
        <v>Frank</v>
      </c>
      <c r="X1432" s="11" t="str">
        <f t="shared" si="47"/>
        <v>6.5.1</v>
      </c>
      <c r="AA1432" s="1">
        <f t="shared" si="46"/>
        <v>8</v>
      </c>
    </row>
    <row r="1433" spans="1:27" ht="34.799999999999997" customHeight="1">
      <c r="A1433" s="119" t="s">
        <v>139</v>
      </c>
      <c r="B1433" s="134" t="s">
        <v>57</v>
      </c>
      <c r="C1433" s="122" t="s">
        <v>140</v>
      </c>
      <c r="D1433" s="122" t="s">
        <v>94</v>
      </c>
      <c r="E1433" s="123" t="s">
        <v>7058</v>
      </c>
      <c r="F1433" s="124" t="s">
        <v>23</v>
      </c>
      <c r="G1433" s="124" t="s">
        <v>142</v>
      </c>
      <c r="H1433" s="124" t="s">
        <v>10755</v>
      </c>
      <c r="I1433" s="210" t="s">
        <v>200</v>
      </c>
      <c r="J1433" s="129" t="s">
        <v>180</v>
      </c>
      <c r="K1433" s="128">
        <v>223</v>
      </c>
      <c r="L1433" s="129" t="s">
        <v>60</v>
      </c>
      <c r="M1433" s="128" t="s">
        <v>186</v>
      </c>
      <c r="N1433" s="127" t="s">
        <v>444</v>
      </c>
      <c r="O1433" s="127" t="s">
        <v>164</v>
      </c>
      <c r="P1433" s="127" t="s">
        <v>178</v>
      </c>
      <c r="Q1433" s="131" t="s">
        <v>8829</v>
      </c>
      <c r="R1433" s="131" t="s">
        <v>12537</v>
      </c>
      <c r="S1433" s="132" t="s">
        <v>145</v>
      </c>
      <c r="T1433" s="136" t="s">
        <v>7989</v>
      </c>
      <c r="U1433" s="211"/>
      <c r="V1433" s="211" t="s">
        <v>233</v>
      </c>
      <c r="W1433" s="133" t="str">
        <f>VLOOKUP(TRIM(X1433),X10:Y88,2,FALSE)</f>
        <v>Frank</v>
      </c>
      <c r="X1433" s="11" t="str">
        <f t="shared" si="47"/>
        <v>6.5.1</v>
      </c>
      <c r="AA1433" s="1">
        <f t="shared" ref="AA1433:AA1496" si="48">LEN(I1433)</f>
        <v>17</v>
      </c>
    </row>
    <row r="1434" spans="1:27" ht="34.799999999999997" customHeight="1">
      <c r="A1434" s="119" t="s">
        <v>139</v>
      </c>
      <c r="B1434" s="134" t="s">
        <v>57</v>
      </c>
      <c r="C1434" s="122" t="s">
        <v>140</v>
      </c>
      <c r="D1434" s="122" t="s">
        <v>94</v>
      </c>
      <c r="E1434" s="123" t="s">
        <v>7059</v>
      </c>
      <c r="F1434" s="124" t="s">
        <v>24</v>
      </c>
      <c r="G1434" s="124" t="s">
        <v>142</v>
      </c>
      <c r="H1434" s="124" t="s">
        <v>10758</v>
      </c>
      <c r="I1434" s="210" t="s">
        <v>448</v>
      </c>
      <c r="J1434" s="129" t="s">
        <v>169</v>
      </c>
      <c r="K1434" s="128">
        <v>168</v>
      </c>
      <c r="L1434" s="129" t="s">
        <v>60</v>
      </c>
      <c r="M1434" s="128" t="s">
        <v>186</v>
      </c>
      <c r="N1434" s="127" t="s">
        <v>444</v>
      </c>
      <c r="O1434" s="127" t="s">
        <v>164</v>
      </c>
      <c r="P1434" s="127" t="s">
        <v>178</v>
      </c>
      <c r="Q1434" s="131" t="s">
        <v>8830</v>
      </c>
      <c r="R1434" s="131" t="s">
        <v>11151</v>
      </c>
      <c r="S1434" s="132" t="s">
        <v>11152</v>
      </c>
      <c r="T1434" s="136" t="s">
        <v>7989</v>
      </c>
      <c r="U1434" s="211"/>
      <c r="V1434" s="211"/>
      <c r="W1434" s="133" t="str">
        <f>VLOOKUP(TRIM(X1434),X10:Y88,2,FALSE)</f>
        <v>Frank</v>
      </c>
      <c r="X1434" s="11" t="str">
        <f t="shared" si="47"/>
        <v>6.5.1</v>
      </c>
      <c r="AA1434" s="1">
        <f t="shared" si="48"/>
        <v>27</v>
      </c>
    </row>
    <row r="1435" spans="1:27" ht="34.799999999999997" customHeight="1">
      <c r="A1435" s="119" t="s">
        <v>139</v>
      </c>
      <c r="B1435" s="134" t="s">
        <v>57</v>
      </c>
      <c r="C1435" s="122" t="s">
        <v>140</v>
      </c>
      <c r="D1435" s="122" t="s">
        <v>94</v>
      </c>
      <c r="E1435" s="123" t="s">
        <v>7060</v>
      </c>
      <c r="F1435" s="124" t="s">
        <v>24</v>
      </c>
      <c r="G1435" s="124" t="s">
        <v>142</v>
      </c>
      <c r="H1435" s="124" t="s">
        <v>10761</v>
      </c>
      <c r="I1435" s="210" t="s">
        <v>313</v>
      </c>
      <c r="J1435" s="129" t="s">
        <v>169</v>
      </c>
      <c r="K1435" s="128">
        <v>95</v>
      </c>
      <c r="L1435" s="129" t="s">
        <v>63</v>
      </c>
      <c r="M1435" s="128" t="s">
        <v>186</v>
      </c>
      <c r="N1435" s="127" t="s">
        <v>444</v>
      </c>
      <c r="O1435" s="127" t="s">
        <v>164</v>
      </c>
      <c r="P1435" s="127" t="s">
        <v>178</v>
      </c>
      <c r="Q1435" s="131" t="s">
        <v>8664</v>
      </c>
      <c r="R1435" s="131" t="s">
        <v>11185</v>
      </c>
      <c r="S1435" s="132" t="s">
        <v>11186</v>
      </c>
      <c r="T1435" s="136" t="s">
        <v>224</v>
      </c>
      <c r="U1435" s="211"/>
      <c r="V1435" s="211"/>
      <c r="W1435" s="133" t="str">
        <f>VLOOKUP(TRIM(X1435),X10:Y88,2,FALSE)</f>
        <v>Frank</v>
      </c>
      <c r="X1435" s="11" t="str">
        <f t="shared" si="47"/>
        <v>6.5.1</v>
      </c>
      <c r="AA1435" s="1">
        <f t="shared" si="48"/>
        <v>11</v>
      </c>
    </row>
    <row r="1436" spans="1:27" ht="34.799999999999997" customHeight="1">
      <c r="A1436" s="119" t="s">
        <v>139</v>
      </c>
      <c r="B1436" s="134" t="s">
        <v>57</v>
      </c>
      <c r="C1436" s="122" t="s">
        <v>140</v>
      </c>
      <c r="D1436" s="122" t="s">
        <v>94</v>
      </c>
      <c r="E1436" s="123" t="s">
        <v>7061</v>
      </c>
      <c r="F1436" s="124" t="s">
        <v>24</v>
      </c>
      <c r="G1436" s="124" t="s">
        <v>142</v>
      </c>
      <c r="H1436" s="124" t="s">
        <v>10764</v>
      </c>
      <c r="I1436" s="210" t="s">
        <v>11154</v>
      </c>
      <c r="J1436" s="129" t="s">
        <v>169</v>
      </c>
      <c r="K1436" s="128">
        <v>179</v>
      </c>
      <c r="L1436" s="129" t="s">
        <v>60</v>
      </c>
      <c r="M1436" s="128" t="s">
        <v>186</v>
      </c>
      <c r="N1436" s="127" t="s">
        <v>444</v>
      </c>
      <c r="O1436" s="127" t="s">
        <v>164</v>
      </c>
      <c r="P1436" s="127" t="s">
        <v>178</v>
      </c>
      <c r="Q1436" s="131" t="s">
        <v>8842</v>
      </c>
      <c r="R1436" s="131" t="s">
        <v>11155</v>
      </c>
      <c r="S1436" s="132" t="s">
        <v>11156</v>
      </c>
      <c r="T1436" s="136" t="s">
        <v>276</v>
      </c>
      <c r="U1436" s="211"/>
      <c r="V1436" s="211"/>
      <c r="W1436" s="133" t="str">
        <f>VLOOKUP(TRIM(X1436),X10:Y88,2,FALSE)</f>
        <v>Frank</v>
      </c>
      <c r="X1436" s="11" t="str">
        <f t="shared" si="47"/>
        <v>6.5.1</v>
      </c>
      <c r="AA1436" s="1">
        <f t="shared" si="48"/>
        <v>49</v>
      </c>
    </row>
    <row r="1437" spans="1:27" ht="34.799999999999997" customHeight="1">
      <c r="A1437" s="119" t="s">
        <v>139</v>
      </c>
      <c r="B1437" s="134" t="s">
        <v>57</v>
      </c>
      <c r="C1437" s="122" t="s">
        <v>140</v>
      </c>
      <c r="D1437" s="122" t="s">
        <v>94</v>
      </c>
      <c r="E1437" s="123" t="s">
        <v>7062</v>
      </c>
      <c r="F1437" s="124" t="s">
        <v>24</v>
      </c>
      <c r="G1437" s="124" t="s">
        <v>142</v>
      </c>
      <c r="H1437" s="124" t="s">
        <v>10767</v>
      </c>
      <c r="I1437" s="210" t="s">
        <v>11154</v>
      </c>
      <c r="J1437" s="129" t="s">
        <v>180</v>
      </c>
      <c r="K1437" s="128">
        <v>228</v>
      </c>
      <c r="L1437" s="129" t="s">
        <v>60</v>
      </c>
      <c r="M1437" s="128" t="s">
        <v>186</v>
      </c>
      <c r="N1437" s="127" t="s">
        <v>444</v>
      </c>
      <c r="O1437" s="127" t="s">
        <v>164</v>
      </c>
      <c r="P1437" s="127" t="s">
        <v>178</v>
      </c>
      <c r="Q1437" s="131" t="s">
        <v>8843</v>
      </c>
      <c r="R1437" s="131" t="s">
        <v>11161</v>
      </c>
      <c r="S1437" s="132" t="s">
        <v>11162</v>
      </c>
      <c r="T1437" s="136" t="s">
        <v>276</v>
      </c>
      <c r="U1437" s="211"/>
      <c r="V1437" s="211"/>
      <c r="W1437" s="133" t="str">
        <f>VLOOKUP(TRIM(X1437),X10:Y88,2,FALSE)</f>
        <v>Frank</v>
      </c>
      <c r="X1437" s="11" t="str">
        <f t="shared" si="47"/>
        <v>6.5.1</v>
      </c>
      <c r="AA1437" s="1">
        <f t="shared" si="48"/>
        <v>49</v>
      </c>
    </row>
    <row r="1438" spans="1:27" ht="34.799999999999997" customHeight="1">
      <c r="A1438" s="119" t="s">
        <v>139</v>
      </c>
      <c r="B1438" s="134" t="s">
        <v>57</v>
      </c>
      <c r="C1438" s="122" t="s">
        <v>140</v>
      </c>
      <c r="D1438" s="122" t="s">
        <v>94</v>
      </c>
      <c r="E1438" s="123" t="s">
        <v>7063</v>
      </c>
      <c r="F1438" s="124" t="s">
        <v>24</v>
      </c>
      <c r="G1438" s="124" t="s">
        <v>142</v>
      </c>
      <c r="H1438" s="124" t="s">
        <v>10770</v>
      </c>
      <c r="I1438" s="210" t="s">
        <v>716</v>
      </c>
      <c r="J1438" s="129" t="s">
        <v>169</v>
      </c>
      <c r="K1438" s="128">
        <v>104</v>
      </c>
      <c r="L1438" s="129" t="s">
        <v>60</v>
      </c>
      <c r="M1438" s="128" t="s">
        <v>186</v>
      </c>
      <c r="N1438" s="127" t="s">
        <v>444</v>
      </c>
      <c r="O1438" s="127" t="s">
        <v>164</v>
      </c>
      <c r="P1438" s="127" t="s">
        <v>178</v>
      </c>
      <c r="Q1438" s="131" t="s">
        <v>8707</v>
      </c>
      <c r="R1438" s="131" t="s">
        <v>11164</v>
      </c>
      <c r="S1438" s="132" t="s">
        <v>11165</v>
      </c>
      <c r="T1438" s="136" t="s">
        <v>182</v>
      </c>
      <c r="U1438" s="211"/>
      <c r="V1438" s="211"/>
      <c r="W1438" s="133" t="str">
        <f>VLOOKUP(TRIM(X1438),X10:Y88,2,FALSE)</f>
        <v>Frank</v>
      </c>
      <c r="X1438" s="11" t="str">
        <f t="shared" ref="X1438:X1501" si="49">IF(ISNONTEXT(D1438),"" &amp; D1438 &amp;"",T(D1438))</f>
        <v>6.5.1</v>
      </c>
      <c r="AA1438" s="1">
        <f t="shared" si="48"/>
        <v>21</v>
      </c>
    </row>
    <row r="1439" spans="1:27" ht="34.799999999999997" customHeight="1">
      <c r="A1439" s="119" t="s">
        <v>139</v>
      </c>
      <c r="B1439" s="134" t="s">
        <v>57</v>
      </c>
      <c r="C1439" s="122" t="s">
        <v>140</v>
      </c>
      <c r="D1439" s="122" t="s">
        <v>94</v>
      </c>
      <c r="E1439" s="123" t="s">
        <v>7064</v>
      </c>
      <c r="F1439" s="124" t="s">
        <v>24</v>
      </c>
      <c r="G1439" s="124" t="s">
        <v>142</v>
      </c>
      <c r="H1439" s="124" t="s">
        <v>10773</v>
      </c>
      <c r="I1439" s="210" t="s">
        <v>11188</v>
      </c>
      <c r="J1439" s="129" t="s">
        <v>180</v>
      </c>
      <c r="K1439" s="128">
        <v>158</v>
      </c>
      <c r="L1439" s="129" t="s">
        <v>60</v>
      </c>
      <c r="M1439" s="128" t="s">
        <v>186</v>
      </c>
      <c r="N1439" s="127" t="s">
        <v>444</v>
      </c>
      <c r="O1439" s="127" t="s">
        <v>164</v>
      </c>
      <c r="P1439" s="127" t="s">
        <v>178</v>
      </c>
      <c r="Q1439" s="131" t="s">
        <v>8726</v>
      </c>
      <c r="R1439" s="131" t="s">
        <v>11189</v>
      </c>
      <c r="S1439" s="132" t="s">
        <v>11190</v>
      </c>
      <c r="T1439" s="136" t="s">
        <v>269</v>
      </c>
      <c r="U1439" s="211"/>
      <c r="V1439" s="211"/>
      <c r="W1439" s="133" t="str">
        <f>VLOOKUP(TRIM(X1439),X10:Y88,2,FALSE)</f>
        <v>Frank</v>
      </c>
      <c r="X1439" s="11" t="str">
        <f t="shared" si="49"/>
        <v>6.5.1</v>
      </c>
      <c r="AA1439" s="1">
        <f t="shared" si="48"/>
        <v>37</v>
      </c>
    </row>
    <row r="1440" spans="1:27" ht="34.799999999999997" customHeight="1">
      <c r="A1440" s="119" t="s">
        <v>139</v>
      </c>
      <c r="B1440" s="134" t="s">
        <v>57</v>
      </c>
      <c r="C1440" s="122" t="s">
        <v>140</v>
      </c>
      <c r="D1440" s="122" t="s">
        <v>94</v>
      </c>
      <c r="E1440" s="123" t="s">
        <v>7065</v>
      </c>
      <c r="F1440" s="124" t="s">
        <v>24</v>
      </c>
      <c r="G1440" s="124" t="s">
        <v>142</v>
      </c>
      <c r="H1440" s="124" t="s">
        <v>10778</v>
      </c>
      <c r="I1440" s="210" t="s">
        <v>790</v>
      </c>
      <c r="J1440" s="129" t="s">
        <v>169</v>
      </c>
      <c r="K1440" s="128">
        <v>102</v>
      </c>
      <c r="L1440" s="129" t="s">
        <v>60</v>
      </c>
      <c r="M1440" s="128" t="s">
        <v>186</v>
      </c>
      <c r="N1440" s="127" t="s">
        <v>444</v>
      </c>
      <c r="O1440" s="127" t="s">
        <v>164</v>
      </c>
      <c r="P1440" s="127" t="s">
        <v>178</v>
      </c>
      <c r="Q1440" s="131" t="s">
        <v>8700</v>
      </c>
      <c r="R1440" s="131" t="s">
        <v>11171</v>
      </c>
      <c r="S1440" s="132" t="s">
        <v>11172</v>
      </c>
      <c r="T1440" s="136" t="s">
        <v>216</v>
      </c>
      <c r="U1440" s="211"/>
      <c r="V1440" s="211"/>
      <c r="W1440" s="133" t="str">
        <f>VLOOKUP(TRIM(X1440),X10:Y88,2,FALSE)</f>
        <v>Frank</v>
      </c>
      <c r="X1440" s="11" t="str">
        <f t="shared" si="49"/>
        <v>6.5.1</v>
      </c>
      <c r="AA1440" s="1">
        <f t="shared" si="48"/>
        <v>15</v>
      </c>
    </row>
    <row r="1441" spans="1:27" ht="34.799999999999997" customHeight="1">
      <c r="A1441" s="119" t="s">
        <v>139</v>
      </c>
      <c r="B1441" s="134" t="s">
        <v>57</v>
      </c>
      <c r="C1441" s="122" t="s">
        <v>140</v>
      </c>
      <c r="D1441" s="122" t="s">
        <v>94</v>
      </c>
      <c r="E1441" s="123" t="s">
        <v>7066</v>
      </c>
      <c r="F1441" s="124" t="s">
        <v>24</v>
      </c>
      <c r="G1441" s="124" t="s">
        <v>142</v>
      </c>
      <c r="H1441" s="124" t="s">
        <v>10783</v>
      </c>
      <c r="I1441" s="210" t="s">
        <v>12710</v>
      </c>
      <c r="J1441" s="129" t="s">
        <v>169</v>
      </c>
      <c r="K1441" s="128">
        <v>103</v>
      </c>
      <c r="L1441" s="129" t="s">
        <v>60</v>
      </c>
      <c r="M1441" s="128" t="s">
        <v>186</v>
      </c>
      <c r="N1441" s="127" t="s">
        <v>444</v>
      </c>
      <c r="O1441" s="127" t="s">
        <v>164</v>
      </c>
      <c r="P1441" s="127" t="s">
        <v>178</v>
      </c>
      <c r="Q1441" s="131" t="s">
        <v>10779</v>
      </c>
      <c r="R1441" s="131" t="s">
        <v>11174</v>
      </c>
      <c r="S1441" s="137" t="s">
        <v>149</v>
      </c>
      <c r="T1441" s="136" t="s">
        <v>216</v>
      </c>
      <c r="U1441" s="211"/>
      <c r="V1441" s="211"/>
      <c r="W1441" s="133" t="str">
        <f>VLOOKUP(TRIM(X1441),X10:Y88,2,FALSE)</f>
        <v>Frank</v>
      </c>
      <c r="X1441" s="11" t="str">
        <f t="shared" si="49"/>
        <v>6.5.1</v>
      </c>
      <c r="AA1441" s="1">
        <f t="shared" si="48"/>
        <v>43</v>
      </c>
    </row>
    <row r="1442" spans="1:27" ht="34.799999999999997" customHeight="1">
      <c r="A1442" s="119"/>
      <c r="B1442" s="134" t="s">
        <v>57</v>
      </c>
      <c r="C1442" s="122" t="s">
        <v>22</v>
      </c>
      <c r="D1442" s="122" t="s">
        <v>94</v>
      </c>
      <c r="E1442" s="123" t="s">
        <v>7067</v>
      </c>
      <c r="F1442" s="124" t="s">
        <v>24</v>
      </c>
      <c r="G1442" s="138" t="s">
        <v>142</v>
      </c>
      <c r="H1442" s="138" t="s">
        <v>10786</v>
      </c>
      <c r="I1442" s="139" t="s">
        <v>661</v>
      </c>
      <c r="J1442" s="140" t="s">
        <v>169</v>
      </c>
      <c r="K1442" s="141">
        <v>186</v>
      </c>
      <c r="L1442" s="140" t="s">
        <v>60</v>
      </c>
      <c r="M1442" s="141" t="s">
        <v>186</v>
      </c>
      <c r="N1442" s="140" t="s">
        <v>444</v>
      </c>
      <c r="O1442" s="140" t="s">
        <v>164</v>
      </c>
      <c r="P1442" s="140" t="s">
        <v>178</v>
      </c>
      <c r="Q1442" s="142" t="s">
        <v>12098</v>
      </c>
      <c r="R1442" s="142" t="s">
        <v>12097</v>
      </c>
      <c r="S1442" s="145"/>
      <c r="T1442" s="136" t="s">
        <v>234</v>
      </c>
      <c r="U1442" s="211"/>
      <c r="V1442" s="211"/>
      <c r="W1442" s="133" t="str">
        <f>VLOOKUP(TRIM(X1442),X10:Y88,2,FALSE)</f>
        <v>Frank</v>
      </c>
      <c r="X1442" s="11" t="str">
        <f t="shared" si="49"/>
        <v>6.5.1</v>
      </c>
      <c r="AA1442" s="1">
        <f t="shared" si="48"/>
        <v>26</v>
      </c>
    </row>
    <row r="1443" spans="1:27" ht="34.799999999999997" customHeight="1">
      <c r="A1443" s="119" t="s">
        <v>139</v>
      </c>
      <c r="B1443" s="134" t="s">
        <v>57</v>
      </c>
      <c r="C1443" s="122" t="s">
        <v>140</v>
      </c>
      <c r="D1443" s="122" t="s">
        <v>94</v>
      </c>
      <c r="E1443" s="123" t="s">
        <v>7068</v>
      </c>
      <c r="F1443" s="124" t="s">
        <v>24</v>
      </c>
      <c r="G1443" s="124" t="s">
        <v>142</v>
      </c>
      <c r="H1443" s="124" t="s">
        <v>10791</v>
      </c>
      <c r="I1443" s="210" t="s">
        <v>184</v>
      </c>
      <c r="J1443" s="129" t="s">
        <v>169</v>
      </c>
      <c r="K1443" s="128">
        <v>187</v>
      </c>
      <c r="L1443" s="129" t="s">
        <v>60</v>
      </c>
      <c r="M1443" s="128" t="s">
        <v>186</v>
      </c>
      <c r="N1443" s="127" t="s">
        <v>444</v>
      </c>
      <c r="O1443" s="127" t="s">
        <v>164</v>
      </c>
      <c r="P1443" s="127" t="s">
        <v>178</v>
      </c>
      <c r="Q1443" s="131" t="s">
        <v>8855</v>
      </c>
      <c r="R1443" s="131" t="s">
        <v>11148</v>
      </c>
      <c r="S1443" s="132" t="s">
        <v>11149</v>
      </c>
      <c r="T1443" s="136" t="s">
        <v>190</v>
      </c>
      <c r="U1443" s="211"/>
      <c r="V1443" s="211"/>
      <c r="W1443" s="133" t="str">
        <f>VLOOKUP(TRIM(X1443),X10:Y88,2,FALSE)</f>
        <v>Frank</v>
      </c>
      <c r="X1443" s="11" t="str">
        <f t="shared" si="49"/>
        <v>6.5.1</v>
      </c>
      <c r="AA1443" s="1">
        <f t="shared" si="48"/>
        <v>17</v>
      </c>
    </row>
    <row r="1444" spans="1:27" ht="34.799999999999997" customHeight="1">
      <c r="A1444" s="119" t="s">
        <v>139</v>
      </c>
      <c r="B1444" s="134" t="s">
        <v>57</v>
      </c>
      <c r="C1444" s="122" t="s">
        <v>140</v>
      </c>
      <c r="D1444" s="122" t="s">
        <v>97</v>
      </c>
      <c r="E1444" s="123" t="s">
        <v>7069</v>
      </c>
      <c r="F1444" s="124" t="s">
        <v>24</v>
      </c>
      <c r="G1444" s="124" t="s">
        <v>142</v>
      </c>
      <c r="H1444" s="124" t="s">
        <v>10818</v>
      </c>
      <c r="I1444" s="210" t="s">
        <v>8506</v>
      </c>
      <c r="J1444" s="129" t="s">
        <v>169</v>
      </c>
      <c r="K1444" s="128">
        <v>89</v>
      </c>
      <c r="L1444" s="129" t="s">
        <v>60</v>
      </c>
      <c r="M1444" s="128" t="s">
        <v>186</v>
      </c>
      <c r="N1444" s="127" t="s">
        <v>444</v>
      </c>
      <c r="O1444" s="127" t="s">
        <v>164</v>
      </c>
      <c r="P1444" s="127" t="s">
        <v>178</v>
      </c>
      <c r="Q1444" s="131" t="s">
        <v>8651</v>
      </c>
      <c r="R1444" s="131" t="s">
        <v>11879</v>
      </c>
      <c r="S1444" s="132" t="s">
        <v>11880</v>
      </c>
      <c r="T1444" s="136" t="s">
        <v>234</v>
      </c>
      <c r="U1444" s="211"/>
      <c r="V1444" s="211"/>
      <c r="W1444" s="133" t="str">
        <f>VLOOKUP(TRIM(X1444),X10:Y88,2,FALSE)</f>
        <v>Frank</v>
      </c>
      <c r="X1444" s="11" t="str">
        <f t="shared" si="49"/>
        <v>6.5.2</v>
      </c>
      <c r="AA1444" s="1">
        <f t="shared" si="48"/>
        <v>69</v>
      </c>
    </row>
    <row r="1445" spans="1:27" ht="34.799999999999997" customHeight="1">
      <c r="A1445" s="119" t="s">
        <v>139</v>
      </c>
      <c r="B1445" s="134" t="s">
        <v>57</v>
      </c>
      <c r="C1445" s="122" t="s">
        <v>140</v>
      </c>
      <c r="D1445" s="122" t="s">
        <v>97</v>
      </c>
      <c r="E1445" s="123" t="s">
        <v>7070</v>
      </c>
      <c r="F1445" s="124" t="s">
        <v>175</v>
      </c>
      <c r="G1445" s="124" t="s">
        <v>142</v>
      </c>
      <c r="H1445" s="124" t="s">
        <v>11513</v>
      </c>
      <c r="I1445" s="210" t="s">
        <v>280</v>
      </c>
      <c r="J1445" s="129"/>
      <c r="K1445" s="128"/>
      <c r="L1445" s="129"/>
      <c r="M1445" s="128"/>
      <c r="N1445" s="127"/>
      <c r="O1445" s="127" t="s">
        <v>164</v>
      </c>
      <c r="P1445" s="127" t="s">
        <v>178</v>
      </c>
      <c r="Q1445" s="131" t="s">
        <v>11514</v>
      </c>
      <c r="R1445" s="131" t="s">
        <v>11515</v>
      </c>
      <c r="S1445" s="132" t="s">
        <v>11516</v>
      </c>
      <c r="T1445" s="136" t="s">
        <v>427</v>
      </c>
      <c r="U1445" s="211"/>
      <c r="V1445" s="211"/>
      <c r="W1445" s="133" t="str">
        <f>VLOOKUP(TRIM(X1445),X10:Y88,2,FALSE)</f>
        <v>Frank</v>
      </c>
      <c r="X1445" s="11" t="str">
        <f t="shared" si="49"/>
        <v>6.5.2</v>
      </c>
      <c r="AA1445" s="1">
        <f t="shared" si="48"/>
        <v>6</v>
      </c>
    </row>
    <row r="1446" spans="1:27" ht="34.799999999999997" customHeight="1">
      <c r="A1446" s="119" t="s">
        <v>139</v>
      </c>
      <c r="B1446" s="134" t="s">
        <v>57</v>
      </c>
      <c r="C1446" s="122" t="s">
        <v>140</v>
      </c>
      <c r="D1446" s="122" t="s">
        <v>97</v>
      </c>
      <c r="E1446" s="123" t="s">
        <v>7071</v>
      </c>
      <c r="F1446" s="124" t="s">
        <v>24</v>
      </c>
      <c r="G1446" s="124" t="s">
        <v>142</v>
      </c>
      <c r="H1446" s="124" t="s">
        <v>10824</v>
      </c>
      <c r="I1446" s="210" t="s">
        <v>176</v>
      </c>
      <c r="J1446" s="127" t="s">
        <v>180</v>
      </c>
      <c r="K1446" s="212">
        <v>170</v>
      </c>
      <c r="L1446" s="127" t="s">
        <v>60</v>
      </c>
      <c r="M1446" s="212" t="s">
        <v>186</v>
      </c>
      <c r="N1446" s="127" t="s">
        <v>444</v>
      </c>
      <c r="O1446" s="127" t="s">
        <v>164</v>
      </c>
      <c r="P1446" s="127" t="s">
        <v>178</v>
      </c>
      <c r="Q1446" s="131" t="s">
        <v>8756</v>
      </c>
      <c r="R1446" s="131" t="s">
        <v>11505</v>
      </c>
      <c r="S1446" s="132" t="s">
        <v>11506</v>
      </c>
      <c r="T1446" s="136" t="s">
        <v>174</v>
      </c>
      <c r="U1446" s="211"/>
      <c r="V1446" s="211"/>
      <c r="W1446" s="133" t="str">
        <f>VLOOKUP(TRIM(X1446),X10:Y88,2,FALSE)</f>
        <v>Frank</v>
      </c>
      <c r="X1446" s="11" t="str">
        <f t="shared" si="49"/>
        <v>6.5.2</v>
      </c>
      <c r="AA1446" s="1">
        <f t="shared" si="48"/>
        <v>12</v>
      </c>
    </row>
    <row r="1447" spans="1:27" ht="34.799999999999997" customHeight="1">
      <c r="A1447" s="119" t="s">
        <v>139</v>
      </c>
      <c r="B1447" s="134" t="s">
        <v>57</v>
      </c>
      <c r="C1447" s="122" t="s">
        <v>140</v>
      </c>
      <c r="D1447" s="122" t="s">
        <v>97</v>
      </c>
      <c r="E1447" s="123" t="s">
        <v>7072</v>
      </c>
      <c r="F1447" s="124" t="s">
        <v>24</v>
      </c>
      <c r="G1447" s="124" t="s">
        <v>142</v>
      </c>
      <c r="H1447" s="124" t="s">
        <v>10827</v>
      </c>
      <c r="I1447" s="210" t="s">
        <v>661</v>
      </c>
      <c r="J1447" s="129" t="s">
        <v>180</v>
      </c>
      <c r="K1447" s="128">
        <v>190</v>
      </c>
      <c r="L1447" s="129" t="s">
        <v>60</v>
      </c>
      <c r="M1447" s="128" t="s">
        <v>186</v>
      </c>
      <c r="N1447" s="127" t="s">
        <v>444</v>
      </c>
      <c r="O1447" s="127" t="s">
        <v>164</v>
      </c>
      <c r="P1447" s="127" t="s">
        <v>178</v>
      </c>
      <c r="Q1447" s="131" t="s">
        <v>8785</v>
      </c>
      <c r="R1447" s="131" t="s">
        <v>11052</v>
      </c>
      <c r="S1447" s="132" t="s">
        <v>11051</v>
      </c>
      <c r="T1447" s="136" t="s">
        <v>234</v>
      </c>
      <c r="U1447" s="211"/>
      <c r="V1447" s="211"/>
      <c r="W1447" s="133" t="str">
        <f>VLOOKUP(TRIM(X1447),X10:Y88,2,FALSE)</f>
        <v>Frank</v>
      </c>
      <c r="X1447" s="11" t="str">
        <f t="shared" si="49"/>
        <v>6.5.2</v>
      </c>
      <c r="AA1447" s="1">
        <f t="shared" si="48"/>
        <v>26</v>
      </c>
    </row>
    <row r="1448" spans="1:27" ht="34.799999999999997" customHeight="1">
      <c r="A1448" s="119" t="s">
        <v>139</v>
      </c>
      <c r="B1448" s="134" t="s">
        <v>57</v>
      </c>
      <c r="C1448" s="122" t="s">
        <v>140</v>
      </c>
      <c r="D1448" s="122" t="s">
        <v>97</v>
      </c>
      <c r="E1448" s="123" t="s">
        <v>7073</v>
      </c>
      <c r="F1448" s="124" t="s">
        <v>24</v>
      </c>
      <c r="G1448" s="124" t="s">
        <v>142</v>
      </c>
      <c r="H1448" s="124" t="s">
        <v>10830</v>
      </c>
      <c r="I1448" s="210" t="s">
        <v>229</v>
      </c>
      <c r="J1448" s="129" t="s">
        <v>169</v>
      </c>
      <c r="K1448" s="128">
        <v>145</v>
      </c>
      <c r="L1448" s="129" t="s">
        <v>60</v>
      </c>
      <c r="M1448" s="128" t="s">
        <v>186</v>
      </c>
      <c r="N1448" s="127" t="s">
        <v>444</v>
      </c>
      <c r="O1448" s="127" t="s">
        <v>164</v>
      </c>
      <c r="P1448" s="127" t="s">
        <v>178</v>
      </c>
      <c r="Q1448" s="131" t="s">
        <v>8805</v>
      </c>
      <c r="R1448" s="131" t="s">
        <v>11885</v>
      </c>
      <c r="S1448" s="132" t="s">
        <v>11886</v>
      </c>
      <c r="T1448" s="136" t="s">
        <v>271</v>
      </c>
      <c r="U1448" s="211"/>
      <c r="V1448" s="211"/>
      <c r="W1448" s="133" t="str">
        <f>VLOOKUP(TRIM(X1448),X10:Y88,2,FALSE)</f>
        <v>Frank</v>
      </c>
      <c r="X1448" s="11" t="str">
        <f t="shared" si="49"/>
        <v>6.5.2</v>
      </c>
      <c r="AA1448" s="1">
        <f t="shared" si="48"/>
        <v>7</v>
      </c>
    </row>
    <row r="1449" spans="1:27" ht="34.799999999999997" customHeight="1">
      <c r="A1449" s="119" t="s">
        <v>139</v>
      </c>
      <c r="B1449" s="134" t="s">
        <v>57</v>
      </c>
      <c r="C1449" s="122" t="s">
        <v>140</v>
      </c>
      <c r="D1449" s="122" t="s">
        <v>97</v>
      </c>
      <c r="E1449" s="123" t="s">
        <v>7074</v>
      </c>
      <c r="F1449" s="124" t="s">
        <v>23</v>
      </c>
      <c r="G1449" s="124" t="s">
        <v>142</v>
      </c>
      <c r="H1449" s="124" t="s">
        <v>10833</v>
      </c>
      <c r="I1449" s="210" t="s">
        <v>12711</v>
      </c>
      <c r="J1449" s="129" t="s">
        <v>169</v>
      </c>
      <c r="K1449" s="128">
        <v>165</v>
      </c>
      <c r="L1449" s="129" t="s">
        <v>60</v>
      </c>
      <c r="M1449" s="128" t="s">
        <v>186</v>
      </c>
      <c r="N1449" s="127" t="s">
        <v>444</v>
      </c>
      <c r="O1449" s="127" t="s">
        <v>164</v>
      </c>
      <c r="P1449" s="127" t="s">
        <v>178</v>
      </c>
      <c r="Q1449" s="131" t="s">
        <v>8828</v>
      </c>
      <c r="R1449" s="131" t="s">
        <v>12538</v>
      </c>
      <c r="S1449" s="132" t="s">
        <v>145</v>
      </c>
      <c r="T1449" s="136" t="s">
        <v>3457</v>
      </c>
      <c r="U1449" s="211"/>
      <c r="V1449" s="211" t="s">
        <v>233</v>
      </c>
      <c r="W1449" s="133" t="str">
        <f>VLOOKUP(TRIM(X1449),X10:Y88,2,FALSE)</f>
        <v>Frank</v>
      </c>
      <c r="X1449" s="11" t="str">
        <f t="shared" si="49"/>
        <v>6.5.2</v>
      </c>
      <c r="AA1449" s="1">
        <f t="shared" si="48"/>
        <v>42</v>
      </c>
    </row>
    <row r="1450" spans="1:27" ht="34.799999999999997" customHeight="1">
      <c r="A1450" s="119" t="s">
        <v>139</v>
      </c>
      <c r="B1450" s="134" t="s">
        <v>57</v>
      </c>
      <c r="C1450" s="122" t="s">
        <v>140</v>
      </c>
      <c r="D1450" s="122" t="s">
        <v>557</v>
      </c>
      <c r="E1450" s="123" t="s">
        <v>7075</v>
      </c>
      <c r="F1450" s="124" t="s">
        <v>23</v>
      </c>
      <c r="G1450" s="124" t="s">
        <v>142</v>
      </c>
      <c r="H1450" s="124" t="s">
        <v>10837</v>
      </c>
      <c r="I1450" s="210" t="s">
        <v>229</v>
      </c>
      <c r="J1450" s="129" t="s">
        <v>180</v>
      </c>
      <c r="K1450" s="128">
        <v>167</v>
      </c>
      <c r="L1450" s="129" t="s">
        <v>60</v>
      </c>
      <c r="M1450" s="128" t="s">
        <v>186</v>
      </c>
      <c r="N1450" s="127" t="s">
        <v>444</v>
      </c>
      <c r="O1450" s="127" t="s">
        <v>164</v>
      </c>
      <c r="P1450" s="127" t="s">
        <v>178</v>
      </c>
      <c r="Q1450" s="131" t="s">
        <v>8743</v>
      </c>
      <c r="R1450" s="131" t="s">
        <v>12539</v>
      </c>
      <c r="S1450" s="132" t="s">
        <v>145</v>
      </c>
      <c r="T1450" s="136" t="s">
        <v>230</v>
      </c>
      <c r="U1450" s="211"/>
      <c r="V1450" s="211" t="s">
        <v>233</v>
      </c>
      <c r="W1450" s="133" t="str">
        <f>VLOOKUP(TRIM(X1450),X10:Y88,2,FALSE)</f>
        <v>Frank</v>
      </c>
      <c r="X1450" s="11" t="str">
        <f t="shared" si="49"/>
        <v>6.5.7.1</v>
      </c>
      <c r="AA1450" s="1">
        <f t="shared" si="48"/>
        <v>7</v>
      </c>
    </row>
    <row r="1451" spans="1:27" ht="34.799999999999997" customHeight="1">
      <c r="A1451" s="119" t="s">
        <v>139</v>
      </c>
      <c r="B1451" s="134" t="s">
        <v>57</v>
      </c>
      <c r="C1451" s="122" t="s">
        <v>140</v>
      </c>
      <c r="D1451" s="122" t="s">
        <v>557</v>
      </c>
      <c r="E1451" s="123" t="s">
        <v>7076</v>
      </c>
      <c r="F1451" s="124" t="s">
        <v>23</v>
      </c>
      <c r="G1451" s="124" t="s">
        <v>142</v>
      </c>
      <c r="H1451" s="124" t="s">
        <v>10840</v>
      </c>
      <c r="I1451" s="210" t="s">
        <v>3519</v>
      </c>
      <c r="J1451" s="129" t="s">
        <v>180</v>
      </c>
      <c r="K1451" s="128">
        <v>176</v>
      </c>
      <c r="L1451" s="129" t="s">
        <v>60</v>
      </c>
      <c r="M1451" s="128" t="s">
        <v>186</v>
      </c>
      <c r="N1451" s="127" t="s">
        <v>444</v>
      </c>
      <c r="O1451" s="127" t="s">
        <v>164</v>
      </c>
      <c r="P1451" s="127" t="s">
        <v>178</v>
      </c>
      <c r="Q1451" s="131" t="s">
        <v>8764</v>
      </c>
      <c r="R1451" s="131" t="s">
        <v>12540</v>
      </c>
      <c r="S1451" s="132" t="s">
        <v>145</v>
      </c>
      <c r="T1451" s="136" t="s">
        <v>7989</v>
      </c>
      <c r="U1451" s="211"/>
      <c r="V1451" s="211" t="s">
        <v>233</v>
      </c>
      <c r="W1451" s="133" t="str">
        <f>VLOOKUP(TRIM(X1451),X10:Y88,2,FALSE)</f>
        <v>Frank</v>
      </c>
      <c r="X1451" s="11" t="str">
        <f t="shared" si="49"/>
        <v>6.5.7.1</v>
      </c>
      <c r="AA1451" s="1">
        <f t="shared" si="48"/>
        <v>18</v>
      </c>
    </row>
    <row r="1452" spans="1:27" ht="34.799999999999997" customHeight="1">
      <c r="A1452" s="119" t="s">
        <v>139</v>
      </c>
      <c r="B1452" s="134" t="s">
        <v>57</v>
      </c>
      <c r="C1452" s="122" t="s">
        <v>140</v>
      </c>
      <c r="D1452" s="122" t="s">
        <v>557</v>
      </c>
      <c r="E1452" s="123" t="s">
        <v>7077</v>
      </c>
      <c r="F1452" s="124" t="s">
        <v>23</v>
      </c>
      <c r="G1452" s="124" t="s">
        <v>142</v>
      </c>
      <c r="H1452" s="124" t="s">
        <v>10843</v>
      </c>
      <c r="I1452" s="210" t="s">
        <v>188</v>
      </c>
      <c r="J1452" s="129" t="s">
        <v>169</v>
      </c>
      <c r="K1452" s="128">
        <v>180</v>
      </c>
      <c r="L1452" s="129" t="s">
        <v>60</v>
      </c>
      <c r="M1452" s="128" t="s">
        <v>186</v>
      </c>
      <c r="N1452" s="127" t="s">
        <v>444</v>
      </c>
      <c r="O1452" s="127" t="s">
        <v>164</v>
      </c>
      <c r="P1452" s="127" t="s">
        <v>178</v>
      </c>
      <c r="Q1452" s="131" t="s">
        <v>3909</v>
      </c>
      <c r="R1452" s="131" t="s">
        <v>12541</v>
      </c>
      <c r="S1452" s="132" t="s">
        <v>145</v>
      </c>
      <c r="T1452" s="136" t="s">
        <v>189</v>
      </c>
      <c r="U1452" s="211"/>
      <c r="V1452" s="211" t="s">
        <v>233</v>
      </c>
      <c r="W1452" s="133" t="str">
        <f>VLOOKUP(TRIM(X1452),X10:Y88,2,FALSE)</f>
        <v>Frank</v>
      </c>
      <c r="X1452" s="11" t="str">
        <f t="shared" si="49"/>
        <v>6.5.7.1</v>
      </c>
      <c r="AA1452" s="1">
        <f t="shared" si="48"/>
        <v>25</v>
      </c>
    </row>
    <row r="1453" spans="1:27" ht="34.799999999999997" customHeight="1">
      <c r="A1453" s="119" t="s">
        <v>139</v>
      </c>
      <c r="B1453" s="134" t="s">
        <v>57</v>
      </c>
      <c r="C1453" s="122" t="s">
        <v>140</v>
      </c>
      <c r="D1453" s="122" t="s">
        <v>557</v>
      </c>
      <c r="E1453" s="123" t="s">
        <v>7078</v>
      </c>
      <c r="F1453" s="124" t="s">
        <v>23</v>
      </c>
      <c r="G1453" s="124" t="s">
        <v>142</v>
      </c>
      <c r="H1453" s="124" t="s">
        <v>10846</v>
      </c>
      <c r="I1453" s="210" t="s">
        <v>184</v>
      </c>
      <c r="J1453" s="129" t="s">
        <v>180</v>
      </c>
      <c r="K1453" s="128">
        <v>179</v>
      </c>
      <c r="L1453" s="129" t="s">
        <v>60</v>
      </c>
      <c r="M1453" s="128" t="s">
        <v>186</v>
      </c>
      <c r="N1453" s="127" t="s">
        <v>444</v>
      </c>
      <c r="O1453" s="127" t="s">
        <v>164</v>
      </c>
      <c r="P1453" s="127" t="s">
        <v>178</v>
      </c>
      <c r="Q1453" s="131" t="s">
        <v>8769</v>
      </c>
      <c r="R1453" s="131" t="s">
        <v>12542</v>
      </c>
      <c r="S1453" s="132" t="s">
        <v>145</v>
      </c>
      <c r="T1453" s="136" t="s">
        <v>7989</v>
      </c>
      <c r="U1453" s="211"/>
      <c r="V1453" s="211" t="s">
        <v>233</v>
      </c>
      <c r="W1453" s="133" t="str">
        <f>VLOOKUP(TRIM(X1453),X10:Y88,2,FALSE)</f>
        <v>Frank</v>
      </c>
      <c r="X1453" s="11" t="str">
        <f t="shared" si="49"/>
        <v>6.5.7.1</v>
      </c>
      <c r="AA1453" s="1">
        <f t="shared" si="48"/>
        <v>17</v>
      </c>
    </row>
    <row r="1454" spans="1:27" ht="34.799999999999997" customHeight="1">
      <c r="A1454" s="119" t="s">
        <v>139</v>
      </c>
      <c r="B1454" s="134" t="s">
        <v>57</v>
      </c>
      <c r="C1454" s="122" t="s">
        <v>140</v>
      </c>
      <c r="D1454" s="122" t="s">
        <v>557</v>
      </c>
      <c r="E1454" s="123" t="s">
        <v>7079</v>
      </c>
      <c r="F1454" s="124" t="s">
        <v>23</v>
      </c>
      <c r="G1454" s="124" t="s">
        <v>142</v>
      </c>
      <c r="H1454" s="124" t="s">
        <v>10849</v>
      </c>
      <c r="I1454" s="210" t="s">
        <v>184</v>
      </c>
      <c r="J1454" s="129" t="s">
        <v>180</v>
      </c>
      <c r="K1454" s="128">
        <v>180</v>
      </c>
      <c r="L1454" s="129" t="s">
        <v>60</v>
      </c>
      <c r="M1454" s="128" t="s">
        <v>186</v>
      </c>
      <c r="N1454" s="127" t="s">
        <v>444</v>
      </c>
      <c r="O1454" s="127" t="s">
        <v>164</v>
      </c>
      <c r="P1454" s="127" t="s">
        <v>178</v>
      </c>
      <c r="Q1454" s="131" t="s">
        <v>8770</v>
      </c>
      <c r="R1454" s="131" t="s">
        <v>12543</v>
      </c>
      <c r="S1454" s="132" t="s">
        <v>145</v>
      </c>
      <c r="T1454" s="136" t="s">
        <v>7989</v>
      </c>
      <c r="U1454" s="211"/>
      <c r="V1454" s="211" t="s">
        <v>233</v>
      </c>
      <c r="W1454" s="133" t="str">
        <f>VLOOKUP(TRIM(X1454),X10:Y88,2,FALSE)</f>
        <v>Frank</v>
      </c>
      <c r="X1454" s="11" t="str">
        <f t="shared" si="49"/>
        <v>6.5.7.1</v>
      </c>
      <c r="AA1454" s="1">
        <f t="shared" si="48"/>
        <v>17</v>
      </c>
    </row>
    <row r="1455" spans="1:27" ht="34.799999999999997" customHeight="1">
      <c r="A1455" s="119" t="s">
        <v>139</v>
      </c>
      <c r="B1455" s="134" t="s">
        <v>57</v>
      </c>
      <c r="C1455" s="122" t="s">
        <v>140</v>
      </c>
      <c r="D1455" s="122" t="s">
        <v>557</v>
      </c>
      <c r="E1455" s="123" t="s">
        <v>7080</v>
      </c>
      <c r="F1455" s="124" t="s">
        <v>23</v>
      </c>
      <c r="G1455" s="124" t="s">
        <v>142</v>
      </c>
      <c r="H1455" s="124" t="s">
        <v>10852</v>
      </c>
      <c r="I1455" s="210" t="s">
        <v>584</v>
      </c>
      <c r="J1455" s="129" t="s">
        <v>180</v>
      </c>
      <c r="K1455" s="128">
        <v>186</v>
      </c>
      <c r="L1455" s="129" t="s">
        <v>60</v>
      </c>
      <c r="M1455" s="128" t="s">
        <v>186</v>
      </c>
      <c r="N1455" s="127" t="s">
        <v>444</v>
      </c>
      <c r="O1455" s="127" t="s">
        <v>164</v>
      </c>
      <c r="P1455" s="127" t="s">
        <v>178</v>
      </c>
      <c r="Q1455" s="131" t="s">
        <v>8777</v>
      </c>
      <c r="R1455" s="131" t="s">
        <v>12544</v>
      </c>
      <c r="S1455" s="132" t="s">
        <v>145</v>
      </c>
      <c r="T1455" s="136" t="s">
        <v>324</v>
      </c>
      <c r="U1455" s="211"/>
      <c r="V1455" s="211" t="s">
        <v>233</v>
      </c>
      <c r="W1455" s="133" t="str">
        <f>VLOOKUP(TRIM(X1455),X10:Y88,2,FALSE)</f>
        <v>Frank</v>
      </c>
      <c r="X1455" s="11" t="str">
        <f t="shared" si="49"/>
        <v>6.5.7.1</v>
      </c>
      <c r="AA1455" s="1">
        <f t="shared" si="48"/>
        <v>17</v>
      </c>
    </row>
    <row r="1456" spans="1:27" ht="34.799999999999997" customHeight="1">
      <c r="A1456" s="119" t="s">
        <v>139</v>
      </c>
      <c r="B1456" s="134" t="s">
        <v>57</v>
      </c>
      <c r="C1456" s="122" t="s">
        <v>140</v>
      </c>
      <c r="D1456" s="122" t="s">
        <v>94</v>
      </c>
      <c r="E1456" s="123" t="s">
        <v>7081</v>
      </c>
      <c r="F1456" s="124" t="s">
        <v>167</v>
      </c>
      <c r="G1456" s="124" t="s">
        <v>48</v>
      </c>
      <c r="H1456" s="124" t="s">
        <v>10853</v>
      </c>
      <c r="I1456" s="210" t="s">
        <v>12732</v>
      </c>
      <c r="J1456" s="129"/>
      <c r="K1456" s="128"/>
      <c r="L1456" s="129"/>
      <c r="M1456" s="128"/>
      <c r="N1456" s="127"/>
      <c r="O1456" s="127"/>
      <c r="P1456" s="127"/>
      <c r="Q1456" s="131" t="s">
        <v>11138</v>
      </c>
      <c r="R1456" s="131" t="s">
        <v>11139</v>
      </c>
      <c r="S1456" s="132" t="s">
        <v>159</v>
      </c>
      <c r="T1456" s="136" t="s">
        <v>277</v>
      </c>
      <c r="U1456" s="211"/>
      <c r="V1456" s="211"/>
      <c r="W1456" s="133" t="str">
        <f>VLOOKUP(TRIM(X1456),X10:Y88,2,FALSE)</f>
        <v>Frank</v>
      </c>
      <c r="X1456" s="11" t="str">
        <f t="shared" si="49"/>
        <v>6.5.1</v>
      </c>
      <c r="AA1456" s="1">
        <f t="shared" si="48"/>
        <v>8</v>
      </c>
    </row>
    <row r="1457" spans="1:27" ht="34.799999999999997" customHeight="1">
      <c r="A1457" s="119" t="s">
        <v>139</v>
      </c>
      <c r="B1457" s="134" t="s">
        <v>57</v>
      </c>
      <c r="C1457" s="122" t="s">
        <v>140</v>
      </c>
      <c r="D1457" s="122" t="s">
        <v>100</v>
      </c>
      <c r="E1457" s="123" t="s">
        <v>7082</v>
      </c>
      <c r="F1457" s="124" t="s">
        <v>24</v>
      </c>
      <c r="G1457" s="124" t="s">
        <v>142</v>
      </c>
      <c r="H1457" s="124" t="s">
        <v>10889</v>
      </c>
      <c r="I1457" s="210" t="s">
        <v>12712</v>
      </c>
      <c r="J1457" s="129" t="s">
        <v>169</v>
      </c>
      <c r="K1457" s="128">
        <v>66</v>
      </c>
      <c r="L1457" s="129" t="s">
        <v>63</v>
      </c>
      <c r="M1457" s="128" t="s">
        <v>186</v>
      </c>
      <c r="N1457" s="127" t="s">
        <v>444</v>
      </c>
      <c r="O1457" s="127" t="s">
        <v>164</v>
      </c>
      <c r="P1457" s="127" t="s">
        <v>178</v>
      </c>
      <c r="Q1457" s="131" t="s">
        <v>8614</v>
      </c>
      <c r="R1457" s="131" t="s">
        <v>11522</v>
      </c>
      <c r="S1457" s="132" t="s">
        <v>11523</v>
      </c>
      <c r="T1457" s="136" t="s">
        <v>219</v>
      </c>
      <c r="U1457" s="211"/>
      <c r="V1457" s="211"/>
      <c r="W1457" s="133" t="str">
        <f>VLOOKUP(TRIM(X1457),X10:Y88,2,FALSE)</f>
        <v>Frank</v>
      </c>
      <c r="X1457" s="11" t="str">
        <f t="shared" si="49"/>
        <v>6.5.4</v>
      </c>
      <c r="AA1457" s="1">
        <f t="shared" si="48"/>
        <v>59</v>
      </c>
    </row>
    <row r="1458" spans="1:27" ht="34.799999999999997" customHeight="1">
      <c r="A1458" s="119" t="s">
        <v>139</v>
      </c>
      <c r="B1458" s="134" t="s">
        <v>57</v>
      </c>
      <c r="C1458" s="122" t="s">
        <v>140</v>
      </c>
      <c r="D1458" s="122" t="s">
        <v>100</v>
      </c>
      <c r="E1458" s="123" t="s">
        <v>7083</v>
      </c>
      <c r="F1458" s="124" t="s">
        <v>24</v>
      </c>
      <c r="G1458" s="124" t="s">
        <v>142</v>
      </c>
      <c r="H1458" s="124" t="s">
        <v>10892</v>
      </c>
      <c r="I1458" s="210" t="s">
        <v>202</v>
      </c>
      <c r="J1458" s="129" t="s">
        <v>180</v>
      </c>
      <c r="K1458" s="128">
        <v>184</v>
      </c>
      <c r="L1458" s="129" t="s">
        <v>60</v>
      </c>
      <c r="M1458" s="128" t="s">
        <v>186</v>
      </c>
      <c r="N1458" s="127" t="s">
        <v>444</v>
      </c>
      <c r="O1458" s="127" t="s">
        <v>164</v>
      </c>
      <c r="P1458" s="127" t="s">
        <v>178</v>
      </c>
      <c r="Q1458" s="131" t="s">
        <v>8776</v>
      </c>
      <c r="R1458" s="131" t="s">
        <v>12117</v>
      </c>
      <c r="S1458" s="132" t="s">
        <v>12118</v>
      </c>
      <c r="T1458" s="136" t="s">
        <v>442</v>
      </c>
      <c r="U1458" s="211"/>
      <c r="V1458" s="211"/>
      <c r="W1458" s="133" t="str">
        <f>VLOOKUP(TRIM(X1458),X10:Y88,2,FALSE)</f>
        <v>Frank</v>
      </c>
      <c r="X1458" s="11" t="str">
        <f t="shared" si="49"/>
        <v>6.5.4</v>
      </c>
      <c r="AA1458" s="1">
        <f t="shared" si="48"/>
        <v>21</v>
      </c>
    </row>
    <row r="1459" spans="1:27" ht="34.799999999999997" customHeight="1">
      <c r="A1459" s="119" t="s">
        <v>139</v>
      </c>
      <c r="B1459" s="134" t="s">
        <v>57</v>
      </c>
      <c r="C1459" s="122" t="s">
        <v>140</v>
      </c>
      <c r="D1459" s="122" t="s">
        <v>100</v>
      </c>
      <c r="E1459" s="123" t="s">
        <v>7084</v>
      </c>
      <c r="F1459" s="124" t="s">
        <v>175</v>
      </c>
      <c r="G1459" s="124" t="s">
        <v>142</v>
      </c>
      <c r="H1459" s="124" t="s">
        <v>7995</v>
      </c>
      <c r="I1459" s="210" t="s">
        <v>280</v>
      </c>
      <c r="J1459" s="129"/>
      <c r="K1459" s="128"/>
      <c r="L1459" s="129"/>
      <c r="M1459" s="128"/>
      <c r="N1459" s="127"/>
      <c r="O1459" s="127" t="s">
        <v>164</v>
      </c>
      <c r="P1459" s="127"/>
      <c r="Q1459" s="131" t="s">
        <v>8878</v>
      </c>
      <c r="R1459" s="131" t="s">
        <v>12865</v>
      </c>
      <c r="S1459" s="144" t="s">
        <v>7726</v>
      </c>
      <c r="T1459" s="136" t="s">
        <v>442</v>
      </c>
      <c r="U1459" s="211"/>
      <c r="V1459" s="211" t="s">
        <v>554</v>
      </c>
      <c r="W1459" s="133" t="str">
        <f>VLOOKUP(TRIM(X1459),X10:Y88,2,FALSE)</f>
        <v>Frank</v>
      </c>
      <c r="X1459" s="11" t="str">
        <f t="shared" si="49"/>
        <v>6.5.4</v>
      </c>
      <c r="AA1459" s="1">
        <f t="shared" si="48"/>
        <v>6</v>
      </c>
    </row>
    <row r="1460" spans="1:27" ht="34.799999999999997" customHeight="1">
      <c r="A1460" s="119" t="s">
        <v>139</v>
      </c>
      <c r="B1460" s="134" t="s">
        <v>57</v>
      </c>
      <c r="C1460" s="122" t="s">
        <v>140</v>
      </c>
      <c r="D1460" s="122" t="s">
        <v>100</v>
      </c>
      <c r="E1460" s="123" t="s">
        <v>7085</v>
      </c>
      <c r="F1460" s="124" t="s">
        <v>23</v>
      </c>
      <c r="G1460" s="124" t="s">
        <v>142</v>
      </c>
      <c r="H1460" s="124" t="s">
        <v>10898</v>
      </c>
      <c r="I1460" s="210" t="s">
        <v>12713</v>
      </c>
      <c r="J1460" s="129" t="s">
        <v>169</v>
      </c>
      <c r="K1460" s="128">
        <v>45</v>
      </c>
      <c r="L1460" s="129" t="s">
        <v>60</v>
      </c>
      <c r="M1460" s="128" t="s">
        <v>186</v>
      </c>
      <c r="N1460" s="127" t="s">
        <v>444</v>
      </c>
      <c r="O1460" s="127" t="s">
        <v>164</v>
      </c>
      <c r="P1460" s="127" t="s">
        <v>178</v>
      </c>
      <c r="Q1460" s="131" t="s">
        <v>8588</v>
      </c>
      <c r="R1460" s="131" t="s">
        <v>12545</v>
      </c>
      <c r="S1460" s="132" t="s">
        <v>145</v>
      </c>
      <c r="T1460" s="136" t="s">
        <v>215</v>
      </c>
      <c r="U1460" s="211"/>
      <c r="V1460" s="211" t="s">
        <v>233</v>
      </c>
      <c r="W1460" s="133" t="str">
        <f>VLOOKUP(TRIM(X1460),X10:Y88,2,FALSE)</f>
        <v>Frank</v>
      </c>
      <c r="X1460" s="11" t="str">
        <f t="shared" si="49"/>
        <v>6.5.4</v>
      </c>
      <c r="AA1460" s="1">
        <f t="shared" si="48"/>
        <v>45</v>
      </c>
    </row>
    <row r="1461" spans="1:27" ht="34.799999999999997" customHeight="1">
      <c r="A1461" s="119" t="s">
        <v>139</v>
      </c>
      <c r="B1461" s="134" t="s">
        <v>57</v>
      </c>
      <c r="C1461" s="122" t="s">
        <v>140</v>
      </c>
      <c r="D1461" s="122" t="s">
        <v>114</v>
      </c>
      <c r="E1461" s="123" t="s">
        <v>7086</v>
      </c>
      <c r="F1461" s="124" t="s">
        <v>24</v>
      </c>
      <c r="G1461" s="124" t="s">
        <v>142</v>
      </c>
      <c r="H1461" s="124" t="s">
        <v>12778</v>
      </c>
      <c r="I1461" s="210" t="s">
        <v>192</v>
      </c>
      <c r="J1461" s="129" t="s">
        <v>169</v>
      </c>
      <c r="K1461" s="128">
        <v>157</v>
      </c>
      <c r="L1461" s="129" t="s">
        <v>60</v>
      </c>
      <c r="M1461" s="128" t="s">
        <v>186</v>
      </c>
      <c r="N1461" s="127" t="s">
        <v>444</v>
      </c>
      <c r="O1461" s="127" t="s">
        <v>164</v>
      </c>
      <c r="P1461" s="127" t="s">
        <v>178</v>
      </c>
      <c r="Q1461" s="131" t="s">
        <v>8820</v>
      </c>
      <c r="R1461" s="131" t="s">
        <v>11617</v>
      </c>
      <c r="S1461" s="132" t="s">
        <v>11616</v>
      </c>
      <c r="T1461" s="136" t="s">
        <v>7857</v>
      </c>
      <c r="U1461" s="211"/>
      <c r="V1461" s="211"/>
      <c r="W1461" s="133" t="str">
        <f>VLOOKUP(TRIM(X1461),X10:Y88,2,FALSE)</f>
        <v>Frank</v>
      </c>
      <c r="X1461" s="11" t="str">
        <f t="shared" si="49"/>
        <v>6.5.11</v>
      </c>
      <c r="AA1461" s="1">
        <f t="shared" si="48"/>
        <v>6</v>
      </c>
    </row>
    <row r="1462" spans="1:27" ht="34.799999999999997" customHeight="1">
      <c r="A1462" s="119" t="s">
        <v>139</v>
      </c>
      <c r="B1462" s="134" t="s">
        <v>57</v>
      </c>
      <c r="C1462" s="122" t="s">
        <v>140</v>
      </c>
      <c r="D1462" s="122" t="s">
        <v>114</v>
      </c>
      <c r="E1462" s="123" t="s">
        <v>7087</v>
      </c>
      <c r="F1462" s="124" t="s">
        <v>24</v>
      </c>
      <c r="G1462" s="124" t="s">
        <v>142</v>
      </c>
      <c r="H1462" s="124" t="s">
        <v>10908</v>
      </c>
      <c r="I1462" s="135" t="s">
        <v>12714</v>
      </c>
      <c r="J1462" s="129" t="s">
        <v>180</v>
      </c>
      <c r="K1462" s="128">
        <v>1</v>
      </c>
      <c r="L1462" s="129" t="s">
        <v>63</v>
      </c>
      <c r="M1462" s="128" t="s">
        <v>186</v>
      </c>
      <c r="N1462" s="127" t="s">
        <v>444</v>
      </c>
      <c r="O1462" s="127" t="s">
        <v>164</v>
      </c>
      <c r="P1462" s="127" t="s">
        <v>178</v>
      </c>
      <c r="Q1462" s="131" t="s">
        <v>8526</v>
      </c>
      <c r="R1462" s="131" t="s">
        <v>11601</v>
      </c>
      <c r="S1462" s="132" t="s">
        <v>11600</v>
      </c>
      <c r="T1462" s="136" t="s">
        <v>219</v>
      </c>
      <c r="U1462" s="211"/>
      <c r="V1462" s="211"/>
      <c r="W1462" s="133" t="str">
        <f>VLOOKUP(TRIM(X1462),X10:Y88,2,FALSE)</f>
        <v>Frank</v>
      </c>
      <c r="X1462" s="11" t="str">
        <f t="shared" si="49"/>
        <v>6.5.11</v>
      </c>
      <c r="AA1462" s="1">
        <f t="shared" si="48"/>
        <v>55</v>
      </c>
    </row>
    <row r="1463" spans="1:27" ht="34.799999999999997" customHeight="1">
      <c r="A1463" s="119" t="s">
        <v>139</v>
      </c>
      <c r="B1463" s="134" t="s">
        <v>57</v>
      </c>
      <c r="C1463" s="122" t="s">
        <v>140</v>
      </c>
      <c r="D1463" s="122" t="s">
        <v>114</v>
      </c>
      <c r="E1463" s="123" t="s">
        <v>7088</v>
      </c>
      <c r="F1463" s="124" t="s">
        <v>23</v>
      </c>
      <c r="G1463" s="124" t="s">
        <v>142</v>
      </c>
      <c r="H1463" s="124" t="s">
        <v>10912</v>
      </c>
      <c r="I1463" s="210" t="s">
        <v>184</v>
      </c>
      <c r="J1463" s="129" t="s">
        <v>180</v>
      </c>
      <c r="K1463" s="128">
        <v>235</v>
      </c>
      <c r="L1463" s="129" t="s">
        <v>60</v>
      </c>
      <c r="M1463" s="128" t="s">
        <v>186</v>
      </c>
      <c r="N1463" s="127" t="s">
        <v>444</v>
      </c>
      <c r="O1463" s="127" t="s">
        <v>164</v>
      </c>
      <c r="P1463" s="127" t="s">
        <v>178</v>
      </c>
      <c r="Q1463" s="131" t="s">
        <v>8566</v>
      </c>
      <c r="R1463" s="131" t="s">
        <v>12546</v>
      </c>
      <c r="S1463" s="132" t="s">
        <v>145</v>
      </c>
      <c r="T1463" s="136" t="s">
        <v>183</v>
      </c>
      <c r="U1463" s="211"/>
      <c r="V1463" s="211" t="s">
        <v>233</v>
      </c>
      <c r="W1463" s="133" t="str">
        <f>VLOOKUP(TRIM(X1463),X10:Y88,2,FALSE)</f>
        <v>Frank</v>
      </c>
      <c r="X1463" s="11" t="str">
        <f t="shared" si="49"/>
        <v>6.5.11</v>
      </c>
      <c r="AA1463" s="1">
        <f t="shared" si="48"/>
        <v>17</v>
      </c>
    </row>
    <row r="1464" spans="1:27" ht="34.799999999999997" customHeight="1">
      <c r="A1464" s="119" t="s">
        <v>139</v>
      </c>
      <c r="B1464" s="134" t="s">
        <v>57</v>
      </c>
      <c r="C1464" s="122" t="s">
        <v>140</v>
      </c>
      <c r="D1464" s="122" t="s">
        <v>114</v>
      </c>
      <c r="E1464" s="123" t="s">
        <v>7089</v>
      </c>
      <c r="F1464" s="124" t="s">
        <v>23</v>
      </c>
      <c r="G1464" s="124" t="s">
        <v>142</v>
      </c>
      <c r="H1464" s="124" t="s">
        <v>10915</v>
      </c>
      <c r="I1464" s="210" t="s">
        <v>8481</v>
      </c>
      <c r="J1464" s="129" t="s">
        <v>180</v>
      </c>
      <c r="K1464" s="128">
        <v>128</v>
      </c>
      <c r="L1464" s="129" t="s">
        <v>63</v>
      </c>
      <c r="M1464" s="128" t="s">
        <v>186</v>
      </c>
      <c r="N1464" s="127" t="s">
        <v>444</v>
      </c>
      <c r="O1464" s="127" t="s">
        <v>164</v>
      </c>
      <c r="P1464" s="127" t="s">
        <v>178</v>
      </c>
      <c r="Q1464" s="131" t="s">
        <v>8677</v>
      </c>
      <c r="R1464" s="131" t="s">
        <v>12547</v>
      </c>
      <c r="S1464" s="132" t="s">
        <v>145</v>
      </c>
      <c r="T1464" s="136" t="s">
        <v>215</v>
      </c>
      <c r="U1464" s="211"/>
      <c r="V1464" s="211" t="s">
        <v>233</v>
      </c>
      <c r="W1464" s="133" t="str">
        <f>VLOOKUP(TRIM(X1464),X10:Y88,2,FALSE)</f>
        <v>Frank</v>
      </c>
      <c r="X1464" s="11" t="str">
        <f t="shared" si="49"/>
        <v>6.5.11</v>
      </c>
      <c r="AA1464" s="1">
        <f t="shared" si="48"/>
        <v>22</v>
      </c>
    </row>
    <row r="1465" spans="1:27" ht="34.799999999999997" customHeight="1">
      <c r="A1465" s="119" t="s">
        <v>139</v>
      </c>
      <c r="B1465" s="134" t="s">
        <v>57</v>
      </c>
      <c r="C1465" s="122" t="s">
        <v>140</v>
      </c>
      <c r="D1465" s="122" t="s">
        <v>114</v>
      </c>
      <c r="E1465" s="123" t="s">
        <v>7090</v>
      </c>
      <c r="F1465" s="124" t="s">
        <v>23</v>
      </c>
      <c r="G1465" s="124" t="s">
        <v>142</v>
      </c>
      <c r="H1465" s="124" t="s">
        <v>10918</v>
      </c>
      <c r="I1465" s="210" t="s">
        <v>8481</v>
      </c>
      <c r="J1465" s="129" t="s">
        <v>180</v>
      </c>
      <c r="K1465" s="128">
        <v>129</v>
      </c>
      <c r="L1465" s="129" t="s">
        <v>63</v>
      </c>
      <c r="M1465" s="128" t="s">
        <v>186</v>
      </c>
      <c r="N1465" s="127" t="s">
        <v>444</v>
      </c>
      <c r="O1465" s="127" t="s">
        <v>164</v>
      </c>
      <c r="P1465" s="127" t="s">
        <v>178</v>
      </c>
      <c r="Q1465" s="131" t="s">
        <v>8678</v>
      </c>
      <c r="R1465" s="131" t="s">
        <v>12548</v>
      </c>
      <c r="S1465" s="132" t="s">
        <v>145</v>
      </c>
      <c r="T1465" s="136" t="s">
        <v>215</v>
      </c>
      <c r="U1465" s="211"/>
      <c r="V1465" s="211" t="s">
        <v>233</v>
      </c>
      <c r="W1465" s="133" t="str">
        <f>VLOOKUP(TRIM(X1465),X10:Y88,2,FALSE)</f>
        <v>Frank</v>
      </c>
      <c r="X1465" s="11" t="str">
        <f t="shared" si="49"/>
        <v>6.5.11</v>
      </c>
      <c r="AA1465" s="1">
        <f t="shared" si="48"/>
        <v>22</v>
      </c>
    </row>
    <row r="1466" spans="1:27" ht="34.799999999999997" customHeight="1">
      <c r="A1466" s="119" t="s">
        <v>139</v>
      </c>
      <c r="B1466" s="134" t="s">
        <v>57</v>
      </c>
      <c r="C1466" s="122" t="s">
        <v>140</v>
      </c>
      <c r="D1466" s="122" t="s">
        <v>114</v>
      </c>
      <c r="E1466" s="123" t="s">
        <v>7091</v>
      </c>
      <c r="F1466" s="124" t="s">
        <v>24</v>
      </c>
      <c r="G1466" s="124" t="s">
        <v>142</v>
      </c>
      <c r="H1466" s="124" t="s">
        <v>10921</v>
      </c>
      <c r="I1466" s="210" t="s">
        <v>12715</v>
      </c>
      <c r="J1466" s="129" t="s">
        <v>180</v>
      </c>
      <c r="K1466" s="128">
        <v>58</v>
      </c>
      <c r="L1466" s="129" t="s">
        <v>63</v>
      </c>
      <c r="M1466" s="128" t="s">
        <v>186</v>
      </c>
      <c r="N1466" s="127" t="s">
        <v>444</v>
      </c>
      <c r="O1466" s="127" t="s">
        <v>164</v>
      </c>
      <c r="P1466" s="127" t="s">
        <v>178</v>
      </c>
      <c r="Q1466" s="131" t="s">
        <v>8579</v>
      </c>
      <c r="R1466" s="131" t="s">
        <v>11610</v>
      </c>
      <c r="S1466" s="132" t="s">
        <v>11609</v>
      </c>
      <c r="T1466" s="136" t="s">
        <v>183</v>
      </c>
      <c r="U1466" s="211"/>
      <c r="V1466" s="211"/>
      <c r="W1466" s="133" t="str">
        <f>VLOOKUP(TRIM(X1466),X10:Y88,2,FALSE)</f>
        <v>Frank</v>
      </c>
      <c r="X1466" s="11" t="str">
        <f t="shared" si="49"/>
        <v>6.5.11</v>
      </c>
      <c r="AA1466" s="1">
        <f t="shared" si="48"/>
        <v>38</v>
      </c>
    </row>
    <row r="1467" spans="1:27" ht="34.799999999999997" customHeight="1">
      <c r="A1467" s="119" t="s">
        <v>139</v>
      </c>
      <c r="B1467" s="134" t="s">
        <v>57</v>
      </c>
      <c r="C1467" s="122" t="s">
        <v>140</v>
      </c>
      <c r="D1467" s="122" t="s">
        <v>98</v>
      </c>
      <c r="E1467" s="123" t="s">
        <v>7092</v>
      </c>
      <c r="F1467" s="124" t="s">
        <v>23</v>
      </c>
      <c r="G1467" s="124" t="s">
        <v>142</v>
      </c>
      <c r="H1467" s="124" t="s">
        <v>10936</v>
      </c>
      <c r="I1467" s="210" t="s">
        <v>240</v>
      </c>
      <c r="J1467" s="129" t="s">
        <v>180</v>
      </c>
      <c r="K1467" s="128">
        <v>205</v>
      </c>
      <c r="L1467" s="129" t="s">
        <v>60</v>
      </c>
      <c r="M1467" s="128" t="s">
        <v>186</v>
      </c>
      <c r="N1467" s="127" t="s">
        <v>444</v>
      </c>
      <c r="O1467" s="127" t="s">
        <v>164</v>
      </c>
      <c r="P1467" s="127" t="s">
        <v>178</v>
      </c>
      <c r="Q1467" s="131" t="s">
        <v>8804</v>
      </c>
      <c r="R1467" s="131" t="s">
        <v>12549</v>
      </c>
      <c r="S1467" s="132" t="s">
        <v>145</v>
      </c>
      <c r="T1467" s="136" t="s">
        <v>317</v>
      </c>
      <c r="U1467" s="211"/>
      <c r="V1467" s="211" t="s">
        <v>233</v>
      </c>
      <c r="W1467" s="133" t="str">
        <f>VLOOKUP(TRIM(X1467),X10:Y88,2,FALSE)</f>
        <v>Frank</v>
      </c>
      <c r="X1467" s="11" t="str">
        <f t="shared" si="49"/>
        <v>6.5.3</v>
      </c>
      <c r="AA1467" s="1">
        <f t="shared" si="48"/>
        <v>4</v>
      </c>
    </row>
    <row r="1468" spans="1:27" ht="34.799999999999997" customHeight="1">
      <c r="A1468" s="119" t="s">
        <v>139</v>
      </c>
      <c r="B1468" s="134" t="s">
        <v>57</v>
      </c>
      <c r="C1468" s="122" t="s">
        <v>140</v>
      </c>
      <c r="D1468" s="122" t="s">
        <v>98</v>
      </c>
      <c r="E1468" s="123" t="s">
        <v>7093</v>
      </c>
      <c r="F1468" s="124" t="s">
        <v>23</v>
      </c>
      <c r="G1468" s="124" t="s">
        <v>142</v>
      </c>
      <c r="H1468" s="124" t="s">
        <v>10940</v>
      </c>
      <c r="I1468" s="210" t="s">
        <v>229</v>
      </c>
      <c r="J1468" s="129" t="s">
        <v>169</v>
      </c>
      <c r="K1468" s="128">
        <v>150</v>
      </c>
      <c r="L1468" s="129" t="s">
        <v>60</v>
      </c>
      <c r="M1468" s="128" t="s">
        <v>186</v>
      </c>
      <c r="N1468" s="127" t="s">
        <v>444</v>
      </c>
      <c r="O1468" s="127" t="s">
        <v>164</v>
      </c>
      <c r="P1468" s="127" t="s">
        <v>178</v>
      </c>
      <c r="Q1468" s="131" t="s">
        <v>8810</v>
      </c>
      <c r="R1468" s="131" t="s">
        <v>12550</v>
      </c>
      <c r="S1468" s="132" t="s">
        <v>145</v>
      </c>
      <c r="T1468" s="136" t="s">
        <v>230</v>
      </c>
      <c r="U1468" s="211"/>
      <c r="V1468" s="211" t="s">
        <v>233</v>
      </c>
      <c r="W1468" s="133" t="str">
        <f>VLOOKUP(TRIM(X1468),X10:Y88,2,FALSE)</f>
        <v>Frank</v>
      </c>
      <c r="X1468" s="11" t="str">
        <f t="shared" si="49"/>
        <v>6.5.3</v>
      </c>
      <c r="AA1468" s="1">
        <f t="shared" si="48"/>
        <v>7</v>
      </c>
    </row>
    <row r="1469" spans="1:27" ht="34.799999999999997" customHeight="1">
      <c r="A1469" s="119" t="s">
        <v>139</v>
      </c>
      <c r="B1469" s="134" t="s">
        <v>57</v>
      </c>
      <c r="C1469" s="122" t="s">
        <v>140</v>
      </c>
      <c r="D1469" s="122" t="s">
        <v>98</v>
      </c>
      <c r="E1469" s="123" t="s">
        <v>7094</v>
      </c>
      <c r="F1469" s="124" t="s">
        <v>23</v>
      </c>
      <c r="G1469" s="124" t="s">
        <v>142</v>
      </c>
      <c r="H1469" s="124" t="s">
        <v>10943</v>
      </c>
      <c r="I1469" s="210" t="s">
        <v>12716</v>
      </c>
      <c r="J1469" s="129" t="s">
        <v>180</v>
      </c>
      <c r="K1469" s="128">
        <v>107</v>
      </c>
      <c r="L1469" s="129" t="s">
        <v>60</v>
      </c>
      <c r="M1469" s="128" t="s">
        <v>186</v>
      </c>
      <c r="N1469" s="127" t="s">
        <v>444</v>
      </c>
      <c r="O1469" s="127" t="s">
        <v>164</v>
      </c>
      <c r="P1469" s="127" t="s">
        <v>178</v>
      </c>
      <c r="Q1469" s="131" t="s">
        <v>8628</v>
      </c>
      <c r="R1469" s="131" t="s">
        <v>12551</v>
      </c>
      <c r="S1469" s="132" t="s">
        <v>145</v>
      </c>
      <c r="T1469" s="136" t="s">
        <v>219</v>
      </c>
      <c r="U1469" s="211"/>
      <c r="V1469" s="211" t="s">
        <v>233</v>
      </c>
      <c r="W1469" s="133" t="str">
        <f>VLOOKUP(TRIM(X1469),X10:Y88,2,FALSE)</f>
        <v>Frank</v>
      </c>
      <c r="X1469" s="11" t="str">
        <f t="shared" si="49"/>
        <v>6.5.3</v>
      </c>
      <c r="AA1469" s="1">
        <f t="shared" si="48"/>
        <v>43</v>
      </c>
    </row>
    <row r="1470" spans="1:27" ht="34.799999999999997" customHeight="1">
      <c r="A1470" s="119" t="s">
        <v>139</v>
      </c>
      <c r="B1470" s="134" t="s">
        <v>57</v>
      </c>
      <c r="C1470" s="122" t="s">
        <v>140</v>
      </c>
      <c r="D1470" s="122" t="s">
        <v>98</v>
      </c>
      <c r="E1470" s="123" t="s">
        <v>7095</v>
      </c>
      <c r="F1470" s="124" t="s">
        <v>23</v>
      </c>
      <c r="G1470" s="124" t="s">
        <v>142</v>
      </c>
      <c r="H1470" s="124" t="s">
        <v>10946</v>
      </c>
      <c r="I1470" s="210" t="s">
        <v>12717</v>
      </c>
      <c r="J1470" s="129" t="s">
        <v>169</v>
      </c>
      <c r="K1470" s="128">
        <v>75</v>
      </c>
      <c r="L1470" s="129" t="s">
        <v>60</v>
      </c>
      <c r="M1470" s="128" t="s">
        <v>186</v>
      </c>
      <c r="N1470" s="127" t="s">
        <v>444</v>
      </c>
      <c r="O1470" s="127" t="s">
        <v>164</v>
      </c>
      <c r="P1470" s="127" t="s">
        <v>178</v>
      </c>
      <c r="Q1470" s="131" t="s">
        <v>8631</v>
      </c>
      <c r="R1470" s="131" t="s">
        <v>12552</v>
      </c>
      <c r="S1470" s="132" t="s">
        <v>145</v>
      </c>
      <c r="T1470" s="136" t="s">
        <v>219</v>
      </c>
      <c r="U1470" s="211"/>
      <c r="V1470" s="211" t="s">
        <v>233</v>
      </c>
      <c r="W1470" s="133" t="str">
        <f>VLOOKUP(TRIM(X1470),X10:Y88,2,FALSE)</f>
        <v>Frank</v>
      </c>
      <c r="X1470" s="11" t="str">
        <f t="shared" si="49"/>
        <v>6.5.3</v>
      </c>
      <c r="AA1470" s="1">
        <f t="shared" si="48"/>
        <v>43</v>
      </c>
    </row>
    <row r="1471" spans="1:27" ht="34.799999999999997" customHeight="1">
      <c r="A1471" s="119" t="s">
        <v>139</v>
      </c>
      <c r="B1471" s="134" t="s">
        <v>57</v>
      </c>
      <c r="C1471" s="122" t="s">
        <v>140</v>
      </c>
      <c r="D1471" s="122" t="s">
        <v>98</v>
      </c>
      <c r="E1471" s="123" t="s">
        <v>7096</v>
      </c>
      <c r="F1471" s="124" t="s">
        <v>24</v>
      </c>
      <c r="G1471" s="124" t="s">
        <v>142</v>
      </c>
      <c r="H1471" s="124" t="s">
        <v>10949</v>
      </c>
      <c r="I1471" s="210" t="s">
        <v>255</v>
      </c>
      <c r="J1471" s="129" t="s">
        <v>180</v>
      </c>
      <c r="K1471" s="128">
        <v>138</v>
      </c>
      <c r="L1471" s="129" t="s">
        <v>60</v>
      </c>
      <c r="M1471" s="128" t="s">
        <v>186</v>
      </c>
      <c r="N1471" s="127" t="s">
        <v>444</v>
      </c>
      <c r="O1471" s="127" t="s">
        <v>164</v>
      </c>
      <c r="P1471" s="127" t="s">
        <v>178</v>
      </c>
      <c r="Q1471" s="131" t="s">
        <v>8692</v>
      </c>
      <c r="R1471" s="131" t="s">
        <v>11273</v>
      </c>
      <c r="S1471" s="132" t="s">
        <v>11274</v>
      </c>
      <c r="T1471" s="136" t="s">
        <v>258</v>
      </c>
      <c r="U1471" s="211"/>
      <c r="V1471" s="211"/>
      <c r="W1471" s="133" t="str">
        <f>VLOOKUP(TRIM(X1471),X10:Y88,2,FALSE)</f>
        <v>Frank</v>
      </c>
      <c r="X1471" s="11" t="str">
        <f t="shared" si="49"/>
        <v>6.5.3</v>
      </c>
      <c r="AA1471" s="1">
        <f t="shared" si="48"/>
        <v>3</v>
      </c>
    </row>
    <row r="1472" spans="1:27" ht="34.799999999999997" customHeight="1">
      <c r="A1472" s="119" t="s">
        <v>139</v>
      </c>
      <c r="B1472" s="134" t="s">
        <v>57</v>
      </c>
      <c r="C1472" s="122" t="s">
        <v>140</v>
      </c>
      <c r="D1472" s="122" t="s">
        <v>98</v>
      </c>
      <c r="E1472" s="123" t="s">
        <v>7097</v>
      </c>
      <c r="F1472" s="124" t="s">
        <v>23</v>
      </c>
      <c r="G1472" s="124" t="s">
        <v>142</v>
      </c>
      <c r="H1472" s="124" t="s">
        <v>10952</v>
      </c>
      <c r="I1472" s="210" t="s">
        <v>8512</v>
      </c>
      <c r="J1472" s="129" t="s">
        <v>169</v>
      </c>
      <c r="K1472" s="128">
        <v>105</v>
      </c>
      <c r="L1472" s="129" t="s">
        <v>60</v>
      </c>
      <c r="M1472" s="128" t="s">
        <v>186</v>
      </c>
      <c r="N1472" s="127" t="s">
        <v>444</v>
      </c>
      <c r="O1472" s="127" t="s">
        <v>164</v>
      </c>
      <c r="P1472" s="127" t="s">
        <v>178</v>
      </c>
      <c r="Q1472" s="131" t="s">
        <v>8708</v>
      </c>
      <c r="R1472" s="131" t="s">
        <v>12553</v>
      </c>
      <c r="S1472" s="132" t="s">
        <v>145</v>
      </c>
      <c r="T1472" s="136" t="s">
        <v>267</v>
      </c>
      <c r="U1472" s="211"/>
      <c r="V1472" s="211" t="s">
        <v>233</v>
      </c>
      <c r="W1472" s="133" t="str">
        <f>VLOOKUP(TRIM(X1472),X10:Y88,2,FALSE)</f>
        <v>Frank</v>
      </c>
      <c r="X1472" s="11" t="str">
        <f t="shared" si="49"/>
        <v>6.5.3</v>
      </c>
      <c r="AA1472" s="1">
        <f t="shared" si="48"/>
        <v>35</v>
      </c>
    </row>
    <row r="1473" spans="1:27" ht="34.799999999999997" customHeight="1">
      <c r="A1473" s="119" t="s">
        <v>139</v>
      </c>
      <c r="B1473" s="134" t="s">
        <v>57</v>
      </c>
      <c r="C1473" s="122" t="s">
        <v>140</v>
      </c>
      <c r="D1473" s="122" t="s">
        <v>98</v>
      </c>
      <c r="E1473" s="123" t="s">
        <v>7098</v>
      </c>
      <c r="F1473" s="124" t="s">
        <v>23</v>
      </c>
      <c r="G1473" s="124" t="s">
        <v>142</v>
      </c>
      <c r="H1473" s="124" t="s">
        <v>10955</v>
      </c>
      <c r="I1473" s="210" t="s">
        <v>8512</v>
      </c>
      <c r="J1473" s="129" t="s">
        <v>180</v>
      </c>
      <c r="K1473" s="128">
        <v>153</v>
      </c>
      <c r="L1473" s="129" t="s">
        <v>60</v>
      </c>
      <c r="M1473" s="128" t="s">
        <v>186</v>
      </c>
      <c r="N1473" s="127" t="s">
        <v>444</v>
      </c>
      <c r="O1473" s="127" t="s">
        <v>164</v>
      </c>
      <c r="P1473" s="127" t="s">
        <v>178</v>
      </c>
      <c r="Q1473" s="131" t="s">
        <v>8708</v>
      </c>
      <c r="R1473" s="131" t="s">
        <v>12554</v>
      </c>
      <c r="S1473" s="132" t="s">
        <v>145</v>
      </c>
      <c r="T1473" s="136" t="s">
        <v>267</v>
      </c>
      <c r="U1473" s="211"/>
      <c r="V1473" s="211" t="s">
        <v>233</v>
      </c>
      <c r="W1473" s="133" t="str">
        <f>VLOOKUP(TRIM(X1473),X10:Y88,2,FALSE)</f>
        <v>Frank</v>
      </c>
      <c r="X1473" s="11" t="str">
        <f t="shared" si="49"/>
        <v>6.5.3</v>
      </c>
      <c r="AA1473" s="1">
        <f t="shared" si="48"/>
        <v>35</v>
      </c>
    </row>
    <row r="1474" spans="1:27" ht="34.799999999999997" customHeight="1">
      <c r="A1474" s="119" t="s">
        <v>139</v>
      </c>
      <c r="B1474" s="134" t="s">
        <v>57</v>
      </c>
      <c r="C1474" s="122" t="s">
        <v>140</v>
      </c>
      <c r="D1474" s="122" t="s">
        <v>98</v>
      </c>
      <c r="E1474" s="123" t="s">
        <v>7099</v>
      </c>
      <c r="F1474" s="124" t="s">
        <v>23</v>
      </c>
      <c r="G1474" s="124" t="s">
        <v>142</v>
      </c>
      <c r="H1474" s="124" t="s">
        <v>10958</v>
      </c>
      <c r="I1474" s="210" t="s">
        <v>184</v>
      </c>
      <c r="J1474" s="129" t="s">
        <v>180</v>
      </c>
      <c r="K1474" s="128">
        <v>90</v>
      </c>
      <c r="L1474" s="129" t="s">
        <v>60</v>
      </c>
      <c r="M1474" s="128" t="s">
        <v>186</v>
      </c>
      <c r="N1474" s="127" t="s">
        <v>444</v>
      </c>
      <c r="O1474" s="127" t="s">
        <v>164</v>
      </c>
      <c r="P1474" s="127" t="s">
        <v>178</v>
      </c>
      <c r="Q1474" s="131" t="s">
        <v>3580</v>
      </c>
      <c r="R1474" s="131" t="s">
        <v>12555</v>
      </c>
      <c r="S1474" s="132" t="s">
        <v>145</v>
      </c>
      <c r="T1474" s="136" t="s">
        <v>183</v>
      </c>
      <c r="U1474" s="211"/>
      <c r="V1474" s="211" t="s">
        <v>233</v>
      </c>
      <c r="W1474" s="133" t="str">
        <f>VLOOKUP(TRIM(X1474),X10:Y88,2,FALSE)</f>
        <v>Frank</v>
      </c>
      <c r="X1474" s="11" t="str">
        <f t="shared" si="49"/>
        <v>6.5.3</v>
      </c>
      <c r="AA1474" s="1">
        <f t="shared" si="48"/>
        <v>17</v>
      </c>
    </row>
    <row r="1475" spans="1:27" ht="34.799999999999997" customHeight="1">
      <c r="A1475" s="119" t="s">
        <v>139</v>
      </c>
      <c r="B1475" s="134" t="s">
        <v>57</v>
      </c>
      <c r="C1475" s="122" t="s">
        <v>140</v>
      </c>
      <c r="D1475" s="122" t="s">
        <v>98</v>
      </c>
      <c r="E1475" s="123" t="s">
        <v>7100</v>
      </c>
      <c r="F1475" s="124" t="s">
        <v>24</v>
      </c>
      <c r="G1475" s="124" t="s">
        <v>142</v>
      </c>
      <c r="H1475" s="124" t="s">
        <v>10961</v>
      </c>
      <c r="I1475" s="210" t="s">
        <v>184</v>
      </c>
      <c r="J1475" s="129" t="s">
        <v>169</v>
      </c>
      <c r="K1475" s="128">
        <v>174</v>
      </c>
      <c r="L1475" s="129" t="s">
        <v>60</v>
      </c>
      <c r="M1475" s="128" t="s">
        <v>186</v>
      </c>
      <c r="N1475" s="127" t="s">
        <v>444</v>
      </c>
      <c r="O1475" s="127" t="s">
        <v>164</v>
      </c>
      <c r="P1475" s="127" t="s">
        <v>178</v>
      </c>
      <c r="Q1475" s="131" t="s">
        <v>8835</v>
      </c>
      <c r="R1475" s="131" t="s">
        <v>11896</v>
      </c>
      <c r="S1475" s="132" t="s">
        <v>11897</v>
      </c>
      <c r="T1475" s="136" t="s">
        <v>7989</v>
      </c>
      <c r="U1475" s="211"/>
      <c r="V1475" s="211"/>
      <c r="W1475" s="133" t="str">
        <f>VLOOKUP(TRIM(X1475),X10:Y88,2,FALSE)</f>
        <v>Frank</v>
      </c>
      <c r="X1475" s="11" t="str">
        <f t="shared" si="49"/>
        <v>6.5.3</v>
      </c>
      <c r="AA1475" s="1">
        <f t="shared" si="48"/>
        <v>17</v>
      </c>
    </row>
    <row r="1476" spans="1:27" ht="34.799999999999997" customHeight="1">
      <c r="A1476" s="119" t="s">
        <v>139</v>
      </c>
      <c r="B1476" s="134" t="s">
        <v>57</v>
      </c>
      <c r="C1476" s="122" t="s">
        <v>140</v>
      </c>
      <c r="D1476" s="122" t="s">
        <v>98</v>
      </c>
      <c r="E1476" s="123" t="s">
        <v>7101</v>
      </c>
      <c r="F1476" s="124" t="s">
        <v>24</v>
      </c>
      <c r="G1476" s="124" t="s">
        <v>142</v>
      </c>
      <c r="H1476" s="124" t="s">
        <v>12781</v>
      </c>
      <c r="I1476" s="210" t="s">
        <v>192</v>
      </c>
      <c r="J1476" s="129" t="s">
        <v>169</v>
      </c>
      <c r="K1476" s="128">
        <v>171</v>
      </c>
      <c r="L1476" s="129" t="s">
        <v>60</v>
      </c>
      <c r="M1476" s="128" t="s">
        <v>186</v>
      </c>
      <c r="N1476" s="127" t="s">
        <v>444</v>
      </c>
      <c r="O1476" s="127" t="s">
        <v>164</v>
      </c>
      <c r="P1476" s="127" t="s">
        <v>178</v>
      </c>
      <c r="Q1476" s="131" t="s">
        <v>8833</v>
      </c>
      <c r="R1476" s="131" t="s">
        <v>11276</v>
      </c>
      <c r="S1476" s="132" t="s">
        <v>11277</v>
      </c>
      <c r="T1476" s="136" t="s">
        <v>7989</v>
      </c>
      <c r="U1476" s="211"/>
      <c r="V1476" s="211"/>
      <c r="W1476" s="133" t="str">
        <f>VLOOKUP(TRIM(X1476),X10:Y88,2,FALSE)</f>
        <v>Frank</v>
      </c>
      <c r="X1476" s="11" t="str">
        <f t="shared" si="49"/>
        <v>6.5.3</v>
      </c>
      <c r="AA1476" s="1">
        <f t="shared" si="48"/>
        <v>6</v>
      </c>
    </row>
    <row r="1477" spans="1:27" ht="34.799999999999997" customHeight="1">
      <c r="A1477" s="119" t="s">
        <v>139</v>
      </c>
      <c r="B1477" s="134" t="s">
        <v>57</v>
      </c>
      <c r="C1477" s="122" t="s">
        <v>140</v>
      </c>
      <c r="D1477" s="122" t="s">
        <v>98</v>
      </c>
      <c r="E1477" s="123" t="s">
        <v>7102</v>
      </c>
      <c r="F1477" s="124" t="s">
        <v>23</v>
      </c>
      <c r="G1477" s="124" t="s">
        <v>142</v>
      </c>
      <c r="H1477" s="124" t="s">
        <v>12855</v>
      </c>
      <c r="I1477" s="210" t="s">
        <v>8516</v>
      </c>
      <c r="J1477" s="129" t="s">
        <v>180</v>
      </c>
      <c r="K1477" s="128">
        <v>189</v>
      </c>
      <c r="L1477" s="129" t="s">
        <v>60</v>
      </c>
      <c r="M1477" s="128" t="s">
        <v>186</v>
      </c>
      <c r="N1477" s="127" t="s">
        <v>444</v>
      </c>
      <c r="O1477" s="127" t="s">
        <v>164</v>
      </c>
      <c r="P1477" s="127" t="s">
        <v>178</v>
      </c>
      <c r="Q1477" s="131" t="s">
        <v>8782</v>
      </c>
      <c r="R1477" s="131" t="s">
        <v>12556</v>
      </c>
      <c r="S1477" s="132" t="s">
        <v>145</v>
      </c>
      <c r="T1477" s="136" t="s">
        <v>228</v>
      </c>
      <c r="U1477" s="211"/>
      <c r="V1477" s="211" t="s">
        <v>233</v>
      </c>
      <c r="W1477" s="133" t="str">
        <f>VLOOKUP(TRIM(X1477),X10:Y88,2,FALSE)</f>
        <v>Frank</v>
      </c>
      <c r="X1477" s="11" t="str">
        <f t="shared" si="49"/>
        <v>6.5.3</v>
      </c>
      <c r="AA1477" s="1">
        <f t="shared" si="48"/>
        <v>40</v>
      </c>
    </row>
    <row r="1478" spans="1:27" ht="34.799999999999997" customHeight="1">
      <c r="A1478" s="119" t="s">
        <v>139</v>
      </c>
      <c r="B1478" s="134" t="s">
        <v>57</v>
      </c>
      <c r="C1478" s="122" t="s">
        <v>140</v>
      </c>
      <c r="D1478" s="122" t="s">
        <v>98</v>
      </c>
      <c r="E1478" s="123" t="s">
        <v>7103</v>
      </c>
      <c r="F1478" s="124" t="s">
        <v>24</v>
      </c>
      <c r="G1478" s="124" t="s">
        <v>142</v>
      </c>
      <c r="H1478" s="124" t="s">
        <v>10968</v>
      </c>
      <c r="I1478" s="210" t="s">
        <v>661</v>
      </c>
      <c r="J1478" s="129" t="s">
        <v>169</v>
      </c>
      <c r="K1478" s="128">
        <v>3</v>
      </c>
      <c r="L1478" s="129" t="s">
        <v>60</v>
      </c>
      <c r="M1478" s="128" t="s">
        <v>186</v>
      </c>
      <c r="N1478" s="127" t="s">
        <v>444</v>
      </c>
      <c r="O1478" s="127" t="s">
        <v>164</v>
      </c>
      <c r="P1478" s="127" t="s">
        <v>178</v>
      </c>
      <c r="Q1478" s="131" t="s">
        <v>3541</v>
      </c>
      <c r="R1478" s="131" t="s">
        <v>11278</v>
      </c>
      <c r="S1478" s="132" t="s">
        <v>11279</v>
      </c>
      <c r="T1478" s="136" t="s">
        <v>219</v>
      </c>
      <c r="U1478" s="211"/>
      <c r="V1478" s="211"/>
      <c r="W1478" s="133" t="str">
        <f>VLOOKUP(TRIM(X1478),X10:Y88,2,FALSE)</f>
        <v>Frank</v>
      </c>
      <c r="X1478" s="11" t="str">
        <f t="shared" si="49"/>
        <v>6.5.3</v>
      </c>
      <c r="AA1478" s="1">
        <f t="shared" si="48"/>
        <v>26</v>
      </c>
    </row>
    <row r="1479" spans="1:27" ht="34.799999999999997" customHeight="1">
      <c r="A1479" s="119" t="s">
        <v>139</v>
      </c>
      <c r="B1479" s="134" t="s">
        <v>57</v>
      </c>
      <c r="C1479" s="122" t="s">
        <v>140</v>
      </c>
      <c r="D1479" s="122" t="s">
        <v>98</v>
      </c>
      <c r="E1479" s="123" t="s">
        <v>7104</v>
      </c>
      <c r="F1479" s="124" t="s">
        <v>23</v>
      </c>
      <c r="G1479" s="124" t="s">
        <v>142</v>
      </c>
      <c r="H1479" s="124" t="s">
        <v>12801</v>
      </c>
      <c r="I1479" s="210" t="s">
        <v>184</v>
      </c>
      <c r="J1479" s="129" t="s">
        <v>180</v>
      </c>
      <c r="K1479" s="128">
        <v>89</v>
      </c>
      <c r="L1479" s="129" t="s">
        <v>60</v>
      </c>
      <c r="M1479" s="128" t="s">
        <v>186</v>
      </c>
      <c r="N1479" s="127" t="s">
        <v>444</v>
      </c>
      <c r="O1479" s="127" t="s">
        <v>164</v>
      </c>
      <c r="P1479" s="127" t="s">
        <v>178</v>
      </c>
      <c r="Q1479" s="131" t="s">
        <v>3785</v>
      </c>
      <c r="R1479" s="131" t="s">
        <v>12557</v>
      </c>
      <c r="S1479" s="132" t="s">
        <v>145</v>
      </c>
      <c r="T1479" s="136" t="s">
        <v>183</v>
      </c>
      <c r="U1479" s="211"/>
      <c r="V1479" s="211" t="s">
        <v>233</v>
      </c>
      <c r="W1479" s="133" t="str">
        <f>VLOOKUP(TRIM(X1479),X10:Y88,2,FALSE)</f>
        <v>Frank</v>
      </c>
      <c r="X1479" s="11" t="str">
        <f t="shared" si="49"/>
        <v>6.5.3</v>
      </c>
      <c r="AA1479" s="1">
        <f t="shared" si="48"/>
        <v>17</v>
      </c>
    </row>
    <row r="1480" spans="1:27" ht="34.799999999999997" customHeight="1">
      <c r="A1480" s="119" t="s">
        <v>139</v>
      </c>
      <c r="B1480" s="134" t="s">
        <v>57</v>
      </c>
      <c r="C1480" s="122" t="s">
        <v>140</v>
      </c>
      <c r="D1480" s="122" t="s">
        <v>98</v>
      </c>
      <c r="E1480" s="123" t="s">
        <v>7105</v>
      </c>
      <c r="F1480" s="124" t="s">
        <v>23</v>
      </c>
      <c r="G1480" s="124" t="s">
        <v>142</v>
      </c>
      <c r="H1480" s="124" t="s">
        <v>10973</v>
      </c>
      <c r="I1480" s="210" t="s">
        <v>184</v>
      </c>
      <c r="J1480" s="129" t="s">
        <v>180</v>
      </c>
      <c r="K1480" s="128">
        <v>88</v>
      </c>
      <c r="L1480" s="129" t="s">
        <v>60</v>
      </c>
      <c r="M1480" s="128" t="s">
        <v>186</v>
      </c>
      <c r="N1480" s="127" t="s">
        <v>444</v>
      </c>
      <c r="O1480" s="127" t="s">
        <v>164</v>
      </c>
      <c r="P1480" s="127" t="s">
        <v>178</v>
      </c>
      <c r="Q1480" s="131" t="s">
        <v>8611</v>
      </c>
      <c r="R1480" s="131" t="s">
        <v>12558</v>
      </c>
      <c r="S1480" s="132" t="s">
        <v>145</v>
      </c>
      <c r="T1480" s="136" t="s">
        <v>183</v>
      </c>
      <c r="U1480" s="211"/>
      <c r="V1480" s="211" t="s">
        <v>233</v>
      </c>
      <c r="W1480" s="133" t="str">
        <f>VLOOKUP(TRIM(X1480),X10:Y88,2,FALSE)</f>
        <v>Frank</v>
      </c>
      <c r="X1480" s="11" t="str">
        <f t="shared" si="49"/>
        <v>6.5.3</v>
      </c>
      <c r="AA1480" s="1">
        <f t="shared" si="48"/>
        <v>17</v>
      </c>
    </row>
    <row r="1481" spans="1:27" ht="34.799999999999997" customHeight="1">
      <c r="A1481" s="119" t="s">
        <v>139</v>
      </c>
      <c r="B1481" s="134" t="s">
        <v>57</v>
      </c>
      <c r="C1481" s="122" t="s">
        <v>140</v>
      </c>
      <c r="D1481" s="122" t="s">
        <v>98</v>
      </c>
      <c r="E1481" s="123" t="s">
        <v>7106</v>
      </c>
      <c r="F1481" s="124" t="s">
        <v>23</v>
      </c>
      <c r="G1481" s="124" t="s">
        <v>142</v>
      </c>
      <c r="H1481" s="124" t="s">
        <v>10976</v>
      </c>
      <c r="I1481" s="210" t="s">
        <v>184</v>
      </c>
      <c r="J1481" s="129" t="s">
        <v>180</v>
      </c>
      <c r="K1481" s="128">
        <v>91</v>
      </c>
      <c r="L1481" s="129" t="s">
        <v>60</v>
      </c>
      <c r="M1481" s="128" t="s">
        <v>186</v>
      </c>
      <c r="N1481" s="127" t="s">
        <v>444</v>
      </c>
      <c r="O1481" s="127" t="s">
        <v>164</v>
      </c>
      <c r="P1481" s="127" t="s">
        <v>178</v>
      </c>
      <c r="Q1481" s="131" t="s">
        <v>3659</v>
      </c>
      <c r="R1481" s="131" t="s">
        <v>12559</v>
      </c>
      <c r="S1481" s="132" t="s">
        <v>145</v>
      </c>
      <c r="T1481" s="136" t="s">
        <v>183</v>
      </c>
      <c r="U1481" s="211"/>
      <c r="V1481" s="211" t="s">
        <v>233</v>
      </c>
      <c r="W1481" s="133" t="str">
        <f>VLOOKUP(TRIM(X1481),X10:Y88,2,FALSE)</f>
        <v>Frank</v>
      </c>
      <c r="X1481" s="11" t="str">
        <f t="shared" si="49"/>
        <v>6.5.3</v>
      </c>
      <c r="AA1481" s="1">
        <f t="shared" si="48"/>
        <v>17</v>
      </c>
    </row>
    <row r="1482" spans="1:27" ht="34.799999999999997" customHeight="1">
      <c r="A1482" s="119" t="s">
        <v>139</v>
      </c>
      <c r="B1482" s="134" t="s">
        <v>57</v>
      </c>
      <c r="C1482" s="122" t="s">
        <v>140</v>
      </c>
      <c r="D1482" s="122" t="s">
        <v>98</v>
      </c>
      <c r="E1482" s="123" t="s">
        <v>7107</v>
      </c>
      <c r="F1482" s="124" t="s">
        <v>23</v>
      </c>
      <c r="G1482" s="124" t="s">
        <v>142</v>
      </c>
      <c r="H1482" s="124" t="s">
        <v>10979</v>
      </c>
      <c r="I1482" s="210" t="s">
        <v>184</v>
      </c>
      <c r="J1482" s="129" t="s">
        <v>180</v>
      </c>
      <c r="K1482" s="128">
        <v>87</v>
      </c>
      <c r="L1482" s="129" t="s">
        <v>60</v>
      </c>
      <c r="M1482" s="128" t="s">
        <v>186</v>
      </c>
      <c r="N1482" s="127" t="s">
        <v>444</v>
      </c>
      <c r="O1482" s="127" t="s">
        <v>164</v>
      </c>
      <c r="P1482" s="127" t="s">
        <v>178</v>
      </c>
      <c r="Q1482" s="131" t="s">
        <v>3883</v>
      </c>
      <c r="R1482" s="131" t="s">
        <v>12560</v>
      </c>
      <c r="S1482" s="132" t="s">
        <v>145</v>
      </c>
      <c r="T1482" s="136" t="s">
        <v>183</v>
      </c>
      <c r="U1482" s="211"/>
      <c r="V1482" s="211" t="s">
        <v>233</v>
      </c>
      <c r="W1482" s="133" t="str">
        <f>VLOOKUP(TRIM(X1482),X10:Y88,2,FALSE)</f>
        <v>Frank</v>
      </c>
      <c r="X1482" s="11" t="str">
        <f t="shared" si="49"/>
        <v>6.5.3</v>
      </c>
      <c r="AA1482" s="1">
        <f t="shared" si="48"/>
        <v>17</v>
      </c>
    </row>
    <row r="1483" spans="1:27" ht="34.799999999999997" customHeight="1">
      <c r="A1483" s="119" t="s">
        <v>139</v>
      </c>
      <c r="B1483" s="134" t="s">
        <v>57</v>
      </c>
      <c r="C1483" s="122" t="s">
        <v>140</v>
      </c>
      <c r="D1483" s="122" t="s">
        <v>98</v>
      </c>
      <c r="E1483" s="123" t="s">
        <v>7108</v>
      </c>
      <c r="F1483" s="124" t="s">
        <v>23</v>
      </c>
      <c r="G1483" s="124" t="s">
        <v>142</v>
      </c>
      <c r="H1483" s="124" t="s">
        <v>10982</v>
      </c>
      <c r="I1483" s="210" t="s">
        <v>200</v>
      </c>
      <c r="J1483" s="129" t="s">
        <v>169</v>
      </c>
      <c r="K1483" s="128">
        <v>173</v>
      </c>
      <c r="L1483" s="129" t="s">
        <v>60</v>
      </c>
      <c r="M1483" s="128" t="s">
        <v>186</v>
      </c>
      <c r="N1483" s="127" t="s">
        <v>444</v>
      </c>
      <c r="O1483" s="127" t="s">
        <v>164</v>
      </c>
      <c r="P1483" s="127" t="s">
        <v>178</v>
      </c>
      <c r="Q1483" s="131" t="s">
        <v>8834</v>
      </c>
      <c r="R1483" s="131" t="s">
        <v>12561</v>
      </c>
      <c r="S1483" s="132" t="s">
        <v>145</v>
      </c>
      <c r="T1483" s="136" t="s">
        <v>7989</v>
      </c>
      <c r="U1483" s="211"/>
      <c r="V1483" s="211" t="s">
        <v>233</v>
      </c>
      <c r="W1483" s="133" t="str">
        <f>VLOOKUP(TRIM(X1483),X10:Y88,2,FALSE)</f>
        <v>Frank</v>
      </c>
      <c r="X1483" s="11" t="str">
        <f t="shared" si="49"/>
        <v>6.5.3</v>
      </c>
      <c r="AA1483" s="1">
        <f t="shared" si="48"/>
        <v>17</v>
      </c>
    </row>
    <row r="1484" spans="1:27" ht="34.799999999999997" customHeight="1">
      <c r="A1484" s="119" t="s">
        <v>139</v>
      </c>
      <c r="B1484" s="134" t="s">
        <v>57</v>
      </c>
      <c r="C1484" s="122" t="s">
        <v>140</v>
      </c>
      <c r="D1484" s="122" t="s">
        <v>98</v>
      </c>
      <c r="E1484" s="123" t="s">
        <v>7109</v>
      </c>
      <c r="F1484" s="124" t="s">
        <v>24</v>
      </c>
      <c r="G1484" s="124" t="s">
        <v>142</v>
      </c>
      <c r="H1484" s="124" t="s">
        <v>10985</v>
      </c>
      <c r="I1484" s="210" t="s">
        <v>229</v>
      </c>
      <c r="J1484" s="129" t="s">
        <v>169</v>
      </c>
      <c r="K1484" s="128">
        <v>151</v>
      </c>
      <c r="L1484" s="129" t="s">
        <v>60</v>
      </c>
      <c r="M1484" s="128" t="s">
        <v>186</v>
      </c>
      <c r="N1484" s="127" t="s">
        <v>444</v>
      </c>
      <c r="O1484" s="127" t="s">
        <v>164</v>
      </c>
      <c r="P1484" s="127" t="s">
        <v>178</v>
      </c>
      <c r="Q1484" s="131" t="s">
        <v>8811</v>
      </c>
      <c r="R1484" s="131" t="s">
        <v>11286</v>
      </c>
      <c r="S1484" s="132" t="s">
        <v>11287</v>
      </c>
      <c r="T1484" s="136" t="s">
        <v>230</v>
      </c>
      <c r="U1484" s="211"/>
      <c r="V1484" s="211"/>
      <c r="W1484" s="133" t="str">
        <f>VLOOKUP(TRIM(X1484),X10:Y88,2,FALSE)</f>
        <v>Frank</v>
      </c>
      <c r="X1484" s="11" t="str">
        <f t="shared" si="49"/>
        <v>6.5.3</v>
      </c>
      <c r="AA1484" s="1">
        <f t="shared" si="48"/>
        <v>7</v>
      </c>
    </row>
    <row r="1485" spans="1:27" ht="34.799999999999997" customHeight="1">
      <c r="A1485" s="119" t="s">
        <v>139</v>
      </c>
      <c r="B1485" s="134" t="s">
        <v>57</v>
      </c>
      <c r="C1485" s="122" t="s">
        <v>140</v>
      </c>
      <c r="D1485" s="122" t="s">
        <v>98</v>
      </c>
      <c r="E1485" s="123" t="s">
        <v>7110</v>
      </c>
      <c r="F1485" s="124" t="s">
        <v>24</v>
      </c>
      <c r="G1485" s="124" t="s">
        <v>142</v>
      </c>
      <c r="H1485" s="124" t="s">
        <v>10988</v>
      </c>
      <c r="I1485" s="210" t="s">
        <v>8491</v>
      </c>
      <c r="J1485" s="129" t="s">
        <v>169</v>
      </c>
      <c r="K1485" s="128">
        <v>2</v>
      </c>
      <c r="L1485" s="129" t="s">
        <v>60</v>
      </c>
      <c r="M1485" s="128" t="s">
        <v>186</v>
      </c>
      <c r="N1485" s="127" t="s">
        <v>444</v>
      </c>
      <c r="O1485" s="127" t="s">
        <v>164</v>
      </c>
      <c r="P1485" s="127" t="s">
        <v>178</v>
      </c>
      <c r="Q1485" s="131" t="s">
        <v>3643</v>
      </c>
      <c r="R1485" s="131" t="s">
        <v>11910</v>
      </c>
      <c r="S1485" s="132" t="s">
        <v>11911</v>
      </c>
      <c r="T1485" s="136" t="s">
        <v>219</v>
      </c>
      <c r="U1485" s="211"/>
      <c r="V1485" s="211"/>
      <c r="W1485" s="133" t="str">
        <f>VLOOKUP(TRIM(X1485),X10:Y88,2,FALSE)</f>
        <v>Frank</v>
      </c>
      <c r="X1485" s="11" t="str">
        <f t="shared" si="49"/>
        <v>6.5.3</v>
      </c>
      <c r="AA1485" s="1">
        <f t="shared" si="48"/>
        <v>34</v>
      </c>
    </row>
    <row r="1486" spans="1:27" ht="34.799999999999997" customHeight="1">
      <c r="A1486" s="119" t="s">
        <v>139</v>
      </c>
      <c r="B1486" s="134" t="s">
        <v>57</v>
      </c>
      <c r="C1486" s="122" t="s">
        <v>140</v>
      </c>
      <c r="D1486" s="122" t="s">
        <v>98</v>
      </c>
      <c r="E1486" s="123" t="s">
        <v>7111</v>
      </c>
      <c r="F1486" s="124" t="s">
        <v>24</v>
      </c>
      <c r="G1486" s="124" t="s">
        <v>142</v>
      </c>
      <c r="H1486" s="124" t="s">
        <v>10990</v>
      </c>
      <c r="I1486" s="210" t="s">
        <v>867</v>
      </c>
      <c r="J1486" s="129" t="s">
        <v>169</v>
      </c>
      <c r="K1486" s="128">
        <v>22</v>
      </c>
      <c r="L1486" s="129" t="s">
        <v>60</v>
      </c>
      <c r="M1486" s="128" t="s">
        <v>186</v>
      </c>
      <c r="N1486" s="127" t="s">
        <v>444</v>
      </c>
      <c r="O1486" s="127" t="s">
        <v>164</v>
      </c>
      <c r="P1486" s="127" t="s">
        <v>178</v>
      </c>
      <c r="Q1486" s="131" t="s">
        <v>8559</v>
      </c>
      <c r="R1486" s="131" t="s">
        <v>11270</v>
      </c>
      <c r="S1486" s="132" t="s">
        <v>11271</v>
      </c>
      <c r="T1486" s="136" t="s">
        <v>219</v>
      </c>
      <c r="U1486" s="211"/>
      <c r="V1486" s="211"/>
      <c r="W1486" s="133" t="str">
        <f>VLOOKUP(TRIM(X1486),X10:Y88,2,FALSE)</f>
        <v>Frank</v>
      </c>
      <c r="X1486" s="11" t="str">
        <f t="shared" si="49"/>
        <v>6.5.3</v>
      </c>
      <c r="AA1486" s="1">
        <f t="shared" si="48"/>
        <v>27</v>
      </c>
    </row>
    <row r="1487" spans="1:27" ht="34.799999999999997" customHeight="1">
      <c r="A1487" s="119" t="s">
        <v>139</v>
      </c>
      <c r="B1487" s="134" t="s">
        <v>57</v>
      </c>
      <c r="C1487" s="122" t="s">
        <v>140</v>
      </c>
      <c r="D1487" s="122" t="s">
        <v>557</v>
      </c>
      <c r="E1487" s="123" t="s">
        <v>7112</v>
      </c>
      <c r="F1487" s="124" t="s">
        <v>24</v>
      </c>
      <c r="G1487" s="124" t="s">
        <v>142</v>
      </c>
      <c r="H1487" s="124" t="s">
        <v>11059</v>
      </c>
      <c r="I1487" s="210" t="s">
        <v>12718</v>
      </c>
      <c r="J1487" s="127" t="s">
        <v>180</v>
      </c>
      <c r="K1487" s="212">
        <v>169</v>
      </c>
      <c r="L1487" s="127" t="s">
        <v>60</v>
      </c>
      <c r="M1487" s="212" t="s">
        <v>186</v>
      </c>
      <c r="N1487" s="127" t="s">
        <v>444</v>
      </c>
      <c r="O1487" s="127" t="s">
        <v>164</v>
      </c>
      <c r="P1487" s="127" t="s">
        <v>178</v>
      </c>
      <c r="Q1487" s="131" t="s">
        <v>8755</v>
      </c>
      <c r="R1487" s="131" t="s">
        <v>11460</v>
      </c>
      <c r="S1487" s="132" t="s">
        <v>179</v>
      </c>
      <c r="T1487" s="136" t="s">
        <v>455</v>
      </c>
      <c r="U1487" s="211"/>
      <c r="V1487" s="211"/>
      <c r="W1487" s="133" t="str">
        <f>VLOOKUP(TRIM(X1487),X10:Y88,2,FALSE)</f>
        <v>Frank</v>
      </c>
      <c r="X1487" s="11" t="str">
        <f t="shared" si="49"/>
        <v>6.5.7.1</v>
      </c>
      <c r="AA1487" s="1">
        <f t="shared" si="48"/>
        <v>31</v>
      </c>
    </row>
    <row r="1488" spans="1:27" ht="34.799999999999997" customHeight="1">
      <c r="A1488" s="119" t="s">
        <v>139</v>
      </c>
      <c r="B1488" s="134" t="s">
        <v>57</v>
      </c>
      <c r="C1488" s="122" t="s">
        <v>140</v>
      </c>
      <c r="D1488" s="122" t="s">
        <v>557</v>
      </c>
      <c r="E1488" s="123" t="s">
        <v>7113</v>
      </c>
      <c r="F1488" s="124" t="s">
        <v>23</v>
      </c>
      <c r="G1488" s="124" t="s">
        <v>142</v>
      </c>
      <c r="H1488" s="124" t="s">
        <v>11056</v>
      </c>
      <c r="I1488" s="210" t="s">
        <v>249</v>
      </c>
      <c r="J1488" s="129" t="s">
        <v>180</v>
      </c>
      <c r="K1488" s="128">
        <v>27</v>
      </c>
      <c r="L1488" s="129" t="s">
        <v>60</v>
      </c>
      <c r="M1488" s="128" t="s">
        <v>186</v>
      </c>
      <c r="N1488" s="127" t="s">
        <v>444</v>
      </c>
      <c r="O1488" s="127" t="s">
        <v>164</v>
      </c>
      <c r="P1488" s="127" t="s">
        <v>178</v>
      </c>
      <c r="Q1488" s="131" t="s">
        <v>8552</v>
      </c>
      <c r="R1488" s="131" t="s">
        <v>12562</v>
      </c>
      <c r="S1488" s="132" t="s">
        <v>145</v>
      </c>
      <c r="T1488" s="136" t="s">
        <v>261</v>
      </c>
      <c r="U1488" s="211"/>
      <c r="V1488" s="211" t="s">
        <v>233</v>
      </c>
      <c r="W1488" s="133" t="str">
        <f>VLOOKUP(TRIM(X1488),X10:Y88,2,FALSE)</f>
        <v>Frank</v>
      </c>
      <c r="X1488" s="11" t="str">
        <f t="shared" si="49"/>
        <v>6.5.7.1</v>
      </c>
      <c r="AA1488" s="1">
        <f t="shared" si="48"/>
        <v>4</v>
      </c>
    </row>
    <row r="1489" spans="1:27" ht="34.799999999999997" customHeight="1">
      <c r="A1489" s="119" t="s">
        <v>139</v>
      </c>
      <c r="B1489" s="134" t="s">
        <v>57</v>
      </c>
      <c r="C1489" s="122" t="s">
        <v>140</v>
      </c>
      <c r="D1489" s="122" t="s">
        <v>557</v>
      </c>
      <c r="E1489" s="123" t="s">
        <v>7114</v>
      </c>
      <c r="F1489" s="124" t="s">
        <v>24</v>
      </c>
      <c r="G1489" s="124" t="s">
        <v>142</v>
      </c>
      <c r="H1489" s="124" t="s">
        <v>11062</v>
      </c>
      <c r="I1489" s="210" t="s">
        <v>584</v>
      </c>
      <c r="J1489" s="129" t="s">
        <v>180</v>
      </c>
      <c r="K1489" s="128">
        <v>187</v>
      </c>
      <c r="L1489" s="129" t="s">
        <v>60</v>
      </c>
      <c r="M1489" s="128" t="s">
        <v>186</v>
      </c>
      <c r="N1489" s="127" t="s">
        <v>444</v>
      </c>
      <c r="O1489" s="127" t="s">
        <v>164</v>
      </c>
      <c r="P1489" s="127" t="s">
        <v>178</v>
      </c>
      <c r="Q1489" s="131" t="s">
        <v>8777</v>
      </c>
      <c r="R1489" s="131" t="s">
        <v>11518</v>
      </c>
      <c r="S1489" s="132" t="s">
        <v>11517</v>
      </c>
      <c r="T1489" s="136" t="s">
        <v>324</v>
      </c>
      <c r="U1489" s="211"/>
      <c r="V1489" s="211"/>
      <c r="W1489" s="133" t="str">
        <f>VLOOKUP(TRIM(X1489),X10:Y88,2,FALSE)</f>
        <v>Frank</v>
      </c>
      <c r="X1489" s="11" t="str">
        <f t="shared" si="49"/>
        <v>6.5.7.1</v>
      </c>
      <c r="AA1489" s="1">
        <f t="shared" si="48"/>
        <v>17</v>
      </c>
    </row>
    <row r="1490" spans="1:27" ht="34.799999999999997" customHeight="1">
      <c r="A1490" s="119" t="s">
        <v>139</v>
      </c>
      <c r="B1490" s="134" t="s">
        <v>57</v>
      </c>
      <c r="C1490" s="122" t="s">
        <v>140</v>
      </c>
      <c r="D1490" s="122" t="s">
        <v>557</v>
      </c>
      <c r="E1490" s="123" t="s">
        <v>7115</v>
      </c>
      <c r="F1490" s="124" t="s">
        <v>23</v>
      </c>
      <c r="G1490" s="124" t="s">
        <v>142</v>
      </c>
      <c r="H1490" s="124" t="s">
        <v>11065</v>
      </c>
      <c r="I1490" s="210" t="s">
        <v>184</v>
      </c>
      <c r="J1490" s="129" t="s">
        <v>180</v>
      </c>
      <c r="K1490" s="128">
        <v>181</v>
      </c>
      <c r="L1490" s="129" t="s">
        <v>60</v>
      </c>
      <c r="M1490" s="128" t="s">
        <v>186</v>
      </c>
      <c r="N1490" s="127" t="s">
        <v>444</v>
      </c>
      <c r="O1490" s="127" t="s">
        <v>164</v>
      </c>
      <c r="P1490" s="127" t="s">
        <v>178</v>
      </c>
      <c r="Q1490" s="131" t="s">
        <v>8771</v>
      </c>
      <c r="R1490" s="131" t="s">
        <v>12563</v>
      </c>
      <c r="S1490" s="132" t="s">
        <v>145</v>
      </c>
      <c r="T1490" s="136" t="s">
        <v>7989</v>
      </c>
      <c r="U1490" s="211"/>
      <c r="V1490" s="211" t="s">
        <v>233</v>
      </c>
      <c r="W1490" s="133" t="str">
        <f>VLOOKUP(TRIM(X1490),X10:Y88,2,FALSE)</f>
        <v>Frank</v>
      </c>
      <c r="X1490" s="11" t="str">
        <f t="shared" si="49"/>
        <v>6.5.7.1</v>
      </c>
      <c r="AA1490" s="1">
        <f t="shared" si="48"/>
        <v>17</v>
      </c>
    </row>
    <row r="1491" spans="1:27" ht="34.799999999999997" customHeight="1">
      <c r="A1491" s="119" t="s">
        <v>139</v>
      </c>
      <c r="B1491" s="134" t="s">
        <v>57</v>
      </c>
      <c r="C1491" s="122" t="s">
        <v>140</v>
      </c>
      <c r="D1491" s="122" t="s">
        <v>97</v>
      </c>
      <c r="E1491" s="123" t="s">
        <v>7116</v>
      </c>
      <c r="F1491" s="124" t="s">
        <v>23</v>
      </c>
      <c r="G1491" s="124" t="s">
        <v>142</v>
      </c>
      <c r="H1491" s="124" t="s">
        <v>11046</v>
      </c>
      <c r="I1491" s="210" t="s">
        <v>184</v>
      </c>
      <c r="J1491" s="129" t="s">
        <v>169</v>
      </c>
      <c r="K1491" s="128">
        <v>129</v>
      </c>
      <c r="L1491" s="129" t="s">
        <v>63</v>
      </c>
      <c r="M1491" s="128" t="s">
        <v>186</v>
      </c>
      <c r="N1491" s="127" t="s">
        <v>444</v>
      </c>
      <c r="O1491" s="127" t="s">
        <v>164</v>
      </c>
      <c r="P1491" s="127" t="s">
        <v>178</v>
      </c>
      <c r="Q1491" s="131" t="s">
        <v>8773</v>
      </c>
      <c r="R1491" s="131" t="s">
        <v>12564</v>
      </c>
      <c r="S1491" s="132" t="s">
        <v>145</v>
      </c>
      <c r="T1491" s="136" t="s">
        <v>7989</v>
      </c>
      <c r="U1491" s="211"/>
      <c r="V1491" s="211" t="s">
        <v>233</v>
      </c>
      <c r="W1491" s="133" t="str">
        <f>VLOOKUP(TRIM(X1491),X10:Y88,2,FALSE)</f>
        <v>Frank</v>
      </c>
      <c r="X1491" s="11" t="str">
        <f t="shared" si="49"/>
        <v>6.5.2</v>
      </c>
      <c r="AA1491" s="1">
        <f t="shared" si="48"/>
        <v>17</v>
      </c>
    </row>
    <row r="1492" spans="1:27" ht="34.799999999999997" customHeight="1">
      <c r="A1492" s="119" t="s">
        <v>139</v>
      </c>
      <c r="B1492" s="134" t="s">
        <v>57</v>
      </c>
      <c r="C1492" s="122" t="s">
        <v>140</v>
      </c>
      <c r="D1492" s="122" t="s">
        <v>97</v>
      </c>
      <c r="E1492" s="123" t="s">
        <v>7117</v>
      </c>
      <c r="F1492" s="124" t="s">
        <v>24</v>
      </c>
      <c r="G1492" s="124" t="s">
        <v>142</v>
      </c>
      <c r="H1492" s="124" t="s">
        <v>11050</v>
      </c>
      <c r="I1492" s="210" t="s">
        <v>11501</v>
      </c>
      <c r="J1492" s="129" t="s">
        <v>169</v>
      </c>
      <c r="K1492" s="128">
        <v>64</v>
      </c>
      <c r="L1492" s="129" t="s">
        <v>63</v>
      </c>
      <c r="M1492" s="128" t="s">
        <v>186</v>
      </c>
      <c r="N1492" s="127" t="s">
        <v>444</v>
      </c>
      <c r="O1492" s="127" t="s">
        <v>164</v>
      </c>
      <c r="P1492" s="127" t="s">
        <v>178</v>
      </c>
      <c r="Q1492" s="131" t="s">
        <v>8606</v>
      </c>
      <c r="R1492" s="131" t="s">
        <v>11502</v>
      </c>
      <c r="S1492" s="132" t="s">
        <v>11503</v>
      </c>
      <c r="T1492" s="136" t="s">
        <v>272</v>
      </c>
      <c r="U1492" s="211"/>
      <c r="V1492" s="211"/>
      <c r="W1492" s="133" t="str">
        <f>VLOOKUP(TRIM(X1492),X10:Y88,2,FALSE)</f>
        <v>Frank</v>
      </c>
      <c r="X1492" s="11" t="str">
        <f t="shared" si="49"/>
        <v>6.5.2</v>
      </c>
      <c r="AA1492" s="1">
        <f t="shared" si="48"/>
        <v>51</v>
      </c>
    </row>
    <row r="1493" spans="1:27" ht="34.799999999999997" customHeight="1">
      <c r="A1493" s="119" t="s">
        <v>139</v>
      </c>
      <c r="B1493" s="134" t="s">
        <v>57</v>
      </c>
      <c r="C1493" s="122" t="s">
        <v>140</v>
      </c>
      <c r="D1493" s="122" t="s">
        <v>97</v>
      </c>
      <c r="E1493" s="123" t="s">
        <v>7118</v>
      </c>
      <c r="F1493" s="124" t="s">
        <v>20</v>
      </c>
      <c r="G1493" s="124" t="s">
        <v>142</v>
      </c>
      <c r="H1493" s="124" t="s">
        <v>7540</v>
      </c>
      <c r="I1493" s="210" t="s">
        <v>661</v>
      </c>
      <c r="J1493" s="129"/>
      <c r="K1493" s="128"/>
      <c r="L1493" s="129"/>
      <c r="M1493" s="128"/>
      <c r="N1493" s="127"/>
      <c r="O1493" s="127" t="s">
        <v>164</v>
      </c>
      <c r="P1493" s="127" t="s">
        <v>178</v>
      </c>
      <c r="Q1493" s="131" t="s">
        <v>685</v>
      </c>
      <c r="R1493" s="131" t="s">
        <v>12565</v>
      </c>
      <c r="S1493" s="132" t="s">
        <v>145</v>
      </c>
      <c r="T1493" s="136" t="s">
        <v>234</v>
      </c>
      <c r="U1493" s="211"/>
      <c r="V1493" s="211" t="s">
        <v>233</v>
      </c>
      <c r="W1493" s="133" t="str">
        <f>VLOOKUP(TRIM(X1493),X10:Y88,2,FALSE)</f>
        <v>Frank</v>
      </c>
      <c r="X1493" s="11" t="str">
        <f t="shared" si="49"/>
        <v>6.5.2</v>
      </c>
      <c r="AA1493" s="1">
        <f t="shared" si="48"/>
        <v>26</v>
      </c>
    </row>
    <row r="1494" spans="1:27" ht="36" customHeight="1">
      <c r="A1494" s="119"/>
      <c r="B1494" s="134" t="s">
        <v>57</v>
      </c>
      <c r="C1494" s="122" t="s">
        <v>22</v>
      </c>
      <c r="D1494" s="122" t="s">
        <v>558</v>
      </c>
      <c r="E1494" s="123" t="s">
        <v>7119</v>
      </c>
      <c r="F1494" s="124" t="s">
        <v>24</v>
      </c>
      <c r="G1494" s="138" t="s">
        <v>142</v>
      </c>
      <c r="H1494" s="138" t="s">
        <v>11070</v>
      </c>
      <c r="I1494" s="139" t="s">
        <v>184</v>
      </c>
      <c r="J1494" s="140" t="s">
        <v>169</v>
      </c>
      <c r="K1494" s="141">
        <v>195</v>
      </c>
      <c r="L1494" s="140"/>
      <c r="M1494" s="141" t="s">
        <v>186</v>
      </c>
      <c r="N1494" s="140" t="s">
        <v>444</v>
      </c>
      <c r="O1494" s="140" t="s">
        <v>164</v>
      </c>
      <c r="P1494" s="140" t="s">
        <v>178</v>
      </c>
      <c r="Q1494" s="142" t="s">
        <v>11521</v>
      </c>
      <c r="R1494" s="142" t="s">
        <v>11520</v>
      </c>
      <c r="S1494" s="145"/>
      <c r="T1494" s="136" t="s">
        <v>7989</v>
      </c>
      <c r="U1494" s="211"/>
      <c r="V1494" s="211"/>
      <c r="W1494" s="133" t="str">
        <f>VLOOKUP(TRIM(X1494),X10:Y88,2,FALSE)</f>
        <v>Frank</v>
      </c>
      <c r="X1494" s="11" t="str">
        <f t="shared" si="49"/>
        <v>6.5.7.5</v>
      </c>
      <c r="AA1494" s="1">
        <f t="shared" si="48"/>
        <v>17</v>
      </c>
    </row>
    <row r="1495" spans="1:27" ht="36" customHeight="1">
      <c r="A1495" s="119" t="s">
        <v>139</v>
      </c>
      <c r="B1495" s="134" t="s">
        <v>57</v>
      </c>
      <c r="C1495" s="122" t="s">
        <v>140</v>
      </c>
      <c r="D1495" s="122" t="s">
        <v>558</v>
      </c>
      <c r="E1495" s="123" t="s">
        <v>7120</v>
      </c>
      <c r="F1495" s="124" t="s">
        <v>23</v>
      </c>
      <c r="G1495" s="124" t="s">
        <v>142</v>
      </c>
      <c r="H1495" s="124" t="s">
        <v>11073</v>
      </c>
      <c r="I1495" s="210" t="s">
        <v>184</v>
      </c>
      <c r="J1495" s="129" t="s">
        <v>169</v>
      </c>
      <c r="K1495" s="128">
        <v>126</v>
      </c>
      <c r="L1495" s="129" t="s">
        <v>60</v>
      </c>
      <c r="M1495" s="128" t="s">
        <v>186</v>
      </c>
      <c r="N1495" s="127" t="s">
        <v>444</v>
      </c>
      <c r="O1495" s="127" t="s">
        <v>164</v>
      </c>
      <c r="P1495" s="127" t="s">
        <v>178</v>
      </c>
      <c r="Q1495" s="131" t="s">
        <v>8768</v>
      </c>
      <c r="R1495" s="131" t="s">
        <v>12566</v>
      </c>
      <c r="S1495" s="132" t="s">
        <v>145</v>
      </c>
      <c r="T1495" s="136" t="s">
        <v>7989</v>
      </c>
      <c r="U1495" s="211"/>
      <c r="V1495" s="211" t="s">
        <v>233</v>
      </c>
      <c r="W1495" s="133" t="str">
        <f>VLOOKUP(TRIM(X1495),X10:Y88,2,FALSE)</f>
        <v>Frank</v>
      </c>
      <c r="X1495" s="11" t="str">
        <f t="shared" si="49"/>
        <v>6.5.7.5</v>
      </c>
      <c r="AA1495" s="1">
        <f t="shared" si="48"/>
        <v>17</v>
      </c>
    </row>
    <row r="1496" spans="1:27" ht="36" customHeight="1">
      <c r="A1496" s="119" t="s">
        <v>139</v>
      </c>
      <c r="B1496" s="134" t="s">
        <v>57</v>
      </c>
      <c r="C1496" s="122" t="s">
        <v>140</v>
      </c>
      <c r="D1496" s="122" t="s">
        <v>558</v>
      </c>
      <c r="E1496" s="123" t="s">
        <v>7121</v>
      </c>
      <c r="F1496" s="124" t="s">
        <v>23</v>
      </c>
      <c r="G1496" s="124" t="s">
        <v>142</v>
      </c>
      <c r="H1496" s="124" t="s">
        <v>12851</v>
      </c>
      <c r="I1496" s="210" t="s">
        <v>12719</v>
      </c>
      <c r="J1496" s="127" t="s">
        <v>169</v>
      </c>
      <c r="K1496" s="212">
        <v>184</v>
      </c>
      <c r="L1496" s="127" t="s">
        <v>63</v>
      </c>
      <c r="M1496" s="212" t="s">
        <v>186</v>
      </c>
      <c r="N1496" s="127" t="s">
        <v>444</v>
      </c>
      <c r="O1496" s="127" t="s">
        <v>164</v>
      </c>
      <c r="P1496" s="127" t="s">
        <v>178</v>
      </c>
      <c r="Q1496" s="131" t="s">
        <v>8849</v>
      </c>
      <c r="R1496" s="131" t="s">
        <v>12567</v>
      </c>
      <c r="S1496" s="132" t="s">
        <v>145</v>
      </c>
      <c r="T1496" s="136" t="s">
        <v>274</v>
      </c>
      <c r="U1496" s="211"/>
      <c r="V1496" s="211" t="s">
        <v>233</v>
      </c>
      <c r="W1496" s="133" t="str">
        <f>VLOOKUP(TRIM(X1496),X10:Y88,2,FALSE)</f>
        <v>Frank</v>
      </c>
      <c r="X1496" s="11" t="str">
        <f t="shared" si="49"/>
        <v>6.5.7.5</v>
      </c>
      <c r="AA1496" s="1">
        <f t="shared" si="48"/>
        <v>55</v>
      </c>
    </row>
    <row r="1497" spans="1:27" ht="36" customHeight="1">
      <c r="A1497" s="119" t="s">
        <v>139</v>
      </c>
      <c r="B1497" s="134" t="s">
        <v>57</v>
      </c>
      <c r="C1497" s="122" t="s">
        <v>140</v>
      </c>
      <c r="D1497" s="122" t="s">
        <v>97</v>
      </c>
      <c r="E1497" s="123" t="s">
        <v>7122</v>
      </c>
      <c r="F1497" s="124" t="s">
        <v>24</v>
      </c>
      <c r="G1497" s="124" t="s">
        <v>142</v>
      </c>
      <c r="H1497" s="124" t="s">
        <v>11053</v>
      </c>
      <c r="I1497" s="210" t="s">
        <v>661</v>
      </c>
      <c r="J1497" s="129" t="s">
        <v>180</v>
      </c>
      <c r="K1497" s="128">
        <v>190</v>
      </c>
      <c r="L1497" s="129" t="s">
        <v>63</v>
      </c>
      <c r="M1497" s="128" t="s">
        <v>186</v>
      </c>
      <c r="N1497" s="127" t="s">
        <v>444</v>
      </c>
      <c r="O1497" s="127" t="s">
        <v>164</v>
      </c>
      <c r="P1497" s="127" t="s">
        <v>178</v>
      </c>
      <c r="Q1497" s="131" t="s">
        <v>8785</v>
      </c>
      <c r="R1497" s="131" t="s">
        <v>11510</v>
      </c>
      <c r="S1497" s="132" t="s">
        <v>11511</v>
      </c>
      <c r="T1497" s="136" t="s">
        <v>234</v>
      </c>
      <c r="U1497" s="211"/>
      <c r="V1497" s="211"/>
      <c r="W1497" s="133" t="str">
        <f>VLOOKUP(TRIM(X1497),X10:Y88,2,FALSE)</f>
        <v>Frank</v>
      </c>
      <c r="X1497" s="11" t="str">
        <f t="shared" si="49"/>
        <v>6.5.2</v>
      </c>
      <c r="AA1497" s="1">
        <f t="shared" ref="AA1497:AA1560" si="50">LEN(I1497)</f>
        <v>26</v>
      </c>
    </row>
    <row r="1498" spans="1:27" ht="36" customHeight="1">
      <c r="A1498" s="119" t="s">
        <v>139</v>
      </c>
      <c r="B1498" s="134" t="s">
        <v>57</v>
      </c>
      <c r="C1498" s="122" t="s">
        <v>140</v>
      </c>
      <c r="D1498" s="122" t="s">
        <v>77</v>
      </c>
      <c r="E1498" s="123" t="s">
        <v>7123</v>
      </c>
      <c r="F1498" s="124" t="s">
        <v>19</v>
      </c>
      <c r="G1498" s="124" t="s">
        <v>151</v>
      </c>
      <c r="H1498" s="124" t="s">
        <v>11075</v>
      </c>
      <c r="I1498" s="210" t="s">
        <v>11076</v>
      </c>
      <c r="J1498" s="129"/>
      <c r="K1498" s="128"/>
      <c r="L1498" s="129"/>
      <c r="M1498" s="128"/>
      <c r="N1498" s="127"/>
      <c r="O1498" s="127" t="s">
        <v>164</v>
      </c>
      <c r="P1498" s="127" t="s">
        <v>709</v>
      </c>
      <c r="Q1498" s="131" t="s">
        <v>11074</v>
      </c>
      <c r="R1498" s="131" t="s">
        <v>12269</v>
      </c>
      <c r="S1498" s="132" t="s">
        <v>153</v>
      </c>
      <c r="T1498" s="136" t="s">
        <v>294</v>
      </c>
      <c r="U1498" s="211"/>
      <c r="V1498" s="211"/>
      <c r="W1498" s="133" t="str">
        <f>VLOOKUP(TRIM(X1498),X10:Y88,2,FALSE)</f>
        <v>Puneet</v>
      </c>
      <c r="X1498" s="11" t="str">
        <f t="shared" si="49"/>
        <v>5.1</v>
      </c>
      <c r="AA1498" s="1">
        <f t="shared" si="50"/>
        <v>18</v>
      </c>
    </row>
    <row r="1499" spans="1:27" ht="36" customHeight="1">
      <c r="A1499" s="119" t="s">
        <v>139</v>
      </c>
      <c r="B1499" s="134" t="s">
        <v>57</v>
      </c>
      <c r="C1499" s="122" t="s">
        <v>140</v>
      </c>
      <c r="D1499" s="122" t="s">
        <v>94</v>
      </c>
      <c r="E1499" s="123" t="s">
        <v>7124</v>
      </c>
      <c r="F1499" s="124" t="s">
        <v>24</v>
      </c>
      <c r="G1499" s="124" t="s">
        <v>142</v>
      </c>
      <c r="H1499" s="124" t="s">
        <v>11142</v>
      </c>
      <c r="I1499" s="210" t="s">
        <v>12720</v>
      </c>
      <c r="J1499" s="129" t="s">
        <v>180</v>
      </c>
      <c r="K1499" s="128">
        <v>6</v>
      </c>
      <c r="L1499" s="129" t="s">
        <v>68</v>
      </c>
      <c r="M1499" s="128" t="s">
        <v>186</v>
      </c>
      <c r="N1499" s="127" t="s">
        <v>444</v>
      </c>
      <c r="O1499" s="127" t="s">
        <v>164</v>
      </c>
      <c r="P1499" s="127" t="s">
        <v>178</v>
      </c>
      <c r="Q1499" s="131" t="s">
        <v>3716</v>
      </c>
      <c r="R1499" s="131" t="s">
        <v>11747</v>
      </c>
      <c r="S1499" s="132" t="s">
        <v>11748</v>
      </c>
      <c r="T1499" s="136" t="s">
        <v>290</v>
      </c>
      <c r="U1499" s="211"/>
      <c r="V1499" s="211"/>
      <c r="W1499" s="133" t="str">
        <f>VLOOKUP(TRIM(X1499),X10:Y88,2,FALSE)</f>
        <v>Frank</v>
      </c>
      <c r="X1499" s="11" t="str">
        <f t="shared" si="49"/>
        <v>6.5.1</v>
      </c>
      <c r="AA1499" s="1">
        <f t="shared" si="50"/>
        <v>290</v>
      </c>
    </row>
    <row r="1500" spans="1:27" ht="36" customHeight="1">
      <c r="A1500" s="119" t="s">
        <v>139</v>
      </c>
      <c r="B1500" s="134" t="s">
        <v>57</v>
      </c>
      <c r="C1500" s="122" t="s">
        <v>140</v>
      </c>
      <c r="D1500" s="122" t="s">
        <v>94</v>
      </c>
      <c r="E1500" s="123" t="s">
        <v>7125</v>
      </c>
      <c r="F1500" s="124" t="s">
        <v>24</v>
      </c>
      <c r="G1500" s="124" t="s">
        <v>142</v>
      </c>
      <c r="H1500" s="124" t="s">
        <v>11145</v>
      </c>
      <c r="I1500" s="210" t="s">
        <v>12720</v>
      </c>
      <c r="J1500" s="129" t="s">
        <v>169</v>
      </c>
      <c r="K1500" s="128">
        <v>6</v>
      </c>
      <c r="L1500" s="129" t="s">
        <v>68</v>
      </c>
      <c r="M1500" s="128" t="s">
        <v>186</v>
      </c>
      <c r="N1500" s="127" t="s">
        <v>444</v>
      </c>
      <c r="O1500" s="127" t="s">
        <v>164</v>
      </c>
      <c r="P1500" s="127" t="s">
        <v>178</v>
      </c>
      <c r="Q1500" s="131" t="s">
        <v>3716</v>
      </c>
      <c r="R1500" s="131" t="s">
        <v>11744</v>
      </c>
      <c r="S1500" s="132" t="s">
        <v>11745</v>
      </c>
      <c r="T1500" s="136" t="s">
        <v>290</v>
      </c>
      <c r="U1500" s="211"/>
      <c r="V1500" s="211"/>
      <c r="W1500" s="133" t="str">
        <f>VLOOKUP(TRIM(X1500),X10:Y88,2,FALSE)</f>
        <v>Frank</v>
      </c>
      <c r="X1500" s="11" t="str">
        <f t="shared" si="49"/>
        <v>6.5.1</v>
      </c>
      <c r="AA1500" s="1">
        <f t="shared" si="50"/>
        <v>290</v>
      </c>
    </row>
    <row r="1501" spans="1:27" ht="36" customHeight="1">
      <c r="A1501" s="119" t="s">
        <v>139</v>
      </c>
      <c r="B1501" s="134" t="s">
        <v>57</v>
      </c>
      <c r="C1501" s="122" t="s">
        <v>140</v>
      </c>
      <c r="D1501" s="122" t="s">
        <v>94</v>
      </c>
      <c r="E1501" s="123" t="s">
        <v>7126</v>
      </c>
      <c r="F1501" s="124" t="s">
        <v>24</v>
      </c>
      <c r="G1501" s="124" t="s">
        <v>142</v>
      </c>
      <c r="H1501" s="124" t="s">
        <v>11150</v>
      </c>
      <c r="I1501" s="210" t="s">
        <v>184</v>
      </c>
      <c r="J1501" s="129" t="s">
        <v>169</v>
      </c>
      <c r="K1501" s="128">
        <v>187</v>
      </c>
      <c r="L1501" s="129" t="s">
        <v>63</v>
      </c>
      <c r="M1501" s="128" t="s">
        <v>186</v>
      </c>
      <c r="N1501" s="127" t="s">
        <v>444</v>
      </c>
      <c r="O1501" s="127" t="s">
        <v>164</v>
      </c>
      <c r="P1501" s="127" t="s">
        <v>178</v>
      </c>
      <c r="Q1501" s="131" t="s">
        <v>8855</v>
      </c>
      <c r="R1501" s="131" t="s">
        <v>11473</v>
      </c>
      <c r="S1501" s="132" t="s">
        <v>11471</v>
      </c>
      <c r="T1501" s="136" t="s">
        <v>190</v>
      </c>
      <c r="U1501" s="211"/>
      <c r="V1501" s="211"/>
      <c r="W1501" s="133" t="str">
        <f>VLOOKUP(TRIM(X1501),X10:Y88,2,FALSE)</f>
        <v>Frank</v>
      </c>
      <c r="X1501" s="11" t="str">
        <f t="shared" si="49"/>
        <v>6.5.1</v>
      </c>
      <c r="AA1501" s="1">
        <f t="shared" si="50"/>
        <v>17</v>
      </c>
    </row>
    <row r="1502" spans="1:27" ht="36" customHeight="1">
      <c r="A1502" s="119" t="s">
        <v>139</v>
      </c>
      <c r="B1502" s="134" t="s">
        <v>57</v>
      </c>
      <c r="C1502" s="122" t="s">
        <v>140</v>
      </c>
      <c r="D1502" s="122" t="s">
        <v>94</v>
      </c>
      <c r="E1502" s="123" t="s">
        <v>7127</v>
      </c>
      <c r="F1502" s="124" t="s">
        <v>24</v>
      </c>
      <c r="G1502" s="124" t="s">
        <v>142</v>
      </c>
      <c r="H1502" s="124" t="s">
        <v>11153</v>
      </c>
      <c r="I1502" s="210" t="s">
        <v>448</v>
      </c>
      <c r="J1502" s="129" t="s">
        <v>169</v>
      </c>
      <c r="K1502" s="128">
        <v>168</v>
      </c>
      <c r="L1502" s="129" t="s">
        <v>63</v>
      </c>
      <c r="M1502" s="128" t="s">
        <v>186</v>
      </c>
      <c r="N1502" s="127" t="s">
        <v>444</v>
      </c>
      <c r="O1502" s="127" t="s">
        <v>164</v>
      </c>
      <c r="P1502" s="127" t="s">
        <v>178</v>
      </c>
      <c r="Q1502" s="131" t="s">
        <v>8830</v>
      </c>
      <c r="R1502" s="131" t="s">
        <v>11762</v>
      </c>
      <c r="S1502" s="132" t="s">
        <v>11763</v>
      </c>
      <c r="T1502" s="136" t="s">
        <v>7989</v>
      </c>
      <c r="U1502" s="211"/>
      <c r="V1502" s="211"/>
      <c r="W1502" s="133" t="str">
        <f>VLOOKUP(TRIM(X1502),X10:Y88,2,FALSE)</f>
        <v>Frank</v>
      </c>
      <c r="X1502" s="11" t="str">
        <f t="shared" ref="X1502:X1565" si="51">IF(ISNONTEXT(D1502),"" &amp; D1502 &amp;"",T(D1502))</f>
        <v>6.5.1</v>
      </c>
      <c r="AA1502" s="1">
        <f t="shared" si="50"/>
        <v>27</v>
      </c>
    </row>
    <row r="1503" spans="1:27" ht="36" customHeight="1">
      <c r="A1503" s="119" t="s">
        <v>139</v>
      </c>
      <c r="B1503" s="134" t="s">
        <v>57</v>
      </c>
      <c r="C1503" s="122" t="s">
        <v>140</v>
      </c>
      <c r="D1503" s="122" t="s">
        <v>94</v>
      </c>
      <c r="E1503" s="123" t="s">
        <v>7128</v>
      </c>
      <c r="F1503" s="124" t="s">
        <v>24</v>
      </c>
      <c r="G1503" s="124" t="s">
        <v>142</v>
      </c>
      <c r="H1503" s="124" t="s">
        <v>11157</v>
      </c>
      <c r="I1503" s="210" t="s">
        <v>11154</v>
      </c>
      <c r="J1503" s="129" t="s">
        <v>169</v>
      </c>
      <c r="K1503" s="128">
        <v>179</v>
      </c>
      <c r="L1503" s="129" t="s">
        <v>63</v>
      </c>
      <c r="M1503" s="128" t="s">
        <v>186</v>
      </c>
      <c r="N1503" s="127" t="s">
        <v>444</v>
      </c>
      <c r="O1503" s="127" t="s">
        <v>164</v>
      </c>
      <c r="P1503" s="127" t="s">
        <v>178</v>
      </c>
      <c r="Q1503" s="131" t="s">
        <v>8842</v>
      </c>
      <c r="R1503" s="131" t="s">
        <v>11375</v>
      </c>
      <c r="S1503" s="132" t="s">
        <v>11373</v>
      </c>
      <c r="T1503" s="136" t="s">
        <v>276</v>
      </c>
      <c r="U1503" s="211"/>
      <c r="V1503" s="211"/>
      <c r="W1503" s="133" t="str">
        <f>VLOOKUP(TRIM(X1503),X10:Y88,2,FALSE)</f>
        <v>Frank</v>
      </c>
      <c r="X1503" s="11" t="str">
        <f t="shared" si="51"/>
        <v>6.5.1</v>
      </c>
      <c r="AA1503" s="1">
        <f t="shared" si="50"/>
        <v>49</v>
      </c>
    </row>
    <row r="1504" spans="1:27" ht="36" customHeight="1">
      <c r="A1504" s="119" t="s">
        <v>139</v>
      </c>
      <c r="B1504" s="134" t="s">
        <v>57</v>
      </c>
      <c r="C1504" s="122" t="s">
        <v>140</v>
      </c>
      <c r="D1504" s="122" t="s">
        <v>94</v>
      </c>
      <c r="E1504" s="123" t="s">
        <v>7129</v>
      </c>
      <c r="F1504" s="124" t="s">
        <v>23</v>
      </c>
      <c r="G1504" s="124" t="s">
        <v>142</v>
      </c>
      <c r="H1504" s="124" t="s">
        <v>11160</v>
      </c>
      <c r="I1504" s="210" t="s">
        <v>214</v>
      </c>
      <c r="J1504" s="129" t="s">
        <v>169</v>
      </c>
      <c r="K1504" s="128">
        <v>116</v>
      </c>
      <c r="L1504" s="129" t="s">
        <v>60</v>
      </c>
      <c r="M1504" s="128" t="s">
        <v>186</v>
      </c>
      <c r="N1504" s="127" t="s">
        <v>444</v>
      </c>
      <c r="O1504" s="127" t="s">
        <v>164</v>
      </c>
      <c r="P1504" s="127" t="s">
        <v>178</v>
      </c>
      <c r="Q1504" s="131" t="s">
        <v>8732</v>
      </c>
      <c r="R1504" s="131" t="s">
        <v>12568</v>
      </c>
      <c r="S1504" s="132" t="s">
        <v>145</v>
      </c>
      <c r="T1504" s="136" t="s">
        <v>215</v>
      </c>
      <c r="U1504" s="211"/>
      <c r="V1504" s="211" t="s">
        <v>233</v>
      </c>
      <c r="W1504" s="133" t="str">
        <f>VLOOKUP(TRIM(X1504),X10:Y88,2,FALSE)</f>
        <v>Frank</v>
      </c>
      <c r="X1504" s="11" t="str">
        <f t="shared" si="51"/>
        <v>6.5.1</v>
      </c>
      <c r="AA1504" s="1">
        <f t="shared" si="50"/>
        <v>8</v>
      </c>
    </row>
    <row r="1505" spans="1:27" ht="36" customHeight="1">
      <c r="A1505" s="119" t="s">
        <v>139</v>
      </c>
      <c r="B1505" s="134" t="s">
        <v>57</v>
      </c>
      <c r="C1505" s="122" t="s">
        <v>140</v>
      </c>
      <c r="D1505" s="122" t="s">
        <v>94</v>
      </c>
      <c r="E1505" s="123" t="s">
        <v>7130</v>
      </c>
      <c r="F1505" s="124" t="s">
        <v>23</v>
      </c>
      <c r="G1505" s="124" t="s">
        <v>142</v>
      </c>
      <c r="H1505" s="124" t="s">
        <v>11163</v>
      </c>
      <c r="I1505" s="210" t="s">
        <v>12721</v>
      </c>
      <c r="J1505" s="129" t="s">
        <v>180</v>
      </c>
      <c r="K1505" s="128">
        <v>228</v>
      </c>
      <c r="L1505" s="129" t="s">
        <v>63</v>
      </c>
      <c r="M1505" s="128" t="s">
        <v>186</v>
      </c>
      <c r="N1505" s="127" t="s">
        <v>444</v>
      </c>
      <c r="O1505" s="127" t="s">
        <v>164</v>
      </c>
      <c r="P1505" s="127" t="s">
        <v>178</v>
      </c>
      <c r="Q1505" s="131" t="s">
        <v>8843</v>
      </c>
      <c r="R1505" s="131" t="s">
        <v>12569</v>
      </c>
      <c r="S1505" s="132" t="s">
        <v>145</v>
      </c>
      <c r="T1505" s="136" t="s">
        <v>276</v>
      </c>
      <c r="U1505" s="211"/>
      <c r="V1505" s="211" t="s">
        <v>233</v>
      </c>
      <c r="W1505" s="133" t="str">
        <f>VLOOKUP(TRIM(X1505),X10:Y88,2,FALSE)</f>
        <v>Frank</v>
      </c>
      <c r="X1505" s="11" t="str">
        <f t="shared" si="51"/>
        <v>6.5.1</v>
      </c>
      <c r="AA1505" s="1">
        <f t="shared" si="50"/>
        <v>68</v>
      </c>
    </row>
    <row r="1506" spans="1:27" ht="36" customHeight="1">
      <c r="A1506" s="119" t="s">
        <v>139</v>
      </c>
      <c r="B1506" s="134" t="s">
        <v>57</v>
      </c>
      <c r="C1506" s="122" t="s">
        <v>140</v>
      </c>
      <c r="D1506" s="122" t="s">
        <v>94</v>
      </c>
      <c r="E1506" s="123" t="s">
        <v>7131</v>
      </c>
      <c r="F1506" s="124" t="s">
        <v>24</v>
      </c>
      <c r="G1506" s="124" t="s">
        <v>142</v>
      </c>
      <c r="H1506" s="124" t="s">
        <v>11166</v>
      </c>
      <c r="I1506" s="210" t="s">
        <v>12722</v>
      </c>
      <c r="J1506" s="129" t="s">
        <v>169</v>
      </c>
      <c r="K1506" s="128">
        <v>104</v>
      </c>
      <c r="L1506" s="129" t="s">
        <v>63</v>
      </c>
      <c r="M1506" s="128" t="s">
        <v>186</v>
      </c>
      <c r="N1506" s="127" t="s">
        <v>444</v>
      </c>
      <c r="O1506" s="127" t="s">
        <v>164</v>
      </c>
      <c r="P1506" s="127" t="s">
        <v>178</v>
      </c>
      <c r="Q1506" s="131" t="s">
        <v>8707</v>
      </c>
      <c r="R1506" s="131" t="s">
        <v>11771</v>
      </c>
      <c r="S1506" s="132" t="s">
        <v>11772</v>
      </c>
      <c r="T1506" s="136" t="s">
        <v>182</v>
      </c>
      <c r="U1506" s="211"/>
      <c r="V1506" s="211"/>
      <c r="W1506" s="133" t="str">
        <f>VLOOKUP(TRIM(X1506),X10:Y88,2,FALSE)</f>
        <v>Frank</v>
      </c>
      <c r="X1506" s="11" t="str">
        <f t="shared" si="51"/>
        <v>6.5.1</v>
      </c>
      <c r="AA1506" s="1">
        <f t="shared" si="50"/>
        <v>31</v>
      </c>
    </row>
    <row r="1507" spans="1:27" ht="36" customHeight="1">
      <c r="A1507" s="119" t="s">
        <v>139</v>
      </c>
      <c r="B1507" s="134" t="s">
        <v>57</v>
      </c>
      <c r="C1507" s="122" t="s">
        <v>140</v>
      </c>
      <c r="D1507" s="122" t="s">
        <v>94</v>
      </c>
      <c r="E1507" s="123" t="s">
        <v>7132</v>
      </c>
      <c r="F1507" s="124" t="s">
        <v>23</v>
      </c>
      <c r="G1507" s="124" t="s">
        <v>142</v>
      </c>
      <c r="H1507" s="124" t="s">
        <v>11170</v>
      </c>
      <c r="I1507" s="210" t="s">
        <v>11167</v>
      </c>
      <c r="J1507" s="129" t="s">
        <v>169</v>
      </c>
      <c r="K1507" s="128">
        <v>155</v>
      </c>
      <c r="L1507" s="129" t="s">
        <v>63</v>
      </c>
      <c r="M1507" s="128" t="s">
        <v>186</v>
      </c>
      <c r="N1507" s="127" t="s">
        <v>444</v>
      </c>
      <c r="O1507" s="127" t="s">
        <v>164</v>
      </c>
      <c r="P1507" s="127" t="s">
        <v>178</v>
      </c>
      <c r="Q1507" s="131" t="s">
        <v>8819</v>
      </c>
      <c r="R1507" s="131" t="s">
        <v>12570</v>
      </c>
      <c r="S1507" s="132" t="s">
        <v>145</v>
      </c>
      <c r="T1507" s="136" t="s">
        <v>450</v>
      </c>
      <c r="U1507" s="211"/>
      <c r="V1507" s="211" t="s">
        <v>233</v>
      </c>
      <c r="W1507" s="133" t="str">
        <f>VLOOKUP(TRIM(X1507),X10:Y88,2,FALSE)</f>
        <v>Frank</v>
      </c>
      <c r="X1507" s="11" t="str">
        <f t="shared" si="51"/>
        <v>6.5.1</v>
      </c>
      <c r="AA1507" s="1">
        <f t="shared" si="50"/>
        <v>28</v>
      </c>
    </row>
    <row r="1508" spans="1:27" ht="36" customHeight="1">
      <c r="A1508" s="119" t="s">
        <v>139</v>
      </c>
      <c r="B1508" s="134" t="s">
        <v>57</v>
      </c>
      <c r="C1508" s="122" t="s">
        <v>140</v>
      </c>
      <c r="D1508" s="122" t="s">
        <v>94</v>
      </c>
      <c r="E1508" s="123" t="s">
        <v>7133</v>
      </c>
      <c r="F1508" s="124" t="s">
        <v>24</v>
      </c>
      <c r="G1508" s="124" t="s">
        <v>142</v>
      </c>
      <c r="H1508" s="124" t="s">
        <v>11173</v>
      </c>
      <c r="I1508" s="210" t="s">
        <v>790</v>
      </c>
      <c r="J1508" s="129" t="s">
        <v>169</v>
      </c>
      <c r="K1508" s="128">
        <v>102</v>
      </c>
      <c r="L1508" s="129" t="s">
        <v>63</v>
      </c>
      <c r="M1508" s="128" t="s">
        <v>186</v>
      </c>
      <c r="N1508" s="127" t="s">
        <v>444</v>
      </c>
      <c r="O1508" s="127" t="s">
        <v>164</v>
      </c>
      <c r="P1508" s="127" t="s">
        <v>178</v>
      </c>
      <c r="Q1508" s="131" t="s">
        <v>8700</v>
      </c>
      <c r="R1508" s="131" t="s">
        <v>11777</v>
      </c>
      <c r="S1508" s="132" t="s">
        <v>11778</v>
      </c>
      <c r="T1508" s="136" t="s">
        <v>216</v>
      </c>
      <c r="U1508" s="211"/>
      <c r="V1508" s="211"/>
      <c r="W1508" s="133" t="str">
        <f>VLOOKUP(TRIM(X1508),X10:Y88,2,FALSE)</f>
        <v>Frank</v>
      </c>
      <c r="X1508" s="11" t="str">
        <f t="shared" si="51"/>
        <v>6.5.1</v>
      </c>
      <c r="AA1508" s="1">
        <f t="shared" si="50"/>
        <v>15</v>
      </c>
    </row>
    <row r="1509" spans="1:27" ht="36" customHeight="1">
      <c r="A1509" s="119" t="s">
        <v>139</v>
      </c>
      <c r="B1509" s="134" t="s">
        <v>57</v>
      </c>
      <c r="C1509" s="122" t="s">
        <v>140</v>
      </c>
      <c r="D1509" s="122" t="s">
        <v>94</v>
      </c>
      <c r="E1509" s="123" t="s">
        <v>7134</v>
      </c>
      <c r="F1509" s="124" t="s">
        <v>20</v>
      </c>
      <c r="G1509" s="124" t="s">
        <v>142</v>
      </c>
      <c r="H1509" s="124" t="s">
        <v>11181</v>
      </c>
      <c r="I1509" s="210" t="s">
        <v>280</v>
      </c>
      <c r="J1509" s="129"/>
      <c r="K1509" s="128"/>
      <c r="L1509" s="129"/>
      <c r="M1509" s="128"/>
      <c r="N1509" s="127"/>
      <c r="O1509" s="127" t="s">
        <v>164</v>
      </c>
      <c r="P1509" s="127" t="s">
        <v>178</v>
      </c>
      <c r="Q1509" s="131" t="s">
        <v>11179</v>
      </c>
      <c r="R1509" s="131" t="s">
        <v>12571</v>
      </c>
      <c r="S1509" s="132" t="s">
        <v>145</v>
      </c>
      <c r="T1509" s="136" t="s">
        <v>215</v>
      </c>
      <c r="U1509" s="211"/>
      <c r="V1509" s="211" t="s">
        <v>233</v>
      </c>
      <c r="W1509" s="133" t="str">
        <f>VLOOKUP(TRIM(X1509),X10:Y88,2,FALSE)</f>
        <v>Frank</v>
      </c>
      <c r="X1509" s="11" t="str">
        <f t="shared" si="51"/>
        <v>6.5.1</v>
      </c>
      <c r="AA1509" s="1">
        <f t="shared" si="50"/>
        <v>6</v>
      </c>
    </row>
    <row r="1510" spans="1:27" ht="36" customHeight="1">
      <c r="A1510" s="119" t="s">
        <v>139</v>
      </c>
      <c r="B1510" s="134" t="s">
        <v>57</v>
      </c>
      <c r="C1510" s="122" t="s">
        <v>140</v>
      </c>
      <c r="D1510" s="122" t="s">
        <v>94</v>
      </c>
      <c r="E1510" s="123" t="s">
        <v>7135</v>
      </c>
      <c r="F1510" s="124" t="s">
        <v>23</v>
      </c>
      <c r="G1510" s="124" t="s">
        <v>142</v>
      </c>
      <c r="H1510" s="124" t="s">
        <v>11184</v>
      </c>
      <c r="I1510" s="210" t="s">
        <v>681</v>
      </c>
      <c r="J1510" s="129" t="s">
        <v>169</v>
      </c>
      <c r="K1510" s="128">
        <v>154</v>
      </c>
      <c r="L1510" s="129" t="s">
        <v>63</v>
      </c>
      <c r="M1510" s="128" t="s">
        <v>186</v>
      </c>
      <c r="N1510" s="127" t="s">
        <v>444</v>
      </c>
      <c r="O1510" s="127" t="s">
        <v>164</v>
      </c>
      <c r="P1510" s="127" t="s">
        <v>178</v>
      </c>
      <c r="Q1510" s="131" t="s">
        <v>8818</v>
      </c>
      <c r="R1510" s="131" t="s">
        <v>12572</v>
      </c>
      <c r="S1510" s="132" t="s">
        <v>145</v>
      </c>
      <c r="T1510" s="136" t="s">
        <v>450</v>
      </c>
      <c r="U1510" s="211"/>
      <c r="V1510" s="211" t="s">
        <v>233</v>
      </c>
      <c r="W1510" s="133" t="str">
        <f>VLOOKUP(TRIM(X1510),X10:Y88,2,FALSE)</f>
        <v>Frank</v>
      </c>
      <c r="X1510" s="11" t="str">
        <f t="shared" si="51"/>
        <v>6.5.1</v>
      </c>
      <c r="AA1510" s="1">
        <f t="shared" si="50"/>
        <v>14</v>
      </c>
    </row>
    <row r="1511" spans="1:27" ht="36" customHeight="1">
      <c r="A1511" s="119" t="s">
        <v>139</v>
      </c>
      <c r="B1511" s="134" t="s">
        <v>57</v>
      </c>
      <c r="C1511" s="122" t="s">
        <v>140</v>
      </c>
      <c r="D1511" s="122" t="s">
        <v>94</v>
      </c>
      <c r="E1511" s="123" t="s">
        <v>7136</v>
      </c>
      <c r="F1511" s="124" t="s">
        <v>24</v>
      </c>
      <c r="G1511" s="124" t="s">
        <v>142</v>
      </c>
      <c r="H1511" s="124" t="s">
        <v>11187</v>
      </c>
      <c r="I1511" s="210" t="s">
        <v>313</v>
      </c>
      <c r="J1511" s="129" t="s">
        <v>169</v>
      </c>
      <c r="K1511" s="128">
        <v>95</v>
      </c>
      <c r="L1511" s="129" t="s">
        <v>68</v>
      </c>
      <c r="M1511" s="128" t="s">
        <v>186</v>
      </c>
      <c r="N1511" s="127" t="s">
        <v>444</v>
      </c>
      <c r="O1511" s="127" t="s">
        <v>164</v>
      </c>
      <c r="P1511" s="127" t="s">
        <v>178</v>
      </c>
      <c r="Q1511" s="131" t="s">
        <v>8664</v>
      </c>
      <c r="R1511" s="131" t="s">
        <v>11765</v>
      </c>
      <c r="S1511" s="132" t="s">
        <v>11766</v>
      </c>
      <c r="T1511" s="136" t="s">
        <v>224</v>
      </c>
      <c r="U1511" s="211"/>
      <c r="V1511" s="211"/>
      <c r="W1511" s="133" t="str">
        <f>VLOOKUP(TRIM(X1511),X10:Y88,2,FALSE)</f>
        <v>Frank</v>
      </c>
      <c r="X1511" s="11" t="str">
        <f t="shared" si="51"/>
        <v>6.5.1</v>
      </c>
      <c r="AA1511" s="1">
        <f t="shared" si="50"/>
        <v>11</v>
      </c>
    </row>
    <row r="1512" spans="1:27" ht="36" customHeight="1">
      <c r="A1512" s="119" t="s">
        <v>139</v>
      </c>
      <c r="B1512" s="134" t="s">
        <v>57</v>
      </c>
      <c r="C1512" s="122" t="s">
        <v>140</v>
      </c>
      <c r="D1512" s="122" t="s">
        <v>94</v>
      </c>
      <c r="E1512" s="123" t="s">
        <v>7137</v>
      </c>
      <c r="F1512" s="124" t="s">
        <v>24</v>
      </c>
      <c r="G1512" s="124" t="s">
        <v>142</v>
      </c>
      <c r="H1512" s="124" t="s">
        <v>11191</v>
      </c>
      <c r="I1512" s="210" t="s">
        <v>12723</v>
      </c>
      <c r="J1512" s="129" t="s">
        <v>180</v>
      </c>
      <c r="K1512" s="128">
        <v>158</v>
      </c>
      <c r="L1512" s="129" t="s">
        <v>63</v>
      </c>
      <c r="M1512" s="128" t="s">
        <v>186</v>
      </c>
      <c r="N1512" s="127" t="s">
        <v>444</v>
      </c>
      <c r="O1512" s="127" t="s">
        <v>164</v>
      </c>
      <c r="P1512" s="127" t="s">
        <v>178</v>
      </c>
      <c r="Q1512" s="131" t="s">
        <v>8726</v>
      </c>
      <c r="R1512" s="131" t="s">
        <v>11775</v>
      </c>
      <c r="S1512" s="132" t="s">
        <v>11774</v>
      </c>
      <c r="T1512" s="136" t="s">
        <v>269</v>
      </c>
      <c r="U1512" s="211"/>
      <c r="V1512" s="211"/>
      <c r="W1512" s="133" t="str">
        <f>VLOOKUP(TRIM(X1512),X10:Y88,2,FALSE)</f>
        <v>Frank</v>
      </c>
      <c r="X1512" s="11" t="str">
        <f t="shared" si="51"/>
        <v>6.5.1</v>
      </c>
      <c r="AA1512" s="1">
        <f t="shared" si="50"/>
        <v>51</v>
      </c>
    </row>
    <row r="1513" spans="1:27" ht="36" customHeight="1">
      <c r="A1513" s="119" t="s">
        <v>139</v>
      </c>
      <c r="B1513" s="134" t="s">
        <v>57</v>
      </c>
      <c r="C1513" s="122" t="s">
        <v>140</v>
      </c>
      <c r="D1513" s="122" t="s">
        <v>98</v>
      </c>
      <c r="E1513" s="123" t="s">
        <v>7138</v>
      </c>
      <c r="F1513" s="124" t="s">
        <v>23</v>
      </c>
      <c r="G1513" s="124" t="s">
        <v>142</v>
      </c>
      <c r="H1513" s="124" t="s">
        <v>11253</v>
      </c>
      <c r="I1513" s="135" t="s">
        <v>661</v>
      </c>
      <c r="J1513" s="129" t="s">
        <v>180</v>
      </c>
      <c r="K1513" s="128">
        <v>2</v>
      </c>
      <c r="L1513" s="129" t="s">
        <v>63</v>
      </c>
      <c r="M1513" s="128" t="s">
        <v>186</v>
      </c>
      <c r="N1513" s="127" t="s">
        <v>444</v>
      </c>
      <c r="O1513" s="127" t="s">
        <v>164</v>
      </c>
      <c r="P1513" s="127" t="s">
        <v>178</v>
      </c>
      <c r="Q1513" s="131" t="s">
        <v>3544</v>
      </c>
      <c r="R1513" s="131" t="s">
        <v>12573</v>
      </c>
      <c r="S1513" s="132" t="s">
        <v>145</v>
      </c>
      <c r="T1513" s="136" t="s">
        <v>219</v>
      </c>
      <c r="U1513" s="211"/>
      <c r="V1513" s="211" t="s">
        <v>233</v>
      </c>
      <c r="W1513" s="133" t="str">
        <f>VLOOKUP(TRIM(X1513),X10:Y88,2,FALSE)</f>
        <v>Frank</v>
      </c>
      <c r="X1513" s="11" t="str">
        <f t="shared" si="51"/>
        <v>6.5.3</v>
      </c>
      <c r="AA1513" s="1">
        <f t="shared" si="50"/>
        <v>26</v>
      </c>
    </row>
    <row r="1514" spans="1:27" ht="36" customHeight="1">
      <c r="A1514" s="119" t="s">
        <v>139</v>
      </c>
      <c r="B1514" s="134" t="s">
        <v>57</v>
      </c>
      <c r="C1514" s="122" t="s">
        <v>140</v>
      </c>
      <c r="D1514" s="122" t="s">
        <v>98</v>
      </c>
      <c r="E1514" s="123" t="s">
        <v>7139</v>
      </c>
      <c r="F1514" s="124" t="s">
        <v>23</v>
      </c>
      <c r="G1514" s="124" t="s">
        <v>142</v>
      </c>
      <c r="H1514" s="124" t="s">
        <v>11256</v>
      </c>
      <c r="I1514" s="210" t="s">
        <v>176</v>
      </c>
      <c r="J1514" s="129" t="s">
        <v>180</v>
      </c>
      <c r="K1514" s="128">
        <v>175</v>
      </c>
      <c r="L1514" s="129" t="s">
        <v>63</v>
      </c>
      <c r="M1514" s="128" t="s">
        <v>186</v>
      </c>
      <c r="N1514" s="127" t="s">
        <v>444</v>
      </c>
      <c r="O1514" s="127" t="s">
        <v>164</v>
      </c>
      <c r="P1514" s="127" t="s">
        <v>178</v>
      </c>
      <c r="Q1514" s="131" t="s">
        <v>8763</v>
      </c>
      <c r="R1514" s="131" t="s">
        <v>12574</v>
      </c>
      <c r="S1514" s="132" t="s">
        <v>145</v>
      </c>
      <c r="T1514" s="136" t="s">
        <v>174</v>
      </c>
      <c r="U1514" s="211"/>
      <c r="V1514" s="211" t="s">
        <v>233</v>
      </c>
      <c r="W1514" s="133" t="str">
        <f>VLOOKUP(TRIM(X1514),X10:Y88,2,FALSE)</f>
        <v>Frank</v>
      </c>
      <c r="X1514" s="11" t="str">
        <f t="shared" si="51"/>
        <v>6.5.3</v>
      </c>
      <c r="AA1514" s="1">
        <f t="shared" si="50"/>
        <v>12</v>
      </c>
    </row>
    <row r="1515" spans="1:27" ht="36" customHeight="1">
      <c r="A1515" s="119" t="s">
        <v>139</v>
      </c>
      <c r="B1515" s="134" t="s">
        <v>57</v>
      </c>
      <c r="C1515" s="122" t="s">
        <v>140</v>
      </c>
      <c r="D1515" s="122" t="s">
        <v>98</v>
      </c>
      <c r="E1515" s="123" t="s">
        <v>7140</v>
      </c>
      <c r="F1515" s="124" t="s">
        <v>23</v>
      </c>
      <c r="G1515" s="124" t="s">
        <v>142</v>
      </c>
      <c r="H1515" s="124" t="s">
        <v>11259</v>
      </c>
      <c r="I1515" s="210" t="s">
        <v>202</v>
      </c>
      <c r="J1515" s="129" t="s">
        <v>180</v>
      </c>
      <c r="K1515" s="128">
        <v>155</v>
      </c>
      <c r="L1515" s="129" t="s">
        <v>63</v>
      </c>
      <c r="M1515" s="128" t="s">
        <v>186</v>
      </c>
      <c r="N1515" s="127" t="s">
        <v>444</v>
      </c>
      <c r="O1515" s="127" t="s">
        <v>164</v>
      </c>
      <c r="P1515" s="127" t="s">
        <v>178</v>
      </c>
      <c r="Q1515" s="131" t="s">
        <v>8716</v>
      </c>
      <c r="R1515" s="131" t="s">
        <v>12575</v>
      </c>
      <c r="S1515" s="132" t="s">
        <v>145</v>
      </c>
      <c r="T1515" s="136" t="s">
        <v>203</v>
      </c>
      <c r="U1515" s="211"/>
      <c r="V1515" s="211" t="s">
        <v>233</v>
      </c>
      <c r="W1515" s="133" t="str">
        <f>VLOOKUP(TRIM(X1515),X10:Y88,2,FALSE)</f>
        <v>Frank</v>
      </c>
      <c r="X1515" s="11" t="str">
        <f t="shared" si="51"/>
        <v>6.5.3</v>
      </c>
      <c r="AA1515" s="1">
        <f t="shared" si="50"/>
        <v>21</v>
      </c>
    </row>
    <row r="1516" spans="1:27" ht="37.200000000000003" customHeight="1">
      <c r="A1516" s="119" t="s">
        <v>139</v>
      </c>
      <c r="B1516" s="134" t="s">
        <v>57</v>
      </c>
      <c r="C1516" s="122" t="s">
        <v>140</v>
      </c>
      <c r="D1516" s="122" t="s">
        <v>98</v>
      </c>
      <c r="E1516" s="123" t="s">
        <v>7141</v>
      </c>
      <c r="F1516" s="124" t="s">
        <v>175</v>
      </c>
      <c r="G1516" s="124" t="s">
        <v>142</v>
      </c>
      <c r="H1516" s="124" t="s">
        <v>8032</v>
      </c>
      <c r="I1516" s="210" t="s">
        <v>280</v>
      </c>
      <c r="J1516" s="129"/>
      <c r="K1516" s="128"/>
      <c r="L1516" s="129"/>
      <c r="M1516" s="128"/>
      <c r="N1516" s="127"/>
      <c r="O1516" s="127" t="s">
        <v>164</v>
      </c>
      <c r="P1516" s="127"/>
      <c r="Q1516" s="131" t="s">
        <v>11893</v>
      </c>
      <c r="R1516" s="131" t="s">
        <v>11894</v>
      </c>
      <c r="S1516" s="132" t="s">
        <v>11895</v>
      </c>
      <c r="T1516" s="136" t="s">
        <v>218</v>
      </c>
      <c r="U1516" s="211"/>
      <c r="V1516" s="211"/>
      <c r="W1516" s="133" t="str">
        <f>VLOOKUP(TRIM(X1516),X10:Y88,2,FALSE)</f>
        <v>Frank</v>
      </c>
      <c r="X1516" s="11" t="str">
        <f t="shared" si="51"/>
        <v>6.5.3</v>
      </c>
      <c r="AA1516" s="1">
        <f t="shared" si="50"/>
        <v>6</v>
      </c>
    </row>
    <row r="1517" spans="1:27" ht="37.200000000000003" customHeight="1">
      <c r="A1517" s="119" t="s">
        <v>139</v>
      </c>
      <c r="B1517" s="134" t="s">
        <v>57</v>
      </c>
      <c r="C1517" s="122" t="s">
        <v>140</v>
      </c>
      <c r="D1517" s="122" t="s">
        <v>98</v>
      </c>
      <c r="E1517" s="123" t="s">
        <v>7142</v>
      </c>
      <c r="F1517" s="124" t="s">
        <v>24</v>
      </c>
      <c r="G1517" s="124" t="s">
        <v>142</v>
      </c>
      <c r="H1517" s="124" t="s">
        <v>11264</v>
      </c>
      <c r="I1517" s="210" t="s">
        <v>725</v>
      </c>
      <c r="J1517" s="129" t="s">
        <v>169</v>
      </c>
      <c r="K1517" s="128">
        <v>21</v>
      </c>
      <c r="L1517" s="129" t="s">
        <v>63</v>
      </c>
      <c r="M1517" s="128" t="s">
        <v>186</v>
      </c>
      <c r="N1517" s="127" t="s">
        <v>444</v>
      </c>
      <c r="O1517" s="127" t="s">
        <v>164</v>
      </c>
      <c r="P1517" s="127" t="s">
        <v>178</v>
      </c>
      <c r="Q1517" s="131" t="s">
        <v>8557</v>
      </c>
      <c r="R1517" s="131" t="s">
        <v>11290</v>
      </c>
      <c r="S1517" s="132" t="s">
        <v>11291</v>
      </c>
      <c r="T1517" s="136" t="s">
        <v>219</v>
      </c>
      <c r="U1517" s="211"/>
      <c r="V1517" s="211"/>
      <c r="W1517" s="133" t="str">
        <f>VLOOKUP(TRIM(X1517),X10:Y88,2,FALSE)</f>
        <v>Frank</v>
      </c>
      <c r="X1517" s="11" t="str">
        <f t="shared" si="51"/>
        <v>6.5.3</v>
      </c>
      <c r="AA1517" s="1">
        <f t="shared" si="50"/>
        <v>42</v>
      </c>
    </row>
    <row r="1518" spans="1:27" ht="37.200000000000003" customHeight="1">
      <c r="A1518" s="119" t="s">
        <v>139</v>
      </c>
      <c r="B1518" s="134" t="s">
        <v>57</v>
      </c>
      <c r="C1518" s="122" t="s">
        <v>140</v>
      </c>
      <c r="D1518" s="122" t="s">
        <v>98</v>
      </c>
      <c r="E1518" s="123" t="s">
        <v>7143</v>
      </c>
      <c r="F1518" s="124" t="s">
        <v>24</v>
      </c>
      <c r="G1518" s="124" t="s">
        <v>142</v>
      </c>
      <c r="H1518" s="124" t="s">
        <v>11267</v>
      </c>
      <c r="I1518" s="210" t="s">
        <v>661</v>
      </c>
      <c r="J1518" s="129" t="s">
        <v>180</v>
      </c>
      <c r="K1518" s="128">
        <v>105</v>
      </c>
      <c r="L1518" s="129" t="s">
        <v>63</v>
      </c>
      <c r="M1518" s="128" t="s">
        <v>186</v>
      </c>
      <c r="N1518" s="127" t="s">
        <v>444</v>
      </c>
      <c r="O1518" s="127" t="s">
        <v>164</v>
      </c>
      <c r="P1518" s="127" t="s">
        <v>178</v>
      </c>
      <c r="Q1518" s="131" t="s">
        <v>8626</v>
      </c>
      <c r="R1518" s="131" t="s">
        <v>11901</v>
      </c>
      <c r="S1518" s="132" t="s">
        <v>11902</v>
      </c>
      <c r="T1518" s="136" t="s">
        <v>219</v>
      </c>
      <c r="U1518" s="211"/>
      <c r="V1518" s="211"/>
      <c r="W1518" s="133" t="str">
        <f>VLOOKUP(TRIM(X1518),X10:Y88,2,FALSE)</f>
        <v>Frank</v>
      </c>
      <c r="X1518" s="11" t="str">
        <f t="shared" si="51"/>
        <v>6.5.3</v>
      </c>
      <c r="AA1518" s="1">
        <f t="shared" si="50"/>
        <v>26</v>
      </c>
    </row>
    <row r="1519" spans="1:27" ht="37.200000000000003" customHeight="1">
      <c r="A1519" s="119" t="s">
        <v>139</v>
      </c>
      <c r="B1519" s="134" t="s">
        <v>57</v>
      </c>
      <c r="C1519" s="122" t="s">
        <v>140</v>
      </c>
      <c r="D1519" s="122" t="s">
        <v>98</v>
      </c>
      <c r="E1519" s="123" t="s">
        <v>7144</v>
      </c>
      <c r="F1519" s="124" t="s">
        <v>24</v>
      </c>
      <c r="G1519" s="124" t="s">
        <v>142</v>
      </c>
      <c r="H1519" s="124" t="s">
        <v>11272</v>
      </c>
      <c r="I1519" s="210" t="s">
        <v>12689</v>
      </c>
      <c r="J1519" s="129" t="s">
        <v>169</v>
      </c>
      <c r="K1519" s="128">
        <v>22</v>
      </c>
      <c r="L1519" s="129" t="s">
        <v>63</v>
      </c>
      <c r="M1519" s="128" t="s">
        <v>186</v>
      </c>
      <c r="N1519" s="127" t="s">
        <v>444</v>
      </c>
      <c r="O1519" s="127" t="s">
        <v>164</v>
      </c>
      <c r="P1519" s="127" t="s">
        <v>178</v>
      </c>
      <c r="Q1519" s="131" t="s">
        <v>8559</v>
      </c>
      <c r="R1519" s="131" t="s">
        <v>11904</v>
      </c>
      <c r="S1519" s="132" t="s">
        <v>11905</v>
      </c>
      <c r="T1519" s="136" t="s">
        <v>219</v>
      </c>
      <c r="U1519" s="211"/>
      <c r="V1519" s="211"/>
      <c r="W1519" s="133" t="str">
        <f>VLOOKUP(TRIM(X1519),X10:Y88,2,FALSE)</f>
        <v>Frank</v>
      </c>
      <c r="X1519" s="11" t="str">
        <f t="shared" si="51"/>
        <v>6.5.3</v>
      </c>
      <c r="AA1519" s="1">
        <f t="shared" si="50"/>
        <v>35</v>
      </c>
    </row>
    <row r="1520" spans="1:27" ht="37.200000000000003" customHeight="1">
      <c r="A1520" s="119" t="s">
        <v>139</v>
      </c>
      <c r="B1520" s="134" t="s">
        <v>57</v>
      </c>
      <c r="C1520" s="122" t="s">
        <v>140</v>
      </c>
      <c r="D1520" s="122" t="s">
        <v>98</v>
      </c>
      <c r="E1520" s="123" t="s">
        <v>7145</v>
      </c>
      <c r="F1520" s="124" t="s">
        <v>23</v>
      </c>
      <c r="G1520" s="124" t="s">
        <v>142</v>
      </c>
      <c r="H1520" s="124" t="s">
        <v>11275</v>
      </c>
      <c r="I1520" s="210" t="s">
        <v>255</v>
      </c>
      <c r="J1520" s="129" t="s">
        <v>180</v>
      </c>
      <c r="K1520" s="128">
        <v>138</v>
      </c>
      <c r="L1520" s="129" t="s">
        <v>63</v>
      </c>
      <c r="M1520" s="128" t="s">
        <v>186</v>
      </c>
      <c r="N1520" s="127" t="s">
        <v>444</v>
      </c>
      <c r="O1520" s="127" t="s">
        <v>164</v>
      </c>
      <c r="P1520" s="127" t="s">
        <v>178</v>
      </c>
      <c r="Q1520" s="131" t="s">
        <v>8692</v>
      </c>
      <c r="R1520" s="131" t="s">
        <v>12576</v>
      </c>
      <c r="S1520" s="132" t="s">
        <v>145</v>
      </c>
      <c r="T1520" s="136" t="s">
        <v>258</v>
      </c>
      <c r="U1520" s="211"/>
      <c r="V1520" s="211" t="s">
        <v>233</v>
      </c>
      <c r="W1520" s="133" t="str">
        <f>VLOOKUP(TRIM(X1520),X10:Y88,2,FALSE)</f>
        <v>Frank</v>
      </c>
      <c r="X1520" s="11" t="str">
        <f t="shared" si="51"/>
        <v>6.5.3</v>
      </c>
      <c r="AA1520" s="1">
        <f t="shared" si="50"/>
        <v>3</v>
      </c>
    </row>
    <row r="1521" spans="1:27" ht="37.200000000000003" customHeight="1">
      <c r="A1521" s="119" t="s">
        <v>139</v>
      </c>
      <c r="B1521" s="134" t="s">
        <v>57</v>
      </c>
      <c r="C1521" s="122" t="s">
        <v>140</v>
      </c>
      <c r="D1521" s="122" t="s">
        <v>98</v>
      </c>
      <c r="E1521" s="123" t="s">
        <v>7146</v>
      </c>
      <c r="F1521" s="124" t="s">
        <v>23</v>
      </c>
      <c r="G1521" s="124" t="s">
        <v>142</v>
      </c>
      <c r="H1521" s="124" t="s">
        <v>12782</v>
      </c>
      <c r="I1521" s="210" t="s">
        <v>192</v>
      </c>
      <c r="J1521" s="129" t="s">
        <v>169</v>
      </c>
      <c r="K1521" s="128">
        <v>171</v>
      </c>
      <c r="L1521" s="129" t="s">
        <v>63</v>
      </c>
      <c r="M1521" s="128" t="s">
        <v>186</v>
      </c>
      <c r="N1521" s="127" t="s">
        <v>444</v>
      </c>
      <c r="O1521" s="127" t="s">
        <v>164</v>
      </c>
      <c r="P1521" s="127" t="s">
        <v>178</v>
      </c>
      <c r="Q1521" s="131" t="s">
        <v>8833</v>
      </c>
      <c r="R1521" s="131" t="s">
        <v>12577</v>
      </c>
      <c r="S1521" s="132" t="s">
        <v>145</v>
      </c>
      <c r="T1521" s="136" t="s">
        <v>7989</v>
      </c>
      <c r="U1521" s="211"/>
      <c r="V1521" s="211" t="s">
        <v>233</v>
      </c>
      <c r="W1521" s="133" t="str">
        <f>VLOOKUP(TRIM(X1521),X10:Y88,2,FALSE)</f>
        <v>Frank</v>
      </c>
      <c r="X1521" s="11" t="str">
        <f t="shared" si="51"/>
        <v>6.5.3</v>
      </c>
      <c r="AA1521" s="1">
        <f t="shared" si="50"/>
        <v>6</v>
      </c>
    </row>
    <row r="1522" spans="1:27" ht="37.200000000000003" customHeight="1">
      <c r="A1522" s="119" t="s">
        <v>139</v>
      </c>
      <c r="B1522" s="134" t="s">
        <v>57</v>
      </c>
      <c r="C1522" s="122" t="s">
        <v>140</v>
      </c>
      <c r="D1522" s="122" t="s">
        <v>98</v>
      </c>
      <c r="E1522" s="123" t="s">
        <v>7147</v>
      </c>
      <c r="F1522" s="124" t="s">
        <v>23</v>
      </c>
      <c r="G1522" s="124" t="s">
        <v>142</v>
      </c>
      <c r="H1522" s="124" t="s">
        <v>11280</v>
      </c>
      <c r="I1522" s="210" t="s">
        <v>661</v>
      </c>
      <c r="J1522" s="129" t="s">
        <v>169</v>
      </c>
      <c r="K1522" s="128">
        <v>3</v>
      </c>
      <c r="L1522" s="129" t="s">
        <v>63</v>
      </c>
      <c r="M1522" s="128" t="s">
        <v>186</v>
      </c>
      <c r="N1522" s="127" t="s">
        <v>444</v>
      </c>
      <c r="O1522" s="127" t="s">
        <v>164</v>
      </c>
      <c r="P1522" s="127" t="s">
        <v>178</v>
      </c>
      <c r="Q1522" s="131" t="s">
        <v>3541</v>
      </c>
      <c r="R1522" s="131" t="s">
        <v>12578</v>
      </c>
      <c r="S1522" s="132" t="s">
        <v>145</v>
      </c>
      <c r="T1522" s="136" t="s">
        <v>219</v>
      </c>
      <c r="U1522" s="211"/>
      <c r="V1522" s="211" t="s">
        <v>233</v>
      </c>
      <c r="W1522" s="133" t="str">
        <f>VLOOKUP(TRIM(X1522),X10:Y88,2,FALSE)</f>
        <v>Frank</v>
      </c>
      <c r="X1522" s="11" t="str">
        <f t="shared" si="51"/>
        <v>6.5.3</v>
      </c>
      <c r="AA1522" s="1">
        <f t="shared" si="50"/>
        <v>26</v>
      </c>
    </row>
    <row r="1523" spans="1:27" ht="37.200000000000003" customHeight="1">
      <c r="A1523" s="119" t="s">
        <v>139</v>
      </c>
      <c r="B1523" s="134" t="s">
        <v>57</v>
      </c>
      <c r="C1523" s="122" t="s">
        <v>140</v>
      </c>
      <c r="D1523" s="122" t="s">
        <v>98</v>
      </c>
      <c r="E1523" s="123" t="s">
        <v>7148</v>
      </c>
      <c r="F1523" s="124" t="s">
        <v>23</v>
      </c>
      <c r="G1523" s="124" t="s">
        <v>142</v>
      </c>
      <c r="H1523" s="124" t="s">
        <v>11285</v>
      </c>
      <c r="I1523" s="210" t="s">
        <v>200</v>
      </c>
      <c r="J1523" s="129" t="s">
        <v>180</v>
      </c>
      <c r="K1523" s="128">
        <v>42</v>
      </c>
      <c r="L1523" s="129" t="s">
        <v>63</v>
      </c>
      <c r="M1523" s="128" t="s">
        <v>186</v>
      </c>
      <c r="N1523" s="127" t="s">
        <v>444</v>
      </c>
      <c r="O1523" s="127" t="s">
        <v>164</v>
      </c>
      <c r="P1523" s="127" t="s">
        <v>178</v>
      </c>
      <c r="Q1523" s="131" t="s">
        <v>8565</v>
      </c>
      <c r="R1523" s="131" t="s">
        <v>12579</v>
      </c>
      <c r="S1523" s="132" t="s">
        <v>145</v>
      </c>
      <c r="T1523" s="136" t="s">
        <v>183</v>
      </c>
      <c r="U1523" s="211"/>
      <c r="V1523" s="211" t="s">
        <v>233</v>
      </c>
      <c r="W1523" s="133" t="str">
        <f>VLOOKUP(TRIM(X1523),X10:Y88,2,FALSE)</f>
        <v>Frank</v>
      </c>
      <c r="X1523" s="11" t="str">
        <f t="shared" si="51"/>
        <v>6.5.3</v>
      </c>
      <c r="AA1523" s="1">
        <f t="shared" si="50"/>
        <v>17</v>
      </c>
    </row>
    <row r="1524" spans="1:27" ht="37.200000000000003" customHeight="1">
      <c r="A1524" s="119" t="s">
        <v>139</v>
      </c>
      <c r="B1524" s="134" t="s">
        <v>57</v>
      </c>
      <c r="C1524" s="122" t="s">
        <v>140</v>
      </c>
      <c r="D1524" s="122" t="s">
        <v>98</v>
      </c>
      <c r="E1524" s="123" t="s">
        <v>7149</v>
      </c>
      <c r="F1524" s="124" t="s">
        <v>23</v>
      </c>
      <c r="G1524" s="124" t="s">
        <v>142</v>
      </c>
      <c r="H1524" s="124" t="s">
        <v>11288</v>
      </c>
      <c r="I1524" s="210" t="s">
        <v>229</v>
      </c>
      <c r="J1524" s="129" t="s">
        <v>169</v>
      </c>
      <c r="K1524" s="128">
        <v>151</v>
      </c>
      <c r="L1524" s="129" t="s">
        <v>63</v>
      </c>
      <c r="M1524" s="128" t="s">
        <v>186</v>
      </c>
      <c r="N1524" s="127" t="s">
        <v>444</v>
      </c>
      <c r="O1524" s="127" t="s">
        <v>164</v>
      </c>
      <c r="P1524" s="127" t="s">
        <v>178</v>
      </c>
      <c r="Q1524" s="131" t="s">
        <v>8811</v>
      </c>
      <c r="R1524" s="131" t="s">
        <v>12580</v>
      </c>
      <c r="S1524" s="132" t="s">
        <v>145</v>
      </c>
      <c r="T1524" s="136" t="s">
        <v>230</v>
      </c>
      <c r="U1524" s="211"/>
      <c r="V1524" s="211" t="s">
        <v>233</v>
      </c>
      <c r="W1524" s="133" t="str">
        <f>VLOOKUP(TRIM(X1524),X10:Y88,2,FALSE)</f>
        <v>Frank</v>
      </c>
      <c r="X1524" s="11" t="str">
        <f t="shared" si="51"/>
        <v>6.5.3</v>
      </c>
      <c r="AA1524" s="1">
        <f t="shared" si="50"/>
        <v>7</v>
      </c>
    </row>
    <row r="1525" spans="1:27" ht="37.200000000000003" customHeight="1">
      <c r="A1525" s="119" t="s">
        <v>139</v>
      </c>
      <c r="B1525" s="134" t="s">
        <v>57</v>
      </c>
      <c r="C1525" s="122" t="s">
        <v>140</v>
      </c>
      <c r="D1525" s="122" t="s">
        <v>98</v>
      </c>
      <c r="E1525" s="123" t="s">
        <v>7150</v>
      </c>
      <c r="F1525" s="124" t="s">
        <v>23</v>
      </c>
      <c r="G1525" s="124" t="s">
        <v>142</v>
      </c>
      <c r="H1525" s="124" t="s">
        <v>12754</v>
      </c>
      <c r="I1525" s="210" t="s">
        <v>725</v>
      </c>
      <c r="J1525" s="129" t="s">
        <v>169</v>
      </c>
      <c r="K1525" s="128">
        <v>21</v>
      </c>
      <c r="L1525" s="129" t="s">
        <v>68</v>
      </c>
      <c r="M1525" s="128" t="s">
        <v>186</v>
      </c>
      <c r="N1525" s="127" t="s">
        <v>444</v>
      </c>
      <c r="O1525" s="127" t="s">
        <v>164</v>
      </c>
      <c r="P1525" s="127" t="s">
        <v>178</v>
      </c>
      <c r="Q1525" s="131" t="s">
        <v>8557</v>
      </c>
      <c r="R1525" s="131" t="s">
        <v>12581</v>
      </c>
      <c r="S1525" s="132" t="s">
        <v>145</v>
      </c>
      <c r="T1525" s="136" t="s">
        <v>219</v>
      </c>
      <c r="U1525" s="211"/>
      <c r="V1525" s="211" t="s">
        <v>233</v>
      </c>
      <c r="W1525" s="133" t="str">
        <f>VLOOKUP(TRIM(X1525),X10:Y88,2,FALSE)</f>
        <v>Frank</v>
      </c>
      <c r="X1525" s="11" t="str">
        <f t="shared" si="51"/>
        <v>6.5.3</v>
      </c>
      <c r="AA1525" s="1">
        <f t="shared" si="50"/>
        <v>42</v>
      </c>
    </row>
    <row r="1526" spans="1:27" ht="37.200000000000003" customHeight="1">
      <c r="A1526" s="119" t="s">
        <v>139</v>
      </c>
      <c r="B1526" s="134" t="s">
        <v>57</v>
      </c>
      <c r="C1526" s="122" t="s">
        <v>140</v>
      </c>
      <c r="D1526" s="122" t="s">
        <v>103</v>
      </c>
      <c r="E1526" s="123" t="s">
        <v>7151</v>
      </c>
      <c r="F1526" s="124" t="s">
        <v>23</v>
      </c>
      <c r="G1526" s="124" t="s">
        <v>142</v>
      </c>
      <c r="H1526" s="124" t="s">
        <v>11365</v>
      </c>
      <c r="I1526" s="210" t="s">
        <v>661</v>
      </c>
      <c r="J1526" s="129" t="s">
        <v>169</v>
      </c>
      <c r="K1526" s="128">
        <v>87</v>
      </c>
      <c r="L1526" s="129" t="s">
        <v>63</v>
      </c>
      <c r="M1526" s="128" t="s">
        <v>186</v>
      </c>
      <c r="N1526" s="127" t="s">
        <v>444</v>
      </c>
      <c r="O1526" s="127" t="s">
        <v>164</v>
      </c>
      <c r="P1526" s="127" t="s">
        <v>178</v>
      </c>
      <c r="Q1526" s="131" t="s">
        <v>8649</v>
      </c>
      <c r="R1526" s="131" t="s">
        <v>12582</v>
      </c>
      <c r="S1526" s="132" t="s">
        <v>145</v>
      </c>
      <c r="T1526" s="136" t="s">
        <v>234</v>
      </c>
      <c r="U1526" s="211"/>
      <c r="V1526" s="211" t="s">
        <v>233</v>
      </c>
      <c r="W1526" s="133" t="str">
        <f>VLOOKUP(TRIM(X1526),X10:Y88,2,FALSE)</f>
        <v>Frank</v>
      </c>
      <c r="X1526" s="11" t="str">
        <f t="shared" si="51"/>
        <v>6.5.5</v>
      </c>
      <c r="AA1526" s="1">
        <f t="shared" si="50"/>
        <v>26</v>
      </c>
    </row>
    <row r="1527" spans="1:27" ht="37.200000000000003" customHeight="1">
      <c r="A1527" s="119" t="s">
        <v>139</v>
      </c>
      <c r="B1527" s="134" t="s">
        <v>57</v>
      </c>
      <c r="C1527" s="122" t="s">
        <v>140</v>
      </c>
      <c r="D1527" s="122" t="s">
        <v>103</v>
      </c>
      <c r="E1527" s="123" t="s">
        <v>7152</v>
      </c>
      <c r="F1527" s="124" t="s">
        <v>24</v>
      </c>
      <c r="G1527" s="124" t="s">
        <v>142</v>
      </c>
      <c r="H1527" s="124" t="s">
        <v>11367</v>
      </c>
      <c r="I1527" s="210" t="s">
        <v>11382</v>
      </c>
      <c r="J1527" s="129" t="s">
        <v>169</v>
      </c>
      <c r="K1527" s="128">
        <v>88</v>
      </c>
      <c r="L1527" s="129" t="s">
        <v>63</v>
      </c>
      <c r="M1527" s="128" t="s">
        <v>186</v>
      </c>
      <c r="N1527" s="127" t="s">
        <v>444</v>
      </c>
      <c r="O1527" s="127" t="s">
        <v>164</v>
      </c>
      <c r="P1527" s="127" t="s">
        <v>178</v>
      </c>
      <c r="Q1527" s="131" t="s">
        <v>8650</v>
      </c>
      <c r="R1527" s="131" t="s">
        <v>11383</v>
      </c>
      <c r="S1527" s="132" t="s">
        <v>11384</v>
      </c>
      <c r="T1527" s="136" t="s">
        <v>234</v>
      </c>
      <c r="U1527" s="211"/>
      <c r="V1527" s="211"/>
      <c r="W1527" s="133" t="str">
        <f>VLOOKUP(TRIM(X1527),X10:Y88,2,FALSE)</f>
        <v>Frank</v>
      </c>
      <c r="X1527" s="11" t="str">
        <f t="shared" si="51"/>
        <v>6.5.5</v>
      </c>
      <c r="AA1527" s="1">
        <f t="shared" si="50"/>
        <v>52</v>
      </c>
    </row>
    <row r="1528" spans="1:27" ht="37.200000000000003" customHeight="1">
      <c r="A1528" s="119" t="s">
        <v>139</v>
      </c>
      <c r="B1528" s="134" t="s">
        <v>57</v>
      </c>
      <c r="C1528" s="122" t="s">
        <v>140</v>
      </c>
      <c r="D1528" s="122" t="s">
        <v>103</v>
      </c>
      <c r="E1528" s="123" t="s">
        <v>7153</v>
      </c>
      <c r="F1528" s="124" t="s">
        <v>20</v>
      </c>
      <c r="G1528" s="124" t="s">
        <v>142</v>
      </c>
      <c r="H1528" s="124" t="s">
        <v>11464</v>
      </c>
      <c r="I1528" s="210" t="s">
        <v>280</v>
      </c>
      <c r="J1528" s="129"/>
      <c r="K1528" s="128"/>
      <c r="L1528" s="129"/>
      <c r="M1528" s="128"/>
      <c r="N1528" s="127"/>
      <c r="O1528" s="127" t="s">
        <v>164</v>
      </c>
      <c r="P1528" s="127" t="s">
        <v>178</v>
      </c>
      <c r="Q1528" s="131" t="s">
        <v>12642</v>
      </c>
      <c r="R1528" s="131" t="s">
        <v>12583</v>
      </c>
      <c r="S1528" s="132" t="s">
        <v>145</v>
      </c>
      <c r="T1528" s="136" t="s">
        <v>8887</v>
      </c>
      <c r="U1528" s="211"/>
      <c r="V1528" s="211" t="s">
        <v>233</v>
      </c>
      <c r="W1528" s="133" t="str">
        <f>VLOOKUP(TRIM(X1528),X10:Y88,2,FALSE)</f>
        <v>Frank</v>
      </c>
      <c r="X1528" s="11" t="str">
        <f t="shared" si="51"/>
        <v>6.5.5</v>
      </c>
      <c r="AA1528" s="1">
        <f t="shared" si="50"/>
        <v>6</v>
      </c>
    </row>
    <row r="1529" spans="1:27" ht="37.200000000000003" customHeight="1">
      <c r="A1529" s="119" t="s">
        <v>139</v>
      </c>
      <c r="B1529" s="134" t="s">
        <v>57</v>
      </c>
      <c r="C1529" s="122" t="s">
        <v>140</v>
      </c>
      <c r="D1529" s="122" t="s">
        <v>94</v>
      </c>
      <c r="E1529" s="123" t="s">
        <v>7154</v>
      </c>
      <c r="F1529" s="124" t="s">
        <v>24</v>
      </c>
      <c r="G1529" s="124" t="s">
        <v>142</v>
      </c>
      <c r="H1529" s="124" t="s">
        <v>11374</v>
      </c>
      <c r="I1529" s="210" t="s">
        <v>12724</v>
      </c>
      <c r="J1529" s="129" t="s">
        <v>169</v>
      </c>
      <c r="K1529" s="128">
        <v>179</v>
      </c>
      <c r="L1529" s="129" t="s">
        <v>68</v>
      </c>
      <c r="M1529" s="128" t="s">
        <v>186</v>
      </c>
      <c r="N1529" s="127" t="s">
        <v>444</v>
      </c>
      <c r="O1529" s="127" t="s">
        <v>164</v>
      </c>
      <c r="P1529" s="127" t="s">
        <v>178</v>
      </c>
      <c r="Q1529" s="131" t="s">
        <v>8842</v>
      </c>
      <c r="R1529" s="131" t="s">
        <v>11768</v>
      </c>
      <c r="S1529" s="132" t="s">
        <v>11769</v>
      </c>
      <c r="T1529" s="136" t="s">
        <v>276</v>
      </c>
      <c r="U1529" s="211"/>
      <c r="V1529" s="211"/>
      <c r="W1529" s="133" t="str">
        <f>VLOOKUP(TRIM(X1529),X10:Y88,2,FALSE)</f>
        <v>Frank</v>
      </c>
      <c r="X1529" s="11" t="str">
        <f t="shared" si="51"/>
        <v>6.5.1</v>
      </c>
      <c r="AA1529" s="1">
        <f t="shared" si="50"/>
        <v>67</v>
      </c>
    </row>
    <row r="1530" spans="1:27" ht="37.200000000000003" customHeight="1">
      <c r="A1530" s="119" t="s">
        <v>139</v>
      </c>
      <c r="B1530" s="134" t="s">
        <v>57</v>
      </c>
      <c r="C1530" s="122" t="s">
        <v>140</v>
      </c>
      <c r="D1530" s="122" t="s">
        <v>103</v>
      </c>
      <c r="E1530" s="123" t="s">
        <v>7155</v>
      </c>
      <c r="F1530" s="124" t="s">
        <v>24</v>
      </c>
      <c r="G1530" s="124" t="s">
        <v>142</v>
      </c>
      <c r="H1530" s="124" t="s">
        <v>11381</v>
      </c>
      <c r="I1530" s="210" t="s">
        <v>661</v>
      </c>
      <c r="J1530" s="129" t="s">
        <v>169</v>
      </c>
      <c r="K1530" s="128">
        <v>134</v>
      </c>
      <c r="L1530" s="129" t="s">
        <v>63</v>
      </c>
      <c r="M1530" s="128" t="s">
        <v>186</v>
      </c>
      <c r="N1530" s="127" t="s">
        <v>444</v>
      </c>
      <c r="O1530" s="127" t="s">
        <v>164</v>
      </c>
      <c r="P1530" s="127" t="s">
        <v>178</v>
      </c>
      <c r="Q1530" s="131" t="s">
        <v>8784</v>
      </c>
      <c r="R1530" s="131" t="s">
        <v>11465</v>
      </c>
      <c r="S1530" s="132" t="s">
        <v>11466</v>
      </c>
      <c r="T1530" s="136" t="s">
        <v>234</v>
      </c>
      <c r="U1530" s="211"/>
      <c r="V1530" s="211"/>
      <c r="W1530" s="133" t="str">
        <f>VLOOKUP(TRIM(X1530),X10:Y88,2,FALSE)</f>
        <v>Frank</v>
      </c>
      <c r="X1530" s="11" t="str">
        <f t="shared" si="51"/>
        <v>6.5.5</v>
      </c>
      <c r="AA1530" s="1">
        <f t="shared" si="50"/>
        <v>26</v>
      </c>
    </row>
    <row r="1531" spans="1:27" ht="37.200000000000003" customHeight="1">
      <c r="A1531" s="119" t="s">
        <v>139</v>
      </c>
      <c r="B1531" s="134" t="s">
        <v>57</v>
      </c>
      <c r="C1531" s="122" t="s">
        <v>140</v>
      </c>
      <c r="D1531" s="122" t="s">
        <v>103</v>
      </c>
      <c r="E1531" s="123" t="s">
        <v>7156</v>
      </c>
      <c r="F1531" s="124" t="s">
        <v>24</v>
      </c>
      <c r="G1531" s="124" t="s">
        <v>142</v>
      </c>
      <c r="H1531" s="124" t="s">
        <v>11385</v>
      </c>
      <c r="I1531" s="210" t="s">
        <v>11382</v>
      </c>
      <c r="J1531" s="129" t="s">
        <v>169</v>
      </c>
      <c r="K1531" s="128">
        <v>88</v>
      </c>
      <c r="L1531" s="129" t="s">
        <v>68</v>
      </c>
      <c r="M1531" s="128" t="s">
        <v>186</v>
      </c>
      <c r="N1531" s="127" t="s">
        <v>444</v>
      </c>
      <c r="O1531" s="127" t="s">
        <v>164</v>
      </c>
      <c r="P1531" s="127" t="s">
        <v>178</v>
      </c>
      <c r="Q1531" s="131" t="s">
        <v>8650</v>
      </c>
      <c r="R1531" s="131" t="s">
        <v>11461</v>
      </c>
      <c r="S1531" s="132" t="s">
        <v>11462</v>
      </c>
      <c r="T1531" s="136" t="s">
        <v>234</v>
      </c>
      <c r="U1531" s="211"/>
      <c r="V1531" s="211"/>
      <c r="W1531" s="133" t="str">
        <f>VLOOKUP(TRIM(X1531),X10:Y88,2,FALSE)</f>
        <v>Frank</v>
      </c>
      <c r="X1531" s="11" t="str">
        <f t="shared" si="51"/>
        <v>6.5.5</v>
      </c>
      <c r="AA1531" s="1">
        <f t="shared" si="50"/>
        <v>52</v>
      </c>
    </row>
    <row r="1532" spans="1:27" ht="37.200000000000003" customHeight="1">
      <c r="A1532" s="119" t="s">
        <v>139</v>
      </c>
      <c r="B1532" s="134" t="s">
        <v>57</v>
      </c>
      <c r="C1532" s="122" t="s">
        <v>140</v>
      </c>
      <c r="D1532" s="122" t="s">
        <v>123</v>
      </c>
      <c r="E1532" s="123" t="s">
        <v>7157</v>
      </c>
      <c r="F1532" s="124" t="s">
        <v>318</v>
      </c>
      <c r="G1532" s="124" t="s">
        <v>142</v>
      </c>
      <c r="H1532" s="124" t="s">
        <v>7541</v>
      </c>
      <c r="I1532" s="210" t="s">
        <v>7542</v>
      </c>
      <c r="J1532" s="129"/>
      <c r="K1532" s="128"/>
      <c r="L1532" s="129"/>
      <c r="M1532" s="128"/>
      <c r="N1532" s="127"/>
      <c r="O1532" s="127"/>
      <c r="P1532" s="127"/>
      <c r="Q1532" s="131" t="s">
        <v>7541</v>
      </c>
      <c r="R1532" s="131" t="s">
        <v>11626</v>
      </c>
      <c r="S1532" s="132" t="s">
        <v>11624</v>
      </c>
      <c r="T1532" s="136" t="s">
        <v>234</v>
      </c>
      <c r="U1532" s="211"/>
      <c r="V1532" s="211"/>
      <c r="W1532" s="133" t="str">
        <f>VLOOKUP(TRIM(X1532),X10:Y88,2,FALSE)</f>
        <v>Frank</v>
      </c>
      <c r="X1532" s="11" t="str">
        <f t="shared" si="51"/>
        <v>7.1</v>
      </c>
      <c r="AA1532" s="1">
        <f t="shared" si="50"/>
        <v>152</v>
      </c>
    </row>
    <row r="1533" spans="1:27" ht="37.200000000000003" customHeight="1">
      <c r="A1533" s="119" t="s">
        <v>139</v>
      </c>
      <c r="B1533" s="134" t="s">
        <v>57</v>
      </c>
      <c r="C1533" s="122" t="s">
        <v>140</v>
      </c>
      <c r="D1533" s="122" t="s">
        <v>557</v>
      </c>
      <c r="E1533" s="123" t="s">
        <v>7158</v>
      </c>
      <c r="F1533" s="124" t="s">
        <v>23</v>
      </c>
      <c r="G1533" s="124" t="s">
        <v>142</v>
      </c>
      <c r="H1533" s="124" t="s">
        <v>11458</v>
      </c>
      <c r="I1533" s="210" t="s">
        <v>12725</v>
      </c>
      <c r="J1533" s="129" t="s">
        <v>180</v>
      </c>
      <c r="K1533" s="128">
        <v>49</v>
      </c>
      <c r="L1533" s="129" t="s">
        <v>60</v>
      </c>
      <c r="M1533" s="128" t="s">
        <v>186</v>
      </c>
      <c r="N1533" s="127" t="s">
        <v>444</v>
      </c>
      <c r="O1533" s="127" t="s">
        <v>164</v>
      </c>
      <c r="P1533" s="127" t="s">
        <v>178</v>
      </c>
      <c r="Q1533" s="131" t="s">
        <v>8572</v>
      </c>
      <c r="R1533" s="131" t="s">
        <v>12584</v>
      </c>
      <c r="S1533" s="132" t="s">
        <v>145</v>
      </c>
      <c r="T1533" s="136" t="s">
        <v>183</v>
      </c>
      <c r="U1533" s="211"/>
      <c r="V1533" s="211" t="s">
        <v>233</v>
      </c>
      <c r="W1533" s="133" t="str">
        <f>VLOOKUP(TRIM(X1533),X10:Y88,2,FALSE)</f>
        <v>Frank</v>
      </c>
      <c r="X1533" s="11" t="str">
        <f t="shared" si="51"/>
        <v>6.5.7.1</v>
      </c>
      <c r="AA1533" s="1">
        <f t="shared" si="50"/>
        <v>42</v>
      </c>
    </row>
    <row r="1534" spans="1:27" ht="37.200000000000003" customHeight="1">
      <c r="A1534" s="119" t="s">
        <v>139</v>
      </c>
      <c r="B1534" s="134" t="s">
        <v>57</v>
      </c>
      <c r="C1534" s="122" t="s">
        <v>140</v>
      </c>
      <c r="D1534" s="122" t="s">
        <v>103</v>
      </c>
      <c r="E1534" s="123" t="s">
        <v>7159</v>
      </c>
      <c r="F1534" s="124" t="s">
        <v>23</v>
      </c>
      <c r="G1534" s="124" t="s">
        <v>142</v>
      </c>
      <c r="H1534" s="124" t="s">
        <v>11463</v>
      </c>
      <c r="I1534" s="210" t="s">
        <v>11382</v>
      </c>
      <c r="J1534" s="129" t="s">
        <v>169</v>
      </c>
      <c r="K1534" s="128">
        <v>88</v>
      </c>
      <c r="L1534" s="129" t="s">
        <v>70</v>
      </c>
      <c r="M1534" s="128" t="s">
        <v>186</v>
      </c>
      <c r="N1534" s="127" t="s">
        <v>444</v>
      </c>
      <c r="O1534" s="127" t="s">
        <v>164</v>
      </c>
      <c r="P1534" s="127" t="s">
        <v>178</v>
      </c>
      <c r="Q1534" s="131" t="s">
        <v>8650</v>
      </c>
      <c r="R1534" s="131" t="s">
        <v>12585</v>
      </c>
      <c r="S1534" s="132" t="s">
        <v>145</v>
      </c>
      <c r="T1534" s="136" t="s">
        <v>234</v>
      </c>
      <c r="U1534" s="211"/>
      <c r="V1534" s="211" t="s">
        <v>233</v>
      </c>
      <c r="W1534" s="133" t="str">
        <f>VLOOKUP(TRIM(X1534),X10:Y88,2,FALSE)</f>
        <v>Frank</v>
      </c>
      <c r="X1534" s="11" t="str">
        <f t="shared" si="51"/>
        <v>6.5.5</v>
      </c>
      <c r="AA1534" s="1">
        <f t="shared" si="50"/>
        <v>52</v>
      </c>
    </row>
    <row r="1535" spans="1:27" ht="37.200000000000003" customHeight="1">
      <c r="A1535" s="119" t="s">
        <v>139</v>
      </c>
      <c r="B1535" s="134" t="s">
        <v>57</v>
      </c>
      <c r="C1535" s="122" t="s">
        <v>140</v>
      </c>
      <c r="D1535" s="122" t="s">
        <v>103</v>
      </c>
      <c r="E1535" s="123" t="s">
        <v>7160</v>
      </c>
      <c r="F1535" s="124" t="s">
        <v>24</v>
      </c>
      <c r="G1535" s="124" t="s">
        <v>142</v>
      </c>
      <c r="H1535" s="124" t="s">
        <v>11467</v>
      </c>
      <c r="I1535" s="210" t="s">
        <v>661</v>
      </c>
      <c r="J1535" s="129" t="s">
        <v>169</v>
      </c>
      <c r="K1535" s="128">
        <v>134</v>
      </c>
      <c r="L1535" s="129" t="s">
        <v>68</v>
      </c>
      <c r="M1535" s="128" t="s">
        <v>186</v>
      </c>
      <c r="N1535" s="127" t="s">
        <v>444</v>
      </c>
      <c r="O1535" s="127" t="s">
        <v>164</v>
      </c>
      <c r="P1535" s="127" t="s">
        <v>178</v>
      </c>
      <c r="Q1535" s="131" t="s">
        <v>8784</v>
      </c>
      <c r="R1535" s="131" t="s">
        <v>12121</v>
      </c>
      <c r="S1535" s="132" t="s">
        <v>12122</v>
      </c>
      <c r="T1535" s="136" t="s">
        <v>234</v>
      </c>
      <c r="U1535" s="211"/>
      <c r="V1535" s="211"/>
      <c r="W1535" s="133" t="str">
        <f>VLOOKUP(TRIM(X1535),X10:Y88,2,FALSE)</f>
        <v>Frank</v>
      </c>
      <c r="X1535" s="11" t="str">
        <f t="shared" si="51"/>
        <v>6.5.5</v>
      </c>
      <c r="AA1535" s="1">
        <f t="shared" si="50"/>
        <v>26</v>
      </c>
    </row>
    <row r="1536" spans="1:27" ht="37.200000000000003" customHeight="1">
      <c r="A1536" s="119" t="s">
        <v>139</v>
      </c>
      <c r="B1536" s="134" t="s">
        <v>57</v>
      </c>
      <c r="C1536" s="122" t="s">
        <v>140</v>
      </c>
      <c r="D1536" s="122" t="s">
        <v>94</v>
      </c>
      <c r="E1536" s="123" t="s">
        <v>7161</v>
      </c>
      <c r="F1536" s="124" t="s">
        <v>24</v>
      </c>
      <c r="G1536" s="124" t="s">
        <v>142</v>
      </c>
      <c r="H1536" s="124" t="s">
        <v>11472</v>
      </c>
      <c r="I1536" s="210" t="s">
        <v>184</v>
      </c>
      <c r="J1536" s="129" t="s">
        <v>169</v>
      </c>
      <c r="K1536" s="128">
        <v>187</v>
      </c>
      <c r="L1536" s="129" t="s">
        <v>68</v>
      </c>
      <c r="M1536" s="128" t="s">
        <v>186</v>
      </c>
      <c r="N1536" s="127" t="s">
        <v>444</v>
      </c>
      <c r="O1536" s="127" t="s">
        <v>164</v>
      </c>
      <c r="P1536" s="127" t="s">
        <v>178</v>
      </c>
      <c r="Q1536" s="131" t="s">
        <v>8855</v>
      </c>
      <c r="R1536" s="131" t="s">
        <v>11753</v>
      </c>
      <c r="S1536" s="132" t="s">
        <v>11754</v>
      </c>
      <c r="T1536" s="136" t="s">
        <v>190</v>
      </c>
      <c r="U1536" s="211"/>
      <c r="V1536" s="211"/>
      <c r="W1536" s="133" t="str">
        <f>VLOOKUP(TRIM(X1536),X10:Y88,2,FALSE)</f>
        <v>Frank</v>
      </c>
      <c r="X1536" s="11" t="str">
        <f t="shared" si="51"/>
        <v>6.5.1</v>
      </c>
      <c r="AA1536" s="1">
        <f t="shared" si="50"/>
        <v>17</v>
      </c>
    </row>
    <row r="1537" spans="1:27" ht="37.200000000000003" customHeight="1">
      <c r="A1537" s="119" t="s">
        <v>139</v>
      </c>
      <c r="B1537" s="134" t="s">
        <v>57</v>
      </c>
      <c r="C1537" s="122" t="s">
        <v>140</v>
      </c>
      <c r="D1537" s="122" t="s">
        <v>97</v>
      </c>
      <c r="E1537" s="123" t="s">
        <v>7162</v>
      </c>
      <c r="F1537" s="124" t="s">
        <v>20</v>
      </c>
      <c r="G1537" s="124" t="s">
        <v>142</v>
      </c>
      <c r="H1537" s="124" t="s">
        <v>11498</v>
      </c>
      <c r="I1537" s="210" t="s">
        <v>280</v>
      </c>
      <c r="J1537" s="129"/>
      <c r="K1537" s="128"/>
      <c r="L1537" s="129"/>
      <c r="M1537" s="128"/>
      <c r="N1537" s="127"/>
      <c r="O1537" s="127" t="s">
        <v>164</v>
      </c>
      <c r="P1537" s="127" t="s">
        <v>178</v>
      </c>
      <c r="Q1537" s="131" t="s">
        <v>304</v>
      </c>
      <c r="R1537" s="131" t="s">
        <v>12586</v>
      </c>
      <c r="S1537" s="132" t="s">
        <v>145</v>
      </c>
      <c r="T1537" s="136" t="s">
        <v>215</v>
      </c>
      <c r="U1537" s="211"/>
      <c r="V1537" s="211" t="s">
        <v>233</v>
      </c>
      <c r="W1537" s="133" t="str">
        <f>VLOOKUP(TRIM(X1537),X10:Y88,2,FALSE)</f>
        <v>Frank</v>
      </c>
      <c r="X1537" s="11" t="str">
        <f t="shared" si="51"/>
        <v>6.5.2</v>
      </c>
      <c r="AA1537" s="1">
        <f t="shared" si="50"/>
        <v>6</v>
      </c>
    </row>
    <row r="1538" spans="1:27" ht="37.200000000000003" customHeight="1">
      <c r="A1538" s="119" t="s">
        <v>139</v>
      </c>
      <c r="B1538" s="134" t="s">
        <v>57</v>
      </c>
      <c r="C1538" s="122" t="s">
        <v>140</v>
      </c>
      <c r="D1538" s="122" t="s">
        <v>112</v>
      </c>
      <c r="E1538" s="123" t="s">
        <v>7163</v>
      </c>
      <c r="F1538" s="124" t="s">
        <v>23</v>
      </c>
      <c r="G1538" s="124" t="s">
        <v>142</v>
      </c>
      <c r="H1538" s="124" t="s">
        <v>11683</v>
      </c>
      <c r="I1538" s="210" t="s">
        <v>181</v>
      </c>
      <c r="J1538" s="129" t="s">
        <v>169</v>
      </c>
      <c r="K1538" s="128">
        <v>135</v>
      </c>
      <c r="L1538" s="129" t="s">
        <v>63</v>
      </c>
      <c r="M1538" s="128" t="s">
        <v>186</v>
      </c>
      <c r="N1538" s="127" t="s">
        <v>444</v>
      </c>
      <c r="O1538" s="127" t="s">
        <v>164</v>
      </c>
      <c r="P1538" s="127" t="s">
        <v>178</v>
      </c>
      <c r="Q1538" s="131" t="s">
        <v>8787</v>
      </c>
      <c r="R1538" s="131" t="s">
        <v>12587</v>
      </c>
      <c r="S1538" s="132" t="s">
        <v>145</v>
      </c>
      <c r="T1538" s="136" t="s">
        <v>243</v>
      </c>
      <c r="U1538" s="211"/>
      <c r="V1538" s="211" t="s">
        <v>233</v>
      </c>
      <c r="W1538" s="133" t="str">
        <f>VLOOKUP(TRIM(X1538),X10:Y88,2,FALSE)</f>
        <v>Krisztian</v>
      </c>
      <c r="X1538" s="11" t="str">
        <f t="shared" si="51"/>
        <v>6.5.10</v>
      </c>
      <c r="AA1538" s="1">
        <f t="shared" si="50"/>
        <v>14</v>
      </c>
    </row>
    <row r="1539" spans="1:27" ht="37.200000000000003" customHeight="1">
      <c r="A1539" s="119" t="s">
        <v>139</v>
      </c>
      <c r="B1539" s="134" t="s">
        <v>57</v>
      </c>
      <c r="C1539" s="122" t="s">
        <v>140</v>
      </c>
      <c r="D1539" s="122" t="s">
        <v>112</v>
      </c>
      <c r="E1539" s="123" t="s">
        <v>7164</v>
      </c>
      <c r="F1539" s="124" t="s">
        <v>175</v>
      </c>
      <c r="G1539" s="124" t="s">
        <v>142</v>
      </c>
      <c r="H1539" s="124" t="s">
        <v>12638</v>
      </c>
      <c r="I1539" s="210" t="s">
        <v>280</v>
      </c>
      <c r="J1539" s="127"/>
      <c r="K1539" s="212"/>
      <c r="L1539" s="127"/>
      <c r="M1539" s="212"/>
      <c r="N1539" s="127"/>
      <c r="O1539" s="127" t="s">
        <v>164</v>
      </c>
      <c r="P1539" s="127" t="s">
        <v>178</v>
      </c>
      <c r="Q1539" s="131" t="s">
        <v>304</v>
      </c>
      <c r="R1539" s="131" t="s">
        <v>11687</v>
      </c>
      <c r="S1539" s="132" t="s">
        <v>11686</v>
      </c>
      <c r="T1539" s="136" t="s">
        <v>243</v>
      </c>
      <c r="U1539" s="211"/>
      <c r="V1539" s="211"/>
      <c r="W1539" s="133" t="str">
        <f>VLOOKUP(TRIM(X1539),X10:Y88,2,FALSE)</f>
        <v>Krisztian</v>
      </c>
      <c r="X1539" s="11" t="str">
        <f t="shared" si="51"/>
        <v>6.5.10</v>
      </c>
      <c r="AA1539" s="1">
        <f t="shared" si="50"/>
        <v>6</v>
      </c>
    </row>
    <row r="1540" spans="1:27" ht="37.200000000000003" customHeight="1">
      <c r="A1540" s="119" t="s">
        <v>139</v>
      </c>
      <c r="B1540" s="134" t="s">
        <v>57</v>
      </c>
      <c r="C1540" s="122" t="s">
        <v>140</v>
      </c>
      <c r="D1540" s="122" t="s">
        <v>112</v>
      </c>
      <c r="E1540" s="123" t="s">
        <v>7165</v>
      </c>
      <c r="F1540" s="124" t="s">
        <v>23</v>
      </c>
      <c r="G1540" s="124" t="s">
        <v>142</v>
      </c>
      <c r="H1540" s="124" t="s">
        <v>11693</v>
      </c>
      <c r="I1540" s="210" t="s">
        <v>229</v>
      </c>
      <c r="J1540" s="129" t="s">
        <v>180</v>
      </c>
      <c r="K1540" s="128">
        <v>211</v>
      </c>
      <c r="L1540" s="129" t="s">
        <v>63</v>
      </c>
      <c r="M1540" s="128" t="s">
        <v>186</v>
      </c>
      <c r="N1540" s="127" t="s">
        <v>444</v>
      </c>
      <c r="O1540" s="127" t="s">
        <v>164</v>
      </c>
      <c r="P1540" s="127" t="s">
        <v>178</v>
      </c>
      <c r="Q1540" s="131" t="s">
        <v>8815</v>
      </c>
      <c r="R1540" s="131" t="s">
        <v>12588</v>
      </c>
      <c r="S1540" s="132" t="s">
        <v>145</v>
      </c>
      <c r="T1540" s="136" t="s">
        <v>252</v>
      </c>
      <c r="U1540" s="211"/>
      <c r="V1540" s="211" t="s">
        <v>233</v>
      </c>
      <c r="W1540" s="133" t="str">
        <f>VLOOKUP(TRIM(X1540),X10:Y88,2,FALSE)</f>
        <v>Krisztian</v>
      </c>
      <c r="X1540" s="11" t="str">
        <f t="shared" si="51"/>
        <v>6.5.10</v>
      </c>
      <c r="AA1540" s="1">
        <f t="shared" si="50"/>
        <v>7</v>
      </c>
    </row>
    <row r="1541" spans="1:27" ht="37.200000000000003" customHeight="1">
      <c r="A1541" s="119" t="s">
        <v>139</v>
      </c>
      <c r="B1541" s="134" t="s">
        <v>57</v>
      </c>
      <c r="C1541" s="122" t="s">
        <v>140</v>
      </c>
      <c r="D1541" s="122" t="s">
        <v>112</v>
      </c>
      <c r="E1541" s="123" t="s">
        <v>7166</v>
      </c>
      <c r="F1541" s="124" t="s">
        <v>175</v>
      </c>
      <c r="G1541" s="124" t="s">
        <v>142</v>
      </c>
      <c r="H1541" s="124" t="s">
        <v>12638</v>
      </c>
      <c r="I1541" s="210" t="s">
        <v>280</v>
      </c>
      <c r="J1541" s="127"/>
      <c r="K1541" s="212"/>
      <c r="L1541" s="127"/>
      <c r="M1541" s="212"/>
      <c r="N1541" s="127"/>
      <c r="O1541" s="127" t="s">
        <v>164</v>
      </c>
      <c r="P1541" s="127" t="s">
        <v>178</v>
      </c>
      <c r="Q1541" s="131" t="s">
        <v>304</v>
      </c>
      <c r="R1541" s="131" t="s">
        <v>11690</v>
      </c>
      <c r="S1541" s="132" t="s">
        <v>11689</v>
      </c>
      <c r="T1541" s="136" t="s">
        <v>243</v>
      </c>
      <c r="U1541" s="211"/>
      <c r="V1541" s="211"/>
      <c r="W1541" s="133" t="str">
        <f>VLOOKUP(TRIM(X1541),X10:Y88,2,FALSE)</f>
        <v>Krisztian</v>
      </c>
      <c r="X1541" s="11" t="str">
        <f t="shared" si="51"/>
        <v>6.5.10</v>
      </c>
      <c r="AA1541" s="1">
        <f t="shared" si="50"/>
        <v>6</v>
      </c>
    </row>
    <row r="1542" spans="1:27" ht="37.200000000000003" customHeight="1">
      <c r="A1542" s="119" t="s">
        <v>139</v>
      </c>
      <c r="B1542" s="134" t="s">
        <v>57</v>
      </c>
      <c r="C1542" s="122" t="s">
        <v>140</v>
      </c>
      <c r="D1542" s="122" t="s">
        <v>112</v>
      </c>
      <c r="E1542" s="123" t="s">
        <v>7167</v>
      </c>
      <c r="F1542" s="124" t="s">
        <v>23</v>
      </c>
      <c r="G1542" s="124" t="s">
        <v>142</v>
      </c>
      <c r="H1542" s="124" t="s">
        <v>11677</v>
      </c>
      <c r="I1542" s="210" t="s">
        <v>8502</v>
      </c>
      <c r="J1542" s="129" t="s">
        <v>180</v>
      </c>
      <c r="K1542" s="128">
        <v>109</v>
      </c>
      <c r="L1542" s="129" t="s">
        <v>68</v>
      </c>
      <c r="M1542" s="128" t="s">
        <v>186</v>
      </c>
      <c r="N1542" s="127" t="s">
        <v>444</v>
      </c>
      <c r="O1542" s="127" t="s">
        <v>164</v>
      </c>
      <c r="P1542" s="127" t="s">
        <v>178</v>
      </c>
      <c r="Q1542" s="131" t="s">
        <v>8635</v>
      </c>
      <c r="R1542" s="131" t="s">
        <v>12589</v>
      </c>
      <c r="S1542" s="132" t="s">
        <v>145</v>
      </c>
      <c r="T1542" s="136" t="s">
        <v>223</v>
      </c>
      <c r="U1542" s="211"/>
      <c r="V1542" s="211" t="s">
        <v>233</v>
      </c>
      <c r="W1542" s="133" t="str">
        <f>VLOOKUP(TRIM(X1542),X10:Y88,2,FALSE)</f>
        <v>Krisztian</v>
      </c>
      <c r="X1542" s="11" t="str">
        <f t="shared" si="51"/>
        <v>6.5.10</v>
      </c>
      <c r="AA1542" s="1">
        <f t="shared" si="50"/>
        <v>53</v>
      </c>
    </row>
    <row r="1543" spans="1:27" ht="37.200000000000003" customHeight="1">
      <c r="A1543" s="119" t="s">
        <v>139</v>
      </c>
      <c r="B1543" s="134" t="s">
        <v>57</v>
      </c>
      <c r="C1543" s="122" t="s">
        <v>140</v>
      </c>
      <c r="D1543" s="122" t="s">
        <v>112</v>
      </c>
      <c r="E1543" s="123" t="s">
        <v>7168</v>
      </c>
      <c r="F1543" s="124" t="s">
        <v>175</v>
      </c>
      <c r="G1543" s="124" t="s">
        <v>142</v>
      </c>
      <c r="H1543" s="124" t="s">
        <v>12638</v>
      </c>
      <c r="I1543" s="210" t="s">
        <v>280</v>
      </c>
      <c r="J1543" s="127"/>
      <c r="K1543" s="212"/>
      <c r="L1543" s="127"/>
      <c r="M1543" s="212"/>
      <c r="N1543" s="127"/>
      <c r="O1543" s="127" t="s">
        <v>164</v>
      </c>
      <c r="P1543" s="127" t="s">
        <v>178</v>
      </c>
      <c r="Q1543" s="131" t="s">
        <v>304</v>
      </c>
      <c r="R1543" s="131" t="s">
        <v>12241</v>
      </c>
      <c r="S1543" s="132" t="s">
        <v>12242</v>
      </c>
      <c r="T1543" s="136" t="s">
        <v>243</v>
      </c>
      <c r="U1543" s="211"/>
      <c r="V1543" s="211"/>
      <c r="W1543" s="133" t="str">
        <f>VLOOKUP(TRIM(X1543),X10:Y88,2,FALSE)</f>
        <v>Krisztian</v>
      </c>
      <c r="X1543" s="11" t="str">
        <f t="shared" si="51"/>
        <v>6.5.10</v>
      </c>
      <c r="AA1543" s="1">
        <f t="shared" si="50"/>
        <v>6</v>
      </c>
    </row>
    <row r="1544" spans="1:27" ht="37.200000000000003" customHeight="1">
      <c r="A1544" s="119" t="s">
        <v>139</v>
      </c>
      <c r="B1544" s="134" t="s">
        <v>57</v>
      </c>
      <c r="C1544" s="122" t="s">
        <v>140</v>
      </c>
      <c r="D1544" s="122" t="s">
        <v>7209</v>
      </c>
      <c r="E1544" s="123" t="s">
        <v>7169</v>
      </c>
      <c r="F1544" s="124" t="s">
        <v>23</v>
      </c>
      <c r="G1544" s="124" t="s">
        <v>142</v>
      </c>
      <c r="H1544" s="124" t="s">
        <v>11655</v>
      </c>
      <c r="I1544" s="210" t="s">
        <v>657</v>
      </c>
      <c r="J1544" s="127" t="s">
        <v>180</v>
      </c>
      <c r="K1544" s="212">
        <v>101</v>
      </c>
      <c r="L1544" s="127" t="s">
        <v>63</v>
      </c>
      <c r="M1544" s="212" t="s">
        <v>186</v>
      </c>
      <c r="N1544" s="127" t="s">
        <v>444</v>
      </c>
      <c r="O1544" s="127" t="s">
        <v>164</v>
      </c>
      <c r="P1544" s="127" t="s">
        <v>178</v>
      </c>
      <c r="Q1544" s="131" t="s">
        <v>8624</v>
      </c>
      <c r="R1544" s="131" t="s">
        <v>12590</v>
      </c>
      <c r="S1544" s="132" t="s">
        <v>145</v>
      </c>
      <c r="T1544" s="136" t="s">
        <v>658</v>
      </c>
      <c r="U1544" s="211"/>
      <c r="V1544" s="211" t="s">
        <v>233</v>
      </c>
      <c r="W1544" s="133" t="str">
        <f>VLOOKUP(TRIM(X1544),X10:Y88,2,FALSE)</f>
        <v>Krisztian</v>
      </c>
      <c r="X1544" s="11" t="str">
        <f t="shared" si="51"/>
        <v>6.5.6.2</v>
      </c>
      <c r="AA1544" s="1">
        <f t="shared" si="50"/>
        <v>13</v>
      </c>
    </row>
    <row r="1545" spans="1:27" ht="37.200000000000003" customHeight="1">
      <c r="A1545" s="119" t="s">
        <v>139</v>
      </c>
      <c r="B1545" s="134" t="s">
        <v>57</v>
      </c>
      <c r="C1545" s="122" t="s">
        <v>140</v>
      </c>
      <c r="D1545" s="122" t="s">
        <v>7209</v>
      </c>
      <c r="E1545" s="123" t="s">
        <v>7170</v>
      </c>
      <c r="F1545" s="124" t="s">
        <v>23</v>
      </c>
      <c r="G1545" s="124" t="s">
        <v>142</v>
      </c>
      <c r="H1545" s="124" t="s">
        <v>11647</v>
      </c>
      <c r="I1545" s="210" t="s">
        <v>184</v>
      </c>
      <c r="J1545" s="129" t="s">
        <v>742</v>
      </c>
      <c r="K1545" s="128">
        <v>6</v>
      </c>
      <c r="L1545" s="129" t="s">
        <v>63</v>
      </c>
      <c r="M1545" s="128" t="s">
        <v>186</v>
      </c>
      <c r="N1545" s="127" t="s">
        <v>444</v>
      </c>
      <c r="O1545" s="127" t="s">
        <v>164</v>
      </c>
      <c r="P1545" s="127" t="s">
        <v>178</v>
      </c>
      <c r="Q1545" s="131" t="s">
        <v>3696</v>
      </c>
      <c r="R1545" s="131" t="s">
        <v>12591</v>
      </c>
      <c r="S1545" s="132" t="s">
        <v>145</v>
      </c>
      <c r="T1545" s="136" t="s">
        <v>263</v>
      </c>
      <c r="U1545" s="211"/>
      <c r="V1545" s="211" t="s">
        <v>233</v>
      </c>
      <c r="W1545" s="133" t="str">
        <f>VLOOKUP(TRIM(X1545),X10:Y88,2,FALSE)</f>
        <v>Krisztian</v>
      </c>
      <c r="X1545" s="11" t="str">
        <f t="shared" si="51"/>
        <v>6.5.6.2</v>
      </c>
      <c r="AA1545" s="1">
        <f t="shared" si="50"/>
        <v>17</v>
      </c>
    </row>
    <row r="1546" spans="1:27" ht="37.200000000000003" customHeight="1">
      <c r="A1546" s="119" t="s">
        <v>139</v>
      </c>
      <c r="B1546" s="134" t="s">
        <v>57</v>
      </c>
      <c r="C1546" s="122" t="s">
        <v>140</v>
      </c>
      <c r="D1546" s="122" t="s">
        <v>7209</v>
      </c>
      <c r="E1546" s="123" t="s">
        <v>7171</v>
      </c>
      <c r="F1546" s="124" t="s">
        <v>23</v>
      </c>
      <c r="G1546" s="124" t="s">
        <v>142</v>
      </c>
      <c r="H1546" s="124" t="s">
        <v>12833</v>
      </c>
      <c r="I1546" s="210" t="s">
        <v>12689</v>
      </c>
      <c r="J1546" s="129" t="s">
        <v>742</v>
      </c>
      <c r="K1546" s="128">
        <v>13</v>
      </c>
      <c r="L1546" s="129" t="s">
        <v>63</v>
      </c>
      <c r="M1546" s="128" t="s">
        <v>186</v>
      </c>
      <c r="N1546" s="127" t="s">
        <v>444</v>
      </c>
      <c r="O1546" s="127" t="s">
        <v>164</v>
      </c>
      <c r="P1546" s="127" t="s">
        <v>178</v>
      </c>
      <c r="Q1546" s="131" t="s">
        <v>8597</v>
      </c>
      <c r="R1546" s="131" t="s">
        <v>12592</v>
      </c>
      <c r="S1546" s="132" t="s">
        <v>145</v>
      </c>
      <c r="T1546" s="136" t="s">
        <v>215</v>
      </c>
      <c r="U1546" s="211"/>
      <c r="V1546" s="211" t="s">
        <v>233</v>
      </c>
      <c r="W1546" s="133" t="str">
        <f>VLOOKUP(TRIM(X1546),X10:Y88,2,FALSE)</f>
        <v>Krisztian</v>
      </c>
      <c r="X1546" s="11" t="str">
        <f t="shared" si="51"/>
        <v>6.5.6.2</v>
      </c>
      <c r="AA1546" s="1">
        <f t="shared" si="50"/>
        <v>35</v>
      </c>
    </row>
    <row r="1547" spans="1:27" ht="36" customHeight="1">
      <c r="A1547" s="119" t="s">
        <v>139</v>
      </c>
      <c r="B1547" s="134" t="s">
        <v>57</v>
      </c>
      <c r="C1547" s="122" t="s">
        <v>140</v>
      </c>
      <c r="D1547" s="122" t="s">
        <v>7209</v>
      </c>
      <c r="E1547" s="123" t="s">
        <v>11192</v>
      </c>
      <c r="F1547" s="124" t="s">
        <v>20</v>
      </c>
      <c r="G1547" s="124" t="s">
        <v>142</v>
      </c>
      <c r="H1547" s="124" t="s">
        <v>11652</v>
      </c>
      <c r="I1547" s="210" t="s">
        <v>280</v>
      </c>
      <c r="J1547" s="129"/>
      <c r="K1547" s="128"/>
      <c r="L1547" s="129"/>
      <c r="M1547" s="128"/>
      <c r="N1547" s="127"/>
      <c r="O1547" s="127" t="s">
        <v>164</v>
      </c>
      <c r="P1547" s="127" t="s">
        <v>178</v>
      </c>
      <c r="Q1547" s="131" t="s">
        <v>12635</v>
      </c>
      <c r="R1547" s="131" t="s">
        <v>12593</v>
      </c>
      <c r="S1547" s="132" t="s">
        <v>145</v>
      </c>
      <c r="T1547" s="136" t="s">
        <v>311</v>
      </c>
      <c r="U1547" s="211"/>
      <c r="V1547" s="211" t="s">
        <v>233</v>
      </c>
      <c r="W1547" s="133" t="str">
        <f>VLOOKUP(TRIM(X1547),X10:Y88,2,FALSE)</f>
        <v>Krisztian</v>
      </c>
      <c r="X1547" s="11" t="str">
        <f t="shared" si="51"/>
        <v>6.5.6.2</v>
      </c>
      <c r="AA1547" s="1">
        <f t="shared" si="50"/>
        <v>6</v>
      </c>
    </row>
    <row r="1548" spans="1:27" ht="36" customHeight="1">
      <c r="A1548" s="119" t="s">
        <v>139</v>
      </c>
      <c r="B1548" s="134" t="s">
        <v>57</v>
      </c>
      <c r="C1548" s="122" t="s">
        <v>140</v>
      </c>
      <c r="D1548" s="122" t="s">
        <v>7209</v>
      </c>
      <c r="E1548" s="123" t="s">
        <v>11193</v>
      </c>
      <c r="F1548" s="124" t="s">
        <v>24</v>
      </c>
      <c r="G1548" s="124" t="s">
        <v>142</v>
      </c>
      <c r="H1548" s="124" t="s">
        <v>12816</v>
      </c>
      <c r="I1548" s="210" t="s">
        <v>661</v>
      </c>
      <c r="J1548" s="129" t="s">
        <v>180</v>
      </c>
      <c r="K1548" s="128">
        <v>106</v>
      </c>
      <c r="L1548" s="129" t="s">
        <v>68</v>
      </c>
      <c r="M1548" s="128" t="s">
        <v>186</v>
      </c>
      <c r="N1548" s="127" t="s">
        <v>444</v>
      </c>
      <c r="O1548" s="127" t="s">
        <v>164</v>
      </c>
      <c r="P1548" s="127" t="s">
        <v>178</v>
      </c>
      <c r="Q1548" s="131" t="s">
        <v>8627</v>
      </c>
      <c r="R1548" s="131" t="s">
        <v>12025</v>
      </c>
      <c r="S1548" s="132" t="s">
        <v>12024</v>
      </c>
      <c r="T1548" s="136" t="s">
        <v>219</v>
      </c>
      <c r="U1548" s="211"/>
      <c r="V1548" s="211"/>
      <c r="W1548" s="133" t="str">
        <f>VLOOKUP(TRIM(X1548),X10:Y88,2,FALSE)</f>
        <v>Krisztian</v>
      </c>
      <c r="X1548" s="11" t="str">
        <f t="shared" si="51"/>
        <v>6.5.6.2</v>
      </c>
      <c r="AA1548" s="1">
        <f t="shared" si="50"/>
        <v>26</v>
      </c>
    </row>
    <row r="1549" spans="1:27" ht="36" customHeight="1">
      <c r="A1549" s="119" t="s">
        <v>139</v>
      </c>
      <c r="B1549" s="134" t="s">
        <v>57</v>
      </c>
      <c r="C1549" s="122" t="s">
        <v>140</v>
      </c>
      <c r="D1549" s="122" t="s">
        <v>7209</v>
      </c>
      <c r="E1549" s="123" t="s">
        <v>11194</v>
      </c>
      <c r="F1549" s="124" t="s">
        <v>23</v>
      </c>
      <c r="G1549" s="124" t="s">
        <v>142</v>
      </c>
      <c r="H1549" s="124" t="s">
        <v>11658</v>
      </c>
      <c r="I1549" s="210" t="s">
        <v>310</v>
      </c>
      <c r="J1549" s="129" t="s">
        <v>169</v>
      </c>
      <c r="K1549" s="128">
        <v>158</v>
      </c>
      <c r="L1549" s="129" t="s">
        <v>63</v>
      </c>
      <c r="M1549" s="128" t="s">
        <v>186</v>
      </c>
      <c r="N1549" s="127" t="s">
        <v>444</v>
      </c>
      <c r="O1549" s="127" t="s">
        <v>164</v>
      </c>
      <c r="P1549" s="127" t="s">
        <v>178</v>
      </c>
      <c r="Q1549" s="131" t="s">
        <v>3687</v>
      </c>
      <c r="R1549" s="131" t="s">
        <v>12594</v>
      </c>
      <c r="S1549" s="132" t="s">
        <v>145</v>
      </c>
      <c r="T1549" s="136" t="s">
        <v>263</v>
      </c>
      <c r="U1549" s="211"/>
      <c r="V1549" s="211" t="s">
        <v>233</v>
      </c>
      <c r="W1549" s="133" t="str">
        <f>VLOOKUP(TRIM(X1549),X10:Y88,2,FALSE)</f>
        <v>Krisztian</v>
      </c>
      <c r="X1549" s="11" t="str">
        <f t="shared" si="51"/>
        <v>6.5.6.2</v>
      </c>
      <c r="AA1549" s="1">
        <f t="shared" si="50"/>
        <v>31</v>
      </c>
    </row>
    <row r="1550" spans="1:27" ht="36" customHeight="1">
      <c r="A1550" s="119" t="s">
        <v>139</v>
      </c>
      <c r="B1550" s="134" t="s">
        <v>57</v>
      </c>
      <c r="C1550" s="122" t="s">
        <v>140</v>
      </c>
      <c r="D1550" s="122" t="s">
        <v>117</v>
      </c>
      <c r="E1550" s="123" t="s">
        <v>11195</v>
      </c>
      <c r="F1550" s="124" t="s">
        <v>21</v>
      </c>
      <c r="G1550" s="124" t="s">
        <v>142</v>
      </c>
      <c r="H1550" s="124" t="s">
        <v>8216</v>
      </c>
      <c r="I1550" s="210" t="s">
        <v>195</v>
      </c>
      <c r="J1550" s="129" t="s">
        <v>659</v>
      </c>
      <c r="K1550" s="128"/>
      <c r="L1550" s="129"/>
      <c r="M1550" s="128"/>
      <c r="N1550" s="127" t="s">
        <v>2643</v>
      </c>
      <c r="O1550" s="127" t="s">
        <v>672</v>
      </c>
      <c r="P1550" s="127" t="s">
        <v>660</v>
      </c>
      <c r="Q1550" s="131" t="s">
        <v>8869</v>
      </c>
      <c r="R1550" s="131" t="s">
        <v>12595</v>
      </c>
      <c r="S1550" s="132" t="s">
        <v>145</v>
      </c>
      <c r="T1550" s="136" t="s">
        <v>193</v>
      </c>
      <c r="U1550" s="211"/>
      <c r="V1550" s="211" t="s">
        <v>233</v>
      </c>
      <c r="W1550" s="133" t="str">
        <f>VLOOKUP(TRIM(X1550),X10:Y88,2,FALSE)</f>
        <v>Krisztian</v>
      </c>
      <c r="X1550" s="11" t="str">
        <f t="shared" si="51"/>
        <v>6.7</v>
      </c>
      <c r="AA1550" s="1">
        <f t="shared" si="50"/>
        <v>25</v>
      </c>
    </row>
    <row r="1551" spans="1:27" ht="36" customHeight="1">
      <c r="A1551" s="119" t="s">
        <v>139</v>
      </c>
      <c r="B1551" s="134" t="s">
        <v>57</v>
      </c>
      <c r="C1551" s="122" t="s">
        <v>140</v>
      </c>
      <c r="D1551" s="122" t="s">
        <v>117</v>
      </c>
      <c r="E1551" s="123" t="s">
        <v>11196</v>
      </c>
      <c r="F1551" s="124" t="s">
        <v>175</v>
      </c>
      <c r="G1551" s="124" t="s">
        <v>142</v>
      </c>
      <c r="H1551" s="124" t="s">
        <v>7917</v>
      </c>
      <c r="I1551" s="210" t="s">
        <v>280</v>
      </c>
      <c r="J1551" s="129"/>
      <c r="K1551" s="128"/>
      <c r="L1551" s="129"/>
      <c r="M1551" s="128"/>
      <c r="N1551" s="127"/>
      <c r="O1551" s="127"/>
      <c r="P1551" s="127" t="s">
        <v>660</v>
      </c>
      <c r="Q1551" s="131" t="s">
        <v>11957</v>
      </c>
      <c r="R1551" s="131" t="s">
        <v>12906</v>
      </c>
      <c r="S1551" s="132" t="s">
        <v>7726</v>
      </c>
      <c r="T1551" s="136" t="s">
        <v>7857</v>
      </c>
      <c r="U1551" s="211"/>
      <c r="V1551" s="211" t="s">
        <v>554</v>
      </c>
      <c r="W1551" s="133" t="str">
        <f>VLOOKUP(TRIM(X1551),X10:Y88,2,FALSE)</f>
        <v>Krisztian</v>
      </c>
      <c r="X1551" s="11" t="str">
        <f t="shared" si="51"/>
        <v>6.7</v>
      </c>
      <c r="AA1551" s="1">
        <f t="shared" si="50"/>
        <v>6</v>
      </c>
    </row>
    <row r="1552" spans="1:27" ht="36" customHeight="1">
      <c r="A1552" s="119" t="s">
        <v>139</v>
      </c>
      <c r="B1552" s="134" t="s">
        <v>57</v>
      </c>
      <c r="C1552" s="122" t="s">
        <v>140</v>
      </c>
      <c r="D1552" s="122" t="s">
        <v>117</v>
      </c>
      <c r="E1552" s="123" t="s">
        <v>11197</v>
      </c>
      <c r="F1552" s="124" t="s">
        <v>21</v>
      </c>
      <c r="G1552" s="124" t="s">
        <v>142</v>
      </c>
      <c r="H1552" s="124" t="s">
        <v>8466</v>
      </c>
      <c r="I1552" s="210" t="s">
        <v>322</v>
      </c>
      <c r="J1552" s="129" t="s">
        <v>659</v>
      </c>
      <c r="K1552" s="128"/>
      <c r="L1552" s="129"/>
      <c r="M1552" s="128"/>
      <c r="N1552" s="127" t="s">
        <v>2643</v>
      </c>
      <c r="O1552" s="127" t="s">
        <v>672</v>
      </c>
      <c r="P1552" s="127" t="s">
        <v>660</v>
      </c>
      <c r="Q1552" s="131" t="s">
        <v>8459</v>
      </c>
      <c r="R1552" s="131" t="s">
        <v>12885</v>
      </c>
      <c r="S1552" s="132" t="s">
        <v>7726</v>
      </c>
      <c r="T1552" s="136" t="s">
        <v>8460</v>
      </c>
      <c r="U1552" s="211"/>
      <c r="V1552" s="211" t="s">
        <v>554</v>
      </c>
      <c r="W1552" s="133" t="str">
        <f>VLOOKUP(TRIM(X1552),X10:Y88,2,FALSE)</f>
        <v>Krisztian</v>
      </c>
      <c r="X1552" s="11" t="str">
        <f t="shared" si="51"/>
        <v>6.7</v>
      </c>
      <c r="AA1552" s="1">
        <f t="shared" si="50"/>
        <v>19</v>
      </c>
    </row>
    <row r="1553" spans="1:27" ht="36" customHeight="1">
      <c r="A1553" s="119" t="s">
        <v>139</v>
      </c>
      <c r="B1553" s="134" t="s">
        <v>57</v>
      </c>
      <c r="C1553" s="122" t="s">
        <v>140</v>
      </c>
      <c r="D1553" s="122" t="s">
        <v>117</v>
      </c>
      <c r="E1553" s="123" t="s">
        <v>11198</v>
      </c>
      <c r="F1553" s="124" t="s">
        <v>21</v>
      </c>
      <c r="G1553" s="124" t="s">
        <v>142</v>
      </c>
      <c r="H1553" s="124" t="s">
        <v>8094</v>
      </c>
      <c r="I1553" s="210" t="s">
        <v>214</v>
      </c>
      <c r="J1553" s="129" t="s">
        <v>659</v>
      </c>
      <c r="K1553" s="128"/>
      <c r="L1553" s="129"/>
      <c r="M1553" s="128"/>
      <c r="N1553" s="127" t="s">
        <v>2643</v>
      </c>
      <c r="O1553" s="127" t="s">
        <v>672</v>
      </c>
      <c r="P1553" s="127" t="s">
        <v>660</v>
      </c>
      <c r="Q1553" s="131" t="s">
        <v>7984</v>
      </c>
      <c r="R1553" s="131" t="s">
        <v>12596</v>
      </c>
      <c r="S1553" s="132" t="s">
        <v>145</v>
      </c>
      <c r="T1553" s="136" t="s">
        <v>215</v>
      </c>
      <c r="U1553" s="211"/>
      <c r="V1553" s="211" t="s">
        <v>233</v>
      </c>
      <c r="W1553" s="133" t="str">
        <f>VLOOKUP(TRIM(X1553),X10:Y88,2,FALSE)</f>
        <v>Krisztian</v>
      </c>
      <c r="X1553" s="11" t="str">
        <f t="shared" si="51"/>
        <v>6.7</v>
      </c>
      <c r="AA1553" s="1">
        <f t="shared" si="50"/>
        <v>8</v>
      </c>
    </row>
    <row r="1554" spans="1:27" ht="36" customHeight="1">
      <c r="A1554" s="119" t="s">
        <v>139</v>
      </c>
      <c r="B1554" s="134" t="s">
        <v>57</v>
      </c>
      <c r="C1554" s="122" t="s">
        <v>140</v>
      </c>
      <c r="D1554" s="122" t="s">
        <v>117</v>
      </c>
      <c r="E1554" s="123" t="s">
        <v>11199</v>
      </c>
      <c r="F1554" s="124" t="s">
        <v>21</v>
      </c>
      <c r="G1554" s="124" t="s">
        <v>142</v>
      </c>
      <c r="H1554" s="124" t="s">
        <v>8209</v>
      </c>
      <c r="I1554" s="210" t="s">
        <v>195</v>
      </c>
      <c r="J1554" s="129" t="s">
        <v>659</v>
      </c>
      <c r="K1554" s="128"/>
      <c r="L1554" s="129"/>
      <c r="M1554" s="128"/>
      <c r="N1554" s="127" t="s">
        <v>2643</v>
      </c>
      <c r="O1554" s="127" t="s">
        <v>672</v>
      </c>
      <c r="P1554" s="127" t="s">
        <v>660</v>
      </c>
      <c r="Q1554" s="131" t="s">
        <v>8866</v>
      </c>
      <c r="R1554" s="131" t="s">
        <v>12597</v>
      </c>
      <c r="S1554" s="132" t="s">
        <v>145</v>
      </c>
      <c r="T1554" s="136" t="s">
        <v>193</v>
      </c>
      <c r="U1554" s="211"/>
      <c r="V1554" s="211" t="s">
        <v>233</v>
      </c>
      <c r="W1554" s="133" t="str">
        <f>VLOOKUP(TRIM(X1554),X10:Y88,2,FALSE)</f>
        <v>Krisztian</v>
      </c>
      <c r="X1554" s="11" t="str">
        <f t="shared" si="51"/>
        <v>6.7</v>
      </c>
      <c r="AA1554" s="1">
        <f t="shared" si="50"/>
        <v>25</v>
      </c>
    </row>
    <row r="1555" spans="1:27" ht="36" customHeight="1">
      <c r="A1555" s="119" t="s">
        <v>139</v>
      </c>
      <c r="B1555" s="134" t="s">
        <v>57</v>
      </c>
      <c r="C1555" s="122" t="s">
        <v>140</v>
      </c>
      <c r="D1555" s="122" t="s">
        <v>118</v>
      </c>
      <c r="E1555" s="123" t="s">
        <v>11200</v>
      </c>
      <c r="F1555" s="124" t="s">
        <v>21</v>
      </c>
      <c r="G1555" s="124" t="s">
        <v>142</v>
      </c>
      <c r="H1555" s="124" t="s">
        <v>8140</v>
      </c>
      <c r="I1555" s="210" t="s">
        <v>8518</v>
      </c>
      <c r="J1555" s="129" t="s">
        <v>652</v>
      </c>
      <c r="K1555" s="128"/>
      <c r="L1555" s="129"/>
      <c r="M1555" s="128"/>
      <c r="N1555" s="127" t="s">
        <v>2643</v>
      </c>
      <c r="O1555" s="127" t="s">
        <v>672</v>
      </c>
      <c r="P1555" s="127" t="s">
        <v>653</v>
      </c>
      <c r="Q1555" s="131" t="s">
        <v>8014</v>
      </c>
      <c r="R1555" s="131" t="s">
        <v>12598</v>
      </c>
      <c r="S1555" s="132" t="s">
        <v>145</v>
      </c>
      <c r="T1555" s="136" t="s">
        <v>8015</v>
      </c>
      <c r="U1555" s="211"/>
      <c r="V1555" s="211" t="s">
        <v>233</v>
      </c>
      <c r="W1555" s="133" t="str">
        <f>VLOOKUP(TRIM(X1555),X10:Y88,2,FALSE)</f>
        <v>Krisztian</v>
      </c>
      <c r="X1555" s="11" t="str">
        <f t="shared" si="51"/>
        <v>6.8</v>
      </c>
      <c r="AA1555" s="1">
        <f t="shared" si="50"/>
        <v>8</v>
      </c>
    </row>
    <row r="1556" spans="1:27" ht="36" customHeight="1">
      <c r="A1556" s="119" t="s">
        <v>139</v>
      </c>
      <c r="B1556" s="134" t="s">
        <v>57</v>
      </c>
      <c r="C1556" s="122" t="s">
        <v>140</v>
      </c>
      <c r="D1556" s="122" t="s">
        <v>118</v>
      </c>
      <c r="E1556" s="123" t="s">
        <v>11201</v>
      </c>
      <c r="F1556" s="124" t="s">
        <v>21</v>
      </c>
      <c r="G1556" s="124" t="s">
        <v>142</v>
      </c>
      <c r="H1556" s="124" t="s">
        <v>8187</v>
      </c>
      <c r="I1556" s="210" t="s">
        <v>229</v>
      </c>
      <c r="J1556" s="129" t="s">
        <v>652</v>
      </c>
      <c r="K1556" s="128"/>
      <c r="L1556" s="129"/>
      <c r="M1556" s="128"/>
      <c r="N1556" s="127" t="s">
        <v>2643</v>
      </c>
      <c r="O1556" s="127" t="s">
        <v>672</v>
      </c>
      <c r="P1556" s="127" t="s">
        <v>653</v>
      </c>
      <c r="Q1556" s="131" t="s">
        <v>8051</v>
      </c>
      <c r="R1556" s="131" t="s">
        <v>12599</v>
      </c>
      <c r="S1556" s="132" t="s">
        <v>145</v>
      </c>
      <c r="T1556" s="136" t="s">
        <v>230</v>
      </c>
      <c r="U1556" s="211"/>
      <c r="V1556" s="211" t="s">
        <v>233</v>
      </c>
      <c r="W1556" s="133" t="str">
        <f>VLOOKUP(TRIM(X1556),X10:Y88,2,FALSE)</f>
        <v>Krisztian</v>
      </c>
      <c r="X1556" s="11" t="str">
        <f t="shared" si="51"/>
        <v>6.8</v>
      </c>
      <c r="AA1556" s="1">
        <f t="shared" si="50"/>
        <v>7</v>
      </c>
    </row>
    <row r="1557" spans="1:27" ht="36" customHeight="1">
      <c r="A1557" s="119" t="s">
        <v>139</v>
      </c>
      <c r="B1557" s="134" t="s">
        <v>57</v>
      </c>
      <c r="C1557" s="122" t="s">
        <v>140</v>
      </c>
      <c r="D1557" s="122" t="s">
        <v>118</v>
      </c>
      <c r="E1557" s="123" t="s">
        <v>11202</v>
      </c>
      <c r="F1557" s="124" t="s">
        <v>21</v>
      </c>
      <c r="G1557" s="124" t="s">
        <v>142</v>
      </c>
      <c r="H1557" s="124" t="s">
        <v>7874</v>
      </c>
      <c r="I1557" s="210" t="s">
        <v>665</v>
      </c>
      <c r="J1557" s="129" t="s">
        <v>652</v>
      </c>
      <c r="K1557" s="128"/>
      <c r="L1557" s="129"/>
      <c r="M1557" s="128"/>
      <c r="N1557" s="127" t="s">
        <v>2643</v>
      </c>
      <c r="O1557" s="127" t="s">
        <v>672</v>
      </c>
      <c r="P1557" s="127" t="s">
        <v>653</v>
      </c>
      <c r="Q1557" s="131" t="s">
        <v>7823</v>
      </c>
      <c r="R1557" s="131" t="s">
        <v>12600</v>
      </c>
      <c r="S1557" s="132" t="s">
        <v>145</v>
      </c>
      <c r="T1557" s="136" t="s">
        <v>664</v>
      </c>
      <c r="U1557" s="211"/>
      <c r="V1557" s="211" t="s">
        <v>233</v>
      </c>
      <c r="W1557" s="133" t="str">
        <f>VLOOKUP(TRIM(X1557),X10:Y88,2,FALSE)</f>
        <v>Krisztian</v>
      </c>
      <c r="X1557" s="11" t="str">
        <f t="shared" si="51"/>
        <v>6.8</v>
      </c>
      <c r="AA1557" s="1">
        <f t="shared" si="50"/>
        <v>4</v>
      </c>
    </row>
    <row r="1558" spans="1:27" ht="36" customHeight="1">
      <c r="A1558" s="119" t="s">
        <v>139</v>
      </c>
      <c r="B1558" s="134" t="s">
        <v>57</v>
      </c>
      <c r="C1558" s="122" t="s">
        <v>140</v>
      </c>
      <c r="D1558" s="122" t="s">
        <v>118</v>
      </c>
      <c r="E1558" s="123" t="s">
        <v>11203</v>
      </c>
      <c r="F1558" s="124" t="s">
        <v>21</v>
      </c>
      <c r="G1558" s="124" t="s">
        <v>142</v>
      </c>
      <c r="H1558" s="124" t="s">
        <v>7937</v>
      </c>
      <c r="I1558" s="210" t="s">
        <v>12692</v>
      </c>
      <c r="J1558" s="129" t="s">
        <v>652</v>
      </c>
      <c r="K1558" s="128"/>
      <c r="L1558" s="129"/>
      <c r="M1558" s="128"/>
      <c r="N1558" s="127" t="s">
        <v>2643</v>
      </c>
      <c r="O1558" s="127" t="s">
        <v>672</v>
      </c>
      <c r="P1558" s="127" t="s">
        <v>653</v>
      </c>
      <c r="Q1558" s="131" t="s">
        <v>7927</v>
      </c>
      <c r="R1558" s="131" t="s">
        <v>12886</v>
      </c>
      <c r="S1558" s="132" t="s">
        <v>7726</v>
      </c>
      <c r="T1558" s="136" t="s">
        <v>7857</v>
      </c>
      <c r="U1558" s="211"/>
      <c r="V1558" s="211" t="s">
        <v>554</v>
      </c>
      <c r="W1558" s="133" t="str">
        <f>VLOOKUP(TRIM(X1558),X10:Y88,2,FALSE)</f>
        <v>Krisztian</v>
      </c>
      <c r="X1558" s="11" t="str">
        <f t="shared" si="51"/>
        <v>6.8</v>
      </c>
      <c r="AA1558" s="1">
        <f t="shared" si="50"/>
        <v>23</v>
      </c>
    </row>
    <row r="1559" spans="1:27" ht="36" customHeight="1">
      <c r="A1559" s="119" t="s">
        <v>139</v>
      </c>
      <c r="B1559" s="134" t="s">
        <v>57</v>
      </c>
      <c r="C1559" s="122" t="s">
        <v>140</v>
      </c>
      <c r="D1559" s="122" t="s">
        <v>7209</v>
      </c>
      <c r="E1559" s="123" t="s">
        <v>11204</v>
      </c>
      <c r="F1559" s="124" t="s">
        <v>175</v>
      </c>
      <c r="G1559" s="124" t="s">
        <v>142</v>
      </c>
      <c r="H1559" s="124" t="s">
        <v>3968</v>
      </c>
      <c r="I1559" s="210" t="s">
        <v>214</v>
      </c>
      <c r="J1559" s="129"/>
      <c r="K1559" s="128"/>
      <c r="L1559" s="129"/>
      <c r="M1559" s="128"/>
      <c r="N1559" s="127"/>
      <c r="O1559" s="127" t="s">
        <v>164</v>
      </c>
      <c r="P1559" s="127" t="s">
        <v>178</v>
      </c>
      <c r="Q1559" s="131" t="s">
        <v>2692</v>
      </c>
      <c r="R1559" s="131" t="s">
        <v>12015</v>
      </c>
      <c r="S1559" s="132" t="s">
        <v>12014</v>
      </c>
      <c r="T1559" s="136" t="s">
        <v>215</v>
      </c>
      <c r="U1559" s="211"/>
      <c r="V1559" s="211"/>
      <c r="W1559" s="133" t="str">
        <f>VLOOKUP(TRIM(X1559),X10:Y88,2,FALSE)</f>
        <v>Krisztian</v>
      </c>
      <c r="X1559" s="11" t="str">
        <f t="shared" si="51"/>
        <v>6.5.6.2</v>
      </c>
      <c r="AA1559" s="1">
        <f t="shared" si="50"/>
        <v>8</v>
      </c>
    </row>
    <row r="1560" spans="1:27" ht="36" customHeight="1">
      <c r="A1560" s="119" t="s">
        <v>139</v>
      </c>
      <c r="B1560" s="134" t="s">
        <v>57</v>
      </c>
      <c r="C1560" s="122" t="s">
        <v>140</v>
      </c>
      <c r="D1560" s="122" t="s">
        <v>648</v>
      </c>
      <c r="E1560" s="123" t="s">
        <v>11205</v>
      </c>
      <c r="F1560" s="124" t="s">
        <v>21</v>
      </c>
      <c r="G1560" s="124" t="s">
        <v>142</v>
      </c>
      <c r="H1560" s="124" t="s">
        <v>3096</v>
      </c>
      <c r="I1560" s="210" t="s">
        <v>661</v>
      </c>
      <c r="J1560" s="129" t="s">
        <v>662</v>
      </c>
      <c r="K1560" s="128"/>
      <c r="L1560" s="129"/>
      <c r="M1560" s="128"/>
      <c r="N1560" s="127" t="s">
        <v>2562</v>
      </c>
      <c r="O1560" s="127" t="s">
        <v>164</v>
      </c>
      <c r="P1560" s="127" t="s">
        <v>663</v>
      </c>
      <c r="Q1560" s="131" t="s">
        <v>7515</v>
      </c>
      <c r="R1560" s="131" t="s">
        <v>12067</v>
      </c>
      <c r="S1560" s="132" t="s">
        <v>145</v>
      </c>
      <c r="T1560" s="136" t="s">
        <v>223</v>
      </c>
      <c r="U1560" s="211"/>
      <c r="V1560" s="211"/>
      <c r="W1560" s="133" t="str">
        <f>VLOOKUP(TRIM(X1560),X10:Y88,2,FALSE)</f>
        <v>Krisztian</v>
      </c>
      <c r="X1560" s="11" t="str">
        <f t="shared" si="51"/>
        <v>6.16</v>
      </c>
      <c r="AA1560" s="1">
        <f t="shared" si="50"/>
        <v>26</v>
      </c>
    </row>
    <row r="1561" spans="1:27" ht="36" customHeight="1">
      <c r="A1561" s="119" t="s">
        <v>139</v>
      </c>
      <c r="B1561" s="134" t="s">
        <v>57</v>
      </c>
      <c r="C1561" s="122" t="s">
        <v>140</v>
      </c>
      <c r="D1561" s="122" t="s">
        <v>7209</v>
      </c>
      <c r="E1561" s="123" t="s">
        <v>11206</v>
      </c>
      <c r="F1561" s="124" t="s">
        <v>23</v>
      </c>
      <c r="G1561" s="124" t="s">
        <v>142</v>
      </c>
      <c r="H1561" s="124" t="s">
        <v>12846</v>
      </c>
      <c r="I1561" s="210" t="s">
        <v>184</v>
      </c>
      <c r="J1561" s="129" t="s">
        <v>742</v>
      </c>
      <c r="K1561" s="128">
        <v>31</v>
      </c>
      <c r="L1561" s="129" t="s">
        <v>63</v>
      </c>
      <c r="M1561" s="128" t="s">
        <v>186</v>
      </c>
      <c r="N1561" s="127" t="s">
        <v>444</v>
      </c>
      <c r="O1561" s="127" t="s">
        <v>164</v>
      </c>
      <c r="P1561" s="127" t="s">
        <v>178</v>
      </c>
      <c r="Q1561" s="131" t="s">
        <v>3688</v>
      </c>
      <c r="R1561" s="131" t="s">
        <v>12601</v>
      </c>
      <c r="S1561" s="132" t="s">
        <v>145</v>
      </c>
      <c r="T1561" s="136" t="s">
        <v>263</v>
      </c>
      <c r="U1561" s="211"/>
      <c r="V1561" s="211" t="s">
        <v>233</v>
      </c>
      <c r="W1561" s="133" t="str">
        <f>VLOOKUP(TRIM(X1561),X10:Y88,2,FALSE)</f>
        <v>Krisztian</v>
      </c>
      <c r="X1561" s="11" t="str">
        <f t="shared" si="51"/>
        <v>6.5.6.2</v>
      </c>
      <c r="AA1561" s="1">
        <f t="shared" ref="AA1561:AA1624" si="52">LEN(I1561)</f>
        <v>17</v>
      </c>
    </row>
    <row r="1562" spans="1:27" ht="36" customHeight="1">
      <c r="A1562" s="119" t="s">
        <v>139</v>
      </c>
      <c r="B1562" s="134" t="s">
        <v>57</v>
      </c>
      <c r="C1562" s="122" t="s">
        <v>140</v>
      </c>
      <c r="D1562" s="122" t="s">
        <v>7209</v>
      </c>
      <c r="E1562" s="123" t="s">
        <v>11207</v>
      </c>
      <c r="F1562" s="124" t="s">
        <v>24</v>
      </c>
      <c r="G1562" s="124" t="s">
        <v>142</v>
      </c>
      <c r="H1562" s="124" t="s">
        <v>12008</v>
      </c>
      <c r="I1562" s="210" t="s">
        <v>176</v>
      </c>
      <c r="J1562" s="129" t="s">
        <v>742</v>
      </c>
      <c r="K1562" s="128">
        <v>35</v>
      </c>
      <c r="L1562" s="129" t="s">
        <v>63</v>
      </c>
      <c r="M1562" s="128" t="s">
        <v>186</v>
      </c>
      <c r="N1562" s="127" t="s">
        <v>444</v>
      </c>
      <c r="O1562" s="127" t="s">
        <v>164</v>
      </c>
      <c r="P1562" s="127" t="s">
        <v>178</v>
      </c>
      <c r="Q1562" s="131" t="s">
        <v>8839</v>
      </c>
      <c r="R1562" s="131" t="s">
        <v>12010</v>
      </c>
      <c r="S1562" s="132" t="s">
        <v>12009</v>
      </c>
      <c r="T1562" s="136" t="s">
        <v>314</v>
      </c>
      <c r="U1562" s="211"/>
      <c r="V1562" s="211"/>
      <c r="W1562" s="133" t="str">
        <f>VLOOKUP(TRIM(X1562),X10:Y88,2,FALSE)</f>
        <v>Krisztian</v>
      </c>
      <c r="X1562" s="11" t="str">
        <f t="shared" si="51"/>
        <v>6.5.6.2</v>
      </c>
      <c r="AA1562" s="1">
        <f t="shared" si="52"/>
        <v>12</v>
      </c>
    </row>
    <row r="1563" spans="1:27" ht="36" customHeight="1">
      <c r="A1563" s="119" t="s">
        <v>139</v>
      </c>
      <c r="B1563" s="134" t="s">
        <v>57</v>
      </c>
      <c r="C1563" s="122" t="s">
        <v>140</v>
      </c>
      <c r="D1563" s="122" t="s">
        <v>97</v>
      </c>
      <c r="E1563" s="123" t="s">
        <v>11208</v>
      </c>
      <c r="F1563" s="124" t="s">
        <v>23</v>
      </c>
      <c r="G1563" s="124" t="s">
        <v>142</v>
      </c>
      <c r="H1563" s="124" t="s">
        <v>12757</v>
      </c>
      <c r="I1563" s="210" t="s">
        <v>255</v>
      </c>
      <c r="J1563" s="129" t="s">
        <v>169</v>
      </c>
      <c r="K1563" s="128">
        <v>25</v>
      </c>
      <c r="L1563" s="129" t="s">
        <v>63</v>
      </c>
      <c r="M1563" s="128" t="s">
        <v>186</v>
      </c>
      <c r="N1563" s="127" t="s">
        <v>444</v>
      </c>
      <c r="O1563" s="127" t="s">
        <v>164</v>
      </c>
      <c r="P1563" s="127" t="s">
        <v>178</v>
      </c>
      <c r="Q1563" s="131" t="s">
        <v>8562</v>
      </c>
      <c r="R1563" s="131" t="s">
        <v>12602</v>
      </c>
      <c r="S1563" s="132" t="s">
        <v>145</v>
      </c>
      <c r="T1563" s="136" t="s">
        <v>258</v>
      </c>
      <c r="U1563" s="211"/>
      <c r="V1563" s="211" t="s">
        <v>233</v>
      </c>
      <c r="W1563" s="133" t="str">
        <f>VLOOKUP(TRIM(X1563),X10:Y88,2,FALSE)</f>
        <v>Frank</v>
      </c>
      <c r="X1563" s="11" t="str">
        <f t="shared" si="51"/>
        <v>6.5.2</v>
      </c>
      <c r="AA1563" s="1">
        <f t="shared" si="52"/>
        <v>3</v>
      </c>
    </row>
    <row r="1564" spans="1:27" ht="36" customHeight="1">
      <c r="A1564" s="119" t="s">
        <v>139</v>
      </c>
      <c r="B1564" s="134" t="s">
        <v>57</v>
      </c>
      <c r="C1564" s="122" t="s">
        <v>140</v>
      </c>
      <c r="D1564" s="122" t="s">
        <v>97</v>
      </c>
      <c r="E1564" s="123" t="s">
        <v>11209</v>
      </c>
      <c r="F1564" s="124" t="s">
        <v>23</v>
      </c>
      <c r="G1564" s="124" t="s">
        <v>142</v>
      </c>
      <c r="H1564" s="124" t="s">
        <v>11504</v>
      </c>
      <c r="I1564" s="210" t="s">
        <v>11501</v>
      </c>
      <c r="J1564" s="129" t="s">
        <v>169</v>
      </c>
      <c r="K1564" s="128">
        <v>64</v>
      </c>
      <c r="L1564" s="129" t="s">
        <v>68</v>
      </c>
      <c r="M1564" s="128" t="s">
        <v>186</v>
      </c>
      <c r="N1564" s="127" t="s">
        <v>444</v>
      </c>
      <c r="O1564" s="127" t="s">
        <v>164</v>
      </c>
      <c r="P1564" s="127" t="s">
        <v>178</v>
      </c>
      <c r="Q1564" s="131" t="s">
        <v>8606</v>
      </c>
      <c r="R1564" s="131" t="s">
        <v>12603</v>
      </c>
      <c r="S1564" s="132" t="s">
        <v>145</v>
      </c>
      <c r="T1564" s="136" t="s">
        <v>272</v>
      </c>
      <c r="U1564" s="211"/>
      <c r="V1564" s="211" t="s">
        <v>233</v>
      </c>
      <c r="W1564" s="133" t="str">
        <f>VLOOKUP(TRIM(X1564),X10:Y88,2,FALSE)</f>
        <v>Frank</v>
      </c>
      <c r="X1564" s="11" t="str">
        <f t="shared" si="51"/>
        <v>6.5.2</v>
      </c>
      <c r="AA1564" s="1">
        <f t="shared" si="52"/>
        <v>51</v>
      </c>
    </row>
    <row r="1565" spans="1:27" ht="36" customHeight="1">
      <c r="A1565" s="119" t="s">
        <v>139</v>
      </c>
      <c r="B1565" s="134" t="s">
        <v>57</v>
      </c>
      <c r="C1565" s="122" t="s">
        <v>140</v>
      </c>
      <c r="D1565" s="122" t="s">
        <v>97</v>
      </c>
      <c r="E1565" s="123" t="s">
        <v>11210</v>
      </c>
      <c r="F1565" s="124" t="s">
        <v>23</v>
      </c>
      <c r="G1565" s="124" t="s">
        <v>142</v>
      </c>
      <c r="H1565" s="124" t="s">
        <v>11507</v>
      </c>
      <c r="I1565" s="210" t="s">
        <v>176</v>
      </c>
      <c r="J1565" s="127" t="s">
        <v>180</v>
      </c>
      <c r="K1565" s="212">
        <v>170</v>
      </c>
      <c r="L1565" s="127" t="s">
        <v>63</v>
      </c>
      <c r="M1565" s="212" t="s">
        <v>186</v>
      </c>
      <c r="N1565" s="127" t="s">
        <v>444</v>
      </c>
      <c r="O1565" s="127" t="s">
        <v>164</v>
      </c>
      <c r="P1565" s="127" t="s">
        <v>178</v>
      </c>
      <c r="Q1565" s="131" t="s">
        <v>8756</v>
      </c>
      <c r="R1565" s="131" t="s">
        <v>12604</v>
      </c>
      <c r="S1565" s="132" t="s">
        <v>145</v>
      </c>
      <c r="T1565" s="136" t="s">
        <v>174</v>
      </c>
      <c r="U1565" s="211"/>
      <c r="V1565" s="211" t="s">
        <v>233</v>
      </c>
      <c r="W1565" s="133" t="str">
        <f>VLOOKUP(TRIM(X1565),X10:Y88,2,FALSE)</f>
        <v>Frank</v>
      </c>
      <c r="X1565" s="11" t="str">
        <f t="shared" si="51"/>
        <v>6.5.2</v>
      </c>
      <c r="AA1565" s="1">
        <f t="shared" si="52"/>
        <v>12</v>
      </c>
    </row>
    <row r="1566" spans="1:27" ht="36" customHeight="1">
      <c r="A1566" s="119" t="s">
        <v>139</v>
      </c>
      <c r="B1566" s="134" t="s">
        <v>57</v>
      </c>
      <c r="C1566" s="122" t="s">
        <v>140</v>
      </c>
      <c r="D1566" s="122" t="s">
        <v>97</v>
      </c>
      <c r="E1566" s="123" t="s">
        <v>11211</v>
      </c>
      <c r="F1566" s="124" t="s">
        <v>24</v>
      </c>
      <c r="G1566" s="124" t="s">
        <v>142</v>
      </c>
      <c r="H1566" s="124" t="s">
        <v>11512</v>
      </c>
      <c r="I1566" s="210" t="s">
        <v>661</v>
      </c>
      <c r="J1566" s="129" t="s">
        <v>180</v>
      </c>
      <c r="K1566" s="128">
        <v>190</v>
      </c>
      <c r="L1566" s="129" t="s">
        <v>68</v>
      </c>
      <c r="M1566" s="128" t="s">
        <v>186</v>
      </c>
      <c r="N1566" s="127" t="s">
        <v>444</v>
      </c>
      <c r="O1566" s="127" t="s">
        <v>164</v>
      </c>
      <c r="P1566" s="127" t="s">
        <v>178</v>
      </c>
      <c r="Q1566" s="131" t="s">
        <v>8785</v>
      </c>
      <c r="R1566" s="131" t="s">
        <v>11884</v>
      </c>
      <c r="S1566" s="132" t="s">
        <v>159</v>
      </c>
      <c r="T1566" s="136" t="s">
        <v>234</v>
      </c>
      <c r="U1566" s="211"/>
      <c r="V1566" s="211"/>
      <c r="W1566" s="133" t="str">
        <f>VLOOKUP(TRIM(X1566),X10:Y88,2,FALSE)</f>
        <v>Frank</v>
      </c>
      <c r="X1566" s="11" t="str">
        <f t="shared" ref="X1566:X1629" si="53">IF(ISNONTEXT(D1566),"" &amp; D1566 &amp;"",T(D1566))</f>
        <v>6.5.2</v>
      </c>
      <c r="AA1566" s="1">
        <f t="shared" si="52"/>
        <v>26</v>
      </c>
    </row>
    <row r="1567" spans="1:27" ht="36" customHeight="1">
      <c r="A1567" s="119" t="s">
        <v>139</v>
      </c>
      <c r="B1567" s="134" t="s">
        <v>57</v>
      </c>
      <c r="C1567" s="122" t="s">
        <v>140</v>
      </c>
      <c r="D1567" s="122" t="s">
        <v>97</v>
      </c>
      <c r="E1567" s="123" t="s">
        <v>11212</v>
      </c>
      <c r="F1567" s="124" t="s">
        <v>175</v>
      </c>
      <c r="G1567" s="124" t="s">
        <v>142</v>
      </c>
      <c r="H1567" s="124" t="s">
        <v>11513</v>
      </c>
      <c r="I1567" s="210" t="s">
        <v>280</v>
      </c>
      <c r="J1567" s="129"/>
      <c r="K1567" s="128"/>
      <c r="L1567" s="129"/>
      <c r="M1567" s="128"/>
      <c r="N1567" s="127"/>
      <c r="O1567" s="127" t="s">
        <v>164</v>
      </c>
      <c r="P1567" s="127" t="s">
        <v>178</v>
      </c>
      <c r="Q1567" s="131" t="s">
        <v>11514</v>
      </c>
      <c r="R1567" s="131" t="s">
        <v>11882</v>
      </c>
      <c r="S1567" s="132" t="s">
        <v>11883</v>
      </c>
      <c r="T1567" s="136" t="s">
        <v>427</v>
      </c>
      <c r="U1567" s="211"/>
      <c r="V1567" s="211"/>
      <c r="W1567" s="133" t="str">
        <f>VLOOKUP(TRIM(X1567),X10:Y88,2,FALSE)</f>
        <v>Frank</v>
      </c>
      <c r="X1567" s="11" t="str">
        <f t="shared" si="53"/>
        <v>6.5.2</v>
      </c>
      <c r="AA1567" s="1">
        <f t="shared" si="52"/>
        <v>6</v>
      </c>
    </row>
    <row r="1568" spans="1:27" ht="36" customHeight="1">
      <c r="A1568" s="119" t="s">
        <v>139</v>
      </c>
      <c r="B1568" s="134" t="s">
        <v>57</v>
      </c>
      <c r="C1568" s="122" t="s">
        <v>140</v>
      </c>
      <c r="D1568" s="122" t="s">
        <v>557</v>
      </c>
      <c r="E1568" s="123" t="s">
        <v>11213</v>
      </c>
      <c r="F1568" s="124" t="s">
        <v>23</v>
      </c>
      <c r="G1568" s="124" t="s">
        <v>142</v>
      </c>
      <c r="H1568" s="124" t="s">
        <v>11519</v>
      </c>
      <c r="I1568" s="210" t="s">
        <v>584</v>
      </c>
      <c r="J1568" s="129" t="s">
        <v>180</v>
      </c>
      <c r="K1568" s="128">
        <v>187</v>
      </c>
      <c r="L1568" s="129" t="s">
        <v>63</v>
      </c>
      <c r="M1568" s="128" t="s">
        <v>186</v>
      </c>
      <c r="N1568" s="127" t="s">
        <v>444</v>
      </c>
      <c r="O1568" s="127" t="s">
        <v>164</v>
      </c>
      <c r="P1568" s="127" t="s">
        <v>178</v>
      </c>
      <c r="Q1568" s="131" t="s">
        <v>8777</v>
      </c>
      <c r="R1568" s="131" t="s">
        <v>12605</v>
      </c>
      <c r="S1568" s="132" t="s">
        <v>145</v>
      </c>
      <c r="T1568" s="136" t="s">
        <v>324</v>
      </c>
      <c r="U1568" s="211"/>
      <c r="V1568" s="211" t="s">
        <v>233</v>
      </c>
      <c r="W1568" s="133" t="str">
        <f>VLOOKUP(TRIM(X1568),X10:Y88,2,FALSE)</f>
        <v>Frank</v>
      </c>
      <c r="X1568" s="11" t="str">
        <f t="shared" si="53"/>
        <v>6.5.7.1</v>
      </c>
      <c r="AA1568" s="1">
        <f t="shared" si="52"/>
        <v>17</v>
      </c>
    </row>
    <row r="1569" spans="1:27" ht="36" customHeight="1">
      <c r="A1569" s="119" t="s">
        <v>139</v>
      </c>
      <c r="B1569" s="134" t="s">
        <v>57</v>
      </c>
      <c r="C1569" s="122" t="s">
        <v>140</v>
      </c>
      <c r="D1569" s="122" t="s">
        <v>100</v>
      </c>
      <c r="E1569" s="123" t="s">
        <v>11214</v>
      </c>
      <c r="F1569" s="124" t="s">
        <v>24</v>
      </c>
      <c r="G1569" s="124" t="s">
        <v>142</v>
      </c>
      <c r="H1569" s="124" t="s">
        <v>11524</v>
      </c>
      <c r="I1569" s="210" t="s">
        <v>12712</v>
      </c>
      <c r="J1569" s="129" t="s">
        <v>169</v>
      </c>
      <c r="K1569" s="128">
        <v>66</v>
      </c>
      <c r="L1569" s="129" t="s">
        <v>68</v>
      </c>
      <c r="M1569" s="128" t="s">
        <v>186</v>
      </c>
      <c r="N1569" s="127" t="s">
        <v>444</v>
      </c>
      <c r="O1569" s="127" t="s">
        <v>164</v>
      </c>
      <c r="P1569" s="127" t="s">
        <v>178</v>
      </c>
      <c r="Q1569" s="131" t="s">
        <v>8614</v>
      </c>
      <c r="R1569" s="131" t="s">
        <v>12113</v>
      </c>
      <c r="S1569" s="132" t="s">
        <v>12114</v>
      </c>
      <c r="T1569" s="136" t="s">
        <v>219</v>
      </c>
      <c r="U1569" s="211"/>
      <c r="V1569" s="211"/>
      <c r="W1569" s="133" t="str">
        <f>VLOOKUP(TRIM(X1569),X10:Y88,2,FALSE)</f>
        <v>Frank</v>
      </c>
      <c r="X1569" s="11" t="str">
        <f t="shared" si="53"/>
        <v>6.5.4</v>
      </c>
      <c r="AA1569" s="1">
        <f t="shared" si="52"/>
        <v>59</v>
      </c>
    </row>
    <row r="1570" spans="1:27" ht="36" customHeight="1">
      <c r="A1570" s="119" t="s">
        <v>139</v>
      </c>
      <c r="B1570" s="134" t="s">
        <v>57</v>
      </c>
      <c r="C1570" s="122" t="s">
        <v>140</v>
      </c>
      <c r="D1570" s="122" t="s">
        <v>114</v>
      </c>
      <c r="E1570" s="123" t="s">
        <v>11215</v>
      </c>
      <c r="F1570" s="124" t="s">
        <v>24</v>
      </c>
      <c r="G1570" s="124" t="s">
        <v>142</v>
      </c>
      <c r="H1570" s="124" t="s">
        <v>11602</v>
      </c>
      <c r="I1570" s="135" t="s">
        <v>12714</v>
      </c>
      <c r="J1570" s="129" t="s">
        <v>180</v>
      </c>
      <c r="K1570" s="128">
        <v>1</v>
      </c>
      <c r="L1570" s="129" t="s">
        <v>68</v>
      </c>
      <c r="M1570" s="128" t="s">
        <v>186</v>
      </c>
      <c r="N1570" s="127" t="s">
        <v>444</v>
      </c>
      <c r="O1570" s="127" t="s">
        <v>164</v>
      </c>
      <c r="P1570" s="127" t="s">
        <v>178</v>
      </c>
      <c r="Q1570" s="131" t="s">
        <v>8526</v>
      </c>
      <c r="R1570" s="131" t="s">
        <v>12124</v>
      </c>
      <c r="S1570" s="132" t="s">
        <v>12125</v>
      </c>
      <c r="T1570" s="136" t="s">
        <v>219</v>
      </c>
      <c r="U1570" s="211"/>
      <c r="V1570" s="211"/>
      <c r="W1570" s="133" t="str">
        <f>VLOOKUP(TRIM(X1570),X10:Y88,2,FALSE)</f>
        <v>Frank</v>
      </c>
      <c r="X1570" s="11" t="str">
        <f t="shared" si="53"/>
        <v>6.5.11</v>
      </c>
      <c r="AA1570" s="1">
        <f t="shared" si="52"/>
        <v>55</v>
      </c>
    </row>
    <row r="1571" spans="1:27" ht="36" customHeight="1">
      <c r="A1571" s="119" t="s">
        <v>139</v>
      </c>
      <c r="B1571" s="134" t="s">
        <v>57</v>
      </c>
      <c r="C1571" s="122" t="s">
        <v>140</v>
      </c>
      <c r="D1571" s="122" t="s">
        <v>114</v>
      </c>
      <c r="E1571" s="123" t="s">
        <v>11216</v>
      </c>
      <c r="F1571" s="124" t="s">
        <v>24</v>
      </c>
      <c r="G1571" s="124" t="s">
        <v>142</v>
      </c>
      <c r="H1571" s="124" t="s">
        <v>11605</v>
      </c>
      <c r="I1571" s="210" t="s">
        <v>200</v>
      </c>
      <c r="J1571" s="129" t="s">
        <v>180</v>
      </c>
      <c r="K1571" s="128">
        <v>236</v>
      </c>
      <c r="L1571" s="129" t="s">
        <v>60</v>
      </c>
      <c r="M1571" s="128" t="s">
        <v>186</v>
      </c>
      <c r="N1571" s="127" t="s">
        <v>444</v>
      </c>
      <c r="O1571" s="127" t="s">
        <v>164</v>
      </c>
      <c r="P1571" s="127" t="s">
        <v>178</v>
      </c>
      <c r="Q1571" s="131" t="s">
        <v>8567</v>
      </c>
      <c r="R1571" s="131" t="s">
        <v>11607</v>
      </c>
      <c r="S1571" s="132" t="s">
        <v>11606</v>
      </c>
      <c r="T1571" s="136" t="s">
        <v>183</v>
      </c>
      <c r="U1571" s="211"/>
      <c r="V1571" s="211"/>
      <c r="W1571" s="133" t="str">
        <f>VLOOKUP(TRIM(X1571),X10:Y88,2,FALSE)</f>
        <v>Frank</v>
      </c>
      <c r="X1571" s="11" t="str">
        <f t="shared" si="53"/>
        <v>6.5.11</v>
      </c>
      <c r="AA1571" s="1">
        <f t="shared" si="52"/>
        <v>17</v>
      </c>
    </row>
    <row r="1572" spans="1:27" ht="36" customHeight="1">
      <c r="A1572" s="119" t="s">
        <v>139</v>
      </c>
      <c r="B1572" s="134" t="s">
        <v>57</v>
      </c>
      <c r="C1572" s="122" t="s">
        <v>140</v>
      </c>
      <c r="D1572" s="122" t="s">
        <v>114</v>
      </c>
      <c r="E1572" s="123" t="s">
        <v>11217</v>
      </c>
      <c r="F1572" s="124" t="s">
        <v>23</v>
      </c>
      <c r="G1572" s="124" t="s">
        <v>142</v>
      </c>
      <c r="H1572" s="124" t="s">
        <v>11611</v>
      </c>
      <c r="I1572" s="210" t="s">
        <v>12715</v>
      </c>
      <c r="J1572" s="129" t="s">
        <v>180</v>
      </c>
      <c r="K1572" s="128">
        <v>58</v>
      </c>
      <c r="L1572" s="129" t="s">
        <v>68</v>
      </c>
      <c r="M1572" s="128" t="s">
        <v>186</v>
      </c>
      <c r="N1572" s="127" t="s">
        <v>444</v>
      </c>
      <c r="O1572" s="127" t="s">
        <v>164</v>
      </c>
      <c r="P1572" s="127" t="s">
        <v>178</v>
      </c>
      <c r="Q1572" s="131" t="s">
        <v>8579</v>
      </c>
      <c r="R1572" s="131" t="s">
        <v>12606</v>
      </c>
      <c r="S1572" s="132" t="s">
        <v>145</v>
      </c>
      <c r="T1572" s="136" t="s">
        <v>183</v>
      </c>
      <c r="U1572" s="211"/>
      <c r="V1572" s="211" t="s">
        <v>233</v>
      </c>
      <c r="W1572" s="133" t="str">
        <f>VLOOKUP(TRIM(X1572),X10:Y88,2,FALSE)</f>
        <v>Frank</v>
      </c>
      <c r="X1572" s="11" t="str">
        <f t="shared" si="53"/>
        <v>6.5.11</v>
      </c>
      <c r="AA1572" s="1">
        <f t="shared" si="52"/>
        <v>38</v>
      </c>
    </row>
    <row r="1573" spans="1:27" ht="36" customHeight="1">
      <c r="A1573" s="119" t="s">
        <v>139</v>
      </c>
      <c r="B1573" s="134" t="s">
        <v>57</v>
      </c>
      <c r="C1573" s="122" t="s">
        <v>140</v>
      </c>
      <c r="D1573" s="122" t="s">
        <v>114</v>
      </c>
      <c r="E1573" s="123" t="s">
        <v>11218</v>
      </c>
      <c r="F1573" s="124" t="s">
        <v>24</v>
      </c>
      <c r="G1573" s="124" t="s">
        <v>142</v>
      </c>
      <c r="H1573" s="124" t="s">
        <v>11615</v>
      </c>
      <c r="I1573" s="210" t="s">
        <v>255</v>
      </c>
      <c r="J1573" s="129" t="s">
        <v>180</v>
      </c>
      <c r="K1573" s="128">
        <v>193</v>
      </c>
      <c r="L1573" s="129" t="s">
        <v>63</v>
      </c>
      <c r="M1573" s="128" t="s">
        <v>186</v>
      </c>
      <c r="N1573" s="127" t="s">
        <v>444</v>
      </c>
      <c r="O1573" s="127" t="s">
        <v>164</v>
      </c>
      <c r="P1573" s="127" t="s">
        <v>178</v>
      </c>
      <c r="Q1573" s="131" t="s">
        <v>8788</v>
      </c>
      <c r="R1573" s="131" t="s">
        <v>12171</v>
      </c>
      <c r="S1573" s="132" t="s">
        <v>12172</v>
      </c>
      <c r="T1573" s="136" t="s">
        <v>258</v>
      </c>
      <c r="U1573" s="211"/>
      <c r="V1573" s="211"/>
      <c r="W1573" s="133" t="str">
        <f>VLOOKUP(TRIM(X1573),X10:Y88,2,FALSE)</f>
        <v>Frank</v>
      </c>
      <c r="X1573" s="11" t="str">
        <f t="shared" si="53"/>
        <v>6.5.11</v>
      </c>
      <c r="AA1573" s="1">
        <f t="shared" si="52"/>
        <v>3</v>
      </c>
    </row>
    <row r="1574" spans="1:27" ht="36" customHeight="1">
      <c r="A1574" s="119" t="s">
        <v>139</v>
      </c>
      <c r="B1574" s="134" t="s">
        <v>57</v>
      </c>
      <c r="C1574" s="122" t="s">
        <v>140</v>
      </c>
      <c r="D1574" s="122" t="s">
        <v>114</v>
      </c>
      <c r="E1574" s="123" t="s">
        <v>11219</v>
      </c>
      <c r="F1574" s="124" t="s">
        <v>23</v>
      </c>
      <c r="G1574" s="124" t="s">
        <v>142</v>
      </c>
      <c r="H1574" s="124" t="s">
        <v>12779</v>
      </c>
      <c r="I1574" s="210" t="s">
        <v>192</v>
      </c>
      <c r="J1574" s="129" t="s">
        <v>169</v>
      </c>
      <c r="K1574" s="128">
        <v>157</v>
      </c>
      <c r="L1574" s="129" t="s">
        <v>63</v>
      </c>
      <c r="M1574" s="128" t="s">
        <v>186</v>
      </c>
      <c r="N1574" s="127" t="s">
        <v>444</v>
      </c>
      <c r="O1574" s="127" t="s">
        <v>164</v>
      </c>
      <c r="P1574" s="127" t="s">
        <v>178</v>
      </c>
      <c r="Q1574" s="131" t="s">
        <v>8820</v>
      </c>
      <c r="R1574" s="131" t="s">
        <v>12607</v>
      </c>
      <c r="S1574" s="132" t="s">
        <v>145</v>
      </c>
      <c r="T1574" s="136" t="s">
        <v>7857</v>
      </c>
      <c r="U1574" s="211"/>
      <c r="V1574" s="211" t="s">
        <v>233</v>
      </c>
      <c r="W1574" s="133" t="str">
        <f>VLOOKUP(TRIM(X1574),X10:Y88,2,FALSE)</f>
        <v>Frank</v>
      </c>
      <c r="X1574" s="11" t="str">
        <f t="shared" si="53"/>
        <v>6.5.11</v>
      </c>
      <c r="AA1574" s="1">
        <f t="shared" si="52"/>
        <v>6</v>
      </c>
    </row>
    <row r="1575" spans="1:27" ht="36" customHeight="1">
      <c r="A1575" s="119" t="s">
        <v>139</v>
      </c>
      <c r="B1575" s="134" t="s">
        <v>57</v>
      </c>
      <c r="C1575" s="122" t="s">
        <v>140</v>
      </c>
      <c r="D1575" s="122" t="s">
        <v>114</v>
      </c>
      <c r="E1575" s="123" t="s">
        <v>11220</v>
      </c>
      <c r="F1575" s="124" t="s">
        <v>23</v>
      </c>
      <c r="G1575" s="124" t="s">
        <v>142</v>
      </c>
      <c r="H1575" s="124" t="s">
        <v>11608</v>
      </c>
      <c r="I1575" s="210" t="s">
        <v>12709</v>
      </c>
      <c r="J1575" s="129" t="s">
        <v>180</v>
      </c>
      <c r="K1575" s="128">
        <v>236</v>
      </c>
      <c r="L1575" s="129" t="s">
        <v>63</v>
      </c>
      <c r="M1575" s="128" t="s">
        <v>186</v>
      </c>
      <c r="N1575" s="127" t="s">
        <v>444</v>
      </c>
      <c r="O1575" s="127" t="s">
        <v>164</v>
      </c>
      <c r="P1575" s="127" t="s">
        <v>178</v>
      </c>
      <c r="Q1575" s="131" t="s">
        <v>8567</v>
      </c>
      <c r="R1575" s="131" t="s">
        <v>12608</v>
      </c>
      <c r="S1575" s="132" t="s">
        <v>145</v>
      </c>
      <c r="T1575" s="136" t="s">
        <v>183</v>
      </c>
      <c r="U1575" s="211"/>
      <c r="V1575" s="211" t="s">
        <v>233</v>
      </c>
      <c r="W1575" s="133" t="str">
        <f>VLOOKUP(TRIM(X1575),X10:Y88,2,FALSE)</f>
        <v>Frank</v>
      </c>
      <c r="X1575" s="11" t="str">
        <f t="shared" si="53"/>
        <v>6.5.11</v>
      </c>
      <c r="AA1575" s="1">
        <f t="shared" si="52"/>
        <v>45</v>
      </c>
    </row>
    <row r="1576" spans="1:27" ht="36" customHeight="1">
      <c r="A1576" s="119" t="s">
        <v>139</v>
      </c>
      <c r="B1576" s="134" t="s">
        <v>57</v>
      </c>
      <c r="C1576" s="122" t="s">
        <v>140</v>
      </c>
      <c r="D1576" s="122" t="s">
        <v>123</v>
      </c>
      <c r="E1576" s="123" t="s">
        <v>11221</v>
      </c>
      <c r="F1576" s="124" t="s">
        <v>318</v>
      </c>
      <c r="G1576" s="124" t="s">
        <v>142</v>
      </c>
      <c r="H1576" s="124" t="s">
        <v>7987</v>
      </c>
      <c r="I1576" s="210" t="s">
        <v>12694</v>
      </c>
      <c r="J1576" s="129"/>
      <c r="K1576" s="128"/>
      <c r="L1576" s="129"/>
      <c r="M1576" s="128"/>
      <c r="N1576" s="127"/>
      <c r="O1576" s="127"/>
      <c r="P1576" s="127"/>
      <c r="Q1576" s="131" t="s">
        <v>7988</v>
      </c>
      <c r="R1576" s="131" t="s">
        <v>11622</v>
      </c>
      <c r="S1576" s="132" t="s">
        <v>145</v>
      </c>
      <c r="T1576" s="136" t="s">
        <v>174</v>
      </c>
      <c r="U1576" s="211"/>
      <c r="V1576" s="211"/>
      <c r="W1576" s="133" t="str">
        <f>VLOOKUP(TRIM(X1576),X10:Y88,2,FALSE)</f>
        <v>Frank</v>
      </c>
      <c r="X1576" s="11" t="str">
        <f t="shared" si="53"/>
        <v>7.1</v>
      </c>
      <c r="AA1576" s="1">
        <f t="shared" si="52"/>
        <v>300</v>
      </c>
    </row>
    <row r="1577" spans="1:27" ht="36" customHeight="1">
      <c r="A1577" s="119" t="s">
        <v>139</v>
      </c>
      <c r="B1577" s="134" t="s">
        <v>57</v>
      </c>
      <c r="C1577" s="122" t="s">
        <v>140</v>
      </c>
      <c r="D1577" s="122" t="s">
        <v>123</v>
      </c>
      <c r="E1577" s="123" t="s">
        <v>11222</v>
      </c>
      <c r="F1577" s="124" t="s">
        <v>318</v>
      </c>
      <c r="G1577" s="124" t="s">
        <v>142</v>
      </c>
      <c r="H1577" s="124" t="s">
        <v>852</v>
      </c>
      <c r="I1577" s="210" t="s">
        <v>12726</v>
      </c>
      <c r="J1577" s="129"/>
      <c r="K1577" s="128"/>
      <c r="L1577" s="129"/>
      <c r="M1577" s="128"/>
      <c r="N1577" s="127"/>
      <c r="O1577" s="127"/>
      <c r="P1577" s="127"/>
      <c r="Q1577" s="131" t="s">
        <v>3321</v>
      </c>
      <c r="R1577" s="131" t="s">
        <v>11623</v>
      </c>
      <c r="S1577" s="132" t="s">
        <v>145</v>
      </c>
      <c r="T1577" s="136" t="s">
        <v>183</v>
      </c>
      <c r="U1577" s="211"/>
      <c r="V1577" s="211"/>
      <c r="W1577" s="133" t="str">
        <f>VLOOKUP(TRIM(X1577),X10:Y88,2,FALSE)</f>
        <v>Frank</v>
      </c>
      <c r="X1577" s="11" t="str">
        <f t="shared" si="53"/>
        <v>7.1</v>
      </c>
      <c r="AA1577" s="1">
        <f t="shared" si="52"/>
        <v>240</v>
      </c>
    </row>
    <row r="1578" spans="1:27" ht="36" customHeight="1">
      <c r="A1578" s="119"/>
      <c r="B1578" s="134" t="s">
        <v>57</v>
      </c>
      <c r="C1578" s="122" t="s">
        <v>22</v>
      </c>
      <c r="D1578" s="122" t="s">
        <v>123</v>
      </c>
      <c r="E1578" s="123" t="s">
        <v>11223</v>
      </c>
      <c r="F1578" s="124" t="s">
        <v>318</v>
      </c>
      <c r="G1578" s="138" t="s">
        <v>142</v>
      </c>
      <c r="H1578" s="138" t="s">
        <v>7541</v>
      </c>
      <c r="I1578" s="139" t="s">
        <v>7542</v>
      </c>
      <c r="J1578" s="140"/>
      <c r="K1578" s="141"/>
      <c r="L1578" s="140"/>
      <c r="M1578" s="141"/>
      <c r="N1578" s="140"/>
      <c r="O1578" s="140"/>
      <c r="P1578" s="140"/>
      <c r="Q1578" s="142" t="s">
        <v>12132</v>
      </c>
      <c r="R1578" s="142" t="s">
        <v>12133</v>
      </c>
      <c r="S1578" s="145"/>
      <c r="T1578" s="136" t="s">
        <v>234</v>
      </c>
      <c r="U1578" s="211"/>
      <c r="V1578" s="211"/>
      <c r="W1578" s="133" t="str">
        <f>VLOOKUP(TRIM(X1578),X10:Y88,2,FALSE)</f>
        <v>Frank</v>
      </c>
      <c r="X1578" s="11" t="str">
        <f t="shared" si="53"/>
        <v>7.1</v>
      </c>
      <c r="AA1578" s="1">
        <f t="shared" si="52"/>
        <v>152</v>
      </c>
    </row>
    <row r="1579" spans="1:27" ht="36" customHeight="1">
      <c r="A1579" s="119" t="s">
        <v>139</v>
      </c>
      <c r="B1579" s="134" t="s">
        <v>57</v>
      </c>
      <c r="C1579" s="122" t="s">
        <v>140</v>
      </c>
      <c r="D1579" s="122" t="s">
        <v>123</v>
      </c>
      <c r="E1579" s="123" t="s">
        <v>11224</v>
      </c>
      <c r="F1579" s="124" t="s">
        <v>318</v>
      </c>
      <c r="G1579" s="124" t="s">
        <v>142</v>
      </c>
      <c r="H1579" s="124" t="s">
        <v>7543</v>
      </c>
      <c r="I1579" s="210" t="s">
        <v>2802</v>
      </c>
      <c r="J1579" s="129"/>
      <c r="K1579" s="128"/>
      <c r="L1579" s="129"/>
      <c r="M1579" s="128"/>
      <c r="N1579" s="127"/>
      <c r="O1579" s="127" t="s">
        <v>672</v>
      </c>
      <c r="P1579" s="127"/>
      <c r="Q1579" s="131" t="s">
        <v>7544</v>
      </c>
      <c r="R1579" s="131" t="s">
        <v>11629</v>
      </c>
      <c r="S1579" s="132" t="s">
        <v>11628</v>
      </c>
      <c r="T1579" s="136" t="s">
        <v>835</v>
      </c>
      <c r="U1579" s="211"/>
      <c r="V1579" s="211"/>
      <c r="W1579" s="133" t="str">
        <f>VLOOKUP(TRIM(X1579),X10:Y88,2,FALSE)</f>
        <v>Frank</v>
      </c>
      <c r="X1579" s="11" t="str">
        <f t="shared" si="53"/>
        <v>7.1</v>
      </c>
      <c r="AA1579" s="1">
        <f t="shared" si="52"/>
        <v>20</v>
      </c>
    </row>
    <row r="1580" spans="1:27" ht="36" customHeight="1">
      <c r="A1580" s="119" t="s">
        <v>139</v>
      </c>
      <c r="B1580" s="134" t="s">
        <v>57</v>
      </c>
      <c r="C1580" s="122" t="s">
        <v>140</v>
      </c>
      <c r="D1580" s="122" t="s">
        <v>123</v>
      </c>
      <c r="E1580" s="123" t="s">
        <v>11225</v>
      </c>
      <c r="F1580" s="124" t="s">
        <v>318</v>
      </c>
      <c r="G1580" s="124" t="s">
        <v>142</v>
      </c>
      <c r="H1580" s="124" t="s">
        <v>851</v>
      </c>
      <c r="I1580" s="210" t="s">
        <v>12727</v>
      </c>
      <c r="J1580" s="129"/>
      <c r="K1580" s="128"/>
      <c r="L1580" s="129"/>
      <c r="M1580" s="128"/>
      <c r="N1580" s="127"/>
      <c r="O1580" s="127" t="s">
        <v>672</v>
      </c>
      <c r="P1580" s="127"/>
      <c r="Q1580" s="131" t="s">
        <v>10105</v>
      </c>
      <c r="R1580" s="131" t="s">
        <v>12127</v>
      </c>
      <c r="S1580" s="132" t="s">
        <v>12128</v>
      </c>
      <c r="T1580" s="136" t="s">
        <v>461</v>
      </c>
      <c r="U1580" s="211"/>
      <c r="V1580" s="211"/>
      <c r="W1580" s="133" t="str">
        <f>VLOOKUP(TRIM(X1580),X10:Y88,2,FALSE)</f>
        <v>Frank</v>
      </c>
      <c r="X1580" s="11" t="str">
        <f t="shared" si="53"/>
        <v>7.1</v>
      </c>
      <c r="AA1580" s="1">
        <f t="shared" si="52"/>
        <v>111</v>
      </c>
    </row>
    <row r="1581" spans="1:27" ht="36" customHeight="1">
      <c r="A1581" s="119" t="s">
        <v>139</v>
      </c>
      <c r="B1581" s="134" t="s">
        <v>57</v>
      </c>
      <c r="C1581" s="122" t="s">
        <v>140</v>
      </c>
      <c r="D1581" s="122" t="s">
        <v>123</v>
      </c>
      <c r="E1581" s="123" t="s">
        <v>11226</v>
      </c>
      <c r="F1581" s="124" t="s">
        <v>318</v>
      </c>
      <c r="G1581" s="124" t="s">
        <v>142</v>
      </c>
      <c r="H1581" s="124" t="s">
        <v>7534</v>
      </c>
      <c r="I1581" s="210" t="s">
        <v>12728</v>
      </c>
      <c r="J1581" s="129"/>
      <c r="K1581" s="128"/>
      <c r="L1581" s="129"/>
      <c r="M1581" s="128"/>
      <c r="N1581" s="127"/>
      <c r="O1581" s="127" t="s">
        <v>672</v>
      </c>
      <c r="P1581" s="127"/>
      <c r="Q1581" s="131" t="s">
        <v>7535</v>
      </c>
      <c r="R1581" s="131" t="s">
        <v>11637</v>
      </c>
      <c r="S1581" s="132" t="s">
        <v>11636</v>
      </c>
      <c r="T1581" s="136" t="s">
        <v>224</v>
      </c>
      <c r="U1581" s="211"/>
      <c r="V1581" s="211"/>
      <c r="W1581" s="133" t="str">
        <f>VLOOKUP(TRIM(X1581),X10:Y88,2,FALSE)</f>
        <v>Frank</v>
      </c>
      <c r="X1581" s="11" t="str">
        <f t="shared" si="53"/>
        <v>7.1</v>
      </c>
      <c r="AA1581" s="1">
        <f t="shared" si="52"/>
        <v>218</v>
      </c>
    </row>
    <row r="1582" spans="1:27" ht="36" customHeight="1">
      <c r="A1582" s="119" t="s">
        <v>139</v>
      </c>
      <c r="B1582" s="134" t="s">
        <v>57</v>
      </c>
      <c r="C1582" s="122" t="s">
        <v>140</v>
      </c>
      <c r="D1582" s="122" t="s">
        <v>123</v>
      </c>
      <c r="E1582" s="123" t="s">
        <v>11227</v>
      </c>
      <c r="F1582" s="124" t="s">
        <v>318</v>
      </c>
      <c r="G1582" s="124" t="s">
        <v>142</v>
      </c>
      <c r="H1582" s="124" t="s">
        <v>8457</v>
      </c>
      <c r="I1582" s="210" t="s">
        <v>265</v>
      </c>
      <c r="J1582" s="129"/>
      <c r="K1582" s="128"/>
      <c r="L1582" s="129"/>
      <c r="M1582" s="128"/>
      <c r="N1582" s="127"/>
      <c r="O1582" s="127" t="s">
        <v>672</v>
      </c>
      <c r="P1582" s="127"/>
      <c r="Q1582" s="131" t="s">
        <v>8458</v>
      </c>
      <c r="R1582" s="131" t="s">
        <v>11641</v>
      </c>
      <c r="S1582" s="132" t="s">
        <v>145</v>
      </c>
      <c r="T1582" s="136" t="s">
        <v>266</v>
      </c>
      <c r="U1582" s="211"/>
      <c r="V1582" s="211"/>
      <c r="W1582" s="133" t="str">
        <f>VLOOKUP(TRIM(X1582),X10:Y88,2,FALSE)</f>
        <v>Frank</v>
      </c>
      <c r="X1582" s="11" t="str">
        <f t="shared" si="53"/>
        <v>7.1</v>
      </c>
      <c r="AA1582" s="1">
        <f t="shared" si="52"/>
        <v>8</v>
      </c>
    </row>
    <row r="1583" spans="1:27" ht="36" customHeight="1">
      <c r="A1583" s="119" t="s">
        <v>139</v>
      </c>
      <c r="B1583" s="134" t="s">
        <v>57</v>
      </c>
      <c r="C1583" s="122" t="s">
        <v>140</v>
      </c>
      <c r="D1583" s="122" t="s">
        <v>123</v>
      </c>
      <c r="E1583" s="123" t="s">
        <v>11228</v>
      </c>
      <c r="F1583" s="124" t="s">
        <v>922</v>
      </c>
      <c r="G1583" s="124" t="s">
        <v>142</v>
      </c>
      <c r="H1583" s="124" t="s">
        <v>7914</v>
      </c>
      <c r="I1583" s="210" t="s">
        <v>192</v>
      </c>
      <c r="J1583" s="129"/>
      <c r="K1583" s="128"/>
      <c r="L1583" s="129"/>
      <c r="M1583" s="128"/>
      <c r="N1583" s="127"/>
      <c r="O1583" s="127" t="s">
        <v>672</v>
      </c>
      <c r="P1583" s="127" t="s">
        <v>660</v>
      </c>
      <c r="Q1583" s="131" t="s">
        <v>7915</v>
      </c>
      <c r="R1583" s="131" t="s">
        <v>12212</v>
      </c>
      <c r="S1583" s="132" t="s">
        <v>12213</v>
      </c>
      <c r="T1583" s="136" t="s">
        <v>7857</v>
      </c>
      <c r="U1583" s="211"/>
      <c r="V1583" s="211"/>
      <c r="W1583" s="133" t="str">
        <f>VLOOKUP(TRIM(X1583),X10:Y88,2,FALSE)</f>
        <v>Frank</v>
      </c>
      <c r="X1583" s="11" t="str">
        <f t="shared" si="53"/>
        <v>7.1</v>
      </c>
      <c r="AA1583" s="1">
        <f t="shared" si="52"/>
        <v>6</v>
      </c>
    </row>
    <row r="1584" spans="1:27" ht="36" customHeight="1">
      <c r="A1584" s="119" t="s">
        <v>139</v>
      </c>
      <c r="B1584" s="134" t="s">
        <v>57</v>
      </c>
      <c r="C1584" s="122" t="s">
        <v>140</v>
      </c>
      <c r="D1584" s="122" t="s">
        <v>123</v>
      </c>
      <c r="E1584" s="123" t="s">
        <v>11229</v>
      </c>
      <c r="F1584" s="124" t="s">
        <v>318</v>
      </c>
      <c r="G1584" s="124" t="s">
        <v>142</v>
      </c>
      <c r="H1584" s="124" t="s">
        <v>7543</v>
      </c>
      <c r="I1584" s="210" t="s">
        <v>2802</v>
      </c>
      <c r="J1584" s="129"/>
      <c r="K1584" s="128"/>
      <c r="L1584" s="129"/>
      <c r="M1584" s="128"/>
      <c r="N1584" s="127"/>
      <c r="O1584" s="127" t="s">
        <v>672</v>
      </c>
      <c r="P1584" s="127"/>
      <c r="Q1584" s="131" t="s">
        <v>7544</v>
      </c>
      <c r="R1584" s="131" t="s">
        <v>11630</v>
      </c>
      <c r="S1584" s="132" t="s">
        <v>145</v>
      </c>
      <c r="T1584" s="136" t="s">
        <v>835</v>
      </c>
      <c r="U1584" s="211"/>
      <c r="V1584" s="211"/>
      <c r="W1584" s="133" t="str">
        <f>VLOOKUP(TRIM(X1584),X10:Y88,2,FALSE)</f>
        <v>Frank</v>
      </c>
      <c r="X1584" s="11" t="str">
        <f t="shared" si="53"/>
        <v>7.1</v>
      </c>
      <c r="AA1584" s="1">
        <f t="shared" si="52"/>
        <v>20</v>
      </c>
    </row>
    <row r="1585" spans="1:27" ht="36" customHeight="1">
      <c r="A1585" s="119" t="s">
        <v>139</v>
      </c>
      <c r="B1585" s="134" t="s">
        <v>57</v>
      </c>
      <c r="C1585" s="122" t="s">
        <v>140</v>
      </c>
      <c r="D1585" s="122" t="s">
        <v>123</v>
      </c>
      <c r="E1585" s="123" t="s">
        <v>11230</v>
      </c>
      <c r="F1585" s="124" t="s">
        <v>318</v>
      </c>
      <c r="G1585" s="124" t="s">
        <v>142</v>
      </c>
      <c r="H1585" s="124" t="s">
        <v>12951</v>
      </c>
      <c r="I1585" s="210" t="s">
        <v>12729</v>
      </c>
      <c r="J1585" s="129"/>
      <c r="K1585" s="128"/>
      <c r="L1585" s="129"/>
      <c r="M1585" s="128"/>
      <c r="N1585" s="127"/>
      <c r="O1585" s="127" t="s">
        <v>672</v>
      </c>
      <c r="P1585" s="127"/>
      <c r="Q1585" s="131" t="s">
        <v>7535</v>
      </c>
      <c r="R1585" s="131" t="s">
        <v>12229</v>
      </c>
      <c r="S1585" s="132" t="s">
        <v>145</v>
      </c>
      <c r="T1585" s="136" t="s">
        <v>224</v>
      </c>
      <c r="U1585" s="211"/>
      <c r="V1585" s="211"/>
      <c r="W1585" s="133" t="str">
        <f>VLOOKUP(TRIM(X1585),X10:Y88,2,FALSE)</f>
        <v>Frank</v>
      </c>
      <c r="X1585" s="11" t="str">
        <f t="shared" si="53"/>
        <v>7.1</v>
      </c>
      <c r="AA1585" s="1">
        <f t="shared" si="52"/>
        <v>225</v>
      </c>
    </row>
    <row r="1586" spans="1:27" ht="36" customHeight="1">
      <c r="A1586" s="119" t="s">
        <v>139</v>
      </c>
      <c r="B1586" s="134" t="s">
        <v>57</v>
      </c>
      <c r="C1586" s="122" t="s">
        <v>140</v>
      </c>
      <c r="D1586" s="122" t="s">
        <v>94</v>
      </c>
      <c r="E1586" s="123" t="s">
        <v>11231</v>
      </c>
      <c r="F1586" s="124" t="s">
        <v>23</v>
      </c>
      <c r="G1586" s="124" t="s">
        <v>142</v>
      </c>
      <c r="H1586" s="124" t="s">
        <v>11746</v>
      </c>
      <c r="I1586" s="210" t="s">
        <v>12720</v>
      </c>
      <c r="J1586" s="129" t="s">
        <v>169</v>
      </c>
      <c r="K1586" s="128">
        <v>6</v>
      </c>
      <c r="L1586" s="129" t="s">
        <v>70</v>
      </c>
      <c r="M1586" s="128" t="s">
        <v>186</v>
      </c>
      <c r="N1586" s="127" t="s">
        <v>444</v>
      </c>
      <c r="O1586" s="127" t="s">
        <v>164</v>
      </c>
      <c r="P1586" s="127" t="s">
        <v>178</v>
      </c>
      <c r="Q1586" s="131" t="s">
        <v>3716</v>
      </c>
      <c r="R1586" s="131" t="s">
        <v>12076</v>
      </c>
      <c r="S1586" s="132" t="s">
        <v>145</v>
      </c>
      <c r="T1586" s="136" t="s">
        <v>290</v>
      </c>
      <c r="U1586" s="211"/>
      <c r="V1586" s="211"/>
      <c r="W1586" s="133" t="str">
        <f>VLOOKUP(TRIM(X1586),X10:Y88,2,FALSE)</f>
        <v>Frank</v>
      </c>
      <c r="X1586" s="11" t="str">
        <f t="shared" si="53"/>
        <v>6.5.1</v>
      </c>
      <c r="AA1586" s="1">
        <f t="shared" si="52"/>
        <v>290</v>
      </c>
    </row>
    <row r="1587" spans="1:27" ht="36" customHeight="1">
      <c r="A1587" s="119" t="s">
        <v>139</v>
      </c>
      <c r="B1587" s="134" t="s">
        <v>57</v>
      </c>
      <c r="C1587" s="122" t="s">
        <v>140</v>
      </c>
      <c r="D1587" s="122" t="s">
        <v>94</v>
      </c>
      <c r="E1587" s="123" t="s">
        <v>11232</v>
      </c>
      <c r="F1587" s="124" t="s">
        <v>23</v>
      </c>
      <c r="G1587" s="124" t="s">
        <v>142</v>
      </c>
      <c r="H1587" s="124" t="s">
        <v>11749</v>
      </c>
      <c r="I1587" s="210" t="s">
        <v>12720</v>
      </c>
      <c r="J1587" s="129" t="s">
        <v>180</v>
      </c>
      <c r="K1587" s="128">
        <v>6</v>
      </c>
      <c r="L1587" s="129" t="s">
        <v>70</v>
      </c>
      <c r="M1587" s="128" t="s">
        <v>186</v>
      </c>
      <c r="N1587" s="127" t="s">
        <v>444</v>
      </c>
      <c r="O1587" s="127" t="s">
        <v>164</v>
      </c>
      <c r="P1587" s="127" t="s">
        <v>178</v>
      </c>
      <c r="Q1587" s="131" t="s">
        <v>3716</v>
      </c>
      <c r="R1587" s="131" t="s">
        <v>12077</v>
      </c>
      <c r="S1587" s="132" t="s">
        <v>145</v>
      </c>
      <c r="T1587" s="136" t="s">
        <v>290</v>
      </c>
      <c r="U1587" s="211"/>
      <c r="V1587" s="211"/>
      <c r="W1587" s="133" t="str">
        <f>VLOOKUP(TRIM(X1587),X10:Y88,2,FALSE)</f>
        <v>Frank</v>
      </c>
      <c r="X1587" s="11" t="str">
        <f t="shared" si="53"/>
        <v>6.5.1</v>
      </c>
      <c r="AA1587" s="1">
        <f t="shared" si="52"/>
        <v>290</v>
      </c>
    </row>
    <row r="1588" spans="1:27" ht="36" customHeight="1">
      <c r="A1588" s="119" t="s">
        <v>139</v>
      </c>
      <c r="B1588" s="134" t="s">
        <v>57</v>
      </c>
      <c r="C1588" s="122" t="s">
        <v>140</v>
      </c>
      <c r="D1588" s="122" t="s">
        <v>94</v>
      </c>
      <c r="E1588" s="123" t="s">
        <v>11233</v>
      </c>
      <c r="F1588" s="124" t="s">
        <v>175</v>
      </c>
      <c r="G1588" s="124" t="s">
        <v>142</v>
      </c>
      <c r="H1588" s="124" t="s">
        <v>10259</v>
      </c>
      <c r="I1588" s="210" t="s">
        <v>280</v>
      </c>
      <c r="J1588" s="129"/>
      <c r="K1588" s="128"/>
      <c r="L1588" s="129"/>
      <c r="M1588" s="128"/>
      <c r="N1588" s="127"/>
      <c r="O1588" s="127"/>
      <c r="P1588" s="127"/>
      <c r="Q1588" s="131" t="s">
        <v>11752</v>
      </c>
      <c r="R1588" s="131" t="s">
        <v>11780</v>
      </c>
      <c r="S1588" s="132" t="s">
        <v>11781</v>
      </c>
      <c r="T1588" s="136" t="s">
        <v>8887</v>
      </c>
      <c r="U1588" s="211"/>
      <c r="V1588" s="211"/>
      <c r="W1588" s="133" t="str">
        <f>VLOOKUP(TRIM(X1588),X10:Y88,2,FALSE)</f>
        <v>Frank</v>
      </c>
      <c r="X1588" s="11" t="str">
        <f t="shared" si="53"/>
        <v>6.5.1</v>
      </c>
      <c r="AA1588" s="1">
        <f t="shared" si="52"/>
        <v>6</v>
      </c>
    </row>
    <row r="1589" spans="1:27" ht="36" customHeight="1">
      <c r="A1589" s="119" t="s">
        <v>139</v>
      </c>
      <c r="B1589" s="134" t="s">
        <v>57</v>
      </c>
      <c r="C1589" s="122" t="s">
        <v>140</v>
      </c>
      <c r="D1589" s="122" t="s">
        <v>94</v>
      </c>
      <c r="E1589" s="123" t="s">
        <v>11234</v>
      </c>
      <c r="F1589" s="124" t="s">
        <v>24</v>
      </c>
      <c r="G1589" s="124" t="s">
        <v>142</v>
      </c>
      <c r="H1589" s="124" t="s">
        <v>11755</v>
      </c>
      <c r="I1589" s="210" t="s">
        <v>184</v>
      </c>
      <c r="J1589" s="129" t="s">
        <v>169</v>
      </c>
      <c r="K1589" s="128">
        <v>187</v>
      </c>
      <c r="L1589" s="129" t="s">
        <v>70</v>
      </c>
      <c r="M1589" s="128" t="s">
        <v>186</v>
      </c>
      <c r="N1589" s="127" t="s">
        <v>444</v>
      </c>
      <c r="O1589" s="127" t="s">
        <v>164</v>
      </c>
      <c r="P1589" s="127" t="s">
        <v>178</v>
      </c>
      <c r="Q1589" s="131" t="s">
        <v>8855</v>
      </c>
      <c r="R1589" s="131" t="s">
        <v>11790</v>
      </c>
      <c r="S1589" s="132" t="s">
        <v>11791</v>
      </c>
      <c r="T1589" s="136" t="s">
        <v>190</v>
      </c>
      <c r="U1589" s="211"/>
      <c r="V1589" s="211"/>
      <c r="W1589" s="133" t="str">
        <f>VLOOKUP(TRIM(X1589),X10:Y88,2,FALSE)</f>
        <v>Frank</v>
      </c>
      <c r="X1589" s="11" t="str">
        <f t="shared" si="53"/>
        <v>6.5.1</v>
      </c>
      <c r="AA1589" s="1">
        <f t="shared" si="52"/>
        <v>17</v>
      </c>
    </row>
    <row r="1590" spans="1:27" ht="36" customHeight="1">
      <c r="A1590" s="119" t="s">
        <v>139</v>
      </c>
      <c r="B1590" s="134" t="s">
        <v>57</v>
      </c>
      <c r="C1590" s="122" t="s">
        <v>140</v>
      </c>
      <c r="D1590" s="122" t="s">
        <v>94</v>
      </c>
      <c r="E1590" s="123" t="s">
        <v>11235</v>
      </c>
      <c r="F1590" s="124" t="s">
        <v>24</v>
      </c>
      <c r="G1590" s="124" t="s">
        <v>142</v>
      </c>
      <c r="H1590" s="124" t="s">
        <v>11758</v>
      </c>
      <c r="I1590" s="210" t="s">
        <v>3517</v>
      </c>
      <c r="J1590" s="129" t="s">
        <v>169</v>
      </c>
      <c r="K1590" s="128">
        <v>178</v>
      </c>
      <c r="L1590" s="129" t="s">
        <v>63</v>
      </c>
      <c r="M1590" s="128" t="s">
        <v>186</v>
      </c>
      <c r="N1590" s="127" t="s">
        <v>444</v>
      </c>
      <c r="O1590" s="127" t="s">
        <v>164</v>
      </c>
      <c r="P1590" s="127" t="s">
        <v>178</v>
      </c>
      <c r="Q1590" s="131" t="s">
        <v>3575</v>
      </c>
      <c r="R1590" s="131" t="s">
        <v>11787</v>
      </c>
      <c r="S1590" s="132" t="s">
        <v>11788</v>
      </c>
      <c r="T1590" s="136" t="s">
        <v>461</v>
      </c>
      <c r="U1590" s="211"/>
      <c r="V1590" s="211"/>
      <c r="W1590" s="133" t="str">
        <f>VLOOKUP(TRIM(X1590),X10:Y88,2,FALSE)</f>
        <v>Frank</v>
      </c>
      <c r="X1590" s="11" t="str">
        <f t="shared" si="53"/>
        <v>6.5.1</v>
      </c>
      <c r="AA1590" s="1">
        <f t="shared" si="52"/>
        <v>20</v>
      </c>
    </row>
    <row r="1591" spans="1:27" ht="36" customHeight="1">
      <c r="A1591" s="119" t="s">
        <v>139</v>
      </c>
      <c r="B1591" s="134" t="s">
        <v>57</v>
      </c>
      <c r="C1591" s="122" t="s">
        <v>140</v>
      </c>
      <c r="D1591" s="122" t="s">
        <v>94</v>
      </c>
      <c r="E1591" s="123" t="s">
        <v>11236</v>
      </c>
      <c r="F1591" s="124" t="s">
        <v>23</v>
      </c>
      <c r="G1591" s="124" t="s">
        <v>142</v>
      </c>
      <c r="H1591" s="124" t="s">
        <v>11761</v>
      </c>
      <c r="I1591" s="210" t="s">
        <v>214</v>
      </c>
      <c r="J1591" s="129" t="s">
        <v>169</v>
      </c>
      <c r="K1591" s="128">
        <v>115</v>
      </c>
      <c r="L1591" s="129" t="s">
        <v>63</v>
      </c>
      <c r="M1591" s="128" t="s">
        <v>186</v>
      </c>
      <c r="N1591" s="127" t="s">
        <v>444</v>
      </c>
      <c r="O1591" s="127" t="s">
        <v>164</v>
      </c>
      <c r="P1591" s="127" t="s">
        <v>178</v>
      </c>
      <c r="Q1591" s="131" t="s">
        <v>8731</v>
      </c>
      <c r="R1591" s="131" t="s">
        <v>12609</v>
      </c>
      <c r="S1591" s="132" t="s">
        <v>145</v>
      </c>
      <c r="T1591" s="136" t="s">
        <v>215</v>
      </c>
      <c r="U1591" s="211"/>
      <c r="V1591" s="211" t="s">
        <v>233</v>
      </c>
      <c r="W1591" s="133" t="str">
        <f>VLOOKUP(TRIM(X1591),X10:Y88,2,FALSE)</f>
        <v>Frank</v>
      </c>
      <c r="X1591" s="11" t="str">
        <f t="shared" si="53"/>
        <v>6.5.1</v>
      </c>
      <c r="AA1591" s="1">
        <f t="shared" si="52"/>
        <v>8</v>
      </c>
    </row>
    <row r="1592" spans="1:27" ht="36" customHeight="1">
      <c r="A1592" s="119" t="s">
        <v>139</v>
      </c>
      <c r="B1592" s="134" t="s">
        <v>57</v>
      </c>
      <c r="C1592" s="122" t="s">
        <v>140</v>
      </c>
      <c r="D1592" s="122" t="s">
        <v>94</v>
      </c>
      <c r="E1592" s="123" t="s">
        <v>11237</v>
      </c>
      <c r="F1592" s="124" t="s">
        <v>24</v>
      </c>
      <c r="G1592" s="124" t="s">
        <v>142</v>
      </c>
      <c r="H1592" s="124" t="s">
        <v>11764</v>
      </c>
      <c r="I1592" s="210" t="s">
        <v>448</v>
      </c>
      <c r="J1592" s="129" t="s">
        <v>169</v>
      </c>
      <c r="K1592" s="128">
        <v>168</v>
      </c>
      <c r="L1592" s="129" t="s">
        <v>68</v>
      </c>
      <c r="M1592" s="128" t="s">
        <v>186</v>
      </c>
      <c r="N1592" s="127" t="s">
        <v>444</v>
      </c>
      <c r="O1592" s="127" t="s">
        <v>164</v>
      </c>
      <c r="P1592" s="127" t="s">
        <v>178</v>
      </c>
      <c r="Q1592" s="131" t="s">
        <v>8830</v>
      </c>
      <c r="R1592" s="131" t="s">
        <v>11796</v>
      </c>
      <c r="S1592" s="132" t="s">
        <v>11797</v>
      </c>
      <c r="T1592" s="136" t="s">
        <v>7989</v>
      </c>
      <c r="U1592" s="211"/>
      <c r="V1592" s="211"/>
      <c r="W1592" s="133" t="str">
        <f>VLOOKUP(TRIM(X1592),X10:Y88,2,FALSE)</f>
        <v>Frank</v>
      </c>
      <c r="X1592" s="11" t="str">
        <f t="shared" si="53"/>
        <v>6.5.1</v>
      </c>
      <c r="AA1592" s="1">
        <f t="shared" si="52"/>
        <v>27</v>
      </c>
    </row>
    <row r="1593" spans="1:27" ht="36" customHeight="1">
      <c r="A1593" s="119" t="s">
        <v>139</v>
      </c>
      <c r="B1593" s="134" t="s">
        <v>57</v>
      </c>
      <c r="C1593" s="122" t="s">
        <v>140</v>
      </c>
      <c r="D1593" s="122" t="s">
        <v>94</v>
      </c>
      <c r="E1593" s="123" t="s">
        <v>11394</v>
      </c>
      <c r="F1593" s="124" t="s">
        <v>24</v>
      </c>
      <c r="G1593" s="124" t="s">
        <v>142</v>
      </c>
      <c r="H1593" s="124" t="s">
        <v>11767</v>
      </c>
      <c r="I1593" s="210" t="s">
        <v>313</v>
      </c>
      <c r="J1593" s="129" t="s">
        <v>169</v>
      </c>
      <c r="K1593" s="128">
        <v>95</v>
      </c>
      <c r="L1593" s="129" t="s">
        <v>70</v>
      </c>
      <c r="M1593" s="128" t="s">
        <v>186</v>
      </c>
      <c r="N1593" s="127" t="s">
        <v>444</v>
      </c>
      <c r="O1593" s="127" t="s">
        <v>164</v>
      </c>
      <c r="P1593" s="127" t="s">
        <v>178</v>
      </c>
      <c r="Q1593" s="131" t="s">
        <v>8664</v>
      </c>
      <c r="R1593" s="131" t="s">
        <v>12087</v>
      </c>
      <c r="S1593" s="132" t="s">
        <v>12088</v>
      </c>
      <c r="T1593" s="136" t="s">
        <v>224</v>
      </c>
      <c r="U1593" s="211"/>
      <c r="V1593" s="211"/>
      <c r="W1593" s="133" t="str">
        <f>VLOOKUP(TRIM(X1593),X10:Y88,2,FALSE)</f>
        <v>Frank</v>
      </c>
      <c r="X1593" s="11" t="str">
        <f t="shared" si="53"/>
        <v>6.5.1</v>
      </c>
      <c r="AA1593" s="1">
        <f t="shared" si="52"/>
        <v>11</v>
      </c>
    </row>
    <row r="1594" spans="1:27" ht="36" customHeight="1">
      <c r="A1594" s="119" t="s">
        <v>139</v>
      </c>
      <c r="B1594" s="134" t="s">
        <v>57</v>
      </c>
      <c r="C1594" s="122" t="s">
        <v>140</v>
      </c>
      <c r="D1594" s="122" t="s">
        <v>94</v>
      </c>
      <c r="E1594" s="123" t="s">
        <v>11395</v>
      </c>
      <c r="F1594" s="124" t="s">
        <v>24</v>
      </c>
      <c r="G1594" s="124" t="s">
        <v>142</v>
      </c>
      <c r="H1594" s="124" t="s">
        <v>11770</v>
      </c>
      <c r="I1594" s="210" t="s">
        <v>12724</v>
      </c>
      <c r="J1594" s="129" t="s">
        <v>169</v>
      </c>
      <c r="K1594" s="128">
        <v>179</v>
      </c>
      <c r="L1594" s="129" t="s">
        <v>70</v>
      </c>
      <c r="M1594" s="128" t="s">
        <v>186</v>
      </c>
      <c r="N1594" s="127" t="s">
        <v>444</v>
      </c>
      <c r="O1594" s="127" t="s">
        <v>164</v>
      </c>
      <c r="P1594" s="127" t="s">
        <v>178</v>
      </c>
      <c r="Q1594" s="131" t="s">
        <v>8842</v>
      </c>
      <c r="R1594" s="131" t="s">
        <v>11793</v>
      </c>
      <c r="S1594" s="132" t="s">
        <v>11794</v>
      </c>
      <c r="T1594" s="136" t="s">
        <v>276</v>
      </c>
      <c r="U1594" s="211"/>
      <c r="V1594" s="211"/>
      <c r="W1594" s="133" t="str">
        <f>VLOOKUP(TRIM(X1594),X10:Y88,2,FALSE)</f>
        <v>Frank</v>
      </c>
      <c r="X1594" s="11" t="str">
        <f t="shared" si="53"/>
        <v>6.5.1</v>
      </c>
      <c r="AA1594" s="1">
        <f t="shared" si="52"/>
        <v>67</v>
      </c>
    </row>
    <row r="1595" spans="1:27" ht="36" customHeight="1">
      <c r="A1595" s="119" t="s">
        <v>139</v>
      </c>
      <c r="B1595" s="134" t="s">
        <v>57</v>
      </c>
      <c r="C1595" s="122" t="s">
        <v>140</v>
      </c>
      <c r="D1595" s="122" t="s">
        <v>94</v>
      </c>
      <c r="E1595" s="123" t="s">
        <v>11396</v>
      </c>
      <c r="F1595" s="124" t="s">
        <v>23</v>
      </c>
      <c r="G1595" s="124" t="s">
        <v>142</v>
      </c>
      <c r="H1595" s="124" t="s">
        <v>11773</v>
      </c>
      <c r="I1595" s="210" t="s">
        <v>12722</v>
      </c>
      <c r="J1595" s="129" t="s">
        <v>169</v>
      </c>
      <c r="K1595" s="128">
        <v>104</v>
      </c>
      <c r="L1595" s="129" t="s">
        <v>68</v>
      </c>
      <c r="M1595" s="128" t="s">
        <v>186</v>
      </c>
      <c r="N1595" s="127" t="s">
        <v>444</v>
      </c>
      <c r="O1595" s="127" t="s">
        <v>164</v>
      </c>
      <c r="P1595" s="127" t="s">
        <v>178</v>
      </c>
      <c r="Q1595" s="131" t="s">
        <v>8707</v>
      </c>
      <c r="R1595" s="131" t="s">
        <v>12610</v>
      </c>
      <c r="S1595" s="132" t="s">
        <v>145</v>
      </c>
      <c r="T1595" s="136" t="s">
        <v>182</v>
      </c>
      <c r="U1595" s="211"/>
      <c r="V1595" s="211" t="s">
        <v>233</v>
      </c>
      <c r="W1595" s="133" t="str">
        <f>VLOOKUP(TRIM(X1595),X10:Y88,2,FALSE)</f>
        <v>Frank</v>
      </c>
      <c r="X1595" s="11" t="str">
        <f t="shared" si="53"/>
        <v>6.5.1</v>
      </c>
      <c r="AA1595" s="1">
        <f t="shared" si="52"/>
        <v>31</v>
      </c>
    </row>
    <row r="1596" spans="1:27" ht="36" customHeight="1">
      <c r="A1596" s="119" t="s">
        <v>139</v>
      </c>
      <c r="B1596" s="134" t="s">
        <v>57</v>
      </c>
      <c r="C1596" s="122" t="s">
        <v>140</v>
      </c>
      <c r="D1596" s="122" t="s">
        <v>94</v>
      </c>
      <c r="E1596" s="123" t="s">
        <v>11397</v>
      </c>
      <c r="F1596" s="124" t="s">
        <v>23</v>
      </c>
      <c r="G1596" s="124" t="s">
        <v>142</v>
      </c>
      <c r="H1596" s="124" t="s">
        <v>11776</v>
      </c>
      <c r="I1596" s="210" t="s">
        <v>12723</v>
      </c>
      <c r="J1596" s="129" t="s">
        <v>180</v>
      </c>
      <c r="K1596" s="128">
        <v>158</v>
      </c>
      <c r="L1596" s="129" t="s">
        <v>68</v>
      </c>
      <c r="M1596" s="128" t="s">
        <v>186</v>
      </c>
      <c r="N1596" s="127" t="s">
        <v>444</v>
      </c>
      <c r="O1596" s="127" t="s">
        <v>164</v>
      </c>
      <c r="P1596" s="127" t="s">
        <v>178</v>
      </c>
      <c r="Q1596" s="131" t="s">
        <v>8726</v>
      </c>
      <c r="R1596" s="131" t="s">
        <v>12611</v>
      </c>
      <c r="S1596" s="132" t="s">
        <v>145</v>
      </c>
      <c r="T1596" s="136" t="s">
        <v>269</v>
      </c>
      <c r="U1596" s="211"/>
      <c r="V1596" s="211" t="s">
        <v>233</v>
      </c>
      <c r="W1596" s="133" t="str">
        <f>VLOOKUP(TRIM(X1596),X10:Y88,2,FALSE)</f>
        <v>Frank</v>
      </c>
      <c r="X1596" s="11" t="str">
        <f t="shared" si="53"/>
        <v>6.5.1</v>
      </c>
      <c r="AA1596" s="1">
        <f t="shared" si="52"/>
        <v>51</v>
      </c>
    </row>
    <row r="1597" spans="1:27" ht="36" customHeight="1">
      <c r="A1597" s="119" t="s">
        <v>139</v>
      </c>
      <c r="B1597" s="134" t="s">
        <v>57</v>
      </c>
      <c r="C1597" s="122" t="s">
        <v>140</v>
      </c>
      <c r="D1597" s="122" t="s">
        <v>94</v>
      </c>
      <c r="E1597" s="123" t="s">
        <v>11398</v>
      </c>
      <c r="F1597" s="124" t="s">
        <v>24</v>
      </c>
      <c r="G1597" s="124" t="s">
        <v>142</v>
      </c>
      <c r="H1597" s="124" t="s">
        <v>11779</v>
      </c>
      <c r="I1597" s="210" t="s">
        <v>790</v>
      </c>
      <c r="J1597" s="129" t="s">
        <v>169</v>
      </c>
      <c r="K1597" s="128">
        <v>102</v>
      </c>
      <c r="L1597" s="129" t="s">
        <v>68</v>
      </c>
      <c r="M1597" s="128" t="s">
        <v>186</v>
      </c>
      <c r="N1597" s="127" t="s">
        <v>444</v>
      </c>
      <c r="O1597" s="127" t="s">
        <v>164</v>
      </c>
      <c r="P1597" s="127" t="s">
        <v>178</v>
      </c>
      <c r="Q1597" s="131" t="s">
        <v>8700</v>
      </c>
      <c r="R1597" s="131" t="s">
        <v>12093</v>
      </c>
      <c r="S1597" s="132" t="s">
        <v>12094</v>
      </c>
      <c r="T1597" s="136" t="s">
        <v>216</v>
      </c>
      <c r="U1597" s="211"/>
      <c r="V1597" s="211"/>
      <c r="W1597" s="133" t="str">
        <f>VLOOKUP(TRIM(X1597),X10:Y88,2,FALSE)</f>
        <v>Frank</v>
      </c>
      <c r="X1597" s="11" t="str">
        <f t="shared" si="53"/>
        <v>6.5.1</v>
      </c>
      <c r="AA1597" s="1">
        <f t="shared" si="52"/>
        <v>15</v>
      </c>
    </row>
    <row r="1598" spans="1:27" ht="36" customHeight="1">
      <c r="A1598" s="119" t="s">
        <v>139</v>
      </c>
      <c r="B1598" s="134" t="s">
        <v>57</v>
      </c>
      <c r="C1598" s="122" t="s">
        <v>140</v>
      </c>
      <c r="D1598" s="122" t="s">
        <v>94</v>
      </c>
      <c r="E1598" s="123" t="s">
        <v>11399</v>
      </c>
      <c r="F1598" s="124" t="s">
        <v>175</v>
      </c>
      <c r="G1598" s="124" t="s">
        <v>142</v>
      </c>
      <c r="H1598" s="124" t="s">
        <v>10259</v>
      </c>
      <c r="I1598" s="210" t="s">
        <v>280</v>
      </c>
      <c r="J1598" s="129"/>
      <c r="K1598" s="128"/>
      <c r="L1598" s="129"/>
      <c r="M1598" s="128"/>
      <c r="N1598" s="127"/>
      <c r="O1598" s="127"/>
      <c r="P1598" s="127"/>
      <c r="Q1598" s="131" t="s">
        <v>11752</v>
      </c>
      <c r="R1598" s="131" t="s">
        <v>11800</v>
      </c>
      <c r="S1598" s="132" t="s">
        <v>11799</v>
      </c>
      <c r="T1598" s="136" t="s">
        <v>8887</v>
      </c>
      <c r="U1598" s="211"/>
      <c r="V1598" s="211"/>
      <c r="W1598" s="133" t="str">
        <f>VLOOKUP(TRIM(X1598),X10:Y88,2,FALSE)</f>
        <v>Frank</v>
      </c>
      <c r="X1598" s="11" t="str">
        <f t="shared" si="53"/>
        <v>6.5.1</v>
      </c>
      <c r="AA1598" s="1">
        <f t="shared" si="52"/>
        <v>6</v>
      </c>
    </row>
    <row r="1599" spans="1:27" ht="36" customHeight="1">
      <c r="A1599" s="119" t="s">
        <v>139</v>
      </c>
      <c r="B1599" s="134" t="s">
        <v>57</v>
      </c>
      <c r="C1599" s="122" t="s">
        <v>140</v>
      </c>
      <c r="D1599" s="122" t="s">
        <v>94</v>
      </c>
      <c r="E1599" s="123" t="s">
        <v>11400</v>
      </c>
      <c r="F1599" s="124" t="s">
        <v>23</v>
      </c>
      <c r="G1599" s="124" t="s">
        <v>142</v>
      </c>
      <c r="H1599" s="124" t="s">
        <v>11786</v>
      </c>
      <c r="I1599" s="210" t="s">
        <v>12730</v>
      </c>
      <c r="J1599" s="129" t="s">
        <v>169</v>
      </c>
      <c r="K1599" s="128">
        <v>137</v>
      </c>
      <c r="L1599" s="129" t="s">
        <v>63</v>
      </c>
      <c r="M1599" s="128" t="s">
        <v>186</v>
      </c>
      <c r="N1599" s="127" t="s">
        <v>444</v>
      </c>
      <c r="O1599" s="127" t="s">
        <v>164</v>
      </c>
      <c r="P1599" s="127" t="s">
        <v>178</v>
      </c>
      <c r="Q1599" s="131" t="s">
        <v>8790</v>
      </c>
      <c r="R1599" s="131" t="s">
        <v>12099</v>
      </c>
      <c r="S1599" s="132" t="s">
        <v>145</v>
      </c>
      <c r="T1599" s="136" t="s">
        <v>218</v>
      </c>
      <c r="U1599" s="211"/>
      <c r="V1599" s="211"/>
      <c r="W1599" s="133" t="str">
        <f>VLOOKUP(TRIM(X1599),X10:Y88,2,FALSE)</f>
        <v>Frank</v>
      </c>
      <c r="X1599" s="11" t="str">
        <f t="shared" si="53"/>
        <v>6.5.1</v>
      </c>
      <c r="AA1599" s="1">
        <f t="shared" si="52"/>
        <v>15</v>
      </c>
    </row>
    <row r="1600" spans="1:27" ht="36" customHeight="1">
      <c r="A1600" s="119" t="s">
        <v>139</v>
      </c>
      <c r="B1600" s="134" t="s">
        <v>57</v>
      </c>
      <c r="C1600" s="122" t="s">
        <v>140</v>
      </c>
      <c r="D1600" s="122" t="s">
        <v>7209</v>
      </c>
      <c r="E1600" s="123" t="s">
        <v>11401</v>
      </c>
      <c r="F1600" s="124" t="s">
        <v>23</v>
      </c>
      <c r="G1600" s="124" t="s">
        <v>142</v>
      </c>
      <c r="H1600" s="124" t="s">
        <v>12018</v>
      </c>
      <c r="I1600" s="210" t="s">
        <v>722</v>
      </c>
      <c r="J1600" s="129" t="s">
        <v>742</v>
      </c>
      <c r="K1600" s="128">
        <v>20</v>
      </c>
      <c r="L1600" s="129" t="s">
        <v>63</v>
      </c>
      <c r="M1600" s="128" t="s">
        <v>186</v>
      </c>
      <c r="N1600" s="127" t="s">
        <v>444</v>
      </c>
      <c r="O1600" s="127" t="s">
        <v>164</v>
      </c>
      <c r="P1600" s="127" t="s">
        <v>178</v>
      </c>
      <c r="Q1600" s="131" t="s">
        <v>8620</v>
      </c>
      <c r="R1600" s="131" t="s">
        <v>12612</v>
      </c>
      <c r="S1600" s="132" t="s">
        <v>145</v>
      </c>
      <c r="T1600" s="136" t="s">
        <v>215</v>
      </c>
      <c r="U1600" s="211"/>
      <c r="V1600" s="211" t="s">
        <v>233</v>
      </c>
      <c r="W1600" s="133" t="str">
        <f>VLOOKUP(TRIM(X1600),X10:Y88,2,FALSE)</f>
        <v>Krisztian</v>
      </c>
      <c r="X1600" s="11" t="str">
        <f t="shared" si="53"/>
        <v>6.5.6.2</v>
      </c>
      <c r="AA1600" s="1">
        <f t="shared" si="52"/>
        <v>36</v>
      </c>
    </row>
    <row r="1601" spans="1:27" ht="36" customHeight="1">
      <c r="A1601" s="119" t="s">
        <v>139</v>
      </c>
      <c r="B1601" s="134" t="s">
        <v>57</v>
      </c>
      <c r="C1601" s="122" t="s">
        <v>140</v>
      </c>
      <c r="D1601" s="122" t="s">
        <v>7209</v>
      </c>
      <c r="E1601" s="123" t="s">
        <v>11402</v>
      </c>
      <c r="F1601" s="124" t="s">
        <v>24</v>
      </c>
      <c r="G1601" s="124" t="s">
        <v>142</v>
      </c>
      <c r="H1601" s="124" t="s">
        <v>12028</v>
      </c>
      <c r="I1601" s="210" t="s">
        <v>5726</v>
      </c>
      <c r="J1601" s="129" t="s">
        <v>180</v>
      </c>
      <c r="K1601" s="128">
        <v>122</v>
      </c>
      <c r="L1601" s="129" t="s">
        <v>63</v>
      </c>
      <c r="M1601" s="128" t="s">
        <v>186</v>
      </c>
      <c r="N1601" s="127" t="s">
        <v>444</v>
      </c>
      <c r="O1601" s="127" t="s">
        <v>164</v>
      </c>
      <c r="P1601" s="127" t="s">
        <v>178</v>
      </c>
      <c r="Q1601" s="131" t="s">
        <v>8667</v>
      </c>
      <c r="R1601" s="131" t="s">
        <v>12030</v>
      </c>
      <c r="S1601" s="132" t="s">
        <v>12029</v>
      </c>
      <c r="T1601" s="136" t="s">
        <v>309</v>
      </c>
      <c r="U1601" s="211"/>
      <c r="V1601" s="211"/>
      <c r="W1601" s="133" t="str">
        <f>VLOOKUP(TRIM(X1601),X10:Y88,2,FALSE)</f>
        <v>Krisztian</v>
      </c>
      <c r="X1601" s="11" t="str">
        <f t="shared" si="53"/>
        <v>6.5.6.2</v>
      </c>
      <c r="AA1601" s="1">
        <f t="shared" si="52"/>
        <v>39</v>
      </c>
    </row>
    <row r="1602" spans="1:27" ht="36" customHeight="1">
      <c r="A1602" s="119" t="s">
        <v>139</v>
      </c>
      <c r="B1602" s="134" t="s">
        <v>57</v>
      </c>
      <c r="C1602" s="122" t="s">
        <v>140</v>
      </c>
      <c r="D1602" s="122" t="s">
        <v>7209</v>
      </c>
      <c r="E1602" s="123" t="s">
        <v>11403</v>
      </c>
      <c r="F1602" s="124" t="s">
        <v>23</v>
      </c>
      <c r="G1602" s="124" t="s">
        <v>142</v>
      </c>
      <c r="H1602" s="124" t="s">
        <v>12034</v>
      </c>
      <c r="I1602" s="210" t="s">
        <v>12690</v>
      </c>
      <c r="J1602" s="129" t="s">
        <v>180</v>
      </c>
      <c r="K1602" s="128">
        <v>188</v>
      </c>
      <c r="L1602" s="129" t="s">
        <v>63</v>
      </c>
      <c r="M1602" s="128" t="s">
        <v>186</v>
      </c>
      <c r="N1602" s="127" t="s">
        <v>444</v>
      </c>
      <c r="O1602" s="127" t="s">
        <v>164</v>
      </c>
      <c r="P1602" s="127" t="s">
        <v>178</v>
      </c>
      <c r="Q1602" s="131" t="s">
        <v>8779</v>
      </c>
      <c r="R1602" s="131" t="s">
        <v>12613</v>
      </c>
      <c r="S1602" s="132" t="s">
        <v>145</v>
      </c>
      <c r="T1602" s="136" t="s">
        <v>220</v>
      </c>
      <c r="U1602" s="211"/>
      <c r="V1602" s="211" t="s">
        <v>233</v>
      </c>
      <c r="W1602" s="133" t="str">
        <f>VLOOKUP(TRIM(X1602),X10:Y88,2,FALSE)</f>
        <v>Krisztian</v>
      </c>
      <c r="X1602" s="11" t="str">
        <f t="shared" si="53"/>
        <v>6.5.6.2</v>
      </c>
      <c r="AA1602" s="1">
        <f t="shared" si="52"/>
        <v>36</v>
      </c>
    </row>
    <row r="1603" spans="1:27" ht="36" customHeight="1">
      <c r="A1603" s="119" t="s">
        <v>139</v>
      </c>
      <c r="B1603" s="134" t="s">
        <v>57</v>
      </c>
      <c r="C1603" s="122" t="s">
        <v>140</v>
      </c>
      <c r="D1603" s="122" t="s">
        <v>7209</v>
      </c>
      <c r="E1603" s="123" t="s">
        <v>11404</v>
      </c>
      <c r="F1603" s="124" t="s">
        <v>24</v>
      </c>
      <c r="G1603" s="124" t="s">
        <v>142</v>
      </c>
      <c r="H1603" s="124" t="s">
        <v>12842</v>
      </c>
      <c r="I1603" s="210" t="s">
        <v>661</v>
      </c>
      <c r="J1603" s="129" t="s">
        <v>742</v>
      </c>
      <c r="K1603" s="128">
        <v>24</v>
      </c>
      <c r="L1603" s="129" t="s">
        <v>63</v>
      </c>
      <c r="M1603" s="128" t="s">
        <v>186</v>
      </c>
      <c r="N1603" s="127" t="s">
        <v>444</v>
      </c>
      <c r="O1603" s="127" t="s">
        <v>164</v>
      </c>
      <c r="P1603" s="127" t="s">
        <v>178</v>
      </c>
      <c r="Q1603" s="131" t="s">
        <v>8670</v>
      </c>
      <c r="R1603" s="131" t="s">
        <v>12038</v>
      </c>
      <c r="S1603" s="132" t="s">
        <v>12037</v>
      </c>
      <c r="T1603" s="136" t="s">
        <v>311</v>
      </c>
      <c r="U1603" s="211"/>
      <c r="V1603" s="211"/>
      <c r="W1603" s="133" t="str">
        <f>VLOOKUP(TRIM(X1603),X10:Y88,2,FALSE)</f>
        <v>Krisztian</v>
      </c>
      <c r="X1603" s="11" t="str">
        <f t="shared" si="53"/>
        <v>6.5.6.2</v>
      </c>
      <c r="AA1603" s="1">
        <f t="shared" si="52"/>
        <v>26</v>
      </c>
    </row>
    <row r="1604" spans="1:27" ht="36" customHeight="1">
      <c r="A1604" s="119" t="s">
        <v>139</v>
      </c>
      <c r="B1604" s="134" t="s">
        <v>57</v>
      </c>
      <c r="C1604" s="122" t="s">
        <v>140</v>
      </c>
      <c r="D1604" s="122" t="s">
        <v>7209</v>
      </c>
      <c r="E1604" s="123" t="s">
        <v>11405</v>
      </c>
      <c r="F1604" s="124" t="s">
        <v>23</v>
      </c>
      <c r="G1604" s="124" t="s">
        <v>142</v>
      </c>
      <c r="H1604" s="124" t="s">
        <v>12041</v>
      </c>
      <c r="I1604" s="210" t="s">
        <v>192</v>
      </c>
      <c r="J1604" s="129" t="s">
        <v>742</v>
      </c>
      <c r="K1604" s="128">
        <v>32</v>
      </c>
      <c r="L1604" s="129" t="s">
        <v>63</v>
      </c>
      <c r="M1604" s="128" t="s">
        <v>186</v>
      </c>
      <c r="N1604" s="127" t="s">
        <v>444</v>
      </c>
      <c r="O1604" s="127" t="s">
        <v>164</v>
      </c>
      <c r="P1604" s="127" t="s">
        <v>178</v>
      </c>
      <c r="Q1604" s="131" t="s">
        <v>3667</v>
      </c>
      <c r="R1604" s="131" t="s">
        <v>12614</v>
      </c>
      <c r="S1604" s="132" t="s">
        <v>145</v>
      </c>
      <c r="T1604" s="136" t="s">
        <v>263</v>
      </c>
      <c r="U1604" s="211"/>
      <c r="V1604" s="211" t="s">
        <v>233</v>
      </c>
      <c r="W1604" s="133" t="str">
        <f>VLOOKUP(TRIM(X1604),X10:Y88,2,FALSE)</f>
        <v>Krisztian</v>
      </c>
      <c r="X1604" s="11" t="str">
        <f t="shared" si="53"/>
        <v>6.5.6.2</v>
      </c>
      <c r="AA1604" s="1">
        <f t="shared" si="52"/>
        <v>6</v>
      </c>
    </row>
    <row r="1605" spans="1:27" ht="36" customHeight="1">
      <c r="A1605" s="119" t="s">
        <v>139</v>
      </c>
      <c r="B1605" s="134" t="s">
        <v>57</v>
      </c>
      <c r="C1605" s="122" t="s">
        <v>140</v>
      </c>
      <c r="D1605" s="122" t="s">
        <v>7209</v>
      </c>
      <c r="E1605" s="123" t="s">
        <v>11406</v>
      </c>
      <c r="F1605" s="124" t="s">
        <v>24</v>
      </c>
      <c r="G1605" s="124" t="s">
        <v>142</v>
      </c>
      <c r="H1605" s="124" t="s">
        <v>12044</v>
      </c>
      <c r="I1605" s="210" t="s">
        <v>915</v>
      </c>
      <c r="J1605" s="129" t="s">
        <v>169</v>
      </c>
      <c r="K1605" s="128">
        <v>160</v>
      </c>
      <c r="L1605" s="129" t="s">
        <v>63</v>
      </c>
      <c r="M1605" s="128" t="s">
        <v>186</v>
      </c>
      <c r="N1605" s="127" t="s">
        <v>444</v>
      </c>
      <c r="O1605" s="127" t="s">
        <v>164</v>
      </c>
      <c r="P1605" s="127" t="s">
        <v>178</v>
      </c>
      <c r="Q1605" s="131" t="s">
        <v>3595</v>
      </c>
      <c r="R1605" s="131" t="s">
        <v>12046</v>
      </c>
      <c r="S1605" s="132" t="s">
        <v>12045</v>
      </c>
      <c r="T1605" s="136" t="s">
        <v>263</v>
      </c>
      <c r="U1605" s="211"/>
      <c r="V1605" s="211"/>
      <c r="W1605" s="133" t="str">
        <f>VLOOKUP(TRIM(X1605),X10:Y88,2,FALSE)</f>
        <v>Krisztian</v>
      </c>
      <c r="X1605" s="11" t="str">
        <f t="shared" si="53"/>
        <v>6.5.6.2</v>
      </c>
      <c r="AA1605" s="1">
        <f t="shared" si="52"/>
        <v>34</v>
      </c>
    </row>
    <row r="1606" spans="1:27" ht="36" customHeight="1">
      <c r="A1606" s="119" t="s">
        <v>139</v>
      </c>
      <c r="B1606" s="134" t="s">
        <v>57</v>
      </c>
      <c r="C1606" s="122" t="s">
        <v>140</v>
      </c>
      <c r="D1606" s="122" t="s">
        <v>7209</v>
      </c>
      <c r="E1606" s="123" t="s">
        <v>11407</v>
      </c>
      <c r="F1606" s="124" t="s">
        <v>23</v>
      </c>
      <c r="G1606" s="124" t="s">
        <v>142</v>
      </c>
      <c r="H1606" s="124" t="s">
        <v>12050</v>
      </c>
      <c r="I1606" s="210" t="s">
        <v>448</v>
      </c>
      <c r="J1606" s="129" t="s">
        <v>742</v>
      </c>
      <c r="K1606" s="128">
        <v>33</v>
      </c>
      <c r="L1606" s="129" t="s">
        <v>63</v>
      </c>
      <c r="M1606" s="128" t="s">
        <v>186</v>
      </c>
      <c r="N1606" s="127" t="s">
        <v>444</v>
      </c>
      <c r="O1606" s="127" t="s">
        <v>164</v>
      </c>
      <c r="P1606" s="127" t="s">
        <v>178</v>
      </c>
      <c r="Q1606" s="131" t="s">
        <v>3597</v>
      </c>
      <c r="R1606" s="131" t="s">
        <v>12615</v>
      </c>
      <c r="S1606" s="132" t="s">
        <v>145</v>
      </c>
      <c r="T1606" s="136" t="s">
        <v>263</v>
      </c>
      <c r="U1606" s="211"/>
      <c r="V1606" s="211" t="s">
        <v>233</v>
      </c>
      <c r="W1606" s="133" t="str">
        <f>VLOOKUP(TRIM(X1606),X10:Y88,2,FALSE)</f>
        <v>Krisztian</v>
      </c>
      <c r="X1606" s="11" t="str">
        <f t="shared" si="53"/>
        <v>6.5.6.2</v>
      </c>
      <c r="AA1606" s="1">
        <f t="shared" si="52"/>
        <v>27</v>
      </c>
    </row>
    <row r="1607" spans="1:27" ht="36" customHeight="1">
      <c r="A1607" s="119" t="s">
        <v>139</v>
      </c>
      <c r="B1607" s="134" t="s">
        <v>57</v>
      </c>
      <c r="C1607" s="122" t="s">
        <v>140</v>
      </c>
      <c r="D1607" s="122" t="s">
        <v>7209</v>
      </c>
      <c r="E1607" s="123" t="s">
        <v>11408</v>
      </c>
      <c r="F1607" s="124" t="s">
        <v>24</v>
      </c>
      <c r="G1607" s="124" t="s">
        <v>142</v>
      </c>
      <c r="H1607" s="124" t="s">
        <v>12053</v>
      </c>
      <c r="I1607" s="210" t="s">
        <v>184</v>
      </c>
      <c r="J1607" s="129" t="s">
        <v>169</v>
      </c>
      <c r="K1607" s="128">
        <v>161</v>
      </c>
      <c r="L1607" s="129" t="s">
        <v>63</v>
      </c>
      <c r="M1607" s="128" t="s">
        <v>186</v>
      </c>
      <c r="N1607" s="127" t="s">
        <v>444</v>
      </c>
      <c r="O1607" s="127" t="s">
        <v>164</v>
      </c>
      <c r="P1607" s="127" t="s">
        <v>178</v>
      </c>
      <c r="Q1607" s="131" t="s">
        <v>8822</v>
      </c>
      <c r="R1607" s="131" t="s">
        <v>12055</v>
      </c>
      <c r="S1607" s="132" t="s">
        <v>12054</v>
      </c>
      <c r="T1607" s="136" t="s">
        <v>263</v>
      </c>
      <c r="U1607" s="211"/>
      <c r="V1607" s="211"/>
      <c r="W1607" s="133" t="str">
        <f>VLOOKUP(TRIM(X1607),X10:Y88,2,FALSE)</f>
        <v>Krisztian</v>
      </c>
      <c r="X1607" s="11" t="str">
        <f t="shared" si="53"/>
        <v>6.5.6.2</v>
      </c>
      <c r="AA1607" s="1">
        <f t="shared" si="52"/>
        <v>17</v>
      </c>
    </row>
    <row r="1608" spans="1:27" ht="36" customHeight="1">
      <c r="A1608" s="119" t="s">
        <v>139</v>
      </c>
      <c r="B1608" s="134" t="s">
        <v>57</v>
      </c>
      <c r="C1608" s="122" t="s">
        <v>140</v>
      </c>
      <c r="D1608" s="122" t="s">
        <v>7209</v>
      </c>
      <c r="E1608" s="123" t="s">
        <v>11409</v>
      </c>
      <c r="F1608" s="124" t="s">
        <v>23</v>
      </c>
      <c r="G1608" s="124" t="s">
        <v>142</v>
      </c>
      <c r="H1608" s="124" t="s">
        <v>12059</v>
      </c>
      <c r="I1608" s="210" t="s">
        <v>184</v>
      </c>
      <c r="J1608" s="129" t="s">
        <v>742</v>
      </c>
      <c r="K1608" s="128">
        <v>34</v>
      </c>
      <c r="L1608" s="129" t="s">
        <v>63</v>
      </c>
      <c r="M1608" s="128" t="s">
        <v>186</v>
      </c>
      <c r="N1608" s="127" t="s">
        <v>444</v>
      </c>
      <c r="O1608" s="127" t="s">
        <v>164</v>
      </c>
      <c r="P1608" s="127" t="s">
        <v>178</v>
      </c>
      <c r="Q1608" s="131" t="s">
        <v>3697</v>
      </c>
      <c r="R1608" s="131" t="s">
        <v>12616</v>
      </c>
      <c r="S1608" s="132" t="s">
        <v>145</v>
      </c>
      <c r="T1608" s="136" t="s">
        <v>263</v>
      </c>
      <c r="U1608" s="211"/>
      <c r="V1608" s="211" t="s">
        <v>233</v>
      </c>
      <c r="W1608" s="133" t="str">
        <f>VLOOKUP(TRIM(X1608),X10:Y88,2,FALSE)</f>
        <v>Krisztian</v>
      </c>
      <c r="X1608" s="11" t="str">
        <f t="shared" si="53"/>
        <v>6.5.6.2</v>
      </c>
      <c r="AA1608" s="1">
        <f t="shared" si="52"/>
        <v>17</v>
      </c>
    </row>
    <row r="1609" spans="1:27" ht="36" customHeight="1">
      <c r="A1609" s="119" t="s">
        <v>139</v>
      </c>
      <c r="B1609" s="134" t="s">
        <v>57</v>
      </c>
      <c r="C1609" s="122" t="s">
        <v>140</v>
      </c>
      <c r="D1609" s="122" t="s">
        <v>7209</v>
      </c>
      <c r="E1609" s="123" t="s">
        <v>11410</v>
      </c>
      <c r="F1609" s="124" t="s">
        <v>23</v>
      </c>
      <c r="G1609" s="124" t="s">
        <v>142</v>
      </c>
      <c r="H1609" s="124" t="s">
        <v>12031</v>
      </c>
      <c r="I1609" s="210" t="s">
        <v>5726</v>
      </c>
      <c r="J1609" s="129" t="s">
        <v>180</v>
      </c>
      <c r="K1609" s="128">
        <v>122</v>
      </c>
      <c r="L1609" s="129" t="s">
        <v>68</v>
      </c>
      <c r="M1609" s="128" t="s">
        <v>186</v>
      </c>
      <c r="N1609" s="127" t="s">
        <v>444</v>
      </c>
      <c r="O1609" s="127" t="s">
        <v>164</v>
      </c>
      <c r="P1609" s="127" t="s">
        <v>178</v>
      </c>
      <c r="Q1609" s="131" t="s">
        <v>8667</v>
      </c>
      <c r="R1609" s="131" t="s">
        <v>12617</v>
      </c>
      <c r="S1609" s="132" t="s">
        <v>145</v>
      </c>
      <c r="T1609" s="136" t="s">
        <v>309</v>
      </c>
      <c r="U1609" s="211"/>
      <c r="V1609" s="211" t="s">
        <v>233</v>
      </c>
      <c r="W1609" s="133" t="str">
        <f>VLOOKUP(TRIM(X1609),X10:Y88,2,FALSE)</f>
        <v>Krisztian</v>
      </c>
      <c r="X1609" s="11" t="str">
        <f t="shared" si="53"/>
        <v>6.5.6.2</v>
      </c>
      <c r="AA1609" s="1">
        <f t="shared" si="52"/>
        <v>39</v>
      </c>
    </row>
    <row r="1610" spans="1:27" ht="36" customHeight="1">
      <c r="A1610" s="119" t="s">
        <v>139</v>
      </c>
      <c r="B1610" s="134" t="s">
        <v>57</v>
      </c>
      <c r="C1610" s="122" t="s">
        <v>140</v>
      </c>
      <c r="D1610" s="122" t="s">
        <v>7209</v>
      </c>
      <c r="E1610" s="123" t="s">
        <v>11411</v>
      </c>
      <c r="F1610" s="124" t="s">
        <v>23</v>
      </c>
      <c r="G1610" s="124" t="s">
        <v>142</v>
      </c>
      <c r="H1610" s="124" t="s">
        <v>12047</v>
      </c>
      <c r="I1610" s="210" t="s">
        <v>915</v>
      </c>
      <c r="J1610" s="129" t="s">
        <v>169</v>
      </c>
      <c r="K1610" s="128">
        <v>160</v>
      </c>
      <c r="L1610" s="129" t="s">
        <v>68</v>
      </c>
      <c r="M1610" s="128" t="s">
        <v>186</v>
      </c>
      <c r="N1610" s="127" t="s">
        <v>444</v>
      </c>
      <c r="O1610" s="127" t="s">
        <v>164</v>
      </c>
      <c r="P1610" s="127" t="s">
        <v>178</v>
      </c>
      <c r="Q1610" s="131" t="s">
        <v>3595</v>
      </c>
      <c r="R1610" s="131" t="s">
        <v>12618</v>
      </c>
      <c r="S1610" s="132" t="s">
        <v>145</v>
      </c>
      <c r="T1610" s="136" t="s">
        <v>263</v>
      </c>
      <c r="U1610" s="211"/>
      <c r="V1610" s="211" t="s">
        <v>233</v>
      </c>
      <c r="W1610" s="133" t="str">
        <f>VLOOKUP(TRIM(X1610),X10:Y88,2,FALSE)</f>
        <v>Krisztian</v>
      </c>
      <c r="X1610" s="11" t="str">
        <f t="shared" si="53"/>
        <v>6.5.6.2</v>
      </c>
      <c r="AA1610" s="1">
        <f t="shared" si="52"/>
        <v>34</v>
      </c>
    </row>
    <row r="1611" spans="1:27" ht="36" customHeight="1">
      <c r="A1611" s="119" t="s">
        <v>139</v>
      </c>
      <c r="B1611" s="134" t="s">
        <v>57</v>
      </c>
      <c r="C1611" s="122" t="s">
        <v>140</v>
      </c>
      <c r="D1611" s="122" t="s">
        <v>7209</v>
      </c>
      <c r="E1611" s="123" t="s">
        <v>11412</v>
      </c>
      <c r="F1611" s="124" t="s">
        <v>23</v>
      </c>
      <c r="G1611" s="124" t="s">
        <v>142</v>
      </c>
      <c r="H1611" s="124" t="s">
        <v>12056</v>
      </c>
      <c r="I1611" s="210" t="s">
        <v>184</v>
      </c>
      <c r="J1611" s="129" t="s">
        <v>169</v>
      </c>
      <c r="K1611" s="128">
        <v>161</v>
      </c>
      <c r="L1611" s="129" t="s">
        <v>68</v>
      </c>
      <c r="M1611" s="128" t="s">
        <v>186</v>
      </c>
      <c r="N1611" s="127" t="s">
        <v>444</v>
      </c>
      <c r="O1611" s="127" t="s">
        <v>164</v>
      </c>
      <c r="P1611" s="127" t="s">
        <v>178</v>
      </c>
      <c r="Q1611" s="131" t="s">
        <v>8822</v>
      </c>
      <c r="R1611" s="131" t="s">
        <v>12619</v>
      </c>
      <c r="S1611" s="132" t="s">
        <v>145</v>
      </c>
      <c r="T1611" s="136" t="s">
        <v>263</v>
      </c>
      <c r="U1611" s="211"/>
      <c r="V1611" s="211" t="s">
        <v>233</v>
      </c>
      <c r="W1611" s="133" t="str">
        <f>VLOOKUP(TRIM(X1611),X10:Y88,2,FALSE)</f>
        <v>Krisztian</v>
      </c>
      <c r="X1611" s="11" t="str">
        <f t="shared" si="53"/>
        <v>6.5.6.2</v>
      </c>
      <c r="AA1611" s="1">
        <f t="shared" si="52"/>
        <v>17</v>
      </c>
    </row>
    <row r="1612" spans="1:27" ht="36" customHeight="1">
      <c r="A1612" s="119" t="s">
        <v>139</v>
      </c>
      <c r="B1612" s="134" t="s">
        <v>57</v>
      </c>
      <c r="C1612" s="122" t="s">
        <v>140</v>
      </c>
      <c r="D1612" s="122" t="s">
        <v>7209</v>
      </c>
      <c r="E1612" s="123" t="s">
        <v>11413</v>
      </c>
      <c r="F1612" s="124" t="s">
        <v>175</v>
      </c>
      <c r="G1612" s="124" t="s">
        <v>142</v>
      </c>
      <c r="H1612" s="124" t="s">
        <v>3968</v>
      </c>
      <c r="I1612" s="210" t="s">
        <v>280</v>
      </c>
      <c r="J1612" s="129"/>
      <c r="K1612" s="128"/>
      <c r="L1612" s="129"/>
      <c r="M1612" s="128"/>
      <c r="N1612" s="127"/>
      <c r="O1612" s="127" t="s">
        <v>164</v>
      </c>
      <c r="P1612" s="127" t="s">
        <v>178</v>
      </c>
      <c r="Q1612" s="131" t="s">
        <v>2692</v>
      </c>
      <c r="R1612" s="131" t="s">
        <v>12237</v>
      </c>
      <c r="S1612" s="132" t="s">
        <v>12238</v>
      </c>
      <c r="T1612" s="136" t="s">
        <v>215</v>
      </c>
      <c r="U1612" s="211"/>
      <c r="V1612" s="211"/>
      <c r="W1612" s="133" t="str">
        <f>VLOOKUP(TRIM(X1612),X10:Y88,2,FALSE)</f>
        <v>Krisztian</v>
      </c>
      <c r="X1612" s="11" t="str">
        <f t="shared" si="53"/>
        <v>6.5.6.2</v>
      </c>
      <c r="AA1612" s="1">
        <f t="shared" si="52"/>
        <v>6</v>
      </c>
    </row>
    <row r="1613" spans="1:27" ht="36" customHeight="1">
      <c r="A1613" s="119" t="s">
        <v>139</v>
      </c>
      <c r="B1613" s="134" t="s">
        <v>57</v>
      </c>
      <c r="C1613" s="122" t="s">
        <v>140</v>
      </c>
      <c r="D1613" s="122" t="s">
        <v>7209</v>
      </c>
      <c r="E1613" s="123" t="s">
        <v>11414</v>
      </c>
      <c r="F1613" s="124" t="s">
        <v>24</v>
      </c>
      <c r="G1613" s="124" t="s">
        <v>142</v>
      </c>
      <c r="H1613" s="124" t="s">
        <v>12011</v>
      </c>
      <c r="I1613" s="210" t="s">
        <v>176</v>
      </c>
      <c r="J1613" s="129" t="s">
        <v>742</v>
      </c>
      <c r="K1613" s="128">
        <v>35</v>
      </c>
      <c r="L1613" s="129" t="s">
        <v>68</v>
      </c>
      <c r="M1613" s="128" t="s">
        <v>186</v>
      </c>
      <c r="N1613" s="127" t="s">
        <v>444</v>
      </c>
      <c r="O1613" s="127" t="s">
        <v>164</v>
      </c>
      <c r="P1613" s="127" t="s">
        <v>178</v>
      </c>
      <c r="Q1613" s="131" t="s">
        <v>8839</v>
      </c>
      <c r="R1613" s="131" t="s">
        <v>12108</v>
      </c>
      <c r="S1613" s="132" t="s">
        <v>12106</v>
      </c>
      <c r="T1613" s="136" t="s">
        <v>314</v>
      </c>
      <c r="U1613" s="211"/>
      <c r="V1613" s="211"/>
      <c r="W1613" s="133" t="str">
        <f>VLOOKUP(TRIM(X1613),X10:Y88,2,FALSE)</f>
        <v>Krisztian</v>
      </c>
      <c r="X1613" s="11" t="str">
        <f t="shared" si="53"/>
        <v>6.5.6.2</v>
      </c>
      <c r="AA1613" s="1">
        <f t="shared" si="52"/>
        <v>12</v>
      </c>
    </row>
    <row r="1614" spans="1:27" ht="36" customHeight="1">
      <c r="A1614" s="119" t="s">
        <v>139</v>
      </c>
      <c r="B1614" s="134" t="s">
        <v>57</v>
      </c>
      <c r="C1614" s="122" t="s">
        <v>140</v>
      </c>
      <c r="D1614" s="122" t="s">
        <v>7209</v>
      </c>
      <c r="E1614" s="123" t="s">
        <v>11415</v>
      </c>
      <c r="F1614" s="124" t="s">
        <v>23</v>
      </c>
      <c r="G1614" s="124" t="s">
        <v>142</v>
      </c>
      <c r="H1614" s="124" t="s">
        <v>12843</v>
      </c>
      <c r="I1614" s="210" t="s">
        <v>661</v>
      </c>
      <c r="J1614" s="129" t="s">
        <v>742</v>
      </c>
      <c r="K1614" s="128">
        <v>24</v>
      </c>
      <c r="L1614" s="129" t="s">
        <v>68</v>
      </c>
      <c r="M1614" s="128" t="s">
        <v>186</v>
      </c>
      <c r="N1614" s="127" t="s">
        <v>444</v>
      </c>
      <c r="O1614" s="127" t="s">
        <v>164</v>
      </c>
      <c r="P1614" s="127" t="s">
        <v>178</v>
      </c>
      <c r="Q1614" s="131" t="s">
        <v>8670</v>
      </c>
      <c r="R1614" s="131" t="s">
        <v>12620</v>
      </c>
      <c r="S1614" s="132" t="s">
        <v>145</v>
      </c>
      <c r="T1614" s="136" t="s">
        <v>311</v>
      </c>
      <c r="U1614" s="211"/>
      <c r="V1614" s="211" t="s">
        <v>233</v>
      </c>
      <c r="W1614" s="133" t="str">
        <f>VLOOKUP(TRIM(X1614),X10:Y88,2,FALSE)</f>
        <v>Krisztian</v>
      </c>
      <c r="X1614" s="11" t="str">
        <f t="shared" si="53"/>
        <v>6.5.6.2</v>
      </c>
      <c r="AA1614" s="1">
        <f t="shared" si="52"/>
        <v>26</v>
      </c>
    </row>
    <row r="1615" spans="1:27" ht="36" customHeight="1">
      <c r="A1615" s="119" t="s">
        <v>139</v>
      </c>
      <c r="B1615" s="134" t="s">
        <v>57</v>
      </c>
      <c r="C1615" s="122" t="s">
        <v>140</v>
      </c>
      <c r="D1615" s="122" t="s">
        <v>7209</v>
      </c>
      <c r="E1615" s="123" t="s">
        <v>11416</v>
      </c>
      <c r="F1615" s="124" t="s">
        <v>24</v>
      </c>
      <c r="G1615" s="124" t="s">
        <v>142</v>
      </c>
      <c r="H1615" s="124" t="s">
        <v>12817</v>
      </c>
      <c r="I1615" s="210" t="s">
        <v>12731</v>
      </c>
      <c r="J1615" s="129" t="s">
        <v>180</v>
      </c>
      <c r="K1615" s="128">
        <v>106</v>
      </c>
      <c r="L1615" s="129" t="s">
        <v>70</v>
      </c>
      <c r="M1615" s="128" t="s">
        <v>186</v>
      </c>
      <c r="N1615" s="127" t="s">
        <v>444</v>
      </c>
      <c r="O1615" s="127" t="s">
        <v>164</v>
      </c>
      <c r="P1615" s="127" t="s">
        <v>178</v>
      </c>
      <c r="Q1615" s="131" t="s">
        <v>8627</v>
      </c>
      <c r="R1615" s="131" t="s">
        <v>12163</v>
      </c>
      <c r="S1615" s="132" t="s">
        <v>12164</v>
      </c>
      <c r="T1615" s="136" t="s">
        <v>219</v>
      </c>
      <c r="U1615" s="211"/>
      <c r="V1615" s="211"/>
      <c r="W1615" s="133" t="str">
        <f>VLOOKUP(TRIM(X1615),X10:Y88,2,FALSE)</f>
        <v>Krisztian</v>
      </c>
      <c r="X1615" s="11" t="str">
        <f t="shared" si="53"/>
        <v>6.5.6.2</v>
      </c>
      <c r="AA1615" s="1">
        <f t="shared" si="52"/>
        <v>44</v>
      </c>
    </row>
    <row r="1616" spans="1:27" ht="36" customHeight="1">
      <c r="A1616" s="119"/>
      <c r="B1616" s="134" t="s">
        <v>57</v>
      </c>
      <c r="C1616" s="122" t="s">
        <v>22</v>
      </c>
      <c r="D1616" s="122" t="s">
        <v>133</v>
      </c>
      <c r="E1616" s="123" t="s">
        <v>11417</v>
      </c>
      <c r="F1616" s="124" t="s">
        <v>7287</v>
      </c>
      <c r="G1616" s="138" t="s">
        <v>51</v>
      </c>
      <c r="H1616" s="138" t="s">
        <v>282</v>
      </c>
      <c r="I1616" s="139" t="s">
        <v>51</v>
      </c>
      <c r="J1616" s="140"/>
      <c r="K1616" s="141"/>
      <c r="L1616" s="140"/>
      <c r="M1616" s="141"/>
      <c r="N1616" s="140"/>
      <c r="O1616" s="140" t="s">
        <v>51</v>
      </c>
      <c r="P1616" s="140" t="s">
        <v>51</v>
      </c>
      <c r="Q1616" s="142" t="s">
        <v>4855</v>
      </c>
      <c r="R1616" s="142" t="s">
        <v>171</v>
      </c>
      <c r="S1616" s="145"/>
      <c r="T1616" s="136" t="s">
        <v>51</v>
      </c>
      <c r="U1616" s="211"/>
      <c r="V1616" s="211"/>
      <c r="W1616" s="133" t="str">
        <f>VLOOKUP(TRIM(X1616),X10:Y88,2,FALSE)</f>
        <v>Withdrawn</v>
      </c>
      <c r="X1616" s="11" t="str">
        <f t="shared" si="53"/>
        <v>99</v>
      </c>
      <c r="AA1616" s="1">
        <f t="shared" si="52"/>
        <v>1</v>
      </c>
    </row>
    <row r="1617" spans="1:27" ht="36" customHeight="1">
      <c r="A1617" s="119"/>
      <c r="B1617" s="134" t="s">
        <v>57</v>
      </c>
      <c r="C1617" s="122" t="s">
        <v>22</v>
      </c>
      <c r="D1617" s="122" t="s">
        <v>133</v>
      </c>
      <c r="E1617" s="123" t="s">
        <v>11418</v>
      </c>
      <c r="F1617" s="124" t="s">
        <v>7287</v>
      </c>
      <c r="G1617" s="138" t="s">
        <v>51</v>
      </c>
      <c r="H1617" s="138" t="s">
        <v>282</v>
      </c>
      <c r="I1617" s="139" t="s">
        <v>51</v>
      </c>
      <c r="J1617" s="140"/>
      <c r="K1617" s="141"/>
      <c r="L1617" s="140"/>
      <c r="M1617" s="141"/>
      <c r="N1617" s="140"/>
      <c r="O1617" s="140" t="s">
        <v>51</v>
      </c>
      <c r="P1617" s="140" t="s">
        <v>51</v>
      </c>
      <c r="Q1617" s="142" t="s">
        <v>4855</v>
      </c>
      <c r="R1617" s="142" t="s">
        <v>171</v>
      </c>
      <c r="S1617" s="145"/>
      <c r="T1617" s="136" t="s">
        <v>51</v>
      </c>
      <c r="U1617" s="211"/>
      <c r="V1617" s="211"/>
      <c r="W1617" s="133" t="str">
        <f>VLOOKUP(TRIM(X1617),X10:Y88,2,FALSE)</f>
        <v>Withdrawn</v>
      </c>
      <c r="X1617" s="11" t="str">
        <f t="shared" si="53"/>
        <v>99</v>
      </c>
      <c r="AA1617" s="1">
        <f t="shared" si="52"/>
        <v>1</v>
      </c>
    </row>
    <row r="1618" spans="1:27" ht="36" customHeight="1">
      <c r="A1618" s="119"/>
      <c r="B1618" s="134" t="s">
        <v>57</v>
      </c>
      <c r="C1618" s="122" t="s">
        <v>22</v>
      </c>
      <c r="D1618" s="122" t="s">
        <v>133</v>
      </c>
      <c r="E1618" s="123" t="s">
        <v>11419</v>
      </c>
      <c r="F1618" s="124" t="s">
        <v>7287</v>
      </c>
      <c r="G1618" s="138" t="s">
        <v>51</v>
      </c>
      <c r="H1618" s="138" t="s">
        <v>282</v>
      </c>
      <c r="I1618" s="139" t="s">
        <v>51</v>
      </c>
      <c r="J1618" s="140"/>
      <c r="K1618" s="141"/>
      <c r="L1618" s="140"/>
      <c r="M1618" s="141"/>
      <c r="N1618" s="140"/>
      <c r="O1618" s="140" t="s">
        <v>51</v>
      </c>
      <c r="P1618" s="140" t="s">
        <v>51</v>
      </c>
      <c r="Q1618" s="142" t="s">
        <v>4855</v>
      </c>
      <c r="R1618" s="142" t="s">
        <v>171</v>
      </c>
      <c r="S1618" s="145"/>
      <c r="T1618" s="136" t="s">
        <v>51</v>
      </c>
      <c r="U1618" s="211"/>
      <c r="V1618" s="211"/>
      <c r="W1618" s="133" t="str">
        <f>VLOOKUP(TRIM(X1618),X10:Y88,2,FALSE)</f>
        <v>Withdrawn</v>
      </c>
      <c r="X1618" s="11" t="str">
        <f t="shared" si="53"/>
        <v>99</v>
      </c>
      <c r="AA1618" s="1">
        <f t="shared" si="52"/>
        <v>1</v>
      </c>
    </row>
    <row r="1619" spans="1:27" ht="36" customHeight="1">
      <c r="A1619" s="119"/>
      <c r="B1619" s="134" t="s">
        <v>57</v>
      </c>
      <c r="C1619" s="122" t="s">
        <v>22</v>
      </c>
      <c r="D1619" s="122" t="s">
        <v>133</v>
      </c>
      <c r="E1619" s="123" t="s">
        <v>11420</v>
      </c>
      <c r="F1619" s="124" t="s">
        <v>7287</v>
      </c>
      <c r="G1619" s="138" t="s">
        <v>51</v>
      </c>
      <c r="H1619" s="138" t="s">
        <v>282</v>
      </c>
      <c r="I1619" s="139" t="s">
        <v>51</v>
      </c>
      <c r="J1619" s="140"/>
      <c r="K1619" s="141"/>
      <c r="L1619" s="140"/>
      <c r="M1619" s="141"/>
      <c r="N1619" s="140"/>
      <c r="O1619" s="140" t="s">
        <v>51</v>
      </c>
      <c r="P1619" s="140" t="s">
        <v>51</v>
      </c>
      <c r="Q1619" s="142" t="s">
        <v>4855</v>
      </c>
      <c r="R1619" s="142" t="s">
        <v>171</v>
      </c>
      <c r="S1619" s="145"/>
      <c r="T1619" s="136" t="s">
        <v>51</v>
      </c>
      <c r="U1619" s="211"/>
      <c r="V1619" s="211"/>
      <c r="W1619" s="133" t="str">
        <f>VLOOKUP(TRIM(X1619),X10:Y88,2,FALSE)</f>
        <v>Withdrawn</v>
      </c>
      <c r="X1619" s="11" t="str">
        <f t="shared" si="53"/>
        <v>99</v>
      </c>
      <c r="AA1619" s="1">
        <f t="shared" si="52"/>
        <v>1</v>
      </c>
    </row>
    <row r="1620" spans="1:27" ht="36" customHeight="1">
      <c r="A1620" s="119"/>
      <c r="B1620" s="134" t="s">
        <v>57</v>
      </c>
      <c r="C1620" s="122" t="s">
        <v>22</v>
      </c>
      <c r="D1620" s="122" t="s">
        <v>94</v>
      </c>
      <c r="E1620" s="123" t="s">
        <v>11421</v>
      </c>
      <c r="F1620" s="124" t="s">
        <v>24</v>
      </c>
      <c r="G1620" s="138" t="s">
        <v>142</v>
      </c>
      <c r="H1620" s="138" t="s">
        <v>11789</v>
      </c>
      <c r="I1620" s="139" t="s">
        <v>463</v>
      </c>
      <c r="J1620" s="140" t="s">
        <v>169</v>
      </c>
      <c r="K1620" s="141">
        <v>178</v>
      </c>
      <c r="L1620" s="140" t="s">
        <v>68</v>
      </c>
      <c r="M1620" s="141" t="s">
        <v>186</v>
      </c>
      <c r="N1620" s="140" t="s">
        <v>444</v>
      </c>
      <c r="O1620" s="140" t="s">
        <v>164</v>
      </c>
      <c r="P1620" s="140" t="s">
        <v>178</v>
      </c>
      <c r="Q1620" s="142" t="s">
        <v>12079</v>
      </c>
      <c r="R1620" s="142" t="s">
        <v>12080</v>
      </c>
      <c r="S1620" s="145"/>
      <c r="T1620" s="136" t="s">
        <v>461</v>
      </c>
      <c r="U1620" s="211"/>
      <c r="V1620" s="211"/>
      <c r="W1620" s="133" t="str">
        <f>VLOOKUP(TRIM(X1620),X10:Y88,2,FALSE)</f>
        <v>Frank</v>
      </c>
      <c r="X1620" s="11" t="str">
        <f t="shared" si="53"/>
        <v>6.5.1</v>
      </c>
      <c r="AA1620" s="1">
        <f t="shared" si="52"/>
        <v>21</v>
      </c>
    </row>
    <row r="1621" spans="1:27" ht="36" customHeight="1">
      <c r="A1621" s="119" t="s">
        <v>139</v>
      </c>
      <c r="B1621" s="134" t="s">
        <v>57</v>
      </c>
      <c r="C1621" s="122" t="s">
        <v>140</v>
      </c>
      <c r="D1621" s="122" t="s">
        <v>94</v>
      </c>
      <c r="E1621" s="123" t="s">
        <v>11422</v>
      </c>
      <c r="F1621" s="124" t="s">
        <v>23</v>
      </c>
      <c r="G1621" s="124" t="s">
        <v>142</v>
      </c>
      <c r="H1621" s="124" t="s">
        <v>11792</v>
      </c>
      <c r="I1621" s="210" t="s">
        <v>184</v>
      </c>
      <c r="J1621" s="129" t="s">
        <v>169</v>
      </c>
      <c r="K1621" s="128">
        <v>187</v>
      </c>
      <c r="L1621" s="129" t="s">
        <v>74</v>
      </c>
      <c r="M1621" s="128" t="s">
        <v>186</v>
      </c>
      <c r="N1621" s="127" t="s">
        <v>444</v>
      </c>
      <c r="O1621" s="127" t="s">
        <v>164</v>
      </c>
      <c r="P1621" s="127" t="s">
        <v>178</v>
      </c>
      <c r="Q1621" s="131" t="s">
        <v>8855</v>
      </c>
      <c r="R1621" s="131" t="s">
        <v>12621</v>
      </c>
      <c r="S1621" s="132" t="s">
        <v>145</v>
      </c>
      <c r="T1621" s="136" t="s">
        <v>190</v>
      </c>
      <c r="U1621" s="211"/>
      <c r="V1621" s="211" t="s">
        <v>233</v>
      </c>
      <c r="W1621" s="133" t="str">
        <f>VLOOKUP(TRIM(X1621),X10:Y88,2,FALSE)</f>
        <v>Frank</v>
      </c>
      <c r="X1621" s="11" t="str">
        <f t="shared" si="53"/>
        <v>6.5.1</v>
      </c>
      <c r="AA1621" s="1">
        <f t="shared" si="52"/>
        <v>17</v>
      </c>
    </row>
    <row r="1622" spans="1:27" ht="36" customHeight="1">
      <c r="A1622" s="119" t="s">
        <v>139</v>
      </c>
      <c r="B1622" s="134" t="s">
        <v>57</v>
      </c>
      <c r="C1622" s="122" t="s">
        <v>140</v>
      </c>
      <c r="D1622" s="122" t="s">
        <v>94</v>
      </c>
      <c r="E1622" s="123" t="s">
        <v>11423</v>
      </c>
      <c r="F1622" s="124" t="s">
        <v>24</v>
      </c>
      <c r="G1622" s="124" t="s">
        <v>142</v>
      </c>
      <c r="H1622" s="124" t="s">
        <v>11795</v>
      </c>
      <c r="I1622" s="210" t="s">
        <v>12724</v>
      </c>
      <c r="J1622" s="129" t="s">
        <v>169</v>
      </c>
      <c r="K1622" s="128">
        <v>179</v>
      </c>
      <c r="L1622" s="129" t="s">
        <v>74</v>
      </c>
      <c r="M1622" s="128" t="s">
        <v>186</v>
      </c>
      <c r="N1622" s="127" t="s">
        <v>444</v>
      </c>
      <c r="O1622" s="127" t="s">
        <v>164</v>
      </c>
      <c r="P1622" s="127" t="s">
        <v>178</v>
      </c>
      <c r="Q1622" s="131" t="s">
        <v>8842</v>
      </c>
      <c r="R1622" s="131" t="s">
        <v>12090</v>
      </c>
      <c r="S1622" s="132" t="s">
        <v>12091</v>
      </c>
      <c r="T1622" s="136" t="s">
        <v>276</v>
      </c>
      <c r="U1622" s="211"/>
      <c r="V1622" s="211"/>
      <c r="W1622" s="133" t="str">
        <f>VLOOKUP(TRIM(X1622),X10:Y88,2,FALSE)</f>
        <v>Frank</v>
      </c>
      <c r="X1622" s="11" t="str">
        <f t="shared" si="53"/>
        <v>6.5.1</v>
      </c>
      <c r="AA1622" s="1">
        <f t="shared" si="52"/>
        <v>67</v>
      </c>
    </row>
    <row r="1623" spans="1:27" ht="36" customHeight="1">
      <c r="A1623" s="119" t="s">
        <v>139</v>
      </c>
      <c r="B1623" s="134" t="s">
        <v>57</v>
      </c>
      <c r="C1623" s="122" t="s">
        <v>140</v>
      </c>
      <c r="D1623" s="122" t="s">
        <v>94</v>
      </c>
      <c r="E1623" s="123" t="s">
        <v>11424</v>
      </c>
      <c r="F1623" s="124" t="s">
        <v>24</v>
      </c>
      <c r="G1623" s="124" t="s">
        <v>142</v>
      </c>
      <c r="H1623" s="124" t="s">
        <v>11798</v>
      </c>
      <c r="I1623" s="210" t="s">
        <v>448</v>
      </c>
      <c r="J1623" s="129" t="s">
        <v>169</v>
      </c>
      <c r="K1623" s="128">
        <v>168</v>
      </c>
      <c r="L1623" s="129" t="s">
        <v>70</v>
      </c>
      <c r="M1623" s="128" t="s">
        <v>186</v>
      </c>
      <c r="N1623" s="127" t="s">
        <v>444</v>
      </c>
      <c r="O1623" s="127" t="s">
        <v>164</v>
      </c>
      <c r="P1623" s="127" t="s">
        <v>178</v>
      </c>
      <c r="Q1623" s="131" t="s">
        <v>8830</v>
      </c>
      <c r="R1623" s="131" t="s">
        <v>12083</v>
      </c>
      <c r="S1623" s="132" t="s">
        <v>12084</v>
      </c>
      <c r="T1623" s="136" t="s">
        <v>7989</v>
      </c>
      <c r="U1623" s="211"/>
      <c r="V1623" s="211"/>
      <c r="W1623" s="133" t="str">
        <f>VLOOKUP(TRIM(X1623),X10:Y88,2,FALSE)</f>
        <v>Frank</v>
      </c>
      <c r="X1623" s="11" t="str">
        <f t="shared" si="53"/>
        <v>6.5.1</v>
      </c>
      <c r="AA1623" s="1">
        <f t="shared" si="52"/>
        <v>27</v>
      </c>
    </row>
    <row r="1624" spans="1:27" ht="36" customHeight="1">
      <c r="A1624" s="119" t="s">
        <v>139</v>
      </c>
      <c r="B1624" s="134" t="s">
        <v>57</v>
      </c>
      <c r="C1624" s="122" t="s">
        <v>140</v>
      </c>
      <c r="D1624" s="122" t="s">
        <v>94</v>
      </c>
      <c r="E1624" s="123" t="s">
        <v>11425</v>
      </c>
      <c r="F1624" s="124" t="s">
        <v>175</v>
      </c>
      <c r="G1624" s="124" t="s">
        <v>142</v>
      </c>
      <c r="H1624" s="124" t="s">
        <v>10259</v>
      </c>
      <c r="I1624" s="210" t="s">
        <v>280</v>
      </c>
      <c r="J1624" s="129"/>
      <c r="K1624" s="128"/>
      <c r="L1624" s="129"/>
      <c r="M1624" s="128"/>
      <c r="N1624" s="127"/>
      <c r="O1624" s="127"/>
      <c r="P1624" s="127"/>
      <c r="Q1624" s="131" t="s">
        <v>11752</v>
      </c>
      <c r="R1624" s="131" t="s">
        <v>12081</v>
      </c>
      <c r="S1624" s="132" t="s">
        <v>12082</v>
      </c>
      <c r="T1624" s="136" t="s">
        <v>8887</v>
      </c>
      <c r="U1624" s="211"/>
      <c r="V1624" s="211"/>
      <c r="W1624" s="133" t="str">
        <f>VLOOKUP(TRIM(X1624),X10:Y88,2,FALSE)</f>
        <v>Frank</v>
      </c>
      <c r="X1624" s="11" t="str">
        <f t="shared" si="53"/>
        <v>6.5.1</v>
      </c>
      <c r="AA1624" s="1">
        <f t="shared" si="52"/>
        <v>6</v>
      </c>
    </row>
    <row r="1625" spans="1:27" ht="36" customHeight="1">
      <c r="A1625" s="119" t="s">
        <v>139</v>
      </c>
      <c r="B1625" s="134" t="s">
        <v>57</v>
      </c>
      <c r="C1625" s="122" t="s">
        <v>140</v>
      </c>
      <c r="D1625" s="122" t="s">
        <v>110</v>
      </c>
      <c r="E1625" s="123" t="s">
        <v>11426</v>
      </c>
      <c r="F1625" s="124" t="s">
        <v>23</v>
      </c>
      <c r="G1625" s="124" t="s">
        <v>142</v>
      </c>
      <c r="H1625" s="124" t="s">
        <v>12003</v>
      </c>
      <c r="I1625" s="210" t="s">
        <v>202</v>
      </c>
      <c r="J1625" s="129" t="s">
        <v>169</v>
      </c>
      <c r="K1625" s="128">
        <v>110</v>
      </c>
      <c r="L1625" s="129" t="s">
        <v>63</v>
      </c>
      <c r="M1625" s="128" t="s">
        <v>186</v>
      </c>
      <c r="N1625" s="127" t="s">
        <v>444</v>
      </c>
      <c r="O1625" s="127" t="s">
        <v>164</v>
      </c>
      <c r="P1625" s="127" t="s">
        <v>178</v>
      </c>
      <c r="Q1625" s="131" t="s">
        <v>8724</v>
      </c>
      <c r="R1625" s="131" t="s">
        <v>12622</v>
      </c>
      <c r="S1625" s="132" t="s">
        <v>145</v>
      </c>
      <c r="T1625" s="136" t="s">
        <v>203</v>
      </c>
      <c r="U1625" s="211"/>
      <c r="V1625" s="211" t="s">
        <v>233</v>
      </c>
      <c r="W1625" s="133" t="str">
        <f>VLOOKUP(TRIM(X1625),X10:Y88,2,FALSE)</f>
        <v>Irfan</v>
      </c>
      <c r="X1625" s="11" t="str">
        <f t="shared" si="53"/>
        <v>6.5.9</v>
      </c>
      <c r="AA1625" s="1">
        <f t="shared" ref="AA1625:AA1688" si="54">LEN(I1625)</f>
        <v>21</v>
      </c>
    </row>
    <row r="1626" spans="1:27" ht="36" customHeight="1">
      <c r="A1626" s="119" t="s">
        <v>139</v>
      </c>
      <c r="B1626" s="134" t="s">
        <v>57</v>
      </c>
      <c r="C1626" s="122" t="s">
        <v>140</v>
      </c>
      <c r="D1626" s="122" t="s">
        <v>110</v>
      </c>
      <c r="E1626" s="123" t="s">
        <v>11427</v>
      </c>
      <c r="F1626" s="124" t="s">
        <v>23</v>
      </c>
      <c r="G1626" s="124" t="s">
        <v>142</v>
      </c>
      <c r="H1626" s="124" t="s">
        <v>11987</v>
      </c>
      <c r="I1626" s="210" t="s">
        <v>214</v>
      </c>
      <c r="J1626" s="129" t="s">
        <v>180</v>
      </c>
      <c r="K1626" s="128">
        <v>111</v>
      </c>
      <c r="L1626" s="129" t="s">
        <v>68</v>
      </c>
      <c r="M1626" s="128" t="s">
        <v>186</v>
      </c>
      <c r="N1626" s="127" t="s">
        <v>444</v>
      </c>
      <c r="O1626" s="127" t="s">
        <v>164</v>
      </c>
      <c r="P1626" s="127" t="s">
        <v>178</v>
      </c>
      <c r="Q1626" s="131" t="s">
        <v>8642</v>
      </c>
      <c r="R1626" s="131" t="s">
        <v>12623</v>
      </c>
      <c r="S1626" s="132" t="s">
        <v>145</v>
      </c>
      <c r="T1626" s="136" t="s">
        <v>215</v>
      </c>
      <c r="U1626" s="211"/>
      <c r="V1626" s="211" t="s">
        <v>233</v>
      </c>
      <c r="W1626" s="133" t="str">
        <f>VLOOKUP(TRIM(X1626),X10:Y88,2,FALSE)</f>
        <v>Irfan</v>
      </c>
      <c r="X1626" s="11" t="str">
        <f t="shared" si="53"/>
        <v>6.5.9</v>
      </c>
      <c r="AA1626" s="1">
        <f t="shared" si="54"/>
        <v>8</v>
      </c>
    </row>
    <row r="1627" spans="1:27" ht="36" customHeight="1">
      <c r="A1627" s="119"/>
      <c r="B1627" s="134" t="s">
        <v>57</v>
      </c>
      <c r="C1627" s="122" t="s">
        <v>22</v>
      </c>
      <c r="D1627" s="122" t="s">
        <v>133</v>
      </c>
      <c r="E1627" s="123" t="s">
        <v>11428</v>
      </c>
      <c r="F1627" s="124" t="s">
        <v>7287</v>
      </c>
      <c r="G1627" s="138" t="s">
        <v>51</v>
      </c>
      <c r="H1627" s="138" t="s">
        <v>4038</v>
      </c>
      <c r="I1627" s="139" t="s">
        <v>51</v>
      </c>
      <c r="J1627" s="140"/>
      <c r="K1627" s="141"/>
      <c r="L1627" s="140"/>
      <c r="M1627" s="141"/>
      <c r="N1627" s="140"/>
      <c r="O1627" s="140" t="s">
        <v>51</v>
      </c>
      <c r="P1627" s="140" t="s">
        <v>51</v>
      </c>
      <c r="Q1627" s="142" t="s">
        <v>4855</v>
      </c>
      <c r="R1627" s="142" t="s">
        <v>171</v>
      </c>
      <c r="S1627" s="145"/>
      <c r="T1627" s="136" t="s">
        <v>51</v>
      </c>
      <c r="U1627" s="211"/>
      <c r="V1627" s="211"/>
      <c r="W1627" s="133" t="str">
        <f>VLOOKUP(TRIM(X1627),X10:Y88,2,FALSE)</f>
        <v>Withdrawn</v>
      </c>
      <c r="X1627" s="11" t="str">
        <f t="shared" si="53"/>
        <v>99</v>
      </c>
      <c r="AA1627" s="1">
        <f t="shared" si="54"/>
        <v>1</v>
      </c>
    </row>
    <row r="1628" spans="1:27" ht="36" customHeight="1">
      <c r="A1628" s="119"/>
      <c r="B1628" s="134" t="s">
        <v>57</v>
      </c>
      <c r="C1628" s="122" t="s">
        <v>22</v>
      </c>
      <c r="D1628" s="122" t="s">
        <v>133</v>
      </c>
      <c r="E1628" s="123" t="s">
        <v>11429</v>
      </c>
      <c r="F1628" s="124" t="s">
        <v>7287</v>
      </c>
      <c r="G1628" s="138" t="s">
        <v>51</v>
      </c>
      <c r="H1628" s="138" t="s">
        <v>4038</v>
      </c>
      <c r="I1628" s="139" t="s">
        <v>51</v>
      </c>
      <c r="J1628" s="140"/>
      <c r="K1628" s="141"/>
      <c r="L1628" s="140"/>
      <c r="M1628" s="141"/>
      <c r="N1628" s="140"/>
      <c r="O1628" s="140" t="s">
        <v>51</v>
      </c>
      <c r="P1628" s="140" t="s">
        <v>51</v>
      </c>
      <c r="Q1628" s="142" t="s">
        <v>4855</v>
      </c>
      <c r="R1628" s="142" t="s">
        <v>171</v>
      </c>
      <c r="S1628" s="145"/>
      <c r="T1628" s="136" t="s">
        <v>51</v>
      </c>
      <c r="U1628" s="211"/>
      <c r="V1628" s="211"/>
      <c r="W1628" s="133" t="str">
        <f>VLOOKUP(TRIM(X1628),X10:Y88,2,FALSE)</f>
        <v>Withdrawn</v>
      </c>
      <c r="X1628" s="11" t="str">
        <f t="shared" si="53"/>
        <v>99</v>
      </c>
      <c r="AA1628" s="1">
        <f t="shared" si="54"/>
        <v>1</v>
      </c>
    </row>
    <row r="1629" spans="1:27" ht="36" customHeight="1">
      <c r="A1629" s="119"/>
      <c r="B1629" s="134" t="s">
        <v>57</v>
      </c>
      <c r="C1629" s="122" t="s">
        <v>22</v>
      </c>
      <c r="D1629" s="122" t="s">
        <v>133</v>
      </c>
      <c r="E1629" s="123" t="s">
        <v>11430</v>
      </c>
      <c r="F1629" s="124" t="s">
        <v>7287</v>
      </c>
      <c r="G1629" s="138" t="s">
        <v>51</v>
      </c>
      <c r="H1629" s="138" t="s">
        <v>4038</v>
      </c>
      <c r="I1629" s="139" t="s">
        <v>51</v>
      </c>
      <c r="J1629" s="140"/>
      <c r="K1629" s="141"/>
      <c r="L1629" s="140"/>
      <c r="M1629" s="141"/>
      <c r="N1629" s="140"/>
      <c r="O1629" s="140" t="s">
        <v>51</v>
      </c>
      <c r="P1629" s="140" t="s">
        <v>51</v>
      </c>
      <c r="Q1629" s="142" t="s">
        <v>4855</v>
      </c>
      <c r="R1629" s="142" t="s">
        <v>171</v>
      </c>
      <c r="S1629" s="145"/>
      <c r="T1629" s="136" t="s">
        <v>51</v>
      </c>
      <c r="U1629" s="211"/>
      <c r="V1629" s="211"/>
      <c r="W1629" s="133" t="str">
        <f>VLOOKUP(TRIM(X1629),X10:Y88,2,FALSE)</f>
        <v>Withdrawn</v>
      </c>
      <c r="X1629" s="11" t="str">
        <f t="shared" si="53"/>
        <v>99</v>
      </c>
      <c r="AA1629" s="1">
        <f t="shared" si="54"/>
        <v>1</v>
      </c>
    </row>
    <row r="1630" spans="1:27" ht="36" customHeight="1">
      <c r="A1630" s="119"/>
      <c r="B1630" s="134" t="s">
        <v>57</v>
      </c>
      <c r="C1630" s="122" t="s">
        <v>22</v>
      </c>
      <c r="D1630" s="122" t="s">
        <v>133</v>
      </c>
      <c r="E1630" s="123" t="s">
        <v>11431</v>
      </c>
      <c r="F1630" s="124" t="s">
        <v>7287</v>
      </c>
      <c r="G1630" s="138" t="s">
        <v>51</v>
      </c>
      <c r="H1630" s="138" t="s">
        <v>4038</v>
      </c>
      <c r="I1630" s="139" t="s">
        <v>51</v>
      </c>
      <c r="J1630" s="140"/>
      <c r="K1630" s="141"/>
      <c r="L1630" s="140"/>
      <c r="M1630" s="141"/>
      <c r="N1630" s="140"/>
      <c r="O1630" s="140" t="s">
        <v>51</v>
      </c>
      <c r="P1630" s="140" t="s">
        <v>51</v>
      </c>
      <c r="Q1630" s="142" t="s">
        <v>4855</v>
      </c>
      <c r="R1630" s="142" t="s">
        <v>171</v>
      </c>
      <c r="S1630" s="145"/>
      <c r="T1630" s="136" t="s">
        <v>51</v>
      </c>
      <c r="U1630" s="211"/>
      <c r="V1630" s="211"/>
      <c r="W1630" s="133" t="str">
        <f>VLOOKUP(TRIM(X1630),X10:Y88,2,FALSE)</f>
        <v>Withdrawn</v>
      </c>
      <c r="X1630" s="11" t="str">
        <f t="shared" ref="X1630:X1693" si="55">IF(ISNONTEXT(D1630),"" &amp; D1630 &amp;"",T(D1630))</f>
        <v>99</v>
      </c>
      <c r="AA1630" s="1">
        <f t="shared" si="54"/>
        <v>1</v>
      </c>
    </row>
    <row r="1631" spans="1:27" ht="36" customHeight="1">
      <c r="A1631" s="119"/>
      <c r="B1631" s="134" t="s">
        <v>57</v>
      </c>
      <c r="C1631" s="122" t="s">
        <v>22</v>
      </c>
      <c r="D1631" s="122" t="s">
        <v>133</v>
      </c>
      <c r="E1631" s="123" t="s">
        <v>11432</v>
      </c>
      <c r="F1631" s="124" t="s">
        <v>7287</v>
      </c>
      <c r="G1631" s="138" t="s">
        <v>51</v>
      </c>
      <c r="H1631" s="138" t="s">
        <v>4038</v>
      </c>
      <c r="I1631" s="139" t="s">
        <v>51</v>
      </c>
      <c r="J1631" s="140"/>
      <c r="K1631" s="141"/>
      <c r="L1631" s="140"/>
      <c r="M1631" s="141"/>
      <c r="N1631" s="140"/>
      <c r="O1631" s="140" t="s">
        <v>51</v>
      </c>
      <c r="P1631" s="140" t="s">
        <v>51</v>
      </c>
      <c r="Q1631" s="142" t="s">
        <v>4855</v>
      </c>
      <c r="R1631" s="142" t="s">
        <v>171</v>
      </c>
      <c r="S1631" s="145"/>
      <c r="T1631" s="136" t="s">
        <v>51</v>
      </c>
      <c r="U1631" s="211"/>
      <c r="V1631" s="211"/>
      <c r="W1631" s="133" t="str">
        <f>VLOOKUP(TRIM(X1631),X10:Y88,2,FALSE)</f>
        <v>Withdrawn</v>
      </c>
      <c r="X1631" s="11" t="str">
        <f t="shared" si="55"/>
        <v>99</v>
      </c>
      <c r="AA1631" s="1">
        <f t="shared" si="54"/>
        <v>1</v>
      </c>
    </row>
    <row r="1632" spans="1:27" ht="36" customHeight="1">
      <c r="A1632" s="119"/>
      <c r="B1632" s="134" t="s">
        <v>57</v>
      </c>
      <c r="C1632" s="122" t="s">
        <v>22</v>
      </c>
      <c r="D1632" s="122" t="s">
        <v>133</v>
      </c>
      <c r="E1632" s="123" t="s">
        <v>11433</v>
      </c>
      <c r="F1632" s="124" t="s">
        <v>7287</v>
      </c>
      <c r="G1632" s="138" t="s">
        <v>51</v>
      </c>
      <c r="H1632" s="138" t="s">
        <v>4038</v>
      </c>
      <c r="I1632" s="139" t="s">
        <v>51</v>
      </c>
      <c r="J1632" s="140"/>
      <c r="K1632" s="141"/>
      <c r="L1632" s="140"/>
      <c r="M1632" s="141"/>
      <c r="N1632" s="140"/>
      <c r="O1632" s="140" t="s">
        <v>51</v>
      </c>
      <c r="P1632" s="140" t="s">
        <v>51</v>
      </c>
      <c r="Q1632" s="142" t="s">
        <v>4855</v>
      </c>
      <c r="R1632" s="142" t="s">
        <v>171</v>
      </c>
      <c r="S1632" s="145"/>
      <c r="T1632" s="136" t="s">
        <v>51</v>
      </c>
      <c r="U1632" s="211"/>
      <c r="V1632" s="211"/>
      <c r="W1632" s="133" t="str">
        <f>VLOOKUP(TRIM(X1632),X10:Y88,2,FALSE)</f>
        <v>Withdrawn</v>
      </c>
      <c r="X1632" s="11" t="str">
        <f t="shared" si="55"/>
        <v>99</v>
      </c>
      <c r="AA1632" s="1">
        <f t="shared" si="54"/>
        <v>1</v>
      </c>
    </row>
    <row r="1633" spans="1:27" ht="36" customHeight="1">
      <c r="A1633" s="119"/>
      <c r="B1633" s="134" t="s">
        <v>57</v>
      </c>
      <c r="C1633" s="122" t="s">
        <v>22</v>
      </c>
      <c r="D1633" s="122" t="s">
        <v>133</v>
      </c>
      <c r="E1633" s="123" t="s">
        <v>11434</v>
      </c>
      <c r="F1633" s="124" t="s">
        <v>7287</v>
      </c>
      <c r="G1633" s="138" t="s">
        <v>51</v>
      </c>
      <c r="H1633" s="138" t="s">
        <v>4038</v>
      </c>
      <c r="I1633" s="139" t="s">
        <v>51</v>
      </c>
      <c r="J1633" s="140"/>
      <c r="K1633" s="141"/>
      <c r="L1633" s="140"/>
      <c r="M1633" s="141"/>
      <c r="N1633" s="140"/>
      <c r="O1633" s="140" t="s">
        <v>51</v>
      </c>
      <c r="P1633" s="140" t="s">
        <v>51</v>
      </c>
      <c r="Q1633" s="142" t="s">
        <v>4855</v>
      </c>
      <c r="R1633" s="142" t="s">
        <v>171</v>
      </c>
      <c r="S1633" s="145"/>
      <c r="T1633" s="136" t="s">
        <v>51</v>
      </c>
      <c r="U1633" s="211"/>
      <c r="V1633" s="211"/>
      <c r="W1633" s="133" t="str">
        <f>VLOOKUP(TRIM(X1633),X10:Y88,2,FALSE)</f>
        <v>Withdrawn</v>
      </c>
      <c r="X1633" s="11" t="str">
        <f t="shared" si="55"/>
        <v>99</v>
      </c>
      <c r="AA1633" s="1">
        <f t="shared" si="54"/>
        <v>1</v>
      </c>
    </row>
    <row r="1634" spans="1:27" ht="36" customHeight="1">
      <c r="A1634" s="119"/>
      <c r="B1634" s="134" t="s">
        <v>57</v>
      </c>
      <c r="C1634" s="122" t="s">
        <v>22</v>
      </c>
      <c r="D1634" s="122" t="s">
        <v>133</v>
      </c>
      <c r="E1634" s="123" t="s">
        <v>11435</v>
      </c>
      <c r="F1634" s="124" t="s">
        <v>7287</v>
      </c>
      <c r="G1634" s="138" t="s">
        <v>51</v>
      </c>
      <c r="H1634" s="138" t="s">
        <v>4038</v>
      </c>
      <c r="I1634" s="139" t="s">
        <v>51</v>
      </c>
      <c r="J1634" s="140"/>
      <c r="K1634" s="141"/>
      <c r="L1634" s="140"/>
      <c r="M1634" s="141"/>
      <c r="N1634" s="140"/>
      <c r="O1634" s="140" t="s">
        <v>51</v>
      </c>
      <c r="P1634" s="140" t="s">
        <v>51</v>
      </c>
      <c r="Q1634" s="142" t="s">
        <v>4855</v>
      </c>
      <c r="R1634" s="142" t="s">
        <v>171</v>
      </c>
      <c r="S1634" s="145"/>
      <c r="T1634" s="136" t="s">
        <v>51</v>
      </c>
      <c r="U1634" s="211"/>
      <c r="V1634" s="211"/>
      <c r="W1634" s="133" t="str">
        <f>VLOOKUP(TRIM(X1634),X10:Y88,2,FALSE)</f>
        <v>Withdrawn</v>
      </c>
      <c r="X1634" s="11" t="str">
        <f t="shared" si="55"/>
        <v>99</v>
      </c>
      <c r="AA1634" s="1">
        <f t="shared" si="54"/>
        <v>1</v>
      </c>
    </row>
    <row r="1635" spans="1:27" ht="36" customHeight="1">
      <c r="A1635" s="119" t="s">
        <v>139</v>
      </c>
      <c r="B1635" s="134" t="s">
        <v>57</v>
      </c>
      <c r="C1635" s="122" t="s">
        <v>140</v>
      </c>
      <c r="D1635" s="122" t="s">
        <v>97</v>
      </c>
      <c r="E1635" s="123" t="s">
        <v>11436</v>
      </c>
      <c r="F1635" s="124" t="s">
        <v>24</v>
      </c>
      <c r="G1635" s="124" t="s">
        <v>142</v>
      </c>
      <c r="H1635" s="124" t="s">
        <v>11881</v>
      </c>
      <c r="I1635" s="210" t="s">
        <v>8506</v>
      </c>
      <c r="J1635" s="129" t="s">
        <v>169</v>
      </c>
      <c r="K1635" s="128">
        <v>89</v>
      </c>
      <c r="L1635" s="129" t="s">
        <v>63</v>
      </c>
      <c r="M1635" s="128" t="s">
        <v>186</v>
      </c>
      <c r="N1635" s="127" t="s">
        <v>444</v>
      </c>
      <c r="O1635" s="127" t="s">
        <v>164</v>
      </c>
      <c r="P1635" s="127" t="s">
        <v>178</v>
      </c>
      <c r="Q1635" s="131" t="s">
        <v>8651</v>
      </c>
      <c r="R1635" s="131" t="s">
        <v>12100</v>
      </c>
      <c r="S1635" s="132" t="s">
        <v>12101</v>
      </c>
      <c r="T1635" s="136" t="s">
        <v>234</v>
      </c>
      <c r="U1635" s="211"/>
      <c r="V1635" s="211"/>
      <c r="W1635" s="133" t="str">
        <f>VLOOKUP(TRIM(X1635),X10:Y88,2,FALSE)</f>
        <v>Frank</v>
      </c>
      <c r="X1635" s="11" t="str">
        <f t="shared" si="55"/>
        <v>6.5.2</v>
      </c>
      <c r="AA1635" s="1">
        <f t="shared" si="54"/>
        <v>69</v>
      </c>
    </row>
    <row r="1636" spans="1:27" ht="36" customHeight="1">
      <c r="A1636" s="119" t="s">
        <v>139</v>
      </c>
      <c r="B1636" s="134" t="s">
        <v>57</v>
      </c>
      <c r="C1636" s="122" t="s">
        <v>140</v>
      </c>
      <c r="D1636" s="122" t="s">
        <v>97</v>
      </c>
      <c r="E1636" s="123" t="s">
        <v>11437</v>
      </c>
      <c r="F1636" s="124" t="s">
        <v>20</v>
      </c>
      <c r="G1636" s="124" t="s">
        <v>142</v>
      </c>
      <c r="H1636" s="124" t="s">
        <v>11890</v>
      </c>
      <c r="I1636" s="210" t="s">
        <v>280</v>
      </c>
      <c r="J1636" s="129"/>
      <c r="K1636" s="128"/>
      <c r="L1636" s="129"/>
      <c r="M1636" s="128"/>
      <c r="N1636" s="127"/>
      <c r="O1636" s="127" t="s">
        <v>164</v>
      </c>
      <c r="P1636" s="127" t="s">
        <v>178</v>
      </c>
      <c r="Q1636" s="131" t="s">
        <v>11514</v>
      </c>
      <c r="R1636" s="131" t="s">
        <v>12624</v>
      </c>
      <c r="S1636" s="132" t="s">
        <v>145</v>
      </c>
      <c r="T1636" s="136" t="s">
        <v>427</v>
      </c>
      <c r="U1636" s="211"/>
      <c r="V1636" s="211" t="s">
        <v>233</v>
      </c>
      <c r="W1636" s="133" t="str">
        <f>VLOOKUP(TRIM(X1636),X10:Y88,2,FALSE)</f>
        <v>Frank</v>
      </c>
      <c r="X1636" s="11" t="str">
        <f t="shared" si="55"/>
        <v>6.5.2</v>
      </c>
      <c r="AA1636" s="1">
        <f t="shared" si="54"/>
        <v>6</v>
      </c>
    </row>
    <row r="1637" spans="1:27" ht="36" customHeight="1">
      <c r="A1637" s="119" t="s">
        <v>139</v>
      </c>
      <c r="B1637" s="134" t="s">
        <v>57</v>
      </c>
      <c r="C1637" s="122" t="s">
        <v>140</v>
      </c>
      <c r="D1637" s="122" t="s">
        <v>97</v>
      </c>
      <c r="E1637" s="123" t="s">
        <v>11438</v>
      </c>
      <c r="F1637" s="124" t="s">
        <v>23</v>
      </c>
      <c r="G1637" s="124" t="s">
        <v>142</v>
      </c>
      <c r="H1637" s="124" t="s">
        <v>11887</v>
      </c>
      <c r="I1637" s="210" t="s">
        <v>229</v>
      </c>
      <c r="J1637" s="129" t="s">
        <v>169</v>
      </c>
      <c r="K1637" s="128">
        <v>145</v>
      </c>
      <c r="L1637" s="129" t="s">
        <v>63</v>
      </c>
      <c r="M1637" s="128" t="s">
        <v>186</v>
      </c>
      <c r="N1637" s="127" t="s">
        <v>444</v>
      </c>
      <c r="O1637" s="127" t="s">
        <v>164</v>
      </c>
      <c r="P1637" s="127" t="s">
        <v>178</v>
      </c>
      <c r="Q1637" s="131" t="s">
        <v>8805</v>
      </c>
      <c r="R1637" s="131" t="s">
        <v>12199</v>
      </c>
      <c r="S1637" s="132" t="s">
        <v>145</v>
      </c>
      <c r="T1637" s="136" t="s">
        <v>271</v>
      </c>
      <c r="U1637" s="211"/>
      <c r="V1637" s="211"/>
      <c r="W1637" s="133" t="str">
        <f>VLOOKUP(TRIM(X1637),X10:Y88,2,FALSE)</f>
        <v>Frank</v>
      </c>
      <c r="X1637" s="11" t="str">
        <f t="shared" si="55"/>
        <v>6.5.2</v>
      </c>
      <c r="AA1637" s="1">
        <f t="shared" si="54"/>
        <v>7</v>
      </c>
    </row>
    <row r="1638" spans="1:27" ht="36" customHeight="1">
      <c r="A1638" s="119" t="s">
        <v>139</v>
      </c>
      <c r="B1638" s="134" t="s">
        <v>57</v>
      </c>
      <c r="C1638" s="122" t="s">
        <v>140</v>
      </c>
      <c r="D1638" s="122" t="s">
        <v>97</v>
      </c>
      <c r="E1638" s="123" t="s">
        <v>11439</v>
      </c>
      <c r="F1638" s="124" t="s">
        <v>23</v>
      </c>
      <c r="G1638" s="124" t="s">
        <v>142</v>
      </c>
      <c r="H1638" s="124" t="s">
        <v>12773</v>
      </c>
      <c r="I1638" s="210" t="s">
        <v>229</v>
      </c>
      <c r="J1638" s="129" t="s">
        <v>169</v>
      </c>
      <c r="K1638" s="128">
        <v>144</v>
      </c>
      <c r="L1638" s="129" t="s">
        <v>63</v>
      </c>
      <c r="M1638" s="128" t="s">
        <v>186</v>
      </c>
      <c r="N1638" s="127" t="s">
        <v>444</v>
      </c>
      <c r="O1638" s="127" t="s">
        <v>164</v>
      </c>
      <c r="P1638" s="127" t="s">
        <v>178</v>
      </c>
      <c r="Q1638" s="131" t="s">
        <v>3901</v>
      </c>
      <c r="R1638" s="131" t="s">
        <v>12625</v>
      </c>
      <c r="S1638" s="132" t="s">
        <v>145</v>
      </c>
      <c r="T1638" s="136" t="s">
        <v>271</v>
      </c>
      <c r="U1638" s="211"/>
      <c r="V1638" s="211" t="s">
        <v>233</v>
      </c>
      <c r="W1638" s="133" t="str">
        <f>VLOOKUP(TRIM(X1638),X10:Y88,2,FALSE)</f>
        <v>Frank</v>
      </c>
      <c r="X1638" s="11" t="str">
        <f t="shared" si="55"/>
        <v>6.5.2</v>
      </c>
      <c r="AA1638" s="1">
        <f t="shared" si="54"/>
        <v>7</v>
      </c>
    </row>
    <row r="1639" spans="1:27" ht="36" customHeight="1">
      <c r="A1639" s="119" t="s">
        <v>139</v>
      </c>
      <c r="B1639" s="134" t="s">
        <v>57</v>
      </c>
      <c r="C1639" s="122" t="s">
        <v>140</v>
      </c>
      <c r="D1639" s="122" t="s">
        <v>98</v>
      </c>
      <c r="E1639" s="123" t="s">
        <v>11440</v>
      </c>
      <c r="F1639" s="124" t="s">
        <v>20</v>
      </c>
      <c r="G1639" s="124" t="s">
        <v>142</v>
      </c>
      <c r="H1639" s="124" t="s">
        <v>921</v>
      </c>
      <c r="I1639" s="210" t="s">
        <v>280</v>
      </c>
      <c r="J1639" s="129"/>
      <c r="K1639" s="128"/>
      <c r="L1639" s="129"/>
      <c r="M1639" s="128"/>
      <c r="N1639" s="127"/>
      <c r="O1639" s="127" t="s">
        <v>164</v>
      </c>
      <c r="P1639" s="127"/>
      <c r="Q1639" s="131" t="s">
        <v>11893</v>
      </c>
      <c r="R1639" s="131" t="s">
        <v>12626</v>
      </c>
      <c r="S1639" s="132" t="s">
        <v>145</v>
      </c>
      <c r="T1639" s="136" t="s">
        <v>218</v>
      </c>
      <c r="U1639" s="211"/>
      <c r="V1639" s="211" t="s">
        <v>233</v>
      </c>
      <c r="W1639" s="133" t="str">
        <f>VLOOKUP(TRIM(X1639),X10:Y88,2,FALSE)</f>
        <v>Frank</v>
      </c>
      <c r="X1639" s="11" t="str">
        <f t="shared" si="55"/>
        <v>6.5.3</v>
      </c>
      <c r="AA1639" s="1">
        <f t="shared" si="54"/>
        <v>6</v>
      </c>
    </row>
    <row r="1640" spans="1:27" ht="36" customHeight="1">
      <c r="A1640" s="119" t="s">
        <v>139</v>
      </c>
      <c r="B1640" s="134" t="s">
        <v>57</v>
      </c>
      <c r="C1640" s="122" t="s">
        <v>140</v>
      </c>
      <c r="D1640" s="122" t="s">
        <v>98</v>
      </c>
      <c r="E1640" s="123" t="s">
        <v>11441</v>
      </c>
      <c r="F1640" s="124" t="s">
        <v>23</v>
      </c>
      <c r="G1640" s="124" t="s">
        <v>142</v>
      </c>
      <c r="H1640" s="124" t="s">
        <v>11898</v>
      </c>
      <c r="I1640" s="210" t="s">
        <v>184</v>
      </c>
      <c r="J1640" s="129" t="s">
        <v>169</v>
      </c>
      <c r="K1640" s="128">
        <v>174</v>
      </c>
      <c r="L1640" s="129" t="s">
        <v>63</v>
      </c>
      <c r="M1640" s="128" t="s">
        <v>186</v>
      </c>
      <c r="N1640" s="127" t="s">
        <v>444</v>
      </c>
      <c r="O1640" s="127" t="s">
        <v>164</v>
      </c>
      <c r="P1640" s="127" t="s">
        <v>178</v>
      </c>
      <c r="Q1640" s="131" t="s">
        <v>8835</v>
      </c>
      <c r="R1640" s="131" t="s">
        <v>12627</v>
      </c>
      <c r="S1640" s="132" t="s">
        <v>145</v>
      </c>
      <c r="T1640" s="136" t="s">
        <v>7989</v>
      </c>
      <c r="U1640" s="211"/>
      <c r="V1640" s="211" t="s">
        <v>233</v>
      </c>
      <c r="W1640" s="133" t="str">
        <f>VLOOKUP(TRIM(X1640),X10:Y88,2,FALSE)</f>
        <v>Frank</v>
      </c>
      <c r="X1640" s="11" t="str">
        <f t="shared" si="55"/>
        <v>6.5.3</v>
      </c>
      <c r="AA1640" s="1">
        <f t="shared" si="54"/>
        <v>17</v>
      </c>
    </row>
    <row r="1641" spans="1:27" ht="36" customHeight="1">
      <c r="A1641" s="119" t="s">
        <v>139</v>
      </c>
      <c r="B1641" s="134" t="s">
        <v>57</v>
      </c>
      <c r="C1641" s="122" t="s">
        <v>140</v>
      </c>
      <c r="D1641" s="122" t="s">
        <v>98</v>
      </c>
      <c r="E1641" s="123" t="s">
        <v>11442</v>
      </c>
      <c r="F1641" s="124" t="s">
        <v>24</v>
      </c>
      <c r="G1641" s="124" t="s">
        <v>142</v>
      </c>
      <c r="H1641" s="124" t="s">
        <v>7372</v>
      </c>
      <c r="I1641" s="135" t="s">
        <v>5745</v>
      </c>
      <c r="J1641" s="129" t="s">
        <v>180</v>
      </c>
      <c r="K1641" s="128">
        <v>5</v>
      </c>
      <c r="L1641" s="129"/>
      <c r="M1641" s="128" t="s">
        <v>186</v>
      </c>
      <c r="N1641" s="127" t="s">
        <v>444</v>
      </c>
      <c r="O1641" s="127" t="s">
        <v>164</v>
      </c>
      <c r="P1641" s="127" t="s">
        <v>178</v>
      </c>
      <c r="Q1641" s="131" t="s">
        <v>8528</v>
      </c>
      <c r="R1641" s="131" t="s">
        <v>12103</v>
      </c>
      <c r="S1641" s="132" t="s">
        <v>12104</v>
      </c>
      <c r="T1641" s="136" t="s">
        <v>219</v>
      </c>
      <c r="U1641" s="211"/>
      <c r="V1641" s="211"/>
      <c r="W1641" s="133" t="str">
        <f>VLOOKUP(TRIM(X1641),X10:Y88,2,FALSE)</f>
        <v>Frank</v>
      </c>
      <c r="X1641" s="11" t="str">
        <f t="shared" si="55"/>
        <v>6.5.3</v>
      </c>
      <c r="AA1641" s="1">
        <f t="shared" si="54"/>
        <v>34</v>
      </c>
    </row>
    <row r="1642" spans="1:27" ht="36" customHeight="1">
      <c r="A1642" s="119" t="s">
        <v>139</v>
      </c>
      <c r="B1642" s="134" t="s">
        <v>57</v>
      </c>
      <c r="C1642" s="122" t="s">
        <v>140</v>
      </c>
      <c r="D1642" s="122" t="s">
        <v>98</v>
      </c>
      <c r="E1642" s="123" t="s">
        <v>11443</v>
      </c>
      <c r="F1642" s="124" t="s">
        <v>24</v>
      </c>
      <c r="G1642" s="124" t="s">
        <v>142</v>
      </c>
      <c r="H1642" s="124" t="s">
        <v>11903</v>
      </c>
      <c r="I1642" s="210" t="s">
        <v>661</v>
      </c>
      <c r="J1642" s="129" t="s">
        <v>180</v>
      </c>
      <c r="K1642" s="128">
        <v>105</v>
      </c>
      <c r="L1642" s="129" t="s">
        <v>68</v>
      </c>
      <c r="M1642" s="128" t="s">
        <v>186</v>
      </c>
      <c r="N1642" s="127" t="s">
        <v>444</v>
      </c>
      <c r="O1642" s="127" t="s">
        <v>164</v>
      </c>
      <c r="P1642" s="127" t="s">
        <v>178</v>
      </c>
      <c r="Q1642" s="131" t="s">
        <v>8626</v>
      </c>
      <c r="R1642" s="131" t="s">
        <v>12109</v>
      </c>
      <c r="S1642" s="132" t="s">
        <v>12110</v>
      </c>
      <c r="T1642" s="136" t="s">
        <v>219</v>
      </c>
      <c r="U1642" s="211"/>
      <c r="V1642" s="211"/>
      <c r="W1642" s="133" t="str">
        <f>VLOOKUP(TRIM(X1642),X10:Y88,2,FALSE)</f>
        <v>Frank</v>
      </c>
      <c r="X1642" s="11" t="str">
        <f t="shared" si="55"/>
        <v>6.5.3</v>
      </c>
      <c r="AA1642" s="1">
        <f t="shared" si="54"/>
        <v>26</v>
      </c>
    </row>
    <row r="1643" spans="1:27" ht="36" customHeight="1">
      <c r="A1643" s="119" t="s">
        <v>139</v>
      </c>
      <c r="B1643" s="134" t="s">
        <v>57</v>
      </c>
      <c r="C1643" s="122" t="s">
        <v>140</v>
      </c>
      <c r="D1643" s="122" t="s">
        <v>98</v>
      </c>
      <c r="E1643" s="123" t="s">
        <v>11444</v>
      </c>
      <c r="F1643" s="124" t="s">
        <v>24</v>
      </c>
      <c r="G1643" s="124" t="s">
        <v>142</v>
      </c>
      <c r="H1643" s="124" t="s">
        <v>11906</v>
      </c>
      <c r="I1643" s="210" t="s">
        <v>726</v>
      </c>
      <c r="J1643" s="129" t="s">
        <v>169</v>
      </c>
      <c r="K1643" s="128">
        <v>22</v>
      </c>
      <c r="L1643" s="129" t="s">
        <v>68</v>
      </c>
      <c r="M1643" s="128" t="s">
        <v>186</v>
      </c>
      <c r="N1643" s="127" t="s">
        <v>444</v>
      </c>
      <c r="O1643" s="127" t="s">
        <v>164</v>
      </c>
      <c r="P1643" s="127" t="s">
        <v>178</v>
      </c>
      <c r="Q1643" s="131" t="s">
        <v>8559</v>
      </c>
      <c r="R1643" s="131" t="s">
        <v>11907</v>
      </c>
      <c r="S1643" s="132" t="s">
        <v>11908</v>
      </c>
      <c r="T1643" s="136" t="s">
        <v>219</v>
      </c>
      <c r="U1643" s="211"/>
      <c r="V1643" s="211"/>
      <c r="W1643" s="133" t="str">
        <f>VLOOKUP(TRIM(X1643),X10:Y88,2,FALSE)</f>
        <v>Frank</v>
      </c>
      <c r="X1643" s="11" t="str">
        <f t="shared" si="55"/>
        <v>6.5.3</v>
      </c>
      <c r="AA1643" s="1">
        <f t="shared" si="54"/>
        <v>36</v>
      </c>
    </row>
    <row r="1644" spans="1:27" ht="36" customHeight="1">
      <c r="A1644" s="119" t="s">
        <v>139</v>
      </c>
      <c r="B1644" s="134" t="s">
        <v>57</v>
      </c>
      <c r="C1644" s="122" t="s">
        <v>140</v>
      </c>
      <c r="D1644" s="122" t="s">
        <v>98</v>
      </c>
      <c r="E1644" s="123" t="s">
        <v>11445</v>
      </c>
      <c r="F1644" s="124" t="s">
        <v>23</v>
      </c>
      <c r="G1644" s="124" t="s">
        <v>142</v>
      </c>
      <c r="H1644" s="124" t="s">
        <v>11909</v>
      </c>
      <c r="I1644" s="210" t="s">
        <v>726</v>
      </c>
      <c r="J1644" s="129" t="s">
        <v>169</v>
      </c>
      <c r="K1644" s="128">
        <v>22</v>
      </c>
      <c r="L1644" s="129" t="s">
        <v>70</v>
      </c>
      <c r="M1644" s="128" t="s">
        <v>186</v>
      </c>
      <c r="N1644" s="127" t="s">
        <v>444</v>
      </c>
      <c r="O1644" s="127" t="s">
        <v>164</v>
      </c>
      <c r="P1644" s="127" t="s">
        <v>178</v>
      </c>
      <c r="Q1644" s="131" t="s">
        <v>8559</v>
      </c>
      <c r="R1644" s="131" t="s">
        <v>12200</v>
      </c>
      <c r="S1644" s="132" t="s">
        <v>145</v>
      </c>
      <c r="T1644" s="136" t="s">
        <v>219</v>
      </c>
      <c r="U1644" s="211"/>
      <c r="V1644" s="211"/>
      <c r="W1644" s="133" t="str">
        <f>VLOOKUP(TRIM(X1644),X10:Y88,2,FALSE)</f>
        <v>Frank</v>
      </c>
      <c r="X1644" s="11" t="str">
        <f t="shared" si="55"/>
        <v>6.5.3</v>
      </c>
      <c r="AA1644" s="1">
        <f t="shared" si="54"/>
        <v>36</v>
      </c>
    </row>
    <row r="1645" spans="1:27" ht="36" customHeight="1">
      <c r="A1645" s="119" t="s">
        <v>139</v>
      </c>
      <c r="B1645" s="134" t="s">
        <v>57</v>
      </c>
      <c r="C1645" s="122" t="s">
        <v>140</v>
      </c>
      <c r="D1645" s="122" t="s">
        <v>98</v>
      </c>
      <c r="E1645" s="123" t="s">
        <v>11446</v>
      </c>
      <c r="F1645" s="124" t="s">
        <v>23</v>
      </c>
      <c r="G1645" s="124" t="s">
        <v>142</v>
      </c>
      <c r="H1645" s="124" t="s">
        <v>11912</v>
      </c>
      <c r="I1645" s="210" t="s">
        <v>8491</v>
      </c>
      <c r="J1645" s="129" t="s">
        <v>169</v>
      </c>
      <c r="K1645" s="128">
        <v>2</v>
      </c>
      <c r="L1645" s="129" t="s">
        <v>63</v>
      </c>
      <c r="M1645" s="128" t="s">
        <v>186</v>
      </c>
      <c r="N1645" s="127" t="s">
        <v>444</v>
      </c>
      <c r="O1645" s="127" t="s">
        <v>164</v>
      </c>
      <c r="P1645" s="127" t="s">
        <v>178</v>
      </c>
      <c r="Q1645" s="131" t="s">
        <v>3643</v>
      </c>
      <c r="R1645" s="131" t="s">
        <v>12628</v>
      </c>
      <c r="S1645" s="132" t="s">
        <v>145</v>
      </c>
      <c r="T1645" s="136" t="s">
        <v>219</v>
      </c>
      <c r="U1645" s="211"/>
      <c r="V1645" s="211" t="s">
        <v>233</v>
      </c>
      <c r="W1645" s="133" t="str">
        <f>VLOOKUP(TRIM(X1645),X10:Y88,2,FALSE)</f>
        <v>Frank</v>
      </c>
      <c r="X1645" s="11" t="str">
        <f t="shared" si="55"/>
        <v>6.5.3</v>
      </c>
      <c r="AA1645" s="1">
        <f t="shared" si="54"/>
        <v>34</v>
      </c>
    </row>
    <row r="1646" spans="1:27" ht="36" customHeight="1">
      <c r="A1646" s="119" t="s">
        <v>139</v>
      </c>
      <c r="B1646" s="134" t="s">
        <v>57</v>
      </c>
      <c r="C1646" s="122" t="s">
        <v>140</v>
      </c>
      <c r="D1646" s="122" t="s">
        <v>288</v>
      </c>
      <c r="E1646" s="123" t="s">
        <v>11447</v>
      </c>
      <c r="F1646" s="124" t="s">
        <v>21</v>
      </c>
      <c r="G1646" s="124" t="s">
        <v>142</v>
      </c>
      <c r="H1646" s="124" t="s">
        <v>7689</v>
      </c>
      <c r="I1646" s="210" t="s">
        <v>7477</v>
      </c>
      <c r="J1646" s="129" t="s">
        <v>2639</v>
      </c>
      <c r="K1646" s="128"/>
      <c r="L1646" s="129"/>
      <c r="M1646" s="128"/>
      <c r="N1646" s="127" t="s">
        <v>570</v>
      </c>
      <c r="O1646" s="127" t="s">
        <v>672</v>
      </c>
      <c r="P1646" s="127" t="s">
        <v>2640</v>
      </c>
      <c r="Q1646" s="131" t="s">
        <v>7519</v>
      </c>
      <c r="R1646" s="131" t="s">
        <v>12629</v>
      </c>
      <c r="S1646" s="132" t="s">
        <v>145</v>
      </c>
      <c r="T1646" s="136" t="s">
        <v>172</v>
      </c>
      <c r="U1646" s="211"/>
      <c r="V1646" s="211" t="s">
        <v>233</v>
      </c>
      <c r="W1646" s="133" t="str">
        <f>VLOOKUP(TRIM(X1646),X10:Y88,2,FALSE)</f>
        <v>Puneet</v>
      </c>
      <c r="X1646" s="11" t="str">
        <f t="shared" si="55"/>
        <v>6.11</v>
      </c>
      <c r="AA1646" s="1">
        <f t="shared" si="54"/>
        <v>16</v>
      </c>
    </row>
    <row r="1647" spans="1:27" ht="36" customHeight="1">
      <c r="A1647" s="119" t="s">
        <v>139</v>
      </c>
      <c r="B1647" s="134" t="s">
        <v>57</v>
      </c>
      <c r="C1647" s="122" t="s">
        <v>140</v>
      </c>
      <c r="D1647" s="122" t="s">
        <v>119</v>
      </c>
      <c r="E1647" s="123" t="s">
        <v>11448</v>
      </c>
      <c r="F1647" s="124" t="s">
        <v>21</v>
      </c>
      <c r="G1647" s="124" t="s">
        <v>142</v>
      </c>
      <c r="H1647" s="124" t="s">
        <v>8072</v>
      </c>
      <c r="I1647" s="210" t="s">
        <v>12676</v>
      </c>
      <c r="J1647" s="129" t="s">
        <v>2636</v>
      </c>
      <c r="K1647" s="128"/>
      <c r="L1647" s="129"/>
      <c r="M1647" s="128"/>
      <c r="N1647" s="127" t="s">
        <v>570</v>
      </c>
      <c r="O1647" s="127" t="s">
        <v>672</v>
      </c>
      <c r="P1647" s="127" t="s">
        <v>2637</v>
      </c>
      <c r="Q1647" s="131" t="s">
        <v>7961</v>
      </c>
      <c r="R1647" s="131" t="s">
        <v>12894</v>
      </c>
      <c r="S1647" s="132" t="s">
        <v>7726</v>
      </c>
      <c r="T1647" s="136" t="s">
        <v>190</v>
      </c>
      <c r="U1647" s="211"/>
      <c r="V1647" s="211" t="s">
        <v>554</v>
      </c>
      <c r="W1647" s="133" t="str">
        <f>VLOOKUP(TRIM(X1647),X10:Y88,2,FALSE)</f>
        <v>Puneet</v>
      </c>
      <c r="X1647" s="11" t="str">
        <f t="shared" si="55"/>
        <v>6.9</v>
      </c>
      <c r="AA1647" s="1">
        <f t="shared" si="54"/>
        <v>48</v>
      </c>
    </row>
    <row r="1648" spans="1:27" ht="37.200000000000003" customHeight="1">
      <c r="A1648" s="119" t="s">
        <v>139</v>
      </c>
      <c r="B1648" s="134" t="s">
        <v>57</v>
      </c>
      <c r="C1648" s="122" t="s">
        <v>140</v>
      </c>
      <c r="D1648" s="122" t="s">
        <v>120</v>
      </c>
      <c r="E1648" s="123" t="s">
        <v>11801</v>
      </c>
      <c r="F1648" s="124" t="s">
        <v>21</v>
      </c>
      <c r="G1648" s="124" t="s">
        <v>142</v>
      </c>
      <c r="H1648" s="124" t="s">
        <v>8279</v>
      </c>
      <c r="I1648" s="210" t="s">
        <v>184</v>
      </c>
      <c r="J1648" s="129" t="s">
        <v>2668</v>
      </c>
      <c r="K1648" s="128"/>
      <c r="L1648" s="129"/>
      <c r="M1648" s="128"/>
      <c r="N1648" s="127" t="s">
        <v>570</v>
      </c>
      <c r="O1648" s="127" t="s">
        <v>672</v>
      </c>
      <c r="P1648" s="127" t="s">
        <v>834</v>
      </c>
      <c r="Q1648" s="131" t="s">
        <v>8257</v>
      </c>
      <c r="R1648" s="131" t="s">
        <v>12897</v>
      </c>
      <c r="S1648" s="137" t="s">
        <v>149</v>
      </c>
      <c r="T1648" s="136" t="s">
        <v>263</v>
      </c>
      <c r="U1648" s="211"/>
      <c r="V1648" s="211" t="s">
        <v>554</v>
      </c>
      <c r="W1648" s="133" t="str">
        <f>VLOOKUP(TRIM(X1648),X10:Y88,2,FALSE)</f>
        <v>Krisztian</v>
      </c>
      <c r="X1648" s="11" t="str">
        <f t="shared" si="55"/>
        <v>6.10</v>
      </c>
      <c r="AA1648" s="1">
        <f t="shared" si="54"/>
        <v>17</v>
      </c>
    </row>
    <row r="1649" spans="1:27" ht="37.200000000000003" customHeight="1">
      <c r="A1649" s="119" t="s">
        <v>139</v>
      </c>
      <c r="B1649" s="134" t="s">
        <v>57</v>
      </c>
      <c r="C1649" s="122" t="s">
        <v>140</v>
      </c>
      <c r="D1649" s="122" t="s">
        <v>94</v>
      </c>
      <c r="E1649" s="123" t="s">
        <v>11802</v>
      </c>
      <c r="F1649" s="124" t="s">
        <v>167</v>
      </c>
      <c r="G1649" s="124" t="s">
        <v>221</v>
      </c>
      <c r="H1649" s="124" t="s">
        <v>12023</v>
      </c>
      <c r="I1649" s="210" t="s">
        <v>291</v>
      </c>
      <c r="J1649" s="129"/>
      <c r="K1649" s="128"/>
      <c r="L1649" s="129"/>
      <c r="M1649" s="128"/>
      <c r="N1649" s="127"/>
      <c r="O1649" s="127"/>
      <c r="P1649" s="127"/>
      <c r="Q1649" s="131" t="s">
        <v>51</v>
      </c>
      <c r="R1649" s="131" t="s">
        <v>12078</v>
      </c>
      <c r="S1649" s="132" t="s">
        <v>173</v>
      </c>
      <c r="T1649" s="136" t="s">
        <v>290</v>
      </c>
      <c r="U1649" s="211"/>
      <c r="V1649" s="211"/>
      <c r="W1649" s="133" t="str">
        <f>VLOOKUP(TRIM(X1649),X10:Y88,2,FALSE)</f>
        <v>Frank</v>
      </c>
      <c r="X1649" s="11" t="str">
        <f t="shared" si="55"/>
        <v>6.5.1</v>
      </c>
      <c r="AA1649" s="1">
        <f t="shared" si="54"/>
        <v>13</v>
      </c>
    </row>
    <row r="1650" spans="1:27" ht="37.200000000000003" customHeight="1">
      <c r="A1650" s="119" t="s">
        <v>139</v>
      </c>
      <c r="B1650" s="134" t="s">
        <v>57</v>
      </c>
      <c r="C1650" s="122" t="s">
        <v>140</v>
      </c>
      <c r="D1650" s="122" t="s">
        <v>2383</v>
      </c>
      <c r="E1650" s="123" t="s">
        <v>11803</v>
      </c>
      <c r="F1650" s="124" t="s">
        <v>21</v>
      </c>
      <c r="G1650" s="124" t="s">
        <v>142</v>
      </c>
      <c r="H1650" s="124" t="s">
        <v>7700</v>
      </c>
      <c r="I1650" s="210" t="s">
        <v>12708</v>
      </c>
      <c r="J1650" s="127" t="s">
        <v>2923</v>
      </c>
      <c r="K1650" s="212"/>
      <c r="L1650" s="127"/>
      <c r="M1650" s="212"/>
      <c r="N1650" s="127" t="s">
        <v>570</v>
      </c>
      <c r="O1650" s="127" t="s">
        <v>672</v>
      </c>
      <c r="P1650" s="127" t="s">
        <v>2924</v>
      </c>
      <c r="Q1650" s="131" t="s">
        <v>7533</v>
      </c>
      <c r="R1650" s="131" t="s">
        <v>12905</v>
      </c>
      <c r="S1650" s="132" t="s">
        <v>7726</v>
      </c>
      <c r="T1650" s="136" t="s">
        <v>254</v>
      </c>
      <c r="U1650" s="211"/>
      <c r="V1650" s="211" t="s">
        <v>554</v>
      </c>
      <c r="W1650" s="133" t="str">
        <f>VLOOKUP(TRIM(X1650),X10:Y88,2,FALSE)</f>
        <v>Frank</v>
      </c>
      <c r="X1650" s="11" t="str">
        <f t="shared" si="55"/>
        <v>6.17</v>
      </c>
      <c r="AA1650" s="1">
        <f t="shared" si="54"/>
        <v>37</v>
      </c>
    </row>
    <row r="1651" spans="1:27" ht="37.200000000000003" customHeight="1">
      <c r="A1651" s="119" t="s">
        <v>139</v>
      </c>
      <c r="B1651" s="134" t="s">
        <v>57</v>
      </c>
      <c r="C1651" s="122" t="s">
        <v>140</v>
      </c>
      <c r="D1651" s="122" t="s">
        <v>431</v>
      </c>
      <c r="E1651" s="123" t="s">
        <v>11804</v>
      </c>
      <c r="F1651" s="124" t="s">
        <v>21</v>
      </c>
      <c r="G1651" s="124" t="s">
        <v>142</v>
      </c>
      <c r="H1651" s="124" t="s">
        <v>8363</v>
      </c>
      <c r="I1651" s="210" t="s">
        <v>184</v>
      </c>
      <c r="J1651" s="129" t="s">
        <v>2572</v>
      </c>
      <c r="K1651" s="128"/>
      <c r="L1651" s="129"/>
      <c r="M1651" s="128"/>
      <c r="N1651" s="127" t="s">
        <v>570</v>
      </c>
      <c r="O1651" s="127" t="s">
        <v>672</v>
      </c>
      <c r="P1651" s="127" t="s">
        <v>2573</v>
      </c>
      <c r="Q1651" s="131" t="s">
        <v>8299</v>
      </c>
      <c r="R1651" s="131" t="s">
        <v>12903</v>
      </c>
      <c r="S1651" s="132" t="s">
        <v>7726</v>
      </c>
      <c r="T1651" s="136" t="s">
        <v>7989</v>
      </c>
      <c r="U1651" s="211"/>
      <c r="V1651" s="211" t="s">
        <v>554</v>
      </c>
      <c r="W1651" s="133" t="str">
        <f>VLOOKUP(TRIM(X1651),X10:Y88,2,FALSE)</f>
        <v>Krisztian</v>
      </c>
      <c r="X1651" s="11" t="str">
        <f t="shared" si="55"/>
        <v>6.14</v>
      </c>
      <c r="AA1651" s="1">
        <f t="shared" si="54"/>
        <v>17</v>
      </c>
    </row>
    <row r="1652" spans="1:27" ht="37.200000000000003" customHeight="1">
      <c r="A1652" s="119" t="s">
        <v>139</v>
      </c>
      <c r="B1652" s="134" t="s">
        <v>57</v>
      </c>
      <c r="C1652" s="122" t="s">
        <v>140</v>
      </c>
      <c r="D1652" s="122" t="s">
        <v>431</v>
      </c>
      <c r="E1652" s="123" t="s">
        <v>11805</v>
      </c>
      <c r="F1652" s="124" t="s">
        <v>21</v>
      </c>
      <c r="G1652" s="124" t="s">
        <v>142</v>
      </c>
      <c r="H1652" s="124" t="s">
        <v>8282</v>
      </c>
      <c r="I1652" s="210" t="s">
        <v>195</v>
      </c>
      <c r="J1652" s="129" t="s">
        <v>2572</v>
      </c>
      <c r="K1652" s="128"/>
      <c r="L1652" s="129"/>
      <c r="M1652" s="128"/>
      <c r="N1652" s="127" t="s">
        <v>570</v>
      </c>
      <c r="O1652" s="127" t="s">
        <v>672</v>
      </c>
      <c r="P1652" s="127" t="s">
        <v>2573</v>
      </c>
      <c r="Q1652" s="131" t="s">
        <v>8260</v>
      </c>
      <c r="R1652" s="131" t="s">
        <v>12904</v>
      </c>
      <c r="S1652" s="144" t="s">
        <v>145</v>
      </c>
      <c r="T1652" s="136" t="s">
        <v>453</v>
      </c>
      <c r="U1652" s="211"/>
      <c r="V1652" s="211" t="s">
        <v>554</v>
      </c>
      <c r="W1652" s="133" t="str">
        <f>VLOOKUP(TRIM(X1652),X10:Y88,2,FALSE)</f>
        <v>Krisztian</v>
      </c>
      <c r="X1652" s="11" t="str">
        <f t="shared" si="55"/>
        <v>6.14</v>
      </c>
      <c r="AA1652" s="1">
        <f t="shared" si="54"/>
        <v>25</v>
      </c>
    </row>
    <row r="1653" spans="1:27" ht="37.200000000000003" customHeight="1">
      <c r="A1653" s="119" t="s">
        <v>139</v>
      </c>
      <c r="B1653" s="134" t="s">
        <v>57</v>
      </c>
      <c r="C1653" s="122" t="s">
        <v>140</v>
      </c>
      <c r="D1653" s="122" t="s">
        <v>94</v>
      </c>
      <c r="E1653" s="123" t="s">
        <v>11806</v>
      </c>
      <c r="F1653" s="124" t="s">
        <v>175</v>
      </c>
      <c r="G1653" s="124" t="s">
        <v>142</v>
      </c>
      <c r="H1653" s="124" t="s">
        <v>10259</v>
      </c>
      <c r="I1653" s="210" t="s">
        <v>280</v>
      </c>
      <c r="J1653" s="129"/>
      <c r="K1653" s="128"/>
      <c r="L1653" s="129"/>
      <c r="M1653" s="128"/>
      <c r="N1653" s="127"/>
      <c r="O1653" s="127"/>
      <c r="P1653" s="127"/>
      <c r="Q1653" s="131" t="s">
        <v>11752</v>
      </c>
      <c r="R1653" s="131" t="s">
        <v>12187</v>
      </c>
      <c r="S1653" s="132" t="s">
        <v>12188</v>
      </c>
      <c r="T1653" s="136" t="s">
        <v>8887</v>
      </c>
      <c r="U1653" s="211"/>
      <c r="V1653" s="211"/>
      <c r="W1653" s="133" t="str">
        <f>VLOOKUP(TRIM(X1653),X10:Y88,2,FALSE)</f>
        <v>Frank</v>
      </c>
      <c r="X1653" s="11" t="str">
        <f t="shared" si="55"/>
        <v>6.5.1</v>
      </c>
      <c r="AA1653" s="1">
        <f t="shared" si="54"/>
        <v>6</v>
      </c>
    </row>
    <row r="1654" spans="1:27" ht="37.200000000000003" customHeight="1">
      <c r="A1654" s="119" t="s">
        <v>139</v>
      </c>
      <c r="B1654" s="134" t="s">
        <v>57</v>
      </c>
      <c r="C1654" s="122" t="s">
        <v>140</v>
      </c>
      <c r="D1654" s="122" t="s">
        <v>94</v>
      </c>
      <c r="E1654" s="123" t="s">
        <v>11807</v>
      </c>
      <c r="F1654" s="124" t="s">
        <v>23</v>
      </c>
      <c r="G1654" s="124" t="s">
        <v>142</v>
      </c>
      <c r="H1654" s="124" t="s">
        <v>12085</v>
      </c>
      <c r="I1654" s="210" t="s">
        <v>448</v>
      </c>
      <c r="J1654" s="129" t="s">
        <v>169</v>
      </c>
      <c r="K1654" s="128">
        <v>168</v>
      </c>
      <c r="L1654" s="129" t="s">
        <v>74</v>
      </c>
      <c r="M1654" s="128" t="s">
        <v>186</v>
      </c>
      <c r="N1654" s="127" t="s">
        <v>444</v>
      </c>
      <c r="O1654" s="127" t="s">
        <v>164</v>
      </c>
      <c r="P1654" s="127" t="s">
        <v>178</v>
      </c>
      <c r="Q1654" s="131" t="s">
        <v>8830</v>
      </c>
      <c r="R1654" s="131" t="s">
        <v>12086</v>
      </c>
      <c r="S1654" s="132" t="s">
        <v>145</v>
      </c>
      <c r="T1654" s="136" t="s">
        <v>7989</v>
      </c>
      <c r="U1654" s="211"/>
      <c r="V1654" s="211"/>
      <c r="W1654" s="133" t="str">
        <f>VLOOKUP(TRIM(X1654),X10:Y88,2,FALSE)</f>
        <v>Frank</v>
      </c>
      <c r="X1654" s="11" t="str">
        <f t="shared" si="55"/>
        <v>6.5.1</v>
      </c>
      <c r="AA1654" s="1">
        <f t="shared" si="54"/>
        <v>27</v>
      </c>
    </row>
    <row r="1655" spans="1:27" ht="37.200000000000003" customHeight="1">
      <c r="A1655" s="119" t="s">
        <v>139</v>
      </c>
      <c r="B1655" s="134" t="s">
        <v>57</v>
      </c>
      <c r="C1655" s="122" t="s">
        <v>140</v>
      </c>
      <c r="D1655" s="122" t="s">
        <v>94</v>
      </c>
      <c r="E1655" s="123" t="s">
        <v>11808</v>
      </c>
      <c r="F1655" s="124" t="s">
        <v>23</v>
      </c>
      <c r="G1655" s="124" t="s">
        <v>142</v>
      </c>
      <c r="H1655" s="124" t="s">
        <v>12089</v>
      </c>
      <c r="I1655" s="210" t="s">
        <v>313</v>
      </c>
      <c r="J1655" s="129" t="s">
        <v>169</v>
      </c>
      <c r="K1655" s="128">
        <v>95</v>
      </c>
      <c r="L1655" s="129" t="s">
        <v>74</v>
      </c>
      <c r="M1655" s="128" t="s">
        <v>186</v>
      </c>
      <c r="N1655" s="127" t="s">
        <v>444</v>
      </c>
      <c r="O1655" s="127" t="s">
        <v>164</v>
      </c>
      <c r="P1655" s="127" t="s">
        <v>178</v>
      </c>
      <c r="Q1655" s="131" t="s">
        <v>8664</v>
      </c>
      <c r="R1655" s="131" t="s">
        <v>12632</v>
      </c>
      <c r="S1655" s="132" t="s">
        <v>145</v>
      </c>
      <c r="T1655" s="136" t="s">
        <v>224</v>
      </c>
      <c r="U1655" s="211"/>
      <c r="V1655" s="211"/>
      <c r="W1655" s="133" t="str">
        <f>VLOOKUP(TRIM(X1655),X10:Y88,2,FALSE)</f>
        <v>Frank</v>
      </c>
      <c r="X1655" s="11" t="str">
        <f t="shared" si="55"/>
        <v>6.5.1</v>
      </c>
      <c r="AA1655" s="1">
        <f t="shared" si="54"/>
        <v>11</v>
      </c>
    </row>
    <row r="1656" spans="1:27" ht="37.200000000000003" customHeight="1">
      <c r="A1656" s="119" t="s">
        <v>139</v>
      </c>
      <c r="B1656" s="134" t="s">
        <v>57</v>
      </c>
      <c r="C1656" s="122" t="s">
        <v>140</v>
      </c>
      <c r="D1656" s="122" t="s">
        <v>94</v>
      </c>
      <c r="E1656" s="123" t="s">
        <v>11809</v>
      </c>
      <c r="F1656" s="124" t="s">
        <v>23</v>
      </c>
      <c r="G1656" s="124" t="s">
        <v>142</v>
      </c>
      <c r="H1656" s="124" t="s">
        <v>12092</v>
      </c>
      <c r="I1656" s="210" t="s">
        <v>12724</v>
      </c>
      <c r="J1656" s="129" t="s">
        <v>169</v>
      </c>
      <c r="K1656" s="128">
        <v>179</v>
      </c>
      <c r="L1656" s="129" t="s">
        <v>87</v>
      </c>
      <c r="M1656" s="128" t="s">
        <v>186</v>
      </c>
      <c r="N1656" s="127" t="s">
        <v>444</v>
      </c>
      <c r="O1656" s="127" t="s">
        <v>164</v>
      </c>
      <c r="P1656" s="127" t="s">
        <v>178</v>
      </c>
      <c r="Q1656" s="131" t="s">
        <v>8842</v>
      </c>
      <c r="R1656" s="131" t="s">
        <v>12633</v>
      </c>
      <c r="S1656" s="132" t="s">
        <v>145</v>
      </c>
      <c r="T1656" s="136" t="s">
        <v>276</v>
      </c>
      <c r="U1656" s="211"/>
      <c r="V1656" s="211"/>
      <c r="W1656" s="133" t="str">
        <f>VLOOKUP(TRIM(X1656),X10:Y88,2,FALSE)</f>
        <v>Frank</v>
      </c>
      <c r="X1656" s="11" t="str">
        <f t="shared" si="55"/>
        <v>6.5.1</v>
      </c>
      <c r="AA1656" s="1">
        <f t="shared" si="54"/>
        <v>67</v>
      </c>
    </row>
    <row r="1657" spans="1:27" ht="37.200000000000003" customHeight="1">
      <c r="A1657" s="119" t="s">
        <v>139</v>
      </c>
      <c r="B1657" s="134" t="s">
        <v>57</v>
      </c>
      <c r="C1657" s="122" t="s">
        <v>140</v>
      </c>
      <c r="D1657" s="122" t="s">
        <v>94</v>
      </c>
      <c r="E1657" s="123" t="s">
        <v>11810</v>
      </c>
      <c r="F1657" s="124" t="s">
        <v>23</v>
      </c>
      <c r="G1657" s="124" t="s">
        <v>142</v>
      </c>
      <c r="H1657" s="124" t="s">
        <v>12095</v>
      </c>
      <c r="I1657" s="210" t="s">
        <v>790</v>
      </c>
      <c r="J1657" s="129" t="s">
        <v>169</v>
      </c>
      <c r="K1657" s="128">
        <v>102</v>
      </c>
      <c r="L1657" s="129" t="s">
        <v>70</v>
      </c>
      <c r="M1657" s="128" t="s">
        <v>186</v>
      </c>
      <c r="N1657" s="127" t="s">
        <v>444</v>
      </c>
      <c r="O1657" s="127" t="s">
        <v>164</v>
      </c>
      <c r="P1657" s="127" t="s">
        <v>178</v>
      </c>
      <c r="Q1657" s="131" t="s">
        <v>8700</v>
      </c>
      <c r="R1657" s="131" t="s">
        <v>12096</v>
      </c>
      <c r="S1657" s="132" t="s">
        <v>145</v>
      </c>
      <c r="T1657" s="136" t="s">
        <v>216</v>
      </c>
      <c r="U1657" s="211"/>
      <c r="V1657" s="211"/>
      <c r="W1657" s="133" t="str">
        <f>VLOOKUP(TRIM(X1657),X10:Y88,2,FALSE)</f>
        <v>Frank</v>
      </c>
      <c r="X1657" s="11" t="str">
        <f t="shared" si="55"/>
        <v>6.5.1</v>
      </c>
      <c r="AA1657" s="1">
        <f t="shared" si="54"/>
        <v>15</v>
      </c>
    </row>
    <row r="1658" spans="1:27" ht="37.200000000000003" customHeight="1">
      <c r="A1658" s="119" t="s">
        <v>139</v>
      </c>
      <c r="B1658" s="134" t="s">
        <v>57</v>
      </c>
      <c r="C1658" s="122" t="s">
        <v>140</v>
      </c>
      <c r="D1658" s="122" t="s">
        <v>97</v>
      </c>
      <c r="E1658" s="123" t="s">
        <v>11811</v>
      </c>
      <c r="F1658" s="124" t="s">
        <v>24</v>
      </c>
      <c r="G1658" s="124" t="s">
        <v>142</v>
      </c>
      <c r="H1658" s="124" t="s">
        <v>12102</v>
      </c>
      <c r="I1658" s="210" t="s">
        <v>8506</v>
      </c>
      <c r="J1658" s="129" t="s">
        <v>169</v>
      </c>
      <c r="K1658" s="128">
        <v>89</v>
      </c>
      <c r="L1658" s="129" t="s">
        <v>68</v>
      </c>
      <c r="M1658" s="128" t="s">
        <v>186</v>
      </c>
      <c r="N1658" s="127" t="s">
        <v>444</v>
      </c>
      <c r="O1658" s="127" t="s">
        <v>164</v>
      </c>
      <c r="P1658" s="127" t="s">
        <v>178</v>
      </c>
      <c r="Q1658" s="131" t="s">
        <v>8651</v>
      </c>
      <c r="R1658" s="131" t="s">
        <v>12196</v>
      </c>
      <c r="S1658" s="132" t="s">
        <v>12197</v>
      </c>
      <c r="T1658" s="136" t="s">
        <v>234</v>
      </c>
      <c r="U1658" s="211"/>
      <c r="V1658" s="211"/>
      <c r="W1658" s="133" t="str">
        <f>VLOOKUP(TRIM(X1658),X10:Y88,2,FALSE)</f>
        <v>Frank</v>
      </c>
      <c r="X1658" s="11" t="str">
        <f t="shared" si="55"/>
        <v>6.5.2</v>
      </c>
      <c r="AA1658" s="1">
        <f t="shared" si="54"/>
        <v>69</v>
      </c>
    </row>
    <row r="1659" spans="1:27" ht="37.200000000000003" customHeight="1">
      <c r="A1659" s="119" t="s">
        <v>139</v>
      </c>
      <c r="B1659" s="134" t="s">
        <v>57</v>
      </c>
      <c r="C1659" s="122" t="s">
        <v>140</v>
      </c>
      <c r="D1659" s="122" t="s">
        <v>98</v>
      </c>
      <c r="E1659" s="123" t="s">
        <v>11812</v>
      </c>
      <c r="F1659" s="124" t="s">
        <v>23</v>
      </c>
      <c r="G1659" s="124" t="s">
        <v>142</v>
      </c>
      <c r="H1659" s="124" t="s">
        <v>7372</v>
      </c>
      <c r="I1659" s="135" t="s">
        <v>5745</v>
      </c>
      <c r="J1659" s="129" t="s">
        <v>180</v>
      </c>
      <c r="K1659" s="128">
        <v>5</v>
      </c>
      <c r="L1659" s="129"/>
      <c r="M1659" s="128" t="s">
        <v>186</v>
      </c>
      <c r="N1659" s="127" t="s">
        <v>444</v>
      </c>
      <c r="O1659" s="127" t="s">
        <v>164</v>
      </c>
      <c r="P1659" s="127" t="s">
        <v>178</v>
      </c>
      <c r="Q1659" s="131" t="s">
        <v>8528</v>
      </c>
      <c r="R1659" s="131" t="s">
        <v>12105</v>
      </c>
      <c r="S1659" s="132" t="s">
        <v>145</v>
      </c>
      <c r="T1659" s="136" t="s">
        <v>219</v>
      </c>
      <c r="U1659" s="211"/>
      <c r="V1659" s="211"/>
      <c r="W1659" s="133" t="str">
        <f>VLOOKUP(TRIM(X1659),X10:Y88,2,FALSE)</f>
        <v>Frank</v>
      </c>
      <c r="X1659" s="11" t="str">
        <f t="shared" si="55"/>
        <v>6.5.3</v>
      </c>
      <c r="AA1659" s="1">
        <f t="shared" si="54"/>
        <v>34</v>
      </c>
    </row>
    <row r="1660" spans="1:27" ht="37.200000000000003" customHeight="1">
      <c r="A1660" s="119" t="s">
        <v>139</v>
      </c>
      <c r="B1660" s="134" t="s">
        <v>57</v>
      </c>
      <c r="C1660" s="122" t="s">
        <v>140</v>
      </c>
      <c r="D1660" s="122" t="s">
        <v>7209</v>
      </c>
      <c r="E1660" s="123" t="s">
        <v>11813</v>
      </c>
      <c r="F1660" s="124" t="s">
        <v>24</v>
      </c>
      <c r="G1660" s="124" t="s">
        <v>142</v>
      </c>
      <c r="H1660" s="124" t="s">
        <v>12107</v>
      </c>
      <c r="I1660" s="210" t="s">
        <v>176</v>
      </c>
      <c r="J1660" s="129" t="s">
        <v>742</v>
      </c>
      <c r="K1660" s="128">
        <v>35</v>
      </c>
      <c r="L1660" s="129" t="s">
        <v>70</v>
      </c>
      <c r="M1660" s="128" t="s">
        <v>186</v>
      </c>
      <c r="N1660" s="127" t="s">
        <v>444</v>
      </c>
      <c r="O1660" s="127" t="s">
        <v>164</v>
      </c>
      <c r="P1660" s="127" t="s">
        <v>178</v>
      </c>
      <c r="Q1660" s="131" t="s">
        <v>8839</v>
      </c>
      <c r="R1660" s="131" t="s">
        <v>12159</v>
      </c>
      <c r="S1660" s="132" t="s">
        <v>12160</v>
      </c>
      <c r="T1660" s="136" t="s">
        <v>314</v>
      </c>
      <c r="U1660" s="211"/>
      <c r="V1660" s="211"/>
      <c r="W1660" s="133" t="str">
        <f>VLOOKUP(TRIM(X1660),X10:Y88,2,FALSE)</f>
        <v>Krisztian</v>
      </c>
      <c r="X1660" s="11" t="str">
        <f t="shared" si="55"/>
        <v>6.5.6.2</v>
      </c>
      <c r="AA1660" s="1">
        <f t="shared" si="54"/>
        <v>12</v>
      </c>
    </row>
    <row r="1661" spans="1:27" ht="37.200000000000003" customHeight="1">
      <c r="A1661" s="119" t="s">
        <v>139</v>
      </c>
      <c r="B1661" s="134" t="s">
        <v>57</v>
      </c>
      <c r="C1661" s="122" t="s">
        <v>140</v>
      </c>
      <c r="D1661" s="122" t="s">
        <v>98</v>
      </c>
      <c r="E1661" s="123" t="s">
        <v>11814</v>
      </c>
      <c r="F1661" s="124" t="s">
        <v>23</v>
      </c>
      <c r="G1661" s="124" t="s">
        <v>142</v>
      </c>
      <c r="H1661" s="124" t="s">
        <v>12111</v>
      </c>
      <c r="I1661" s="210" t="s">
        <v>661</v>
      </c>
      <c r="J1661" s="129" t="s">
        <v>180</v>
      </c>
      <c r="K1661" s="128">
        <v>105</v>
      </c>
      <c r="L1661" s="129" t="s">
        <v>70</v>
      </c>
      <c r="M1661" s="128" t="s">
        <v>186</v>
      </c>
      <c r="N1661" s="127" t="s">
        <v>444</v>
      </c>
      <c r="O1661" s="127" t="s">
        <v>164</v>
      </c>
      <c r="P1661" s="127" t="s">
        <v>178</v>
      </c>
      <c r="Q1661" s="131" t="s">
        <v>8626</v>
      </c>
      <c r="R1661" s="131" t="s">
        <v>12112</v>
      </c>
      <c r="S1661" s="132" t="s">
        <v>145</v>
      </c>
      <c r="T1661" s="136" t="s">
        <v>219</v>
      </c>
      <c r="U1661" s="211"/>
      <c r="V1661" s="211"/>
      <c r="W1661" s="133" t="str">
        <f>VLOOKUP(TRIM(X1661),X10:Y88,2,FALSE)</f>
        <v>Frank</v>
      </c>
      <c r="X1661" s="11" t="str">
        <f t="shared" si="55"/>
        <v>6.5.3</v>
      </c>
      <c r="AA1661" s="1">
        <f t="shared" si="54"/>
        <v>26</v>
      </c>
    </row>
    <row r="1662" spans="1:27" ht="37.200000000000003" customHeight="1">
      <c r="A1662" s="119" t="s">
        <v>139</v>
      </c>
      <c r="B1662" s="134" t="s">
        <v>57</v>
      </c>
      <c r="C1662" s="122" t="s">
        <v>140</v>
      </c>
      <c r="D1662" s="122" t="s">
        <v>100</v>
      </c>
      <c r="E1662" s="123" t="s">
        <v>11815</v>
      </c>
      <c r="F1662" s="124" t="s">
        <v>23</v>
      </c>
      <c r="G1662" s="124" t="s">
        <v>142</v>
      </c>
      <c r="H1662" s="124" t="s">
        <v>12115</v>
      </c>
      <c r="I1662" s="210" t="s">
        <v>12712</v>
      </c>
      <c r="J1662" s="129" t="s">
        <v>169</v>
      </c>
      <c r="K1662" s="128">
        <v>66</v>
      </c>
      <c r="L1662" s="129" t="s">
        <v>70</v>
      </c>
      <c r="M1662" s="128" t="s">
        <v>206</v>
      </c>
      <c r="N1662" s="127" t="s">
        <v>444</v>
      </c>
      <c r="O1662" s="127" t="s">
        <v>164</v>
      </c>
      <c r="P1662" s="127" t="s">
        <v>178</v>
      </c>
      <c r="Q1662" s="131" t="s">
        <v>8614</v>
      </c>
      <c r="R1662" s="131" t="s">
        <v>12116</v>
      </c>
      <c r="S1662" s="132" t="s">
        <v>145</v>
      </c>
      <c r="T1662" s="136" t="s">
        <v>219</v>
      </c>
      <c r="U1662" s="211"/>
      <c r="V1662" s="211"/>
      <c r="W1662" s="133" t="str">
        <f>VLOOKUP(TRIM(X1662),X10:Y88,2,FALSE)</f>
        <v>Frank</v>
      </c>
      <c r="X1662" s="11" t="str">
        <f t="shared" si="55"/>
        <v>6.5.4</v>
      </c>
      <c r="AA1662" s="1">
        <f t="shared" si="54"/>
        <v>59</v>
      </c>
    </row>
    <row r="1663" spans="1:27" ht="37.200000000000003" customHeight="1">
      <c r="A1663" s="119" t="s">
        <v>139</v>
      </c>
      <c r="B1663" s="134" t="s">
        <v>57</v>
      </c>
      <c r="C1663" s="122" t="s">
        <v>140</v>
      </c>
      <c r="D1663" s="122" t="s">
        <v>100</v>
      </c>
      <c r="E1663" s="123" t="s">
        <v>11816</v>
      </c>
      <c r="F1663" s="124" t="s">
        <v>23</v>
      </c>
      <c r="G1663" s="124" t="s">
        <v>142</v>
      </c>
      <c r="H1663" s="124" t="s">
        <v>12119</v>
      </c>
      <c r="I1663" s="210" t="s">
        <v>202</v>
      </c>
      <c r="J1663" s="129" t="s">
        <v>180</v>
      </c>
      <c r="K1663" s="128">
        <v>184</v>
      </c>
      <c r="L1663" s="129" t="s">
        <v>63</v>
      </c>
      <c r="M1663" s="128" t="s">
        <v>186</v>
      </c>
      <c r="N1663" s="127" t="s">
        <v>444</v>
      </c>
      <c r="O1663" s="127" t="s">
        <v>164</v>
      </c>
      <c r="P1663" s="127" t="s">
        <v>178</v>
      </c>
      <c r="Q1663" s="131" t="s">
        <v>8776</v>
      </c>
      <c r="R1663" s="131" t="s">
        <v>12120</v>
      </c>
      <c r="S1663" s="132" t="s">
        <v>145</v>
      </c>
      <c r="T1663" s="136" t="s">
        <v>442</v>
      </c>
      <c r="U1663" s="211"/>
      <c r="V1663" s="211"/>
      <c r="W1663" s="133" t="str">
        <f>VLOOKUP(TRIM(X1663),X10:Y88,2,FALSE)</f>
        <v>Frank</v>
      </c>
      <c r="X1663" s="11" t="str">
        <f t="shared" si="55"/>
        <v>6.5.4</v>
      </c>
      <c r="AA1663" s="1">
        <f t="shared" si="54"/>
        <v>21</v>
      </c>
    </row>
    <row r="1664" spans="1:27" ht="37.200000000000003" customHeight="1">
      <c r="A1664" s="119" t="s">
        <v>139</v>
      </c>
      <c r="B1664" s="134" t="s">
        <v>57</v>
      </c>
      <c r="C1664" s="122" t="s">
        <v>140</v>
      </c>
      <c r="D1664" s="122" t="s">
        <v>103</v>
      </c>
      <c r="E1664" s="123" t="s">
        <v>11817</v>
      </c>
      <c r="F1664" s="124" t="s">
        <v>24</v>
      </c>
      <c r="G1664" s="124" t="s">
        <v>142</v>
      </c>
      <c r="H1664" s="124" t="s">
        <v>12123</v>
      </c>
      <c r="I1664" s="210" t="s">
        <v>661</v>
      </c>
      <c r="J1664" s="129" t="s">
        <v>169</v>
      </c>
      <c r="K1664" s="128">
        <v>134</v>
      </c>
      <c r="L1664" s="129" t="s">
        <v>70</v>
      </c>
      <c r="M1664" s="128" t="s">
        <v>186</v>
      </c>
      <c r="N1664" s="127" t="s">
        <v>444</v>
      </c>
      <c r="O1664" s="127" t="s">
        <v>164</v>
      </c>
      <c r="P1664" s="127" t="s">
        <v>178</v>
      </c>
      <c r="Q1664" s="131" t="s">
        <v>8784</v>
      </c>
      <c r="R1664" s="131" t="s">
        <v>12201</v>
      </c>
      <c r="S1664" s="132" t="s">
        <v>12202</v>
      </c>
      <c r="T1664" s="136" t="s">
        <v>234</v>
      </c>
      <c r="U1664" s="211"/>
      <c r="V1664" s="211"/>
      <c r="W1664" s="133" t="str">
        <f>VLOOKUP(TRIM(X1664),X10:Y88,2,FALSE)</f>
        <v>Frank</v>
      </c>
      <c r="X1664" s="11" t="str">
        <f t="shared" si="55"/>
        <v>6.5.5</v>
      </c>
      <c r="AA1664" s="1">
        <f t="shared" si="54"/>
        <v>26</v>
      </c>
    </row>
    <row r="1665" spans="1:27" ht="37.200000000000003" customHeight="1">
      <c r="A1665" s="119" t="s">
        <v>139</v>
      </c>
      <c r="B1665" s="134" t="s">
        <v>57</v>
      </c>
      <c r="C1665" s="122" t="s">
        <v>140</v>
      </c>
      <c r="D1665" s="122" t="s">
        <v>114</v>
      </c>
      <c r="E1665" s="123" t="s">
        <v>11818</v>
      </c>
      <c r="F1665" s="124" t="s">
        <v>24</v>
      </c>
      <c r="G1665" s="124" t="s">
        <v>142</v>
      </c>
      <c r="H1665" s="124" t="s">
        <v>12126</v>
      </c>
      <c r="I1665" s="135" t="s">
        <v>12714</v>
      </c>
      <c r="J1665" s="129" t="s">
        <v>180</v>
      </c>
      <c r="K1665" s="128">
        <v>1</v>
      </c>
      <c r="L1665" s="129" t="s">
        <v>70</v>
      </c>
      <c r="M1665" s="128" t="s">
        <v>186</v>
      </c>
      <c r="N1665" s="127" t="s">
        <v>444</v>
      </c>
      <c r="O1665" s="127" t="s">
        <v>164</v>
      </c>
      <c r="P1665" s="127" t="s">
        <v>178</v>
      </c>
      <c r="Q1665" s="131" t="s">
        <v>8526</v>
      </c>
      <c r="R1665" s="131" t="s">
        <v>12256</v>
      </c>
      <c r="S1665" s="132" t="s">
        <v>12205</v>
      </c>
      <c r="T1665" s="136" t="s">
        <v>219</v>
      </c>
      <c r="U1665" s="211"/>
      <c r="V1665" s="211"/>
      <c r="W1665" s="133" t="str">
        <f>VLOOKUP(TRIM(X1665),X10:Y88,2,FALSE)</f>
        <v>Frank</v>
      </c>
      <c r="X1665" s="11" t="str">
        <f t="shared" si="55"/>
        <v>6.5.11</v>
      </c>
      <c r="AA1665" s="1">
        <f t="shared" si="54"/>
        <v>55</v>
      </c>
    </row>
    <row r="1666" spans="1:27" ht="37.200000000000003" customHeight="1">
      <c r="A1666" s="119" t="s">
        <v>139</v>
      </c>
      <c r="B1666" s="134" t="s">
        <v>57</v>
      </c>
      <c r="C1666" s="122" t="s">
        <v>140</v>
      </c>
      <c r="D1666" s="122" t="s">
        <v>123</v>
      </c>
      <c r="E1666" s="123" t="s">
        <v>11819</v>
      </c>
      <c r="F1666" s="124" t="s">
        <v>318</v>
      </c>
      <c r="G1666" s="124" t="s">
        <v>142</v>
      </c>
      <c r="H1666" s="124" t="s">
        <v>851</v>
      </c>
      <c r="I1666" s="210" t="s">
        <v>12727</v>
      </c>
      <c r="J1666" s="129"/>
      <c r="K1666" s="128"/>
      <c r="L1666" s="129"/>
      <c r="M1666" s="128"/>
      <c r="N1666" s="127"/>
      <c r="O1666" s="127" t="s">
        <v>672</v>
      </c>
      <c r="P1666" s="127"/>
      <c r="Q1666" s="131" t="s">
        <v>10105</v>
      </c>
      <c r="R1666" s="131" t="s">
        <v>12129</v>
      </c>
      <c r="S1666" s="132" t="s">
        <v>145</v>
      </c>
      <c r="T1666" s="136" t="s">
        <v>461</v>
      </c>
      <c r="U1666" s="211"/>
      <c r="V1666" s="211"/>
      <c r="W1666" s="133" t="str">
        <f>VLOOKUP(TRIM(X1666),X10:Y88,2,FALSE)</f>
        <v>Frank</v>
      </c>
      <c r="X1666" s="11" t="str">
        <f t="shared" si="55"/>
        <v>7.1</v>
      </c>
      <c r="AA1666" s="1">
        <f t="shared" si="54"/>
        <v>111</v>
      </c>
    </row>
    <row r="1667" spans="1:27" ht="37.200000000000003" customHeight="1">
      <c r="A1667" s="119" t="s">
        <v>139</v>
      </c>
      <c r="B1667" s="134" t="s">
        <v>57</v>
      </c>
      <c r="C1667" s="122" t="s">
        <v>140</v>
      </c>
      <c r="D1667" s="122" t="s">
        <v>89</v>
      </c>
      <c r="E1667" s="123" t="s">
        <v>11820</v>
      </c>
      <c r="F1667" s="124" t="s">
        <v>24</v>
      </c>
      <c r="G1667" s="124" t="s">
        <v>142</v>
      </c>
      <c r="H1667" s="124" t="s">
        <v>12136</v>
      </c>
      <c r="I1667" s="210" t="s">
        <v>214</v>
      </c>
      <c r="J1667" s="129" t="s">
        <v>196</v>
      </c>
      <c r="K1667" s="128">
        <v>384</v>
      </c>
      <c r="L1667" s="129" t="s">
        <v>70</v>
      </c>
      <c r="M1667" s="128" t="s">
        <v>186</v>
      </c>
      <c r="N1667" s="127" t="s">
        <v>2831</v>
      </c>
      <c r="O1667" s="127" t="s">
        <v>164</v>
      </c>
      <c r="P1667" s="127" t="s">
        <v>7854</v>
      </c>
      <c r="Q1667" s="131" t="s">
        <v>8738</v>
      </c>
      <c r="R1667" s="131" t="s">
        <v>12216</v>
      </c>
      <c r="S1667" s="132" t="s">
        <v>12217</v>
      </c>
      <c r="T1667" s="136" t="s">
        <v>215</v>
      </c>
      <c r="U1667" s="211"/>
      <c r="V1667" s="211"/>
      <c r="W1667" s="133" t="str">
        <f>VLOOKUP(TRIM(X1667),X10:Y88,2,FALSE)</f>
        <v>Puneet</v>
      </c>
      <c r="X1667" s="11" t="str">
        <f t="shared" si="55"/>
        <v>6.1</v>
      </c>
      <c r="AA1667" s="1">
        <f t="shared" si="54"/>
        <v>8</v>
      </c>
    </row>
    <row r="1668" spans="1:27" ht="37.200000000000003" customHeight="1">
      <c r="A1668" s="119" t="s">
        <v>139</v>
      </c>
      <c r="B1668" s="134" t="s">
        <v>57</v>
      </c>
      <c r="C1668" s="122" t="s">
        <v>140</v>
      </c>
      <c r="D1668" s="122" t="s">
        <v>650</v>
      </c>
      <c r="E1668" s="123" t="s">
        <v>11821</v>
      </c>
      <c r="F1668" s="124" t="s">
        <v>23</v>
      </c>
      <c r="G1668" s="124" t="s">
        <v>142</v>
      </c>
      <c r="H1668" s="124" t="s">
        <v>12147</v>
      </c>
      <c r="I1668" s="210" t="s">
        <v>12675</v>
      </c>
      <c r="J1668" s="129" t="s">
        <v>742</v>
      </c>
      <c r="K1668" s="128">
        <v>28</v>
      </c>
      <c r="L1668" s="129" t="s">
        <v>63</v>
      </c>
      <c r="M1668" s="128" t="s">
        <v>222</v>
      </c>
      <c r="N1668" s="127" t="s">
        <v>444</v>
      </c>
      <c r="O1668" s="127" t="s">
        <v>164</v>
      </c>
      <c r="P1668" s="127" t="s">
        <v>178</v>
      </c>
      <c r="Q1668" s="131" t="s">
        <v>8800</v>
      </c>
      <c r="R1668" s="131" t="s">
        <v>12148</v>
      </c>
      <c r="S1668" s="132" t="s">
        <v>145</v>
      </c>
      <c r="T1668" s="136" t="s">
        <v>218</v>
      </c>
      <c r="U1668" s="211"/>
      <c r="V1668" s="211"/>
      <c r="W1668" s="133" t="str">
        <f>VLOOKUP(TRIM(X1668),X10:Y88,2,FALSE)</f>
        <v>Puneet</v>
      </c>
      <c r="X1668" s="11" t="str">
        <f t="shared" si="55"/>
        <v>6.24</v>
      </c>
      <c r="AA1668" s="1">
        <f t="shared" si="54"/>
        <v>150</v>
      </c>
    </row>
    <row r="1669" spans="1:27" ht="37.200000000000003" customHeight="1">
      <c r="A1669" s="119" t="s">
        <v>139</v>
      </c>
      <c r="B1669" s="134" t="s">
        <v>57</v>
      </c>
      <c r="C1669" s="122" t="s">
        <v>140</v>
      </c>
      <c r="D1669" s="122" t="s">
        <v>7208</v>
      </c>
      <c r="E1669" s="123" t="s">
        <v>11822</v>
      </c>
      <c r="F1669" s="124" t="s">
        <v>23</v>
      </c>
      <c r="G1669" s="124" t="s">
        <v>142</v>
      </c>
      <c r="H1669" s="124" t="s">
        <v>12151</v>
      </c>
      <c r="I1669" s="210" t="s">
        <v>184</v>
      </c>
      <c r="J1669" s="129" t="s">
        <v>742</v>
      </c>
      <c r="K1669" s="128">
        <v>17</v>
      </c>
      <c r="L1669" s="129" t="s">
        <v>68</v>
      </c>
      <c r="M1669" s="128" t="s">
        <v>186</v>
      </c>
      <c r="N1669" s="127" t="s">
        <v>444</v>
      </c>
      <c r="O1669" s="127" t="s">
        <v>164</v>
      </c>
      <c r="P1669" s="127" t="s">
        <v>178</v>
      </c>
      <c r="Q1669" s="131" t="s">
        <v>8603</v>
      </c>
      <c r="R1669" s="131" t="s">
        <v>12152</v>
      </c>
      <c r="S1669" s="132" t="s">
        <v>145</v>
      </c>
      <c r="T1669" s="136" t="s">
        <v>244</v>
      </c>
      <c r="U1669" s="211"/>
      <c r="V1669" s="211"/>
      <c r="W1669" s="133" t="str">
        <f>VLOOKUP(TRIM(X1669),X10:Y88,2,FALSE)</f>
        <v>Mirko</v>
      </c>
      <c r="X1669" s="11" t="str">
        <f t="shared" si="55"/>
        <v>6.5.6.1</v>
      </c>
      <c r="AA1669" s="1">
        <f t="shared" si="54"/>
        <v>17</v>
      </c>
    </row>
    <row r="1670" spans="1:27" ht="37.200000000000003" customHeight="1">
      <c r="A1670" s="119" t="s">
        <v>139</v>
      </c>
      <c r="B1670" s="134" t="s">
        <v>57</v>
      </c>
      <c r="C1670" s="122" t="s">
        <v>140</v>
      </c>
      <c r="D1670" s="122" t="s">
        <v>7209</v>
      </c>
      <c r="E1670" s="123" t="s">
        <v>11823</v>
      </c>
      <c r="F1670" s="124" t="s">
        <v>24</v>
      </c>
      <c r="G1670" s="124" t="s">
        <v>142</v>
      </c>
      <c r="H1670" s="124" t="s">
        <v>12155</v>
      </c>
      <c r="I1670" s="210" t="s">
        <v>661</v>
      </c>
      <c r="J1670" s="129" t="s">
        <v>742</v>
      </c>
      <c r="K1670" s="128">
        <v>2</v>
      </c>
      <c r="L1670" s="129" t="s">
        <v>63</v>
      </c>
      <c r="M1670" s="128" t="s">
        <v>186</v>
      </c>
      <c r="N1670" s="127" t="s">
        <v>444</v>
      </c>
      <c r="O1670" s="127" t="s">
        <v>164</v>
      </c>
      <c r="P1670" s="127" t="s">
        <v>178</v>
      </c>
      <c r="Q1670" s="131" t="s">
        <v>8558</v>
      </c>
      <c r="R1670" s="131" t="s">
        <v>12233</v>
      </c>
      <c r="S1670" s="132" t="s">
        <v>12234</v>
      </c>
      <c r="T1670" s="136" t="s">
        <v>219</v>
      </c>
      <c r="U1670" s="211"/>
      <c r="V1670" s="211"/>
      <c r="W1670" s="133" t="str">
        <f>VLOOKUP(TRIM(X1670),X10:Y88,2,FALSE)</f>
        <v>Krisztian</v>
      </c>
      <c r="X1670" s="11" t="str">
        <f t="shared" si="55"/>
        <v>6.5.6.2</v>
      </c>
      <c r="AA1670" s="1">
        <f t="shared" si="54"/>
        <v>26</v>
      </c>
    </row>
    <row r="1671" spans="1:27" ht="37.200000000000003" customHeight="1">
      <c r="A1671" s="119" t="s">
        <v>139</v>
      </c>
      <c r="B1671" s="134" t="s">
        <v>57</v>
      </c>
      <c r="C1671" s="122" t="s">
        <v>140</v>
      </c>
      <c r="D1671" s="122" t="s">
        <v>7209</v>
      </c>
      <c r="E1671" s="123" t="s">
        <v>11824</v>
      </c>
      <c r="F1671" s="124" t="s">
        <v>24</v>
      </c>
      <c r="G1671" s="124" t="s">
        <v>142</v>
      </c>
      <c r="H1671" s="124" t="s">
        <v>12158</v>
      </c>
      <c r="I1671" s="210" t="s">
        <v>661</v>
      </c>
      <c r="J1671" s="129" t="s">
        <v>169</v>
      </c>
      <c r="K1671" s="128">
        <v>67</v>
      </c>
      <c r="L1671" s="129" t="s">
        <v>63</v>
      </c>
      <c r="M1671" s="128" t="s">
        <v>186</v>
      </c>
      <c r="N1671" s="127" t="s">
        <v>444</v>
      </c>
      <c r="O1671" s="127" t="s">
        <v>164</v>
      </c>
      <c r="P1671" s="127" t="s">
        <v>178</v>
      </c>
      <c r="Q1671" s="131" t="s">
        <v>8615</v>
      </c>
      <c r="R1671" s="131" t="s">
        <v>12230</v>
      </c>
      <c r="S1671" s="132" t="s">
        <v>12231</v>
      </c>
      <c r="T1671" s="136" t="s">
        <v>219</v>
      </c>
      <c r="U1671" s="211"/>
      <c r="V1671" s="211"/>
      <c r="W1671" s="133" t="str">
        <f>VLOOKUP(TRIM(X1671),X10:Y88,2,FALSE)</f>
        <v>Krisztian</v>
      </c>
      <c r="X1671" s="11" t="str">
        <f t="shared" si="55"/>
        <v>6.5.6.2</v>
      </c>
      <c r="AA1671" s="1">
        <f t="shared" si="54"/>
        <v>26</v>
      </c>
    </row>
    <row r="1672" spans="1:27" ht="37.200000000000003" customHeight="1">
      <c r="A1672" s="119" t="s">
        <v>139</v>
      </c>
      <c r="B1672" s="134" t="s">
        <v>57</v>
      </c>
      <c r="C1672" s="122" t="s">
        <v>140</v>
      </c>
      <c r="D1672" s="122" t="s">
        <v>7209</v>
      </c>
      <c r="E1672" s="123" t="s">
        <v>11825</v>
      </c>
      <c r="F1672" s="124" t="s">
        <v>23</v>
      </c>
      <c r="G1672" s="124" t="s">
        <v>142</v>
      </c>
      <c r="H1672" s="124" t="s">
        <v>12161</v>
      </c>
      <c r="I1672" s="210" t="s">
        <v>176</v>
      </c>
      <c r="J1672" s="129" t="s">
        <v>742</v>
      </c>
      <c r="K1672" s="128">
        <v>35</v>
      </c>
      <c r="L1672" s="129" t="s">
        <v>74</v>
      </c>
      <c r="M1672" s="128" t="s">
        <v>186</v>
      </c>
      <c r="N1672" s="127" t="s">
        <v>444</v>
      </c>
      <c r="O1672" s="127" t="s">
        <v>164</v>
      </c>
      <c r="P1672" s="127" t="s">
        <v>178</v>
      </c>
      <c r="Q1672" s="131" t="s">
        <v>8839</v>
      </c>
      <c r="R1672" s="131" t="s">
        <v>12162</v>
      </c>
      <c r="S1672" s="132" t="s">
        <v>145</v>
      </c>
      <c r="T1672" s="136" t="s">
        <v>314</v>
      </c>
      <c r="U1672" s="211"/>
      <c r="V1672" s="211"/>
      <c r="W1672" s="133" t="str">
        <f>VLOOKUP(TRIM(X1672),X10:Y88,2,FALSE)</f>
        <v>Krisztian</v>
      </c>
      <c r="X1672" s="11" t="str">
        <f t="shared" si="55"/>
        <v>6.5.6.2</v>
      </c>
      <c r="AA1672" s="1">
        <f t="shared" si="54"/>
        <v>12</v>
      </c>
    </row>
    <row r="1673" spans="1:27" ht="37.200000000000003" customHeight="1">
      <c r="A1673" s="119" t="s">
        <v>139</v>
      </c>
      <c r="B1673" s="134" t="s">
        <v>57</v>
      </c>
      <c r="C1673" s="122" t="s">
        <v>140</v>
      </c>
      <c r="D1673" s="122" t="s">
        <v>7209</v>
      </c>
      <c r="E1673" s="123" t="s">
        <v>11826</v>
      </c>
      <c r="F1673" s="124" t="s">
        <v>24</v>
      </c>
      <c r="G1673" s="124" t="s">
        <v>142</v>
      </c>
      <c r="H1673" s="124" t="s">
        <v>12818</v>
      </c>
      <c r="I1673" s="210" t="s">
        <v>12731</v>
      </c>
      <c r="J1673" s="129" t="s">
        <v>180</v>
      </c>
      <c r="K1673" s="128">
        <v>106</v>
      </c>
      <c r="L1673" s="129" t="s">
        <v>74</v>
      </c>
      <c r="M1673" s="128" t="s">
        <v>186</v>
      </c>
      <c r="N1673" s="127" t="s">
        <v>444</v>
      </c>
      <c r="O1673" s="127" t="s">
        <v>164</v>
      </c>
      <c r="P1673" s="127" t="s">
        <v>178</v>
      </c>
      <c r="Q1673" s="131" t="s">
        <v>8627</v>
      </c>
      <c r="R1673" s="131" t="s">
        <v>12239</v>
      </c>
      <c r="S1673" s="132" t="s">
        <v>12240</v>
      </c>
      <c r="T1673" s="136" t="s">
        <v>219</v>
      </c>
      <c r="U1673" s="211"/>
      <c r="V1673" s="211"/>
      <c r="W1673" s="133" t="str">
        <f>VLOOKUP(TRIM(X1673),X10:Y88,2,FALSE)</f>
        <v>Krisztian</v>
      </c>
      <c r="X1673" s="11" t="str">
        <f t="shared" si="55"/>
        <v>6.5.6.2</v>
      </c>
      <c r="AA1673" s="1">
        <f t="shared" si="54"/>
        <v>44</v>
      </c>
    </row>
    <row r="1674" spans="1:27" ht="37.200000000000003" customHeight="1">
      <c r="A1674" s="119" t="s">
        <v>139</v>
      </c>
      <c r="B1674" s="134" t="s">
        <v>57</v>
      </c>
      <c r="C1674" s="122" t="s">
        <v>140</v>
      </c>
      <c r="D1674" s="122" t="s">
        <v>119</v>
      </c>
      <c r="E1674" s="123" t="s">
        <v>11827</v>
      </c>
      <c r="F1674" s="124" t="s">
        <v>21</v>
      </c>
      <c r="G1674" s="124" t="s">
        <v>142</v>
      </c>
      <c r="H1674" s="124" t="s">
        <v>7594</v>
      </c>
      <c r="I1674" s="210" t="s">
        <v>8500</v>
      </c>
      <c r="J1674" s="129" t="s">
        <v>2636</v>
      </c>
      <c r="K1674" s="128"/>
      <c r="L1674" s="129"/>
      <c r="M1674" s="128"/>
      <c r="N1674" s="127" t="s">
        <v>570</v>
      </c>
      <c r="O1674" s="127" t="s">
        <v>672</v>
      </c>
      <c r="P1674" s="127" t="s">
        <v>2637</v>
      </c>
      <c r="Q1674" s="131" t="s">
        <v>7480</v>
      </c>
      <c r="R1674" s="131" t="s">
        <v>12895</v>
      </c>
      <c r="S1674" s="132" t="s">
        <v>7726</v>
      </c>
      <c r="T1674" s="136" t="s">
        <v>250</v>
      </c>
      <c r="U1674" s="211"/>
      <c r="V1674" s="211" t="s">
        <v>554</v>
      </c>
      <c r="W1674" s="133" t="str">
        <f>VLOOKUP(TRIM(X1674),X10:Y88,2,FALSE)</f>
        <v>Puneet</v>
      </c>
      <c r="X1674" s="11" t="str">
        <f t="shared" si="55"/>
        <v>6.9</v>
      </c>
      <c r="AA1674" s="1">
        <f t="shared" si="54"/>
        <v>18</v>
      </c>
    </row>
    <row r="1675" spans="1:27" ht="37.200000000000003" customHeight="1">
      <c r="A1675" s="119" t="s">
        <v>139</v>
      </c>
      <c r="B1675" s="134" t="s">
        <v>57</v>
      </c>
      <c r="C1675" s="122" t="s">
        <v>140</v>
      </c>
      <c r="D1675" s="122" t="s">
        <v>89</v>
      </c>
      <c r="E1675" s="123" t="s">
        <v>11828</v>
      </c>
      <c r="F1675" s="124" t="s">
        <v>23</v>
      </c>
      <c r="G1675" s="124" t="s">
        <v>142</v>
      </c>
      <c r="H1675" s="124" t="s">
        <v>12169</v>
      </c>
      <c r="I1675" s="210" t="s">
        <v>12686</v>
      </c>
      <c r="J1675" s="129" t="s">
        <v>169</v>
      </c>
      <c r="K1675" s="128">
        <v>124</v>
      </c>
      <c r="L1675" s="129" t="s">
        <v>68</v>
      </c>
      <c r="M1675" s="128" t="s">
        <v>186</v>
      </c>
      <c r="N1675" s="127" t="s">
        <v>444</v>
      </c>
      <c r="O1675" s="127" t="s">
        <v>164</v>
      </c>
      <c r="P1675" s="127" t="s">
        <v>178</v>
      </c>
      <c r="Q1675" s="131" t="s">
        <v>7986</v>
      </c>
      <c r="R1675" s="131" t="s">
        <v>12170</v>
      </c>
      <c r="S1675" s="132" t="s">
        <v>145</v>
      </c>
      <c r="T1675" s="136" t="s">
        <v>220</v>
      </c>
      <c r="U1675" s="211"/>
      <c r="V1675" s="211"/>
      <c r="W1675" s="133" t="str">
        <f>VLOOKUP(TRIM(X1675),X10:Y88,2,FALSE)</f>
        <v>Puneet</v>
      </c>
      <c r="X1675" s="11" t="str">
        <f t="shared" si="55"/>
        <v>6.1</v>
      </c>
      <c r="AA1675" s="1">
        <f t="shared" si="54"/>
        <v>101</v>
      </c>
    </row>
    <row r="1676" spans="1:27" ht="37.200000000000003" customHeight="1">
      <c r="A1676" s="119" t="s">
        <v>139</v>
      </c>
      <c r="B1676" s="134" t="s">
        <v>57</v>
      </c>
      <c r="C1676" s="122" t="s">
        <v>140</v>
      </c>
      <c r="D1676" s="122" t="s">
        <v>114</v>
      </c>
      <c r="E1676" s="123" t="s">
        <v>11829</v>
      </c>
      <c r="F1676" s="124" t="s">
        <v>23</v>
      </c>
      <c r="G1676" s="124" t="s">
        <v>142</v>
      </c>
      <c r="H1676" s="124" t="s">
        <v>12173</v>
      </c>
      <c r="I1676" s="210" t="s">
        <v>255</v>
      </c>
      <c r="J1676" s="129" t="s">
        <v>180</v>
      </c>
      <c r="K1676" s="128">
        <v>193</v>
      </c>
      <c r="L1676" s="129" t="s">
        <v>68</v>
      </c>
      <c r="M1676" s="128" t="s">
        <v>186</v>
      </c>
      <c r="N1676" s="127" t="s">
        <v>444</v>
      </c>
      <c r="O1676" s="127" t="s">
        <v>164</v>
      </c>
      <c r="P1676" s="127" t="s">
        <v>178</v>
      </c>
      <c r="Q1676" s="131" t="s">
        <v>8788</v>
      </c>
      <c r="R1676" s="131" t="s">
        <v>12174</v>
      </c>
      <c r="S1676" s="132" t="s">
        <v>145</v>
      </c>
      <c r="T1676" s="136" t="s">
        <v>258</v>
      </c>
      <c r="U1676" s="211"/>
      <c r="V1676" s="211"/>
      <c r="W1676" s="133" t="str">
        <f>VLOOKUP(TRIM(X1676),X10:Y88,2,FALSE)</f>
        <v>Frank</v>
      </c>
      <c r="X1676" s="11" t="str">
        <f t="shared" si="55"/>
        <v>6.5.11</v>
      </c>
      <c r="AA1676" s="1">
        <f t="shared" si="54"/>
        <v>3</v>
      </c>
    </row>
    <row r="1677" spans="1:27" ht="37.200000000000003" customHeight="1">
      <c r="A1677" s="119" t="s">
        <v>139</v>
      </c>
      <c r="B1677" s="134" t="s">
        <v>57</v>
      </c>
      <c r="C1677" s="122" t="s">
        <v>140</v>
      </c>
      <c r="D1677" s="122" t="s">
        <v>7208</v>
      </c>
      <c r="E1677" s="123" t="s">
        <v>11830</v>
      </c>
      <c r="F1677" s="124" t="s">
        <v>23</v>
      </c>
      <c r="G1677" s="124" t="s">
        <v>142</v>
      </c>
      <c r="H1677" s="124" t="s">
        <v>12858</v>
      </c>
      <c r="I1677" s="210" t="s">
        <v>5724</v>
      </c>
      <c r="J1677" s="129" t="s">
        <v>742</v>
      </c>
      <c r="K1677" s="128">
        <v>11</v>
      </c>
      <c r="L1677" s="129" t="s">
        <v>63</v>
      </c>
      <c r="M1677" s="128" t="s">
        <v>186</v>
      </c>
      <c r="N1677" s="127" t="s">
        <v>444</v>
      </c>
      <c r="O1677" s="127" t="s">
        <v>164</v>
      </c>
      <c r="P1677" s="127" t="s">
        <v>178</v>
      </c>
      <c r="Q1677" s="131" t="s">
        <v>3750</v>
      </c>
      <c r="R1677" s="131" t="s">
        <v>12177</v>
      </c>
      <c r="S1677" s="132" t="s">
        <v>145</v>
      </c>
      <c r="T1677" s="136" t="s">
        <v>215</v>
      </c>
      <c r="U1677" s="211"/>
      <c r="V1677" s="211"/>
      <c r="W1677" s="133" t="str">
        <f>VLOOKUP(TRIM(X1677),X10:Y88,2,FALSE)</f>
        <v>Mirko</v>
      </c>
      <c r="X1677" s="11" t="str">
        <f t="shared" si="55"/>
        <v>6.5.6.1</v>
      </c>
      <c r="AA1677" s="1">
        <f t="shared" si="54"/>
        <v>21</v>
      </c>
    </row>
    <row r="1678" spans="1:27" ht="37.200000000000003" customHeight="1">
      <c r="A1678" s="119" t="s">
        <v>139</v>
      </c>
      <c r="B1678" s="134" t="s">
        <v>57</v>
      </c>
      <c r="C1678" s="122" t="s">
        <v>140</v>
      </c>
      <c r="D1678" s="122" t="s">
        <v>97</v>
      </c>
      <c r="E1678" s="123" t="s">
        <v>11831</v>
      </c>
      <c r="F1678" s="124" t="s">
        <v>23</v>
      </c>
      <c r="G1678" s="124" t="s">
        <v>142</v>
      </c>
      <c r="H1678" s="124" t="s">
        <v>12180</v>
      </c>
      <c r="I1678" s="210" t="s">
        <v>3538</v>
      </c>
      <c r="J1678" s="129" t="s">
        <v>169</v>
      </c>
      <c r="K1678" s="128">
        <v>162</v>
      </c>
      <c r="L1678" s="129" t="s">
        <v>60</v>
      </c>
      <c r="M1678" s="128" t="s">
        <v>186</v>
      </c>
      <c r="N1678" s="127" t="s">
        <v>444</v>
      </c>
      <c r="O1678" s="127" t="s">
        <v>164</v>
      </c>
      <c r="P1678" s="127" t="s">
        <v>178</v>
      </c>
      <c r="Q1678" s="131" t="s">
        <v>8825</v>
      </c>
      <c r="R1678" s="131" t="s">
        <v>12907</v>
      </c>
      <c r="S1678" s="144" t="s">
        <v>159</v>
      </c>
      <c r="T1678" s="136" t="s">
        <v>3457</v>
      </c>
      <c r="U1678" s="211"/>
      <c r="V1678" s="211" t="s">
        <v>554</v>
      </c>
      <c r="W1678" s="133" t="str">
        <f>VLOOKUP(TRIM(X1678),X10:Y88,2,FALSE)</f>
        <v>Frank</v>
      </c>
      <c r="X1678" s="11" t="str">
        <f t="shared" si="55"/>
        <v>6.5.2</v>
      </c>
      <c r="AA1678" s="1">
        <f t="shared" si="54"/>
        <v>3</v>
      </c>
    </row>
    <row r="1679" spans="1:27" ht="37.200000000000003" customHeight="1">
      <c r="A1679" s="119" t="s">
        <v>139</v>
      </c>
      <c r="B1679" s="134" t="s">
        <v>57</v>
      </c>
      <c r="C1679" s="122" t="s">
        <v>140</v>
      </c>
      <c r="D1679" s="122" t="s">
        <v>94</v>
      </c>
      <c r="E1679" s="123" t="s">
        <v>11832</v>
      </c>
      <c r="F1679" s="124" t="s">
        <v>23</v>
      </c>
      <c r="G1679" s="124" t="s">
        <v>142</v>
      </c>
      <c r="H1679" s="124" t="s">
        <v>12182</v>
      </c>
      <c r="I1679" s="210" t="s">
        <v>11177</v>
      </c>
      <c r="J1679" s="129" t="s">
        <v>169</v>
      </c>
      <c r="K1679" s="128">
        <v>189</v>
      </c>
      <c r="L1679" s="129" t="s">
        <v>63</v>
      </c>
      <c r="M1679" s="128" t="s">
        <v>186</v>
      </c>
      <c r="N1679" s="127" t="s">
        <v>444</v>
      </c>
      <c r="O1679" s="127" t="s">
        <v>164</v>
      </c>
      <c r="P1679" s="127" t="s">
        <v>178</v>
      </c>
      <c r="Q1679" s="131" t="s">
        <v>8438</v>
      </c>
      <c r="R1679" s="131" t="s">
        <v>12255</v>
      </c>
      <c r="S1679" s="132" t="s">
        <v>145</v>
      </c>
      <c r="T1679" s="136" t="s">
        <v>439</v>
      </c>
      <c r="U1679" s="211"/>
      <c r="V1679" s="211"/>
      <c r="W1679" s="133" t="str">
        <f>VLOOKUP(TRIM(X1679),X10:Y88,2,FALSE)</f>
        <v>Frank</v>
      </c>
      <c r="X1679" s="11" t="str">
        <f t="shared" si="55"/>
        <v>6.5.1</v>
      </c>
      <c r="AA1679" s="1">
        <f t="shared" si="54"/>
        <v>56</v>
      </c>
    </row>
    <row r="1680" spans="1:27" ht="37.200000000000003" customHeight="1">
      <c r="A1680" s="119" t="s">
        <v>139</v>
      </c>
      <c r="B1680" s="134" t="s">
        <v>57</v>
      </c>
      <c r="C1680" s="122" t="s">
        <v>140</v>
      </c>
      <c r="D1680" s="122" t="s">
        <v>7208</v>
      </c>
      <c r="E1680" s="123" t="s">
        <v>11833</v>
      </c>
      <c r="F1680" s="124" t="s">
        <v>23</v>
      </c>
      <c r="G1680" s="124" t="s">
        <v>142</v>
      </c>
      <c r="H1680" s="124" t="s">
        <v>12186</v>
      </c>
      <c r="I1680" s="210" t="s">
        <v>184</v>
      </c>
      <c r="J1680" s="129" t="s">
        <v>742</v>
      </c>
      <c r="K1680" s="128">
        <v>19</v>
      </c>
      <c r="L1680" s="129" t="s">
        <v>60</v>
      </c>
      <c r="M1680" s="128" t="s">
        <v>186</v>
      </c>
      <c r="N1680" s="127" t="s">
        <v>444</v>
      </c>
      <c r="O1680" s="127" t="s">
        <v>164</v>
      </c>
      <c r="P1680" s="127" t="s">
        <v>178</v>
      </c>
      <c r="Q1680" s="131" t="s">
        <v>3584</v>
      </c>
      <c r="R1680" s="131" t="s">
        <v>12866</v>
      </c>
      <c r="S1680" s="137" t="s">
        <v>149</v>
      </c>
      <c r="T1680" s="136" t="s">
        <v>244</v>
      </c>
      <c r="U1680" s="211"/>
      <c r="V1680" s="211" t="s">
        <v>554</v>
      </c>
      <c r="W1680" s="133" t="str">
        <f>VLOOKUP(TRIM(X1680),X10:Y88,2,FALSE)</f>
        <v>Mirko</v>
      </c>
      <c r="X1680" s="11" t="str">
        <f t="shared" si="55"/>
        <v>6.5.6.1</v>
      </c>
      <c r="AA1680" s="1">
        <f t="shared" si="54"/>
        <v>17</v>
      </c>
    </row>
    <row r="1681" spans="1:27" ht="37.200000000000003" customHeight="1">
      <c r="A1681" s="119" t="s">
        <v>139</v>
      </c>
      <c r="B1681" s="134" t="s">
        <v>57</v>
      </c>
      <c r="C1681" s="122" t="s">
        <v>140</v>
      </c>
      <c r="D1681" s="122" t="s">
        <v>94</v>
      </c>
      <c r="E1681" s="123" t="s">
        <v>11834</v>
      </c>
      <c r="F1681" s="124" t="s">
        <v>175</v>
      </c>
      <c r="G1681" s="124" t="s">
        <v>142</v>
      </c>
      <c r="H1681" s="124" t="s">
        <v>10259</v>
      </c>
      <c r="I1681" s="210" t="s">
        <v>280</v>
      </c>
      <c r="J1681" s="129"/>
      <c r="K1681" s="128"/>
      <c r="L1681" s="129"/>
      <c r="M1681" s="128"/>
      <c r="N1681" s="127"/>
      <c r="O1681" s="127"/>
      <c r="P1681" s="127"/>
      <c r="Q1681" s="131" t="s">
        <v>11752</v>
      </c>
      <c r="R1681" s="131" t="s">
        <v>12244</v>
      </c>
      <c r="S1681" s="132" t="s">
        <v>12245</v>
      </c>
      <c r="T1681" s="136" t="s">
        <v>8887</v>
      </c>
      <c r="U1681" s="211"/>
      <c r="V1681" s="211"/>
      <c r="W1681" s="133" t="str">
        <f>VLOOKUP(TRIM(X1681),X10:Y88,2,FALSE)</f>
        <v>Frank</v>
      </c>
      <c r="X1681" s="11" t="str">
        <f t="shared" si="55"/>
        <v>6.5.1</v>
      </c>
      <c r="AA1681" s="1">
        <f t="shared" si="54"/>
        <v>6</v>
      </c>
    </row>
    <row r="1682" spans="1:27" ht="37.200000000000003" customHeight="1">
      <c r="A1682" s="119" t="s">
        <v>139</v>
      </c>
      <c r="B1682" s="134" t="s">
        <v>57</v>
      </c>
      <c r="C1682" s="122" t="s">
        <v>140</v>
      </c>
      <c r="D1682" s="122" t="s">
        <v>7208</v>
      </c>
      <c r="E1682" s="123" t="s">
        <v>11835</v>
      </c>
      <c r="F1682" s="124" t="s">
        <v>23</v>
      </c>
      <c r="G1682" s="124" t="s">
        <v>142</v>
      </c>
      <c r="H1682" s="124" t="s">
        <v>12191</v>
      </c>
      <c r="I1682" s="210" t="s">
        <v>308</v>
      </c>
      <c r="J1682" s="129" t="s">
        <v>742</v>
      </c>
      <c r="K1682" s="128">
        <v>21</v>
      </c>
      <c r="L1682" s="129" t="s">
        <v>68</v>
      </c>
      <c r="M1682" s="128" t="s">
        <v>186</v>
      </c>
      <c r="N1682" s="127" t="s">
        <v>444</v>
      </c>
      <c r="O1682" s="127" t="s">
        <v>164</v>
      </c>
      <c r="P1682" s="127" t="s">
        <v>178</v>
      </c>
      <c r="Q1682" s="131" t="s">
        <v>8666</v>
      </c>
      <c r="R1682" s="131" t="s">
        <v>12192</v>
      </c>
      <c r="S1682" s="132" t="s">
        <v>145</v>
      </c>
      <c r="T1682" s="136" t="s">
        <v>309</v>
      </c>
      <c r="U1682" s="211"/>
      <c r="V1682" s="211"/>
      <c r="W1682" s="133" t="str">
        <f>VLOOKUP(TRIM(X1682),X10:Y88,2,FALSE)</f>
        <v>Mirko</v>
      </c>
      <c r="X1682" s="11" t="str">
        <f t="shared" si="55"/>
        <v>6.5.6.1</v>
      </c>
      <c r="AA1682" s="1">
        <f t="shared" si="54"/>
        <v>11</v>
      </c>
    </row>
    <row r="1683" spans="1:27" ht="37.200000000000003" customHeight="1">
      <c r="A1683" s="119" t="s">
        <v>139</v>
      </c>
      <c r="B1683" s="134" t="s">
        <v>57</v>
      </c>
      <c r="C1683" s="122" t="s">
        <v>140</v>
      </c>
      <c r="D1683" s="122" t="s">
        <v>2384</v>
      </c>
      <c r="E1683" s="123" t="s">
        <v>11836</v>
      </c>
      <c r="F1683" s="124" t="s">
        <v>175</v>
      </c>
      <c r="G1683" s="124" t="s">
        <v>142</v>
      </c>
      <c r="H1683" s="124" t="s">
        <v>10478</v>
      </c>
      <c r="I1683" s="210" t="s">
        <v>280</v>
      </c>
      <c r="J1683" s="129"/>
      <c r="K1683" s="128"/>
      <c r="L1683" s="129"/>
      <c r="M1683" s="128"/>
      <c r="N1683" s="127"/>
      <c r="O1683" s="127" t="s">
        <v>164</v>
      </c>
      <c r="P1683" s="127"/>
      <c r="Q1683" s="131" t="s">
        <v>12193</v>
      </c>
      <c r="R1683" s="131" t="s">
        <v>12208</v>
      </c>
      <c r="S1683" s="132" t="s">
        <v>12209</v>
      </c>
      <c r="T1683" s="136" t="s">
        <v>266</v>
      </c>
      <c r="U1683" s="211"/>
      <c r="V1683" s="211"/>
      <c r="W1683" s="133" t="str">
        <f>VLOOKUP(TRIM(X1683),X10:Y88,2,FALSE)</f>
        <v>Frank</v>
      </c>
      <c r="X1683" s="11" t="str">
        <f t="shared" si="55"/>
        <v>6.18</v>
      </c>
      <c r="AA1683" s="1">
        <f t="shared" si="54"/>
        <v>6</v>
      </c>
    </row>
    <row r="1684" spans="1:27" ht="37.200000000000003" customHeight="1">
      <c r="A1684" s="119" t="s">
        <v>139</v>
      </c>
      <c r="B1684" s="134" t="s">
        <v>57</v>
      </c>
      <c r="C1684" s="122" t="s">
        <v>140</v>
      </c>
      <c r="D1684" s="122" t="s">
        <v>97</v>
      </c>
      <c r="E1684" s="123" t="s">
        <v>11837</v>
      </c>
      <c r="F1684" s="124" t="s">
        <v>23</v>
      </c>
      <c r="G1684" s="124" t="s">
        <v>142</v>
      </c>
      <c r="H1684" s="124" t="s">
        <v>12198</v>
      </c>
      <c r="I1684" s="210" t="s">
        <v>8506</v>
      </c>
      <c r="J1684" s="129" t="s">
        <v>169</v>
      </c>
      <c r="K1684" s="128">
        <v>89</v>
      </c>
      <c r="L1684" s="129" t="s">
        <v>70</v>
      </c>
      <c r="M1684" s="128" t="s">
        <v>206</v>
      </c>
      <c r="N1684" s="127" t="s">
        <v>444</v>
      </c>
      <c r="O1684" s="127" t="s">
        <v>164</v>
      </c>
      <c r="P1684" s="127" t="s">
        <v>178</v>
      </c>
      <c r="Q1684" s="131" t="s">
        <v>8651</v>
      </c>
      <c r="R1684" s="131" t="s">
        <v>12666</v>
      </c>
      <c r="S1684" s="132" t="s">
        <v>145</v>
      </c>
      <c r="T1684" s="136" t="s">
        <v>234</v>
      </c>
      <c r="U1684" s="211"/>
      <c r="V1684" s="211"/>
      <c r="W1684" s="133" t="str">
        <f>VLOOKUP(TRIM(X1684),X10:Y88,2,FALSE)</f>
        <v>Frank</v>
      </c>
      <c r="X1684" s="11" t="str">
        <f t="shared" si="55"/>
        <v>6.5.2</v>
      </c>
      <c r="AA1684" s="1">
        <f t="shared" si="54"/>
        <v>69</v>
      </c>
    </row>
    <row r="1685" spans="1:27" ht="37.200000000000003" customHeight="1">
      <c r="A1685" s="119" t="s">
        <v>139</v>
      </c>
      <c r="B1685" s="134" t="s">
        <v>57</v>
      </c>
      <c r="C1685" s="122" t="s">
        <v>140</v>
      </c>
      <c r="D1685" s="122" t="s">
        <v>103</v>
      </c>
      <c r="E1685" s="123" t="s">
        <v>11838</v>
      </c>
      <c r="F1685" s="124" t="s">
        <v>23</v>
      </c>
      <c r="G1685" s="124" t="s">
        <v>142</v>
      </c>
      <c r="H1685" s="124" t="s">
        <v>12203</v>
      </c>
      <c r="I1685" s="210" t="s">
        <v>661</v>
      </c>
      <c r="J1685" s="129" t="s">
        <v>169</v>
      </c>
      <c r="K1685" s="128">
        <v>134</v>
      </c>
      <c r="L1685" s="129" t="s">
        <v>74</v>
      </c>
      <c r="M1685" s="128" t="s">
        <v>186</v>
      </c>
      <c r="N1685" s="127" t="s">
        <v>444</v>
      </c>
      <c r="O1685" s="127" t="s">
        <v>164</v>
      </c>
      <c r="P1685" s="127" t="s">
        <v>178</v>
      </c>
      <c r="Q1685" s="131" t="s">
        <v>8784</v>
      </c>
      <c r="R1685" s="131" t="s">
        <v>12204</v>
      </c>
      <c r="S1685" s="132" t="s">
        <v>145</v>
      </c>
      <c r="T1685" s="136" t="s">
        <v>234</v>
      </c>
      <c r="U1685" s="211"/>
      <c r="V1685" s="211"/>
      <c r="W1685" s="133" t="str">
        <f>VLOOKUP(TRIM(X1685),X10:Y88,2,FALSE)</f>
        <v>Frank</v>
      </c>
      <c r="X1685" s="11" t="str">
        <f t="shared" si="55"/>
        <v>6.5.5</v>
      </c>
      <c r="AA1685" s="1">
        <f t="shared" si="54"/>
        <v>26</v>
      </c>
    </row>
    <row r="1686" spans="1:27" ht="37.200000000000003" customHeight="1">
      <c r="A1686" s="119" t="s">
        <v>139</v>
      </c>
      <c r="B1686" s="134" t="s">
        <v>57</v>
      </c>
      <c r="C1686" s="122" t="s">
        <v>140</v>
      </c>
      <c r="D1686" s="122" t="s">
        <v>114</v>
      </c>
      <c r="E1686" s="123" t="s">
        <v>11839</v>
      </c>
      <c r="F1686" s="124" t="s">
        <v>23</v>
      </c>
      <c r="G1686" s="124" t="s">
        <v>142</v>
      </c>
      <c r="H1686" s="124" t="s">
        <v>12206</v>
      </c>
      <c r="I1686" s="135" t="s">
        <v>12714</v>
      </c>
      <c r="J1686" s="129" t="s">
        <v>180</v>
      </c>
      <c r="K1686" s="128">
        <v>1</v>
      </c>
      <c r="L1686" s="129" t="s">
        <v>74</v>
      </c>
      <c r="M1686" s="128" t="s">
        <v>186</v>
      </c>
      <c r="N1686" s="127" t="s">
        <v>444</v>
      </c>
      <c r="O1686" s="127" t="s">
        <v>164</v>
      </c>
      <c r="P1686" s="127" t="s">
        <v>178</v>
      </c>
      <c r="Q1686" s="131" t="s">
        <v>8526</v>
      </c>
      <c r="R1686" s="131" t="s">
        <v>12207</v>
      </c>
      <c r="S1686" s="132" t="s">
        <v>145</v>
      </c>
      <c r="T1686" s="136" t="s">
        <v>219</v>
      </c>
      <c r="U1686" s="211"/>
      <c r="V1686" s="211"/>
      <c r="W1686" s="133" t="str">
        <f>VLOOKUP(TRIM(X1686),X10:Y88,2,FALSE)</f>
        <v>Frank</v>
      </c>
      <c r="X1686" s="11" t="str">
        <f t="shared" si="55"/>
        <v>6.5.11</v>
      </c>
      <c r="AA1686" s="1">
        <f t="shared" si="54"/>
        <v>55</v>
      </c>
    </row>
    <row r="1687" spans="1:27" ht="37.200000000000003" customHeight="1">
      <c r="A1687" s="119" t="s">
        <v>139</v>
      </c>
      <c r="B1687" s="134" t="s">
        <v>57</v>
      </c>
      <c r="C1687" s="122" t="s">
        <v>140</v>
      </c>
      <c r="D1687" s="122" t="s">
        <v>2384</v>
      </c>
      <c r="E1687" s="123" t="s">
        <v>11840</v>
      </c>
      <c r="F1687" s="124" t="s">
        <v>20</v>
      </c>
      <c r="G1687" s="124" t="s">
        <v>142</v>
      </c>
      <c r="H1687" s="124" t="s">
        <v>12634</v>
      </c>
      <c r="I1687" s="210" t="s">
        <v>280</v>
      </c>
      <c r="J1687" s="129"/>
      <c r="K1687" s="128"/>
      <c r="L1687" s="129"/>
      <c r="M1687" s="128"/>
      <c r="N1687" s="127"/>
      <c r="O1687" s="127" t="s">
        <v>164</v>
      </c>
      <c r="P1687" s="127"/>
      <c r="Q1687" s="131" t="s">
        <v>12193</v>
      </c>
      <c r="R1687" s="131" t="s">
        <v>12210</v>
      </c>
      <c r="S1687" s="132" t="s">
        <v>145</v>
      </c>
      <c r="T1687" s="136" t="s">
        <v>266</v>
      </c>
      <c r="U1687" s="211"/>
      <c r="V1687" s="211"/>
      <c r="W1687" s="133" t="str">
        <f>VLOOKUP(TRIM(X1687),X10:Y88,2,FALSE)</f>
        <v>Frank</v>
      </c>
      <c r="X1687" s="11" t="str">
        <f t="shared" si="55"/>
        <v>6.18</v>
      </c>
      <c r="AA1687" s="1">
        <f t="shared" si="54"/>
        <v>6</v>
      </c>
    </row>
    <row r="1688" spans="1:27" ht="37.200000000000003" customHeight="1">
      <c r="A1688" s="119" t="s">
        <v>139</v>
      </c>
      <c r="B1688" s="134" t="s">
        <v>57</v>
      </c>
      <c r="C1688" s="122" t="s">
        <v>140</v>
      </c>
      <c r="D1688" s="122" t="s">
        <v>123</v>
      </c>
      <c r="E1688" s="123" t="s">
        <v>11841</v>
      </c>
      <c r="F1688" s="124" t="s">
        <v>922</v>
      </c>
      <c r="G1688" s="124" t="s">
        <v>142</v>
      </c>
      <c r="H1688" s="124" t="s">
        <v>7914</v>
      </c>
      <c r="I1688" s="210" t="s">
        <v>192</v>
      </c>
      <c r="J1688" s="129"/>
      <c r="K1688" s="128"/>
      <c r="L1688" s="129"/>
      <c r="M1688" s="128"/>
      <c r="N1688" s="127"/>
      <c r="O1688" s="127" t="s">
        <v>672</v>
      </c>
      <c r="P1688" s="127" t="s">
        <v>660</v>
      </c>
      <c r="Q1688" s="131" t="s">
        <v>7915</v>
      </c>
      <c r="R1688" s="131" t="s">
        <v>12247</v>
      </c>
      <c r="S1688" s="132" t="s">
        <v>12248</v>
      </c>
      <c r="T1688" s="136" t="s">
        <v>7857</v>
      </c>
      <c r="U1688" s="211"/>
      <c r="V1688" s="211"/>
      <c r="W1688" s="133" t="str">
        <f>VLOOKUP(TRIM(X1688),X10:Y88,2,FALSE)</f>
        <v>Frank</v>
      </c>
      <c r="X1688" s="11" t="str">
        <f t="shared" si="55"/>
        <v>7.1</v>
      </c>
      <c r="AA1688" s="1">
        <f t="shared" si="54"/>
        <v>6</v>
      </c>
    </row>
    <row r="1689" spans="1:27" ht="37.200000000000003" customHeight="1">
      <c r="A1689" s="119" t="s">
        <v>139</v>
      </c>
      <c r="B1689" s="134" t="s">
        <v>57</v>
      </c>
      <c r="C1689" s="122" t="s">
        <v>140</v>
      </c>
      <c r="D1689" s="122" t="s">
        <v>89</v>
      </c>
      <c r="E1689" s="123" t="s">
        <v>11842</v>
      </c>
      <c r="F1689" s="124" t="s">
        <v>23</v>
      </c>
      <c r="G1689" s="124" t="s">
        <v>142</v>
      </c>
      <c r="H1689" s="124" t="s">
        <v>12218</v>
      </c>
      <c r="I1689" s="210" t="s">
        <v>214</v>
      </c>
      <c r="J1689" s="129" t="s">
        <v>196</v>
      </c>
      <c r="K1689" s="128">
        <v>384</v>
      </c>
      <c r="L1689" s="129" t="s">
        <v>74</v>
      </c>
      <c r="M1689" s="128" t="s">
        <v>186</v>
      </c>
      <c r="N1689" s="127" t="s">
        <v>2831</v>
      </c>
      <c r="O1689" s="127" t="s">
        <v>164</v>
      </c>
      <c r="P1689" s="127" t="s">
        <v>443</v>
      </c>
      <c r="Q1689" s="131" t="s">
        <v>8738</v>
      </c>
      <c r="R1689" s="131" t="s">
        <v>12219</v>
      </c>
      <c r="S1689" s="132" t="s">
        <v>145</v>
      </c>
      <c r="T1689" s="136" t="s">
        <v>215</v>
      </c>
      <c r="U1689" s="211"/>
      <c r="V1689" s="211"/>
      <c r="W1689" s="133" t="str">
        <f>VLOOKUP(TRIM(X1689),X10:Y88,2,FALSE)</f>
        <v>Puneet</v>
      </c>
      <c r="X1689" s="11" t="str">
        <f t="shared" si="55"/>
        <v>6.1</v>
      </c>
      <c r="AA1689" s="1">
        <f t="shared" ref="AA1689:AA1720" si="56">LEN(I1689)</f>
        <v>8</v>
      </c>
    </row>
    <row r="1690" spans="1:27" ht="37.200000000000003" customHeight="1">
      <c r="A1690" s="119" t="s">
        <v>139</v>
      </c>
      <c r="B1690" s="134" t="s">
        <v>57</v>
      </c>
      <c r="C1690" s="122" t="s">
        <v>140</v>
      </c>
      <c r="D1690" s="122" t="s">
        <v>7208</v>
      </c>
      <c r="E1690" s="123" t="s">
        <v>11843</v>
      </c>
      <c r="F1690" s="124" t="s">
        <v>23</v>
      </c>
      <c r="G1690" s="124" t="s">
        <v>142</v>
      </c>
      <c r="H1690" s="124" t="s">
        <v>12872</v>
      </c>
      <c r="I1690" s="210" t="s">
        <v>661</v>
      </c>
      <c r="J1690" s="129" t="s">
        <v>180</v>
      </c>
      <c r="K1690" s="128">
        <v>125</v>
      </c>
      <c r="L1690" s="129" t="s">
        <v>63</v>
      </c>
      <c r="M1690" s="128" t="s">
        <v>206</v>
      </c>
      <c r="N1690" s="127" t="s">
        <v>444</v>
      </c>
      <c r="O1690" s="127" t="s">
        <v>164</v>
      </c>
      <c r="P1690" s="127" t="s">
        <v>178</v>
      </c>
      <c r="Q1690" s="131" t="s">
        <v>8672</v>
      </c>
      <c r="R1690" s="131" t="s">
        <v>12873</v>
      </c>
      <c r="S1690" s="132" t="s">
        <v>7726</v>
      </c>
      <c r="T1690" s="136" t="s">
        <v>311</v>
      </c>
      <c r="U1690" s="211"/>
      <c r="V1690" s="211" t="s">
        <v>554</v>
      </c>
      <c r="W1690" s="133" t="str">
        <f>VLOOKUP(TRIM(X1690),X10:Y88,2,FALSE)</f>
        <v>Mirko</v>
      </c>
      <c r="X1690" s="11" t="str">
        <f t="shared" si="55"/>
        <v>6.5.6.1</v>
      </c>
      <c r="AA1690" s="1">
        <f t="shared" si="56"/>
        <v>26</v>
      </c>
    </row>
    <row r="1691" spans="1:27" ht="37.200000000000003" customHeight="1">
      <c r="A1691" s="119" t="s">
        <v>139</v>
      </c>
      <c r="B1691" s="134" t="s">
        <v>57</v>
      </c>
      <c r="C1691" s="122" t="s">
        <v>140</v>
      </c>
      <c r="D1691" s="122" t="s">
        <v>92</v>
      </c>
      <c r="E1691" s="123" t="s">
        <v>11844</v>
      </c>
      <c r="F1691" s="124" t="s">
        <v>175</v>
      </c>
      <c r="G1691" s="124" t="s">
        <v>142</v>
      </c>
      <c r="H1691" s="124" t="s">
        <v>12225</v>
      </c>
      <c r="I1691" s="210" t="s">
        <v>280</v>
      </c>
      <c r="J1691" s="129"/>
      <c r="K1691" s="128"/>
      <c r="L1691" s="129"/>
      <c r="M1691" s="128"/>
      <c r="N1691" s="127"/>
      <c r="O1691" s="127" t="s">
        <v>164</v>
      </c>
      <c r="P1691" s="127"/>
      <c r="Q1691" s="131" t="s">
        <v>12226</v>
      </c>
      <c r="R1691" s="131" t="s">
        <v>12877</v>
      </c>
      <c r="S1691" s="132" t="s">
        <v>7726</v>
      </c>
      <c r="T1691" s="136" t="s">
        <v>223</v>
      </c>
      <c r="U1691" s="211"/>
      <c r="V1691" s="211" t="s">
        <v>554</v>
      </c>
      <c r="W1691" s="133" t="str">
        <f>VLOOKUP(TRIM(X1691),X10:Y88,2,FALSE)</f>
        <v>Krisztian</v>
      </c>
      <c r="X1691" s="11" t="str">
        <f t="shared" si="55"/>
        <v>6.4</v>
      </c>
      <c r="AA1691" s="1">
        <f t="shared" si="56"/>
        <v>6</v>
      </c>
    </row>
    <row r="1692" spans="1:27" ht="37.200000000000003" customHeight="1">
      <c r="A1692" s="119" t="s">
        <v>139</v>
      </c>
      <c r="B1692" s="134" t="s">
        <v>57</v>
      </c>
      <c r="C1692" s="122" t="s">
        <v>140</v>
      </c>
      <c r="D1692" s="122" t="s">
        <v>7209</v>
      </c>
      <c r="E1692" s="123" t="s">
        <v>11845</v>
      </c>
      <c r="F1692" s="124" t="s">
        <v>23</v>
      </c>
      <c r="G1692" s="124" t="s">
        <v>142</v>
      </c>
      <c r="H1692" s="124" t="s">
        <v>12232</v>
      </c>
      <c r="I1692" s="210" t="s">
        <v>661</v>
      </c>
      <c r="J1692" s="129" t="s">
        <v>169</v>
      </c>
      <c r="K1692" s="128">
        <v>67</v>
      </c>
      <c r="L1692" s="129" t="s">
        <v>68</v>
      </c>
      <c r="M1692" s="128" t="s">
        <v>186</v>
      </c>
      <c r="N1692" s="127" t="s">
        <v>444</v>
      </c>
      <c r="O1692" s="127" t="s">
        <v>164</v>
      </c>
      <c r="P1692" s="127" t="s">
        <v>178</v>
      </c>
      <c r="Q1692" s="131" t="s">
        <v>8615</v>
      </c>
      <c r="R1692" s="131" t="s">
        <v>12874</v>
      </c>
      <c r="S1692" s="137" t="s">
        <v>149</v>
      </c>
      <c r="T1692" s="136" t="s">
        <v>219</v>
      </c>
      <c r="U1692" s="211"/>
      <c r="V1692" s="211" t="s">
        <v>554</v>
      </c>
      <c r="W1692" s="133" t="str">
        <f>VLOOKUP(TRIM(X1692),X10:Y88,2,FALSE)</f>
        <v>Krisztian</v>
      </c>
      <c r="X1692" s="11" t="str">
        <f t="shared" si="55"/>
        <v>6.5.6.2</v>
      </c>
      <c r="AA1692" s="1">
        <f t="shared" si="56"/>
        <v>26</v>
      </c>
    </row>
    <row r="1693" spans="1:27" ht="37.200000000000003" customHeight="1">
      <c r="A1693" s="119" t="s">
        <v>139</v>
      </c>
      <c r="B1693" s="134" t="s">
        <v>57</v>
      </c>
      <c r="C1693" s="122" t="s">
        <v>140</v>
      </c>
      <c r="D1693" s="122" t="s">
        <v>7209</v>
      </c>
      <c r="E1693" s="123" t="s">
        <v>11846</v>
      </c>
      <c r="F1693" s="124" t="s">
        <v>23</v>
      </c>
      <c r="G1693" s="124" t="s">
        <v>142</v>
      </c>
      <c r="H1693" s="124" t="s">
        <v>12235</v>
      </c>
      <c r="I1693" s="210" t="s">
        <v>661</v>
      </c>
      <c r="J1693" s="129" t="s">
        <v>742</v>
      </c>
      <c r="K1693" s="128">
        <v>2</v>
      </c>
      <c r="L1693" s="129" t="s">
        <v>68</v>
      </c>
      <c r="M1693" s="128" t="s">
        <v>186</v>
      </c>
      <c r="N1693" s="127" t="s">
        <v>444</v>
      </c>
      <c r="O1693" s="127" t="s">
        <v>164</v>
      </c>
      <c r="P1693" s="127" t="s">
        <v>178</v>
      </c>
      <c r="Q1693" s="131" t="s">
        <v>8558</v>
      </c>
      <c r="R1693" s="131" t="s">
        <v>12236</v>
      </c>
      <c r="S1693" s="132" t="s">
        <v>145</v>
      </c>
      <c r="T1693" s="136" t="s">
        <v>219</v>
      </c>
      <c r="U1693" s="211"/>
      <c r="V1693" s="211"/>
      <c r="W1693" s="133" t="str">
        <f>VLOOKUP(TRIM(X1693),X10:Y88,2,FALSE)</f>
        <v>Krisztian</v>
      </c>
      <c r="X1693" s="11" t="str">
        <f t="shared" si="55"/>
        <v>6.5.6.2</v>
      </c>
      <c r="AA1693" s="1">
        <f t="shared" si="56"/>
        <v>26</v>
      </c>
    </row>
    <row r="1694" spans="1:27" ht="37.200000000000003" customHeight="1">
      <c r="A1694" s="119" t="s">
        <v>139</v>
      </c>
      <c r="B1694" s="134" t="s">
        <v>57</v>
      </c>
      <c r="C1694" s="122" t="s">
        <v>140</v>
      </c>
      <c r="D1694" s="122" t="s">
        <v>7209</v>
      </c>
      <c r="E1694" s="123" t="s">
        <v>11847</v>
      </c>
      <c r="F1694" s="124" t="s">
        <v>175</v>
      </c>
      <c r="G1694" s="124" t="s">
        <v>142</v>
      </c>
      <c r="H1694" s="124" t="s">
        <v>3968</v>
      </c>
      <c r="I1694" s="210" t="s">
        <v>280</v>
      </c>
      <c r="J1694" s="129"/>
      <c r="K1694" s="128"/>
      <c r="L1694" s="129"/>
      <c r="M1694" s="128"/>
      <c r="N1694" s="127"/>
      <c r="O1694" s="127" t="s">
        <v>164</v>
      </c>
      <c r="P1694" s="127" t="s">
        <v>178</v>
      </c>
      <c r="Q1694" s="131" t="s">
        <v>12667</v>
      </c>
      <c r="R1694" s="131" t="s">
        <v>12875</v>
      </c>
      <c r="S1694" s="132" t="s">
        <v>7726</v>
      </c>
      <c r="T1694" s="136" t="s">
        <v>5124</v>
      </c>
      <c r="U1694" s="211"/>
      <c r="V1694" s="211" t="s">
        <v>554</v>
      </c>
      <c r="W1694" s="133" t="str">
        <f>VLOOKUP(TRIM(X1694),X10:Y88,2,FALSE)</f>
        <v>Krisztian</v>
      </c>
      <c r="X1694" s="11" t="str">
        <f t="shared" ref="X1694:X1720" si="57">IF(ISNONTEXT(D1694),"" &amp; D1694 &amp;"",T(D1694))</f>
        <v>6.5.6.2</v>
      </c>
      <c r="AA1694" s="1">
        <f t="shared" si="56"/>
        <v>6</v>
      </c>
    </row>
    <row r="1695" spans="1:27" ht="37.200000000000003" customHeight="1">
      <c r="A1695" s="119" t="s">
        <v>139</v>
      </c>
      <c r="B1695" s="134" t="s">
        <v>57</v>
      </c>
      <c r="C1695" s="122" t="s">
        <v>140</v>
      </c>
      <c r="D1695" s="122" t="s">
        <v>7209</v>
      </c>
      <c r="E1695" s="123" t="s">
        <v>11848</v>
      </c>
      <c r="F1695" s="124" t="s">
        <v>24</v>
      </c>
      <c r="G1695" s="124" t="s">
        <v>142</v>
      </c>
      <c r="H1695" s="124" t="s">
        <v>12819</v>
      </c>
      <c r="I1695" s="210" t="s">
        <v>12731</v>
      </c>
      <c r="J1695" s="129" t="s">
        <v>180</v>
      </c>
      <c r="K1695" s="128">
        <v>106</v>
      </c>
      <c r="L1695" s="129" t="s">
        <v>87</v>
      </c>
      <c r="M1695" s="128" t="s">
        <v>186</v>
      </c>
      <c r="N1695" s="127" t="s">
        <v>444</v>
      </c>
      <c r="O1695" s="127" t="s">
        <v>164</v>
      </c>
      <c r="P1695" s="127" t="s">
        <v>178</v>
      </c>
      <c r="Q1695" s="131" t="s">
        <v>8627</v>
      </c>
      <c r="R1695" s="131" t="s">
        <v>12250</v>
      </c>
      <c r="S1695" s="132" t="s">
        <v>12251</v>
      </c>
      <c r="T1695" s="136" t="s">
        <v>219</v>
      </c>
      <c r="U1695" s="211"/>
      <c r="V1695" s="211"/>
      <c r="W1695" s="133" t="str">
        <f>VLOOKUP(TRIM(X1695),X10:Y88,2,FALSE)</f>
        <v>Krisztian</v>
      </c>
      <c r="X1695" s="11" t="str">
        <f t="shared" si="57"/>
        <v>6.5.6.2</v>
      </c>
      <c r="AA1695" s="1">
        <f t="shared" si="56"/>
        <v>44</v>
      </c>
    </row>
    <row r="1696" spans="1:27" ht="37.200000000000003" customHeight="1">
      <c r="A1696" s="119" t="s">
        <v>139</v>
      </c>
      <c r="B1696" s="134" t="s">
        <v>57</v>
      </c>
      <c r="C1696" s="122" t="s">
        <v>140</v>
      </c>
      <c r="D1696" s="122" t="s">
        <v>112</v>
      </c>
      <c r="E1696" s="123" t="s">
        <v>11849</v>
      </c>
      <c r="F1696" s="124" t="s">
        <v>20</v>
      </c>
      <c r="G1696" s="124" t="s">
        <v>142</v>
      </c>
      <c r="H1696" s="124" t="s">
        <v>12637</v>
      </c>
      <c r="I1696" s="210" t="s">
        <v>280</v>
      </c>
      <c r="J1696" s="127"/>
      <c r="K1696" s="212"/>
      <c r="L1696" s="127"/>
      <c r="M1696" s="212"/>
      <c r="N1696" s="127"/>
      <c r="O1696" s="127" t="s">
        <v>164</v>
      </c>
      <c r="P1696" s="127" t="s">
        <v>178</v>
      </c>
      <c r="Q1696" s="131" t="s">
        <v>304</v>
      </c>
      <c r="R1696" s="131" t="s">
        <v>12243</v>
      </c>
      <c r="S1696" s="132" t="s">
        <v>145</v>
      </c>
      <c r="T1696" s="136" t="s">
        <v>243</v>
      </c>
      <c r="U1696" s="211"/>
      <c r="V1696" s="211"/>
      <c r="W1696" s="133" t="str">
        <f>VLOOKUP(TRIM(X1696),X10:Y88,2,FALSE)</f>
        <v>Krisztian</v>
      </c>
      <c r="X1696" s="11" t="str">
        <f t="shared" si="57"/>
        <v>6.5.10</v>
      </c>
      <c r="AA1696" s="1">
        <f t="shared" si="56"/>
        <v>6</v>
      </c>
    </row>
    <row r="1697" spans="1:27" ht="37.200000000000003" customHeight="1">
      <c r="A1697" s="119" t="s">
        <v>139</v>
      </c>
      <c r="B1697" s="134" t="s">
        <v>57</v>
      </c>
      <c r="C1697" s="122" t="s">
        <v>140</v>
      </c>
      <c r="D1697" s="122" t="s">
        <v>94</v>
      </c>
      <c r="E1697" s="123" t="s">
        <v>11850</v>
      </c>
      <c r="F1697" s="124" t="s">
        <v>20</v>
      </c>
      <c r="G1697" s="124" t="s">
        <v>142</v>
      </c>
      <c r="H1697" s="124" t="s">
        <v>10259</v>
      </c>
      <c r="I1697" s="210" t="s">
        <v>280</v>
      </c>
      <c r="J1697" s="129"/>
      <c r="K1697" s="128"/>
      <c r="L1697" s="129"/>
      <c r="M1697" s="128"/>
      <c r="N1697" s="127"/>
      <c r="O1697" s="127"/>
      <c r="P1697" s="127"/>
      <c r="Q1697" s="131" t="s">
        <v>11752</v>
      </c>
      <c r="R1697" s="131" t="s">
        <v>12246</v>
      </c>
      <c r="S1697" s="132" t="s">
        <v>145</v>
      </c>
      <c r="T1697" s="136" t="s">
        <v>8887</v>
      </c>
      <c r="U1697" s="211"/>
      <c r="V1697" s="211"/>
      <c r="W1697" s="133" t="str">
        <f>VLOOKUP(TRIM(X1697),X10:Y88,2,FALSE)</f>
        <v>Frank</v>
      </c>
      <c r="X1697" s="11" t="str">
        <f t="shared" si="57"/>
        <v>6.5.1</v>
      </c>
      <c r="AA1697" s="1">
        <f t="shared" si="56"/>
        <v>6</v>
      </c>
    </row>
    <row r="1698" spans="1:27" ht="37.200000000000003" customHeight="1">
      <c r="A1698" s="119" t="s">
        <v>139</v>
      </c>
      <c r="B1698" s="134" t="s">
        <v>57</v>
      </c>
      <c r="C1698" s="122" t="s">
        <v>140</v>
      </c>
      <c r="D1698" s="122" t="s">
        <v>123</v>
      </c>
      <c r="E1698" s="123" t="s">
        <v>11851</v>
      </c>
      <c r="F1698" s="124" t="s">
        <v>922</v>
      </c>
      <c r="G1698" s="124" t="s">
        <v>142</v>
      </c>
      <c r="H1698" s="124" t="s">
        <v>7914</v>
      </c>
      <c r="I1698" s="210" t="s">
        <v>192</v>
      </c>
      <c r="J1698" s="129"/>
      <c r="K1698" s="128"/>
      <c r="L1698" s="129"/>
      <c r="M1698" s="128"/>
      <c r="N1698" s="127"/>
      <c r="O1698" s="127" t="s">
        <v>672</v>
      </c>
      <c r="P1698" s="127" t="s">
        <v>660</v>
      </c>
      <c r="Q1698" s="131" t="s">
        <v>7915</v>
      </c>
      <c r="R1698" s="131" t="s">
        <v>12249</v>
      </c>
      <c r="S1698" s="132" t="s">
        <v>145</v>
      </c>
      <c r="T1698" s="136" t="s">
        <v>7857</v>
      </c>
      <c r="U1698" s="211"/>
      <c r="V1698" s="211"/>
      <c r="W1698" s="133" t="str">
        <f>VLOOKUP(TRIM(X1698),X10:Y88,2,FALSE)</f>
        <v>Frank</v>
      </c>
      <c r="X1698" s="11" t="str">
        <f t="shared" si="57"/>
        <v>7.1</v>
      </c>
      <c r="AA1698" s="1">
        <f t="shared" si="56"/>
        <v>6</v>
      </c>
    </row>
    <row r="1699" spans="1:27" ht="37.200000000000003" customHeight="1">
      <c r="A1699" s="119" t="s">
        <v>139</v>
      </c>
      <c r="B1699" s="134" t="s">
        <v>57</v>
      </c>
      <c r="C1699" s="122" t="s">
        <v>140</v>
      </c>
      <c r="D1699" s="122" t="s">
        <v>7209</v>
      </c>
      <c r="E1699" s="123" t="s">
        <v>11915</v>
      </c>
      <c r="F1699" s="124" t="s">
        <v>23</v>
      </c>
      <c r="G1699" s="124" t="s">
        <v>142</v>
      </c>
      <c r="H1699" s="124" t="s">
        <v>12820</v>
      </c>
      <c r="I1699" s="210" t="s">
        <v>12731</v>
      </c>
      <c r="J1699" s="129" t="s">
        <v>180</v>
      </c>
      <c r="K1699" s="128">
        <v>106</v>
      </c>
      <c r="L1699" s="129" t="s">
        <v>121</v>
      </c>
      <c r="M1699" s="128" t="s">
        <v>186</v>
      </c>
      <c r="N1699" s="127" t="s">
        <v>444</v>
      </c>
      <c r="O1699" s="127" t="s">
        <v>164</v>
      </c>
      <c r="P1699" s="127" t="s">
        <v>178</v>
      </c>
      <c r="Q1699" s="131" t="s">
        <v>8627</v>
      </c>
      <c r="R1699" s="131" t="s">
        <v>12252</v>
      </c>
      <c r="S1699" s="132" t="s">
        <v>145</v>
      </c>
      <c r="T1699" s="136" t="s">
        <v>219</v>
      </c>
      <c r="U1699" s="211"/>
      <c r="V1699" s="211"/>
      <c r="W1699" s="133" t="str">
        <f>VLOOKUP(TRIM(X1699),X10:Y88,2,FALSE)</f>
        <v>Krisztian</v>
      </c>
      <c r="X1699" s="11" t="str">
        <f t="shared" si="57"/>
        <v>6.5.6.2</v>
      </c>
      <c r="AA1699" s="1">
        <f t="shared" si="56"/>
        <v>44</v>
      </c>
    </row>
    <row r="1700" spans="1:27" ht="37.200000000000003" customHeight="1">
      <c r="A1700" s="119" t="s">
        <v>139</v>
      </c>
      <c r="B1700" s="134" t="s">
        <v>57</v>
      </c>
      <c r="C1700" s="122" t="s">
        <v>140</v>
      </c>
      <c r="D1700" s="122" t="s">
        <v>94</v>
      </c>
      <c r="E1700" s="123" t="s">
        <v>11916</v>
      </c>
      <c r="F1700" s="124" t="s">
        <v>23</v>
      </c>
      <c r="G1700" s="124" t="s">
        <v>142</v>
      </c>
      <c r="H1700" s="124" t="s">
        <v>9402</v>
      </c>
      <c r="I1700" s="210" t="s">
        <v>291</v>
      </c>
      <c r="J1700" s="129" t="s">
        <v>169</v>
      </c>
      <c r="K1700" s="128">
        <v>7</v>
      </c>
      <c r="L1700" s="129" t="s">
        <v>60</v>
      </c>
      <c r="M1700" s="128" t="s">
        <v>186</v>
      </c>
      <c r="N1700" s="127" t="s">
        <v>444</v>
      </c>
      <c r="O1700" s="127" t="s">
        <v>164</v>
      </c>
      <c r="P1700" s="127" t="s">
        <v>178</v>
      </c>
      <c r="Q1700" s="131" t="s">
        <v>8531</v>
      </c>
      <c r="R1700" s="131" t="s">
        <v>12940</v>
      </c>
      <c r="S1700" s="144" t="s">
        <v>145</v>
      </c>
      <c r="T1700" s="136" t="s">
        <v>290</v>
      </c>
      <c r="U1700" s="211"/>
      <c r="V1700" s="211" t="s">
        <v>554</v>
      </c>
      <c r="W1700" s="133" t="str">
        <f>VLOOKUP(TRIM(X1700),X10:Y88,2,FALSE)</f>
        <v>Frank</v>
      </c>
      <c r="X1700" s="11" t="str">
        <f t="shared" si="57"/>
        <v>6.5.1</v>
      </c>
      <c r="AA1700" s="1">
        <f t="shared" si="56"/>
        <v>13</v>
      </c>
    </row>
    <row r="1701" spans="1:27" ht="37.200000000000003" customHeight="1">
      <c r="A1701" s="119" t="s">
        <v>139</v>
      </c>
      <c r="B1701" s="134" t="s">
        <v>57</v>
      </c>
      <c r="C1701" s="122" t="s">
        <v>140</v>
      </c>
      <c r="D1701" s="122" t="s">
        <v>100</v>
      </c>
      <c r="E1701" s="123" t="s">
        <v>11917</v>
      </c>
      <c r="F1701" s="124" t="s">
        <v>20</v>
      </c>
      <c r="G1701" s="124" t="s">
        <v>142</v>
      </c>
      <c r="H1701" s="124" t="s">
        <v>12908</v>
      </c>
      <c r="I1701" s="210" t="s">
        <v>280</v>
      </c>
      <c r="J1701" s="129"/>
      <c r="K1701" s="128"/>
      <c r="L1701" s="129"/>
      <c r="M1701" s="128"/>
      <c r="N1701" s="127"/>
      <c r="O1701" s="127" t="s">
        <v>164</v>
      </c>
      <c r="P1701" s="127"/>
      <c r="Q1701" s="131" t="s">
        <v>12949</v>
      </c>
      <c r="R1701" s="131" t="s">
        <v>12938</v>
      </c>
      <c r="S1701" s="144" t="s">
        <v>145</v>
      </c>
      <c r="T1701" s="136" t="s">
        <v>442</v>
      </c>
      <c r="U1701" s="211"/>
      <c r="V1701" s="211" t="s">
        <v>554</v>
      </c>
      <c r="W1701" s="133" t="str">
        <f>VLOOKUP(TRIM(X1701),X10:Y88,2,FALSE)</f>
        <v>Frank</v>
      </c>
      <c r="X1701" s="11" t="str">
        <f t="shared" si="57"/>
        <v>6.5.4</v>
      </c>
      <c r="AA1701" s="1">
        <f t="shared" si="56"/>
        <v>6</v>
      </c>
    </row>
    <row r="1702" spans="1:27" ht="37.200000000000003" customHeight="1">
      <c r="A1702" s="119" t="s">
        <v>139</v>
      </c>
      <c r="B1702" s="134" t="s">
        <v>57</v>
      </c>
      <c r="C1702" s="122" t="s">
        <v>140</v>
      </c>
      <c r="D1702" s="122" t="s">
        <v>7208</v>
      </c>
      <c r="E1702" s="123" t="s">
        <v>11918</v>
      </c>
      <c r="F1702" s="124" t="s">
        <v>23</v>
      </c>
      <c r="G1702" s="124" t="s">
        <v>142</v>
      </c>
      <c r="H1702" s="124" t="s">
        <v>9742</v>
      </c>
      <c r="I1702" s="210" t="s">
        <v>661</v>
      </c>
      <c r="J1702" s="129" t="s">
        <v>180</v>
      </c>
      <c r="K1702" s="128">
        <v>125</v>
      </c>
      <c r="L1702" s="129" t="s">
        <v>68</v>
      </c>
      <c r="M1702" s="128" t="s">
        <v>206</v>
      </c>
      <c r="N1702" s="127" t="s">
        <v>444</v>
      </c>
      <c r="O1702" s="127" t="s">
        <v>164</v>
      </c>
      <c r="P1702" s="127" t="s">
        <v>178</v>
      </c>
      <c r="Q1702" s="131" t="s">
        <v>8672</v>
      </c>
      <c r="R1702" s="131" t="s">
        <v>12939</v>
      </c>
      <c r="S1702" s="144" t="s">
        <v>145</v>
      </c>
      <c r="T1702" s="136" t="s">
        <v>311</v>
      </c>
      <c r="U1702" s="211"/>
      <c r="V1702" s="211" t="s">
        <v>554</v>
      </c>
      <c r="W1702" s="133" t="str">
        <f>VLOOKUP(TRIM(X1702),X10:Y88,2,FALSE)</f>
        <v>Mirko</v>
      </c>
      <c r="X1702" s="11" t="str">
        <f t="shared" si="57"/>
        <v>6.5.6.1</v>
      </c>
      <c r="AA1702" s="1">
        <f t="shared" si="56"/>
        <v>26</v>
      </c>
    </row>
    <row r="1703" spans="1:27" ht="37.200000000000003" customHeight="1">
      <c r="A1703" s="119" t="s">
        <v>139</v>
      </c>
      <c r="B1703" s="134" t="s">
        <v>57</v>
      </c>
      <c r="C1703" s="122" t="s">
        <v>140</v>
      </c>
      <c r="D1703" s="122" t="s">
        <v>7209</v>
      </c>
      <c r="E1703" s="123" t="s">
        <v>11919</v>
      </c>
      <c r="F1703" s="124" t="s">
        <v>20</v>
      </c>
      <c r="G1703" s="124" t="s">
        <v>142</v>
      </c>
      <c r="H1703" s="124" t="s">
        <v>12909</v>
      </c>
      <c r="I1703" s="210" t="s">
        <v>280</v>
      </c>
      <c r="J1703" s="129"/>
      <c r="K1703" s="128"/>
      <c r="L1703" s="129"/>
      <c r="M1703" s="128"/>
      <c r="N1703" s="127"/>
      <c r="O1703" s="127" t="s">
        <v>164</v>
      </c>
      <c r="P1703" s="127" t="s">
        <v>178</v>
      </c>
      <c r="Q1703" s="131" t="s">
        <v>12910</v>
      </c>
      <c r="R1703" s="131" t="s">
        <v>12941</v>
      </c>
      <c r="S1703" s="144" t="s">
        <v>145</v>
      </c>
      <c r="T1703" s="136" t="s">
        <v>5124</v>
      </c>
      <c r="U1703" s="211"/>
      <c r="V1703" s="211" t="s">
        <v>554</v>
      </c>
      <c r="W1703" s="133" t="str">
        <f>VLOOKUP(TRIM(X1703),X10:Y88,2,FALSE)</f>
        <v>Krisztian</v>
      </c>
      <c r="X1703" s="11" t="str">
        <f t="shared" si="57"/>
        <v>6.5.6.2</v>
      </c>
      <c r="AA1703" s="1">
        <f t="shared" si="56"/>
        <v>6</v>
      </c>
    </row>
    <row r="1704" spans="1:27" ht="37.200000000000003" customHeight="1">
      <c r="A1704" s="119" t="s">
        <v>139</v>
      </c>
      <c r="B1704" s="134" t="s">
        <v>57</v>
      </c>
      <c r="C1704" s="122" t="s">
        <v>140</v>
      </c>
      <c r="D1704" s="122" t="s">
        <v>92</v>
      </c>
      <c r="E1704" s="123" t="s">
        <v>11920</v>
      </c>
      <c r="F1704" s="124" t="s">
        <v>20</v>
      </c>
      <c r="G1704" s="124" t="s">
        <v>142</v>
      </c>
      <c r="H1704" s="124" t="s">
        <v>12911</v>
      </c>
      <c r="I1704" s="210" t="s">
        <v>280</v>
      </c>
      <c r="J1704" s="129"/>
      <c r="K1704" s="128"/>
      <c r="L1704" s="129"/>
      <c r="M1704" s="128"/>
      <c r="N1704" s="127"/>
      <c r="O1704" s="127" t="s">
        <v>164</v>
      </c>
      <c r="P1704" s="127" t="s">
        <v>51</v>
      </c>
      <c r="Q1704" s="131" t="s">
        <v>12193</v>
      </c>
      <c r="R1704" s="131" t="s">
        <v>12942</v>
      </c>
      <c r="S1704" s="144" t="s">
        <v>145</v>
      </c>
      <c r="T1704" s="136" t="s">
        <v>223</v>
      </c>
      <c r="U1704" s="211"/>
      <c r="V1704" s="211" t="s">
        <v>554</v>
      </c>
      <c r="W1704" s="133" t="str">
        <f>VLOOKUP(TRIM(X1704),X10:Y88,2,FALSE)</f>
        <v>Krisztian</v>
      </c>
      <c r="X1704" s="11" t="str">
        <f t="shared" si="57"/>
        <v>6.4</v>
      </c>
      <c r="AA1704" s="1">
        <f t="shared" si="56"/>
        <v>6</v>
      </c>
    </row>
    <row r="1705" spans="1:27" ht="37.200000000000003" customHeight="1">
      <c r="A1705" s="119" t="s">
        <v>139</v>
      </c>
      <c r="B1705" s="134" t="s">
        <v>57</v>
      </c>
      <c r="C1705" s="122" t="s">
        <v>140</v>
      </c>
      <c r="D1705" s="122" t="s">
        <v>116</v>
      </c>
      <c r="E1705" s="123" t="s">
        <v>11921</v>
      </c>
      <c r="F1705" s="124" t="s">
        <v>21</v>
      </c>
      <c r="G1705" s="124" t="s">
        <v>142</v>
      </c>
      <c r="H1705" s="124" t="s">
        <v>12912</v>
      </c>
      <c r="I1705" s="210" t="s">
        <v>8035</v>
      </c>
      <c r="J1705" s="129" t="s">
        <v>627</v>
      </c>
      <c r="K1705" s="128"/>
      <c r="L1705" s="129"/>
      <c r="M1705" s="128"/>
      <c r="N1705" s="127" t="s">
        <v>7438</v>
      </c>
      <c r="O1705" s="127" t="s">
        <v>672</v>
      </c>
      <c r="P1705" s="127" t="s">
        <v>628</v>
      </c>
      <c r="Q1705" s="131" t="s">
        <v>8036</v>
      </c>
      <c r="R1705" s="131" t="s">
        <v>12943</v>
      </c>
      <c r="S1705" s="144" t="s">
        <v>145</v>
      </c>
      <c r="T1705" s="136" t="s">
        <v>218</v>
      </c>
      <c r="U1705" s="211"/>
      <c r="V1705" s="211" t="s">
        <v>554</v>
      </c>
      <c r="W1705" s="133" t="str">
        <f>VLOOKUP(TRIM(X1705),X10:Y88,2,FALSE)</f>
        <v>LaeYoung</v>
      </c>
      <c r="X1705" s="11" t="str">
        <f t="shared" si="57"/>
        <v>6.6</v>
      </c>
      <c r="AA1705" s="1">
        <f t="shared" si="56"/>
        <v>21</v>
      </c>
    </row>
    <row r="1706" spans="1:27" ht="37.200000000000003" customHeight="1">
      <c r="A1706" s="119" t="s">
        <v>139</v>
      </c>
      <c r="B1706" s="134" t="s">
        <v>57</v>
      </c>
      <c r="C1706" s="122" t="s">
        <v>140</v>
      </c>
      <c r="D1706" s="122" t="s">
        <v>116</v>
      </c>
      <c r="E1706" s="123" t="s">
        <v>11922</v>
      </c>
      <c r="F1706" s="124" t="s">
        <v>21</v>
      </c>
      <c r="G1706" s="124" t="s">
        <v>142</v>
      </c>
      <c r="H1706" s="124" t="s">
        <v>12913</v>
      </c>
      <c r="I1706" s="210" t="s">
        <v>11242</v>
      </c>
      <c r="J1706" s="129" t="s">
        <v>627</v>
      </c>
      <c r="K1706" s="128"/>
      <c r="L1706" s="129"/>
      <c r="M1706" s="128"/>
      <c r="N1706" s="127" t="s">
        <v>7438</v>
      </c>
      <c r="O1706" s="127" t="s">
        <v>672</v>
      </c>
      <c r="P1706" s="127" t="s">
        <v>628</v>
      </c>
      <c r="Q1706" s="131" t="s">
        <v>8026</v>
      </c>
      <c r="R1706" s="131" t="s">
        <v>12946</v>
      </c>
      <c r="S1706" s="144" t="s">
        <v>145</v>
      </c>
      <c r="T1706" s="136" t="s">
        <v>232</v>
      </c>
      <c r="U1706" s="211"/>
      <c r="V1706" s="211" t="s">
        <v>554</v>
      </c>
      <c r="W1706" s="133" t="str">
        <f>VLOOKUP(TRIM(X1706),X10:Y88,2,FALSE)</f>
        <v>LaeYoung</v>
      </c>
      <c r="X1706" s="11" t="str">
        <f t="shared" si="57"/>
        <v>6.6</v>
      </c>
      <c r="AA1706" s="1">
        <f t="shared" si="56"/>
        <v>49</v>
      </c>
    </row>
    <row r="1707" spans="1:27" ht="37.200000000000003" customHeight="1">
      <c r="A1707" s="119" t="s">
        <v>139</v>
      </c>
      <c r="B1707" s="134" t="s">
        <v>57</v>
      </c>
      <c r="C1707" s="122" t="s">
        <v>140</v>
      </c>
      <c r="D1707" s="122" t="s">
        <v>117</v>
      </c>
      <c r="E1707" s="123" t="s">
        <v>11923</v>
      </c>
      <c r="F1707" s="124" t="s">
        <v>20</v>
      </c>
      <c r="G1707" s="124" t="s">
        <v>142</v>
      </c>
      <c r="H1707" s="124" t="s">
        <v>12914</v>
      </c>
      <c r="I1707" s="210" t="s">
        <v>280</v>
      </c>
      <c r="J1707" s="129"/>
      <c r="K1707" s="128"/>
      <c r="L1707" s="129"/>
      <c r="M1707" s="128"/>
      <c r="N1707" s="127"/>
      <c r="O1707" s="127" t="s">
        <v>51</v>
      </c>
      <c r="P1707" s="127" t="s">
        <v>660</v>
      </c>
      <c r="Q1707" s="131" t="s">
        <v>12882</v>
      </c>
      <c r="R1707" s="131" t="s">
        <v>12944</v>
      </c>
      <c r="S1707" s="144" t="s">
        <v>145</v>
      </c>
      <c r="T1707" s="136" t="s">
        <v>7857</v>
      </c>
      <c r="U1707" s="211"/>
      <c r="V1707" s="211" t="s">
        <v>554</v>
      </c>
      <c r="W1707" s="133" t="str">
        <f>VLOOKUP(TRIM(X1707),X10:Y88,2,FALSE)</f>
        <v>Krisztian</v>
      </c>
      <c r="X1707" s="11" t="str">
        <f t="shared" si="57"/>
        <v>6.7</v>
      </c>
      <c r="AA1707" s="1">
        <f t="shared" si="56"/>
        <v>6</v>
      </c>
    </row>
    <row r="1708" spans="1:27" ht="37.200000000000003" customHeight="1">
      <c r="A1708" s="119" t="s">
        <v>139</v>
      </c>
      <c r="B1708" s="134" t="s">
        <v>57</v>
      </c>
      <c r="C1708" s="122" t="s">
        <v>140</v>
      </c>
      <c r="D1708" s="122" t="s">
        <v>117</v>
      </c>
      <c r="E1708" s="123" t="s">
        <v>11924</v>
      </c>
      <c r="F1708" s="124" t="s">
        <v>20</v>
      </c>
      <c r="G1708" s="124" t="s">
        <v>142</v>
      </c>
      <c r="H1708" s="124" t="s">
        <v>12915</v>
      </c>
      <c r="I1708" s="210" t="s">
        <v>280</v>
      </c>
      <c r="J1708" s="129"/>
      <c r="K1708" s="128"/>
      <c r="L1708" s="129"/>
      <c r="M1708" s="128"/>
      <c r="N1708" s="127"/>
      <c r="O1708" s="127" t="s">
        <v>51</v>
      </c>
      <c r="P1708" s="127" t="s">
        <v>660</v>
      </c>
      <c r="Q1708" s="131" t="s">
        <v>12916</v>
      </c>
      <c r="R1708" s="131" t="s">
        <v>12945</v>
      </c>
      <c r="S1708" s="144" t="s">
        <v>145</v>
      </c>
      <c r="T1708" s="136" t="s">
        <v>7857</v>
      </c>
      <c r="U1708" s="211"/>
      <c r="V1708" s="211" t="s">
        <v>554</v>
      </c>
      <c r="W1708" s="133" t="str">
        <f>VLOOKUP(TRIM(X1708),X10:Y88,2,FALSE)</f>
        <v>Krisztian</v>
      </c>
      <c r="X1708" s="11" t="str">
        <f t="shared" si="57"/>
        <v>6.7</v>
      </c>
      <c r="AA1708" s="1">
        <f t="shared" si="56"/>
        <v>6</v>
      </c>
    </row>
    <row r="1709" spans="1:27" ht="37.200000000000003" customHeight="1">
      <c r="A1709" s="119" t="s">
        <v>139</v>
      </c>
      <c r="B1709" s="134" t="s">
        <v>57</v>
      </c>
      <c r="C1709" s="122" t="s">
        <v>140</v>
      </c>
      <c r="D1709" s="122" t="s">
        <v>117</v>
      </c>
      <c r="E1709" s="123" t="s">
        <v>11925</v>
      </c>
      <c r="F1709" s="124" t="s">
        <v>21</v>
      </c>
      <c r="G1709" s="124" t="s">
        <v>142</v>
      </c>
      <c r="H1709" s="124" t="s">
        <v>12917</v>
      </c>
      <c r="I1709" s="210" t="s">
        <v>322</v>
      </c>
      <c r="J1709" s="129" t="s">
        <v>659</v>
      </c>
      <c r="K1709" s="128"/>
      <c r="L1709" s="129"/>
      <c r="M1709" s="128"/>
      <c r="N1709" s="127" t="s">
        <v>2643</v>
      </c>
      <c r="O1709" s="127" t="s">
        <v>672</v>
      </c>
      <c r="P1709" s="127" t="s">
        <v>660</v>
      </c>
      <c r="Q1709" s="131" t="s">
        <v>8459</v>
      </c>
      <c r="R1709" s="131" t="s">
        <v>12947</v>
      </c>
      <c r="S1709" s="144" t="s">
        <v>145</v>
      </c>
      <c r="T1709" s="136" t="s">
        <v>8460</v>
      </c>
      <c r="U1709" s="211"/>
      <c r="V1709" s="211" t="s">
        <v>554</v>
      </c>
      <c r="W1709" s="133" t="str">
        <f>VLOOKUP(TRIM(X1709),X10:Y88,2,FALSE)</f>
        <v>Krisztian</v>
      </c>
      <c r="X1709" s="11" t="str">
        <f t="shared" si="57"/>
        <v>6.7</v>
      </c>
      <c r="AA1709" s="1">
        <f t="shared" si="56"/>
        <v>19</v>
      </c>
    </row>
    <row r="1710" spans="1:27" ht="37.200000000000003" customHeight="1">
      <c r="A1710" s="119" t="s">
        <v>139</v>
      </c>
      <c r="B1710" s="134" t="s">
        <v>57</v>
      </c>
      <c r="C1710" s="122" t="s">
        <v>140</v>
      </c>
      <c r="D1710" s="122" t="s">
        <v>118</v>
      </c>
      <c r="E1710" s="123" t="s">
        <v>11926</v>
      </c>
      <c r="F1710" s="124" t="s">
        <v>21</v>
      </c>
      <c r="G1710" s="124" t="s">
        <v>142</v>
      </c>
      <c r="H1710" s="124" t="s">
        <v>12918</v>
      </c>
      <c r="I1710" s="210" t="s">
        <v>12692</v>
      </c>
      <c r="J1710" s="129" t="s">
        <v>652</v>
      </c>
      <c r="K1710" s="128"/>
      <c r="L1710" s="129"/>
      <c r="M1710" s="128"/>
      <c r="N1710" s="127" t="s">
        <v>2643</v>
      </c>
      <c r="O1710" s="127" t="s">
        <v>672</v>
      </c>
      <c r="P1710" s="127" t="s">
        <v>653</v>
      </c>
      <c r="Q1710" s="131" t="s">
        <v>7927</v>
      </c>
      <c r="R1710" s="131" t="s">
        <v>12948</v>
      </c>
      <c r="S1710" s="144" t="s">
        <v>145</v>
      </c>
      <c r="T1710" s="136" t="s">
        <v>7857</v>
      </c>
      <c r="U1710" s="211"/>
      <c r="V1710" s="211" t="s">
        <v>554</v>
      </c>
      <c r="W1710" s="133" t="str">
        <f>VLOOKUP(TRIM(X1710),X10:Y88,2,FALSE)</f>
        <v>Krisztian</v>
      </c>
      <c r="X1710" s="11" t="str">
        <f t="shared" si="57"/>
        <v>6.8</v>
      </c>
      <c r="AA1710" s="1">
        <f t="shared" si="56"/>
        <v>23</v>
      </c>
    </row>
    <row r="1711" spans="1:27" ht="37.200000000000003" customHeight="1">
      <c r="A1711" s="119" t="s">
        <v>139</v>
      </c>
      <c r="B1711" s="134" t="s">
        <v>57</v>
      </c>
      <c r="C1711" s="122" t="s">
        <v>140</v>
      </c>
      <c r="D1711" s="122" t="s">
        <v>119</v>
      </c>
      <c r="E1711" s="123" t="s">
        <v>11927</v>
      </c>
      <c r="F1711" s="124" t="s">
        <v>21</v>
      </c>
      <c r="G1711" s="124" t="s">
        <v>142</v>
      </c>
      <c r="H1711" s="124" t="s">
        <v>12919</v>
      </c>
      <c r="I1711" s="210" t="s">
        <v>176</v>
      </c>
      <c r="J1711" s="129" t="s">
        <v>2636</v>
      </c>
      <c r="K1711" s="128"/>
      <c r="L1711" s="129"/>
      <c r="M1711" s="128"/>
      <c r="N1711" s="127" t="s">
        <v>570</v>
      </c>
      <c r="O1711" s="127" t="s">
        <v>672</v>
      </c>
      <c r="P1711" s="127" t="s">
        <v>2637</v>
      </c>
      <c r="Q1711" s="131" t="s">
        <v>8049</v>
      </c>
      <c r="R1711" s="131" t="s">
        <v>12920</v>
      </c>
      <c r="S1711" s="144" t="s">
        <v>145</v>
      </c>
      <c r="T1711" s="136" t="s">
        <v>447</v>
      </c>
      <c r="U1711" s="211"/>
      <c r="V1711" s="211" t="s">
        <v>554</v>
      </c>
      <c r="W1711" s="133" t="str">
        <f>VLOOKUP(TRIM(X1711),X10:Y88,2,FALSE)</f>
        <v>Puneet</v>
      </c>
      <c r="X1711" s="11" t="str">
        <f t="shared" si="57"/>
        <v>6.9</v>
      </c>
      <c r="AA1711" s="1">
        <f t="shared" si="56"/>
        <v>12</v>
      </c>
    </row>
    <row r="1712" spans="1:27" ht="37.200000000000003" customHeight="1">
      <c r="A1712" s="119" t="s">
        <v>139</v>
      </c>
      <c r="B1712" s="134" t="s">
        <v>57</v>
      </c>
      <c r="C1712" s="122" t="s">
        <v>140</v>
      </c>
      <c r="D1712" s="122" t="s">
        <v>119</v>
      </c>
      <c r="E1712" s="123" t="s">
        <v>11928</v>
      </c>
      <c r="F1712" s="124" t="s">
        <v>21</v>
      </c>
      <c r="G1712" s="124" t="s">
        <v>142</v>
      </c>
      <c r="H1712" s="124" t="s">
        <v>12921</v>
      </c>
      <c r="I1712" s="210" t="s">
        <v>217</v>
      </c>
      <c r="J1712" s="129" t="s">
        <v>2636</v>
      </c>
      <c r="K1712" s="128"/>
      <c r="L1712" s="129"/>
      <c r="M1712" s="128"/>
      <c r="N1712" s="127" t="s">
        <v>570</v>
      </c>
      <c r="O1712" s="127" t="s">
        <v>672</v>
      </c>
      <c r="P1712" s="127" t="s">
        <v>2637</v>
      </c>
      <c r="Q1712" s="131" t="s">
        <v>8024</v>
      </c>
      <c r="R1712" s="131" t="s">
        <v>12922</v>
      </c>
      <c r="S1712" s="144" t="s">
        <v>145</v>
      </c>
      <c r="T1712" s="136" t="s">
        <v>231</v>
      </c>
      <c r="U1712" s="211"/>
      <c r="V1712" s="211" t="s">
        <v>554</v>
      </c>
      <c r="W1712" s="133" t="str">
        <f>VLOOKUP(TRIM(X1712),X10:Y88,2,FALSE)</f>
        <v>Puneet</v>
      </c>
      <c r="X1712" s="11" t="str">
        <f t="shared" si="57"/>
        <v>6.9</v>
      </c>
      <c r="AA1712" s="1">
        <f t="shared" si="56"/>
        <v>5</v>
      </c>
    </row>
    <row r="1713" spans="1:27" ht="37.200000000000003" customHeight="1">
      <c r="A1713" s="119" t="s">
        <v>139</v>
      </c>
      <c r="B1713" s="134" t="s">
        <v>57</v>
      </c>
      <c r="C1713" s="122" t="s">
        <v>140</v>
      </c>
      <c r="D1713" s="122" t="s">
        <v>119</v>
      </c>
      <c r="E1713" s="123" t="s">
        <v>11929</v>
      </c>
      <c r="F1713" s="124" t="s">
        <v>21</v>
      </c>
      <c r="G1713" s="124" t="s">
        <v>142</v>
      </c>
      <c r="H1713" s="124" t="s">
        <v>12923</v>
      </c>
      <c r="I1713" s="210" t="s">
        <v>214</v>
      </c>
      <c r="J1713" s="129" t="s">
        <v>2636</v>
      </c>
      <c r="K1713" s="128"/>
      <c r="L1713" s="129"/>
      <c r="M1713" s="128"/>
      <c r="N1713" s="127" t="s">
        <v>570</v>
      </c>
      <c r="O1713" s="127" t="s">
        <v>672</v>
      </c>
      <c r="P1713" s="127" t="s">
        <v>2637</v>
      </c>
      <c r="Q1713" s="131" t="s">
        <v>8336</v>
      </c>
      <c r="R1713" s="131" t="s">
        <v>12924</v>
      </c>
      <c r="S1713" s="144" t="s">
        <v>145</v>
      </c>
      <c r="T1713" s="136" t="s">
        <v>215</v>
      </c>
      <c r="U1713" s="211"/>
      <c r="V1713" s="211" t="s">
        <v>554</v>
      </c>
      <c r="W1713" s="133" t="str">
        <f>VLOOKUP(TRIM(X1713),X10:Y88,2,FALSE)</f>
        <v>Puneet</v>
      </c>
      <c r="X1713" s="11" t="str">
        <f t="shared" si="57"/>
        <v>6.9</v>
      </c>
      <c r="AA1713" s="1">
        <f t="shared" si="56"/>
        <v>8</v>
      </c>
    </row>
    <row r="1714" spans="1:27" ht="37.200000000000003" customHeight="1">
      <c r="A1714" s="119" t="s">
        <v>139</v>
      </c>
      <c r="B1714" s="134" t="s">
        <v>57</v>
      </c>
      <c r="C1714" s="122" t="s">
        <v>140</v>
      </c>
      <c r="D1714" s="122" t="s">
        <v>119</v>
      </c>
      <c r="E1714" s="123" t="s">
        <v>11930</v>
      </c>
      <c r="F1714" s="124" t="s">
        <v>21</v>
      </c>
      <c r="G1714" s="124" t="s">
        <v>142</v>
      </c>
      <c r="H1714" s="124" t="s">
        <v>12925</v>
      </c>
      <c r="I1714" s="210" t="s">
        <v>245</v>
      </c>
      <c r="J1714" s="129" t="s">
        <v>2636</v>
      </c>
      <c r="K1714" s="128"/>
      <c r="L1714" s="129"/>
      <c r="M1714" s="128"/>
      <c r="N1714" s="127" t="s">
        <v>570</v>
      </c>
      <c r="O1714" s="127" t="s">
        <v>672</v>
      </c>
      <c r="P1714" s="127" t="s">
        <v>2637</v>
      </c>
      <c r="Q1714" s="131" t="s">
        <v>7787</v>
      </c>
      <c r="R1714" s="131" t="s">
        <v>12926</v>
      </c>
      <c r="S1714" s="144" t="s">
        <v>145</v>
      </c>
      <c r="T1714" s="136" t="s">
        <v>246</v>
      </c>
      <c r="U1714" s="211"/>
      <c r="V1714" s="211" t="s">
        <v>554</v>
      </c>
      <c r="W1714" s="133" t="str">
        <f>VLOOKUP(TRIM(X1714),X10:Y88,2,FALSE)</f>
        <v>Puneet</v>
      </c>
      <c r="X1714" s="11" t="str">
        <f t="shared" si="57"/>
        <v>6.9</v>
      </c>
      <c r="AA1714" s="1">
        <f t="shared" si="56"/>
        <v>4</v>
      </c>
    </row>
    <row r="1715" spans="1:27" ht="37.200000000000003" customHeight="1">
      <c r="A1715" s="119" t="s">
        <v>139</v>
      </c>
      <c r="B1715" s="134" t="s">
        <v>57</v>
      </c>
      <c r="C1715" s="122" t="s">
        <v>140</v>
      </c>
      <c r="D1715" s="122" t="s">
        <v>119</v>
      </c>
      <c r="E1715" s="123" t="s">
        <v>11931</v>
      </c>
      <c r="F1715" s="124" t="s">
        <v>21</v>
      </c>
      <c r="G1715" s="124" t="s">
        <v>142</v>
      </c>
      <c r="H1715" s="124" t="s">
        <v>12927</v>
      </c>
      <c r="I1715" s="210" t="s">
        <v>12676</v>
      </c>
      <c r="J1715" s="129" t="s">
        <v>2636</v>
      </c>
      <c r="K1715" s="128"/>
      <c r="L1715" s="129"/>
      <c r="M1715" s="128"/>
      <c r="N1715" s="127" t="s">
        <v>570</v>
      </c>
      <c r="O1715" s="127" t="s">
        <v>672</v>
      </c>
      <c r="P1715" s="127" t="s">
        <v>2637</v>
      </c>
      <c r="Q1715" s="131" t="s">
        <v>7961</v>
      </c>
      <c r="R1715" s="131" t="s">
        <v>12928</v>
      </c>
      <c r="S1715" s="144" t="s">
        <v>145</v>
      </c>
      <c r="T1715" s="136" t="s">
        <v>190</v>
      </c>
      <c r="U1715" s="211"/>
      <c r="V1715" s="211" t="s">
        <v>554</v>
      </c>
      <c r="W1715" s="133" t="str">
        <f>VLOOKUP(TRIM(X1715),X10:Y88,2,FALSE)</f>
        <v>Puneet</v>
      </c>
      <c r="X1715" s="11" t="str">
        <f t="shared" si="57"/>
        <v>6.9</v>
      </c>
      <c r="AA1715" s="1">
        <f t="shared" si="56"/>
        <v>48</v>
      </c>
    </row>
    <row r="1716" spans="1:27" ht="37.200000000000003" customHeight="1">
      <c r="A1716" s="119" t="s">
        <v>139</v>
      </c>
      <c r="B1716" s="134" t="s">
        <v>57</v>
      </c>
      <c r="C1716" s="122" t="s">
        <v>140</v>
      </c>
      <c r="D1716" s="122" t="s">
        <v>119</v>
      </c>
      <c r="E1716" s="123" t="s">
        <v>11932</v>
      </c>
      <c r="F1716" s="124" t="s">
        <v>21</v>
      </c>
      <c r="G1716" s="124" t="s">
        <v>142</v>
      </c>
      <c r="H1716" s="124" t="s">
        <v>12929</v>
      </c>
      <c r="I1716" s="210" t="s">
        <v>8500</v>
      </c>
      <c r="J1716" s="129" t="s">
        <v>2636</v>
      </c>
      <c r="K1716" s="128"/>
      <c r="L1716" s="129"/>
      <c r="M1716" s="128"/>
      <c r="N1716" s="127" t="s">
        <v>570</v>
      </c>
      <c r="O1716" s="127" t="s">
        <v>672</v>
      </c>
      <c r="P1716" s="127" t="s">
        <v>2637</v>
      </c>
      <c r="Q1716" s="131" t="s">
        <v>7480</v>
      </c>
      <c r="R1716" s="131" t="s">
        <v>12930</v>
      </c>
      <c r="S1716" s="144" t="s">
        <v>145</v>
      </c>
      <c r="T1716" s="136" t="s">
        <v>250</v>
      </c>
      <c r="U1716" s="211"/>
      <c r="V1716" s="211" t="s">
        <v>554</v>
      </c>
      <c r="W1716" s="133" t="str">
        <f>VLOOKUP(TRIM(X1716),X10:Y88,2,FALSE)</f>
        <v>Puneet</v>
      </c>
      <c r="X1716" s="11" t="str">
        <f t="shared" si="57"/>
        <v>6.9</v>
      </c>
      <c r="AA1716" s="1">
        <f t="shared" si="56"/>
        <v>18</v>
      </c>
    </row>
    <row r="1717" spans="1:27" ht="37.200000000000003" customHeight="1">
      <c r="A1717" s="119" t="s">
        <v>139</v>
      </c>
      <c r="B1717" s="134" t="s">
        <v>57</v>
      </c>
      <c r="C1717" s="122" t="s">
        <v>140</v>
      </c>
      <c r="D1717" s="122" t="s">
        <v>120</v>
      </c>
      <c r="E1717" s="123" t="s">
        <v>11933</v>
      </c>
      <c r="F1717" s="124" t="s">
        <v>21</v>
      </c>
      <c r="G1717" s="124" t="s">
        <v>142</v>
      </c>
      <c r="H1717" s="124" t="s">
        <v>12931</v>
      </c>
      <c r="I1717" s="210" t="s">
        <v>217</v>
      </c>
      <c r="J1717" s="129" t="s">
        <v>2668</v>
      </c>
      <c r="K1717" s="128"/>
      <c r="L1717" s="129"/>
      <c r="M1717" s="128"/>
      <c r="N1717" s="127" t="s">
        <v>570</v>
      </c>
      <c r="O1717" s="127" t="s">
        <v>672</v>
      </c>
      <c r="P1717" s="127" t="s">
        <v>834</v>
      </c>
      <c r="Q1717" s="131" t="s">
        <v>8315</v>
      </c>
      <c r="R1717" s="131" t="s">
        <v>12932</v>
      </c>
      <c r="S1717" s="144" t="s">
        <v>145</v>
      </c>
      <c r="T1717" s="136" t="s">
        <v>2661</v>
      </c>
      <c r="U1717" s="211"/>
      <c r="V1717" s="211" t="s">
        <v>554</v>
      </c>
      <c r="W1717" s="133" t="str">
        <f>VLOOKUP(TRIM(X1717),X10:Y88,2,FALSE)</f>
        <v>Krisztian</v>
      </c>
      <c r="X1717" s="11" t="str">
        <f t="shared" si="57"/>
        <v>6.10</v>
      </c>
      <c r="AA1717" s="1">
        <f t="shared" si="56"/>
        <v>5</v>
      </c>
    </row>
    <row r="1718" spans="1:27" ht="37.200000000000003" customHeight="1">
      <c r="A1718" s="119" t="s">
        <v>139</v>
      </c>
      <c r="B1718" s="134" t="s">
        <v>57</v>
      </c>
      <c r="C1718" s="122" t="s">
        <v>140</v>
      </c>
      <c r="D1718" s="122" t="s">
        <v>431</v>
      </c>
      <c r="E1718" s="123" t="s">
        <v>11934</v>
      </c>
      <c r="F1718" s="124" t="s">
        <v>21</v>
      </c>
      <c r="G1718" s="124" t="s">
        <v>142</v>
      </c>
      <c r="H1718" s="124" t="s">
        <v>3472</v>
      </c>
      <c r="I1718" s="210" t="s">
        <v>217</v>
      </c>
      <c r="J1718" s="129" t="s">
        <v>2572</v>
      </c>
      <c r="K1718" s="128"/>
      <c r="L1718" s="129"/>
      <c r="M1718" s="128"/>
      <c r="N1718" s="127" t="s">
        <v>570</v>
      </c>
      <c r="O1718" s="127" t="s">
        <v>672</v>
      </c>
      <c r="P1718" s="127" t="s">
        <v>2573</v>
      </c>
      <c r="Q1718" s="131" t="s">
        <v>3458</v>
      </c>
      <c r="R1718" s="131" t="s">
        <v>12933</v>
      </c>
      <c r="S1718" s="144" t="s">
        <v>145</v>
      </c>
      <c r="T1718" s="136" t="s">
        <v>267</v>
      </c>
      <c r="U1718" s="211"/>
      <c r="V1718" s="211" t="s">
        <v>554</v>
      </c>
      <c r="W1718" s="133" t="str">
        <f>VLOOKUP(TRIM(X1718),X10:Y88,2,FALSE)</f>
        <v>Krisztian</v>
      </c>
      <c r="X1718" s="11" t="str">
        <f t="shared" si="57"/>
        <v>6.14</v>
      </c>
      <c r="AA1718" s="1">
        <f t="shared" si="56"/>
        <v>5</v>
      </c>
    </row>
    <row r="1719" spans="1:27" ht="37.200000000000003" customHeight="1">
      <c r="A1719" s="119" t="s">
        <v>139</v>
      </c>
      <c r="B1719" s="134" t="s">
        <v>57</v>
      </c>
      <c r="C1719" s="122" t="s">
        <v>140</v>
      </c>
      <c r="D1719" s="122" t="s">
        <v>431</v>
      </c>
      <c r="E1719" s="123" t="s">
        <v>11935</v>
      </c>
      <c r="F1719" s="124" t="s">
        <v>21</v>
      </c>
      <c r="G1719" s="124" t="s">
        <v>142</v>
      </c>
      <c r="H1719" s="124" t="s">
        <v>12934</v>
      </c>
      <c r="I1719" s="210" t="s">
        <v>184</v>
      </c>
      <c r="J1719" s="129" t="s">
        <v>2572</v>
      </c>
      <c r="K1719" s="128"/>
      <c r="L1719" s="129"/>
      <c r="M1719" s="128"/>
      <c r="N1719" s="127" t="s">
        <v>570</v>
      </c>
      <c r="O1719" s="127" t="s">
        <v>672</v>
      </c>
      <c r="P1719" s="127" t="s">
        <v>2573</v>
      </c>
      <c r="Q1719" s="131" t="s">
        <v>8299</v>
      </c>
      <c r="R1719" s="131" t="s">
        <v>12935</v>
      </c>
      <c r="S1719" s="144" t="s">
        <v>145</v>
      </c>
      <c r="T1719" s="136" t="s">
        <v>7989</v>
      </c>
      <c r="U1719" s="211"/>
      <c r="V1719" s="211" t="s">
        <v>554</v>
      </c>
      <c r="W1719" s="133" t="str">
        <f>VLOOKUP(TRIM(X1719),X10:Y88,2,FALSE)</f>
        <v>Krisztian</v>
      </c>
      <c r="X1719" s="11" t="str">
        <f t="shared" si="57"/>
        <v>6.14</v>
      </c>
      <c r="AA1719" s="1">
        <f t="shared" si="56"/>
        <v>17</v>
      </c>
    </row>
    <row r="1720" spans="1:27" ht="37.200000000000003" customHeight="1">
      <c r="A1720" s="119" t="s">
        <v>139</v>
      </c>
      <c r="B1720" s="134" t="s">
        <v>57</v>
      </c>
      <c r="C1720" s="122" t="s">
        <v>140</v>
      </c>
      <c r="D1720" s="122" t="s">
        <v>2383</v>
      </c>
      <c r="E1720" s="123" t="s">
        <v>11936</v>
      </c>
      <c r="F1720" s="124" t="s">
        <v>21</v>
      </c>
      <c r="G1720" s="124" t="s">
        <v>142</v>
      </c>
      <c r="H1720" s="124" t="s">
        <v>12936</v>
      </c>
      <c r="I1720" s="210" t="s">
        <v>12708</v>
      </c>
      <c r="J1720" s="129" t="s">
        <v>2923</v>
      </c>
      <c r="K1720" s="128"/>
      <c r="L1720" s="129"/>
      <c r="M1720" s="128"/>
      <c r="N1720" s="127" t="s">
        <v>570</v>
      </c>
      <c r="O1720" s="127" t="s">
        <v>672</v>
      </c>
      <c r="P1720" s="127" t="s">
        <v>2924</v>
      </c>
      <c r="Q1720" s="131" t="s">
        <v>7533</v>
      </c>
      <c r="R1720" s="131" t="s">
        <v>12937</v>
      </c>
      <c r="S1720" s="144" t="s">
        <v>145</v>
      </c>
      <c r="T1720" s="136" t="s">
        <v>254</v>
      </c>
      <c r="U1720" s="211"/>
      <c r="V1720" s="211" t="s">
        <v>554</v>
      </c>
      <c r="W1720" s="133" t="str">
        <f>VLOOKUP(TRIM(X1720),X10:Y88,2,FALSE)</f>
        <v>Frank</v>
      </c>
      <c r="X1720" s="11" t="str">
        <f t="shared" si="57"/>
        <v>6.17</v>
      </c>
      <c r="AA1720" s="1">
        <f t="shared" si="56"/>
        <v>37</v>
      </c>
    </row>
    <row r="1721" spans="1:27" ht="13.2"/>
    <row r="1722" spans="1:27" ht="13.2"/>
    <row r="1723" spans="1:27" ht="13.2"/>
    <row r="1724" spans="1:27" ht="13.2"/>
    <row r="1725" spans="1:27" ht="13.2"/>
    <row r="1726" spans="1:27" ht="13.2"/>
    <row r="1727" spans="1:27" ht="13.2"/>
    <row r="1728" spans="1:27" ht="13.2"/>
    <row r="1729" ht="13.2"/>
    <row r="1730" ht="13.2"/>
    <row r="1731" ht="13.2"/>
    <row r="1732" ht="13.2"/>
    <row r="1733" ht="13.2"/>
    <row r="1734" ht="13.2"/>
    <row r="1735" ht="13.2"/>
    <row r="1736" ht="13.2"/>
  </sheetData>
  <autoFilter ref="A1:W1736">
    <filterColumn colId="2"/>
    <filterColumn colId="5"/>
  </autoFilter>
  <mergeCells count="2">
    <mergeCell ref="A2:D2"/>
    <mergeCell ref="Q12:R12"/>
  </mergeCells>
  <conditionalFormatting sqref="C87:C88 B60:B1736">
    <cfRule type="cellIs" dxfId="17358" priority="3271" stopIfTrue="1" operator="equal">
      <formula>""</formula>
    </cfRule>
  </conditionalFormatting>
  <conditionalFormatting sqref="C7:C87 C89:C65492">
    <cfRule type="cellIs" dxfId="17357" priority="3268" stopIfTrue="1" operator="equal">
      <formula>"Y"</formula>
    </cfRule>
    <cfRule type="cellIs" dxfId="17356" priority="3269" stopIfTrue="1" operator="equal">
      <formula>""</formula>
    </cfRule>
    <cfRule type="cellIs" dxfId="17355" priority="3270" stopIfTrue="1" operator="equal">
      <formula>"W"</formula>
    </cfRule>
  </conditionalFormatting>
  <conditionalFormatting sqref="D89:D1736">
    <cfRule type="cellIs" dxfId="17354" priority="3266" stopIfTrue="1" operator="equal">
      <formula>""</formula>
    </cfRule>
    <cfRule type="cellIs" dxfId="17353" priority="3267" stopIfTrue="1" operator="between">
      <formula>"10.7.1"</formula>
      <formula>"10.7.5"</formula>
    </cfRule>
  </conditionalFormatting>
  <conditionalFormatting sqref="G89:G3000">
    <cfRule type="cellIs" dxfId="17352" priority="3265" stopIfTrue="1" operator="equal">
      <formula>""</formula>
    </cfRule>
  </conditionalFormatting>
  <conditionalFormatting sqref="S89:S1736">
    <cfRule type="cellIs" dxfId="17351" priority="3264" stopIfTrue="1" operator="notEqual">
      <formula>""</formula>
    </cfRule>
  </conditionalFormatting>
  <conditionalFormatting sqref="A1:A65492">
    <cfRule type="cellIs" dxfId="17350" priority="3262" stopIfTrue="1" operator="equal">
      <formula>"Withdrawn"</formula>
    </cfRule>
    <cfRule type="cellIs" dxfId="17349" priority="3263" stopIfTrue="1" operator="equal">
      <formula>"Available"</formula>
    </cfRule>
  </conditionalFormatting>
  <conditionalFormatting sqref="O89:O3000">
    <cfRule type="cellIs" dxfId="17348" priority="3260" stopIfTrue="1" operator="equal">
      <formula>"Rel-16"</formula>
    </cfRule>
    <cfRule type="cellIs" dxfId="17347" priority="3261" stopIfTrue="1" operator="equal">
      <formula>"Rel-15"</formula>
    </cfRule>
  </conditionalFormatting>
  <conditionalFormatting sqref="AA89:AA1736">
    <cfRule type="cellIs" dxfId="17346" priority="3259" operator="greaterThan">
      <formula>250</formula>
    </cfRule>
  </conditionalFormatting>
  <conditionalFormatting sqref="W1:W1048576">
    <cfRule type="cellIs" dxfId="17345" priority="3253" operator="equal">
      <formula>"Irfan"</formula>
    </cfRule>
    <cfRule type="cellIs" dxfId="17344" priority="3254" operator="equal">
      <formula>"Mirko"</formula>
    </cfRule>
    <cfRule type="cellIs" dxfId="17343" priority="3255" operator="equal">
      <formula>"LaeYoung"</formula>
    </cfRule>
    <cfRule type="cellIs" dxfId="17342" priority="3256" operator="equal">
      <formula>"Frank"</formula>
    </cfRule>
    <cfRule type="cellIs" dxfId="17341" priority="3257" operator="equal">
      <formula>"Krisztian"</formula>
    </cfRule>
    <cfRule type="cellIs" dxfId="17340" priority="3258" operator="equal">
      <formula>"Puneet"</formula>
    </cfRule>
  </conditionalFormatting>
  <conditionalFormatting sqref="U1:U1048576">
    <cfRule type="cellIs" dxfId="17339" priority="3251" operator="equal">
      <formula>"REPLY OPEN"</formula>
    </cfRule>
    <cfRule type="cellIs" dxfId="17338" priority="3252" operator="equal">
      <formula>"OPEN"</formula>
    </cfRule>
  </conditionalFormatting>
  <conditionalFormatting sqref="V1:V1048576">
    <cfRule type="cellIs" dxfId="17337" priority="3248" operator="equal">
      <formula>"P-E"</formula>
    </cfRule>
    <cfRule type="cellIs" dxfId="17336" priority="3249" operator="equal">
      <formula>"e-mail"</formula>
    </cfRule>
    <cfRule type="cellIs" dxfId="17335" priority="3250" operator="equal">
      <formula>"P-A"</formula>
    </cfRule>
  </conditionalFormatting>
  <conditionalFormatting sqref="F1273">
    <cfRule type="cellIs" dxfId="17334" priority="3244" stopIfTrue="1" operator="equal">
      <formula>"LS In"</formula>
    </cfRule>
    <cfRule type="cellIs" dxfId="17333" priority="3245" stopIfTrue="1" operator="equal">
      <formula>"LS OUT"</formula>
    </cfRule>
    <cfRule type="cellIs" dxfId="17332" priority="3246" stopIfTrue="1" operator="equal">
      <formula>"CR"</formula>
    </cfRule>
    <cfRule type="cellIs" dxfId="17331" priority="3247" stopIfTrue="1" operator="equal">
      <formula>"P-CR"</formula>
    </cfRule>
  </conditionalFormatting>
  <conditionalFormatting sqref="F1274">
    <cfRule type="cellIs" dxfId="17330" priority="3235" stopIfTrue="1" operator="equal">
      <formula>"LS In"</formula>
    </cfRule>
    <cfRule type="cellIs" dxfId="17329" priority="3236" stopIfTrue="1" operator="equal">
      <formula>"LS OUT"</formula>
    </cfRule>
    <cfRule type="cellIs" dxfId="17328" priority="3237" stopIfTrue="1" operator="equal">
      <formula>"CR"</formula>
    </cfRule>
    <cfRule type="cellIs" dxfId="17327" priority="3238" stopIfTrue="1" operator="equal">
      <formula>"P-CR"</formula>
    </cfRule>
    <cfRule type="cellIs" dxfId="17326" priority="3239" stopIfTrue="1" operator="equal">
      <formula>"CR Pack"</formula>
    </cfRule>
    <cfRule type="cellIs" dxfId="17325" priority="3240" stopIfTrue="1" operator="equal">
      <formula>"WID new"</formula>
    </cfRule>
    <cfRule type="cellIs" dxfId="17324" priority="3241" stopIfTrue="1" operator="equal">
      <formula>"WID revised"</formula>
    </cfRule>
    <cfRule type="cellIs" dxfId="17323" priority="3242" stopIfTrue="1" operator="equal">
      <formula>"SID new"</formula>
    </cfRule>
    <cfRule type="cellIs" dxfId="17322" priority="3243" stopIfTrue="1" operator="equal">
      <formula>"SID revised"</formula>
    </cfRule>
  </conditionalFormatting>
  <conditionalFormatting sqref="F1275">
    <cfRule type="cellIs" dxfId="17321" priority="3226" stopIfTrue="1" operator="equal">
      <formula>"LS In"</formula>
    </cfRule>
    <cfRule type="cellIs" dxfId="17320" priority="3227" stopIfTrue="1" operator="equal">
      <formula>"LS OUT"</formula>
    </cfRule>
    <cfRule type="cellIs" dxfId="17319" priority="3228" stopIfTrue="1" operator="equal">
      <formula>"CR"</formula>
    </cfRule>
    <cfRule type="cellIs" dxfId="17318" priority="3229" stopIfTrue="1" operator="equal">
      <formula>"P-CR"</formula>
    </cfRule>
    <cfRule type="cellIs" dxfId="17317" priority="3230" stopIfTrue="1" operator="equal">
      <formula>"CR Pack"</formula>
    </cfRule>
    <cfRule type="cellIs" dxfId="17316" priority="3231" stopIfTrue="1" operator="equal">
      <formula>"WID new"</formula>
    </cfRule>
    <cfRule type="cellIs" dxfId="17315" priority="3232" stopIfTrue="1" operator="equal">
      <formula>"WID revised"</formula>
    </cfRule>
    <cfRule type="cellIs" dxfId="17314" priority="3233" stopIfTrue="1" operator="equal">
      <formula>"SID new"</formula>
    </cfRule>
    <cfRule type="cellIs" dxfId="17313" priority="3234" stopIfTrue="1" operator="equal">
      <formula>"SID revised"</formula>
    </cfRule>
  </conditionalFormatting>
  <conditionalFormatting sqref="F1276">
    <cfRule type="cellIs" dxfId="17312" priority="3217" stopIfTrue="1" operator="equal">
      <formula>"LS In"</formula>
    </cfRule>
    <cfRule type="cellIs" dxfId="17311" priority="3218" stopIfTrue="1" operator="equal">
      <formula>"LS OUT"</formula>
    </cfRule>
    <cfRule type="cellIs" dxfId="17310" priority="3219" stopIfTrue="1" operator="equal">
      <formula>"CR"</formula>
    </cfRule>
    <cfRule type="cellIs" dxfId="17309" priority="3220" stopIfTrue="1" operator="equal">
      <formula>"P-CR"</formula>
    </cfRule>
    <cfRule type="cellIs" dxfId="17308" priority="3221" stopIfTrue="1" operator="equal">
      <formula>"CR Pack"</formula>
    </cfRule>
    <cfRule type="cellIs" dxfId="17307" priority="3222" stopIfTrue="1" operator="equal">
      <formula>"WID new"</formula>
    </cfRule>
    <cfRule type="cellIs" dxfId="17306" priority="3223" stopIfTrue="1" operator="equal">
      <formula>"WID revised"</formula>
    </cfRule>
    <cfRule type="cellIs" dxfId="17305" priority="3224" stopIfTrue="1" operator="equal">
      <formula>"SID new"</formula>
    </cfRule>
    <cfRule type="cellIs" dxfId="17304" priority="3225" stopIfTrue="1" operator="equal">
      <formula>"SID revised"</formula>
    </cfRule>
  </conditionalFormatting>
  <conditionalFormatting sqref="F1277">
    <cfRule type="cellIs" dxfId="17303" priority="3208" stopIfTrue="1" operator="equal">
      <formula>"LS In"</formula>
    </cfRule>
    <cfRule type="cellIs" dxfId="17302" priority="3209" stopIfTrue="1" operator="equal">
      <formula>"LS OUT"</formula>
    </cfRule>
    <cfRule type="cellIs" dxfId="17301" priority="3210" stopIfTrue="1" operator="equal">
      <formula>"CR"</formula>
    </cfRule>
    <cfRule type="cellIs" dxfId="17300" priority="3211" stopIfTrue="1" operator="equal">
      <formula>"P-CR"</formula>
    </cfRule>
    <cfRule type="cellIs" dxfId="17299" priority="3212" stopIfTrue="1" operator="equal">
      <formula>"CR Pack"</formula>
    </cfRule>
    <cfRule type="cellIs" dxfId="17298" priority="3213" stopIfTrue="1" operator="equal">
      <formula>"WID new"</formula>
    </cfRule>
    <cfRule type="cellIs" dxfId="17297" priority="3214" stopIfTrue="1" operator="equal">
      <formula>"WID revised"</formula>
    </cfRule>
    <cfRule type="cellIs" dxfId="17296" priority="3215" stopIfTrue="1" operator="equal">
      <formula>"SID new"</formula>
    </cfRule>
    <cfRule type="cellIs" dxfId="17295" priority="3216" stopIfTrue="1" operator="equal">
      <formula>"SID revised"</formula>
    </cfRule>
  </conditionalFormatting>
  <conditionalFormatting sqref="F1278">
    <cfRule type="cellIs" dxfId="17294" priority="3199" stopIfTrue="1" operator="equal">
      <formula>"LS In"</formula>
    </cfRule>
    <cfRule type="cellIs" dxfId="17293" priority="3200" stopIfTrue="1" operator="equal">
      <formula>"LS OUT"</formula>
    </cfRule>
    <cfRule type="cellIs" dxfId="17292" priority="3201" stopIfTrue="1" operator="equal">
      <formula>"CR"</formula>
    </cfRule>
    <cfRule type="cellIs" dxfId="17291" priority="3202" stopIfTrue="1" operator="equal">
      <formula>"P-CR"</formula>
    </cfRule>
    <cfRule type="cellIs" dxfId="17290" priority="3203" stopIfTrue="1" operator="equal">
      <formula>"CR Pack"</formula>
    </cfRule>
    <cfRule type="cellIs" dxfId="17289" priority="3204" stopIfTrue="1" operator="equal">
      <formula>"WID new"</formula>
    </cfRule>
    <cfRule type="cellIs" dxfId="17288" priority="3205" stopIfTrue="1" operator="equal">
      <formula>"WID revised"</formula>
    </cfRule>
    <cfRule type="cellIs" dxfId="17287" priority="3206" stopIfTrue="1" operator="equal">
      <formula>"SID new"</formula>
    </cfRule>
    <cfRule type="cellIs" dxfId="17286" priority="3207" stopIfTrue="1" operator="equal">
      <formula>"SID revised"</formula>
    </cfRule>
  </conditionalFormatting>
  <conditionalFormatting sqref="F1279">
    <cfRule type="cellIs" dxfId="17285" priority="3190" stopIfTrue="1" operator="equal">
      <formula>"LS In"</formula>
    </cfRule>
    <cfRule type="cellIs" dxfId="17284" priority="3191" stopIfTrue="1" operator="equal">
      <formula>"LS OUT"</formula>
    </cfRule>
    <cfRule type="cellIs" dxfId="17283" priority="3192" stopIfTrue="1" operator="equal">
      <formula>"CR"</formula>
    </cfRule>
    <cfRule type="cellIs" dxfId="17282" priority="3193" stopIfTrue="1" operator="equal">
      <formula>"P-CR"</formula>
    </cfRule>
    <cfRule type="cellIs" dxfId="17281" priority="3194" stopIfTrue="1" operator="equal">
      <formula>"CR Pack"</formula>
    </cfRule>
    <cfRule type="cellIs" dxfId="17280" priority="3195" stopIfTrue="1" operator="equal">
      <formula>"WID new"</formula>
    </cfRule>
    <cfRule type="cellIs" dxfId="17279" priority="3196" stopIfTrue="1" operator="equal">
      <formula>"WID revised"</formula>
    </cfRule>
    <cfRule type="cellIs" dxfId="17278" priority="3197" stopIfTrue="1" operator="equal">
      <formula>"SID new"</formula>
    </cfRule>
    <cfRule type="cellIs" dxfId="17277" priority="3198" stopIfTrue="1" operator="equal">
      <formula>"SID revised"</formula>
    </cfRule>
  </conditionalFormatting>
  <conditionalFormatting sqref="F1280">
    <cfRule type="cellIs" dxfId="17276" priority="3181" stopIfTrue="1" operator="equal">
      <formula>"LS In"</formula>
    </cfRule>
    <cfRule type="cellIs" dxfId="17275" priority="3182" stopIfTrue="1" operator="equal">
      <formula>"LS OUT"</formula>
    </cfRule>
    <cfRule type="cellIs" dxfId="17274" priority="3183" stopIfTrue="1" operator="equal">
      <formula>"CR"</formula>
    </cfRule>
    <cfRule type="cellIs" dxfId="17273" priority="3184" stopIfTrue="1" operator="equal">
      <formula>"P-CR"</formula>
    </cfRule>
    <cfRule type="cellIs" dxfId="17272" priority="3185" stopIfTrue="1" operator="equal">
      <formula>"CR Pack"</formula>
    </cfRule>
    <cfRule type="cellIs" dxfId="17271" priority="3186" stopIfTrue="1" operator="equal">
      <formula>"WID new"</formula>
    </cfRule>
    <cfRule type="cellIs" dxfId="17270" priority="3187" stopIfTrue="1" operator="equal">
      <formula>"WID revised"</formula>
    </cfRule>
    <cfRule type="cellIs" dxfId="17269" priority="3188" stopIfTrue="1" operator="equal">
      <formula>"SID new"</formula>
    </cfRule>
    <cfRule type="cellIs" dxfId="17268" priority="3189" stopIfTrue="1" operator="equal">
      <formula>"SID revised"</formula>
    </cfRule>
  </conditionalFormatting>
  <conditionalFormatting sqref="F1284">
    <cfRule type="cellIs" dxfId="17267" priority="3172" stopIfTrue="1" operator="equal">
      <formula>"LS In"</formula>
    </cfRule>
    <cfRule type="cellIs" dxfId="17266" priority="3173" stopIfTrue="1" operator="equal">
      <formula>"LS OUT"</formula>
    </cfRule>
    <cfRule type="cellIs" dxfId="17265" priority="3174" stopIfTrue="1" operator="equal">
      <formula>"CR"</formula>
    </cfRule>
    <cfRule type="cellIs" dxfId="17264" priority="3175" stopIfTrue="1" operator="equal">
      <formula>"P-CR"</formula>
    </cfRule>
    <cfRule type="cellIs" dxfId="17263" priority="3176" stopIfTrue="1" operator="equal">
      <formula>"CR Pack"</formula>
    </cfRule>
    <cfRule type="cellIs" dxfId="17262" priority="3177" stopIfTrue="1" operator="equal">
      <formula>"WID new"</formula>
    </cfRule>
    <cfRule type="cellIs" dxfId="17261" priority="3178" stopIfTrue="1" operator="equal">
      <formula>"WID revised"</formula>
    </cfRule>
    <cfRule type="cellIs" dxfId="17260" priority="3179" stopIfTrue="1" operator="equal">
      <formula>"SID new"</formula>
    </cfRule>
    <cfRule type="cellIs" dxfId="17259" priority="3180" stopIfTrue="1" operator="equal">
      <formula>"SID revised"</formula>
    </cfRule>
  </conditionalFormatting>
  <conditionalFormatting sqref="F1287">
    <cfRule type="cellIs" dxfId="17258" priority="3163" stopIfTrue="1" operator="equal">
      <formula>"LS In"</formula>
    </cfRule>
    <cfRule type="cellIs" dxfId="17257" priority="3164" stopIfTrue="1" operator="equal">
      <formula>"LS OUT"</formula>
    </cfRule>
    <cfRule type="cellIs" dxfId="17256" priority="3165" stopIfTrue="1" operator="equal">
      <formula>"CR"</formula>
    </cfRule>
    <cfRule type="cellIs" dxfId="17255" priority="3166" stopIfTrue="1" operator="equal">
      <formula>"P-CR"</formula>
    </cfRule>
    <cfRule type="cellIs" dxfId="17254" priority="3167" stopIfTrue="1" operator="equal">
      <formula>"CR Pack"</formula>
    </cfRule>
    <cfRule type="cellIs" dxfId="17253" priority="3168" stopIfTrue="1" operator="equal">
      <formula>"WID new"</formula>
    </cfRule>
    <cfRule type="cellIs" dxfId="17252" priority="3169" stopIfTrue="1" operator="equal">
      <formula>"WID revised"</formula>
    </cfRule>
    <cfRule type="cellIs" dxfId="17251" priority="3170" stopIfTrue="1" operator="equal">
      <formula>"SID new"</formula>
    </cfRule>
    <cfRule type="cellIs" dxfId="17250" priority="3171" stopIfTrue="1" operator="equal">
      <formula>"SID revised"</formula>
    </cfRule>
  </conditionalFormatting>
  <conditionalFormatting sqref="F1289:F1294">
    <cfRule type="cellIs" dxfId="17249" priority="3154" stopIfTrue="1" operator="equal">
      <formula>"LS In"</formula>
    </cfRule>
    <cfRule type="cellIs" dxfId="17248" priority="3155" stopIfTrue="1" operator="equal">
      <formula>"LS OUT"</formula>
    </cfRule>
    <cfRule type="cellIs" dxfId="17247" priority="3156" stopIfTrue="1" operator="equal">
      <formula>"CR"</formula>
    </cfRule>
    <cfRule type="cellIs" dxfId="17246" priority="3157" stopIfTrue="1" operator="equal">
      <formula>"P-CR"</formula>
    </cfRule>
    <cfRule type="cellIs" dxfId="17245" priority="3158" stopIfTrue="1" operator="equal">
      <formula>"CR Pack"</formula>
    </cfRule>
    <cfRule type="cellIs" dxfId="17244" priority="3159" stopIfTrue="1" operator="equal">
      <formula>"WID new"</formula>
    </cfRule>
    <cfRule type="cellIs" dxfId="17243" priority="3160" stopIfTrue="1" operator="equal">
      <formula>"WID revised"</formula>
    </cfRule>
    <cfRule type="cellIs" dxfId="17242" priority="3161" stopIfTrue="1" operator="equal">
      <formula>"SID new"</formula>
    </cfRule>
    <cfRule type="cellIs" dxfId="17241" priority="3162" stopIfTrue="1" operator="equal">
      <formula>"SID revised"</formula>
    </cfRule>
  </conditionalFormatting>
  <conditionalFormatting sqref="F1290">
    <cfRule type="cellIs" dxfId="17240" priority="3145" stopIfTrue="1" operator="equal">
      <formula>"LS In"</formula>
    </cfRule>
    <cfRule type="cellIs" dxfId="17239" priority="3146" stopIfTrue="1" operator="equal">
      <formula>"LS OUT"</formula>
    </cfRule>
    <cfRule type="cellIs" dxfId="17238" priority="3147" stopIfTrue="1" operator="equal">
      <formula>"CR"</formula>
    </cfRule>
    <cfRule type="cellIs" dxfId="17237" priority="3148" stopIfTrue="1" operator="equal">
      <formula>"P-CR"</formula>
    </cfRule>
    <cfRule type="cellIs" dxfId="17236" priority="3149" stopIfTrue="1" operator="equal">
      <formula>"CR Pack"</formula>
    </cfRule>
    <cfRule type="cellIs" dxfId="17235" priority="3150" stopIfTrue="1" operator="equal">
      <formula>"WID new"</formula>
    </cfRule>
    <cfRule type="cellIs" dxfId="17234" priority="3151" stopIfTrue="1" operator="equal">
      <formula>"WID revised"</formula>
    </cfRule>
    <cfRule type="cellIs" dxfId="17233" priority="3152" stopIfTrue="1" operator="equal">
      <formula>"SID new"</formula>
    </cfRule>
    <cfRule type="cellIs" dxfId="17232" priority="3153" stopIfTrue="1" operator="equal">
      <formula>"SID revised"</formula>
    </cfRule>
  </conditionalFormatting>
  <conditionalFormatting sqref="F1202">
    <cfRule type="cellIs" dxfId="17231" priority="3136" stopIfTrue="1" operator="equal">
      <formula>"LS In"</formula>
    </cfRule>
    <cfRule type="cellIs" dxfId="17230" priority="3137" stopIfTrue="1" operator="equal">
      <formula>"LS OUT"</formula>
    </cfRule>
    <cfRule type="cellIs" dxfId="17229" priority="3138" stopIfTrue="1" operator="equal">
      <formula>"CR"</formula>
    </cfRule>
    <cfRule type="cellIs" dxfId="17228" priority="3139" stopIfTrue="1" operator="equal">
      <formula>"P-CR"</formula>
    </cfRule>
    <cfRule type="cellIs" dxfId="17227" priority="3140" stopIfTrue="1" operator="equal">
      <formula>"CR Pack"</formula>
    </cfRule>
    <cfRule type="cellIs" dxfId="17226" priority="3141" stopIfTrue="1" operator="equal">
      <formula>"WID new"</formula>
    </cfRule>
    <cfRule type="cellIs" dxfId="17225" priority="3142" stopIfTrue="1" operator="equal">
      <formula>"WID revised"</formula>
    </cfRule>
    <cfRule type="cellIs" dxfId="17224" priority="3143" stopIfTrue="1" operator="equal">
      <formula>"SID new"</formula>
    </cfRule>
    <cfRule type="cellIs" dxfId="17223" priority="3144" stopIfTrue="1" operator="equal">
      <formula>"SID revised"</formula>
    </cfRule>
  </conditionalFormatting>
  <conditionalFormatting sqref="F1000">
    <cfRule type="cellIs" dxfId="17222" priority="3127" stopIfTrue="1" operator="equal">
      <formula>"LS In"</formula>
    </cfRule>
    <cfRule type="cellIs" dxfId="17221" priority="3128" stopIfTrue="1" operator="equal">
      <formula>"LS OUT"</formula>
    </cfRule>
    <cfRule type="cellIs" dxfId="17220" priority="3129" stopIfTrue="1" operator="equal">
      <formula>"CR"</formula>
    </cfRule>
    <cfRule type="cellIs" dxfId="17219" priority="3130" stopIfTrue="1" operator="equal">
      <formula>"P-CR"</formula>
    </cfRule>
    <cfRule type="cellIs" dxfId="17218" priority="3131" stopIfTrue="1" operator="equal">
      <formula>"CR Pack"</formula>
    </cfRule>
    <cfRule type="cellIs" dxfId="17217" priority="3132" stopIfTrue="1" operator="equal">
      <formula>"WID new"</formula>
    </cfRule>
    <cfRule type="cellIs" dxfId="17216" priority="3133" stopIfTrue="1" operator="equal">
      <formula>"WID revised"</formula>
    </cfRule>
    <cfRule type="cellIs" dxfId="17215" priority="3134" stopIfTrue="1" operator="equal">
      <formula>"SID new"</formula>
    </cfRule>
    <cfRule type="cellIs" dxfId="17214" priority="3135" stopIfTrue="1" operator="equal">
      <formula>"SID revised"</formula>
    </cfRule>
  </conditionalFormatting>
  <conditionalFormatting sqref="F1001">
    <cfRule type="cellIs" dxfId="17213" priority="3118" stopIfTrue="1" operator="equal">
      <formula>"LS In"</formula>
    </cfRule>
    <cfRule type="cellIs" dxfId="17212" priority="3119" stopIfTrue="1" operator="equal">
      <formula>"LS OUT"</formula>
    </cfRule>
    <cfRule type="cellIs" dxfId="17211" priority="3120" stopIfTrue="1" operator="equal">
      <formula>"CR"</formula>
    </cfRule>
    <cfRule type="cellIs" dxfId="17210" priority="3121" stopIfTrue="1" operator="equal">
      <formula>"P-CR"</formula>
    </cfRule>
    <cfRule type="cellIs" dxfId="17209" priority="3122" stopIfTrue="1" operator="equal">
      <formula>"CR Pack"</formula>
    </cfRule>
    <cfRule type="cellIs" dxfId="17208" priority="3123" stopIfTrue="1" operator="equal">
      <formula>"WID new"</formula>
    </cfRule>
    <cfRule type="cellIs" dxfId="17207" priority="3124" stopIfTrue="1" operator="equal">
      <formula>"WID revised"</formula>
    </cfRule>
    <cfRule type="cellIs" dxfId="17206" priority="3125" stopIfTrue="1" operator="equal">
      <formula>"SID new"</formula>
    </cfRule>
    <cfRule type="cellIs" dxfId="17205" priority="3126" stopIfTrue="1" operator="equal">
      <formula>"SID revised"</formula>
    </cfRule>
  </conditionalFormatting>
  <conditionalFormatting sqref="F1298">
    <cfRule type="cellIs" dxfId="17204" priority="3109" stopIfTrue="1" operator="equal">
      <formula>"LS In"</formula>
    </cfRule>
    <cfRule type="cellIs" dxfId="17203" priority="3110" stopIfTrue="1" operator="equal">
      <formula>"LS OUT"</formula>
    </cfRule>
    <cfRule type="cellIs" dxfId="17202" priority="3111" stopIfTrue="1" operator="equal">
      <formula>"CR"</formula>
    </cfRule>
    <cfRule type="cellIs" dxfId="17201" priority="3112" stopIfTrue="1" operator="equal">
      <formula>"P-CR"</formula>
    </cfRule>
    <cfRule type="cellIs" dxfId="17200" priority="3113" stopIfTrue="1" operator="equal">
      <formula>"CR Pack"</formula>
    </cfRule>
    <cfRule type="cellIs" dxfId="17199" priority="3114" stopIfTrue="1" operator="equal">
      <formula>"WID new"</formula>
    </cfRule>
    <cfRule type="cellIs" dxfId="17198" priority="3115" stopIfTrue="1" operator="equal">
      <formula>"WID revised"</formula>
    </cfRule>
    <cfRule type="cellIs" dxfId="17197" priority="3116" stopIfTrue="1" operator="equal">
      <formula>"SID new"</formula>
    </cfRule>
    <cfRule type="cellIs" dxfId="17196" priority="3117" stopIfTrue="1" operator="equal">
      <formula>"SID revised"</formula>
    </cfRule>
  </conditionalFormatting>
  <conditionalFormatting sqref="F1299">
    <cfRule type="cellIs" dxfId="17195" priority="3100" stopIfTrue="1" operator="equal">
      <formula>"LS In"</formula>
    </cfRule>
    <cfRule type="cellIs" dxfId="17194" priority="3101" stopIfTrue="1" operator="equal">
      <formula>"LS OUT"</formula>
    </cfRule>
    <cfRule type="cellIs" dxfId="17193" priority="3102" stopIfTrue="1" operator="equal">
      <formula>"CR"</formula>
    </cfRule>
    <cfRule type="cellIs" dxfId="17192" priority="3103" stopIfTrue="1" operator="equal">
      <formula>"P-CR"</formula>
    </cfRule>
    <cfRule type="cellIs" dxfId="17191" priority="3104" stopIfTrue="1" operator="equal">
      <formula>"CR Pack"</formula>
    </cfRule>
    <cfRule type="cellIs" dxfId="17190" priority="3105" stopIfTrue="1" operator="equal">
      <formula>"WID new"</formula>
    </cfRule>
    <cfRule type="cellIs" dxfId="17189" priority="3106" stopIfTrue="1" operator="equal">
      <formula>"WID revised"</formula>
    </cfRule>
    <cfRule type="cellIs" dxfId="17188" priority="3107" stopIfTrue="1" operator="equal">
      <formula>"SID new"</formula>
    </cfRule>
    <cfRule type="cellIs" dxfId="17187" priority="3108" stopIfTrue="1" operator="equal">
      <formula>"SID revised"</formula>
    </cfRule>
  </conditionalFormatting>
  <conditionalFormatting sqref="F1300">
    <cfRule type="cellIs" dxfId="17186" priority="3091" stopIfTrue="1" operator="equal">
      <formula>"LS In"</formula>
    </cfRule>
    <cfRule type="cellIs" dxfId="17185" priority="3092" stopIfTrue="1" operator="equal">
      <formula>"LS OUT"</formula>
    </cfRule>
    <cfRule type="cellIs" dxfId="17184" priority="3093" stopIfTrue="1" operator="equal">
      <formula>"CR"</formula>
    </cfRule>
    <cfRule type="cellIs" dxfId="17183" priority="3094" stopIfTrue="1" operator="equal">
      <formula>"P-CR"</formula>
    </cfRule>
    <cfRule type="cellIs" dxfId="17182" priority="3095" stopIfTrue="1" operator="equal">
      <formula>"CR Pack"</formula>
    </cfRule>
    <cfRule type="cellIs" dxfId="17181" priority="3096" stopIfTrue="1" operator="equal">
      <formula>"WID new"</formula>
    </cfRule>
    <cfRule type="cellIs" dxfId="17180" priority="3097" stopIfTrue="1" operator="equal">
      <formula>"WID revised"</formula>
    </cfRule>
    <cfRule type="cellIs" dxfId="17179" priority="3098" stopIfTrue="1" operator="equal">
      <formula>"SID new"</formula>
    </cfRule>
    <cfRule type="cellIs" dxfId="17178" priority="3099" stopIfTrue="1" operator="equal">
      <formula>"SID revised"</formula>
    </cfRule>
  </conditionalFormatting>
  <conditionalFormatting sqref="F1301">
    <cfRule type="cellIs" dxfId="17177" priority="3082" stopIfTrue="1" operator="equal">
      <formula>"LS In"</formula>
    </cfRule>
    <cfRule type="cellIs" dxfId="17176" priority="3083" stopIfTrue="1" operator="equal">
      <formula>"LS OUT"</formula>
    </cfRule>
    <cfRule type="cellIs" dxfId="17175" priority="3084" stopIfTrue="1" operator="equal">
      <formula>"CR"</formula>
    </cfRule>
    <cfRule type="cellIs" dxfId="17174" priority="3085" stopIfTrue="1" operator="equal">
      <formula>"P-CR"</formula>
    </cfRule>
    <cfRule type="cellIs" dxfId="17173" priority="3086" stopIfTrue="1" operator="equal">
      <formula>"CR Pack"</formula>
    </cfRule>
    <cfRule type="cellIs" dxfId="17172" priority="3087" stopIfTrue="1" operator="equal">
      <formula>"WID new"</formula>
    </cfRule>
    <cfRule type="cellIs" dxfId="17171" priority="3088" stopIfTrue="1" operator="equal">
      <formula>"WID revised"</formula>
    </cfRule>
    <cfRule type="cellIs" dxfId="17170" priority="3089" stopIfTrue="1" operator="equal">
      <formula>"SID new"</formula>
    </cfRule>
    <cfRule type="cellIs" dxfId="17169" priority="3090" stopIfTrue="1" operator="equal">
      <formula>"SID revised"</formula>
    </cfRule>
  </conditionalFormatting>
  <conditionalFormatting sqref="F1015">
    <cfRule type="cellIs" dxfId="17168" priority="3073" stopIfTrue="1" operator="equal">
      <formula>"LS In"</formula>
    </cfRule>
    <cfRule type="cellIs" dxfId="17167" priority="3074" stopIfTrue="1" operator="equal">
      <formula>"LS OUT"</formula>
    </cfRule>
    <cfRule type="cellIs" dxfId="17166" priority="3075" stopIfTrue="1" operator="equal">
      <formula>"CR"</formula>
    </cfRule>
    <cfRule type="cellIs" dxfId="17165" priority="3076" stopIfTrue="1" operator="equal">
      <formula>"P-CR"</formula>
    </cfRule>
    <cfRule type="cellIs" dxfId="17164" priority="3077" stopIfTrue="1" operator="equal">
      <formula>"CR Pack"</formula>
    </cfRule>
    <cfRule type="cellIs" dxfId="17163" priority="3078" stopIfTrue="1" operator="equal">
      <formula>"WID new"</formula>
    </cfRule>
    <cfRule type="cellIs" dxfId="17162" priority="3079" stopIfTrue="1" operator="equal">
      <formula>"WID revised"</formula>
    </cfRule>
    <cfRule type="cellIs" dxfId="17161" priority="3080" stopIfTrue="1" operator="equal">
      <formula>"SID new"</formula>
    </cfRule>
    <cfRule type="cellIs" dxfId="17160" priority="3081" stopIfTrue="1" operator="equal">
      <formula>"SID revised"</formula>
    </cfRule>
  </conditionalFormatting>
  <conditionalFormatting sqref="F1304">
    <cfRule type="cellIs" dxfId="17159" priority="3064" stopIfTrue="1" operator="equal">
      <formula>"LS In"</formula>
    </cfRule>
    <cfRule type="cellIs" dxfId="17158" priority="3065" stopIfTrue="1" operator="equal">
      <formula>"LS OUT"</formula>
    </cfRule>
    <cfRule type="cellIs" dxfId="17157" priority="3066" stopIfTrue="1" operator="equal">
      <formula>"CR"</formula>
    </cfRule>
    <cfRule type="cellIs" dxfId="17156" priority="3067" stopIfTrue="1" operator="equal">
      <formula>"P-CR"</formula>
    </cfRule>
    <cfRule type="cellIs" dxfId="17155" priority="3068" stopIfTrue="1" operator="equal">
      <formula>"CR Pack"</formula>
    </cfRule>
    <cfRule type="cellIs" dxfId="17154" priority="3069" stopIfTrue="1" operator="equal">
      <formula>"WID new"</formula>
    </cfRule>
    <cfRule type="cellIs" dxfId="17153" priority="3070" stopIfTrue="1" operator="equal">
      <formula>"WID revised"</formula>
    </cfRule>
    <cfRule type="cellIs" dxfId="17152" priority="3071" stopIfTrue="1" operator="equal">
      <formula>"SID new"</formula>
    </cfRule>
    <cfRule type="cellIs" dxfId="17151" priority="3072" stopIfTrue="1" operator="equal">
      <formula>"SID revised"</formula>
    </cfRule>
  </conditionalFormatting>
  <conditionalFormatting sqref="F1306">
    <cfRule type="cellIs" dxfId="17150" priority="3055" stopIfTrue="1" operator="equal">
      <formula>"LS In"</formula>
    </cfRule>
    <cfRule type="cellIs" dxfId="17149" priority="3056" stopIfTrue="1" operator="equal">
      <formula>"LS OUT"</formula>
    </cfRule>
    <cfRule type="cellIs" dxfId="17148" priority="3057" stopIfTrue="1" operator="equal">
      <formula>"CR"</formula>
    </cfRule>
    <cfRule type="cellIs" dxfId="17147" priority="3058" stopIfTrue="1" operator="equal">
      <formula>"P-CR"</formula>
    </cfRule>
    <cfRule type="cellIs" dxfId="17146" priority="3059" stopIfTrue="1" operator="equal">
      <formula>"CR Pack"</formula>
    </cfRule>
    <cfRule type="cellIs" dxfId="17145" priority="3060" stopIfTrue="1" operator="equal">
      <formula>"WID new"</formula>
    </cfRule>
    <cfRule type="cellIs" dxfId="17144" priority="3061" stopIfTrue="1" operator="equal">
      <formula>"WID revised"</formula>
    </cfRule>
    <cfRule type="cellIs" dxfId="17143" priority="3062" stopIfTrue="1" operator="equal">
      <formula>"SID new"</formula>
    </cfRule>
    <cfRule type="cellIs" dxfId="17142" priority="3063" stopIfTrue="1" operator="equal">
      <formula>"SID revised"</formula>
    </cfRule>
  </conditionalFormatting>
  <conditionalFormatting sqref="F1309">
    <cfRule type="cellIs" dxfId="17141" priority="3046" stopIfTrue="1" operator="equal">
      <formula>"LS In"</formula>
    </cfRule>
    <cfRule type="cellIs" dxfId="17140" priority="3047" stopIfTrue="1" operator="equal">
      <formula>"LS OUT"</formula>
    </cfRule>
    <cfRule type="cellIs" dxfId="17139" priority="3048" stopIfTrue="1" operator="equal">
      <formula>"CR"</formula>
    </cfRule>
    <cfRule type="cellIs" dxfId="17138" priority="3049" stopIfTrue="1" operator="equal">
      <formula>"P-CR"</formula>
    </cfRule>
    <cfRule type="cellIs" dxfId="17137" priority="3050" stopIfTrue="1" operator="equal">
      <formula>"CR Pack"</formula>
    </cfRule>
    <cfRule type="cellIs" dxfId="17136" priority="3051" stopIfTrue="1" operator="equal">
      <formula>"WID new"</formula>
    </cfRule>
    <cfRule type="cellIs" dxfId="17135" priority="3052" stopIfTrue="1" operator="equal">
      <formula>"WID revised"</formula>
    </cfRule>
    <cfRule type="cellIs" dxfId="17134" priority="3053" stopIfTrue="1" operator="equal">
      <formula>"SID new"</formula>
    </cfRule>
    <cfRule type="cellIs" dxfId="17133" priority="3054" stopIfTrue="1" operator="equal">
      <formula>"SID revised"</formula>
    </cfRule>
  </conditionalFormatting>
  <conditionalFormatting sqref="F1311">
    <cfRule type="cellIs" dxfId="17132" priority="3037" stopIfTrue="1" operator="equal">
      <formula>"LS In"</formula>
    </cfRule>
    <cfRule type="cellIs" dxfId="17131" priority="3038" stopIfTrue="1" operator="equal">
      <formula>"LS OUT"</formula>
    </cfRule>
    <cfRule type="cellIs" dxfId="17130" priority="3039" stopIfTrue="1" operator="equal">
      <formula>"CR"</formula>
    </cfRule>
    <cfRule type="cellIs" dxfId="17129" priority="3040" stopIfTrue="1" operator="equal">
      <formula>"P-CR"</formula>
    </cfRule>
    <cfRule type="cellIs" dxfId="17128" priority="3041" stopIfTrue="1" operator="equal">
      <formula>"CR Pack"</formula>
    </cfRule>
    <cfRule type="cellIs" dxfId="17127" priority="3042" stopIfTrue="1" operator="equal">
      <formula>"WID new"</formula>
    </cfRule>
    <cfRule type="cellIs" dxfId="17126" priority="3043" stopIfTrue="1" operator="equal">
      <formula>"WID revised"</formula>
    </cfRule>
    <cfRule type="cellIs" dxfId="17125" priority="3044" stopIfTrue="1" operator="equal">
      <formula>"SID new"</formula>
    </cfRule>
    <cfRule type="cellIs" dxfId="17124" priority="3045" stopIfTrue="1" operator="equal">
      <formula>"SID revised"</formula>
    </cfRule>
  </conditionalFormatting>
  <conditionalFormatting sqref="F1312">
    <cfRule type="cellIs" dxfId="17123" priority="3028" stopIfTrue="1" operator="equal">
      <formula>"LS In"</formula>
    </cfRule>
    <cfRule type="cellIs" dxfId="17122" priority="3029" stopIfTrue="1" operator="equal">
      <formula>"LS OUT"</formula>
    </cfRule>
    <cfRule type="cellIs" dxfId="17121" priority="3030" stopIfTrue="1" operator="equal">
      <formula>"CR"</formula>
    </cfRule>
    <cfRule type="cellIs" dxfId="17120" priority="3031" stopIfTrue="1" operator="equal">
      <formula>"P-CR"</formula>
    </cfRule>
    <cfRule type="cellIs" dxfId="17119" priority="3032" stopIfTrue="1" operator="equal">
      <formula>"CR Pack"</formula>
    </cfRule>
    <cfRule type="cellIs" dxfId="17118" priority="3033" stopIfTrue="1" operator="equal">
      <formula>"WID new"</formula>
    </cfRule>
    <cfRule type="cellIs" dxfId="17117" priority="3034" stopIfTrue="1" operator="equal">
      <formula>"WID revised"</formula>
    </cfRule>
    <cfRule type="cellIs" dxfId="17116" priority="3035" stopIfTrue="1" operator="equal">
      <formula>"SID new"</formula>
    </cfRule>
    <cfRule type="cellIs" dxfId="17115" priority="3036" stopIfTrue="1" operator="equal">
      <formula>"SID revised"</formula>
    </cfRule>
  </conditionalFormatting>
  <conditionalFormatting sqref="F1313">
    <cfRule type="cellIs" dxfId="17114" priority="3019" stopIfTrue="1" operator="equal">
      <formula>"LS In"</formula>
    </cfRule>
    <cfRule type="cellIs" dxfId="17113" priority="3020" stopIfTrue="1" operator="equal">
      <formula>"LS OUT"</formula>
    </cfRule>
    <cfRule type="cellIs" dxfId="17112" priority="3021" stopIfTrue="1" operator="equal">
      <formula>"CR"</formula>
    </cfRule>
    <cfRule type="cellIs" dxfId="17111" priority="3022" stopIfTrue="1" operator="equal">
      <formula>"P-CR"</formula>
    </cfRule>
    <cfRule type="cellIs" dxfId="17110" priority="3023" stopIfTrue="1" operator="equal">
      <formula>"CR Pack"</formula>
    </cfRule>
    <cfRule type="cellIs" dxfId="17109" priority="3024" stopIfTrue="1" operator="equal">
      <formula>"WID new"</formula>
    </cfRule>
    <cfRule type="cellIs" dxfId="17108" priority="3025" stopIfTrue="1" operator="equal">
      <formula>"WID revised"</formula>
    </cfRule>
    <cfRule type="cellIs" dxfId="17107" priority="3026" stopIfTrue="1" operator="equal">
      <formula>"SID new"</formula>
    </cfRule>
    <cfRule type="cellIs" dxfId="17106" priority="3027" stopIfTrue="1" operator="equal">
      <formula>"SID revised"</formula>
    </cfRule>
  </conditionalFormatting>
  <conditionalFormatting sqref="F1314">
    <cfRule type="cellIs" dxfId="17105" priority="3010" stopIfTrue="1" operator="equal">
      <formula>"LS In"</formula>
    </cfRule>
    <cfRule type="cellIs" dxfId="17104" priority="3011" stopIfTrue="1" operator="equal">
      <formula>"LS OUT"</formula>
    </cfRule>
    <cfRule type="cellIs" dxfId="17103" priority="3012" stopIfTrue="1" operator="equal">
      <formula>"CR"</formula>
    </cfRule>
    <cfRule type="cellIs" dxfId="17102" priority="3013" stopIfTrue="1" operator="equal">
      <formula>"P-CR"</formula>
    </cfRule>
    <cfRule type="cellIs" dxfId="17101" priority="3014" stopIfTrue="1" operator="equal">
      <formula>"CR Pack"</formula>
    </cfRule>
    <cfRule type="cellIs" dxfId="17100" priority="3015" stopIfTrue="1" operator="equal">
      <formula>"WID new"</formula>
    </cfRule>
    <cfRule type="cellIs" dxfId="17099" priority="3016" stopIfTrue="1" operator="equal">
      <formula>"WID revised"</formula>
    </cfRule>
    <cfRule type="cellIs" dxfId="17098" priority="3017" stopIfTrue="1" operator="equal">
      <formula>"SID new"</formula>
    </cfRule>
    <cfRule type="cellIs" dxfId="17097" priority="3018" stopIfTrue="1" operator="equal">
      <formula>"SID revised"</formula>
    </cfRule>
  </conditionalFormatting>
  <conditionalFormatting sqref="F1315">
    <cfRule type="cellIs" dxfId="17096" priority="3001" stopIfTrue="1" operator="equal">
      <formula>"LS In"</formula>
    </cfRule>
    <cfRule type="cellIs" dxfId="17095" priority="3002" stopIfTrue="1" operator="equal">
      <formula>"LS OUT"</formula>
    </cfRule>
    <cfRule type="cellIs" dxfId="17094" priority="3003" stopIfTrue="1" operator="equal">
      <formula>"CR"</formula>
    </cfRule>
    <cfRule type="cellIs" dxfId="17093" priority="3004" stopIfTrue="1" operator="equal">
      <formula>"P-CR"</formula>
    </cfRule>
    <cfRule type="cellIs" dxfId="17092" priority="3005" stopIfTrue="1" operator="equal">
      <formula>"CR Pack"</formula>
    </cfRule>
    <cfRule type="cellIs" dxfId="17091" priority="3006" stopIfTrue="1" operator="equal">
      <formula>"WID new"</formula>
    </cfRule>
    <cfRule type="cellIs" dxfId="17090" priority="3007" stopIfTrue="1" operator="equal">
      <formula>"WID revised"</formula>
    </cfRule>
    <cfRule type="cellIs" dxfId="17089" priority="3008" stopIfTrue="1" operator="equal">
      <formula>"SID new"</formula>
    </cfRule>
    <cfRule type="cellIs" dxfId="17088" priority="3009" stopIfTrue="1" operator="equal">
      <formula>"SID revised"</formula>
    </cfRule>
  </conditionalFormatting>
  <conditionalFormatting sqref="F1316">
    <cfRule type="cellIs" dxfId="17087" priority="2992" stopIfTrue="1" operator="equal">
      <formula>"LS In"</formula>
    </cfRule>
    <cfRule type="cellIs" dxfId="17086" priority="2993" stopIfTrue="1" operator="equal">
      <formula>"LS OUT"</formula>
    </cfRule>
    <cfRule type="cellIs" dxfId="17085" priority="2994" stopIfTrue="1" operator="equal">
      <formula>"CR"</formula>
    </cfRule>
    <cfRule type="cellIs" dxfId="17084" priority="2995" stopIfTrue="1" operator="equal">
      <formula>"P-CR"</formula>
    </cfRule>
    <cfRule type="cellIs" dxfId="17083" priority="2996" stopIfTrue="1" operator="equal">
      <formula>"CR Pack"</formula>
    </cfRule>
    <cfRule type="cellIs" dxfId="17082" priority="2997" stopIfTrue="1" operator="equal">
      <formula>"WID new"</formula>
    </cfRule>
    <cfRule type="cellIs" dxfId="17081" priority="2998" stopIfTrue="1" operator="equal">
      <formula>"WID revised"</formula>
    </cfRule>
    <cfRule type="cellIs" dxfId="17080" priority="2999" stopIfTrue="1" operator="equal">
      <formula>"SID new"</formula>
    </cfRule>
    <cfRule type="cellIs" dxfId="17079" priority="3000" stopIfTrue="1" operator="equal">
      <formula>"SID revised"</formula>
    </cfRule>
  </conditionalFormatting>
  <conditionalFormatting sqref="F1318">
    <cfRule type="cellIs" dxfId="17078" priority="2983" stopIfTrue="1" operator="equal">
      <formula>"LS In"</formula>
    </cfRule>
    <cfRule type="cellIs" dxfId="17077" priority="2984" stopIfTrue="1" operator="equal">
      <formula>"LS OUT"</formula>
    </cfRule>
    <cfRule type="cellIs" dxfId="17076" priority="2985" stopIfTrue="1" operator="equal">
      <formula>"CR"</formula>
    </cfRule>
    <cfRule type="cellIs" dxfId="17075" priority="2986" stopIfTrue="1" operator="equal">
      <formula>"P-CR"</formula>
    </cfRule>
    <cfRule type="cellIs" dxfId="17074" priority="2987" stopIfTrue="1" operator="equal">
      <formula>"CR Pack"</formula>
    </cfRule>
    <cfRule type="cellIs" dxfId="17073" priority="2988" stopIfTrue="1" operator="equal">
      <formula>"WID new"</formula>
    </cfRule>
    <cfRule type="cellIs" dxfId="17072" priority="2989" stopIfTrue="1" operator="equal">
      <formula>"WID revised"</formula>
    </cfRule>
    <cfRule type="cellIs" dxfId="17071" priority="2990" stopIfTrue="1" operator="equal">
      <formula>"SID new"</formula>
    </cfRule>
    <cfRule type="cellIs" dxfId="17070" priority="2991" stopIfTrue="1" operator="equal">
      <formula>"SID revised"</formula>
    </cfRule>
  </conditionalFormatting>
  <conditionalFormatting sqref="F1319">
    <cfRule type="cellIs" dxfId="17069" priority="2974" stopIfTrue="1" operator="equal">
      <formula>"LS In"</formula>
    </cfRule>
    <cfRule type="cellIs" dxfId="17068" priority="2975" stopIfTrue="1" operator="equal">
      <formula>"LS OUT"</formula>
    </cfRule>
    <cfRule type="cellIs" dxfId="17067" priority="2976" stopIfTrue="1" operator="equal">
      <formula>"CR"</formula>
    </cfRule>
    <cfRule type="cellIs" dxfId="17066" priority="2977" stopIfTrue="1" operator="equal">
      <formula>"P-CR"</formula>
    </cfRule>
    <cfRule type="cellIs" dxfId="17065" priority="2978" stopIfTrue="1" operator="equal">
      <formula>"CR Pack"</formula>
    </cfRule>
    <cfRule type="cellIs" dxfId="17064" priority="2979" stopIfTrue="1" operator="equal">
      <formula>"WID new"</formula>
    </cfRule>
    <cfRule type="cellIs" dxfId="17063" priority="2980" stopIfTrue="1" operator="equal">
      <formula>"WID revised"</formula>
    </cfRule>
    <cfRule type="cellIs" dxfId="17062" priority="2981" stopIfTrue="1" operator="equal">
      <formula>"SID new"</formula>
    </cfRule>
    <cfRule type="cellIs" dxfId="17061" priority="2982" stopIfTrue="1" operator="equal">
      <formula>"SID revised"</formula>
    </cfRule>
  </conditionalFormatting>
  <conditionalFormatting sqref="F1320">
    <cfRule type="cellIs" dxfId="17060" priority="2965" stopIfTrue="1" operator="equal">
      <formula>"LS In"</formula>
    </cfRule>
    <cfRule type="cellIs" dxfId="17059" priority="2966" stopIfTrue="1" operator="equal">
      <formula>"LS OUT"</formula>
    </cfRule>
    <cfRule type="cellIs" dxfId="17058" priority="2967" stopIfTrue="1" operator="equal">
      <formula>"CR"</formula>
    </cfRule>
    <cfRule type="cellIs" dxfId="17057" priority="2968" stopIfTrue="1" operator="equal">
      <formula>"P-CR"</formula>
    </cfRule>
    <cfRule type="cellIs" dxfId="17056" priority="2969" stopIfTrue="1" operator="equal">
      <formula>"CR Pack"</formula>
    </cfRule>
    <cfRule type="cellIs" dxfId="17055" priority="2970" stopIfTrue="1" operator="equal">
      <formula>"WID new"</formula>
    </cfRule>
    <cfRule type="cellIs" dxfId="17054" priority="2971" stopIfTrue="1" operator="equal">
      <formula>"WID revised"</formula>
    </cfRule>
    <cfRule type="cellIs" dxfId="17053" priority="2972" stopIfTrue="1" operator="equal">
      <formula>"SID new"</formula>
    </cfRule>
    <cfRule type="cellIs" dxfId="17052" priority="2973" stopIfTrue="1" operator="equal">
      <formula>"SID revised"</formula>
    </cfRule>
  </conditionalFormatting>
  <conditionalFormatting sqref="F1321">
    <cfRule type="cellIs" dxfId="17051" priority="2956" stopIfTrue="1" operator="equal">
      <formula>"LS In"</formula>
    </cfRule>
    <cfRule type="cellIs" dxfId="17050" priority="2957" stopIfTrue="1" operator="equal">
      <formula>"LS OUT"</formula>
    </cfRule>
    <cfRule type="cellIs" dxfId="17049" priority="2958" stopIfTrue="1" operator="equal">
      <formula>"CR"</formula>
    </cfRule>
    <cfRule type="cellIs" dxfId="17048" priority="2959" stopIfTrue="1" operator="equal">
      <formula>"P-CR"</formula>
    </cfRule>
    <cfRule type="cellIs" dxfId="17047" priority="2960" stopIfTrue="1" operator="equal">
      <formula>"CR Pack"</formula>
    </cfRule>
    <cfRule type="cellIs" dxfId="17046" priority="2961" stopIfTrue="1" operator="equal">
      <formula>"WID new"</formula>
    </cfRule>
    <cfRule type="cellIs" dxfId="17045" priority="2962" stopIfTrue="1" operator="equal">
      <formula>"WID revised"</formula>
    </cfRule>
    <cfRule type="cellIs" dxfId="17044" priority="2963" stopIfTrue="1" operator="equal">
      <formula>"SID new"</formula>
    </cfRule>
    <cfRule type="cellIs" dxfId="17043" priority="2964" stopIfTrue="1" operator="equal">
      <formula>"SID revised"</formula>
    </cfRule>
  </conditionalFormatting>
  <conditionalFormatting sqref="F1323">
    <cfRule type="cellIs" dxfId="17042" priority="2947" stopIfTrue="1" operator="equal">
      <formula>"LS In"</formula>
    </cfRule>
    <cfRule type="cellIs" dxfId="17041" priority="2948" stopIfTrue="1" operator="equal">
      <formula>"LS OUT"</formula>
    </cfRule>
    <cfRule type="cellIs" dxfId="17040" priority="2949" stopIfTrue="1" operator="equal">
      <formula>"CR"</formula>
    </cfRule>
    <cfRule type="cellIs" dxfId="17039" priority="2950" stopIfTrue="1" operator="equal">
      <formula>"P-CR"</formula>
    </cfRule>
    <cfRule type="cellIs" dxfId="17038" priority="2951" stopIfTrue="1" operator="equal">
      <formula>"CR Pack"</formula>
    </cfRule>
    <cfRule type="cellIs" dxfId="17037" priority="2952" stopIfTrue="1" operator="equal">
      <formula>"WID new"</formula>
    </cfRule>
    <cfRule type="cellIs" dxfId="17036" priority="2953" stopIfTrue="1" operator="equal">
      <formula>"WID revised"</formula>
    </cfRule>
    <cfRule type="cellIs" dxfId="17035" priority="2954" stopIfTrue="1" operator="equal">
      <formula>"SID new"</formula>
    </cfRule>
    <cfRule type="cellIs" dxfId="17034" priority="2955" stopIfTrue="1" operator="equal">
      <formula>"SID revised"</formula>
    </cfRule>
  </conditionalFormatting>
  <conditionalFormatting sqref="F1325 F1319 F1321 F1323">
    <cfRule type="cellIs" dxfId="17033" priority="2938" stopIfTrue="1" operator="equal">
      <formula>"LS In"</formula>
    </cfRule>
    <cfRule type="cellIs" dxfId="17032" priority="2939" stopIfTrue="1" operator="equal">
      <formula>"LS OUT"</formula>
    </cfRule>
    <cfRule type="cellIs" dxfId="17031" priority="2940" stopIfTrue="1" operator="equal">
      <formula>"CR"</formula>
    </cfRule>
    <cfRule type="cellIs" dxfId="17030" priority="2941" stopIfTrue="1" operator="equal">
      <formula>"P-CR"</formula>
    </cfRule>
    <cfRule type="cellIs" dxfId="17029" priority="2942" stopIfTrue="1" operator="equal">
      <formula>"CR Pack"</formula>
    </cfRule>
    <cfRule type="cellIs" dxfId="17028" priority="2943" stopIfTrue="1" operator="equal">
      <formula>"WID new"</formula>
    </cfRule>
    <cfRule type="cellIs" dxfId="17027" priority="2944" stopIfTrue="1" operator="equal">
      <formula>"WID revised"</formula>
    </cfRule>
    <cfRule type="cellIs" dxfId="17026" priority="2945" stopIfTrue="1" operator="equal">
      <formula>"SID new"</formula>
    </cfRule>
    <cfRule type="cellIs" dxfId="17025" priority="2946" stopIfTrue="1" operator="equal">
      <formula>"SID revised"</formula>
    </cfRule>
  </conditionalFormatting>
  <conditionalFormatting sqref="F1326">
    <cfRule type="cellIs" dxfId="17024" priority="2929" stopIfTrue="1" operator="equal">
      <formula>"LS In"</formula>
    </cfRule>
    <cfRule type="cellIs" dxfId="17023" priority="2930" stopIfTrue="1" operator="equal">
      <formula>"LS OUT"</formula>
    </cfRule>
    <cfRule type="cellIs" dxfId="17022" priority="2931" stopIfTrue="1" operator="equal">
      <formula>"CR"</formula>
    </cfRule>
    <cfRule type="cellIs" dxfId="17021" priority="2932" stopIfTrue="1" operator="equal">
      <formula>"P-CR"</formula>
    </cfRule>
    <cfRule type="cellIs" dxfId="17020" priority="2933" stopIfTrue="1" operator="equal">
      <formula>"CR Pack"</formula>
    </cfRule>
    <cfRule type="cellIs" dxfId="17019" priority="2934" stopIfTrue="1" operator="equal">
      <formula>"WID new"</formula>
    </cfRule>
    <cfRule type="cellIs" dxfId="17018" priority="2935" stopIfTrue="1" operator="equal">
      <formula>"WID revised"</formula>
    </cfRule>
    <cfRule type="cellIs" dxfId="17017" priority="2936" stopIfTrue="1" operator="equal">
      <formula>"SID new"</formula>
    </cfRule>
    <cfRule type="cellIs" dxfId="17016" priority="2937" stopIfTrue="1" operator="equal">
      <formula>"SID revised"</formula>
    </cfRule>
  </conditionalFormatting>
  <conditionalFormatting sqref="F1327">
    <cfRule type="cellIs" dxfId="17015" priority="2920" stopIfTrue="1" operator="equal">
      <formula>"LS In"</formula>
    </cfRule>
    <cfRule type="cellIs" dxfId="17014" priority="2921" stopIfTrue="1" operator="equal">
      <formula>"LS OUT"</formula>
    </cfRule>
    <cfRule type="cellIs" dxfId="17013" priority="2922" stopIfTrue="1" operator="equal">
      <formula>"CR"</formula>
    </cfRule>
    <cfRule type="cellIs" dxfId="17012" priority="2923" stopIfTrue="1" operator="equal">
      <formula>"P-CR"</formula>
    </cfRule>
    <cfRule type="cellIs" dxfId="17011" priority="2924" stopIfTrue="1" operator="equal">
      <formula>"CR Pack"</formula>
    </cfRule>
    <cfRule type="cellIs" dxfId="17010" priority="2925" stopIfTrue="1" operator="equal">
      <formula>"WID new"</formula>
    </cfRule>
    <cfRule type="cellIs" dxfId="17009" priority="2926" stopIfTrue="1" operator="equal">
      <formula>"WID revised"</formula>
    </cfRule>
    <cfRule type="cellIs" dxfId="17008" priority="2927" stopIfTrue="1" operator="equal">
      <formula>"SID new"</formula>
    </cfRule>
    <cfRule type="cellIs" dxfId="17007" priority="2928" stopIfTrue="1" operator="equal">
      <formula>"SID revised"</formula>
    </cfRule>
  </conditionalFormatting>
  <conditionalFormatting sqref="F1328">
    <cfRule type="cellIs" dxfId="17006" priority="2911" stopIfTrue="1" operator="equal">
      <formula>"LS In"</formula>
    </cfRule>
    <cfRule type="cellIs" dxfId="17005" priority="2912" stopIfTrue="1" operator="equal">
      <formula>"LS OUT"</formula>
    </cfRule>
    <cfRule type="cellIs" dxfId="17004" priority="2913" stopIfTrue="1" operator="equal">
      <formula>"CR"</formula>
    </cfRule>
    <cfRule type="cellIs" dxfId="17003" priority="2914" stopIfTrue="1" operator="equal">
      <formula>"P-CR"</formula>
    </cfRule>
    <cfRule type="cellIs" dxfId="17002" priority="2915" stopIfTrue="1" operator="equal">
      <formula>"CR Pack"</formula>
    </cfRule>
    <cfRule type="cellIs" dxfId="17001" priority="2916" stopIfTrue="1" operator="equal">
      <formula>"WID new"</formula>
    </cfRule>
    <cfRule type="cellIs" dxfId="17000" priority="2917" stopIfTrue="1" operator="equal">
      <formula>"WID revised"</formula>
    </cfRule>
    <cfRule type="cellIs" dxfId="16999" priority="2918" stopIfTrue="1" operator="equal">
      <formula>"SID new"</formula>
    </cfRule>
    <cfRule type="cellIs" dxfId="16998" priority="2919" stopIfTrue="1" operator="equal">
      <formula>"SID revised"</formula>
    </cfRule>
  </conditionalFormatting>
  <conditionalFormatting sqref="F1329">
    <cfRule type="cellIs" dxfId="16997" priority="2902" stopIfTrue="1" operator="equal">
      <formula>"LS In"</formula>
    </cfRule>
    <cfRule type="cellIs" dxfId="16996" priority="2903" stopIfTrue="1" operator="equal">
      <formula>"LS OUT"</formula>
    </cfRule>
    <cfRule type="cellIs" dxfId="16995" priority="2904" stopIfTrue="1" operator="equal">
      <formula>"CR"</formula>
    </cfRule>
    <cfRule type="cellIs" dxfId="16994" priority="2905" stopIfTrue="1" operator="equal">
      <formula>"P-CR"</formula>
    </cfRule>
    <cfRule type="cellIs" dxfId="16993" priority="2906" stopIfTrue="1" operator="equal">
      <formula>"CR Pack"</formula>
    </cfRule>
    <cfRule type="cellIs" dxfId="16992" priority="2907" stopIfTrue="1" operator="equal">
      <formula>"WID new"</formula>
    </cfRule>
    <cfRule type="cellIs" dxfId="16991" priority="2908" stopIfTrue="1" operator="equal">
      <formula>"WID revised"</formula>
    </cfRule>
    <cfRule type="cellIs" dxfId="16990" priority="2909" stopIfTrue="1" operator="equal">
      <formula>"SID new"</formula>
    </cfRule>
    <cfRule type="cellIs" dxfId="16989" priority="2910" stopIfTrue="1" operator="equal">
      <formula>"SID revised"</formula>
    </cfRule>
  </conditionalFormatting>
  <conditionalFormatting sqref="F1330">
    <cfRule type="cellIs" dxfId="16988" priority="2893" stopIfTrue="1" operator="equal">
      <formula>"LS In"</formula>
    </cfRule>
    <cfRule type="cellIs" dxfId="16987" priority="2894" stopIfTrue="1" operator="equal">
      <formula>"LS OUT"</formula>
    </cfRule>
    <cfRule type="cellIs" dxfId="16986" priority="2895" stopIfTrue="1" operator="equal">
      <formula>"CR"</formula>
    </cfRule>
    <cfRule type="cellIs" dxfId="16985" priority="2896" stopIfTrue="1" operator="equal">
      <formula>"P-CR"</formula>
    </cfRule>
    <cfRule type="cellIs" dxfId="16984" priority="2897" stopIfTrue="1" operator="equal">
      <formula>"CR Pack"</formula>
    </cfRule>
    <cfRule type="cellIs" dxfId="16983" priority="2898" stopIfTrue="1" operator="equal">
      <formula>"WID new"</formula>
    </cfRule>
    <cfRule type="cellIs" dxfId="16982" priority="2899" stopIfTrue="1" operator="equal">
      <formula>"WID revised"</formula>
    </cfRule>
    <cfRule type="cellIs" dxfId="16981" priority="2900" stopIfTrue="1" operator="equal">
      <formula>"SID new"</formula>
    </cfRule>
    <cfRule type="cellIs" dxfId="16980" priority="2901" stopIfTrue="1" operator="equal">
      <formula>"SID revised"</formula>
    </cfRule>
  </conditionalFormatting>
  <conditionalFormatting sqref="F1331">
    <cfRule type="cellIs" dxfId="16979" priority="2884" stopIfTrue="1" operator="equal">
      <formula>"LS In"</formula>
    </cfRule>
    <cfRule type="cellIs" dxfId="16978" priority="2885" stopIfTrue="1" operator="equal">
      <formula>"LS OUT"</formula>
    </cfRule>
    <cfRule type="cellIs" dxfId="16977" priority="2886" stopIfTrue="1" operator="equal">
      <formula>"CR"</formula>
    </cfRule>
    <cfRule type="cellIs" dxfId="16976" priority="2887" stopIfTrue="1" operator="equal">
      <formula>"P-CR"</formula>
    </cfRule>
    <cfRule type="cellIs" dxfId="16975" priority="2888" stopIfTrue="1" operator="equal">
      <formula>"CR Pack"</formula>
    </cfRule>
    <cfRule type="cellIs" dxfId="16974" priority="2889" stopIfTrue="1" operator="equal">
      <formula>"WID new"</formula>
    </cfRule>
    <cfRule type="cellIs" dxfId="16973" priority="2890" stopIfTrue="1" operator="equal">
      <formula>"WID revised"</formula>
    </cfRule>
    <cfRule type="cellIs" dxfId="16972" priority="2891" stopIfTrue="1" operator="equal">
      <formula>"SID new"</formula>
    </cfRule>
    <cfRule type="cellIs" dxfId="16971" priority="2892" stopIfTrue="1" operator="equal">
      <formula>"SID revised"</formula>
    </cfRule>
  </conditionalFormatting>
  <conditionalFormatting sqref="F1334">
    <cfRule type="cellIs" dxfId="16970" priority="2875" stopIfTrue="1" operator="equal">
      <formula>"LS In"</formula>
    </cfRule>
    <cfRule type="cellIs" dxfId="16969" priority="2876" stopIfTrue="1" operator="equal">
      <formula>"LS OUT"</formula>
    </cfRule>
    <cfRule type="cellIs" dxfId="16968" priority="2877" stopIfTrue="1" operator="equal">
      <formula>"CR"</formula>
    </cfRule>
    <cfRule type="cellIs" dxfId="16967" priority="2878" stopIfTrue="1" operator="equal">
      <formula>"P-CR"</formula>
    </cfRule>
    <cfRule type="cellIs" dxfId="16966" priority="2879" stopIfTrue="1" operator="equal">
      <formula>"CR Pack"</formula>
    </cfRule>
    <cfRule type="cellIs" dxfId="16965" priority="2880" stopIfTrue="1" operator="equal">
      <formula>"WID new"</formula>
    </cfRule>
    <cfRule type="cellIs" dxfId="16964" priority="2881" stopIfTrue="1" operator="equal">
      <formula>"WID revised"</formula>
    </cfRule>
    <cfRule type="cellIs" dxfId="16963" priority="2882" stopIfTrue="1" operator="equal">
      <formula>"SID new"</formula>
    </cfRule>
    <cfRule type="cellIs" dxfId="16962" priority="2883" stopIfTrue="1" operator="equal">
      <formula>"SID revised"</formula>
    </cfRule>
  </conditionalFormatting>
  <conditionalFormatting sqref="F1335">
    <cfRule type="cellIs" dxfId="16961" priority="2866" stopIfTrue="1" operator="equal">
      <formula>"LS In"</formula>
    </cfRule>
    <cfRule type="cellIs" dxfId="16960" priority="2867" stopIfTrue="1" operator="equal">
      <formula>"LS OUT"</formula>
    </cfRule>
    <cfRule type="cellIs" dxfId="16959" priority="2868" stopIfTrue="1" operator="equal">
      <formula>"CR"</formula>
    </cfRule>
    <cfRule type="cellIs" dxfId="16958" priority="2869" stopIfTrue="1" operator="equal">
      <formula>"P-CR"</formula>
    </cfRule>
    <cfRule type="cellIs" dxfId="16957" priority="2870" stopIfTrue="1" operator="equal">
      <formula>"CR Pack"</formula>
    </cfRule>
    <cfRule type="cellIs" dxfId="16956" priority="2871" stopIfTrue="1" operator="equal">
      <formula>"WID new"</formula>
    </cfRule>
    <cfRule type="cellIs" dxfId="16955" priority="2872" stopIfTrue="1" operator="equal">
      <formula>"WID revised"</formula>
    </cfRule>
    <cfRule type="cellIs" dxfId="16954" priority="2873" stopIfTrue="1" operator="equal">
      <formula>"SID new"</formula>
    </cfRule>
    <cfRule type="cellIs" dxfId="16953" priority="2874" stopIfTrue="1" operator="equal">
      <formula>"SID revised"</formula>
    </cfRule>
  </conditionalFormatting>
  <conditionalFormatting sqref="F1357:F1368">
    <cfRule type="cellIs" dxfId="16952" priority="2857" stopIfTrue="1" operator="equal">
      <formula>"LS In"</formula>
    </cfRule>
    <cfRule type="cellIs" dxfId="16951" priority="2858" stopIfTrue="1" operator="equal">
      <formula>"LS OUT"</formula>
    </cfRule>
    <cfRule type="cellIs" dxfId="16950" priority="2859" stopIfTrue="1" operator="equal">
      <formula>"CR"</formula>
    </cfRule>
    <cfRule type="cellIs" dxfId="16949" priority="2860" stopIfTrue="1" operator="equal">
      <formula>"P-CR"</formula>
    </cfRule>
    <cfRule type="cellIs" dxfId="16948" priority="2861" stopIfTrue="1" operator="equal">
      <formula>"CR Pack"</formula>
    </cfRule>
    <cfRule type="cellIs" dxfId="16947" priority="2862" stopIfTrue="1" operator="equal">
      <formula>"WID new"</formula>
    </cfRule>
    <cfRule type="cellIs" dxfId="16946" priority="2863" stopIfTrue="1" operator="equal">
      <formula>"WID revised"</formula>
    </cfRule>
    <cfRule type="cellIs" dxfId="16945" priority="2864" stopIfTrue="1" operator="equal">
      <formula>"SID new"</formula>
    </cfRule>
    <cfRule type="cellIs" dxfId="16944" priority="2865" stopIfTrue="1" operator="equal">
      <formula>"SID revised"</formula>
    </cfRule>
  </conditionalFormatting>
  <conditionalFormatting sqref="F1360">
    <cfRule type="cellIs" dxfId="16943" priority="2848" stopIfTrue="1" operator="equal">
      <formula>"LS In"</formula>
    </cfRule>
    <cfRule type="cellIs" dxfId="16942" priority="2849" stopIfTrue="1" operator="equal">
      <formula>"LS OUT"</formula>
    </cfRule>
    <cfRule type="cellIs" dxfId="16941" priority="2850" stopIfTrue="1" operator="equal">
      <formula>"CR"</formula>
    </cfRule>
    <cfRule type="cellIs" dxfId="16940" priority="2851" stopIfTrue="1" operator="equal">
      <formula>"P-CR"</formula>
    </cfRule>
    <cfRule type="cellIs" dxfId="16939" priority="2852" stopIfTrue="1" operator="equal">
      <formula>"CR Pack"</formula>
    </cfRule>
    <cfRule type="cellIs" dxfId="16938" priority="2853" stopIfTrue="1" operator="equal">
      <formula>"WID new"</formula>
    </cfRule>
    <cfRule type="cellIs" dxfId="16937" priority="2854" stopIfTrue="1" operator="equal">
      <formula>"WID revised"</formula>
    </cfRule>
    <cfRule type="cellIs" dxfId="16936" priority="2855" stopIfTrue="1" operator="equal">
      <formula>"SID new"</formula>
    </cfRule>
    <cfRule type="cellIs" dxfId="16935" priority="2856" stopIfTrue="1" operator="equal">
      <formula>"SID revised"</formula>
    </cfRule>
  </conditionalFormatting>
  <conditionalFormatting sqref="F1361">
    <cfRule type="cellIs" dxfId="16934" priority="2839" stopIfTrue="1" operator="equal">
      <formula>"LS In"</formula>
    </cfRule>
    <cfRule type="cellIs" dxfId="16933" priority="2840" stopIfTrue="1" operator="equal">
      <formula>"LS OUT"</formula>
    </cfRule>
    <cfRule type="cellIs" dxfId="16932" priority="2841" stopIfTrue="1" operator="equal">
      <formula>"CR"</formula>
    </cfRule>
    <cfRule type="cellIs" dxfId="16931" priority="2842" stopIfTrue="1" operator="equal">
      <formula>"P-CR"</formula>
    </cfRule>
    <cfRule type="cellIs" dxfId="16930" priority="2843" stopIfTrue="1" operator="equal">
      <formula>"CR Pack"</formula>
    </cfRule>
    <cfRule type="cellIs" dxfId="16929" priority="2844" stopIfTrue="1" operator="equal">
      <formula>"WID new"</formula>
    </cfRule>
    <cfRule type="cellIs" dxfId="16928" priority="2845" stopIfTrue="1" operator="equal">
      <formula>"WID revised"</formula>
    </cfRule>
    <cfRule type="cellIs" dxfId="16927" priority="2846" stopIfTrue="1" operator="equal">
      <formula>"SID new"</formula>
    </cfRule>
    <cfRule type="cellIs" dxfId="16926" priority="2847" stopIfTrue="1" operator="equal">
      <formula>"SID revised"</formula>
    </cfRule>
  </conditionalFormatting>
  <conditionalFormatting sqref="F1362">
    <cfRule type="cellIs" dxfId="16925" priority="2830" stopIfTrue="1" operator="equal">
      <formula>"LS In"</formula>
    </cfRule>
    <cfRule type="cellIs" dxfId="16924" priority="2831" stopIfTrue="1" operator="equal">
      <formula>"LS OUT"</formula>
    </cfRule>
    <cfRule type="cellIs" dxfId="16923" priority="2832" stopIfTrue="1" operator="equal">
      <formula>"CR"</formula>
    </cfRule>
    <cfRule type="cellIs" dxfId="16922" priority="2833" stopIfTrue="1" operator="equal">
      <formula>"P-CR"</formula>
    </cfRule>
    <cfRule type="cellIs" dxfId="16921" priority="2834" stopIfTrue="1" operator="equal">
      <formula>"CR Pack"</formula>
    </cfRule>
    <cfRule type="cellIs" dxfId="16920" priority="2835" stopIfTrue="1" operator="equal">
      <formula>"WID new"</formula>
    </cfRule>
    <cfRule type="cellIs" dxfId="16919" priority="2836" stopIfTrue="1" operator="equal">
      <formula>"WID revised"</formula>
    </cfRule>
    <cfRule type="cellIs" dxfId="16918" priority="2837" stopIfTrue="1" operator="equal">
      <formula>"SID new"</formula>
    </cfRule>
    <cfRule type="cellIs" dxfId="16917" priority="2838" stopIfTrue="1" operator="equal">
      <formula>"SID revised"</formula>
    </cfRule>
  </conditionalFormatting>
  <conditionalFormatting sqref="F1363">
    <cfRule type="cellIs" dxfId="16916" priority="2821" stopIfTrue="1" operator="equal">
      <formula>"LS In"</formula>
    </cfRule>
    <cfRule type="cellIs" dxfId="16915" priority="2822" stopIfTrue="1" operator="equal">
      <formula>"LS OUT"</formula>
    </cfRule>
    <cfRule type="cellIs" dxfId="16914" priority="2823" stopIfTrue="1" operator="equal">
      <formula>"CR"</formula>
    </cfRule>
    <cfRule type="cellIs" dxfId="16913" priority="2824" stopIfTrue="1" operator="equal">
      <formula>"P-CR"</formula>
    </cfRule>
    <cfRule type="cellIs" dxfId="16912" priority="2825" stopIfTrue="1" operator="equal">
      <formula>"CR Pack"</formula>
    </cfRule>
    <cfRule type="cellIs" dxfId="16911" priority="2826" stopIfTrue="1" operator="equal">
      <formula>"WID new"</formula>
    </cfRule>
    <cfRule type="cellIs" dxfId="16910" priority="2827" stopIfTrue="1" operator="equal">
      <formula>"WID revised"</formula>
    </cfRule>
    <cfRule type="cellIs" dxfId="16909" priority="2828" stopIfTrue="1" operator="equal">
      <formula>"SID new"</formula>
    </cfRule>
    <cfRule type="cellIs" dxfId="16908" priority="2829" stopIfTrue="1" operator="equal">
      <formula>"SID revised"</formula>
    </cfRule>
  </conditionalFormatting>
  <conditionalFormatting sqref="F1376">
    <cfRule type="cellIs" dxfId="16907" priority="2812" stopIfTrue="1" operator="equal">
      <formula>"LS In"</formula>
    </cfRule>
    <cfRule type="cellIs" dxfId="16906" priority="2813" stopIfTrue="1" operator="equal">
      <formula>"LS OUT"</formula>
    </cfRule>
    <cfRule type="cellIs" dxfId="16905" priority="2814" stopIfTrue="1" operator="equal">
      <formula>"CR"</formula>
    </cfRule>
    <cfRule type="cellIs" dxfId="16904" priority="2815" stopIfTrue="1" operator="equal">
      <formula>"P-CR"</formula>
    </cfRule>
    <cfRule type="cellIs" dxfId="16903" priority="2816" stopIfTrue="1" operator="equal">
      <formula>"CR Pack"</formula>
    </cfRule>
    <cfRule type="cellIs" dxfId="16902" priority="2817" stopIfTrue="1" operator="equal">
      <formula>"WID new"</formula>
    </cfRule>
    <cfRule type="cellIs" dxfId="16901" priority="2818" stopIfTrue="1" operator="equal">
      <formula>"WID revised"</formula>
    </cfRule>
    <cfRule type="cellIs" dxfId="16900" priority="2819" stopIfTrue="1" operator="equal">
      <formula>"SID new"</formula>
    </cfRule>
    <cfRule type="cellIs" dxfId="16899" priority="2820" stopIfTrue="1" operator="equal">
      <formula>"SID revised"</formula>
    </cfRule>
  </conditionalFormatting>
  <conditionalFormatting sqref="F1377">
    <cfRule type="cellIs" dxfId="16898" priority="2803" stopIfTrue="1" operator="equal">
      <formula>"LS In"</formula>
    </cfRule>
    <cfRule type="cellIs" dxfId="16897" priority="2804" stopIfTrue="1" operator="equal">
      <formula>"LS OUT"</formula>
    </cfRule>
    <cfRule type="cellIs" dxfId="16896" priority="2805" stopIfTrue="1" operator="equal">
      <formula>"CR"</formula>
    </cfRule>
    <cfRule type="cellIs" dxfId="16895" priority="2806" stopIfTrue="1" operator="equal">
      <formula>"P-CR"</formula>
    </cfRule>
    <cfRule type="cellIs" dxfId="16894" priority="2807" stopIfTrue="1" operator="equal">
      <formula>"CR Pack"</formula>
    </cfRule>
    <cfRule type="cellIs" dxfId="16893" priority="2808" stopIfTrue="1" operator="equal">
      <formula>"WID new"</formula>
    </cfRule>
    <cfRule type="cellIs" dxfId="16892" priority="2809" stopIfTrue="1" operator="equal">
      <formula>"WID revised"</formula>
    </cfRule>
    <cfRule type="cellIs" dxfId="16891" priority="2810" stopIfTrue="1" operator="equal">
      <formula>"SID new"</formula>
    </cfRule>
    <cfRule type="cellIs" dxfId="16890" priority="2811" stopIfTrue="1" operator="equal">
      <formula>"SID revised"</formula>
    </cfRule>
  </conditionalFormatting>
  <conditionalFormatting sqref="F1247">
    <cfRule type="cellIs" dxfId="16889" priority="2794" stopIfTrue="1" operator="equal">
      <formula>"LS In"</formula>
    </cfRule>
    <cfRule type="cellIs" dxfId="16888" priority="2795" stopIfTrue="1" operator="equal">
      <formula>"LS OUT"</formula>
    </cfRule>
    <cfRule type="cellIs" dxfId="16887" priority="2796" stopIfTrue="1" operator="equal">
      <formula>"CR"</formula>
    </cfRule>
    <cfRule type="cellIs" dxfId="16886" priority="2797" stopIfTrue="1" operator="equal">
      <formula>"P-CR"</formula>
    </cfRule>
    <cfRule type="cellIs" dxfId="16885" priority="2798" stopIfTrue="1" operator="equal">
      <formula>"CR Pack"</formula>
    </cfRule>
    <cfRule type="cellIs" dxfId="16884" priority="2799" stopIfTrue="1" operator="equal">
      <formula>"WID new"</formula>
    </cfRule>
    <cfRule type="cellIs" dxfId="16883" priority="2800" stopIfTrue="1" operator="equal">
      <formula>"WID revised"</formula>
    </cfRule>
    <cfRule type="cellIs" dxfId="16882" priority="2801" stopIfTrue="1" operator="equal">
      <formula>"SID new"</formula>
    </cfRule>
    <cfRule type="cellIs" dxfId="16881" priority="2802" stopIfTrue="1" operator="equal">
      <formula>"SID revised"</formula>
    </cfRule>
  </conditionalFormatting>
  <conditionalFormatting sqref="F1248">
    <cfRule type="cellIs" dxfId="16880" priority="2785" stopIfTrue="1" operator="equal">
      <formula>"LS In"</formula>
    </cfRule>
    <cfRule type="cellIs" dxfId="16879" priority="2786" stopIfTrue="1" operator="equal">
      <formula>"LS OUT"</formula>
    </cfRule>
    <cfRule type="cellIs" dxfId="16878" priority="2787" stopIfTrue="1" operator="equal">
      <formula>"CR"</formula>
    </cfRule>
    <cfRule type="cellIs" dxfId="16877" priority="2788" stopIfTrue="1" operator="equal">
      <formula>"P-CR"</formula>
    </cfRule>
    <cfRule type="cellIs" dxfId="16876" priority="2789" stopIfTrue="1" operator="equal">
      <formula>"CR Pack"</formula>
    </cfRule>
    <cfRule type="cellIs" dxfId="16875" priority="2790" stopIfTrue="1" operator="equal">
      <formula>"WID new"</formula>
    </cfRule>
    <cfRule type="cellIs" dxfId="16874" priority="2791" stopIfTrue="1" operator="equal">
      <formula>"WID revised"</formula>
    </cfRule>
    <cfRule type="cellIs" dxfId="16873" priority="2792" stopIfTrue="1" operator="equal">
      <formula>"SID new"</formula>
    </cfRule>
    <cfRule type="cellIs" dxfId="16872" priority="2793" stopIfTrue="1" operator="equal">
      <formula>"SID revised"</formula>
    </cfRule>
  </conditionalFormatting>
  <conditionalFormatting sqref="F1392">
    <cfRule type="cellIs" dxfId="16871" priority="2776" stopIfTrue="1" operator="equal">
      <formula>"LS In"</formula>
    </cfRule>
    <cfRule type="cellIs" dxfId="16870" priority="2777" stopIfTrue="1" operator="equal">
      <formula>"LS OUT"</formula>
    </cfRule>
    <cfRule type="cellIs" dxfId="16869" priority="2778" stopIfTrue="1" operator="equal">
      <formula>"CR"</formula>
    </cfRule>
    <cfRule type="cellIs" dxfId="16868" priority="2779" stopIfTrue="1" operator="equal">
      <formula>"P-CR"</formula>
    </cfRule>
    <cfRule type="cellIs" dxfId="16867" priority="2780" stopIfTrue="1" operator="equal">
      <formula>"CR Pack"</formula>
    </cfRule>
    <cfRule type="cellIs" dxfId="16866" priority="2781" stopIfTrue="1" operator="equal">
      <formula>"WID new"</formula>
    </cfRule>
    <cfRule type="cellIs" dxfId="16865" priority="2782" stopIfTrue="1" operator="equal">
      <formula>"WID revised"</formula>
    </cfRule>
    <cfRule type="cellIs" dxfId="16864" priority="2783" stopIfTrue="1" operator="equal">
      <formula>"SID new"</formula>
    </cfRule>
    <cfRule type="cellIs" dxfId="16863" priority="2784" stopIfTrue="1" operator="equal">
      <formula>"SID revised"</formula>
    </cfRule>
  </conditionalFormatting>
  <conditionalFormatting sqref="F1394">
    <cfRule type="cellIs" dxfId="16862" priority="2767" stopIfTrue="1" operator="equal">
      <formula>"LS In"</formula>
    </cfRule>
    <cfRule type="cellIs" dxfId="16861" priority="2768" stopIfTrue="1" operator="equal">
      <formula>"LS OUT"</formula>
    </cfRule>
    <cfRule type="cellIs" dxfId="16860" priority="2769" stopIfTrue="1" operator="equal">
      <formula>"CR"</formula>
    </cfRule>
    <cfRule type="cellIs" dxfId="16859" priority="2770" stopIfTrue="1" operator="equal">
      <formula>"P-CR"</formula>
    </cfRule>
    <cfRule type="cellIs" dxfId="16858" priority="2771" stopIfTrue="1" operator="equal">
      <formula>"CR Pack"</formula>
    </cfRule>
    <cfRule type="cellIs" dxfId="16857" priority="2772" stopIfTrue="1" operator="equal">
      <formula>"WID new"</formula>
    </cfRule>
    <cfRule type="cellIs" dxfId="16856" priority="2773" stopIfTrue="1" operator="equal">
      <formula>"WID revised"</formula>
    </cfRule>
    <cfRule type="cellIs" dxfId="16855" priority="2774" stopIfTrue="1" operator="equal">
      <formula>"SID new"</formula>
    </cfRule>
    <cfRule type="cellIs" dxfId="16854" priority="2775" stopIfTrue="1" operator="equal">
      <formula>"SID revised"</formula>
    </cfRule>
  </conditionalFormatting>
  <conditionalFormatting sqref="F1035">
    <cfRule type="cellIs" dxfId="16853" priority="2758" stopIfTrue="1" operator="equal">
      <formula>"LS In"</formula>
    </cfRule>
    <cfRule type="cellIs" dxfId="16852" priority="2759" stopIfTrue="1" operator="equal">
      <formula>"LS OUT"</formula>
    </cfRule>
    <cfRule type="cellIs" dxfId="16851" priority="2760" stopIfTrue="1" operator="equal">
      <formula>"CR"</formula>
    </cfRule>
    <cfRule type="cellIs" dxfId="16850" priority="2761" stopIfTrue="1" operator="equal">
      <formula>"P-CR"</formula>
    </cfRule>
    <cfRule type="cellIs" dxfId="16849" priority="2762" stopIfTrue="1" operator="equal">
      <formula>"CR Pack"</formula>
    </cfRule>
    <cfRule type="cellIs" dxfId="16848" priority="2763" stopIfTrue="1" operator="equal">
      <formula>"WID new"</formula>
    </cfRule>
    <cfRule type="cellIs" dxfId="16847" priority="2764" stopIfTrue="1" operator="equal">
      <formula>"WID revised"</formula>
    </cfRule>
    <cfRule type="cellIs" dxfId="16846" priority="2765" stopIfTrue="1" operator="equal">
      <formula>"SID new"</formula>
    </cfRule>
    <cfRule type="cellIs" dxfId="16845" priority="2766" stopIfTrue="1" operator="equal">
      <formula>"SID revised"</formula>
    </cfRule>
  </conditionalFormatting>
  <conditionalFormatting sqref="F1349">
    <cfRule type="cellIs" dxfId="16844" priority="2749" stopIfTrue="1" operator="equal">
      <formula>"LS In"</formula>
    </cfRule>
    <cfRule type="cellIs" dxfId="16843" priority="2750" stopIfTrue="1" operator="equal">
      <formula>"LS OUT"</formula>
    </cfRule>
    <cfRule type="cellIs" dxfId="16842" priority="2751" stopIfTrue="1" operator="equal">
      <formula>"CR"</formula>
    </cfRule>
    <cfRule type="cellIs" dxfId="16841" priority="2752" stopIfTrue="1" operator="equal">
      <formula>"P-CR"</formula>
    </cfRule>
    <cfRule type="cellIs" dxfId="16840" priority="2753" stopIfTrue="1" operator="equal">
      <formula>"CR Pack"</formula>
    </cfRule>
    <cfRule type="cellIs" dxfId="16839" priority="2754" stopIfTrue="1" operator="equal">
      <formula>"WID new"</formula>
    </cfRule>
    <cfRule type="cellIs" dxfId="16838" priority="2755" stopIfTrue="1" operator="equal">
      <formula>"WID revised"</formula>
    </cfRule>
    <cfRule type="cellIs" dxfId="16837" priority="2756" stopIfTrue="1" operator="equal">
      <formula>"SID new"</formula>
    </cfRule>
    <cfRule type="cellIs" dxfId="16836" priority="2757" stopIfTrue="1" operator="equal">
      <formula>"SID revised"</formula>
    </cfRule>
  </conditionalFormatting>
  <conditionalFormatting sqref="F1229">
    <cfRule type="cellIs" dxfId="16835" priority="2740" stopIfTrue="1" operator="equal">
      <formula>"LS In"</formula>
    </cfRule>
    <cfRule type="cellIs" dxfId="16834" priority="2741" stopIfTrue="1" operator="equal">
      <formula>"LS OUT"</formula>
    </cfRule>
    <cfRule type="cellIs" dxfId="16833" priority="2742" stopIfTrue="1" operator="equal">
      <formula>"CR"</formula>
    </cfRule>
    <cfRule type="cellIs" dxfId="16832" priority="2743" stopIfTrue="1" operator="equal">
      <formula>"P-CR"</formula>
    </cfRule>
    <cfRule type="cellIs" dxfId="16831" priority="2744" stopIfTrue="1" operator="equal">
      <formula>"CR Pack"</formula>
    </cfRule>
    <cfRule type="cellIs" dxfId="16830" priority="2745" stopIfTrue="1" operator="equal">
      <formula>"WID new"</formula>
    </cfRule>
    <cfRule type="cellIs" dxfId="16829" priority="2746" stopIfTrue="1" operator="equal">
      <formula>"WID revised"</formula>
    </cfRule>
    <cfRule type="cellIs" dxfId="16828" priority="2747" stopIfTrue="1" operator="equal">
      <formula>"SID new"</formula>
    </cfRule>
    <cfRule type="cellIs" dxfId="16827" priority="2748" stopIfTrue="1" operator="equal">
      <formula>"SID revised"</formula>
    </cfRule>
  </conditionalFormatting>
  <conditionalFormatting sqref="F1230">
    <cfRule type="cellIs" dxfId="16826" priority="2731" stopIfTrue="1" operator="equal">
      <formula>"LS In"</formula>
    </cfRule>
    <cfRule type="cellIs" dxfId="16825" priority="2732" stopIfTrue="1" operator="equal">
      <formula>"LS OUT"</formula>
    </cfRule>
    <cfRule type="cellIs" dxfId="16824" priority="2733" stopIfTrue="1" operator="equal">
      <formula>"CR"</formula>
    </cfRule>
    <cfRule type="cellIs" dxfId="16823" priority="2734" stopIfTrue="1" operator="equal">
      <formula>"P-CR"</formula>
    </cfRule>
    <cfRule type="cellIs" dxfId="16822" priority="2735" stopIfTrue="1" operator="equal">
      <formula>"CR Pack"</formula>
    </cfRule>
    <cfRule type="cellIs" dxfId="16821" priority="2736" stopIfTrue="1" operator="equal">
      <formula>"WID new"</formula>
    </cfRule>
    <cfRule type="cellIs" dxfId="16820" priority="2737" stopIfTrue="1" operator="equal">
      <formula>"WID revised"</formula>
    </cfRule>
    <cfRule type="cellIs" dxfId="16819" priority="2738" stopIfTrue="1" operator="equal">
      <formula>"SID new"</formula>
    </cfRule>
    <cfRule type="cellIs" dxfId="16818" priority="2739" stopIfTrue="1" operator="equal">
      <formula>"SID revised"</formula>
    </cfRule>
  </conditionalFormatting>
  <conditionalFormatting sqref="F1404">
    <cfRule type="cellIs" dxfId="16817" priority="2722" stopIfTrue="1" operator="equal">
      <formula>"LS In"</formula>
    </cfRule>
    <cfRule type="cellIs" dxfId="16816" priority="2723" stopIfTrue="1" operator="equal">
      <formula>"LS OUT"</formula>
    </cfRule>
    <cfRule type="cellIs" dxfId="16815" priority="2724" stopIfTrue="1" operator="equal">
      <formula>"CR"</formula>
    </cfRule>
    <cfRule type="cellIs" dxfId="16814" priority="2725" stopIfTrue="1" operator="equal">
      <formula>"P-CR"</formula>
    </cfRule>
    <cfRule type="cellIs" dxfId="16813" priority="2726" stopIfTrue="1" operator="equal">
      <formula>"CR Pack"</formula>
    </cfRule>
    <cfRule type="cellIs" dxfId="16812" priority="2727" stopIfTrue="1" operator="equal">
      <formula>"WID new"</formula>
    </cfRule>
    <cfRule type="cellIs" dxfId="16811" priority="2728" stopIfTrue="1" operator="equal">
      <formula>"WID revised"</formula>
    </cfRule>
    <cfRule type="cellIs" dxfId="16810" priority="2729" stopIfTrue="1" operator="equal">
      <formula>"SID new"</formula>
    </cfRule>
    <cfRule type="cellIs" dxfId="16809" priority="2730" stopIfTrue="1" operator="equal">
      <formula>"SID revised"</formula>
    </cfRule>
  </conditionalFormatting>
  <conditionalFormatting sqref="F1404">
    <cfRule type="cellIs" dxfId="16808" priority="2713" stopIfTrue="1" operator="equal">
      <formula>"LS In"</formula>
    </cfRule>
    <cfRule type="cellIs" dxfId="16807" priority="2714" stopIfTrue="1" operator="equal">
      <formula>"LS OUT"</formula>
    </cfRule>
    <cfRule type="cellIs" dxfId="16806" priority="2715" stopIfTrue="1" operator="equal">
      <formula>"CR"</formula>
    </cfRule>
    <cfRule type="cellIs" dxfId="16805" priority="2716" stopIfTrue="1" operator="equal">
      <formula>"P-CR"</formula>
    </cfRule>
    <cfRule type="cellIs" dxfId="16804" priority="2717" stopIfTrue="1" operator="equal">
      <formula>"CR Pack"</formula>
    </cfRule>
    <cfRule type="cellIs" dxfId="16803" priority="2718" stopIfTrue="1" operator="equal">
      <formula>"WID new"</formula>
    </cfRule>
    <cfRule type="cellIs" dxfId="16802" priority="2719" stopIfTrue="1" operator="equal">
      <formula>"WID revised"</formula>
    </cfRule>
    <cfRule type="cellIs" dxfId="16801" priority="2720" stopIfTrue="1" operator="equal">
      <formula>"SID new"</formula>
    </cfRule>
    <cfRule type="cellIs" dxfId="16800" priority="2721" stopIfTrue="1" operator="equal">
      <formula>"SID revised"</formula>
    </cfRule>
  </conditionalFormatting>
  <conditionalFormatting sqref="F1407">
    <cfRule type="cellIs" dxfId="16799" priority="2704" stopIfTrue="1" operator="equal">
      <formula>"LS In"</formula>
    </cfRule>
    <cfRule type="cellIs" dxfId="16798" priority="2705" stopIfTrue="1" operator="equal">
      <formula>"LS OUT"</formula>
    </cfRule>
    <cfRule type="cellIs" dxfId="16797" priority="2706" stopIfTrue="1" operator="equal">
      <formula>"CR"</formula>
    </cfRule>
    <cfRule type="cellIs" dxfId="16796" priority="2707" stopIfTrue="1" operator="equal">
      <formula>"P-CR"</formula>
    </cfRule>
    <cfRule type="cellIs" dxfId="16795" priority="2708" stopIfTrue="1" operator="equal">
      <formula>"CR Pack"</formula>
    </cfRule>
    <cfRule type="cellIs" dxfId="16794" priority="2709" stopIfTrue="1" operator="equal">
      <formula>"WID new"</formula>
    </cfRule>
    <cfRule type="cellIs" dxfId="16793" priority="2710" stopIfTrue="1" operator="equal">
      <formula>"WID revised"</formula>
    </cfRule>
    <cfRule type="cellIs" dxfId="16792" priority="2711" stopIfTrue="1" operator="equal">
      <formula>"SID new"</formula>
    </cfRule>
    <cfRule type="cellIs" dxfId="16791" priority="2712" stopIfTrue="1" operator="equal">
      <formula>"SID revised"</formula>
    </cfRule>
  </conditionalFormatting>
  <conditionalFormatting sqref="F1408">
    <cfRule type="cellIs" dxfId="16790" priority="2695" stopIfTrue="1" operator="equal">
      <formula>"LS In"</formula>
    </cfRule>
    <cfRule type="cellIs" dxfId="16789" priority="2696" stopIfTrue="1" operator="equal">
      <formula>"LS OUT"</formula>
    </cfRule>
    <cfRule type="cellIs" dxfId="16788" priority="2697" stopIfTrue="1" operator="equal">
      <formula>"CR"</formula>
    </cfRule>
    <cfRule type="cellIs" dxfId="16787" priority="2698" stopIfTrue="1" operator="equal">
      <formula>"P-CR"</formula>
    </cfRule>
    <cfRule type="cellIs" dxfId="16786" priority="2699" stopIfTrue="1" operator="equal">
      <formula>"CR Pack"</formula>
    </cfRule>
    <cfRule type="cellIs" dxfId="16785" priority="2700" stopIfTrue="1" operator="equal">
      <formula>"WID new"</formula>
    </cfRule>
    <cfRule type="cellIs" dxfId="16784" priority="2701" stopIfTrue="1" operator="equal">
      <formula>"WID revised"</formula>
    </cfRule>
    <cfRule type="cellIs" dxfId="16783" priority="2702" stopIfTrue="1" operator="equal">
      <formula>"SID new"</formula>
    </cfRule>
    <cfRule type="cellIs" dxfId="16782" priority="2703" stopIfTrue="1" operator="equal">
      <formula>"SID revised"</formula>
    </cfRule>
  </conditionalFormatting>
  <conditionalFormatting sqref="F1412">
    <cfRule type="cellIs" dxfId="16781" priority="2686" stopIfTrue="1" operator="equal">
      <formula>"LS In"</formula>
    </cfRule>
    <cfRule type="cellIs" dxfId="16780" priority="2687" stopIfTrue="1" operator="equal">
      <formula>"LS OUT"</formula>
    </cfRule>
    <cfRule type="cellIs" dxfId="16779" priority="2688" stopIfTrue="1" operator="equal">
      <formula>"CR"</formula>
    </cfRule>
    <cfRule type="cellIs" dxfId="16778" priority="2689" stopIfTrue="1" operator="equal">
      <formula>"P-CR"</formula>
    </cfRule>
    <cfRule type="cellIs" dxfId="16777" priority="2690" stopIfTrue="1" operator="equal">
      <formula>"CR Pack"</formula>
    </cfRule>
    <cfRule type="cellIs" dxfId="16776" priority="2691" stopIfTrue="1" operator="equal">
      <formula>"WID new"</formula>
    </cfRule>
    <cfRule type="cellIs" dxfId="16775" priority="2692" stopIfTrue="1" operator="equal">
      <formula>"WID revised"</formula>
    </cfRule>
    <cfRule type="cellIs" dxfId="16774" priority="2693" stopIfTrue="1" operator="equal">
      <formula>"SID new"</formula>
    </cfRule>
    <cfRule type="cellIs" dxfId="16773" priority="2694" stopIfTrue="1" operator="equal">
      <formula>"SID revised"</formula>
    </cfRule>
  </conditionalFormatting>
  <conditionalFormatting sqref="F1413">
    <cfRule type="cellIs" dxfId="16772" priority="2677" stopIfTrue="1" operator="equal">
      <formula>"LS In"</formula>
    </cfRule>
    <cfRule type="cellIs" dxfId="16771" priority="2678" stopIfTrue="1" operator="equal">
      <formula>"LS OUT"</formula>
    </cfRule>
    <cfRule type="cellIs" dxfId="16770" priority="2679" stopIfTrue="1" operator="equal">
      <formula>"CR"</formula>
    </cfRule>
    <cfRule type="cellIs" dxfId="16769" priority="2680" stopIfTrue="1" operator="equal">
      <formula>"P-CR"</formula>
    </cfRule>
    <cfRule type="cellIs" dxfId="16768" priority="2681" stopIfTrue="1" operator="equal">
      <formula>"CR Pack"</formula>
    </cfRule>
    <cfRule type="cellIs" dxfId="16767" priority="2682" stopIfTrue="1" operator="equal">
      <formula>"WID new"</formula>
    </cfRule>
    <cfRule type="cellIs" dxfId="16766" priority="2683" stopIfTrue="1" operator="equal">
      <formula>"WID revised"</formula>
    </cfRule>
    <cfRule type="cellIs" dxfId="16765" priority="2684" stopIfTrue="1" operator="equal">
      <formula>"SID new"</formula>
    </cfRule>
    <cfRule type="cellIs" dxfId="16764" priority="2685" stopIfTrue="1" operator="equal">
      <formula>"SID revised"</formula>
    </cfRule>
  </conditionalFormatting>
  <conditionalFormatting sqref="F1414">
    <cfRule type="cellIs" dxfId="16763" priority="2668" stopIfTrue="1" operator="equal">
      <formula>"LS In"</formula>
    </cfRule>
    <cfRule type="cellIs" dxfId="16762" priority="2669" stopIfTrue="1" operator="equal">
      <formula>"LS OUT"</formula>
    </cfRule>
    <cfRule type="cellIs" dxfId="16761" priority="2670" stopIfTrue="1" operator="equal">
      <formula>"CR"</formula>
    </cfRule>
    <cfRule type="cellIs" dxfId="16760" priority="2671" stopIfTrue="1" operator="equal">
      <formula>"P-CR"</formula>
    </cfRule>
    <cfRule type="cellIs" dxfId="16759" priority="2672" stopIfTrue="1" operator="equal">
      <formula>"CR Pack"</formula>
    </cfRule>
    <cfRule type="cellIs" dxfId="16758" priority="2673" stopIfTrue="1" operator="equal">
      <formula>"WID new"</formula>
    </cfRule>
    <cfRule type="cellIs" dxfId="16757" priority="2674" stopIfTrue="1" operator="equal">
      <formula>"WID revised"</formula>
    </cfRule>
    <cfRule type="cellIs" dxfId="16756" priority="2675" stopIfTrue="1" operator="equal">
      <formula>"SID new"</formula>
    </cfRule>
    <cfRule type="cellIs" dxfId="16755" priority="2676" stopIfTrue="1" operator="equal">
      <formula>"SID revised"</formula>
    </cfRule>
  </conditionalFormatting>
  <conditionalFormatting sqref="F1420">
    <cfRule type="cellIs" dxfId="16754" priority="2659" stopIfTrue="1" operator="equal">
      <formula>"LS In"</formula>
    </cfRule>
    <cfRule type="cellIs" dxfId="16753" priority="2660" stopIfTrue="1" operator="equal">
      <formula>"LS OUT"</formula>
    </cfRule>
    <cfRule type="cellIs" dxfId="16752" priority="2661" stopIfTrue="1" operator="equal">
      <formula>"CR"</formula>
    </cfRule>
    <cfRule type="cellIs" dxfId="16751" priority="2662" stopIfTrue="1" operator="equal">
      <formula>"P-CR"</formula>
    </cfRule>
    <cfRule type="cellIs" dxfId="16750" priority="2663" stopIfTrue="1" operator="equal">
      <formula>"CR Pack"</formula>
    </cfRule>
    <cfRule type="cellIs" dxfId="16749" priority="2664" stopIfTrue="1" operator="equal">
      <formula>"WID new"</formula>
    </cfRule>
    <cfRule type="cellIs" dxfId="16748" priority="2665" stopIfTrue="1" operator="equal">
      <formula>"WID revised"</formula>
    </cfRule>
    <cfRule type="cellIs" dxfId="16747" priority="2666" stopIfTrue="1" operator="equal">
      <formula>"SID new"</formula>
    </cfRule>
    <cfRule type="cellIs" dxfId="16746" priority="2667" stopIfTrue="1" operator="equal">
      <formula>"SID revised"</formula>
    </cfRule>
  </conditionalFormatting>
  <conditionalFormatting sqref="F1422">
    <cfRule type="cellIs" dxfId="16745" priority="2650" stopIfTrue="1" operator="equal">
      <formula>"LS In"</formula>
    </cfRule>
    <cfRule type="cellIs" dxfId="16744" priority="2651" stopIfTrue="1" operator="equal">
      <formula>"LS OUT"</formula>
    </cfRule>
    <cfRule type="cellIs" dxfId="16743" priority="2652" stopIfTrue="1" operator="equal">
      <formula>"CR"</formula>
    </cfRule>
    <cfRule type="cellIs" dxfId="16742" priority="2653" stopIfTrue="1" operator="equal">
      <formula>"P-CR"</formula>
    </cfRule>
    <cfRule type="cellIs" dxfId="16741" priority="2654" stopIfTrue="1" operator="equal">
      <formula>"CR Pack"</formula>
    </cfRule>
    <cfRule type="cellIs" dxfId="16740" priority="2655" stopIfTrue="1" operator="equal">
      <formula>"WID new"</formula>
    </cfRule>
    <cfRule type="cellIs" dxfId="16739" priority="2656" stopIfTrue="1" operator="equal">
      <formula>"WID revised"</formula>
    </cfRule>
    <cfRule type="cellIs" dxfId="16738" priority="2657" stopIfTrue="1" operator="equal">
      <formula>"SID new"</formula>
    </cfRule>
    <cfRule type="cellIs" dxfId="16737" priority="2658" stopIfTrue="1" operator="equal">
      <formula>"SID revised"</formula>
    </cfRule>
  </conditionalFormatting>
  <conditionalFormatting sqref="F1425 F1420 F1422">
    <cfRule type="cellIs" dxfId="16736" priority="2641" stopIfTrue="1" operator="equal">
      <formula>"LS In"</formula>
    </cfRule>
    <cfRule type="cellIs" dxfId="16735" priority="2642" stopIfTrue="1" operator="equal">
      <formula>"LS OUT"</formula>
    </cfRule>
    <cfRule type="cellIs" dxfId="16734" priority="2643" stopIfTrue="1" operator="equal">
      <formula>"CR"</formula>
    </cfRule>
    <cfRule type="cellIs" dxfId="16733" priority="2644" stopIfTrue="1" operator="equal">
      <formula>"P-CR"</formula>
    </cfRule>
    <cfRule type="cellIs" dxfId="16732" priority="2645" stopIfTrue="1" operator="equal">
      <formula>"CR Pack"</formula>
    </cfRule>
    <cfRule type="cellIs" dxfId="16731" priority="2646" stopIfTrue="1" operator="equal">
      <formula>"WID new"</formula>
    </cfRule>
    <cfRule type="cellIs" dxfId="16730" priority="2647" stopIfTrue="1" operator="equal">
      <formula>"WID revised"</formula>
    </cfRule>
    <cfRule type="cellIs" dxfId="16729" priority="2648" stopIfTrue="1" operator="equal">
      <formula>"SID new"</formula>
    </cfRule>
    <cfRule type="cellIs" dxfId="16728" priority="2649" stopIfTrue="1" operator="equal">
      <formula>"SID revised"</formula>
    </cfRule>
  </conditionalFormatting>
  <conditionalFormatting sqref="F1425 F1420 F1422">
    <cfRule type="cellIs" dxfId="16727" priority="2632" stopIfTrue="1" operator="equal">
      <formula>"LS In"</formula>
    </cfRule>
    <cfRule type="cellIs" dxfId="16726" priority="2633" stopIfTrue="1" operator="equal">
      <formula>"LS OUT"</formula>
    </cfRule>
    <cfRule type="cellIs" dxfId="16725" priority="2634" stopIfTrue="1" operator="equal">
      <formula>"CR"</formula>
    </cfRule>
    <cfRule type="cellIs" dxfId="16724" priority="2635" stopIfTrue="1" operator="equal">
      <formula>"P-CR"</formula>
    </cfRule>
    <cfRule type="cellIs" dxfId="16723" priority="2636" stopIfTrue="1" operator="equal">
      <formula>"CR Pack"</formula>
    </cfRule>
    <cfRule type="cellIs" dxfId="16722" priority="2637" stopIfTrue="1" operator="equal">
      <formula>"WID new"</formula>
    </cfRule>
    <cfRule type="cellIs" dxfId="16721" priority="2638" stopIfTrue="1" operator="equal">
      <formula>"WID revised"</formula>
    </cfRule>
    <cfRule type="cellIs" dxfId="16720" priority="2639" stopIfTrue="1" operator="equal">
      <formula>"SID new"</formula>
    </cfRule>
    <cfRule type="cellIs" dxfId="16719" priority="2640" stopIfTrue="1" operator="equal">
      <formula>"SID revised"</formula>
    </cfRule>
  </conditionalFormatting>
  <conditionalFormatting sqref="F1427">
    <cfRule type="cellIs" dxfId="16718" priority="2623" stopIfTrue="1" operator="equal">
      <formula>"LS In"</formula>
    </cfRule>
    <cfRule type="cellIs" dxfId="16717" priority="2624" stopIfTrue="1" operator="equal">
      <formula>"LS OUT"</formula>
    </cfRule>
    <cfRule type="cellIs" dxfId="16716" priority="2625" stopIfTrue="1" operator="equal">
      <formula>"CR"</formula>
    </cfRule>
    <cfRule type="cellIs" dxfId="16715" priority="2626" stopIfTrue="1" operator="equal">
      <formula>"P-CR"</formula>
    </cfRule>
    <cfRule type="cellIs" dxfId="16714" priority="2627" stopIfTrue="1" operator="equal">
      <formula>"CR Pack"</formula>
    </cfRule>
    <cfRule type="cellIs" dxfId="16713" priority="2628" stopIfTrue="1" operator="equal">
      <formula>"WID new"</formula>
    </cfRule>
    <cfRule type="cellIs" dxfId="16712" priority="2629" stopIfTrue="1" operator="equal">
      <formula>"WID revised"</formula>
    </cfRule>
    <cfRule type="cellIs" dxfId="16711" priority="2630" stopIfTrue="1" operator="equal">
      <formula>"SID new"</formula>
    </cfRule>
    <cfRule type="cellIs" dxfId="16710" priority="2631" stopIfTrue="1" operator="equal">
      <formula>"SID revised"</formula>
    </cfRule>
  </conditionalFormatting>
  <conditionalFormatting sqref="F1426">
    <cfRule type="cellIs" dxfId="16709" priority="2614" stopIfTrue="1" operator="equal">
      <formula>"LS In"</formula>
    </cfRule>
    <cfRule type="cellIs" dxfId="16708" priority="2615" stopIfTrue="1" operator="equal">
      <formula>"LS OUT"</formula>
    </cfRule>
    <cfRule type="cellIs" dxfId="16707" priority="2616" stopIfTrue="1" operator="equal">
      <formula>"CR"</formula>
    </cfRule>
    <cfRule type="cellIs" dxfId="16706" priority="2617" stopIfTrue="1" operator="equal">
      <formula>"P-CR"</formula>
    </cfRule>
    <cfRule type="cellIs" dxfId="16705" priority="2618" stopIfTrue="1" operator="equal">
      <formula>"CR Pack"</formula>
    </cfRule>
    <cfRule type="cellIs" dxfId="16704" priority="2619" stopIfTrue="1" operator="equal">
      <formula>"WID new"</formula>
    </cfRule>
    <cfRule type="cellIs" dxfId="16703" priority="2620" stopIfTrue="1" operator="equal">
      <formula>"WID revised"</formula>
    </cfRule>
    <cfRule type="cellIs" dxfId="16702" priority="2621" stopIfTrue="1" operator="equal">
      <formula>"SID new"</formula>
    </cfRule>
    <cfRule type="cellIs" dxfId="16701" priority="2622" stopIfTrue="1" operator="equal">
      <formula>"SID revised"</formula>
    </cfRule>
  </conditionalFormatting>
  <conditionalFormatting sqref="F1429">
    <cfRule type="cellIs" dxfId="16700" priority="2605" stopIfTrue="1" operator="equal">
      <formula>"LS In"</formula>
    </cfRule>
    <cfRule type="cellIs" dxfId="16699" priority="2606" stopIfTrue="1" operator="equal">
      <formula>"LS OUT"</formula>
    </cfRule>
    <cfRule type="cellIs" dxfId="16698" priority="2607" stopIfTrue="1" operator="equal">
      <formula>"CR"</formula>
    </cfRule>
    <cfRule type="cellIs" dxfId="16697" priority="2608" stopIfTrue="1" operator="equal">
      <formula>"P-CR"</formula>
    </cfRule>
    <cfRule type="cellIs" dxfId="16696" priority="2609" stopIfTrue="1" operator="equal">
      <formula>"CR Pack"</formula>
    </cfRule>
    <cfRule type="cellIs" dxfId="16695" priority="2610" stopIfTrue="1" operator="equal">
      <formula>"WID new"</formula>
    </cfRule>
    <cfRule type="cellIs" dxfId="16694" priority="2611" stopIfTrue="1" operator="equal">
      <formula>"WID revised"</formula>
    </cfRule>
    <cfRule type="cellIs" dxfId="16693" priority="2612" stopIfTrue="1" operator="equal">
      <formula>"SID new"</formula>
    </cfRule>
    <cfRule type="cellIs" dxfId="16692" priority="2613" stopIfTrue="1" operator="equal">
      <formula>"SID revised"</formula>
    </cfRule>
  </conditionalFormatting>
  <conditionalFormatting sqref="F1432">
    <cfRule type="cellIs" dxfId="16691" priority="2596" stopIfTrue="1" operator="equal">
      <formula>"LS In"</formula>
    </cfRule>
    <cfRule type="cellIs" dxfId="16690" priority="2597" stopIfTrue="1" operator="equal">
      <formula>"LS OUT"</formula>
    </cfRule>
    <cfRule type="cellIs" dxfId="16689" priority="2598" stopIfTrue="1" operator="equal">
      <formula>"CR"</formula>
    </cfRule>
    <cfRule type="cellIs" dxfId="16688" priority="2599" stopIfTrue="1" operator="equal">
      <formula>"P-CR"</formula>
    </cfRule>
    <cfRule type="cellIs" dxfId="16687" priority="2600" stopIfTrue="1" operator="equal">
      <formula>"CR Pack"</formula>
    </cfRule>
    <cfRule type="cellIs" dxfId="16686" priority="2601" stopIfTrue="1" operator="equal">
      <formula>"WID new"</formula>
    </cfRule>
    <cfRule type="cellIs" dxfId="16685" priority="2602" stopIfTrue="1" operator="equal">
      <formula>"WID revised"</formula>
    </cfRule>
    <cfRule type="cellIs" dxfId="16684" priority="2603" stopIfTrue="1" operator="equal">
      <formula>"SID new"</formula>
    </cfRule>
    <cfRule type="cellIs" dxfId="16683" priority="2604" stopIfTrue="1" operator="equal">
      <formula>"SID revised"</formula>
    </cfRule>
  </conditionalFormatting>
  <conditionalFormatting sqref="F1433">
    <cfRule type="cellIs" dxfId="16682" priority="2587" stopIfTrue="1" operator="equal">
      <formula>"LS In"</formula>
    </cfRule>
    <cfRule type="cellIs" dxfId="16681" priority="2588" stopIfTrue="1" operator="equal">
      <formula>"LS OUT"</formula>
    </cfRule>
    <cfRule type="cellIs" dxfId="16680" priority="2589" stopIfTrue="1" operator="equal">
      <formula>"CR"</formula>
    </cfRule>
    <cfRule type="cellIs" dxfId="16679" priority="2590" stopIfTrue="1" operator="equal">
      <formula>"P-CR"</formula>
    </cfRule>
    <cfRule type="cellIs" dxfId="16678" priority="2591" stopIfTrue="1" operator="equal">
      <formula>"CR Pack"</formula>
    </cfRule>
    <cfRule type="cellIs" dxfId="16677" priority="2592" stopIfTrue="1" operator="equal">
      <formula>"WID new"</formula>
    </cfRule>
    <cfRule type="cellIs" dxfId="16676" priority="2593" stopIfTrue="1" operator="equal">
      <formula>"WID revised"</formula>
    </cfRule>
    <cfRule type="cellIs" dxfId="16675" priority="2594" stopIfTrue="1" operator="equal">
      <formula>"SID new"</formula>
    </cfRule>
    <cfRule type="cellIs" dxfId="16674" priority="2595" stopIfTrue="1" operator="equal">
      <formula>"SID revised"</formula>
    </cfRule>
  </conditionalFormatting>
  <conditionalFormatting sqref="F1434">
    <cfRule type="cellIs" dxfId="16673" priority="2578" stopIfTrue="1" operator="equal">
      <formula>"LS In"</formula>
    </cfRule>
    <cfRule type="cellIs" dxfId="16672" priority="2579" stopIfTrue="1" operator="equal">
      <formula>"LS OUT"</formula>
    </cfRule>
    <cfRule type="cellIs" dxfId="16671" priority="2580" stopIfTrue="1" operator="equal">
      <formula>"CR"</formula>
    </cfRule>
    <cfRule type="cellIs" dxfId="16670" priority="2581" stopIfTrue="1" operator="equal">
      <formula>"P-CR"</formula>
    </cfRule>
    <cfRule type="cellIs" dxfId="16669" priority="2582" stopIfTrue="1" operator="equal">
      <formula>"CR Pack"</formula>
    </cfRule>
    <cfRule type="cellIs" dxfId="16668" priority="2583" stopIfTrue="1" operator="equal">
      <formula>"WID new"</formula>
    </cfRule>
    <cfRule type="cellIs" dxfId="16667" priority="2584" stopIfTrue="1" operator="equal">
      <formula>"WID revised"</formula>
    </cfRule>
    <cfRule type="cellIs" dxfId="16666" priority="2585" stopIfTrue="1" operator="equal">
      <formula>"SID new"</formula>
    </cfRule>
    <cfRule type="cellIs" dxfId="16665" priority="2586" stopIfTrue="1" operator="equal">
      <formula>"SID revised"</formula>
    </cfRule>
  </conditionalFormatting>
  <conditionalFormatting sqref="F1436">
    <cfRule type="cellIs" dxfId="16664" priority="2569" stopIfTrue="1" operator="equal">
      <formula>"LS In"</formula>
    </cfRule>
    <cfRule type="cellIs" dxfId="16663" priority="2570" stopIfTrue="1" operator="equal">
      <formula>"LS OUT"</formula>
    </cfRule>
    <cfRule type="cellIs" dxfId="16662" priority="2571" stopIfTrue="1" operator="equal">
      <formula>"CR"</formula>
    </cfRule>
    <cfRule type="cellIs" dxfId="16661" priority="2572" stopIfTrue="1" operator="equal">
      <formula>"P-CR"</formula>
    </cfRule>
    <cfRule type="cellIs" dxfId="16660" priority="2573" stopIfTrue="1" operator="equal">
      <formula>"CR Pack"</formula>
    </cfRule>
    <cfRule type="cellIs" dxfId="16659" priority="2574" stopIfTrue="1" operator="equal">
      <formula>"WID new"</formula>
    </cfRule>
    <cfRule type="cellIs" dxfId="16658" priority="2575" stopIfTrue="1" operator="equal">
      <formula>"WID revised"</formula>
    </cfRule>
    <cfRule type="cellIs" dxfId="16657" priority="2576" stopIfTrue="1" operator="equal">
      <formula>"SID new"</formula>
    </cfRule>
    <cfRule type="cellIs" dxfId="16656" priority="2577" stopIfTrue="1" operator="equal">
      <formula>"SID revised"</formula>
    </cfRule>
  </conditionalFormatting>
  <conditionalFormatting sqref="F1440">
    <cfRule type="cellIs" dxfId="16655" priority="2560" stopIfTrue="1" operator="equal">
      <formula>"LS In"</formula>
    </cfRule>
    <cfRule type="cellIs" dxfId="16654" priority="2561" stopIfTrue="1" operator="equal">
      <formula>"LS OUT"</formula>
    </cfRule>
    <cfRule type="cellIs" dxfId="16653" priority="2562" stopIfTrue="1" operator="equal">
      <formula>"CR"</formula>
    </cfRule>
    <cfRule type="cellIs" dxfId="16652" priority="2563" stopIfTrue="1" operator="equal">
      <formula>"P-CR"</formula>
    </cfRule>
    <cfRule type="cellIs" dxfId="16651" priority="2564" stopIfTrue="1" operator="equal">
      <formula>"CR Pack"</formula>
    </cfRule>
    <cfRule type="cellIs" dxfId="16650" priority="2565" stopIfTrue="1" operator="equal">
      <formula>"WID new"</formula>
    </cfRule>
    <cfRule type="cellIs" dxfId="16649" priority="2566" stopIfTrue="1" operator="equal">
      <formula>"WID revised"</formula>
    </cfRule>
    <cfRule type="cellIs" dxfId="16648" priority="2567" stopIfTrue="1" operator="equal">
      <formula>"SID new"</formula>
    </cfRule>
    <cfRule type="cellIs" dxfId="16647" priority="2568" stopIfTrue="1" operator="equal">
      <formula>"SID revised"</formula>
    </cfRule>
  </conditionalFormatting>
  <conditionalFormatting sqref="F1444">
    <cfRule type="cellIs" dxfId="16646" priority="2551" stopIfTrue="1" operator="equal">
      <formula>"LS In"</formula>
    </cfRule>
    <cfRule type="cellIs" dxfId="16645" priority="2552" stopIfTrue="1" operator="equal">
      <formula>"LS OUT"</formula>
    </cfRule>
    <cfRule type="cellIs" dxfId="16644" priority="2553" stopIfTrue="1" operator="equal">
      <formula>"CR"</formula>
    </cfRule>
    <cfRule type="cellIs" dxfId="16643" priority="2554" stopIfTrue="1" operator="equal">
      <formula>"P-CR"</formula>
    </cfRule>
    <cfRule type="cellIs" dxfId="16642" priority="2555" stopIfTrue="1" operator="equal">
      <formula>"CR Pack"</formula>
    </cfRule>
    <cfRule type="cellIs" dxfId="16641" priority="2556" stopIfTrue="1" operator="equal">
      <formula>"WID new"</formula>
    </cfRule>
    <cfRule type="cellIs" dxfId="16640" priority="2557" stopIfTrue="1" operator="equal">
      <formula>"WID revised"</formula>
    </cfRule>
    <cfRule type="cellIs" dxfId="16639" priority="2558" stopIfTrue="1" operator="equal">
      <formula>"SID new"</formula>
    </cfRule>
    <cfRule type="cellIs" dxfId="16638" priority="2559" stopIfTrue="1" operator="equal">
      <formula>"SID revised"</formula>
    </cfRule>
  </conditionalFormatting>
  <conditionalFormatting sqref="F1445">
    <cfRule type="cellIs" dxfId="16637" priority="2542" stopIfTrue="1" operator="equal">
      <formula>"LS In"</formula>
    </cfRule>
    <cfRule type="cellIs" dxfId="16636" priority="2543" stopIfTrue="1" operator="equal">
      <formula>"LS OUT"</formula>
    </cfRule>
    <cfRule type="cellIs" dxfId="16635" priority="2544" stopIfTrue="1" operator="equal">
      <formula>"CR"</formula>
    </cfRule>
    <cfRule type="cellIs" dxfId="16634" priority="2545" stopIfTrue="1" operator="equal">
      <formula>"P-CR"</formula>
    </cfRule>
    <cfRule type="cellIs" dxfId="16633" priority="2546" stopIfTrue="1" operator="equal">
      <formula>"CR Pack"</formula>
    </cfRule>
    <cfRule type="cellIs" dxfId="16632" priority="2547" stopIfTrue="1" operator="equal">
      <formula>"WID new"</formula>
    </cfRule>
    <cfRule type="cellIs" dxfId="16631" priority="2548" stopIfTrue="1" operator="equal">
      <formula>"WID revised"</formula>
    </cfRule>
    <cfRule type="cellIs" dxfId="16630" priority="2549" stopIfTrue="1" operator="equal">
      <formula>"SID new"</formula>
    </cfRule>
    <cfRule type="cellIs" dxfId="16629" priority="2550" stopIfTrue="1" operator="equal">
      <formula>"SID revised"</formula>
    </cfRule>
  </conditionalFormatting>
  <conditionalFormatting sqref="F1445">
    <cfRule type="cellIs" dxfId="16628" priority="2533" stopIfTrue="1" operator="equal">
      <formula>"LS In"</formula>
    </cfRule>
    <cfRule type="cellIs" dxfId="16627" priority="2534" stopIfTrue="1" operator="equal">
      <formula>"LS OUT"</formula>
    </cfRule>
    <cfRule type="cellIs" dxfId="16626" priority="2535" stopIfTrue="1" operator="equal">
      <formula>"CR"</formula>
    </cfRule>
    <cfRule type="cellIs" dxfId="16625" priority="2536" stopIfTrue="1" operator="equal">
      <formula>"P-CR"</formula>
    </cfRule>
    <cfRule type="cellIs" dxfId="16624" priority="2537" stopIfTrue="1" operator="equal">
      <formula>"CR Pack"</formula>
    </cfRule>
    <cfRule type="cellIs" dxfId="16623" priority="2538" stopIfTrue="1" operator="equal">
      <formula>"WID new"</formula>
    </cfRule>
    <cfRule type="cellIs" dxfId="16622" priority="2539" stopIfTrue="1" operator="equal">
      <formula>"WID revised"</formula>
    </cfRule>
    <cfRule type="cellIs" dxfId="16621" priority="2540" stopIfTrue="1" operator="equal">
      <formula>"SID new"</formula>
    </cfRule>
    <cfRule type="cellIs" dxfId="16620" priority="2541" stopIfTrue="1" operator="equal">
      <formula>"SID revised"</formula>
    </cfRule>
  </conditionalFormatting>
  <conditionalFormatting sqref="F1446">
    <cfRule type="cellIs" dxfId="16619" priority="2524" stopIfTrue="1" operator="equal">
      <formula>"LS In"</formula>
    </cfRule>
    <cfRule type="cellIs" dxfId="16618" priority="2525" stopIfTrue="1" operator="equal">
      <formula>"LS OUT"</formula>
    </cfRule>
    <cfRule type="cellIs" dxfId="16617" priority="2526" stopIfTrue="1" operator="equal">
      <formula>"CR"</formula>
    </cfRule>
    <cfRule type="cellIs" dxfId="16616" priority="2527" stopIfTrue="1" operator="equal">
      <formula>"P-CR"</formula>
    </cfRule>
    <cfRule type="cellIs" dxfId="16615" priority="2528" stopIfTrue="1" operator="equal">
      <formula>"CR Pack"</formula>
    </cfRule>
    <cfRule type="cellIs" dxfId="16614" priority="2529" stopIfTrue="1" operator="equal">
      <formula>"WID new"</formula>
    </cfRule>
    <cfRule type="cellIs" dxfId="16613" priority="2530" stopIfTrue="1" operator="equal">
      <formula>"WID revised"</formula>
    </cfRule>
    <cfRule type="cellIs" dxfId="16612" priority="2531" stopIfTrue="1" operator="equal">
      <formula>"SID new"</formula>
    </cfRule>
    <cfRule type="cellIs" dxfId="16611" priority="2532" stopIfTrue="1" operator="equal">
      <formula>"SID revised"</formula>
    </cfRule>
  </conditionalFormatting>
  <conditionalFormatting sqref="F1447">
    <cfRule type="cellIs" dxfId="16610" priority="2515" stopIfTrue="1" operator="equal">
      <formula>"LS In"</formula>
    </cfRule>
    <cfRule type="cellIs" dxfId="16609" priority="2516" stopIfTrue="1" operator="equal">
      <formula>"LS OUT"</formula>
    </cfRule>
    <cfRule type="cellIs" dxfId="16608" priority="2517" stopIfTrue="1" operator="equal">
      <formula>"CR"</formula>
    </cfRule>
    <cfRule type="cellIs" dxfId="16607" priority="2518" stopIfTrue="1" operator="equal">
      <formula>"P-CR"</formula>
    </cfRule>
    <cfRule type="cellIs" dxfId="16606" priority="2519" stopIfTrue="1" operator="equal">
      <formula>"CR Pack"</formula>
    </cfRule>
    <cfRule type="cellIs" dxfId="16605" priority="2520" stopIfTrue="1" operator="equal">
      <formula>"WID new"</formula>
    </cfRule>
    <cfRule type="cellIs" dxfId="16604" priority="2521" stopIfTrue="1" operator="equal">
      <formula>"WID revised"</formula>
    </cfRule>
    <cfRule type="cellIs" dxfId="16603" priority="2522" stopIfTrue="1" operator="equal">
      <formula>"SID new"</formula>
    </cfRule>
    <cfRule type="cellIs" dxfId="16602" priority="2523" stopIfTrue="1" operator="equal">
      <formula>"SID revised"</formula>
    </cfRule>
  </conditionalFormatting>
  <conditionalFormatting sqref="F1449">
    <cfRule type="cellIs" dxfId="16601" priority="2506" stopIfTrue="1" operator="equal">
      <formula>"LS In"</formula>
    </cfRule>
    <cfRule type="cellIs" dxfId="16600" priority="2507" stopIfTrue="1" operator="equal">
      <formula>"LS OUT"</formula>
    </cfRule>
    <cfRule type="cellIs" dxfId="16599" priority="2508" stopIfTrue="1" operator="equal">
      <formula>"CR"</formula>
    </cfRule>
    <cfRule type="cellIs" dxfId="16598" priority="2509" stopIfTrue="1" operator="equal">
      <formula>"P-CR"</formula>
    </cfRule>
    <cfRule type="cellIs" dxfId="16597" priority="2510" stopIfTrue="1" operator="equal">
      <formula>"CR Pack"</formula>
    </cfRule>
    <cfRule type="cellIs" dxfId="16596" priority="2511" stopIfTrue="1" operator="equal">
      <formula>"WID new"</formula>
    </cfRule>
    <cfRule type="cellIs" dxfId="16595" priority="2512" stopIfTrue="1" operator="equal">
      <formula>"WID revised"</formula>
    </cfRule>
    <cfRule type="cellIs" dxfId="16594" priority="2513" stopIfTrue="1" operator="equal">
      <formula>"SID new"</formula>
    </cfRule>
    <cfRule type="cellIs" dxfId="16593" priority="2514" stopIfTrue="1" operator="equal">
      <formula>"SID revised"</formula>
    </cfRule>
  </conditionalFormatting>
  <conditionalFormatting sqref="F1450">
    <cfRule type="cellIs" dxfId="16592" priority="2497" stopIfTrue="1" operator="equal">
      <formula>"LS In"</formula>
    </cfRule>
    <cfRule type="cellIs" dxfId="16591" priority="2498" stopIfTrue="1" operator="equal">
      <formula>"LS OUT"</formula>
    </cfRule>
    <cfRule type="cellIs" dxfId="16590" priority="2499" stopIfTrue="1" operator="equal">
      <formula>"CR"</formula>
    </cfRule>
    <cfRule type="cellIs" dxfId="16589" priority="2500" stopIfTrue="1" operator="equal">
      <formula>"P-CR"</formula>
    </cfRule>
    <cfRule type="cellIs" dxfId="16588" priority="2501" stopIfTrue="1" operator="equal">
      <formula>"CR Pack"</formula>
    </cfRule>
    <cfRule type="cellIs" dxfId="16587" priority="2502" stopIfTrue="1" operator="equal">
      <formula>"WID new"</formula>
    </cfRule>
    <cfRule type="cellIs" dxfId="16586" priority="2503" stopIfTrue="1" operator="equal">
      <formula>"WID revised"</formula>
    </cfRule>
    <cfRule type="cellIs" dxfId="16585" priority="2504" stopIfTrue="1" operator="equal">
      <formula>"SID new"</formula>
    </cfRule>
    <cfRule type="cellIs" dxfId="16584" priority="2505" stopIfTrue="1" operator="equal">
      <formula>"SID revised"</formula>
    </cfRule>
  </conditionalFormatting>
  <conditionalFormatting sqref="F1450">
    <cfRule type="cellIs" dxfId="16583" priority="2488" stopIfTrue="1" operator="equal">
      <formula>"LS In"</formula>
    </cfRule>
    <cfRule type="cellIs" dxfId="16582" priority="2489" stopIfTrue="1" operator="equal">
      <formula>"LS OUT"</formula>
    </cfRule>
    <cfRule type="cellIs" dxfId="16581" priority="2490" stopIfTrue="1" operator="equal">
      <formula>"CR"</formula>
    </cfRule>
    <cfRule type="cellIs" dxfId="16580" priority="2491" stopIfTrue="1" operator="equal">
      <formula>"P-CR"</formula>
    </cfRule>
    <cfRule type="cellIs" dxfId="16579" priority="2492" stopIfTrue="1" operator="equal">
      <formula>"CR Pack"</formula>
    </cfRule>
    <cfRule type="cellIs" dxfId="16578" priority="2493" stopIfTrue="1" operator="equal">
      <formula>"WID new"</formula>
    </cfRule>
    <cfRule type="cellIs" dxfId="16577" priority="2494" stopIfTrue="1" operator="equal">
      <formula>"WID revised"</formula>
    </cfRule>
    <cfRule type="cellIs" dxfId="16576" priority="2495" stopIfTrue="1" operator="equal">
      <formula>"SID new"</formula>
    </cfRule>
    <cfRule type="cellIs" dxfId="16575" priority="2496" stopIfTrue="1" operator="equal">
      <formula>"SID revised"</formula>
    </cfRule>
  </conditionalFormatting>
  <conditionalFormatting sqref="P89:P3000">
    <cfRule type="containsText" dxfId="16574" priority="2486" stopIfTrue="1" operator="containsText" text="DUMMY">
      <formula>NOT(ISERROR(SEARCH("DUMMY",P89)))</formula>
    </cfRule>
    <cfRule type="cellIs" dxfId="16573" priority="2487" stopIfTrue="1" operator="equal">
      <formula>""</formula>
    </cfRule>
  </conditionalFormatting>
  <conditionalFormatting sqref="Q89:Q3000">
    <cfRule type="cellIs" dxfId="16572" priority="2484" stopIfTrue="1" operator="equal">
      <formula>""</formula>
    </cfRule>
    <cfRule type="cellIs" dxfId="16571" priority="2485" stopIfTrue="1" operator="equal">
      <formula>"-"</formula>
    </cfRule>
  </conditionalFormatting>
  <conditionalFormatting sqref="I89:I3000">
    <cfRule type="containsText" dxfId="16570" priority="2482" operator="containsText" text="...">
      <formula>NOT(ISERROR(SEARCH("...",I89)))</formula>
    </cfRule>
    <cfRule type="containsText" dxfId="16569" priority="2483" operator="containsText" text="~?">
      <formula>NOT(ISERROR(SEARCH("~?",I89)))</formula>
    </cfRule>
  </conditionalFormatting>
  <conditionalFormatting sqref="F89:F3000">
    <cfRule type="cellIs" dxfId="16568" priority="2473" stopIfTrue="1" operator="equal">
      <formula>"LS In"</formula>
    </cfRule>
    <cfRule type="cellIs" dxfId="16567" priority="2474" stopIfTrue="1" operator="equal">
      <formula>"LS OUT"</formula>
    </cfRule>
    <cfRule type="cellIs" dxfId="16566" priority="2475" stopIfTrue="1" operator="equal">
      <formula>"CR"</formula>
    </cfRule>
    <cfRule type="cellIs" dxfId="16565" priority="2476" stopIfTrue="1" operator="equal">
      <formula>"P-CR"</formula>
    </cfRule>
    <cfRule type="cellIs" dxfId="16564" priority="2477" stopIfTrue="1" operator="equal">
      <formula>"CR Pack"</formula>
    </cfRule>
    <cfRule type="cellIs" dxfId="16563" priority="2478" stopIfTrue="1" operator="equal">
      <formula>"WID new"</formula>
    </cfRule>
    <cfRule type="cellIs" dxfId="16562" priority="2479" stopIfTrue="1" operator="equal">
      <formula>"WID revised"</formula>
    </cfRule>
    <cfRule type="cellIs" dxfId="16561" priority="2480" stopIfTrue="1" operator="equal">
      <formula>"SID new"</formula>
    </cfRule>
    <cfRule type="cellIs" dxfId="16560" priority="2481" stopIfTrue="1" operator="equal">
      <formula>"SID revised"</formula>
    </cfRule>
  </conditionalFormatting>
  <conditionalFormatting sqref="F1309">
    <cfRule type="cellIs" dxfId="16559" priority="2464" stopIfTrue="1" operator="equal">
      <formula>"LS In"</formula>
    </cfRule>
    <cfRule type="cellIs" dxfId="16558" priority="2465" stopIfTrue="1" operator="equal">
      <formula>"LS OUT"</formula>
    </cfRule>
    <cfRule type="cellIs" dxfId="16557" priority="2466" stopIfTrue="1" operator="equal">
      <formula>"CR"</formula>
    </cfRule>
    <cfRule type="cellIs" dxfId="16556" priority="2467" stopIfTrue="1" operator="equal">
      <formula>"P-CR"</formula>
    </cfRule>
    <cfRule type="cellIs" dxfId="16555" priority="2468" stopIfTrue="1" operator="equal">
      <formula>"CR Pack"</formula>
    </cfRule>
    <cfRule type="cellIs" dxfId="16554" priority="2469" stopIfTrue="1" operator="equal">
      <formula>"WID new"</formula>
    </cfRule>
    <cfRule type="cellIs" dxfId="16553" priority="2470" stopIfTrue="1" operator="equal">
      <formula>"WID revised"</formula>
    </cfRule>
    <cfRule type="cellIs" dxfId="16552" priority="2471" stopIfTrue="1" operator="equal">
      <formula>"SID new"</formula>
    </cfRule>
    <cfRule type="cellIs" dxfId="16551" priority="2472" stopIfTrue="1" operator="equal">
      <formula>"SID revised"</formula>
    </cfRule>
  </conditionalFormatting>
  <conditionalFormatting sqref="F1327">
    <cfRule type="cellIs" dxfId="16550" priority="2455" stopIfTrue="1" operator="equal">
      <formula>"LS In"</formula>
    </cfRule>
    <cfRule type="cellIs" dxfId="16549" priority="2456" stopIfTrue="1" operator="equal">
      <formula>"LS OUT"</formula>
    </cfRule>
    <cfRule type="cellIs" dxfId="16548" priority="2457" stopIfTrue="1" operator="equal">
      <formula>"CR"</formula>
    </cfRule>
    <cfRule type="cellIs" dxfId="16547" priority="2458" stopIfTrue="1" operator="equal">
      <formula>"P-CR"</formula>
    </cfRule>
    <cfRule type="cellIs" dxfId="16546" priority="2459" stopIfTrue="1" operator="equal">
      <formula>"CR Pack"</formula>
    </cfRule>
    <cfRule type="cellIs" dxfId="16545" priority="2460" stopIfTrue="1" operator="equal">
      <formula>"WID new"</formula>
    </cfRule>
    <cfRule type="cellIs" dxfId="16544" priority="2461" stopIfTrue="1" operator="equal">
      <formula>"WID revised"</formula>
    </cfRule>
    <cfRule type="cellIs" dxfId="16543" priority="2462" stopIfTrue="1" operator="equal">
      <formula>"SID new"</formula>
    </cfRule>
    <cfRule type="cellIs" dxfId="16542" priority="2463" stopIfTrue="1" operator="equal">
      <formula>"SID revised"</formula>
    </cfRule>
  </conditionalFormatting>
  <conditionalFormatting sqref="F1332">
    <cfRule type="cellIs" dxfId="16541" priority="2446" stopIfTrue="1" operator="equal">
      <formula>"LS In"</formula>
    </cfRule>
    <cfRule type="cellIs" dxfId="16540" priority="2447" stopIfTrue="1" operator="equal">
      <formula>"LS OUT"</formula>
    </cfRule>
    <cfRule type="cellIs" dxfId="16539" priority="2448" stopIfTrue="1" operator="equal">
      <formula>"CR"</formula>
    </cfRule>
    <cfRule type="cellIs" dxfId="16538" priority="2449" stopIfTrue="1" operator="equal">
      <formula>"P-CR"</formula>
    </cfRule>
    <cfRule type="cellIs" dxfId="16537" priority="2450" stopIfTrue="1" operator="equal">
      <formula>"CR Pack"</formula>
    </cfRule>
    <cfRule type="cellIs" dxfId="16536" priority="2451" stopIfTrue="1" operator="equal">
      <formula>"WID new"</formula>
    </cfRule>
    <cfRule type="cellIs" dxfId="16535" priority="2452" stopIfTrue="1" operator="equal">
      <formula>"WID revised"</formula>
    </cfRule>
    <cfRule type="cellIs" dxfId="16534" priority="2453" stopIfTrue="1" operator="equal">
      <formula>"SID new"</formula>
    </cfRule>
    <cfRule type="cellIs" dxfId="16533" priority="2454" stopIfTrue="1" operator="equal">
      <formula>"SID revised"</formula>
    </cfRule>
  </conditionalFormatting>
  <conditionalFormatting sqref="F1336">
    <cfRule type="cellIs" dxfId="16532" priority="2437" stopIfTrue="1" operator="equal">
      <formula>"LS In"</formula>
    </cfRule>
    <cfRule type="cellIs" dxfId="16531" priority="2438" stopIfTrue="1" operator="equal">
      <formula>"LS OUT"</formula>
    </cfRule>
    <cfRule type="cellIs" dxfId="16530" priority="2439" stopIfTrue="1" operator="equal">
      <formula>"CR"</formula>
    </cfRule>
    <cfRule type="cellIs" dxfId="16529" priority="2440" stopIfTrue="1" operator="equal">
      <formula>"P-CR"</formula>
    </cfRule>
    <cfRule type="cellIs" dxfId="16528" priority="2441" stopIfTrue="1" operator="equal">
      <formula>"CR Pack"</formula>
    </cfRule>
    <cfRule type="cellIs" dxfId="16527" priority="2442" stopIfTrue="1" operator="equal">
      <formula>"WID new"</formula>
    </cfRule>
    <cfRule type="cellIs" dxfId="16526" priority="2443" stopIfTrue="1" operator="equal">
      <formula>"WID revised"</formula>
    </cfRule>
    <cfRule type="cellIs" dxfId="16525" priority="2444" stopIfTrue="1" operator="equal">
      <formula>"SID new"</formula>
    </cfRule>
    <cfRule type="cellIs" dxfId="16524" priority="2445" stopIfTrue="1" operator="equal">
      <formula>"SID revised"</formula>
    </cfRule>
  </conditionalFormatting>
  <conditionalFormatting sqref="F1336">
    <cfRule type="cellIs" dxfId="16523" priority="2428" stopIfTrue="1" operator="equal">
      <formula>"LS In"</formula>
    </cfRule>
    <cfRule type="cellIs" dxfId="16522" priority="2429" stopIfTrue="1" operator="equal">
      <formula>"LS OUT"</formula>
    </cfRule>
    <cfRule type="cellIs" dxfId="16521" priority="2430" stopIfTrue="1" operator="equal">
      <formula>"CR"</formula>
    </cfRule>
    <cfRule type="cellIs" dxfId="16520" priority="2431" stopIfTrue="1" operator="equal">
      <formula>"P-CR"</formula>
    </cfRule>
    <cfRule type="cellIs" dxfId="16519" priority="2432" stopIfTrue="1" operator="equal">
      <formula>"CR Pack"</formula>
    </cfRule>
    <cfRule type="cellIs" dxfId="16518" priority="2433" stopIfTrue="1" operator="equal">
      <formula>"WID new"</formula>
    </cfRule>
    <cfRule type="cellIs" dxfId="16517" priority="2434" stopIfTrue="1" operator="equal">
      <formula>"WID revised"</formula>
    </cfRule>
    <cfRule type="cellIs" dxfId="16516" priority="2435" stopIfTrue="1" operator="equal">
      <formula>"SID new"</formula>
    </cfRule>
    <cfRule type="cellIs" dxfId="16515" priority="2436" stopIfTrue="1" operator="equal">
      <formula>"SID revised"</formula>
    </cfRule>
  </conditionalFormatting>
  <conditionalFormatting sqref="F1337">
    <cfRule type="cellIs" dxfId="16514" priority="2419" stopIfTrue="1" operator="equal">
      <formula>"LS In"</formula>
    </cfRule>
    <cfRule type="cellIs" dxfId="16513" priority="2420" stopIfTrue="1" operator="equal">
      <formula>"LS OUT"</formula>
    </cfRule>
    <cfRule type="cellIs" dxfId="16512" priority="2421" stopIfTrue="1" operator="equal">
      <formula>"CR"</formula>
    </cfRule>
    <cfRule type="cellIs" dxfId="16511" priority="2422" stopIfTrue="1" operator="equal">
      <formula>"P-CR"</formula>
    </cfRule>
    <cfRule type="cellIs" dxfId="16510" priority="2423" stopIfTrue="1" operator="equal">
      <formula>"CR Pack"</formula>
    </cfRule>
    <cfRule type="cellIs" dxfId="16509" priority="2424" stopIfTrue="1" operator="equal">
      <formula>"WID new"</formula>
    </cfRule>
    <cfRule type="cellIs" dxfId="16508" priority="2425" stopIfTrue="1" operator="equal">
      <formula>"WID revised"</formula>
    </cfRule>
    <cfRule type="cellIs" dxfId="16507" priority="2426" stopIfTrue="1" operator="equal">
      <formula>"SID new"</formula>
    </cfRule>
    <cfRule type="cellIs" dxfId="16506" priority="2427" stopIfTrue="1" operator="equal">
      <formula>"SID revised"</formula>
    </cfRule>
  </conditionalFormatting>
  <conditionalFormatting sqref="F1337">
    <cfRule type="cellIs" dxfId="16505" priority="2410" stopIfTrue="1" operator="equal">
      <formula>"LS In"</formula>
    </cfRule>
    <cfRule type="cellIs" dxfId="16504" priority="2411" stopIfTrue="1" operator="equal">
      <formula>"LS OUT"</formula>
    </cfRule>
    <cfRule type="cellIs" dxfId="16503" priority="2412" stopIfTrue="1" operator="equal">
      <formula>"CR"</formula>
    </cfRule>
    <cfRule type="cellIs" dxfId="16502" priority="2413" stopIfTrue="1" operator="equal">
      <formula>"P-CR"</formula>
    </cfRule>
    <cfRule type="cellIs" dxfId="16501" priority="2414" stopIfTrue="1" operator="equal">
      <formula>"CR Pack"</formula>
    </cfRule>
    <cfRule type="cellIs" dxfId="16500" priority="2415" stopIfTrue="1" operator="equal">
      <formula>"WID new"</formula>
    </cfRule>
    <cfRule type="cellIs" dxfId="16499" priority="2416" stopIfTrue="1" operator="equal">
      <formula>"WID revised"</formula>
    </cfRule>
    <cfRule type="cellIs" dxfId="16498" priority="2417" stopIfTrue="1" operator="equal">
      <formula>"SID new"</formula>
    </cfRule>
    <cfRule type="cellIs" dxfId="16497" priority="2418" stopIfTrue="1" operator="equal">
      <formula>"SID revised"</formula>
    </cfRule>
  </conditionalFormatting>
  <conditionalFormatting sqref="F1338">
    <cfRule type="cellIs" dxfId="16496" priority="2401" stopIfTrue="1" operator="equal">
      <formula>"LS In"</formula>
    </cfRule>
    <cfRule type="cellIs" dxfId="16495" priority="2402" stopIfTrue="1" operator="equal">
      <formula>"LS OUT"</formula>
    </cfRule>
    <cfRule type="cellIs" dxfId="16494" priority="2403" stopIfTrue="1" operator="equal">
      <formula>"CR"</formula>
    </cfRule>
    <cfRule type="cellIs" dxfId="16493" priority="2404" stopIfTrue="1" operator="equal">
      <formula>"P-CR"</formula>
    </cfRule>
    <cfRule type="cellIs" dxfId="16492" priority="2405" stopIfTrue="1" operator="equal">
      <formula>"CR Pack"</formula>
    </cfRule>
    <cfRule type="cellIs" dxfId="16491" priority="2406" stopIfTrue="1" operator="equal">
      <formula>"WID new"</formula>
    </cfRule>
    <cfRule type="cellIs" dxfId="16490" priority="2407" stopIfTrue="1" operator="equal">
      <formula>"WID revised"</formula>
    </cfRule>
    <cfRule type="cellIs" dxfId="16489" priority="2408" stopIfTrue="1" operator="equal">
      <formula>"SID new"</formula>
    </cfRule>
    <cfRule type="cellIs" dxfId="16488" priority="2409" stopIfTrue="1" operator="equal">
      <formula>"SID revised"</formula>
    </cfRule>
  </conditionalFormatting>
  <conditionalFormatting sqref="F1339">
    <cfRule type="cellIs" dxfId="16487" priority="2392" stopIfTrue="1" operator="equal">
      <formula>"LS In"</formula>
    </cfRule>
    <cfRule type="cellIs" dxfId="16486" priority="2393" stopIfTrue="1" operator="equal">
      <formula>"LS OUT"</formula>
    </cfRule>
    <cfRule type="cellIs" dxfId="16485" priority="2394" stopIfTrue="1" operator="equal">
      <formula>"CR"</formula>
    </cfRule>
    <cfRule type="cellIs" dxfId="16484" priority="2395" stopIfTrue="1" operator="equal">
      <formula>"P-CR"</formula>
    </cfRule>
    <cfRule type="cellIs" dxfId="16483" priority="2396" stopIfTrue="1" operator="equal">
      <formula>"CR Pack"</formula>
    </cfRule>
    <cfRule type="cellIs" dxfId="16482" priority="2397" stopIfTrue="1" operator="equal">
      <formula>"WID new"</formula>
    </cfRule>
    <cfRule type="cellIs" dxfId="16481" priority="2398" stopIfTrue="1" operator="equal">
      <formula>"WID revised"</formula>
    </cfRule>
    <cfRule type="cellIs" dxfId="16480" priority="2399" stopIfTrue="1" operator="equal">
      <formula>"SID new"</formula>
    </cfRule>
    <cfRule type="cellIs" dxfId="16479" priority="2400" stopIfTrue="1" operator="equal">
      <formula>"SID revised"</formula>
    </cfRule>
  </conditionalFormatting>
  <conditionalFormatting sqref="F1339">
    <cfRule type="cellIs" dxfId="16478" priority="2383" stopIfTrue="1" operator="equal">
      <formula>"LS In"</formula>
    </cfRule>
    <cfRule type="cellIs" dxfId="16477" priority="2384" stopIfTrue="1" operator="equal">
      <formula>"LS OUT"</formula>
    </cfRule>
    <cfRule type="cellIs" dxfId="16476" priority="2385" stopIfTrue="1" operator="equal">
      <formula>"CR"</formula>
    </cfRule>
    <cfRule type="cellIs" dxfId="16475" priority="2386" stopIfTrue="1" operator="equal">
      <formula>"P-CR"</formula>
    </cfRule>
    <cfRule type="cellIs" dxfId="16474" priority="2387" stopIfTrue="1" operator="equal">
      <formula>"CR Pack"</formula>
    </cfRule>
    <cfRule type="cellIs" dxfId="16473" priority="2388" stopIfTrue="1" operator="equal">
      <formula>"WID new"</formula>
    </cfRule>
    <cfRule type="cellIs" dxfId="16472" priority="2389" stopIfTrue="1" operator="equal">
      <formula>"WID revised"</formula>
    </cfRule>
    <cfRule type="cellIs" dxfId="16471" priority="2390" stopIfTrue="1" operator="equal">
      <formula>"SID new"</formula>
    </cfRule>
    <cfRule type="cellIs" dxfId="16470" priority="2391" stopIfTrue="1" operator="equal">
      <formula>"SID revised"</formula>
    </cfRule>
  </conditionalFormatting>
  <conditionalFormatting sqref="F1345">
    <cfRule type="cellIs" dxfId="16469" priority="2374" stopIfTrue="1" operator="equal">
      <formula>"LS In"</formula>
    </cfRule>
    <cfRule type="cellIs" dxfId="16468" priority="2375" stopIfTrue="1" operator="equal">
      <formula>"LS OUT"</formula>
    </cfRule>
    <cfRule type="cellIs" dxfId="16467" priority="2376" stopIfTrue="1" operator="equal">
      <formula>"CR"</formula>
    </cfRule>
    <cfRule type="cellIs" dxfId="16466" priority="2377" stopIfTrue="1" operator="equal">
      <formula>"P-CR"</formula>
    </cfRule>
    <cfRule type="cellIs" dxfId="16465" priority="2378" stopIfTrue="1" operator="equal">
      <formula>"CR Pack"</formula>
    </cfRule>
    <cfRule type="cellIs" dxfId="16464" priority="2379" stopIfTrue="1" operator="equal">
      <formula>"WID new"</formula>
    </cfRule>
    <cfRule type="cellIs" dxfId="16463" priority="2380" stopIfTrue="1" operator="equal">
      <formula>"WID revised"</formula>
    </cfRule>
    <cfRule type="cellIs" dxfId="16462" priority="2381" stopIfTrue="1" operator="equal">
      <formula>"SID new"</formula>
    </cfRule>
    <cfRule type="cellIs" dxfId="16461" priority="2382" stopIfTrue="1" operator="equal">
      <formula>"SID revised"</formula>
    </cfRule>
  </conditionalFormatting>
  <conditionalFormatting sqref="F1399">
    <cfRule type="cellIs" dxfId="16460" priority="2365" stopIfTrue="1" operator="equal">
      <formula>"LS In"</formula>
    </cfRule>
    <cfRule type="cellIs" dxfId="16459" priority="2366" stopIfTrue="1" operator="equal">
      <formula>"LS OUT"</formula>
    </cfRule>
    <cfRule type="cellIs" dxfId="16458" priority="2367" stopIfTrue="1" operator="equal">
      <formula>"CR"</formula>
    </cfRule>
    <cfRule type="cellIs" dxfId="16457" priority="2368" stopIfTrue="1" operator="equal">
      <formula>"P-CR"</formula>
    </cfRule>
    <cfRule type="cellIs" dxfId="16456" priority="2369" stopIfTrue="1" operator="equal">
      <formula>"CR Pack"</formula>
    </cfRule>
    <cfRule type="cellIs" dxfId="16455" priority="2370" stopIfTrue="1" operator="equal">
      <formula>"WID new"</formula>
    </cfRule>
    <cfRule type="cellIs" dxfId="16454" priority="2371" stopIfTrue="1" operator="equal">
      <formula>"WID revised"</formula>
    </cfRule>
    <cfRule type="cellIs" dxfId="16453" priority="2372" stopIfTrue="1" operator="equal">
      <formula>"SID new"</formula>
    </cfRule>
    <cfRule type="cellIs" dxfId="16452" priority="2373" stopIfTrue="1" operator="equal">
      <formula>"SID revised"</formula>
    </cfRule>
  </conditionalFormatting>
  <conditionalFormatting sqref="F1401">
    <cfRule type="cellIs" dxfId="16451" priority="2356" stopIfTrue="1" operator="equal">
      <formula>"LS In"</formula>
    </cfRule>
    <cfRule type="cellIs" dxfId="16450" priority="2357" stopIfTrue="1" operator="equal">
      <formula>"LS OUT"</formula>
    </cfRule>
    <cfRule type="cellIs" dxfId="16449" priority="2358" stopIfTrue="1" operator="equal">
      <formula>"CR"</formula>
    </cfRule>
    <cfRule type="cellIs" dxfId="16448" priority="2359" stopIfTrue="1" operator="equal">
      <formula>"P-CR"</formula>
    </cfRule>
    <cfRule type="cellIs" dxfId="16447" priority="2360" stopIfTrue="1" operator="equal">
      <formula>"CR Pack"</formula>
    </cfRule>
    <cfRule type="cellIs" dxfId="16446" priority="2361" stopIfTrue="1" operator="equal">
      <formula>"WID new"</formula>
    </cfRule>
    <cfRule type="cellIs" dxfId="16445" priority="2362" stopIfTrue="1" operator="equal">
      <formula>"WID revised"</formula>
    </cfRule>
    <cfRule type="cellIs" dxfId="16444" priority="2363" stopIfTrue="1" operator="equal">
      <formula>"SID new"</formula>
    </cfRule>
    <cfRule type="cellIs" dxfId="16443" priority="2364" stopIfTrue="1" operator="equal">
      <formula>"SID revised"</formula>
    </cfRule>
  </conditionalFormatting>
  <conditionalFormatting sqref="F1401">
    <cfRule type="cellIs" dxfId="16442" priority="2347" stopIfTrue="1" operator="equal">
      <formula>"LS In"</formula>
    </cfRule>
    <cfRule type="cellIs" dxfId="16441" priority="2348" stopIfTrue="1" operator="equal">
      <formula>"LS OUT"</formula>
    </cfRule>
    <cfRule type="cellIs" dxfId="16440" priority="2349" stopIfTrue="1" operator="equal">
      <formula>"CR"</formula>
    </cfRule>
    <cfRule type="cellIs" dxfId="16439" priority="2350" stopIfTrue="1" operator="equal">
      <formula>"P-CR"</formula>
    </cfRule>
    <cfRule type="cellIs" dxfId="16438" priority="2351" stopIfTrue="1" operator="equal">
      <formula>"CR Pack"</formula>
    </cfRule>
    <cfRule type="cellIs" dxfId="16437" priority="2352" stopIfTrue="1" operator="equal">
      <formula>"WID new"</formula>
    </cfRule>
    <cfRule type="cellIs" dxfId="16436" priority="2353" stopIfTrue="1" operator="equal">
      <formula>"WID revised"</formula>
    </cfRule>
    <cfRule type="cellIs" dxfId="16435" priority="2354" stopIfTrue="1" operator="equal">
      <formula>"SID new"</formula>
    </cfRule>
    <cfRule type="cellIs" dxfId="16434" priority="2355" stopIfTrue="1" operator="equal">
      <formula>"SID revised"</formula>
    </cfRule>
  </conditionalFormatting>
  <conditionalFormatting sqref="F1402">
    <cfRule type="cellIs" dxfId="16433" priority="2338" stopIfTrue="1" operator="equal">
      <formula>"LS In"</formula>
    </cfRule>
    <cfRule type="cellIs" dxfId="16432" priority="2339" stopIfTrue="1" operator="equal">
      <formula>"LS OUT"</formula>
    </cfRule>
    <cfRule type="cellIs" dxfId="16431" priority="2340" stopIfTrue="1" operator="equal">
      <formula>"CR"</formula>
    </cfRule>
    <cfRule type="cellIs" dxfId="16430" priority="2341" stopIfTrue="1" operator="equal">
      <formula>"P-CR"</formula>
    </cfRule>
    <cfRule type="cellIs" dxfId="16429" priority="2342" stopIfTrue="1" operator="equal">
      <formula>"CR Pack"</formula>
    </cfRule>
    <cfRule type="cellIs" dxfId="16428" priority="2343" stopIfTrue="1" operator="equal">
      <formula>"WID new"</formula>
    </cfRule>
    <cfRule type="cellIs" dxfId="16427" priority="2344" stopIfTrue="1" operator="equal">
      <formula>"WID revised"</formula>
    </cfRule>
    <cfRule type="cellIs" dxfId="16426" priority="2345" stopIfTrue="1" operator="equal">
      <formula>"SID new"</formula>
    </cfRule>
    <cfRule type="cellIs" dxfId="16425" priority="2346" stopIfTrue="1" operator="equal">
      <formula>"SID revised"</formula>
    </cfRule>
  </conditionalFormatting>
  <conditionalFormatting sqref="F1403">
    <cfRule type="cellIs" dxfId="16424" priority="2329" stopIfTrue="1" operator="equal">
      <formula>"LS In"</formula>
    </cfRule>
    <cfRule type="cellIs" dxfId="16423" priority="2330" stopIfTrue="1" operator="equal">
      <formula>"LS OUT"</formula>
    </cfRule>
    <cfRule type="cellIs" dxfId="16422" priority="2331" stopIfTrue="1" operator="equal">
      <formula>"CR"</formula>
    </cfRule>
    <cfRule type="cellIs" dxfId="16421" priority="2332" stopIfTrue="1" operator="equal">
      <formula>"P-CR"</formula>
    </cfRule>
    <cfRule type="cellIs" dxfId="16420" priority="2333" stopIfTrue="1" operator="equal">
      <formula>"CR Pack"</formula>
    </cfRule>
    <cfRule type="cellIs" dxfId="16419" priority="2334" stopIfTrue="1" operator="equal">
      <formula>"WID new"</formula>
    </cfRule>
    <cfRule type="cellIs" dxfId="16418" priority="2335" stopIfTrue="1" operator="equal">
      <formula>"WID revised"</formula>
    </cfRule>
    <cfRule type="cellIs" dxfId="16417" priority="2336" stopIfTrue="1" operator="equal">
      <formula>"SID new"</formula>
    </cfRule>
    <cfRule type="cellIs" dxfId="16416" priority="2337" stopIfTrue="1" operator="equal">
      <formula>"SID revised"</formula>
    </cfRule>
  </conditionalFormatting>
  <conditionalFormatting sqref="F1116">
    <cfRule type="cellIs" dxfId="16415" priority="2320" stopIfTrue="1" operator="equal">
      <formula>"LS In"</formula>
    </cfRule>
    <cfRule type="cellIs" dxfId="16414" priority="2321" stopIfTrue="1" operator="equal">
      <formula>"LS OUT"</formula>
    </cfRule>
    <cfRule type="cellIs" dxfId="16413" priority="2322" stopIfTrue="1" operator="equal">
      <formula>"CR"</formula>
    </cfRule>
    <cfRule type="cellIs" dxfId="16412" priority="2323" stopIfTrue="1" operator="equal">
      <formula>"P-CR"</formula>
    </cfRule>
    <cfRule type="cellIs" dxfId="16411" priority="2324" stopIfTrue="1" operator="equal">
      <formula>"CR Pack"</formula>
    </cfRule>
    <cfRule type="cellIs" dxfId="16410" priority="2325" stopIfTrue="1" operator="equal">
      <formula>"WID new"</formula>
    </cfRule>
    <cfRule type="cellIs" dxfId="16409" priority="2326" stopIfTrue="1" operator="equal">
      <formula>"WID revised"</formula>
    </cfRule>
    <cfRule type="cellIs" dxfId="16408" priority="2327" stopIfTrue="1" operator="equal">
      <formula>"SID new"</formula>
    </cfRule>
    <cfRule type="cellIs" dxfId="16407" priority="2328" stopIfTrue="1" operator="equal">
      <formula>"SID revised"</formula>
    </cfRule>
  </conditionalFormatting>
  <conditionalFormatting sqref="F1409">
    <cfRule type="cellIs" dxfId="16406" priority="2311" stopIfTrue="1" operator="equal">
      <formula>"LS In"</formula>
    </cfRule>
    <cfRule type="cellIs" dxfId="16405" priority="2312" stopIfTrue="1" operator="equal">
      <formula>"LS OUT"</formula>
    </cfRule>
    <cfRule type="cellIs" dxfId="16404" priority="2313" stopIfTrue="1" operator="equal">
      <formula>"CR"</formula>
    </cfRule>
    <cfRule type="cellIs" dxfId="16403" priority="2314" stopIfTrue="1" operator="equal">
      <formula>"P-CR"</formula>
    </cfRule>
    <cfRule type="cellIs" dxfId="16402" priority="2315" stopIfTrue="1" operator="equal">
      <formula>"CR Pack"</formula>
    </cfRule>
    <cfRule type="cellIs" dxfId="16401" priority="2316" stopIfTrue="1" operator="equal">
      <formula>"WID new"</formula>
    </cfRule>
    <cfRule type="cellIs" dxfId="16400" priority="2317" stopIfTrue="1" operator="equal">
      <formula>"WID revised"</formula>
    </cfRule>
    <cfRule type="cellIs" dxfId="16399" priority="2318" stopIfTrue="1" operator="equal">
      <formula>"SID new"</formula>
    </cfRule>
    <cfRule type="cellIs" dxfId="16398" priority="2319" stopIfTrue="1" operator="equal">
      <formula>"SID revised"</formula>
    </cfRule>
  </conditionalFormatting>
  <conditionalFormatting sqref="F1136">
    <cfRule type="cellIs" dxfId="16397" priority="2302" stopIfTrue="1" operator="equal">
      <formula>"LS In"</formula>
    </cfRule>
    <cfRule type="cellIs" dxfId="16396" priority="2303" stopIfTrue="1" operator="equal">
      <formula>"LS OUT"</formula>
    </cfRule>
    <cfRule type="cellIs" dxfId="16395" priority="2304" stopIfTrue="1" operator="equal">
      <formula>"CR"</formula>
    </cfRule>
    <cfRule type="cellIs" dxfId="16394" priority="2305" stopIfTrue="1" operator="equal">
      <formula>"P-CR"</formula>
    </cfRule>
    <cfRule type="cellIs" dxfId="16393" priority="2306" stopIfTrue="1" operator="equal">
      <formula>"CR Pack"</formula>
    </cfRule>
    <cfRule type="cellIs" dxfId="16392" priority="2307" stopIfTrue="1" operator="equal">
      <formula>"WID new"</formula>
    </cfRule>
    <cfRule type="cellIs" dxfId="16391" priority="2308" stopIfTrue="1" operator="equal">
      <formula>"WID revised"</formula>
    </cfRule>
    <cfRule type="cellIs" dxfId="16390" priority="2309" stopIfTrue="1" operator="equal">
      <formula>"SID new"</formula>
    </cfRule>
    <cfRule type="cellIs" dxfId="16389" priority="2310" stopIfTrue="1" operator="equal">
      <formula>"SID revised"</formula>
    </cfRule>
  </conditionalFormatting>
  <conditionalFormatting sqref="F1414">
    <cfRule type="cellIs" dxfId="16388" priority="2293" stopIfTrue="1" operator="equal">
      <formula>"LS In"</formula>
    </cfRule>
    <cfRule type="cellIs" dxfId="16387" priority="2294" stopIfTrue="1" operator="equal">
      <formula>"LS OUT"</formula>
    </cfRule>
    <cfRule type="cellIs" dxfId="16386" priority="2295" stopIfTrue="1" operator="equal">
      <formula>"CR"</formula>
    </cfRule>
    <cfRule type="cellIs" dxfId="16385" priority="2296" stopIfTrue="1" operator="equal">
      <formula>"P-CR"</formula>
    </cfRule>
    <cfRule type="cellIs" dxfId="16384" priority="2297" stopIfTrue="1" operator="equal">
      <formula>"CR Pack"</formula>
    </cfRule>
    <cfRule type="cellIs" dxfId="16383" priority="2298" stopIfTrue="1" operator="equal">
      <formula>"WID new"</formula>
    </cfRule>
    <cfRule type="cellIs" dxfId="16382" priority="2299" stopIfTrue="1" operator="equal">
      <formula>"WID revised"</formula>
    </cfRule>
    <cfRule type="cellIs" dxfId="16381" priority="2300" stopIfTrue="1" operator="equal">
      <formula>"SID new"</formula>
    </cfRule>
    <cfRule type="cellIs" dxfId="16380" priority="2301" stopIfTrue="1" operator="equal">
      <formula>"SID revised"</formula>
    </cfRule>
  </conditionalFormatting>
  <conditionalFormatting sqref="F1436">
    <cfRule type="cellIs" dxfId="16379" priority="2284" stopIfTrue="1" operator="equal">
      <formula>"LS In"</formula>
    </cfRule>
    <cfRule type="cellIs" dxfId="16378" priority="2285" stopIfTrue="1" operator="equal">
      <formula>"LS OUT"</formula>
    </cfRule>
    <cfRule type="cellIs" dxfId="16377" priority="2286" stopIfTrue="1" operator="equal">
      <formula>"CR"</formula>
    </cfRule>
    <cfRule type="cellIs" dxfId="16376" priority="2287" stopIfTrue="1" operator="equal">
      <formula>"P-CR"</formula>
    </cfRule>
    <cfRule type="cellIs" dxfId="16375" priority="2288" stopIfTrue="1" operator="equal">
      <formula>"CR Pack"</formula>
    </cfRule>
    <cfRule type="cellIs" dxfId="16374" priority="2289" stopIfTrue="1" operator="equal">
      <formula>"WID new"</formula>
    </cfRule>
    <cfRule type="cellIs" dxfId="16373" priority="2290" stopIfTrue="1" operator="equal">
      <formula>"WID revised"</formula>
    </cfRule>
    <cfRule type="cellIs" dxfId="16372" priority="2291" stopIfTrue="1" operator="equal">
      <formula>"SID new"</formula>
    </cfRule>
    <cfRule type="cellIs" dxfId="16371" priority="2292" stopIfTrue="1" operator="equal">
      <formula>"SID revised"</formula>
    </cfRule>
  </conditionalFormatting>
  <conditionalFormatting sqref="F1438">
    <cfRule type="cellIs" dxfId="16370" priority="2275" stopIfTrue="1" operator="equal">
      <formula>"LS In"</formula>
    </cfRule>
    <cfRule type="cellIs" dxfId="16369" priority="2276" stopIfTrue="1" operator="equal">
      <formula>"LS OUT"</formula>
    </cfRule>
    <cfRule type="cellIs" dxfId="16368" priority="2277" stopIfTrue="1" operator="equal">
      <formula>"CR"</formula>
    </cfRule>
    <cfRule type="cellIs" dxfId="16367" priority="2278" stopIfTrue="1" operator="equal">
      <formula>"P-CR"</formula>
    </cfRule>
    <cfRule type="cellIs" dxfId="16366" priority="2279" stopIfTrue="1" operator="equal">
      <formula>"CR Pack"</formula>
    </cfRule>
    <cfRule type="cellIs" dxfId="16365" priority="2280" stopIfTrue="1" operator="equal">
      <formula>"WID new"</formula>
    </cfRule>
    <cfRule type="cellIs" dxfId="16364" priority="2281" stopIfTrue="1" operator="equal">
      <formula>"WID revised"</formula>
    </cfRule>
    <cfRule type="cellIs" dxfId="16363" priority="2282" stopIfTrue="1" operator="equal">
      <formula>"SID new"</formula>
    </cfRule>
    <cfRule type="cellIs" dxfId="16362" priority="2283" stopIfTrue="1" operator="equal">
      <formula>"SID revised"</formula>
    </cfRule>
  </conditionalFormatting>
  <conditionalFormatting sqref="F1439">
    <cfRule type="cellIs" dxfId="16361" priority="2266" stopIfTrue="1" operator="equal">
      <formula>"LS In"</formula>
    </cfRule>
    <cfRule type="cellIs" dxfId="16360" priority="2267" stopIfTrue="1" operator="equal">
      <formula>"LS OUT"</formula>
    </cfRule>
    <cfRule type="cellIs" dxfId="16359" priority="2268" stopIfTrue="1" operator="equal">
      <formula>"CR"</formula>
    </cfRule>
    <cfRule type="cellIs" dxfId="16358" priority="2269" stopIfTrue="1" operator="equal">
      <formula>"P-CR"</formula>
    </cfRule>
    <cfRule type="cellIs" dxfId="16357" priority="2270" stopIfTrue="1" operator="equal">
      <formula>"CR Pack"</formula>
    </cfRule>
    <cfRule type="cellIs" dxfId="16356" priority="2271" stopIfTrue="1" operator="equal">
      <formula>"WID new"</formula>
    </cfRule>
    <cfRule type="cellIs" dxfId="16355" priority="2272" stopIfTrue="1" operator="equal">
      <formula>"WID revised"</formula>
    </cfRule>
    <cfRule type="cellIs" dxfId="16354" priority="2273" stopIfTrue="1" operator="equal">
      <formula>"SID new"</formula>
    </cfRule>
    <cfRule type="cellIs" dxfId="16353" priority="2274" stopIfTrue="1" operator="equal">
      <formula>"SID revised"</formula>
    </cfRule>
  </conditionalFormatting>
  <conditionalFormatting sqref="F1440">
    <cfRule type="cellIs" dxfId="16352" priority="2257" stopIfTrue="1" operator="equal">
      <formula>"LS In"</formula>
    </cfRule>
    <cfRule type="cellIs" dxfId="16351" priority="2258" stopIfTrue="1" operator="equal">
      <formula>"LS OUT"</formula>
    </cfRule>
    <cfRule type="cellIs" dxfId="16350" priority="2259" stopIfTrue="1" operator="equal">
      <formula>"CR"</formula>
    </cfRule>
    <cfRule type="cellIs" dxfId="16349" priority="2260" stopIfTrue="1" operator="equal">
      <formula>"P-CR"</formula>
    </cfRule>
    <cfRule type="cellIs" dxfId="16348" priority="2261" stopIfTrue="1" operator="equal">
      <formula>"CR Pack"</formula>
    </cfRule>
    <cfRule type="cellIs" dxfId="16347" priority="2262" stopIfTrue="1" operator="equal">
      <formula>"WID new"</formula>
    </cfRule>
    <cfRule type="cellIs" dxfId="16346" priority="2263" stopIfTrue="1" operator="equal">
      <formula>"WID revised"</formula>
    </cfRule>
    <cfRule type="cellIs" dxfId="16345" priority="2264" stopIfTrue="1" operator="equal">
      <formula>"SID new"</formula>
    </cfRule>
    <cfRule type="cellIs" dxfId="16344" priority="2265" stopIfTrue="1" operator="equal">
      <formula>"SID revised"</formula>
    </cfRule>
  </conditionalFormatting>
  <conditionalFormatting sqref="F1445">
    <cfRule type="cellIs" dxfId="16343" priority="2248" stopIfTrue="1" operator="equal">
      <formula>"LS In"</formula>
    </cfRule>
    <cfRule type="cellIs" dxfId="16342" priority="2249" stopIfTrue="1" operator="equal">
      <formula>"LS OUT"</formula>
    </cfRule>
    <cfRule type="cellIs" dxfId="16341" priority="2250" stopIfTrue="1" operator="equal">
      <formula>"CR"</formula>
    </cfRule>
    <cfRule type="cellIs" dxfId="16340" priority="2251" stopIfTrue="1" operator="equal">
      <formula>"P-CR"</formula>
    </cfRule>
    <cfRule type="cellIs" dxfId="16339" priority="2252" stopIfTrue="1" operator="equal">
      <formula>"CR Pack"</formula>
    </cfRule>
    <cfRule type="cellIs" dxfId="16338" priority="2253" stopIfTrue="1" operator="equal">
      <formula>"WID new"</formula>
    </cfRule>
    <cfRule type="cellIs" dxfId="16337" priority="2254" stopIfTrue="1" operator="equal">
      <formula>"WID revised"</formula>
    </cfRule>
    <cfRule type="cellIs" dxfId="16336" priority="2255" stopIfTrue="1" operator="equal">
      <formula>"SID new"</formula>
    </cfRule>
    <cfRule type="cellIs" dxfId="16335" priority="2256" stopIfTrue="1" operator="equal">
      <formula>"SID revised"</formula>
    </cfRule>
  </conditionalFormatting>
  <conditionalFormatting sqref="F1446">
    <cfRule type="cellIs" dxfId="16334" priority="2239" stopIfTrue="1" operator="equal">
      <formula>"LS In"</formula>
    </cfRule>
    <cfRule type="cellIs" dxfId="16333" priority="2240" stopIfTrue="1" operator="equal">
      <formula>"LS OUT"</formula>
    </cfRule>
    <cfRule type="cellIs" dxfId="16332" priority="2241" stopIfTrue="1" operator="equal">
      <formula>"CR"</formula>
    </cfRule>
    <cfRule type="cellIs" dxfId="16331" priority="2242" stopIfTrue="1" operator="equal">
      <formula>"P-CR"</formula>
    </cfRule>
    <cfRule type="cellIs" dxfId="16330" priority="2243" stopIfTrue="1" operator="equal">
      <formula>"CR Pack"</formula>
    </cfRule>
    <cfRule type="cellIs" dxfId="16329" priority="2244" stopIfTrue="1" operator="equal">
      <formula>"WID new"</formula>
    </cfRule>
    <cfRule type="cellIs" dxfId="16328" priority="2245" stopIfTrue="1" operator="equal">
      <formula>"WID revised"</formula>
    </cfRule>
    <cfRule type="cellIs" dxfId="16327" priority="2246" stopIfTrue="1" operator="equal">
      <formula>"SID new"</formula>
    </cfRule>
    <cfRule type="cellIs" dxfId="16326" priority="2247" stopIfTrue="1" operator="equal">
      <formula>"SID revised"</formula>
    </cfRule>
  </conditionalFormatting>
  <conditionalFormatting sqref="F1467">
    <cfRule type="cellIs" dxfId="16325" priority="2230" stopIfTrue="1" operator="equal">
      <formula>"LS In"</formula>
    </cfRule>
    <cfRule type="cellIs" dxfId="16324" priority="2231" stopIfTrue="1" operator="equal">
      <formula>"LS OUT"</formula>
    </cfRule>
    <cfRule type="cellIs" dxfId="16323" priority="2232" stopIfTrue="1" operator="equal">
      <formula>"CR"</formula>
    </cfRule>
    <cfRule type="cellIs" dxfId="16322" priority="2233" stopIfTrue="1" operator="equal">
      <formula>"P-CR"</formula>
    </cfRule>
    <cfRule type="cellIs" dxfId="16321" priority="2234" stopIfTrue="1" operator="equal">
      <formula>"CR Pack"</formula>
    </cfRule>
    <cfRule type="cellIs" dxfId="16320" priority="2235" stopIfTrue="1" operator="equal">
      <formula>"WID new"</formula>
    </cfRule>
    <cfRule type="cellIs" dxfId="16319" priority="2236" stopIfTrue="1" operator="equal">
      <formula>"WID revised"</formula>
    </cfRule>
    <cfRule type="cellIs" dxfId="16318" priority="2237" stopIfTrue="1" operator="equal">
      <formula>"SID new"</formula>
    </cfRule>
    <cfRule type="cellIs" dxfId="16317" priority="2238" stopIfTrue="1" operator="equal">
      <formula>"SID revised"</formula>
    </cfRule>
  </conditionalFormatting>
  <conditionalFormatting sqref="F1467">
    <cfRule type="cellIs" dxfId="16316" priority="2221" stopIfTrue="1" operator="equal">
      <formula>"LS In"</formula>
    </cfRule>
    <cfRule type="cellIs" dxfId="16315" priority="2222" stopIfTrue="1" operator="equal">
      <formula>"LS OUT"</formula>
    </cfRule>
    <cfRule type="cellIs" dxfId="16314" priority="2223" stopIfTrue="1" operator="equal">
      <formula>"CR"</formula>
    </cfRule>
    <cfRule type="cellIs" dxfId="16313" priority="2224" stopIfTrue="1" operator="equal">
      <formula>"P-CR"</formula>
    </cfRule>
    <cfRule type="cellIs" dxfId="16312" priority="2225" stopIfTrue="1" operator="equal">
      <formula>"CR Pack"</formula>
    </cfRule>
    <cfRule type="cellIs" dxfId="16311" priority="2226" stopIfTrue="1" operator="equal">
      <formula>"WID new"</formula>
    </cfRule>
    <cfRule type="cellIs" dxfId="16310" priority="2227" stopIfTrue="1" operator="equal">
      <formula>"WID revised"</formula>
    </cfRule>
    <cfRule type="cellIs" dxfId="16309" priority="2228" stopIfTrue="1" operator="equal">
      <formula>"SID new"</formula>
    </cfRule>
    <cfRule type="cellIs" dxfId="16308" priority="2229" stopIfTrue="1" operator="equal">
      <formula>"SID revised"</formula>
    </cfRule>
  </conditionalFormatting>
  <conditionalFormatting sqref="F1469">
    <cfRule type="cellIs" dxfId="16307" priority="2217" stopIfTrue="1" operator="equal">
      <formula>"LS In"</formula>
    </cfRule>
    <cfRule type="cellIs" dxfId="16306" priority="2218" stopIfTrue="1" operator="equal">
      <formula>"LS OUT"</formula>
    </cfRule>
    <cfRule type="cellIs" dxfId="16305" priority="2219" stopIfTrue="1" operator="equal">
      <formula>"CR"</formula>
    </cfRule>
    <cfRule type="cellIs" dxfId="16304" priority="2220" stopIfTrue="1" operator="equal">
      <formula>"P-CR"</formula>
    </cfRule>
  </conditionalFormatting>
  <conditionalFormatting sqref="F1480">
    <cfRule type="cellIs" dxfId="16303" priority="2208" stopIfTrue="1" operator="equal">
      <formula>"LS In"</formula>
    </cfRule>
    <cfRule type="cellIs" dxfId="16302" priority="2209" stopIfTrue="1" operator="equal">
      <formula>"LS OUT"</formula>
    </cfRule>
    <cfRule type="cellIs" dxfId="16301" priority="2210" stopIfTrue="1" operator="equal">
      <formula>"CR"</formula>
    </cfRule>
    <cfRule type="cellIs" dxfId="16300" priority="2211" stopIfTrue="1" operator="equal">
      <formula>"P-CR"</formula>
    </cfRule>
    <cfRule type="cellIs" dxfId="16299" priority="2212" stopIfTrue="1" operator="equal">
      <formula>"CR Pack"</formula>
    </cfRule>
    <cfRule type="cellIs" dxfId="16298" priority="2213" stopIfTrue="1" operator="equal">
      <formula>"WID new"</formula>
    </cfRule>
    <cfRule type="cellIs" dxfId="16297" priority="2214" stopIfTrue="1" operator="equal">
      <formula>"WID revised"</formula>
    </cfRule>
    <cfRule type="cellIs" dxfId="16296" priority="2215" stopIfTrue="1" operator="equal">
      <formula>"SID new"</formula>
    </cfRule>
    <cfRule type="cellIs" dxfId="16295" priority="2216" stopIfTrue="1" operator="equal">
      <formula>"SID revised"</formula>
    </cfRule>
  </conditionalFormatting>
  <conditionalFormatting sqref="F1480">
    <cfRule type="cellIs" dxfId="16294" priority="2199" stopIfTrue="1" operator="equal">
      <formula>"LS In"</formula>
    </cfRule>
    <cfRule type="cellIs" dxfId="16293" priority="2200" stopIfTrue="1" operator="equal">
      <formula>"LS OUT"</formula>
    </cfRule>
    <cfRule type="cellIs" dxfId="16292" priority="2201" stopIfTrue="1" operator="equal">
      <formula>"CR"</formula>
    </cfRule>
    <cfRule type="cellIs" dxfId="16291" priority="2202" stopIfTrue="1" operator="equal">
      <formula>"P-CR"</formula>
    </cfRule>
    <cfRule type="cellIs" dxfId="16290" priority="2203" stopIfTrue="1" operator="equal">
      <formula>"CR Pack"</formula>
    </cfRule>
    <cfRule type="cellIs" dxfId="16289" priority="2204" stopIfTrue="1" operator="equal">
      <formula>"WID new"</formula>
    </cfRule>
    <cfRule type="cellIs" dxfId="16288" priority="2205" stopIfTrue="1" operator="equal">
      <formula>"WID revised"</formula>
    </cfRule>
    <cfRule type="cellIs" dxfId="16287" priority="2206" stopIfTrue="1" operator="equal">
      <formula>"SID new"</formula>
    </cfRule>
    <cfRule type="cellIs" dxfId="16286" priority="2207" stopIfTrue="1" operator="equal">
      <formula>"SID revised"</formula>
    </cfRule>
  </conditionalFormatting>
  <conditionalFormatting sqref="F1481">
    <cfRule type="cellIs" dxfId="16285" priority="2190" stopIfTrue="1" operator="equal">
      <formula>"LS In"</formula>
    </cfRule>
    <cfRule type="cellIs" dxfId="16284" priority="2191" stopIfTrue="1" operator="equal">
      <formula>"LS OUT"</formula>
    </cfRule>
    <cfRule type="cellIs" dxfId="16283" priority="2192" stopIfTrue="1" operator="equal">
      <formula>"CR"</formula>
    </cfRule>
    <cfRule type="cellIs" dxfId="16282" priority="2193" stopIfTrue="1" operator="equal">
      <formula>"P-CR"</formula>
    </cfRule>
    <cfRule type="cellIs" dxfId="16281" priority="2194" stopIfTrue="1" operator="equal">
      <formula>"CR Pack"</formula>
    </cfRule>
    <cfRule type="cellIs" dxfId="16280" priority="2195" stopIfTrue="1" operator="equal">
      <formula>"WID new"</formula>
    </cfRule>
    <cfRule type="cellIs" dxfId="16279" priority="2196" stopIfTrue="1" operator="equal">
      <formula>"WID revised"</formula>
    </cfRule>
    <cfRule type="cellIs" dxfId="16278" priority="2197" stopIfTrue="1" operator="equal">
      <formula>"SID new"</formula>
    </cfRule>
    <cfRule type="cellIs" dxfId="16277" priority="2198" stopIfTrue="1" operator="equal">
      <formula>"SID revised"</formula>
    </cfRule>
  </conditionalFormatting>
  <conditionalFormatting sqref="F1481">
    <cfRule type="cellIs" dxfId="16276" priority="2181" stopIfTrue="1" operator="equal">
      <formula>"LS In"</formula>
    </cfRule>
    <cfRule type="cellIs" dxfId="16275" priority="2182" stopIfTrue="1" operator="equal">
      <formula>"LS OUT"</formula>
    </cfRule>
    <cfRule type="cellIs" dxfId="16274" priority="2183" stopIfTrue="1" operator="equal">
      <formula>"CR"</formula>
    </cfRule>
    <cfRule type="cellIs" dxfId="16273" priority="2184" stopIfTrue="1" operator="equal">
      <formula>"P-CR"</formula>
    </cfRule>
    <cfRule type="cellIs" dxfId="16272" priority="2185" stopIfTrue="1" operator="equal">
      <formula>"CR Pack"</formula>
    </cfRule>
    <cfRule type="cellIs" dxfId="16271" priority="2186" stopIfTrue="1" operator="equal">
      <formula>"WID new"</formula>
    </cfRule>
    <cfRule type="cellIs" dxfId="16270" priority="2187" stopIfTrue="1" operator="equal">
      <formula>"WID revised"</formula>
    </cfRule>
    <cfRule type="cellIs" dxfId="16269" priority="2188" stopIfTrue="1" operator="equal">
      <formula>"SID new"</formula>
    </cfRule>
    <cfRule type="cellIs" dxfId="16268" priority="2189" stopIfTrue="1" operator="equal">
      <formula>"SID revised"</formula>
    </cfRule>
  </conditionalFormatting>
  <conditionalFormatting sqref="F1486">
    <cfRule type="cellIs" dxfId="16267" priority="2172" stopIfTrue="1" operator="equal">
      <formula>"LS In"</formula>
    </cfRule>
    <cfRule type="cellIs" dxfId="16266" priority="2173" stopIfTrue="1" operator="equal">
      <formula>"LS OUT"</formula>
    </cfRule>
    <cfRule type="cellIs" dxfId="16265" priority="2174" stopIfTrue="1" operator="equal">
      <formula>"CR"</formula>
    </cfRule>
    <cfRule type="cellIs" dxfId="16264" priority="2175" stopIfTrue="1" operator="equal">
      <formula>"P-CR"</formula>
    </cfRule>
    <cfRule type="cellIs" dxfId="16263" priority="2176" stopIfTrue="1" operator="equal">
      <formula>"CR Pack"</formula>
    </cfRule>
    <cfRule type="cellIs" dxfId="16262" priority="2177" stopIfTrue="1" operator="equal">
      <formula>"WID new"</formula>
    </cfRule>
    <cfRule type="cellIs" dxfId="16261" priority="2178" stopIfTrue="1" operator="equal">
      <formula>"WID revised"</formula>
    </cfRule>
    <cfRule type="cellIs" dxfId="16260" priority="2179" stopIfTrue="1" operator="equal">
      <formula>"SID new"</formula>
    </cfRule>
    <cfRule type="cellIs" dxfId="16259" priority="2180" stopIfTrue="1" operator="equal">
      <formula>"SID revised"</formula>
    </cfRule>
  </conditionalFormatting>
  <conditionalFormatting sqref="F1487">
    <cfRule type="cellIs" dxfId="16258" priority="2163" stopIfTrue="1" operator="equal">
      <formula>"LS In"</formula>
    </cfRule>
    <cfRule type="cellIs" dxfId="16257" priority="2164" stopIfTrue="1" operator="equal">
      <formula>"LS OUT"</formula>
    </cfRule>
    <cfRule type="cellIs" dxfId="16256" priority="2165" stopIfTrue="1" operator="equal">
      <formula>"CR"</formula>
    </cfRule>
    <cfRule type="cellIs" dxfId="16255" priority="2166" stopIfTrue="1" operator="equal">
      <formula>"P-CR"</formula>
    </cfRule>
    <cfRule type="cellIs" dxfId="16254" priority="2167" stopIfTrue="1" operator="equal">
      <formula>"CR Pack"</formula>
    </cfRule>
    <cfRule type="cellIs" dxfId="16253" priority="2168" stopIfTrue="1" operator="equal">
      <formula>"WID new"</formula>
    </cfRule>
    <cfRule type="cellIs" dxfId="16252" priority="2169" stopIfTrue="1" operator="equal">
      <formula>"WID revised"</formula>
    </cfRule>
    <cfRule type="cellIs" dxfId="16251" priority="2170" stopIfTrue="1" operator="equal">
      <formula>"SID new"</formula>
    </cfRule>
    <cfRule type="cellIs" dxfId="16250" priority="2171" stopIfTrue="1" operator="equal">
      <formula>"SID revised"</formula>
    </cfRule>
  </conditionalFormatting>
  <conditionalFormatting sqref="F1381 F1383 F1385 F1387 F1389 F1391 F1393 F1395">
    <cfRule type="cellIs" dxfId="16249" priority="2154" stopIfTrue="1" operator="equal">
      <formula>"LS In"</formula>
    </cfRule>
    <cfRule type="cellIs" dxfId="16248" priority="2155" stopIfTrue="1" operator="equal">
      <formula>"LS OUT"</formula>
    </cfRule>
    <cfRule type="cellIs" dxfId="16247" priority="2156" stopIfTrue="1" operator="equal">
      <formula>"CR"</formula>
    </cfRule>
    <cfRule type="cellIs" dxfId="16246" priority="2157" stopIfTrue="1" operator="equal">
      <formula>"P-CR"</formula>
    </cfRule>
    <cfRule type="cellIs" dxfId="16245" priority="2158" stopIfTrue="1" operator="equal">
      <formula>"CR Pack"</formula>
    </cfRule>
    <cfRule type="cellIs" dxfId="16244" priority="2159" stopIfTrue="1" operator="equal">
      <formula>"WID new"</formula>
    </cfRule>
    <cfRule type="cellIs" dxfId="16243" priority="2160" stopIfTrue="1" operator="equal">
      <formula>"WID revised"</formula>
    </cfRule>
    <cfRule type="cellIs" dxfId="16242" priority="2161" stopIfTrue="1" operator="equal">
      <formula>"SID new"</formula>
    </cfRule>
    <cfRule type="cellIs" dxfId="16241" priority="2162" stopIfTrue="1" operator="equal">
      <formula>"SID revised"</formula>
    </cfRule>
  </conditionalFormatting>
  <conditionalFormatting sqref="F1382 F1384 F1386 F1388 F1390 F1392 F1394 F1396 F1453:F1454">
    <cfRule type="cellIs" dxfId="16240" priority="2145" stopIfTrue="1" operator="equal">
      <formula>"LS In"</formula>
    </cfRule>
    <cfRule type="cellIs" dxfId="16239" priority="2146" stopIfTrue="1" operator="equal">
      <formula>"LS OUT"</formula>
    </cfRule>
    <cfRule type="cellIs" dxfId="16238" priority="2147" stopIfTrue="1" operator="equal">
      <formula>"CR"</formula>
    </cfRule>
    <cfRule type="cellIs" dxfId="16237" priority="2148" stopIfTrue="1" operator="equal">
      <formula>"P-CR"</formula>
    </cfRule>
    <cfRule type="cellIs" dxfId="16236" priority="2149" stopIfTrue="1" operator="equal">
      <formula>"CR Pack"</formula>
    </cfRule>
    <cfRule type="cellIs" dxfId="16235" priority="2150" stopIfTrue="1" operator="equal">
      <formula>"WID new"</formula>
    </cfRule>
    <cfRule type="cellIs" dxfId="16234" priority="2151" stopIfTrue="1" operator="equal">
      <formula>"WID revised"</formula>
    </cfRule>
    <cfRule type="cellIs" dxfId="16233" priority="2152" stopIfTrue="1" operator="equal">
      <formula>"SID new"</formula>
    </cfRule>
    <cfRule type="cellIs" dxfId="16232" priority="2153" stopIfTrue="1" operator="equal">
      <formula>"SID revised"</formula>
    </cfRule>
  </conditionalFormatting>
  <conditionalFormatting sqref="F1500">
    <cfRule type="cellIs" dxfId="16231" priority="2136" stopIfTrue="1" operator="equal">
      <formula>"LS In"</formula>
    </cfRule>
    <cfRule type="cellIs" dxfId="16230" priority="2137" stopIfTrue="1" operator="equal">
      <formula>"LS OUT"</formula>
    </cfRule>
    <cfRule type="cellIs" dxfId="16229" priority="2138" stopIfTrue="1" operator="equal">
      <formula>"CR"</formula>
    </cfRule>
    <cfRule type="cellIs" dxfId="16228" priority="2139" stopIfTrue="1" operator="equal">
      <formula>"P-CR"</formula>
    </cfRule>
    <cfRule type="cellIs" dxfId="16227" priority="2140" stopIfTrue="1" operator="equal">
      <formula>"CR Pack"</formula>
    </cfRule>
    <cfRule type="cellIs" dxfId="16226" priority="2141" stopIfTrue="1" operator="equal">
      <formula>"WID new"</formula>
    </cfRule>
    <cfRule type="cellIs" dxfId="16225" priority="2142" stopIfTrue="1" operator="equal">
      <formula>"WID revised"</formula>
    </cfRule>
    <cfRule type="cellIs" dxfId="16224" priority="2143" stopIfTrue="1" operator="equal">
      <formula>"SID new"</formula>
    </cfRule>
    <cfRule type="cellIs" dxfId="16223" priority="2144" stopIfTrue="1" operator="equal">
      <formula>"SID revised"</formula>
    </cfRule>
  </conditionalFormatting>
  <conditionalFormatting sqref="F1501">
    <cfRule type="cellIs" dxfId="16222" priority="2127" stopIfTrue="1" operator="equal">
      <formula>"LS In"</formula>
    </cfRule>
    <cfRule type="cellIs" dxfId="16221" priority="2128" stopIfTrue="1" operator="equal">
      <formula>"LS OUT"</formula>
    </cfRule>
    <cfRule type="cellIs" dxfId="16220" priority="2129" stopIfTrue="1" operator="equal">
      <formula>"CR"</formula>
    </cfRule>
    <cfRule type="cellIs" dxfId="16219" priority="2130" stopIfTrue="1" operator="equal">
      <formula>"P-CR"</formula>
    </cfRule>
    <cfRule type="cellIs" dxfId="16218" priority="2131" stopIfTrue="1" operator="equal">
      <formula>"CR Pack"</formula>
    </cfRule>
    <cfRule type="cellIs" dxfId="16217" priority="2132" stopIfTrue="1" operator="equal">
      <formula>"WID new"</formula>
    </cfRule>
    <cfRule type="cellIs" dxfId="16216" priority="2133" stopIfTrue="1" operator="equal">
      <formula>"WID revised"</formula>
    </cfRule>
    <cfRule type="cellIs" dxfId="16215" priority="2134" stopIfTrue="1" operator="equal">
      <formula>"SID new"</formula>
    </cfRule>
    <cfRule type="cellIs" dxfId="16214" priority="2135" stopIfTrue="1" operator="equal">
      <formula>"SID revised"</formula>
    </cfRule>
  </conditionalFormatting>
  <conditionalFormatting sqref="F1505">
    <cfRule type="cellIs" dxfId="16213" priority="2118" stopIfTrue="1" operator="equal">
      <formula>"LS In"</formula>
    </cfRule>
    <cfRule type="cellIs" dxfId="16212" priority="2119" stopIfTrue="1" operator="equal">
      <formula>"LS OUT"</formula>
    </cfRule>
    <cfRule type="cellIs" dxfId="16211" priority="2120" stopIfTrue="1" operator="equal">
      <formula>"CR"</formula>
    </cfRule>
    <cfRule type="cellIs" dxfId="16210" priority="2121" stopIfTrue="1" operator="equal">
      <formula>"P-CR"</formula>
    </cfRule>
    <cfRule type="cellIs" dxfId="16209" priority="2122" stopIfTrue="1" operator="equal">
      <formula>"CR Pack"</formula>
    </cfRule>
    <cfRule type="cellIs" dxfId="16208" priority="2123" stopIfTrue="1" operator="equal">
      <formula>"WID new"</formula>
    </cfRule>
    <cfRule type="cellIs" dxfId="16207" priority="2124" stopIfTrue="1" operator="equal">
      <formula>"WID revised"</formula>
    </cfRule>
    <cfRule type="cellIs" dxfId="16206" priority="2125" stopIfTrue="1" operator="equal">
      <formula>"SID new"</formula>
    </cfRule>
    <cfRule type="cellIs" dxfId="16205" priority="2126" stopIfTrue="1" operator="equal">
      <formula>"SID revised"</formula>
    </cfRule>
  </conditionalFormatting>
  <conditionalFormatting sqref="F1506">
    <cfRule type="cellIs" dxfId="16204" priority="2109" stopIfTrue="1" operator="equal">
      <formula>"LS In"</formula>
    </cfRule>
    <cfRule type="cellIs" dxfId="16203" priority="2110" stopIfTrue="1" operator="equal">
      <formula>"LS OUT"</formula>
    </cfRule>
    <cfRule type="cellIs" dxfId="16202" priority="2111" stopIfTrue="1" operator="equal">
      <formula>"CR"</formula>
    </cfRule>
    <cfRule type="cellIs" dxfId="16201" priority="2112" stopIfTrue="1" operator="equal">
      <formula>"P-CR"</formula>
    </cfRule>
    <cfRule type="cellIs" dxfId="16200" priority="2113" stopIfTrue="1" operator="equal">
      <formula>"CR Pack"</formula>
    </cfRule>
    <cfRule type="cellIs" dxfId="16199" priority="2114" stopIfTrue="1" operator="equal">
      <formula>"WID new"</formula>
    </cfRule>
    <cfRule type="cellIs" dxfId="16198" priority="2115" stopIfTrue="1" operator="equal">
      <formula>"WID revised"</formula>
    </cfRule>
    <cfRule type="cellIs" dxfId="16197" priority="2116" stopIfTrue="1" operator="equal">
      <formula>"SID new"</formula>
    </cfRule>
    <cfRule type="cellIs" dxfId="16196" priority="2117" stopIfTrue="1" operator="equal">
      <formula>"SID revised"</formula>
    </cfRule>
  </conditionalFormatting>
  <conditionalFormatting sqref="F1506">
    <cfRule type="cellIs" dxfId="16195" priority="2100" stopIfTrue="1" operator="equal">
      <formula>"LS In"</formula>
    </cfRule>
    <cfRule type="cellIs" dxfId="16194" priority="2101" stopIfTrue="1" operator="equal">
      <formula>"LS OUT"</formula>
    </cfRule>
    <cfRule type="cellIs" dxfId="16193" priority="2102" stopIfTrue="1" operator="equal">
      <formula>"CR"</formula>
    </cfRule>
    <cfRule type="cellIs" dxfId="16192" priority="2103" stopIfTrue="1" operator="equal">
      <formula>"P-CR"</formula>
    </cfRule>
    <cfRule type="cellIs" dxfId="16191" priority="2104" stopIfTrue="1" operator="equal">
      <formula>"CR Pack"</formula>
    </cfRule>
    <cfRule type="cellIs" dxfId="16190" priority="2105" stopIfTrue="1" operator="equal">
      <formula>"WID new"</formula>
    </cfRule>
    <cfRule type="cellIs" dxfId="16189" priority="2106" stopIfTrue="1" operator="equal">
      <formula>"WID revised"</formula>
    </cfRule>
    <cfRule type="cellIs" dxfId="16188" priority="2107" stopIfTrue="1" operator="equal">
      <formula>"SID new"</formula>
    </cfRule>
    <cfRule type="cellIs" dxfId="16187" priority="2108" stopIfTrue="1" operator="equal">
      <formula>"SID revised"</formula>
    </cfRule>
  </conditionalFormatting>
  <conditionalFormatting sqref="F1521">
    <cfRule type="cellIs" dxfId="16186" priority="2091" stopIfTrue="1" operator="equal">
      <formula>"LS In"</formula>
    </cfRule>
    <cfRule type="cellIs" dxfId="16185" priority="2092" stopIfTrue="1" operator="equal">
      <formula>"LS OUT"</formula>
    </cfRule>
    <cfRule type="cellIs" dxfId="16184" priority="2093" stopIfTrue="1" operator="equal">
      <formula>"CR"</formula>
    </cfRule>
    <cfRule type="cellIs" dxfId="16183" priority="2094" stopIfTrue="1" operator="equal">
      <formula>"P-CR"</formula>
    </cfRule>
    <cfRule type="cellIs" dxfId="16182" priority="2095" stopIfTrue="1" operator="equal">
      <formula>"CR Pack"</formula>
    </cfRule>
    <cfRule type="cellIs" dxfId="16181" priority="2096" stopIfTrue="1" operator="equal">
      <formula>"WID new"</formula>
    </cfRule>
    <cfRule type="cellIs" dxfId="16180" priority="2097" stopIfTrue="1" operator="equal">
      <formula>"WID revised"</formula>
    </cfRule>
    <cfRule type="cellIs" dxfId="16179" priority="2098" stopIfTrue="1" operator="equal">
      <formula>"SID new"</formula>
    </cfRule>
    <cfRule type="cellIs" dxfId="16178" priority="2099" stopIfTrue="1" operator="equal">
      <formula>"SID revised"</formula>
    </cfRule>
  </conditionalFormatting>
  <conditionalFormatting sqref="F1524">
    <cfRule type="cellIs" dxfId="16177" priority="2082" stopIfTrue="1" operator="equal">
      <formula>"LS In"</formula>
    </cfRule>
    <cfRule type="cellIs" dxfId="16176" priority="2083" stopIfTrue="1" operator="equal">
      <formula>"LS OUT"</formula>
    </cfRule>
    <cfRule type="cellIs" dxfId="16175" priority="2084" stopIfTrue="1" operator="equal">
      <formula>"CR"</formula>
    </cfRule>
    <cfRule type="cellIs" dxfId="16174" priority="2085" stopIfTrue="1" operator="equal">
      <formula>"P-CR"</formula>
    </cfRule>
    <cfRule type="cellIs" dxfId="16173" priority="2086" stopIfTrue="1" operator="equal">
      <formula>"CR Pack"</formula>
    </cfRule>
    <cfRule type="cellIs" dxfId="16172" priority="2087" stopIfTrue="1" operator="equal">
      <formula>"WID new"</formula>
    </cfRule>
    <cfRule type="cellIs" dxfId="16171" priority="2088" stopIfTrue="1" operator="equal">
      <formula>"WID revised"</formula>
    </cfRule>
    <cfRule type="cellIs" dxfId="16170" priority="2089" stopIfTrue="1" operator="equal">
      <formula>"SID new"</formula>
    </cfRule>
    <cfRule type="cellIs" dxfId="16169" priority="2090" stopIfTrue="1" operator="equal">
      <formula>"SID revised"</formula>
    </cfRule>
  </conditionalFormatting>
  <conditionalFormatting sqref="F1525">
    <cfRule type="cellIs" dxfId="16168" priority="2073" stopIfTrue="1" operator="equal">
      <formula>"LS In"</formula>
    </cfRule>
    <cfRule type="cellIs" dxfId="16167" priority="2074" stopIfTrue="1" operator="equal">
      <formula>"LS OUT"</formula>
    </cfRule>
    <cfRule type="cellIs" dxfId="16166" priority="2075" stopIfTrue="1" operator="equal">
      <formula>"CR"</formula>
    </cfRule>
    <cfRule type="cellIs" dxfId="16165" priority="2076" stopIfTrue="1" operator="equal">
      <formula>"P-CR"</formula>
    </cfRule>
    <cfRule type="cellIs" dxfId="16164" priority="2077" stopIfTrue="1" operator="equal">
      <formula>"CR Pack"</formula>
    </cfRule>
    <cfRule type="cellIs" dxfId="16163" priority="2078" stopIfTrue="1" operator="equal">
      <formula>"WID new"</formula>
    </cfRule>
    <cfRule type="cellIs" dxfId="16162" priority="2079" stopIfTrue="1" operator="equal">
      <formula>"WID revised"</formula>
    </cfRule>
    <cfRule type="cellIs" dxfId="16161" priority="2080" stopIfTrue="1" operator="equal">
      <formula>"SID new"</formula>
    </cfRule>
    <cfRule type="cellIs" dxfId="16160" priority="2081" stopIfTrue="1" operator="equal">
      <formula>"SID revised"</formula>
    </cfRule>
  </conditionalFormatting>
  <conditionalFormatting sqref="F1526">
    <cfRule type="cellIs" dxfId="16159" priority="2064" stopIfTrue="1" operator="equal">
      <formula>"LS In"</formula>
    </cfRule>
    <cfRule type="cellIs" dxfId="16158" priority="2065" stopIfTrue="1" operator="equal">
      <formula>"LS OUT"</formula>
    </cfRule>
    <cfRule type="cellIs" dxfId="16157" priority="2066" stopIfTrue="1" operator="equal">
      <formula>"CR"</formula>
    </cfRule>
    <cfRule type="cellIs" dxfId="16156" priority="2067" stopIfTrue="1" operator="equal">
      <formula>"P-CR"</formula>
    </cfRule>
    <cfRule type="cellIs" dxfId="16155" priority="2068" stopIfTrue="1" operator="equal">
      <formula>"CR Pack"</formula>
    </cfRule>
    <cfRule type="cellIs" dxfId="16154" priority="2069" stopIfTrue="1" operator="equal">
      <formula>"WID new"</formula>
    </cfRule>
    <cfRule type="cellIs" dxfId="16153" priority="2070" stopIfTrue="1" operator="equal">
      <formula>"WID revised"</formula>
    </cfRule>
    <cfRule type="cellIs" dxfId="16152" priority="2071" stopIfTrue="1" operator="equal">
      <formula>"SID new"</formula>
    </cfRule>
    <cfRule type="cellIs" dxfId="16151" priority="2072" stopIfTrue="1" operator="equal">
      <formula>"SID revised"</formula>
    </cfRule>
  </conditionalFormatting>
  <conditionalFormatting sqref="F1526">
    <cfRule type="cellIs" dxfId="16150" priority="2055" stopIfTrue="1" operator="equal">
      <formula>"LS In"</formula>
    </cfRule>
    <cfRule type="cellIs" dxfId="16149" priority="2056" stopIfTrue="1" operator="equal">
      <formula>"LS OUT"</formula>
    </cfRule>
    <cfRule type="cellIs" dxfId="16148" priority="2057" stopIfTrue="1" operator="equal">
      <formula>"CR"</formula>
    </cfRule>
    <cfRule type="cellIs" dxfId="16147" priority="2058" stopIfTrue="1" operator="equal">
      <formula>"P-CR"</formula>
    </cfRule>
    <cfRule type="cellIs" dxfId="16146" priority="2059" stopIfTrue="1" operator="equal">
      <formula>"CR Pack"</formula>
    </cfRule>
    <cfRule type="cellIs" dxfId="16145" priority="2060" stopIfTrue="1" operator="equal">
      <formula>"WID new"</formula>
    </cfRule>
    <cfRule type="cellIs" dxfId="16144" priority="2061" stopIfTrue="1" operator="equal">
      <formula>"WID revised"</formula>
    </cfRule>
    <cfRule type="cellIs" dxfId="16143" priority="2062" stopIfTrue="1" operator="equal">
      <formula>"SID new"</formula>
    </cfRule>
    <cfRule type="cellIs" dxfId="16142" priority="2063" stopIfTrue="1" operator="equal">
      <formula>"SID revised"</formula>
    </cfRule>
  </conditionalFormatting>
  <conditionalFormatting sqref="F1526">
    <cfRule type="cellIs" dxfId="16141" priority="2046" stopIfTrue="1" operator="equal">
      <formula>"LS In"</formula>
    </cfRule>
    <cfRule type="cellIs" dxfId="16140" priority="2047" stopIfTrue="1" operator="equal">
      <formula>"LS OUT"</formula>
    </cfRule>
    <cfRule type="cellIs" dxfId="16139" priority="2048" stopIfTrue="1" operator="equal">
      <formula>"CR"</formula>
    </cfRule>
    <cfRule type="cellIs" dxfId="16138" priority="2049" stopIfTrue="1" operator="equal">
      <formula>"P-CR"</formula>
    </cfRule>
    <cfRule type="cellIs" dxfId="16137" priority="2050" stopIfTrue="1" operator="equal">
      <formula>"CR Pack"</formula>
    </cfRule>
    <cfRule type="cellIs" dxfId="16136" priority="2051" stopIfTrue="1" operator="equal">
      <formula>"WID new"</formula>
    </cfRule>
    <cfRule type="cellIs" dxfId="16135" priority="2052" stopIfTrue="1" operator="equal">
      <formula>"WID revised"</formula>
    </cfRule>
    <cfRule type="cellIs" dxfId="16134" priority="2053" stopIfTrue="1" operator="equal">
      <formula>"SID new"</formula>
    </cfRule>
    <cfRule type="cellIs" dxfId="16133" priority="2054" stopIfTrue="1" operator="equal">
      <formula>"SID revised"</formula>
    </cfRule>
  </conditionalFormatting>
  <conditionalFormatting sqref="F1349">
    <cfRule type="cellIs" dxfId="16132" priority="2037" stopIfTrue="1" operator="equal">
      <formula>"LS In"</formula>
    </cfRule>
    <cfRule type="cellIs" dxfId="16131" priority="2038" stopIfTrue="1" operator="equal">
      <formula>"LS OUT"</formula>
    </cfRule>
    <cfRule type="cellIs" dxfId="16130" priority="2039" stopIfTrue="1" operator="equal">
      <formula>"CR"</formula>
    </cfRule>
    <cfRule type="cellIs" dxfId="16129" priority="2040" stopIfTrue="1" operator="equal">
      <formula>"P-CR"</formula>
    </cfRule>
    <cfRule type="cellIs" dxfId="16128" priority="2041" stopIfTrue="1" operator="equal">
      <formula>"CR Pack"</formula>
    </cfRule>
    <cfRule type="cellIs" dxfId="16127" priority="2042" stopIfTrue="1" operator="equal">
      <formula>"WID new"</formula>
    </cfRule>
    <cfRule type="cellIs" dxfId="16126" priority="2043" stopIfTrue="1" operator="equal">
      <formula>"WID revised"</formula>
    </cfRule>
    <cfRule type="cellIs" dxfId="16125" priority="2044" stopIfTrue="1" operator="equal">
      <formula>"SID new"</formula>
    </cfRule>
    <cfRule type="cellIs" dxfId="16124" priority="2045" stopIfTrue="1" operator="equal">
      <formula>"SID revised"</formula>
    </cfRule>
  </conditionalFormatting>
  <conditionalFormatting sqref="F1350">
    <cfRule type="cellIs" dxfId="16123" priority="2028" stopIfTrue="1" operator="equal">
      <formula>"LS In"</formula>
    </cfRule>
    <cfRule type="cellIs" dxfId="16122" priority="2029" stopIfTrue="1" operator="equal">
      <formula>"LS OUT"</formula>
    </cfRule>
    <cfRule type="cellIs" dxfId="16121" priority="2030" stopIfTrue="1" operator="equal">
      <formula>"CR"</formula>
    </cfRule>
    <cfRule type="cellIs" dxfId="16120" priority="2031" stopIfTrue="1" operator="equal">
      <formula>"P-CR"</formula>
    </cfRule>
    <cfRule type="cellIs" dxfId="16119" priority="2032" stopIfTrue="1" operator="equal">
      <formula>"CR Pack"</formula>
    </cfRule>
    <cfRule type="cellIs" dxfId="16118" priority="2033" stopIfTrue="1" operator="equal">
      <formula>"WID new"</formula>
    </cfRule>
    <cfRule type="cellIs" dxfId="16117" priority="2034" stopIfTrue="1" operator="equal">
      <formula>"WID revised"</formula>
    </cfRule>
    <cfRule type="cellIs" dxfId="16116" priority="2035" stopIfTrue="1" operator="equal">
      <formula>"SID new"</formula>
    </cfRule>
    <cfRule type="cellIs" dxfId="16115" priority="2036" stopIfTrue="1" operator="equal">
      <formula>"SID revised"</formula>
    </cfRule>
  </conditionalFormatting>
  <conditionalFormatting sqref="F1351">
    <cfRule type="cellIs" dxfId="16114" priority="2019" stopIfTrue="1" operator="equal">
      <formula>"LS In"</formula>
    </cfRule>
    <cfRule type="cellIs" dxfId="16113" priority="2020" stopIfTrue="1" operator="equal">
      <formula>"LS OUT"</formula>
    </cfRule>
    <cfRule type="cellIs" dxfId="16112" priority="2021" stopIfTrue="1" operator="equal">
      <formula>"CR"</formula>
    </cfRule>
    <cfRule type="cellIs" dxfId="16111" priority="2022" stopIfTrue="1" operator="equal">
      <formula>"P-CR"</formula>
    </cfRule>
    <cfRule type="cellIs" dxfId="16110" priority="2023" stopIfTrue="1" operator="equal">
      <formula>"CR Pack"</formula>
    </cfRule>
    <cfRule type="cellIs" dxfId="16109" priority="2024" stopIfTrue="1" operator="equal">
      <formula>"WID new"</formula>
    </cfRule>
    <cfRule type="cellIs" dxfId="16108" priority="2025" stopIfTrue="1" operator="equal">
      <formula>"WID revised"</formula>
    </cfRule>
    <cfRule type="cellIs" dxfId="16107" priority="2026" stopIfTrue="1" operator="equal">
      <formula>"SID new"</formula>
    </cfRule>
    <cfRule type="cellIs" dxfId="16106" priority="2027" stopIfTrue="1" operator="equal">
      <formula>"SID revised"</formula>
    </cfRule>
  </conditionalFormatting>
  <conditionalFormatting sqref="F1367">
    <cfRule type="cellIs" dxfId="16105" priority="2010" stopIfTrue="1" operator="equal">
      <formula>"LS In"</formula>
    </cfRule>
    <cfRule type="cellIs" dxfId="16104" priority="2011" stopIfTrue="1" operator="equal">
      <formula>"LS OUT"</formula>
    </cfRule>
    <cfRule type="cellIs" dxfId="16103" priority="2012" stopIfTrue="1" operator="equal">
      <formula>"CR"</formula>
    </cfRule>
    <cfRule type="cellIs" dxfId="16102" priority="2013" stopIfTrue="1" operator="equal">
      <formula>"P-CR"</formula>
    </cfRule>
    <cfRule type="cellIs" dxfId="16101" priority="2014" stopIfTrue="1" operator="equal">
      <formula>"CR Pack"</formula>
    </cfRule>
    <cfRule type="cellIs" dxfId="16100" priority="2015" stopIfTrue="1" operator="equal">
      <formula>"WID new"</formula>
    </cfRule>
    <cfRule type="cellIs" dxfId="16099" priority="2016" stopIfTrue="1" operator="equal">
      <formula>"WID revised"</formula>
    </cfRule>
    <cfRule type="cellIs" dxfId="16098" priority="2017" stopIfTrue="1" operator="equal">
      <formula>"SID new"</formula>
    </cfRule>
    <cfRule type="cellIs" dxfId="16097" priority="2018" stopIfTrue="1" operator="equal">
      <formula>"SID revised"</formula>
    </cfRule>
  </conditionalFormatting>
  <conditionalFormatting sqref="F1394">
    <cfRule type="cellIs" dxfId="16096" priority="2001" stopIfTrue="1" operator="equal">
      <formula>"LS In"</formula>
    </cfRule>
    <cfRule type="cellIs" dxfId="16095" priority="2002" stopIfTrue="1" operator="equal">
      <formula>"LS OUT"</formula>
    </cfRule>
    <cfRule type="cellIs" dxfId="16094" priority="2003" stopIfTrue="1" operator="equal">
      <formula>"CR"</formula>
    </cfRule>
    <cfRule type="cellIs" dxfId="16093" priority="2004" stopIfTrue="1" operator="equal">
      <formula>"P-CR"</formula>
    </cfRule>
    <cfRule type="cellIs" dxfId="16092" priority="2005" stopIfTrue="1" operator="equal">
      <formula>"CR Pack"</formula>
    </cfRule>
    <cfRule type="cellIs" dxfId="16091" priority="2006" stopIfTrue="1" operator="equal">
      <formula>"WID new"</formula>
    </cfRule>
    <cfRule type="cellIs" dxfId="16090" priority="2007" stopIfTrue="1" operator="equal">
      <formula>"WID revised"</formula>
    </cfRule>
    <cfRule type="cellIs" dxfId="16089" priority="2008" stopIfTrue="1" operator="equal">
      <formula>"SID new"</formula>
    </cfRule>
    <cfRule type="cellIs" dxfId="16088" priority="2009" stopIfTrue="1" operator="equal">
      <formula>"SID revised"</formula>
    </cfRule>
  </conditionalFormatting>
  <conditionalFormatting sqref="F1308">
    <cfRule type="cellIs" dxfId="16087" priority="1992" stopIfTrue="1" operator="equal">
      <formula>"LS In"</formula>
    </cfRule>
    <cfRule type="cellIs" dxfId="16086" priority="1993" stopIfTrue="1" operator="equal">
      <formula>"LS OUT"</formula>
    </cfRule>
    <cfRule type="cellIs" dxfId="16085" priority="1994" stopIfTrue="1" operator="equal">
      <formula>"CR"</formula>
    </cfRule>
    <cfRule type="cellIs" dxfId="16084" priority="1995" stopIfTrue="1" operator="equal">
      <formula>"P-CR"</formula>
    </cfRule>
    <cfRule type="cellIs" dxfId="16083" priority="1996" stopIfTrue="1" operator="equal">
      <formula>"CR Pack"</formula>
    </cfRule>
    <cfRule type="cellIs" dxfId="16082" priority="1997" stopIfTrue="1" operator="equal">
      <formula>"WID new"</formula>
    </cfRule>
    <cfRule type="cellIs" dxfId="16081" priority="1998" stopIfTrue="1" operator="equal">
      <formula>"WID revised"</formula>
    </cfRule>
    <cfRule type="cellIs" dxfId="16080" priority="1999" stopIfTrue="1" operator="equal">
      <formula>"SID new"</formula>
    </cfRule>
    <cfRule type="cellIs" dxfId="16079" priority="2000" stopIfTrue="1" operator="equal">
      <formula>"SID revised"</formula>
    </cfRule>
  </conditionalFormatting>
  <conditionalFormatting sqref="F1398">
    <cfRule type="cellIs" dxfId="16078" priority="1983" stopIfTrue="1" operator="equal">
      <formula>"LS In"</formula>
    </cfRule>
    <cfRule type="cellIs" dxfId="16077" priority="1984" stopIfTrue="1" operator="equal">
      <formula>"LS OUT"</formula>
    </cfRule>
    <cfRule type="cellIs" dxfId="16076" priority="1985" stopIfTrue="1" operator="equal">
      <formula>"CR"</formula>
    </cfRule>
    <cfRule type="cellIs" dxfId="16075" priority="1986" stopIfTrue="1" operator="equal">
      <formula>"P-CR"</formula>
    </cfRule>
    <cfRule type="cellIs" dxfId="16074" priority="1987" stopIfTrue="1" operator="equal">
      <formula>"CR Pack"</formula>
    </cfRule>
    <cfRule type="cellIs" dxfId="16073" priority="1988" stopIfTrue="1" operator="equal">
      <formula>"WID new"</formula>
    </cfRule>
    <cfRule type="cellIs" dxfId="16072" priority="1989" stopIfTrue="1" operator="equal">
      <formula>"WID revised"</formula>
    </cfRule>
    <cfRule type="cellIs" dxfId="16071" priority="1990" stopIfTrue="1" operator="equal">
      <formula>"SID new"</formula>
    </cfRule>
    <cfRule type="cellIs" dxfId="16070" priority="1991" stopIfTrue="1" operator="equal">
      <formula>"SID revised"</formula>
    </cfRule>
  </conditionalFormatting>
  <conditionalFormatting sqref="F1403">
    <cfRule type="cellIs" dxfId="16069" priority="1974" stopIfTrue="1" operator="equal">
      <formula>"LS In"</formula>
    </cfRule>
    <cfRule type="cellIs" dxfId="16068" priority="1975" stopIfTrue="1" operator="equal">
      <formula>"LS OUT"</formula>
    </cfRule>
    <cfRule type="cellIs" dxfId="16067" priority="1976" stopIfTrue="1" operator="equal">
      <formula>"CR"</formula>
    </cfRule>
    <cfRule type="cellIs" dxfId="16066" priority="1977" stopIfTrue="1" operator="equal">
      <formula>"P-CR"</formula>
    </cfRule>
    <cfRule type="cellIs" dxfId="16065" priority="1978" stopIfTrue="1" operator="equal">
      <formula>"CR Pack"</formula>
    </cfRule>
    <cfRule type="cellIs" dxfId="16064" priority="1979" stopIfTrue="1" operator="equal">
      <formula>"WID new"</formula>
    </cfRule>
    <cfRule type="cellIs" dxfId="16063" priority="1980" stopIfTrue="1" operator="equal">
      <formula>"WID revised"</formula>
    </cfRule>
    <cfRule type="cellIs" dxfId="16062" priority="1981" stopIfTrue="1" operator="equal">
      <formula>"SID new"</formula>
    </cfRule>
    <cfRule type="cellIs" dxfId="16061" priority="1982" stopIfTrue="1" operator="equal">
      <formula>"SID revised"</formula>
    </cfRule>
  </conditionalFormatting>
  <conditionalFormatting sqref="F1315">
    <cfRule type="cellIs" dxfId="16060" priority="1965" stopIfTrue="1" operator="equal">
      <formula>"LS In"</formula>
    </cfRule>
    <cfRule type="cellIs" dxfId="16059" priority="1966" stopIfTrue="1" operator="equal">
      <formula>"LS OUT"</formula>
    </cfRule>
    <cfRule type="cellIs" dxfId="16058" priority="1967" stopIfTrue="1" operator="equal">
      <formula>"CR"</formula>
    </cfRule>
    <cfRule type="cellIs" dxfId="16057" priority="1968" stopIfTrue="1" operator="equal">
      <formula>"P-CR"</formula>
    </cfRule>
    <cfRule type="cellIs" dxfId="16056" priority="1969" stopIfTrue="1" operator="equal">
      <formula>"CR Pack"</formula>
    </cfRule>
    <cfRule type="cellIs" dxfId="16055" priority="1970" stopIfTrue="1" operator="equal">
      <formula>"WID new"</formula>
    </cfRule>
    <cfRule type="cellIs" dxfId="16054" priority="1971" stopIfTrue="1" operator="equal">
      <formula>"WID revised"</formula>
    </cfRule>
    <cfRule type="cellIs" dxfId="16053" priority="1972" stopIfTrue="1" operator="equal">
      <formula>"SID new"</formula>
    </cfRule>
    <cfRule type="cellIs" dxfId="16052" priority="1973" stopIfTrue="1" operator="equal">
      <formula>"SID revised"</formula>
    </cfRule>
  </conditionalFormatting>
  <conditionalFormatting sqref="F1428">
    <cfRule type="cellIs" dxfId="16051" priority="1956" stopIfTrue="1" operator="equal">
      <formula>"LS In"</formula>
    </cfRule>
    <cfRule type="cellIs" dxfId="16050" priority="1957" stopIfTrue="1" operator="equal">
      <formula>"LS OUT"</formula>
    </cfRule>
    <cfRule type="cellIs" dxfId="16049" priority="1958" stopIfTrue="1" operator="equal">
      <formula>"CR"</formula>
    </cfRule>
    <cfRule type="cellIs" dxfId="16048" priority="1959" stopIfTrue="1" operator="equal">
      <formula>"P-CR"</formula>
    </cfRule>
    <cfRule type="cellIs" dxfId="16047" priority="1960" stopIfTrue="1" operator="equal">
      <formula>"CR Pack"</formula>
    </cfRule>
    <cfRule type="cellIs" dxfId="16046" priority="1961" stopIfTrue="1" operator="equal">
      <formula>"WID new"</formula>
    </cfRule>
    <cfRule type="cellIs" dxfId="16045" priority="1962" stopIfTrue="1" operator="equal">
      <formula>"WID revised"</formula>
    </cfRule>
    <cfRule type="cellIs" dxfId="16044" priority="1963" stopIfTrue="1" operator="equal">
      <formula>"SID new"</formula>
    </cfRule>
    <cfRule type="cellIs" dxfId="16043" priority="1964" stopIfTrue="1" operator="equal">
      <formula>"SID revised"</formula>
    </cfRule>
  </conditionalFormatting>
  <conditionalFormatting sqref="F1429">
    <cfRule type="cellIs" dxfId="16042" priority="1947" stopIfTrue="1" operator="equal">
      <formula>"LS In"</formula>
    </cfRule>
    <cfRule type="cellIs" dxfId="16041" priority="1948" stopIfTrue="1" operator="equal">
      <formula>"LS OUT"</formula>
    </cfRule>
    <cfRule type="cellIs" dxfId="16040" priority="1949" stopIfTrue="1" operator="equal">
      <formula>"CR"</formula>
    </cfRule>
    <cfRule type="cellIs" dxfId="16039" priority="1950" stopIfTrue="1" operator="equal">
      <formula>"P-CR"</formula>
    </cfRule>
    <cfRule type="cellIs" dxfId="16038" priority="1951" stopIfTrue="1" operator="equal">
      <formula>"CR Pack"</formula>
    </cfRule>
    <cfRule type="cellIs" dxfId="16037" priority="1952" stopIfTrue="1" operator="equal">
      <formula>"WID new"</formula>
    </cfRule>
    <cfRule type="cellIs" dxfId="16036" priority="1953" stopIfTrue="1" operator="equal">
      <formula>"WID revised"</formula>
    </cfRule>
    <cfRule type="cellIs" dxfId="16035" priority="1954" stopIfTrue="1" operator="equal">
      <formula>"SID new"</formula>
    </cfRule>
    <cfRule type="cellIs" dxfId="16034" priority="1955" stopIfTrue="1" operator="equal">
      <formula>"SID revised"</formula>
    </cfRule>
  </conditionalFormatting>
  <conditionalFormatting sqref="F1430">
    <cfRule type="cellIs" dxfId="16033" priority="1938" stopIfTrue="1" operator="equal">
      <formula>"LS In"</formula>
    </cfRule>
    <cfRule type="cellIs" dxfId="16032" priority="1939" stopIfTrue="1" operator="equal">
      <formula>"LS OUT"</formula>
    </cfRule>
    <cfRule type="cellIs" dxfId="16031" priority="1940" stopIfTrue="1" operator="equal">
      <formula>"CR"</formula>
    </cfRule>
    <cfRule type="cellIs" dxfId="16030" priority="1941" stopIfTrue="1" operator="equal">
      <formula>"P-CR"</formula>
    </cfRule>
    <cfRule type="cellIs" dxfId="16029" priority="1942" stopIfTrue="1" operator="equal">
      <formula>"CR Pack"</formula>
    </cfRule>
    <cfRule type="cellIs" dxfId="16028" priority="1943" stopIfTrue="1" operator="equal">
      <formula>"WID new"</formula>
    </cfRule>
    <cfRule type="cellIs" dxfId="16027" priority="1944" stopIfTrue="1" operator="equal">
      <formula>"WID revised"</formula>
    </cfRule>
    <cfRule type="cellIs" dxfId="16026" priority="1945" stopIfTrue="1" operator="equal">
      <formula>"SID new"</formula>
    </cfRule>
    <cfRule type="cellIs" dxfId="16025" priority="1946" stopIfTrue="1" operator="equal">
      <formula>"SID revised"</formula>
    </cfRule>
  </conditionalFormatting>
  <conditionalFormatting sqref="F1431">
    <cfRule type="cellIs" dxfId="16024" priority="1929" stopIfTrue="1" operator="equal">
      <formula>"LS In"</formula>
    </cfRule>
    <cfRule type="cellIs" dxfId="16023" priority="1930" stopIfTrue="1" operator="equal">
      <formula>"LS OUT"</formula>
    </cfRule>
    <cfRule type="cellIs" dxfId="16022" priority="1931" stopIfTrue="1" operator="equal">
      <formula>"CR"</formula>
    </cfRule>
    <cfRule type="cellIs" dxfId="16021" priority="1932" stopIfTrue="1" operator="equal">
      <formula>"P-CR"</formula>
    </cfRule>
    <cfRule type="cellIs" dxfId="16020" priority="1933" stopIfTrue="1" operator="equal">
      <formula>"CR Pack"</formula>
    </cfRule>
    <cfRule type="cellIs" dxfId="16019" priority="1934" stopIfTrue="1" operator="equal">
      <formula>"WID new"</formula>
    </cfRule>
    <cfRule type="cellIs" dxfId="16018" priority="1935" stopIfTrue="1" operator="equal">
      <formula>"WID revised"</formula>
    </cfRule>
    <cfRule type="cellIs" dxfId="16017" priority="1936" stopIfTrue="1" operator="equal">
      <formula>"SID new"</formula>
    </cfRule>
    <cfRule type="cellIs" dxfId="16016" priority="1937" stopIfTrue="1" operator="equal">
      <formula>"SID revised"</formula>
    </cfRule>
  </conditionalFormatting>
  <conditionalFormatting sqref="F1434">
    <cfRule type="cellIs" dxfId="16015" priority="1920" stopIfTrue="1" operator="equal">
      <formula>"LS In"</formula>
    </cfRule>
    <cfRule type="cellIs" dxfId="16014" priority="1921" stopIfTrue="1" operator="equal">
      <formula>"LS OUT"</formula>
    </cfRule>
    <cfRule type="cellIs" dxfId="16013" priority="1922" stopIfTrue="1" operator="equal">
      <formula>"CR"</formula>
    </cfRule>
    <cfRule type="cellIs" dxfId="16012" priority="1923" stopIfTrue="1" operator="equal">
      <formula>"P-CR"</formula>
    </cfRule>
    <cfRule type="cellIs" dxfId="16011" priority="1924" stopIfTrue="1" operator="equal">
      <formula>"CR Pack"</formula>
    </cfRule>
    <cfRule type="cellIs" dxfId="16010" priority="1925" stopIfTrue="1" operator="equal">
      <formula>"WID new"</formula>
    </cfRule>
    <cfRule type="cellIs" dxfId="16009" priority="1926" stopIfTrue="1" operator="equal">
      <formula>"WID revised"</formula>
    </cfRule>
    <cfRule type="cellIs" dxfId="16008" priority="1927" stopIfTrue="1" operator="equal">
      <formula>"SID new"</formula>
    </cfRule>
    <cfRule type="cellIs" dxfId="16007" priority="1928" stopIfTrue="1" operator="equal">
      <formula>"SID revised"</formula>
    </cfRule>
  </conditionalFormatting>
  <conditionalFormatting sqref="F1434">
    <cfRule type="cellIs" dxfId="16006" priority="1911" stopIfTrue="1" operator="equal">
      <formula>"LS In"</formula>
    </cfRule>
    <cfRule type="cellIs" dxfId="16005" priority="1912" stopIfTrue="1" operator="equal">
      <formula>"LS OUT"</formula>
    </cfRule>
    <cfRule type="cellIs" dxfId="16004" priority="1913" stopIfTrue="1" operator="equal">
      <formula>"CR"</formula>
    </cfRule>
    <cfRule type="cellIs" dxfId="16003" priority="1914" stopIfTrue="1" operator="equal">
      <formula>"P-CR"</formula>
    </cfRule>
    <cfRule type="cellIs" dxfId="16002" priority="1915" stopIfTrue="1" operator="equal">
      <formula>"CR Pack"</formula>
    </cfRule>
    <cfRule type="cellIs" dxfId="16001" priority="1916" stopIfTrue="1" operator="equal">
      <formula>"WID new"</formula>
    </cfRule>
    <cfRule type="cellIs" dxfId="16000" priority="1917" stopIfTrue="1" operator="equal">
      <formula>"WID revised"</formula>
    </cfRule>
    <cfRule type="cellIs" dxfId="15999" priority="1918" stopIfTrue="1" operator="equal">
      <formula>"SID new"</formula>
    </cfRule>
    <cfRule type="cellIs" dxfId="15998" priority="1919" stopIfTrue="1" operator="equal">
      <formula>"SID revised"</formula>
    </cfRule>
  </conditionalFormatting>
  <conditionalFormatting sqref="F1435">
    <cfRule type="cellIs" dxfId="15997" priority="1902" stopIfTrue="1" operator="equal">
      <formula>"LS In"</formula>
    </cfRule>
    <cfRule type="cellIs" dxfId="15996" priority="1903" stopIfTrue="1" operator="equal">
      <formula>"LS OUT"</formula>
    </cfRule>
    <cfRule type="cellIs" dxfId="15995" priority="1904" stopIfTrue="1" operator="equal">
      <formula>"CR"</formula>
    </cfRule>
    <cfRule type="cellIs" dxfId="15994" priority="1905" stopIfTrue="1" operator="equal">
      <formula>"P-CR"</formula>
    </cfRule>
    <cfRule type="cellIs" dxfId="15993" priority="1906" stopIfTrue="1" operator="equal">
      <formula>"CR Pack"</formula>
    </cfRule>
    <cfRule type="cellIs" dxfId="15992" priority="1907" stopIfTrue="1" operator="equal">
      <formula>"WID new"</formula>
    </cfRule>
    <cfRule type="cellIs" dxfId="15991" priority="1908" stopIfTrue="1" operator="equal">
      <formula>"WID revised"</formula>
    </cfRule>
    <cfRule type="cellIs" dxfId="15990" priority="1909" stopIfTrue="1" operator="equal">
      <formula>"SID new"</formula>
    </cfRule>
    <cfRule type="cellIs" dxfId="15989" priority="1910" stopIfTrue="1" operator="equal">
      <formula>"SID revised"</formula>
    </cfRule>
  </conditionalFormatting>
  <conditionalFormatting sqref="F1435">
    <cfRule type="cellIs" dxfId="15988" priority="1893" stopIfTrue="1" operator="equal">
      <formula>"LS In"</formula>
    </cfRule>
    <cfRule type="cellIs" dxfId="15987" priority="1894" stopIfTrue="1" operator="equal">
      <formula>"LS OUT"</formula>
    </cfRule>
    <cfRule type="cellIs" dxfId="15986" priority="1895" stopIfTrue="1" operator="equal">
      <formula>"CR"</formula>
    </cfRule>
    <cfRule type="cellIs" dxfId="15985" priority="1896" stopIfTrue="1" operator="equal">
      <formula>"P-CR"</formula>
    </cfRule>
    <cfRule type="cellIs" dxfId="15984" priority="1897" stopIfTrue="1" operator="equal">
      <formula>"CR Pack"</formula>
    </cfRule>
    <cfRule type="cellIs" dxfId="15983" priority="1898" stopIfTrue="1" operator="equal">
      <formula>"WID new"</formula>
    </cfRule>
    <cfRule type="cellIs" dxfId="15982" priority="1899" stopIfTrue="1" operator="equal">
      <formula>"WID revised"</formula>
    </cfRule>
    <cfRule type="cellIs" dxfId="15981" priority="1900" stopIfTrue="1" operator="equal">
      <formula>"SID new"</formula>
    </cfRule>
    <cfRule type="cellIs" dxfId="15980" priority="1901" stopIfTrue="1" operator="equal">
      <formula>"SID revised"</formula>
    </cfRule>
  </conditionalFormatting>
  <conditionalFormatting sqref="F1436">
    <cfRule type="cellIs" dxfId="15979" priority="1884" stopIfTrue="1" operator="equal">
      <formula>"LS In"</formula>
    </cfRule>
    <cfRule type="cellIs" dxfId="15978" priority="1885" stopIfTrue="1" operator="equal">
      <formula>"LS OUT"</formula>
    </cfRule>
    <cfRule type="cellIs" dxfId="15977" priority="1886" stopIfTrue="1" operator="equal">
      <formula>"CR"</formula>
    </cfRule>
    <cfRule type="cellIs" dxfId="15976" priority="1887" stopIfTrue="1" operator="equal">
      <formula>"P-CR"</formula>
    </cfRule>
    <cfRule type="cellIs" dxfId="15975" priority="1888" stopIfTrue="1" operator="equal">
      <formula>"CR Pack"</formula>
    </cfRule>
    <cfRule type="cellIs" dxfId="15974" priority="1889" stopIfTrue="1" operator="equal">
      <formula>"WID new"</formula>
    </cfRule>
    <cfRule type="cellIs" dxfId="15973" priority="1890" stopIfTrue="1" operator="equal">
      <formula>"WID revised"</formula>
    </cfRule>
    <cfRule type="cellIs" dxfId="15972" priority="1891" stopIfTrue="1" operator="equal">
      <formula>"SID new"</formula>
    </cfRule>
    <cfRule type="cellIs" dxfId="15971" priority="1892" stopIfTrue="1" operator="equal">
      <formula>"SID revised"</formula>
    </cfRule>
  </conditionalFormatting>
  <conditionalFormatting sqref="F1436">
    <cfRule type="cellIs" dxfId="15970" priority="1875" stopIfTrue="1" operator="equal">
      <formula>"LS In"</formula>
    </cfRule>
    <cfRule type="cellIs" dxfId="15969" priority="1876" stopIfTrue="1" operator="equal">
      <formula>"LS OUT"</formula>
    </cfRule>
    <cfRule type="cellIs" dxfId="15968" priority="1877" stopIfTrue="1" operator="equal">
      <formula>"CR"</formula>
    </cfRule>
    <cfRule type="cellIs" dxfId="15967" priority="1878" stopIfTrue="1" operator="equal">
      <formula>"P-CR"</formula>
    </cfRule>
    <cfRule type="cellIs" dxfId="15966" priority="1879" stopIfTrue="1" operator="equal">
      <formula>"CR Pack"</formula>
    </cfRule>
    <cfRule type="cellIs" dxfId="15965" priority="1880" stopIfTrue="1" operator="equal">
      <formula>"WID new"</formula>
    </cfRule>
    <cfRule type="cellIs" dxfId="15964" priority="1881" stopIfTrue="1" operator="equal">
      <formula>"WID revised"</formula>
    </cfRule>
    <cfRule type="cellIs" dxfId="15963" priority="1882" stopIfTrue="1" operator="equal">
      <formula>"SID new"</formula>
    </cfRule>
    <cfRule type="cellIs" dxfId="15962" priority="1883" stopIfTrue="1" operator="equal">
      <formula>"SID revised"</formula>
    </cfRule>
  </conditionalFormatting>
  <conditionalFormatting sqref="F1334">
    <cfRule type="cellIs" dxfId="15961" priority="1866" stopIfTrue="1" operator="equal">
      <formula>"LS In"</formula>
    </cfRule>
    <cfRule type="cellIs" dxfId="15960" priority="1867" stopIfTrue="1" operator="equal">
      <formula>"LS OUT"</formula>
    </cfRule>
    <cfRule type="cellIs" dxfId="15959" priority="1868" stopIfTrue="1" operator="equal">
      <formula>"CR"</formula>
    </cfRule>
    <cfRule type="cellIs" dxfId="15958" priority="1869" stopIfTrue="1" operator="equal">
      <formula>"P-CR"</formula>
    </cfRule>
    <cfRule type="cellIs" dxfId="15957" priority="1870" stopIfTrue="1" operator="equal">
      <formula>"CR Pack"</formula>
    </cfRule>
    <cfRule type="cellIs" dxfId="15956" priority="1871" stopIfTrue="1" operator="equal">
      <formula>"WID new"</formula>
    </cfRule>
    <cfRule type="cellIs" dxfId="15955" priority="1872" stopIfTrue="1" operator="equal">
      <formula>"WID revised"</formula>
    </cfRule>
    <cfRule type="cellIs" dxfId="15954" priority="1873" stopIfTrue="1" operator="equal">
      <formula>"SID new"</formula>
    </cfRule>
    <cfRule type="cellIs" dxfId="15953" priority="1874" stopIfTrue="1" operator="equal">
      <formula>"SID revised"</formula>
    </cfRule>
  </conditionalFormatting>
  <conditionalFormatting sqref="F1335">
    <cfRule type="cellIs" dxfId="15952" priority="1857" stopIfTrue="1" operator="equal">
      <formula>"LS In"</formula>
    </cfRule>
    <cfRule type="cellIs" dxfId="15951" priority="1858" stopIfTrue="1" operator="equal">
      <formula>"LS OUT"</formula>
    </cfRule>
    <cfRule type="cellIs" dxfId="15950" priority="1859" stopIfTrue="1" operator="equal">
      <formula>"CR"</formula>
    </cfRule>
    <cfRule type="cellIs" dxfId="15949" priority="1860" stopIfTrue="1" operator="equal">
      <formula>"P-CR"</formula>
    </cfRule>
    <cfRule type="cellIs" dxfId="15948" priority="1861" stopIfTrue="1" operator="equal">
      <formula>"CR Pack"</formula>
    </cfRule>
    <cfRule type="cellIs" dxfId="15947" priority="1862" stopIfTrue="1" operator="equal">
      <formula>"WID new"</formula>
    </cfRule>
    <cfRule type="cellIs" dxfId="15946" priority="1863" stopIfTrue="1" operator="equal">
      <formula>"WID revised"</formula>
    </cfRule>
    <cfRule type="cellIs" dxfId="15945" priority="1864" stopIfTrue="1" operator="equal">
      <formula>"SID new"</formula>
    </cfRule>
    <cfRule type="cellIs" dxfId="15944" priority="1865" stopIfTrue="1" operator="equal">
      <formula>"SID revised"</formula>
    </cfRule>
  </conditionalFormatting>
  <conditionalFormatting sqref="F1335">
    <cfRule type="cellIs" dxfId="15943" priority="1848" stopIfTrue="1" operator="equal">
      <formula>"LS In"</formula>
    </cfRule>
    <cfRule type="cellIs" dxfId="15942" priority="1849" stopIfTrue="1" operator="equal">
      <formula>"LS OUT"</formula>
    </cfRule>
    <cfRule type="cellIs" dxfId="15941" priority="1850" stopIfTrue="1" operator="equal">
      <formula>"CR"</formula>
    </cfRule>
    <cfRule type="cellIs" dxfId="15940" priority="1851" stopIfTrue="1" operator="equal">
      <formula>"P-CR"</formula>
    </cfRule>
    <cfRule type="cellIs" dxfId="15939" priority="1852" stopIfTrue="1" operator="equal">
      <formula>"CR Pack"</formula>
    </cfRule>
    <cfRule type="cellIs" dxfId="15938" priority="1853" stopIfTrue="1" operator="equal">
      <formula>"WID new"</formula>
    </cfRule>
    <cfRule type="cellIs" dxfId="15937" priority="1854" stopIfTrue="1" operator="equal">
      <formula>"WID revised"</formula>
    </cfRule>
    <cfRule type="cellIs" dxfId="15936" priority="1855" stopIfTrue="1" operator="equal">
      <formula>"SID new"</formula>
    </cfRule>
    <cfRule type="cellIs" dxfId="15935" priority="1856" stopIfTrue="1" operator="equal">
      <formula>"SID revised"</formula>
    </cfRule>
  </conditionalFormatting>
  <conditionalFormatting sqref="F1336">
    <cfRule type="cellIs" dxfId="15934" priority="1839" stopIfTrue="1" operator="equal">
      <formula>"LS In"</formula>
    </cfRule>
    <cfRule type="cellIs" dxfId="15933" priority="1840" stopIfTrue="1" operator="equal">
      <formula>"LS OUT"</formula>
    </cfRule>
    <cfRule type="cellIs" dxfId="15932" priority="1841" stopIfTrue="1" operator="equal">
      <formula>"CR"</formula>
    </cfRule>
    <cfRule type="cellIs" dxfId="15931" priority="1842" stopIfTrue="1" operator="equal">
      <formula>"P-CR"</formula>
    </cfRule>
    <cfRule type="cellIs" dxfId="15930" priority="1843" stopIfTrue="1" operator="equal">
      <formula>"CR Pack"</formula>
    </cfRule>
    <cfRule type="cellIs" dxfId="15929" priority="1844" stopIfTrue="1" operator="equal">
      <formula>"WID new"</formula>
    </cfRule>
    <cfRule type="cellIs" dxfId="15928" priority="1845" stopIfTrue="1" operator="equal">
      <formula>"WID revised"</formula>
    </cfRule>
    <cfRule type="cellIs" dxfId="15927" priority="1846" stopIfTrue="1" operator="equal">
      <formula>"SID new"</formula>
    </cfRule>
    <cfRule type="cellIs" dxfId="15926" priority="1847" stopIfTrue="1" operator="equal">
      <formula>"SID revised"</formula>
    </cfRule>
  </conditionalFormatting>
  <conditionalFormatting sqref="F1444">
    <cfRule type="cellIs" dxfId="15925" priority="1830" stopIfTrue="1" operator="equal">
      <formula>"LS In"</formula>
    </cfRule>
    <cfRule type="cellIs" dxfId="15924" priority="1831" stopIfTrue="1" operator="equal">
      <formula>"LS OUT"</formula>
    </cfRule>
    <cfRule type="cellIs" dxfId="15923" priority="1832" stopIfTrue="1" operator="equal">
      <formula>"CR"</formula>
    </cfRule>
    <cfRule type="cellIs" dxfId="15922" priority="1833" stopIfTrue="1" operator="equal">
      <formula>"P-CR"</formula>
    </cfRule>
    <cfRule type="cellIs" dxfId="15921" priority="1834" stopIfTrue="1" operator="equal">
      <formula>"CR Pack"</formula>
    </cfRule>
    <cfRule type="cellIs" dxfId="15920" priority="1835" stopIfTrue="1" operator="equal">
      <formula>"WID new"</formula>
    </cfRule>
    <cfRule type="cellIs" dxfId="15919" priority="1836" stopIfTrue="1" operator="equal">
      <formula>"WID revised"</formula>
    </cfRule>
    <cfRule type="cellIs" dxfId="15918" priority="1837" stopIfTrue="1" operator="equal">
      <formula>"SID new"</formula>
    </cfRule>
    <cfRule type="cellIs" dxfId="15917" priority="1838" stopIfTrue="1" operator="equal">
      <formula>"SID revised"</formula>
    </cfRule>
  </conditionalFormatting>
  <conditionalFormatting sqref="F1446">
    <cfRule type="cellIs" dxfId="15916" priority="1821" stopIfTrue="1" operator="equal">
      <formula>"LS In"</formula>
    </cfRule>
    <cfRule type="cellIs" dxfId="15915" priority="1822" stopIfTrue="1" operator="equal">
      <formula>"LS OUT"</formula>
    </cfRule>
    <cfRule type="cellIs" dxfId="15914" priority="1823" stopIfTrue="1" operator="equal">
      <formula>"CR"</formula>
    </cfRule>
    <cfRule type="cellIs" dxfId="15913" priority="1824" stopIfTrue="1" operator="equal">
      <formula>"P-CR"</formula>
    </cfRule>
    <cfRule type="cellIs" dxfId="15912" priority="1825" stopIfTrue="1" operator="equal">
      <formula>"CR Pack"</formula>
    </cfRule>
    <cfRule type="cellIs" dxfId="15911" priority="1826" stopIfTrue="1" operator="equal">
      <formula>"WID new"</formula>
    </cfRule>
    <cfRule type="cellIs" dxfId="15910" priority="1827" stopIfTrue="1" operator="equal">
      <formula>"WID revised"</formula>
    </cfRule>
    <cfRule type="cellIs" dxfId="15909" priority="1828" stopIfTrue="1" operator="equal">
      <formula>"SID new"</formula>
    </cfRule>
    <cfRule type="cellIs" dxfId="15908" priority="1829" stopIfTrue="1" operator="equal">
      <formula>"SID revised"</formula>
    </cfRule>
  </conditionalFormatting>
  <conditionalFormatting sqref="F1446">
    <cfRule type="cellIs" dxfId="15907" priority="1812" stopIfTrue="1" operator="equal">
      <formula>"LS In"</formula>
    </cfRule>
    <cfRule type="cellIs" dxfId="15906" priority="1813" stopIfTrue="1" operator="equal">
      <formula>"LS OUT"</formula>
    </cfRule>
    <cfRule type="cellIs" dxfId="15905" priority="1814" stopIfTrue="1" operator="equal">
      <formula>"CR"</formula>
    </cfRule>
    <cfRule type="cellIs" dxfId="15904" priority="1815" stopIfTrue="1" operator="equal">
      <formula>"P-CR"</formula>
    </cfRule>
    <cfRule type="cellIs" dxfId="15903" priority="1816" stopIfTrue="1" operator="equal">
      <formula>"CR Pack"</formula>
    </cfRule>
    <cfRule type="cellIs" dxfId="15902" priority="1817" stopIfTrue="1" operator="equal">
      <formula>"WID new"</formula>
    </cfRule>
    <cfRule type="cellIs" dxfId="15901" priority="1818" stopIfTrue="1" operator="equal">
      <formula>"WID revised"</formula>
    </cfRule>
    <cfRule type="cellIs" dxfId="15900" priority="1819" stopIfTrue="1" operator="equal">
      <formula>"SID new"</formula>
    </cfRule>
    <cfRule type="cellIs" dxfId="15899" priority="1820" stopIfTrue="1" operator="equal">
      <formula>"SID revised"</formula>
    </cfRule>
  </conditionalFormatting>
  <conditionalFormatting sqref="F1448">
    <cfRule type="cellIs" dxfId="15898" priority="1803" stopIfTrue="1" operator="equal">
      <formula>"LS In"</formula>
    </cfRule>
    <cfRule type="cellIs" dxfId="15897" priority="1804" stopIfTrue="1" operator="equal">
      <formula>"LS OUT"</formula>
    </cfRule>
    <cfRule type="cellIs" dxfId="15896" priority="1805" stopIfTrue="1" operator="equal">
      <formula>"CR"</formula>
    </cfRule>
    <cfRule type="cellIs" dxfId="15895" priority="1806" stopIfTrue="1" operator="equal">
      <formula>"P-CR"</formula>
    </cfRule>
    <cfRule type="cellIs" dxfId="15894" priority="1807" stopIfTrue="1" operator="equal">
      <formula>"CR Pack"</formula>
    </cfRule>
    <cfRule type="cellIs" dxfId="15893" priority="1808" stopIfTrue="1" operator="equal">
      <formula>"WID new"</formula>
    </cfRule>
    <cfRule type="cellIs" dxfId="15892" priority="1809" stopIfTrue="1" operator="equal">
      <formula>"WID revised"</formula>
    </cfRule>
    <cfRule type="cellIs" dxfId="15891" priority="1810" stopIfTrue="1" operator="equal">
      <formula>"SID new"</formula>
    </cfRule>
    <cfRule type="cellIs" dxfId="15890" priority="1811" stopIfTrue="1" operator="equal">
      <formula>"SID revised"</formula>
    </cfRule>
  </conditionalFormatting>
  <conditionalFormatting sqref="F1338">
    <cfRule type="cellIs" dxfId="15889" priority="1794" stopIfTrue="1" operator="equal">
      <formula>"LS In"</formula>
    </cfRule>
    <cfRule type="cellIs" dxfId="15888" priority="1795" stopIfTrue="1" operator="equal">
      <formula>"LS OUT"</formula>
    </cfRule>
    <cfRule type="cellIs" dxfId="15887" priority="1796" stopIfTrue="1" operator="equal">
      <formula>"CR"</formula>
    </cfRule>
    <cfRule type="cellIs" dxfId="15886" priority="1797" stopIfTrue="1" operator="equal">
      <formula>"P-CR"</formula>
    </cfRule>
    <cfRule type="cellIs" dxfId="15885" priority="1798" stopIfTrue="1" operator="equal">
      <formula>"CR Pack"</formula>
    </cfRule>
    <cfRule type="cellIs" dxfId="15884" priority="1799" stopIfTrue="1" operator="equal">
      <formula>"WID new"</formula>
    </cfRule>
    <cfRule type="cellIs" dxfId="15883" priority="1800" stopIfTrue="1" operator="equal">
      <formula>"WID revised"</formula>
    </cfRule>
    <cfRule type="cellIs" dxfId="15882" priority="1801" stopIfTrue="1" operator="equal">
      <formula>"SID new"</formula>
    </cfRule>
    <cfRule type="cellIs" dxfId="15881" priority="1802" stopIfTrue="1" operator="equal">
      <formula>"SID revised"</formula>
    </cfRule>
  </conditionalFormatting>
  <conditionalFormatting sqref="F1407">
    <cfRule type="cellIs" dxfId="15880" priority="1785" stopIfTrue="1" operator="equal">
      <formula>"LS In"</formula>
    </cfRule>
    <cfRule type="cellIs" dxfId="15879" priority="1786" stopIfTrue="1" operator="equal">
      <formula>"LS OUT"</formula>
    </cfRule>
    <cfRule type="cellIs" dxfId="15878" priority="1787" stopIfTrue="1" operator="equal">
      <formula>"CR"</formula>
    </cfRule>
    <cfRule type="cellIs" dxfId="15877" priority="1788" stopIfTrue="1" operator="equal">
      <formula>"P-CR"</formula>
    </cfRule>
    <cfRule type="cellIs" dxfId="15876" priority="1789" stopIfTrue="1" operator="equal">
      <formula>"CR Pack"</formula>
    </cfRule>
    <cfRule type="cellIs" dxfId="15875" priority="1790" stopIfTrue="1" operator="equal">
      <formula>"WID new"</formula>
    </cfRule>
    <cfRule type="cellIs" dxfId="15874" priority="1791" stopIfTrue="1" operator="equal">
      <formula>"WID revised"</formula>
    </cfRule>
    <cfRule type="cellIs" dxfId="15873" priority="1792" stopIfTrue="1" operator="equal">
      <formula>"SID new"</formula>
    </cfRule>
    <cfRule type="cellIs" dxfId="15872" priority="1793" stopIfTrue="1" operator="equal">
      <formula>"SID revised"</formula>
    </cfRule>
  </conditionalFormatting>
  <conditionalFormatting sqref="F1407">
    <cfRule type="cellIs" dxfId="15871" priority="1776" stopIfTrue="1" operator="equal">
      <formula>"LS In"</formula>
    </cfRule>
    <cfRule type="cellIs" dxfId="15870" priority="1777" stopIfTrue="1" operator="equal">
      <formula>"LS OUT"</formula>
    </cfRule>
    <cfRule type="cellIs" dxfId="15869" priority="1778" stopIfTrue="1" operator="equal">
      <formula>"CR"</formula>
    </cfRule>
    <cfRule type="cellIs" dxfId="15868" priority="1779" stopIfTrue="1" operator="equal">
      <formula>"P-CR"</formula>
    </cfRule>
    <cfRule type="cellIs" dxfId="15867" priority="1780" stopIfTrue="1" operator="equal">
      <formula>"CR Pack"</formula>
    </cfRule>
    <cfRule type="cellIs" dxfId="15866" priority="1781" stopIfTrue="1" operator="equal">
      <formula>"WID new"</formula>
    </cfRule>
    <cfRule type="cellIs" dxfId="15865" priority="1782" stopIfTrue="1" operator="equal">
      <formula>"WID revised"</formula>
    </cfRule>
    <cfRule type="cellIs" dxfId="15864" priority="1783" stopIfTrue="1" operator="equal">
      <formula>"SID new"</formula>
    </cfRule>
    <cfRule type="cellIs" dxfId="15863" priority="1784" stopIfTrue="1" operator="equal">
      <formula>"SID revised"</formula>
    </cfRule>
  </conditionalFormatting>
  <conditionalFormatting sqref="F1451">
    <cfRule type="cellIs" dxfId="15862" priority="1767" stopIfTrue="1" operator="equal">
      <formula>"LS In"</formula>
    </cfRule>
    <cfRule type="cellIs" dxfId="15861" priority="1768" stopIfTrue="1" operator="equal">
      <formula>"LS OUT"</formula>
    </cfRule>
    <cfRule type="cellIs" dxfId="15860" priority="1769" stopIfTrue="1" operator="equal">
      <formula>"CR"</formula>
    </cfRule>
    <cfRule type="cellIs" dxfId="15859" priority="1770" stopIfTrue="1" operator="equal">
      <formula>"P-CR"</formula>
    </cfRule>
    <cfRule type="cellIs" dxfId="15858" priority="1771" stopIfTrue="1" operator="equal">
      <formula>"CR Pack"</formula>
    </cfRule>
    <cfRule type="cellIs" dxfId="15857" priority="1772" stopIfTrue="1" operator="equal">
      <formula>"WID new"</formula>
    </cfRule>
    <cfRule type="cellIs" dxfId="15856" priority="1773" stopIfTrue="1" operator="equal">
      <formula>"WID revised"</formula>
    </cfRule>
    <cfRule type="cellIs" dxfId="15855" priority="1774" stopIfTrue="1" operator="equal">
      <formula>"SID new"</formula>
    </cfRule>
    <cfRule type="cellIs" dxfId="15854" priority="1775" stopIfTrue="1" operator="equal">
      <formula>"SID revised"</formula>
    </cfRule>
  </conditionalFormatting>
  <conditionalFormatting sqref="F1451">
    <cfRule type="cellIs" dxfId="15853" priority="1758" stopIfTrue="1" operator="equal">
      <formula>"LS In"</formula>
    </cfRule>
    <cfRule type="cellIs" dxfId="15852" priority="1759" stopIfTrue="1" operator="equal">
      <formula>"LS OUT"</formula>
    </cfRule>
    <cfRule type="cellIs" dxfId="15851" priority="1760" stopIfTrue="1" operator="equal">
      <formula>"CR"</formula>
    </cfRule>
    <cfRule type="cellIs" dxfId="15850" priority="1761" stopIfTrue="1" operator="equal">
      <formula>"P-CR"</formula>
    </cfRule>
    <cfRule type="cellIs" dxfId="15849" priority="1762" stopIfTrue="1" operator="equal">
      <formula>"CR Pack"</formula>
    </cfRule>
    <cfRule type="cellIs" dxfId="15848" priority="1763" stopIfTrue="1" operator="equal">
      <formula>"WID new"</formula>
    </cfRule>
    <cfRule type="cellIs" dxfId="15847" priority="1764" stopIfTrue="1" operator="equal">
      <formula>"WID revised"</formula>
    </cfRule>
    <cfRule type="cellIs" dxfId="15846" priority="1765" stopIfTrue="1" operator="equal">
      <formula>"SID new"</formula>
    </cfRule>
    <cfRule type="cellIs" dxfId="15845" priority="1766" stopIfTrue="1" operator="equal">
      <formula>"SID revised"</formula>
    </cfRule>
  </conditionalFormatting>
  <conditionalFormatting sqref="F1452">
    <cfRule type="cellIs" dxfId="15844" priority="1749" stopIfTrue="1" operator="equal">
      <formula>"LS In"</formula>
    </cfRule>
    <cfRule type="cellIs" dxfId="15843" priority="1750" stopIfTrue="1" operator="equal">
      <formula>"LS OUT"</formula>
    </cfRule>
    <cfRule type="cellIs" dxfId="15842" priority="1751" stopIfTrue="1" operator="equal">
      <formula>"CR"</formula>
    </cfRule>
    <cfRule type="cellIs" dxfId="15841" priority="1752" stopIfTrue="1" operator="equal">
      <formula>"P-CR"</formula>
    </cfRule>
    <cfRule type="cellIs" dxfId="15840" priority="1753" stopIfTrue="1" operator="equal">
      <formula>"CR Pack"</formula>
    </cfRule>
    <cfRule type="cellIs" dxfId="15839" priority="1754" stopIfTrue="1" operator="equal">
      <formula>"WID new"</formula>
    </cfRule>
    <cfRule type="cellIs" dxfId="15838" priority="1755" stopIfTrue="1" operator="equal">
      <formula>"WID revised"</formula>
    </cfRule>
    <cfRule type="cellIs" dxfId="15837" priority="1756" stopIfTrue="1" operator="equal">
      <formula>"SID new"</formula>
    </cfRule>
    <cfRule type="cellIs" dxfId="15836" priority="1757" stopIfTrue="1" operator="equal">
      <formula>"SID revised"</formula>
    </cfRule>
  </conditionalFormatting>
  <conditionalFormatting sqref="F1453">
    <cfRule type="cellIs" dxfId="15835" priority="1740" stopIfTrue="1" operator="equal">
      <formula>"LS In"</formula>
    </cfRule>
    <cfRule type="cellIs" dxfId="15834" priority="1741" stopIfTrue="1" operator="equal">
      <formula>"LS OUT"</formula>
    </cfRule>
    <cfRule type="cellIs" dxfId="15833" priority="1742" stopIfTrue="1" operator="equal">
      <formula>"CR"</formula>
    </cfRule>
    <cfRule type="cellIs" dxfId="15832" priority="1743" stopIfTrue="1" operator="equal">
      <formula>"P-CR"</formula>
    </cfRule>
    <cfRule type="cellIs" dxfId="15831" priority="1744" stopIfTrue="1" operator="equal">
      <formula>"CR Pack"</formula>
    </cfRule>
    <cfRule type="cellIs" dxfId="15830" priority="1745" stopIfTrue="1" operator="equal">
      <formula>"WID new"</formula>
    </cfRule>
    <cfRule type="cellIs" dxfId="15829" priority="1746" stopIfTrue="1" operator="equal">
      <formula>"WID revised"</formula>
    </cfRule>
    <cfRule type="cellIs" dxfId="15828" priority="1747" stopIfTrue="1" operator="equal">
      <formula>"SID new"</formula>
    </cfRule>
    <cfRule type="cellIs" dxfId="15827" priority="1748" stopIfTrue="1" operator="equal">
      <formula>"SID revised"</formula>
    </cfRule>
  </conditionalFormatting>
  <conditionalFormatting sqref="F1453">
    <cfRule type="cellIs" dxfId="15826" priority="1731" stopIfTrue="1" operator="equal">
      <formula>"LS In"</formula>
    </cfRule>
    <cfRule type="cellIs" dxfId="15825" priority="1732" stopIfTrue="1" operator="equal">
      <formula>"LS OUT"</formula>
    </cfRule>
    <cfRule type="cellIs" dxfId="15824" priority="1733" stopIfTrue="1" operator="equal">
      <formula>"CR"</formula>
    </cfRule>
    <cfRule type="cellIs" dxfId="15823" priority="1734" stopIfTrue="1" operator="equal">
      <formula>"P-CR"</formula>
    </cfRule>
    <cfRule type="cellIs" dxfId="15822" priority="1735" stopIfTrue="1" operator="equal">
      <formula>"CR Pack"</formula>
    </cfRule>
    <cfRule type="cellIs" dxfId="15821" priority="1736" stopIfTrue="1" operator="equal">
      <formula>"WID new"</formula>
    </cfRule>
    <cfRule type="cellIs" dxfId="15820" priority="1737" stopIfTrue="1" operator="equal">
      <formula>"WID revised"</formula>
    </cfRule>
    <cfRule type="cellIs" dxfId="15819" priority="1738" stopIfTrue="1" operator="equal">
      <formula>"SID new"</formula>
    </cfRule>
    <cfRule type="cellIs" dxfId="15818" priority="1739" stopIfTrue="1" operator="equal">
      <formula>"SID revised"</formula>
    </cfRule>
  </conditionalFormatting>
  <conditionalFormatting sqref="F1455">
    <cfRule type="cellIs" dxfId="15817" priority="1722" stopIfTrue="1" operator="equal">
      <formula>"LS In"</formula>
    </cfRule>
    <cfRule type="cellIs" dxfId="15816" priority="1723" stopIfTrue="1" operator="equal">
      <formula>"LS OUT"</formula>
    </cfRule>
    <cfRule type="cellIs" dxfId="15815" priority="1724" stopIfTrue="1" operator="equal">
      <formula>"CR"</formula>
    </cfRule>
    <cfRule type="cellIs" dxfId="15814" priority="1725" stopIfTrue="1" operator="equal">
      <formula>"P-CR"</formula>
    </cfRule>
    <cfRule type="cellIs" dxfId="15813" priority="1726" stopIfTrue="1" operator="equal">
      <formula>"CR Pack"</formula>
    </cfRule>
    <cfRule type="cellIs" dxfId="15812" priority="1727" stopIfTrue="1" operator="equal">
      <formula>"WID new"</formula>
    </cfRule>
    <cfRule type="cellIs" dxfId="15811" priority="1728" stopIfTrue="1" operator="equal">
      <formula>"WID revised"</formula>
    </cfRule>
    <cfRule type="cellIs" dxfId="15810" priority="1729" stopIfTrue="1" operator="equal">
      <formula>"SID new"</formula>
    </cfRule>
    <cfRule type="cellIs" dxfId="15809" priority="1730" stopIfTrue="1" operator="equal">
      <formula>"SID revised"</formula>
    </cfRule>
  </conditionalFormatting>
  <conditionalFormatting sqref="F1457">
    <cfRule type="cellIs" dxfId="15808" priority="1713" stopIfTrue="1" operator="equal">
      <formula>"LS In"</formula>
    </cfRule>
    <cfRule type="cellIs" dxfId="15807" priority="1714" stopIfTrue="1" operator="equal">
      <formula>"LS OUT"</formula>
    </cfRule>
    <cfRule type="cellIs" dxfId="15806" priority="1715" stopIfTrue="1" operator="equal">
      <formula>"CR"</formula>
    </cfRule>
    <cfRule type="cellIs" dxfId="15805" priority="1716" stopIfTrue="1" operator="equal">
      <formula>"P-CR"</formula>
    </cfRule>
    <cfRule type="cellIs" dxfId="15804" priority="1717" stopIfTrue="1" operator="equal">
      <formula>"CR Pack"</formula>
    </cfRule>
    <cfRule type="cellIs" dxfId="15803" priority="1718" stopIfTrue="1" operator="equal">
      <formula>"WID new"</formula>
    </cfRule>
    <cfRule type="cellIs" dxfId="15802" priority="1719" stopIfTrue="1" operator="equal">
      <formula>"WID revised"</formula>
    </cfRule>
    <cfRule type="cellIs" dxfId="15801" priority="1720" stopIfTrue="1" operator="equal">
      <formula>"SID new"</formula>
    </cfRule>
    <cfRule type="cellIs" dxfId="15800" priority="1721" stopIfTrue="1" operator="equal">
      <formula>"SID revised"</formula>
    </cfRule>
  </conditionalFormatting>
  <conditionalFormatting sqref="F1458">
    <cfRule type="cellIs" dxfId="15799" priority="1704" stopIfTrue="1" operator="equal">
      <formula>"LS In"</formula>
    </cfRule>
    <cfRule type="cellIs" dxfId="15798" priority="1705" stopIfTrue="1" operator="equal">
      <formula>"LS OUT"</formula>
    </cfRule>
    <cfRule type="cellIs" dxfId="15797" priority="1706" stopIfTrue="1" operator="equal">
      <formula>"CR"</formula>
    </cfRule>
    <cfRule type="cellIs" dxfId="15796" priority="1707" stopIfTrue="1" operator="equal">
      <formula>"P-CR"</formula>
    </cfRule>
    <cfRule type="cellIs" dxfId="15795" priority="1708" stopIfTrue="1" operator="equal">
      <formula>"CR Pack"</formula>
    </cfRule>
    <cfRule type="cellIs" dxfId="15794" priority="1709" stopIfTrue="1" operator="equal">
      <formula>"WID new"</formula>
    </cfRule>
    <cfRule type="cellIs" dxfId="15793" priority="1710" stopIfTrue="1" operator="equal">
      <formula>"WID revised"</formula>
    </cfRule>
    <cfRule type="cellIs" dxfId="15792" priority="1711" stopIfTrue="1" operator="equal">
      <formula>"SID new"</formula>
    </cfRule>
    <cfRule type="cellIs" dxfId="15791" priority="1712" stopIfTrue="1" operator="equal">
      <formula>"SID revised"</formula>
    </cfRule>
  </conditionalFormatting>
  <conditionalFormatting sqref="F1463">
    <cfRule type="cellIs" dxfId="15790" priority="1695" stopIfTrue="1" operator="equal">
      <formula>"LS In"</formula>
    </cfRule>
    <cfRule type="cellIs" dxfId="15789" priority="1696" stopIfTrue="1" operator="equal">
      <formula>"LS OUT"</formula>
    </cfRule>
    <cfRule type="cellIs" dxfId="15788" priority="1697" stopIfTrue="1" operator="equal">
      <formula>"CR"</formula>
    </cfRule>
    <cfRule type="cellIs" dxfId="15787" priority="1698" stopIfTrue="1" operator="equal">
      <formula>"P-CR"</formula>
    </cfRule>
    <cfRule type="cellIs" dxfId="15786" priority="1699" stopIfTrue="1" operator="equal">
      <formula>"CR Pack"</formula>
    </cfRule>
    <cfRule type="cellIs" dxfId="15785" priority="1700" stopIfTrue="1" operator="equal">
      <formula>"WID new"</formula>
    </cfRule>
    <cfRule type="cellIs" dxfId="15784" priority="1701" stopIfTrue="1" operator="equal">
      <formula>"WID revised"</formula>
    </cfRule>
    <cfRule type="cellIs" dxfId="15783" priority="1702" stopIfTrue="1" operator="equal">
      <formula>"SID new"</formula>
    </cfRule>
    <cfRule type="cellIs" dxfId="15782" priority="1703" stopIfTrue="1" operator="equal">
      <formula>"SID revised"</formula>
    </cfRule>
  </conditionalFormatting>
  <conditionalFormatting sqref="F1464">
    <cfRule type="cellIs" dxfId="15781" priority="1686" stopIfTrue="1" operator="equal">
      <formula>"LS In"</formula>
    </cfRule>
    <cfRule type="cellIs" dxfId="15780" priority="1687" stopIfTrue="1" operator="equal">
      <formula>"LS OUT"</formula>
    </cfRule>
    <cfRule type="cellIs" dxfId="15779" priority="1688" stopIfTrue="1" operator="equal">
      <formula>"CR"</formula>
    </cfRule>
    <cfRule type="cellIs" dxfId="15778" priority="1689" stopIfTrue="1" operator="equal">
      <formula>"P-CR"</formula>
    </cfRule>
    <cfRule type="cellIs" dxfId="15777" priority="1690" stopIfTrue="1" operator="equal">
      <formula>"CR Pack"</formula>
    </cfRule>
    <cfRule type="cellIs" dxfId="15776" priority="1691" stopIfTrue="1" operator="equal">
      <formula>"WID new"</formula>
    </cfRule>
    <cfRule type="cellIs" dxfId="15775" priority="1692" stopIfTrue="1" operator="equal">
      <formula>"WID revised"</formula>
    </cfRule>
    <cfRule type="cellIs" dxfId="15774" priority="1693" stopIfTrue="1" operator="equal">
      <formula>"SID new"</formula>
    </cfRule>
    <cfRule type="cellIs" dxfId="15773" priority="1694" stopIfTrue="1" operator="equal">
      <formula>"SID revised"</formula>
    </cfRule>
  </conditionalFormatting>
  <conditionalFormatting sqref="F1464">
    <cfRule type="cellIs" dxfId="15772" priority="1677" stopIfTrue="1" operator="equal">
      <formula>"LS In"</formula>
    </cfRule>
    <cfRule type="cellIs" dxfId="15771" priority="1678" stopIfTrue="1" operator="equal">
      <formula>"LS OUT"</formula>
    </cfRule>
    <cfRule type="cellIs" dxfId="15770" priority="1679" stopIfTrue="1" operator="equal">
      <formula>"CR"</formula>
    </cfRule>
    <cfRule type="cellIs" dxfId="15769" priority="1680" stopIfTrue="1" operator="equal">
      <formula>"P-CR"</formula>
    </cfRule>
    <cfRule type="cellIs" dxfId="15768" priority="1681" stopIfTrue="1" operator="equal">
      <formula>"CR Pack"</formula>
    </cfRule>
    <cfRule type="cellIs" dxfId="15767" priority="1682" stopIfTrue="1" operator="equal">
      <formula>"WID new"</formula>
    </cfRule>
    <cfRule type="cellIs" dxfId="15766" priority="1683" stopIfTrue="1" operator="equal">
      <formula>"WID revised"</formula>
    </cfRule>
    <cfRule type="cellIs" dxfId="15765" priority="1684" stopIfTrue="1" operator="equal">
      <formula>"SID new"</formula>
    </cfRule>
    <cfRule type="cellIs" dxfId="15764" priority="1685" stopIfTrue="1" operator="equal">
      <formula>"SID revised"</formula>
    </cfRule>
  </conditionalFormatting>
  <conditionalFormatting sqref="F1465">
    <cfRule type="cellIs" dxfId="15763" priority="1668" stopIfTrue="1" operator="equal">
      <formula>"LS In"</formula>
    </cfRule>
    <cfRule type="cellIs" dxfId="15762" priority="1669" stopIfTrue="1" operator="equal">
      <formula>"LS OUT"</formula>
    </cfRule>
    <cfRule type="cellIs" dxfId="15761" priority="1670" stopIfTrue="1" operator="equal">
      <formula>"CR"</formula>
    </cfRule>
    <cfRule type="cellIs" dxfId="15760" priority="1671" stopIfTrue="1" operator="equal">
      <formula>"P-CR"</formula>
    </cfRule>
    <cfRule type="cellIs" dxfId="15759" priority="1672" stopIfTrue="1" operator="equal">
      <formula>"CR Pack"</formula>
    </cfRule>
    <cfRule type="cellIs" dxfId="15758" priority="1673" stopIfTrue="1" operator="equal">
      <formula>"WID new"</formula>
    </cfRule>
    <cfRule type="cellIs" dxfId="15757" priority="1674" stopIfTrue="1" operator="equal">
      <formula>"WID revised"</formula>
    </cfRule>
    <cfRule type="cellIs" dxfId="15756" priority="1675" stopIfTrue="1" operator="equal">
      <formula>"SID new"</formula>
    </cfRule>
    <cfRule type="cellIs" dxfId="15755" priority="1676" stopIfTrue="1" operator="equal">
      <formula>"SID revised"</formula>
    </cfRule>
  </conditionalFormatting>
  <conditionalFormatting sqref="F1465">
    <cfRule type="cellIs" dxfId="15754" priority="1659" stopIfTrue="1" operator="equal">
      <formula>"LS In"</formula>
    </cfRule>
    <cfRule type="cellIs" dxfId="15753" priority="1660" stopIfTrue="1" operator="equal">
      <formula>"LS OUT"</formula>
    </cfRule>
    <cfRule type="cellIs" dxfId="15752" priority="1661" stopIfTrue="1" operator="equal">
      <formula>"CR"</formula>
    </cfRule>
    <cfRule type="cellIs" dxfId="15751" priority="1662" stopIfTrue="1" operator="equal">
      <formula>"P-CR"</formula>
    </cfRule>
    <cfRule type="cellIs" dxfId="15750" priority="1663" stopIfTrue="1" operator="equal">
      <formula>"CR Pack"</formula>
    </cfRule>
    <cfRule type="cellIs" dxfId="15749" priority="1664" stopIfTrue="1" operator="equal">
      <formula>"WID new"</formula>
    </cfRule>
    <cfRule type="cellIs" dxfId="15748" priority="1665" stopIfTrue="1" operator="equal">
      <formula>"WID revised"</formula>
    </cfRule>
    <cfRule type="cellIs" dxfId="15747" priority="1666" stopIfTrue="1" operator="equal">
      <formula>"SID new"</formula>
    </cfRule>
    <cfRule type="cellIs" dxfId="15746" priority="1667" stopIfTrue="1" operator="equal">
      <formula>"SID revised"</formula>
    </cfRule>
  </conditionalFormatting>
  <conditionalFormatting sqref="F1466">
    <cfRule type="cellIs" dxfId="15745" priority="1650" stopIfTrue="1" operator="equal">
      <formula>"LS In"</formula>
    </cfRule>
    <cfRule type="cellIs" dxfId="15744" priority="1651" stopIfTrue="1" operator="equal">
      <formula>"LS OUT"</formula>
    </cfRule>
    <cfRule type="cellIs" dxfId="15743" priority="1652" stopIfTrue="1" operator="equal">
      <formula>"CR"</formula>
    </cfRule>
    <cfRule type="cellIs" dxfId="15742" priority="1653" stopIfTrue="1" operator="equal">
      <formula>"P-CR"</formula>
    </cfRule>
    <cfRule type="cellIs" dxfId="15741" priority="1654" stopIfTrue="1" operator="equal">
      <formula>"CR Pack"</formula>
    </cfRule>
    <cfRule type="cellIs" dxfId="15740" priority="1655" stopIfTrue="1" operator="equal">
      <formula>"WID new"</formula>
    </cfRule>
    <cfRule type="cellIs" dxfId="15739" priority="1656" stopIfTrue="1" operator="equal">
      <formula>"WID revised"</formula>
    </cfRule>
    <cfRule type="cellIs" dxfId="15738" priority="1657" stopIfTrue="1" operator="equal">
      <formula>"SID new"</formula>
    </cfRule>
    <cfRule type="cellIs" dxfId="15737" priority="1658" stopIfTrue="1" operator="equal">
      <formula>"SID revised"</formula>
    </cfRule>
  </conditionalFormatting>
  <conditionalFormatting sqref="F1466">
    <cfRule type="cellIs" dxfId="15736" priority="1641" stopIfTrue="1" operator="equal">
      <formula>"LS In"</formula>
    </cfRule>
    <cfRule type="cellIs" dxfId="15735" priority="1642" stopIfTrue="1" operator="equal">
      <formula>"LS OUT"</formula>
    </cfRule>
    <cfRule type="cellIs" dxfId="15734" priority="1643" stopIfTrue="1" operator="equal">
      <formula>"CR"</formula>
    </cfRule>
    <cfRule type="cellIs" dxfId="15733" priority="1644" stopIfTrue="1" operator="equal">
      <formula>"P-CR"</formula>
    </cfRule>
    <cfRule type="cellIs" dxfId="15732" priority="1645" stopIfTrue="1" operator="equal">
      <formula>"CR Pack"</formula>
    </cfRule>
    <cfRule type="cellIs" dxfId="15731" priority="1646" stopIfTrue="1" operator="equal">
      <formula>"WID new"</formula>
    </cfRule>
    <cfRule type="cellIs" dxfId="15730" priority="1647" stopIfTrue="1" operator="equal">
      <formula>"WID revised"</formula>
    </cfRule>
    <cfRule type="cellIs" dxfId="15729" priority="1648" stopIfTrue="1" operator="equal">
      <formula>"SID new"</formula>
    </cfRule>
    <cfRule type="cellIs" dxfId="15728" priority="1649" stopIfTrue="1" operator="equal">
      <formula>"SID revised"</formula>
    </cfRule>
  </conditionalFormatting>
  <conditionalFormatting sqref="F1473">
    <cfRule type="cellIs" dxfId="15727" priority="1632" stopIfTrue="1" operator="equal">
      <formula>"LS In"</formula>
    </cfRule>
    <cfRule type="cellIs" dxfId="15726" priority="1633" stopIfTrue="1" operator="equal">
      <formula>"LS OUT"</formula>
    </cfRule>
    <cfRule type="cellIs" dxfId="15725" priority="1634" stopIfTrue="1" operator="equal">
      <formula>"CR"</formula>
    </cfRule>
    <cfRule type="cellIs" dxfId="15724" priority="1635" stopIfTrue="1" operator="equal">
      <formula>"P-CR"</formula>
    </cfRule>
    <cfRule type="cellIs" dxfId="15723" priority="1636" stopIfTrue="1" operator="equal">
      <formula>"CR Pack"</formula>
    </cfRule>
    <cfRule type="cellIs" dxfId="15722" priority="1637" stopIfTrue="1" operator="equal">
      <formula>"WID new"</formula>
    </cfRule>
    <cfRule type="cellIs" dxfId="15721" priority="1638" stopIfTrue="1" operator="equal">
      <formula>"WID revised"</formula>
    </cfRule>
    <cfRule type="cellIs" dxfId="15720" priority="1639" stopIfTrue="1" operator="equal">
      <formula>"SID new"</formula>
    </cfRule>
    <cfRule type="cellIs" dxfId="15719" priority="1640" stopIfTrue="1" operator="equal">
      <formula>"SID revised"</formula>
    </cfRule>
  </conditionalFormatting>
  <conditionalFormatting sqref="F1478">
    <cfRule type="cellIs" dxfId="15718" priority="1623" stopIfTrue="1" operator="equal">
      <formula>"LS In"</formula>
    </cfRule>
    <cfRule type="cellIs" dxfId="15717" priority="1624" stopIfTrue="1" operator="equal">
      <formula>"LS OUT"</formula>
    </cfRule>
    <cfRule type="cellIs" dxfId="15716" priority="1625" stopIfTrue="1" operator="equal">
      <formula>"CR"</formula>
    </cfRule>
    <cfRule type="cellIs" dxfId="15715" priority="1626" stopIfTrue="1" operator="equal">
      <formula>"P-CR"</formula>
    </cfRule>
    <cfRule type="cellIs" dxfId="15714" priority="1627" stopIfTrue="1" operator="equal">
      <formula>"CR Pack"</formula>
    </cfRule>
    <cfRule type="cellIs" dxfId="15713" priority="1628" stopIfTrue="1" operator="equal">
      <formula>"WID new"</formula>
    </cfRule>
    <cfRule type="cellIs" dxfId="15712" priority="1629" stopIfTrue="1" operator="equal">
      <formula>"WID revised"</formula>
    </cfRule>
    <cfRule type="cellIs" dxfId="15711" priority="1630" stopIfTrue="1" operator="equal">
      <formula>"SID new"</formula>
    </cfRule>
    <cfRule type="cellIs" dxfId="15710" priority="1631" stopIfTrue="1" operator="equal">
      <formula>"SID revised"</formula>
    </cfRule>
  </conditionalFormatting>
  <conditionalFormatting sqref="F89">
    <cfRule type="cellIs" dxfId="15709" priority="1614" stopIfTrue="1" operator="equal">
      <formula>"LS In"</formula>
    </cfRule>
    <cfRule type="cellIs" dxfId="15708" priority="1615" stopIfTrue="1" operator="equal">
      <formula>"LS OUT"</formula>
    </cfRule>
    <cfRule type="cellIs" dxfId="15707" priority="1616" stopIfTrue="1" operator="equal">
      <formula>"CR"</formula>
    </cfRule>
    <cfRule type="cellIs" dxfId="15706" priority="1617" stopIfTrue="1" operator="equal">
      <formula>"P-CR"</formula>
    </cfRule>
    <cfRule type="cellIs" dxfId="15705" priority="1618" stopIfTrue="1" operator="equal">
      <formula>"CR Pack"</formula>
    </cfRule>
    <cfRule type="cellIs" dxfId="15704" priority="1619" stopIfTrue="1" operator="equal">
      <formula>"WID new"</formula>
    </cfRule>
    <cfRule type="cellIs" dxfId="15703" priority="1620" stopIfTrue="1" operator="equal">
      <formula>"WID revised"</formula>
    </cfRule>
    <cfRule type="cellIs" dxfId="15702" priority="1621" stopIfTrue="1" operator="equal">
      <formula>"SID new"</formula>
    </cfRule>
    <cfRule type="cellIs" dxfId="15701" priority="1622" stopIfTrue="1" operator="equal">
      <formula>"SID revised"</formula>
    </cfRule>
  </conditionalFormatting>
  <conditionalFormatting sqref="F90">
    <cfRule type="cellIs" dxfId="15700" priority="1605" stopIfTrue="1" operator="equal">
      <formula>"LS In"</formula>
    </cfRule>
    <cfRule type="cellIs" dxfId="15699" priority="1606" stopIfTrue="1" operator="equal">
      <formula>"LS OUT"</formula>
    </cfRule>
    <cfRule type="cellIs" dxfId="15698" priority="1607" stopIfTrue="1" operator="equal">
      <formula>"CR"</formula>
    </cfRule>
    <cfRule type="cellIs" dxfId="15697" priority="1608" stopIfTrue="1" operator="equal">
      <formula>"P-CR"</formula>
    </cfRule>
    <cfRule type="cellIs" dxfId="15696" priority="1609" stopIfTrue="1" operator="equal">
      <formula>"CR Pack"</formula>
    </cfRule>
    <cfRule type="cellIs" dxfId="15695" priority="1610" stopIfTrue="1" operator="equal">
      <formula>"WID new"</formula>
    </cfRule>
    <cfRule type="cellIs" dxfId="15694" priority="1611" stopIfTrue="1" operator="equal">
      <formula>"WID revised"</formula>
    </cfRule>
    <cfRule type="cellIs" dxfId="15693" priority="1612" stopIfTrue="1" operator="equal">
      <formula>"SID new"</formula>
    </cfRule>
    <cfRule type="cellIs" dxfId="15692" priority="1613" stopIfTrue="1" operator="equal">
      <formula>"SID revised"</formula>
    </cfRule>
  </conditionalFormatting>
  <conditionalFormatting sqref="F90">
    <cfRule type="cellIs" dxfId="15691" priority="1596" stopIfTrue="1" operator="equal">
      <formula>"LS In"</formula>
    </cfRule>
    <cfRule type="cellIs" dxfId="15690" priority="1597" stopIfTrue="1" operator="equal">
      <formula>"LS OUT"</formula>
    </cfRule>
    <cfRule type="cellIs" dxfId="15689" priority="1598" stopIfTrue="1" operator="equal">
      <formula>"CR"</formula>
    </cfRule>
    <cfRule type="cellIs" dxfId="15688" priority="1599" stopIfTrue="1" operator="equal">
      <formula>"P-CR"</formula>
    </cfRule>
    <cfRule type="cellIs" dxfId="15687" priority="1600" stopIfTrue="1" operator="equal">
      <formula>"CR Pack"</formula>
    </cfRule>
    <cfRule type="cellIs" dxfId="15686" priority="1601" stopIfTrue="1" operator="equal">
      <formula>"WID new"</formula>
    </cfRule>
    <cfRule type="cellIs" dxfId="15685" priority="1602" stopIfTrue="1" operator="equal">
      <formula>"WID revised"</formula>
    </cfRule>
    <cfRule type="cellIs" dxfId="15684" priority="1603" stopIfTrue="1" operator="equal">
      <formula>"SID new"</formula>
    </cfRule>
    <cfRule type="cellIs" dxfId="15683" priority="1604" stopIfTrue="1" operator="equal">
      <formula>"SID revised"</formula>
    </cfRule>
  </conditionalFormatting>
  <conditionalFormatting sqref="F105">
    <cfRule type="cellIs" dxfId="15682" priority="1587" stopIfTrue="1" operator="equal">
      <formula>"LS In"</formula>
    </cfRule>
    <cfRule type="cellIs" dxfId="15681" priority="1588" stopIfTrue="1" operator="equal">
      <formula>"LS OUT"</formula>
    </cfRule>
    <cfRule type="cellIs" dxfId="15680" priority="1589" stopIfTrue="1" operator="equal">
      <formula>"CR"</formula>
    </cfRule>
    <cfRule type="cellIs" dxfId="15679" priority="1590" stopIfTrue="1" operator="equal">
      <formula>"P-CR"</formula>
    </cfRule>
    <cfRule type="cellIs" dxfId="15678" priority="1591" stopIfTrue="1" operator="equal">
      <formula>"CR Pack"</formula>
    </cfRule>
    <cfRule type="cellIs" dxfId="15677" priority="1592" stopIfTrue="1" operator="equal">
      <formula>"WID new"</formula>
    </cfRule>
    <cfRule type="cellIs" dxfId="15676" priority="1593" stopIfTrue="1" operator="equal">
      <formula>"WID revised"</formula>
    </cfRule>
    <cfRule type="cellIs" dxfId="15675" priority="1594" stopIfTrue="1" operator="equal">
      <formula>"SID new"</formula>
    </cfRule>
    <cfRule type="cellIs" dxfId="15674" priority="1595" stopIfTrue="1" operator="equal">
      <formula>"SID revised"</formula>
    </cfRule>
  </conditionalFormatting>
  <conditionalFormatting sqref="F108">
    <cfRule type="cellIs" dxfId="15673" priority="1578" stopIfTrue="1" operator="equal">
      <formula>"LS In"</formula>
    </cfRule>
    <cfRule type="cellIs" dxfId="15672" priority="1579" stopIfTrue="1" operator="equal">
      <formula>"LS OUT"</formula>
    </cfRule>
    <cfRule type="cellIs" dxfId="15671" priority="1580" stopIfTrue="1" operator="equal">
      <formula>"CR"</formula>
    </cfRule>
    <cfRule type="cellIs" dxfId="15670" priority="1581" stopIfTrue="1" operator="equal">
      <formula>"P-CR"</formula>
    </cfRule>
    <cfRule type="cellIs" dxfId="15669" priority="1582" stopIfTrue="1" operator="equal">
      <formula>"CR Pack"</formula>
    </cfRule>
    <cfRule type="cellIs" dxfId="15668" priority="1583" stopIfTrue="1" operator="equal">
      <formula>"WID new"</formula>
    </cfRule>
    <cfRule type="cellIs" dxfId="15667" priority="1584" stopIfTrue="1" operator="equal">
      <formula>"WID revised"</formula>
    </cfRule>
    <cfRule type="cellIs" dxfId="15666" priority="1585" stopIfTrue="1" operator="equal">
      <formula>"SID new"</formula>
    </cfRule>
    <cfRule type="cellIs" dxfId="15665" priority="1586" stopIfTrue="1" operator="equal">
      <formula>"SID revised"</formula>
    </cfRule>
  </conditionalFormatting>
  <conditionalFormatting sqref="F109">
    <cfRule type="cellIs" dxfId="15664" priority="1569" stopIfTrue="1" operator="equal">
      <formula>"LS In"</formula>
    </cfRule>
    <cfRule type="cellIs" dxfId="15663" priority="1570" stopIfTrue="1" operator="equal">
      <formula>"LS OUT"</formula>
    </cfRule>
    <cfRule type="cellIs" dxfId="15662" priority="1571" stopIfTrue="1" operator="equal">
      <formula>"CR"</formula>
    </cfRule>
    <cfRule type="cellIs" dxfId="15661" priority="1572" stopIfTrue="1" operator="equal">
      <formula>"P-CR"</formula>
    </cfRule>
    <cfRule type="cellIs" dxfId="15660" priority="1573" stopIfTrue="1" operator="equal">
      <formula>"CR Pack"</formula>
    </cfRule>
    <cfRule type="cellIs" dxfId="15659" priority="1574" stopIfTrue="1" operator="equal">
      <formula>"WID new"</formula>
    </cfRule>
    <cfRule type="cellIs" dxfId="15658" priority="1575" stopIfTrue="1" operator="equal">
      <formula>"WID revised"</formula>
    </cfRule>
    <cfRule type="cellIs" dxfId="15657" priority="1576" stopIfTrue="1" operator="equal">
      <formula>"SID new"</formula>
    </cfRule>
    <cfRule type="cellIs" dxfId="15656" priority="1577" stopIfTrue="1" operator="equal">
      <formula>"SID revised"</formula>
    </cfRule>
  </conditionalFormatting>
  <conditionalFormatting sqref="F110">
    <cfRule type="cellIs" dxfId="15655" priority="1560" stopIfTrue="1" operator="equal">
      <formula>"LS In"</formula>
    </cfRule>
    <cfRule type="cellIs" dxfId="15654" priority="1561" stopIfTrue="1" operator="equal">
      <formula>"LS OUT"</formula>
    </cfRule>
    <cfRule type="cellIs" dxfId="15653" priority="1562" stopIfTrue="1" operator="equal">
      <formula>"CR"</formula>
    </cfRule>
    <cfRule type="cellIs" dxfId="15652" priority="1563" stopIfTrue="1" operator="equal">
      <formula>"P-CR"</formula>
    </cfRule>
    <cfRule type="cellIs" dxfId="15651" priority="1564" stopIfTrue="1" operator="equal">
      <formula>"CR Pack"</formula>
    </cfRule>
    <cfRule type="cellIs" dxfId="15650" priority="1565" stopIfTrue="1" operator="equal">
      <formula>"WID new"</formula>
    </cfRule>
    <cfRule type="cellIs" dxfId="15649" priority="1566" stopIfTrue="1" operator="equal">
      <formula>"WID revised"</formula>
    </cfRule>
    <cfRule type="cellIs" dxfId="15648" priority="1567" stopIfTrue="1" operator="equal">
      <formula>"SID new"</formula>
    </cfRule>
    <cfRule type="cellIs" dxfId="15647" priority="1568" stopIfTrue="1" operator="equal">
      <formula>"SID revised"</formula>
    </cfRule>
  </conditionalFormatting>
  <conditionalFormatting sqref="F110">
    <cfRule type="cellIs" dxfId="15646" priority="1551" stopIfTrue="1" operator="equal">
      <formula>"LS In"</formula>
    </cfRule>
    <cfRule type="cellIs" dxfId="15645" priority="1552" stopIfTrue="1" operator="equal">
      <formula>"LS OUT"</formula>
    </cfRule>
    <cfRule type="cellIs" dxfId="15644" priority="1553" stopIfTrue="1" operator="equal">
      <formula>"CR"</formula>
    </cfRule>
    <cfRule type="cellIs" dxfId="15643" priority="1554" stopIfTrue="1" operator="equal">
      <formula>"P-CR"</formula>
    </cfRule>
    <cfRule type="cellIs" dxfId="15642" priority="1555" stopIfTrue="1" operator="equal">
      <formula>"CR Pack"</formula>
    </cfRule>
    <cfRule type="cellIs" dxfId="15641" priority="1556" stopIfTrue="1" operator="equal">
      <formula>"WID new"</formula>
    </cfRule>
    <cfRule type="cellIs" dxfId="15640" priority="1557" stopIfTrue="1" operator="equal">
      <formula>"WID revised"</formula>
    </cfRule>
    <cfRule type="cellIs" dxfId="15639" priority="1558" stopIfTrue="1" operator="equal">
      <formula>"SID new"</formula>
    </cfRule>
    <cfRule type="cellIs" dxfId="15638" priority="1559" stopIfTrue="1" operator="equal">
      <formula>"SID revised"</formula>
    </cfRule>
  </conditionalFormatting>
  <conditionalFormatting sqref="F110">
    <cfRule type="cellIs" dxfId="15637" priority="1542" stopIfTrue="1" operator="equal">
      <formula>"LS In"</formula>
    </cfRule>
    <cfRule type="cellIs" dxfId="15636" priority="1543" stopIfTrue="1" operator="equal">
      <formula>"LS OUT"</formula>
    </cfRule>
    <cfRule type="cellIs" dxfId="15635" priority="1544" stopIfTrue="1" operator="equal">
      <formula>"CR"</formula>
    </cfRule>
    <cfRule type="cellIs" dxfId="15634" priority="1545" stopIfTrue="1" operator="equal">
      <formula>"P-CR"</formula>
    </cfRule>
    <cfRule type="cellIs" dxfId="15633" priority="1546" stopIfTrue="1" operator="equal">
      <formula>"CR Pack"</formula>
    </cfRule>
    <cfRule type="cellIs" dxfId="15632" priority="1547" stopIfTrue="1" operator="equal">
      <formula>"WID new"</formula>
    </cfRule>
    <cfRule type="cellIs" dxfId="15631" priority="1548" stopIfTrue="1" operator="equal">
      <formula>"WID revised"</formula>
    </cfRule>
    <cfRule type="cellIs" dxfId="15630" priority="1549" stopIfTrue="1" operator="equal">
      <formula>"SID new"</formula>
    </cfRule>
    <cfRule type="cellIs" dxfId="15629" priority="1550" stopIfTrue="1" operator="equal">
      <formula>"SID revised"</formula>
    </cfRule>
  </conditionalFormatting>
  <conditionalFormatting sqref="G89:G90">
    <cfRule type="cellIs" dxfId="15628" priority="1541" stopIfTrue="1" operator="equal">
      <formula>""</formula>
    </cfRule>
  </conditionalFormatting>
  <conditionalFormatting sqref="P89:P90">
    <cfRule type="containsText" dxfId="15627" priority="1539" stopIfTrue="1" operator="containsText" text="DUMMY">
      <formula>NOT(ISERROR(SEARCH("DUMMY",P89)))</formula>
    </cfRule>
    <cfRule type="cellIs" dxfId="15626" priority="1540" stopIfTrue="1" operator="equal">
      <formula>""</formula>
    </cfRule>
  </conditionalFormatting>
  <conditionalFormatting sqref="Q89:Q90">
    <cfRule type="cellIs" dxfId="15625" priority="1537" stopIfTrue="1" operator="equal">
      <formula>""</formula>
    </cfRule>
    <cfRule type="cellIs" dxfId="15624" priority="1538" stopIfTrue="1" operator="equal">
      <formula>"-"</formula>
    </cfRule>
  </conditionalFormatting>
  <conditionalFormatting sqref="I89:I90">
    <cfRule type="containsText" dxfId="15623" priority="1535" operator="containsText" text="...">
      <formula>NOT(ISERROR(SEARCH("...",I89)))</formula>
    </cfRule>
    <cfRule type="containsText" dxfId="15622" priority="1536" operator="containsText" text="~?">
      <formula>NOT(ISERROR(SEARCH("~?",I89)))</formula>
    </cfRule>
  </conditionalFormatting>
  <conditionalFormatting sqref="F89:F90">
    <cfRule type="cellIs" dxfId="15621" priority="1526" stopIfTrue="1" operator="equal">
      <formula>"LS In"</formula>
    </cfRule>
    <cfRule type="cellIs" dxfId="15620" priority="1527" stopIfTrue="1" operator="equal">
      <formula>"LS OUT"</formula>
    </cfRule>
    <cfRule type="cellIs" dxfId="15619" priority="1528" stopIfTrue="1" operator="equal">
      <formula>"CR"</formula>
    </cfRule>
    <cfRule type="cellIs" dxfId="15618" priority="1529" stopIfTrue="1" operator="equal">
      <formula>"P-CR"</formula>
    </cfRule>
    <cfRule type="cellIs" dxfId="15617" priority="1530" stopIfTrue="1" operator="equal">
      <formula>"CR Pack"</formula>
    </cfRule>
    <cfRule type="cellIs" dxfId="15616" priority="1531" stopIfTrue="1" operator="equal">
      <formula>"WID new"</formula>
    </cfRule>
    <cfRule type="cellIs" dxfId="15615" priority="1532" stopIfTrue="1" operator="equal">
      <formula>"WID revised"</formula>
    </cfRule>
    <cfRule type="cellIs" dxfId="15614" priority="1533" stopIfTrue="1" operator="equal">
      <formula>"SID new"</formula>
    </cfRule>
    <cfRule type="cellIs" dxfId="15613" priority="1534" stopIfTrue="1" operator="equal">
      <formula>"SID revised"</formula>
    </cfRule>
  </conditionalFormatting>
  <conditionalFormatting sqref="F1311">
    <cfRule type="cellIs" dxfId="15612" priority="1517" stopIfTrue="1" operator="equal">
      <formula>"LS In"</formula>
    </cfRule>
    <cfRule type="cellIs" dxfId="15611" priority="1518" stopIfTrue="1" operator="equal">
      <formula>"LS OUT"</formula>
    </cfRule>
    <cfRule type="cellIs" dxfId="15610" priority="1519" stopIfTrue="1" operator="equal">
      <formula>"CR"</formula>
    </cfRule>
    <cfRule type="cellIs" dxfId="15609" priority="1520" stopIfTrue="1" operator="equal">
      <formula>"P-CR"</formula>
    </cfRule>
    <cfRule type="cellIs" dxfId="15608" priority="1521" stopIfTrue="1" operator="equal">
      <formula>"CR Pack"</formula>
    </cfRule>
    <cfRule type="cellIs" dxfId="15607" priority="1522" stopIfTrue="1" operator="equal">
      <formula>"WID new"</formula>
    </cfRule>
    <cfRule type="cellIs" dxfId="15606" priority="1523" stopIfTrue="1" operator="equal">
      <formula>"WID revised"</formula>
    </cfRule>
    <cfRule type="cellIs" dxfId="15605" priority="1524" stopIfTrue="1" operator="equal">
      <formula>"SID new"</formula>
    </cfRule>
    <cfRule type="cellIs" dxfId="15604" priority="1525" stopIfTrue="1" operator="equal">
      <formula>"SID revised"</formula>
    </cfRule>
  </conditionalFormatting>
  <conditionalFormatting sqref="F1423">
    <cfRule type="cellIs" dxfId="15603" priority="1508" stopIfTrue="1" operator="equal">
      <formula>"LS In"</formula>
    </cfRule>
    <cfRule type="cellIs" dxfId="15602" priority="1509" stopIfTrue="1" operator="equal">
      <formula>"LS OUT"</formula>
    </cfRule>
    <cfRule type="cellIs" dxfId="15601" priority="1510" stopIfTrue="1" operator="equal">
      <formula>"CR"</formula>
    </cfRule>
    <cfRule type="cellIs" dxfId="15600" priority="1511" stopIfTrue="1" operator="equal">
      <formula>"P-CR"</formula>
    </cfRule>
    <cfRule type="cellIs" dxfId="15599" priority="1512" stopIfTrue="1" operator="equal">
      <formula>"CR Pack"</formula>
    </cfRule>
    <cfRule type="cellIs" dxfId="15598" priority="1513" stopIfTrue="1" operator="equal">
      <formula>"WID new"</formula>
    </cfRule>
    <cfRule type="cellIs" dxfId="15597" priority="1514" stopIfTrue="1" operator="equal">
      <formula>"WID revised"</formula>
    </cfRule>
    <cfRule type="cellIs" dxfId="15596" priority="1515" stopIfTrue="1" operator="equal">
      <formula>"SID new"</formula>
    </cfRule>
    <cfRule type="cellIs" dxfId="15595" priority="1516" stopIfTrue="1" operator="equal">
      <formula>"SID revised"</formula>
    </cfRule>
  </conditionalFormatting>
  <conditionalFormatting sqref="F1027">
    <cfRule type="cellIs" dxfId="15594" priority="1499" stopIfTrue="1" operator="equal">
      <formula>"LS In"</formula>
    </cfRule>
    <cfRule type="cellIs" dxfId="15593" priority="1500" stopIfTrue="1" operator="equal">
      <formula>"LS OUT"</formula>
    </cfRule>
    <cfRule type="cellIs" dxfId="15592" priority="1501" stopIfTrue="1" operator="equal">
      <formula>"CR"</formula>
    </cfRule>
    <cfRule type="cellIs" dxfId="15591" priority="1502" stopIfTrue="1" operator="equal">
      <formula>"P-CR"</formula>
    </cfRule>
    <cfRule type="cellIs" dxfId="15590" priority="1503" stopIfTrue="1" operator="equal">
      <formula>"CR Pack"</formula>
    </cfRule>
    <cfRule type="cellIs" dxfId="15589" priority="1504" stopIfTrue="1" operator="equal">
      <formula>"WID new"</formula>
    </cfRule>
    <cfRule type="cellIs" dxfId="15588" priority="1505" stopIfTrue="1" operator="equal">
      <formula>"WID revised"</formula>
    </cfRule>
    <cfRule type="cellIs" dxfId="15587" priority="1506" stopIfTrue="1" operator="equal">
      <formula>"SID new"</formula>
    </cfRule>
    <cfRule type="cellIs" dxfId="15586" priority="1507" stopIfTrue="1" operator="equal">
      <formula>"SID revised"</formula>
    </cfRule>
  </conditionalFormatting>
  <conditionalFormatting sqref="F1463">
    <cfRule type="cellIs" dxfId="15585" priority="1490" stopIfTrue="1" operator="equal">
      <formula>"LS In"</formula>
    </cfRule>
    <cfRule type="cellIs" dxfId="15584" priority="1491" stopIfTrue="1" operator="equal">
      <formula>"LS OUT"</formula>
    </cfRule>
    <cfRule type="cellIs" dxfId="15583" priority="1492" stopIfTrue="1" operator="equal">
      <formula>"CR"</formula>
    </cfRule>
    <cfRule type="cellIs" dxfId="15582" priority="1493" stopIfTrue="1" operator="equal">
      <formula>"P-CR"</formula>
    </cfRule>
    <cfRule type="cellIs" dxfId="15581" priority="1494" stopIfTrue="1" operator="equal">
      <formula>"CR Pack"</formula>
    </cfRule>
    <cfRule type="cellIs" dxfId="15580" priority="1495" stopIfTrue="1" operator="equal">
      <formula>"WID new"</formula>
    </cfRule>
    <cfRule type="cellIs" dxfId="15579" priority="1496" stopIfTrue="1" operator="equal">
      <formula>"WID revised"</formula>
    </cfRule>
    <cfRule type="cellIs" dxfId="15578" priority="1497" stopIfTrue="1" operator="equal">
      <formula>"SID new"</formula>
    </cfRule>
    <cfRule type="cellIs" dxfId="15577" priority="1498" stopIfTrue="1" operator="equal">
      <formula>"SID revised"</formula>
    </cfRule>
  </conditionalFormatting>
  <conditionalFormatting sqref="F1465">
    <cfRule type="cellIs" dxfId="15576" priority="1486" stopIfTrue="1" operator="equal">
      <formula>"LS In"</formula>
    </cfRule>
    <cfRule type="cellIs" dxfId="15575" priority="1487" stopIfTrue="1" operator="equal">
      <formula>"LS OUT"</formula>
    </cfRule>
    <cfRule type="cellIs" dxfId="15574" priority="1488" stopIfTrue="1" operator="equal">
      <formula>"CR"</formula>
    </cfRule>
    <cfRule type="cellIs" dxfId="15573" priority="1489" stopIfTrue="1" operator="equal">
      <formula>"P-CR"</formula>
    </cfRule>
  </conditionalFormatting>
  <conditionalFormatting sqref="F1491">
    <cfRule type="cellIs" dxfId="15572" priority="1477" stopIfTrue="1" operator="equal">
      <formula>"LS In"</formula>
    </cfRule>
    <cfRule type="cellIs" dxfId="15571" priority="1478" stopIfTrue="1" operator="equal">
      <formula>"LS OUT"</formula>
    </cfRule>
    <cfRule type="cellIs" dxfId="15570" priority="1479" stopIfTrue="1" operator="equal">
      <formula>"CR"</formula>
    </cfRule>
    <cfRule type="cellIs" dxfId="15569" priority="1480" stopIfTrue="1" operator="equal">
      <formula>"P-CR"</formula>
    </cfRule>
    <cfRule type="cellIs" dxfId="15568" priority="1481" stopIfTrue="1" operator="equal">
      <formula>"CR Pack"</formula>
    </cfRule>
    <cfRule type="cellIs" dxfId="15567" priority="1482" stopIfTrue="1" operator="equal">
      <formula>"WID new"</formula>
    </cfRule>
    <cfRule type="cellIs" dxfId="15566" priority="1483" stopIfTrue="1" operator="equal">
      <formula>"WID revised"</formula>
    </cfRule>
    <cfRule type="cellIs" dxfId="15565" priority="1484" stopIfTrue="1" operator="equal">
      <formula>"SID new"</formula>
    </cfRule>
    <cfRule type="cellIs" dxfId="15564" priority="1485" stopIfTrue="1" operator="equal">
      <formula>"SID revised"</formula>
    </cfRule>
  </conditionalFormatting>
  <conditionalFormatting sqref="F1491">
    <cfRule type="cellIs" dxfId="15563" priority="1468" stopIfTrue="1" operator="equal">
      <formula>"LS In"</formula>
    </cfRule>
    <cfRule type="cellIs" dxfId="15562" priority="1469" stopIfTrue="1" operator="equal">
      <formula>"LS OUT"</formula>
    </cfRule>
    <cfRule type="cellIs" dxfId="15561" priority="1470" stopIfTrue="1" operator="equal">
      <formula>"CR"</formula>
    </cfRule>
    <cfRule type="cellIs" dxfId="15560" priority="1471" stopIfTrue="1" operator="equal">
      <formula>"P-CR"</formula>
    </cfRule>
    <cfRule type="cellIs" dxfId="15559" priority="1472" stopIfTrue="1" operator="equal">
      <formula>"CR Pack"</formula>
    </cfRule>
    <cfRule type="cellIs" dxfId="15558" priority="1473" stopIfTrue="1" operator="equal">
      <formula>"WID new"</formula>
    </cfRule>
    <cfRule type="cellIs" dxfId="15557" priority="1474" stopIfTrue="1" operator="equal">
      <formula>"WID revised"</formula>
    </cfRule>
    <cfRule type="cellIs" dxfId="15556" priority="1475" stopIfTrue="1" operator="equal">
      <formula>"SID new"</formula>
    </cfRule>
    <cfRule type="cellIs" dxfId="15555" priority="1476" stopIfTrue="1" operator="equal">
      <formula>"SID revised"</formula>
    </cfRule>
  </conditionalFormatting>
  <conditionalFormatting sqref="F1493">
    <cfRule type="cellIs" dxfId="15554" priority="1459" stopIfTrue="1" operator="equal">
      <formula>"LS In"</formula>
    </cfRule>
    <cfRule type="cellIs" dxfId="15553" priority="1460" stopIfTrue="1" operator="equal">
      <formula>"LS OUT"</formula>
    </cfRule>
    <cfRule type="cellIs" dxfId="15552" priority="1461" stopIfTrue="1" operator="equal">
      <formula>"CR"</formula>
    </cfRule>
    <cfRule type="cellIs" dxfId="15551" priority="1462" stopIfTrue="1" operator="equal">
      <formula>"P-CR"</formula>
    </cfRule>
    <cfRule type="cellIs" dxfId="15550" priority="1463" stopIfTrue="1" operator="equal">
      <formula>"CR Pack"</formula>
    </cfRule>
    <cfRule type="cellIs" dxfId="15549" priority="1464" stopIfTrue="1" operator="equal">
      <formula>"WID new"</formula>
    </cfRule>
    <cfRule type="cellIs" dxfId="15548" priority="1465" stopIfTrue="1" operator="equal">
      <formula>"WID revised"</formula>
    </cfRule>
    <cfRule type="cellIs" dxfId="15547" priority="1466" stopIfTrue="1" operator="equal">
      <formula>"SID new"</formula>
    </cfRule>
    <cfRule type="cellIs" dxfId="15546" priority="1467" stopIfTrue="1" operator="equal">
      <formula>"SID revised"</formula>
    </cfRule>
  </conditionalFormatting>
  <conditionalFormatting sqref="F1492">
    <cfRule type="cellIs" dxfId="15545" priority="1450" stopIfTrue="1" operator="equal">
      <formula>"LS In"</formula>
    </cfRule>
    <cfRule type="cellIs" dxfId="15544" priority="1451" stopIfTrue="1" operator="equal">
      <formula>"LS OUT"</formula>
    </cfRule>
    <cfRule type="cellIs" dxfId="15543" priority="1452" stopIfTrue="1" operator="equal">
      <formula>"CR"</formula>
    </cfRule>
    <cfRule type="cellIs" dxfId="15542" priority="1453" stopIfTrue="1" operator="equal">
      <formula>"P-CR"</formula>
    </cfRule>
    <cfRule type="cellIs" dxfId="15541" priority="1454" stopIfTrue="1" operator="equal">
      <formula>"CR Pack"</formula>
    </cfRule>
    <cfRule type="cellIs" dxfId="15540" priority="1455" stopIfTrue="1" operator="equal">
      <formula>"WID new"</formula>
    </cfRule>
    <cfRule type="cellIs" dxfId="15539" priority="1456" stopIfTrue="1" operator="equal">
      <formula>"WID revised"</formula>
    </cfRule>
    <cfRule type="cellIs" dxfId="15538" priority="1457" stopIfTrue="1" operator="equal">
      <formula>"SID new"</formula>
    </cfRule>
    <cfRule type="cellIs" dxfId="15537" priority="1458" stopIfTrue="1" operator="equal">
      <formula>"SID revised"</formula>
    </cfRule>
  </conditionalFormatting>
  <conditionalFormatting sqref="F1497">
    <cfRule type="cellIs" dxfId="15536" priority="1441" stopIfTrue="1" operator="equal">
      <formula>"LS In"</formula>
    </cfRule>
    <cfRule type="cellIs" dxfId="15535" priority="1442" stopIfTrue="1" operator="equal">
      <formula>"LS OUT"</formula>
    </cfRule>
    <cfRule type="cellIs" dxfId="15534" priority="1443" stopIfTrue="1" operator="equal">
      <formula>"CR"</formula>
    </cfRule>
    <cfRule type="cellIs" dxfId="15533" priority="1444" stopIfTrue="1" operator="equal">
      <formula>"P-CR"</formula>
    </cfRule>
    <cfRule type="cellIs" dxfId="15532" priority="1445" stopIfTrue="1" operator="equal">
      <formula>"CR Pack"</formula>
    </cfRule>
    <cfRule type="cellIs" dxfId="15531" priority="1446" stopIfTrue="1" operator="equal">
      <formula>"WID new"</formula>
    </cfRule>
    <cfRule type="cellIs" dxfId="15530" priority="1447" stopIfTrue="1" operator="equal">
      <formula>"WID revised"</formula>
    </cfRule>
    <cfRule type="cellIs" dxfId="15529" priority="1448" stopIfTrue="1" operator="equal">
      <formula>"SID new"</formula>
    </cfRule>
    <cfRule type="cellIs" dxfId="15528" priority="1449" stopIfTrue="1" operator="equal">
      <formula>"SID revised"</formula>
    </cfRule>
  </conditionalFormatting>
  <conditionalFormatting sqref="F1496">
    <cfRule type="cellIs" dxfId="15527" priority="1432" stopIfTrue="1" operator="equal">
      <formula>"LS In"</formula>
    </cfRule>
    <cfRule type="cellIs" dxfId="15526" priority="1433" stopIfTrue="1" operator="equal">
      <formula>"LS OUT"</formula>
    </cfRule>
    <cfRule type="cellIs" dxfId="15525" priority="1434" stopIfTrue="1" operator="equal">
      <formula>"CR"</formula>
    </cfRule>
    <cfRule type="cellIs" dxfId="15524" priority="1435" stopIfTrue="1" operator="equal">
      <formula>"P-CR"</formula>
    </cfRule>
    <cfRule type="cellIs" dxfId="15523" priority="1436" stopIfTrue="1" operator="equal">
      <formula>"CR Pack"</formula>
    </cfRule>
    <cfRule type="cellIs" dxfId="15522" priority="1437" stopIfTrue="1" operator="equal">
      <formula>"WID new"</formula>
    </cfRule>
    <cfRule type="cellIs" dxfId="15521" priority="1438" stopIfTrue="1" operator="equal">
      <formula>"WID revised"</formula>
    </cfRule>
    <cfRule type="cellIs" dxfId="15520" priority="1439" stopIfTrue="1" operator="equal">
      <formula>"SID new"</formula>
    </cfRule>
    <cfRule type="cellIs" dxfId="15519" priority="1440" stopIfTrue="1" operator="equal">
      <formula>"SID revised"</formula>
    </cfRule>
  </conditionalFormatting>
  <conditionalFormatting sqref="F1496">
    <cfRule type="cellIs" dxfId="15518" priority="1423" stopIfTrue="1" operator="equal">
      <formula>"LS In"</formula>
    </cfRule>
    <cfRule type="cellIs" dxfId="15517" priority="1424" stopIfTrue="1" operator="equal">
      <formula>"LS OUT"</formula>
    </cfRule>
    <cfRule type="cellIs" dxfId="15516" priority="1425" stopIfTrue="1" operator="equal">
      <formula>"CR"</formula>
    </cfRule>
    <cfRule type="cellIs" dxfId="15515" priority="1426" stopIfTrue="1" operator="equal">
      <formula>"P-CR"</formula>
    </cfRule>
    <cfRule type="cellIs" dxfId="15514" priority="1427" stopIfTrue="1" operator="equal">
      <formula>"CR Pack"</formula>
    </cfRule>
    <cfRule type="cellIs" dxfId="15513" priority="1428" stopIfTrue="1" operator="equal">
      <formula>"WID new"</formula>
    </cfRule>
    <cfRule type="cellIs" dxfId="15512" priority="1429" stopIfTrue="1" operator="equal">
      <formula>"WID revised"</formula>
    </cfRule>
    <cfRule type="cellIs" dxfId="15511" priority="1430" stopIfTrue="1" operator="equal">
      <formula>"SID new"</formula>
    </cfRule>
    <cfRule type="cellIs" dxfId="15510" priority="1431" stopIfTrue="1" operator="equal">
      <formula>"SID revised"</formula>
    </cfRule>
  </conditionalFormatting>
  <conditionalFormatting sqref="F1045">
    <cfRule type="cellIs" dxfId="15509" priority="1414" stopIfTrue="1" operator="equal">
      <formula>"LS In"</formula>
    </cfRule>
    <cfRule type="cellIs" dxfId="15508" priority="1415" stopIfTrue="1" operator="equal">
      <formula>"LS OUT"</formula>
    </cfRule>
    <cfRule type="cellIs" dxfId="15507" priority="1416" stopIfTrue="1" operator="equal">
      <formula>"CR"</formula>
    </cfRule>
    <cfRule type="cellIs" dxfId="15506" priority="1417" stopIfTrue="1" operator="equal">
      <formula>"P-CR"</formula>
    </cfRule>
    <cfRule type="cellIs" dxfId="15505" priority="1418" stopIfTrue="1" operator="equal">
      <formula>"CR Pack"</formula>
    </cfRule>
    <cfRule type="cellIs" dxfId="15504" priority="1419" stopIfTrue="1" operator="equal">
      <formula>"WID new"</formula>
    </cfRule>
    <cfRule type="cellIs" dxfId="15503" priority="1420" stopIfTrue="1" operator="equal">
      <formula>"WID revised"</formula>
    </cfRule>
    <cfRule type="cellIs" dxfId="15502" priority="1421" stopIfTrue="1" operator="equal">
      <formula>"SID new"</formula>
    </cfRule>
    <cfRule type="cellIs" dxfId="15501" priority="1422" stopIfTrue="1" operator="equal">
      <formula>"SID revised"</formula>
    </cfRule>
  </conditionalFormatting>
  <conditionalFormatting sqref="F1499">
    <cfRule type="cellIs" dxfId="15500" priority="1405" stopIfTrue="1" operator="equal">
      <formula>"LS In"</formula>
    </cfRule>
    <cfRule type="cellIs" dxfId="15499" priority="1406" stopIfTrue="1" operator="equal">
      <formula>"LS OUT"</formula>
    </cfRule>
    <cfRule type="cellIs" dxfId="15498" priority="1407" stopIfTrue="1" operator="equal">
      <formula>"CR"</formula>
    </cfRule>
    <cfRule type="cellIs" dxfId="15497" priority="1408" stopIfTrue="1" operator="equal">
      <formula>"P-CR"</formula>
    </cfRule>
    <cfRule type="cellIs" dxfId="15496" priority="1409" stopIfTrue="1" operator="equal">
      <formula>"CR Pack"</formula>
    </cfRule>
    <cfRule type="cellIs" dxfId="15495" priority="1410" stopIfTrue="1" operator="equal">
      <formula>"WID new"</formula>
    </cfRule>
    <cfRule type="cellIs" dxfId="15494" priority="1411" stopIfTrue="1" operator="equal">
      <formula>"WID revised"</formula>
    </cfRule>
    <cfRule type="cellIs" dxfId="15493" priority="1412" stopIfTrue="1" operator="equal">
      <formula>"SID new"</formula>
    </cfRule>
    <cfRule type="cellIs" dxfId="15492" priority="1413" stopIfTrue="1" operator="equal">
      <formula>"SID revised"</formula>
    </cfRule>
  </conditionalFormatting>
  <conditionalFormatting sqref="F1502">
    <cfRule type="cellIs" dxfId="15491" priority="1396" stopIfTrue="1" operator="equal">
      <formula>"LS In"</formula>
    </cfRule>
    <cfRule type="cellIs" dxfId="15490" priority="1397" stopIfTrue="1" operator="equal">
      <formula>"LS OUT"</formula>
    </cfRule>
    <cfRule type="cellIs" dxfId="15489" priority="1398" stopIfTrue="1" operator="equal">
      <formula>"CR"</formula>
    </cfRule>
    <cfRule type="cellIs" dxfId="15488" priority="1399" stopIfTrue="1" operator="equal">
      <formula>"P-CR"</formula>
    </cfRule>
    <cfRule type="cellIs" dxfId="15487" priority="1400" stopIfTrue="1" operator="equal">
      <formula>"CR Pack"</formula>
    </cfRule>
    <cfRule type="cellIs" dxfId="15486" priority="1401" stopIfTrue="1" operator="equal">
      <formula>"WID new"</formula>
    </cfRule>
    <cfRule type="cellIs" dxfId="15485" priority="1402" stopIfTrue="1" operator="equal">
      <formula>"WID revised"</formula>
    </cfRule>
    <cfRule type="cellIs" dxfId="15484" priority="1403" stopIfTrue="1" operator="equal">
      <formula>"SID new"</formula>
    </cfRule>
    <cfRule type="cellIs" dxfId="15483" priority="1404" stopIfTrue="1" operator="equal">
      <formula>"SID revised"</formula>
    </cfRule>
  </conditionalFormatting>
  <conditionalFormatting sqref="F1502">
    <cfRule type="cellIs" dxfId="15482" priority="1387" stopIfTrue="1" operator="equal">
      <formula>"LS In"</formula>
    </cfRule>
    <cfRule type="cellIs" dxfId="15481" priority="1388" stopIfTrue="1" operator="equal">
      <formula>"LS OUT"</formula>
    </cfRule>
    <cfRule type="cellIs" dxfId="15480" priority="1389" stopIfTrue="1" operator="equal">
      <formula>"CR"</formula>
    </cfRule>
    <cfRule type="cellIs" dxfId="15479" priority="1390" stopIfTrue="1" operator="equal">
      <formula>"P-CR"</formula>
    </cfRule>
    <cfRule type="cellIs" dxfId="15478" priority="1391" stopIfTrue="1" operator="equal">
      <formula>"CR Pack"</formula>
    </cfRule>
    <cfRule type="cellIs" dxfId="15477" priority="1392" stopIfTrue="1" operator="equal">
      <formula>"WID new"</formula>
    </cfRule>
    <cfRule type="cellIs" dxfId="15476" priority="1393" stopIfTrue="1" operator="equal">
      <formula>"WID revised"</formula>
    </cfRule>
    <cfRule type="cellIs" dxfId="15475" priority="1394" stopIfTrue="1" operator="equal">
      <formula>"SID new"</formula>
    </cfRule>
    <cfRule type="cellIs" dxfId="15474" priority="1395" stopIfTrue="1" operator="equal">
      <formula>"SID revised"</formula>
    </cfRule>
  </conditionalFormatting>
  <conditionalFormatting sqref="F1502">
    <cfRule type="cellIs" dxfId="15473" priority="1378" stopIfTrue="1" operator="equal">
      <formula>"LS In"</formula>
    </cfRule>
    <cfRule type="cellIs" dxfId="15472" priority="1379" stopIfTrue="1" operator="equal">
      <formula>"LS OUT"</formula>
    </cfRule>
    <cfRule type="cellIs" dxfId="15471" priority="1380" stopIfTrue="1" operator="equal">
      <formula>"CR"</formula>
    </cfRule>
    <cfRule type="cellIs" dxfId="15470" priority="1381" stopIfTrue="1" operator="equal">
      <formula>"P-CR"</formula>
    </cfRule>
    <cfRule type="cellIs" dxfId="15469" priority="1382" stopIfTrue="1" operator="equal">
      <formula>"CR Pack"</formula>
    </cfRule>
    <cfRule type="cellIs" dxfId="15468" priority="1383" stopIfTrue="1" operator="equal">
      <formula>"WID new"</formula>
    </cfRule>
    <cfRule type="cellIs" dxfId="15467" priority="1384" stopIfTrue="1" operator="equal">
      <formula>"WID revised"</formula>
    </cfRule>
    <cfRule type="cellIs" dxfId="15466" priority="1385" stopIfTrue="1" operator="equal">
      <formula>"SID new"</formula>
    </cfRule>
    <cfRule type="cellIs" dxfId="15465" priority="1386" stopIfTrue="1" operator="equal">
      <formula>"SID revised"</formula>
    </cfRule>
  </conditionalFormatting>
  <conditionalFormatting sqref="F1503">
    <cfRule type="cellIs" dxfId="15464" priority="1369" stopIfTrue="1" operator="equal">
      <formula>"LS In"</formula>
    </cfRule>
    <cfRule type="cellIs" dxfId="15463" priority="1370" stopIfTrue="1" operator="equal">
      <formula>"LS OUT"</formula>
    </cfRule>
    <cfRule type="cellIs" dxfId="15462" priority="1371" stopIfTrue="1" operator="equal">
      <formula>"CR"</formula>
    </cfRule>
    <cfRule type="cellIs" dxfId="15461" priority="1372" stopIfTrue="1" operator="equal">
      <formula>"P-CR"</formula>
    </cfRule>
    <cfRule type="cellIs" dxfId="15460" priority="1373" stopIfTrue="1" operator="equal">
      <formula>"CR Pack"</formula>
    </cfRule>
    <cfRule type="cellIs" dxfId="15459" priority="1374" stopIfTrue="1" operator="equal">
      <formula>"WID new"</formula>
    </cfRule>
    <cfRule type="cellIs" dxfId="15458" priority="1375" stopIfTrue="1" operator="equal">
      <formula>"WID revised"</formula>
    </cfRule>
    <cfRule type="cellIs" dxfId="15457" priority="1376" stopIfTrue="1" operator="equal">
      <formula>"SID new"</formula>
    </cfRule>
    <cfRule type="cellIs" dxfId="15456" priority="1377" stopIfTrue="1" operator="equal">
      <formula>"SID revised"</formula>
    </cfRule>
  </conditionalFormatting>
  <conditionalFormatting sqref="F1503">
    <cfRule type="cellIs" dxfId="15455" priority="1360" stopIfTrue="1" operator="equal">
      <formula>"LS In"</formula>
    </cfRule>
    <cfRule type="cellIs" dxfId="15454" priority="1361" stopIfTrue="1" operator="equal">
      <formula>"LS OUT"</formula>
    </cfRule>
    <cfRule type="cellIs" dxfId="15453" priority="1362" stopIfTrue="1" operator="equal">
      <formula>"CR"</formula>
    </cfRule>
    <cfRule type="cellIs" dxfId="15452" priority="1363" stopIfTrue="1" operator="equal">
      <formula>"P-CR"</formula>
    </cfRule>
    <cfRule type="cellIs" dxfId="15451" priority="1364" stopIfTrue="1" operator="equal">
      <formula>"CR Pack"</formula>
    </cfRule>
    <cfRule type="cellIs" dxfId="15450" priority="1365" stopIfTrue="1" operator="equal">
      <formula>"WID new"</formula>
    </cfRule>
    <cfRule type="cellIs" dxfId="15449" priority="1366" stopIfTrue="1" operator="equal">
      <formula>"WID revised"</formula>
    </cfRule>
    <cfRule type="cellIs" dxfId="15448" priority="1367" stopIfTrue="1" operator="equal">
      <formula>"SID new"</formula>
    </cfRule>
    <cfRule type="cellIs" dxfId="15447" priority="1368" stopIfTrue="1" operator="equal">
      <formula>"SID revised"</formula>
    </cfRule>
  </conditionalFormatting>
  <conditionalFormatting sqref="F1503">
    <cfRule type="cellIs" dxfId="15446" priority="1351" stopIfTrue="1" operator="equal">
      <formula>"LS In"</formula>
    </cfRule>
    <cfRule type="cellIs" dxfId="15445" priority="1352" stopIfTrue="1" operator="equal">
      <formula>"LS OUT"</formula>
    </cfRule>
    <cfRule type="cellIs" dxfId="15444" priority="1353" stopIfTrue="1" operator="equal">
      <formula>"CR"</formula>
    </cfRule>
    <cfRule type="cellIs" dxfId="15443" priority="1354" stopIfTrue="1" operator="equal">
      <formula>"P-CR"</formula>
    </cfRule>
    <cfRule type="cellIs" dxfId="15442" priority="1355" stopIfTrue="1" operator="equal">
      <formula>"CR Pack"</formula>
    </cfRule>
    <cfRule type="cellIs" dxfId="15441" priority="1356" stopIfTrue="1" operator="equal">
      <formula>"WID new"</formula>
    </cfRule>
    <cfRule type="cellIs" dxfId="15440" priority="1357" stopIfTrue="1" operator="equal">
      <formula>"WID revised"</formula>
    </cfRule>
    <cfRule type="cellIs" dxfId="15439" priority="1358" stopIfTrue="1" operator="equal">
      <formula>"SID new"</formula>
    </cfRule>
    <cfRule type="cellIs" dxfId="15438" priority="1359" stopIfTrue="1" operator="equal">
      <formula>"SID revised"</formula>
    </cfRule>
  </conditionalFormatting>
  <conditionalFormatting sqref="F1503">
    <cfRule type="cellIs" dxfId="15437" priority="1342" stopIfTrue="1" operator="equal">
      <formula>"LS In"</formula>
    </cfRule>
    <cfRule type="cellIs" dxfId="15436" priority="1343" stopIfTrue="1" operator="equal">
      <formula>"LS OUT"</formula>
    </cfRule>
    <cfRule type="cellIs" dxfId="15435" priority="1344" stopIfTrue="1" operator="equal">
      <formula>"CR"</formula>
    </cfRule>
    <cfRule type="cellIs" dxfId="15434" priority="1345" stopIfTrue="1" operator="equal">
      <formula>"P-CR"</formula>
    </cfRule>
    <cfRule type="cellIs" dxfId="15433" priority="1346" stopIfTrue="1" operator="equal">
      <formula>"CR Pack"</formula>
    </cfRule>
    <cfRule type="cellIs" dxfId="15432" priority="1347" stopIfTrue="1" operator="equal">
      <formula>"WID new"</formula>
    </cfRule>
    <cfRule type="cellIs" dxfId="15431" priority="1348" stopIfTrue="1" operator="equal">
      <formula>"WID revised"</formula>
    </cfRule>
    <cfRule type="cellIs" dxfId="15430" priority="1349" stopIfTrue="1" operator="equal">
      <formula>"SID new"</formula>
    </cfRule>
    <cfRule type="cellIs" dxfId="15429" priority="1350" stopIfTrue="1" operator="equal">
      <formula>"SID revised"</formula>
    </cfRule>
  </conditionalFormatting>
  <conditionalFormatting sqref="F1506">
    <cfRule type="cellIs" dxfId="15428" priority="1333" stopIfTrue="1" operator="equal">
      <formula>"LS In"</formula>
    </cfRule>
    <cfRule type="cellIs" dxfId="15427" priority="1334" stopIfTrue="1" operator="equal">
      <formula>"LS OUT"</formula>
    </cfRule>
    <cfRule type="cellIs" dxfId="15426" priority="1335" stopIfTrue="1" operator="equal">
      <formula>"CR"</formula>
    </cfRule>
    <cfRule type="cellIs" dxfId="15425" priority="1336" stopIfTrue="1" operator="equal">
      <formula>"P-CR"</formula>
    </cfRule>
    <cfRule type="cellIs" dxfId="15424" priority="1337" stopIfTrue="1" operator="equal">
      <formula>"CR Pack"</formula>
    </cfRule>
    <cfRule type="cellIs" dxfId="15423" priority="1338" stopIfTrue="1" operator="equal">
      <formula>"WID new"</formula>
    </cfRule>
    <cfRule type="cellIs" dxfId="15422" priority="1339" stopIfTrue="1" operator="equal">
      <formula>"WID revised"</formula>
    </cfRule>
    <cfRule type="cellIs" dxfId="15421" priority="1340" stopIfTrue="1" operator="equal">
      <formula>"SID new"</formula>
    </cfRule>
    <cfRule type="cellIs" dxfId="15420" priority="1341" stopIfTrue="1" operator="equal">
      <formula>"SID revised"</formula>
    </cfRule>
  </conditionalFormatting>
  <conditionalFormatting sqref="F1508">
    <cfRule type="cellIs" dxfId="15419" priority="1324" stopIfTrue="1" operator="equal">
      <formula>"LS In"</formula>
    </cfRule>
    <cfRule type="cellIs" dxfId="15418" priority="1325" stopIfTrue="1" operator="equal">
      <formula>"LS OUT"</formula>
    </cfRule>
    <cfRule type="cellIs" dxfId="15417" priority="1326" stopIfTrue="1" operator="equal">
      <formula>"CR"</formula>
    </cfRule>
    <cfRule type="cellIs" dxfId="15416" priority="1327" stopIfTrue="1" operator="equal">
      <formula>"P-CR"</formula>
    </cfRule>
    <cfRule type="cellIs" dxfId="15415" priority="1328" stopIfTrue="1" operator="equal">
      <formula>"CR Pack"</formula>
    </cfRule>
    <cfRule type="cellIs" dxfId="15414" priority="1329" stopIfTrue="1" operator="equal">
      <formula>"WID new"</formula>
    </cfRule>
    <cfRule type="cellIs" dxfId="15413" priority="1330" stopIfTrue="1" operator="equal">
      <formula>"WID revised"</formula>
    </cfRule>
    <cfRule type="cellIs" dxfId="15412" priority="1331" stopIfTrue="1" operator="equal">
      <formula>"SID new"</formula>
    </cfRule>
    <cfRule type="cellIs" dxfId="15411" priority="1332" stopIfTrue="1" operator="equal">
      <formula>"SID revised"</formula>
    </cfRule>
  </conditionalFormatting>
  <conditionalFormatting sqref="F1508">
    <cfRule type="cellIs" dxfId="15410" priority="1315" stopIfTrue="1" operator="equal">
      <formula>"LS In"</formula>
    </cfRule>
    <cfRule type="cellIs" dxfId="15409" priority="1316" stopIfTrue="1" operator="equal">
      <formula>"LS OUT"</formula>
    </cfRule>
    <cfRule type="cellIs" dxfId="15408" priority="1317" stopIfTrue="1" operator="equal">
      <formula>"CR"</formula>
    </cfRule>
    <cfRule type="cellIs" dxfId="15407" priority="1318" stopIfTrue="1" operator="equal">
      <formula>"P-CR"</formula>
    </cfRule>
    <cfRule type="cellIs" dxfId="15406" priority="1319" stopIfTrue="1" operator="equal">
      <formula>"CR Pack"</formula>
    </cfRule>
    <cfRule type="cellIs" dxfId="15405" priority="1320" stopIfTrue="1" operator="equal">
      <formula>"WID new"</formula>
    </cfRule>
    <cfRule type="cellIs" dxfId="15404" priority="1321" stopIfTrue="1" operator="equal">
      <formula>"WID revised"</formula>
    </cfRule>
    <cfRule type="cellIs" dxfId="15403" priority="1322" stopIfTrue="1" operator="equal">
      <formula>"SID new"</formula>
    </cfRule>
    <cfRule type="cellIs" dxfId="15402" priority="1323" stopIfTrue="1" operator="equal">
      <formula>"SID revised"</formula>
    </cfRule>
  </conditionalFormatting>
  <conditionalFormatting sqref="F1509">
    <cfRule type="cellIs" dxfId="15401" priority="1306" stopIfTrue="1" operator="equal">
      <formula>"LS In"</formula>
    </cfRule>
    <cfRule type="cellIs" dxfId="15400" priority="1307" stopIfTrue="1" operator="equal">
      <formula>"LS OUT"</formula>
    </cfRule>
    <cfRule type="cellIs" dxfId="15399" priority="1308" stopIfTrue="1" operator="equal">
      <formula>"CR"</formula>
    </cfRule>
    <cfRule type="cellIs" dxfId="15398" priority="1309" stopIfTrue="1" operator="equal">
      <formula>"P-CR"</formula>
    </cfRule>
    <cfRule type="cellIs" dxfId="15397" priority="1310" stopIfTrue="1" operator="equal">
      <formula>"CR Pack"</formula>
    </cfRule>
    <cfRule type="cellIs" dxfId="15396" priority="1311" stopIfTrue="1" operator="equal">
      <formula>"WID new"</formula>
    </cfRule>
    <cfRule type="cellIs" dxfId="15395" priority="1312" stopIfTrue="1" operator="equal">
      <formula>"WID revised"</formula>
    </cfRule>
    <cfRule type="cellIs" dxfId="15394" priority="1313" stopIfTrue="1" operator="equal">
      <formula>"SID new"</formula>
    </cfRule>
    <cfRule type="cellIs" dxfId="15393" priority="1314" stopIfTrue="1" operator="equal">
      <formula>"SID revised"</formula>
    </cfRule>
  </conditionalFormatting>
  <conditionalFormatting sqref="F1510">
    <cfRule type="cellIs" dxfId="15392" priority="1297" stopIfTrue="1" operator="equal">
      <formula>"LS In"</formula>
    </cfRule>
    <cfRule type="cellIs" dxfId="15391" priority="1298" stopIfTrue="1" operator="equal">
      <formula>"LS OUT"</formula>
    </cfRule>
    <cfRule type="cellIs" dxfId="15390" priority="1299" stopIfTrue="1" operator="equal">
      <formula>"CR"</formula>
    </cfRule>
    <cfRule type="cellIs" dxfId="15389" priority="1300" stopIfTrue="1" operator="equal">
      <formula>"P-CR"</formula>
    </cfRule>
    <cfRule type="cellIs" dxfId="15388" priority="1301" stopIfTrue="1" operator="equal">
      <formula>"CR Pack"</formula>
    </cfRule>
    <cfRule type="cellIs" dxfId="15387" priority="1302" stopIfTrue="1" operator="equal">
      <formula>"WID new"</formula>
    </cfRule>
    <cfRule type="cellIs" dxfId="15386" priority="1303" stopIfTrue="1" operator="equal">
      <formula>"WID revised"</formula>
    </cfRule>
    <cfRule type="cellIs" dxfId="15385" priority="1304" stopIfTrue="1" operator="equal">
      <formula>"SID new"</formula>
    </cfRule>
    <cfRule type="cellIs" dxfId="15384" priority="1305" stopIfTrue="1" operator="equal">
      <formula>"SID revised"</formula>
    </cfRule>
  </conditionalFormatting>
  <conditionalFormatting sqref="F1511">
    <cfRule type="cellIs" dxfId="15383" priority="1288" stopIfTrue="1" operator="equal">
      <formula>"LS In"</formula>
    </cfRule>
    <cfRule type="cellIs" dxfId="15382" priority="1289" stopIfTrue="1" operator="equal">
      <formula>"LS OUT"</formula>
    </cfRule>
    <cfRule type="cellIs" dxfId="15381" priority="1290" stopIfTrue="1" operator="equal">
      <formula>"CR"</formula>
    </cfRule>
    <cfRule type="cellIs" dxfId="15380" priority="1291" stopIfTrue="1" operator="equal">
      <formula>"P-CR"</formula>
    </cfRule>
    <cfRule type="cellIs" dxfId="15379" priority="1292" stopIfTrue="1" operator="equal">
      <formula>"CR Pack"</formula>
    </cfRule>
    <cfRule type="cellIs" dxfId="15378" priority="1293" stopIfTrue="1" operator="equal">
      <formula>"WID new"</formula>
    </cfRule>
    <cfRule type="cellIs" dxfId="15377" priority="1294" stopIfTrue="1" operator="equal">
      <formula>"WID revised"</formula>
    </cfRule>
    <cfRule type="cellIs" dxfId="15376" priority="1295" stopIfTrue="1" operator="equal">
      <formula>"SID new"</formula>
    </cfRule>
    <cfRule type="cellIs" dxfId="15375" priority="1296" stopIfTrue="1" operator="equal">
      <formula>"SID revised"</formula>
    </cfRule>
  </conditionalFormatting>
  <conditionalFormatting sqref="F1511">
    <cfRule type="cellIs" dxfId="15374" priority="1279" stopIfTrue="1" operator="equal">
      <formula>"LS In"</formula>
    </cfRule>
    <cfRule type="cellIs" dxfId="15373" priority="1280" stopIfTrue="1" operator="equal">
      <formula>"LS OUT"</formula>
    </cfRule>
    <cfRule type="cellIs" dxfId="15372" priority="1281" stopIfTrue="1" operator="equal">
      <formula>"CR"</formula>
    </cfRule>
    <cfRule type="cellIs" dxfId="15371" priority="1282" stopIfTrue="1" operator="equal">
      <formula>"P-CR"</formula>
    </cfRule>
    <cfRule type="cellIs" dxfId="15370" priority="1283" stopIfTrue="1" operator="equal">
      <formula>"CR Pack"</formula>
    </cfRule>
    <cfRule type="cellIs" dxfId="15369" priority="1284" stopIfTrue="1" operator="equal">
      <formula>"WID new"</formula>
    </cfRule>
    <cfRule type="cellIs" dxfId="15368" priority="1285" stopIfTrue="1" operator="equal">
      <formula>"WID revised"</formula>
    </cfRule>
    <cfRule type="cellIs" dxfId="15367" priority="1286" stopIfTrue="1" operator="equal">
      <formula>"SID new"</formula>
    </cfRule>
    <cfRule type="cellIs" dxfId="15366" priority="1287" stopIfTrue="1" operator="equal">
      <formula>"SID revised"</formula>
    </cfRule>
  </conditionalFormatting>
  <conditionalFormatting sqref="F1512">
    <cfRule type="cellIs" dxfId="15365" priority="1270" stopIfTrue="1" operator="equal">
      <formula>"LS In"</formula>
    </cfRule>
    <cfRule type="cellIs" dxfId="15364" priority="1271" stopIfTrue="1" operator="equal">
      <formula>"LS OUT"</formula>
    </cfRule>
    <cfRule type="cellIs" dxfId="15363" priority="1272" stopIfTrue="1" operator="equal">
      <formula>"CR"</formula>
    </cfRule>
    <cfRule type="cellIs" dxfId="15362" priority="1273" stopIfTrue="1" operator="equal">
      <formula>"P-CR"</formula>
    </cfRule>
    <cfRule type="cellIs" dxfId="15361" priority="1274" stopIfTrue="1" operator="equal">
      <formula>"CR Pack"</formula>
    </cfRule>
    <cfRule type="cellIs" dxfId="15360" priority="1275" stopIfTrue="1" operator="equal">
      <formula>"WID new"</formula>
    </cfRule>
    <cfRule type="cellIs" dxfId="15359" priority="1276" stopIfTrue="1" operator="equal">
      <formula>"WID revised"</formula>
    </cfRule>
    <cfRule type="cellIs" dxfId="15358" priority="1277" stopIfTrue="1" operator="equal">
      <formula>"SID new"</formula>
    </cfRule>
    <cfRule type="cellIs" dxfId="15357" priority="1278" stopIfTrue="1" operator="equal">
      <formula>"SID revised"</formula>
    </cfRule>
  </conditionalFormatting>
  <conditionalFormatting sqref="F1253">
    <cfRule type="cellIs" dxfId="15356" priority="1261" stopIfTrue="1" operator="equal">
      <formula>"LS In"</formula>
    </cfRule>
    <cfRule type="cellIs" dxfId="15355" priority="1262" stopIfTrue="1" operator="equal">
      <formula>"LS OUT"</formula>
    </cfRule>
    <cfRule type="cellIs" dxfId="15354" priority="1263" stopIfTrue="1" operator="equal">
      <formula>"CR"</formula>
    </cfRule>
    <cfRule type="cellIs" dxfId="15353" priority="1264" stopIfTrue="1" operator="equal">
      <formula>"P-CR"</formula>
    </cfRule>
    <cfRule type="cellIs" dxfId="15352" priority="1265" stopIfTrue="1" operator="equal">
      <formula>"CR Pack"</formula>
    </cfRule>
    <cfRule type="cellIs" dxfId="15351" priority="1266" stopIfTrue="1" operator="equal">
      <formula>"WID new"</formula>
    </cfRule>
    <cfRule type="cellIs" dxfId="15350" priority="1267" stopIfTrue="1" operator="equal">
      <formula>"WID revised"</formula>
    </cfRule>
    <cfRule type="cellIs" dxfId="15349" priority="1268" stopIfTrue="1" operator="equal">
      <formula>"SID new"</formula>
    </cfRule>
    <cfRule type="cellIs" dxfId="15348" priority="1269" stopIfTrue="1" operator="equal">
      <formula>"SID revised"</formula>
    </cfRule>
  </conditionalFormatting>
  <conditionalFormatting sqref="F1254">
    <cfRule type="cellIs" dxfId="15347" priority="1252" stopIfTrue="1" operator="equal">
      <formula>"LS In"</formula>
    </cfRule>
    <cfRule type="cellIs" dxfId="15346" priority="1253" stopIfTrue="1" operator="equal">
      <formula>"LS OUT"</formula>
    </cfRule>
    <cfRule type="cellIs" dxfId="15345" priority="1254" stopIfTrue="1" operator="equal">
      <formula>"CR"</formula>
    </cfRule>
    <cfRule type="cellIs" dxfId="15344" priority="1255" stopIfTrue="1" operator="equal">
      <formula>"P-CR"</formula>
    </cfRule>
    <cfRule type="cellIs" dxfId="15343" priority="1256" stopIfTrue="1" operator="equal">
      <formula>"CR Pack"</formula>
    </cfRule>
    <cfRule type="cellIs" dxfId="15342" priority="1257" stopIfTrue="1" operator="equal">
      <formula>"WID new"</formula>
    </cfRule>
    <cfRule type="cellIs" dxfId="15341" priority="1258" stopIfTrue="1" operator="equal">
      <formula>"WID revised"</formula>
    </cfRule>
    <cfRule type="cellIs" dxfId="15340" priority="1259" stopIfTrue="1" operator="equal">
      <formula>"SID new"</formula>
    </cfRule>
    <cfRule type="cellIs" dxfId="15339" priority="1260" stopIfTrue="1" operator="equal">
      <formula>"SID revised"</formula>
    </cfRule>
  </conditionalFormatting>
  <conditionalFormatting sqref="F1513">
    <cfRule type="cellIs" dxfId="15338" priority="1243" stopIfTrue="1" operator="equal">
      <formula>"LS In"</formula>
    </cfRule>
    <cfRule type="cellIs" dxfId="15337" priority="1244" stopIfTrue="1" operator="equal">
      <formula>"LS OUT"</formula>
    </cfRule>
    <cfRule type="cellIs" dxfId="15336" priority="1245" stopIfTrue="1" operator="equal">
      <formula>"CR"</formula>
    </cfRule>
    <cfRule type="cellIs" dxfId="15335" priority="1246" stopIfTrue="1" operator="equal">
      <formula>"P-CR"</formula>
    </cfRule>
    <cfRule type="cellIs" dxfId="15334" priority="1247" stopIfTrue="1" operator="equal">
      <formula>"CR Pack"</formula>
    </cfRule>
    <cfRule type="cellIs" dxfId="15333" priority="1248" stopIfTrue="1" operator="equal">
      <formula>"WID new"</formula>
    </cfRule>
    <cfRule type="cellIs" dxfId="15332" priority="1249" stopIfTrue="1" operator="equal">
      <formula>"WID revised"</formula>
    </cfRule>
    <cfRule type="cellIs" dxfId="15331" priority="1250" stopIfTrue="1" operator="equal">
      <formula>"SID new"</formula>
    </cfRule>
    <cfRule type="cellIs" dxfId="15330" priority="1251" stopIfTrue="1" operator="equal">
      <formula>"SID revised"</formula>
    </cfRule>
  </conditionalFormatting>
  <conditionalFormatting sqref="F1516">
    <cfRule type="cellIs" dxfId="15329" priority="1234" stopIfTrue="1" operator="equal">
      <formula>"LS In"</formula>
    </cfRule>
    <cfRule type="cellIs" dxfId="15328" priority="1235" stopIfTrue="1" operator="equal">
      <formula>"LS OUT"</formula>
    </cfRule>
    <cfRule type="cellIs" dxfId="15327" priority="1236" stopIfTrue="1" operator="equal">
      <formula>"CR"</formula>
    </cfRule>
    <cfRule type="cellIs" dxfId="15326" priority="1237" stopIfTrue="1" operator="equal">
      <formula>"P-CR"</formula>
    </cfRule>
    <cfRule type="cellIs" dxfId="15325" priority="1238" stopIfTrue="1" operator="equal">
      <formula>"CR Pack"</formula>
    </cfRule>
    <cfRule type="cellIs" dxfId="15324" priority="1239" stopIfTrue="1" operator="equal">
      <formula>"WID new"</formula>
    </cfRule>
    <cfRule type="cellIs" dxfId="15323" priority="1240" stopIfTrue="1" operator="equal">
      <formula>"WID revised"</formula>
    </cfRule>
    <cfRule type="cellIs" dxfId="15322" priority="1241" stopIfTrue="1" operator="equal">
      <formula>"SID new"</formula>
    </cfRule>
    <cfRule type="cellIs" dxfId="15321" priority="1242" stopIfTrue="1" operator="equal">
      <formula>"SID revised"</formula>
    </cfRule>
  </conditionalFormatting>
  <conditionalFormatting sqref="F1517">
    <cfRule type="cellIs" dxfId="15320" priority="1225" stopIfTrue="1" operator="equal">
      <formula>"LS In"</formula>
    </cfRule>
    <cfRule type="cellIs" dxfId="15319" priority="1226" stopIfTrue="1" operator="equal">
      <formula>"LS OUT"</formula>
    </cfRule>
    <cfRule type="cellIs" dxfId="15318" priority="1227" stopIfTrue="1" operator="equal">
      <formula>"CR"</formula>
    </cfRule>
    <cfRule type="cellIs" dxfId="15317" priority="1228" stopIfTrue="1" operator="equal">
      <formula>"P-CR"</formula>
    </cfRule>
    <cfRule type="cellIs" dxfId="15316" priority="1229" stopIfTrue="1" operator="equal">
      <formula>"CR Pack"</formula>
    </cfRule>
    <cfRule type="cellIs" dxfId="15315" priority="1230" stopIfTrue="1" operator="equal">
      <formula>"WID new"</formula>
    </cfRule>
    <cfRule type="cellIs" dxfId="15314" priority="1231" stopIfTrue="1" operator="equal">
      <formula>"WID revised"</formula>
    </cfRule>
    <cfRule type="cellIs" dxfId="15313" priority="1232" stopIfTrue="1" operator="equal">
      <formula>"SID new"</formula>
    </cfRule>
    <cfRule type="cellIs" dxfId="15312" priority="1233" stopIfTrue="1" operator="equal">
      <formula>"SID revised"</formula>
    </cfRule>
  </conditionalFormatting>
  <conditionalFormatting sqref="F1518">
    <cfRule type="cellIs" dxfId="15311" priority="1216" stopIfTrue="1" operator="equal">
      <formula>"LS In"</formula>
    </cfRule>
    <cfRule type="cellIs" dxfId="15310" priority="1217" stopIfTrue="1" operator="equal">
      <formula>"LS OUT"</formula>
    </cfRule>
    <cfRule type="cellIs" dxfId="15309" priority="1218" stopIfTrue="1" operator="equal">
      <formula>"CR"</formula>
    </cfRule>
    <cfRule type="cellIs" dxfId="15308" priority="1219" stopIfTrue="1" operator="equal">
      <formula>"P-CR"</formula>
    </cfRule>
    <cfRule type="cellIs" dxfId="15307" priority="1220" stopIfTrue="1" operator="equal">
      <formula>"CR Pack"</formula>
    </cfRule>
    <cfRule type="cellIs" dxfId="15306" priority="1221" stopIfTrue="1" operator="equal">
      <formula>"WID new"</formula>
    </cfRule>
    <cfRule type="cellIs" dxfId="15305" priority="1222" stopIfTrue="1" operator="equal">
      <formula>"WID revised"</formula>
    </cfRule>
    <cfRule type="cellIs" dxfId="15304" priority="1223" stopIfTrue="1" operator="equal">
      <formula>"SID new"</formula>
    </cfRule>
    <cfRule type="cellIs" dxfId="15303" priority="1224" stopIfTrue="1" operator="equal">
      <formula>"SID revised"</formula>
    </cfRule>
  </conditionalFormatting>
  <conditionalFormatting sqref="F1519">
    <cfRule type="cellIs" dxfId="15302" priority="1207" stopIfTrue="1" operator="equal">
      <formula>"LS In"</formula>
    </cfRule>
    <cfRule type="cellIs" dxfId="15301" priority="1208" stopIfTrue="1" operator="equal">
      <formula>"LS OUT"</formula>
    </cfRule>
    <cfRule type="cellIs" dxfId="15300" priority="1209" stopIfTrue="1" operator="equal">
      <formula>"CR"</formula>
    </cfRule>
    <cfRule type="cellIs" dxfId="15299" priority="1210" stopIfTrue="1" operator="equal">
      <formula>"P-CR"</formula>
    </cfRule>
    <cfRule type="cellIs" dxfId="15298" priority="1211" stopIfTrue="1" operator="equal">
      <formula>"CR Pack"</formula>
    </cfRule>
    <cfRule type="cellIs" dxfId="15297" priority="1212" stopIfTrue="1" operator="equal">
      <formula>"WID new"</formula>
    </cfRule>
    <cfRule type="cellIs" dxfId="15296" priority="1213" stopIfTrue="1" operator="equal">
      <formula>"WID revised"</formula>
    </cfRule>
    <cfRule type="cellIs" dxfId="15295" priority="1214" stopIfTrue="1" operator="equal">
      <formula>"SID new"</formula>
    </cfRule>
    <cfRule type="cellIs" dxfId="15294" priority="1215" stopIfTrue="1" operator="equal">
      <formula>"SID revised"</formula>
    </cfRule>
  </conditionalFormatting>
  <conditionalFormatting sqref="F1522">
    <cfRule type="cellIs" dxfId="15293" priority="1198" stopIfTrue="1" operator="equal">
      <formula>"LS In"</formula>
    </cfRule>
    <cfRule type="cellIs" dxfId="15292" priority="1199" stopIfTrue="1" operator="equal">
      <formula>"LS OUT"</formula>
    </cfRule>
    <cfRule type="cellIs" dxfId="15291" priority="1200" stopIfTrue="1" operator="equal">
      <formula>"CR"</formula>
    </cfRule>
    <cfRule type="cellIs" dxfId="15290" priority="1201" stopIfTrue="1" operator="equal">
      <formula>"P-CR"</formula>
    </cfRule>
    <cfRule type="cellIs" dxfId="15289" priority="1202" stopIfTrue="1" operator="equal">
      <formula>"CR Pack"</formula>
    </cfRule>
    <cfRule type="cellIs" dxfId="15288" priority="1203" stopIfTrue="1" operator="equal">
      <formula>"WID new"</formula>
    </cfRule>
    <cfRule type="cellIs" dxfId="15287" priority="1204" stopIfTrue="1" operator="equal">
      <formula>"WID revised"</formula>
    </cfRule>
    <cfRule type="cellIs" dxfId="15286" priority="1205" stopIfTrue="1" operator="equal">
      <formula>"SID new"</formula>
    </cfRule>
    <cfRule type="cellIs" dxfId="15285" priority="1206" stopIfTrue="1" operator="equal">
      <formula>"SID revised"</formula>
    </cfRule>
  </conditionalFormatting>
  <conditionalFormatting sqref="F1525">
    <cfRule type="cellIs" dxfId="15284" priority="1189" stopIfTrue="1" operator="equal">
      <formula>"LS In"</formula>
    </cfRule>
    <cfRule type="cellIs" dxfId="15283" priority="1190" stopIfTrue="1" operator="equal">
      <formula>"LS OUT"</formula>
    </cfRule>
    <cfRule type="cellIs" dxfId="15282" priority="1191" stopIfTrue="1" operator="equal">
      <formula>"CR"</formula>
    </cfRule>
    <cfRule type="cellIs" dxfId="15281" priority="1192" stopIfTrue="1" operator="equal">
      <formula>"P-CR"</formula>
    </cfRule>
    <cfRule type="cellIs" dxfId="15280" priority="1193" stopIfTrue="1" operator="equal">
      <formula>"CR Pack"</formula>
    </cfRule>
    <cfRule type="cellIs" dxfId="15279" priority="1194" stopIfTrue="1" operator="equal">
      <formula>"WID new"</formula>
    </cfRule>
    <cfRule type="cellIs" dxfId="15278" priority="1195" stopIfTrue="1" operator="equal">
      <formula>"WID revised"</formula>
    </cfRule>
    <cfRule type="cellIs" dxfId="15277" priority="1196" stopIfTrue="1" operator="equal">
      <formula>"SID new"</formula>
    </cfRule>
    <cfRule type="cellIs" dxfId="15276" priority="1197" stopIfTrue="1" operator="equal">
      <formula>"SID revised"</formula>
    </cfRule>
  </conditionalFormatting>
  <conditionalFormatting sqref="F1287">
    <cfRule type="cellIs" dxfId="15275" priority="1180" stopIfTrue="1" operator="equal">
      <formula>"LS In"</formula>
    </cfRule>
    <cfRule type="cellIs" dxfId="15274" priority="1181" stopIfTrue="1" operator="equal">
      <formula>"LS OUT"</formula>
    </cfRule>
    <cfRule type="cellIs" dxfId="15273" priority="1182" stopIfTrue="1" operator="equal">
      <formula>"CR"</formula>
    </cfRule>
    <cfRule type="cellIs" dxfId="15272" priority="1183" stopIfTrue="1" operator="equal">
      <formula>"P-CR"</formula>
    </cfRule>
    <cfRule type="cellIs" dxfId="15271" priority="1184" stopIfTrue="1" operator="equal">
      <formula>"CR Pack"</formula>
    </cfRule>
    <cfRule type="cellIs" dxfId="15270" priority="1185" stopIfTrue="1" operator="equal">
      <formula>"WID new"</formula>
    </cfRule>
    <cfRule type="cellIs" dxfId="15269" priority="1186" stopIfTrue="1" operator="equal">
      <formula>"WID revised"</formula>
    </cfRule>
    <cfRule type="cellIs" dxfId="15268" priority="1187" stopIfTrue="1" operator="equal">
      <formula>"SID new"</formula>
    </cfRule>
    <cfRule type="cellIs" dxfId="15267" priority="1188" stopIfTrue="1" operator="equal">
      <formula>"SID revised"</formula>
    </cfRule>
  </conditionalFormatting>
  <conditionalFormatting sqref="F1527">
    <cfRule type="cellIs" dxfId="15266" priority="1171" stopIfTrue="1" operator="equal">
      <formula>"LS In"</formula>
    </cfRule>
    <cfRule type="cellIs" dxfId="15265" priority="1172" stopIfTrue="1" operator="equal">
      <formula>"LS OUT"</formula>
    </cfRule>
    <cfRule type="cellIs" dxfId="15264" priority="1173" stopIfTrue="1" operator="equal">
      <formula>"CR"</formula>
    </cfRule>
    <cfRule type="cellIs" dxfId="15263" priority="1174" stopIfTrue="1" operator="equal">
      <formula>"P-CR"</formula>
    </cfRule>
    <cfRule type="cellIs" dxfId="15262" priority="1175" stopIfTrue="1" operator="equal">
      <formula>"CR Pack"</formula>
    </cfRule>
    <cfRule type="cellIs" dxfId="15261" priority="1176" stopIfTrue="1" operator="equal">
      <formula>"WID new"</formula>
    </cfRule>
    <cfRule type="cellIs" dxfId="15260" priority="1177" stopIfTrue="1" operator="equal">
      <formula>"WID revised"</formula>
    </cfRule>
    <cfRule type="cellIs" dxfId="15259" priority="1178" stopIfTrue="1" operator="equal">
      <formula>"SID new"</formula>
    </cfRule>
    <cfRule type="cellIs" dxfId="15258" priority="1179" stopIfTrue="1" operator="equal">
      <formula>"SID revised"</formula>
    </cfRule>
  </conditionalFormatting>
  <conditionalFormatting sqref="F1528">
    <cfRule type="cellIs" dxfId="15257" priority="1162" stopIfTrue="1" operator="equal">
      <formula>"LS In"</formula>
    </cfRule>
    <cfRule type="cellIs" dxfId="15256" priority="1163" stopIfTrue="1" operator="equal">
      <formula>"LS OUT"</formula>
    </cfRule>
    <cfRule type="cellIs" dxfId="15255" priority="1164" stopIfTrue="1" operator="equal">
      <formula>"CR"</formula>
    </cfRule>
    <cfRule type="cellIs" dxfId="15254" priority="1165" stopIfTrue="1" operator="equal">
      <formula>"P-CR"</formula>
    </cfRule>
    <cfRule type="cellIs" dxfId="15253" priority="1166" stopIfTrue="1" operator="equal">
      <formula>"CR Pack"</formula>
    </cfRule>
    <cfRule type="cellIs" dxfId="15252" priority="1167" stopIfTrue="1" operator="equal">
      <formula>"WID new"</formula>
    </cfRule>
    <cfRule type="cellIs" dxfId="15251" priority="1168" stopIfTrue="1" operator="equal">
      <formula>"WID revised"</formula>
    </cfRule>
    <cfRule type="cellIs" dxfId="15250" priority="1169" stopIfTrue="1" operator="equal">
      <formula>"SID new"</formula>
    </cfRule>
    <cfRule type="cellIs" dxfId="15249" priority="1170" stopIfTrue="1" operator="equal">
      <formula>"SID revised"</formula>
    </cfRule>
  </conditionalFormatting>
  <conditionalFormatting sqref="F1528">
    <cfRule type="cellIs" dxfId="15248" priority="1153" stopIfTrue="1" operator="equal">
      <formula>"LS In"</formula>
    </cfRule>
    <cfRule type="cellIs" dxfId="15247" priority="1154" stopIfTrue="1" operator="equal">
      <formula>"LS OUT"</formula>
    </cfRule>
    <cfRule type="cellIs" dxfId="15246" priority="1155" stopIfTrue="1" operator="equal">
      <formula>"CR"</formula>
    </cfRule>
    <cfRule type="cellIs" dxfId="15245" priority="1156" stopIfTrue="1" operator="equal">
      <formula>"P-CR"</formula>
    </cfRule>
    <cfRule type="cellIs" dxfId="15244" priority="1157" stopIfTrue="1" operator="equal">
      <formula>"CR Pack"</formula>
    </cfRule>
    <cfRule type="cellIs" dxfId="15243" priority="1158" stopIfTrue="1" operator="equal">
      <formula>"WID new"</formula>
    </cfRule>
    <cfRule type="cellIs" dxfId="15242" priority="1159" stopIfTrue="1" operator="equal">
      <formula>"WID revised"</formula>
    </cfRule>
    <cfRule type="cellIs" dxfId="15241" priority="1160" stopIfTrue="1" operator="equal">
      <formula>"SID new"</formula>
    </cfRule>
    <cfRule type="cellIs" dxfId="15240" priority="1161" stopIfTrue="1" operator="equal">
      <formula>"SID revised"</formula>
    </cfRule>
  </conditionalFormatting>
  <conditionalFormatting sqref="F1528">
    <cfRule type="cellIs" dxfId="15239" priority="1144" stopIfTrue="1" operator="equal">
      <formula>"LS In"</formula>
    </cfRule>
    <cfRule type="cellIs" dxfId="15238" priority="1145" stopIfTrue="1" operator="equal">
      <formula>"LS OUT"</formula>
    </cfRule>
    <cfRule type="cellIs" dxfId="15237" priority="1146" stopIfTrue="1" operator="equal">
      <formula>"CR"</formula>
    </cfRule>
    <cfRule type="cellIs" dxfId="15236" priority="1147" stopIfTrue="1" operator="equal">
      <formula>"P-CR"</formula>
    </cfRule>
    <cfRule type="cellIs" dxfId="15235" priority="1148" stopIfTrue="1" operator="equal">
      <formula>"CR Pack"</formula>
    </cfRule>
    <cfRule type="cellIs" dxfId="15234" priority="1149" stopIfTrue="1" operator="equal">
      <formula>"WID new"</formula>
    </cfRule>
    <cfRule type="cellIs" dxfId="15233" priority="1150" stopIfTrue="1" operator="equal">
      <formula>"WID revised"</formula>
    </cfRule>
    <cfRule type="cellIs" dxfId="15232" priority="1151" stopIfTrue="1" operator="equal">
      <formula>"SID new"</formula>
    </cfRule>
    <cfRule type="cellIs" dxfId="15231" priority="1152" stopIfTrue="1" operator="equal">
      <formula>"SID revised"</formula>
    </cfRule>
  </conditionalFormatting>
  <conditionalFormatting sqref="F1529">
    <cfRule type="cellIs" dxfId="15230" priority="1135" stopIfTrue="1" operator="equal">
      <formula>"LS In"</formula>
    </cfRule>
    <cfRule type="cellIs" dxfId="15229" priority="1136" stopIfTrue="1" operator="equal">
      <formula>"LS OUT"</formula>
    </cfRule>
    <cfRule type="cellIs" dxfId="15228" priority="1137" stopIfTrue="1" operator="equal">
      <formula>"CR"</formula>
    </cfRule>
    <cfRule type="cellIs" dxfId="15227" priority="1138" stopIfTrue="1" operator="equal">
      <formula>"P-CR"</formula>
    </cfRule>
    <cfRule type="cellIs" dxfId="15226" priority="1139" stopIfTrue="1" operator="equal">
      <formula>"CR Pack"</formula>
    </cfRule>
    <cfRule type="cellIs" dxfId="15225" priority="1140" stopIfTrue="1" operator="equal">
      <formula>"WID new"</formula>
    </cfRule>
    <cfRule type="cellIs" dxfId="15224" priority="1141" stopIfTrue="1" operator="equal">
      <formula>"WID revised"</formula>
    </cfRule>
    <cfRule type="cellIs" dxfId="15223" priority="1142" stopIfTrue="1" operator="equal">
      <formula>"SID new"</formula>
    </cfRule>
    <cfRule type="cellIs" dxfId="15222" priority="1143" stopIfTrue="1" operator="equal">
      <formula>"SID revised"</formula>
    </cfRule>
  </conditionalFormatting>
  <conditionalFormatting sqref="F1529">
    <cfRule type="cellIs" dxfId="15221" priority="1126" stopIfTrue="1" operator="equal">
      <formula>"LS In"</formula>
    </cfRule>
    <cfRule type="cellIs" dxfId="15220" priority="1127" stopIfTrue="1" operator="equal">
      <formula>"LS OUT"</formula>
    </cfRule>
    <cfRule type="cellIs" dxfId="15219" priority="1128" stopIfTrue="1" operator="equal">
      <formula>"CR"</formula>
    </cfRule>
    <cfRule type="cellIs" dxfId="15218" priority="1129" stopIfTrue="1" operator="equal">
      <formula>"P-CR"</formula>
    </cfRule>
    <cfRule type="cellIs" dxfId="15217" priority="1130" stopIfTrue="1" operator="equal">
      <formula>"CR Pack"</formula>
    </cfRule>
    <cfRule type="cellIs" dxfId="15216" priority="1131" stopIfTrue="1" operator="equal">
      <formula>"WID new"</formula>
    </cfRule>
    <cfRule type="cellIs" dxfId="15215" priority="1132" stopIfTrue="1" operator="equal">
      <formula>"WID revised"</formula>
    </cfRule>
    <cfRule type="cellIs" dxfId="15214" priority="1133" stopIfTrue="1" operator="equal">
      <formula>"SID new"</formula>
    </cfRule>
    <cfRule type="cellIs" dxfId="15213" priority="1134" stopIfTrue="1" operator="equal">
      <formula>"SID revised"</formula>
    </cfRule>
  </conditionalFormatting>
  <conditionalFormatting sqref="F1529">
    <cfRule type="cellIs" dxfId="15212" priority="1117" stopIfTrue="1" operator="equal">
      <formula>"LS In"</formula>
    </cfRule>
    <cfRule type="cellIs" dxfId="15211" priority="1118" stopIfTrue="1" operator="equal">
      <formula>"LS OUT"</formula>
    </cfRule>
    <cfRule type="cellIs" dxfId="15210" priority="1119" stopIfTrue="1" operator="equal">
      <formula>"CR"</formula>
    </cfRule>
    <cfRule type="cellIs" dxfId="15209" priority="1120" stopIfTrue="1" operator="equal">
      <formula>"P-CR"</formula>
    </cfRule>
    <cfRule type="cellIs" dxfId="15208" priority="1121" stopIfTrue="1" operator="equal">
      <formula>"CR Pack"</formula>
    </cfRule>
    <cfRule type="cellIs" dxfId="15207" priority="1122" stopIfTrue="1" operator="equal">
      <formula>"WID new"</formula>
    </cfRule>
    <cfRule type="cellIs" dxfId="15206" priority="1123" stopIfTrue="1" operator="equal">
      <formula>"WID revised"</formula>
    </cfRule>
    <cfRule type="cellIs" dxfId="15205" priority="1124" stopIfTrue="1" operator="equal">
      <formula>"SID new"</formula>
    </cfRule>
    <cfRule type="cellIs" dxfId="15204" priority="1125" stopIfTrue="1" operator="equal">
      <formula>"SID revised"</formula>
    </cfRule>
  </conditionalFormatting>
  <conditionalFormatting sqref="F1529">
    <cfRule type="cellIs" dxfId="15203" priority="1108" stopIfTrue="1" operator="equal">
      <formula>"LS In"</formula>
    </cfRule>
    <cfRule type="cellIs" dxfId="15202" priority="1109" stopIfTrue="1" operator="equal">
      <formula>"LS OUT"</formula>
    </cfRule>
    <cfRule type="cellIs" dxfId="15201" priority="1110" stopIfTrue="1" operator="equal">
      <formula>"CR"</formula>
    </cfRule>
    <cfRule type="cellIs" dxfId="15200" priority="1111" stopIfTrue="1" operator="equal">
      <formula>"P-CR"</formula>
    </cfRule>
    <cfRule type="cellIs" dxfId="15199" priority="1112" stopIfTrue="1" operator="equal">
      <formula>"CR Pack"</formula>
    </cfRule>
    <cfRule type="cellIs" dxfId="15198" priority="1113" stopIfTrue="1" operator="equal">
      <formula>"WID new"</formula>
    </cfRule>
    <cfRule type="cellIs" dxfId="15197" priority="1114" stopIfTrue="1" operator="equal">
      <formula>"WID revised"</formula>
    </cfRule>
    <cfRule type="cellIs" dxfId="15196" priority="1115" stopIfTrue="1" operator="equal">
      <formula>"SID new"</formula>
    </cfRule>
    <cfRule type="cellIs" dxfId="15195" priority="1116" stopIfTrue="1" operator="equal">
      <formula>"SID revised"</formula>
    </cfRule>
  </conditionalFormatting>
  <conditionalFormatting sqref="F1530">
    <cfRule type="cellIs" dxfId="15194" priority="1099" stopIfTrue="1" operator="equal">
      <formula>"LS In"</formula>
    </cfRule>
    <cfRule type="cellIs" dxfId="15193" priority="1100" stopIfTrue="1" operator="equal">
      <formula>"LS OUT"</formula>
    </cfRule>
    <cfRule type="cellIs" dxfId="15192" priority="1101" stopIfTrue="1" operator="equal">
      <formula>"CR"</formula>
    </cfRule>
    <cfRule type="cellIs" dxfId="15191" priority="1102" stopIfTrue="1" operator="equal">
      <formula>"P-CR"</formula>
    </cfRule>
    <cfRule type="cellIs" dxfId="15190" priority="1103" stopIfTrue="1" operator="equal">
      <formula>"CR Pack"</formula>
    </cfRule>
    <cfRule type="cellIs" dxfId="15189" priority="1104" stopIfTrue="1" operator="equal">
      <formula>"WID new"</formula>
    </cfRule>
    <cfRule type="cellIs" dxfId="15188" priority="1105" stopIfTrue="1" operator="equal">
      <formula>"WID revised"</formula>
    </cfRule>
    <cfRule type="cellIs" dxfId="15187" priority="1106" stopIfTrue="1" operator="equal">
      <formula>"SID new"</formula>
    </cfRule>
    <cfRule type="cellIs" dxfId="15186" priority="1107" stopIfTrue="1" operator="equal">
      <formula>"SID revised"</formula>
    </cfRule>
  </conditionalFormatting>
  <conditionalFormatting sqref="F1531">
    <cfRule type="cellIs" dxfId="15185" priority="1090" stopIfTrue="1" operator="equal">
      <formula>"LS In"</formula>
    </cfRule>
    <cfRule type="cellIs" dxfId="15184" priority="1091" stopIfTrue="1" operator="equal">
      <formula>"LS OUT"</formula>
    </cfRule>
    <cfRule type="cellIs" dxfId="15183" priority="1092" stopIfTrue="1" operator="equal">
      <formula>"CR"</formula>
    </cfRule>
    <cfRule type="cellIs" dxfId="15182" priority="1093" stopIfTrue="1" operator="equal">
      <formula>"P-CR"</formula>
    </cfRule>
    <cfRule type="cellIs" dxfId="15181" priority="1094" stopIfTrue="1" operator="equal">
      <formula>"CR Pack"</formula>
    </cfRule>
    <cfRule type="cellIs" dxfId="15180" priority="1095" stopIfTrue="1" operator="equal">
      <formula>"WID new"</formula>
    </cfRule>
    <cfRule type="cellIs" dxfId="15179" priority="1096" stopIfTrue="1" operator="equal">
      <formula>"WID revised"</formula>
    </cfRule>
    <cfRule type="cellIs" dxfId="15178" priority="1097" stopIfTrue="1" operator="equal">
      <formula>"SID new"</formula>
    </cfRule>
    <cfRule type="cellIs" dxfId="15177" priority="1098" stopIfTrue="1" operator="equal">
      <formula>"SID revised"</formula>
    </cfRule>
  </conditionalFormatting>
  <conditionalFormatting sqref="F1070">
    <cfRule type="cellIs" dxfId="15176" priority="1081" stopIfTrue="1" operator="equal">
      <formula>"LS In"</formula>
    </cfRule>
    <cfRule type="cellIs" dxfId="15175" priority="1082" stopIfTrue="1" operator="equal">
      <formula>"LS OUT"</formula>
    </cfRule>
    <cfRule type="cellIs" dxfId="15174" priority="1083" stopIfTrue="1" operator="equal">
      <formula>"CR"</formula>
    </cfRule>
    <cfRule type="cellIs" dxfId="15173" priority="1084" stopIfTrue="1" operator="equal">
      <formula>"P-CR"</formula>
    </cfRule>
    <cfRule type="cellIs" dxfId="15172" priority="1085" stopIfTrue="1" operator="equal">
      <formula>"CR Pack"</formula>
    </cfRule>
    <cfRule type="cellIs" dxfId="15171" priority="1086" stopIfTrue="1" operator="equal">
      <formula>"WID new"</formula>
    </cfRule>
    <cfRule type="cellIs" dxfId="15170" priority="1087" stopIfTrue="1" operator="equal">
      <formula>"WID revised"</formula>
    </cfRule>
    <cfRule type="cellIs" dxfId="15169" priority="1088" stopIfTrue="1" operator="equal">
      <formula>"SID new"</formula>
    </cfRule>
    <cfRule type="cellIs" dxfId="15168" priority="1089" stopIfTrue="1" operator="equal">
      <formula>"SID revised"</formula>
    </cfRule>
  </conditionalFormatting>
  <conditionalFormatting sqref="F1534">
    <cfRule type="cellIs" dxfId="15167" priority="1072" stopIfTrue="1" operator="equal">
      <formula>"LS In"</formula>
    </cfRule>
    <cfRule type="cellIs" dxfId="15166" priority="1073" stopIfTrue="1" operator="equal">
      <formula>"LS OUT"</formula>
    </cfRule>
    <cfRule type="cellIs" dxfId="15165" priority="1074" stopIfTrue="1" operator="equal">
      <formula>"CR"</formula>
    </cfRule>
    <cfRule type="cellIs" dxfId="15164" priority="1075" stopIfTrue="1" operator="equal">
      <formula>"P-CR"</formula>
    </cfRule>
    <cfRule type="cellIs" dxfId="15163" priority="1076" stopIfTrue="1" operator="equal">
      <formula>"CR Pack"</formula>
    </cfRule>
    <cfRule type="cellIs" dxfId="15162" priority="1077" stopIfTrue="1" operator="equal">
      <formula>"WID new"</formula>
    </cfRule>
    <cfRule type="cellIs" dxfId="15161" priority="1078" stopIfTrue="1" operator="equal">
      <formula>"WID revised"</formula>
    </cfRule>
    <cfRule type="cellIs" dxfId="15160" priority="1079" stopIfTrue="1" operator="equal">
      <formula>"SID new"</formula>
    </cfRule>
    <cfRule type="cellIs" dxfId="15159" priority="1080" stopIfTrue="1" operator="equal">
      <formula>"SID revised"</formula>
    </cfRule>
  </conditionalFormatting>
  <conditionalFormatting sqref="F1535">
    <cfRule type="cellIs" dxfId="15158" priority="1063" stopIfTrue="1" operator="equal">
      <formula>"LS In"</formula>
    </cfRule>
    <cfRule type="cellIs" dxfId="15157" priority="1064" stopIfTrue="1" operator="equal">
      <formula>"LS OUT"</formula>
    </cfRule>
    <cfRule type="cellIs" dxfId="15156" priority="1065" stopIfTrue="1" operator="equal">
      <formula>"CR"</formula>
    </cfRule>
    <cfRule type="cellIs" dxfId="15155" priority="1066" stopIfTrue="1" operator="equal">
      <formula>"P-CR"</formula>
    </cfRule>
    <cfRule type="cellIs" dxfId="15154" priority="1067" stopIfTrue="1" operator="equal">
      <formula>"CR Pack"</formula>
    </cfRule>
    <cfRule type="cellIs" dxfId="15153" priority="1068" stopIfTrue="1" operator="equal">
      <formula>"WID new"</formula>
    </cfRule>
    <cfRule type="cellIs" dxfId="15152" priority="1069" stopIfTrue="1" operator="equal">
      <formula>"WID revised"</formula>
    </cfRule>
    <cfRule type="cellIs" dxfId="15151" priority="1070" stopIfTrue="1" operator="equal">
      <formula>"SID new"</formula>
    </cfRule>
    <cfRule type="cellIs" dxfId="15150" priority="1071" stopIfTrue="1" operator="equal">
      <formula>"SID revised"</formula>
    </cfRule>
  </conditionalFormatting>
  <conditionalFormatting sqref="F1536">
    <cfRule type="cellIs" dxfId="15149" priority="1054" stopIfTrue="1" operator="equal">
      <formula>"LS In"</formula>
    </cfRule>
    <cfRule type="cellIs" dxfId="15148" priority="1055" stopIfTrue="1" operator="equal">
      <formula>"LS OUT"</formula>
    </cfRule>
    <cfRule type="cellIs" dxfId="15147" priority="1056" stopIfTrue="1" operator="equal">
      <formula>"CR"</formula>
    </cfRule>
    <cfRule type="cellIs" dxfId="15146" priority="1057" stopIfTrue="1" operator="equal">
      <formula>"P-CR"</formula>
    </cfRule>
    <cfRule type="cellIs" dxfId="15145" priority="1058" stopIfTrue="1" operator="equal">
      <formula>"CR Pack"</formula>
    </cfRule>
    <cfRule type="cellIs" dxfId="15144" priority="1059" stopIfTrue="1" operator="equal">
      <formula>"WID new"</formula>
    </cfRule>
    <cfRule type="cellIs" dxfId="15143" priority="1060" stopIfTrue="1" operator="equal">
      <formula>"WID revised"</formula>
    </cfRule>
    <cfRule type="cellIs" dxfId="15142" priority="1061" stopIfTrue="1" operator="equal">
      <formula>"SID new"</formula>
    </cfRule>
    <cfRule type="cellIs" dxfId="15141" priority="1062" stopIfTrue="1" operator="equal">
      <formula>"SID revised"</formula>
    </cfRule>
  </conditionalFormatting>
  <conditionalFormatting sqref="F1537">
    <cfRule type="cellIs" dxfId="15140" priority="1045" stopIfTrue="1" operator="equal">
      <formula>"LS In"</formula>
    </cfRule>
    <cfRule type="cellIs" dxfId="15139" priority="1046" stopIfTrue="1" operator="equal">
      <formula>"LS OUT"</formula>
    </cfRule>
    <cfRule type="cellIs" dxfId="15138" priority="1047" stopIfTrue="1" operator="equal">
      <formula>"CR"</formula>
    </cfRule>
    <cfRule type="cellIs" dxfId="15137" priority="1048" stopIfTrue="1" operator="equal">
      <formula>"P-CR"</formula>
    </cfRule>
    <cfRule type="cellIs" dxfId="15136" priority="1049" stopIfTrue="1" operator="equal">
      <formula>"CR Pack"</formula>
    </cfRule>
    <cfRule type="cellIs" dxfId="15135" priority="1050" stopIfTrue="1" operator="equal">
      <formula>"WID new"</formula>
    </cfRule>
    <cfRule type="cellIs" dxfId="15134" priority="1051" stopIfTrue="1" operator="equal">
      <formula>"WID revised"</formula>
    </cfRule>
    <cfRule type="cellIs" dxfId="15133" priority="1052" stopIfTrue="1" operator="equal">
      <formula>"SID new"</formula>
    </cfRule>
    <cfRule type="cellIs" dxfId="15132" priority="1053" stopIfTrue="1" operator="equal">
      <formula>"SID revised"</formula>
    </cfRule>
  </conditionalFormatting>
  <conditionalFormatting sqref="F1537">
    <cfRule type="cellIs" dxfId="15131" priority="1036" stopIfTrue="1" operator="equal">
      <formula>"LS In"</formula>
    </cfRule>
    <cfRule type="cellIs" dxfId="15130" priority="1037" stopIfTrue="1" operator="equal">
      <formula>"LS OUT"</formula>
    </cfRule>
    <cfRule type="cellIs" dxfId="15129" priority="1038" stopIfTrue="1" operator="equal">
      <formula>"CR"</formula>
    </cfRule>
    <cfRule type="cellIs" dxfId="15128" priority="1039" stopIfTrue="1" operator="equal">
      <formula>"P-CR"</formula>
    </cfRule>
    <cfRule type="cellIs" dxfId="15127" priority="1040" stopIfTrue="1" operator="equal">
      <formula>"CR Pack"</formula>
    </cfRule>
    <cfRule type="cellIs" dxfId="15126" priority="1041" stopIfTrue="1" operator="equal">
      <formula>"WID new"</formula>
    </cfRule>
    <cfRule type="cellIs" dxfId="15125" priority="1042" stopIfTrue="1" operator="equal">
      <formula>"WID revised"</formula>
    </cfRule>
    <cfRule type="cellIs" dxfId="15124" priority="1043" stopIfTrue="1" operator="equal">
      <formula>"SID new"</formula>
    </cfRule>
    <cfRule type="cellIs" dxfId="15123" priority="1044" stopIfTrue="1" operator="equal">
      <formula>"SID revised"</formula>
    </cfRule>
  </conditionalFormatting>
  <conditionalFormatting sqref="F1537">
    <cfRule type="cellIs" dxfId="15122" priority="1027" stopIfTrue="1" operator="equal">
      <formula>"LS In"</formula>
    </cfRule>
    <cfRule type="cellIs" dxfId="15121" priority="1028" stopIfTrue="1" operator="equal">
      <formula>"LS OUT"</formula>
    </cfRule>
    <cfRule type="cellIs" dxfId="15120" priority="1029" stopIfTrue="1" operator="equal">
      <formula>"CR"</formula>
    </cfRule>
    <cfRule type="cellIs" dxfId="15119" priority="1030" stopIfTrue="1" operator="equal">
      <formula>"P-CR"</formula>
    </cfRule>
    <cfRule type="cellIs" dxfId="15118" priority="1031" stopIfTrue="1" operator="equal">
      <formula>"CR Pack"</formula>
    </cfRule>
    <cfRule type="cellIs" dxfId="15117" priority="1032" stopIfTrue="1" operator="equal">
      <formula>"WID new"</formula>
    </cfRule>
    <cfRule type="cellIs" dxfId="15116" priority="1033" stopIfTrue="1" operator="equal">
      <formula>"WID revised"</formula>
    </cfRule>
    <cfRule type="cellIs" dxfId="15115" priority="1034" stopIfTrue="1" operator="equal">
      <formula>"SID new"</formula>
    </cfRule>
    <cfRule type="cellIs" dxfId="15114" priority="1035" stopIfTrue="1" operator="equal">
      <formula>"SID revised"</formula>
    </cfRule>
  </conditionalFormatting>
  <conditionalFormatting sqref="F1564">
    <cfRule type="cellIs" dxfId="15113" priority="1018" stopIfTrue="1" operator="equal">
      <formula>"LS In"</formula>
    </cfRule>
    <cfRule type="cellIs" dxfId="15112" priority="1019" stopIfTrue="1" operator="equal">
      <formula>"LS OUT"</formula>
    </cfRule>
    <cfRule type="cellIs" dxfId="15111" priority="1020" stopIfTrue="1" operator="equal">
      <formula>"CR"</formula>
    </cfRule>
    <cfRule type="cellIs" dxfId="15110" priority="1021" stopIfTrue="1" operator="equal">
      <formula>"P-CR"</formula>
    </cfRule>
    <cfRule type="cellIs" dxfId="15109" priority="1022" stopIfTrue="1" operator="equal">
      <formula>"CR Pack"</formula>
    </cfRule>
    <cfRule type="cellIs" dxfId="15108" priority="1023" stopIfTrue="1" operator="equal">
      <formula>"WID new"</formula>
    </cfRule>
    <cfRule type="cellIs" dxfId="15107" priority="1024" stopIfTrue="1" operator="equal">
      <formula>"WID revised"</formula>
    </cfRule>
    <cfRule type="cellIs" dxfId="15106" priority="1025" stopIfTrue="1" operator="equal">
      <formula>"SID new"</formula>
    </cfRule>
    <cfRule type="cellIs" dxfId="15105" priority="1026" stopIfTrue="1" operator="equal">
      <formula>"SID revised"</formula>
    </cfRule>
  </conditionalFormatting>
  <conditionalFormatting sqref="F1565">
    <cfRule type="cellIs" dxfId="15104" priority="1009" stopIfTrue="1" operator="equal">
      <formula>"LS In"</formula>
    </cfRule>
    <cfRule type="cellIs" dxfId="15103" priority="1010" stopIfTrue="1" operator="equal">
      <formula>"LS OUT"</formula>
    </cfRule>
    <cfRule type="cellIs" dxfId="15102" priority="1011" stopIfTrue="1" operator="equal">
      <formula>"CR"</formula>
    </cfRule>
    <cfRule type="cellIs" dxfId="15101" priority="1012" stopIfTrue="1" operator="equal">
      <formula>"P-CR"</formula>
    </cfRule>
    <cfRule type="cellIs" dxfId="15100" priority="1013" stopIfTrue="1" operator="equal">
      <formula>"CR Pack"</formula>
    </cfRule>
    <cfRule type="cellIs" dxfId="15099" priority="1014" stopIfTrue="1" operator="equal">
      <formula>"WID new"</formula>
    </cfRule>
    <cfRule type="cellIs" dxfId="15098" priority="1015" stopIfTrue="1" operator="equal">
      <formula>"WID revised"</formula>
    </cfRule>
    <cfRule type="cellIs" dxfId="15097" priority="1016" stopIfTrue="1" operator="equal">
      <formula>"SID new"</formula>
    </cfRule>
    <cfRule type="cellIs" dxfId="15096" priority="1017" stopIfTrue="1" operator="equal">
      <formula>"SID revised"</formula>
    </cfRule>
  </conditionalFormatting>
  <conditionalFormatting sqref="F1565">
    <cfRule type="cellIs" dxfId="15095" priority="1000" stopIfTrue="1" operator="equal">
      <formula>"LS In"</formula>
    </cfRule>
    <cfRule type="cellIs" dxfId="15094" priority="1001" stopIfTrue="1" operator="equal">
      <formula>"LS OUT"</formula>
    </cfRule>
    <cfRule type="cellIs" dxfId="15093" priority="1002" stopIfTrue="1" operator="equal">
      <formula>"CR"</formula>
    </cfRule>
    <cfRule type="cellIs" dxfId="15092" priority="1003" stopIfTrue="1" operator="equal">
      <formula>"P-CR"</formula>
    </cfRule>
    <cfRule type="cellIs" dxfId="15091" priority="1004" stopIfTrue="1" operator="equal">
      <formula>"CR Pack"</formula>
    </cfRule>
    <cfRule type="cellIs" dxfId="15090" priority="1005" stopIfTrue="1" operator="equal">
      <formula>"WID new"</formula>
    </cfRule>
    <cfRule type="cellIs" dxfId="15089" priority="1006" stopIfTrue="1" operator="equal">
      <formula>"WID revised"</formula>
    </cfRule>
    <cfRule type="cellIs" dxfId="15088" priority="1007" stopIfTrue="1" operator="equal">
      <formula>"SID new"</formula>
    </cfRule>
    <cfRule type="cellIs" dxfId="15087" priority="1008" stopIfTrue="1" operator="equal">
      <formula>"SID revised"</formula>
    </cfRule>
  </conditionalFormatting>
  <conditionalFormatting sqref="F1565">
    <cfRule type="cellIs" dxfId="15086" priority="991" stopIfTrue="1" operator="equal">
      <formula>"LS In"</formula>
    </cfRule>
    <cfRule type="cellIs" dxfId="15085" priority="992" stopIfTrue="1" operator="equal">
      <formula>"LS OUT"</formula>
    </cfRule>
    <cfRule type="cellIs" dxfId="15084" priority="993" stopIfTrue="1" operator="equal">
      <formula>"CR"</formula>
    </cfRule>
    <cfRule type="cellIs" dxfId="15083" priority="994" stopIfTrue="1" operator="equal">
      <formula>"P-CR"</formula>
    </cfRule>
    <cfRule type="cellIs" dxfId="15082" priority="995" stopIfTrue="1" operator="equal">
      <formula>"CR Pack"</formula>
    </cfRule>
    <cfRule type="cellIs" dxfId="15081" priority="996" stopIfTrue="1" operator="equal">
      <formula>"WID new"</formula>
    </cfRule>
    <cfRule type="cellIs" dxfId="15080" priority="997" stopIfTrue="1" operator="equal">
      <formula>"WID revised"</formula>
    </cfRule>
    <cfRule type="cellIs" dxfId="15079" priority="998" stopIfTrue="1" operator="equal">
      <formula>"SID new"</formula>
    </cfRule>
    <cfRule type="cellIs" dxfId="15078" priority="999" stopIfTrue="1" operator="equal">
      <formula>"SID revised"</formula>
    </cfRule>
  </conditionalFormatting>
  <conditionalFormatting sqref="F1565">
    <cfRule type="cellIs" dxfId="15077" priority="982" stopIfTrue="1" operator="equal">
      <formula>"LS In"</formula>
    </cfRule>
    <cfRule type="cellIs" dxfId="15076" priority="983" stopIfTrue="1" operator="equal">
      <formula>"LS OUT"</formula>
    </cfRule>
    <cfRule type="cellIs" dxfId="15075" priority="984" stopIfTrue="1" operator="equal">
      <formula>"CR"</formula>
    </cfRule>
    <cfRule type="cellIs" dxfId="15074" priority="985" stopIfTrue="1" operator="equal">
      <formula>"P-CR"</formula>
    </cfRule>
    <cfRule type="cellIs" dxfId="15073" priority="986" stopIfTrue="1" operator="equal">
      <formula>"CR Pack"</formula>
    </cfRule>
    <cfRule type="cellIs" dxfId="15072" priority="987" stopIfTrue="1" operator="equal">
      <formula>"WID new"</formula>
    </cfRule>
    <cfRule type="cellIs" dxfId="15071" priority="988" stopIfTrue="1" operator="equal">
      <formula>"WID revised"</formula>
    </cfRule>
    <cfRule type="cellIs" dxfId="15070" priority="989" stopIfTrue="1" operator="equal">
      <formula>"SID new"</formula>
    </cfRule>
    <cfRule type="cellIs" dxfId="15069" priority="990" stopIfTrue="1" operator="equal">
      <formula>"SID revised"</formula>
    </cfRule>
  </conditionalFormatting>
  <conditionalFormatting sqref="F1566">
    <cfRule type="cellIs" dxfId="15068" priority="973" stopIfTrue="1" operator="equal">
      <formula>"LS In"</formula>
    </cfRule>
    <cfRule type="cellIs" dxfId="15067" priority="974" stopIfTrue="1" operator="equal">
      <formula>"LS OUT"</formula>
    </cfRule>
    <cfRule type="cellIs" dxfId="15066" priority="975" stopIfTrue="1" operator="equal">
      <formula>"CR"</formula>
    </cfRule>
    <cfRule type="cellIs" dxfId="15065" priority="976" stopIfTrue="1" operator="equal">
      <formula>"P-CR"</formula>
    </cfRule>
    <cfRule type="cellIs" dxfId="15064" priority="977" stopIfTrue="1" operator="equal">
      <formula>"CR Pack"</formula>
    </cfRule>
    <cfRule type="cellIs" dxfId="15063" priority="978" stopIfTrue="1" operator="equal">
      <formula>"WID new"</formula>
    </cfRule>
    <cfRule type="cellIs" dxfId="15062" priority="979" stopIfTrue="1" operator="equal">
      <formula>"WID revised"</formula>
    </cfRule>
    <cfRule type="cellIs" dxfId="15061" priority="980" stopIfTrue="1" operator="equal">
      <formula>"SID new"</formula>
    </cfRule>
    <cfRule type="cellIs" dxfId="15060" priority="981" stopIfTrue="1" operator="equal">
      <formula>"SID revised"</formula>
    </cfRule>
  </conditionalFormatting>
  <conditionalFormatting sqref="F1567">
    <cfRule type="cellIs" dxfId="15059" priority="964" stopIfTrue="1" operator="equal">
      <formula>"LS In"</formula>
    </cfRule>
    <cfRule type="cellIs" dxfId="15058" priority="965" stopIfTrue="1" operator="equal">
      <formula>"LS OUT"</formula>
    </cfRule>
    <cfRule type="cellIs" dxfId="15057" priority="966" stopIfTrue="1" operator="equal">
      <formula>"CR"</formula>
    </cfRule>
    <cfRule type="cellIs" dxfId="15056" priority="967" stopIfTrue="1" operator="equal">
      <formula>"P-CR"</formula>
    </cfRule>
    <cfRule type="cellIs" dxfId="15055" priority="968" stopIfTrue="1" operator="equal">
      <formula>"CR Pack"</formula>
    </cfRule>
    <cfRule type="cellIs" dxfId="15054" priority="969" stopIfTrue="1" operator="equal">
      <formula>"WID new"</formula>
    </cfRule>
    <cfRule type="cellIs" dxfId="15053" priority="970" stopIfTrue="1" operator="equal">
      <formula>"WID revised"</formula>
    </cfRule>
    <cfRule type="cellIs" dxfId="15052" priority="971" stopIfTrue="1" operator="equal">
      <formula>"SID new"</formula>
    </cfRule>
    <cfRule type="cellIs" dxfId="15051" priority="972" stopIfTrue="1" operator="equal">
      <formula>"SID revised"</formula>
    </cfRule>
  </conditionalFormatting>
  <conditionalFormatting sqref="F1567">
    <cfRule type="cellIs" dxfId="15050" priority="955" stopIfTrue="1" operator="equal">
      <formula>"LS In"</formula>
    </cfRule>
    <cfRule type="cellIs" dxfId="15049" priority="956" stopIfTrue="1" operator="equal">
      <formula>"LS OUT"</formula>
    </cfRule>
    <cfRule type="cellIs" dxfId="15048" priority="957" stopIfTrue="1" operator="equal">
      <formula>"CR"</formula>
    </cfRule>
    <cfRule type="cellIs" dxfId="15047" priority="958" stopIfTrue="1" operator="equal">
      <formula>"P-CR"</formula>
    </cfRule>
    <cfRule type="cellIs" dxfId="15046" priority="959" stopIfTrue="1" operator="equal">
      <formula>"CR Pack"</formula>
    </cfRule>
    <cfRule type="cellIs" dxfId="15045" priority="960" stopIfTrue="1" operator="equal">
      <formula>"WID new"</formula>
    </cfRule>
    <cfRule type="cellIs" dxfId="15044" priority="961" stopIfTrue="1" operator="equal">
      <formula>"WID revised"</formula>
    </cfRule>
    <cfRule type="cellIs" dxfId="15043" priority="962" stopIfTrue="1" operator="equal">
      <formula>"SID new"</formula>
    </cfRule>
    <cfRule type="cellIs" dxfId="15042" priority="963" stopIfTrue="1" operator="equal">
      <formula>"SID revised"</formula>
    </cfRule>
  </conditionalFormatting>
  <conditionalFormatting sqref="F1567">
    <cfRule type="cellIs" dxfId="15041" priority="946" stopIfTrue="1" operator="equal">
      <formula>"LS In"</formula>
    </cfRule>
    <cfRule type="cellIs" dxfId="15040" priority="947" stopIfTrue="1" operator="equal">
      <formula>"LS OUT"</formula>
    </cfRule>
    <cfRule type="cellIs" dxfId="15039" priority="948" stopIfTrue="1" operator="equal">
      <formula>"CR"</formula>
    </cfRule>
    <cfRule type="cellIs" dxfId="15038" priority="949" stopIfTrue="1" operator="equal">
      <formula>"P-CR"</formula>
    </cfRule>
    <cfRule type="cellIs" dxfId="15037" priority="950" stopIfTrue="1" operator="equal">
      <formula>"CR Pack"</formula>
    </cfRule>
    <cfRule type="cellIs" dxfId="15036" priority="951" stopIfTrue="1" operator="equal">
      <formula>"WID new"</formula>
    </cfRule>
    <cfRule type="cellIs" dxfId="15035" priority="952" stopIfTrue="1" operator="equal">
      <formula>"WID revised"</formula>
    </cfRule>
    <cfRule type="cellIs" dxfId="15034" priority="953" stopIfTrue="1" operator="equal">
      <formula>"SID new"</formula>
    </cfRule>
    <cfRule type="cellIs" dxfId="15033" priority="954" stopIfTrue="1" operator="equal">
      <formula>"SID revised"</formula>
    </cfRule>
  </conditionalFormatting>
  <conditionalFormatting sqref="F1569">
    <cfRule type="cellIs" dxfId="15032" priority="937" stopIfTrue="1" operator="equal">
      <formula>"LS In"</formula>
    </cfRule>
    <cfRule type="cellIs" dxfId="15031" priority="938" stopIfTrue="1" operator="equal">
      <formula>"LS OUT"</formula>
    </cfRule>
    <cfRule type="cellIs" dxfId="15030" priority="939" stopIfTrue="1" operator="equal">
      <formula>"CR"</formula>
    </cfRule>
    <cfRule type="cellIs" dxfId="15029" priority="940" stopIfTrue="1" operator="equal">
      <formula>"P-CR"</formula>
    </cfRule>
    <cfRule type="cellIs" dxfId="15028" priority="941" stopIfTrue="1" operator="equal">
      <formula>"CR Pack"</formula>
    </cfRule>
    <cfRule type="cellIs" dxfId="15027" priority="942" stopIfTrue="1" operator="equal">
      <formula>"WID new"</formula>
    </cfRule>
    <cfRule type="cellIs" dxfId="15026" priority="943" stopIfTrue="1" operator="equal">
      <formula>"WID revised"</formula>
    </cfRule>
    <cfRule type="cellIs" dxfId="15025" priority="944" stopIfTrue="1" operator="equal">
      <formula>"SID new"</formula>
    </cfRule>
    <cfRule type="cellIs" dxfId="15024" priority="945" stopIfTrue="1" operator="equal">
      <formula>"SID revised"</formula>
    </cfRule>
  </conditionalFormatting>
  <conditionalFormatting sqref="F1571">
    <cfRule type="cellIs" dxfId="15023" priority="928" stopIfTrue="1" operator="equal">
      <formula>"LS In"</formula>
    </cfRule>
    <cfRule type="cellIs" dxfId="15022" priority="929" stopIfTrue="1" operator="equal">
      <formula>"LS OUT"</formula>
    </cfRule>
    <cfRule type="cellIs" dxfId="15021" priority="930" stopIfTrue="1" operator="equal">
      <formula>"CR"</formula>
    </cfRule>
    <cfRule type="cellIs" dxfId="15020" priority="931" stopIfTrue="1" operator="equal">
      <formula>"P-CR"</formula>
    </cfRule>
    <cfRule type="cellIs" dxfId="15019" priority="932" stopIfTrue="1" operator="equal">
      <formula>"CR Pack"</formula>
    </cfRule>
    <cfRule type="cellIs" dxfId="15018" priority="933" stopIfTrue="1" operator="equal">
      <formula>"WID new"</formula>
    </cfRule>
    <cfRule type="cellIs" dxfId="15017" priority="934" stopIfTrue="1" operator="equal">
      <formula>"WID revised"</formula>
    </cfRule>
    <cfRule type="cellIs" dxfId="15016" priority="935" stopIfTrue="1" operator="equal">
      <formula>"SID new"</formula>
    </cfRule>
    <cfRule type="cellIs" dxfId="15015" priority="936" stopIfTrue="1" operator="equal">
      <formula>"SID revised"</formula>
    </cfRule>
  </conditionalFormatting>
  <conditionalFormatting sqref="F1575">
    <cfRule type="cellIs" dxfId="15014" priority="919" stopIfTrue="1" operator="equal">
      <formula>"LS In"</formula>
    </cfRule>
    <cfRule type="cellIs" dxfId="15013" priority="920" stopIfTrue="1" operator="equal">
      <formula>"LS OUT"</formula>
    </cfRule>
    <cfRule type="cellIs" dxfId="15012" priority="921" stopIfTrue="1" operator="equal">
      <formula>"CR"</formula>
    </cfRule>
    <cfRule type="cellIs" dxfId="15011" priority="922" stopIfTrue="1" operator="equal">
      <formula>"P-CR"</formula>
    </cfRule>
    <cfRule type="cellIs" dxfId="15010" priority="923" stopIfTrue="1" operator="equal">
      <formula>"CR Pack"</formula>
    </cfRule>
    <cfRule type="cellIs" dxfId="15009" priority="924" stopIfTrue="1" operator="equal">
      <formula>"WID new"</formula>
    </cfRule>
    <cfRule type="cellIs" dxfId="15008" priority="925" stopIfTrue="1" operator="equal">
      <formula>"WID revised"</formula>
    </cfRule>
    <cfRule type="cellIs" dxfId="15007" priority="926" stopIfTrue="1" operator="equal">
      <formula>"SID new"</formula>
    </cfRule>
    <cfRule type="cellIs" dxfId="15006" priority="927" stopIfTrue="1" operator="equal">
      <formula>"SID revised"</formula>
    </cfRule>
  </conditionalFormatting>
  <conditionalFormatting sqref="F1572">
    <cfRule type="cellIs" dxfId="15005" priority="910" stopIfTrue="1" operator="equal">
      <formula>"LS In"</formula>
    </cfRule>
    <cfRule type="cellIs" dxfId="15004" priority="911" stopIfTrue="1" operator="equal">
      <formula>"LS OUT"</formula>
    </cfRule>
    <cfRule type="cellIs" dxfId="15003" priority="912" stopIfTrue="1" operator="equal">
      <formula>"CR"</formula>
    </cfRule>
    <cfRule type="cellIs" dxfId="15002" priority="913" stopIfTrue="1" operator="equal">
      <formula>"P-CR"</formula>
    </cfRule>
    <cfRule type="cellIs" dxfId="15001" priority="914" stopIfTrue="1" operator="equal">
      <formula>"CR Pack"</formula>
    </cfRule>
    <cfRule type="cellIs" dxfId="15000" priority="915" stopIfTrue="1" operator="equal">
      <formula>"WID new"</formula>
    </cfRule>
    <cfRule type="cellIs" dxfId="14999" priority="916" stopIfTrue="1" operator="equal">
      <formula>"WID revised"</formula>
    </cfRule>
    <cfRule type="cellIs" dxfId="14998" priority="917" stopIfTrue="1" operator="equal">
      <formula>"SID new"</formula>
    </cfRule>
    <cfRule type="cellIs" dxfId="14997" priority="918" stopIfTrue="1" operator="equal">
      <formula>"SID revised"</formula>
    </cfRule>
  </conditionalFormatting>
  <conditionalFormatting sqref="F1572">
    <cfRule type="cellIs" dxfId="14996" priority="901" stopIfTrue="1" operator="equal">
      <formula>"LS In"</formula>
    </cfRule>
    <cfRule type="cellIs" dxfId="14995" priority="902" stopIfTrue="1" operator="equal">
      <formula>"LS OUT"</formula>
    </cfRule>
    <cfRule type="cellIs" dxfId="14994" priority="903" stopIfTrue="1" operator="equal">
      <formula>"CR"</formula>
    </cfRule>
    <cfRule type="cellIs" dxfId="14993" priority="904" stopIfTrue="1" operator="equal">
      <formula>"P-CR"</formula>
    </cfRule>
    <cfRule type="cellIs" dxfId="14992" priority="905" stopIfTrue="1" operator="equal">
      <formula>"CR Pack"</formula>
    </cfRule>
    <cfRule type="cellIs" dxfId="14991" priority="906" stopIfTrue="1" operator="equal">
      <formula>"WID new"</formula>
    </cfRule>
    <cfRule type="cellIs" dxfId="14990" priority="907" stopIfTrue="1" operator="equal">
      <formula>"WID revised"</formula>
    </cfRule>
    <cfRule type="cellIs" dxfId="14989" priority="908" stopIfTrue="1" operator="equal">
      <formula>"SID new"</formula>
    </cfRule>
    <cfRule type="cellIs" dxfId="14988" priority="909" stopIfTrue="1" operator="equal">
      <formula>"SID revised"</formula>
    </cfRule>
  </conditionalFormatting>
  <conditionalFormatting sqref="F1573">
    <cfRule type="cellIs" dxfId="14987" priority="892" stopIfTrue="1" operator="equal">
      <formula>"LS In"</formula>
    </cfRule>
    <cfRule type="cellIs" dxfId="14986" priority="893" stopIfTrue="1" operator="equal">
      <formula>"LS OUT"</formula>
    </cfRule>
    <cfRule type="cellIs" dxfId="14985" priority="894" stopIfTrue="1" operator="equal">
      <formula>"CR"</formula>
    </cfRule>
    <cfRule type="cellIs" dxfId="14984" priority="895" stopIfTrue="1" operator="equal">
      <formula>"P-CR"</formula>
    </cfRule>
    <cfRule type="cellIs" dxfId="14983" priority="896" stopIfTrue="1" operator="equal">
      <formula>"CR Pack"</formula>
    </cfRule>
    <cfRule type="cellIs" dxfId="14982" priority="897" stopIfTrue="1" operator="equal">
      <formula>"WID new"</formula>
    </cfRule>
    <cfRule type="cellIs" dxfId="14981" priority="898" stopIfTrue="1" operator="equal">
      <formula>"WID revised"</formula>
    </cfRule>
    <cfRule type="cellIs" dxfId="14980" priority="899" stopIfTrue="1" operator="equal">
      <formula>"SID new"</formula>
    </cfRule>
    <cfRule type="cellIs" dxfId="14979" priority="900" stopIfTrue="1" operator="equal">
      <formula>"SID revised"</formula>
    </cfRule>
  </conditionalFormatting>
  <conditionalFormatting sqref="F1580">
    <cfRule type="cellIs" dxfId="14978" priority="883" stopIfTrue="1" operator="equal">
      <formula>"LS In"</formula>
    </cfRule>
    <cfRule type="cellIs" dxfId="14977" priority="884" stopIfTrue="1" operator="equal">
      <formula>"LS OUT"</formula>
    </cfRule>
    <cfRule type="cellIs" dxfId="14976" priority="885" stopIfTrue="1" operator="equal">
      <formula>"CR"</formula>
    </cfRule>
    <cfRule type="cellIs" dxfId="14975" priority="886" stopIfTrue="1" operator="equal">
      <formula>"P-CR"</formula>
    </cfRule>
    <cfRule type="cellIs" dxfId="14974" priority="887" stopIfTrue="1" operator="equal">
      <formula>"CR Pack"</formula>
    </cfRule>
    <cfRule type="cellIs" dxfId="14973" priority="888" stopIfTrue="1" operator="equal">
      <formula>"WID new"</formula>
    </cfRule>
    <cfRule type="cellIs" dxfId="14972" priority="889" stopIfTrue="1" operator="equal">
      <formula>"WID revised"</formula>
    </cfRule>
    <cfRule type="cellIs" dxfId="14971" priority="890" stopIfTrue="1" operator="equal">
      <formula>"SID new"</formula>
    </cfRule>
    <cfRule type="cellIs" dxfId="14970" priority="891" stopIfTrue="1" operator="equal">
      <formula>"SID revised"</formula>
    </cfRule>
  </conditionalFormatting>
  <conditionalFormatting sqref="F1581">
    <cfRule type="cellIs" dxfId="14969" priority="874" stopIfTrue="1" operator="equal">
      <formula>"LS In"</formula>
    </cfRule>
    <cfRule type="cellIs" dxfId="14968" priority="875" stopIfTrue="1" operator="equal">
      <formula>"LS OUT"</formula>
    </cfRule>
    <cfRule type="cellIs" dxfId="14967" priority="876" stopIfTrue="1" operator="equal">
      <formula>"CR"</formula>
    </cfRule>
    <cfRule type="cellIs" dxfId="14966" priority="877" stopIfTrue="1" operator="equal">
      <formula>"P-CR"</formula>
    </cfRule>
    <cfRule type="cellIs" dxfId="14965" priority="878" stopIfTrue="1" operator="equal">
      <formula>"CR Pack"</formula>
    </cfRule>
    <cfRule type="cellIs" dxfId="14964" priority="879" stopIfTrue="1" operator="equal">
      <formula>"WID new"</formula>
    </cfRule>
    <cfRule type="cellIs" dxfId="14963" priority="880" stopIfTrue="1" operator="equal">
      <formula>"WID revised"</formula>
    </cfRule>
    <cfRule type="cellIs" dxfId="14962" priority="881" stopIfTrue="1" operator="equal">
      <formula>"SID new"</formula>
    </cfRule>
    <cfRule type="cellIs" dxfId="14961" priority="882" stopIfTrue="1" operator="equal">
      <formula>"SID revised"</formula>
    </cfRule>
  </conditionalFormatting>
  <conditionalFormatting sqref="F1585">
    <cfRule type="cellIs" dxfId="14960" priority="865" stopIfTrue="1" operator="equal">
      <formula>"LS In"</formula>
    </cfRule>
    <cfRule type="cellIs" dxfId="14959" priority="866" stopIfTrue="1" operator="equal">
      <formula>"LS OUT"</formula>
    </cfRule>
    <cfRule type="cellIs" dxfId="14958" priority="867" stopIfTrue="1" operator="equal">
      <formula>"CR"</formula>
    </cfRule>
    <cfRule type="cellIs" dxfId="14957" priority="868" stopIfTrue="1" operator="equal">
      <formula>"P-CR"</formula>
    </cfRule>
    <cfRule type="cellIs" dxfId="14956" priority="869" stopIfTrue="1" operator="equal">
      <formula>"CR Pack"</formula>
    </cfRule>
    <cfRule type="cellIs" dxfId="14955" priority="870" stopIfTrue="1" operator="equal">
      <formula>"WID new"</formula>
    </cfRule>
    <cfRule type="cellIs" dxfId="14954" priority="871" stopIfTrue="1" operator="equal">
      <formula>"WID revised"</formula>
    </cfRule>
    <cfRule type="cellIs" dxfId="14953" priority="872" stopIfTrue="1" operator="equal">
      <formula>"SID new"</formula>
    </cfRule>
    <cfRule type="cellIs" dxfId="14952" priority="873" stopIfTrue="1" operator="equal">
      <formula>"SID revised"</formula>
    </cfRule>
  </conditionalFormatting>
  <conditionalFormatting sqref="F1582">
    <cfRule type="cellIs" dxfId="14951" priority="856" stopIfTrue="1" operator="equal">
      <formula>"LS In"</formula>
    </cfRule>
    <cfRule type="cellIs" dxfId="14950" priority="857" stopIfTrue="1" operator="equal">
      <formula>"LS OUT"</formula>
    </cfRule>
    <cfRule type="cellIs" dxfId="14949" priority="858" stopIfTrue="1" operator="equal">
      <formula>"CR"</formula>
    </cfRule>
    <cfRule type="cellIs" dxfId="14948" priority="859" stopIfTrue="1" operator="equal">
      <formula>"P-CR"</formula>
    </cfRule>
    <cfRule type="cellIs" dxfId="14947" priority="860" stopIfTrue="1" operator="equal">
      <formula>"CR Pack"</formula>
    </cfRule>
    <cfRule type="cellIs" dxfId="14946" priority="861" stopIfTrue="1" operator="equal">
      <formula>"WID new"</formula>
    </cfRule>
    <cfRule type="cellIs" dxfId="14945" priority="862" stopIfTrue="1" operator="equal">
      <formula>"WID revised"</formula>
    </cfRule>
    <cfRule type="cellIs" dxfId="14944" priority="863" stopIfTrue="1" operator="equal">
      <formula>"SID new"</formula>
    </cfRule>
    <cfRule type="cellIs" dxfId="14943" priority="864" stopIfTrue="1" operator="equal">
      <formula>"SID revised"</formula>
    </cfRule>
  </conditionalFormatting>
  <conditionalFormatting sqref="F1205">
    <cfRule type="cellIs" dxfId="14942" priority="847" stopIfTrue="1" operator="equal">
      <formula>"LS In"</formula>
    </cfRule>
    <cfRule type="cellIs" dxfId="14941" priority="848" stopIfTrue="1" operator="equal">
      <formula>"LS OUT"</formula>
    </cfRule>
    <cfRule type="cellIs" dxfId="14940" priority="849" stopIfTrue="1" operator="equal">
      <formula>"CR"</formula>
    </cfRule>
    <cfRule type="cellIs" dxfId="14939" priority="850" stopIfTrue="1" operator="equal">
      <formula>"P-CR"</formula>
    </cfRule>
    <cfRule type="cellIs" dxfId="14938" priority="851" stopIfTrue="1" operator="equal">
      <formula>"CR Pack"</formula>
    </cfRule>
    <cfRule type="cellIs" dxfId="14937" priority="852" stopIfTrue="1" operator="equal">
      <formula>"WID new"</formula>
    </cfRule>
    <cfRule type="cellIs" dxfId="14936" priority="853" stopIfTrue="1" operator="equal">
      <formula>"WID revised"</formula>
    </cfRule>
    <cfRule type="cellIs" dxfId="14935" priority="854" stopIfTrue="1" operator="equal">
      <formula>"SID new"</formula>
    </cfRule>
    <cfRule type="cellIs" dxfId="14934" priority="855" stopIfTrue="1" operator="equal">
      <formula>"SID revised"</formula>
    </cfRule>
  </conditionalFormatting>
  <conditionalFormatting sqref="F1083">
    <cfRule type="cellIs" dxfId="14933" priority="838" stopIfTrue="1" operator="equal">
      <formula>"LS In"</formula>
    </cfRule>
    <cfRule type="cellIs" dxfId="14932" priority="839" stopIfTrue="1" operator="equal">
      <formula>"LS OUT"</formula>
    </cfRule>
    <cfRule type="cellIs" dxfId="14931" priority="840" stopIfTrue="1" operator="equal">
      <formula>"CR"</formula>
    </cfRule>
    <cfRule type="cellIs" dxfId="14930" priority="841" stopIfTrue="1" operator="equal">
      <formula>"P-CR"</formula>
    </cfRule>
    <cfRule type="cellIs" dxfId="14929" priority="842" stopIfTrue="1" operator="equal">
      <formula>"CR Pack"</formula>
    </cfRule>
    <cfRule type="cellIs" dxfId="14928" priority="843" stopIfTrue="1" operator="equal">
      <formula>"WID new"</formula>
    </cfRule>
    <cfRule type="cellIs" dxfId="14927" priority="844" stopIfTrue="1" operator="equal">
      <formula>"WID revised"</formula>
    </cfRule>
    <cfRule type="cellIs" dxfId="14926" priority="845" stopIfTrue="1" operator="equal">
      <formula>"SID new"</formula>
    </cfRule>
    <cfRule type="cellIs" dxfId="14925" priority="846" stopIfTrue="1" operator="equal">
      <formula>"SID revised"</formula>
    </cfRule>
  </conditionalFormatting>
  <conditionalFormatting sqref="F1072">
    <cfRule type="cellIs" dxfId="14924" priority="829" stopIfTrue="1" operator="equal">
      <formula>"LS In"</formula>
    </cfRule>
    <cfRule type="cellIs" dxfId="14923" priority="830" stopIfTrue="1" operator="equal">
      <formula>"LS OUT"</formula>
    </cfRule>
    <cfRule type="cellIs" dxfId="14922" priority="831" stopIfTrue="1" operator="equal">
      <formula>"CR"</formula>
    </cfRule>
    <cfRule type="cellIs" dxfId="14921" priority="832" stopIfTrue="1" operator="equal">
      <formula>"P-CR"</formula>
    </cfRule>
    <cfRule type="cellIs" dxfId="14920" priority="833" stopIfTrue="1" operator="equal">
      <formula>"CR Pack"</formula>
    </cfRule>
    <cfRule type="cellIs" dxfId="14919" priority="834" stopIfTrue="1" operator="equal">
      <formula>"WID new"</formula>
    </cfRule>
    <cfRule type="cellIs" dxfId="14918" priority="835" stopIfTrue="1" operator="equal">
      <formula>"WID revised"</formula>
    </cfRule>
    <cfRule type="cellIs" dxfId="14917" priority="836" stopIfTrue="1" operator="equal">
      <formula>"SID new"</formula>
    </cfRule>
    <cfRule type="cellIs" dxfId="14916" priority="837" stopIfTrue="1" operator="equal">
      <formula>"SID revised"</formula>
    </cfRule>
  </conditionalFormatting>
  <conditionalFormatting sqref="F1586">
    <cfRule type="cellIs" dxfId="14915" priority="820" stopIfTrue="1" operator="equal">
      <formula>"LS In"</formula>
    </cfRule>
    <cfRule type="cellIs" dxfId="14914" priority="821" stopIfTrue="1" operator="equal">
      <formula>"LS OUT"</formula>
    </cfRule>
    <cfRule type="cellIs" dxfId="14913" priority="822" stopIfTrue="1" operator="equal">
      <formula>"CR"</formula>
    </cfRule>
    <cfRule type="cellIs" dxfId="14912" priority="823" stopIfTrue="1" operator="equal">
      <formula>"P-CR"</formula>
    </cfRule>
    <cfRule type="cellIs" dxfId="14911" priority="824" stopIfTrue="1" operator="equal">
      <formula>"CR Pack"</formula>
    </cfRule>
    <cfRule type="cellIs" dxfId="14910" priority="825" stopIfTrue="1" operator="equal">
      <formula>"WID new"</formula>
    </cfRule>
    <cfRule type="cellIs" dxfId="14909" priority="826" stopIfTrue="1" operator="equal">
      <formula>"WID revised"</formula>
    </cfRule>
    <cfRule type="cellIs" dxfId="14908" priority="827" stopIfTrue="1" operator="equal">
      <formula>"SID new"</formula>
    </cfRule>
    <cfRule type="cellIs" dxfId="14907" priority="828" stopIfTrue="1" operator="equal">
      <formula>"SID revised"</formula>
    </cfRule>
  </conditionalFormatting>
  <conditionalFormatting sqref="F1587">
    <cfRule type="cellIs" dxfId="14906" priority="811" stopIfTrue="1" operator="equal">
      <formula>"LS In"</formula>
    </cfRule>
    <cfRule type="cellIs" dxfId="14905" priority="812" stopIfTrue="1" operator="equal">
      <formula>"LS OUT"</formula>
    </cfRule>
    <cfRule type="cellIs" dxfId="14904" priority="813" stopIfTrue="1" operator="equal">
      <formula>"CR"</formula>
    </cfRule>
    <cfRule type="cellIs" dxfId="14903" priority="814" stopIfTrue="1" operator="equal">
      <formula>"P-CR"</formula>
    </cfRule>
    <cfRule type="cellIs" dxfId="14902" priority="815" stopIfTrue="1" operator="equal">
      <formula>"CR Pack"</formula>
    </cfRule>
    <cfRule type="cellIs" dxfId="14901" priority="816" stopIfTrue="1" operator="equal">
      <formula>"WID new"</formula>
    </cfRule>
    <cfRule type="cellIs" dxfId="14900" priority="817" stopIfTrue="1" operator="equal">
      <formula>"WID revised"</formula>
    </cfRule>
    <cfRule type="cellIs" dxfId="14899" priority="818" stopIfTrue="1" operator="equal">
      <formula>"SID new"</formula>
    </cfRule>
    <cfRule type="cellIs" dxfId="14898" priority="819" stopIfTrue="1" operator="equal">
      <formula>"SID revised"</formula>
    </cfRule>
  </conditionalFormatting>
  <conditionalFormatting sqref="F1588">
    <cfRule type="cellIs" dxfId="14897" priority="802" stopIfTrue="1" operator="equal">
      <formula>"LS In"</formula>
    </cfRule>
    <cfRule type="cellIs" dxfId="14896" priority="803" stopIfTrue="1" operator="equal">
      <formula>"LS OUT"</formula>
    </cfRule>
    <cfRule type="cellIs" dxfId="14895" priority="804" stopIfTrue="1" operator="equal">
      <formula>"CR"</formula>
    </cfRule>
    <cfRule type="cellIs" dxfId="14894" priority="805" stopIfTrue="1" operator="equal">
      <formula>"P-CR"</formula>
    </cfRule>
    <cfRule type="cellIs" dxfId="14893" priority="806" stopIfTrue="1" operator="equal">
      <formula>"CR Pack"</formula>
    </cfRule>
    <cfRule type="cellIs" dxfId="14892" priority="807" stopIfTrue="1" operator="equal">
      <formula>"WID new"</formula>
    </cfRule>
    <cfRule type="cellIs" dxfId="14891" priority="808" stopIfTrue="1" operator="equal">
      <formula>"WID revised"</formula>
    </cfRule>
    <cfRule type="cellIs" dxfId="14890" priority="809" stopIfTrue="1" operator="equal">
      <formula>"SID new"</formula>
    </cfRule>
    <cfRule type="cellIs" dxfId="14889" priority="810" stopIfTrue="1" operator="equal">
      <formula>"SID revised"</formula>
    </cfRule>
  </conditionalFormatting>
  <conditionalFormatting sqref="F1589">
    <cfRule type="cellIs" dxfId="14888" priority="793" stopIfTrue="1" operator="equal">
      <formula>"LS In"</formula>
    </cfRule>
    <cfRule type="cellIs" dxfId="14887" priority="794" stopIfTrue="1" operator="equal">
      <formula>"LS OUT"</formula>
    </cfRule>
    <cfRule type="cellIs" dxfId="14886" priority="795" stopIfTrue="1" operator="equal">
      <formula>"CR"</formula>
    </cfRule>
    <cfRule type="cellIs" dxfId="14885" priority="796" stopIfTrue="1" operator="equal">
      <formula>"P-CR"</formula>
    </cfRule>
    <cfRule type="cellIs" dxfId="14884" priority="797" stopIfTrue="1" operator="equal">
      <formula>"CR Pack"</formula>
    </cfRule>
    <cfRule type="cellIs" dxfId="14883" priority="798" stopIfTrue="1" operator="equal">
      <formula>"WID new"</formula>
    </cfRule>
    <cfRule type="cellIs" dxfId="14882" priority="799" stopIfTrue="1" operator="equal">
      <formula>"WID revised"</formula>
    </cfRule>
    <cfRule type="cellIs" dxfId="14881" priority="800" stopIfTrue="1" operator="equal">
      <formula>"SID new"</formula>
    </cfRule>
    <cfRule type="cellIs" dxfId="14880" priority="801" stopIfTrue="1" operator="equal">
      <formula>"SID revised"</formula>
    </cfRule>
  </conditionalFormatting>
  <conditionalFormatting sqref="F1591">
    <cfRule type="cellIs" dxfId="14879" priority="784" stopIfTrue="1" operator="equal">
      <formula>"LS In"</formula>
    </cfRule>
    <cfRule type="cellIs" dxfId="14878" priority="785" stopIfTrue="1" operator="equal">
      <formula>"LS OUT"</formula>
    </cfRule>
    <cfRule type="cellIs" dxfId="14877" priority="786" stopIfTrue="1" operator="equal">
      <formula>"CR"</formula>
    </cfRule>
    <cfRule type="cellIs" dxfId="14876" priority="787" stopIfTrue="1" operator="equal">
      <formula>"P-CR"</formula>
    </cfRule>
    <cfRule type="cellIs" dxfId="14875" priority="788" stopIfTrue="1" operator="equal">
      <formula>"CR Pack"</formula>
    </cfRule>
    <cfRule type="cellIs" dxfId="14874" priority="789" stopIfTrue="1" operator="equal">
      <formula>"WID new"</formula>
    </cfRule>
    <cfRule type="cellIs" dxfId="14873" priority="790" stopIfTrue="1" operator="equal">
      <formula>"WID revised"</formula>
    </cfRule>
    <cfRule type="cellIs" dxfId="14872" priority="791" stopIfTrue="1" operator="equal">
      <formula>"SID new"</formula>
    </cfRule>
    <cfRule type="cellIs" dxfId="14871" priority="792" stopIfTrue="1" operator="equal">
      <formula>"SID revised"</formula>
    </cfRule>
  </conditionalFormatting>
  <conditionalFormatting sqref="F1592">
    <cfRule type="cellIs" dxfId="14870" priority="775" stopIfTrue="1" operator="equal">
      <formula>"LS In"</formula>
    </cfRule>
    <cfRule type="cellIs" dxfId="14869" priority="776" stopIfTrue="1" operator="equal">
      <formula>"LS OUT"</formula>
    </cfRule>
    <cfRule type="cellIs" dxfId="14868" priority="777" stopIfTrue="1" operator="equal">
      <formula>"CR"</formula>
    </cfRule>
    <cfRule type="cellIs" dxfId="14867" priority="778" stopIfTrue="1" operator="equal">
      <formula>"P-CR"</formula>
    </cfRule>
    <cfRule type="cellIs" dxfId="14866" priority="779" stopIfTrue="1" operator="equal">
      <formula>"CR Pack"</formula>
    </cfRule>
    <cfRule type="cellIs" dxfId="14865" priority="780" stopIfTrue="1" operator="equal">
      <formula>"WID new"</formula>
    </cfRule>
    <cfRule type="cellIs" dxfId="14864" priority="781" stopIfTrue="1" operator="equal">
      <formula>"WID revised"</formula>
    </cfRule>
    <cfRule type="cellIs" dxfId="14863" priority="782" stopIfTrue="1" operator="equal">
      <formula>"SID new"</formula>
    </cfRule>
    <cfRule type="cellIs" dxfId="14862" priority="783" stopIfTrue="1" operator="equal">
      <formula>"SID revised"</formula>
    </cfRule>
  </conditionalFormatting>
  <conditionalFormatting sqref="F1592">
    <cfRule type="cellIs" dxfId="14861" priority="766" stopIfTrue="1" operator="equal">
      <formula>"LS In"</formula>
    </cfRule>
    <cfRule type="cellIs" dxfId="14860" priority="767" stopIfTrue="1" operator="equal">
      <formula>"LS OUT"</formula>
    </cfRule>
    <cfRule type="cellIs" dxfId="14859" priority="768" stopIfTrue="1" operator="equal">
      <formula>"CR"</formula>
    </cfRule>
    <cfRule type="cellIs" dxfId="14858" priority="769" stopIfTrue="1" operator="equal">
      <formula>"P-CR"</formula>
    </cfRule>
    <cfRule type="cellIs" dxfId="14857" priority="770" stopIfTrue="1" operator="equal">
      <formula>"CR Pack"</formula>
    </cfRule>
    <cfRule type="cellIs" dxfId="14856" priority="771" stopIfTrue="1" operator="equal">
      <formula>"WID new"</formula>
    </cfRule>
    <cfRule type="cellIs" dxfId="14855" priority="772" stopIfTrue="1" operator="equal">
      <formula>"WID revised"</formula>
    </cfRule>
    <cfRule type="cellIs" dxfId="14854" priority="773" stopIfTrue="1" operator="equal">
      <formula>"SID new"</formula>
    </cfRule>
    <cfRule type="cellIs" dxfId="14853" priority="774" stopIfTrue="1" operator="equal">
      <formula>"SID revised"</formula>
    </cfRule>
  </conditionalFormatting>
  <conditionalFormatting sqref="F1592">
    <cfRule type="cellIs" dxfId="14852" priority="757" stopIfTrue="1" operator="equal">
      <formula>"LS In"</formula>
    </cfRule>
    <cfRule type="cellIs" dxfId="14851" priority="758" stopIfTrue="1" operator="equal">
      <formula>"LS OUT"</formula>
    </cfRule>
    <cfRule type="cellIs" dxfId="14850" priority="759" stopIfTrue="1" operator="equal">
      <formula>"CR"</formula>
    </cfRule>
    <cfRule type="cellIs" dxfId="14849" priority="760" stopIfTrue="1" operator="equal">
      <formula>"P-CR"</formula>
    </cfRule>
    <cfRule type="cellIs" dxfId="14848" priority="761" stopIfTrue="1" operator="equal">
      <formula>"CR Pack"</formula>
    </cfRule>
    <cfRule type="cellIs" dxfId="14847" priority="762" stopIfTrue="1" operator="equal">
      <formula>"WID new"</formula>
    </cfRule>
    <cfRule type="cellIs" dxfId="14846" priority="763" stopIfTrue="1" operator="equal">
      <formula>"WID revised"</formula>
    </cfRule>
    <cfRule type="cellIs" dxfId="14845" priority="764" stopIfTrue="1" operator="equal">
      <formula>"SID new"</formula>
    </cfRule>
    <cfRule type="cellIs" dxfId="14844" priority="765" stopIfTrue="1" operator="equal">
      <formula>"SID revised"</formula>
    </cfRule>
  </conditionalFormatting>
  <conditionalFormatting sqref="F1593">
    <cfRule type="cellIs" dxfId="14843" priority="748" stopIfTrue="1" operator="equal">
      <formula>"LS In"</formula>
    </cfRule>
    <cfRule type="cellIs" dxfId="14842" priority="749" stopIfTrue="1" operator="equal">
      <formula>"LS OUT"</formula>
    </cfRule>
    <cfRule type="cellIs" dxfId="14841" priority="750" stopIfTrue="1" operator="equal">
      <formula>"CR"</formula>
    </cfRule>
    <cfRule type="cellIs" dxfId="14840" priority="751" stopIfTrue="1" operator="equal">
      <formula>"P-CR"</formula>
    </cfRule>
    <cfRule type="cellIs" dxfId="14839" priority="752" stopIfTrue="1" operator="equal">
      <formula>"CR Pack"</formula>
    </cfRule>
    <cfRule type="cellIs" dxfId="14838" priority="753" stopIfTrue="1" operator="equal">
      <formula>"WID new"</formula>
    </cfRule>
    <cfRule type="cellIs" dxfId="14837" priority="754" stopIfTrue="1" operator="equal">
      <formula>"WID revised"</formula>
    </cfRule>
    <cfRule type="cellIs" dxfId="14836" priority="755" stopIfTrue="1" operator="equal">
      <formula>"SID new"</formula>
    </cfRule>
    <cfRule type="cellIs" dxfId="14835" priority="756" stopIfTrue="1" operator="equal">
      <formula>"SID revised"</formula>
    </cfRule>
  </conditionalFormatting>
  <conditionalFormatting sqref="F1593">
    <cfRule type="cellIs" dxfId="14834" priority="739" stopIfTrue="1" operator="equal">
      <formula>"LS In"</formula>
    </cfRule>
    <cfRule type="cellIs" dxfId="14833" priority="740" stopIfTrue="1" operator="equal">
      <formula>"LS OUT"</formula>
    </cfRule>
    <cfRule type="cellIs" dxfId="14832" priority="741" stopIfTrue="1" operator="equal">
      <formula>"CR"</formula>
    </cfRule>
    <cfRule type="cellIs" dxfId="14831" priority="742" stopIfTrue="1" operator="equal">
      <formula>"P-CR"</formula>
    </cfRule>
    <cfRule type="cellIs" dxfId="14830" priority="743" stopIfTrue="1" operator="equal">
      <formula>"CR Pack"</formula>
    </cfRule>
    <cfRule type="cellIs" dxfId="14829" priority="744" stopIfTrue="1" operator="equal">
      <formula>"WID new"</formula>
    </cfRule>
    <cfRule type="cellIs" dxfId="14828" priority="745" stopIfTrue="1" operator="equal">
      <formula>"WID revised"</formula>
    </cfRule>
    <cfRule type="cellIs" dxfId="14827" priority="746" stopIfTrue="1" operator="equal">
      <formula>"SID new"</formula>
    </cfRule>
    <cfRule type="cellIs" dxfId="14826" priority="747" stopIfTrue="1" operator="equal">
      <formula>"SID revised"</formula>
    </cfRule>
  </conditionalFormatting>
  <conditionalFormatting sqref="F1594">
    <cfRule type="cellIs" dxfId="14825" priority="730" stopIfTrue="1" operator="equal">
      <formula>"LS In"</formula>
    </cfRule>
    <cfRule type="cellIs" dxfId="14824" priority="731" stopIfTrue="1" operator="equal">
      <formula>"LS OUT"</formula>
    </cfRule>
    <cfRule type="cellIs" dxfId="14823" priority="732" stopIfTrue="1" operator="equal">
      <formula>"CR"</formula>
    </cfRule>
    <cfRule type="cellIs" dxfId="14822" priority="733" stopIfTrue="1" operator="equal">
      <formula>"P-CR"</formula>
    </cfRule>
    <cfRule type="cellIs" dxfId="14821" priority="734" stopIfTrue="1" operator="equal">
      <formula>"CR Pack"</formula>
    </cfRule>
    <cfRule type="cellIs" dxfId="14820" priority="735" stopIfTrue="1" operator="equal">
      <formula>"WID new"</formula>
    </cfRule>
    <cfRule type="cellIs" dxfId="14819" priority="736" stopIfTrue="1" operator="equal">
      <formula>"WID revised"</formula>
    </cfRule>
    <cfRule type="cellIs" dxfId="14818" priority="737" stopIfTrue="1" operator="equal">
      <formula>"SID new"</formula>
    </cfRule>
    <cfRule type="cellIs" dxfId="14817" priority="738" stopIfTrue="1" operator="equal">
      <formula>"SID revised"</formula>
    </cfRule>
  </conditionalFormatting>
  <conditionalFormatting sqref="F1594">
    <cfRule type="cellIs" dxfId="14816" priority="721" stopIfTrue="1" operator="equal">
      <formula>"LS In"</formula>
    </cfRule>
    <cfRule type="cellIs" dxfId="14815" priority="722" stopIfTrue="1" operator="equal">
      <formula>"LS OUT"</formula>
    </cfRule>
    <cfRule type="cellIs" dxfId="14814" priority="723" stopIfTrue="1" operator="equal">
      <formula>"CR"</formula>
    </cfRule>
    <cfRule type="cellIs" dxfId="14813" priority="724" stopIfTrue="1" operator="equal">
      <formula>"P-CR"</formula>
    </cfRule>
    <cfRule type="cellIs" dxfId="14812" priority="725" stopIfTrue="1" operator="equal">
      <formula>"CR Pack"</formula>
    </cfRule>
    <cfRule type="cellIs" dxfId="14811" priority="726" stopIfTrue="1" operator="equal">
      <formula>"WID new"</formula>
    </cfRule>
    <cfRule type="cellIs" dxfId="14810" priority="727" stopIfTrue="1" operator="equal">
      <formula>"WID revised"</formula>
    </cfRule>
    <cfRule type="cellIs" dxfId="14809" priority="728" stopIfTrue="1" operator="equal">
      <formula>"SID new"</formula>
    </cfRule>
    <cfRule type="cellIs" dxfId="14808" priority="729" stopIfTrue="1" operator="equal">
      <formula>"SID revised"</formula>
    </cfRule>
  </conditionalFormatting>
  <conditionalFormatting sqref="F1594">
    <cfRule type="cellIs" dxfId="14807" priority="712" stopIfTrue="1" operator="equal">
      <formula>"LS In"</formula>
    </cfRule>
    <cfRule type="cellIs" dxfId="14806" priority="713" stopIfTrue="1" operator="equal">
      <formula>"LS OUT"</formula>
    </cfRule>
    <cfRule type="cellIs" dxfId="14805" priority="714" stopIfTrue="1" operator="equal">
      <formula>"CR"</formula>
    </cfRule>
    <cfRule type="cellIs" dxfId="14804" priority="715" stopIfTrue="1" operator="equal">
      <formula>"P-CR"</formula>
    </cfRule>
    <cfRule type="cellIs" dxfId="14803" priority="716" stopIfTrue="1" operator="equal">
      <formula>"CR Pack"</formula>
    </cfRule>
    <cfRule type="cellIs" dxfId="14802" priority="717" stopIfTrue="1" operator="equal">
      <formula>"WID new"</formula>
    </cfRule>
    <cfRule type="cellIs" dxfId="14801" priority="718" stopIfTrue="1" operator="equal">
      <formula>"WID revised"</formula>
    </cfRule>
    <cfRule type="cellIs" dxfId="14800" priority="719" stopIfTrue="1" operator="equal">
      <formula>"SID new"</formula>
    </cfRule>
    <cfRule type="cellIs" dxfId="14799" priority="720" stopIfTrue="1" operator="equal">
      <formula>"SID revised"</formula>
    </cfRule>
  </conditionalFormatting>
  <conditionalFormatting sqref="F1594">
    <cfRule type="cellIs" dxfId="14798" priority="703" stopIfTrue="1" operator="equal">
      <formula>"LS In"</formula>
    </cfRule>
    <cfRule type="cellIs" dxfId="14797" priority="704" stopIfTrue="1" operator="equal">
      <formula>"LS OUT"</formula>
    </cfRule>
    <cfRule type="cellIs" dxfId="14796" priority="705" stopIfTrue="1" operator="equal">
      <formula>"CR"</formula>
    </cfRule>
    <cfRule type="cellIs" dxfId="14795" priority="706" stopIfTrue="1" operator="equal">
      <formula>"P-CR"</formula>
    </cfRule>
    <cfRule type="cellIs" dxfId="14794" priority="707" stopIfTrue="1" operator="equal">
      <formula>"CR Pack"</formula>
    </cfRule>
    <cfRule type="cellIs" dxfId="14793" priority="708" stopIfTrue="1" operator="equal">
      <formula>"WID new"</formula>
    </cfRule>
    <cfRule type="cellIs" dxfId="14792" priority="709" stopIfTrue="1" operator="equal">
      <formula>"WID revised"</formula>
    </cfRule>
    <cfRule type="cellIs" dxfId="14791" priority="710" stopIfTrue="1" operator="equal">
      <formula>"SID new"</formula>
    </cfRule>
    <cfRule type="cellIs" dxfId="14790" priority="711" stopIfTrue="1" operator="equal">
      <formula>"SID revised"</formula>
    </cfRule>
  </conditionalFormatting>
  <conditionalFormatting sqref="F1595">
    <cfRule type="cellIs" dxfId="14789" priority="694" stopIfTrue="1" operator="equal">
      <formula>"LS In"</formula>
    </cfRule>
    <cfRule type="cellIs" dxfId="14788" priority="695" stopIfTrue="1" operator="equal">
      <formula>"LS OUT"</formula>
    </cfRule>
    <cfRule type="cellIs" dxfId="14787" priority="696" stopIfTrue="1" operator="equal">
      <formula>"CR"</formula>
    </cfRule>
    <cfRule type="cellIs" dxfId="14786" priority="697" stopIfTrue="1" operator="equal">
      <formula>"P-CR"</formula>
    </cfRule>
    <cfRule type="cellIs" dxfId="14785" priority="698" stopIfTrue="1" operator="equal">
      <formula>"CR Pack"</formula>
    </cfRule>
    <cfRule type="cellIs" dxfId="14784" priority="699" stopIfTrue="1" operator="equal">
      <formula>"WID new"</formula>
    </cfRule>
    <cfRule type="cellIs" dxfId="14783" priority="700" stopIfTrue="1" operator="equal">
      <formula>"WID revised"</formula>
    </cfRule>
    <cfRule type="cellIs" dxfId="14782" priority="701" stopIfTrue="1" operator="equal">
      <formula>"SID new"</formula>
    </cfRule>
    <cfRule type="cellIs" dxfId="14781" priority="702" stopIfTrue="1" operator="equal">
      <formula>"SID revised"</formula>
    </cfRule>
  </conditionalFormatting>
  <conditionalFormatting sqref="F1595">
    <cfRule type="cellIs" dxfId="14780" priority="685" stopIfTrue="1" operator="equal">
      <formula>"LS In"</formula>
    </cfRule>
    <cfRule type="cellIs" dxfId="14779" priority="686" stopIfTrue="1" operator="equal">
      <formula>"LS OUT"</formula>
    </cfRule>
    <cfRule type="cellIs" dxfId="14778" priority="687" stopIfTrue="1" operator="equal">
      <formula>"CR"</formula>
    </cfRule>
    <cfRule type="cellIs" dxfId="14777" priority="688" stopIfTrue="1" operator="equal">
      <formula>"P-CR"</formula>
    </cfRule>
    <cfRule type="cellIs" dxfId="14776" priority="689" stopIfTrue="1" operator="equal">
      <formula>"CR Pack"</formula>
    </cfRule>
    <cfRule type="cellIs" dxfId="14775" priority="690" stopIfTrue="1" operator="equal">
      <formula>"WID new"</formula>
    </cfRule>
    <cfRule type="cellIs" dxfId="14774" priority="691" stopIfTrue="1" operator="equal">
      <formula>"WID revised"</formula>
    </cfRule>
    <cfRule type="cellIs" dxfId="14773" priority="692" stopIfTrue="1" operator="equal">
      <formula>"SID new"</formula>
    </cfRule>
    <cfRule type="cellIs" dxfId="14772" priority="693" stopIfTrue="1" operator="equal">
      <formula>"SID revised"</formula>
    </cfRule>
  </conditionalFormatting>
  <conditionalFormatting sqref="F1595">
    <cfRule type="cellIs" dxfId="14771" priority="676" stopIfTrue="1" operator="equal">
      <formula>"LS In"</formula>
    </cfRule>
    <cfRule type="cellIs" dxfId="14770" priority="677" stopIfTrue="1" operator="equal">
      <formula>"LS OUT"</formula>
    </cfRule>
    <cfRule type="cellIs" dxfId="14769" priority="678" stopIfTrue="1" operator="equal">
      <formula>"CR"</formula>
    </cfRule>
    <cfRule type="cellIs" dxfId="14768" priority="679" stopIfTrue="1" operator="equal">
      <formula>"P-CR"</formula>
    </cfRule>
    <cfRule type="cellIs" dxfId="14767" priority="680" stopIfTrue="1" operator="equal">
      <formula>"CR Pack"</formula>
    </cfRule>
    <cfRule type="cellIs" dxfId="14766" priority="681" stopIfTrue="1" operator="equal">
      <formula>"WID new"</formula>
    </cfRule>
    <cfRule type="cellIs" dxfId="14765" priority="682" stopIfTrue="1" operator="equal">
      <formula>"WID revised"</formula>
    </cfRule>
    <cfRule type="cellIs" dxfId="14764" priority="683" stopIfTrue="1" operator="equal">
      <formula>"SID new"</formula>
    </cfRule>
    <cfRule type="cellIs" dxfId="14763" priority="684" stopIfTrue="1" operator="equal">
      <formula>"SID revised"</formula>
    </cfRule>
  </conditionalFormatting>
  <conditionalFormatting sqref="F1596">
    <cfRule type="cellIs" dxfId="14762" priority="667" stopIfTrue="1" operator="equal">
      <formula>"LS In"</formula>
    </cfRule>
    <cfRule type="cellIs" dxfId="14761" priority="668" stopIfTrue="1" operator="equal">
      <formula>"LS OUT"</formula>
    </cfRule>
    <cfRule type="cellIs" dxfId="14760" priority="669" stopIfTrue="1" operator="equal">
      <formula>"CR"</formula>
    </cfRule>
    <cfRule type="cellIs" dxfId="14759" priority="670" stopIfTrue="1" operator="equal">
      <formula>"P-CR"</formula>
    </cfRule>
    <cfRule type="cellIs" dxfId="14758" priority="671" stopIfTrue="1" operator="equal">
      <formula>"CR Pack"</formula>
    </cfRule>
    <cfRule type="cellIs" dxfId="14757" priority="672" stopIfTrue="1" operator="equal">
      <formula>"WID new"</formula>
    </cfRule>
    <cfRule type="cellIs" dxfId="14756" priority="673" stopIfTrue="1" operator="equal">
      <formula>"WID revised"</formula>
    </cfRule>
    <cfRule type="cellIs" dxfId="14755" priority="674" stopIfTrue="1" operator="equal">
      <formula>"SID new"</formula>
    </cfRule>
    <cfRule type="cellIs" dxfId="14754" priority="675" stopIfTrue="1" operator="equal">
      <formula>"SID revised"</formula>
    </cfRule>
  </conditionalFormatting>
  <conditionalFormatting sqref="F1597">
    <cfRule type="cellIs" dxfId="14753" priority="658" stopIfTrue="1" operator="equal">
      <formula>"LS In"</formula>
    </cfRule>
    <cfRule type="cellIs" dxfId="14752" priority="659" stopIfTrue="1" operator="equal">
      <formula>"LS OUT"</formula>
    </cfRule>
    <cfRule type="cellIs" dxfId="14751" priority="660" stopIfTrue="1" operator="equal">
      <formula>"CR"</formula>
    </cfRule>
    <cfRule type="cellIs" dxfId="14750" priority="661" stopIfTrue="1" operator="equal">
      <formula>"P-CR"</formula>
    </cfRule>
    <cfRule type="cellIs" dxfId="14749" priority="662" stopIfTrue="1" operator="equal">
      <formula>"CR Pack"</formula>
    </cfRule>
    <cfRule type="cellIs" dxfId="14748" priority="663" stopIfTrue="1" operator="equal">
      <formula>"WID new"</formula>
    </cfRule>
    <cfRule type="cellIs" dxfId="14747" priority="664" stopIfTrue="1" operator="equal">
      <formula>"WID revised"</formula>
    </cfRule>
    <cfRule type="cellIs" dxfId="14746" priority="665" stopIfTrue="1" operator="equal">
      <formula>"SID new"</formula>
    </cfRule>
    <cfRule type="cellIs" dxfId="14745" priority="666" stopIfTrue="1" operator="equal">
      <formula>"SID revised"</formula>
    </cfRule>
  </conditionalFormatting>
  <conditionalFormatting sqref="F1597">
    <cfRule type="cellIs" dxfId="14744" priority="649" stopIfTrue="1" operator="equal">
      <formula>"LS In"</formula>
    </cfRule>
    <cfRule type="cellIs" dxfId="14743" priority="650" stopIfTrue="1" operator="equal">
      <formula>"LS OUT"</formula>
    </cfRule>
    <cfRule type="cellIs" dxfId="14742" priority="651" stopIfTrue="1" operator="equal">
      <formula>"CR"</formula>
    </cfRule>
    <cfRule type="cellIs" dxfId="14741" priority="652" stopIfTrue="1" operator="equal">
      <formula>"P-CR"</formula>
    </cfRule>
    <cfRule type="cellIs" dxfId="14740" priority="653" stopIfTrue="1" operator="equal">
      <formula>"CR Pack"</formula>
    </cfRule>
    <cfRule type="cellIs" dxfId="14739" priority="654" stopIfTrue="1" operator="equal">
      <formula>"WID new"</formula>
    </cfRule>
    <cfRule type="cellIs" dxfId="14738" priority="655" stopIfTrue="1" operator="equal">
      <formula>"WID revised"</formula>
    </cfRule>
    <cfRule type="cellIs" dxfId="14737" priority="656" stopIfTrue="1" operator="equal">
      <formula>"SID new"</formula>
    </cfRule>
    <cfRule type="cellIs" dxfId="14736" priority="657" stopIfTrue="1" operator="equal">
      <formula>"SID revised"</formula>
    </cfRule>
  </conditionalFormatting>
  <conditionalFormatting sqref="F1598">
    <cfRule type="cellIs" dxfId="14735" priority="640" stopIfTrue="1" operator="equal">
      <formula>"LS In"</formula>
    </cfRule>
    <cfRule type="cellIs" dxfId="14734" priority="641" stopIfTrue="1" operator="equal">
      <formula>"LS OUT"</formula>
    </cfRule>
    <cfRule type="cellIs" dxfId="14733" priority="642" stopIfTrue="1" operator="equal">
      <formula>"CR"</formula>
    </cfRule>
    <cfRule type="cellIs" dxfId="14732" priority="643" stopIfTrue="1" operator="equal">
      <formula>"P-CR"</formula>
    </cfRule>
    <cfRule type="cellIs" dxfId="14731" priority="644" stopIfTrue="1" operator="equal">
      <formula>"CR Pack"</formula>
    </cfRule>
    <cfRule type="cellIs" dxfId="14730" priority="645" stopIfTrue="1" operator="equal">
      <formula>"WID new"</formula>
    </cfRule>
    <cfRule type="cellIs" dxfId="14729" priority="646" stopIfTrue="1" operator="equal">
      <formula>"WID revised"</formula>
    </cfRule>
    <cfRule type="cellIs" dxfId="14728" priority="647" stopIfTrue="1" operator="equal">
      <formula>"SID new"</formula>
    </cfRule>
    <cfRule type="cellIs" dxfId="14727" priority="648" stopIfTrue="1" operator="equal">
      <formula>"SID revised"</formula>
    </cfRule>
  </conditionalFormatting>
  <conditionalFormatting sqref="F1599">
    <cfRule type="cellIs" dxfId="14726" priority="631" stopIfTrue="1" operator="equal">
      <formula>"LS In"</formula>
    </cfRule>
    <cfRule type="cellIs" dxfId="14725" priority="632" stopIfTrue="1" operator="equal">
      <formula>"LS OUT"</formula>
    </cfRule>
    <cfRule type="cellIs" dxfId="14724" priority="633" stopIfTrue="1" operator="equal">
      <formula>"CR"</formula>
    </cfRule>
    <cfRule type="cellIs" dxfId="14723" priority="634" stopIfTrue="1" operator="equal">
      <formula>"P-CR"</formula>
    </cfRule>
    <cfRule type="cellIs" dxfId="14722" priority="635" stopIfTrue="1" operator="equal">
      <formula>"CR Pack"</formula>
    </cfRule>
    <cfRule type="cellIs" dxfId="14721" priority="636" stopIfTrue="1" operator="equal">
      <formula>"WID new"</formula>
    </cfRule>
    <cfRule type="cellIs" dxfId="14720" priority="637" stopIfTrue="1" operator="equal">
      <formula>"WID revised"</formula>
    </cfRule>
    <cfRule type="cellIs" dxfId="14719" priority="638" stopIfTrue="1" operator="equal">
      <formula>"SID new"</formula>
    </cfRule>
    <cfRule type="cellIs" dxfId="14718" priority="639" stopIfTrue="1" operator="equal">
      <formula>"SID revised"</formula>
    </cfRule>
  </conditionalFormatting>
  <conditionalFormatting sqref="F1599">
    <cfRule type="cellIs" dxfId="14717" priority="622" stopIfTrue="1" operator="equal">
      <formula>"LS In"</formula>
    </cfRule>
    <cfRule type="cellIs" dxfId="14716" priority="623" stopIfTrue="1" operator="equal">
      <formula>"LS OUT"</formula>
    </cfRule>
    <cfRule type="cellIs" dxfId="14715" priority="624" stopIfTrue="1" operator="equal">
      <formula>"CR"</formula>
    </cfRule>
    <cfRule type="cellIs" dxfId="14714" priority="625" stopIfTrue="1" operator="equal">
      <formula>"P-CR"</formula>
    </cfRule>
    <cfRule type="cellIs" dxfId="14713" priority="626" stopIfTrue="1" operator="equal">
      <formula>"CR Pack"</formula>
    </cfRule>
    <cfRule type="cellIs" dxfId="14712" priority="627" stopIfTrue="1" operator="equal">
      <formula>"WID new"</formula>
    </cfRule>
    <cfRule type="cellIs" dxfId="14711" priority="628" stopIfTrue="1" operator="equal">
      <formula>"WID revised"</formula>
    </cfRule>
    <cfRule type="cellIs" dxfId="14710" priority="629" stopIfTrue="1" operator="equal">
      <formula>"SID new"</formula>
    </cfRule>
    <cfRule type="cellIs" dxfId="14709" priority="630" stopIfTrue="1" operator="equal">
      <formula>"SID revised"</formula>
    </cfRule>
  </conditionalFormatting>
  <conditionalFormatting sqref="F1621">
    <cfRule type="cellIs" dxfId="14708" priority="613" stopIfTrue="1" operator="equal">
      <formula>"LS In"</formula>
    </cfRule>
    <cfRule type="cellIs" dxfId="14707" priority="614" stopIfTrue="1" operator="equal">
      <formula>"LS OUT"</formula>
    </cfRule>
    <cfRule type="cellIs" dxfId="14706" priority="615" stopIfTrue="1" operator="equal">
      <formula>"CR"</formula>
    </cfRule>
    <cfRule type="cellIs" dxfId="14705" priority="616" stopIfTrue="1" operator="equal">
      <formula>"P-CR"</formula>
    </cfRule>
    <cfRule type="cellIs" dxfId="14704" priority="617" stopIfTrue="1" operator="equal">
      <formula>"CR Pack"</formula>
    </cfRule>
    <cfRule type="cellIs" dxfId="14703" priority="618" stopIfTrue="1" operator="equal">
      <formula>"WID new"</formula>
    </cfRule>
    <cfRule type="cellIs" dxfId="14702" priority="619" stopIfTrue="1" operator="equal">
      <formula>"WID revised"</formula>
    </cfRule>
    <cfRule type="cellIs" dxfId="14701" priority="620" stopIfTrue="1" operator="equal">
      <formula>"SID new"</formula>
    </cfRule>
    <cfRule type="cellIs" dxfId="14700" priority="621" stopIfTrue="1" operator="equal">
      <formula>"SID revised"</formula>
    </cfRule>
  </conditionalFormatting>
  <conditionalFormatting sqref="F1622">
    <cfRule type="cellIs" dxfId="14699" priority="604" stopIfTrue="1" operator="equal">
      <formula>"LS In"</formula>
    </cfRule>
    <cfRule type="cellIs" dxfId="14698" priority="605" stopIfTrue="1" operator="equal">
      <formula>"LS OUT"</formula>
    </cfRule>
    <cfRule type="cellIs" dxfId="14697" priority="606" stopIfTrue="1" operator="equal">
      <formula>"CR"</formula>
    </cfRule>
    <cfRule type="cellIs" dxfId="14696" priority="607" stopIfTrue="1" operator="equal">
      <formula>"P-CR"</formula>
    </cfRule>
    <cfRule type="cellIs" dxfId="14695" priority="608" stopIfTrue="1" operator="equal">
      <formula>"CR Pack"</formula>
    </cfRule>
    <cfRule type="cellIs" dxfId="14694" priority="609" stopIfTrue="1" operator="equal">
      <formula>"WID new"</formula>
    </cfRule>
    <cfRule type="cellIs" dxfId="14693" priority="610" stopIfTrue="1" operator="equal">
      <formula>"WID revised"</formula>
    </cfRule>
    <cfRule type="cellIs" dxfId="14692" priority="611" stopIfTrue="1" operator="equal">
      <formula>"SID new"</formula>
    </cfRule>
    <cfRule type="cellIs" dxfId="14691" priority="612" stopIfTrue="1" operator="equal">
      <formula>"SID revised"</formula>
    </cfRule>
  </conditionalFormatting>
  <conditionalFormatting sqref="F1622">
    <cfRule type="cellIs" dxfId="14690" priority="595" stopIfTrue="1" operator="equal">
      <formula>"LS In"</formula>
    </cfRule>
    <cfRule type="cellIs" dxfId="14689" priority="596" stopIfTrue="1" operator="equal">
      <formula>"LS OUT"</formula>
    </cfRule>
    <cfRule type="cellIs" dxfId="14688" priority="597" stopIfTrue="1" operator="equal">
      <formula>"CR"</formula>
    </cfRule>
    <cfRule type="cellIs" dxfId="14687" priority="598" stopIfTrue="1" operator="equal">
      <formula>"P-CR"</formula>
    </cfRule>
    <cfRule type="cellIs" dxfId="14686" priority="599" stopIfTrue="1" operator="equal">
      <formula>"CR Pack"</formula>
    </cfRule>
    <cfRule type="cellIs" dxfId="14685" priority="600" stopIfTrue="1" operator="equal">
      <formula>"WID new"</formula>
    </cfRule>
    <cfRule type="cellIs" dxfId="14684" priority="601" stopIfTrue="1" operator="equal">
      <formula>"WID revised"</formula>
    </cfRule>
    <cfRule type="cellIs" dxfId="14683" priority="602" stopIfTrue="1" operator="equal">
      <formula>"SID new"</formula>
    </cfRule>
    <cfRule type="cellIs" dxfId="14682" priority="603" stopIfTrue="1" operator="equal">
      <formula>"SID revised"</formula>
    </cfRule>
  </conditionalFormatting>
  <conditionalFormatting sqref="F1622">
    <cfRule type="cellIs" dxfId="14681" priority="586" stopIfTrue="1" operator="equal">
      <formula>"LS In"</formula>
    </cfRule>
    <cfRule type="cellIs" dxfId="14680" priority="587" stopIfTrue="1" operator="equal">
      <formula>"LS OUT"</formula>
    </cfRule>
    <cfRule type="cellIs" dxfId="14679" priority="588" stopIfTrue="1" operator="equal">
      <formula>"CR"</formula>
    </cfRule>
    <cfRule type="cellIs" dxfId="14678" priority="589" stopIfTrue="1" operator="equal">
      <formula>"P-CR"</formula>
    </cfRule>
    <cfRule type="cellIs" dxfId="14677" priority="590" stopIfTrue="1" operator="equal">
      <formula>"CR Pack"</formula>
    </cfRule>
    <cfRule type="cellIs" dxfId="14676" priority="591" stopIfTrue="1" operator="equal">
      <formula>"WID new"</formula>
    </cfRule>
    <cfRule type="cellIs" dxfId="14675" priority="592" stopIfTrue="1" operator="equal">
      <formula>"WID revised"</formula>
    </cfRule>
    <cfRule type="cellIs" dxfId="14674" priority="593" stopIfTrue="1" operator="equal">
      <formula>"SID new"</formula>
    </cfRule>
    <cfRule type="cellIs" dxfId="14673" priority="594" stopIfTrue="1" operator="equal">
      <formula>"SID revised"</formula>
    </cfRule>
  </conditionalFormatting>
  <conditionalFormatting sqref="F1622">
    <cfRule type="cellIs" dxfId="14672" priority="577" stopIfTrue="1" operator="equal">
      <formula>"LS In"</formula>
    </cfRule>
    <cfRule type="cellIs" dxfId="14671" priority="578" stopIfTrue="1" operator="equal">
      <formula>"LS OUT"</formula>
    </cfRule>
    <cfRule type="cellIs" dxfId="14670" priority="579" stopIfTrue="1" operator="equal">
      <formula>"CR"</formula>
    </cfRule>
    <cfRule type="cellIs" dxfId="14669" priority="580" stopIfTrue="1" operator="equal">
      <formula>"P-CR"</formula>
    </cfRule>
    <cfRule type="cellIs" dxfId="14668" priority="581" stopIfTrue="1" operator="equal">
      <formula>"CR Pack"</formula>
    </cfRule>
    <cfRule type="cellIs" dxfId="14667" priority="582" stopIfTrue="1" operator="equal">
      <formula>"WID new"</formula>
    </cfRule>
    <cfRule type="cellIs" dxfId="14666" priority="583" stopIfTrue="1" operator="equal">
      <formula>"WID revised"</formula>
    </cfRule>
    <cfRule type="cellIs" dxfId="14665" priority="584" stopIfTrue="1" operator="equal">
      <formula>"SID new"</formula>
    </cfRule>
    <cfRule type="cellIs" dxfId="14664" priority="585" stopIfTrue="1" operator="equal">
      <formula>"SID revised"</formula>
    </cfRule>
  </conditionalFormatting>
  <conditionalFormatting sqref="F1623">
    <cfRule type="cellIs" dxfId="14663" priority="568" stopIfTrue="1" operator="equal">
      <formula>"LS In"</formula>
    </cfRule>
    <cfRule type="cellIs" dxfId="14662" priority="569" stopIfTrue="1" operator="equal">
      <formula>"LS OUT"</formula>
    </cfRule>
    <cfRule type="cellIs" dxfId="14661" priority="570" stopIfTrue="1" operator="equal">
      <formula>"CR"</formula>
    </cfRule>
    <cfRule type="cellIs" dxfId="14660" priority="571" stopIfTrue="1" operator="equal">
      <formula>"P-CR"</formula>
    </cfRule>
    <cfRule type="cellIs" dxfId="14659" priority="572" stopIfTrue="1" operator="equal">
      <formula>"CR Pack"</formula>
    </cfRule>
    <cfRule type="cellIs" dxfId="14658" priority="573" stopIfTrue="1" operator="equal">
      <formula>"WID new"</formula>
    </cfRule>
    <cfRule type="cellIs" dxfId="14657" priority="574" stopIfTrue="1" operator="equal">
      <formula>"WID revised"</formula>
    </cfRule>
    <cfRule type="cellIs" dxfId="14656" priority="575" stopIfTrue="1" operator="equal">
      <formula>"SID new"</formula>
    </cfRule>
    <cfRule type="cellIs" dxfId="14655" priority="576" stopIfTrue="1" operator="equal">
      <formula>"SID revised"</formula>
    </cfRule>
  </conditionalFormatting>
  <conditionalFormatting sqref="F1623">
    <cfRule type="cellIs" dxfId="14654" priority="559" stopIfTrue="1" operator="equal">
      <formula>"LS In"</formula>
    </cfRule>
    <cfRule type="cellIs" dxfId="14653" priority="560" stopIfTrue="1" operator="equal">
      <formula>"LS OUT"</formula>
    </cfRule>
    <cfRule type="cellIs" dxfId="14652" priority="561" stopIfTrue="1" operator="equal">
      <formula>"CR"</formula>
    </cfRule>
    <cfRule type="cellIs" dxfId="14651" priority="562" stopIfTrue="1" operator="equal">
      <formula>"P-CR"</formula>
    </cfRule>
    <cfRule type="cellIs" dxfId="14650" priority="563" stopIfTrue="1" operator="equal">
      <formula>"CR Pack"</formula>
    </cfRule>
    <cfRule type="cellIs" dxfId="14649" priority="564" stopIfTrue="1" operator="equal">
      <formula>"WID new"</formula>
    </cfRule>
    <cfRule type="cellIs" dxfId="14648" priority="565" stopIfTrue="1" operator="equal">
      <formula>"WID revised"</formula>
    </cfRule>
    <cfRule type="cellIs" dxfId="14647" priority="566" stopIfTrue="1" operator="equal">
      <formula>"SID new"</formula>
    </cfRule>
    <cfRule type="cellIs" dxfId="14646" priority="567" stopIfTrue="1" operator="equal">
      <formula>"SID revised"</formula>
    </cfRule>
  </conditionalFormatting>
  <conditionalFormatting sqref="F1623">
    <cfRule type="cellIs" dxfId="14645" priority="550" stopIfTrue="1" operator="equal">
      <formula>"LS In"</formula>
    </cfRule>
    <cfRule type="cellIs" dxfId="14644" priority="551" stopIfTrue="1" operator="equal">
      <formula>"LS OUT"</formula>
    </cfRule>
    <cfRule type="cellIs" dxfId="14643" priority="552" stopIfTrue="1" operator="equal">
      <formula>"CR"</formula>
    </cfRule>
    <cfRule type="cellIs" dxfId="14642" priority="553" stopIfTrue="1" operator="equal">
      <formula>"P-CR"</formula>
    </cfRule>
    <cfRule type="cellIs" dxfId="14641" priority="554" stopIfTrue="1" operator="equal">
      <formula>"CR Pack"</formula>
    </cfRule>
    <cfRule type="cellIs" dxfId="14640" priority="555" stopIfTrue="1" operator="equal">
      <formula>"WID new"</formula>
    </cfRule>
    <cfRule type="cellIs" dxfId="14639" priority="556" stopIfTrue="1" operator="equal">
      <formula>"WID revised"</formula>
    </cfRule>
    <cfRule type="cellIs" dxfId="14638" priority="557" stopIfTrue="1" operator="equal">
      <formula>"SID new"</formula>
    </cfRule>
    <cfRule type="cellIs" dxfId="14637" priority="558" stopIfTrue="1" operator="equal">
      <formula>"SID revised"</formula>
    </cfRule>
  </conditionalFormatting>
  <conditionalFormatting sqref="F1624">
    <cfRule type="cellIs" dxfId="14636" priority="541" stopIfTrue="1" operator="equal">
      <formula>"LS In"</formula>
    </cfRule>
    <cfRule type="cellIs" dxfId="14635" priority="542" stopIfTrue="1" operator="equal">
      <formula>"LS OUT"</formula>
    </cfRule>
    <cfRule type="cellIs" dxfId="14634" priority="543" stopIfTrue="1" operator="equal">
      <formula>"CR"</formula>
    </cfRule>
    <cfRule type="cellIs" dxfId="14633" priority="544" stopIfTrue="1" operator="equal">
      <formula>"P-CR"</formula>
    </cfRule>
    <cfRule type="cellIs" dxfId="14632" priority="545" stopIfTrue="1" operator="equal">
      <formula>"CR Pack"</formula>
    </cfRule>
    <cfRule type="cellIs" dxfId="14631" priority="546" stopIfTrue="1" operator="equal">
      <formula>"WID new"</formula>
    </cfRule>
    <cfRule type="cellIs" dxfId="14630" priority="547" stopIfTrue="1" operator="equal">
      <formula>"WID revised"</formula>
    </cfRule>
    <cfRule type="cellIs" dxfId="14629" priority="548" stopIfTrue="1" operator="equal">
      <formula>"SID new"</formula>
    </cfRule>
    <cfRule type="cellIs" dxfId="14628" priority="549" stopIfTrue="1" operator="equal">
      <formula>"SID revised"</formula>
    </cfRule>
  </conditionalFormatting>
  <conditionalFormatting sqref="F1296">
    <cfRule type="cellIs" dxfId="14627" priority="532" stopIfTrue="1" operator="equal">
      <formula>"LS In"</formula>
    </cfRule>
    <cfRule type="cellIs" dxfId="14626" priority="533" stopIfTrue="1" operator="equal">
      <formula>"LS OUT"</formula>
    </cfRule>
    <cfRule type="cellIs" dxfId="14625" priority="534" stopIfTrue="1" operator="equal">
      <formula>"CR"</formula>
    </cfRule>
    <cfRule type="cellIs" dxfId="14624" priority="535" stopIfTrue="1" operator="equal">
      <formula>"P-CR"</formula>
    </cfRule>
    <cfRule type="cellIs" dxfId="14623" priority="536" stopIfTrue="1" operator="equal">
      <formula>"CR Pack"</formula>
    </cfRule>
    <cfRule type="cellIs" dxfId="14622" priority="537" stopIfTrue="1" operator="equal">
      <formula>"WID new"</formula>
    </cfRule>
    <cfRule type="cellIs" dxfId="14621" priority="538" stopIfTrue="1" operator="equal">
      <formula>"WID revised"</formula>
    </cfRule>
    <cfRule type="cellIs" dxfId="14620" priority="539" stopIfTrue="1" operator="equal">
      <formula>"SID new"</formula>
    </cfRule>
    <cfRule type="cellIs" dxfId="14619" priority="540" stopIfTrue="1" operator="equal">
      <formula>"SID revised"</formula>
    </cfRule>
  </conditionalFormatting>
  <conditionalFormatting sqref="F1298">
    <cfRule type="cellIs" dxfId="14618" priority="523" stopIfTrue="1" operator="equal">
      <formula>"LS In"</formula>
    </cfRule>
    <cfRule type="cellIs" dxfId="14617" priority="524" stopIfTrue="1" operator="equal">
      <formula>"LS OUT"</formula>
    </cfRule>
    <cfRule type="cellIs" dxfId="14616" priority="525" stopIfTrue="1" operator="equal">
      <formula>"CR"</formula>
    </cfRule>
    <cfRule type="cellIs" dxfId="14615" priority="526" stopIfTrue="1" operator="equal">
      <formula>"P-CR"</formula>
    </cfRule>
    <cfRule type="cellIs" dxfId="14614" priority="527" stopIfTrue="1" operator="equal">
      <formula>"CR Pack"</formula>
    </cfRule>
    <cfRule type="cellIs" dxfId="14613" priority="528" stopIfTrue="1" operator="equal">
      <formula>"WID new"</formula>
    </cfRule>
    <cfRule type="cellIs" dxfId="14612" priority="529" stopIfTrue="1" operator="equal">
      <formula>"WID revised"</formula>
    </cfRule>
    <cfRule type="cellIs" dxfId="14611" priority="530" stopIfTrue="1" operator="equal">
      <formula>"SID new"</formula>
    </cfRule>
    <cfRule type="cellIs" dxfId="14610" priority="531" stopIfTrue="1" operator="equal">
      <formula>"SID revised"</formula>
    </cfRule>
  </conditionalFormatting>
  <conditionalFormatting sqref="F1635">
    <cfRule type="cellIs" dxfId="14609" priority="514" stopIfTrue="1" operator="equal">
      <formula>"LS In"</formula>
    </cfRule>
    <cfRule type="cellIs" dxfId="14608" priority="515" stopIfTrue="1" operator="equal">
      <formula>"LS OUT"</formula>
    </cfRule>
    <cfRule type="cellIs" dxfId="14607" priority="516" stopIfTrue="1" operator="equal">
      <formula>"CR"</formula>
    </cfRule>
    <cfRule type="cellIs" dxfId="14606" priority="517" stopIfTrue="1" operator="equal">
      <formula>"P-CR"</formula>
    </cfRule>
    <cfRule type="cellIs" dxfId="14605" priority="518" stopIfTrue="1" operator="equal">
      <formula>"CR Pack"</formula>
    </cfRule>
    <cfRule type="cellIs" dxfId="14604" priority="519" stopIfTrue="1" operator="equal">
      <formula>"WID new"</formula>
    </cfRule>
    <cfRule type="cellIs" dxfId="14603" priority="520" stopIfTrue="1" operator="equal">
      <formula>"WID revised"</formula>
    </cfRule>
    <cfRule type="cellIs" dxfId="14602" priority="521" stopIfTrue="1" operator="equal">
      <formula>"SID new"</formula>
    </cfRule>
    <cfRule type="cellIs" dxfId="14601" priority="522" stopIfTrue="1" operator="equal">
      <formula>"SID revised"</formula>
    </cfRule>
  </conditionalFormatting>
  <conditionalFormatting sqref="F1635">
    <cfRule type="cellIs" dxfId="14600" priority="505" stopIfTrue="1" operator="equal">
      <formula>"LS In"</formula>
    </cfRule>
    <cfRule type="cellIs" dxfId="14599" priority="506" stopIfTrue="1" operator="equal">
      <formula>"LS OUT"</formula>
    </cfRule>
    <cfRule type="cellIs" dxfId="14598" priority="507" stopIfTrue="1" operator="equal">
      <formula>"CR"</formula>
    </cfRule>
    <cfRule type="cellIs" dxfId="14597" priority="508" stopIfTrue="1" operator="equal">
      <formula>"P-CR"</formula>
    </cfRule>
    <cfRule type="cellIs" dxfId="14596" priority="509" stopIfTrue="1" operator="equal">
      <formula>"CR Pack"</formula>
    </cfRule>
    <cfRule type="cellIs" dxfId="14595" priority="510" stopIfTrue="1" operator="equal">
      <formula>"WID new"</formula>
    </cfRule>
    <cfRule type="cellIs" dxfId="14594" priority="511" stopIfTrue="1" operator="equal">
      <formula>"WID revised"</formula>
    </cfRule>
    <cfRule type="cellIs" dxfId="14593" priority="512" stopIfTrue="1" operator="equal">
      <formula>"SID new"</formula>
    </cfRule>
    <cfRule type="cellIs" dxfId="14592" priority="513" stopIfTrue="1" operator="equal">
      <formula>"SID revised"</formula>
    </cfRule>
  </conditionalFormatting>
  <conditionalFormatting sqref="F1636">
    <cfRule type="cellIs" dxfId="14591" priority="496" stopIfTrue="1" operator="equal">
      <formula>"LS In"</formula>
    </cfRule>
    <cfRule type="cellIs" dxfId="14590" priority="497" stopIfTrue="1" operator="equal">
      <formula>"LS OUT"</formula>
    </cfRule>
    <cfRule type="cellIs" dxfId="14589" priority="498" stopIfTrue="1" operator="equal">
      <formula>"CR"</formula>
    </cfRule>
    <cfRule type="cellIs" dxfId="14588" priority="499" stopIfTrue="1" operator="equal">
      <formula>"P-CR"</formula>
    </cfRule>
    <cfRule type="cellIs" dxfId="14587" priority="500" stopIfTrue="1" operator="equal">
      <formula>"CR Pack"</formula>
    </cfRule>
    <cfRule type="cellIs" dxfId="14586" priority="501" stopIfTrue="1" operator="equal">
      <formula>"WID new"</formula>
    </cfRule>
    <cfRule type="cellIs" dxfId="14585" priority="502" stopIfTrue="1" operator="equal">
      <formula>"WID revised"</formula>
    </cfRule>
    <cfRule type="cellIs" dxfId="14584" priority="503" stopIfTrue="1" operator="equal">
      <formula>"SID new"</formula>
    </cfRule>
    <cfRule type="cellIs" dxfId="14583" priority="504" stopIfTrue="1" operator="equal">
      <formula>"SID revised"</formula>
    </cfRule>
  </conditionalFormatting>
  <conditionalFormatting sqref="F1636">
    <cfRule type="cellIs" dxfId="14582" priority="487" stopIfTrue="1" operator="equal">
      <formula>"LS In"</formula>
    </cfRule>
    <cfRule type="cellIs" dxfId="14581" priority="488" stopIfTrue="1" operator="equal">
      <formula>"LS OUT"</formula>
    </cfRule>
    <cfRule type="cellIs" dxfId="14580" priority="489" stopIfTrue="1" operator="equal">
      <formula>"CR"</formula>
    </cfRule>
    <cfRule type="cellIs" dxfId="14579" priority="490" stopIfTrue="1" operator="equal">
      <formula>"P-CR"</formula>
    </cfRule>
    <cfRule type="cellIs" dxfId="14578" priority="491" stopIfTrue="1" operator="equal">
      <formula>"CR Pack"</formula>
    </cfRule>
    <cfRule type="cellIs" dxfId="14577" priority="492" stopIfTrue="1" operator="equal">
      <formula>"WID new"</formula>
    </cfRule>
    <cfRule type="cellIs" dxfId="14576" priority="493" stopIfTrue="1" operator="equal">
      <formula>"WID revised"</formula>
    </cfRule>
    <cfRule type="cellIs" dxfId="14575" priority="494" stopIfTrue="1" operator="equal">
      <formula>"SID new"</formula>
    </cfRule>
    <cfRule type="cellIs" dxfId="14574" priority="495" stopIfTrue="1" operator="equal">
      <formula>"SID revised"</formula>
    </cfRule>
  </conditionalFormatting>
  <conditionalFormatting sqref="F1636">
    <cfRule type="cellIs" dxfId="14573" priority="478" stopIfTrue="1" operator="equal">
      <formula>"LS In"</formula>
    </cfRule>
    <cfRule type="cellIs" dxfId="14572" priority="479" stopIfTrue="1" operator="equal">
      <formula>"LS OUT"</formula>
    </cfRule>
    <cfRule type="cellIs" dxfId="14571" priority="480" stopIfTrue="1" operator="equal">
      <formula>"CR"</formula>
    </cfRule>
    <cfRule type="cellIs" dxfId="14570" priority="481" stopIfTrue="1" operator="equal">
      <formula>"P-CR"</formula>
    </cfRule>
    <cfRule type="cellIs" dxfId="14569" priority="482" stopIfTrue="1" operator="equal">
      <formula>"CR Pack"</formula>
    </cfRule>
    <cfRule type="cellIs" dxfId="14568" priority="483" stopIfTrue="1" operator="equal">
      <formula>"WID new"</formula>
    </cfRule>
    <cfRule type="cellIs" dxfId="14567" priority="484" stopIfTrue="1" operator="equal">
      <formula>"WID revised"</formula>
    </cfRule>
    <cfRule type="cellIs" dxfId="14566" priority="485" stopIfTrue="1" operator="equal">
      <formula>"SID new"</formula>
    </cfRule>
    <cfRule type="cellIs" dxfId="14565" priority="486" stopIfTrue="1" operator="equal">
      <formula>"SID revised"</formula>
    </cfRule>
  </conditionalFormatting>
  <conditionalFormatting sqref="F1637">
    <cfRule type="cellIs" dxfId="14564" priority="469" stopIfTrue="1" operator="equal">
      <formula>"LS In"</formula>
    </cfRule>
    <cfRule type="cellIs" dxfId="14563" priority="470" stopIfTrue="1" operator="equal">
      <formula>"LS OUT"</formula>
    </cfRule>
    <cfRule type="cellIs" dxfId="14562" priority="471" stopIfTrue="1" operator="equal">
      <formula>"CR"</formula>
    </cfRule>
    <cfRule type="cellIs" dxfId="14561" priority="472" stopIfTrue="1" operator="equal">
      <formula>"P-CR"</formula>
    </cfRule>
    <cfRule type="cellIs" dxfId="14560" priority="473" stopIfTrue="1" operator="equal">
      <formula>"CR Pack"</formula>
    </cfRule>
    <cfRule type="cellIs" dxfId="14559" priority="474" stopIfTrue="1" operator="equal">
      <formula>"WID new"</formula>
    </cfRule>
    <cfRule type="cellIs" dxfId="14558" priority="475" stopIfTrue="1" operator="equal">
      <formula>"WID revised"</formula>
    </cfRule>
    <cfRule type="cellIs" dxfId="14557" priority="476" stopIfTrue="1" operator="equal">
      <formula>"SID new"</formula>
    </cfRule>
    <cfRule type="cellIs" dxfId="14556" priority="477" stopIfTrue="1" operator="equal">
      <formula>"SID revised"</formula>
    </cfRule>
  </conditionalFormatting>
  <conditionalFormatting sqref="F1638">
    <cfRule type="cellIs" dxfId="14555" priority="460" stopIfTrue="1" operator="equal">
      <formula>"LS In"</formula>
    </cfRule>
    <cfRule type="cellIs" dxfId="14554" priority="461" stopIfTrue="1" operator="equal">
      <formula>"LS OUT"</formula>
    </cfRule>
    <cfRule type="cellIs" dxfId="14553" priority="462" stopIfTrue="1" operator="equal">
      <formula>"CR"</formula>
    </cfRule>
    <cfRule type="cellIs" dxfId="14552" priority="463" stopIfTrue="1" operator="equal">
      <formula>"P-CR"</formula>
    </cfRule>
    <cfRule type="cellIs" dxfId="14551" priority="464" stopIfTrue="1" operator="equal">
      <formula>"CR Pack"</formula>
    </cfRule>
    <cfRule type="cellIs" dxfId="14550" priority="465" stopIfTrue="1" operator="equal">
      <formula>"WID new"</formula>
    </cfRule>
    <cfRule type="cellIs" dxfId="14549" priority="466" stopIfTrue="1" operator="equal">
      <formula>"WID revised"</formula>
    </cfRule>
    <cfRule type="cellIs" dxfId="14548" priority="467" stopIfTrue="1" operator="equal">
      <formula>"SID new"</formula>
    </cfRule>
    <cfRule type="cellIs" dxfId="14547" priority="468" stopIfTrue="1" operator="equal">
      <formula>"SID revised"</formula>
    </cfRule>
  </conditionalFormatting>
  <conditionalFormatting sqref="F1639">
    <cfRule type="cellIs" dxfId="14546" priority="451" stopIfTrue="1" operator="equal">
      <formula>"LS In"</formula>
    </cfRule>
    <cfRule type="cellIs" dxfId="14545" priority="452" stopIfTrue="1" operator="equal">
      <formula>"LS OUT"</formula>
    </cfRule>
    <cfRule type="cellIs" dxfId="14544" priority="453" stopIfTrue="1" operator="equal">
      <formula>"CR"</formula>
    </cfRule>
    <cfRule type="cellIs" dxfId="14543" priority="454" stopIfTrue="1" operator="equal">
      <formula>"P-CR"</formula>
    </cfRule>
    <cfRule type="cellIs" dxfId="14542" priority="455" stopIfTrue="1" operator="equal">
      <formula>"CR Pack"</formula>
    </cfRule>
    <cfRule type="cellIs" dxfId="14541" priority="456" stopIfTrue="1" operator="equal">
      <formula>"WID new"</formula>
    </cfRule>
    <cfRule type="cellIs" dxfId="14540" priority="457" stopIfTrue="1" operator="equal">
      <formula>"WID revised"</formula>
    </cfRule>
    <cfRule type="cellIs" dxfId="14539" priority="458" stopIfTrue="1" operator="equal">
      <formula>"SID new"</formula>
    </cfRule>
    <cfRule type="cellIs" dxfId="14538" priority="459" stopIfTrue="1" operator="equal">
      <formula>"SID revised"</formula>
    </cfRule>
  </conditionalFormatting>
  <conditionalFormatting sqref="F1641">
    <cfRule type="cellIs" dxfId="14537" priority="442" stopIfTrue="1" operator="equal">
      <formula>"LS In"</formula>
    </cfRule>
    <cfRule type="cellIs" dxfId="14536" priority="443" stopIfTrue="1" operator="equal">
      <formula>"LS OUT"</formula>
    </cfRule>
    <cfRule type="cellIs" dxfId="14535" priority="444" stopIfTrue="1" operator="equal">
      <formula>"CR"</formula>
    </cfRule>
    <cfRule type="cellIs" dxfId="14534" priority="445" stopIfTrue="1" operator="equal">
      <formula>"P-CR"</formula>
    </cfRule>
    <cfRule type="cellIs" dxfId="14533" priority="446" stopIfTrue="1" operator="equal">
      <formula>"CR Pack"</formula>
    </cfRule>
    <cfRule type="cellIs" dxfId="14532" priority="447" stopIfTrue="1" operator="equal">
      <formula>"WID new"</formula>
    </cfRule>
    <cfRule type="cellIs" dxfId="14531" priority="448" stopIfTrue="1" operator="equal">
      <formula>"WID revised"</formula>
    </cfRule>
    <cfRule type="cellIs" dxfId="14530" priority="449" stopIfTrue="1" operator="equal">
      <formula>"SID new"</formula>
    </cfRule>
    <cfRule type="cellIs" dxfId="14529" priority="450" stopIfTrue="1" operator="equal">
      <formula>"SID revised"</formula>
    </cfRule>
  </conditionalFormatting>
  <conditionalFormatting sqref="F1642">
    <cfRule type="cellIs" dxfId="14528" priority="433" stopIfTrue="1" operator="equal">
      <formula>"LS In"</formula>
    </cfRule>
    <cfRule type="cellIs" dxfId="14527" priority="434" stopIfTrue="1" operator="equal">
      <formula>"LS OUT"</formula>
    </cfRule>
    <cfRule type="cellIs" dxfId="14526" priority="435" stopIfTrue="1" operator="equal">
      <formula>"CR"</formula>
    </cfRule>
    <cfRule type="cellIs" dxfId="14525" priority="436" stopIfTrue="1" operator="equal">
      <formula>"P-CR"</formula>
    </cfRule>
    <cfRule type="cellIs" dxfId="14524" priority="437" stopIfTrue="1" operator="equal">
      <formula>"CR Pack"</formula>
    </cfRule>
    <cfRule type="cellIs" dxfId="14523" priority="438" stopIfTrue="1" operator="equal">
      <formula>"WID new"</formula>
    </cfRule>
    <cfRule type="cellIs" dxfId="14522" priority="439" stopIfTrue="1" operator="equal">
      <formula>"WID revised"</formula>
    </cfRule>
    <cfRule type="cellIs" dxfId="14521" priority="440" stopIfTrue="1" operator="equal">
      <formula>"SID new"</formula>
    </cfRule>
    <cfRule type="cellIs" dxfId="14520" priority="441" stopIfTrue="1" operator="equal">
      <formula>"SID revised"</formula>
    </cfRule>
  </conditionalFormatting>
  <conditionalFormatting sqref="F1643">
    <cfRule type="cellIs" dxfId="14519" priority="424" stopIfTrue="1" operator="equal">
      <formula>"LS In"</formula>
    </cfRule>
    <cfRule type="cellIs" dxfId="14518" priority="425" stopIfTrue="1" operator="equal">
      <formula>"LS OUT"</formula>
    </cfRule>
    <cfRule type="cellIs" dxfId="14517" priority="426" stopIfTrue="1" operator="equal">
      <formula>"CR"</formula>
    </cfRule>
    <cfRule type="cellIs" dxfId="14516" priority="427" stopIfTrue="1" operator="equal">
      <formula>"P-CR"</formula>
    </cfRule>
    <cfRule type="cellIs" dxfId="14515" priority="428" stopIfTrue="1" operator="equal">
      <formula>"CR Pack"</formula>
    </cfRule>
    <cfRule type="cellIs" dxfId="14514" priority="429" stopIfTrue="1" operator="equal">
      <formula>"WID new"</formula>
    </cfRule>
    <cfRule type="cellIs" dxfId="14513" priority="430" stopIfTrue="1" operator="equal">
      <formula>"WID revised"</formula>
    </cfRule>
    <cfRule type="cellIs" dxfId="14512" priority="431" stopIfTrue="1" operator="equal">
      <formula>"SID new"</formula>
    </cfRule>
    <cfRule type="cellIs" dxfId="14511" priority="432" stopIfTrue="1" operator="equal">
      <formula>"SID revised"</formula>
    </cfRule>
  </conditionalFormatting>
  <conditionalFormatting sqref="F1644">
    <cfRule type="cellIs" dxfId="14510" priority="415" stopIfTrue="1" operator="equal">
      <formula>"LS In"</formula>
    </cfRule>
    <cfRule type="cellIs" dxfId="14509" priority="416" stopIfTrue="1" operator="equal">
      <formula>"LS OUT"</formula>
    </cfRule>
    <cfRule type="cellIs" dxfId="14508" priority="417" stopIfTrue="1" operator="equal">
      <formula>"CR"</formula>
    </cfRule>
    <cfRule type="cellIs" dxfId="14507" priority="418" stopIfTrue="1" operator="equal">
      <formula>"P-CR"</formula>
    </cfRule>
    <cfRule type="cellIs" dxfId="14506" priority="419" stopIfTrue="1" operator="equal">
      <formula>"CR Pack"</formula>
    </cfRule>
    <cfRule type="cellIs" dxfId="14505" priority="420" stopIfTrue="1" operator="equal">
      <formula>"WID new"</formula>
    </cfRule>
    <cfRule type="cellIs" dxfId="14504" priority="421" stopIfTrue="1" operator="equal">
      <formula>"WID revised"</formula>
    </cfRule>
    <cfRule type="cellIs" dxfId="14503" priority="422" stopIfTrue="1" operator="equal">
      <formula>"SID new"</formula>
    </cfRule>
    <cfRule type="cellIs" dxfId="14502" priority="423" stopIfTrue="1" operator="equal">
      <formula>"SID revised"</formula>
    </cfRule>
  </conditionalFormatting>
  <conditionalFormatting sqref="F1356">
    <cfRule type="cellIs" dxfId="14501" priority="406" stopIfTrue="1" operator="equal">
      <formula>"LS In"</formula>
    </cfRule>
    <cfRule type="cellIs" dxfId="14500" priority="407" stopIfTrue="1" operator="equal">
      <formula>"LS OUT"</formula>
    </cfRule>
    <cfRule type="cellIs" dxfId="14499" priority="408" stopIfTrue="1" operator="equal">
      <formula>"CR"</formula>
    </cfRule>
    <cfRule type="cellIs" dxfId="14498" priority="409" stopIfTrue="1" operator="equal">
      <formula>"P-CR"</formula>
    </cfRule>
    <cfRule type="cellIs" dxfId="14497" priority="410" stopIfTrue="1" operator="equal">
      <formula>"CR Pack"</formula>
    </cfRule>
    <cfRule type="cellIs" dxfId="14496" priority="411" stopIfTrue="1" operator="equal">
      <formula>"WID new"</formula>
    </cfRule>
    <cfRule type="cellIs" dxfId="14495" priority="412" stopIfTrue="1" operator="equal">
      <formula>"WID revised"</formula>
    </cfRule>
    <cfRule type="cellIs" dxfId="14494" priority="413" stopIfTrue="1" operator="equal">
      <formula>"SID new"</formula>
    </cfRule>
    <cfRule type="cellIs" dxfId="14493" priority="414" stopIfTrue="1" operator="equal">
      <formula>"SID revised"</formula>
    </cfRule>
  </conditionalFormatting>
  <conditionalFormatting sqref="F1357">
    <cfRule type="cellIs" dxfId="14492" priority="397" stopIfTrue="1" operator="equal">
      <formula>"LS In"</formula>
    </cfRule>
    <cfRule type="cellIs" dxfId="14491" priority="398" stopIfTrue="1" operator="equal">
      <formula>"LS OUT"</formula>
    </cfRule>
    <cfRule type="cellIs" dxfId="14490" priority="399" stopIfTrue="1" operator="equal">
      <formula>"CR"</formula>
    </cfRule>
    <cfRule type="cellIs" dxfId="14489" priority="400" stopIfTrue="1" operator="equal">
      <formula>"P-CR"</formula>
    </cfRule>
    <cfRule type="cellIs" dxfId="14488" priority="401" stopIfTrue="1" operator="equal">
      <formula>"CR Pack"</formula>
    </cfRule>
    <cfRule type="cellIs" dxfId="14487" priority="402" stopIfTrue="1" operator="equal">
      <formula>"WID new"</formula>
    </cfRule>
    <cfRule type="cellIs" dxfId="14486" priority="403" stopIfTrue="1" operator="equal">
      <formula>"WID revised"</formula>
    </cfRule>
    <cfRule type="cellIs" dxfId="14485" priority="404" stopIfTrue="1" operator="equal">
      <formula>"SID new"</formula>
    </cfRule>
    <cfRule type="cellIs" dxfId="14484" priority="405" stopIfTrue="1" operator="equal">
      <formula>"SID revised"</formula>
    </cfRule>
  </conditionalFormatting>
  <conditionalFormatting sqref="F1357">
    <cfRule type="cellIs" dxfId="14483" priority="388" stopIfTrue="1" operator="equal">
      <formula>"LS In"</formula>
    </cfRule>
    <cfRule type="cellIs" dxfId="14482" priority="389" stopIfTrue="1" operator="equal">
      <formula>"LS OUT"</formula>
    </cfRule>
    <cfRule type="cellIs" dxfId="14481" priority="390" stopIfTrue="1" operator="equal">
      <formula>"CR"</formula>
    </cfRule>
    <cfRule type="cellIs" dxfId="14480" priority="391" stopIfTrue="1" operator="equal">
      <formula>"P-CR"</formula>
    </cfRule>
    <cfRule type="cellIs" dxfId="14479" priority="392" stopIfTrue="1" operator="equal">
      <formula>"CR Pack"</formula>
    </cfRule>
    <cfRule type="cellIs" dxfId="14478" priority="393" stopIfTrue="1" operator="equal">
      <formula>"WID new"</formula>
    </cfRule>
    <cfRule type="cellIs" dxfId="14477" priority="394" stopIfTrue="1" operator="equal">
      <formula>"WID revised"</formula>
    </cfRule>
    <cfRule type="cellIs" dxfId="14476" priority="395" stopIfTrue="1" operator="equal">
      <formula>"SID new"</formula>
    </cfRule>
    <cfRule type="cellIs" dxfId="14475" priority="396" stopIfTrue="1" operator="equal">
      <formula>"SID revised"</formula>
    </cfRule>
  </conditionalFormatting>
  <conditionalFormatting sqref="F1357">
    <cfRule type="cellIs" dxfId="14474" priority="379" stopIfTrue="1" operator="equal">
      <formula>"LS In"</formula>
    </cfRule>
    <cfRule type="cellIs" dxfId="14473" priority="380" stopIfTrue="1" operator="equal">
      <formula>"LS OUT"</formula>
    </cfRule>
    <cfRule type="cellIs" dxfId="14472" priority="381" stopIfTrue="1" operator="equal">
      <formula>"CR"</formula>
    </cfRule>
    <cfRule type="cellIs" dxfId="14471" priority="382" stopIfTrue="1" operator="equal">
      <formula>"P-CR"</formula>
    </cfRule>
    <cfRule type="cellIs" dxfId="14470" priority="383" stopIfTrue="1" operator="equal">
      <formula>"CR Pack"</formula>
    </cfRule>
    <cfRule type="cellIs" dxfId="14469" priority="384" stopIfTrue="1" operator="equal">
      <formula>"WID new"</formula>
    </cfRule>
    <cfRule type="cellIs" dxfId="14468" priority="385" stopIfTrue="1" operator="equal">
      <formula>"WID revised"</formula>
    </cfRule>
    <cfRule type="cellIs" dxfId="14467" priority="386" stopIfTrue="1" operator="equal">
      <formula>"SID new"</formula>
    </cfRule>
    <cfRule type="cellIs" dxfId="14466" priority="387" stopIfTrue="1" operator="equal">
      <formula>"SID revised"</formula>
    </cfRule>
  </conditionalFormatting>
  <conditionalFormatting sqref="F1358">
    <cfRule type="cellIs" dxfId="14465" priority="370" stopIfTrue="1" operator="equal">
      <formula>"LS In"</formula>
    </cfRule>
    <cfRule type="cellIs" dxfId="14464" priority="371" stopIfTrue="1" operator="equal">
      <formula>"LS OUT"</formula>
    </cfRule>
    <cfRule type="cellIs" dxfId="14463" priority="372" stopIfTrue="1" operator="equal">
      <formula>"CR"</formula>
    </cfRule>
    <cfRule type="cellIs" dxfId="14462" priority="373" stopIfTrue="1" operator="equal">
      <formula>"P-CR"</formula>
    </cfRule>
    <cfRule type="cellIs" dxfId="14461" priority="374" stopIfTrue="1" operator="equal">
      <formula>"CR Pack"</formula>
    </cfRule>
    <cfRule type="cellIs" dxfId="14460" priority="375" stopIfTrue="1" operator="equal">
      <formula>"WID new"</formula>
    </cfRule>
    <cfRule type="cellIs" dxfId="14459" priority="376" stopIfTrue="1" operator="equal">
      <formula>"WID revised"</formula>
    </cfRule>
    <cfRule type="cellIs" dxfId="14458" priority="377" stopIfTrue="1" operator="equal">
      <formula>"SID new"</formula>
    </cfRule>
    <cfRule type="cellIs" dxfId="14457" priority="378" stopIfTrue="1" operator="equal">
      <formula>"SID revised"</formula>
    </cfRule>
  </conditionalFormatting>
  <conditionalFormatting sqref="F1359">
    <cfRule type="cellIs" dxfId="14456" priority="361" stopIfTrue="1" operator="equal">
      <formula>"LS In"</formula>
    </cfRule>
    <cfRule type="cellIs" dxfId="14455" priority="362" stopIfTrue="1" operator="equal">
      <formula>"LS OUT"</formula>
    </cfRule>
    <cfRule type="cellIs" dxfId="14454" priority="363" stopIfTrue="1" operator="equal">
      <formula>"CR"</formula>
    </cfRule>
    <cfRule type="cellIs" dxfId="14453" priority="364" stopIfTrue="1" operator="equal">
      <formula>"P-CR"</formula>
    </cfRule>
    <cfRule type="cellIs" dxfId="14452" priority="365" stopIfTrue="1" operator="equal">
      <formula>"CR Pack"</formula>
    </cfRule>
    <cfRule type="cellIs" dxfId="14451" priority="366" stopIfTrue="1" operator="equal">
      <formula>"WID new"</formula>
    </cfRule>
    <cfRule type="cellIs" dxfId="14450" priority="367" stopIfTrue="1" operator="equal">
      <formula>"WID revised"</formula>
    </cfRule>
    <cfRule type="cellIs" dxfId="14449" priority="368" stopIfTrue="1" operator="equal">
      <formula>"SID new"</formula>
    </cfRule>
    <cfRule type="cellIs" dxfId="14448" priority="369" stopIfTrue="1" operator="equal">
      <formula>"SID revised"</formula>
    </cfRule>
  </conditionalFormatting>
  <conditionalFormatting sqref="F1626">
    <cfRule type="cellIs" dxfId="14447" priority="352" stopIfTrue="1" operator="equal">
      <formula>"LS In"</formula>
    </cfRule>
    <cfRule type="cellIs" dxfId="14446" priority="353" stopIfTrue="1" operator="equal">
      <formula>"LS OUT"</formula>
    </cfRule>
    <cfRule type="cellIs" dxfId="14445" priority="354" stopIfTrue="1" operator="equal">
      <formula>"CR"</formula>
    </cfRule>
    <cfRule type="cellIs" dxfId="14444" priority="355" stopIfTrue="1" operator="equal">
      <formula>"P-CR"</formula>
    </cfRule>
    <cfRule type="cellIs" dxfId="14443" priority="356" stopIfTrue="1" operator="equal">
      <formula>"CR Pack"</formula>
    </cfRule>
    <cfRule type="cellIs" dxfId="14442" priority="357" stopIfTrue="1" operator="equal">
      <formula>"WID new"</formula>
    </cfRule>
    <cfRule type="cellIs" dxfId="14441" priority="358" stopIfTrue="1" operator="equal">
      <formula>"WID revised"</formula>
    </cfRule>
    <cfRule type="cellIs" dxfId="14440" priority="359" stopIfTrue="1" operator="equal">
      <formula>"SID new"</formula>
    </cfRule>
    <cfRule type="cellIs" dxfId="14439" priority="360" stopIfTrue="1" operator="equal">
      <formula>"SID revised"</formula>
    </cfRule>
  </conditionalFormatting>
  <conditionalFormatting sqref="F1626">
    <cfRule type="cellIs" dxfId="14438" priority="343" stopIfTrue="1" operator="equal">
      <formula>"LS In"</formula>
    </cfRule>
    <cfRule type="cellIs" dxfId="14437" priority="344" stopIfTrue="1" operator="equal">
      <formula>"LS OUT"</formula>
    </cfRule>
    <cfRule type="cellIs" dxfId="14436" priority="345" stopIfTrue="1" operator="equal">
      <formula>"CR"</formula>
    </cfRule>
    <cfRule type="cellIs" dxfId="14435" priority="346" stopIfTrue="1" operator="equal">
      <formula>"P-CR"</formula>
    </cfRule>
    <cfRule type="cellIs" dxfId="14434" priority="347" stopIfTrue="1" operator="equal">
      <formula>"CR Pack"</formula>
    </cfRule>
    <cfRule type="cellIs" dxfId="14433" priority="348" stopIfTrue="1" operator="equal">
      <formula>"WID new"</formula>
    </cfRule>
    <cfRule type="cellIs" dxfId="14432" priority="349" stopIfTrue="1" operator="equal">
      <formula>"WID revised"</formula>
    </cfRule>
    <cfRule type="cellIs" dxfId="14431" priority="350" stopIfTrue="1" operator="equal">
      <formula>"SID new"</formula>
    </cfRule>
    <cfRule type="cellIs" dxfId="14430" priority="351" stopIfTrue="1" operator="equal">
      <formula>"SID revised"</formula>
    </cfRule>
  </conditionalFormatting>
  <conditionalFormatting sqref="F1361">
    <cfRule type="cellIs" dxfId="14429" priority="334" stopIfTrue="1" operator="equal">
      <formula>"LS In"</formula>
    </cfRule>
    <cfRule type="cellIs" dxfId="14428" priority="335" stopIfTrue="1" operator="equal">
      <formula>"LS OUT"</formula>
    </cfRule>
    <cfRule type="cellIs" dxfId="14427" priority="336" stopIfTrue="1" operator="equal">
      <formula>"CR"</formula>
    </cfRule>
    <cfRule type="cellIs" dxfId="14426" priority="337" stopIfTrue="1" operator="equal">
      <formula>"P-CR"</formula>
    </cfRule>
    <cfRule type="cellIs" dxfId="14425" priority="338" stopIfTrue="1" operator="equal">
      <formula>"CR Pack"</formula>
    </cfRule>
    <cfRule type="cellIs" dxfId="14424" priority="339" stopIfTrue="1" operator="equal">
      <formula>"WID new"</formula>
    </cfRule>
    <cfRule type="cellIs" dxfId="14423" priority="340" stopIfTrue="1" operator="equal">
      <formula>"WID revised"</formula>
    </cfRule>
    <cfRule type="cellIs" dxfId="14422" priority="341" stopIfTrue="1" operator="equal">
      <formula>"SID new"</formula>
    </cfRule>
    <cfRule type="cellIs" dxfId="14421" priority="342" stopIfTrue="1" operator="equal">
      <formula>"SID revised"</formula>
    </cfRule>
  </conditionalFormatting>
  <conditionalFormatting sqref="F1361">
    <cfRule type="cellIs" dxfId="14420" priority="325" stopIfTrue="1" operator="equal">
      <formula>"LS In"</formula>
    </cfRule>
    <cfRule type="cellIs" dxfId="14419" priority="326" stopIfTrue="1" operator="equal">
      <formula>"LS OUT"</formula>
    </cfRule>
    <cfRule type="cellIs" dxfId="14418" priority="327" stopIfTrue="1" operator="equal">
      <formula>"CR"</formula>
    </cfRule>
    <cfRule type="cellIs" dxfId="14417" priority="328" stopIfTrue="1" operator="equal">
      <formula>"P-CR"</formula>
    </cfRule>
    <cfRule type="cellIs" dxfId="14416" priority="329" stopIfTrue="1" operator="equal">
      <formula>"CR Pack"</formula>
    </cfRule>
    <cfRule type="cellIs" dxfId="14415" priority="330" stopIfTrue="1" operator="equal">
      <formula>"WID new"</formula>
    </cfRule>
    <cfRule type="cellIs" dxfId="14414" priority="331" stopIfTrue="1" operator="equal">
      <formula>"WID revised"</formula>
    </cfRule>
    <cfRule type="cellIs" dxfId="14413" priority="332" stopIfTrue="1" operator="equal">
      <formula>"SID new"</formula>
    </cfRule>
    <cfRule type="cellIs" dxfId="14412" priority="333" stopIfTrue="1" operator="equal">
      <formula>"SID revised"</formula>
    </cfRule>
  </conditionalFormatting>
  <conditionalFormatting sqref="F1361">
    <cfRule type="cellIs" dxfId="14411" priority="316" stopIfTrue="1" operator="equal">
      <formula>"LS In"</formula>
    </cfRule>
    <cfRule type="cellIs" dxfId="14410" priority="317" stopIfTrue="1" operator="equal">
      <formula>"LS OUT"</formula>
    </cfRule>
    <cfRule type="cellIs" dxfId="14409" priority="318" stopIfTrue="1" operator="equal">
      <formula>"CR"</formula>
    </cfRule>
    <cfRule type="cellIs" dxfId="14408" priority="319" stopIfTrue="1" operator="equal">
      <formula>"P-CR"</formula>
    </cfRule>
    <cfRule type="cellIs" dxfId="14407" priority="320" stopIfTrue="1" operator="equal">
      <formula>"CR Pack"</formula>
    </cfRule>
    <cfRule type="cellIs" dxfId="14406" priority="321" stopIfTrue="1" operator="equal">
      <formula>"WID new"</formula>
    </cfRule>
    <cfRule type="cellIs" dxfId="14405" priority="322" stopIfTrue="1" operator="equal">
      <formula>"WID revised"</formula>
    </cfRule>
    <cfRule type="cellIs" dxfId="14404" priority="323" stopIfTrue="1" operator="equal">
      <formula>"SID new"</formula>
    </cfRule>
    <cfRule type="cellIs" dxfId="14403" priority="324" stopIfTrue="1" operator="equal">
      <formula>"SID revised"</formula>
    </cfRule>
  </conditionalFormatting>
  <conditionalFormatting sqref="F1363">
    <cfRule type="cellIs" dxfId="14402" priority="307" stopIfTrue="1" operator="equal">
      <formula>"LS In"</formula>
    </cfRule>
    <cfRule type="cellIs" dxfId="14401" priority="308" stopIfTrue="1" operator="equal">
      <formula>"LS OUT"</formula>
    </cfRule>
    <cfRule type="cellIs" dxfId="14400" priority="309" stopIfTrue="1" operator="equal">
      <formula>"CR"</formula>
    </cfRule>
    <cfRule type="cellIs" dxfId="14399" priority="310" stopIfTrue="1" operator="equal">
      <formula>"P-CR"</formula>
    </cfRule>
    <cfRule type="cellIs" dxfId="14398" priority="311" stopIfTrue="1" operator="equal">
      <formula>"CR Pack"</formula>
    </cfRule>
    <cfRule type="cellIs" dxfId="14397" priority="312" stopIfTrue="1" operator="equal">
      <formula>"WID new"</formula>
    </cfRule>
    <cfRule type="cellIs" dxfId="14396" priority="313" stopIfTrue="1" operator="equal">
      <formula>"WID revised"</formula>
    </cfRule>
    <cfRule type="cellIs" dxfId="14395" priority="314" stopIfTrue="1" operator="equal">
      <formula>"SID new"</formula>
    </cfRule>
    <cfRule type="cellIs" dxfId="14394" priority="315" stopIfTrue="1" operator="equal">
      <formula>"SID revised"</formula>
    </cfRule>
  </conditionalFormatting>
  <conditionalFormatting sqref="F1363">
    <cfRule type="cellIs" dxfId="14393" priority="298" stopIfTrue="1" operator="equal">
      <formula>"LS In"</formula>
    </cfRule>
    <cfRule type="cellIs" dxfId="14392" priority="299" stopIfTrue="1" operator="equal">
      <formula>"LS OUT"</formula>
    </cfRule>
    <cfRule type="cellIs" dxfId="14391" priority="300" stopIfTrue="1" operator="equal">
      <formula>"CR"</formula>
    </cfRule>
    <cfRule type="cellIs" dxfId="14390" priority="301" stopIfTrue="1" operator="equal">
      <formula>"P-CR"</formula>
    </cfRule>
    <cfRule type="cellIs" dxfId="14389" priority="302" stopIfTrue="1" operator="equal">
      <formula>"CR Pack"</formula>
    </cfRule>
    <cfRule type="cellIs" dxfId="14388" priority="303" stopIfTrue="1" operator="equal">
      <formula>"WID new"</formula>
    </cfRule>
    <cfRule type="cellIs" dxfId="14387" priority="304" stopIfTrue="1" operator="equal">
      <formula>"WID revised"</formula>
    </cfRule>
    <cfRule type="cellIs" dxfId="14386" priority="305" stopIfTrue="1" operator="equal">
      <formula>"SID new"</formula>
    </cfRule>
    <cfRule type="cellIs" dxfId="14385" priority="306" stopIfTrue="1" operator="equal">
      <formula>"SID revised"</formula>
    </cfRule>
  </conditionalFormatting>
  <conditionalFormatting sqref="F1364">
    <cfRule type="cellIs" dxfId="14384" priority="289" stopIfTrue="1" operator="equal">
      <formula>"LS In"</formula>
    </cfRule>
    <cfRule type="cellIs" dxfId="14383" priority="290" stopIfTrue="1" operator="equal">
      <formula>"LS OUT"</formula>
    </cfRule>
    <cfRule type="cellIs" dxfId="14382" priority="291" stopIfTrue="1" operator="equal">
      <formula>"CR"</formula>
    </cfRule>
    <cfRule type="cellIs" dxfId="14381" priority="292" stopIfTrue="1" operator="equal">
      <formula>"P-CR"</formula>
    </cfRule>
    <cfRule type="cellIs" dxfId="14380" priority="293" stopIfTrue="1" operator="equal">
      <formula>"CR Pack"</formula>
    </cfRule>
    <cfRule type="cellIs" dxfId="14379" priority="294" stopIfTrue="1" operator="equal">
      <formula>"WID new"</formula>
    </cfRule>
    <cfRule type="cellIs" dxfId="14378" priority="295" stopIfTrue="1" operator="equal">
      <formula>"WID revised"</formula>
    </cfRule>
    <cfRule type="cellIs" dxfId="14377" priority="296" stopIfTrue="1" operator="equal">
      <formula>"SID new"</formula>
    </cfRule>
    <cfRule type="cellIs" dxfId="14376" priority="297" stopIfTrue="1" operator="equal">
      <formula>"SID revised"</formula>
    </cfRule>
  </conditionalFormatting>
  <conditionalFormatting sqref="F1625">
    <cfRule type="cellIs" dxfId="14375" priority="280" stopIfTrue="1" operator="equal">
      <formula>"LS In"</formula>
    </cfRule>
    <cfRule type="cellIs" dxfId="14374" priority="281" stopIfTrue="1" operator="equal">
      <formula>"LS OUT"</formula>
    </cfRule>
    <cfRule type="cellIs" dxfId="14373" priority="282" stopIfTrue="1" operator="equal">
      <formula>"CR"</formula>
    </cfRule>
    <cfRule type="cellIs" dxfId="14372" priority="283" stopIfTrue="1" operator="equal">
      <formula>"P-CR"</formula>
    </cfRule>
    <cfRule type="cellIs" dxfId="14371" priority="284" stopIfTrue="1" operator="equal">
      <formula>"CR Pack"</formula>
    </cfRule>
    <cfRule type="cellIs" dxfId="14370" priority="285" stopIfTrue="1" operator="equal">
      <formula>"WID new"</formula>
    </cfRule>
    <cfRule type="cellIs" dxfId="14369" priority="286" stopIfTrue="1" operator="equal">
      <formula>"WID revised"</formula>
    </cfRule>
    <cfRule type="cellIs" dxfId="14368" priority="287" stopIfTrue="1" operator="equal">
      <formula>"SID new"</formula>
    </cfRule>
    <cfRule type="cellIs" dxfId="14367" priority="288" stopIfTrue="1" operator="equal">
      <formula>"SID revised"</formula>
    </cfRule>
  </conditionalFormatting>
  <conditionalFormatting sqref="F1653">
    <cfRule type="cellIs" dxfId="14366" priority="271" stopIfTrue="1" operator="equal">
      <formula>"LS In"</formula>
    </cfRule>
    <cfRule type="cellIs" dxfId="14365" priority="272" stopIfTrue="1" operator="equal">
      <formula>"LS OUT"</formula>
    </cfRule>
    <cfRule type="cellIs" dxfId="14364" priority="273" stopIfTrue="1" operator="equal">
      <formula>"CR"</formula>
    </cfRule>
    <cfRule type="cellIs" dxfId="14363" priority="274" stopIfTrue="1" operator="equal">
      <formula>"P-CR"</formula>
    </cfRule>
    <cfRule type="cellIs" dxfId="14362" priority="275" stopIfTrue="1" operator="equal">
      <formula>"CR Pack"</formula>
    </cfRule>
    <cfRule type="cellIs" dxfId="14361" priority="276" stopIfTrue="1" operator="equal">
      <formula>"WID new"</formula>
    </cfRule>
    <cfRule type="cellIs" dxfId="14360" priority="277" stopIfTrue="1" operator="equal">
      <formula>"WID revised"</formula>
    </cfRule>
    <cfRule type="cellIs" dxfId="14359" priority="278" stopIfTrue="1" operator="equal">
      <formula>"SID new"</formula>
    </cfRule>
    <cfRule type="cellIs" dxfId="14358" priority="279" stopIfTrue="1" operator="equal">
      <formula>"SID revised"</formula>
    </cfRule>
  </conditionalFormatting>
  <conditionalFormatting sqref="F1654">
    <cfRule type="cellIs" dxfId="14357" priority="262" stopIfTrue="1" operator="equal">
      <formula>"LS In"</formula>
    </cfRule>
    <cfRule type="cellIs" dxfId="14356" priority="263" stopIfTrue="1" operator="equal">
      <formula>"LS OUT"</formula>
    </cfRule>
    <cfRule type="cellIs" dxfId="14355" priority="264" stopIfTrue="1" operator="equal">
      <formula>"CR"</formula>
    </cfRule>
    <cfRule type="cellIs" dxfId="14354" priority="265" stopIfTrue="1" operator="equal">
      <formula>"P-CR"</formula>
    </cfRule>
    <cfRule type="cellIs" dxfId="14353" priority="266" stopIfTrue="1" operator="equal">
      <formula>"CR Pack"</formula>
    </cfRule>
    <cfRule type="cellIs" dxfId="14352" priority="267" stopIfTrue="1" operator="equal">
      <formula>"WID new"</formula>
    </cfRule>
    <cfRule type="cellIs" dxfId="14351" priority="268" stopIfTrue="1" operator="equal">
      <formula>"WID revised"</formula>
    </cfRule>
    <cfRule type="cellIs" dxfId="14350" priority="269" stopIfTrue="1" operator="equal">
      <formula>"SID new"</formula>
    </cfRule>
    <cfRule type="cellIs" dxfId="14349" priority="270" stopIfTrue="1" operator="equal">
      <formula>"SID revised"</formula>
    </cfRule>
  </conditionalFormatting>
  <conditionalFormatting sqref="F1654">
    <cfRule type="cellIs" dxfId="14348" priority="253" stopIfTrue="1" operator="equal">
      <formula>"LS In"</formula>
    </cfRule>
    <cfRule type="cellIs" dxfId="14347" priority="254" stopIfTrue="1" operator="equal">
      <formula>"LS OUT"</formula>
    </cfRule>
    <cfRule type="cellIs" dxfId="14346" priority="255" stopIfTrue="1" operator="equal">
      <formula>"CR"</formula>
    </cfRule>
    <cfRule type="cellIs" dxfId="14345" priority="256" stopIfTrue="1" operator="equal">
      <formula>"P-CR"</formula>
    </cfRule>
    <cfRule type="cellIs" dxfId="14344" priority="257" stopIfTrue="1" operator="equal">
      <formula>"CR Pack"</formula>
    </cfRule>
    <cfRule type="cellIs" dxfId="14343" priority="258" stopIfTrue="1" operator="equal">
      <formula>"WID new"</formula>
    </cfRule>
    <cfRule type="cellIs" dxfId="14342" priority="259" stopIfTrue="1" operator="equal">
      <formula>"WID revised"</formula>
    </cfRule>
    <cfRule type="cellIs" dxfId="14341" priority="260" stopIfTrue="1" operator="equal">
      <formula>"SID new"</formula>
    </cfRule>
    <cfRule type="cellIs" dxfId="14340" priority="261" stopIfTrue="1" operator="equal">
      <formula>"SID revised"</formula>
    </cfRule>
  </conditionalFormatting>
  <conditionalFormatting sqref="F1654">
    <cfRule type="cellIs" dxfId="14339" priority="244" stopIfTrue="1" operator="equal">
      <formula>"LS In"</formula>
    </cfRule>
    <cfRule type="cellIs" dxfId="14338" priority="245" stopIfTrue="1" operator="equal">
      <formula>"LS OUT"</formula>
    </cfRule>
    <cfRule type="cellIs" dxfId="14337" priority="246" stopIfTrue="1" operator="equal">
      <formula>"CR"</formula>
    </cfRule>
    <cfRule type="cellIs" dxfId="14336" priority="247" stopIfTrue="1" operator="equal">
      <formula>"P-CR"</formula>
    </cfRule>
    <cfRule type="cellIs" dxfId="14335" priority="248" stopIfTrue="1" operator="equal">
      <formula>"CR Pack"</formula>
    </cfRule>
    <cfRule type="cellIs" dxfId="14334" priority="249" stopIfTrue="1" operator="equal">
      <formula>"WID new"</formula>
    </cfRule>
    <cfRule type="cellIs" dxfId="14333" priority="250" stopIfTrue="1" operator="equal">
      <formula>"WID revised"</formula>
    </cfRule>
    <cfRule type="cellIs" dxfId="14332" priority="251" stopIfTrue="1" operator="equal">
      <formula>"SID new"</formula>
    </cfRule>
    <cfRule type="cellIs" dxfId="14331" priority="252" stopIfTrue="1" operator="equal">
      <formula>"SID revised"</formula>
    </cfRule>
  </conditionalFormatting>
  <conditionalFormatting sqref="F1655">
    <cfRule type="cellIs" dxfId="14330" priority="235" stopIfTrue="1" operator="equal">
      <formula>"LS In"</formula>
    </cfRule>
    <cfRule type="cellIs" dxfId="14329" priority="236" stopIfTrue="1" operator="equal">
      <formula>"LS OUT"</formula>
    </cfRule>
    <cfRule type="cellIs" dxfId="14328" priority="237" stopIfTrue="1" operator="equal">
      <formula>"CR"</formula>
    </cfRule>
    <cfRule type="cellIs" dxfId="14327" priority="238" stopIfTrue="1" operator="equal">
      <formula>"P-CR"</formula>
    </cfRule>
    <cfRule type="cellIs" dxfId="14326" priority="239" stopIfTrue="1" operator="equal">
      <formula>"CR Pack"</formula>
    </cfRule>
    <cfRule type="cellIs" dxfId="14325" priority="240" stopIfTrue="1" operator="equal">
      <formula>"WID new"</formula>
    </cfRule>
    <cfRule type="cellIs" dxfId="14324" priority="241" stopIfTrue="1" operator="equal">
      <formula>"WID revised"</formula>
    </cfRule>
    <cfRule type="cellIs" dxfId="14323" priority="242" stopIfTrue="1" operator="equal">
      <formula>"SID new"</formula>
    </cfRule>
    <cfRule type="cellIs" dxfId="14322" priority="243" stopIfTrue="1" operator="equal">
      <formula>"SID revised"</formula>
    </cfRule>
  </conditionalFormatting>
  <conditionalFormatting sqref="F1655">
    <cfRule type="cellIs" dxfId="14321" priority="226" stopIfTrue="1" operator="equal">
      <formula>"LS In"</formula>
    </cfRule>
    <cfRule type="cellIs" dxfId="14320" priority="227" stopIfTrue="1" operator="equal">
      <formula>"LS OUT"</formula>
    </cfRule>
    <cfRule type="cellIs" dxfId="14319" priority="228" stopIfTrue="1" operator="equal">
      <formula>"CR"</formula>
    </cfRule>
    <cfRule type="cellIs" dxfId="14318" priority="229" stopIfTrue="1" operator="equal">
      <formula>"P-CR"</formula>
    </cfRule>
    <cfRule type="cellIs" dxfId="14317" priority="230" stopIfTrue="1" operator="equal">
      <formula>"CR Pack"</formula>
    </cfRule>
    <cfRule type="cellIs" dxfId="14316" priority="231" stopIfTrue="1" operator="equal">
      <formula>"WID new"</formula>
    </cfRule>
    <cfRule type="cellIs" dxfId="14315" priority="232" stopIfTrue="1" operator="equal">
      <formula>"WID revised"</formula>
    </cfRule>
    <cfRule type="cellIs" dxfId="14314" priority="233" stopIfTrue="1" operator="equal">
      <formula>"SID new"</formula>
    </cfRule>
    <cfRule type="cellIs" dxfId="14313" priority="234" stopIfTrue="1" operator="equal">
      <formula>"SID revised"</formula>
    </cfRule>
  </conditionalFormatting>
  <conditionalFormatting sqref="F1656">
    <cfRule type="cellIs" dxfId="14312" priority="217" stopIfTrue="1" operator="equal">
      <formula>"LS In"</formula>
    </cfRule>
    <cfRule type="cellIs" dxfId="14311" priority="218" stopIfTrue="1" operator="equal">
      <formula>"LS OUT"</formula>
    </cfRule>
    <cfRule type="cellIs" dxfId="14310" priority="219" stopIfTrue="1" operator="equal">
      <formula>"CR"</formula>
    </cfRule>
    <cfRule type="cellIs" dxfId="14309" priority="220" stopIfTrue="1" operator="equal">
      <formula>"P-CR"</formula>
    </cfRule>
    <cfRule type="cellIs" dxfId="14308" priority="221" stopIfTrue="1" operator="equal">
      <formula>"CR Pack"</formula>
    </cfRule>
    <cfRule type="cellIs" dxfId="14307" priority="222" stopIfTrue="1" operator="equal">
      <formula>"WID new"</formula>
    </cfRule>
    <cfRule type="cellIs" dxfId="14306" priority="223" stopIfTrue="1" operator="equal">
      <formula>"WID revised"</formula>
    </cfRule>
    <cfRule type="cellIs" dxfId="14305" priority="224" stopIfTrue="1" operator="equal">
      <formula>"SID new"</formula>
    </cfRule>
    <cfRule type="cellIs" dxfId="14304" priority="225" stopIfTrue="1" operator="equal">
      <formula>"SID revised"</formula>
    </cfRule>
  </conditionalFormatting>
  <conditionalFormatting sqref="F1656">
    <cfRule type="cellIs" dxfId="14303" priority="208" stopIfTrue="1" operator="equal">
      <formula>"LS In"</formula>
    </cfRule>
    <cfRule type="cellIs" dxfId="14302" priority="209" stopIfTrue="1" operator="equal">
      <formula>"LS OUT"</formula>
    </cfRule>
    <cfRule type="cellIs" dxfId="14301" priority="210" stopIfTrue="1" operator="equal">
      <formula>"CR"</formula>
    </cfRule>
    <cfRule type="cellIs" dxfId="14300" priority="211" stopIfTrue="1" operator="equal">
      <formula>"P-CR"</formula>
    </cfRule>
    <cfRule type="cellIs" dxfId="14299" priority="212" stopIfTrue="1" operator="equal">
      <formula>"CR Pack"</formula>
    </cfRule>
    <cfRule type="cellIs" dxfId="14298" priority="213" stopIfTrue="1" operator="equal">
      <formula>"WID new"</formula>
    </cfRule>
    <cfRule type="cellIs" dxfId="14297" priority="214" stopIfTrue="1" operator="equal">
      <formula>"WID revised"</formula>
    </cfRule>
    <cfRule type="cellIs" dxfId="14296" priority="215" stopIfTrue="1" operator="equal">
      <formula>"SID new"</formula>
    </cfRule>
    <cfRule type="cellIs" dxfId="14295" priority="216" stopIfTrue="1" operator="equal">
      <formula>"SID revised"</formula>
    </cfRule>
  </conditionalFormatting>
  <conditionalFormatting sqref="F1656">
    <cfRule type="cellIs" dxfId="14294" priority="199" stopIfTrue="1" operator="equal">
      <formula>"LS In"</formula>
    </cfRule>
    <cfRule type="cellIs" dxfId="14293" priority="200" stopIfTrue="1" operator="equal">
      <formula>"LS OUT"</formula>
    </cfRule>
    <cfRule type="cellIs" dxfId="14292" priority="201" stopIfTrue="1" operator="equal">
      <formula>"CR"</formula>
    </cfRule>
    <cfRule type="cellIs" dxfId="14291" priority="202" stopIfTrue="1" operator="equal">
      <formula>"P-CR"</formula>
    </cfRule>
    <cfRule type="cellIs" dxfId="14290" priority="203" stopIfTrue="1" operator="equal">
      <formula>"CR Pack"</formula>
    </cfRule>
    <cfRule type="cellIs" dxfId="14289" priority="204" stopIfTrue="1" operator="equal">
      <formula>"WID new"</formula>
    </cfRule>
    <cfRule type="cellIs" dxfId="14288" priority="205" stopIfTrue="1" operator="equal">
      <formula>"WID revised"</formula>
    </cfRule>
    <cfRule type="cellIs" dxfId="14287" priority="206" stopIfTrue="1" operator="equal">
      <formula>"SID new"</formula>
    </cfRule>
    <cfRule type="cellIs" dxfId="14286" priority="207" stopIfTrue="1" operator="equal">
      <formula>"SID revised"</formula>
    </cfRule>
  </conditionalFormatting>
  <conditionalFormatting sqref="F1656">
    <cfRule type="cellIs" dxfId="14285" priority="190" stopIfTrue="1" operator="equal">
      <formula>"LS In"</formula>
    </cfRule>
    <cfRule type="cellIs" dxfId="14284" priority="191" stopIfTrue="1" operator="equal">
      <formula>"LS OUT"</formula>
    </cfRule>
    <cfRule type="cellIs" dxfId="14283" priority="192" stopIfTrue="1" operator="equal">
      <formula>"CR"</formula>
    </cfRule>
    <cfRule type="cellIs" dxfId="14282" priority="193" stopIfTrue="1" operator="equal">
      <formula>"P-CR"</formula>
    </cfRule>
    <cfRule type="cellIs" dxfId="14281" priority="194" stopIfTrue="1" operator="equal">
      <formula>"CR Pack"</formula>
    </cfRule>
    <cfRule type="cellIs" dxfId="14280" priority="195" stopIfTrue="1" operator="equal">
      <formula>"WID new"</formula>
    </cfRule>
    <cfRule type="cellIs" dxfId="14279" priority="196" stopIfTrue="1" operator="equal">
      <formula>"WID revised"</formula>
    </cfRule>
    <cfRule type="cellIs" dxfId="14278" priority="197" stopIfTrue="1" operator="equal">
      <formula>"SID new"</formula>
    </cfRule>
    <cfRule type="cellIs" dxfId="14277" priority="198" stopIfTrue="1" operator="equal">
      <formula>"SID revised"</formula>
    </cfRule>
  </conditionalFormatting>
  <conditionalFormatting sqref="F1657">
    <cfRule type="cellIs" dxfId="14276" priority="181" stopIfTrue="1" operator="equal">
      <formula>"LS In"</formula>
    </cfRule>
    <cfRule type="cellIs" dxfId="14275" priority="182" stopIfTrue="1" operator="equal">
      <formula>"LS OUT"</formula>
    </cfRule>
    <cfRule type="cellIs" dxfId="14274" priority="183" stopIfTrue="1" operator="equal">
      <formula>"CR"</formula>
    </cfRule>
    <cfRule type="cellIs" dxfId="14273" priority="184" stopIfTrue="1" operator="equal">
      <formula>"P-CR"</formula>
    </cfRule>
    <cfRule type="cellIs" dxfId="14272" priority="185" stopIfTrue="1" operator="equal">
      <formula>"CR Pack"</formula>
    </cfRule>
    <cfRule type="cellIs" dxfId="14271" priority="186" stopIfTrue="1" operator="equal">
      <formula>"WID new"</formula>
    </cfRule>
    <cfRule type="cellIs" dxfId="14270" priority="187" stopIfTrue="1" operator="equal">
      <formula>"WID revised"</formula>
    </cfRule>
    <cfRule type="cellIs" dxfId="14269" priority="188" stopIfTrue="1" operator="equal">
      <formula>"SID new"</formula>
    </cfRule>
    <cfRule type="cellIs" dxfId="14268" priority="189" stopIfTrue="1" operator="equal">
      <formula>"SID revised"</formula>
    </cfRule>
  </conditionalFormatting>
  <conditionalFormatting sqref="F1657">
    <cfRule type="cellIs" dxfId="14267" priority="172" stopIfTrue="1" operator="equal">
      <formula>"LS In"</formula>
    </cfRule>
    <cfRule type="cellIs" dxfId="14266" priority="173" stopIfTrue="1" operator="equal">
      <formula>"LS OUT"</formula>
    </cfRule>
    <cfRule type="cellIs" dxfId="14265" priority="174" stopIfTrue="1" operator="equal">
      <formula>"CR"</formula>
    </cfRule>
    <cfRule type="cellIs" dxfId="14264" priority="175" stopIfTrue="1" operator="equal">
      <formula>"P-CR"</formula>
    </cfRule>
    <cfRule type="cellIs" dxfId="14263" priority="176" stopIfTrue="1" operator="equal">
      <formula>"CR Pack"</formula>
    </cfRule>
    <cfRule type="cellIs" dxfId="14262" priority="177" stopIfTrue="1" operator="equal">
      <formula>"WID new"</formula>
    </cfRule>
    <cfRule type="cellIs" dxfId="14261" priority="178" stopIfTrue="1" operator="equal">
      <formula>"WID revised"</formula>
    </cfRule>
    <cfRule type="cellIs" dxfId="14260" priority="179" stopIfTrue="1" operator="equal">
      <formula>"SID new"</formula>
    </cfRule>
    <cfRule type="cellIs" dxfId="14259" priority="180" stopIfTrue="1" operator="equal">
      <formula>"SID revised"</formula>
    </cfRule>
  </conditionalFormatting>
  <conditionalFormatting sqref="F1658">
    <cfRule type="cellIs" dxfId="14258" priority="163" stopIfTrue="1" operator="equal">
      <formula>"LS In"</formula>
    </cfRule>
    <cfRule type="cellIs" dxfId="14257" priority="164" stopIfTrue="1" operator="equal">
      <formula>"LS OUT"</formula>
    </cfRule>
    <cfRule type="cellIs" dxfId="14256" priority="165" stopIfTrue="1" operator="equal">
      <formula>"CR"</formula>
    </cfRule>
    <cfRule type="cellIs" dxfId="14255" priority="166" stopIfTrue="1" operator="equal">
      <formula>"P-CR"</formula>
    </cfRule>
    <cfRule type="cellIs" dxfId="14254" priority="167" stopIfTrue="1" operator="equal">
      <formula>"CR Pack"</formula>
    </cfRule>
    <cfRule type="cellIs" dxfId="14253" priority="168" stopIfTrue="1" operator="equal">
      <formula>"WID new"</formula>
    </cfRule>
    <cfRule type="cellIs" dxfId="14252" priority="169" stopIfTrue="1" operator="equal">
      <formula>"WID revised"</formula>
    </cfRule>
    <cfRule type="cellIs" dxfId="14251" priority="170" stopIfTrue="1" operator="equal">
      <formula>"SID new"</formula>
    </cfRule>
    <cfRule type="cellIs" dxfId="14250" priority="171" stopIfTrue="1" operator="equal">
      <formula>"SID revised"</formula>
    </cfRule>
  </conditionalFormatting>
  <conditionalFormatting sqref="F1658">
    <cfRule type="cellIs" dxfId="14249" priority="154" stopIfTrue="1" operator="equal">
      <formula>"LS In"</formula>
    </cfRule>
    <cfRule type="cellIs" dxfId="14248" priority="155" stopIfTrue="1" operator="equal">
      <formula>"LS OUT"</formula>
    </cfRule>
    <cfRule type="cellIs" dxfId="14247" priority="156" stopIfTrue="1" operator="equal">
      <formula>"CR"</formula>
    </cfRule>
    <cfRule type="cellIs" dxfId="14246" priority="157" stopIfTrue="1" operator="equal">
      <formula>"P-CR"</formula>
    </cfRule>
    <cfRule type="cellIs" dxfId="14245" priority="158" stopIfTrue="1" operator="equal">
      <formula>"CR Pack"</formula>
    </cfRule>
    <cfRule type="cellIs" dxfId="14244" priority="159" stopIfTrue="1" operator="equal">
      <formula>"WID new"</formula>
    </cfRule>
    <cfRule type="cellIs" dxfId="14243" priority="160" stopIfTrue="1" operator="equal">
      <formula>"WID revised"</formula>
    </cfRule>
    <cfRule type="cellIs" dxfId="14242" priority="161" stopIfTrue="1" operator="equal">
      <formula>"SID new"</formula>
    </cfRule>
    <cfRule type="cellIs" dxfId="14241" priority="162" stopIfTrue="1" operator="equal">
      <formula>"SID revised"</formula>
    </cfRule>
  </conditionalFormatting>
  <conditionalFormatting sqref="F1659">
    <cfRule type="cellIs" dxfId="14240" priority="145" stopIfTrue="1" operator="equal">
      <formula>"LS In"</formula>
    </cfRule>
    <cfRule type="cellIs" dxfId="14239" priority="146" stopIfTrue="1" operator="equal">
      <formula>"LS OUT"</formula>
    </cfRule>
    <cfRule type="cellIs" dxfId="14238" priority="147" stopIfTrue="1" operator="equal">
      <formula>"CR"</formula>
    </cfRule>
    <cfRule type="cellIs" dxfId="14237" priority="148" stopIfTrue="1" operator="equal">
      <formula>"P-CR"</formula>
    </cfRule>
    <cfRule type="cellIs" dxfId="14236" priority="149" stopIfTrue="1" operator="equal">
      <formula>"CR Pack"</formula>
    </cfRule>
    <cfRule type="cellIs" dxfId="14235" priority="150" stopIfTrue="1" operator="equal">
      <formula>"WID new"</formula>
    </cfRule>
    <cfRule type="cellIs" dxfId="14234" priority="151" stopIfTrue="1" operator="equal">
      <formula>"WID revised"</formula>
    </cfRule>
    <cfRule type="cellIs" dxfId="14233" priority="152" stopIfTrue="1" operator="equal">
      <formula>"SID new"</formula>
    </cfRule>
    <cfRule type="cellIs" dxfId="14232" priority="153" stopIfTrue="1" operator="equal">
      <formula>"SID revised"</formula>
    </cfRule>
  </conditionalFormatting>
  <conditionalFormatting sqref="F1661">
    <cfRule type="cellIs" dxfId="14231" priority="136" stopIfTrue="1" operator="equal">
      <formula>"LS In"</formula>
    </cfRule>
    <cfRule type="cellIs" dxfId="14230" priority="137" stopIfTrue="1" operator="equal">
      <formula>"LS OUT"</formula>
    </cfRule>
    <cfRule type="cellIs" dxfId="14229" priority="138" stopIfTrue="1" operator="equal">
      <formula>"CR"</formula>
    </cfRule>
    <cfRule type="cellIs" dxfId="14228" priority="139" stopIfTrue="1" operator="equal">
      <formula>"P-CR"</formula>
    </cfRule>
    <cfRule type="cellIs" dxfId="14227" priority="140" stopIfTrue="1" operator="equal">
      <formula>"CR Pack"</formula>
    </cfRule>
    <cfRule type="cellIs" dxfId="14226" priority="141" stopIfTrue="1" operator="equal">
      <formula>"WID new"</formula>
    </cfRule>
    <cfRule type="cellIs" dxfId="14225" priority="142" stopIfTrue="1" operator="equal">
      <formula>"WID revised"</formula>
    </cfRule>
    <cfRule type="cellIs" dxfId="14224" priority="143" stopIfTrue="1" operator="equal">
      <formula>"SID new"</formula>
    </cfRule>
    <cfRule type="cellIs" dxfId="14223" priority="144" stopIfTrue="1" operator="equal">
      <formula>"SID revised"</formula>
    </cfRule>
  </conditionalFormatting>
  <conditionalFormatting sqref="F1662">
    <cfRule type="cellIs" dxfId="14222" priority="127" stopIfTrue="1" operator="equal">
      <formula>"LS In"</formula>
    </cfRule>
    <cfRule type="cellIs" dxfId="14221" priority="128" stopIfTrue="1" operator="equal">
      <formula>"LS OUT"</formula>
    </cfRule>
    <cfRule type="cellIs" dxfId="14220" priority="129" stopIfTrue="1" operator="equal">
      <formula>"CR"</formula>
    </cfRule>
    <cfRule type="cellIs" dxfId="14219" priority="130" stopIfTrue="1" operator="equal">
      <formula>"P-CR"</formula>
    </cfRule>
    <cfRule type="cellIs" dxfId="14218" priority="131" stopIfTrue="1" operator="equal">
      <formula>"CR Pack"</formula>
    </cfRule>
    <cfRule type="cellIs" dxfId="14217" priority="132" stopIfTrue="1" operator="equal">
      <formula>"WID new"</formula>
    </cfRule>
    <cfRule type="cellIs" dxfId="14216" priority="133" stopIfTrue="1" operator="equal">
      <formula>"WID revised"</formula>
    </cfRule>
    <cfRule type="cellIs" dxfId="14215" priority="134" stopIfTrue="1" operator="equal">
      <formula>"SID new"</formula>
    </cfRule>
    <cfRule type="cellIs" dxfId="14214" priority="135" stopIfTrue="1" operator="equal">
      <formula>"SID revised"</formula>
    </cfRule>
  </conditionalFormatting>
  <conditionalFormatting sqref="F1663">
    <cfRule type="cellIs" dxfId="14213" priority="118" stopIfTrue="1" operator="equal">
      <formula>"LS In"</formula>
    </cfRule>
    <cfRule type="cellIs" dxfId="14212" priority="119" stopIfTrue="1" operator="equal">
      <formula>"LS OUT"</formula>
    </cfRule>
    <cfRule type="cellIs" dxfId="14211" priority="120" stopIfTrue="1" operator="equal">
      <formula>"CR"</formula>
    </cfRule>
    <cfRule type="cellIs" dxfId="14210" priority="121" stopIfTrue="1" operator="equal">
      <formula>"P-CR"</formula>
    </cfRule>
    <cfRule type="cellIs" dxfId="14209" priority="122" stopIfTrue="1" operator="equal">
      <formula>"CR Pack"</formula>
    </cfRule>
    <cfRule type="cellIs" dxfId="14208" priority="123" stopIfTrue="1" operator="equal">
      <formula>"WID new"</formula>
    </cfRule>
    <cfRule type="cellIs" dxfId="14207" priority="124" stopIfTrue="1" operator="equal">
      <formula>"WID revised"</formula>
    </cfRule>
    <cfRule type="cellIs" dxfId="14206" priority="125" stopIfTrue="1" operator="equal">
      <formula>"SID new"</formula>
    </cfRule>
    <cfRule type="cellIs" dxfId="14205" priority="126" stopIfTrue="1" operator="equal">
      <formula>"SID revised"</formula>
    </cfRule>
  </conditionalFormatting>
  <conditionalFormatting sqref="F1664">
    <cfRule type="cellIs" dxfId="14204" priority="109" stopIfTrue="1" operator="equal">
      <formula>"LS In"</formula>
    </cfRule>
    <cfRule type="cellIs" dxfId="14203" priority="110" stopIfTrue="1" operator="equal">
      <formula>"LS OUT"</formula>
    </cfRule>
    <cfRule type="cellIs" dxfId="14202" priority="111" stopIfTrue="1" operator="equal">
      <formula>"CR"</formula>
    </cfRule>
    <cfRule type="cellIs" dxfId="14201" priority="112" stopIfTrue="1" operator="equal">
      <formula>"P-CR"</formula>
    </cfRule>
    <cfRule type="cellIs" dxfId="14200" priority="113" stopIfTrue="1" operator="equal">
      <formula>"CR Pack"</formula>
    </cfRule>
    <cfRule type="cellIs" dxfId="14199" priority="114" stopIfTrue="1" operator="equal">
      <formula>"WID new"</formula>
    </cfRule>
    <cfRule type="cellIs" dxfId="14198" priority="115" stopIfTrue="1" operator="equal">
      <formula>"WID revised"</formula>
    </cfRule>
    <cfRule type="cellIs" dxfId="14197" priority="116" stopIfTrue="1" operator="equal">
      <formula>"SID new"</formula>
    </cfRule>
    <cfRule type="cellIs" dxfId="14196" priority="117" stopIfTrue="1" operator="equal">
      <formula>"SID revised"</formula>
    </cfRule>
  </conditionalFormatting>
  <conditionalFormatting sqref="F1666">
    <cfRule type="cellIs" dxfId="14195" priority="100" stopIfTrue="1" operator="equal">
      <formula>"LS In"</formula>
    </cfRule>
    <cfRule type="cellIs" dxfId="14194" priority="101" stopIfTrue="1" operator="equal">
      <formula>"LS OUT"</formula>
    </cfRule>
    <cfRule type="cellIs" dxfId="14193" priority="102" stopIfTrue="1" operator="equal">
      <formula>"CR"</formula>
    </cfRule>
    <cfRule type="cellIs" dxfId="14192" priority="103" stopIfTrue="1" operator="equal">
      <formula>"P-CR"</formula>
    </cfRule>
    <cfRule type="cellIs" dxfId="14191" priority="104" stopIfTrue="1" operator="equal">
      <formula>"CR Pack"</formula>
    </cfRule>
    <cfRule type="cellIs" dxfId="14190" priority="105" stopIfTrue="1" operator="equal">
      <formula>"WID new"</formula>
    </cfRule>
    <cfRule type="cellIs" dxfId="14189" priority="106" stopIfTrue="1" operator="equal">
      <formula>"WID revised"</formula>
    </cfRule>
    <cfRule type="cellIs" dxfId="14188" priority="107" stopIfTrue="1" operator="equal">
      <formula>"SID new"</formula>
    </cfRule>
    <cfRule type="cellIs" dxfId="14187" priority="108" stopIfTrue="1" operator="equal">
      <formula>"SID revised"</formula>
    </cfRule>
  </conditionalFormatting>
  <conditionalFormatting sqref="F1669">
    <cfRule type="cellIs" dxfId="14186" priority="91" stopIfTrue="1" operator="equal">
      <formula>"LS In"</formula>
    </cfRule>
    <cfRule type="cellIs" dxfId="14185" priority="92" stopIfTrue="1" operator="equal">
      <formula>"LS OUT"</formula>
    </cfRule>
    <cfRule type="cellIs" dxfId="14184" priority="93" stopIfTrue="1" operator="equal">
      <formula>"CR"</formula>
    </cfRule>
    <cfRule type="cellIs" dxfId="14183" priority="94" stopIfTrue="1" operator="equal">
      <formula>"P-CR"</formula>
    </cfRule>
    <cfRule type="cellIs" dxfId="14182" priority="95" stopIfTrue="1" operator="equal">
      <formula>"CR Pack"</formula>
    </cfRule>
    <cfRule type="cellIs" dxfId="14181" priority="96" stopIfTrue="1" operator="equal">
      <formula>"WID new"</formula>
    </cfRule>
    <cfRule type="cellIs" dxfId="14180" priority="97" stopIfTrue="1" operator="equal">
      <formula>"WID revised"</formula>
    </cfRule>
    <cfRule type="cellIs" dxfId="14179" priority="98" stopIfTrue="1" operator="equal">
      <formula>"SID new"</formula>
    </cfRule>
    <cfRule type="cellIs" dxfId="14178" priority="99" stopIfTrue="1" operator="equal">
      <formula>"SID revised"</formula>
    </cfRule>
  </conditionalFormatting>
  <conditionalFormatting sqref="F1676">
    <cfRule type="cellIs" dxfId="14177" priority="82" stopIfTrue="1" operator="equal">
      <formula>"LS In"</formula>
    </cfRule>
    <cfRule type="cellIs" dxfId="14176" priority="83" stopIfTrue="1" operator="equal">
      <formula>"LS OUT"</formula>
    </cfRule>
    <cfRule type="cellIs" dxfId="14175" priority="84" stopIfTrue="1" operator="equal">
      <formula>"CR"</formula>
    </cfRule>
    <cfRule type="cellIs" dxfId="14174" priority="85" stopIfTrue="1" operator="equal">
      <formula>"P-CR"</formula>
    </cfRule>
    <cfRule type="cellIs" dxfId="14173" priority="86" stopIfTrue="1" operator="equal">
      <formula>"CR Pack"</formula>
    </cfRule>
    <cfRule type="cellIs" dxfId="14172" priority="87" stopIfTrue="1" operator="equal">
      <formula>"WID new"</formula>
    </cfRule>
    <cfRule type="cellIs" dxfId="14171" priority="88" stopIfTrue="1" operator="equal">
      <formula>"WID revised"</formula>
    </cfRule>
    <cfRule type="cellIs" dxfId="14170" priority="89" stopIfTrue="1" operator="equal">
      <formula>"SID new"</formula>
    </cfRule>
    <cfRule type="cellIs" dxfId="14169" priority="90" stopIfTrue="1" operator="equal">
      <formula>"SID revised"</formula>
    </cfRule>
  </conditionalFormatting>
  <conditionalFormatting sqref="F1677">
    <cfRule type="cellIs" dxfId="14168" priority="73" stopIfTrue="1" operator="equal">
      <formula>"LS In"</formula>
    </cfRule>
    <cfRule type="cellIs" dxfId="14167" priority="74" stopIfTrue="1" operator="equal">
      <formula>"LS OUT"</formula>
    </cfRule>
    <cfRule type="cellIs" dxfId="14166" priority="75" stopIfTrue="1" operator="equal">
      <formula>"CR"</formula>
    </cfRule>
    <cfRule type="cellIs" dxfId="14165" priority="76" stopIfTrue="1" operator="equal">
      <formula>"P-CR"</formula>
    </cfRule>
    <cfRule type="cellIs" dxfId="14164" priority="77" stopIfTrue="1" operator="equal">
      <formula>"CR Pack"</formula>
    </cfRule>
    <cfRule type="cellIs" dxfId="14163" priority="78" stopIfTrue="1" operator="equal">
      <formula>"WID new"</formula>
    </cfRule>
    <cfRule type="cellIs" dxfId="14162" priority="79" stopIfTrue="1" operator="equal">
      <formula>"WID revised"</formula>
    </cfRule>
    <cfRule type="cellIs" dxfId="14161" priority="80" stopIfTrue="1" operator="equal">
      <formula>"SID new"</formula>
    </cfRule>
    <cfRule type="cellIs" dxfId="14160" priority="81" stopIfTrue="1" operator="equal">
      <formula>"SID revised"</formula>
    </cfRule>
  </conditionalFormatting>
  <conditionalFormatting sqref="F1681">
    <cfRule type="cellIs" dxfId="14159" priority="64" stopIfTrue="1" operator="equal">
      <formula>"LS In"</formula>
    </cfRule>
    <cfRule type="cellIs" dxfId="14158" priority="65" stopIfTrue="1" operator="equal">
      <formula>"LS OUT"</formula>
    </cfRule>
    <cfRule type="cellIs" dxfId="14157" priority="66" stopIfTrue="1" operator="equal">
      <formula>"CR"</formula>
    </cfRule>
    <cfRule type="cellIs" dxfId="14156" priority="67" stopIfTrue="1" operator="equal">
      <formula>"P-CR"</formula>
    </cfRule>
    <cfRule type="cellIs" dxfId="14155" priority="68" stopIfTrue="1" operator="equal">
      <formula>"CR Pack"</formula>
    </cfRule>
    <cfRule type="cellIs" dxfId="14154" priority="69" stopIfTrue="1" operator="equal">
      <formula>"WID new"</formula>
    </cfRule>
    <cfRule type="cellIs" dxfId="14153" priority="70" stopIfTrue="1" operator="equal">
      <formula>"WID revised"</formula>
    </cfRule>
    <cfRule type="cellIs" dxfId="14152" priority="71" stopIfTrue="1" operator="equal">
      <formula>"SID new"</formula>
    </cfRule>
    <cfRule type="cellIs" dxfId="14151" priority="72" stopIfTrue="1" operator="equal">
      <formula>"SID revised"</formula>
    </cfRule>
  </conditionalFormatting>
  <conditionalFormatting sqref="F1683">
    <cfRule type="cellIs" dxfId="14150" priority="55" stopIfTrue="1" operator="equal">
      <formula>"LS In"</formula>
    </cfRule>
    <cfRule type="cellIs" dxfId="14149" priority="56" stopIfTrue="1" operator="equal">
      <formula>"LS OUT"</formula>
    </cfRule>
    <cfRule type="cellIs" dxfId="14148" priority="57" stopIfTrue="1" operator="equal">
      <formula>"CR"</formula>
    </cfRule>
    <cfRule type="cellIs" dxfId="14147" priority="58" stopIfTrue="1" operator="equal">
      <formula>"P-CR"</formula>
    </cfRule>
    <cfRule type="cellIs" dxfId="14146" priority="59" stopIfTrue="1" operator="equal">
      <formula>"CR Pack"</formula>
    </cfRule>
    <cfRule type="cellIs" dxfId="14145" priority="60" stopIfTrue="1" operator="equal">
      <formula>"WID new"</formula>
    </cfRule>
    <cfRule type="cellIs" dxfId="14144" priority="61" stopIfTrue="1" operator="equal">
      <formula>"WID revised"</formula>
    </cfRule>
    <cfRule type="cellIs" dxfId="14143" priority="62" stopIfTrue="1" operator="equal">
      <formula>"SID new"</formula>
    </cfRule>
    <cfRule type="cellIs" dxfId="14142" priority="63" stopIfTrue="1" operator="equal">
      <formula>"SID revised"</formula>
    </cfRule>
  </conditionalFormatting>
  <conditionalFormatting sqref="F1684">
    <cfRule type="cellIs" dxfId="14141" priority="46" stopIfTrue="1" operator="equal">
      <formula>"LS In"</formula>
    </cfRule>
    <cfRule type="cellIs" dxfId="14140" priority="47" stopIfTrue="1" operator="equal">
      <formula>"LS OUT"</formula>
    </cfRule>
    <cfRule type="cellIs" dxfId="14139" priority="48" stopIfTrue="1" operator="equal">
      <formula>"CR"</formula>
    </cfRule>
    <cfRule type="cellIs" dxfId="14138" priority="49" stopIfTrue="1" operator="equal">
      <formula>"P-CR"</formula>
    </cfRule>
    <cfRule type="cellIs" dxfId="14137" priority="50" stopIfTrue="1" operator="equal">
      <formula>"CR Pack"</formula>
    </cfRule>
    <cfRule type="cellIs" dxfId="14136" priority="51" stopIfTrue="1" operator="equal">
      <formula>"WID new"</formula>
    </cfRule>
    <cfRule type="cellIs" dxfId="14135" priority="52" stopIfTrue="1" operator="equal">
      <formula>"WID revised"</formula>
    </cfRule>
    <cfRule type="cellIs" dxfId="14134" priority="53" stopIfTrue="1" operator="equal">
      <formula>"SID new"</formula>
    </cfRule>
    <cfRule type="cellIs" dxfId="14133" priority="54" stopIfTrue="1" operator="equal">
      <formula>"SID revised"</formula>
    </cfRule>
  </conditionalFormatting>
  <conditionalFormatting sqref="F1684">
    <cfRule type="cellIs" dxfId="14132" priority="37" stopIfTrue="1" operator="equal">
      <formula>"LS In"</formula>
    </cfRule>
    <cfRule type="cellIs" dxfId="14131" priority="38" stopIfTrue="1" operator="equal">
      <formula>"LS OUT"</formula>
    </cfRule>
    <cfRule type="cellIs" dxfId="14130" priority="39" stopIfTrue="1" operator="equal">
      <formula>"CR"</formula>
    </cfRule>
    <cfRule type="cellIs" dxfId="14129" priority="40" stopIfTrue="1" operator="equal">
      <formula>"P-CR"</formula>
    </cfRule>
    <cfRule type="cellIs" dxfId="14128" priority="41" stopIfTrue="1" operator="equal">
      <formula>"CR Pack"</formula>
    </cfRule>
    <cfRule type="cellIs" dxfId="14127" priority="42" stopIfTrue="1" operator="equal">
      <formula>"WID new"</formula>
    </cfRule>
    <cfRule type="cellIs" dxfId="14126" priority="43" stopIfTrue="1" operator="equal">
      <formula>"WID revised"</formula>
    </cfRule>
    <cfRule type="cellIs" dxfId="14125" priority="44" stopIfTrue="1" operator="equal">
      <formula>"SID new"</formula>
    </cfRule>
    <cfRule type="cellIs" dxfId="14124" priority="45" stopIfTrue="1" operator="equal">
      <formula>"SID revised"</formula>
    </cfRule>
  </conditionalFormatting>
  <conditionalFormatting sqref="F1685">
    <cfRule type="cellIs" dxfId="14123" priority="28" stopIfTrue="1" operator="equal">
      <formula>"LS In"</formula>
    </cfRule>
    <cfRule type="cellIs" dxfId="14122" priority="29" stopIfTrue="1" operator="equal">
      <formula>"LS OUT"</formula>
    </cfRule>
    <cfRule type="cellIs" dxfId="14121" priority="30" stopIfTrue="1" operator="equal">
      <formula>"CR"</formula>
    </cfRule>
    <cfRule type="cellIs" dxfId="14120" priority="31" stopIfTrue="1" operator="equal">
      <formula>"P-CR"</formula>
    </cfRule>
    <cfRule type="cellIs" dxfId="14119" priority="32" stopIfTrue="1" operator="equal">
      <formula>"CR Pack"</formula>
    </cfRule>
    <cfRule type="cellIs" dxfId="14118" priority="33" stopIfTrue="1" operator="equal">
      <formula>"WID new"</formula>
    </cfRule>
    <cfRule type="cellIs" dxfId="14117" priority="34" stopIfTrue="1" operator="equal">
      <formula>"WID revised"</formula>
    </cfRule>
    <cfRule type="cellIs" dxfId="14116" priority="35" stopIfTrue="1" operator="equal">
      <formula>"SID new"</formula>
    </cfRule>
    <cfRule type="cellIs" dxfId="14115" priority="36" stopIfTrue="1" operator="equal">
      <formula>"SID revised"</formula>
    </cfRule>
  </conditionalFormatting>
  <conditionalFormatting sqref="F1687">
    <cfRule type="cellIs" dxfId="14114" priority="19" stopIfTrue="1" operator="equal">
      <formula>"LS In"</formula>
    </cfRule>
    <cfRule type="cellIs" dxfId="14113" priority="20" stopIfTrue="1" operator="equal">
      <formula>"LS OUT"</formula>
    </cfRule>
    <cfRule type="cellIs" dxfId="14112" priority="21" stopIfTrue="1" operator="equal">
      <formula>"CR"</formula>
    </cfRule>
    <cfRule type="cellIs" dxfId="14111" priority="22" stopIfTrue="1" operator="equal">
      <formula>"P-CR"</formula>
    </cfRule>
    <cfRule type="cellIs" dxfId="14110" priority="23" stopIfTrue="1" operator="equal">
      <formula>"CR Pack"</formula>
    </cfRule>
    <cfRule type="cellIs" dxfId="14109" priority="24" stopIfTrue="1" operator="equal">
      <formula>"WID new"</formula>
    </cfRule>
    <cfRule type="cellIs" dxfId="14108" priority="25" stopIfTrue="1" operator="equal">
      <formula>"WID revised"</formula>
    </cfRule>
    <cfRule type="cellIs" dxfId="14107" priority="26" stopIfTrue="1" operator="equal">
      <formula>"SID new"</formula>
    </cfRule>
    <cfRule type="cellIs" dxfId="14106" priority="27" stopIfTrue="1" operator="equal">
      <formula>"SID revised"</formula>
    </cfRule>
  </conditionalFormatting>
  <conditionalFormatting sqref="F1690">
    <cfRule type="cellIs" dxfId="14105" priority="10" stopIfTrue="1" operator="equal">
      <formula>"LS In"</formula>
    </cfRule>
    <cfRule type="cellIs" dxfId="14104" priority="11" stopIfTrue="1" operator="equal">
      <formula>"LS OUT"</formula>
    </cfRule>
    <cfRule type="cellIs" dxfId="14103" priority="12" stopIfTrue="1" operator="equal">
      <formula>"CR"</formula>
    </cfRule>
    <cfRule type="cellIs" dxfId="14102" priority="13" stopIfTrue="1" operator="equal">
      <formula>"P-CR"</formula>
    </cfRule>
    <cfRule type="cellIs" dxfId="14101" priority="14" stopIfTrue="1" operator="equal">
      <formula>"CR Pack"</formula>
    </cfRule>
    <cfRule type="cellIs" dxfId="14100" priority="15" stopIfTrue="1" operator="equal">
      <formula>"WID new"</formula>
    </cfRule>
    <cfRule type="cellIs" dxfId="14099" priority="16" stopIfTrue="1" operator="equal">
      <formula>"WID revised"</formula>
    </cfRule>
    <cfRule type="cellIs" dxfId="14098" priority="17" stopIfTrue="1" operator="equal">
      <formula>"SID new"</formula>
    </cfRule>
    <cfRule type="cellIs" dxfId="14097" priority="18" stopIfTrue="1" operator="equal">
      <formula>"SID revised"</formula>
    </cfRule>
  </conditionalFormatting>
  <conditionalFormatting sqref="F1697">
    <cfRule type="cellIs" dxfId="14096" priority="1" stopIfTrue="1" operator="equal">
      <formula>"LS In"</formula>
    </cfRule>
    <cfRule type="cellIs" dxfId="14095" priority="2" stopIfTrue="1" operator="equal">
      <formula>"LS OUT"</formula>
    </cfRule>
    <cfRule type="cellIs" dxfId="14094" priority="3" stopIfTrue="1" operator="equal">
      <formula>"CR"</formula>
    </cfRule>
    <cfRule type="cellIs" dxfId="14093" priority="4" stopIfTrue="1" operator="equal">
      <formula>"P-CR"</formula>
    </cfRule>
    <cfRule type="cellIs" dxfId="14092" priority="5" stopIfTrue="1" operator="equal">
      <formula>"CR Pack"</formula>
    </cfRule>
    <cfRule type="cellIs" dxfId="14091" priority="6" stopIfTrue="1" operator="equal">
      <formula>"WID new"</formula>
    </cfRule>
    <cfRule type="cellIs" dxfId="14090" priority="7" stopIfTrue="1" operator="equal">
      <formula>"WID revised"</formula>
    </cfRule>
    <cfRule type="cellIs" dxfId="14089" priority="8" stopIfTrue="1" operator="equal">
      <formula>"SID new"</formula>
    </cfRule>
    <cfRule type="cellIs" dxfId="14088"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7"/>
  <dimension ref="A1:HS1736"/>
  <sheetViews>
    <sheetView zoomScale="65" zoomScaleNormal="65" workbookViewId="0">
      <pane ySplit="7" topLeftCell="A135" activePane="bottomLeft" state="frozenSplit"/>
      <selection pane="bottomLeft" activeCell="F91" sqref="F91:G1342"/>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18171</v>
      </c>
      <c r="Q1" s="8" t="s">
        <v>18172</v>
      </c>
      <c r="R1" s="8" t="s">
        <v>18173</v>
      </c>
      <c r="S1" s="8" t="s">
        <v>15818</v>
      </c>
      <c r="T1" s="171">
        <f ca="1">COUNTIFS(INDIRECT("W"&amp;$A$4):W9955,T2,INDIRECT("V"&amp;$A$4):V9955,"P-A")</f>
        <v>115</v>
      </c>
      <c r="U1" s="171">
        <f ca="1">COUNTIFS(INDIRECT("W"&amp;$A$4):W9955,U2,INDIRECT("V"&amp;$A$4):V9955,"P-A")</f>
        <v>65</v>
      </c>
      <c r="V1" s="171">
        <f ca="1">COUNTIFS(INDIRECT("W"&amp;$A$4):W9955,V2,INDIRECT("V"&amp;$A$4):V9955,"P-A")</f>
        <v>77</v>
      </c>
      <c r="W1" s="171">
        <f ca="1">COUNTIFS(INDIRECT("W"&amp;$A$4):W9955,W2,INDIRECT("V"&amp;$A$4):V9955,"P-A")</f>
        <v>0</v>
      </c>
      <c r="X1" s="171">
        <f ca="1">COUNTIFS(INDIRECT("W"&amp;$A$4):W9955,X2,INDIRECT("V"&amp;$A$4):V9955,"P-A")</f>
        <v>4</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273</v>
      </c>
      <c r="HS1" s="12"/>
    </row>
    <row r="2" spans="1:227" ht="16.2" thickBot="1">
      <c r="A2" s="267" t="s">
        <v>2</v>
      </c>
      <c r="B2" s="268"/>
      <c r="C2" s="268"/>
      <c r="D2" s="268"/>
      <c r="E2" s="13" t="s">
        <v>3</v>
      </c>
      <c r="F2" s="14"/>
      <c r="G2" s="14"/>
      <c r="H2" s="15" t="str">
        <f>"List of Temporary Documents - SA WG2 meeting " &amp;A9</f>
        <v>List of Temporary Documents - SA WG2 meeting S2#127</v>
      </c>
      <c r="I2" s="14"/>
      <c r="J2" s="16"/>
      <c r="Q2" s="17" t="s">
        <v>4</v>
      </c>
      <c r="R2" s="8" t="s">
        <v>18174</v>
      </c>
      <c r="T2" s="174" t="s">
        <v>5</v>
      </c>
      <c r="U2" s="199" t="s">
        <v>6</v>
      </c>
      <c r="V2" s="175" t="s">
        <v>7</v>
      </c>
      <c r="W2" s="176" t="s">
        <v>470</v>
      </c>
      <c r="X2" s="198" t="s">
        <v>2561</v>
      </c>
      <c r="Y2" s="208" t="s">
        <v>10</v>
      </c>
      <c r="Z2" s="177" t="s">
        <v>11</v>
      </c>
      <c r="AA2" s="178" t="s">
        <v>12</v>
      </c>
      <c r="AB2" s="186" t="s">
        <v>285</v>
      </c>
      <c r="AC2" s="179" t="s">
        <v>33</v>
      </c>
      <c r="AD2" s="180" t="s">
        <v>13</v>
      </c>
    </row>
    <row r="3" spans="1:227" s="32" customFormat="1" ht="23.4" customHeight="1" thickTop="1">
      <c r="A3" s="18" t="str">
        <f>"First Doc: "</f>
        <v xml:space="preserve">First Doc: </v>
      </c>
      <c r="B3" s="3" t="s">
        <v>549</v>
      </c>
      <c r="C3" s="19" t="s">
        <v>14</v>
      </c>
      <c r="D3" s="20" t="s">
        <v>15</v>
      </c>
      <c r="E3" s="21" t="s">
        <v>16</v>
      </c>
      <c r="F3" s="21" t="s">
        <v>17</v>
      </c>
      <c r="G3" s="21" t="s">
        <v>724</v>
      </c>
      <c r="H3" s="21" t="s">
        <v>18</v>
      </c>
      <c r="I3" s="22" t="s">
        <v>19</v>
      </c>
      <c r="J3" s="23" t="s">
        <v>20</v>
      </c>
      <c r="K3" s="24" t="s">
        <v>24041</v>
      </c>
      <c r="L3" s="25" t="s">
        <v>22</v>
      </c>
      <c r="M3" s="26"/>
      <c r="N3" s="27" t="s">
        <v>23</v>
      </c>
      <c r="O3" s="26" t="s">
        <v>24</v>
      </c>
      <c r="P3" s="28" t="s">
        <v>25</v>
      </c>
      <c r="Q3" s="29"/>
      <c r="R3" s="30" t="s">
        <v>26</v>
      </c>
      <c r="S3" s="31" t="s">
        <v>423</v>
      </c>
      <c r="T3" s="31" t="str">
        <f ca="1">COUNTIF(INDIRECT("W"&amp;$A$4):W9955,T2) - COUNTIFS(INDIRECT("W"&amp;$A$4):W9955,T2, INDIRECT("H"&amp;$A$4):H9955,"Reserved for*") &amp;" / " &amp; COUNTIFS(INDIRECT("W"&amp;$A$4):W9955,T2,INDIRECT("S"&amp;$A$4):S9955,"") -  COUNTIFS(INDIRECT("W"&amp;$A$4):W9955,T2, INDIRECT("H"&amp;$A$4):H9955,"Reserved for*")</f>
        <v>656 / 16</v>
      </c>
      <c r="U3" s="31" t="str">
        <f ca="1">COUNTIF(INDIRECT("W"&amp;$A$4):W9955,U2) - COUNTIFS(INDIRECT("W"&amp;$A$4):W9955,U2, INDIRECT("H"&amp;$A$4):H9955,"Reserved for*") &amp;" / " &amp; COUNTIFS(INDIRECT("W"&amp;$A$4):W9955,U2,INDIRECT("S"&amp;$A$4):S9955,"") - COUNTIFS(INDIRECT("W"&amp;$A$4):W9955,U2, INDIRECT("H"&amp;$A$4):H9955,"Reserved for*")</f>
        <v>426 / 4</v>
      </c>
      <c r="V3" s="31" t="str">
        <f ca="1">COUNTIF(INDIRECT("W"&amp;$A$4):W9955,V2) - COUNTIFS(INDIRECT("W"&amp;$A$4):W9955,V2, INDIRECT("H"&amp;$A$4):H9955,"Reserved for*") &amp;" / " &amp; COUNTIFS(INDIRECT("W"&amp;$A$4):W9955,V2,INDIRECT("S"&amp;$A$4):S9955,"") - COUNTIFS(INDIRECT("W"&amp;$A$4):W9955,V2, INDIRECT("H"&amp;$A$4):H9955,"Reserved for*")</f>
        <v>352 / 12</v>
      </c>
      <c r="W3" s="31" t="str">
        <f ca="1">COUNTIF(INDIRECT("W"&amp;$A$4):W9955,W2) - COUNTIFS(INDIRECT("W"&amp;$A$4):W9955,W2, INDIRECT("H"&amp;$A$4):H9955,"Reserved for*") &amp;" / " &amp; COUNTIFS(INDIRECT("W"&amp;$A$4):W9955,W2,INDIRECT("S"&amp;$A$4):S9955,"") - COUNTIFS(INDIRECT("W"&amp;$A$4):W9955,W2, INDIRECT("H"&amp;$A$4):H9955,"Reserved for*")</f>
        <v>0 / 0</v>
      </c>
      <c r="X3" s="31" t="str">
        <f ca="1">COUNTIF(INDIRECT("W"&amp;$A$4):W9955,X2) - COUNTIFS(INDIRECT("W"&amp;$A$4):W9955,X2, INDIRECT("H"&amp;$A$4):H9955,"Reserved for*") &amp;" / " &amp; COUNTIFS(INDIRECT("W"&amp;$A$4):W9955,X2,INDIRECT("S"&amp;$A$4):S9955,"") - COUNTIFS(INDIRECT("W"&amp;$A$4):W9955,X2, INDIRECT("H"&amp;$A$4):H9955,"Reserved for*")</f>
        <v>46 / 0</v>
      </c>
      <c r="Y3" s="31" t="str">
        <f ca="1">COUNTIF(INDIRECT("W"&amp;$A$4):W9955,Y2) - COUNTIFS(INDIRECT("W"&amp;$A$4):W9955,Y2, INDIRECT("H"&amp;$A$4):H9955,"Reserved for*") &amp;" / " &amp; COUNTIFS(INDIRECT("W"&amp;$A$4):W9955,Y2,INDIRECT("S"&amp;$A$4):S9955,"") - COUNTIFS(INDIRECT("W"&amp;$A$4):W9955,Y2, INDIRECT("H"&amp;$A$4):H9955,"Reserved for*")</f>
        <v>69 / 0</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1572 / -27</v>
      </c>
      <c r="AE3" s="1"/>
      <c r="AF3" s="1"/>
      <c r="AG3" s="1"/>
    </row>
    <row r="4" spans="1:227" ht="21" customHeight="1">
      <c r="A4" s="33">
        <v>89</v>
      </c>
      <c r="B4" s="183" t="s">
        <v>550</v>
      </c>
      <c r="C4" s="34" t="s">
        <v>27</v>
      </c>
      <c r="D4" s="184">
        <f ca="1">COUNTA(INDIRECT("H"&amp;$A$4):H9955)</f>
        <v>1598</v>
      </c>
      <c r="E4" s="35">
        <f ca="1">COUNTIF(INDIRECT("A"&amp;$A$4):A9955,"Available")</f>
        <v>1530</v>
      </c>
      <c r="F4" s="36">
        <f ca="1">COUNTIF(INDIRECT("C"&amp;$A$4):INDIRECT("C"&amp;SUM(A4,D4)-1),"")</f>
        <v>0</v>
      </c>
      <c r="G4" s="37">
        <f ca="1">COUNTIF(INDIRECT("H"&amp;$A$4):H9955,"Reserved for *")</f>
        <v>26</v>
      </c>
      <c r="H4" s="38">
        <f ca="1">COUNTIF(INDIRECT("S"&amp;$A$4):S9955, "*") + COUNTIF(INDIRECT("C"&amp;$A$4):C9955, "W") - COUNTIF(INDIRECT("S"&amp;$A$4):S9955, "Withdrawn")</f>
        <v>1599</v>
      </c>
      <c r="I4" s="39">
        <f ca="1">COUNTIF(INDIRECT("F"&amp;$A$4):F9955,"LS IN")</f>
        <v>73</v>
      </c>
      <c r="J4" s="40">
        <f ca="1">COUNTIF(INDIRECT("F"&amp;$A$4):F9955,"LS OUT")</f>
        <v>32</v>
      </c>
      <c r="K4" s="41">
        <f ca="1">COUNTIF(INDIRECT("Z"&amp;$A$4):Z3657,"1")</f>
        <v>170</v>
      </c>
      <c r="L4" s="42">
        <f ca="1">COUNTIF(INDIRECT("C"&amp;$A$4):C9955,"W")</f>
        <v>81</v>
      </c>
      <c r="M4" s="43"/>
      <c r="N4" s="38">
        <f ca="1">COUNTIF(INDIRECT("F"&amp;$A$4):F9955,"CR")</f>
        <v>213</v>
      </c>
      <c r="O4" s="37">
        <f ca="1">COUNTIF(INDIRECT("F"&amp;$A$4):F9955,"[CR]")</f>
        <v>512</v>
      </c>
      <c r="P4" s="44">
        <f ca="1">D4-H4</f>
        <v>-1</v>
      </c>
      <c r="Q4" s="45" t="str">
        <f ca="1">"Next Doc: S2-" &amp; SUM(A5+D4)</f>
        <v>Next Doc: S2-184647</v>
      </c>
      <c r="R4" s="185" t="s">
        <v>14562</v>
      </c>
      <c r="S4" s="170" t="s">
        <v>420</v>
      </c>
      <c r="T4" s="170" t="str">
        <f ca="1">"O: " &amp; COUNTIFS(INDIRECT("W"&amp;$A$4):W9955,T2,INDIRECT("U"&amp;$A$4):U9955,"OPEN") &amp; " A " &amp; COUNTIFS(INDIRECT("W"&amp;$A$4):W9955,T2,INDIRECT("V"&amp;$A$4):V9955,"P-A")</f>
        <v>O: 0 A 115</v>
      </c>
      <c r="U4" s="170" t="str">
        <f ca="1">"O: " &amp; COUNTIFS(INDIRECT("W"&amp;$A$4):W9955,U2,INDIRECT("U"&amp;$A$4):U9955,"OPEN") &amp; " A " &amp; COUNTIFS(INDIRECT("W"&amp;$A$4):W9955,U2,INDIRECT("V"&amp;$A$4):V9955,"P-A")</f>
        <v>O: 0 A 65</v>
      </c>
      <c r="V4" s="170" t="str">
        <f ca="1">"O: " &amp; COUNTIFS(INDIRECT("W"&amp;$A$4):W9955,V2,INDIRECT("U"&amp;$A$4):U9955,"OPEN") &amp; " A " &amp; COUNTIFS(INDIRECT("W"&amp;$A$4):W9955,V2,INDIRECT("V"&amp;$A$4):V9955,"P-A")</f>
        <v>O: 0 A 77</v>
      </c>
      <c r="W4" s="170" t="str">
        <f ca="1">"O: " &amp; COUNTIFS(INDIRECT("W"&amp;$A$4):W9955,W2,INDIRECT("U"&amp;$A$4):U9955,"OPEN") &amp; " A " &amp; COUNTIFS(INDIRECT("W"&amp;$A$4):W9955,W2,INDIRECT("V"&amp;$A$4):V9955,"P-A")</f>
        <v>O: 0 A 0</v>
      </c>
      <c r="X4" s="170" t="str">
        <f ca="1">"O: " &amp; COUNTIFS(INDIRECT("W"&amp;$A$4):W9955,X2,INDIRECT("U"&amp;$A$4):U9955,"OPEN") &amp; " A " &amp; COUNTIFS(INDIRECT("W"&amp;$A$4):W9955,X2,INDIRECT("V"&amp;$A$4):V9955,"P-A")</f>
        <v>O: 0 A 4</v>
      </c>
      <c r="Y4" s="170" t="str">
        <f ca="1">"O: " &amp; COUNTIFS(INDIRECT("W"&amp;$A$4):W9955,Y2,INDIRECT("U"&amp;$A$4):U9955,"OPEN") &amp; " A " &amp; COUNTIFS(INDIRECT("W"&amp;$A$4):W9955,Y2,INDIRECT("V"&amp;$A$4):V9955,"P-A")</f>
        <v>O: 0 A 12</v>
      </c>
      <c r="Z4" s="170" t="str">
        <f ca="1">"O: " &amp; COUNTIFS(INDIRECT("W"&amp;$A$4):W9955,Z2,INDIRECT("U"&amp;$A$4):U9955,"OPEN") &amp; " A " &amp; COUNTIFS(INDIRECT("W"&amp;$A$4):W9955,Z2,INDIRECT("V"&amp;$A$4):V9955,"P-A")</f>
        <v>O: 0 A 0</v>
      </c>
      <c r="AA4" s="170" t="str">
        <f ca="1">"O: " &amp; COUNTIFS(INDIRECT("W"&amp;$A$4):W9955,AA2,INDIRECT("U"&amp;$A$4):U9955,"OPEN") &amp; " A " &amp; COUNTIFS(INDIRECT("W"&amp;$A$4):W9955,AA2,INDIRECT("V"&amp;$A$4):V9955,"P-A")</f>
        <v>O: 0 A 0</v>
      </c>
      <c r="AB4" s="170" t="str">
        <f ca="1">"O: " &amp; COUNTIFS(INDIRECT("W"&amp;$A$4):W9955,AB2,INDIRECT("U"&amp;$A$4):U9955,"OPEN") &amp; " A " &amp; COUNTIFS(INDIRECT("W"&amp;$A$4):W9955,AB2,INDIRECT("V"&amp;$A$4):V9955,"P-A")</f>
        <v>O: 0 A 0</v>
      </c>
      <c r="AC4" s="170" t="str">
        <f ca="1">"O: " &amp; COUNTIFS(INDIRECT("W"&amp;$A$4):W9955,AC2,INDIRECT("U"&amp;$A$4):U9955,"OPEN") &amp; " A " &amp; COUNTIFS(INDIRECT("W"&amp;$A$4):W9955,AC2,INDIRECT("V"&amp;$A$4):V9955,"P-A")</f>
        <v>O: 0 A 0</v>
      </c>
      <c r="AD4" s="182">
        <f ca="1">SUM(T4:AC4)</f>
        <v>0</v>
      </c>
    </row>
    <row r="5" spans="1:227" ht="27.75" customHeight="1" thickBot="1">
      <c r="A5" s="33" t="str">
        <f ca="1">RIGHT(INDIRECT("E"&amp;$A$4),6)</f>
        <v>183049</v>
      </c>
      <c r="B5" s="17" t="s">
        <v>551</v>
      </c>
      <c r="C5" s="48" t="s">
        <v>29</v>
      </c>
      <c r="D5" s="49">
        <f ca="1">SUM(E9:E59)+D6-L4</f>
        <v>1553</v>
      </c>
      <c r="E5" s="50">
        <f ca="1">COUNTIF(INDIRECT("C"&amp;$A$4):C9955,"Y")</f>
        <v>1517</v>
      </c>
      <c r="F5" s="51"/>
      <c r="G5" s="51"/>
      <c r="H5" s="52"/>
      <c r="I5" s="52"/>
      <c r="J5" s="52"/>
      <c r="K5" s="53"/>
      <c r="L5" s="53"/>
      <c r="M5" s="54"/>
      <c r="N5" s="54"/>
      <c r="O5" s="55"/>
      <c r="P5" s="56" t="str">
        <f ca="1">"Reserved: " &amp; COUNTIFS(INDIRECT("H"&amp;$A$4):H9955,"Reserved for*",INDIRECT("A"&amp;$A$4):A9955,"")</f>
        <v>Reserved: 26</v>
      </c>
      <c r="Q5" s="37" t="s">
        <v>4</v>
      </c>
      <c r="R5" s="46"/>
      <c r="S5" s="57" t="str">
        <f ca="1">"Not handled: "&amp;COUNTIF(INDIRECT("S"&amp;$A$4):S3379,"Not handled")</f>
        <v>Not handled: 134</v>
      </c>
      <c r="T5" s="58"/>
      <c r="U5" s="168" t="str">
        <f>"Reply LS: " &amp; COUNTIF(U8:U9955,"REPLY OPEN")</f>
        <v>Reply LS: 0</v>
      </c>
      <c r="V5" s="169" t="str">
        <f>"e-mail: " &amp; COUNTIF(V8:V9955,"e-mail")</f>
        <v>e-mail: 155</v>
      </c>
      <c r="W5" s="207" t="str">
        <f ca="1">"Par-End: " &amp; COUNTIF(INDIRECT("V"&amp;$A$4):V9955,"P-E")</f>
        <v>Par-End: 0</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56</v>
      </c>
      <c r="T6" s="58"/>
      <c r="U6" s="187" t="s">
        <v>32</v>
      </c>
      <c r="V6" s="188" t="s">
        <v>713</v>
      </c>
      <c r="W6" s="65" t="s">
        <v>33</v>
      </c>
    </row>
    <row r="7" spans="1:227" s="68" customFormat="1" ht="13.8" thickBot="1">
      <c r="A7" s="66" t="s">
        <v>675</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273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14561</v>
      </c>
      <c r="S8" s="84" t="s">
        <v>51</v>
      </c>
      <c r="T8" s="85"/>
      <c r="W8" s="69"/>
      <c r="X8" s="70"/>
    </row>
    <row r="9" spans="1:227" s="68" customFormat="1" ht="13.2">
      <c r="A9" s="86" t="s">
        <v>19901</v>
      </c>
      <c r="B9" s="87" t="s">
        <v>57</v>
      </c>
      <c r="C9" s="88" t="s">
        <v>52</v>
      </c>
      <c r="D9" s="89" t="s">
        <v>0</v>
      </c>
      <c r="E9" s="90">
        <f ca="1">COUNTIF(INDIRECT("D"&amp;$A$4):D3657,INDIRECT("D"&amp;ROW()))</f>
        <v>0</v>
      </c>
      <c r="F9" s="91" t="s">
        <v>33</v>
      </c>
      <c r="G9" s="91" t="s">
        <v>417</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S2#127</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S2#127</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S2#127</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9" t="s">
        <v>67</v>
      </c>
      <c r="R12" s="270"/>
      <c r="S12" s="107" t="s">
        <v>51</v>
      </c>
      <c r="T12" s="85"/>
      <c r="W12" s="69"/>
      <c r="X12" s="11" t="str">
        <f t="shared" si="1"/>
        <v>2.1</v>
      </c>
      <c r="Y12" s="99" t="str">
        <f t="shared" si="2"/>
        <v>Frank</v>
      </c>
    </row>
    <row r="13" spans="1:227" s="68" customFormat="1" ht="15.6">
      <c r="A13" s="100" t="str">
        <f t="shared" si="0"/>
        <v>S2#127</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S2#127</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S2#127</v>
      </c>
      <c r="B15" s="87" t="s">
        <v>57</v>
      </c>
      <c r="C15" s="88" t="s">
        <v>52</v>
      </c>
      <c r="D15" s="101" t="s">
        <v>72</v>
      </c>
      <c r="E15" s="90">
        <f ca="1">COUNTIF(INDIRECT("D"&amp;$A$4):D3657,INDIRECT("D"&amp;ROW()))</f>
        <v>2</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93.6" customHeight="1">
      <c r="A16" s="100" t="str">
        <f t="shared" si="0"/>
        <v>S2#127</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728</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S2#127</v>
      </c>
      <c r="B17" s="87" t="s">
        <v>57</v>
      </c>
      <c r="C17" s="88" t="s">
        <v>52</v>
      </c>
      <c r="D17" s="101" t="s">
        <v>77</v>
      </c>
      <c r="E17" s="90">
        <f ca="1">COUNTIF(INDIRECT("D"&amp;$A$4):D3657,INDIRECT("D"&amp;ROW()))</f>
        <v>19</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14548</v>
      </c>
      <c r="S17" s="107" t="s">
        <v>51</v>
      </c>
      <c r="T17" s="85"/>
      <c r="W17" s="69"/>
      <c r="X17" s="11" t="str">
        <f t="shared" si="1"/>
        <v>5.1</v>
      </c>
      <c r="Y17" s="99" t="str">
        <f t="shared" si="2"/>
        <v>Puneet</v>
      </c>
    </row>
    <row r="18" spans="1:25" s="68" customFormat="1" ht="68.400000000000006">
      <c r="A18" s="100" t="str">
        <f t="shared" si="0"/>
        <v>S2#127</v>
      </c>
      <c r="B18" s="87" t="s">
        <v>57</v>
      </c>
      <c r="C18" s="88" t="s">
        <v>52</v>
      </c>
      <c r="D18" s="101" t="s">
        <v>79</v>
      </c>
      <c r="E18" s="90">
        <f ca="1">COUNTIF(INDIRECT("D"&amp;$A$4):D3657,INDIRECT("D"&amp;ROW()))</f>
        <v>7</v>
      </c>
      <c r="F18" s="249"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14549</v>
      </c>
      <c r="S18" s="107" t="s">
        <v>51</v>
      </c>
      <c r="T18" s="85"/>
      <c r="W18" s="69"/>
      <c r="X18" s="11" t="str">
        <f t="shared" si="1"/>
        <v>5.2</v>
      </c>
      <c r="Y18" s="99" t="str">
        <f t="shared" si="2"/>
        <v>Mirko</v>
      </c>
    </row>
    <row r="19" spans="1:25" s="68" customFormat="1" ht="57">
      <c r="A19" s="100" t="str">
        <f t="shared" si="0"/>
        <v>S2#127</v>
      </c>
      <c r="B19" s="87" t="s">
        <v>57</v>
      </c>
      <c r="C19" s="88" t="s">
        <v>52</v>
      </c>
      <c r="D19" s="101" t="s">
        <v>81</v>
      </c>
      <c r="E19" s="90">
        <f ca="1">COUNTIF(INDIRECT("D"&amp;$A$4):D3657,INDIRECT("D"&amp;ROW()))</f>
        <v>4</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S2#127</v>
      </c>
      <c r="B20" s="87" t="s">
        <v>57</v>
      </c>
      <c r="C20" s="88" t="s">
        <v>52</v>
      </c>
      <c r="D20" s="101" t="s">
        <v>85</v>
      </c>
      <c r="E20" s="90">
        <f ca="1">COUNTIF(INDIRECT("D"&amp;$A$4):D3657,INDIRECT("D"&amp;ROW()))</f>
        <v>9</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14550</v>
      </c>
      <c r="S20" s="107" t="s">
        <v>51</v>
      </c>
      <c r="T20" s="85"/>
      <c r="W20" s="69"/>
      <c r="X20" s="11" t="str">
        <f t="shared" si="1"/>
        <v>5.4</v>
      </c>
      <c r="Y20" s="99" t="str">
        <f t="shared" si="2"/>
        <v>Krisztian</v>
      </c>
    </row>
    <row r="21" spans="1:25" s="68" customFormat="1" ht="66">
      <c r="A21" s="100" t="str">
        <f t="shared" si="0"/>
        <v>S2#127</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728</v>
      </c>
      <c r="J21" s="93" t="s">
        <v>51</v>
      </c>
      <c r="K21" s="94" t="s">
        <v>51</v>
      </c>
      <c r="L21" s="94" t="s">
        <v>51</v>
      </c>
      <c r="M21" s="94" t="s">
        <v>51</v>
      </c>
      <c r="N21" s="94" t="s">
        <v>51</v>
      </c>
      <c r="O21" s="94" t="s">
        <v>51</v>
      </c>
      <c r="P21" s="105" t="s">
        <v>51</v>
      </c>
      <c r="Q21" s="96" t="s">
        <v>51</v>
      </c>
      <c r="R21" s="97" t="s">
        <v>14551</v>
      </c>
      <c r="S21" s="107" t="s">
        <v>51</v>
      </c>
      <c r="T21" s="85"/>
      <c r="W21" s="69"/>
      <c r="X21" s="11" t="str">
        <f t="shared" si="1"/>
        <v>6</v>
      </c>
      <c r="Y21" s="99" t="str">
        <f t="shared" si="2"/>
        <v>Frank</v>
      </c>
    </row>
    <row r="22" spans="1:25" s="68" customFormat="1" ht="46.8">
      <c r="A22" s="100" t="str">
        <f t="shared" si="0"/>
        <v>S2#127</v>
      </c>
      <c r="B22" s="87" t="s">
        <v>57</v>
      </c>
      <c r="C22" s="88" t="s">
        <v>52</v>
      </c>
      <c r="D22" s="101" t="s">
        <v>89</v>
      </c>
      <c r="E22" s="90">
        <f ca="1">COUNTIF(INDIRECT("D"&amp;$A$4):D3657,INDIRECT("D"&amp;ROW()))</f>
        <v>105</v>
      </c>
      <c r="F22" s="197" t="s">
        <v>6</v>
      </c>
      <c r="G22" s="172">
        <f ca="1">COUNTIFS(INDIRECT("U"&amp;$A$4):U9955,"OPEN",INDIRECT("D"&amp;$A$4):D9955,INDIRECT("D"&amp;ROW()))</f>
        <v>0</v>
      </c>
      <c r="H22" s="103" t="s">
        <v>7189</v>
      </c>
      <c r="I22" s="108" t="s">
        <v>55</v>
      </c>
      <c r="J22" s="93" t="s">
        <v>51</v>
      </c>
      <c r="K22" s="94" t="s">
        <v>51</v>
      </c>
      <c r="L22" s="94" t="s">
        <v>51</v>
      </c>
      <c r="M22" s="94" t="s">
        <v>51</v>
      </c>
      <c r="N22" s="94" t="s">
        <v>51</v>
      </c>
      <c r="O22" s="94" t="s">
        <v>51</v>
      </c>
      <c r="P22" s="105" t="s">
        <v>51</v>
      </c>
      <c r="Q22" s="96" t="s">
        <v>51</v>
      </c>
      <c r="R22" s="97" t="s">
        <v>14552</v>
      </c>
      <c r="S22" s="107" t="s">
        <v>51</v>
      </c>
      <c r="T22" s="85"/>
      <c r="W22" s="69"/>
      <c r="X22" s="11" t="str">
        <f t="shared" si="1"/>
        <v>6.1</v>
      </c>
      <c r="Y22" s="99" t="str">
        <f t="shared" si="2"/>
        <v>Puneet</v>
      </c>
    </row>
    <row r="23" spans="1:25" s="68" customFormat="1" ht="46.8">
      <c r="A23" s="100" t="str">
        <f t="shared" si="0"/>
        <v>S2#127</v>
      </c>
      <c r="B23" s="87" t="s">
        <v>57</v>
      </c>
      <c r="C23" s="88" t="s">
        <v>52</v>
      </c>
      <c r="D23" s="101" t="s">
        <v>90</v>
      </c>
      <c r="E23" s="90">
        <f ca="1">COUNTIF(INDIRECT("D"&amp;$A$4):D3657,INDIRECT("D"&amp;ROW()))</f>
        <v>16</v>
      </c>
      <c r="F23" s="249" t="s">
        <v>10</v>
      </c>
      <c r="G23" s="172">
        <f ca="1">COUNTIFS(INDIRECT("U"&amp;$A$4):U9955,"OPEN",INDIRECT("D"&amp;$A$4):D9955,INDIRECT("D"&amp;ROW()))</f>
        <v>0</v>
      </c>
      <c r="H23" s="103" t="s">
        <v>7190</v>
      </c>
      <c r="I23" s="108" t="s">
        <v>55</v>
      </c>
      <c r="J23" s="93" t="s">
        <v>51</v>
      </c>
      <c r="K23" s="94" t="s">
        <v>51</v>
      </c>
      <c r="L23" s="94" t="s">
        <v>51</v>
      </c>
      <c r="M23" s="94" t="s">
        <v>51</v>
      </c>
      <c r="N23" s="94" t="s">
        <v>51</v>
      </c>
      <c r="O23" s="94" t="s">
        <v>51</v>
      </c>
      <c r="P23" s="105" t="s">
        <v>51</v>
      </c>
      <c r="Q23" s="96" t="s">
        <v>51</v>
      </c>
      <c r="R23" s="97" t="s">
        <v>14553</v>
      </c>
      <c r="S23" s="107" t="s">
        <v>51</v>
      </c>
      <c r="T23" s="85"/>
      <c r="W23" s="69"/>
      <c r="X23" s="11" t="str">
        <f t="shared" si="1"/>
        <v>6.2</v>
      </c>
      <c r="Y23" s="99" t="str">
        <f t="shared" si="2"/>
        <v>Mirko</v>
      </c>
    </row>
    <row r="24" spans="1:25" s="68" customFormat="1" ht="46.8">
      <c r="A24" s="100" t="str">
        <f t="shared" si="0"/>
        <v>S2#127</v>
      </c>
      <c r="B24" s="87" t="s">
        <v>57</v>
      </c>
      <c r="C24" s="88" t="s">
        <v>52</v>
      </c>
      <c r="D24" s="101" t="s">
        <v>91</v>
      </c>
      <c r="E24" s="90">
        <f ca="1">COUNTIF(INDIRECT("D"&amp;$A$4):D3657,INDIRECT("D"&amp;ROW()))</f>
        <v>0</v>
      </c>
      <c r="F24" s="147" t="s">
        <v>7</v>
      </c>
      <c r="G24" s="172">
        <f ca="1">COUNTIFS(INDIRECT("U"&amp;$A$4):U9955,"OPEN",INDIRECT("D"&amp;$A$4):D9955,INDIRECT("D"&amp;ROW()))</f>
        <v>0</v>
      </c>
      <c r="H24" s="103" t="s">
        <v>7191</v>
      </c>
      <c r="I24" s="108" t="s">
        <v>55</v>
      </c>
      <c r="J24" s="93" t="s">
        <v>51</v>
      </c>
      <c r="K24" s="94" t="s">
        <v>51</v>
      </c>
      <c r="L24" s="94" t="s">
        <v>51</v>
      </c>
      <c r="M24" s="94" t="s">
        <v>51</v>
      </c>
      <c r="N24" s="94" t="s">
        <v>51</v>
      </c>
      <c r="O24" s="94" t="s">
        <v>51</v>
      </c>
      <c r="P24" s="105" t="s">
        <v>51</v>
      </c>
      <c r="Q24" s="96" t="s">
        <v>51</v>
      </c>
      <c r="R24" s="97" t="s">
        <v>14554</v>
      </c>
      <c r="S24" s="107" t="s">
        <v>51</v>
      </c>
      <c r="T24" s="85"/>
      <c r="W24" s="69"/>
      <c r="X24" s="11" t="str">
        <f t="shared" si="1"/>
        <v>6.3</v>
      </c>
      <c r="Y24" s="99" t="str">
        <f t="shared" si="2"/>
        <v>Krisztian</v>
      </c>
    </row>
    <row r="25" spans="1:25" s="68" customFormat="1" ht="46.8">
      <c r="A25" s="100" t="str">
        <f t="shared" si="0"/>
        <v>S2#127</v>
      </c>
      <c r="B25" s="87" t="s">
        <v>57</v>
      </c>
      <c r="C25" s="88" t="s">
        <v>52</v>
      </c>
      <c r="D25" s="101" t="s">
        <v>92</v>
      </c>
      <c r="E25" s="90">
        <f ca="1">COUNTIF(INDIRECT("D"&amp;$A$4):D3657,INDIRECT("D"&amp;ROW()))</f>
        <v>5</v>
      </c>
      <c r="F25" s="147" t="s">
        <v>7</v>
      </c>
      <c r="G25" s="172">
        <f ca="1">COUNTIFS(INDIRECT("U"&amp;$A$4):U9955,"OPEN",INDIRECT("D"&amp;$A$4):D9955,INDIRECT("D"&amp;ROW()))</f>
        <v>0</v>
      </c>
      <c r="H25" s="103" t="s">
        <v>7192</v>
      </c>
      <c r="I25" s="108" t="s">
        <v>55</v>
      </c>
      <c r="J25" s="93" t="s">
        <v>51</v>
      </c>
      <c r="K25" s="94" t="s">
        <v>51</v>
      </c>
      <c r="L25" s="94" t="s">
        <v>51</v>
      </c>
      <c r="M25" s="94" t="s">
        <v>51</v>
      </c>
      <c r="N25" s="94" t="s">
        <v>51</v>
      </c>
      <c r="O25" s="94" t="s">
        <v>51</v>
      </c>
      <c r="P25" s="105" t="s">
        <v>51</v>
      </c>
      <c r="Q25" s="96" t="s">
        <v>51</v>
      </c>
      <c r="R25" s="97" t="s">
        <v>14555</v>
      </c>
      <c r="S25" s="107" t="s">
        <v>51</v>
      </c>
      <c r="T25" s="85"/>
      <c r="W25" s="69"/>
      <c r="X25" s="11" t="str">
        <f t="shared" si="1"/>
        <v>6.4</v>
      </c>
      <c r="Y25" s="99" t="str">
        <f t="shared" si="2"/>
        <v>Krisztian</v>
      </c>
    </row>
    <row r="26" spans="1:25" s="68" customFormat="1" ht="136.80000000000001">
      <c r="A26" s="100" t="str">
        <f t="shared" si="0"/>
        <v>S2#127</v>
      </c>
      <c r="B26" s="87" t="s">
        <v>57</v>
      </c>
      <c r="C26" s="88" t="s">
        <v>52</v>
      </c>
      <c r="D26" s="101" t="s">
        <v>93</v>
      </c>
      <c r="E26" s="90">
        <f ca="1">COUNTIF(INDIRECT("D"&amp;$A$4):D3657,INDIRECT("D"&amp;ROW()))</f>
        <v>0</v>
      </c>
      <c r="F26" s="102" t="s">
        <v>5</v>
      </c>
      <c r="G26" s="172">
        <f ca="1">COUNTIFS(INDIRECT("U"&amp;$A$4):U9955,"OPEN",INDIRECT("D"&amp;$A$4):D9955,INDIRECT("D"&amp;ROW()))</f>
        <v>0</v>
      </c>
      <c r="H26" s="103" t="s">
        <v>2386</v>
      </c>
      <c r="I26" s="108" t="s">
        <v>728</v>
      </c>
      <c r="J26" s="93" t="s">
        <v>51</v>
      </c>
      <c r="K26" s="94" t="s">
        <v>51</v>
      </c>
      <c r="L26" s="94" t="s">
        <v>51</v>
      </c>
      <c r="M26" s="94" t="s">
        <v>51</v>
      </c>
      <c r="N26" s="94" t="s">
        <v>51</v>
      </c>
      <c r="O26" s="94" t="s">
        <v>51</v>
      </c>
      <c r="P26" s="105" t="s">
        <v>51</v>
      </c>
      <c r="Q26" s="96" t="s">
        <v>51</v>
      </c>
      <c r="R26" s="97" t="s">
        <v>14556</v>
      </c>
      <c r="S26" s="107" t="s">
        <v>51</v>
      </c>
      <c r="T26" s="85"/>
      <c r="W26" s="69"/>
      <c r="X26" s="11" t="str">
        <f t="shared" si="1"/>
        <v>6.5</v>
      </c>
      <c r="Y26" s="99" t="str">
        <f t="shared" si="2"/>
        <v>Frank</v>
      </c>
    </row>
    <row r="27" spans="1:25" s="68" customFormat="1" ht="31.2">
      <c r="A27" s="100" t="str">
        <f t="shared" si="0"/>
        <v>S2#127</v>
      </c>
      <c r="B27" s="87" t="s">
        <v>57</v>
      </c>
      <c r="C27" s="88" t="s">
        <v>52</v>
      </c>
      <c r="D27" s="101" t="s">
        <v>94</v>
      </c>
      <c r="E27" s="90">
        <f ca="1">COUNTIF(INDIRECT("D"&amp;$A$4):D3657,INDIRECT("D"&amp;ROW()))</f>
        <v>102</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S2#127</v>
      </c>
      <c r="B28" s="87" t="s">
        <v>57</v>
      </c>
      <c r="C28" s="88" t="s">
        <v>52</v>
      </c>
      <c r="D28" s="101" t="s">
        <v>97</v>
      </c>
      <c r="E28" s="90">
        <f ca="1">COUNTIF(INDIRECT("D"&amp;$A$4):D3657,INDIRECT("D"&amp;ROW()))</f>
        <v>73</v>
      </c>
      <c r="F28" s="102" t="s">
        <v>5</v>
      </c>
      <c r="G28" s="172">
        <f ca="1">COUNTIFS(INDIRECT("U"&amp;$A$4):U9955,"OPEN",INDIRECT("D"&amp;$A$4):D9955,INDIRECT("D"&amp;ROW()))</f>
        <v>0</v>
      </c>
      <c r="H28" s="103" t="s">
        <v>559</v>
      </c>
      <c r="I28" s="108" t="s">
        <v>55</v>
      </c>
      <c r="J28" s="93" t="s">
        <v>51</v>
      </c>
      <c r="K28" s="94" t="s">
        <v>51</v>
      </c>
      <c r="L28" s="94" t="s">
        <v>51</v>
      </c>
      <c r="M28" s="94" t="s">
        <v>51</v>
      </c>
      <c r="N28" s="94" t="s">
        <v>51</v>
      </c>
      <c r="O28" s="94" t="s">
        <v>51</v>
      </c>
      <c r="P28" s="105" t="s">
        <v>51</v>
      </c>
      <c r="Q28" s="96" t="s">
        <v>51</v>
      </c>
      <c r="R28" s="97" t="s">
        <v>571</v>
      </c>
      <c r="S28" s="107" t="s">
        <v>51</v>
      </c>
      <c r="T28" s="85"/>
      <c r="W28" s="69"/>
      <c r="X28" s="11" t="str">
        <f t="shared" si="1"/>
        <v>6.5.2</v>
      </c>
      <c r="Y28" s="99" t="str">
        <f t="shared" si="2"/>
        <v>Frank</v>
      </c>
    </row>
    <row r="29" spans="1:25" s="68" customFormat="1" ht="34.200000000000003">
      <c r="A29" s="100" t="str">
        <f t="shared" si="0"/>
        <v>S2#127</v>
      </c>
      <c r="B29" s="87" t="s">
        <v>57</v>
      </c>
      <c r="C29" s="88" t="s">
        <v>52</v>
      </c>
      <c r="D29" s="101" t="s">
        <v>98</v>
      </c>
      <c r="E29" s="90">
        <f ca="1">COUNTIF(INDIRECT("D"&amp;$A$4):D3657,INDIRECT("D"&amp;ROW()))</f>
        <v>94</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572</v>
      </c>
      <c r="S29" s="107" t="s">
        <v>51</v>
      </c>
      <c r="T29" s="85"/>
      <c r="W29" s="69"/>
      <c r="X29" s="11" t="str">
        <f t="shared" si="1"/>
        <v>6.5.3</v>
      </c>
      <c r="Y29" s="99" t="str">
        <f t="shared" si="2"/>
        <v>Frank</v>
      </c>
    </row>
    <row r="30" spans="1:25" s="68" customFormat="1" ht="31.2">
      <c r="A30" s="100" t="str">
        <f t="shared" si="0"/>
        <v>S2#127</v>
      </c>
      <c r="B30" s="87" t="s">
        <v>57</v>
      </c>
      <c r="C30" s="88" t="s">
        <v>52</v>
      </c>
      <c r="D30" s="101" t="s">
        <v>100</v>
      </c>
      <c r="E30" s="90">
        <f ca="1">COUNTIF(INDIRECT("D"&amp;$A$4):D3657,INDIRECT("D"&amp;ROW()))</f>
        <v>66</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S2#127</v>
      </c>
      <c r="B31" s="87" t="s">
        <v>57</v>
      </c>
      <c r="C31" s="88" t="s">
        <v>52</v>
      </c>
      <c r="D31" s="101" t="s">
        <v>103</v>
      </c>
      <c r="E31" s="90">
        <f ca="1">COUNTIF(INDIRECT("D"&amp;$A$4):D3657,INDIRECT("D"&amp;ROW()))</f>
        <v>66</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573</v>
      </c>
      <c r="S31" s="107" t="s">
        <v>51</v>
      </c>
      <c r="T31" s="85"/>
      <c r="W31" s="69"/>
      <c r="X31" s="11" t="str">
        <f t="shared" si="1"/>
        <v>6.5.5</v>
      </c>
      <c r="Y31" s="99" t="str">
        <f t="shared" si="2"/>
        <v>Frank</v>
      </c>
    </row>
    <row r="32" spans="1:25" s="68" customFormat="1" ht="66">
      <c r="A32" s="100" t="str">
        <f t="shared" si="0"/>
        <v>S2#127</v>
      </c>
      <c r="B32" s="87" t="s">
        <v>57</v>
      </c>
      <c r="C32" s="88" t="s">
        <v>52</v>
      </c>
      <c r="D32" s="101" t="s">
        <v>105</v>
      </c>
      <c r="E32" s="90">
        <f ca="1">COUNTIF(INDIRECT("D"&amp;$A$4):D3657,INDIRECT("D"&amp;ROW()))</f>
        <v>0</v>
      </c>
      <c r="F32" s="102" t="s">
        <v>5</v>
      </c>
      <c r="G32" s="172">
        <f ca="1">COUNTIFS(INDIRECT("U"&amp;$A$4):U9955,"OPEN",INDIRECT("D"&amp;$A$4):D9955,INDIRECT("D"&amp;ROW()))</f>
        <v>0</v>
      </c>
      <c r="H32" s="103" t="s">
        <v>106</v>
      </c>
      <c r="I32" s="108" t="s">
        <v>728</v>
      </c>
      <c r="J32" s="93" t="s">
        <v>51</v>
      </c>
      <c r="K32" s="94" t="s">
        <v>51</v>
      </c>
      <c r="L32" s="94" t="s">
        <v>51</v>
      </c>
      <c r="M32" s="94" t="s">
        <v>51</v>
      </c>
      <c r="N32" s="94" t="s">
        <v>51</v>
      </c>
      <c r="O32" s="94" t="s">
        <v>51</v>
      </c>
      <c r="P32" s="105" t="s">
        <v>51</v>
      </c>
      <c r="Q32" s="96" t="s">
        <v>51</v>
      </c>
      <c r="R32" s="97" t="s">
        <v>574</v>
      </c>
      <c r="S32" s="107" t="s">
        <v>51</v>
      </c>
      <c r="T32" s="85"/>
      <c r="W32" s="69"/>
      <c r="X32" s="11" t="str">
        <f t="shared" si="1"/>
        <v>6.5.6</v>
      </c>
      <c r="Y32" s="99" t="str">
        <f t="shared" si="2"/>
        <v>Frank</v>
      </c>
    </row>
    <row r="33" spans="1:25" s="68" customFormat="1" ht="15.6">
      <c r="A33" s="100" t="str">
        <f t="shared" si="0"/>
        <v>S2#127</v>
      </c>
      <c r="B33" s="87" t="s">
        <v>57</v>
      </c>
      <c r="C33" s="88" t="s">
        <v>52</v>
      </c>
      <c r="D33" s="101" t="s">
        <v>7208</v>
      </c>
      <c r="E33" s="90">
        <f ca="1">COUNTIF(INDIRECT("D"&amp;$A$4):D3657,INDIRECT("D"&amp;ROW()))</f>
        <v>61</v>
      </c>
      <c r="F33" s="249" t="s">
        <v>10</v>
      </c>
      <c r="G33" s="172">
        <f ca="1">COUNTIFS(INDIRECT("U"&amp;$A$4):U9955,"OPEN",INDIRECT("D"&amp;$A$4):D9955,INDIRECT("D"&amp;ROW()))</f>
        <v>0</v>
      </c>
      <c r="H33" s="103" t="s">
        <v>106</v>
      </c>
      <c r="I33" s="108" t="s">
        <v>55</v>
      </c>
      <c r="J33" s="93" t="s">
        <v>51</v>
      </c>
      <c r="K33" s="94" t="s">
        <v>51</v>
      </c>
      <c r="L33" s="94" t="s">
        <v>51</v>
      </c>
      <c r="M33" s="94" t="s">
        <v>51</v>
      </c>
      <c r="N33" s="94" t="s">
        <v>51</v>
      </c>
      <c r="O33" s="94" t="s">
        <v>51</v>
      </c>
      <c r="P33" s="105" t="s">
        <v>51</v>
      </c>
      <c r="Q33" s="96" t="s">
        <v>51</v>
      </c>
      <c r="R33" s="97" t="s">
        <v>7204</v>
      </c>
      <c r="S33" s="107" t="s">
        <v>51</v>
      </c>
      <c r="T33" s="85"/>
      <c r="W33" s="69"/>
      <c r="X33" s="11" t="str">
        <f t="shared" si="1"/>
        <v>6.5.6.1</v>
      </c>
      <c r="Y33" s="99" t="str">
        <f t="shared" si="2"/>
        <v>Mirko</v>
      </c>
    </row>
    <row r="34" spans="1:25" s="68" customFormat="1" ht="15.6">
      <c r="A34" s="100" t="str">
        <f t="shared" si="0"/>
        <v>S2#127</v>
      </c>
      <c r="B34" s="87" t="s">
        <v>57</v>
      </c>
      <c r="C34" s="88" t="s">
        <v>52</v>
      </c>
      <c r="D34" s="101" t="s">
        <v>7209</v>
      </c>
      <c r="E34" s="90">
        <f ca="1">COUNTIF(INDIRECT("D"&amp;$A$4):D3657,INDIRECT("D"&amp;ROW()))</f>
        <v>53</v>
      </c>
      <c r="F34" s="147" t="s">
        <v>7</v>
      </c>
      <c r="G34" s="172">
        <f ca="1">COUNTIFS(INDIRECT("U"&amp;$A$4):U9955,"OPEN",INDIRECT("D"&amp;$A$4):D9955,INDIRECT("D"&amp;ROW()))</f>
        <v>0</v>
      </c>
      <c r="H34" s="103" t="s">
        <v>106</v>
      </c>
      <c r="I34" s="108" t="s">
        <v>55</v>
      </c>
      <c r="J34" s="93" t="s">
        <v>51</v>
      </c>
      <c r="K34" s="94" t="s">
        <v>51</v>
      </c>
      <c r="L34" s="94" t="s">
        <v>51</v>
      </c>
      <c r="M34" s="94" t="s">
        <v>51</v>
      </c>
      <c r="N34" s="94" t="s">
        <v>51</v>
      </c>
      <c r="O34" s="94" t="s">
        <v>51</v>
      </c>
      <c r="P34" s="105" t="s">
        <v>51</v>
      </c>
      <c r="Q34" s="96" t="s">
        <v>51</v>
      </c>
      <c r="R34" s="97" t="s">
        <v>7205</v>
      </c>
      <c r="S34" s="107" t="s">
        <v>51</v>
      </c>
      <c r="T34" s="85"/>
      <c r="W34" s="69"/>
      <c r="X34" s="11" t="str">
        <f t="shared" si="1"/>
        <v>6.5.6.2</v>
      </c>
      <c r="Y34" s="99" t="str">
        <f t="shared" si="2"/>
        <v>Krisztian</v>
      </c>
    </row>
    <row r="35" spans="1:25" s="68" customFormat="1" ht="127.2" customHeight="1">
      <c r="A35" s="100" t="str">
        <f t="shared" si="0"/>
        <v>S2#127</v>
      </c>
      <c r="B35" s="87" t="s">
        <v>57</v>
      </c>
      <c r="C35" s="88" t="s">
        <v>52</v>
      </c>
      <c r="D35" s="101" t="s">
        <v>557</v>
      </c>
      <c r="E35" s="90">
        <f ca="1">COUNTIF(INDIRECT("D"&amp;$A$4):D3657,INDIRECT("D"&amp;ROW()))</f>
        <v>35</v>
      </c>
      <c r="F35" s="102" t="s">
        <v>5</v>
      </c>
      <c r="G35" s="172">
        <f ca="1">COUNTIFS(INDIRECT("U"&amp;$A$4):U9955,"OPEN",INDIRECT("D"&amp;$A$4):D9955,INDIRECT("D"&amp;ROW()))</f>
        <v>0</v>
      </c>
      <c r="H35" s="103" t="s">
        <v>107</v>
      </c>
      <c r="I35" s="108" t="s">
        <v>55</v>
      </c>
      <c r="J35" s="93" t="s">
        <v>51</v>
      </c>
      <c r="K35" s="94" t="s">
        <v>51</v>
      </c>
      <c r="L35" s="94" t="s">
        <v>51</v>
      </c>
      <c r="M35" s="94" t="s">
        <v>51</v>
      </c>
      <c r="N35" s="94" t="s">
        <v>51</v>
      </c>
      <c r="O35" s="94" t="s">
        <v>51</v>
      </c>
      <c r="P35" s="105" t="s">
        <v>51</v>
      </c>
      <c r="Q35" s="96" t="s">
        <v>51</v>
      </c>
      <c r="R35" s="97" t="s">
        <v>14557</v>
      </c>
      <c r="S35" s="107" t="s">
        <v>51</v>
      </c>
      <c r="T35" s="85"/>
      <c r="W35" s="69"/>
      <c r="X35" s="11" t="str">
        <f t="shared" si="1"/>
        <v>6.5.7.1</v>
      </c>
      <c r="Y35" s="99" t="str">
        <f t="shared" si="2"/>
        <v>Frank</v>
      </c>
    </row>
    <row r="36" spans="1:25" s="68" customFormat="1" ht="15.6">
      <c r="A36" s="100" t="str">
        <f t="shared" si="0"/>
        <v>S2#127</v>
      </c>
      <c r="B36" s="87" t="s">
        <v>57</v>
      </c>
      <c r="C36" s="88" t="s">
        <v>52</v>
      </c>
      <c r="D36" s="101" t="s">
        <v>558</v>
      </c>
      <c r="E36" s="90">
        <f ca="1">COUNTIF(INDIRECT("D"&amp;$A$4):D3657,INDIRECT("D"&amp;ROW()))</f>
        <v>16</v>
      </c>
      <c r="F36" s="102" t="s">
        <v>5</v>
      </c>
      <c r="G36" s="172">
        <f ca="1">COUNTIFS(INDIRECT("U"&amp;$A$4):U9955,"OPEN",INDIRECT("D"&amp;$A$4):D9955,INDIRECT("D"&amp;ROW()))</f>
        <v>0</v>
      </c>
      <c r="H36" s="103" t="s">
        <v>560</v>
      </c>
      <c r="I36" s="108" t="s">
        <v>55</v>
      </c>
      <c r="J36" s="93" t="s">
        <v>51</v>
      </c>
      <c r="K36" s="94" t="s">
        <v>51</v>
      </c>
      <c r="L36" s="94" t="s">
        <v>51</v>
      </c>
      <c r="M36" s="94" t="s">
        <v>51</v>
      </c>
      <c r="N36" s="94" t="s">
        <v>51</v>
      </c>
      <c r="O36" s="94" t="s">
        <v>51</v>
      </c>
      <c r="P36" s="105" t="s">
        <v>51</v>
      </c>
      <c r="Q36" s="96" t="s">
        <v>51</v>
      </c>
      <c r="R36" s="97"/>
      <c r="S36" s="107" t="s">
        <v>51</v>
      </c>
      <c r="T36" s="85"/>
      <c r="W36" s="69"/>
      <c r="X36" s="11" t="str">
        <f t="shared" si="1"/>
        <v>6.5.7.5</v>
      </c>
      <c r="Y36" s="99" t="str">
        <f t="shared" si="2"/>
        <v>Frank</v>
      </c>
    </row>
    <row r="37" spans="1:25" s="68" customFormat="1" ht="91.8" customHeight="1">
      <c r="A37" s="100" t="str">
        <f t="shared" si="0"/>
        <v>S2#127</v>
      </c>
      <c r="B37" s="87" t="s">
        <v>57</v>
      </c>
      <c r="C37" s="88" t="s">
        <v>52</v>
      </c>
      <c r="D37" s="101" t="s">
        <v>108</v>
      </c>
      <c r="E37" s="90">
        <f ca="1">COUNTIF(INDIRECT("D"&amp;$A$4):D3657,INDIRECT("D"&amp;ROW()))</f>
        <v>72</v>
      </c>
      <c r="F37" s="102" t="s">
        <v>5</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729</v>
      </c>
      <c r="S37" s="107" t="s">
        <v>51</v>
      </c>
      <c r="T37" s="85"/>
      <c r="W37" s="69"/>
      <c r="X37" s="11" t="str">
        <f t="shared" si="1"/>
        <v>6.5.8</v>
      </c>
      <c r="Y37" s="99" t="str">
        <f t="shared" si="2"/>
        <v>Frank</v>
      </c>
    </row>
    <row r="38" spans="1:25" s="68" customFormat="1" ht="22.8">
      <c r="A38" s="100" t="str">
        <f t="shared" si="0"/>
        <v>S2#127</v>
      </c>
      <c r="B38" s="87" t="s">
        <v>57</v>
      </c>
      <c r="C38" s="88" t="s">
        <v>52</v>
      </c>
      <c r="D38" s="101" t="s">
        <v>110</v>
      </c>
      <c r="E38" s="90">
        <f ca="1">COUNTIF(INDIRECT("D"&amp;$A$4):D3657,INDIRECT("D"&amp;ROW()))</f>
        <v>72</v>
      </c>
      <c r="F38" s="147" t="s">
        <v>7</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Krisztian</v>
      </c>
    </row>
    <row r="39" spans="1:25" s="68" customFormat="1" ht="34.200000000000003" customHeight="1">
      <c r="A39" s="100" t="str">
        <f t="shared" si="0"/>
        <v>S2#127</v>
      </c>
      <c r="B39" s="87" t="s">
        <v>57</v>
      </c>
      <c r="C39" s="88" t="s">
        <v>52</v>
      </c>
      <c r="D39" s="101" t="s">
        <v>112</v>
      </c>
      <c r="E39" s="90">
        <f ca="1">COUNTIF(INDIRECT("D"&amp;$A$4):D3657,INDIRECT("D"&amp;ROW()))</f>
        <v>27</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561</v>
      </c>
      <c r="S39" s="107" t="s">
        <v>51</v>
      </c>
      <c r="T39" s="85"/>
      <c r="W39" s="69"/>
      <c r="X39" s="11" t="str">
        <f t="shared" si="1"/>
        <v>6.5.10</v>
      </c>
      <c r="Y39" s="99" t="str">
        <f t="shared" si="2"/>
        <v>Krisztian</v>
      </c>
    </row>
    <row r="40" spans="1:25" s="68" customFormat="1" ht="39" customHeight="1">
      <c r="A40" s="100" t="str">
        <f t="shared" si="0"/>
        <v>S2#127</v>
      </c>
      <c r="B40" s="87" t="s">
        <v>57</v>
      </c>
      <c r="C40" s="88" t="s">
        <v>52</v>
      </c>
      <c r="D40" s="101" t="s">
        <v>114</v>
      </c>
      <c r="E40" s="90">
        <f ca="1">COUNTIF(INDIRECT("D"&amp;$A$4):D3657,INDIRECT("D"&amp;ROW()))</f>
        <v>36</v>
      </c>
      <c r="F40" s="197" t="s">
        <v>6</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14558</v>
      </c>
      <c r="S40" s="107" t="s">
        <v>51</v>
      </c>
      <c r="T40" s="85"/>
      <c r="W40" s="69"/>
      <c r="X40" s="11" t="str">
        <f t="shared" si="1"/>
        <v>6.5.11</v>
      </c>
      <c r="Y40" s="99" t="str">
        <f t="shared" si="2"/>
        <v>Puneet</v>
      </c>
    </row>
    <row r="41" spans="1:25" s="68" customFormat="1" ht="62.4">
      <c r="A41" s="100" t="str">
        <f t="shared" si="0"/>
        <v>S2#127</v>
      </c>
      <c r="B41" s="87" t="s">
        <v>57</v>
      </c>
      <c r="C41" s="88" t="s">
        <v>52</v>
      </c>
      <c r="D41" s="101" t="s">
        <v>116</v>
      </c>
      <c r="E41" s="90">
        <f ca="1">COUNTIF(INDIRECT("D"&amp;$A$4):D3657,INDIRECT("D"&amp;ROW()))</f>
        <v>46</v>
      </c>
      <c r="F41" s="206" t="s">
        <v>2561</v>
      </c>
      <c r="G41" s="172">
        <f ca="1">COUNTIFS(INDIRECT("U"&amp;$A$4):U9955,"OPEN",INDIRECT("D"&amp;$A$4):D9955,INDIRECT("D"&amp;ROW()))</f>
        <v>0</v>
      </c>
      <c r="H41" s="103" t="s">
        <v>606</v>
      </c>
      <c r="I41" s="108" t="s">
        <v>55</v>
      </c>
      <c r="J41" s="93" t="s">
        <v>51</v>
      </c>
      <c r="K41" s="94" t="s">
        <v>51</v>
      </c>
      <c r="L41" s="94" t="s">
        <v>51</v>
      </c>
      <c r="M41" s="94" t="s">
        <v>51</v>
      </c>
      <c r="N41" s="94" t="s">
        <v>51</v>
      </c>
      <c r="O41" s="94" t="s">
        <v>51</v>
      </c>
      <c r="P41" s="105" t="s">
        <v>51</v>
      </c>
      <c r="Q41" s="96" t="s">
        <v>51</v>
      </c>
      <c r="R41" s="97"/>
      <c r="S41" s="107" t="s">
        <v>51</v>
      </c>
      <c r="T41" s="85"/>
      <c r="W41" s="69"/>
      <c r="X41" s="11" t="str">
        <f t="shared" si="1"/>
        <v>6.6</v>
      </c>
      <c r="Y41" s="99" t="str">
        <f t="shared" si="2"/>
        <v>LaeYoung</v>
      </c>
    </row>
    <row r="42" spans="1:25" s="68" customFormat="1" ht="46.8">
      <c r="A42" s="100" t="str">
        <f t="shared" si="0"/>
        <v>S2#127</v>
      </c>
      <c r="B42" s="87" t="s">
        <v>57</v>
      </c>
      <c r="C42" s="88" t="s">
        <v>52</v>
      </c>
      <c r="D42" s="101" t="s">
        <v>117</v>
      </c>
      <c r="E42" s="90">
        <f ca="1">COUNTIF(INDIRECT("D"&amp;$A$4):D3657,INDIRECT("D"&amp;ROW()))</f>
        <v>30</v>
      </c>
      <c r="F42" s="147" t="s">
        <v>7</v>
      </c>
      <c r="G42" s="172">
        <f ca="1">COUNTIFS(INDIRECT("U"&amp;$A$4):U9955,"OPEN",INDIRECT("D"&amp;$A$4):D9955,INDIRECT("D"&amp;ROW()))</f>
        <v>0</v>
      </c>
      <c r="H42" s="103" t="s">
        <v>607</v>
      </c>
      <c r="I42" s="108" t="s">
        <v>55</v>
      </c>
      <c r="J42" s="93" t="s">
        <v>51</v>
      </c>
      <c r="K42" s="94" t="s">
        <v>51</v>
      </c>
      <c r="L42" s="94" t="s">
        <v>51</v>
      </c>
      <c r="M42" s="94" t="s">
        <v>51</v>
      </c>
      <c r="N42" s="94" t="s">
        <v>51</v>
      </c>
      <c r="O42" s="94" t="s">
        <v>51</v>
      </c>
      <c r="P42" s="105" t="s">
        <v>51</v>
      </c>
      <c r="Q42" s="96" t="s">
        <v>51</v>
      </c>
      <c r="R42" s="97"/>
      <c r="S42" s="107" t="s">
        <v>51</v>
      </c>
      <c r="T42" s="85"/>
      <c r="W42" s="69"/>
      <c r="X42" s="11" t="str">
        <f t="shared" si="1"/>
        <v>6.7</v>
      </c>
      <c r="Y42" s="99" t="str">
        <f t="shared" si="2"/>
        <v>Krisztian</v>
      </c>
    </row>
    <row r="43" spans="1:25" s="68" customFormat="1" ht="62.4">
      <c r="A43" s="100" t="str">
        <f t="shared" si="0"/>
        <v>S2#127</v>
      </c>
      <c r="B43" s="87" t="s">
        <v>57</v>
      </c>
      <c r="C43" s="88" t="s">
        <v>52</v>
      </c>
      <c r="D43" s="101" t="s">
        <v>118</v>
      </c>
      <c r="E43" s="90">
        <f ca="1">COUNTIF(INDIRECT("D"&amp;$A$4):D3657,INDIRECT("D"&amp;ROW()))</f>
        <v>36</v>
      </c>
      <c r="F43" s="147" t="s">
        <v>7</v>
      </c>
      <c r="G43" s="172">
        <f ca="1">COUNTIFS(INDIRECT("U"&amp;$A$4):U9955,"OPEN",INDIRECT("D"&amp;$A$4):D9955,INDIRECT("D"&amp;ROW()))</f>
        <v>0</v>
      </c>
      <c r="H43" s="103" t="s">
        <v>608</v>
      </c>
      <c r="I43" s="108" t="s">
        <v>55</v>
      </c>
      <c r="J43" s="93" t="s">
        <v>51</v>
      </c>
      <c r="K43" s="94" t="s">
        <v>51</v>
      </c>
      <c r="L43" s="94" t="s">
        <v>51</v>
      </c>
      <c r="M43" s="94" t="s">
        <v>51</v>
      </c>
      <c r="N43" s="94" t="s">
        <v>51</v>
      </c>
      <c r="O43" s="94" t="s">
        <v>51</v>
      </c>
      <c r="P43" s="105" t="s">
        <v>51</v>
      </c>
      <c r="Q43" s="96" t="s">
        <v>51</v>
      </c>
      <c r="R43" s="97"/>
      <c r="S43" s="107" t="s">
        <v>51</v>
      </c>
      <c r="T43" s="85"/>
      <c r="W43" s="69"/>
      <c r="X43" s="11" t="str">
        <f t="shared" si="1"/>
        <v>6.8</v>
      </c>
      <c r="Y43" s="99" t="str">
        <f t="shared" si="2"/>
        <v>Krisztian</v>
      </c>
    </row>
    <row r="44" spans="1:25" s="68" customFormat="1" ht="46.8">
      <c r="A44" s="100" t="str">
        <f t="shared" si="0"/>
        <v>S2#127</v>
      </c>
      <c r="B44" s="87" t="s">
        <v>57</v>
      </c>
      <c r="C44" s="88" t="s">
        <v>52</v>
      </c>
      <c r="D44" s="101" t="s">
        <v>119</v>
      </c>
      <c r="E44" s="90">
        <f ca="1">COUNTIF(INDIRECT("D"&amp;$A$4):D3657,INDIRECT("D"&amp;ROW()))</f>
        <v>95</v>
      </c>
      <c r="F44" s="197" t="s">
        <v>6</v>
      </c>
      <c r="G44" s="172">
        <f ca="1">COUNTIFS(INDIRECT("U"&amp;$A$4):U9955,"OPEN",INDIRECT("D"&amp;$A$4):D9955,INDIRECT("D"&amp;ROW()))</f>
        <v>0</v>
      </c>
      <c r="H44" s="103" t="s">
        <v>2387</v>
      </c>
      <c r="I44" s="108" t="s">
        <v>55</v>
      </c>
      <c r="J44" s="93" t="s">
        <v>51</v>
      </c>
      <c r="K44" s="94" t="s">
        <v>51</v>
      </c>
      <c r="L44" s="94" t="s">
        <v>51</v>
      </c>
      <c r="M44" s="94" t="s">
        <v>51</v>
      </c>
      <c r="N44" s="94" t="s">
        <v>51</v>
      </c>
      <c r="O44" s="94" t="s">
        <v>51</v>
      </c>
      <c r="P44" s="105" t="s">
        <v>51</v>
      </c>
      <c r="Q44" s="96" t="s">
        <v>51</v>
      </c>
      <c r="R44" s="97"/>
      <c r="S44" s="107" t="s">
        <v>51</v>
      </c>
      <c r="T44" s="85"/>
      <c r="W44" s="69"/>
      <c r="X44" s="11" t="str">
        <f t="shared" si="1"/>
        <v>6.9</v>
      </c>
      <c r="Y44" s="99" t="str">
        <f t="shared" si="2"/>
        <v>Puneet</v>
      </c>
    </row>
    <row r="45" spans="1:25" s="68" customFormat="1" ht="46.8">
      <c r="A45" s="100" t="str">
        <f t="shared" si="0"/>
        <v>S2#127</v>
      </c>
      <c r="B45" s="87" t="s">
        <v>57</v>
      </c>
      <c r="C45" s="88" t="s">
        <v>52</v>
      </c>
      <c r="D45" s="101" t="s">
        <v>120</v>
      </c>
      <c r="E45" s="90">
        <f ca="1">COUNTIF(INDIRECT("D"&amp;$A$4):D3657,INDIRECT("D"&amp;ROW()))</f>
        <v>105</v>
      </c>
      <c r="F45" s="197" t="s">
        <v>6</v>
      </c>
      <c r="G45" s="172">
        <f ca="1">COUNTIFS(INDIRECT("U"&amp;$A$4):U9955,"OPEN",INDIRECT("D"&amp;$A$4):D9955,INDIRECT("D"&amp;ROW()))</f>
        <v>0</v>
      </c>
      <c r="H45" s="103" t="s">
        <v>2388</v>
      </c>
      <c r="I45" s="108" t="s">
        <v>55</v>
      </c>
      <c r="J45" s="93" t="s">
        <v>51</v>
      </c>
      <c r="K45" s="94" t="s">
        <v>51</v>
      </c>
      <c r="L45" s="94" t="s">
        <v>51</v>
      </c>
      <c r="M45" s="94" t="s">
        <v>51</v>
      </c>
      <c r="N45" s="94" t="s">
        <v>51</v>
      </c>
      <c r="O45" s="94" t="s">
        <v>51</v>
      </c>
      <c r="P45" s="105" t="s">
        <v>51</v>
      </c>
      <c r="Q45" s="96" t="s">
        <v>51</v>
      </c>
      <c r="R45" s="97"/>
      <c r="S45" s="107" t="s">
        <v>51</v>
      </c>
      <c r="T45" s="85"/>
      <c r="W45" s="69"/>
      <c r="X45" s="11" t="str">
        <f t="shared" si="1"/>
        <v>6.10</v>
      </c>
      <c r="Y45" s="99" t="str">
        <f t="shared" si="2"/>
        <v>Puneet</v>
      </c>
    </row>
    <row r="46" spans="1:25" s="68" customFormat="1" ht="31.2">
      <c r="A46" s="100" t="str">
        <f t="shared" si="0"/>
        <v>S2#127</v>
      </c>
      <c r="B46" s="87" t="s">
        <v>57</v>
      </c>
      <c r="C46" s="88" t="s">
        <v>52</v>
      </c>
      <c r="D46" s="101" t="s">
        <v>288</v>
      </c>
      <c r="E46" s="90">
        <f ca="1">COUNTIF(INDIRECT("D"&amp;$A$4):D3657,INDIRECT("D"&amp;ROW()))</f>
        <v>46</v>
      </c>
      <c r="F46" s="197" t="s">
        <v>6</v>
      </c>
      <c r="G46" s="172">
        <f ca="1">COUNTIFS(INDIRECT("U"&amp;$A$4):U9955,"OPEN",INDIRECT("D"&amp;$A$4):D9955,INDIRECT("D"&amp;ROW()))</f>
        <v>0</v>
      </c>
      <c r="H46" s="103" t="s">
        <v>2389</v>
      </c>
      <c r="I46" s="108" t="s">
        <v>55</v>
      </c>
      <c r="J46" s="93" t="s">
        <v>51</v>
      </c>
      <c r="K46" s="94" t="s">
        <v>51</v>
      </c>
      <c r="L46" s="94" t="s">
        <v>51</v>
      </c>
      <c r="M46" s="94" t="s">
        <v>51</v>
      </c>
      <c r="N46" s="94" t="s">
        <v>51</v>
      </c>
      <c r="O46" s="94" t="s">
        <v>51</v>
      </c>
      <c r="P46" s="105" t="s">
        <v>51</v>
      </c>
      <c r="Q46" s="96" t="s">
        <v>51</v>
      </c>
      <c r="R46" s="97"/>
      <c r="S46" s="107" t="s">
        <v>51</v>
      </c>
      <c r="T46" s="85"/>
      <c r="W46" s="69"/>
      <c r="X46" s="11" t="str">
        <f t="shared" si="1"/>
        <v>6.11</v>
      </c>
      <c r="Y46" s="99" t="str">
        <f t="shared" si="2"/>
        <v>Puneet</v>
      </c>
    </row>
    <row r="47" spans="1:25" s="68" customFormat="1" ht="46.8">
      <c r="A47" s="100" t="str">
        <f t="shared" si="0"/>
        <v>S2#127</v>
      </c>
      <c r="B47" s="87" t="s">
        <v>57</v>
      </c>
      <c r="C47" s="88" t="s">
        <v>52</v>
      </c>
      <c r="D47" s="101" t="s">
        <v>289</v>
      </c>
      <c r="E47" s="90">
        <f ca="1">COUNTIF(INDIRECT("D"&amp;$A$4):D3657,INDIRECT("D"&amp;ROW()))</f>
        <v>36</v>
      </c>
      <c r="F47" s="147" t="s">
        <v>7</v>
      </c>
      <c r="G47" s="172">
        <f ca="1">COUNTIFS(INDIRECT("U"&amp;$A$4):U9955,"OPEN",INDIRECT("D"&amp;$A$4):D9955,INDIRECT("D"&amp;ROW()))</f>
        <v>0</v>
      </c>
      <c r="H47" s="103" t="s">
        <v>2390</v>
      </c>
      <c r="I47" s="108" t="s">
        <v>55</v>
      </c>
      <c r="J47" s="93" t="s">
        <v>51</v>
      </c>
      <c r="K47" s="94" t="s">
        <v>51</v>
      </c>
      <c r="L47" s="94" t="s">
        <v>51</v>
      </c>
      <c r="M47" s="94" t="s">
        <v>51</v>
      </c>
      <c r="N47" s="94" t="s">
        <v>51</v>
      </c>
      <c r="O47" s="94" t="s">
        <v>51</v>
      </c>
      <c r="P47" s="105" t="s">
        <v>51</v>
      </c>
      <c r="Q47" s="96" t="s">
        <v>51</v>
      </c>
      <c r="R47" s="97"/>
      <c r="S47" s="107" t="s">
        <v>51</v>
      </c>
      <c r="T47" s="85"/>
      <c r="W47" s="69"/>
      <c r="X47" s="11" t="str">
        <f t="shared" si="1"/>
        <v>6.12</v>
      </c>
      <c r="Y47" s="99" t="str">
        <f t="shared" si="2"/>
        <v>Krisztian</v>
      </c>
    </row>
    <row r="48" spans="1:25" s="68" customFormat="1" ht="46.8">
      <c r="A48" s="100" t="str">
        <f t="shared" si="0"/>
        <v>S2#127</v>
      </c>
      <c r="B48" s="87" t="s">
        <v>57</v>
      </c>
      <c r="C48" s="88" t="s">
        <v>52</v>
      </c>
      <c r="D48" s="101" t="s">
        <v>430</v>
      </c>
      <c r="E48" s="90">
        <f ca="1">COUNTIF(INDIRECT("D"&amp;$A$4):D3657,INDIRECT("D"&amp;ROW()))</f>
        <v>47</v>
      </c>
      <c r="F48" s="197" t="s">
        <v>6</v>
      </c>
      <c r="G48" s="172">
        <f ca="1">COUNTIFS(INDIRECT("U"&amp;$A$4):U9955,"OPEN",INDIRECT("D"&amp;$A$4):D9955,INDIRECT("D"&amp;ROW()))</f>
        <v>0</v>
      </c>
      <c r="H48" s="103" t="s">
        <v>2391</v>
      </c>
      <c r="I48" s="108" t="s">
        <v>55</v>
      </c>
      <c r="J48" s="93" t="s">
        <v>51</v>
      </c>
      <c r="K48" s="94" t="s">
        <v>51</v>
      </c>
      <c r="L48" s="94" t="s">
        <v>51</v>
      </c>
      <c r="M48" s="94" t="s">
        <v>51</v>
      </c>
      <c r="N48" s="94" t="s">
        <v>51</v>
      </c>
      <c r="O48" s="94" t="s">
        <v>51</v>
      </c>
      <c r="P48" s="105" t="s">
        <v>51</v>
      </c>
      <c r="Q48" s="96" t="s">
        <v>51</v>
      </c>
      <c r="R48" s="97"/>
      <c r="S48" s="107" t="s">
        <v>51</v>
      </c>
      <c r="T48" s="85"/>
      <c r="W48" s="69"/>
      <c r="X48" s="11" t="str">
        <f t="shared" si="1"/>
        <v>6.13</v>
      </c>
      <c r="Y48" s="99" t="str">
        <f t="shared" si="2"/>
        <v>Puneet</v>
      </c>
    </row>
    <row r="49" spans="1:33" s="68" customFormat="1" ht="31.2">
      <c r="A49" s="100" t="str">
        <f t="shared" si="0"/>
        <v>S2#127</v>
      </c>
      <c r="B49" s="87" t="s">
        <v>57</v>
      </c>
      <c r="C49" s="88" t="s">
        <v>52</v>
      </c>
      <c r="D49" s="101" t="s">
        <v>431</v>
      </c>
      <c r="E49" s="90">
        <f ca="1">COUNTIF(INDIRECT("D"&amp;$A$4):D3657,INDIRECT("D"&amp;ROW()))</f>
        <v>37</v>
      </c>
      <c r="F49" s="147" t="s">
        <v>7</v>
      </c>
      <c r="G49" s="172">
        <f ca="1">COUNTIFS(INDIRECT("U"&amp;$A$4):U9955,"OPEN",INDIRECT("D"&amp;$A$4):D9955,INDIRECT("D"&amp;ROW()))</f>
        <v>0</v>
      </c>
      <c r="H49" s="103" t="s">
        <v>2392</v>
      </c>
      <c r="I49" s="108" t="s">
        <v>55</v>
      </c>
      <c r="J49" s="93" t="s">
        <v>51</v>
      </c>
      <c r="K49" s="94" t="s">
        <v>51</v>
      </c>
      <c r="L49" s="94" t="s">
        <v>51</v>
      </c>
      <c r="M49" s="94" t="s">
        <v>51</v>
      </c>
      <c r="N49" s="94" t="s">
        <v>51</v>
      </c>
      <c r="O49" s="94" t="s">
        <v>51</v>
      </c>
      <c r="P49" s="105" t="s">
        <v>51</v>
      </c>
      <c r="Q49" s="96" t="s">
        <v>51</v>
      </c>
      <c r="R49" s="97"/>
      <c r="S49" s="107" t="s">
        <v>51</v>
      </c>
      <c r="T49" s="85"/>
      <c r="W49" s="69"/>
      <c r="X49" s="11" t="str">
        <f t="shared" si="1"/>
        <v>6.14</v>
      </c>
      <c r="Y49" s="99" t="str">
        <f t="shared" si="2"/>
        <v>Krisztian</v>
      </c>
    </row>
    <row r="50" spans="1:33" s="68" customFormat="1" ht="46.8">
      <c r="A50" s="100" t="str">
        <f t="shared" si="0"/>
        <v>S2#127</v>
      </c>
      <c r="B50" s="87" t="s">
        <v>57</v>
      </c>
      <c r="C50" s="88" t="s">
        <v>52</v>
      </c>
      <c r="D50" s="101" t="s">
        <v>432</v>
      </c>
      <c r="E50" s="90">
        <f ca="1">COUNTIF(INDIRECT("D"&amp;$A$4):D3657, INDIRECT("D"&amp;ROW()))</f>
        <v>24</v>
      </c>
      <c r="F50" s="197" t="s">
        <v>6</v>
      </c>
      <c r="G50" s="172">
        <f ca="1">COUNTIFS(INDIRECT("U"&amp;$A$4):U9955,"OPEN",INDIRECT("D"&amp;$A$4):D9955,INDIRECT("D"&amp;ROW()))</f>
        <v>0</v>
      </c>
      <c r="H50" s="103" t="s">
        <v>2393</v>
      </c>
      <c r="I50" s="108" t="s">
        <v>55</v>
      </c>
      <c r="J50" s="93" t="s">
        <v>51</v>
      </c>
      <c r="K50" s="94" t="s">
        <v>51</v>
      </c>
      <c r="L50" s="94" t="s">
        <v>51</v>
      </c>
      <c r="M50" s="94" t="s">
        <v>51</v>
      </c>
      <c r="N50" s="94" t="s">
        <v>51</v>
      </c>
      <c r="O50" s="94" t="s">
        <v>51</v>
      </c>
      <c r="P50" s="105" t="s">
        <v>51</v>
      </c>
      <c r="Q50" s="96" t="s">
        <v>51</v>
      </c>
      <c r="R50" s="97"/>
      <c r="S50" s="107" t="s">
        <v>51</v>
      </c>
      <c r="T50" s="85"/>
      <c r="W50" s="69"/>
      <c r="X50" s="11" t="str">
        <f t="shared" si="1"/>
        <v>6.15</v>
      </c>
      <c r="Y50" s="99" t="str">
        <f t="shared" si="2"/>
        <v>Puneet</v>
      </c>
    </row>
    <row r="51" spans="1:33" s="68" customFormat="1" ht="78">
      <c r="A51" s="100" t="str">
        <f t="shared" si="0"/>
        <v>S2#127</v>
      </c>
      <c r="B51" s="87" t="s">
        <v>57</v>
      </c>
      <c r="C51" s="88" t="s">
        <v>52</v>
      </c>
      <c r="D51" s="101" t="s">
        <v>648</v>
      </c>
      <c r="E51" s="90">
        <f ca="1">COUNTIF(INDIRECT("D"&amp;$A$4):D3657,INDIRECT("D"&amp;ROW()))</f>
        <v>36</v>
      </c>
      <c r="F51" s="197" t="s">
        <v>6</v>
      </c>
      <c r="G51" s="172">
        <f ca="1">COUNTIFS(INDIRECT("U"&amp;$A$4):U9955,"OPEN",INDIRECT("D"&amp;$A$4):D9955,INDIRECT("D"&amp;ROW()))</f>
        <v>0</v>
      </c>
      <c r="H51" s="103" t="s">
        <v>651</v>
      </c>
      <c r="I51" s="108" t="s">
        <v>55</v>
      </c>
      <c r="J51" s="93" t="s">
        <v>51</v>
      </c>
      <c r="K51" s="94" t="s">
        <v>51</v>
      </c>
      <c r="L51" s="94" t="s">
        <v>51</v>
      </c>
      <c r="M51" s="94" t="s">
        <v>51</v>
      </c>
      <c r="N51" s="94" t="s">
        <v>51</v>
      </c>
      <c r="O51" s="94" t="s">
        <v>51</v>
      </c>
      <c r="P51" s="105" t="s">
        <v>51</v>
      </c>
      <c r="Q51" s="96" t="s">
        <v>51</v>
      </c>
      <c r="R51" s="97"/>
      <c r="S51" s="107" t="s">
        <v>51</v>
      </c>
      <c r="T51" s="85"/>
      <c r="W51" s="69"/>
      <c r="X51" s="11" t="str">
        <f t="shared" si="1"/>
        <v>6.16</v>
      </c>
      <c r="Y51" s="99" t="str">
        <f t="shared" si="2"/>
        <v>Puneet</v>
      </c>
    </row>
    <row r="52" spans="1:33" s="68" customFormat="1" ht="46.8">
      <c r="A52" s="100" t="str">
        <f t="shared" si="0"/>
        <v>S2#127</v>
      </c>
      <c r="B52" s="87" t="s">
        <v>57</v>
      </c>
      <c r="C52" s="88" t="s">
        <v>52</v>
      </c>
      <c r="D52" s="101" t="s">
        <v>2383</v>
      </c>
      <c r="E52" s="90">
        <f ca="1">COUNTIF(INDIRECT("D"&amp;$A$4):D3657,INDIRECT("D"&amp;ROW()))</f>
        <v>17</v>
      </c>
      <c r="F52" s="102" t="s">
        <v>5</v>
      </c>
      <c r="G52" s="172">
        <f ca="1">COUNTIFS(INDIRECT("U"&amp;$A$4):U9955,"OPEN",INDIRECT("D"&amp;$A$4):D9955,INDIRECT("D"&amp;ROW()))</f>
        <v>0</v>
      </c>
      <c r="H52" s="103" t="s">
        <v>2547</v>
      </c>
      <c r="I52" s="108" t="s">
        <v>55</v>
      </c>
      <c r="J52" s="93" t="s">
        <v>51</v>
      </c>
      <c r="K52" s="94" t="s">
        <v>51</v>
      </c>
      <c r="L52" s="94" t="s">
        <v>51</v>
      </c>
      <c r="M52" s="94" t="s">
        <v>51</v>
      </c>
      <c r="N52" s="94" t="s">
        <v>51</v>
      </c>
      <c r="O52" s="94" t="s">
        <v>51</v>
      </c>
      <c r="P52" s="105" t="s">
        <v>51</v>
      </c>
      <c r="Q52" s="96" t="s">
        <v>51</v>
      </c>
      <c r="R52" s="97"/>
      <c r="S52" s="107" t="s">
        <v>51</v>
      </c>
      <c r="T52" s="85"/>
      <c r="W52" s="69"/>
      <c r="X52" s="11" t="str">
        <f t="shared" si="1"/>
        <v>6.17</v>
      </c>
      <c r="Y52" s="99" t="str">
        <f t="shared" si="2"/>
        <v>Frank</v>
      </c>
    </row>
    <row r="53" spans="1:33" s="68" customFormat="1" ht="78">
      <c r="A53" s="100" t="str">
        <f t="shared" si="0"/>
        <v>S2#127</v>
      </c>
      <c r="B53" s="87" t="s">
        <v>57</v>
      </c>
      <c r="C53" s="88" t="s">
        <v>52</v>
      </c>
      <c r="D53" s="101" t="s">
        <v>2384</v>
      </c>
      <c r="E53" s="90">
        <f ca="1">COUNTIF(INDIRECT("D"&amp;$A$4):D3657,INDIRECT("D"&amp;ROW()))</f>
        <v>7</v>
      </c>
      <c r="F53" s="102" t="s">
        <v>5</v>
      </c>
      <c r="G53" s="172">
        <f ca="1">COUNTIFS(INDIRECT("U"&amp;$A$4):U9955,"OPEN",INDIRECT("D"&amp;$A$4):D9955,INDIRECT("D"&amp;ROW()))</f>
        <v>0</v>
      </c>
      <c r="H53" s="103" t="s">
        <v>14542</v>
      </c>
      <c r="I53" s="108" t="s">
        <v>55</v>
      </c>
      <c r="J53" s="93" t="s">
        <v>51</v>
      </c>
      <c r="K53" s="94" t="s">
        <v>51</v>
      </c>
      <c r="L53" s="94" t="s">
        <v>51</v>
      </c>
      <c r="M53" s="94" t="s">
        <v>51</v>
      </c>
      <c r="N53" s="94" t="s">
        <v>51</v>
      </c>
      <c r="O53" s="94" t="s">
        <v>51</v>
      </c>
      <c r="P53" s="105" t="s">
        <v>51</v>
      </c>
      <c r="Q53" s="96" t="s">
        <v>51</v>
      </c>
      <c r="R53" s="97"/>
      <c r="S53" s="107" t="s">
        <v>51</v>
      </c>
      <c r="T53" s="85"/>
      <c r="W53" s="69"/>
      <c r="X53" s="11" t="str">
        <f t="shared" si="1"/>
        <v>6.18</v>
      </c>
      <c r="Y53" s="99" t="str">
        <f t="shared" si="2"/>
        <v>Frank</v>
      </c>
    </row>
    <row r="54" spans="1:33" s="68" customFormat="1" ht="46.8">
      <c r="A54" s="100" t="str">
        <f t="shared" si="0"/>
        <v>S2#127</v>
      </c>
      <c r="B54" s="87" t="s">
        <v>57</v>
      </c>
      <c r="C54" s="88" t="s">
        <v>52</v>
      </c>
      <c r="D54" s="101" t="s">
        <v>2385</v>
      </c>
      <c r="E54" s="90">
        <f ca="1">COUNTIF(INDIRECT("D"&amp;$A$4):D3657,INDIRECT("D"&amp;ROW()))</f>
        <v>36</v>
      </c>
      <c r="F54" s="102" t="s">
        <v>5</v>
      </c>
      <c r="G54" s="172">
        <f ca="1">COUNTIFS(INDIRECT("U"&amp;$A$4):U9955,"OPEN",INDIRECT("D"&amp;$A$4):D9955,INDIRECT("D"&amp;ROW()))</f>
        <v>0</v>
      </c>
      <c r="H54" s="103" t="s">
        <v>14543</v>
      </c>
      <c r="I54" s="108" t="s">
        <v>55</v>
      </c>
      <c r="J54" s="93" t="s">
        <v>51</v>
      </c>
      <c r="K54" s="94" t="s">
        <v>51</v>
      </c>
      <c r="L54" s="94" t="s">
        <v>51</v>
      </c>
      <c r="M54" s="94" t="s">
        <v>51</v>
      </c>
      <c r="N54" s="94" t="s">
        <v>51</v>
      </c>
      <c r="O54" s="94" t="s">
        <v>51</v>
      </c>
      <c r="P54" s="105" t="s">
        <v>51</v>
      </c>
      <c r="Q54" s="96" t="s">
        <v>51</v>
      </c>
      <c r="R54" s="97"/>
      <c r="S54" s="107" t="s">
        <v>51</v>
      </c>
      <c r="T54" s="85"/>
      <c r="W54" s="69"/>
      <c r="X54" s="11" t="str">
        <f t="shared" si="1"/>
        <v>6.19</v>
      </c>
      <c r="Y54" s="99" t="str">
        <f t="shared" si="2"/>
        <v>Frank</v>
      </c>
    </row>
    <row r="55" spans="1:33" s="68" customFormat="1" ht="46.8">
      <c r="A55" s="100" t="str">
        <f t="shared" si="0"/>
        <v>S2#127</v>
      </c>
      <c r="B55" s="87" t="s">
        <v>57</v>
      </c>
      <c r="C55" s="88" t="s">
        <v>52</v>
      </c>
      <c r="D55" s="101" t="s">
        <v>14537</v>
      </c>
      <c r="E55" s="90">
        <f ca="1">COUNTIF(INDIRECT("D"&amp;$A$4):D3657,INDIRECT("D"&amp;ROW()))</f>
        <v>16</v>
      </c>
      <c r="F55" s="102" t="s">
        <v>5</v>
      </c>
      <c r="G55" s="172">
        <f ca="1">COUNTIFS(INDIRECT("U"&amp;$A$4):U9955,"OPEN",INDIRECT("D"&amp;$A$4):D9955,INDIRECT("D"&amp;ROW()))</f>
        <v>0</v>
      </c>
      <c r="H55" s="103" t="s">
        <v>14544</v>
      </c>
      <c r="I55" s="108" t="s">
        <v>55</v>
      </c>
      <c r="J55" s="93" t="s">
        <v>51</v>
      </c>
      <c r="K55" s="94" t="s">
        <v>51</v>
      </c>
      <c r="L55" s="94" t="s">
        <v>51</v>
      </c>
      <c r="M55" s="94" t="s">
        <v>51</v>
      </c>
      <c r="N55" s="94" t="s">
        <v>51</v>
      </c>
      <c r="O55" s="94" t="s">
        <v>51</v>
      </c>
      <c r="P55" s="105" t="s">
        <v>51</v>
      </c>
      <c r="Q55" s="96" t="s">
        <v>51</v>
      </c>
      <c r="R55" s="97"/>
      <c r="S55" s="107" t="s">
        <v>51</v>
      </c>
      <c r="T55" s="85"/>
      <c r="W55" s="69"/>
      <c r="X55" s="11" t="str">
        <f t="shared" si="1"/>
        <v>6.20</v>
      </c>
      <c r="Y55" s="99" t="str">
        <f t="shared" si="2"/>
        <v>Frank</v>
      </c>
    </row>
    <row r="56" spans="1:33" s="68" customFormat="1" ht="31.2">
      <c r="A56" s="100" t="str">
        <f t="shared" si="0"/>
        <v>S2#127</v>
      </c>
      <c r="B56" s="87" t="s">
        <v>57</v>
      </c>
      <c r="C56" s="88" t="s">
        <v>52</v>
      </c>
      <c r="D56" s="101" t="s">
        <v>612</v>
      </c>
      <c r="E56" s="90">
        <f ca="1">COUNTIF(INDIRECT("D"&amp;$A$4):D3657,INDIRECT("D"&amp;ROW()))</f>
        <v>18</v>
      </c>
      <c r="F56" s="197" t="s">
        <v>6</v>
      </c>
      <c r="G56" s="172">
        <f ca="1">COUNTIFS(INDIRECT("U"&amp;$A$4):U9955,"OPEN",INDIRECT("D"&amp;$A$4):D9955,INDIRECT("D"&amp;ROW()))</f>
        <v>0</v>
      </c>
      <c r="H56" s="103" t="s">
        <v>14545</v>
      </c>
      <c r="I56" s="108" t="s">
        <v>55</v>
      </c>
      <c r="J56" s="93" t="s">
        <v>51</v>
      </c>
      <c r="K56" s="94" t="s">
        <v>51</v>
      </c>
      <c r="L56" s="94" t="s">
        <v>51</v>
      </c>
      <c r="M56" s="94" t="s">
        <v>51</v>
      </c>
      <c r="N56" s="94" t="s">
        <v>51</v>
      </c>
      <c r="O56" s="94" t="s">
        <v>51</v>
      </c>
      <c r="P56" s="105" t="s">
        <v>51</v>
      </c>
      <c r="Q56" s="96" t="s">
        <v>51</v>
      </c>
      <c r="R56" s="97"/>
      <c r="S56" s="107" t="s">
        <v>51</v>
      </c>
      <c r="T56" s="85"/>
      <c r="W56" s="69"/>
      <c r="X56" s="11" t="str">
        <f t="shared" si="1"/>
        <v>6.21</v>
      </c>
      <c r="Y56" s="99" t="str">
        <f t="shared" si="2"/>
        <v>Puneet</v>
      </c>
    </row>
    <row r="57" spans="1:33" s="68" customFormat="1" ht="46.8">
      <c r="A57" s="100" t="str">
        <f t="shared" si="0"/>
        <v>S2#127</v>
      </c>
      <c r="B57" s="87" t="s">
        <v>57</v>
      </c>
      <c r="C57" s="88" t="s">
        <v>52</v>
      </c>
      <c r="D57" s="101" t="s">
        <v>649</v>
      </c>
      <c r="E57" s="90">
        <f ca="1">COUNTIF(INDIRECT("D"&amp;$A$4):D3658,INDIRECT("D"&amp;ROW()))</f>
        <v>20</v>
      </c>
      <c r="F57" s="102" t="s">
        <v>5</v>
      </c>
      <c r="G57" s="172">
        <f ca="1">COUNTIFS(INDIRECT("U"&amp;$A$4):U9955,"OPEN",INDIRECT("D"&amp;$A$4):D9955,INDIRECT("D"&amp;ROW()))</f>
        <v>0</v>
      </c>
      <c r="H57" s="103" t="s">
        <v>14546</v>
      </c>
      <c r="I57" s="108" t="s">
        <v>55</v>
      </c>
      <c r="J57" s="93" t="s">
        <v>51</v>
      </c>
      <c r="K57" s="94" t="s">
        <v>51</v>
      </c>
      <c r="L57" s="94" t="s">
        <v>51</v>
      </c>
      <c r="M57" s="94" t="s">
        <v>51</v>
      </c>
      <c r="N57" s="94" t="s">
        <v>51</v>
      </c>
      <c r="O57" s="94" t="s">
        <v>51</v>
      </c>
      <c r="P57" s="105" t="s">
        <v>51</v>
      </c>
      <c r="Q57" s="96" t="s">
        <v>51</v>
      </c>
      <c r="R57" s="97"/>
      <c r="S57" s="107" t="s">
        <v>51</v>
      </c>
      <c r="T57" s="85"/>
      <c r="W57" s="69"/>
      <c r="X57" s="11" t="str">
        <f t="shared" si="1"/>
        <v>6.22</v>
      </c>
      <c r="Y57" s="99" t="str">
        <f t="shared" si="2"/>
        <v>Frank</v>
      </c>
    </row>
    <row r="58" spans="1:33" s="68" customFormat="1" ht="46.8">
      <c r="A58" s="100" t="str">
        <f>A57</f>
        <v>S2#127</v>
      </c>
      <c r="B58" s="87" t="s">
        <v>57</v>
      </c>
      <c r="C58" s="88" t="s">
        <v>52</v>
      </c>
      <c r="D58" s="101" t="s">
        <v>611</v>
      </c>
      <c r="E58" s="90">
        <f ca="1">COUNTIF(INDIRECT("D"&amp;$A$4):D3659,INDIRECT("D"&amp;ROW()))</f>
        <v>40</v>
      </c>
      <c r="F58" s="147" t="s">
        <v>7</v>
      </c>
      <c r="G58" s="172">
        <f ca="1">COUNTIFS(INDIRECT("U"&amp;$A$4):U9955,"OPEN",INDIRECT("D"&amp;$A$4):D9955,INDIRECT("D"&amp;ROW()))</f>
        <v>0</v>
      </c>
      <c r="H58" s="103" t="s">
        <v>14547</v>
      </c>
      <c r="I58" s="108" t="s">
        <v>55</v>
      </c>
      <c r="J58" s="93" t="s">
        <v>51</v>
      </c>
      <c r="K58" s="94" t="s">
        <v>51</v>
      </c>
      <c r="L58" s="94" t="s">
        <v>51</v>
      </c>
      <c r="M58" s="94" t="s">
        <v>51</v>
      </c>
      <c r="N58" s="94" t="s">
        <v>51</v>
      </c>
      <c r="O58" s="94" t="s">
        <v>51</v>
      </c>
      <c r="P58" s="105" t="s">
        <v>51</v>
      </c>
      <c r="Q58" s="96" t="s">
        <v>51</v>
      </c>
      <c r="R58" s="97"/>
      <c r="S58" s="107" t="s">
        <v>51</v>
      </c>
      <c r="T58" s="85"/>
      <c r="W58" s="69"/>
      <c r="X58" s="11" t="str">
        <f t="shared" si="1"/>
        <v>6.23</v>
      </c>
      <c r="Y58" s="99" t="str">
        <f t="shared" si="2"/>
        <v>Krisztian</v>
      </c>
    </row>
    <row r="59" spans="1:33" s="68" customFormat="1" ht="62.4">
      <c r="A59" s="100" t="str">
        <f t="shared" si="0"/>
        <v>S2#127</v>
      </c>
      <c r="B59" s="87" t="s">
        <v>57</v>
      </c>
      <c r="C59" s="88" t="s">
        <v>52</v>
      </c>
      <c r="D59" s="195" t="s">
        <v>14538</v>
      </c>
      <c r="E59" s="90">
        <f ca="1">COUNTIF(INDIRECT("D"&amp;$A$4):D3660,INDIRECT("D"&amp;ROW()))</f>
        <v>0</v>
      </c>
      <c r="F59" s="109" t="s">
        <v>82</v>
      </c>
      <c r="G59" s="172">
        <f ca="1">COUNTIFS(INDIRECT("U"&amp;$A$4):U9955,"OPEN",INDIRECT("D"&amp;$A$4):D9955,INDIRECT("D"&amp;ROW()))</f>
        <v>0</v>
      </c>
      <c r="H59" s="196" t="s">
        <v>7193</v>
      </c>
      <c r="I59" s="108" t="s">
        <v>55</v>
      </c>
      <c r="J59" s="93" t="s">
        <v>51</v>
      </c>
      <c r="K59" s="94" t="s">
        <v>51</v>
      </c>
      <c r="L59" s="94" t="s">
        <v>51</v>
      </c>
      <c r="M59" s="94" t="s">
        <v>51</v>
      </c>
      <c r="N59" s="94" t="s">
        <v>51</v>
      </c>
      <c r="O59" s="94" t="s">
        <v>51</v>
      </c>
      <c r="P59" s="105" t="s">
        <v>51</v>
      </c>
      <c r="Q59" s="96" t="s">
        <v>51</v>
      </c>
      <c r="R59" s="97"/>
      <c r="S59" s="107" t="s">
        <v>51</v>
      </c>
      <c r="T59" s="85"/>
      <c r="W59" s="69"/>
      <c r="X59" s="11" t="str">
        <f t="shared" si="1"/>
        <v>6.31</v>
      </c>
      <c r="Y59" s="99" t="str">
        <f t="shared" si="2"/>
        <v>Not_on_agenda</v>
      </c>
    </row>
    <row r="60" spans="1:33" ht="46.8">
      <c r="A60" s="100" t="str">
        <f t="shared" si="0"/>
        <v>S2#127</v>
      </c>
      <c r="B60" s="87" t="s">
        <v>57</v>
      </c>
      <c r="C60" s="88" t="s">
        <v>52</v>
      </c>
      <c r="D60" s="195" t="s">
        <v>14539</v>
      </c>
      <c r="E60" s="90">
        <f ca="1">COUNTIF(INDIRECT("D"&amp;$A$4):D3661,INDIRECT("D"&amp;ROW()))</f>
        <v>0</v>
      </c>
      <c r="F60" s="109" t="s">
        <v>82</v>
      </c>
      <c r="G60" s="172">
        <f ca="1">COUNTIFS(INDIRECT("U"&amp;$A$4):U9955,"OPEN",INDIRECT("D"&amp;$A$4):D9955,INDIRECT("D"&amp;ROW()))</f>
        <v>0</v>
      </c>
      <c r="H60" s="196" t="s">
        <v>7194</v>
      </c>
      <c r="I60" s="108" t="s">
        <v>55</v>
      </c>
      <c r="J60" s="93" t="s">
        <v>51</v>
      </c>
      <c r="K60" s="94" t="s">
        <v>51</v>
      </c>
      <c r="L60" s="94" t="s">
        <v>51</v>
      </c>
      <c r="M60" s="94" t="s">
        <v>51</v>
      </c>
      <c r="N60" s="94" t="s">
        <v>51</v>
      </c>
      <c r="O60" s="94" t="s">
        <v>51</v>
      </c>
      <c r="P60" s="105" t="s">
        <v>51</v>
      </c>
      <c r="Q60" s="96" t="s">
        <v>51</v>
      </c>
      <c r="R60" s="97"/>
      <c r="S60" s="107" t="s">
        <v>51</v>
      </c>
      <c r="T60" s="85"/>
      <c r="U60" s="68"/>
      <c r="V60" s="68"/>
      <c r="W60" s="69"/>
      <c r="X60" s="11" t="str">
        <f t="shared" si="1"/>
        <v>6.32</v>
      </c>
      <c r="Y60" s="99" t="str">
        <f t="shared" si="2"/>
        <v>Not_on_agenda</v>
      </c>
      <c r="AA60" s="68"/>
      <c r="AB60" s="68"/>
      <c r="AC60" s="68"/>
      <c r="AD60" s="68"/>
      <c r="AE60" s="68"/>
      <c r="AF60" s="68"/>
      <c r="AG60" s="68"/>
    </row>
    <row r="61" spans="1:33" ht="62.4">
      <c r="A61" s="100" t="str">
        <f t="shared" si="0"/>
        <v>S2#127</v>
      </c>
      <c r="B61" s="87" t="s">
        <v>57</v>
      </c>
      <c r="C61" s="88" t="s">
        <v>52</v>
      </c>
      <c r="D61" s="195" t="s">
        <v>14540</v>
      </c>
      <c r="E61" s="90">
        <f ca="1">COUNTIF(INDIRECT("D"&amp;$A$4):D3662,INDIRECT("D"&amp;ROW()))</f>
        <v>0</v>
      </c>
      <c r="F61" s="109" t="s">
        <v>82</v>
      </c>
      <c r="G61" s="172">
        <f ca="1">COUNTIFS(INDIRECT("U"&amp;$A$4):U9955,"OPEN",INDIRECT("D"&amp;$A$4):D9955,INDIRECT("D"&amp;ROW()))</f>
        <v>0</v>
      </c>
      <c r="H61" s="196" t="s">
        <v>7195</v>
      </c>
      <c r="I61" s="108" t="s">
        <v>55</v>
      </c>
      <c r="J61" s="93" t="s">
        <v>51</v>
      </c>
      <c r="K61" s="94" t="s">
        <v>51</v>
      </c>
      <c r="L61" s="94" t="s">
        <v>51</v>
      </c>
      <c r="M61" s="94" t="s">
        <v>51</v>
      </c>
      <c r="N61" s="94" t="s">
        <v>51</v>
      </c>
      <c r="O61" s="94" t="s">
        <v>51</v>
      </c>
      <c r="P61" s="105" t="s">
        <v>51</v>
      </c>
      <c r="Q61" s="96" t="s">
        <v>51</v>
      </c>
      <c r="R61" s="97"/>
      <c r="S61" s="107" t="s">
        <v>51</v>
      </c>
      <c r="T61" s="85"/>
      <c r="U61" s="68"/>
      <c r="V61" s="68"/>
      <c r="W61" s="69"/>
      <c r="X61" s="11" t="str">
        <f t="shared" si="1"/>
        <v>6.33</v>
      </c>
      <c r="Y61" s="99" t="str">
        <f t="shared" si="2"/>
        <v>Not_on_agenda</v>
      </c>
      <c r="AA61" s="68"/>
      <c r="AB61" s="68"/>
      <c r="AC61" s="68"/>
      <c r="AD61" s="68"/>
      <c r="AE61" s="68"/>
      <c r="AF61" s="68"/>
      <c r="AG61" s="68"/>
    </row>
    <row r="62" spans="1:33" ht="62.4">
      <c r="A62" s="100" t="str">
        <f t="shared" si="0"/>
        <v>S2#127</v>
      </c>
      <c r="B62" s="87" t="s">
        <v>57</v>
      </c>
      <c r="C62" s="88" t="s">
        <v>52</v>
      </c>
      <c r="D62" s="101" t="s">
        <v>14541</v>
      </c>
      <c r="E62" s="90">
        <f ca="1">COUNTIF(INDIRECT("D"&amp;$A$4):D3663,INDIRECT("D"&amp;ROW()))</f>
        <v>3</v>
      </c>
      <c r="F62" s="147" t="s">
        <v>7</v>
      </c>
      <c r="G62" s="172">
        <f ca="1">COUNTIFS(INDIRECT("U"&amp;$A$4):U9955,"OPEN",INDIRECT("D"&amp;$A$4):D9955,INDIRECT("D"&amp;ROW()))</f>
        <v>0</v>
      </c>
      <c r="H62" s="103" t="s">
        <v>7196</v>
      </c>
      <c r="I62" s="108" t="s">
        <v>55</v>
      </c>
      <c r="J62" s="93" t="s">
        <v>51</v>
      </c>
      <c r="K62" s="94" t="s">
        <v>51</v>
      </c>
      <c r="L62" s="94" t="s">
        <v>51</v>
      </c>
      <c r="M62" s="94" t="s">
        <v>51</v>
      </c>
      <c r="N62" s="94" t="s">
        <v>51</v>
      </c>
      <c r="O62" s="94" t="s">
        <v>51</v>
      </c>
      <c r="P62" s="105" t="s">
        <v>51</v>
      </c>
      <c r="Q62" s="96" t="s">
        <v>51</v>
      </c>
      <c r="R62" s="97" t="s">
        <v>14559</v>
      </c>
      <c r="S62" s="107" t="s">
        <v>51</v>
      </c>
      <c r="T62" s="85"/>
      <c r="U62" s="68"/>
      <c r="V62" s="68"/>
      <c r="W62" s="69"/>
      <c r="X62" s="11" t="str">
        <f t="shared" si="1"/>
        <v>6.34</v>
      </c>
      <c r="Y62" s="99" t="str">
        <f t="shared" si="2"/>
        <v>Krisztian</v>
      </c>
      <c r="AA62" s="68"/>
      <c r="AB62" s="68"/>
      <c r="AC62" s="68"/>
      <c r="AD62" s="68"/>
      <c r="AE62" s="68"/>
      <c r="AF62" s="68"/>
      <c r="AG62" s="68"/>
    </row>
    <row r="63" spans="1:33" ht="66">
      <c r="A63" s="100" t="str">
        <f t="shared" si="0"/>
        <v>S2#127</v>
      </c>
      <c r="B63" s="87" t="s">
        <v>57</v>
      </c>
      <c r="C63" s="88" t="s">
        <v>52</v>
      </c>
      <c r="D63" s="101" t="s">
        <v>121</v>
      </c>
      <c r="E63" s="90">
        <f ca="1">COUNTIF(INDIRECT("D"&amp;$A$4):D3664,INDIRECT("D"&amp;ROW()))</f>
        <v>0</v>
      </c>
      <c r="F63" s="102" t="s">
        <v>5</v>
      </c>
      <c r="G63" s="172">
        <f ca="1">COUNTIFS(INDIRECT("U"&amp;$A$4):U9955,"OPEN",INDIRECT("D"&amp;$A$4):D9955,INDIRECT("D"&amp;ROW()))</f>
        <v>0</v>
      </c>
      <c r="H63" s="103" t="s">
        <v>122</v>
      </c>
      <c r="I63" s="108" t="s">
        <v>728</v>
      </c>
      <c r="J63" s="93" t="s">
        <v>51</v>
      </c>
      <c r="K63" s="94" t="s">
        <v>51</v>
      </c>
      <c r="L63" s="94" t="s">
        <v>51</v>
      </c>
      <c r="M63" s="94" t="s">
        <v>51</v>
      </c>
      <c r="N63" s="94" t="s">
        <v>51</v>
      </c>
      <c r="O63" s="94" t="s">
        <v>51</v>
      </c>
      <c r="P63" s="105" t="s">
        <v>51</v>
      </c>
      <c r="Q63" s="96" t="s">
        <v>51</v>
      </c>
      <c r="R63" s="97"/>
      <c r="S63" s="107" t="s">
        <v>51</v>
      </c>
      <c r="T63" s="85"/>
      <c r="U63" s="68"/>
      <c r="V63" s="68"/>
      <c r="W63" s="69"/>
      <c r="X63" s="11" t="str">
        <f t="shared" si="1"/>
        <v>7</v>
      </c>
      <c r="Y63" s="99" t="str">
        <f t="shared" si="2"/>
        <v>Frank</v>
      </c>
      <c r="AA63" s="68"/>
      <c r="AB63" s="68"/>
      <c r="AC63" s="68"/>
      <c r="AD63" s="68"/>
      <c r="AE63" s="68"/>
      <c r="AF63" s="68"/>
      <c r="AG63" s="68"/>
    </row>
    <row r="64" spans="1:33" ht="57" customHeight="1">
      <c r="A64" s="100" t="str">
        <f t="shared" si="0"/>
        <v>S2#127</v>
      </c>
      <c r="B64" s="87" t="s">
        <v>57</v>
      </c>
      <c r="C64" s="88" t="s">
        <v>52</v>
      </c>
      <c r="D64" s="101" t="s">
        <v>123</v>
      </c>
      <c r="E64" s="90">
        <f ca="1">COUNTIF(INDIRECT("D"&amp;$A$4):D3665,INDIRECT("D"&amp;ROW()))</f>
        <v>28</v>
      </c>
      <c r="F64" s="102" t="s">
        <v>5</v>
      </c>
      <c r="G64" s="172">
        <f ca="1">COUNTIFS(INDIRECT("U"&amp;$A$4):U9955,"OPEN",INDIRECT("D"&amp;$A$4):D9955,INDIRECT("D"&amp;ROW()))</f>
        <v>0</v>
      </c>
      <c r="H64" s="103" t="s">
        <v>2399</v>
      </c>
      <c r="I64" s="108" t="s">
        <v>55</v>
      </c>
      <c r="J64" s="93" t="s">
        <v>51</v>
      </c>
      <c r="K64" s="94" t="s">
        <v>51</v>
      </c>
      <c r="L64" s="94" t="s">
        <v>51</v>
      </c>
      <c r="M64" s="94" t="s">
        <v>51</v>
      </c>
      <c r="N64" s="94" t="s">
        <v>51</v>
      </c>
      <c r="O64" s="94" t="s">
        <v>51</v>
      </c>
      <c r="P64" s="105" t="s">
        <v>51</v>
      </c>
      <c r="Q64" s="96" t="s">
        <v>51</v>
      </c>
      <c r="R64" s="97" t="s">
        <v>14560</v>
      </c>
      <c r="S64" s="107" t="s">
        <v>51</v>
      </c>
      <c r="T64" s="85"/>
      <c r="U64" s="68"/>
      <c r="V64" s="68"/>
      <c r="W64" s="69"/>
      <c r="X64" s="11" t="str">
        <f t="shared" si="1"/>
        <v>7.1</v>
      </c>
      <c r="Y64" s="99" t="str">
        <f t="shared" si="2"/>
        <v>Frank</v>
      </c>
      <c r="AA64" s="68"/>
      <c r="AB64" s="68"/>
      <c r="AC64" s="68"/>
      <c r="AD64" s="68"/>
      <c r="AE64" s="68"/>
      <c r="AF64" s="68"/>
      <c r="AG64" s="68"/>
    </row>
    <row r="65" spans="1:33" ht="15.6">
      <c r="A65" s="100" t="str">
        <f t="shared" si="0"/>
        <v>S2#127</v>
      </c>
      <c r="B65" s="87" t="s">
        <v>57</v>
      </c>
      <c r="C65" s="88" t="s">
        <v>52</v>
      </c>
      <c r="D65" s="101" t="s">
        <v>124</v>
      </c>
      <c r="E65" s="90">
        <f ca="1">COUNTIF(INDIRECT("D"&amp;$A$4):D3666,INDIRECT("D"&amp;ROW()))</f>
        <v>0</v>
      </c>
      <c r="F65" s="102" t="s">
        <v>5</v>
      </c>
      <c r="G65" s="172">
        <f ca="1">COUNTIFS(INDIRECT("U"&amp;$A$4):U9955,"OPEN",INDIRECT("D"&amp;$A$4):D9955,INDIRECT("D"&amp;ROW()))</f>
        <v>0</v>
      </c>
      <c r="H65" s="103" t="s">
        <v>125</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7.2</v>
      </c>
      <c r="Y65" s="99" t="str">
        <f t="shared" si="2"/>
        <v>Frank</v>
      </c>
      <c r="AA65" s="68"/>
      <c r="AB65" s="68"/>
      <c r="AC65" s="68"/>
      <c r="AD65" s="68"/>
      <c r="AE65" s="68"/>
      <c r="AF65" s="68"/>
      <c r="AG65" s="68"/>
    </row>
    <row r="66" spans="1:33" ht="15.6">
      <c r="A66" s="100" t="str">
        <f t="shared" si="0"/>
        <v>S2#127</v>
      </c>
      <c r="B66" s="87" t="s">
        <v>57</v>
      </c>
      <c r="C66" s="88" t="s">
        <v>52</v>
      </c>
      <c r="D66" s="101" t="s">
        <v>126</v>
      </c>
      <c r="E66" s="90">
        <f ca="1">COUNTIF(INDIRECT("D"&amp;$A$4):D3667,INDIRECT("D"&amp;ROW()))</f>
        <v>0</v>
      </c>
      <c r="F66" s="102" t="s">
        <v>5</v>
      </c>
      <c r="G66" s="172">
        <f ca="1">COUNTIFS(INDIRECT("U"&amp;$A$4):U9955,"OPEN",INDIRECT("D"&amp;$A$4):D9955,INDIRECT("D"&amp;ROW()))</f>
        <v>0</v>
      </c>
      <c r="H66" s="103" t="s">
        <v>127</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7.3</v>
      </c>
      <c r="Y66" s="99" t="str">
        <f t="shared" si="2"/>
        <v>Frank</v>
      </c>
      <c r="AA66" s="68"/>
      <c r="AB66" s="68"/>
      <c r="AC66" s="68"/>
      <c r="AD66" s="68"/>
      <c r="AE66" s="68"/>
      <c r="AF66" s="68"/>
      <c r="AG66" s="68"/>
    </row>
    <row r="67" spans="1:33" ht="15.6">
      <c r="A67" s="100" t="str">
        <f t="shared" si="0"/>
        <v>S2#127</v>
      </c>
      <c r="B67" s="87" t="s">
        <v>57</v>
      </c>
      <c r="C67" s="88" t="s">
        <v>52</v>
      </c>
      <c r="D67" s="101" t="s">
        <v>128</v>
      </c>
      <c r="E67" s="90">
        <f ca="1">COUNTIF(INDIRECT("D"&amp;$A$4):D3668,INDIRECT("D"&amp;ROW()))</f>
        <v>5</v>
      </c>
      <c r="F67" s="102" t="s">
        <v>5</v>
      </c>
      <c r="G67" s="172">
        <f ca="1">COUNTIFS(INDIRECT("U"&amp;$A$4):U9955,"OPEN",INDIRECT("D"&amp;$A$4):D9955,INDIRECT("D"&amp;ROW()))</f>
        <v>0</v>
      </c>
      <c r="H67" s="103" t="s">
        <v>129</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8</v>
      </c>
      <c r="Y67" s="99" t="str">
        <f t="shared" si="2"/>
        <v>Frank</v>
      </c>
      <c r="AA67" s="68"/>
      <c r="AB67" s="68"/>
      <c r="AC67" s="68"/>
      <c r="AD67" s="68"/>
      <c r="AE67" s="68"/>
      <c r="AF67" s="68"/>
      <c r="AG67" s="68"/>
    </row>
    <row r="68" spans="1:33" ht="15.6">
      <c r="A68" s="100" t="str">
        <f t="shared" si="0"/>
        <v>S2#127</v>
      </c>
      <c r="B68" s="87" t="s">
        <v>57</v>
      </c>
      <c r="C68" s="88" t="s">
        <v>52</v>
      </c>
      <c r="D68" s="101" t="s">
        <v>130</v>
      </c>
      <c r="E68" s="90">
        <f ca="1">COUNTIF(INDIRECT("D"&amp;$A$4):D3669,INDIRECT("D"&amp;ROW()))</f>
        <v>0</v>
      </c>
      <c r="F68" s="102" t="s">
        <v>5</v>
      </c>
      <c r="G68" s="172">
        <f ca="1">COUNTIFS(INDIRECT("U"&amp;$A$4):U9955,"OPEN",INDIRECT("D"&amp;$A$4):D9955,INDIRECT("D"&amp;ROW()))</f>
        <v>0</v>
      </c>
      <c r="H68" s="103" t="s">
        <v>131</v>
      </c>
      <c r="I68" s="108" t="s">
        <v>55</v>
      </c>
      <c r="J68" s="93" t="s">
        <v>51</v>
      </c>
      <c r="K68" s="94" t="s">
        <v>51</v>
      </c>
      <c r="L68" s="94" t="s">
        <v>51</v>
      </c>
      <c r="M68" s="94" t="s">
        <v>51</v>
      </c>
      <c r="N68" s="94" t="s">
        <v>51</v>
      </c>
      <c r="O68" s="94" t="s">
        <v>51</v>
      </c>
      <c r="P68" s="105" t="s">
        <v>51</v>
      </c>
      <c r="Q68" s="110" t="s">
        <v>132</v>
      </c>
      <c r="R68" s="97" t="s">
        <v>51</v>
      </c>
      <c r="S68" s="107" t="s">
        <v>51</v>
      </c>
      <c r="T68" s="85"/>
      <c r="U68" s="68"/>
      <c r="V68" s="68"/>
      <c r="W68" s="69"/>
      <c r="X68" s="11" t="str">
        <f t="shared" si="1"/>
        <v>9</v>
      </c>
      <c r="Y68" s="99" t="str">
        <f t="shared" si="2"/>
        <v>Frank</v>
      </c>
      <c r="AA68" s="68"/>
      <c r="AB68" s="68"/>
      <c r="AC68" s="68"/>
      <c r="AD68" s="68"/>
      <c r="AE68" s="68"/>
      <c r="AF68" s="68"/>
      <c r="AG68" s="68"/>
    </row>
    <row r="69" spans="1:33" ht="15.6">
      <c r="A69" s="100" t="str">
        <f t="shared" si="0"/>
        <v>S2#127</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S2#127</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S2#127</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S2#127</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S2#127</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S2#127</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S2#127</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S2#127</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S2#127</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S2#127</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S2#127</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S2#127</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S2#127</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S2#127</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S2#127</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S2#127</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S2#127</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S2#127</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S2#127</v>
      </c>
      <c r="B87" s="87" t="s">
        <v>57</v>
      </c>
      <c r="C87" s="87" t="s">
        <v>52</v>
      </c>
      <c r="D87" s="114" t="s">
        <v>133</v>
      </c>
      <c r="E87" s="90">
        <f ca="1">SUM(E10:E86)</f>
        <v>1670</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11937</v>
      </c>
      <c r="F89" s="124" t="s">
        <v>7305</v>
      </c>
      <c r="G89" s="125" t="s">
        <v>142</v>
      </c>
      <c r="H89" s="125" t="s">
        <v>14534</v>
      </c>
      <c r="I89" s="126" t="s">
        <v>143</v>
      </c>
      <c r="J89" s="127"/>
      <c r="K89" s="128"/>
      <c r="L89" s="129"/>
      <c r="M89" s="128"/>
      <c r="N89" s="127"/>
      <c r="O89" s="130"/>
      <c r="P89" s="130"/>
      <c r="Q89" s="120" t="s">
        <v>144</v>
      </c>
      <c r="R89" s="131" t="s">
        <v>16331</v>
      </c>
      <c r="S89" s="132" t="s">
        <v>145</v>
      </c>
      <c r="T89" s="136" t="s">
        <v>146</v>
      </c>
      <c r="U89" s="118"/>
      <c r="V89" s="118"/>
      <c r="W89" s="133" t="str">
        <f>VLOOKUP(TRIM(X89),X10:Y88,2,FALSE)</f>
        <v>Frank</v>
      </c>
      <c r="X89" s="11" t="str">
        <f>IF(ISNONTEXT(D89),"" &amp; D89 &amp;"",T(D89))</f>
        <v>2</v>
      </c>
      <c r="Y89" s="64"/>
      <c r="Z89" s="1">
        <f>IF(F89="P-CR", IF(S89="Approved", 1, IF(S89="Block approved", 1, 0)),0)</f>
        <v>0</v>
      </c>
      <c r="AA89" s="1">
        <f t="shared" ref="AA89:AA152" si="6">LEN(I89)</f>
        <v>15</v>
      </c>
    </row>
    <row r="90" spans="1:33" ht="35.25" customHeight="1">
      <c r="A90" s="119" t="s">
        <v>139</v>
      </c>
      <c r="B90" s="134" t="s">
        <v>57</v>
      </c>
      <c r="C90" s="122" t="s">
        <v>140</v>
      </c>
      <c r="D90" s="122" t="s">
        <v>68</v>
      </c>
      <c r="E90" s="123" t="s">
        <v>11938</v>
      </c>
      <c r="F90" s="124" t="s">
        <v>147</v>
      </c>
      <c r="G90" s="124" t="s">
        <v>142</v>
      </c>
      <c r="H90" s="124" t="s">
        <v>14535</v>
      </c>
      <c r="I90" s="135" t="s">
        <v>148</v>
      </c>
      <c r="J90" s="129"/>
      <c r="K90" s="128"/>
      <c r="L90" s="129"/>
      <c r="M90" s="128"/>
      <c r="N90" s="127"/>
      <c r="O90" s="127"/>
      <c r="P90" s="127"/>
      <c r="Q90" s="131" t="s">
        <v>14536</v>
      </c>
      <c r="R90" s="131" t="s">
        <v>16332</v>
      </c>
      <c r="S90" s="132" t="s">
        <v>145</v>
      </c>
      <c r="T90" s="136" t="s">
        <v>150</v>
      </c>
      <c r="U90" s="118"/>
      <c r="V90" s="118"/>
      <c r="W90" s="133" t="str">
        <f>VLOOKUP(TRIM(X90),X10:Y88,2,FALSE)</f>
        <v>Frank</v>
      </c>
      <c r="X90" s="11" t="str">
        <f>IF(ISNONTEXT(D90),"" &amp; D90 &amp;"",T(D90))</f>
        <v>3</v>
      </c>
      <c r="Y90" s="64"/>
      <c r="Z90" s="1">
        <f t="shared" ref="Z90:Z153" si="7">IF(F90="P-CR", IF(S90="Approved", 1, IF(S90="Block approved", 1, 0)),0)</f>
        <v>0</v>
      </c>
      <c r="AA90" s="1">
        <f t="shared" si="6"/>
        <v>16</v>
      </c>
    </row>
    <row r="91" spans="1:33" ht="35.25" customHeight="1">
      <c r="A91" s="119" t="s">
        <v>139</v>
      </c>
      <c r="B91" s="134" t="s">
        <v>57</v>
      </c>
      <c r="C91" s="122" t="s">
        <v>140</v>
      </c>
      <c r="D91" s="122" t="s">
        <v>89</v>
      </c>
      <c r="E91" s="123" t="s">
        <v>11939</v>
      </c>
      <c r="F91" s="124" t="s">
        <v>19</v>
      </c>
      <c r="G91" s="124" t="s">
        <v>151</v>
      </c>
      <c r="H91" s="124" t="s">
        <v>7307</v>
      </c>
      <c r="I91" s="210" t="s">
        <v>2505</v>
      </c>
      <c r="J91" s="129"/>
      <c r="K91" s="128"/>
      <c r="L91" s="129"/>
      <c r="M91" s="128"/>
      <c r="N91" s="127"/>
      <c r="O91" s="127"/>
      <c r="P91" s="127"/>
      <c r="Q91" s="131" t="s">
        <v>14563</v>
      </c>
      <c r="R91" s="131" t="s">
        <v>16601</v>
      </c>
      <c r="S91" s="137" t="s">
        <v>149</v>
      </c>
      <c r="T91" s="136" t="s">
        <v>2508</v>
      </c>
      <c r="U91" s="211"/>
      <c r="V91" s="211"/>
      <c r="W91" s="133" t="str">
        <f>VLOOKUP(TRIM(X91),X10:Y88,2,FALSE)</f>
        <v>Puneet</v>
      </c>
      <c r="X91" s="11" t="str">
        <f>IF(ISNONTEXT(D91),"" &amp; D91 &amp;"",T(D91))</f>
        <v>6.1</v>
      </c>
      <c r="Y91" s="64"/>
      <c r="Z91" s="1">
        <f t="shared" si="7"/>
        <v>0</v>
      </c>
      <c r="AA91" s="1">
        <f t="shared" si="6"/>
        <v>18</v>
      </c>
    </row>
    <row r="92" spans="1:33" ht="35.25" customHeight="1">
      <c r="A92" s="119" t="s">
        <v>139</v>
      </c>
      <c r="B92" s="134" t="s">
        <v>57</v>
      </c>
      <c r="C92" s="122" t="s">
        <v>140</v>
      </c>
      <c r="D92" s="122" t="s">
        <v>89</v>
      </c>
      <c r="E92" s="123" t="s">
        <v>11940</v>
      </c>
      <c r="F92" s="124" t="s">
        <v>19</v>
      </c>
      <c r="G92" s="124" t="s">
        <v>151</v>
      </c>
      <c r="H92" s="124" t="s">
        <v>4175</v>
      </c>
      <c r="I92" s="210" t="s">
        <v>4176</v>
      </c>
      <c r="J92" s="129"/>
      <c r="K92" s="128"/>
      <c r="L92" s="129"/>
      <c r="M92" s="128"/>
      <c r="N92" s="127"/>
      <c r="O92" s="127"/>
      <c r="P92" s="127"/>
      <c r="Q92" s="131" t="s">
        <v>4177</v>
      </c>
      <c r="R92" s="131" t="s">
        <v>16599</v>
      </c>
      <c r="S92" s="137" t="s">
        <v>149</v>
      </c>
      <c r="T92" s="136" t="s">
        <v>150</v>
      </c>
      <c r="U92" s="211"/>
      <c r="V92" s="211"/>
      <c r="W92" s="133" t="str">
        <f>VLOOKUP(TRIM(X92),X10:Y88,2,FALSE)</f>
        <v>Puneet</v>
      </c>
      <c r="X92" s="11" t="str">
        <f t="shared" ref="X92:X155" si="8">IF(ISNONTEXT(D92),"" &amp; D92 &amp;"",T(D92))</f>
        <v>6.1</v>
      </c>
      <c r="Y92" s="64"/>
      <c r="Z92" s="1">
        <f t="shared" si="7"/>
        <v>0</v>
      </c>
      <c r="AA92" s="1">
        <f t="shared" si="6"/>
        <v>34</v>
      </c>
    </row>
    <row r="93" spans="1:33" ht="35.25" customHeight="1">
      <c r="A93" s="119" t="s">
        <v>139</v>
      </c>
      <c r="B93" s="134" t="s">
        <v>57</v>
      </c>
      <c r="C93" s="122" t="s">
        <v>140</v>
      </c>
      <c r="D93" s="122" t="s">
        <v>89</v>
      </c>
      <c r="E93" s="123" t="s">
        <v>11941</v>
      </c>
      <c r="F93" s="124" t="s">
        <v>19</v>
      </c>
      <c r="G93" s="124" t="s">
        <v>151</v>
      </c>
      <c r="H93" s="124" t="s">
        <v>7309</v>
      </c>
      <c r="I93" s="210" t="s">
        <v>7310</v>
      </c>
      <c r="J93" s="129"/>
      <c r="K93" s="128"/>
      <c r="L93" s="129"/>
      <c r="M93" s="128"/>
      <c r="N93" s="127"/>
      <c r="O93" s="127" t="s">
        <v>164</v>
      </c>
      <c r="P93" s="127"/>
      <c r="Q93" s="131" t="s">
        <v>7291</v>
      </c>
      <c r="R93" s="131" t="s">
        <v>18155</v>
      </c>
      <c r="S93" s="144" t="s">
        <v>153</v>
      </c>
      <c r="T93" s="136" t="s">
        <v>7311</v>
      </c>
      <c r="U93" s="211"/>
      <c r="V93" s="211" t="s">
        <v>554</v>
      </c>
      <c r="W93" s="133" t="str">
        <f>VLOOKUP(TRIM(X93),X10:Y88,2,FALSE)</f>
        <v>Puneet</v>
      </c>
      <c r="X93" s="11" t="str">
        <f t="shared" si="8"/>
        <v>6.1</v>
      </c>
      <c r="Y93" s="64"/>
      <c r="Z93" s="1">
        <f t="shared" si="7"/>
        <v>0</v>
      </c>
      <c r="AA93" s="1">
        <f t="shared" si="6"/>
        <v>18</v>
      </c>
    </row>
    <row r="94" spans="1:33" ht="35.25" customHeight="1">
      <c r="A94" s="119" t="s">
        <v>139</v>
      </c>
      <c r="B94" s="134" t="s">
        <v>57</v>
      </c>
      <c r="C94" s="122" t="s">
        <v>140</v>
      </c>
      <c r="D94" s="122" t="s">
        <v>89</v>
      </c>
      <c r="E94" s="123" t="s">
        <v>11942</v>
      </c>
      <c r="F94" s="124" t="s">
        <v>19</v>
      </c>
      <c r="G94" s="124" t="s">
        <v>151</v>
      </c>
      <c r="H94" s="124" t="s">
        <v>7335</v>
      </c>
      <c r="I94" s="210" t="s">
        <v>7336</v>
      </c>
      <c r="J94" s="129"/>
      <c r="K94" s="128"/>
      <c r="L94" s="129"/>
      <c r="M94" s="128"/>
      <c r="N94" s="127"/>
      <c r="O94" s="127" t="s">
        <v>164</v>
      </c>
      <c r="P94" s="127"/>
      <c r="Q94" s="131" t="s">
        <v>7301</v>
      </c>
      <c r="R94" s="131" t="s">
        <v>17951</v>
      </c>
      <c r="S94" s="132" t="s">
        <v>153</v>
      </c>
      <c r="T94" s="136" t="s">
        <v>7337</v>
      </c>
      <c r="U94" s="211"/>
      <c r="V94" s="211"/>
      <c r="W94" s="133" t="str">
        <f>VLOOKUP(TRIM(X94),X10:Y88,2,FALSE)</f>
        <v>Puneet</v>
      </c>
      <c r="X94" s="11" t="str">
        <f t="shared" si="8"/>
        <v>6.1</v>
      </c>
      <c r="Y94" s="64"/>
      <c r="Z94" s="1">
        <f t="shared" si="7"/>
        <v>0</v>
      </c>
      <c r="AA94" s="1">
        <f t="shared" si="6"/>
        <v>18</v>
      </c>
    </row>
    <row r="95" spans="1:33" ht="35.25" customHeight="1">
      <c r="A95" s="119" t="s">
        <v>139</v>
      </c>
      <c r="B95" s="134" t="s">
        <v>57</v>
      </c>
      <c r="C95" s="122" t="s">
        <v>140</v>
      </c>
      <c r="D95" s="122" t="s">
        <v>89</v>
      </c>
      <c r="E95" s="123" t="s">
        <v>11943</v>
      </c>
      <c r="F95" s="124" t="s">
        <v>19</v>
      </c>
      <c r="G95" s="124" t="s">
        <v>151</v>
      </c>
      <c r="H95" s="124" t="s">
        <v>7338</v>
      </c>
      <c r="I95" s="210" t="s">
        <v>7339</v>
      </c>
      <c r="J95" s="129"/>
      <c r="K95" s="128"/>
      <c r="L95" s="129"/>
      <c r="M95" s="128"/>
      <c r="N95" s="127"/>
      <c r="O95" s="127" t="s">
        <v>164</v>
      </c>
      <c r="P95" s="127"/>
      <c r="Q95" s="131" t="s">
        <v>7302</v>
      </c>
      <c r="R95" s="131" t="s">
        <v>17952</v>
      </c>
      <c r="S95" s="132" t="s">
        <v>153</v>
      </c>
      <c r="T95" s="136" t="s">
        <v>646</v>
      </c>
      <c r="U95" s="211"/>
      <c r="V95" s="211"/>
      <c r="W95" s="133" t="str">
        <f>VLOOKUP(TRIM(X95),X10:Y88,2,FALSE)</f>
        <v>Puneet</v>
      </c>
      <c r="X95" s="11" t="str">
        <f t="shared" si="8"/>
        <v>6.1</v>
      </c>
      <c r="Y95" s="64"/>
      <c r="Z95" s="1">
        <f t="shared" si="7"/>
        <v>0</v>
      </c>
      <c r="AA95" s="1">
        <f t="shared" si="6"/>
        <v>18</v>
      </c>
    </row>
    <row r="96" spans="1:33" ht="35.25" customHeight="1">
      <c r="A96" s="119" t="s">
        <v>139</v>
      </c>
      <c r="B96" s="134" t="s">
        <v>57</v>
      </c>
      <c r="C96" s="122" t="s">
        <v>140</v>
      </c>
      <c r="D96" s="122" t="s">
        <v>97</v>
      </c>
      <c r="E96" s="123" t="s">
        <v>11944</v>
      </c>
      <c r="F96" s="124" t="s">
        <v>19</v>
      </c>
      <c r="G96" s="124" t="s">
        <v>151</v>
      </c>
      <c r="H96" s="124" t="s">
        <v>7349</v>
      </c>
      <c r="I96" s="210" t="s">
        <v>7350</v>
      </c>
      <c r="J96" s="129"/>
      <c r="K96" s="128"/>
      <c r="L96" s="129"/>
      <c r="M96" s="128"/>
      <c r="N96" s="127"/>
      <c r="O96" s="127" t="s">
        <v>164</v>
      </c>
      <c r="P96" s="127"/>
      <c r="Q96" s="131" t="s">
        <v>7303</v>
      </c>
      <c r="R96" s="131" t="s">
        <v>16640</v>
      </c>
      <c r="S96" s="132" t="s">
        <v>159</v>
      </c>
      <c r="T96" s="136" t="s">
        <v>7351</v>
      </c>
      <c r="U96" s="211"/>
      <c r="V96" s="211"/>
      <c r="W96" s="133" t="str">
        <f>VLOOKUP(TRIM(X96),X10:Y88,2,FALSE)</f>
        <v>Frank</v>
      </c>
      <c r="X96" s="11" t="str">
        <f t="shared" si="8"/>
        <v>6.5.2</v>
      </c>
      <c r="Y96" s="64"/>
      <c r="Z96" s="1">
        <f t="shared" si="7"/>
        <v>0</v>
      </c>
      <c r="AA96" s="1">
        <f t="shared" si="6"/>
        <v>20</v>
      </c>
    </row>
    <row r="97" spans="1:27" ht="35.25" customHeight="1">
      <c r="A97" s="119" t="s">
        <v>139</v>
      </c>
      <c r="B97" s="134" t="s">
        <v>57</v>
      </c>
      <c r="C97" s="122" t="s">
        <v>140</v>
      </c>
      <c r="D97" s="122" t="s">
        <v>97</v>
      </c>
      <c r="E97" s="123" t="s">
        <v>11945</v>
      </c>
      <c r="F97" s="124" t="s">
        <v>19</v>
      </c>
      <c r="G97" s="124" t="s">
        <v>151</v>
      </c>
      <c r="H97" s="124" t="s">
        <v>7398</v>
      </c>
      <c r="I97" s="210" t="s">
        <v>7399</v>
      </c>
      <c r="J97" s="129"/>
      <c r="K97" s="128"/>
      <c r="L97" s="129"/>
      <c r="M97" s="128"/>
      <c r="N97" s="127"/>
      <c r="O97" s="127" t="s">
        <v>164</v>
      </c>
      <c r="P97" s="127"/>
      <c r="Q97" s="131" t="s">
        <v>7388</v>
      </c>
      <c r="R97" s="131" t="s">
        <v>17953</v>
      </c>
      <c r="S97" s="137" t="s">
        <v>149</v>
      </c>
      <c r="T97" s="136" t="s">
        <v>14564</v>
      </c>
      <c r="U97" s="211"/>
      <c r="V97" s="211"/>
      <c r="W97" s="133" t="str">
        <f>VLOOKUP(TRIM(X97),X10:Y88,2,FALSE)</f>
        <v>Frank</v>
      </c>
      <c r="X97" s="11" t="str">
        <f t="shared" si="8"/>
        <v>6.5.2</v>
      </c>
      <c r="Y97" s="64"/>
      <c r="Z97" s="1">
        <f t="shared" si="7"/>
        <v>0</v>
      </c>
      <c r="AA97" s="1">
        <f t="shared" si="6"/>
        <v>19</v>
      </c>
    </row>
    <row r="98" spans="1:27" ht="35.25" customHeight="1">
      <c r="A98" s="119" t="s">
        <v>139</v>
      </c>
      <c r="B98" s="134" t="s">
        <v>57</v>
      </c>
      <c r="C98" s="122" t="s">
        <v>140</v>
      </c>
      <c r="D98" s="122" t="s">
        <v>103</v>
      </c>
      <c r="E98" s="123" t="s">
        <v>11946</v>
      </c>
      <c r="F98" s="124" t="s">
        <v>19</v>
      </c>
      <c r="G98" s="124" t="s">
        <v>151</v>
      </c>
      <c r="H98" s="124" t="s">
        <v>7422</v>
      </c>
      <c r="I98" s="210" t="s">
        <v>7423</v>
      </c>
      <c r="J98" s="129"/>
      <c r="K98" s="128"/>
      <c r="L98" s="129"/>
      <c r="M98" s="128"/>
      <c r="N98" s="127"/>
      <c r="O98" s="127" t="s">
        <v>164</v>
      </c>
      <c r="P98" s="127"/>
      <c r="Q98" s="131" t="s">
        <v>7394</v>
      </c>
      <c r="R98" s="131" t="s">
        <v>16395</v>
      </c>
      <c r="S98" s="137" t="s">
        <v>149</v>
      </c>
      <c r="T98" s="136" t="s">
        <v>14565</v>
      </c>
      <c r="U98" s="211"/>
      <c r="V98" s="211"/>
      <c r="W98" s="133" t="str">
        <f>VLOOKUP(TRIM(X98),X10:Y88,2,FALSE)</f>
        <v>Frank</v>
      </c>
      <c r="X98" s="11" t="str">
        <f t="shared" si="8"/>
        <v>6.5.5</v>
      </c>
      <c r="Y98" s="64"/>
      <c r="Z98" s="1">
        <f t="shared" si="7"/>
        <v>0</v>
      </c>
      <c r="AA98" s="1">
        <f t="shared" si="6"/>
        <v>18</v>
      </c>
    </row>
    <row r="99" spans="1:27" ht="35.25" customHeight="1">
      <c r="A99" s="119" t="s">
        <v>139</v>
      </c>
      <c r="B99" s="134" t="s">
        <v>57</v>
      </c>
      <c r="C99" s="122" t="s">
        <v>140</v>
      </c>
      <c r="D99" s="122" t="s">
        <v>103</v>
      </c>
      <c r="E99" s="123" t="s">
        <v>11947</v>
      </c>
      <c r="F99" s="124" t="s">
        <v>19</v>
      </c>
      <c r="G99" s="124" t="s">
        <v>151</v>
      </c>
      <c r="H99" s="124" t="s">
        <v>7796</v>
      </c>
      <c r="I99" s="210" t="s">
        <v>7797</v>
      </c>
      <c r="J99" s="129"/>
      <c r="K99" s="128"/>
      <c r="L99" s="129"/>
      <c r="M99" s="128"/>
      <c r="N99" s="127"/>
      <c r="O99" s="127" t="s">
        <v>164</v>
      </c>
      <c r="P99" s="127"/>
      <c r="Q99" s="131" t="s">
        <v>7782</v>
      </c>
      <c r="R99" s="131" t="s">
        <v>18156</v>
      </c>
      <c r="S99" s="144" t="s">
        <v>153</v>
      </c>
      <c r="T99" s="136" t="s">
        <v>7798</v>
      </c>
      <c r="U99" s="211"/>
      <c r="V99" s="211" t="s">
        <v>554</v>
      </c>
      <c r="W99" s="133" t="str">
        <f>VLOOKUP(TRIM(X99),X10:Y88,2,FALSE)</f>
        <v>Frank</v>
      </c>
      <c r="X99" s="11" t="str">
        <f t="shared" si="8"/>
        <v>6.5.5</v>
      </c>
      <c r="Y99" s="64"/>
      <c r="Z99" s="1">
        <f t="shared" si="7"/>
        <v>0</v>
      </c>
      <c r="AA99" s="1">
        <f t="shared" si="6"/>
        <v>18</v>
      </c>
    </row>
    <row r="100" spans="1:27" ht="35.25" customHeight="1">
      <c r="A100" s="119" t="s">
        <v>139</v>
      </c>
      <c r="B100" s="134" t="s">
        <v>57</v>
      </c>
      <c r="C100" s="122" t="s">
        <v>140</v>
      </c>
      <c r="D100" s="122" t="s">
        <v>7209</v>
      </c>
      <c r="E100" s="123" t="s">
        <v>11948</v>
      </c>
      <c r="F100" s="124" t="s">
        <v>19</v>
      </c>
      <c r="G100" s="124" t="s">
        <v>151</v>
      </c>
      <c r="H100" s="124" t="s">
        <v>10153</v>
      </c>
      <c r="I100" s="210" t="s">
        <v>10152</v>
      </c>
      <c r="J100" s="129"/>
      <c r="K100" s="128"/>
      <c r="L100" s="129"/>
      <c r="M100" s="128"/>
      <c r="N100" s="127"/>
      <c r="O100" s="127" t="s">
        <v>164</v>
      </c>
      <c r="P100" s="127"/>
      <c r="Q100" s="131" t="s">
        <v>10151</v>
      </c>
      <c r="R100" s="131" t="s">
        <v>18157</v>
      </c>
      <c r="S100" s="144" t="s">
        <v>153</v>
      </c>
      <c r="T100" s="136" t="s">
        <v>7337</v>
      </c>
      <c r="U100" s="211"/>
      <c r="V100" s="211" t="s">
        <v>554</v>
      </c>
      <c r="W100" s="133" t="str">
        <f>VLOOKUP(TRIM(X100),X10:Y88,2,FALSE)</f>
        <v>Krisztian</v>
      </c>
      <c r="X100" s="11" t="str">
        <f t="shared" si="8"/>
        <v>6.5.6.2</v>
      </c>
      <c r="Y100" s="64"/>
      <c r="Z100" s="1">
        <f t="shared" si="7"/>
        <v>0</v>
      </c>
      <c r="AA100" s="1">
        <f t="shared" si="6"/>
        <v>18</v>
      </c>
    </row>
    <row r="101" spans="1:27" ht="35.25" customHeight="1">
      <c r="A101" s="119" t="s">
        <v>139</v>
      </c>
      <c r="B101" s="134" t="s">
        <v>57</v>
      </c>
      <c r="C101" s="122" t="s">
        <v>140</v>
      </c>
      <c r="D101" s="122" t="s">
        <v>72</v>
      </c>
      <c r="E101" s="123" t="s">
        <v>11949</v>
      </c>
      <c r="F101" s="124" t="s">
        <v>19</v>
      </c>
      <c r="G101" s="124" t="s">
        <v>151</v>
      </c>
      <c r="H101" s="124" t="s">
        <v>14590</v>
      </c>
      <c r="I101" s="210" t="s">
        <v>14591</v>
      </c>
      <c r="J101" s="129"/>
      <c r="K101" s="128"/>
      <c r="L101" s="129"/>
      <c r="M101" s="128"/>
      <c r="N101" s="127"/>
      <c r="O101" s="127"/>
      <c r="P101" s="127"/>
      <c r="Q101" s="131" t="s">
        <v>14592</v>
      </c>
      <c r="R101" s="131" t="s">
        <v>16333</v>
      </c>
      <c r="S101" s="137" t="s">
        <v>149</v>
      </c>
      <c r="T101" s="136" t="s">
        <v>14593</v>
      </c>
      <c r="U101" s="211"/>
      <c r="V101" s="211"/>
      <c r="W101" s="133" t="str">
        <f>VLOOKUP(TRIM(X101),X10:Y88,2,FALSE)</f>
        <v>Frank</v>
      </c>
      <c r="X101" s="11" t="str">
        <f t="shared" si="8"/>
        <v>4.1</v>
      </c>
      <c r="Y101" s="64"/>
      <c r="Z101" s="1">
        <f t="shared" si="7"/>
        <v>0</v>
      </c>
      <c r="AA101" s="1">
        <f t="shared" si="6"/>
        <v>38</v>
      </c>
    </row>
    <row r="102" spans="1:27" ht="35.25" customHeight="1">
      <c r="A102" s="119" t="s">
        <v>139</v>
      </c>
      <c r="B102" s="134" t="s">
        <v>57</v>
      </c>
      <c r="C102" s="122" t="s">
        <v>140</v>
      </c>
      <c r="D102" s="122" t="s">
        <v>72</v>
      </c>
      <c r="E102" s="123" t="s">
        <v>11950</v>
      </c>
      <c r="F102" s="124" t="s">
        <v>19</v>
      </c>
      <c r="G102" s="124" t="s">
        <v>151</v>
      </c>
      <c r="H102" s="124" t="s">
        <v>14673</v>
      </c>
      <c r="I102" s="210" t="s">
        <v>14594</v>
      </c>
      <c r="J102" s="129"/>
      <c r="K102" s="128"/>
      <c r="L102" s="129"/>
      <c r="M102" s="128"/>
      <c r="N102" s="127"/>
      <c r="O102" s="127"/>
      <c r="P102" s="127"/>
      <c r="Q102" s="131" t="s">
        <v>14595</v>
      </c>
      <c r="R102" s="131" t="s">
        <v>16334</v>
      </c>
      <c r="S102" s="132" t="s">
        <v>159</v>
      </c>
      <c r="T102" s="136" t="s">
        <v>329</v>
      </c>
      <c r="U102" s="211"/>
      <c r="V102" s="211"/>
      <c r="W102" s="133" t="str">
        <f>VLOOKUP(TRIM(X102),X10:Y88,2,FALSE)</f>
        <v>Frank</v>
      </c>
      <c r="X102" s="11" t="str">
        <f t="shared" si="8"/>
        <v>4.1</v>
      </c>
      <c r="Y102" s="64"/>
      <c r="Z102" s="1">
        <f t="shared" si="7"/>
        <v>0</v>
      </c>
      <c r="AA102" s="1">
        <f t="shared" si="6"/>
        <v>30</v>
      </c>
    </row>
    <row r="103" spans="1:27" ht="35.25" customHeight="1">
      <c r="A103" s="119" t="s">
        <v>139</v>
      </c>
      <c r="B103" s="134" t="s">
        <v>57</v>
      </c>
      <c r="C103" s="122" t="s">
        <v>140</v>
      </c>
      <c r="D103" s="122" t="s">
        <v>77</v>
      </c>
      <c r="E103" s="123" t="s">
        <v>11951</v>
      </c>
      <c r="F103" s="124" t="s">
        <v>19</v>
      </c>
      <c r="G103" s="124" t="s">
        <v>151</v>
      </c>
      <c r="H103" s="124" t="s">
        <v>14596</v>
      </c>
      <c r="I103" s="210" t="s">
        <v>14597</v>
      </c>
      <c r="J103" s="129"/>
      <c r="K103" s="128"/>
      <c r="L103" s="129"/>
      <c r="M103" s="128"/>
      <c r="N103" s="127"/>
      <c r="O103" s="127" t="s">
        <v>164</v>
      </c>
      <c r="P103" s="127" t="s">
        <v>458</v>
      </c>
      <c r="Q103" s="131" t="s">
        <v>14566</v>
      </c>
      <c r="R103" s="131" t="s">
        <v>603</v>
      </c>
      <c r="S103" s="137" t="s">
        <v>149</v>
      </c>
      <c r="T103" s="136" t="s">
        <v>7313</v>
      </c>
      <c r="U103" s="211"/>
      <c r="V103" s="211"/>
      <c r="W103" s="133" t="str">
        <f>VLOOKUP(TRIM(X103),X10:Y88,2,FALSE)</f>
        <v>Puneet</v>
      </c>
      <c r="X103" s="11" t="str">
        <f t="shared" si="8"/>
        <v>5.1</v>
      </c>
      <c r="Y103" s="64"/>
      <c r="Z103" s="1">
        <f t="shared" si="7"/>
        <v>0</v>
      </c>
      <c r="AA103" s="1">
        <f t="shared" si="6"/>
        <v>18</v>
      </c>
    </row>
    <row r="104" spans="1:27" ht="35.25" customHeight="1">
      <c r="A104" s="119" t="s">
        <v>139</v>
      </c>
      <c r="B104" s="134" t="s">
        <v>57</v>
      </c>
      <c r="C104" s="122" t="s">
        <v>140</v>
      </c>
      <c r="D104" s="122" t="s">
        <v>110</v>
      </c>
      <c r="E104" s="123" t="s">
        <v>11952</v>
      </c>
      <c r="F104" s="124" t="s">
        <v>19</v>
      </c>
      <c r="G104" s="124" t="s">
        <v>151</v>
      </c>
      <c r="H104" s="124" t="s">
        <v>14598</v>
      </c>
      <c r="I104" s="210" t="s">
        <v>14599</v>
      </c>
      <c r="J104" s="129"/>
      <c r="K104" s="128"/>
      <c r="L104" s="129"/>
      <c r="M104" s="128"/>
      <c r="N104" s="127"/>
      <c r="O104" s="127" t="s">
        <v>164</v>
      </c>
      <c r="P104" s="127" t="s">
        <v>562</v>
      </c>
      <c r="Q104" s="131" t="s">
        <v>14567</v>
      </c>
      <c r="R104" s="131" t="s">
        <v>18158</v>
      </c>
      <c r="S104" s="137" t="s">
        <v>149</v>
      </c>
      <c r="T104" s="136" t="s">
        <v>14600</v>
      </c>
      <c r="U104" s="211"/>
      <c r="V104" s="211" t="s">
        <v>554</v>
      </c>
      <c r="W104" s="133" t="str">
        <f>VLOOKUP(TRIM(X104),X10:Y88,2,FALSE)</f>
        <v>Krisztian</v>
      </c>
      <c r="X104" s="11" t="str">
        <f t="shared" si="8"/>
        <v>6.5.9</v>
      </c>
      <c r="Y104" s="64"/>
      <c r="Z104" s="1">
        <f t="shared" si="7"/>
        <v>0</v>
      </c>
      <c r="AA104" s="1">
        <f t="shared" si="6"/>
        <v>18</v>
      </c>
    </row>
    <row r="105" spans="1:27" ht="35.25" customHeight="1">
      <c r="A105" s="119" t="s">
        <v>139</v>
      </c>
      <c r="B105" s="134" t="s">
        <v>57</v>
      </c>
      <c r="C105" s="122" t="s">
        <v>140</v>
      </c>
      <c r="D105" s="122" t="s">
        <v>108</v>
      </c>
      <c r="E105" s="123" t="s">
        <v>12952</v>
      </c>
      <c r="F105" s="124" t="s">
        <v>19</v>
      </c>
      <c r="G105" s="124" t="s">
        <v>151</v>
      </c>
      <c r="H105" s="124" t="s">
        <v>14601</v>
      </c>
      <c r="I105" s="210" t="s">
        <v>14602</v>
      </c>
      <c r="J105" s="129"/>
      <c r="K105" s="128"/>
      <c r="L105" s="129"/>
      <c r="M105" s="128"/>
      <c r="N105" s="127"/>
      <c r="O105" s="127" t="s">
        <v>164</v>
      </c>
      <c r="P105" s="127" t="s">
        <v>562</v>
      </c>
      <c r="Q105" s="131" t="s">
        <v>14568</v>
      </c>
      <c r="R105" s="131" t="s">
        <v>16512</v>
      </c>
      <c r="S105" s="132" t="s">
        <v>159</v>
      </c>
      <c r="T105" s="136" t="s">
        <v>295</v>
      </c>
      <c r="U105" s="211"/>
      <c r="V105" s="211"/>
      <c r="W105" s="133" t="str">
        <f>VLOOKUP(TRIM(X105),X10:Y88,2,FALSE)</f>
        <v>Frank</v>
      </c>
      <c r="X105" s="11" t="str">
        <f t="shared" si="8"/>
        <v>6.5.8</v>
      </c>
      <c r="Y105" s="64"/>
      <c r="Z105" s="1">
        <f t="shared" si="7"/>
        <v>0</v>
      </c>
      <c r="AA105" s="1">
        <f t="shared" si="6"/>
        <v>18</v>
      </c>
    </row>
    <row r="106" spans="1:27" ht="35.25" customHeight="1">
      <c r="A106" s="119" t="s">
        <v>139</v>
      </c>
      <c r="B106" s="134" t="s">
        <v>57</v>
      </c>
      <c r="C106" s="122" t="s">
        <v>140</v>
      </c>
      <c r="D106" s="122" t="s">
        <v>108</v>
      </c>
      <c r="E106" s="123" t="s">
        <v>12953</v>
      </c>
      <c r="F106" s="124" t="s">
        <v>19</v>
      </c>
      <c r="G106" s="124" t="s">
        <v>151</v>
      </c>
      <c r="H106" s="124" t="s">
        <v>14603</v>
      </c>
      <c r="I106" s="210" t="s">
        <v>14604</v>
      </c>
      <c r="J106" s="129"/>
      <c r="K106" s="128"/>
      <c r="L106" s="129"/>
      <c r="M106" s="128"/>
      <c r="N106" s="127"/>
      <c r="O106" s="127" t="s">
        <v>164</v>
      </c>
      <c r="P106" s="127" t="s">
        <v>562</v>
      </c>
      <c r="Q106" s="131" t="s">
        <v>14569</v>
      </c>
      <c r="R106" s="131" t="s">
        <v>17954</v>
      </c>
      <c r="S106" s="132" t="s">
        <v>153</v>
      </c>
      <c r="T106" s="136" t="s">
        <v>731</v>
      </c>
      <c r="U106" s="211"/>
      <c r="V106" s="211"/>
      <c r="W106" s="133" t="str">
        <f>VLOOKUP(TRIM(X106),X10:Y88,2,FALSE)</f>
        <v>Frank</v>
      </c>
      <c r="X106" s="11" t="str">
        <f t="shared" si="8"/>
        <v>6.5.8</v>
      </c>
      <c r="Y106" s="64"/>
      <c r="Z106" s="1">
        <f t="shared" si="7"/>
        <v>0</v>
      </c>
      <c r="AA106" s="1">
        <f t="shared" si="6"/>
        <v>18</v>
      </c>
    </row>
    <row r="107" spans="1:27" ht="35.25" customHeight="1">
      <c r="A107" s="119" t="s">
        <v>139</v>
      </c>
      <c r="B107" s="134" t="s">
        <v>57</v>
      </c>
      <c r="C107" s="122" t="s">
        <v>140</v>
      </c>
      <c r="D107" s="122" t="s">
        <v>112</v>
      </c>
      <c r="E107" s="123" t="s">
        <v>12954</v>
      </c>
      <c r="F107" s="124" t="s">
        <v>19</v>
      </c>
      <c r="G107" s="124" t="s">
        <v>151</v>
      </c>
      <c r="H107" s="124" t="s">
        <v>14605</v>
      </c>
      <c r="I107" s="210" t="s">
        <v>14606</v>
      </c>
      <c r="J107" s="129"/>
      <c r="K107" s="128"/>
      <c r="L107" s="129"/>
      <c r="M107" s="128"/>
      <c r="N107" s="127"/>
      <c r="O107" s="127" t="s">
        <v>164</v>
      </c>
      <c r="P107" s="127" t="s">
        <v>562</v>
      </c>
      <c r="Q107" s="131" t="s">
        <v>14570</v>
      </c>
      <c r="R107" s="131" t="s">
        <v>17955</v>
      </c>
      <c r="S107" s="132" t="s">
        <v>153</v>
      </c>
      <c r="T107" s="136" t="s">
        <v>14607</v>
      </c>
      <c r="U107" s="211"/>
      <c r="V107" s="211"/>
      <c r="W107" s="133" t="str">
        <f>VLOOKUP(TRIM(X107),X10:Y88,2,FALSE)</f>
        <v>Krisztian</v>
      </c>
      <c r="X107" s="11" t="str">
        <f t="shared" si="8"/>
        <v>6.5.10</v>
      </c>
      <c r="Y107" s="64"/>
      <c r="Z107" s="1">
        <f t="shared" si="7"/>
        <v>0</v>
      </c>
      <c r="AA107" s="1">
        <f t="shared" si="6"/>
        <v>18</v>
      </c>
    </row>
    <row r="108" spans="1:27" ht="35.25" customHeight="1">
      <c r="A108" s="119" t="s">
        <v>139</v>
      </c>
      <c r="B108" s="134" t="s">
        <v>57</v>
      </c>
      <c r="C108" s="122" t="s">
        <v>140</v>
      </c>
      <c r="D108" s="122" t="s">
        <v>97</v>
      </c>
      <c r="E108" s="123" t="s">
        <v>12955</v>
      </c>
      <c r="F108" s="124" t="s">
        <v>19</v>
      </c>
      <c r="G108" s="124" t="s">
        <v>151</v>
      </c>
      <c r="H108" s="124" t="s">
        <v>14608</v>
      </c>
      <c r="I108" s="210" t="s">
        <v>14609</v>
      </c>
      <c r="J108" s="129"/>
      <c r="K108" s="128"/>
      <c r="L108" s="129"/>
      <c r="M108" s="128"/>
      <c r="N108" s="127"/>
      <c r="O108" s="127" t="s">
        <v>164</v>
      </c>
      <c r="P108" s="127" t="s">
        <v>562</v>
      </c>
      <c r="Q108" s="131" t="s">
        <v>14571</v>
      </c>
      <c r="R108" s="131" t="s">
        <v>17956</v>
      </c>
      <c r="S108" s="132" t="s">
        <v>153</v>
      </c>
      <c r="T108" s="136" t="s">
        <v>14610</v>
      </c>
      <c r="U108" s="211"/>
      <c r="V108" s="211"/>
      <c r="W108" s="133" t="str">
        <f>VLOOKUP(TRIM(X108),X10:Y88,2,FALSE)</f>
        <v>Frank</v>
      </c>
      <c r="X108" s="11" t="str">
        <f t="shared" si="8"/>
        <v>6.5.2</v>
      </c>
      <c r="Y108" s="64"/>
      <c r="Z108" s="1">
        <f t="shared" si="7"/>
        <v>0</v>
      </c>
      <c r="AA108" s="1">
        <f t="shared" si="6"/>
        <v>18</v>
      </c>
    </row>
    <row r="109" spans="1:27" ht="35.25" customHeight="1">
      <c r="A109" s="119" t="s">
        <v>139</v>
      </c>
      <c r="B109" s="134" t="s">
        <v>57</v>
      </c>
      <c r="C109" s="122" t="s">
        <v>140</v>
      </c>
      <c r="D109" s="122" t="s">
        <v>557</v>
      </c>
      <c r="E109" s="123" t="s">
        <v>12956</v>
      </c>
      <c r="F109" s="124" t="s">
        <v>19</v>
      </c>
      <c r="G109" s="124" t="s">
        <v>151</v>
      </c>
      <c r="H109" s="124" t="s">
        <v>14611</v>
      </c>
      <c r="I109" s="210" t="s">
        <v>14612</v>
      </c>
      <c r="J109" s="129"/>
      <c r="K109" s="128"/>
      <c r="L109" s="129"/>
      <c r="M109" s="128"/>
      <c r="N109" s="127"/>
      <c r="O109" s="127" t="s">
        <v>164</v>
      </c>
      <c r="P109" s="127" t="s">
        <v>562</v>
      </c>
      <c r="Q109" s="131" t="s">
        <v>14572</v>
      </c>
      <c r="R109" s="131" t="s">
        <v>17705</v>
      </c>
      <c r="S109" s="137" t="s">
        <v>149</v>
      </c>
      <c r="T109" s="136" t="s">
        <v>14610</v>
      </c>
      <c r="U109" s="211"/>
      <c r="V109" s="211"/>
      <c r="W109" s="133" t="str">
        <f>VLOOKUP(TRIM(X109),X10:Y88,2,FALSE)</f>
        <v>Frank</v>
      </c>
      <c r="X109" s="11" t="str">
        <f t="shared" si="8"/>
        <v>6.5.7.1</v>
      </c>
      <c r="Y109" s="64"/>
      <c r="Z109" s="1">
        <f t="shared" si="7"/>
        <v>0</v>
      </c>
      <c r="AA109" s="1">
        <f t="shared" si="6"/>
        <v>18</v>
      </c>
    </row>
    <row r="110" spans="1:27" ht="35.25" customHeight="1">
      <c r="A110" s="119" t="s">
        <v>139</v>
      </c>
      <c r="B110" s="134" t="s">
        <v>57</v>
      </c>
      <c r="C110" s="122" t="s">
        <v>140</v>
      </c>
      <c r="D110" s="122" t="s">
        <v>110</v>
      </c>
      <c r="E110" s="123" t="s">
        <v>12957</v>
      </c>
      <c r="F110" s="124" t="s">
        <v>19</v>
      </c>
      <c r="G110" s="124" t="s">
        <v>151</v>
      </c>
      <c r="H110" s="124" t="s">
        <v>14613</v>
      </c>
      <c r="I110" s="210" t="s">
        <v>14614</v>
      </c>
      <c r="J110" s="129"/>
      <c r="K110" s="128"/>
      <c r="L110" s="129"/>
      <c r="M110" s="128"/>
      <c r="N110" s="127"/>
      <c r="O110" s="127" t="s">
        <v>164</v>
      </c>
      <c r="P110" s="127" t="s">
        <v>562</v>
      </c>
      <c r="Q110" s="131" t="s">
        <v>14573</v>
      </c>
      <c r="R110" s="131" t="s">
        <v>18159</v>
      </c>
      <c r="S110" s="144" t="s">
        <v>153</v>
      </c>
      <c r="T110" s="136" t="s">
        <v>163</v>
      </c>
      <c r="U110" s="211"/>
      <c r="V110" s="211" t="s">
        <v>554</v>
      </c>
      <c r="W110" s="133" t="str">
        <f>VLOOKUP(TRIM(X110),X10:Y88,2,FALSE)</f>
        <v>Krisztian</v>
      </c>
      <c r="X110" s="11" t="str">
        <f t="shared" si="8"/>
        <v>6.5.9</v>
      </c>
      <c r="Y110" s="64"/>
      <c r="Z110" s="1">
        <f t="shared" si="7"/>
        <v>0</v>
      </c>
      <c r="AA110" s="1">
        <f t="shared" si="6"/>
        <v>18</v>
      </c>
    </row>
    <row r="111" spans="1:27" ht="35.25" customHeight="1">
      <c r="A111" s="119" t="s">
        <v>139</v>
      </c>
      <c r="B111" s="134" t="s">
        <v>57</v>
      </c>
      <c r="C111" s="122" t="s">
        <v>140</v>
      </c>
      <c r="D111" s="122" t="s">
        <v>108</v>
      </c>
      <c r="E111" s="123" t="s">
        <v>12958</v>
      </c>
      <c r="F111" s="124" t="s">
        <v>19</v>
      </c>
      <c r="G111" s="124" t="s">
        <v>151</v>
      </c>
      <c r="H111" s="124" t="s">
        <v>14615</v>
      </c>
      <c r="I111" s="210" t="s">
        <v>14616</v>
      </c>
      <c r="J111" s="129"/>
      <c r="K111" s="128"/>
      <c r="L111" s="129"/>
      <c r="M111" s="128"/>
      <c r="N111" s="127"/>
      <c r="O111" s="127" t="s">
        <v>164</v>
      </c>
      <c r="P111" s="127" t="s">
        <v>14617</v>
      </c>
      <c r="Q111" s="131" t="s">
        <v>14574</v>
      </c>
      <c r="R111" s="131" t="s">
        <v>161</v>
      </c>
      <c r="S111" s="132" t="s">
        <v>159</v>
      </c>
      <c r="T111" s="136" t="s">
        <v>14618</v>
      </c>
      <c r="U111" s="211"/>
      <c r="V111" s="211"/>
      <c r="W111" s="133" t="str">
        <f>VLOOKUP(TRIM(X111),X10:Y88,2,FALSE)</f>
        <v>Frank</v>
      </c>
      <c r="X111" s="11" t="str">
        <f t="shared" si="8"/>
        <v>6.5.8</v>
      </c>
      <c r="Y111" s="64"/>
      <c r="Z111" s="1">
        <f t="shared" si="7"/>
        <v>0</v>
      </c>
      <c r="AA111" s="1">
        <f t="shared" si="6"/>
        <v>18</v>
      </c>
    </row>
    <row r="112" spans="1:27" ht="35.25" customHeight="1">
      <c r="A112" s="119" t="s">
        <v>139</v>
      </c>
      <c r="B112" s="134" t="s">
        <v>57</v>
      </c>
      <c r="C112" s="122" t="s">
        <v>140</v>
      </c>
      <c r="D112" s="122" t="s">
        <v>97</v>
      </c>
      <c r="E112" s="123" t="s">
        <v>12959</v>
      </c>
      <c r="F112" s="124" t="s">
        <v>19</v>
      </c>
      <c r="G112" s="124" t="s">
        <v>151</v>
      </c>
      <c r="H112" s="124" t="s">
        <v>14619</v>
      </c>
      <c r="I112" s="210" t="s">
        <v>14620</v>
      </c>
      <c r="J112" s="129"/>
      <c r="K112" s="128"/>
      <c r="L112" s="129"/>
      <c r="M112" s="128"/>
      <c r="N112" s="127"/>
      <c r="O112" s="127" t="s">
        <v>164</v>
      </c>
      <c r="P112" s="127" t="s">
        <v>562</v>
      </c>
      <c r="Q112" s="131" t="s">
        <v>14575</v>
      </c>
      <c r="R112" s="131" t="s">
        <v>17957</v>
      </c>
      <c r="S112" s="137" t="s">
        <v>149</v>
      </c>
      <c r="T112" s="136" t="s">
        <v>14621</v>
      </c>
      <c r="U112" s="211"/>
      <c r="V112" s="211"/>
      <c r="W112" s="133" t="str">
        <f>VLOOKUP(TRIM(X112),X10:Y88,2,FALSE)</f>
        <v>Frank</v>
      </c>
      <c r="X112" s="11" t="str">
        <f t="shared" si="8"/>
        <v>6.5.2</v>
      </c>
      <c r="Y112" s="64"/>
      <c r="Z112" s="1">
        <f t="shared" si="7"/>
        <v>0</v>
      </c>
      <c r="AA112" s="1">
        <f t="shared" si="6"/>
        <v>18</v>
      </c>
    </row>
    <row r="113" spans="1:27" ht="35.25" customHeight="1">
      <c r="A113" s="119" t="s">
        <v>139</v>
      </c>
      <c r="B113" s="134" t="s">
        <v>57</v>
      </c>
      <c r="C113" s="122" t="s">
        <v>140</v>
      </c>
      <c r="D113" s="122" t="s">
        <v>100</v>
      </c>
      <c r="E113" s="123" t="s">
        <v>12960</v>
      </c>
      <c r="F113" s="124" t="s">
        <v>19</v>
      </c>
      <c r="G113" s="124" t="s">
        <v>151</v>
      </c>
      <c r="H113" s="124" t="s">
        <v>14622</v>
      </c>
      <c r="I113" s="210" t="s">
        <v>14623</v>
      </c>
      <c r="J113" s="129"/>
      <c r="K113" s="128"/>
      <c r="L113" s="129"/>
      <c r="M113" s="128"/>
      <c r="N113" s="127"/>
      <c r="O113" s="127" t="s">
        <v>164</v>
      </c>
      <c r="P113" s="127" t="s">
        <v>562</v>
      </c>
      <c r="Q113" s="131" t="s">
        <v>14576</v>
      </c>
      <c r="R113" s="131" t="s">
        <v>17958</v>
      </c>
      <c r="S113" s="132" t="s">
        <v>153</v>
      </c>
      <c r="T113" s="136" t="s">
        <v>163</v>
      </c>
      <c r="U113" s="211"/>
      <c r="V113" s="211"/>
      <c r="W113" s="133" t="str">
        <f>VLOOKUP(TRIM(X113),X10:Y88,2,FALSE)</f>
        <v>Frank</v>
      </c>
      <c r="X113" s="11" t="str">
        <f t="shared" si="8"/>
        <v>6.5.4</v>
      </c>
      <c r="Y113" s="64"/>
      <c r="Z113" s="1">
        <f t="shared" si="7"/>
        <v>0</v>
      </c>
      <c r="AA113" s="1">
        <f t="shared" si="6"/>
        <v>18</v>
      </c>
    </row>
    <row r="114" spans="1:27" ht="35.25" customHeight="1">
      <c r="A114" s="119" t="s">
        <v>139</v>
      </c>
      <c r="B114" s="134" t="s">
        <v>57</v>
      </c>
      <c r="C114" s="122" t="s">
        <v>140</v>
      </c>
      <c r="D114" s="122" t="s">
        <v>114</v>
      </c>
      <c r="E114" s="123" t="s">
        <v>12961</v>
      </c>
      <c r="F114" s="124" t="s">
        <v>19</v>
      </c>
      <c r="G114" s="124" t="s">
        <v>151</v>
      </c>
      <c r="H114" s="124" t="s">
        <v>14674</v>
      </c>
      <c r="I114" s="210" t="s">
        <v>14624</v>
      </c>
      <c r="J114" s="129"/>
      <c r="K114" s="128"/>
      <c r="L114" s="129"/>
      <c r="M114" s="128"/>
      <c r="N114" s="127"/>
      <c r="O114" s="127" t="s">
        <v>164</v>
      </c>
      <c r="P114" s="127" t="s">
        <v>562</v>
      </c>
      <c r="Q114" s="131" t="s">
        <v>14577</v>
      </c>
      <c r="R114" s="131" t="s">
        <v>161</v>
      </c>
      <c r="S114" s="132" t="s">
        <v>159</v>
      </c>
      <c r="T114" s="136" t="s">
        <v>14625</v>
      </c>
      <c r="U114" s="211"/>
      <c r="V114" s="211"/>
      <c r="W114" s="133" t="str">
        <f>VLOOKUP(TRIM(X114),X10:Y88,2,FALSE)</f>
        <v>Puneet</v>
      </c>
      <c r="X114" s="11" t="str">
        <f t="shared" si="8"/>
        <v>6.5.11</v>
      </c>
      <c r="Y114" s="64"/>
      <c r="Z114" s="1">
        <f t="shared" si="7"/>
        <v>0</v>
      </c>
      <c r="AA114" s="1">
        <f t="shared" si="6"/>
        <v>18</v>
      </c>
    </row>
    <row r="115" spans="1:27" ht="35.25" customHeight="1">
      <c r="A115" s="119" t="s">
        <v>139</v>
      </c>
      <c r="B115" s="134" t="s">
        <v>57</v>
      </c>
      <c r="C115" s="122" t="s">
        <v>140</v>
      </c>
      <c r="D115" s="122" t="s">
        <v>558</v>
      </c>
      <c r="E115" s="123" t="s">
        <v>12962</v>
      </c>
      <c r="F115" s="124" t="s">
        <v>19</v>
      </c>
      <c r="G115" s="124" t="s">
        <v>151</v>
      </c>
      <c r="H115" s="124" t="s">
        <v>14626</v>
      </c>
      <c r="I115" s="210" t="s">
        <v>14627</v>
      </c>
      <c r="J115" s="129"/>
      <c r="K115" s="128"/>
      <c r="L115" s="129"/>
      <c r="M115" s="128"/>
      <c r="N115" s="127"/>
      <c r="O115" s="127" t="s">
        <v>164</v>
      </c>
      <c r="P115" s="127" t="s">
        <v>14628</v>
      </c>
      <c r="Q115" s="131" t="s">
        <v>14578</v>
      </c>
      <c r="R115" s="131" t="s">
        <v>17692</v>
      </c>
      <c r="S115" s="137" t="s">
        <v>149</v>
      </c>
      <c r="T115" s="136" t="s">
        <v>14629</v>
      </c>
      <c r="U115" s="211"/>
      <c r="V115" s="211"/>
      <c r="W115" s="133" t="str">
        <f>VLOOKUP(TRIM(X115),X10:Y88,2,FALSE)</f>
        <v>Frank</v>
      </c>
      <c r="X115" s="11" t="str">
        <f t="shared" si="8"/>
        <v>6.5.7.5</v>
      </c>
      <c r="Y115" s="64"/>
      <c r="Z115" s="1">
        <f t="shared" si="7"/>
        <v>0</v>
      </c>
      <c r="AA115" s="1">
        <f t="shared" si="6"/>
        <v>20</v>
      </c>
    </row>
    <row r="116" spans="1:27" ht="35.25" customHeight="1">
      <c r="A116" s="119" t="s">
        <v>139</v>
      </c>
      <c r="B116" s="134" t="s">
        <v>57</v>
      </c>
      <c r="C116" s="122" t="s">
        <v>140</v>
      </c>
      <c r="D116" s="122" t="s">
        <v>89</v>
      </c>
      <c r="E116" s="123" t="s">
        <v>12963</v>
      </c>
      <c r="F116" s="124" t="s">
        <v>19</v>
      </c>
      <c r="G116" s="124" t="s">
        <v>157</v>
      </c>
      <c r="H116" s="124" t="s">
        <v>14630</v>
      </c>
      <c r="I116" s="210" t="s">
        <v>14631</v>
      </c>
      <c r="J116" s="129"/>
      <c r="K116" s="128"/>
      <c r="L116" s="129"/>
      <c r="M116" s="128"/>
      <c r="N116" s="127"/>
      <c r="O116" s="127" t="s">
        <v>164</v>
      </c>
      <c r="P116" s="127" t="s">
        <v>735</v>
      </c>
      <c r="Q116" s="131" t="s">
        <v>14579</v>
      </c>
      <c r="R116" s="131" t="s">
        <v>603</v>
      </c>
      <c r="S116" s="137" t="s">
        <v>149</v>
      </c>
      <c r="T116" s="136" t="s">
        <v>14632</v>
      </c>
      <c r="U116" s="211"/>
      <c r="V116" s="211"/>
      <c r="W116" s="133" t="str">
        <f>VLOOKUP(TRIM(X116),X10:Y88,2,FALSE)</f>
        <v>Puneet</v>
      </c>
      <c r="X116" s="11" t="str">
        <f t="shared" si="8"/>
        <v>6.1</v>
      </c>
      <c r="Y116" s="64"/>
      <c r="Z116" s="1">
        <f t="shared" si="7"/>
        <v>0</v>
      </c>
      <c r="AA116" s="1">
        <f t="shared" si="6"/>
        <v>20</v>
      </c>
    </row>
    <row r="117" spans="1:27" ht="35.25" customHeight="1">
      <c r="A117" s="119" t="s">
        <v>139</v>
      </c>
      <c r="B117" s="134" t="s">
        <v>57</v>
      </c>
      <c r="C117" s="122" t="s">
        <v>140</v>
      </c>
      <c r="D117" s="122" t="s">
        <v>94</v>
      </c>
      <c r="E117" s="123" t="s">
        <v>12964</v>
      </c>
      <c r="F117" s="124" t="s">
        <v>19</v>
      </c>
      <c r="G117" s="124" t="s">
        <v>157</v>
      </c>
      <c r="H117" s="124" t="s">
        <v>14633</v>
      </c>
      <c r="I117" s="210" t="s">
        <v>14634</v>
      </c>
      <c r="J117" s="129"/>
      <c r="K117" s="128"/>
      <c r="L117" s="129"/>
      <c r="M117" s="128"/>
      <c r="N117" s="127"/>
      <c r="O117" s="127" t="s">
        <v>164</v>
      </c>
      <c r="P117" s="127" t="s">
        <v>616</v>
      </c>
      <c r="Q117" s="131" t="s">
        <v>14635</v>
      </c>
      <c r="R117" s="131" t="s">
        <v>17959</v>
      </c>
      <c r="S117" s="132" t="s">
        <v>153</v>
      </c>
      <c r="T117" s="136" t="s">
        <v>776</v>
      </c>
      <c r="U117" s="211"/>
      <c r="V117" s="211"/>
      <c r="W117" s="133" t="str">
        <f>VLOOKUP(TRIM(X117),X10:Y88,2,FALSE)</f>
        <v>Frank</v>
      </c>
      <c r="X117" s="11" t="str">
        <f t="shared" si="8"/>
        <v>6.5.1</v>
      </c>
      <c r="Y117" s="64"/>
      <c r="Z117" s="1">
        <f t="shared" si="7"/>
        <v>0</v>
      </c>
      <c r="AA117" s="1">
        <f t="shared" si="6"/>
        <v>20</v>
      </c>
    </row>
    <row r="118" spans="1:27" ht="35.25" customHeight="1">
      <c r="A118" s="119" t="s">
        <v>139</v>
      </c>
      <c r="B118" s="134" t="s">
        <v>57</v>
      </c>
      <c r="C118" s="122" t="s">
        <v>140</v>
      </c>
      <c r="D118" s="122" t="s">
        <v>77</v>
      </c>
      <c r="E118" s="123" t="s">
        <v>12965</v>
      </c>
      <c r="F118" s="124" t="s">
        <v>19</v>
      </c>
      <c r="G118" s="124" t="s">
        <v>151</v>
      </c>
      <c r="H118" s="124" t="s">
        <v>14636</v>
      </c>
      <c r="I118" s="210" t="s">
        <v>14637</v>
      </c>
      <c r="J118" s="129"/>
      <c r="K118" s="128"/>
      <c r="L118" s="129"/>
      <c r="M118" s="128"/>
      <c r="N118" s="127"/>
      <c r="O118" s="127" t="s">
        <v>156</v>
      </c>
      <c r="P118" s="127" t="s">
        <v>238</v>
      </c>
      <c r="Q118" s="131" t="s">
        <v>14580</v>
      </c>
      <c r="R118" s="131" t="s">
        <v>603</v>
      </c>
      <c r="S118" s="137" t="s">
        <v>149</v>
      </c>
      <c r="T118" s="136" t="s">
        <v>14638</v>
      </c>
      <c r="U118" s="211"/>
      <c r="V118" s="211"/>
      <c r="W118" s="133" t="str">
        <f>VLOOKUP(TRIM(X118),X10:Y88,2,FALSE)</f>
        <v>Puneet</v>
      </c>
      <c r="X118" s="11" t="str">
        <f t="shared" si="8"/>
        <v>5.1</v>
      </c>
      <c r="Y118" s="64"/>
      <c r="Z118" s="1">
        <f t="shared" si="7"/>
        <v>0</v>
      </c>
      <c r="AA118" s="1">
        <f t="shared" si="6"/>
        <v>19</v>
      </c>
    </row>
    <row r="119" spans="1:27" ht="35.25" customHeight="1">
      <c r="A119" s="119" t="s">
        <v>139</v>
      </c>
      <c r="B119" s="134" t="s">
        <v>57</v>
      </c>
      <c r="C119" s="122" t="s">
        <v>140</v>
      </c>
      <c r="D119" s="122" t="s">
        <v>557</v>
      </c>
      <c r="E119" s="123" t="s">
        <v>12966</v>
      </c>
      <c r="F119" s="124" t="s">
        <v>19</v>
      </c>
      <c r="G119" s="124" t="s">
        <v>151</v>
      </c>
      <c r="H119" s="124" t="s">
        <v>14639</v>
      </c>
      <c r="I119" s="210" t="s">
        <v>14640</v>
      </c>
      <c r="J119" s="129"/>
      <c r="K119" s="128"/>
      <c r="L119" s="129"/>
      <c r="M119" s="128"/>
      <c r="N119" s="127"/>
      <c r="O119" s="127" t="s">
        <v>164</v>
      </c>
      <c r="P119" s="127" t="s">
        <v>7406</v>
      </c>
      <c r="Q119" s="131" t="s">
        <v>14581</v>
      </c>
      <c r="R119" s="131" t="s">
        <v>17699</v>
      </c>
      <c r="S119" s="137" t="s">
        <v>149</v>
      </c>
      <c r="T119" s="136" t="s">
        <v>770</v>
      </c>
      <c r="U119" s="211"/>
      <c r="V119" s="211"/>
      <c r="W119" s="133" t="str">
        <f>VLOOKUP(TRIM(X119),X10:Y88,2,FALSE)</f>
        <v>Frank</v>
      </c>
      <c r="X119" s="11" t="str">
        <f t="shared" si="8"/>
        <v>6.5.7.1</v>
      </c>
      <c r="Y119" s="64"/>
      <c r="Z119" s="1">
        <f t="shared" si="7"/>
        <v>0</v>
      </c>
      <c r="AA119" s="1">
        <f t="shared" si="6"/>
        <v>19</v>
      </c>
    </row>
    <row r="120" spans="1:27" ht="35.25" customHeight="1">
      <c r="A120" s="119" t="s">
        <v>139</v>
      </c>
      <c r="B120" s="134" t="s">
        <v>57</v>
      </c>
      <c r="C120" s="122" t="s">
        <v>140</v>
      </c>
      <c r="D120" s="122" t="s">
        <v>558</v>
      </c>
      <c r="E120" s="123" t="s">
        <v>12967</v>
      </c>
      <c r="F120" s="124" t="s">
        <v>19</v>
      </c>
      <c r="G120" s="124" t="s">
        <v>157</v>
      </c>
      <c r="H120" s="124" t="s">
        <v>14675</v>
      </c>
      <c r="I120" s="210" t="s">
        <v>14641</v>
      </c>
      <c r="J120" s="129"/>
      <c r="K120" s="128"/>
      <c r="L120" s="129"/>
      <c r="M120" s="128"/>
      <c r="N120" s="127"/>
      <c r="O120" s="127" t="s">
        <v>164</v>
      </c>
      <c r="P120" s="127" t="s">
        <v>178</v>
      </c>
      <c r="Q120" s="131" t="s">
        <v>14582</v>
      </c>
      <c r="R120" s="131" t="s">
        <v>17960</v>
      </c>
      <c r="S120" s="132" t="s">
        <v>153</v>
      </c>
      <c r="T120" s="136" t="s">
        <v>7410</v>
      </c>
      <c r="U120" s="211"/>
      <c r="V120" s="211"/>
      <c r="W120" s="133" t="str">
        <f>VLOOKUP(TRIM(X120),X10:Y88,2,FALSE)</f>
        <v>Frank</v>
      </c>
      <c r="X120" s="11" t="str">
        <f t="shared" si="8"/>
        <v>6.5.7.5</v>
      </c>
      <c r="Y120" s="64"/>
      <c r="Z120" s="1">
        <f t="shared" si="7"/>
        <v>0</v>
      </c>
      <c r="AA120" s="1">
        <f t="shared" si="6"/>
        <v>19</v>
      </c>
    </row>
    <row r="121" spans="1:27" ht="35.25" customHeight="1">
      <c r="A121" s="119" t="s">
        <v>139</v>
      </c>
      <c r="B121" s="134" t="s">
        <v>57</v>
      </c>
      <c r="C121" s="122" t="s">
        <v>140</v>
      </c>
      <c r="D121" s="122" t="s">
        <v>94</v>
      </c>
      <c r="E121" s="123" t="s">
        <v>12968</v>
      </c>
      <c r="F121" s="124" t="s">
        <v>19</v>
      </c>
      <c r="G121" s="124" t="s">
        <v>151</v>
      </c>
      <c r="H121" s="124" t="s">
        <v>14642</v>
      </c>
      <c r="I121" s="210" t="s">
        <v>14643</v>
      </c>
      <c r="J121" s="129"/>
      <c r="K121" s="128"/>
      <c r="L121" s="129"/>
      <c r="M121" s="128"/>
      <c r="N121" s="127"/>
      <c r="O121" s="127" t="s">
        <v>164</v>
      </c>
      <c r="P121" s="127" t="s">
        <v>616</v>
      </c>
      <c r="Q121" s="131" t="s">
        <v>14583</v>
      </c>
      <c r="R121" s="131" t="s">
        <v>17961</v>
      </c>
      <c r="S121" s="132" t="s">
        <v>153</v>
      </c>
      <c r="T121" s="136" t="s">
        <v>14644</v>
      </c>
      <c r="U121" s="211"/>
      <c r="V121" s="211"/>
      <c r="W121" s="133" t="str">
        <f>VLOOKUP(TRIM(X121),X10:Y88,2,FALSE)</f>
        <v>Frank</v>
      </c>
      <c r="X121" s="11" t="str">
        <f t="shared" si="8"/>
        <v>6.5.1</v>
      </c>
      <c r="Y121" s="64"/>
      <c r="Z121" s="1">
        <f t="shared" si="7"/>
        <v>0</v>
      </c>
      <c r="AA121" s="1">
        <f t="shared" si="6"/>
        <v>19</v>
      </c>
    </row>
    <row r="122" spans="1:27" ht="37.200000000000003" customHeight="1">
      <c r="A122" s="119" t="s">
        <v>139</v>
      </c>
      <c r="B122" s="134" t="s">
        <v>57</v>
      </c>
      <c r="C122" s="122" t="s">
        <v>140</v>
      </c>
      <c r="D122" s="122" t="s">
        <v>89</v>
      </c>
      <c r="E122" s="123" t="s">
        <v>12969</v>
      </c>
      <c r="F122" s="124" t="s">
        <v>19</v>
      </c>
      <c r="G122" s="124" t="s">
        <v>157</v>
      </c>
      <c r="H122" s="124" t="s">
        <v>14841</v>
      </c>
      <c r="I122" s="210" t="s">
        <v>14840</v>
      </c>
      <c r="J122" s="129"/>
      <c r="K122" s="128"/>
      <c r="L122" s="129"/>
      <c r="M122" s="128"/>
      <c r="N122" s="127"/>
      <c r="O122" s="127" t="s">
        <v>164</v>
      </c>
      <c r="P122" s="127" t="s">
        <v>833</v>
      </c>
      <c r="Q122" s="131" t="s">
        <v>14645</v>
      </c>
      <c r="R122" s="131" t="s">
        <v>547</v>
      </c>
      <c r="S122" s="137" t="s">
        <v>149</v>
      </c>
      <c r="T122" s="136" t="s">
        <v>14638</v>
      </c>
      <c r="U122" s="211"/>
      <c r="V122" s="211"/>
      <c r="W122" s="133" t="str">
        <f>VLOOKUP(TRIM(X122),X10:Y88,2,FALSE)</f>
        <v>Puneet</v>
      </c>
      <c r="X122" s="11" t="str">
        <f t="shared" si="8"/>
        <v>6.1</v>
      </c>
      <c r="Y122" s="64"/>
      <c r="Z122" s="1">
        <f t="shared" si="7"/>
        <v>0</v>
      </c>
      <c r="AA122" s="1">
        <f t="shared" si="6"/>
        <v>19</v>
      </c>
    </row>
    <row r="123" spans="1:27" ht="35.25" customHeight="1">
      <c r="A123" s="119" t="s">
        <v>139</v>
      </c>
      <c r="B123" s="134" t="s">
        <v>57</v>
      </c>
      <c r="C123" s="122" t="s">
        <v>140</v>
      </c>
      <c r="D123" s="122" t="s">
        <v>98</v>
      </c>
      <c r="E123" s="123" t="s">
        <v>12970</v>
      </c>
      <c r="F123" s="124" t="s">
        <v>19</v>
      </c>
      <c r="G123" s="124" t="s">
        <v>151</v>
      </c>
      <c r="H123" s="124" t="s">
        <v>14646</v>
      </c>
      <c r="I123" s="210" t="s">
        <v>14647</v>
      </c>
      <c r="J123" s="129"/>
      <c r="K123" s="128"/>
      <c r="L123" s="129"/>
      <c r="M123" s="128"/>
      <c r="N123" s="127"/>
      <c r="O123" s="127" t="s">
        <v>164</v>
      </c>
      <c r="P123" s="127" t="s">
        <v>7406</v>
      </c>
      <c r="Q123" s="131" t="s">
        <v>14584</v>
      </c>
      <c r="R123" s="131" t="s">
        <v>16469</v>
      </c>
      <c r="S123" s="137" t="s">
        <v>149</v>
      </c>
      <c r="T123" s="136" t="s">
        <v>14648</v>
      </c>
      <c r="U123" s="211"/>
      <c r="V123" s="211"/>
      <c r="W123" s="133" t="str">
        <f>VLOOKUP(TRIM(X123),X10:Y88,2,FALSE)</f>
        <v>Frank</v>
      </c>
      <c r="X123" s="11" t="str">
        <f t="shared" si="8"/>
        <v>6.5.3</v>
      </c>
      <c r="Y123" s="64"/>
      <c r="Z123" s="1">
        <f t="shared" si="7"/>
        <v>0</v>
      </c>
      <c r="AA123" s="1">
        <f t="shared" si="6"/>
        <v>19</v>
      </c>
    </row>
    <row r="124" spans="1:27" ht="35.25" customHeight="1">
      <c r="A124" s="119" t="s">
        <v>139</v>
      </c>
      <c r="B124" s="134" t="s">
        <v>57</v>
      </c>
      <c r="C124" s="122" t="s">
        <v>140</v>
      </c>
      <c r="D124" s="122" t="s">
        <v>103</v>
      </c>
      <c r="E124" s="123" t="s">
        <v>12971</v>
      </c>
      <c r="F124" s="124" t="s">
        <v>19</v>
      </c>
      <c r="G124" s="124" t="s">
        <v>157</v>
      </c>
      <c r="H124" s="124" t="s">
        <v>14649</v>
      </c>
      <c r="I124" s="210" t="s">
        <v>14650</v>
      </c>
      <c r="J124" s="129"/>
      <c r="K124" s="128"/>
      <c r="L124" s="129"/>
      <c r="M124" s="128"/>
      <c r="N124" s="127"/>
      <c r="O124" s="127" t="s">
        <v>164</v>
      </c>
      <c r="P124" s="127" t="s">
        <v>563</v>
      </c>
      <c r="Q124" s="131" t="s">
        <v>14585</v>
      </c>
      <c r="R124" s="131" t="s">
        <v>161</v>
      </c>
      <c r="S124" s="132" t="s">
        <v>159</v>
      </c>
      <c r="T124" s="136" t="s">
        <v>14651</v>
      </c>
      <c r="U124" s="211"/>
      <c r="V124" s="211"/>
      <c r="W124" s="133" t="str">
        <f>VLOOKUP(TRIM(X124),X10:Y88,2,FALSE)</f>
        <v>Frank</v>
      </c>
      <c r="X124" s="11" t="str">
        <f t="shared" si="8"/>
        <v>6.5.5</v>
      </c>
      <c r="Y124" s="64"/>
      <c r="Z124" s="1">
        <f t="shared" si="7"/>
        <v>0</v>
      </c>
      <c r="AA124" s="1">
        <f t="shared" si="6"/>
        <v>20</v>
      </c>
    </row>
    <row r="125" spans="1:27" ht="35.25" customHeight="1">
      <c r="A125" s="119" t="s">
        <v>139</v>
      </c>
      <c r="B125" s="134" t="s">
        <v>57</v>
      </c>
      <c r="C125" s="122" t="s">
        <v>140</v>
      </c>
      <c r="D125" s="122" t="s">
        <v>100</v>
      </c>
      <c r="E125" s="123" t="s">
        <v>12972</v>
      </c>
      <c r="F125" s="124" t="s">
        <v>19</v>
      </c>
      <c r="G125" s="124" t="s">
        <v>151</v>
      </c>
      <c r="H125" s="124" t="s">
        <v>14652</v>
      </c>
      <c r="I125" s="210" t="s">
        <v>14653</v>
      </c>
      <c r="J125" s="129"/>
      <c r="K125" s="128"/>
      <c r="L125" s="129"/>
      <c r="M125" s="128"/>
      <c r="N125" s="127"/>
      <c r="O125" s="127" t="s">
        <v>164</v>
      </c>
      <c r="P125" s="127" t="s">
        <v>563</v>
      </c>
      <c r="Q125" s="131" t="s">
        <v>14586</v>
      </c>
      <c r="R125" s="131" t="s">
        <v>17962</v>
      </c>
      <c r="S125" s="132" t="s">
        <v>153</v>
      </c>
      <c r="T125" s="136" t="s">
        <v>618</v>
      </c>
      <c r="U125" s="211"/>
      <c r="V125" s="211"/>
      <c r="W125" s="133" t="str">
        <f>VLOOKUP(TRIM(X125),X10:Y88,2,FALSE)</f>
        <v>Frank</v>
      </c>
      <c r="X125" s="11" t="str">
        <f t="shared" si="8"/>
        <v>6.5.4</v>
      </c>
      <c r="Y125" s="64"/>
      <c r="Z125" s="1">
        <f t="shared" si="7"/>
        <v>0</v>
      </c>
      <c r="AA125" s="1">
        <f t="shared" si="6"/>
        <v>19</v>
      </c>
    </row>
    <row r="126" spans="1:27" ht="35.25" customHeight="1">
      <c r="A126" s="119" t="s">
        <v>139</v>
      </c>
      <c r="B126" s="134" t="s">
        <v>57</v>
      </c>
      <c r="C126" s="122" t="s">
        <v>140</v>
      </c>
      <c r="D126" s="122" t="s">
        <v>123</v>
      </c>
      <c r="E126" s="123" t="s">
        <v>12973</v>
      </c>
      <c r="F126" s="124" t="s">
        <v>19</v>
      </c>
      <c r="G126" s="124" t="s">
        <v>157</v>
      </c>
      <c r="H126" s="124" t="s">
        <v>14654</v>
      </c>
      <c r="I126" s="210" t="s">
        <v>14655</v>
      </c>
      <c r="J126" s="129"/>
      <c r="K126" s="128"/>
      <c r="L126" s="129"/>
      <c r="M126" s="128"/>
      <c r="N126" s="127"/>
      <c r="O126" s="127" t="s">
        <v>164</v>
      </c>
      <c r="P126" s="127" t="s">
        <v>458</v>
      </c>
      <c r="Q126" s="131" t="s">
        <v>14656</v>
      </c>
      <c r="R126" s="131" t="s">
        <v>18160</v>
      </c>
      <c r="S126" s="144" t="s">
        <v>153</v>
      </c>
      <c r="T126" s="136" t="s">
        <v>14657</v>
      </c>
      <c r="U126" s="211"/>
      <c r="V126" s="211" t="s">
        <v>554</v>
      </c>
      <c r="W126" s="133" t="str">
        <f>VLOOKUP(TRIM(X126),X10:Y88,2,FALSE)</f>
        <v>Frank</v>
      </c>
      <c r="X126" s="11" t="str">
        <f t="shared" si="8"/>
        <v>7.1</v>
      </c>
      <c r="Y126" s="64"/>
      <c r="Z126" s="1">
        <f t="shared" si="7"/>
        <v>0</v>
      </c>
      <c r="AA126" s="1">
        <f t="shared" si="6"/>
        <v>19</v>
      </c>
    </row>
    <row r="127" spans="1:27" ht="35.25" customHeight="1">
      <c r="A127" s="119" t="s">
        <v>139</v>
      </c>
      <c r="B127" s="134" t="s">
        <v>57</v>
      </c>
      <c r="C127" s="122" t="s">
        <v>140</v>
      </c>
      <c r="D127" s="122" t="s">
        <v>100</v>
      </c>
      <c r="E127" s="123" t="s">
        <v>12974</v>
      </c>
      <c r="F127" s="124" t="s">
        <v>19</v>
      </c>
      <c r="G127" s="124" t="s">
        <v>151</v>
      </c>
      <c r="H127" s="124" t="s">
        <v>14676</v>
      </c>
      <c r="I127" s="210" t="s">
        <v>14658</v>
      </c>
      <c r="J127" s="129"/>
      <c r="K127" s="128"/>
      <c r="L127" s="129"/>
      <c r="M127" s="128"/>
      <c r="N127" s="127"/>
      <c r="O127" s="127" t="s">
        <v>164</v>
      </c>
      <c r="P127" s="127" t="s">
        <v>14659</v>
      </c>
      <c r="Q127" s="131" t="s">
        <v>14660</v>
      </c>
      <c r="R127" s="131" t="s">
        <v>17963</v>
      </c>
      <c r="S127" s="132" t="s">
        <v>153</v>
      </c>
      <c r="T127" s="136" t="s">
        <v>14661</v>
      </c>
      <c r="U127" s="211"/>
      <c r="V127" s="211"/>
      <c r="W127" s="133" t="str">
        <f>VLOOKUP(TRIM(X127),X10:Y88,2,FALSE)</f>
        <v>Frank</v>
      </c>
      <c r="X127" s="11" t="str">
        <f t="shared" si="8"/>
        <v>6.5.4</v>
      </c>
      <c r="Y127" s="64"/>
      <c r="Z127" s="1">
        <f t="shared" si="7"/>
        <v>0</v>
      </c>
      <c r="AA127" s="1">
        <f t="shared" si="6"/>
        <v>18</v>
      </c>
    </row>
    <row r="128" spans="1:27" ht="35.25" customHeight="1">
      <c r="A128" s="119" t="s">
        <v>139</v>
      </c>
      <c r="B128" s="134" t="s">
        <v>57</v>
      </c>
      <c r="C128" s="122" t="s">
        <v>140</v>
      </c>
      <c r="D128" s="122" t="s">
        <v>100</v>
      </c>
      <c r="E128" s="123" t="s">
        <v>12975</v>
      </c>
      <c r="F128" s="124" t="s">
        <v>19</v>
      </c>
      <c r="G128" s="124" t="s">
        <v>151</v>
      </c>
      <c r="H128" s="124" t="s">
        <v>14662</v>
      </c>
      <c r="I128" s="210" t="s">
        <v>14663</v>
      </c>
      <c r="J128" s="127"/>
      <c r="K128" s="212"/>
      <c r="L128" s="127"/>
      <c r="M128" s="212"/>
      <c r="N128" s="127"/>
      <c r="O128" s="127" t="s">
        <v>164</v>
      </c>
      <c r="P128" s="127" t="s">
        <v>2499</v>
      </c>
      <c r="Q128" s="131" t="s">
        <v>14587</v>
      </c>
      <c r="R128" s="131" t="s">
        <v>17964</v>
      </c>
      <c r="S128" s="132" t="s">
        <v>153</v>
      </c>
      <c r="T128" s="136" t="s">
        <v>2500</v>
      </c>
      <c r="U128" s="211"/>
      <c r="V128" s="211"/>
      <c r="W128" s="133" t="str">
        <f>VLOOKUP(TRIM(X128),X10:Y88,2,FALSE)</f>
        <v>Frank</v>
      </c>
      <c r="X128" s="11" t="str">
        <f t="shared" si="8"/>
        <v>6.5.4</v>
      </c>
      <c r="Y128" s="64"/>
      <c r="Z128" s="1">
        <f t="shared" si="7"/>
        <v>0</v>
      </c>
      <c r="AA128" s="1">
        <f t="shared" si="6"/>
        <v>18</v>
      </c>
    </row>
    <row r="129" spans="1:27" ht="35.25" customHeight="1">
      <c r="A129" s="119" t="s">
        <v>139</v>
      </c>
      <c r="B129" s="134" t="s">
        <v>57</v>
      </c>
      <c r="C129" s="122" t="s">
        <v>140</v>
      </c>
      <c r="D129" s="122" t="s">
        <v>100</v>
      </c>
      <c r="E129" s="123" t="s">
        <v>12976</v>
      </c>
      <c r="F129" s="124" t="s">
        <v>19</v>
      </c>
      <c r="G129" s="124" t="s">
        <v>151</v>
      </c>
      <c r="H129" s="124" t="s">
        <v>14664</v>
      </c>
      <c r="I129" s="210" t="s">
        <v>14665</v>
      </c>
      <c r="J129" s="129"/>
      <c r="K129" s="128"/>
      <c r="L129" s="129"/>
      <c r="M129" s="128"/>
      <c r="N129" s="127"/>
      <c r="O129" s="127" t="s">
        <v>164</v>
      </c>
      <c r="P129" s="127" t="s">
        <v>2499</v>
      </c>
      <c r="Q129" s="131" t="s">
        <v>14666</v>
      </c>
      <c r="R129" s="131" t="s">
        <v>17965</v>
      </c>
      <c r="S129" s="132" t="s">
        <v>153</v>
      </c>
      <c r="T129" s="136" t="s">
        <v>712</v>
      </c>
      <c r="U129" s="211"/>
      <c r="V129" s="211"/>
      <c r="W129" s="133" t="str">
        <f>VLOOKUP(TRIM(X129),X10:Y88,2,FALSE)</f>
        <v>Frank</v>
      </c>
      <c r="X129" s="11" t="str">
        <f t="shared" si="8"/>
        <v>6.5.4</v>
      </c>
      <c r="Y129" s="64"/>
      <c r="Z129" s="1">
        <f t="shared" si="7"/>
        <v>0</v>
      </c>
      <c r="AA129" s="1">
        <f t="shared" si="6"/>
        <v>18</v>
      </c>
    </row>
    <row r="130" spans="1:27" ht="35.25" customHeight="1">
      <c r="A130" s="119" t="s">
        <v>139</v>
      </c>
      <c r="B130" s="134" t="s">
        <v>57</v>
      </c>
      <c r="C130" s="122" t="s">
        <v>140</v>
      </c>
      <c r="D130" s="122" t="s">
        <v>100</v>
      </c>
      <c r="E130" s="123" t="s">
        <v>12977</v>
      </c>
      <c r="F130" s="124" t="s">
        <v>19</v>
      </c>
      <c r="G130" s="124" t="s">
        <v>151</v>
      </c>
      <c r="H130" s="124" t="s">
        <v>14677</v>
      </c>
      <c r="I130" s="210" t="s">
        <v>14667</v>
      </c>
      <c r="J130" s="127"/>
      <c r="K130" s="212"/>
      <c r="L130" s="127"/>
      <c r="M130" s="212"/>
      <c r="N130" s="127"/>
      <c r="O130" s="127" t="s">
        <v>164</v>
      </c>
      <c r="P130" s="127" t="s">
        <v>2499</v>
      </c>
      <c r="Q130" s="131" t="s">
        <v>14588</v>
      </c>
      <c r="R130" s="131" t="s">
        <v>17966</v>
      </c>
      <c r="S130" s="132" t="s">
        <v>153</v>
      </c>
      <c r="T130" s="136" t="s">
        <v>2491</v>
      </c>
      <c r="U130" s="211"/>
      <c r="V130" s="211"/>
      <c r="W130" s="133" t="str">
        <f>VLOOKUP(TRIM(X130),X10:Y88,2,FALSE)</f>
        <v>Frank</v>
      </c>
      <c r="X130" s="11" t="str">
        <f t="shared" si="8"/>
        <v>6.5.4</v>
      </c>
      <c r="Y130" s="64"/>
      <c r="Z130" s="1">
        <f t="shared" si="7"/>
        <v>0</v>
      </c>
      <c r="AA130" s="1">
        <f t="shared" si="6"/>
        <v>18</v>
      </c>
    </row>
    <row r="131" spans="1:27" ht="35.25" customHeight="1">
      <c r="A131" s="119" t="s">
        <v>139</v>
      </c>
      <c r="B131" s="134" t="s">
        <v>57</v>
      </c>
      <c r="C131" s="122" t="s">
        <v>140</v>
      </c>
      <c r="D131" s="122" t="s">
        <v>100</v>
      </c>
      <c r="E131" s="123" t="s">
        <v>12978</v>
      </c>
      <c r="F131" s="124" t="s">
        <v>19</v>
      </c>
      <c r="G131" s="124" t="s">
        <v>151</v>
      </c>
      <c r="H131" s="124" t="s">
        <v>14668</v>
      </c>
      <c r="I131" s="210" t="s">
        <v>14669</v>
      </c>
      <c r="J131" s="129"/>
      <c r="K131" s="128"/>
      <c r="L131" s="129"/>
      <c r="M131" s="128"/>
      <c r="N131" s="127"/>
      <c r="O131" s="127" t="s">
        <v>164</v>
      </c>
      <c r="P131" s="127" t="s">
        <v>2499</v>
      </c>
      <c r="Q131" s="131" t="s">
        <v>14589</v>
      </c>
      <c r="R131" s="131" t="s">
        <v>17693</v>
      </c>
      <c r="S131" s="137" t="s">
        <v>149</v>
      </c>
      <c r="T131" s="136" t="s">
        <v>712</v>
      </c>
      <c r="U131" s="211"/>
      <c r="V131" s="211"/>
      <c r="W131" s="133" t="str">
        <f>VLOOKUP(TRIM(X131),X10:Y88,2,FALSE)</f>
        <v>Frank</v>
      </c>
      <c r="X131" s="11" t="str">
        <f t="shared" si="8"/>
        <v>6.5.4</v>
      </c>
      <c r="Y131" s="64"/>
      <c r="Z131" s="1">
        <f t="shared" si="7"/>
        <v>0</v>
      </c>
      <c r="AA131" s="1">
        <f t="shared" si="6"/>
        <v>18</v>
      </c>
    </row>
    <row r="132" spans="1:27" ht="35.25" customHeight="1">
      <c r="A132" s="119" t="s">
        <v>139</v>
      </c>
      <c r="B132" s="134" t="s">
        <v>57</v>
      </c>
      <c r="C132" s="122" t="s">
        <v>140</v>
      </c>
      <c r="D132" s="122" t="s">
        <v>100</v>
      </c>
      <c r="E132" s="123" t="s">
        <v>12979</v>
      </c>
      <c r="F132" s="124" t="s">
        <v>19</v>
      </c>
      <c r="G132" s="124" t="s">
        <v>157</v>
      </c>
      <c r="H132" s="124" t="s">
        <v>14670</v>
      </c>
      <c r="I132" s="210" t="s">
        <v>14671</v>
      </c>
      <c r="J132" s="129"/>
      <c r="K132" s="128"/>
      <c r="L132" s="129"/>
      <c r="M132" s="128"/>
      <c r="N132" s="127"/>
      <c r="O132" s="127" t="s">
        <v>164</v>
      </c>
      <c r="P132" s="127" t="s">
        <v>562</v>
      </c>
      <c r="Q132" s="131" t="s">
        <v>14672</v>
      </c>
      <c r="R132" s="131" t="s">
        <v>4003</v>
      </c>
      <c r="S132" s="132" t="s">
        <v>159</v>
      </c>
      <c r="T132" s="136" t="s">
        <v>3450</v>
      </c>
      <c r="U132" s="211"/>
      <c r="V132" s="211"/>
      <c r="W132" s="133" t="str">
        <f>VLOOKUP(TRIM(X132),X10:Y88,2,FALSE)</f>
        <v>Frank</v>
      </c>
      <c r="X132" s="11" t="str">
        <f t="shared" si="8"/>
        <v>6.5.4</v>
      </c>
      <c r="Y132" s="64"/>
      <c r="Z132" s="1">
        <f t="shared" si="7"/>
        <v>0</v>
      </c>
      <c r="AA132" s="1">
        <f t="shared" si="6"/>
        <v>18</v>
      </c>
    </row>
    <row r="133" spans="1:27" ht="37.200000000000003" customHeight="1">
      <c r="A133" s="119" t="s">
        <v>139</v>
      </c>
      <c r="B133" s="134" t="s">
        <v>57</v>
      </c>
      <c r="C133" s="122" t="s">
        <v>140</v>
      </c>
      <c r="D133" s="122" t="s">
        <v>89</v>
      </c>
      <c r="E133" s="123" t="s">
        <v>12980</v>
      </c>
      <c r="F133" s="124" t="s">
        <v>19</v>
      </c>
      <c r="G133" s="124" t="s">
        <v>157</v>
      </c>
      <c r="H133" s="124" t="s">
        <v>14837</v>
      </c>
      <c r="I133" s="210" t="s">
        <v>14836</v>
      </c>
      <c r="J133" s="129"/>
      <c r="K133" s="128"/>
      <c r="L133" s="129"/>
      <c r="M133" s="128"/>
      <c r="N133" s="127"/>
      <c r="O133" s="127" t="s">
        <v>164</v>
      </c>
      <c r="P133" s="127" t="s">
        <v>833</v>
      </c>
      <c r="Q133" s="131" t="s">
        <v>14839</v>
      </c>
      <c r="R133" s="131" t="s">
        <v>547</v>
      </c>
      <c r="S133" s="137" t="s">
        <v>149</v>
      </c>
      <c r="T133" s="136" t="s">
        <v>14838</v>
      </c>
      <c r="U133" s="211"/>
      <c r="V133" s="211"/>
      <c r="W133" s="133" t="str">
        <f>VLOOKUP(TRIM(X133),X10:Y88,2,FALSE)</f>
        <v>Puneet</v>
      </c>
      <c r="X133" s="11" t="str">
        <f t="shared" si="8"/>
        <v>6.1</v>
      </c>
      <c r="Y133" s="64"/>
      <c r="Z133" s="1">
        <f t="shared" si="7"/>
        <v>0</v>
      </c>
      <c r="AA133" s="1">
        <f t="shared" si="6"/>
        <v>20</v>
      </c>
    </row>
    <row r="134" spans="1:27" ht="37.200000000000003" customHeight="1">
      <c r="A134" s="119" t="s">
        <v>139</v>
      </c>
      <c r="B134" s="134" t="s">
        <v>57</v>
      </c>
      <c r="C134" s="122" t="s">
        <v>140</v>
      </c>
      <c r="D134" s="122" t="s">
        <v>77</v>
      </c>
      <c r="E134" s="123" t="s">
        <v>12981</v>
      </c>
      <c r="F134" s="124" t="s">
        <v>19</v>
      </c>
      <c r="G134" s="124" t="s">
        <v>151</v>
      </c>
      <c r="H134" s="124" t="s">
        <v>14684</v>
      </c>
      <c r="I134" s="210" t="s">
        <v>14685</v>
      </c>
      <c r="J134" s="129"/>
      <c r="K134" s="128"/>
      <c r="L134" s="129"/>
      <c r="M134" s="128"/>
      <c r="N134" s="127"/>
      <c r="O134" s="127" t="s">
        <v>152</v>
      </c>
      <c r="P134" s="127" t="s">
        <v>14686</v>
      </c>
      <c r="Q134" s="131" t="s">
        <v>14687</v>
      </c>
      <c r="R134" s="131" t="s">
        <v>603</v>
      </c>
      <c r="S134" s="137" t="s">
        <v>149</v>
      </c>
      <c r="T134" s="136" t="s">
        <v>14688</v>
      </c>
      <c r="U134" s="211"/>
      <c r="V134" s="211"/>
      <c r="W134" s="133" t="str">
        <f>VLOOKUP(TRIM(X134),X10:Y88,2,FALSE)</f>
        <v>Puneet</v>
      </c>
      <c r="X134" s="11" t="str">
        <f t="shared" si="8"/>
        <v>5.1</v>
      </c>
      <c r="Y134" s="64"/>
      <c r="Z134" s="1">
        <f t="shared" si="7"/>
        <v>0</v>
      </c>
      <c r="AA134" s="1">
        <f t="shared" si="6"/>
        <v>20</v>
      </c>
    </row>
    <row r="135" spans="1:27" ht="37.200000000000003" customHeight="1">
      <c r="A135" s="119" t="s">
        <v>139</v>
      </c>
      <c r="B135" s="134" t="s">
        <v>57</v>
      </c>
      <c r="C135" s="122" t="s">
        <v>140</v>
      </c>
      <c r="D135" s="122" t="s">
        <v>89</v>
      </c>
      <c r="E135" s="123" t="s">
        <v>12982</v>
      </c>
      <c r="F135" s="124" t="s">
        <v>19</v>
      </c>
      <c r="G135" s="124" t="s">
        <v>151</v>
      </c>
      <c r="H135" s="124" t="s">
        <v>14689</v>
      </c>
      <c r="I135" s="210" t="s">
        <v>14690</v>
      </c>
      <c r="J135" s="129"/>
      <c r="K135" s="128"/>
      <c r="L135" s="129"/>
      <c r="M135" s="128"/>
      <c r="N135" s="127"/>
      <c r="O135" s="127" t="s">
        <v>164</v>
      </c>
      <c r="P135" s="127" t="s">
        <v>735</v>
      </c>
      <c r="Q135" s="131" t="s">
        <v>14678</v>
      </c>
      <c r="R135" s="131" t="s">
        <v>603</v>
      </c>
      <c r="S135" s="137" t="s">
        <v>149</v>
      </c>
      <c r="T135" s="136" t="s">
        <v>759</v>
      </c>
      <c r="U135" s="211"/>
      <c r="V135" s="211"/>
      <c r="W135" s="133" t="str">
        <f>VLOOKUP(TRIM(X135),X10:Y88,2,FALSE)</f>
        <v>Puneet</v>
      </c>
      <c r="X135" s="11" t="str">
        <f t="shared" si="8"/>
        <v>6.1</v>
      </c>
      <c r="Y135" s="64"/>
      <c r="Z135" s="1">
        <f t="shared" si="7"/>
        <v>0</v>
      </c>
      <c r="AA135" s="1">
        <f t="shared" si="6"/>
        <v>20</v>
      </c>
    </row>
    <row r="136" spans="1:27" ht="37.200000000000003" customHeight="1">
      <c r="A136" s="119" t="s">
        <v>139</v>
      </c>
      <c r="B136" s="134" t="s">
        <v>57</v>
      </c>
      <c r="C136" s="122" t="s">
        <v>140</v>
      </c>
      <c r="D136" s="122" t="s">
        <v>89</v>
      </c>
      <c r="E136" s="123" t="s">
        <v>12983</v>
      </c>
      <c r="F136" s="124" t="s">
        <v>19</v>
      </c>
      <c r="G136" s="124" t="s">
        <v>151</v>
      </c>
      <c r="H136" s="124" t="s">
        <v>14691</v>
      </c>
      <c r="I136" s="210" t="s">
        <v>14692</v>
      </c>
      <c r="J136" s="129"/>
      <c r="K136" s="128"/>
      <c r="L136" s="129"/>
      <c r="M136" s="128"/>
      <c r="N136" s="127"/>
      <c r="O136" s="127" t="s">
        <v>164</v>
      </c>
      <c r="P136" s="127" t="s">
        <v>771</v>
      </c>
      <c r="Q136" s="131" t="s">
        <v>14679</v>
      </c>
      <c r="R136" s="131" t="s">
        <v>161</v>
      </c>
      <c r="S136" s="132" t="s">
        <v>159</v>
      </c>
      <c r="T136" s="136" t="s">
        <v>14693</v>
      </c>
      <c r="U136" s="211"/>
      <c r="V136" s="211"/>
      <c r="W136" s="133" t="str">
        <f>VLOOKUP(TRIM(X136),X10:Y88,2,FALSE)</f>
        <v>Puneet</v>
      </c>
      <c r="X136" s="11" t="str">
        <f t="shared" si="8"/>
        <v>6.1</v>
      </c>
      <c r="Y136" s="64"/>
      <c r="Z136" s="1">
        <f t="shared" si="7"/>
        <v>0</v>
      </c>
      <c r="AA136" s="1">
        <f t="shared" si="6"/>
        <v>20</v>
      </c>
    </row>
    <row r="137" spans="1:27" ht="37.200000000000003" customHeight="1">
      <c r="A137" s="119" t="s">
        <v>139</v>
      </c>
      <c r="B137" s="134" t="s">
        <v>57</v>
      </c>
      <c r="C137" s="122" t="s">
        <v>140</v>
      </c>
      <c r="D137" s="122" t="s">
        <v>89</v>
      </c>
      <c r="E137" s="123" t="s">
        <v>12984</v>
      </c>
      <c r="F137" s="124" t="s">
        <v>19</v>
      </c>
      <c r="G137" s="124" t="s">
        <v>151</v>
      </c>
      <c r="H137" s="124" t="s">
        <v>2460</v>
      </c>
      <c r="I137" s="210" t="s">
        <v>14694</v>
      </c>
      <c r="J137" s="127"/>
      <c r="K137" s="212"/>
      <c r="L137" s="127"/>
      <c r="M137" s="212"/>
      <c r="N137" s="127"/>
      <c r="O137" s="127" t="s">
        <v>164</v>
      </c>
      <c r="P137" s="127" t="s">
        <v>14695</v>
      </c>
      <c r="Q137" s="131" t="s">
        <v>14680</v>
      </c>
      <c r="R137" s="131" t="s">
        <v>161</v>
      </c>
      <c r="S137" s="132" t="s">
        <v>159</v>
      </c>
      <c r="T137" s="136" t="s">
        <v>14696</v>
      </c>
      <c r="U137" s="211"/>
      <c r="V137" s="211"/>
      <c r="W137" s="133" t="str">
        <f>VLOOKUP(TRIM(X137),X10:Y88,2,FALSE)</f>
        <v>Puneet</v>
      </c>
      <c r="X137" s="11" t="str">
        <f t="shared" si="8"/>
        <v>6.1</v>
      </c>
      <c r="Y137" s="64"/>
      <c r="Z137" s="1">
        <f t="shared" si="7"/>
        <v>0</v>
      </c>
      <c r="AA137" s="1">
        <f t="shared" si="6"/>
        <v>20</v>
      </c>
    </row>
    <row r="138" spans="1:27" ht="37.200000000000003" customHeight="1">
      <c r="A138" s="119" t="s">
        <v>139</v>
      </c>
      <c r="B138" s="134" t="s">
        <v>57</v>
      </c>
      <c r="C138" s="122" t="s">
        <v>140</v>
      </c>
      <c r="D138" s="122" t="s">
        <v>89</v>
      </c>
      <c r="E138" s="123" t="s">
        <v>12985</v>
      </c>
      <c r="F138" s="124" t="s">
        <v>19</v>
      </c>
      <c r="G138" s="124" t="s">
        <v>151</v>
      </c>
      <c r="H138" s="124" t="s">
        <v>14697</v>
      </c>
      <c r="I138" s="210" t="s">
        <v>14698</v>
      </c>
      <c r="J138" s="129"/>
      <c r="K138" s="128"/>
      <c r="L138" s="129"/>
      <c r="M138" s="128"/>
      <c r="N138" s="127"/>
      <c r="O138" s="127" t="s">
        <v>164</v>
      </c>
      <c r="P138" s="127" t="s">
        <v>771</v>
      </c>
      <c r="Q138" s="131" t="s">
        <v>14681</v>
      </c>
      <c r="R138" s="131" t="s">
        <v>17967</v>
      </c>
      <c r="S138" s="132" t="s">
        <v>153</v>
      </c>
      <c r="T138" s="136" t="s">
        <v>14693</v>
      </c>
      <c r="U138" s="211"/>
      <c r="V138" s="211"/>
      <c r="W138" s="133" t="str">
        <f>VLOOKUP(TRIM(X138),X10:Y88,2,FALSE)</f>
        <v>Puneet</v>
      </c>
      <c r="X138" s="11" t="str">
        <f t="shared" si="8"/>
        <v>6.1</v>
      </c>
      <c r="Y138" s="64"/>
      <c r="Z138" s="1">
        <f t="shared" si="7"/>
        <v>0</v>
      </c>
      <c r="AA138" s="1">
        <f t="shared" si="6"/>
        <v>20</v>
      </c>
    </row>
    <row r="139" spans="1:27" ht="37.200000000000003" customHeight="1">
      <c r="A139" s="119" t="s">
        <v>139</v>
      </c>
      <c r="B139" s="134" t="s">
        <v>57</v>
      </c>
      <c r="C139" s="122" t="s">
        <v>140</v>
      </c>
      <c r="D139" s="122" t="s">
        <v>94</v>
      </c>
      <c r="E139" s="123" t="s">
        <v>12986</v>
      </c>
      <c r="F139" s="124" t="s">
        <v>19</v>
      </c>
      <c r="G139" s="124" t="s">
        <v>151</v>
      </c>
      <c r="H139" s="124" t="s">
        <v>14699</v>
      </c>
      <c r="I139" s="210" t="s">
        <v>14700</v>
      </c>
      <c r="J139" s="129"/>
      <c r="K139" s="128"/>
      <c r="L139" s="129"/>
      <c r="M139" s="128"/>
      <c r="N139" s="127"/>
      <c r="O139" s="127" t="s">
        <v>164</v>
      </c>
      <c r="P139" s="127" t="s">
        <v>615</v>
      </c>
      <c r="Q139" s="131" t="s">
        <v>14701</v>
      </c>
      <c r="R139" s="131" t="s">
        <v>16340</v>
      </c>
      <c r="S139" s="137" t="s">
        <v>149</v>
      </c>
      <c r="T139" s="136" t="s">
        <v>14702</v>
      </c>
      <c r="U139" s="211"/>
      <c r="V139" s="211"/>
      <c r="W139" s="133" t="str">
        <f>VLOOKUP(TRIM(X139),X10:Y88,2,FALSE)</f>
        <v>Frank</v>
      </c>
      <c r="X139" s="11" t="str">
        <f t="shared" si="8"/>
        <v>6.5.1</v>
      </c>
      <c r="Y139" s="64"/>
      <c r="Z139" s="1">
        <f t="shared" si="7"/>
        <v>0</v>
      </c>
      <c r="AA139" s="1">
        <f t="shared" si="6"/>
        <v>20</v>
      </c>
    </row>
    <row r="140" spans="1:27" ht="37.200000000000003" customHeight="1">
      <c r="A140" s="119" t="s">
        <v>139</v>
      </c>
      <c r="B140" s="134" t="s">
        <v>57</v>
      </c>
      <c r="C140" s="122" t="s">
        <v>140</v>
      </c>
      <c r="D140" s="122" t="s">
        <v>94</v>
      </c>
      <c r="E140" s="123" t="s">
        <v>12987</v>
      </c>
      <c r="F140" s="124" t="s">
        <v>19</v>
      </c>
      <c r="G140" s="124" t="s">
        <v>151</v>
      </c>
      <c r="H140" s="124" t="s">
        <v>14703</v>
      </c>
      <c r="I140" s="210" t="s">
        <v>14704</v>
      </c>
      <c r="J140" s="129"/>
      <c r="K140" s="128"/>
      <c r="L140" s="129"/>
      <c r="M140" s="128"/>
      <c r="N140" s="127"/>
      <c r="O140" s="127" t="s">
        <v>164</v>
      </c>
      <c r="P140" s="127" t="s">
        <v>563</v>
      </c>
      <c r="Q140" s="131" t="s">
        <v>14682</v>
      </c>
      <c r="R140" s="131" t="s">
        <v>17703</v>
      </c>
      <c r="S140" s="137" t="s">
        <v>149</v>
      </c>
      <c r="T140" s="136" t="s">
        <v>14705</v>
      </c>
      <c r="U140" s="211"/>
      <c r="V140" s="211"/>
      <c r="W140" s="133" t="str">
        <f>VLOOKUP(TRIM(X140),X10:Y88,2,FALSE)</f>
        <v>Frank</v>
      </c>
      <c r="X140" s="11" t="str">
        <f t="shared" si="8"/>
        <v>6.5.1</v>
      </c>
      <c r="Y140" s="64"/>
      <c r="Z140" s="1">
        <f t="shared" si="7"/>
        <v>0</v>
      </c>
      <c r="AA140" s="1">
        <f t="shared" si="6"/>
        <v>20</v>
      </c>
    </row>
    <row r="141" spans="1:27" ht="37.200000000000003" customHeight="1">
      <c r="A141" s="119" t="s">
        <v>139</v>
      </c>
      <c r="B141" s="134" t="s">
        <v>57</v>
      </c>
      <c r="C141" s="122" t="s">
        <v>140</v>
      </c>
      <c r="D141" s="122" t="s">
        <v>89</v>
      </c>
      <c r="E141" s="123" t="s">
        <v>12988</v>
      </c>
      <c r="F141" s="124" t="s">
        <v>19</v>
      </c>
      <c r="G141" s="124" t="s">
        <v>157</v>
      </c>
      <c r="H141" s="124" t="s">
        <v>14706</v>
      </c>
      <c r="I141" s="210" t="s">
        <v>14707</v>
      </c>
      <c r="J141" s="129"/>
      <c r="K141" s="128"/>
      <c r="L141" s="129"/>
      <c r="M141" s="128"/>
      <c r="N141" s="127"/>
      <c r="O141" s="127" t="s">
        <v>152</v>
      </c>
      <c r="P141" s="127" t="s">
        <v>3012</v>
      </c>
      <c r="Q141" s="131" t="s">
        <v>14708</v>
      </c>
      <c r="R141" s="131" t="s">
        <v>161</v>
      </c>
      <c r="S141" s="132" t="s">
        <v>159</v>
      </c>
      <c r="T141" s="136" t="s">
        <v>14709</v>
      </c>
      <c r="U141" s="211"/>
      <c r="V141" s="211"/>
      <c r="W141" s="133" t="str">
        <f>VLOOKUP(TRIM(X141),X10:Y88,2,FALSE)</f>
        <v>Puneet</v>
      </c>
      <c r="X141" s="11" t="str">
        <f t="shared" si="8"/>
        <v>6.1</v>
      </c>
      <c r="Y141" s="64"/>
      <c r="Z141" s="1">
        <f t="shared" si="7"/>
        <v>0</v>
      </c>
      <c r="AA141" s="1">
        <f t="shared" si="6"/>
        <v>18</v>
      </c>
    </row>
    <row r="142" spans="1:27" ht="37.200000000000003" customHeight="1">
      <c r="A142" s="119" t="s">
        <v>139</v>
      </c>
      <c r="B142" s="134" t="s">
        <v>57</v>
      </c>
      <c r="C142" s="122" t="s">
        <v>140</v>
      </c>
      <c r="D142" s="122" t="s">
        <v>92</v>
      </c>
      <c r="E142" s="123" t="s">
        <v>12989</v>
      </c>
      <c r="F142" s="124" t="s">
        <v>19</v>
      </c>
      <c r="G142" s="124" t="s">
        <v>151</v>
      </c>
      <c r="H142" s="124" t="s">
        <v>14710</v>
      </c>
      <c r="I142" s="210" t="s">
        <v>14711</v>
      </c>
      <c r="J142" s="129"/>
      <c r="K142" s="128"/>
      <c r="L142" s="129"/>
      <c r="M142" s="128"/>
      <c r="N142" s="127"/>
      <c r="O142" s="127"/>
      <c r="P142" s="127"/>
      <c r="Q142" s="131" t="s">
        <v>14683</v>
      </c>
      <c r="R142" s="131" t="s">
        <v>161</v>
      </c>
      <c r="S142" s="132" t="s">
        <v>159</v>
      </c>
      <c r="T142" s="136" t="s">
        <v>290</v>
      </c>
      <c r="U142" s="211"/>
      <c r="V142" s="211"/>
      <c r="W142" s="133" t="str">
        <f>VLOOKUP(TRIM(X142),X10:Y88,2,FALSE)</f>
        <v>Krisztian</v>
      </c>
      <c r="X142" s="11" t="str">
        <f t="shared" si="8"/>
        <v>6.4</v>
      </c>
      <c r="Y142" s="64"/>
      <c r="Z142" s="1">
        <f t="shared" si="7"/>
        <v>0</v>
      </c>
      <c r="AA142" s="1">
        <f t="shared" si="6"/>
        <v>18</v>
      </c>
    </row>
    <row r="143" spans="1:27" ht="37.200000000000003" customHeight="1">
      <c r="A143" s="119" t="s">
        <v>139</v>
      </c>
      <c r="B143" s="134" t="s">
        <v>57</v>
      </c>
      <c r="C143" s="122" t="s">
        <v>140</v>
      </c>
      <c r="D143" s="122" t="s">
        <v>108</v>
      </c>
      <c r="E143" s="123" t="s">
        <v>12990</v>
      </c>
      <c r="F143" s="124" t="s">
        <v>24</v>
      </c>
      <c r="G143" s="124" t="s">
        <v>142</v>
      </c>
      <c r="H143" s="124" t="s">
        <v>14715</v>
      </c>
      <c r="I143" s="210" t="s">
        <v>2963</v>
      </c>
      <c r="J143" s="129" t="s">
        <v>169</v>
      </c>
      <c r="K143" s="128">
        <v>196</v>
      </c>
      <c r="L143" s="129"/>
      <c r="M143" s="128" t="s">
        <v>307</v>
      </c>
      <c r="N143" s="127" t="s">
        <v>621</v>
      </c>
      <c r="O143" s="127" t="s">
        <v>164</v>
      </c>
      <c r="P143" s="127" t="s">
        <v>178</v>
      </c>
      <c r="Q143" s="131" t="s">
        <v>15842</v>
      </c>
      <c r="R143" s="131" t="s">
        <v>16520</v>
      </c>
      <c r="S143" s="132" t="s">
        <v>24043</v>
      </c>
      <c r="T143" s="136" t="s">
        <v>629</v>
      </c>
      <c r="U143" s="211"/>
      <c r="V143" s="211"/>
      <c r="W143" s="133" t="str">
        <f>VLOOKUP(TRIM(X143),X10:Y88,2,FALSE)</f>
        <v>Frank</v>
      </c>
      <c r="X143" s="11" t="str">
        <f t="shared" si="8"/>
        <v>6.5.8</v>
      </c>
      <c r="Y143" s="64"/>
      <c r="Z143" s="1">
        <f t="shared" si="7"/>
        <v>0</v>
      </c>
      <c r="AA143" s="1">
        <f t="shared" si="6"/>
        <v>43</v>
      </c>
    </row>
    <row r="144" spans="1:27" ht="35.25" customHeight="1">
      <c r="A144" s="119" t="s">
        <v>139</v>
      </c>
      <c r="B144" s="134" t="s">
        <v>57</v>
      </c>
      <c r="C144" s="122" t="s">
        <v>140</v>
      </c>
      <c r="D144" s="122" t="s">
        <v>108</v>
      </c>
      <c r="E144" s="123" t="s">
        <v>12991</v>
      </c>
      <c r="F144" s="124" t="s">
        <v>24</v>
      </c>
      <c r="G144" s="124" t="s">
        <v>142</v>
      </c>
      <c r="H144" s="124" t="s">
        <v>14716</v>
      </c>
      <c r="I144" s="210" t="s">
        <v>2963</v>
      </c>
      <c r="J144" s="129" t="s">
        <v>169</v>
      </c>
      <c r="K144" s="128">
        <v>197</v>
      </c>
      <c r="L144" s="129"/>
      <c r="M144" s="128" t="s">
        <v>186</v>
      </c>
      <c r="N144" s="127" t="s">
        <v>621</v>
      </c>
      <c r="O144" s="127" t="s">
        <v>164</v>
      </c>
      <c r="P144" s="127" t="s">
        <v>178</v>
      </c>
      <c r="Q144" s="131" t="s">
        <v>15843</v>
      </c>
      <c r="R144" s="131" t="s">
        <v>16522</v>
      </c>
      <c r="S144" s="132" t="s">
        <v>24044</v>
      </c>
      <c r="T144" s="136" t="s">
        <v>629</v>
      </c>
      <c r="U144" s="211"/>
      <c r="V144" s="211"/>
      <c r="W144" s="133" t="str">
        <f>VLOOKUP(TRIM(X144),X10:Y88,2,FALSE)</f>
        <v>Frank</v>
      </c>
      <c r="X144" s="11" t="str">
        <f t="shared" si="8"/>
        <v>6.5.8</v>
      </c>
      <c r="Y144" s="64"/>
      <c r="Z144" s="1">
        <f t="shared" si="7"/>
        <v>0</v>
      </c>
      <c r="AA144" s="1">
        <f t="shared" si="6"/>
        <v>43</v>
      </c>
    </row>
    <row r="145" spans="1:27" ht="35.25" customHeight="1">
      <c r="A145" s="119" t="s">
        <v>139</v>
      </c>
      <c r="B145" s="134" t="s">
        <v>57</v>
      </c>
      <c r="C145" s="122" t="s">
        <v>140</v>
      </c>
      <c r="D145" s="122" t="s">
        <v>94</v>
      </c>
      <c r="E145" s="123" t="s">
        <v>12992</v>
      </c>
      <c r="F145" s="124" t="s">
        <v>24</v>
      </c>
      <c r="G145" s="124" t="s">
        <v>142</v>
      </c>
      <c r="H145" s="124" t="s">
        <v>14717</v>
      </c>
      <c r="I145" s="210" t="s">
        <v>202</v>
      </c>
      <c r="J145" s="129" t="s">
        <v>180</v>
      </c>
      <c r="K145" s="128">
        <v>182</v>
      </c>
      <c r="L145" s="129" t="s">
        <v>60</v>
      </c>
      <c r="M145" s="128" t="s">
        <v>186</v>
      </c>
      <c r="N145" s="127" t="s">
        <v>621</v>
      </c>
      <c r="O145" s="127" t="s">
        <v>164</v>
      </c>
      <c r="P145" s="127" t="s">
        <v>178</v>
      </c>
      <c r="Q145" s="131" t="s">
        <v>15844</v>
      </c>
      <c r="R145" s="131" t="s">
        <v>16352</v>
      </c>
      <c r="S145" s="132" t="s">
        <v>24045</v>
      </c>
      <c r="T145" s="136" t="s">
        <v>14712</v>
      </c>
      <c r="U145" s="211"/>
      <c r="V145" s="211"/>
      <c r="W145" s="133" t="str">
        <f>VLOOKUP(TRIM(X145),X10:Y88,2,FALSE)</f>
        <v>Frank</v>
      </c>
      <c r="X145" s="11" t="str">
        <f t="shared" si="8"/>
        <v>6.5.1</v>
      </c>
      <c r="Y145" s="64"/>
      <c r="Z145" s="1">
        <f t="shared" si="7"/>
        <v>0</v>
      </c>
      <c r="AA145" s="1">
        <f t="shared" si="6"/>
        <v>21</v>
      </c>
    </row>
    <row r="146" spans="1:27" ht="35.25" customHeight="1">
      <c r="A146" s="119" t="s">
        <v>139</v>
      </c>
      <c r="B146" s="134" t="s">
        <v>57</v>
      </c>
      <c r="C146" s="122" t="s">
        <v>140</v>
      </c>
      <c r="D146" s="122" t="s">
        <v>94</v>
      </c>
      <c r="E146" s="123" t="s">
        <v>12993</v>
      </c>
      <c r="F146" s="124" t="s">
        <v>175</v>
      </c>
      <c r="G146" s="124" t="s">
        <v>142</v>
      </c>
      <c r="H146" s="124" t="s">
        <v>14713</v>
      </c>
      <c r="I146" s="210" t="s">
        <v>202</v>
      </c>
      <c r="J146" s="127"/>
      <c r="K146" s="212"/>
      <c r="L146" s="127"/>
      <c r="M146" s="212"/>
      <c r="N146" s="127"/>
      <c r="O146" s="127"/>
      <c r="P146" s="127"/>
      <c r="Q146" s="131" t="s">
        <v>685</v>
      </c>
      <c r="R146" s="131" t="s">
        <v>16354</v>
      </c>
      <c r="S146" s="132" t="s">
        <v>24046</v>
      </c>
      <c r="T146" s="136" t="s">
        <v>14712</v>
      </c>
      <c r="U146" s="211"/>
      <c r="V146" s="211"/>
      <c r="W146" s="133" t="str">
        <f>VLOOKUP(TRIM(X146),X10:Y88,2,FALSE)</f>
        <v>Frank</v>
      </c>
      <c r="X146" s="11" t="str">
        <f t="shared" si="8"/>
        <v>6.5.1</v>
      </c>
      <c r="Y146" s="64"/>
      <c r="Z146" s="1">
        <f t="shared" si="7"/>
        <v>0</v>
      </c>
      <c r="AA146" s="1">
        <f t="shared" si="6"/>
        <v>21</v>
      </c>
    </row>
    <row r="147" spans="1:27" ht="37.200000000000003" customHeight="1">
      <c r="A147" s="119" t="s">
        <v>139</v>
      </c>
      <c r="B147" s="134" t="s">
        <v>57</v>
      </c>
      <c r="C147" s="122" t="s">
        <v>140</v>
      </c>
      <c r="D147" s="122" t="s">
        <v>557</v>
      </c>
      <c r="E147" s="123" t="s">
        <v>12994</v>
      </c>
      <c r="F147" s="124" t="s">
        <v>23</v>
      </c>
      <c r="G147" s="124" t="s">
        <v>142</v>
      </c>
      <c r="H147" s="124" t="s">
        <v>14727</v>
      </c>
      <c r="I147" s="210" t="s">
        <v>670</v>
      </c>
      <c r="J147" s="129" t="s">
        <v>169</v>
      </c>
      <c r="K147" s="128">
        <v>198</v>
      </c>
      <c r="L147" s="129"/>
      <c r="M147" s="128" t="s">
        <v>307</v>
      </c>
      <c r="N147" s="127" t="s">
        <v>621</v>
      </c>
      <c r="O147" s="127" t="s">
        <v>164</v>
      </c>
      <c r="P147" s="127" t="s">
        <v>178</v>
      </c>
      <c r="Q147" s="131" t="s">
        <v>15845</v>
      </c>
      <c r="R147" s="131" t="s">
        <v>429</v>
      </c>
      <c r="S147" s="132" t="s">
        <v>145</v>
      </c>
      <c r="T147" s="136" t="s">
        <v>220</v>
      </c>
      <c r="U147" s="211"/>
      <c r="V147" s="211" t="s">
        <v>233</v>
      </c>
      <c r="W147" s="133" t="str">
        <f>VLOOKUP(TRIM(X147),X10:Y88,2,FALSE)</f>
        <v>Frank</v>
      </c>
      <c r="X147" s="11" t="str">
        <f t="shared" si="8"/>
        <v>6.5.7.1</v>
      </c>
      <c r="Y147" s="64"/>
      <c r="Z147" s="1">
        <f t="shared" si="7"/>
        <v>0</v>
      </c>
      <c r="AA147" s="1">
        <f t="shared" si="6"/>
        <v>20</v>
      </c>
    </row>
    <row r="148" spans="1:27" ht="37.200000000000003" customHeight="1">
      <c r="A148" s="119" t="s">
        <v>139</v>
      </c>
      <c r="B148" s="134" t="s">
        <v>57</v>
      </c>
      <c r="C148" s="122" t="s">
        <v>140</v>
      </c>
      <c r="D148" s="122" t="s">
        <v>14541</v>
      </c>
      <c r="E148" s="123" t="s">
        <v>12995</v>
      </c>
      <c r="F148" s="124" t="s">
        <v>24</v>
      </c>
      <c r="G148" s="124" t="s">
        <v>142</v>
      </c>
      <c r="H148" s="124" t="s">
        <v>14728</v>
      </c>
      <c r="I148" s="210" t="s">
        <v>8489</v>
      </c>
      <c r="J148" s="129" t="s">
        <v>303</v>
      </c>
      <c r="K148" s="128">
        <v>1189</v>
      </c>
      <c r="L148" s="129"/>
      <c r="M148" s="128" t="s">
        <v>222</v>
      </c>
      <c r="N148" s="127" t="s">
        <v>744</v>
      </c>
      <c r="O148" s="127" t="s">
        <v>672</v>
      </c>
      <c r="P148" s="127" t="s">
        <v>8249</v>
      </c>
      <c r="Q148" s="131" t="s">
        <v>15846</v>
      </c>
      <c r="R148" s="131" t="s">
        <v>161</v>
      </c>
      <c r="S148" s="132" t="s">
        <v>159</v>
      </c>
      <c r="T148" s="136" t="s">
        <v>215</v>
      </c>
      <c r="U148" s="211"/>
      <c r="V148" s="211"/>
      <c r="W148" s="133" t="str">
        <f>VLOOKUP(TRIM(X148),X10:Y88,2,FALSE)</f>
        <v>Krisztian</v>
      </c>
      <c r="X148" s="11" t="str">
        <f t="shared" si="8"/>
        <v>6.34</v>
      </c>
      <c r="Y148" s="64"/>
      <c r="Z148" s="1">
        <f t="shared" si="7"/>
        <v>0</v>
      </c>
      <c r="AA148" s="1">
        <f t="shared" si="6"/>
        <v>48</v>
      </c>
    </row>
    <row r="149" spans="1:27" ht="37.200000000000003" customHeight="1">
      <c r="A149" s="119" t="s">
        <v>139</v>
      </c>
      <c r="B149" s="134" t="s">
        <v>57</v>
      </c>
      <c r="C149" s="122" t="s">
        <v>140</v>
      </c>
      <c r="D149" s="122" t="s">
        <v>14541</v>
      </c>
      <c r="E149" s="123" t="s">
        <v>12996</v>
      </c>
      <c r="F149" s="124" t="s">
        <v>24</v>
      </c>
      <c r="G149" s="124" t="s">
        <v>142</v>
      </c>
      <c r="H149" s="124" t="s">
        <v>14729</v>
      </c>
      <c r="I149" s="210" t="s">
        <v>8489</v>
      </c>
      <c r="J149" s="129" t="s">
        <v>441</v>
      </c>
      <c r="K149" s="128">
        <v>505</v>
      </c>
      <c r="L149" s="129"/>
      <c r="M149" s="128" t="s">
        <v>222</v>
      </c>
      <c r="N149" s="127" t="s">
        <v>621</v>
      </c>
      <c r="O149" s="127" t="s">
        <v>672</v>
      </c>
      <c r="P149" s="127" t="s">
        <v>8249</v>
      </c>
      <c r="Q149" s="131" t="s">
        <v>15846</v>
      </c>
      <c r="R149" s="131" t="s">
        <v>161</v>
      </c>
      <c r="S149" s="132" t="s">
        <v>159</v>
      </c>
      <c r="T149" s="136" t="s">
        <v>215</v>
      </c>
      <c r="U149" s="211"/>
      <c r="V149" s="211"/>
      <c r="W149" s="133" t="str">
        <f>VLOOKUP(TRIM(X149),X10:Y88,2,FALSE)</f>
        <v>Krisztian</v>
      </c>
      <c r="X149" s="11" t="str">
        <f t="shared" si="8"/>
        <v>6.34</v>
      </c>
      <c r="Y149" s="64"/>
      <c r="Z149" s="1">
        <f t="shared" si="7"/>
        <v>0</v>
      </c>
      <c r="AA149" s="1">
        <f t="shared" si="6"/>
        <v>48</v>
      </c>
    </row>
    <row r="150" spans="1:27" ht="35.25" customHeight="1">
      <c r="A150" s="119" t="s">
        <v>139</v>
      </c>
      <c r="B150" s="134" t="s">
        <v>57</v>
      </c>
      <c r="C150" s="122" t="s">
        <v>140</v>
      </c>
      <c r="D150" s="122" t="s">
        <v>14541</v>
      </c>
      <c r="E150" s="123" t="s">
        <v>12997</v>
      </c>
      <c r="F150" s="124" t="s">
        <v>24</v>
      </c>
      <c r="G150" s="124" t="s">
        <v>142</v>
      </c>
      <c r="H150" s="124" t="s">
        <v>14730</v>
      </c>
      <c r="I150" s="210" t="s">
        <v>8489</v>
      </c>
      <c r="J150" s="129" t="s">
        <v>14718</v>
      </c>
      <c r="K150" s="128">
        <v>347</v>
      </c>
      <c r="L150" s="129"/>
      <c r="M150" s="128" t="s">
        <v>222</v>
      </c>
      <c r="N150" s="127" t="s">
        <v>621</v>
      </c>
      <c r="O150" s="127" t="s">
        <v>672</v>
      </c>
      <c r="P150" s="127" t="s">
        <v>8249</v>
      </c>
      <c r="Q150" s="131" t="s">
        <v>15846</v>
      </c>
      <c r="R150" s="131" t="s">
        <v>161</v>
      </c>
      <c r="S150" s="132" t="s">
        <v>159</v>
      </c>
      <c r="T150" s="136" t="s">
        <v>215</v>
      </c>
      <c r="U150" s="211"/>
      <c r="V150" s="211"/>
      <c r="W150" s="133" t="str">
        <f>VLOOKUP(TRIM(X150),X10:Y88,2,FALSE)</f>
        <v>Krisztian</v>
      </c>
      <c r="X150" s="11" t="str">
        <f t="shared" si="8"/>
        <v>6.34</v>
      </c>
      <c r="Y150" s="64"/>
      <c r="Z150" s="1">
        <f t="shared" si="7"/>
        <v>0</v>
      </c>
      <c r="AA150" s="1">
        <f t="shared" si="6"/>
        <v>48</v>
      </c>
    </row>
    <row r="151" spans="1:27" ht="35.25" customHeight="1">
      <c r="A151" s="119" t="s">
        <v>139</v>
      </c>
      <c r="B151" s="134" t="s">
        <v>57</v>
      </c>
      <c r="C151" s="122" t="s">
        <v>140</v>
      </c>
      <c r="D151" s="122" t="s">
        <v>431</v>
      </c>
      <c r="E151" s="123" t="s">
        <v>12998</v>
      </c>
      <c r="F151" s="124" t="s">
        <v>21</v>
      </c>
      <c r="G151" s="124" t="s">
        <v>142</v>
      </c>
      <c r="H151" s="124" t="s">
        <v>14731</v>
      </c>
      <c r="I151" s="210" t="s">
        <v>214</v>
      </c>
      <c r="J151" s="129" t="s">
        <v>2572</v>
      </c>
      <c r="K151" s="128"/>
      <c r="L151" s="129"/>
      <c r="M151" s="128"/>
      <c r="N151" s="127" t="s">
        <v>2643</v>
      </c>
      <c r="O151" s="127" t="s">
        <v>672</v>
      </c>
      <c r="P151" s="127" t="s">
        <v>2573</v>
      </c>
      <c r="Q151" s="131" t="s">
        <v>14719</v>
      </c>
      <c r="R151" s="131" t="s">
        <v>16909</v>
      </c>
      <c r="S151" s="132" t="s">
        <v>24047</v>
      </c>
      <c r="T151" s="136" t="s">
        <v>215</v>
      </c>
      <c r="U151" s="211"/>
      <c r="V151" s="211"/>
      <c r="W151" s="133" t="str">
        <f>VLOOKUP(TRIM(X151),X10:Y88,2,FALSE)</f>
        <v>Krisztian</v>
      </c>
      <c r="X151" s="11" t="str">
        <f t="shared" si="8"/>
        <v>6.14</v>
      </c>
      <c r="Y151" s="64"/>
      <c r="Z151" s="1">
        <f t="shared" si="7"/>
        <v>0</v>
      </c>
      <c r="AA151" s="1">
        <f t="shared" si="6"/>
        <v>8</v>
      </c>
    </row>
    <row r="152" spans="1:27" ht="35.25" customHeight="1">
      <c r="A152" s="119" t="s">
        <v>139</v>
      </c>
      <c r="B152" s="134" t="s">
        <v>57</v>
      </c>
      <c r="C152" s="122" t="s">
        <v>140</v>
      </c>
      <c r="D152" s="122" t="s">
        <v>431</v>
      </c>
      <c r="E152" s="123" t="s">
        <v>12999</v>
      </c>
      <c r="F152" s="124" t="s">
        <v>21</v>
      </c>
      <c r="G152" s="124" t="s">
        <v>142</v>
      </c>
      <c r="H152" s="124" t="s">
        <v>14732</v>
      </c>
      <c r="I152" s="210" t="s">
        <v>214</v>
      </c>
      <c r="J152" s="129" t="s">
        <v>2572</v>
      </c>
      <c r="K152" s="128"/>
      <c r="L152" s="129"/>
      <c r="M152" s="128"/>
      <c r="N152" s="127" t="s">
        <v>2643</v>
      </c>
      <c r="O152" s="127" t="s">
        <v>672</v>
      </c>
      <c r="P152" s="127" t="s">
        <v>2573</v>
      </c>
      <c r="Q152" s="131" t="s">
        <v>14720</v>
      </c>
      <c r="R152" s="131" t="s">
        <v>16911</v>
      </c>
      <c r="S152" s="132" t="s">
        <v>24048</v>
      </c>
      <c r="T152" s="136" t="s">
        <v>215</v>
      </c>
      <c r="U152" s="211"/>
      <c r="V152" s="211"/>
      <c r="W152" s="133" t="str">
        <f>VLOOKUP(TRIM(X152),X10:Y88,2,FALSE)</f>
        <v>Krisztian</v>
      </c>
      <c r="X152" s="11" t="str">
        <f t="shared" si="8"/>
        <v>6.14</v>
      </c>
      <c r="Y152" s="64"/>
      <c r="Z152" s="1">
        <f t="shared" si="7"/>
        <v>0</v>
      </c>
      <c r="AA152" s="1">
        <f t="shared" si="6"/>
        <v>8</v>
      </c>
    </row>
    <row r="153" spans="1:27" ht="37.200000000000003" customHeight="1">
      <c r="A153" s="119" t="s">
        <v>139</v>
      </c>
      <c r="B153" s="134" t="s">
        <v>57</v>
      </c>
      <c r="C153" s="122" t="s">
        <v>140</v>
      </c>
      <c r="D153" s="122" t="s">
        <v>648</v>
      </c>
      <c r="E153" s="123" t="s">
        <v>13000</v>
      </c>
      <c r="F153" s="124" t="s">
        <v>21</v>
      </c>
      <c r="G153" s="124" t="s">
        <v>142</v>
      </c>
      <c r="H153" s="124" t="s">
        <v>2593</v>
      </c>
      <c r="I153" s="210" t="s">
        <v>214</v>
      </c>
      <c r="J153" s="129" t="s">
        <v>662</v>
      </c>
      <c r="K153" s="128"/>
      <c r="L153" s="129"/>
      <c r="M153" s="128"/>
      <c r="N153" s="127" t="s">
        <v>7438</v>
      </c>
      <c r="O153" s="127" t="s">
        <v>672</v>
      </c>
      <c r="P153" s="127" t="s">
        <v>663</v>
      </c>
      <c r="Q153" s="131" t="s">
        <v>2567</v>
      </c>
      <c r="R153" s="131" t="s">
        <v>161</v>
      </c>
      <c r="S153" s="132" t="s">
        <v>159</v>
      </c>
      <c r="T153" s="136" t="s">
        <v>215</v>
      </c>
      <c r="U153" s="211"/>
      <c r="V153" s="211"/>
      <c r="W153" s="133" t="str">
        <f>VLOOKUP(TRIM(X153),X10:Y88,2,FALSE)</f>
        <v>Puneet</v>
      </c>
      <c r="X153" s="11" t="str">
        <f t="shared" si="8"/>
        <v>6.16</v>
      </c>
      <c r="Y153" s="64"/>
      <c r="Z153" s="1">
        <f t="shared" si="7"/>
        <v>0</v>
      </c>
      <c r="AA153" s="1">
        <f t="shared" ref="AA153:AA216" si="9">LEN(I153)</f>
        <v>8</v>
      </c>
    </row>
    <row r="154" spans="1:27" ht="37.200000000000003" customHeight="1">
      <c r="A154" s="119" t="s">
        <v>139</v>
      </c>
      <c r="B154" s="134" t="s">
        <v>57</v>
      </c>
      <c r="C154" s="122" t="s">
        <v>140</v>
      </c>
      <c r="D154" s="122" t="s">
        <v>648</v>
      </c>
      <c r="E154" s="123" t="s">
        <v>13001</v>
      </c>
      <c r="F154" s="124" t="s">
        <v>21</v>
      </c>
      <c r="G154" s="124" t="s">
        <v>142</v>
      </c>
      <c r="H154" s="124" t="s">
        <v>2594</v>
      </c>
      <c r="I154" s="210" t="s">
        <v>214</v>
      </c>
      <c r="J154" s="129" t="s">
        <v>662</v>
      </c>
      <c r="K154" s="128"/>
      <c r="L154" s="129"/>
      <c r="M154" s="128"/>
      <c r="N154" s="127" t="s">
        <v>7438</v>
      </c>
      <c r="O154" s="127" t="s">
        <v>672</v>
      </c>
      <c r="P154" s="127" t="s">
        <v>663</v>
      </c>
      <c r="Q154" s="131" t="s">
        <v>2568</v>
      </c>
      <c r="R154" s="131" t="s">
        <v>17050</v>
      </c>
      <c r="S154" s="132" t="s">
        <v>24049</v>
      </c>
      <c r="T154" s="136" t="s">
        <v>215</v>
      </c>
      <c r="U154" s="211"/>
      <c r="V154" s="211"/>
      <c r="W154" s="133" t="str">
        <f>VLOOKUP(TRIM(X154),X10:Y88,2,FALSE)</f>
        <v>Puneet</v>
      </c>
      <c r="X154" s="11" t="str">
        <f t="shared" si="8"/>
        <v>6.16</v>
      </c>
      <c r="Y154" s="64"/>
      <c r="Z154" s="1">
        <f t="shared" ref="Z154:Z217" si="10">IF(F154="P-CR", IF(S154="Approved", 1, IF(S154="Block approved", 1, 0)),0)</f>
        <v>0</v>
      </c>
      <c r="AA154" s="1">
        <f t="shared" si="9"/>
        <v>8</v>
      </c>
    </row>
    <row r="155" spans="1:27" ht="35.25" customHeight="1">
      <c r="A155" s="119" t="s">
        <v>139</v>
      </c>
      <c r="B155" s="134" t="s">
        <v>57</v>
      </c>
      <c r="C155" s="122" t="s">
        <v>140</v>
      </c>
      <c r="D155" s="122" t="s">
        <v>648</v>
      </c>
      <c r="E155" s="123" t="s">
        <v>13002</v>
      </c>
      <c r="F155" s="124" t="s">
        <v>21</v>
      </c>
      <c r="G155" s="124" t="s">
        <v>142</v>
      </c>
      <c r="H155" s="124" t="s">
        <v>2595</v>
      </c>
      <c r="I155" s="210" t="s">
        <v>214</v>
      </c>
      <c r="J155" s="127" t="s">
        <v>662</v>
      </c>
      <c r="K155" s="212"/>
      <c r="L155" s="127"/>
      <c r="M155" s="212"/>
      <c r="N155" s="127" t="s">
        <v>7438</v>
      </c>
      <c r="O155" s="127" t="s">
        <v>672</v>
      </c>
      <c r="P155" s="127" t="s">
        <v>663</v>
      </c>
      <c r="Q155" s="131" t="s">
        <v>2569</v>
      </c>
      <c r="R155" s="131" t="s">
        <v>17051</v>
      </c>
      <c r="S155" s="132" t="s">
        <v>24050</v>
      </c>
      <c r="T155" s="136" t="s">
        <v>215</v>
      </c>
      <c r="U155" s="211"/>
      <c r="V155" s="211"/>
      <c r="W155" s="133" t="str">
        <f>VLOOKUP(TRIM(X155),X10:Y88,2,FALSE)</f>
        <v>Puneet</v>
      </c>
      <c r="X155" s="11" t="str">
        <f t="shared" si="8"/>
        <v>6.16</v>
      </c>
      <c r="Y155" s="64"/>
      <c r="Z155" s="1">
        <f t="shared" si="10"/>
        <v>0</v>
      </c>
      <c r="AA155" s="1">
        <f t="shared" si="9"/>
        <v>8</v>
      </c>
    </row>
    <row r="156" spans="1:27" ht="35.25" customHeight="1">
      <c r="A156" s="119" t="s">
        <v>139</v>
      </c>
      <c r="B156" s="134" t="s">
        <v>57</v>
      </c>
      <c r="C156" s="122" t="s">
        <v>140</v>
      </c>
      <c r="D156" s="122" t="s">
        <v>89</v>
      </c>
      <c r="E156" s="123" t="s">
        <v>13003</v>
      </c>
      <c r="F156" s="124" t="s">
        <v>24</v>
      </c>
      <c r="G156" s="124" t="s">
        <v>142</v>
      </c>
      <c r="H156" s="124" t="s">
        <v>14733</v>
      </c>
      <c r="I156" s="210" t="s">
        <v>678</v>
      </c>
      <c r="J156" s="129" t="s">
        <v>196</v>
      </c>
      <c r="K156" s="128">
        <v>390</v>
      </c>
      <c r="L156" s="129"/>
      <c r="M156" s="128" t="s">
        <v>186</v>
      </c>
      <c r="N156" s="127" t="s">
        <v>14721</v>
      </c>
      <c r="O156" s="127" t="s">
        <v>164</v>
      </c>
      <c r="P156" s="127" t="s">
        <v>443</v>
      </c>
      <c r="Q156" s="131" t="s">
        <v>15847</v>
      </c>
      <c r="R156" s="131" t="s">
        <v>16439</v>
      </c>
      <c r="S156" s="132" t="s">
        <v>24051</v>
      </c>
      <c r="T156" s="136" t="s">
        <v>220</v>
      </c>
      <c r="U156" s="211"/>
      <c r="V156" s="211"/>
      <c r="W156" s="133" t="str">
        <f>VLOOKUP(TRIM(X156),X10:Y88,2,FALSE)</f>
        <v>Puneet</v>
      </c>
      <c r="X156" s="11" t="str">
        <f t="shared" ref="X156:X219" si="11">IF(ISNONTEXT(D156),"" &amp; D156 &amp;"",T(D156))</f>
        <v>6.1</v>
      </c>
      <c r="Y156" s="64"/>
      <c r="Z156" s="1">
        <f t="shared" si="10"/>
        <v>0</v>
      </c>
      <c r="AA156" s="1">
        <f t="shared" si="9"/>
        <v>28</v>
      </c>
    </row>
    <row r="157" spans="1:27" ht="35.25" customHeight="1">
      <c r="A157" s="119" t="s">
        <v>139</v>
      </c>
      <c r="B157" s="134" t="s">
        <v>57</v>
      </c>
      <c r="C157" s="122" t="s">
        <v>140</v>
      </c>
      <c r="D157" s="122" t="s">
        <v>89</v>
      </c>
      <c r="E157" s="123" t="s">
        <v>13004</v>
      </c>
      <c r="F157" s="124" t="s">
        <v>175</v>
      </c>
      <c r="G157" s="124" t="s">
        <v>142</v>
      </c>
      <c r="H157" s="124" t="s">
        <v>14722</v>
      </c>
      <c r="I157" s="210" t="s">
        <v>670</v>
      </c>
      <c r="J157" s="129"/>
      <c r="K157" s="128"/>
      <c r="L157" s="129"/>
      <c r="M157" s="128"/>
      <c r="N157" s="127"/>
      <c r="O157" s="127" t="s">
        <v>164</v>
      </c>
      <c r="P157" s="127" t="s">
        <v>14723</v>
      </c>
      <c r="Q157" s="131" t="s">
        <v>14724</v>
      </c>
      <c r="R157" s="131" t="s">
        <v>16441</v>
      </c>
      <c r="S157" s="132" t="s">
        <v>24052</v>
      </c>
      <c r="T157" s="136" t="s">
        <v>220</v>
      </c>
      <c r="U157" s="211"/>
      <c r="V157" s="211"/>
      <c r="W157" s="133" t="str">
        <f>VLOOKUP(TRIM(X157),X10:Y88,2,FALSE)</f>
        <v>Puneet</v>
      </c>
      <c r="X157" s="11" t="str">
        <f t="shared" si="11"/>
        <v>6.1</v>
      </c>
      <c r="Y157" s="64"/>
      <c r="Z157" s="1">
        <f t="shared" si="10"/>
        <v>0</v>
      </c>
      <c r="AA157" s="1">
        <f t="shared" si="9"/>
        <v>20</v>
      </c>
    </row>
    <row r="158" spans="1:27" ht="35.25" customHeight="1">
      <c r="A158" s="119" t="s">
        <v>139</v>
      </c>
      <c r="B158" s="134" t="s">
        <v>57</v>
      </c>
      <c r="C158" s="122" t="s">
        <v>140</v>
      </c>
      <c r="D158" s="122" t="s">
        <v>89</v>
      </c>
      <c r="E158" s="123" t="s">
        <v>13005</v>
      </c>
      <c r="F158" s="124" t="s">
        <v>175</v>
      </c>
      <c r="G158" s="124" t="s">
        <v>142</v>
      </c>
      <c r="H158" s="124" t="s">
        <v>14725</v>
      </c>
      <c r="I158" s="210" t="s">
        <v>670</v>
      </c>
      <c r="J158" s="129"/>
      <c r="K158" s="128"/>
      <c r="L158" s="129"/>
      <c r="M158" s="128"/>
      <c r="N158" s="127"/>
      <c r="O158" s="127" t="s">
        <v>164</v>
      </c>
      <c r="P158" s="127" t="s">
        <v>14723</v>
      </c>
      <c r="Q158" s="131" t="s">
        <v>14726</v>
      </c>
      <c r="R158" s="131" t="s">
        <v>16438</v>
      </c>
      <c r="S158" s="132" t="s">
        <v>24053</v>
      </c>
      <c r="T158" s="136" t="s">
        <v>220</v>
      </c>
      <c r="U158" s="211"/>
      <c r="V158" s="211"/>
      <c r="W158" s="133" t="str">
        <f>VLOOKUP(TRIM(X158),X10:Y88,2,FALSE)</f>
        <v>Puneet</v>
      </c>
      <c r="X158" s="11" t="str">
        <f t="shared" si="11"/>
        <v>6.1</v>
      </c>
      <c r="Y158" s="64"/>
      <c r="Z158" s="1">
        <f t="shared" si="10"/>
        <v>0</v>
      </c>
      <c r="AA158" s="1">
        <f t="shared" si="9"/>
        <v>20</v>
      </c>
    </row>
    <row r="159" spans="1:27" ht="35.25" customHeight="1">
      <c r="A159" s="119"/>
      <c r="B159" s="134" t="s">
        <v>57</v>
      </c>
      <c r="C159" s="122" t="s">
        <v>22</v>
      </c>
      <c r="D159" s="122" t="s">
        <v>133</v>
      </c>
      <c r="E159" s="123" t="s">
        <v>13006</v>
      </c>
      <c r="F159" s="124" t="s">
        <v>24</v>
      </c>
      <c r="G159" s="138" t="s">
        <v>142</v>
      </c>
      <c r="H159" s="138" t="s">
        <v>14734</v>
      </c>
      <c r="I159" s="139" t="s">
        <v>670</v>
      </c>
      <c r="J159" s="140" t="s">
        <v>196</v>
      </c>
      <c r="K159" s="141">
        <v>391</v>
      </c>
      <c r="L159" s="140"/>
      <c r="M159" s="141" t="s">
        <v>206</v>
      </c>
      <c r="N159" s="140" t="s">
        <v>14721</v>
      </c>
      <c r="O159" s="140" t="s">
        <v>164</v>
      </c>
      <c r="P159" s="140" t="s">
        <v>14723</v>
      </c>
      <c r="Q159" s="142" t="s">
        <v>15762</v>
      </c>
      <c r="R159" s="142" t="s">
        <v>171</v>
      </c>
      <c r="S159" s="145"/>
      <c r="T159" s="136" t="s">
        <v>220</v>
      </c>
      <c r="U159" s="211"/>
      <c r="V159" s="211"/>
      <c r="W159" s="133" t="str">
        <f>VLOOKUP(TRIM(X159),X10:Y88,2,FALSE)</f>
        <v>Withdrawn</v>
      </c>
      <c r="X159" s="11" t="str">
        <f t="shared" si="11"/>
        <v>99</v>
      </c>
      <c r="Y159" s="64"/>
      <c r="Z159" s="1">
        <f t="shared" si="10"/>
        <v>0</v>
      </c>
      <c r="AA159" s="1">
        <f t="shared" si="9"/>
        <v>20</v>
      </c>
    </row>
    <row r="160" spans="1:27" ht="37.200000000000003" customHeight="1">
      <c r="A160" s="119" t="s">
        <v>139</v>
      </c>
      <c r="B160" s="134" t="s">
        <v>57</v>
      </c>
      <c r="C160" s="122" t="s">
        <v>140</v>
      </c>
      <c r="D160" s="122" t="s">
        <v>89</v>
      </c>
      <c r="E160" s="123" t="s">
        <v>13007</v>
      </c>
      <c r="F160" s="124" t="s">
        <v>167</v>
      </c>
      <c r="G160" s="124" t="s">
        <v>48</v>
      </c>
      <c r="H160" s="124" t="s">
        <v>14735</v>
      </c>
      <c r="I160" s="210" t="s">
        <v>15780</v>
      </c>
      <c r="J160" s="129"/>
      <c r="K160" s="128"/>
      <c r="L160" s="129"/>
      <c r="M160" s="128"/>
      <c r="N160" s="127"/>
      <c r="O160" s="127" t="s">
        <v>164</v>
      </c>
      <c r="P160" s="127" t="s">
        <v>14723</v>
      </c>
      <c r="Q160" s="131" t="s">
        <v>14736</v>
      </c>
      <c r="R160" s="131" t="s">
        <v>161</v>
      </c>
      <c r="S160" s="132" t="s">
        <v>159</v>
      </c>
      <c r="T160" s="136" t="s">
        <v>220</v>
      </c>
      <c r="U160" s="211"/>
      <c r="V160" s="211"/>
      <c r="W160" s="133" t="str">
        <f>VLOOKUP(TRIM(X160),X10:Y88,2,FALSE)</f>
        <v>Puneet</v>
      </c>
      <c r="X160" s="11" t="str">
        <f t="shared" si="11"/>
        <v>6.1</v>
      </c>
      <c r="Y160" s="64"/>
      <c r="Z160" s="1">
        <f t="shared" si="10"/>
        <v>0</v>
      </c>
      <c r="AA160" s="1">
        <f t="shared" si="9"/>
        <v>27</v>
      </c>
    </row>
    <row r="161" spans="1:27" ht="37.200000000000003" customHeight="1">
      <c r="A161" s="119" t="s">
        <v>139</v>
      </c>
      <c r="B161" s="134" t="s">
        <v>57</v>
      </c>
      <c r="C161" s="122" t="s">
        <v>140</v>
      </c>
      <c r="D161" s="122" t="s">
        <v>89</v>
      </c>
      <c r="E161" s="123" t="s">
        <v>13008</v>
      </c>
      <c r="F161" s="124" t="s">
        <v>24</v>
      </c>
      <c r="G161" s="124" t="s">
        <v>142</v>
      </c>
      <c r="H161" s="124" t="s">
        <v>14747</v>
      </c>
      <c r="I161" s="210" t="s">
        <v>15781</v>
      </c>
      <c r="J161" s="129" t="s">
        <v>196</v>
      </c>
      <c r="K161" s="128">
        <v>392</v>
      </c>
      <c r="L161" s="129"/>
      <c r="M161" s="128" t="s">
        <v>186</v>
      </c>
      <c r="N161" s="127" t="s">
        <v>14721</v>
      </c>
      <c r="O161" s="127" t="s">
        <v>164</v>
      </c>
      <c r="P161" s="127" t="s">
        <v>443</v>
      </c>
      <c r="Q161" s="131" t="s">
        <v>15848</v>
      </c>
      <c r="R161" s="131" t="s">
        <v>16436</v>
      </c>
      <c r="S161" s="132" t="s">
        <v>24054</v>
      </c>
      <c r="T161" s="136" t="s">
        <v>220</v>
      </c>
      <c r="U161" s="211"/>
      <c r="V161" s="211"/>
      <c r="W161" s="133" t="str">
        <f>VLOOKUP(TRIM(X161),X10:Y88,2,FALSE)</f>
        <v>Puneet</v>
      </c>
      <c r="X161" s="11" t="str">
        <f t="shared" si="11"/>
        <v>6.1</v>
      </c>
      <c r="Y161" s="64"/>
      <c r="Z161" s="1">
        <f t="shared" si="10"/>
        <v>0</v>
      </c>
      <c r="AA161" s="1">
        <f t="shared" si="9"/>
        <v>35</v>
      </c>
    </row>
    <row r="162" spans="1:27" ht="35.25" customHeight="1">
      <c r="A162" s="119" t="s">
        <v>139</v>
      </c>
      <c r="B162" s="134" t="s">
        <v>57</v>
      </c>
      <c r="C162" s="122" t="s">
        <v>140</v>
      </c>
      <c r="D162" s="122" t="s">
        <v>97</v>
      </c>
      <c r="E162" s="123" t="s">
        <v>13009</v>
      </c>
      <c r="F162" s="124" t="s">
        <v>175</v>
      </c>
      <c r="G162" s="124" t="s">
        <v>142</v>
      </c>
      <c r="H162" s="124" t="s">
        <v>14737</v>
      </c>
      <c r="I162" s="210" t="s">
        <v>670</v>
      </c>
      <c r="J162" s="129"/>
      <c r="K162" s="128"/>
      <c r="L162" s="129"/>
      <c r="M162" s="128"/>
      <c r="N162" s="127"/>
      <c r="O162" s="127" t="s">
        <v>164</v>
      </c>
      <c r="P162" s="127" t="s">
        <v>14738</v>
      </c>
      <c r="Q162" s="131" t="s">
        <v>14739</v>
      </c>
      <c r="R162" s="131" t="s">
        <v>16639</v>
      </c>
      <c r="S162" s="132" t="s">
        <v>179</v>
      </c>
      <c r="T162" s="136" t="s">
        <v>220</v>
      </c>
      <c r="U162" s="211"/>
      <c r="V162" s="211"/>
      <c r="W162" s="133" t="str">
        <f>VLOOKUP(TRIM(X162),X10:Y88,2,FALSE)</f>
        <v>Frank</v>
      </c>
      <c r="X162" s="11" t="str">
        <f t="shared" si="11"/>
        <v>6.5.2</v>
      </c>
      <c r="Y162" s="64"/>
      <c r="Z162" s="1">
        <f t="shared" si="10"/>
        <v>0</v>
      </c>
      <c r="AA162" s="1">
        <f t="shared" si="9"/>
        <v>20</v>
      </c>
    </row>
    <row r="163" spans="1:27" ht="35.25" customHeight="1">
      <c r="A163" s="119" t="s">
        <v>139</v>
      </c>
      <c r="B163" s="134" t="s">
        <v>57</v>
      </c>
      <c r="C163" s="122" t="s">
        <v>140</v>
      </c>
      <c r="D163" s="122" t="s">
        <v>100</v>
      </c>
      <c r="E163" s="123" t="s">
        <v>13010</v>
      </c>
      <c r="F163" s="124" t="s">
        <v>175</v>
      </c>
      <c r="G163" s="124" t="s">
        <v>142</v>
      </c>
      <c r="H163" s="124" t="s">
        <v>14740</v>
      </c>
      <c r="I163" s="210" t="s">
        <v>214</v>
      </c>
      <c r="J163" s="127"/>
      <c r="K163" s="212"/>
      <c r="L163" s="127"/>
      <c r="M163" s="212"/>
      <c r="N163" s="127"/>
      <c r="O163" s="127" t="s">
        <v>164</v>
      </c>
      <c r="P163" s="127" t="s">
        <v>178</v>
      </c>
      <c r="Q163" s="131" t="s">
        <v>14741</v>
      </c>
      <c r="R163" s="131" t="s">
        <v>16364</v>
      </c>
      <c r="S163" s="132" t="s">
        <v>24055</v>
      </c>
      <c r="T163" s="136" t="s">
        <v>215</v>
      </c>
      <c r="U163" s="211"/>
      <c r="V163" s="211"/>
      <c r="W163" s="133" t="str">
        <f>VLOOKUP(TRIM(X163),X10:Y88,2,FALSE)</f>
        <v>Frank</v>
      </c>
      <c r="X163" s="11" t="str">
        <f t="shared" si="11"/>
        <v>6.5.4</v>
      </c>
      <c r="Y163" s="64"/>
      <c r="Z163" s="1">
        <f t="shared" si="10"/>
        <v>0</v>
      </c>
      <c r="AA163" s="1">
        <f t="shared" si="9"/>
        <v>8</v>
      </c>
    </row>
    <row r="164" spans="1:27" ht="35.25" customHeight="1">
      <c r="A164" s="119" t="s">
        <v>139</v>
      </c>
      <c r="B164" s="134" t="s">
        <v>57</v>
      </c>
      <c r="C164" s="122" t="s">
        <v>140</v>
      </c>
      <c r="D164" s="122" t="s">
        <v>100</v>
      </c>
      <c r="E164" s="123" t="s">
        <v>13011</v>
      </c>
      <c r="F164" s="124" t="s">
        <v>24</v>
      </c>
      <c r="G164" s="124" t="s">
        <v>142</v>
      </c>
      <c r="H164" s="124" t="s">
        <v>14748</v>
      </c>
      <c r="I164" s="210" t="s">
        <v>214</v>
      </c>
      <c r="J164" s="129" t="s">
        <v>169</v>
      </c>
      <c r="K164" s="128">
        <v>199</v>
      </c>
      <c r="L164" s="129"/>
      <c r="M164" s="128" t="s">
        <v>186</v>
      </c>
      <c r="N164" s="127" t="s">
        <v>621</v>
      </c>
      <c r="O164" s="127" t="s">
        <v>164</v>
      </c>
      <c r="P164" s="127" t="s">
        <v>178</v>
      </c>
      <c r="Q164" s="131" t="s">
        <v>15849</v>
      </c>
      <c r="R164" s="131" t="s">
        <v>16362</v>
      </c>
      <c r="S164" s="132" t="s">
        <v>24056</v>
      </c>
      <c r="T164" s="136" t="s">
        <v>215</v>
      </c>
      <c r="U164" s="211"/>
      <c r="V164" s="211"/>
      <c r="W164" s="133" t="str">
        <f>VLOOKUP(TRIM(X164),X10:Y88,2,FALSE)</f>
        <v>Frank</v>
      </c>
      <c r="X164" s="11" t="str">
        <f t="shared" si="11"/>
        <v>6.5.4</v>
      </c>
      <c r="Y164" s="64"/>
      <c r="Z164" s="1">
        <f t="shared" si="10"/>
        <v>0</v>
      </c>
      <c r="AA164" s="1">
        <f t="shared" si="9"/>
        <v>8</v>
      </c>
    </row>
    <row r="165" spans="1:27" ht="35.25" customHeight="1">
      <c r="A165" s="119" t="s">
        <v>139</v>
      </c>
      <c r="B165" s="134" t="s">
        <v>57</v>
      </c>
      <c r="C165" s="122" t="s">
        <v>140</v>
      </c>
      <c r="D165" s="122" t="s">
        <v>77</v>
      </c>
      <c r="E165" s="123" t="s">
        <v>13012</v>
      </c>
      <c r="F165" s="124" t="s">
        <v>167</v>
      </c>
      <c r="G165" s="124" t="s">
        <v>211</v>
      </c>
      <c r="H165" s="124" t="s">
        <v>14742</v>
      </c>
      <c r="I165" s="210" t="s">
        <v>214</v>
      </c>
      <c r="J165" s="129" t="s">
        <v>185</v>
      </c>
      <c r="K165" s="128"/>
      <c r="L165" s="129"/>
      <c r="M165" s="128"/>
      <c r="N165" s="127"/>
      <c r="O165" s="127" t="s">
        <v>164</v>
      </c>
      <c r="P165" s="127" t="s">
        <v>209</v>
      </c>
      <c r="Q165" s="131" t="s">
        <v>14743</v>
      </c>
      <c r="R165" s="131" t="s">
        <v>187</v>
      </c>
      <c r="S165" s="144" t="s">
        <v>187</v>
      </c>
      <c r="T165" s="136" t="s">
        <v>215</v>
      </c>
      <c r="U165" s="211"/>
      <c r="V165" s="211"/>
      <c r="W165" s="133" t="str">
        <f>VLOOKUP(TRIM(X165),X10:Y88,2,FALSE)</f>
        <v>Puneet</v>
      </c>
      <c r="X165" s="11" t="str">
        <f t="shared" si="11"/>
        <v>5.1</v>
      </c>
      <c r="Y165" s="64"/>
      <c r="Z165" s="1">
        <f t="shared" si="10"/>
        <v>0</v>
      </c>
      <c r="AA165" s="1">
        <f t="shared" si="9"/>
        <v>8</v>
      </c>
    </row>
    <row r="166" spans="1:27" ht="35.25" customHeight="1">
      <c r="A166" s="119" t="s">
        <v>139</v>
      </c>
      <c r="B166" s="134" t="s">
        <v>57</v>
      </c>
      <c r="C166" s="122" t="s">
        <v>140</v>
      </c>
      <c r="D166" s="122" t="s">
        <v>77</v>
      </c>
      <c r="E166" s="123" t="s">
        <v>13013</v>
      </c>
      <c r="F166" s="124" t="s">
        <v>24</v>
      </c>
      <c r="G166" s="124" t="s">
        <v>142</v>
      </c>
      <c r="H166" s="124" t="s">
        <v>23962</v>
      </c>
      <c r="I166" s="210" t="s">
        <v>214</v>
      </c>
      <c r="J166" s="129" t="s">
        <v>185</v>
      </c>
      <c r="K166" s="128">
        <v>3410</v>
      </c>
      <c r="L166" s="129"/>
      <c r="M166" s="128" t="s">
        <v>186</v>
      </c>
      <c r="N166" s="127" t="s">
        <v>2831</v>
      </c>
      <c r="O166" s="127" t="s">
        <v>164</v>
      </c>
      <c r="P166" s="127" t="s">
        <v>209</v>
      </c>
      <c r="Q166" s="131" t="s">
        <v>15850</v>
      </c>
      <c r="R166" s="131" t="s">
        <v>187</v>
      </c>
      <c r="S166" s="144" t="s">
        <v>187</v>
      </c>
      <c r="T166" s="136" t="s">
        <v>215</v>
      </c>
      <c r="U166" s="211"/>
      <c r="V166" s="211"/>
      <c r="W166" s="133" t="str">
        <f>VLOOKUP(TRIM(X166),X10:Y88,2,FALSE)</f>
        <v>Puneet</v>
      </c>
      <c r="X166" s="11" t="str">
        <f t="shared" si="11"/>
        <v>5.1</v>
      </c>
      <c r="Y166" s="64"/>
      <c r="Z166" s="1">
        <f t="shared" si="10"/>
        <v>0</v>
      </c>
      <c r="AA166" s="1">
        <f t="shared" si="9"/>
        <v>8</v>
      </c>
    </row>
    <row r="167" spans="1:27" ht="35.25" customHeight="1">
      <c r="A167" s="119" t="s">
        <v>139</v>
      </c>
      <c r="B167" s="134" t="s">
        <v>57</v>
      </c>
      <c r="C167" s="122" t="s">
        <v>140</v>
      </c>
      <c r="D167" s="122" t="s">
        <v>648</v>
      </c>
      <c r="E167" s="123" t="s">
        <v>13014</v>
      </c>
      <c r="F167" s="124" t="s">
        <v>21</v>
      </c>
      <c r="G167" s="124" t="s">
        <v>142</v>
      </c>
      <c r="H167" s="124" t="s">
        <v>14749</v>
      </c>
      <c r="I167" s="210" t="s">
        <v>214</v>
      </c>
      <c r="J167" s="129" t="s">
        <v>662</v>
      </c>
      <c r="K167" s="128"/>
      <c r="L167" s="129"/>
      <c r="M167" s="128"/>
      <c r="N167" s="127" t="s">
        <v>7438</v>
      </c>
      <c r="O167" s="127" t="s">
        <v>672</v>
      </c>
      <c r="P167" s="127" t="s">
        <v>663</v>
      </c>
      <c r="Q167" s="131" t="s">
        <v>14744</v>
      </c>
      <c r="R167" s="131" t="s">
        <v>17056</v>
      </c>
      <c r="S167" s="132" t="s">
        <v>24057</v>
      </c>
      <c r="T167" s="136" t="s">
        <v>215</v>
      </c>
      <c r="U167" s="211"/>
      <c r="V167" s="211"/>
      <c r="W167" s="133" t="str">
        <f>VLOOKUP(TRIM(X167),X10:Y88,2,FALSE)</f>
        <v>Puneet</v>
      </c>
      <c r="X167" s="11" t="str">
        <f t="shared" si="11"/>
        <v>6.16</v>
      </c>
      <c r="Y167" s="64"/>
      <c r="Z167" s="1">
        <f t="shared" si="10"/>
        <v>0</v>
      </c>
      <c r="AA167" s="1">
        <f t="shared" si="9"/>
        <v>8</v>
      </c>
    </row>
    <row r="168" spans="1:27" ht="35.25" customHeight="1">
      <c r="A168" s="119" t="s">
        <v>139</v>
      </c>
      <c r="B168" s="134" t="s">
        <v>57</v>
      </c>
      <c r="C168" s="122" t="s">
        <v>140</v>
      </c>
      <c r="D168" s="122" t="s">
        <v>648</v>
      </c>
      <c r="E168" s="123" t="s">
        <v>13015</v>
      </c>
      <c r="F168" s="124" t="s">
        <v>21</v>
      </c>
      <c r="G168" s="124" t="s">
        <v>142</v>
      </c>
      <c r="H168" s="124" t="s">
        <v>14750</v>
      </c>
      <c r="I168" s="210" t="s">
        <v>214</v>
      </c>
      <c r="J168" s="129" t="s">
        <v>662</v>
      </c>
      <c r="K168" s="128"/>
      <c r="L168" s="129"/>
      <c r="M168" s="128"/>
      <c r="N168" s="127" t="s">
        <v>7438</v>
      </c>
      <c r="O168" s="127" t="s">
        <v>672</v>
      </c>
      <c r="P168" s="127" t="s">
        <v>663</v>
      </c>
      <c r="Q168" s="131" t="s">
        <v>14744</v>
      </c>
      <c r="R168" s="131" t="s">
        <v>17052</v>
      </c>
      <c r="S168" s="132" t="s">
        <v>24058</v>
      </c>
      <c r="T168" s="136" t="s">
        <v>215</v>
      </c>
      <c r="U168" s="211"/>
      <c r="V168" s="211"/>
      <c r="W168" s="133" t="str">
        <f>VLOOKUP(TRIM(X168),X10:Y88,2,FALSE)</f>
        <v>Puneet</v>
      </c>
      <c r="X168" s="11" t="str">
        <f t="shared" si="11"/>
        <v>6.16</v>
      </c>
      <c r="Y168" s="64"/>
      <c r="Z168" s="1">
        <f t="shared" si="10"/>
        <v>0</v>
      </c>
      <c r="AA168" s="1">
        <f t="shared" si="9"/>
        <v>8</v>
      </c>
    </row>
    <row r="169" spans="1:27" ht="35.25" customHeight="1">
      <c r="A169" s="119" t="s">
        <v>139</v>
      </c>
      <c r="B169" s="134" t="s">
        <v>57</v>
      </c>
      <c r="C169" s="122" t="s">
        <v>140</v>
      </c>
      <c r="D169" s="122" t="s">
        <v>120</v>
      </c>
      <c r="E169" s="123" t="s">
        <v>13016</v>
      </c>
      <c r="F169" s="124" t="s">
        <v>21</v>
      </c>
      <c r="G169" s="124" t="s">
        <v>142</v>
      </c>
      <c r="H169" s="124" t="s">
        <v>14751</v>
      </c>
      <c r="I169" s="210" t="s">
        <v>15819</v>
      </c>
      <c r="J169" s="129" t="s">
        <v>2668</v>
      </c>
      <c r="K169" s="128"/>
      <c r="L169" s="129"/>
      <c r="M169" s="128"/>
      <c r="N169" s="127" t="s">
        <v>2643</v>
      </c>
      <c r="O169" s="127" t="s">
        <v>672</v>
      </c>
      <c r="P169" s="127" t="s">
        <v>834</v>
      </c>
      <c r="Q169" s="131" t="s">
        <v>14745</v>
      </c>
      <c r="R169" s="131" t="s">
        <v>17006</v>
      </c>
      <c r="S169" s="132" t="s">
        <v>24059</v>
      </c>
      <c r="T169" s="136" t="s">
        <v>215</v>
      </c>
      <c r="U169" s="211"/>
      <c r="V169" s="211"/>
      <c r="W169" s="133" t="str">
        <f>VLOOKUP(TRIM(X169),X10:Y88,2,FALSE)</f>
        <v>Puneet</v>
      </c>
      <c r="X169" s="11" t="str">
        <f t="shared" si="11"/>
        <v>6.10</v>
      </c>
      <c r="Y169" s="64"/>
      <c r="Z169" s="1">
        <f t="shared" si="10"/>
        <v>0</v>
      </c>
      <c r="AA169" s="1">
        <f t="shared" si="9"/>
        <v>22</v>
      </c>
    </row>
    <row r="170" spans="1:27" ht="35.25" customHeight="1">
      <c r="A170" s="119" t="s">
        <v>139</v>
      </c>
      <c r="B170" s="134" t="s">
        <v>57</v>
      </c>
      <c r="C170" s="122" t="s">
        <v>140</v>
      </c>
      <c r="D170" s="122" t="s">
        <v>110</v>
      </c>
      <c r="E170" s="123" t="s">
        <v>13017</v>
      </c>
      <c r="F170" s="124" t="s">
        <v>24</v>
      </c>
      <c r="G170" s="124" t="s">
        <v>142</v>
      </c>
      <c r="H170" s="124" t="s">
        <v>14752</v>
      </c>
      <c r="I170" s="210" t="s">
        <v>214</v>
      </c>
      <c r="J170" s="129" t="s">
        <v>180</v>
      </c>
      <c r="K170" s="128">
        <v>239</v>
      </c>
      <c r="L170" s="129"/>
      <c r="M170" s="128" t="s">
        <v>186</v>
      </c>
      <c r="N170" s="127" t="s">
        <v>621</v>
      </c>
      <c r="O170" s="127" t="s">
        <v>164</v>
      </c>
      <c r="P170" s="127" t="s">
        <v>178</v>
      </c>
      <c r="Q170" s="131" t="s">
        <v>15851</v>
      </c>
      <c r="R170" s="131" t="s">
        <v>16999</v>
      </c>
      <c r="S170" s="132" t="s">
        <v>179</v>
      </c>
      <c r="T170" s="136" t="s">
        <v>215</v>
      </c>
      <c r="U170" s="211"/>
      <c r="V170" s="211"/>
      <c r="W170" s="133" t="str">
        <f>VLOOKUP(TRIM(X170),X10:Y88,2,FALSE)</f>
        <v>Krisztian</v>
      </c>
      <c r="X170" s="11" t="str">
        <f t="shared" si="11"/>
        <v>6.5.9</v>
      </c>
      <c r="Y170" s="64"/>
      <c r="Z170" s="1">
        <f t="shared" si="10"/>
        <v>0</v>
      </c>
      <c r="AA170" s="1">
        <f t="shared" si="9"/>
        <v>8</v>
      </c>
    </row>
    <row r="171" spans="1:27" ht="35.25" customHeight="1">
      <c r="A171" s="119" t="s">
        <v>139</v>
      </c>
      <c r="B171" s="134" t="s">
        <v>57</v>
      </c>
      <c r="C171" s="122" t="s">
        <v>140</v>
      </c>
      <c r="D171" s="122" t="s">
        <v>119</v>
      </c>
      <c r="E171" s="123" t="s">
        <v>13018</v>
      </c>
      <c r="F171" s="124" t="s">
        <v>21</v>
      </c>
      <c r="G171" s="124" t="s">
        <v>142</v>
      </c>
      <c r="H171" s="124" t="s">
        <v>8174</v>
      </c>
      <c r="I171" s="210" t="s">
        <v>8046</v>
      </c>
      <c r="J171" s="129" t="s">
        <v>2636</v>
      </c>
      <c r="K171" s="128"/>
      <c r="L171" s="129"/>
      <c r="M171" s="128"/>
      <c r="N171" s="127" t="s">
        <v>2643</v>
      </c>
      <c r="O171" s="127" t="s">
        <v>672</v>
      </c>
      <c r="P171" s="127" t="s">
        <v>2637</v>
      </c>
      <c r="Q171" s="131" t="s">
        <v>8047</v>
      </c>
      <c r="R171" s="131" t="s">
        <v>187</v>
      </c>
      <c r="S171" s="144" t="s">
        <v>187</v>
      </c>
      <c r="T171" s="136" t="s">
        <v>220</v>
      </c>
      <c r="U171" s="211"/>
      <c r="V171" s="211"/>
      <c r="W171" s="133" t="str">
        <f>VLOOKUP(TRIM(X171),X10:Y88,2,FALSE)</f>
        <v>Puneet</v>
      </c>
      <c r="X171" s="11" t="str">
        <f t="shared" si="11"/>
        <v>6.9</v>
      </c>
      <c r="Y171" s="64"/>
      <c r="Z171" s="1">
        <f t="shared" si="10"/>
        <v>0</v>
      </c>
      <c r="AA171" s="1">
        <f t="shared" si="9"/>
        <v>25</v>
      </c>
    </row>
    <row r="172" spans="1:27" ht="35.25" customHeight="1">
      <c r="A172" s="119" t="s">
        <v>139</v>
      </c>
      <c r="B172" s="134" t="s">
        <v>57</v>
      </c>
      <c r="C172" s="122" t="s">
        <v>140</v>
      </c>
      <c r="D172" s="122" t="s">
        <v>119</v>
      </c>
      <c r="E172" s="123" t="s">
        <v>13019</v>
      </c>
      <c r="F172" s="124" t="s">
        <v>21</v>
      </c>
      <c r="G172" s="124" t="s">
        <v>142</v>
      </c>
      <c r="H172" s="124" t="s">
        <v>8060</v>
      </c>
      <c r="I172" s="210" t="s">
        <v>2948</v>
      </c>
      <c r="J172" s="129" t="s">
        <v>2636</v>
      </c>
      <c r="K172" s="128"/>
      <c r="L172" s="129"/>
      <c r="M172" s="128"/>
      <c r="N172" s="127" t="s">
        <v>2643</v>
      </c>
      <c r="O172" s="127" t="s">
        <v>672</v>
      </c>
      <c r="P172" s="127" t="s">
        <v>2637</v>
      </c>
      <c r="Q172" s="131" t="s">
        <v>14746</v>
      </c>
      <c r="R172" s="131" t="s">
        <v>16771</v>
      </c>
      <c r="S172" s="132" t="s">
        <v>24060</v>
      </c>
      <c r="T172" s="136" t="s">
        <v>220</v>
      </c>
      <c r="U172" s="211"/>
      <c r="V172" s="211"/>
      <c r="W172" s="133" t="str">
        <f>VLOOKUP(TRIM(X172),X10:Y88,2,FALSE)</f>
        <v>Puneet</v>
      </c>
      <c r="X172" s="11" t="str">
        <f t="shared" si="11"/>
        <v>6.9</v>
      </c>
      <c r="Y172" s="64"/>
      <c r="Z172" s="1">
        <f t="shared" si="10"/>
        <v>0</v>
      </c>
      <c r="AA172" s="1">
        <f t="shared" si="9"/>
        <v>26</v>
      </c>
    </row>
    <row r="173" spans="1:27" ht="35.25" customHeight="1">
      <c r="A173" s="119" t="s">
        <v>139</v>
      </c>
      <c r="B173" s="134" t="s">
        <v>57</v>
      </c>
      <c r="C173" s="122" t="s">
        <v>140</v>
      </c>
      <c r="D173" s="122" t="s">
        <v>117</v>
      </c>
      <c r="E173" s="123" t="s">
        <v>13020</v>
      </c>
      <c r="F173" s="124" t="s">
        <v>19</v>
      </c>
      <c r="G173" s="124" t="s">
        <v>151</v>
      </c>
      <c r="H173" s="124" t="s">
        <v>14753</v>
      </c>
      <c r="I173" s="210" t="s">
        <v>14754</v>
      </c>
      <c r="J173" s="129"/>
      <c r="K173" s="128"/>
      <c r="L173" s="129"/>
      <c r="M173" s="128"/>
      <c r="N173" s="127"/>
      <c r="O173" s="127"/>
      <c r="P173" s="127" t="s">
        <v>660</v>
      </c>
      <c r="Q173" s="131" t="s">
        <v>14755</v>
      </c>
      <c r="R173" s="131" t="s">
        <v>161</v>
      </c>
      <c r="S173" s="132" t="s">
        <v>159</v>
      </c>
      <c r="T173" s="136" t="s">
        <v>162</v>
      </c>
      <c r="U173" s="211"/>
      <c r="V173" s="211"/>
      <c r="W173" s="133" t="str">
        <f>VLOOKUP(TRIM(X173),X10:Y88,2,FALSE)</f>
        <v>Krisztian</v>
      </c>
      <c r="X173" s="11" t="str">
        <f t="shared" si="11"/>
        <v>6.7</v>
      </c>
      <c r="Y173" s="64"/>
      <c r="Z173" s="1">
        <f t="shared" si="10"/>
        <v>0</v>
      </c>
      <c r="AA173" s="1">
        <f t="shared" si="9"/>
        <v>19</v>
      </c>
    </row>
    <row r="174" spans="1:27" ht="35.25" customHeight="1">
      <c r="A174" s="119"/>
      <c r="B174" s="134" t="s">
        <v>57</v>
      </c>
      <c r="C174" s="122" t="s">
        <v>22</v>
      </c>
      <c r="D174" s="122" t="s">
        <v>133</v>
      </c>
      <c r="E174" s="123" t="s">
        <v>13021</v>
      </c>
      <c r="F174" s="124" t="s">
        <v>24</v>
      </c>
      <c r="G174" s="138" t="s">
        <v>142</v>
      </c>
      <c r="H174" s="138" t="s">
        <v>14769</v>
      </c>
      <c r="I174" s="139" t="s">
        <v>264</v>
      </c>
      <c r="J174" s="140" t="s">
        <v>180</v>
      </c>
      <c r="K174" s="141">
        <v>240</v>
      </c>
      <c r="L174" s="140"/>
      <c r="M174" s="141" t="s">
        <v>307</v>
      </c>
      <c r="N174" s="140" t="s">
        <v>621</v>
      </c>
      <c r="O174" s="140" t="s">
        <v>164</v>
      </c>
      <c r="P174" s="140" t="s">
        <v>178</v>
      </c>
      <c r="Q174" s="142" t="s">
        <v>15763</v>
      </c>
      <c r="R174" s="142" t="s">
        <v>171</v>
      </c>
      <c r="S174" s="145"/>
      <c r="T174" s="136" t="s">
        <v>172</v>
      </c>
      <c r="U174" s="211"/>
      <c r="V174" s="211"/>
      <c r="W174" s="133" t="str">
        <f>VLOOKUP(TRIM(X174),X10:Y88,2,FALSE)</f>
        <v>Withdrawn</v>
      </c>
      <c r="X174" s="11" t="str">
        <f t="shared" si="11"/>
        <v>99</v>
      </c>
      <c r="Y174" s="64"/>
      <c r="Z174" s="1">
        <f t="shared" si="10"/>
        <v>0</v>
      </c>
      <c r="AA174" s="1">
        <f t="shared" si="9"/>
        <v>4</v>
      </c>
    </row>
    <row r="175" spans="1:27" ht="35.25" customHeight="1">
      <c r="A175" s="119" t="s">
        <v>139</v>
      </c>
      <c r="B175" s="134" t="s">
        <v>57</v>
      </c>
      <c r="C175" s="122" t="s">
        <v>140</v>
      </c>
      <c r="D175" s="122" t="s">
        <v>100</v>
      </c>
      <c r="E175" s="123" t="s">
        <v>13022</v>
      </c>
      <c r="F175" s="124" t="s">
        <v>175</v>
      </c>
      <c r="G175" s="124" t="s">
        <v>142</v>
      </c>
      <c r="H175" s="124" t="s">
        <v>14756</v>
      </c>
      <c r="I175" s="210" t="s">
        <v>202</v>
      </c>
      <c r="J175" s="127"/>
      <c r="K175" s="212"/>
      <c r="L175" s="127"/>
      <c r="M175" s="212"/>
      <c r="N175" s="127"/>
      <c r="O175" s="127" t="s">
        <v>164</v>
      </c>
      <c r="P175" s="127"/>
      <c r="Q175" s="131" t="s">
        <v>14757</v>
      </c>
      <c r="R175" s="131" t="s">
        <v>16370</v>
      </c>
      <c r="S175" s="132" t="s">
        <v>24061</v>
      </c>
      <c r="T175" s="136" t="s">
        <v>14712</v>
      </c>
      <c r="U175" s="211"/>
      <c r="V175" s="211"/>
      <c r="W175" s="133" t="str">
        <f>VLOOKUP(TRIM(X175),X10:Y88,2,FALSE)</f>
        <v>Frank</v>
      </c>
      <c r="X175" s="11" t="str">
        <f t="shared" si="11"/>
        <v>6.5.4</v>
      </c>
      <c r="Y175" s="64"/>
      <c r="Z175" s="1">
        <f t="shared" si="10"/>
        <v>0</v>
      </c>
      <c r="AA175" s="1">
        <f t="shared" si="9"/>
        <v>21</v>
      </c>
    </row>
    <row r="176" spans="1:27" ht="35.25" customHeight="1">
      <c r="A176" s="119" t="s">
        <v>139</v>
      </c>
      <c r="B176" s="134" t="s">
        <v>57</v>
      </c>
      <c r="C176" s="122" t="s">
        <v>140</v>
      </c>
      <c r="D176" s="122" t="s">
        <v>100</v>
      </c>
      <c r="E176" s="123" t="s">
        <v>13023</v>
      </c>
      <c r="F176" s="124" t="s">
        <v>175</v>
      </c>
      <c r="G176" s="124" t="s">
        <v>142</v>
      </c>
      <c r="H176" s="124" t="s">
        <v>14758</v>
      </c>
      <c r="I176" s="210" t="s">
        <v>202</v>
      </c>
      <c r="J176" s="129"/>
      <c r="K176" s="128"/>
      <c r="L176" s="129"/>
      <c r="M176" s="128"/>
      <c r="N176" s="127"/>
      <c r="O176" s="127" t="s">
        <v>164</v>
      </c>
      <c r="P176" s="127"/>
      <c r="Q176" s="131" t="s">
        <v>14759</v>
      </c>
      <c r="R176" s="131" t="s">
        <v>16371</v>
      </c>
      <c r="S176" s="132" t="s">
        <v>24062</v>
      </c>
      <c r="T176" s="136" t="s">
        <v>14712</v>
      </c>
      <c r="U176" s="211"/>
      <c r="V176" s="211"/>
      <c r="W176" s="133" t="str">
        <f>VLOOKUP(TRIM(X176),X10:Y88,2,FALSE)</f>
        <v>Frank</v>
      </c>
      <c r="X176" s="11" t="str">
        <f t="shared" si="11"/>
        <v>6.5.4</v>
      </c>
      <c r="Y176" s="64"/>
      <c r="Z176" s="1">
        <f t="shared" si="10"/>
        <v>0</v>
      </c>
      <c r="AA176" s="1">
        <f t="shared" si="9"/>
        <v>21</v>
      </c>
    </row>
    <row r="177" spans="1:27" ht="35.25" customHeight="1">
      <c r="A177" s="119" t="s">
        <v>139</v>
      </c>
      <c r="B177" s="134" t="s">
        <v>57</v>
      </c>
      <c r="C177" s="122" t="s">
        <v>140</v>
      </c>
      <c r="D177" s="122" t="s">
        <v>7209</v>
      </c>
      <c r="E177" s="123" t="s">
        <v>13024</v>
      </c>
      <c r="F177" s="124" t="s">
        <v>24</v>
      </c>
      <c r="G177" s="124" t="s">
        <v>142</v>
      </c>
      <c r="H177" s="124" t="s">
        <v>14770</v>
      </c>
      <c r="I177" s="210" t="s">
        <v>264</v>
      </c>
      <c r="J177" s="129" t="s">
        <v>180</v>
      </c>
      <c r="K177" s="128">
        <v>241</v>
      </c>
      <c r="L177" s="129"/>
      <c r="M177" s="128" t="s">
        <v>186</v>
      </c>
      <c r="N177" s="127" t="s">
        <v>621</v>
      </c>
      <c r="O177" s="127" t="s">
        <v>164</v>
      </c>
      <c r="P177" s="127" t="s">
        <v>178</v>
      </c>
      <c r="Q177" s="131" t="s">
        <v>15852</v>
      </c>
      <c r="R177" s="131" t="s">
        <v>17273</v>
      </c>
      <c r="S177" s="132" t="s">
        <v>24063</v>
      </c>
      <c r="T177" s="136" t="s">
        <v>172</v>
      </c>
      <c r="U177" s="211"/>
      <c r="V177" s="211"/>
      <c r="W177" s="133" t="str">
        <f>VLOOKUP(TRIM(X177),X10:Y88,2,FALSE)</f>
        <v>Krisztian</v>
      </c>
      <c r="X177" s="11" t="str">
        <f t="shared" si="11"/>
        <v>6.5.6.2</v>
      </c>
      <c r="Y177" s="64"/>
      <c r="Z177" s="1">
        <f t="shared" si="10"/>
        <v>0</v>
      </c>
      <c r="AA177" s="1">
        <f t="shared" si="9"/>
        <v>4</v>
      </c>
    </row>
    <row r="178" spans="1:27" ht="35.25" customHeight="1">
      <c r="A178" s="119" t="s">
        <v>139</v>
      </c>
      <c r="B178" s="134" t="s">
        <v>57</v>
      </c>
      <c r="C178" s="122" t="s">
        <v>140</v>
      </c>
      <c r="D178" s="122" t="s">
        <v>100</v>
      </c>
      <c r="E178" s="123" t="s">
        <v>13025</v>
      </c>
      <c r="F178" s="124" t="s">
        <v>24</v>
      </c>
      <c r="G178" s="124" t="s">
        <v>142</v>
      </c>
      <c r="H178" s="124" t="s">
        <v>14771</v>
      </c>
      <c r="I178" s="210" t="s">
        <v>202</v>
      </c>
      <c r="J178" s="129" t="s">
        <v>169</v>
      </c>
      <c r="K178" s="128">
        <v>200</v>
      </c>
      <c r="L178" s="129"/>
      <c r="M178" s="128" t="s">
        <v>186</v>
      </c>
      <c r="N178" s="127" t="s">
        <v>621</v>
      </c>
      <c r="O178" s="127" t="s">
        <v>164</v>
      </c>
      <c r="P178" s="127" t="s">
        <v>178</v>
      </c>
      <c r="Q178" s="131" t="s">
        <v>15853</v>
      </c>
      <c r="R178" s="131" t="s">
        <v>16382</v>
      </c>
      <c r="S178" s="132" t="s">
        <v>24064</v>
      </c>
      <c r="T178" s="136" t="s">
        <v>14712</v>
      </c>
      <c r="U178" s="211"/>
      <c r="V178" s="211"/>
      <c r="W178" s="133" t="str">
        <f>VLOOKUP(TRIM(X178),X10:Y88,2,FALSE)</f>
        <v>Frank</v>
      </c>
      <c r="X178" s="11" t="str">
        <f t="shared" si="11"/>
        <v>6.5.4</v>
      </c>
      <c r="Y178" s="64"/>
      <c r="Z178" s="1">
        <f t="shared" si="10"/>
        <v>0</v>
      </c>
      <c r="AA178" s="1">
        <f t="shared" si="9"/>
        <v>21</v>
      </c>
    </row>
    <row r="179" spans="1:27" ht="35.25" customHeight="1">
      <c r="A179" s="119" t="s">
        <v>139</v>
      </c>
      <c r="B179" s="134" t="s">
        <v>57</v>
      </c>
      <c r="C179" s="122" t="s">
        <v>140</v>
      </c>
      <c r="D179" s="122" t="s">
        <v>100</v>
      </c>
      <c r="E179" s="123" t="s">
        <v>13026</v>
      </c>
      <c r="F179" s="124" t="s">
        <v>24</v>
      </c>
      <c r="G179" s="124" t="s">
        <v>142</v>
      </c>
      <c r="H179" s="124" t="s">
        <v>14772</v>
      </c>
      <c r="I179" s="210" t="s">
        <v>202</v>
      </c>
      <c r="J179" s="129" t="s">
        <v>180</v>
      </c>
      <c r="K179" s="128">
        <v>242</v>
      </c>
      <c r="L179" s="129"/>
      <c r="M179" s="128" t="s">
        <v>186</v>
      </c>
      <c r="N179" s="127" t="s">
        <v>621</v>
      </c>
      <c r="O179" s="127" t="s">
        <v>164</v>
      </c>
      <c r="P179" s="127" t="s">
        <v>178</v>
      </c>
      <c r="Q179" s="131" t="s">
        <v>15854</v>
      </c>
      <c r="R179" s="131" t="s">
        <v>187</v>
      </c>
      <c r="S179" s="144" t="s">
        <v>187</v>
      </c>
      <c r="T179" s="136" t="s">
        <v>14712</v>
      </c>
      <c r="U179" s="211"/>
      <c r="V179" s="211"/>
      <c r="W179" s="133" t="str">
        <f>VLOOKUP(TRIM(X179),X10:Y88,2,FALSE)</f>
        <v>Frank</v>
      </c>
      <c r="X179" s="11" t="str">
        <f t="shared" si="11"/>
        <v>6.5.4</v>
      </c>
      <c r="Y179" s="64"/>
      <c r="Z179" s="1">
        <f t="shared" si="10"/>
        <v>0</v>
      </c>
      <c r="AA179" s="1">
        <f t="shared" si="9"/>
        <v>21</v>
      </c>
    </row>
    <row r="180" spans="1:27" ht="35.25" customHeight="1">
      <c r="A180" s="119" t="s">
        <v>139</v>
      </c>
      <c r="B180" s="134" t="s">
        <v>57</v>
      </c>
      <c r="C180" s="122" t="s">
        <v>140</v>
      </c>
      <c r="D180" s="122" t="s">
        <v>100</v>
      </c>
      <c r="E180" s="123" t="s">
        <v>13027</v>
      </c>
      <c r="F180" s="124" t="s">
        <v>175</v>
      </c>
      <c r="G180" s="124" t="s">
        <v>142</v>
      </c>
      <c r="H180" s="124" t="s">
        <v>14760</v>
      </c>
      <c r="I180" s="210" t="s">
        <v>202</v>
      </c>
      <c r="J180" s="129"/>
      <c r="K180" s="128"/>
      <c r="L180" s="129"/>
      <c r="M180" s="128"/>
      <c r="N180" s="127"/>
      <c r="O180" s="127" t="s">
        <v>164</v>
      </c>
      <c r="P180" s="127" t="s">
        <v>178</v>
      </c>
      <c r="Q180" s="131" t="s">
        <v>16819</v>
      </c>
      <c r="R180" s="131" t="s">
        <v>16820</v>
      </c>
      <c r="S180" s="132" t="s">
        <v>24065</v>
      </c>
      <c r="T180" s="136" t="s">
        <v>14712</v>
      </c>
      <c r="U180" s="211"/>
      <c r="V180" s="211"/>
      <c r="W180" s="133" t="str">
        <f>VLOOKUP(TRIM(X180),X10:Y88,2,FALSE)</f>
        <v>Frank</v>
      </c>
      <c r="X180" s="11" t="str">
        <f t="shared" si="11"/>
        <v>6.5.4</v>
      </c>
      <c r="Y180" s="64"/>
      <c r="Z180" s="1">
        <f t="shared" si="10"/>
        <v>0</v>
      </c>
      <c r="AA180" s="1">
        <f t="shared" si="9"/>
        <v>21</v>
      </c>
    </row>
    <row r="181" spans="1:27" ht="35.25" customHeight="1">
      <c r="A181" s="119" t="s">
        <v>139</v>
      </c>
      <c r="B181" s="134" t="s">
        <v>57</v>
      </c>
      <c r="C181" s="122" t="s">
        <v>140</v>
      </c>
      <c r="D181" s="122" t="s">
        <v>7208</v>
      </c>
      <c r="E181" s="123" t="s">
        <v>13028</v>
      </c>
      <c r="F181" s="124" t="s">
        <v>24</v>
      </c>
      <c r="G181" s="124" t="s">
        <v>142</v>
      </c>
      <c r="H181" s="124" t="s">
        <v>14773</v>
      </c>
      <c r="I181" s="210" t="s">
        <v>202</v>
      </c>
      <c r="J181" s="129" t="s">
        <v>742</v>
      </c>
      <c r="K181" s="128">
        <v>37</v>
      </c>
      <c r="L181" s="129"/>
      <c r="M181" s="128" t="s">
        <v>186</v>
      </c>
      <c r="N181" s="127" t="s">
        <v>621</v>
      </c>
      <c r="O181" s="127" t="s">
        <v>164</v>
      </c>
      <c r="P181" s="127" t="s">
        <v>178</v>
      </c>
      <c r="Q181" s="131" t="s">
        <v>15855</v>
      </c>
      <c r="R181" s="131" t="s">
        <v>16904</v>
      </c>
      <c r="S181" s="132" t="s">
        <v>24066</v>
      </c>
      <c r="T181" s="136" t="s">
        <v>14712</v>
      </c>
      <c r="U181" s="211"/>
      <c r="V181" s="211"/>
      <c r="W181" s="133" t="str">
        <f>VLOOKUP(TRIM(X181),X10:Y88,2,FALSE)</f>
        <v>Mirko</v>
      </c>
      <c r="X181" s="11" t="str">
        <f t="shared" si="11"/>
        <v>6.5.6.1</v>
      </c>
      <c r="Y181" s="64"/>
      <c r="Z181" s="1">
        <f t="shared" si="10"/>
        <v>0</v>
      </c>
      <c r="AA181" s="1">
        <f t="shared" si="9"/>
        <v>21</v>
      </c>
    </row>
    <row r="182" spans="1:27" ht="35.25" customHeight="1">
      <c r="A182" s="119" t="s">
        <v>139</v>
      </c>
      <c r="B182" s="134" t="s">
        <v>57</v>
      </c>
      <c r="C182" s="122" t="s">
        <v>140</v>
      </c>
      <c r="D182" s="122" t="s">
        <v>108</v>
      </c>
      <c r="E182" s="123" t="s">
        <v>13029</v>
      </c>
      <c r="F182" s="124" t="s">
        <v>24</v>
      </c>
      <c r="G182" s="124" t="s">
        <v>226</v>
      </c>
      <c r="H182" s="124" t="s">
        <v>14774</v>
      </c>
      <c r="I182" s="210" t="s">
        <v>202</v>
      </c>
      <c r="J182" s="129" t="s">
        <v>169</v>
      </c>
      <c r="K182" s="128">
        <v>201</v>
      </c>
      <c r="L182" s="129"/>
      <c r="M182" s="128" t="s">
        <v>186</v>
      </c>
      <c r="N182" s="127" t="s">
        <v>621</v>
      </c>
      <c r="O182" s="127" t="s">
        <v>164</v>
      </c>
      <c r="P182" s="127" t="s">
        <v>178</v>
      </c>
      <c r="Q182" s="131" t="s">
        <v>15856</v>
      </c>
      <c r="R182" s="131" t="s">
        <v>16538</v>
      </c>
      <c r="S182" s="132" t="s">
        <v>24067</v>
      </c>
      <c r="T182" s="136" t="s">
        <v>14712</v>
      </c>
      <c r="U182" s="211"/>
      <c r="V182" s="211"/>
      <c r="W182" s="133" t="str">
        <f>VLOOKUP(TRIM(X182),X10:Y88,2,FALSE)</f>
        <v>Frank</v>
      </c>
      <c r="X182" s="11" t="str">
        <f t="shared" si="11"/>
        <v>6.5.8</v>
      </c>
      <c r="Y182" s="64"/>
      <c r="Z182" s="1">
        <f t="shared" si="10"/>
        <v>0</v>
      </c>
      <c r="AA182" s="1">
        <f t="shared" si="9"/>
        <v>21</v>
      </c>
    </row>
    <row r="183" spans="1:27" ht="35.25" customHeight="1">
      <c r="A183" s="119" t="s">
        <v>139</v>
      </c>
      <c r="B183" s="134" t="s">
        <v>57</v>
      </c>
      <c r="C183" s="122" t="s">
        <v>140</v>
      </c>
      <c r="D183" s="122" t="s">
        <v>108</v>
      </c>
      <c r="E183" s="123" t="s">
        <v>13030</v>
      </c>
      <c r="F183" s="124" t="s">
        <v>24</v>
      </c>
      <c r="G183" s="124" t="s">
        <v>226</v>
      </c>
      <c r="H183" s="124" t="s">
        <v>14775</v>
      </c>
      <c r="I183" s="210" t="s">
        <v>202</v>
      </c>
      <c r="J183" s="129" t="s">
        <v>180</v>
      </c>
      <c r="K183" s="128">
        <v>243</v>
      </c>
      <c r="L183" s="129"/>
      <c r="M183" s="128" t="s">
        <v>186</v>
      </c>
      <c r="N183" s="127" t="s">
        <v>621</v>
      </c>
      <c r="O183" s="127" t="s">
        <v>164</v>
      </c>
      <c r="P183" s="127" t="s">
        <v>178</v>
      </c>
      <c r="Q183" s="131" t="s">
        <v>15856</v>
      </c>
      <c r="R183" s="131" t="s">
        <v>16540</v>
      </c>
      <c r="S183" s="132" t="s">
        <v>24068</v>
      </c>
      <c r="T183" s="136" t="s">
        <v>14712</v>
      </c>
      <c r="U183" s="211"/>
      <c r="V183" s="211"/>
      <c r="W183" s="133" t="str">
        <f>VLOOKUP(TRIM(X183),X10:Y88,2,FALSE)</f>
        <v>Frank</v>
      </c>
      <c r="X183" s="11" t="str">
        <f t="shared" si="11"/>
        <v>6.5.8</v>
      </c>
      <c r="Y183" s="64"/>
      <c r="Z183" s="1">
        <f t="shared" si="10"/>
        <v>0</v>
      </c>
      <c r="AA183" s="1">
        <f t="shared" si="9"/>
        <v>21</v>
      </c>
    </row>
    <row r="184" spans="1:27" ht="35.25" customHeight="1">
      <c r="A184" s="119" t="s">
        <v>139</v>
      </c>
      <c r="B184" s="134" t="s">
        <v>57</v>
      </c>
      <c r="C184" s="122" t="s">
        <v>140</v>
      </c>
      <c r="D184" s="122" t="s">
        <v>100</v>
      </c>
      <c r="E184" s="123" t="s">
        <v>13031</v>
      </c>
      <c r="F184" s="124" t="s">
        <v>167</v>
      </c>
      <c r="G184" s="124" t="s">
        <v>48</v>
      </c>
      <c r="H184" s="124" t="s">
        <v>14761</v>
      </c>
      <c r="I184" s="210" t="s">
        <v>202</v>
      </c>
      <c r="J184" s="129"/>
      <c r="K184" s="128"/>
      <c r="L184" s="129"/>
      <c r="M184" s="128"/>
      <c r="N184" s="127"/>
      <c r="O184" s="127" t="s">
        <v>164</v>
      </c>
      <c r="P184" s="127"/>
      <c r="Q184" s="131" t="s">
        <v>14762</v>
      </c>
      <c r="R184" s="131" t="s">
        <v>597</v>
      </c>
      <c r="S184" s="132" t="s">
        <v>159</v>
      </c>
      <c r="T184" s="136" t="s">
        <v>14712</v>
      </c>
      <c r="U184" s="211"/>
      <c r="V184" s="211"/>
      <c r="W184" s="133" t="str">
        <f>VLOOKUP(TRIM(X184),X10:Y88,2,FALSE)</f>
        <v>Frank</v>
      </c>
      <c r="X184" s="11" t="str">
        <f t="shared" si="11"/>
        <v>6.5.4</v>
      </c>
      <c r="Y184" s="64"/>
      <c r="Z184" s="1">
        <f t="shared" si="10"/>
        <v>0</v>
      </c>
      <c r="AA184" s="1">
        <f t="shared" si="9"/>
        <v>21</v>
      </c>
    </row>
    <row r="185" spans="1:27" ht="35.25" customHeight="1">
      <c r="A185" s="119" t="s">
        <v>139</v>
      </c>
      <c r="B185" s="134" t="s">
        <v>57</v>
      </c>
      <c r="C185" s="122" t="s">
        <v>140</v>
      </c>
      <c r="D185" s="122" t="s">
        <v>100</v>
      </c>
      <c r="E185" s="123" t="s">
        <v>13032</v>
      </c>
      <c r="F185" s="124" t="s">
        <v>175</v>
      </c>
      <c r="G185" s="124" t="s">
        <v>142</v>
      </c>
      <c r="H185" s="124" t="s">
        <v>14763</v>
      </c>
      <c r="I185" s="210" t="s">
        <v>202</v>
      </c>
      <c r="J185" s="129"/>
      <c r="K185" s="128"/>
      <c r="L185" s="129"/>
      <c r="M185" s="128"/>
      <c r="N185" s="127"/>
      <c r="O185" s="127" t="s">
        <v>164</v>
      </c>
      <c r="P185" s="127"/>
      <c r="Q185" s="131" t="s">
        <v>14764</v>
      </c>
      <c r="R185" s="131" t="s">
        <v>16374</v>
      </c>
      <c r="S185" s="132" t="s">
        <v>24069</v>
      </c>
      <c r="T185" s="136" t="s">
        <v>14712</v>
      </c>
      <c r="U185" s="211"/>
      <c r="V185" s="211"/>
      <c r="W185" s="133" t="str">
        <f>VLOOKUP(TRIM(X185),X10:Y88,2,FALSE)</f>
        <v>Frank</v>
      </c>
      <c r="X185" s="11" t="str">
        <f t="shared" si="11"/>
        <v>6.5.4</v>
      </c>
      <c r="Y185" s="64"/>
      <c r="Z185" s="1">
        <f t="shared" si="10"/>
        <v>0</v>
      </c>
      <c r="AA185" s="1">
        <f t="shared" si="9"/>
        <v>21</v>
      </c>
    </row>
    <row r="186" spans="1:27" ht="35.25" customHeight="1">
      <c r="A186" s="119" t="s">
        <v>139</v>
      </c>
      <c r="B186" s="134" t="s">
        <v>57</v>
      </c>
      <c r="C186" s="122" t="s">
        <v>22</v>
      </c>
      <c r="D186" s="122" t="s">
        <v>112</v>
      </c>
      <c r="E186" s="123" t="s">
        <v>13033</v>
      </c>
      <c r="F186" s="124" t="s">
        <v>175</v>
      </c>
      <c r="G186" s="138" t="s">
        <v>142</v>
      </c>
      <c r="H186" s="138" t="s">
        <v>14765</v>
      </c>
      <c r="I186" s="139" t="s">
        <v>202</v>
      </c>
      <c r="J186" s="140"/>
      <c r="K186" s="141"/>
      <c r="L186" s="140"/>
      <c r="M186" s="141"/>
      <c r="N186" s="140"/>
      <c r="O186" s="140" t="s">
        <v>164</v>
      </c>
      <c r="P186" s="140" t="s">
        <v>178</v>
      </c>
      <c r="Q186" s="142" t="s">
        <v>16721</v>
      </c>
      <c r="R186" s="142" t="s">
        <v>16720</v>
      </c>
      <c r="S186" s="145"/>
      <c r="T186" s="136" t="s">
        <v>14712</v>
      </c>
      <c r="U186" s="211"/>
      <c r="V186" s="211"/>
      <c r="W186" s="133" t="str">
        <f>VLOOKUP(TRIM(X186),X10:Y88,2,FALSE)</f>
        <v>Krisztian</v>
      </c>
      <c r="X186" s="11" t="str">
        <f t="shared" si="11"/>
        <v>6.5.10</v>
      </c>
      <c r="Y186" s="64"/>
      <c r="Z186" s="1">
        <f t="shared" si="10"/>
        <v>0</v>
      </c>
      <c r="AA186" s="1">
        <f t="shared" si="9"/>
        <v>21</v>
      </c>
    </row>
    <row r="187" spans="1:27" ht="35.25" customHeight="1">
      <c r="A187" s="119" t="s">
        <v>139</v>
      </c>
      <c r="B187" s="134" t="s">
        <v>57</v>
      </c>
      <c r="C187" s="122" t="s">
        <v>140</v>
      </c>
      <c r="D187" s="122" t="s">
        <v>119</v>
      </c>
      <c r="E187" s="123" t="s">
        <v>13034</v>
      </c>
      <c r="F187" s="124" t="s">
        <v>21</v>
      </c>
      <c r="G187" s="124" t="s">
        <v>142</v>
      </c>
      <c r="H187" s="124" t="s">
        <v>8284</v>
      </c>
      <c r="I187" s="210" t="s">
        <v>212</v>
      </c>
      <c r="J187" s="129" t="s">
        <v>2636</v>
      </c>
      <c r="K187" s="128"/>
      <c r="L187" s="129"/>
      <c r="M187" s="128"/>
      <c r="N187" s="127" t="s">
        <v>2643</v>
      </c>
      <c r="O187" s="127" t="s">
        <v>672</v>
      </c>
      <c r="P187" s="127" t="s">
        <v>2637</v>
      </c>
      <c r="Q187" s="131" t="s">
        <v>14766</v>
      </c>
      <c r="R187" s="131" t="s">
        <v>17707</v>
      </c>
      <c r="S187" s="144" t="s">
        <v>187</v>
      </c>
      <c r="T187" s="136" t="s">
        <v>213</v>
      </c>
      <c r="U187" s="211"/>
      <c r="V187" s="211"/>
      <c r="W187" s="133" t="str">
        <f>VLOOKUP(TRIM(X187),X10:Y88,2,FALSE)</f>
        <v>Puneet</v>
      </c>
      <c r="X187" s="11" t="str">
        <f t="shared" si="11"/>
        <v>6.9</v>
      </c>
      <c r="Y187" s="64"/>
      <c r="Z187" s="1">
        <f t="shared" si="10"/>
        <v>0</v>
      </c>
      <c r="AA187" s="1">
        <f t="shared" si="9"/>
        <v>3</v>
      </c>
    </row>
    <row r="188" spans="1:27" ht="35.25" customHeight="1">
      <c r="A188" s="119" t="s">
        <v>139</v>
      </c>
      <c r="B188" s="134" t="s">
        <v>57</v>
      </c>
      <c r="C188" s="122" t="s">
        <v>22</v>
      </c>
      <c r="D188" s="122" t="s">
        <v>112</v>
      </c>
      <c r="E188" s="123" t="s">
        <v>13035</v>
      </c>
      <c r="F188" s="124" t="s">
        <v>24</v>
      </c>
      <c r="G188" s="138" t="s">
        <v>142</v>
      </c>
      <c r="H188" s="138" t="s">
        <v>14776</v>
      </c>
      <c r="I188" s="139" t="s">
        <v>202</v>
      </c>
      <c r="J188" s="140" t="s">
        <v>169</v>
      </c>
      <c r="K188" s="141">
        <v>202</v>
      </c>
      <c r="L188" s="140"/>
      <c r="M188" s="141" t="s">
        <v>186</v>
      </c>
      <c r="N188" s="140" t="s">
        <v>621</v>
      </c>
      <c r="O188" s="140" t="s">
        <v>164</v>
      </c>
      <c r="P188" s="140" t="s">
        <v>178</v>
      </c>
      <c r="Q188" s="142" t="s">
        <v>16718</v>
      </c>
      <c r="R188" s="142" t="s">
        <v>171</v>
      </c>
      <c r="S188" s="145"/>
      <c r="T188" s="136" t="s">
        <v>14712</v>
      </c>
      <c r="U188" s="211"/>
      <c r="V188" s="211"/>
      <c r="W188" s="133" t="str">
        <f>VLOOKUP(TRIM(X188),X10:Y88,2,FALSE)</f>
        <v>Krisztian</v>
      </c>
      <c r="X188" s="11" t="str">
        <f t="shared" si="11"/>
        <v>6.5.10</v>
      </c>
      <c r="Y188" s="64"/>
      <c r="Z188" s="1">
        <f t="shared" si="10"/>
        <v>0</v>
      </c>
      <c r="AA188" s="1">
        <f t="shared" si="9"/>
        <v>21</v>
      </c>
    </row>
    <row r="189" spans="1:27" ht="35.25" customHeight="1">
      <c r="A189" s="119" t="s">
        <v>139</v>
      </c>
      <c r="B189" s="134" t="s">
        <v>57</v>
      </c>
      <c r="C189" s="122" t="s">
        <v>140</v>
      </c>
      <c r="D189" s="122" t="s">
        <v>114</v>
      </c>
      <c r="E189" s="123" t="s">
        <v>13036</v>
      </c>
      <c r="F189" s="124" t="s">
        <v>24</v>
      </c>
      <c r="G189" s="124" t="s">
        <v>142</v>
      </c>
      <c r="H189" s="124" t="s">
        <v>14777</v>
      </c>
      <c r="I189" s="210" t="s">
        <v>214</v>
      </c>
      <c r="J189" s="129" t="s">
        <v>169</v>
      </c>
      <c r="K189" s="128">
        <v>203</v>
      </c>
      <c r="L189" s="129"/>
      <c r="M189" s="128" t="s">
        <v>186</v>
      </c>
      <c r="N189" s="127" t="s">
        <v>621</v>
      </c>
      <c r="O189" s="127" t="s">
        <v>164</v>
      </c>
      <c r="P189" s="127" t="s">
        <v>178</v>
      </c>
      <c r="Q189" s="131" t="s">
        <v>15857</v>
      </c>
      <c r="R189" s="131" t="s">
        <v>16784</v>
      </c>
      <c r="S189" s="132" t="s">
        <v>24070</v>
      </c>
      <c r="T189" s="136" t="s">
        <v>215</v>
      </c>
      <c r="U189" s="211"/>
      <c r="V189" s="211"/>
      <c r="W189" s="133" t="str">
        <f>VLOOKUP(TRIM(X189),X10:Y88,2,FALSE)</f>
        <v>Puneet</v>
      </c>
      <c r="X189" s="11" t="str">
        <f t="shared" si="11"/>
        <v>6.5.11</v>
      </c>
      <c r="Y189" s="64"/>
      <c r="Z189" s="1">
        <f t="shared" si="10"/>
        <v>0</v>
      </c>
      <c r="AA189" s="1">
        <f t="shared" si="9"/>
        <v>8</v>
      </c>
    </row>
    <row r="190" spans="1:27" ht="35.25" customHeight="1">
      <c r="A190" s="119" t="s">
        <v>139</v>
      </c>
      <c r="B190" s="134" t="s">
        <v>57</v>
      </c>
      <c r="C190" s="122" t="s">
        <v>140</v>
      </c>
      <c r="D190" s="122" t="s">
        <v>108</v>
      </c>
      <c r="E190" s="123" t="s">
        <v>13037</v>
      </c>
      <c r="F190" s="124" t="s">
        <v>24</v>
      </c>
      <c r="G190" s="124" t="s">
        <v>142</v>
      </c>
      <c r="H190" s="124" t="s">
        <v>14778</v>
      </c>
      <c r="I190" s="210" t="s">
        <v>214</v>
      </c>
      <c r="J190" s="129" t="s">
        <v>169</v>
      </c>
      <c r="K190" s="128">
        <v>204</v>
      </c>
      <c r="L190" s="129"/>
      <c r="M190" s="128" t="s">
        <v>186</v>
      </c>
      <c r="N190" s="127" t="s">
        <v>621</v>
      </c>
      <c r="O190" s="127" t="s">
        <v>164</v>
      </c>
      <c r="P190" s="127" t="s">
        <v>178</v>
      </c>
      <c r="Q190" s="131" t="s">
        <v>15858</v>
      </c>
      <c r="R190" s="131" t="s">
        <v>16513</v>
      </c>
      <c r="S190" s="132" t="s">
        <v>179</v>
      </c>
      <c r="T190" s="136" t="s">
        <v>215</v>
      </c>
      <c r="U190" s="211"/>
      <c r="V190" s="211"/>
      <c r="W190" s="133" t="str">
        <f>VLOOKUP(TRIM(X190),X10:Y88,2,FALSE)</f>
        <v>Frank</v>
      </c>
      <c r="X190" s="11" t="str">
        <f t="shared" si="11"/>
        <v>6.5.8</v>
      </c>
      <c r="Y190" s="64"/>
      <c r="Z190" s="1">
        <f t="shared" si="10"/>
        <v>0</v>
      </c>
      <c r="AA190" s="1">
        <f t="shared" si="9"/>
        <v>8</v>
      </c>
    </row>
    <row r="191" spans="1:27" ht="35.25" customHeight="1">
      <c r="A191" s="119" t="s">
        <v>139</v>
      </c>
      <c r="B191" s="134" t="s">
        <v>57</v>
      </c>
      <c r="C191" s="122" t="s">
        <v>140</v>
      </c>
      <c r="D191" s="122" t="s">
        <v>89</v>
      </c>
      <c r="E191" s="123" t="s">
        <v>13038</v>
      </c>
      <c r="F191" s="124" t="s">
        <v>24</v>
      </c>
      <c r="G191" s="124" t="s">
        <v>142</v>
      </c>
      <c r="H191" s="124" t="s">
        <v>14779</v>
      </c>
      <c r="I191" s="210" t="s">
        <v>15820</v>
      </c>
      <c r="J191" s="129" t="s">
        <v>2676</v>
      </c>
      <c r="K191" s="128">
        <v>40</v>
      </c>
      <c r="L191" s="129"/>
      <c r="M191" s="128" t="s">
        <v>186</v>
      </c>
      <c r="N191" s="127" t="s">
        <v>444</v>
      </c>
      <c r="O191" s="127" t="s">
        <v>164</v>
      </c>
      <c r="P191" s="127" t="s">
        <v>771</v>
      </c>
      <c r="Q191" s="131" t="s">
        <v>15859</v>
      </c>
      <c r="R191" s="131" t="s">
        <v>16448</v>
      </c>
      <c r="S191" s="132" t="s">
        <v>24071</v>
      </c>
      <c r="T191" s="136" t="s">
        <v>215</v>
      </c>
      <c r="U191" s="211"/>
      <c r="V191" s="211"/>
      <c r="W191" s="133" t="str">
        <f>VLOOKUP(TRIM(X191),X10:Y88,2,FALSE)</f>
        <v>Puneet</v>
      </c>
      <c r="X191" s="11" t="str">
        <f t="shared" si="11"/>
        <v>6.1</v>
      </c>
      <c r="Y191" s="64"/>
      <c r="Z191" s="1">
        <f t="shared" si="10"/>
        <v>0</v>
      </c>
      <c r="AA191" s="1">
        <f t="shared" si="9"/>
        <v>29</v>
      </c>
    </row>
    <row r="192" spans="1:27" ht="35.25" customHeight="1">
      <c r="A192" s="119" t="s">
        <v>139</v>
      </c>
      <c r="B192" s="134" t="s">
        <v>57</v>
      </c>
      <c r="C192" s="122" t="s">
        <v>140</v>
      </c>
      <c r="D192" s="122" t="s">
        <v>89</v>
      </c>
      <c r="E192" s="123" t="s">
        <v>13039</v>
      </c>
      <c r="F192" s="124" t="s">
        <v>24</v>
      </c>
      <c r="G192" s="124" t="s">
        <v>142</v>
      </c>
      <c r="H192" s="124" t="s">
        <v>14780</v>
      </c>
      <c r="I192" s="210" t="s">
        <v>15782</v>
      </c>
      <c r="J192" s="129" t="s">
        <v>185</v>
      </c>
      <c r="K192" s="128">
        <v>3411</v>
      </c>
      <c r="L192" s="129"/>
      <c r="M192" s="128" t="s">
        <v>222</v>
      </c>
      <c r="N192" s="127" t="s">
        <v>2831</v>
      </c>
      <c r="O192" s="127" t="s">
        <v>164</v>
      </c>
      <c r="P192" s="127" t="s">
        <v>14695</v>
      </c>
      <c r="Q192" s="131" t="s">
        <v>15860</v>
      </c>
      <c r="R192" s="131" t="s">
        <v>16627</v>
      </c>
      <c r="S192" s="132" t="s">
        <v>24072</v>
      </c>
      <c r="T192" s="136" t="s">
        <v>215</v>
      </c>
      <c r="U192" s="211"/>
      <c r="V192" s="211"/>
      <c r="W192" s="133" t="str">
        <f>VLOOKUP(TRIM(X192),X10:Y88,2,FALSE)</f>
        <v>Puneet</v>
      </c>
      <c r="X192" s="11" t="str">
        <f t="shared" si="11"/>
        <v>6.1</v>
      </c>
      <c r="Y192" s="64"/>
      <c r="Z192" s="1">
        <f t="shared" si="10"/>
        <v>0</v>
      </c>
      <c r="AA192" s="1">
        <f t="shared" si="9"/>
        <v>50</v>
      </c>
    </row>
    <row r="193" spans="1:27" ht="37.200000000000003" customHeight="1">
      <c r="A193" s="119" t="s">
        <v>139</v>
      </c>
      <c r="B193" s="134" t="s">
        <v>57</v>
      </c>
      <c r="C193" s="122" t="s">
        <v>140</v>
      </c>
      <c r="D193" s="122" t="s">
        <v>116</v>
      </c>
      <c r="E193" s="123" t="s">
        <v>13040</v>
      </c>
      <c r="F193" s="124" t="s">
        <v>21</v>
      </c>
      <c r="G193" s="124" t="s">
        <v>142</v>
      </c>
      <c r="H193" s="124" t="s">
        <v>14781</v>
      </c>
      <c r="I193" s="210" t="s">
        <v>214</v>
      </c>
      <c r="J193" s="129" t="s">
        <v>627</v>
      </c>
      <c r="K193" s="128"/>
      <c r="L193" s="129"/>
      <c r="M193" s="128"/>
      <c r="N193" s="127" t="s">
        <v>326</v>
      </c>
      <c r="O193" s="127" t="s">
        <v>672</v>
      </c>
      <c r="P193" s="127" t="s">
        <v>628</v>
      </c>
      <c r="Q193" s="131" t="s">
        <v>14767</v>
      </c>
      <c r="R193" s="131" t="s">
        <v>16878</v>
      </c>
      <c r="S193" s="132" t="s">
        <v>24073</v>
      </c>
      <c r="T193" s="136" t="s">
        <v>215</v>
      </c>
      <c r="U193" s="211"/>
      <c r="V193" s="211"/>
      <c r="W193" s="133" t="str">
        <f>VLOOKUP(TRIM(X193),X10:Y88,2,FALSE)</f>
        <v>LaeYoung</v>
      </c>
      <c r="X193" s="11" t="str">
        <f t="shared" si="11"/>
        <v>6.6</v>
      </c>
      <c r="Y193" s="64"/>
      <c r="Z193" s="1">
        <f t="shared" si="10"/>
        <v>0</v>
      </c>
      <c r="AA193" s="1">
        <f t="shared" si="9"/>
        <v>8</v>
      </c>
    </row>
    <row r="194" spans="1:27" ht="35.25" customHeight="1">
      <c r="A194" s="119" t="s">
        <v>139</v>
      </c>
      <c r="B194" s="134" t="s">
        <v>57</v>
      </c>
      <c r="C194" s="122" t="s">
        <v>140</v>
      </c>
      <c r="D194" s="122" t="s">
        <v>116</v>
      </c>
      <c r="E194" s="123" t="s">
        <v>13041</v>
      </c>
      <c r="F194" s="124" t="s">
        <v>21</v>
      </c>
      <c r="G194" s="124" t="s">
        <v>142</v>
      </c>
      <c r="H194" s="124" t="s">
        <v>14782</v>
      </c>
      <c r="I194" s="210" t="s">
        <v>214</v>
      </c>
      <c r="J194" s="129" t="s">
        <v>627</v>
      </c>
      <c r="K194" s="128"/>
      <c r="L194" s="129"/>
      <c r="M194" s="128"/>
      <c r="N194" s="127" t="s">
        <v>326</v>
      </c>
      <c r="O194" s="127" t="s">
        <v>672</v>
      </c>
      <c r="P194" s="127" t="s">
        <v>628</v>
      </c>
      <c r="Q194" s="131" t="s">
        <v>14768</v>
      </c>
      <c r="R194" s="131" t="s">
        <v>187</v>
      </c>
      <c r="S194" s="144" t="s">
        <v>187</v>
      </c>
      <c r="T194" s="136" t="s">
        <v>215</v>
      </c>
      <c r="U194" s="211"/>
      <c r="V194" s="211"/>
      <c r="W194" s="133" t="str">
        <f>VLOOKUP(TRIM(X194),X10:Y88,2,FALSE)</f>
        <v>LaeYoung</v>
      </c>
      <c r="X194" s="11" t="str">
        <f t="shared" si="11"/>
        <v>6.6</v>
      </c>
      <c r="Y194" s="64"/>
      <c r="Z194" s="1">
        <f t="shared" si="10"/>
        <v>0</v>
      </c>
      <c r="AA194" s="1">
        <f t="shared" si="9"/>
        <v>8</v>
      </c>
    </row>
    <row r="195" spans="1:27" ht="35.25" customHeight="1">
      <c r="A195" s="119" t="s">
        <v>139</v>
      </c>
      <c r="B195" s="134" t="s">
        <v>57</v>
      </c>
      <c r="C195" s="122" t="s">
        <v>140</v>
      </c>
      <c r="D195" s="122" t="s">
        <v>432</v>
      </c>
      <c r="E195" s="123" t="s">
        <v>13042</v>
      </c>
      <c r="F195" s="124" t="s">
        <v>24</v>
      </c>
      <c r="G195" s="124" t="s">
        <v>142</v>
      </c>
      <c r="H195" s="124" t="s">
        <v>14783</v>
      </c>
      <c r="I195" s="210" t="s">
        <v>214</v>
      </c>
      <c r="J195" s="129" t="s">
        <v>185</v>
      </c>
      <c r="K195" s="128">
        <v>3412</v>
      </c>
      <c r="L195" s="129"/>
      <c r="M195" s="128" t="s">
        <v>186</v>
      </c>
      <c r="N195" s="127" t="s">
        <v>2831</v>
      </c>
      <c r="O195" s="127" t="s">
        <v>164</v>
      </c>
      <c r="P195" s="127" t="s">
        <v>2634</v>
      </c>
      <c r="Q195" s="131" t="s">
        <v>15861</v>
      </c>
      <c r="R195" s="131" t="s">
        <v>17016</v>
      </c>
      <c r="S195" s="132" t="s">
        <v>24074</v>
      </c>
      <c r="T195" s="136" t="s">
        <v>215</v>
      </c>
      <c r="U195" s="211"/>
      <c r="V195" s="211"/>
      <c r="W195" s="133" t="str">
        <f>VLOOKUP(TRIM(X195),X10:Y88,2,FALSE)</f>
        <v>Puneet</v>
      </c>
      <c r="X195" s="11" t="str">
        <f t="shared" si="11"/>
        <v>6.15</v>
      </c>
      <c r="Y195" s="64"/>
      <c r="Z195" s="1">
        <f t="shared" si="10"/>
        <v>0</v>
      </c>
      <c r="AA195" s="1">
        <f t="shared" si="9"/>
        <v>8</v>
      </c>
    </row>
    <row r="196" spans="1:27" ht="35.25" customHeight="1">
      <c r="A196" s="119" t="s">
        <v>139</v>
      </c>
      <c r="B196" s="134" t="s">
        <v>57</v>
      </c>
      <c r="C196" s="122" t="s">
        <v>140</v>
      </c>
      <c r="D196" s="122" t="s">
        <v>557</v>
      </c>
      <c r="E196" s="123" t="s">
        <v>13043</v>
      </c>
      <c r="F196" s="124" t="s">
        <v>24</v>
      </c>
      <c r="G196" s="124" t="s">
        <v>142</v>
      </c>
      <c r="H196" s="124" t="s">
        <v>14786</v>
      </c>
      <c r="I196" s="210" t="s">
        <v>15783</v>
      </c>
      <c r="J196" s="129" t="s">
        <v>169</v>
      </c>
      <c r="K196" s="128">
        <v>205</v>
      </c>
      <c r="L196" s="129"/>
      <c r="M196" s="128" t="s">
        <v>186</v>
      </c>
      <c r="N196" s="127" t="s">
        <v>621</v>
      </c>
      <c r="O196" s="127" t="s">
        <v>164</v>
      </c>
      <c r="P196" s="127" t="s">
        <v>178</v>
      </c>
      <c r="Q196" s="131" t="s">
        <v>15862</v>
      </c>
      <c r="R196" s="131" t="s">
        <v>16914</v>
      </c>
      <c r="S196" s="132" t="s">
        <v>24075</v>
      </c>
      <c r="T196" s="136" t="s">
        <v>267</v>
      </c>
      <c r="U196" s="211"/>
      <c r="V196" s="211"/>
      <c r="W196" s="133" t="str">
        <f>VLOOKUP(TRIM(X196),X10:Y88,2,FALSE)</f>
        <v>Frank</v>
      </c>
      <c r="X196" s="11" t="str">
        <f t="shared" si="11"/>
        <v>6.5.7.1</v>
      </c>
      <c r="Y196" s="64"/>
      <c r="Z196" s="1">
        <f t="shared" si="10"/>
        <v>0</v>
      </c>
      <c r="AA196" s="1">
        <f t="shared" si="9"/>
        <v>20</v>
      </c>
    </row>
    <row r="197" spans="1:27" ht="35.25" customHeight="1">
      <c r="A197" s="119" t="s">
        <v>139</v>
      </c>
      <c r="B197" s="134" t="s">
        <v>57</v>
      </c>
      <c r="C197" s="122" t="s">
        <v>140</v>
      </c>
      <c r="D197" s="122" t="s">
        <v>103</v>
      </c>
      <c r="E197" s="123" t="s">
        <v>13044</v>
      </c>
      <c r="F197" s="124" t="s">
        <v>24</v>
      </c>
      <c r="G197" s="124" t="s">
        <v>142</v>
      </c>
      <c r="H197" s="124" t="s">
        <v>14787</v>
      </c>
      <c r="I197" s="210" t="s">
        <v>15783</v>
      </c>
      <c r="J197" s="129" t="s">
        <v>169</v>
      </c>
      <c r="K197" s="128">
        <v>169</v>
      </c>
      <c r="L197" s="129" t="s">
        <v>60</v>
      </c>
      <c r="M197" s="128" t="s">
        <v>186</v>
      </c>
      <c r="N197" s="127" t="s">
        <v>621</v>
      </c>
      <c r="O197" s="127" t="s">
        <v>164</v>
      </c>
      <c r="P197" s="127" t="s">
        <v>178</v>
      </c>
      <c r="Q197" s="131" t="s">
        <v>15863</v>
      </c>
      <c r="R197" s="131" t="s">
        <v>16421</v>
      </c>
      <c r="S197" s="132" t="s">
        <v>24076</v>
      </c>
      <c r="T197" s="136" t="s">
        <v>267</v>
      </c>
      <c r="U197" s="211"/>
      <c r="V197" s="211"/>
      <c r="W197" s="133" t="str">
        <f>VLOOKUP(TRIM(X197),X10:Y88,2,FALSE)</f>
        <v>Frank</v>
      </c>
      <c r="X197" s="11" t="str">
        <f t="shared" si="11"/>
        <v>6.5.5</v>
      </c>
      <c r="Y197" s="64"/>
      <c r="Z197" s="1">
        <f t="shared" si="10"/>
        <v>0</v>
      </c>
      <c r="AA197" s="1">
        <f t="shared" si="9"/>
        <v>20</v>
      </c>
    </row>
    <row r="198" spans="1:27" ht="35.25" customHeight="1">
      <c r="A198" s="119" t="s">
        <v>139</v>
      </c>
      <c r="B198" s="134" t="s">
        <v>57</v>
      </c>
      <c r="C198" s="122" t="s">
        <v>140</v>
      </c>
      <c r="D198" s="122" t="s">
        <v>103</v>
      </c>
      <c r="E198" s="123" t="s">
        <v>13045</v>
      </c>
      <c r="F198" s="124" t="s">
        <v>24</v>
      </c>
      <c r="G198" s="124" t="s">
        <v>142</v>
      </c>
      <c r="H198" s="124" t="s">
        <v>14788</v>
      </c>
      <c r="I198" s="210" t="s">
        <v>15783</v>
      </c>
      <c r="J198" s="129" t="s">
        <v>180</v>
      </c>
      <c r="K198" s="128">
        <v>224</v>
      </c>
      <c r="L198" s="129" t="s">
        <v>60</v>
      </c>
      <c r="M198" s="128" t="s">
        <v>186</v>
      </c>
      <c r="N198" s="127" t="s">
        <v>621</v>
      </c>
      <c r="O198" s="127" t="s">
        <v>164</v>
      </c>
      <c r="P198" s="127" t="s">
        <v>178</v>
      </c>
      <c r="Q198" s="131" t="s">
        <v>15863</v>
      </c>
      <c r="R198" s="131" t="s">
        <v>16423</v>
      </c>
      <c r="S198" s="132" t="s">
        <v>24077</v>
      </c>
      <c r="T198" s="136" t="s">
        <v>267</v>
      </c>
      <c r="U198" s="211"/>
      <c r="V198" s="211"/>
      <c r="W198" s="133" t="str">
        <f>VLOOKUP(TRIM(X198),X10:Y88,2,FALSE)</f>
        <v>Frank</v>
      </c>
      <c r="X198" s="11" t="str">
        <f t="shared" si="11"/>
        <v>6.5.5</v>
      </c>
      <c r="Y198" s="64"/>
      <c r="Z198" s="1">
        <f t="shared" si="10"/>
        <v>0</v>
      </c>
      <c r="AA198" s="1">
        <f t="shared" si="9"/>
        <v>20</v>
      </c>
    </row>
    <row r="199" spans="1:27" ht="35.25" customHeight="1">
      <c r="A199" s="119" t="s">
        <v>139</v>
      </c>
      <c r="B199" s="134" t="s">
        <v>57</v>
      </c>
      <c r="C199" s="122" t="s">
        <v>140</v>
      </c>
      <c r="D199" s="122" t="s">
        <v>123</v>
      </c>
      <c r="E199" s="123" t="s">
        <v>13046</v>
      </c>
      <c r="F199" s="124" t="s">
        <v>167</v>
      </c>
      <c r="G199" s="124" t="s">
        <v>221</v>
      </c>
      <c r="H199" s="124" t="s">
        <v>14784</v>
      </c>
      <c r="I199" s="210" t="s">
        <v>217</v>
      </c>
      <c r="J199" s="129"/>
      <c r="K199" s="128"/>
      <c r="L199" s="129"/>
      <c r="M199" s="128"/>
      <c r="N199" s="127"/>
      <c r="O199" s="127" t="s">
        <v>164</v>
      </c>
      <c r="P199" s="127"/>
      <c r="Q199" s="131" t="s">
        <v>14785</v>
      </c>
      <c r="R199" s="131" t="s">
        <v>597</v>
      </c>
      <c r="S199" s="132" t="s">
        <v>159</v>
      </c>
      <c r="T199" s="136" t="s">
        <v>267</v>
      </c>
      <c r="U199" s="211"/>
      <c r="V199" s="211"/>
      <c r="W199" s="133" t="str">
        <f>VLOOKUP(TRIM(X199),X10:Y88,2,FALSE)</f>
        <v>Frank</v>
      </c>
      <c r="X199" s="11" t="str">
        <f t="shared" si="11"/>
        <v>7.1</v>
      </c>
      <c r="Y199" s="64"/>
      <c r="Z199" s="1">
        <f t="shared" si="10"/>
        <v>0</v>
      </c>
      <c r="AA199" s="1">
        <f t="shared" si="9"/>
        <v>5</v>
      </c>
    </row>
    <row r="200" spans="1:27" ht="35.25" customHeight="1">
      <c r="A200" s="119" t="s">
        <v>139</v>
      </c>
      <c r="B200" s="134" t="s">
        <v>57</v>
      </c>
      <c r="C200" s="122" t="s">
        <v>140</v>
      </c>
      <c r="D200" s="122" t="s">
        <v>94</v>
      </c>
      <c r="E200" s="123" t="s">
        <v>13047</v>
      </c>
      <c r="F200" s="124" t="s">
        <v>167</v>
      </c>
      <c r="G200" s="124" t="s">
        <v>142</v>
      </c>
      <c r="H200" s="124" t="s">
        <v>7837</v>
      </c>
      <c r="I200" s="210" t="s">
        <v>214</v>
      </c>
      <c r="J200" s="129"/>
      <c r="K200" s="128"/>
      <c r="L200" s="129"/>
      <c r="M200" s="128"/>
      <c r="N200" s="127"/>
      <c r="O200" s="127" t="s">
        <v>164</v>
      </c>
      <c r="P200" s="127" t="s">
        <v>178</v>
      </c>
      <c r="Q200" s="131" t="s">
        <v>14789</v>
      </c>
      <c r="R200" s="131" t="s">
        <v>187</v>
      </c>
      <c r="S200" s="144" t="s">
        <v>187</v>
      </c>
      <c r="T200" s="136" t="s">
        <v>215</v>
      </c>
      <c r="U200" s="211"/>
      <c r="V200" s="211"/>
      <c r="W200" s="133" t="str">
        <f>VLOOKUP(TRIM(X200),X10:Y88,2,FALSE)</f>
        <v>Frank</v>
      </c>
      <c r="X200" s="11" t="str">
        <f t="shared" si="11"/>
        <v>6.5.1</v>
      </c>
      <c r="Y200" s="64"/>
      <c r="Z200" s="1">
        <f t="shared" si="10"/>
        <v>0</v>
      </c>
      <c r="AA200" s="1">
        <f t="shared" si="9"/>
        <v>8</v>
      </c>
    </row>
    <row r="201" spans="1:27" ht="35.25" customHeight="1">
      <c r="A201" s="119" t="s">
        <v>139</v>
      </c>
      <c r="B201" s="134" t="s">
        <v>57</v>
      </c>
      <c r="C201" s="122" t="s">
        <v>140</v>
      </c>
      <c r="D201" s="122" t="s">
        <v>94</v>
      </c>
      <c r="E201" s="123" t="s">
        <v>13048</v>
      </c>
      <c r="F201" s="124" t="s">
        <v>24</v>
      </c>
      <c r="G201" s="124" t="s">
        <v>142</v>
      </c>
      <c r="H201" s="124" t="s">
        <v>14796</v>
      </c>
      <c r="I201" s="210" t="s">
        <v>214</v>
      </c>
      <c r="J201" s="127" t="s">
        <v>169</v>
      </c>
      <c r="K201" s="212">
        <v>206</v>
      </c>
      <c r="L201" s="127"/>
      <c r="M201" s="212" t="s">
        <v>186</v>
      </c>
      <c r="N201" s="127" t="s">
        <v>621</v>
      </c>
      <c r="O201" s="127" t="s">
        <v>164</v>
      </c>
      <c r="P201" s="127" t="s">
        <v>178</v>
      </c>
      <c r="Q201" s="131" t="s">
        <v>8730</v>
      </c>
      <c r="R201" s="131" t="s">
        <v>187</v>
      </c>
      <c r="S201" s="144" t="s">
        <v>187</v>
      </c>
      <c r="T201" s="136" t="s">
        <v>215</v>
      </c>
      <c r="U201" s="211"/>
      <c r="V201" s="211"/>
      <c r="W201" s="133" t="str">
        <f>VLOOKUP(TRIM(X201),X10:Y88,2,FALSE)</f>
        <v>Frank</v>
      </c>
      <c r="X201" s="11" t="str">
        <f t="shared" si="11"/>
        <v>6.5.1</v>
      </c>
      <c r="Y201" s="64"/>
      <c r="Z201" s="1">
        <f t="shared" si="10"/>
        <v>0</v>
      </c>
      <c r="AA201" s="1">
        <f t="shared" si="9"/>
        <v>8</v>
      </c>
    </row>
    <row r="202" spans="1:27" ht="35.25" customHeight="1">
      <c r="A202" s="119" t="s">
        <v>139</v>
      </c>
      <c r="B202" s="134" t="s">
        <v>57</v>
      </c>
      <c r="C202" s="122" t="s">
        <v>140</v>
      </c>
      <c r="D202" s="122" t="s">
        <v>94</v>
      </c>
      <c r="E202" s="123" t="s">
        <v>13049</v>
      </c>
      <c r="F202" s="124" t="s">
        <v>167</v>
      </c>
      <c r="G202" s="124" t="s">
        <v>142</v>
      </c>
      <c r="H202" s="124" t="s">
        <v>14790</v>
      </c>
      <c r="I202" s="210" t="s">
        <v>214</v>
      </c>
      <c r="J202" s="129"/>
      <c r="K202" s="128"/>
      <c r="L202" s="129"/>
      <c r="M202" s="128"/>
      <c r="N202" s="127"/>
      <c r="O202" s="127" t="s">
        <v>164</v>
      </c>
      <c r="P202" s="127" t="s">
        <v>178</v>
      </c>
      <c r="Q202" s="131" t="s">
        <v>14791</v>
      </c>
      <c r="R202" s="131" t="s">
        <v>16703</v>
      </c>
      <c r="S202" s="132" t="s">
        <v>159</v>
      </c>
      <c r="T202" s="136" t="s">
        <v>215</v>
      </c>
      <c r="U202" s="211"/>
      <c r="V202" s="211"/>
      <c r="W202" s="133" t="str">
        <f>VLOOKUP(TRIM(X202),X10:Y88,2,FALSE)</f>
        <v>Frank</v>
      </c>
      <c r="X202" s="11" t="str">
        <f t="shared" si="11"/>
        <v>6.5.1</v>
      </c>
      <c r="Y202" s="64"/>
      <c r="Z202" s="1">
        <f t="shared" si="10"/>
        <v>0</v>
      </c>
      <c r="AA202" s="1">
        <f t="shared" si="9"/>
        <v>8</v>
      </c>
    </row>
    <row r="203" spans="1:27" ht="35.25" customHeight="1">
      <c r="A203" s="119" t="s">
        <v>139</v>
      </c>
      <c r="B203" s="134" t="s">
        <v>57</v>
      </c>
      <c r="C203" s="122" t="s">
        <v>140</v>
      </c>
      <c r="D203" s="122" t="s">
        <v>94</v>
      </c>
      <c r="E203" s="123" t="s">
        <v>13050</v>
      </c>
      <c r="F203" s="124" t="s">
        <v>24</v>
      </c>
      <c r="G203" s="124" t="s">
        <v>142</v>
      </c>
      <c r="H203" s="124" t="s">
        <v>14797</v>
      </c>
      <c r="I203" s="210" t="s">
        <v>214</v>
      </c>
      <c r="J203" s="129" t="s">
        <v>169</v>
      </c>
      <c r="K203" s="128">
        <v>207</v>
      </c>
      <c r="L203" s="129"/>
      <c r="M203" s="128" t="s">
        <v>186</v>
      </c>
      <c r="N203" s="127" t="s">
        <v>621</v>
      </c>
      <c r="O203" s="127" t="s">
        <v>164</v>
      </c>
      <c r="P203" s="127" t="s">
        <v>178</v>
      </c>
      <c r="Q203" s="131" t="s">
        <v>15864</v>
      </c>
      <c r="R203" s="131" t="s">
        <v>16701</v>
      </c>
      <c r="S203" s="132" t="s">
        <v>24078</v>
      </c>
      <c r="T203" s="136" t="s">
        <v>215</v>
      </c>
      <c r="U203" s="211"/>
      <c r="V203" s="211"/>
      <c r="W203" s="133" t="str">
        <f>VLOOKUP(TRIM(X203),X10:Y88,2,FALSE)</f>
        <v>Frank</v>
      </c>
      <c r="X203" s="11" t="str">
        <f t="shared" si="11"/>
        <v>6.5.1</v>
      </c>
      <c r="Y203" s="64"/>
      <c r="Z203" s="1">
        <f t="shared" si="10"/>
        <v>0</v>
      </c>
      <c r="AA203" s="1">
        <f t="shared" si="9"/>
        <v>8</v>
      </c>
    </row>
    <row r="204" spans="1:27" ht="35.25" customHeight="1">
      <c r="A204" s="119" t="s">
        <v>139</v>
      </c>
      <c r="B204" s="134" t="s">
        <v>57</v>
      </c>
      <c r="C204" s="122" t="s">
        <v>140</v>
      </c>
      <c r="D204" s="122" t="s">
        <v>108</v>
      </c>
      <c r="E204" s="123" t="s">
        <v>13051</v>
      </c>
      <c r="F204" s="124" t="s">
        <v>24</v>
      </c>
      <c r="G204" s="124" t="s">
        <v>142</v>
      </c>
      <c r="H204" s="124" t="s">
        <v>14798</v>
      </c>
      <c r="I204" s="210" t="s">
        <v>214</v>
      </c>
      <c r="J204" s="129" t="s">
        <v>169</v>
      </c>
      <c r="K204" s="128">
        <v>208</v>
      </c>
      <c r="L204" s="129"/>
      <c r="M204" s="128" t="s">
        <v>186</v>
      </c>
      <c r="N204" s="127" t="s">
        <v>621</v>
      </c>
      <c r="O204" s="127" t="s">
        <v>164</v>
      </c>
      <c r="P204" s="127" t="s">
        <v>178</v>
      </c>
      <c r="Q204" s="131" t="s">
        <v>15865</v>
      </c>
      <c r="R204" s="131" t="s">
        <v>16531</v>
      </c>
      <c r="S204" s="132" t="s">
        <v>159</v>
      </c>
      <c r="T204" s="136" t="s">
        <v>215</v>
      </c>
      <c r="U204" s="211"/>
      <c r="V204" s="211"/>
      <c r="W204" s="133" t="str">
        <f>VLOOKUP(TRIM(X204),X10:Y88,2,FALSE)</f>
        <v>Frank</v>
      </c>
      <c r="X204" s="11" t="str">
        <f t="shared" si="11"/>
        <v>6.5.8</v>
      </c>
      <c r="Y204" s="64"/>
      <c r="Z204" s="1">
        <f t="shared" si="10"/>
        <v>0</v>
      </c>
      <c r="AA204" s="1">
        <f t="shared" si="9"/>
        <v>8</v>
      </c>
    </row>
    <row r="205" spans="1:27" ht="35.25" customHeight="1">
      <c r="A205" s="119" t="s">
        <v>139</v>
      </c>
      <c r="B205" s="134" t="s">
        <v>57</v>
      </c>
      <c r="C205" s="122" t="s">
        <v>140</v>
      </c>
      <c r="D205" s="122" t="s">
        <v>431</v>
      </c>
      <c r="E205" s="123" t="s">
        <v>13052</v>
      </c>
      <c r="F205" s="124" t="s">
        <v>21</v>
      </c>
      <c r="G205" s="124" t="s">
        <v>142</v>
      </c>
      <c r="H205" s="124" t="s">
        <v>14799</v>
      </c>
      <c r="I205" s="210" t="s">
        <v>214</v>
      </c>
      <c r="J205" s="129" t="s">
        <v>2572</v>
      </c>
      <c r="K205" s="128"/>
      <c r="L205" s="129"/>
      <c r="M205" s="128"/>
      <c r="N205" s="127" t="s">
        <v>2643</v>
      </c>
      <c r="O205" s="127" t="s">
        <v>672</v>
      </c>
      <c r="P205" s="127" t="s">
        <v>2573</v>
      </c>
      <c r="Q205" s="131" t="s">
        <v>14792</v>
      </c>
      <c r="R205" s="131" t="s">
        <v>429</v>
      </c>
      <c r="S205" s="132" t="s">
        <v>145</v>
      </c>
      <c r="T205" s="136" t="s">
        <v>215</v>
      </c>
      <c r="U205" s="211"/>
      <c r="V205" s="211" t="s">
        <v>233</v>
      </c>
      <c r="W205" s="133" t="str">
        <f>VLOOKUP(TRIM(X205),X10:Y88,2,FALSE)</f>
        <v>Krisztian</v>
      </c>
      <c r="X205" s="11" t="str">
        <f t="shared" si="11"/>
        <v>6.14</v>
      </c>
      <c r="Y205" s="64"/>
      <c r="Z205" s="1">
        <f t="shared" si="10"/>
        <v>1</v>
      </c>
      <c r="AA205" s="1">
        <f t="shared" si="9"/>
        <v>8</v>
      </c>
    </row>
    <row r="206" spans="1:27" ht="35.25" customHeight="1">
      <c r="A206" s="119" t="s">
        <v>139</v>
      </c>
      <c r="B206" s="134" t="s">
        <v>57</v>
      </c>
      <c r="C206" s="122" t="s">
        <v>140</v>
      </c>
      <c r="D206" s="122" t="s">
        <v>94</v>
      </c>
      <c r="E206" s="123" t="s">
        <v>13053</v>
      </c>
      <c r="F206" s="124" t="s">
        <v>24</v>
      </c>
      <c r="G206" s="124" t="s">
        <v>142</v>
      </c>
      <c r="H206" s="124" t="s">
        <v>14800</v>
      </c>
      <c r="I206" s="210" t="s">
        <v>15784</v>
      </c>
      <c r="J206" s="129" t="s">
        <v>169</v>
      </c>
      <c r="K206" s="128">
        <v>209</v>
      </c>
      <c r="L206" s="129"/>
      <c r="M206" s="128" t="s">
        <v>186</v>
      </c>
      <c r="N206" s="127" t="s">
        <v>621</v>
      </c>
      <c r="O206" s="127" t="s">
        <v>164</v>
      </c>
      <c r="P206" s="127" t="s">
        <v>178</v>
      </c>
      <c r="Q206" s="131" t="s">
        <v>15866</v>
      </c>
      <c r="R206" s="131" t="s">
        <v>18020</v>
      </c>
      <c r="S206" s="132" t="s">
        <v>24079</v>
      </c>
      <c r="T206" s="136" t="s">
        <v>215</v>
      </c>
      <c r="U206" s="211"/>
      <c r="V206" s="211" t="s">
        <v>554</v>
      </c>
      <c r="W206" s="133" t="str">
        <f>VLOOKUP(TRIM(X206),X10:Y88,2,FALSE)</f>
        <v>Frank</v>
      </c>
      <c r="X206" s="11" t="str">
        <f t="shared" si="11"/>
        <v>6.5.1</v>
      </c>
      <c r="Y206" s="64"/>
      <c r="Z206" s="1">
        <f t="shared" si="10"/>
        <v>0</v>
      </c>
      <c r="AA206" s="1">
        <f t="shared" si="9"/>
        <v>22</v>
      </c>
    </row>
    <row r="207" spans="1:27" ht="35.25" customHeight="1">
      <c r="A207" s="119" t="s">
        <v>139</v>
      </c>
      <c r="B207" s="134" t="s">
        <v>57</v>
      </c>
      <c r="C207" s="122" t="s">
        <v>140</v>
      </c>
      <c r="D207" s="122" t="s">
        <v>7208</v>
      </c>
      <c r="E207" s="123" t="s">
        <v>13054</v>
      </c>
      <c r="F207" s="124" t="s">
        <v>24</v>
      </c>
      <c r="G207" s="124" t="s">
        <v>142</v>
      </c>
      <c r="H207" s="124" t="s">
        <v>14801</v>
      </c>
      <c r="I207" s="210" t="s">
        <v>214</v>
      </c>
      <c r="J207" s="129" t="s">
        <v>742</v>
      </c>
      <c r="K207" s="128">
        <v>38</v>
      </c>
      <c r="L207" s="129"/>
      <c r="M207" s="128" t="s">
        <v>186</v>
      </c>
      <c r="N207" s="127" t="s">
        <v>621</v>
      </c>
      <c r="O207" s="127" t="s">
        <v>164</v>
      </c>
      <c r="P207" s="127" t="s">
        <v>178</v>
      </c>
      <c r="Q207" s="131" t="s">
        <v>15867</v>
      </c>
      <c r="R207" s="131" t="s">
        <v>24763</v>
      </c>
      <c r="S207" s="132" t="s">
        <v>24764</v>
      </c>
      <c r="T207" s="136" t="s">
        <v>215</v>
      </c>
      <c r="U207" s="211"/>
      <c r="V207" s="211" t="s">
        <v>233</v>
      </c>
      <c r="W207" s="133" t="str">
        <f>VLOOKUP(TRIM(X207),X10:Y88,2,FALSE)</f>
        <v>Mirko</v>
      </c>
      <c r="X207" s="11" t="str">
        <f t="shared" si="11"/>
        <v>6.5.6.1</v>
      </c>
      <c r="Y207" s="64"/>
      <c r="Z207" s="1">
        <f t="shared" si="10"/>
        <v>0</v>
      </c>
      <c r="AA207" s="1">
        <f t="shared" si="9"/>
        <v>8</v>
      </c>
    </row>
    <row r="208" spans="1:27" ht="35.25" customHeight="1">
      <c r="A208" s="119" t="s">
        <v>139</v>
      </c>
      <c r="B208" s="134" t="s">
        <v>57</v>
      </c>
      <c r="C208" s="122" t="s">
        <v>140</v>
      </c>
      <c r="D208" s="122" t="s">
        <v>7209</v>
      </c>
      <c r="E208" s="123" t="s">
        <v>13055</v>
      </c>
      <c r="F208" s="124" t="s">
        <v>24</v>
      </c>
      <c r="G208" s="124" t="s">
        <v>142</v>
      </c>
      <c r="H208" s="124" t="s">
        <v>14802</v>
      </c>
      <c r="I208" s="210" t="s">
        <v>214</v>
      </c>
      <c r="J208" s="129" t="s">
        <v>742</v>
      </c>
      <c r="K208" s="128">
        <v>39</v>
      </c>
      <c r="L208" s="129"/>
      <c r="M208" s="128" t="s">
        <v>186</v>
      </c>
      <c r="N208" s="127" t="s">
        <v>621</v>
      </c>
      <c r="O208" s="127" t="s">
        <v>164</v>
      </c>
      <c r="P208" s="127" t="s">
        <v>178</v>
      </c>
      <c r="Q208" s="131" t="s">
        <v>15868</v>
      </c>
      <c r="R208" s="131" t="s">
        <v>17267</v>
      </c>
      <c r="S208" s="132" t="s">
        <v>24080</v>
      </c>
      <c r="T208" s="136" t="s">
        <v>215</v>
      </c>
      <c r="U208" s="211"/>
      <c r="V208" s="211"/>
      <c r="W208" s="133" t="str">
        <f>VLOOKUP(TRIM(X208),X10:Y88,2,FALSE)</f>
        <v>Krisztian</v>
      </c>
      <c r="X208" s="11" t="str">
        <f t="shared" si="11"/>
        <v>6.5.6.2</v>
      </c>
      <c r="Y208" s="64"/>
      <c r="Z208" s="1">
        <f t="shared" si="10"/>
        <v>0</v>
      </c>
      <c r="AA208" s="1">
        <f t="shared" si="9"/>
        <v>8</v>
      </c>
    </row>
    <row r="209" spans="1:27" ht="35.25" customHeight="1">
      <c r="A209" s="119" t="s">
        <v>139</v>
      </c>
      <c r="B209" s="134" t="s">
        <v>57</v>
      </c>
      <c r="C209" s="122" t="s">
        <v>140</v>
      </c>
      <c r="D209" s="122" t="s">
        <v>7209</v>
      </c>
      <c r="E209" s="123" t="s">
        <v>13056</v>
      </c>
      <c r="F209" s="124" t="s">
        <v>24</v>
      </c>
      <c r="G209" s="124" t="s">
        <v>142</v>
      </c>
      <c r="H209" s="124" t="s">
        <v>14803</v>
      </c>
      <c r="I209" s="210" t="s">
        <v>214</v>
      </c>
      <c r="J209" s="129" t="s">
        <v>169</v>
      </c>
      <c r="K209" s="128">
        <v>210</v>
      </c>
      <c r="L209" s="129"/>
      <c r="M209" s="128" t="s">
        <v>186</v>
      </c>
      <c r="N209" s="127" t="s">
        <v>621</v>
      </c>
      <c r="O209" s="127" t="s">
        <v>164</v>
      </c>
      <c r="P209" s="127" t="s">
        <v>178</v>
      </c>
      <c r="Q209" s="131" t="s">
        <v>15869</v>
      </c>
      <c r="R209" s="131" t="s">
        <v>17275</v>
      </c>
      <c r="S209" s="132" t="s">
        <v>24081</v>
      </c>
      <c r="T209" s="136" t="s">
        <v>215</v>
      </c>
      <c r="U209" s="211"/>
      <c r="V209" s="211"/>
      <c r="W209" s="133" t="str">
        <f>VLOOKUP(TRIM(X209),X10:Y88,2,FALSE)</f>
        <v>Krisztian</v>
      </c>
      <c r="X209" s="11" t="str">
        <f t="shared" si="11"/>
        <v>6.5.6.2</v>
      </c>
      <c r="Y209" s="64"/>
      <c r="Z209" s="1">
        <f t="shared" si="10"/>
        <v>0</v>
      </c>
      <c r="AA209" s="1">
        <f t="shared" si="9"/>
        <v>8</v>
      </c>
    </row>
    <row r="210" spans="1:27" ht="35.25" customHeight="1">
      <c r="A210" s="119" t="s">
        <v>139</v>
      </c>
      <c r="B210" s="134" t="s">
        <v>57</v>
      </c>
      <c r="C210" s="122" t="s">
        <v>140</v>
      </c>
      <c r="D210" s="122" t="s">
        <v>97</v>
      </c>
      <c r="E210" s="123" t="s">
        <v>13057</v>
      </c>
      <c r="F210" s="124" t="s">
        <v>24</v>
      </c>
      <c r="G210" s="124" t="s">
        <v>142</v>
      </c>
      <c r="H210" s="124" t="s">
        <v>14804</v>
      </c>
      <c r="I210" s="210" t="s">
        <v>214</v>
      </c>
      <c r="J210" s="127" t="s">
        <v>180</v>
      </c>
      <c r="K210" s="212">
        <v>244</v>
      </c>
      <c r="L210" s="127"/>
      <c r="M210" s="212" t="s">
        <v>186</v>
      </c>
      <c r="N210" s="127" t="s">
        <v>621</v>
      </c>
      <c r="O210" s="127" t="s">
        <v>164</v>
      </c>
      <c r="P210" s="127" t="s">
        <v>178</v>
      </c>
      <c r="Q210" s="131" t="s">
        <v>15870</v>
      </c>
      <c r="R210" s="131" t="s">
        <v>17064</v>
      </c>
      <c r="S210" s="132" t="s">
        <v>24082</v>
      </c>
      <c r="T210" s="136" t="s">
        <v>215</v>
      </c>
      <c r="U210" s="211"/>
      <c r="V210" s="211"/>
      <c r="W210" s="133" t="str">
        <f>VLOOKUP(TRIM(X210),X10:Y88,2,FALSE)</f>
        <v>Frank</v>
      </c>
      <c r="X210" s="11" t="str">
        <f t="shared" si="11"/>
        <v>6.5.2</v>
      </c>
      <c r="Y210" s="64"/>
      <c r="Z210" s="1">
        <f t="shared" si="10"/>
        <v>0</v>
      </c>
      <c r="AA210" s="1">
        <f t="shared" si="9"/>
        <v>8</v>
      </c>
    </row>
    <row r="211" spans="1:27" ht="35.25" customHeight="1">
      <c r="A211" s="119" t="s">
        <v>139</v>
      </c>
      <c r="B211" s="134" t="s">
        <v>57</v>
      </c>
      <c r="C211" s="122" t="s">
        <v>140</v>
      </c>
      <c r="D211" s="122" t="s">
        <v>97</v>
      </c>
      <c r="E211" s="123" t="s">
        <v>13058</v>
      </c>
      <c r="F211" s="124" t="s">
        <v>23</v>
      </c>
      <c r="G211" s="124" t="s">
        <v>142</v>
      </c>
      <c r="H211" s="124" t="s">
        <v>14805</v>
      </c>
      <c r="I211" s="210" t="s">
        <v>214</v>
      </c>
      <c r="J211" s="127" t="s">
        <v>180</v>
      </c>
      <c r="K211" s="212">
        <v>245</v>
      </c>
      <c r="L211" s="127"/>
      <c r="M211" s="212" t="s">
        <v>186</v>
      </c>
      <c r="N211" s="127" t="s">
        <v>621</v>
      </c>
      <c r="O211" s="127" t="s">
        <v>164</v>
      </c>
      <c r="P211" s="127" t="s">
        <v>178</v>
      </c>
      <c r="Q211" s="131" t="s">
        <v>15871</v>
      </c>
      <c r="R211" s="131" t="s">
        <v>429</v>
      </c>
      <c r="S211" s="132" t="s">
        <v>145</v>
      </c>
      <c r="T211" s="136" t="s">
        <v>215</v>
      </c>
      <c r="U211" s="211"/>
      <c r="V211" s="211" t="s">
        <v>233</v>
      </c>
      <c r="W211" s="133" t="str">
        <f>VLOOKUP(TRIM(X211),X10:Y88,2,FALSE)</f>
        <v>Frank</v>
      </c>
      <c r="X211" s="11" t="str">
        <f t="shared" si="11"/>
        <v>6.5.2</v>
      </c>
      <c r="Y211" s="64"/>
      <c r="Z211" s="1">
        <f t="shared" si="10"/>
        <v>0</v>
      </c>
      <c r="AA211" s="1">
        <f t="shared" si="9"/>
        <v>8</v>
      </c>
    </row>
    <row r="212" spans="1:27" ht="35.25" customHeight="1">
      <c r="A212" s="119" t="s">
        <v>139</v>
      </c>
      <c r="B212" s="134" t="s">
        <v>57</v>
      </c>
      <c r="C212" s="122" t="s">
        <v>140</v>
      </c>
      <c r="D212" s="122" t="s">
        <v>289</v>
      </c>
      <c r="E212" s="123" t="s">
        <v>13059</v>
      </c>
      <c r="F212" s="124" t="s">
        <v>21</v>
      </c>
      <c r="G212" s="124" t="s">
        <v>142</v>
      </c>
      <c r="H212" s="124" t="s">
        <v>14806</v>
      </c>
      <c r="I212" s="210" t="s">
        <v>214</v>
      </c>
      <c r="J212" s="129" t="s">
        <v>2526</v>
      </c>
      <c r="K212" s="128"/>
      <c r="L212" s="129"/>
      <c r="M212" s="128"/>
      <c r="N212" s="127" t="s">
        <v>2643</v>
      </c>
      <c r="O212" s="127" t="s">
        <v>672</v>
      </c>
      <c r="P212" s="127" t="s">
        <v>2527</v>
      </c>
      <c r="Q212" s="131" t="s">
        <v>14793</v>
      </c>
      <c r="R212" s="131" t="s">
        <v>16690</v>
      </c>
      <c r="S212" s="132" t="s">
        <v>24083</v>
      </c>
      <c r="T212" s="136" t="s">
        <v>215</v>
      </c>
      <c r="U212" s="211"/>
      <c r="V212" s="211"/>
      <c r="W212" s="133" t="str">
        <f>VLOOKUP(TRIM(X212),X10:Y88,2,FALSE)</f>
        <v>Krisztian</v>
      </c>
      <c r="X212" s="11" t="str">
        <f t="shared" si="11"/>
        <v>6.12</v>
      </c>
      <c r="Y212" s="64"/>
      <c r="Z212" s="1">
        <f t="shared" si="10"/>
        <v>0</v>
      </c>
      <c r="AA212" s="1">
        <f t="shared" si="9"/>
        <v>8</v>
      </c>
    </row>
    <row r="213" spans="1:27" ht="35.25" customHeight="1">
      <c r="A213" s="119" t="s">
        <v>139</v>
      </c>
      <c r="B213" s="134" t="s">
        <v>57</v>
      </c>
      <c r="C213" s="122" t="s">
        <v>140</v>
      </c>
      <c r="D213" s="122" t="s">
        <v>289</v>
      </c>
      <c r="E213" s="123" t="s">
        <v>13060</v>
      </c>
      <c r="F213" s="124" t="s">
        <v>21</v>
      </c>
      <c r="G213" s="124" t="s">
        <v>142</v>
      </c>
      <c r="H213" s="124" t="s">
        <v>14807</v>
      </c>
      <c r="I213" s="210" t="s">
        <v>214</v>
      </c>
      <c r="J213" s="129" t="s">
        <v>2526</v>
      </c>
      <c r="K213" s="128"/>
      <c r="L213" s="129"/>
      <c r="M213" s="128"/>
      <c r="N213" s="127" t="s">
        <v>2643</v>
      </c>
      <c r="O213" s="127" t="s">
        <v>672</v>
      </c>
      <c r="P213" s="127" t="s">
        <v>2527</v>
      </c>
      <c r="Q213" s="131" t="s">
        <v>14794</v>
      </c>
      <c r="R213" s="131" t="s">
        <v>16684</v>
      </c>
      <c r="S213" s="132" t="s">
        <v>24084</v>
      </c>
      <c r="T213" s="136" t="s">
        <v>215</v>
      </c>
      <c r="U213" s="211"/>
      <c r="V213" s="211"/>
      <c r="W213" s="133" t="str">
        <f>VLOOKUP(TRIM(X213),X10:Y88,2,FALSE)</f>
        <v>Krisztian</v>
      </c>
      <c r="X213" s="11" t="str">
        <f t="shared" si="11"/>
        <v>6.12</v>
      </c>
      <c r="Y213" s="64"/>
      <c r="Z213" s="1">
        <f t="shared" si="10"/>
        <v>0</v>
      </c>
      <c r="AA213" s="1">
        <f t="shared" si="9"/>
        <v>8</v>
      </c>
    </row>
    <row r="214" spans="1:27" ht="35.25" customHeight="1">
      <c r="A214" s="119" t="s">
        <v>139</v>
      </c>
      <c r="B214" s="134" t="s">
        <v>57</v>
      </c>
      <c r="C214" s="122" t="s">
        <v>140</v>
      </c>
      <c r="D214" s="122" t="s">
        <v>289</v>
      </c>
      <c r="E214" s="123" t="s">
        <v>13061</v>
      </c>
      <c r="F214" s="124" t="s">
        <v>21</v>
      </c>
      <c r="G214" s="124" t="s">
        <v>142</v>
      </c>
      <c r="H214" s="124" t="s">
        <v>14808</v>
      </c>
      <c r="I214" s="210" t="s">
        <v>214</v>
      </c>
      <c r="J214" s="129" t="s">
        <v>2526</v>
      </c>
      <c r="K214" s="128"/>
      <c r="L214" s="129"/>
      <c r="M214" s="128"/>
      <c r="N214" s="127" t="s">
        <v>2643</v>
      </c>
      <c r="O214" s="127" t="s">
        <v>672</v>
      </c>
      <c r="P214" s="127" t="s">
        <v>2527</v>
      </c>
      <c r="Q214" s="131" t="s">
        <v>14795</v>
      </c>
      <c r="R214" s="131" t="s">
        <v>16683</v>
      </c>
      <c r="S214" s="132" t="s">
        <v>24085</v>
      </c>
      <c r="T214" s="136" t="s">
        <v>215</v>
      </c>
      <c r="U214" s="211"/>
      <c r="V214" s="211"/>
      <c r="W214" s="133" t="str">
        <f>VLOOKUP(TRIM(X214),X10:Y88,2,FALSE)</f>
        <v>Krisztian</v>
      </c>
      <c r="X214" s="11" t="str">
        <f t="shared" si="11"/>
        <v>6.12</v>
      </c>
      <c r="Y214" s="64"/>
      <c r="Z214" s="1">
        <f t="shared" si="10"/>
        <v>0</v>
      </c>
      <c r="AA214" s="1">
        <f t="shared" si="9"/>
        <v>8</v>
      </c>
    </row>
    <row r="215" spans="1:27" ht="35.25" customHeight="1">
      <c r="A215" s="119" t="s">
        <v>139</v>
      </c>
      <c r="B215" s="134" t="s">
        <v>57</v>
      </c>
      <c r="C215" s="122" t="s">
        <v>140</v>
      </c>
      <c r="D215" s="122" t="s">
        <v>100</v>
      </c>
      <c r="E215" s="123" t="s">
        <v>13062</v>
      </c>
      <c r="F215" s="124" t="s">
        <v>24</v>
      </c>
      <c r="G215" s="124" t="s">
        <v>142</v>
      </c>
      <c r="H215" s="124" t="s">
        <v>14809</v>
      </c>
      <c r="I215" s="210" t="s">
        <v>15821</v>
      </c>
      <c r="J215" s="129" t="s">
        <v>169</v>
      </c>
      <c r="K215" s="128">
        <v>211</v>
      </c>
      <c r="L215" s="129"/>
      <c r="M215" s="128" t="s">
        <v>186</v>
      </c>
      <c r="N215" s="127" t="s">
        <v>621</v>
      </c>
      <c r="O215" s="127" t="s">
        <v>164</v>
      </c>
      <c r="P215" s="127" t="s">
        <v>178</v>
      </c>
      <c r="Q215" s="131" t="s">
        <v>15872</v>
      </c>
      <c r="R215" s="131" t="s">
        <v>16380</v>
      </c>
      <c r="S215" s="132" t="s">
        <v>24086</v>
      </c>
      <c r="T215" s="136" t="s">
        <v>215</v>
      </c>
      <c r="U215" s="211"/>
      <c r="V215" s="211"/>
      <c r="W215" s="133" t="str">
        <f>VLOOKUP(TRIM(X215),X10:Y88,2,FALSE)</f>
        <v>Frank</v>
      </c>
      <c r="X215" s="11" t="str">
        <f t="shared" si="11"/>
        <v>6.5.4</v>
      </c>
      <c r="Y215" s="64"/>
      <c r="Z215" s="1">
        <f t="shared" si="10"/>
        <v>0</v>
      </c>
      <c r="AA215" s="1">
        <f t="shared" si="9"/>
        <v>59</v>
      </c>
    </row>
    <row r="216" spans="1:27" ht="35.25" customHeight="1">
      <c r="A216" s="119" t="s">
        <v>139</v>
      </c>
      <c r="B216" s="134" t="s">
        <v>57</v>
      </c>
      <c r="C216" s="122" t="s">
        <v>140</v>
      </c>
      <c r="D216" s="122" t="s">
        <v>7208</v>
      </c>
      <c r="E216" s="123" t="s">
        <v>13063</v>
      </c>
      <c r="F216" s="124" t="s">
        <v>167</v>
      </c>
      <c r="G216" s="124" t="s">
        <v>226</v>
      </c>
      <c r="H216" s="124" t="s">
        <v>14810</v>
      </c>
      <c r="I216" s="210" t="s">
        <v>665</v>
      </c>
      <c r="J216" s="129"/>
      <c r="K216" s="128"/>
      <c r="L216" s="129"/>
      <c r="M216" s="128"/>
      <c r="N216" s="127"/>
      <c r="O216" s="127" t="s">
        <v>164</v>
      </c>
      <c r="P216" s="127"/>
      <c r="Q216" s="131" t="s">
        <v>14811</v>
      </c>
      <c r="R216" s="131" t="s">
        <v>161</v>
      </c>
      <c r="S216" s="132" t="s">
        <v>159</v>
      </c>
      <c r="T216" s="136" t="s">
        <v>269</v>
      </c>
      <c r="U216" s="211"/>
      <c r="V216" s="211"/>
      <c r="W216" s="133" t="str">
        <f>VLOOKUP(TRIM(X216),X10:Y88,2,FALSE)</f>
        <v>Mirko</v>
      </c>
      <c r="X216" s="11" t="str">
        <f t="shared" si="11"/>
        <v>6.5.6.1</v>
      </c>
      <c r="Y216" s="64"/>
      <c r="Z216" s="1">
        <f t="shared" si="10"/>
        <v>0</v>
      </c>
      <c r="AA216" s="1">
        <f t="shared" si="9"/>
        <v>4</v>
      </c>
    </row>
    <row r="217" spans="1:27" ht="35.25" customHeight="1">
      <c r="A217" s="119" t="s">
        <v>139</v>
      </c>
      <c r="B217" s="134" t="s">
        <v>57</v>
      </c>
      <c r="C217" s="122" t="s">
        <v>140</v>
      </c>
      <c r="D217" s="122" t="s">
        <v>97</v>
      </c>
      <c r="E217" s="123" t="s">
        <v>13064</v>
      </c>
      <c r="F217" s="124" t="s">
        <v>24</v>
      </c>
      <c r="G217" s="124" t="s">
        <v>142</v>
      </c>
      <c r="H217" s="124" t="s">
        <v>14819</v>
      </c>
      <c r="I217" s="210" t="s">
        <v>229</v>
      </c>
      <c r="J217" s="129" t="s">
        <v>180</v>
      </c>
      <c r="K217" s="128">
        <v>246</v>
      </c>
      <c r="L217" s="129"/>
      <c r="M217" s="128" t="s">
        <v>186</v>
      </c>
      <c r="N217" s="127" t="s">
        <v>621</v>
      </c>
      <c r="O217" s="127" t="s">
        <v>164</v>
      </c>
      <c r="P217" s="127" t="s">
        <v>178</v>
      </c>
      <c r="Q217" s="131" t="s">
        <v>15873</v>
      </c>
      <c r="R217" s="131" t="s">
        <v>17066</v>
      </c>
      <c r="S217" s="132" t="s">
        <v>24087</v>
      </c>
      <c r="T217" s="136" t="s">
        <v>272</v>
      </c>
      <c r="U217" s="211"/>
      <c r="V217" s="211"/>
      <c r="W217" s="133" t="str">
        <f>VLOOKUP(TRIM(X217),X10:Y88,2,FALSE)</f>
        <v>Frank</v>
      </c>
      <c r="X217" s="11" t="str">
        <f t="shared" si="11"/>
        <v>6.5.2</v>
      </c>
      <c r="Y217" s="64"/>
      <c r="Z217" s="1">
        <f t="shared" si="10"/>
        <v>0</v>
      </c>
      <c r="AA217" s="1">
        <f t="shared" ref="AA217:AA280" si="12">LEN(I217)</f>
        <v>7</v>
      </c>
    </row>
    <row r="218" spans="1:27" ht="35.25" customHeight="1">
      <c r="A218" s="119" t="s">
        <v>139</v>
      </c>
      <c r="B218" s="134" t="s">
        <v>57</v>
      </c>
      <c r="C218" s="122" t="s">
        <v>140</v>
      </c>
      <c r="D218" s="122" t="s">
        <v>7208</v>
      </c>
      <c r="E218" s="123" t="s">
        <v>13065</v>
      </c>
      <c r="F218" s="124" t="s">
        <v>24</v>
      </c>
      <c r="G218" s="124" t="s">
        <v>142</v>
      </c>
      <c r="H218" s="124" t="s">
        <v>14820</v>
      </c>
      <c r="I218" s="210" t="s">
        <v>229</v>
      </c>
      <c r="J218" s="129" t="s">
        <v>742</v>
      </c>
      <c r="K218" s="128">
        <v>40</v>
      </c>
      <c r="L218" s="129"/>
      <c r="M218" s="128" t="s">
        <v>186</v>
      </c>
      <c r="N218" s="127" t="s">
        <v>621</v>
      </c>
      <c r="O218" s="127" t="s">
        <v>164</v>
      </c>
      <c r="P218" s="127" t="s">
        <v>178</v>
      </c>
      <c r="Q218" s="131" t="s">
        <v>15874</v>
      </c>
      <c r="R218" s="131" t="s">
        <v>161</v>
      </c>
      <c r="S218" s="132" t="s">
        <v>159</v>
      </c>
      <c r="T218" s="136" t="s">
        <v>272</v>
      </c>
      <c r="U218" s="211"/>
      <c r="V218" s="211"/>
      <c r="W218" s="133" t="str">
        <f>VLOOKUP(TRIM(X218),X10:Y88,2,FALSE)</f>
        <v>Mirko</v>
      </c>
      <c r="X218" s="11" t="str">
        <f t="shared" si="11"/>
        <v>6.5.6.1</v>
      </c>
      <c r="Y218" s="64"/>
      <c r="Z218" s="1">
        <f t="shared" ref="Z218:Z281" si="13">IF(F218="P-CR", IF(S218="Approved", 1, IF(S218="Block approved", 1, 0)),0)</f>
        <v>0</v>
      </c>
      <c r="AA218" s="1">
        <f t="shared" si="12"/>
        <v>7</v>
      </c>
    </row>
    <row r="219" spans="1:27" ht="35.25" customHeight="1">
      <c r="A219" s="119" t="s">
        <v>139</v>
      </c>
      <c r="B219" s="134" t="s">
        <v>57</v>
      </c>
      <c r="C219" s="122" t="s">
        <v>140</v>
      </c>
      <c r="D219" s="122" t="s">
        <v>557</v>
      </c>
      <c r="E219" s="123" t="s">
        <v>13066</v>
      </c>
      <c r="F219" s="124" t="s">
        <v>24</v>
      </c>
      <c r="G219" s="124" t="s">
        <v>142</v>
      </c>
      <c r="H219" s="124" t="s">
        <v>14821</v>
      </c>
      <c r="I219" s="210" t="s">
        <v>229</v>
      </c>
      <c r="J219" s="129" t="s">
        <v>180</v>
      </c>
      <c r="K219" s="128">
        <v>247</v>
      </c>
      <c r="L219" s="129"/>
      <c r="M219" s="128" t="s">
        <v>186</v>
      </c>
      <c r="N219" s="127" t="s">
        <v>621</v>
      </c>
      <c r="O219" s="127" t="s">
        <v>164</v>
      </c>
      <c r="P219" s="127" t="s">
        <v>178</v>
      </c>
      <c r="Q219" s="131" t="s">
        <v>15875</v>
      </c>
      <c r="R219" s="131" t="s">
        <v>16855</v>
      </c>
      <c r="S219" s="132" t="s">
        <v>24088</v>
      </c>
      <c r="T219" s="136" t="s">
        <v>272</v>
      </c>
      <c r="U219" s="211"/>
      <c r="V219" s="211"/>
      <c r="W219" s="133" t="str">
        <f>VLOOKUP(TRIM(X219),X10:Y88,2,FALSE)</f>
        <v>Frank</v>
      </c>
      <c r="X219" s="11" t="str">
        <f t="shared" si="11"/>
        <v>6.5.7.1</v>
      </c>
      <c r="Y219" s="64"/>
      <c r="Z219" s="1">
        <f t="shared" si="13"/>
        <v>0</v>
      </c>
      <c r="AA219" s="1">
        <f t="shared" si="12"/>
        <v>7</v>
      </c>
    </row>
    <row r="220" spans="1:27" ht="35.25" customHeight="1">
      <c r="A220" s="119" t="s">
        <v>139</v>
      </c>
      <c r="B220" s="134" t="s">
        <v>57</v>
      </c>
      <c r="C220" s="122" t="s">
        <v>140</v>
      </c>
      <c r="D220" s="122" t="s">
        <v>612</v>
      </c>
      <c r="E220" s="123" t="s">
        <v>13067</v>
      </c>
      <c r="F220" s="124" t="s">
        <v>21</v>
      </c>
      <c r="G220" s="124" t="s">
        <v>142</v>
      </c>
      <c r="H220" s="124" t="s">
        <v>14822</v>
      </c>
      <c r="I220" s="210" t="s">
        <v>15822</v>
      </c>
      <c r="J220" s="129" t="s">
        <v>14812</v>
      </c>
      <c r="K220" s="128"/>
      <c r="L220" s="129"/>
      <c r="M220" s="128"/>
      <c r="N220" s="127" t="s">
        <v>170</v>
      </c>
      <c r="O220" s="127" t="s">
        <v>672</v>
      </c>
      <c r="P220" s="127" t="s">
        <v>14813</v>
      </c>
      <c r="Q220" s="131" t="s">
        <v>14814</v>
      </c>
      <c r="R220" s="131" t="s">
        <v>16433</v>
      </c>
      <c r="S220" s="132" t="s">
        <v>24089</v>
      </c>
      <c r="T220" s="136" t="s">
        <v>224</v>
      </c>
      <c r="U220" s="211"/>
      <c r="V220" s="211"/>
      <c r="W220" s="133" t="str">
        <f>VLOOKUP(TRIM(X220),X10:Y88,2,FALSE)</f>
        <v>Puneet</v>
      </c>
      <c r="X220" s="11" t="str">
        <f t="shared" ref="X220:X283" si="14">IF(ISNONTEXT(D220),"" &amp; D220 &amp;"",T(D220))</f>
        <v>6.21</v>
      </c>
      <c r="Y220" s="64"/>
      <c r="Z220" s="1">
        <f t="shared" si="13"/>
        <v>0</v>
      </c>
      <c r="AA220" s="1">
        <f t="shared" si="12"/>
        <v>42</v>
      </c>
    </row>
    <row r="221" spans="1:27" ht="35.25" customHeight="1">
      <c r="A221" s="119" t="s">
        <v>139</v>
      </c>
      <c r="B221" s="134" t="s">
        <v>57</v>
      </c>
      <c r="C221" s="122" t="s">
        <v>140</v>
      </c>
      <c r="D221" s="122" t="s">
        <v>97</v>
      </c>
      <c r="E221" s="123" t="s">
        <v>13068</v>
      </c>
      <c r="F221" s="124" t="s">
        <v>24</v>
      </c>
      <c r="G221" s="124" t="s">
        <v>142</v>
      </c>
      <c r="H221" s="124" t="s">
        <v>14823</v>
      </c>
      <c r="I221" s="210" t="s">
        <v>229</v>
      </c>
      <c r="J221" s="129" t="s">
        <v>169</v>
      </c>
      <c r="K221" s="128">
        <v>212</v>
      </c>
      <c r="L221" s="129"/>
      <c r="M221" s="128" t="s">
        <v>186</v>
      </c>
      <c r="N221" s="127" t="s">
        <v>621</v>
      </c>
      <c r="O221" s="127" t="s">
        <v>164</v>
      </c>
      <c r="P221" s="127" t="s">
        <v>178</v>
      </c>
      <c r="Q221" s="131" t="s">
        <v>15876</v>
      </c>
      <c r="R221" s="131" t="s">
        <v>16670</v>
      </c>
      <c r="S221" s="132" t="s">
        <v>24090</v>
      </c>
      <c r="T221" s="136" t="s">
        <v>272</v>
      </c>
      <c r="U221" s="211"/>
      <c r="V221" s="211"/>
      <c r="W221" s="133" t="str">
        <f>VLOOKUP(TRIM(X221),X10:Y88,2,FALSE)</f>
        <v>Frank</v>
      </c>
      <c r="X221" s="11" t="str">
        <f t="shared" si="14"/>
        <v>6.5.2</v>
      </c>
      <c r="Y221" s="64"/>
      <c r="Z221" s="1">
        <f t="shared" si="13"/>
        <v>0</v>
      </c>
      <c r="AA221" s="1">
        <f t="shared" si="12"/>
        <v>7</v>
      </c>
    </row>
    <row r="222" spans="1:27" ht="35.25" customHeight="1">
      <c r="A222" s="119" t="s">
        <v>139</v>
      </c>
      <c r="B222" s="134" t="s">
        <v>57</v>
      </c>
      <c r="C222" s="122" t="s">
        <v>22</v>
      </c>
      <c r="D222" s="122" t="s">
        <v>612</v>
      </c>
      <c r="E222" s="123" t="s">
        <v>13069</v>
      </c>
      <c r="F222" s="124" t="s">
        <v>21</v>
      </c>
      <c r="G222" s="138" t="s">
        <v>142</v>
      </c>
      <c r="H222" s="138" t="s">
        <v>14824</v>
      </c>
      <c r="I222" s="139" t="s">
        <v>15823</v>
      </c>
      <c r="J222" s="140" t="s">
        <v>14812</v>
      </c>
      <c r="K222" s="141"/>
      <c r="L222" s="140"/>
      <c r="M222" s="141"/>
      <c r="N222" s="140" t="s">
        <v>170</v>
      </c>
      <c r="O222" s="140" t="s">
        <v>672</v>
      </c>
      <c r="P222" s="140" t="s">
        <v>14813</v>
      </c>
      <c r="Q222" s="142" t="s">
        <v>16227</v>
      </c>
      <c r="R222" s="142" t="s">
        <v>171</v>
      </c>
      <c r="S222" s="145"/>
      <c r="T222" s="136" t="s">
        <v>224</v>
      </c>
      <c r="U222" s="211"/>
      <c r="V222" s="211"/>
      <c r="W222" s="133" t="str">
        <f>VLOOKUP(TRIM(X222),X10:Y88,2,FALSE)</f>
        <v>Puneet</v>
      </c>
      <c r="X222" s="11" t="str">
        <f t="shared" si="14"/>
        <v>6.21</v>
      </c>
      <c r="Y222" s="64"/>
      <c r="Z222" s="1">
        <f t="shared" si="13"/>
        <v>0</v>
      </c>
      <c r="AA222" s="1">
        <f t="shared" si="12"/>
        <v>18</v>
      </c>
    </row>
    <row r="223" spans="1:27" ht="37.200000000000003" customHeight="1">
      <c r="A223" s="119" t="s">
        <v>139</v>
      </c>
      <c r="B223" s="134" t="s">
        <v>57</v>
      </c>
      <c r="C223" s="122" t="s">
        <v>140</v>
      </c>
      <c r="D223" s="122" t="s">
        <v>7208</v>
      </c>
      <c r="E223" s="123" t="s">
        <v>13070</v>
      </c>
      <c r="F223" s="124" t="s">
        <v>24</v>
      </c>
      <c r="G223" s="124" t="s">
        <v>142</v>
      </c>
      <c r="H223" s="124" t="s">
        <v>14825</v>
      </c>
      <c r="I223" s="210" t="s">
        <v>229</v>
      </c>
      <c r="J223" s="127" t="s">
        <v>180</v>
      </c>
      <c r="K223" s="212">
        <v>248</v>
      </c>
      <c r="L223" s="127"/>
      <c r="M223" s="212" t="s">
        <v>186</v>
      </c>
      <c r="N223" s="127" t="s">
        <v>621</v>
      </c>
      <c r="O223" s="127" t="s">
        <v>164</v>
      </c>
      <c r="P223" s="127" t="s">
        <v>178</v>
      </c>
      <c r="Q223" s="131" t="s">
        <v>15877</v>
      </c>
      <c r="R223" s="131" t="s">
        <v>161</v>
      </c>
      <c r="S223" s="132" t="s">
        <v>159</v>
      </c>
      <c r="T223" s="136" t="s">
        <v>272</v>
      </c>
      <c r="U223" s="211"/>
      <c r="V223" s="211"/>
      <c r="W223" s="133" t="str">
        <f>VLOOKUP(TRIM(X223),X10:Y88,2,FALSE)</f>
        <v>Mirko</v>
      </c>
      <c r="X223" s="11" t="str">
        <f t="shared" si="14"/>
        <v>6.5.6.1</v>
      </c>
      <c r="Y223" s="64"/>
      <c r="Z223" s="1">
        <f t="shared" si="13"/>
        <v>0</v>
      </c>
      <c r="AA223" s="1">
        <f t="shared" si="12"/>
        <v>7</v>
      </c>
    </row>
    <row r="224" spans="1:27" ht="37.200000000000003" customHeight="1">
      <c r="A224" s="119" t="s">
        <v>139</v>
      </c>
      <c r="B224" s="134" t="s">
        <v>57</v>
      </c>
      <c r="C224" s="122" t="s">
        <v>140</v>
      </c>
      <c r="D224" s="122" t="s">
        <v>98</v>
      </c>
      <c r="E224" s="123" t="s">
        <v>13071</v>
      </c>
      <c r="F224" s="124" t="s">
        <v>24</v>
      </c>
      <c r="G224" s="124" t="s">
        <v>142</v>
      </c>
      <c r="H224" s="124" t="s">
        <v>14826</v>
      </c>
      <c r="I224" s="210" t="s">
        <v>229</v>
      </c>
      <c r="J224" s="129" t="s">
        <v>169</v>
      </c>
      <c r="K224" s="128">
        <v>213</v>
      </c>
      <c r="L224" s="129"/>
      <c r="M224" s="128" t="s">
        <v>186</v>
      </c>
      <c r="N224" s="127" t="s">
        <v>621</v>
      </c>
      <c r="O224" s="127" t="s">
        <v>164</v>
      </c>
      <c r="P224" s="127" t="s">
        <v>178</v>
      </c>
      <c r="Q224" s="131" t="s">
        <v>15878</v>
      </c>
      <c r="R224" s="131" t="s">
        <v>16503</v>
      </c>
      <c r="S224" s="132" t="s">
        <v>24091</v>
      </c>
      <c r="T224" s="136" t="s">
        <v>272</v>
      </c>
      <c r="U224" s="211"/>
      <c r="V224" s="211"/>
      <c r="W224" s="133" t="str">
        <f>VLOOKUP(TRIM(X224),X10:Y88,2,FALSE)</f>
        <v>Frank</v>
      </c>
      <c r="X224" s="11" t="str">
        <f t="shared" si="14"/>
        <v>6.5.3</v>
      </c>
      <c r="Y224" s="64"/>
      <c r="Z224" s="1">
        <f t="shared" si="13"/>
        <v>0</v>
      </c>
      <c r="AA224" s="1">
        <f t="shared" si="12"/>
        <v>7</v>
      </c>
    </row>
    <row r="225" spans="1:27" ht="35.25" customHeight="1">
      <c r="A225" s="119" t="s">
        <v>139</v>
      </c>
      <c r="B225" s="134" t="s">
        <v>57</v>
      </c>
      <c r="C225" s="122" t="s">
        <v>140</v>
      </c>
      <c r="D225" s="122" t="s">
        <v>103</v>
      </c>
      <c r="E225" s="123" t="s">
        <v>13072</v>
      </c>
      <c r="F225" s="124" t="s">
        <v>24</v>
      </c>
      <c r="G225" s="124" t="s">
        <v>142</v>
      </c>
      <c r="H225" s="124" t="s">
        <v>14827</v>
      </c>
      <c r="I225" s="210" t="s">
        <v>229</v>
      </c>
      <c r="J225" s="129" t="s">
        <v>169</v>
      </c>
      <c r="K225" s="128">
        <v>214</v>
      </c>
      <c r="L225" s="129"/>
      <c r="M225" s="128" t="s">
        <v>186</v>
      </c>
      <c r="N225" s="127" t="s">
        <v>621</v>
      </c>
      <c r="O225" s="127" t="s">
        <v>164</v>
      </c>
      <c r="P225" s="127" t="s">
        <v>178</v>
      </c>
      <c r="Q225" s="131" t="s">
        <v>15879</v>
      </c>
      <c r="R225" s="131" t="s">
        <v>16425</v>
      </c>
      <c r="S225" s="132" t="s">
        <v>24092</v>
      </c>
      <c r="T225" s="136" t="s">
        <v>272</v>
      </c>
      <c r="U225" s="211"/>
      <c r="V225" s="211"/>
      <c r="W225" s="133" t="str">
        <f>VLOOKUP(TRIM(X225),X10:Y88,2,FALSE)</f>
        <v>Frank</v>
      </c>
      <c r="X225" s="11" t="str">
        <f t="shared" si="14"/>
        <v>6.5.5</v>
      </c>
      <c r="Y225" s="64"/>
      <c r="Z225" s="1">
        <f t="shared" si="13"/>
        <v>0</v>
      </c>
      <c r="AA225" s="1">
        <f t="shared" si="12"/>
        <v>7</v>
      </c>
    </row>
    <row r="226" spans="1:27" ht="35.25" customHeight="1">
      <c r="A226" s="119" t="s">
        <v>139</v>
      </c>
      <c r="B226" s="134" t="s">
        <v>57</v>
      </c>
      <c r="C226" s="122" t="s">
        <v>140</v>
      </c>
      <c r="D226" s="122" t="s">
        <v>7208</v>
      </c>
      <c r="E226" s="123" t="s">
        <v>13073</v>
      </c>
      <c r="F226" s="124" t="s">
        <v>24</v>
      </c>
      <c r="G226" s="124" t="s">
        <v>142</v>
      </c>
      <c r="H226" s="124" t="s">
        <v>14828</v>
      </c>
      <c r="I226" s="210" t="s">
        <v>229</v>
      </c>
      <c r="J226" s="129" t="s">
        <v>742</v>
      </c>
      <c r="K226" s="128">
        <v>41</v>
      </c>
      <c r="L226" s="129"/>
      <c r="M226" s="128" t="s">
        <v>186</v>
      </c>
      <c r="N226" s="127" t="s">
        <v>621</v>
      </c>
      <c r="O226" s="127" t="s">
        <v>164</v>
      </c>
      <c r="P226" s="127" t="s">
        <v>178</v>
      </c>
      <c r="Q226" s="131" t="s">
        <v>15880</v>
      </c>
      <c r="R226" s="131" t="s">
        <v>547</v>
      </c>
      <c r="S226" s="137" t="s">
        <v>149</v>
      </c>
      <c r="T226" s="136" t="s">
        <v>272</v>
      </c>
      <c r="U226" s="211"/>
      <c r="V226" s="211"/>
      <c r="W226" s="133" t="str">
        <f>VLOOKUP(TRIM(X226),X10:Y88,2,FALSE)</f>
        <v>Mirko</v>
      </c>
      <c r="X226" s="11" t="str">
        <f t="shared" si="14"/>
        <v>6.5.6.1</v>
      </c>
      <c r="Y226" s="64"/>
      <c r="Z226" s="1">
        <f t="shared" si="13"/>
        <v>0</v>
      </c>
      <c r="AA226" s="1">
        <f t="shared" si="12"/>
        <v>7</v>
      </c>
    </row>
    <row r="227" spans="1:27" ht="35.25" customHeight="1">
      <c r="A227" s="119" t="s">
        <v>139</v>
      </c>
      <c r="B227" s="134" t="s">
        <v>57</v>
      </c>
      <c r="C227" s="122" t="s">
        <v>140</v>
      </c>
      <c r="D227" s="122" t="s">
        <v>7208</v>
      </c>
      <c r="E227" s="123" t="s">
        <v>13074</v>
      </c>
      <c r="F227" s="124" t="s">
        <v>24</v>
      </c>
      <c r="G227" s="124" t="s">
        <v>142</v>
      </c>
      <c r="H227" s="124" t="s">
        <v>14829</v>
      </c>
      <c r="I227" s="210" t="s">
        <v>229</v>
      </c>
      <c r="J227" s="129" t="s">
        <v>742</v>
      </c>
      <c r="K227" s="128">
        <v>42</v>
      </c>
      <c r="L227" s="129"/>
      <c r="M227" s="128" t="s">
        <v>186</v>
      </c>
      <c r="N227" s="127" t="s">
        <v>621</v>
      </c>
      <c r="O227" s="127" t="s">
        <v>164</v>
      </c>
      <c r="P227" s="127" t="s">
        <v>178</v>
      </c>
      <c r="Q227" s="131" t="s">
        <v>15881</v>
      </c>
      <c r="R227" s="131" t="s">
        <v>17320</v>
      </c>
      <c r="S227" s="132" t="s">
        <v>24093</v>
      </c>
      <c r="T227" s="136" t="s">
        <v>272</v>
      </c>
      <c r="U227" s="211"/>
      <c r="V227" s="211"/>
      <c r="W227" s="133" t="str">
        <f>VLOOKUP(TRIM(X227),X10:Y88,2,FALSE)</f>
        <v>Mirko</v>
      </c>
      <c r="X227" s="11" t="str">
        <f t="shared" si="14"/>
        <v>6.5.6.1</v>
      </c>
      <c r="Y227" s="64"/>
      <c r="Z227" s="1">
        <f t="shared" si="13"/>
        <v>0</v>
      </c>
      <c r="AA227" s="1">
        <f t="shared" si="12"/>
        <v>7</v>
      </c>
    </row>
    <row r="228" spans="1:27" ht="37.200000000000003" customHeight="1">
      <c r="A228" s="119" t="s">
        <v>139</v>
      </c>
      <c r="B228" s="134" t="s">
        <v>57</v>
      </c>
      <c r="C228" s="122" t="s">
        <v>140</v>
      </c>
      <c r="D228" s="122" t="s">
        <v>103</v>
      </c>
      <c r="E228" s="123" t="s">
        <v>13075</v>
      </c>
      <c r="F228" s="124" t="s">
        <v>24</v>
      </c>
      <c r="G228" s="124" t="s">
        <v>142</v>
      </c>
      <c r="H228" s="124" t="s">
        <v>14830</v>
      </c>
      <c r="I228" s="210" t="s">
        <v>229</v>
      </c>
      <c r="J228" s="129" t="s">
        <v>169</v>
      </c>
      <c r="K228" s="128">
        <v>215</v>
      </c>
      <c r="L228" s="129"/>
      <c r="M228" s="128" t="s">
        <v>186</v>
      </c>
      <c r="N228" s="127" t="s">
        <v>621</v>
      </c>
      <c r="O228" s="127" t="s">
        <v>164</v>
      </c>
      <c r="P228" s="127" t="s">
        <v>178</v>
      </c>
      <c r="Q228" s="131" t="s">
        <v>15882</v>
      </c>
      <c r="R228" s="131" t="s">
        <v>16403</v>
      </c>
      <c r="S228" s="132" t="s">
        <v>24094</v>
      </c>
      <c r="T228" s="136" t="s">
        <v>272</v>
      </c>
      <c r="U228" s="211"/>
      <c r="V228" s="211"/>
      <c r="W228" s="133" t="str">
        <f>VLOOKUP(TRIM(X228),X10:Y88,2,FALSE)</f>
        <v>Frank</v>
      </c>
      <c r="X228" s="11" t="str">
        <f t="shared" si="14"/>
        <v>6.5.5</v>
      </c>
      <c r="Y228" s="64"/>
      <c r="Z228" s="1">
        <f t="shared" si="13"/>
        <v>0</v>
      </c>
      <c r="AA228" s="1">
        <f t="shared" si="12"/>
        <v>7</v>
      </c>
    </row>
    <row r="229" spans="1:27" ht="37.200000000000003" customHeight="1">
      <c r="A229" s="119" t="s">
        <v>139</v>
      </c>
      <c r="B229" s="134" t="s">
        <v>57</v>
      </c>
      <c r="C229" s="122" t="s">
        <v>140</v>
      </c>
      <c r="D229" s="122" t="s">
        <v>116</v>
      </c>
      <c r="E229" s="123" t="s">
        <v>13076</v>
      </c>
      <c r="F229" s="124" t="s">
        <v>21</v>
      </c>
      <c r="G229" s="124" t="s">
        <v>142</v>
      </c>
      <c r="H229" s="124" t="s">
        <v>7775</v>
      </c>
      <c r="I229" s="210" t="s">
        <v>181</v>
      </c>
      <c r="J229" s="129" t="s">
        <v>627</v>
      </c>
      <c r="K229" s="128"/>
      <c r="L229" s="129"/>
      <c r="M229" s="128"/>
      <c r="N229" s="127" t="s">
        <v>326</v>
      </c>
      <c r="O229" s="127" t="s">
        <v>672</v>
      </c>
      <c r="P229" s="127" t="s">
        <v>628</v>
      </c>
      <c r="Q229" s="131" t="s">
        <v>7745</v>
      </c>
      <c r="R229" s="131" t="s">
        <v>16887</v>
      </c>
      <c r="S229" s="132" t="s">
        <v>24095</v>
      </c>
      <c r="T229" s="136" t="s">
        <v>198</v>
      </c>
      <c r="U229" s="211"/>
      <c r="V229" s="211"/>
      <c r="W229" s="133" t="str">
        <f>VLOOKUP(TRIM(X229),X10:Y88,2,FALSE)</f>
        <v>LaeYoung</v>
      </c>
      <c r="X229" s="11" t="str">
        <f t="shared" si="14"/>
        <v>6.6</v>
      </c>
      <c r="Y229" s="64"/>
      <c r="Z229" s="1">
        <f t="shared" si="13"/>
        <v>0</v>
      </c>
      <c r="AA229" s="1">
        <f t="shared" si="12"/>
        <v>14</v>
      </c>
    </row>
    <row r="230" spans="1:27" ht="35.25" customHeight="1">
      <c r="A230" s="119" t="s">
        <v>139</v>
      </c>
      <c r="B230" s="134" t="s">
        <v>57</v>
      </c>
      <c r="C230" s="122" t="s">
        <v>140</v>
      </c>
      <c r="D230" s="122" t="s">
        <v>116</v>
      </c>
      <c r="E230" s="123" t="s">
        <v>13077</v>
      </c>
      <c r="F230" s="124" t="s">
        <v>21</v>
      </c>
      <c r="G230" s="124" t="s">
        <v>142</v>
      </c>
      <c r="H230" s="124" t="s">
        <v>7776</v>
      </c>
      <c r="I230" s="210" t="s">
        <v>676</v>
      </c>
      <c r="J230" s="129" t="s">
        <v>627</v>
      </c>
      <c r="K230" s="128"/>
      <c r="L230" s="129"/>
      <c r="M230" s="128"/>
      <c r="N230" s="127" t="s">
        <v>326</v>
      </c>
      <c r="O230" s="127" t="s">
        <v>672</v>
      </c>
      <c r="P230" s="127" t="s">
        <v>628</v>
      </c>
      <c r="Q230" s="131" t="s">
        <v>7746</v>
      </c>
      <c r="R230" s="131" t="s">
        <v>16883</v>
      </c>
      <c r="S230" s="132" t="s">
        <v>24096</v>
      </c>
      <c r="T230" s="136" t="s">
        <v>198</v>
      </c>
      <c r="U230" s="211"/>
      <c r="V230" s="211"/>
      <c r="W230" s="133" t="str">
        <f>VLOOKUP(TRIM(X230),X10:Y88,2,FALSE)</f>
        <v>LaeYoung</v>
      </c>
      <c r="X230" s="11" t="str">
        <f t="shared" si="14"/>
        <v>6.6</v>
      </c>
      <c r="Y230" s="64"/>
      <c r="Z230" s="1">
        <f t="shared" si="13"/>
        <v>0</v>
      </c>
      <c r="AA230" s="1">
        <f t="shared" si="12"/>
        <v>26</v>
      </c>
    </row>
    <row r="231" spans="1:27" ht="35.25" customHeight="1">
      <c r="A231" s="119" t="s">
        <v>139</v>
      </c>
      <c r="B231" s="134" t="s">
        <v>57</v>
      </c>
      <c r="C231" s="122" t="s">
        <v>140</v>
      </c>
      <c r="D231" s="122" t="s">
        <v>116</v>
      </c>
      <c r="E231" s="123" t="s">
        <v>13078</v>
      </c>
      <c r="F231" s="124" t="s">
        <v>21</v>
      </c>
      <c r="G231" s="124" t="s">
        <v>142</v>
      </c>
      <c r="H231" s="124" t="s">
        <v>14831</v>
      </c>
      <c r="I231" s="210" t="s">
        <v>676</v>
      </c>
      <c r="J231" s="129" t="s">
        <v>627</v>
      </c>
      <c r="K231" s="128"/>
      <c r="L231" s="129"/>
      <c r="M231" s="128"/>
      <c r="N231" s="127" t="s">
        <v>326</v>
      </c>
      <c r="O231" s="127" t="s">
        <v>672</v>
      </c>
      <c r="P231" s="127" t="s">
        <v>628</v>
      </c>
      <c r="Q231" s="131" t="s">
        <v>14815</v>
      </c>
      <c r="R231" s="131" t="s">
        <v>187</v>
      </c>
      <c r="S231" s="144" t="s">
        <v>187</v>
      </c>
      <c r="T231" s="136" t="s">
        <v>198</v>
      </c>
      <c r="U231" s="211"/>
      <c r="V231" s="211"/>
      <c r="W231" s="133" t="str">
        <f>VLOOKUP(TRIM(X231),X10:Y88,2,FALSE)</f>
        <v>LaeYoung</v>
      </c>
      <c r="X231" s="11" t="str">
        <f t="shared" si="14"/>
        <v>6.6</v>
      </c>
      <c r="Y231" s="64"/>
      <c r="Z231" s="1">
        <f t="shared" si="13"/>
        <v>0</v>
      </c>
      <c r="AA231" s="1">
        <f t="shared" si="12"/>
        <v>26</v>
      </c>
    </row>
    <row r="232" spans="1:27" ht="35.25" customHeight="1">
      <c r="A232" s="119" t="s">
        <v>139</v>
      </c>
      <c r="B232" s="134" t="s">
        <v>57</v>
      </c>
      <c r="C232" s="122" t="s">
        <v>140</v>
      </c>
      <c r="D232" s="122" t="s">
        <v>119</v>
      </c>
      <c r="E232" s="123" t="s">
        <v>13079</v>
      </c>
      <c r="F232" s="124" t="s">
        <v>21</v>
      </c>
      <c r="G232" s="124" t="s">
        <v>142</v>
      </c>
      <c r="H232" s="124" t="s">
        <v>8427</v>
      </c>
      <c r="I232" s="210" t="s">
        <v>15785</v>
      </c>
      <c r="J232" s="129" t="s">
        <v>2636</v>
      </c>
      <c r="K232" s="128"/>
      <c r="L232" s="129"/>
      <c r="M232" s="128"/>
      <c r="N232" s="127" t="s">
        <v>2643</v>
      </c>
      <c r="O232" s="127" t="s">
        <v>672</v>
      </c>
      <c r="P232" s="127" t="s">
        <v>2637</v>
      </c>
      <c r="Q232" s="131" t="s">
        <v>8872</v>
      </c>
      <c r="R232" s="131" t="s">
        <v>16405</v>
      </c>
      <c r="S232" s="132" t="s">
        <v>24097</v>
      </c>
      <c r="T232" s="136" t="s">
        <v>277</v>
      </c>
      <c r="U232" s="211"/>
      <c r="V232" s="211"/>
      <c r="W232" s="133" t="str">
        <f>VLOOKUP(TRIM(X232),X10:Y88,2,FALSE)</f>
        <v>Puneet</v>
      </c>
      <c r="X232" s="11" t="str">
        <f t="shared" si="14"/>
        <v>6.9</v>
      </c>
      <c r="Y232" s="64"/>
      <c r="Z232" s="1">
        <f t="shared" si="13"/>
        <v>0</v>
      </c>
      <c r="AA232" s="1">
        <f t="shared" si="12"/>
        <v>77</v>
      </c>
    </row>
    <row r="233" spans="1:27" ht="35.25" customHeight="1">
      <c r="A233" s="119" t="s">
        <v>139</v>
      </c>
      <c r="B233" s="134" t="s">
        <v>57</v>
      </c>
      <c r="C233" s="122" t="s">
        <v>140</v>
      </c>
      <c r="D233" s="122" t="s">
        <v>119</v>
      </c>
      <c r="E233" s="123" t="s">
        <v>13080</v>
      </c>
      <c r="F233" s="124" t="s">
        <v>21</v>
      </c>
      <c r="G233" s="124" t="s">
        <v>142</v>
      </c>
      <c r="H233" s="124" t="s">
        <v>14832</v>
      </c>
      <c r="I233" s="210" t="s">
        <v>202</v>
      </c>
      <c r="J233" s="129" t="s">
        <v>2636</v>
      </c>
      <c r="K233" s="128"/>
      <c r="L233" s="129"/>
      <c r="M233" s="128"/>
      <c r="N233" s="127" t="s">
        <v>2643</v>
      </c>
      <c r="O233" s="127" t="s">
        <v>672</v>
      </c>
      <c r="P233" s="127" t="s">
        <v>2637</v>
      </c>
      <c r="Q233" s="131" t="s">
        <v>16169</v>
      </c>
      <c r="R233" s="131" t="s">
        <v>16780</v>
      </c>
      <c r="S233" s="132" t="s">
        <v>24098</v>
      </c>
      <c r="T233" s="136" t="s">
        <v>277</v>
      </c>
      <c r="U233" s="211"/>
      <c r="V233" s="211"/>
      <c r="W233" s="133" t="str">
        <f>VLOOKUP(TRIM(X233),X10:Y88,2,FALSE)</f>
        <v>Puneet</v>
      </c>
      <c r="X233" s="11" t="str">
        <f t="shared" si="14"/>
        <v>6.9</v>
      </c>
      <c r="Y233" s="64"/>
      <c r="Z233" s="1">
        <f t="shared" si="13"/>
        <v>0</v>
      </c>
      <c r="AA233" s="1">
        <f t="shared" si="12"/>
        <v>21</v>
      </c>
    </row>
    <row r="234" spans="1:27" ht="35.25" customHeight="1">
      <c r="A234" s="119" t="s">
        <v>139</v>
      </c>
      <c r="B234" s="134" t="s">
        <v>57</v>
      </c>
      <c r="C234" s="122" t="s">
        <v>140</v>
      </c>
      <c r="D234" s="122" t="s">
        <v>119</v>
      </c>
      <c r="E234" s="123" t="s">
        <v>13081</v>
      </c>
      <c r="F234" s="124" t="s">
        <v>21</v>
      </c>
      <c r="G234" s="124" t="s">
        <v>142</v>
      </c>
      <c r="H234" s="124" t="s">
        <v>14833</v>
      </c>
      <c r="I234" s="210" t="s">
        <v>202</v>
      </c>
      <c r="J234" s="127" t="s">
        <v>2636</v>
      </c>
      <c r="K234" s="212"/>
      <c r="L234" s="127"/>
      <c r="M234" s="212"/>
      <c r="N234" s="127" t="s">
        <v>2643</v>
      </c>
      <c r="O234" s="127" t="s">
        <v>672</v>
      </c>
      <c r="P234" s="127" t="s">
        <v>2637</v>
      </c>
      <c r="Q234" s="131" t="s">
        <v>16170</v>
      </c>
      <c r="R234" s="131" t="s">
        <v>16783</v>
      </c>
      <c r="S234" s="132" t="s">
        <v>24099</v>
      </c>
      <c r="T234" s="136" t="s">
        <v>277</v>
      </c>
      <c r="U234" s="211"/>
      <c r="V234" s="211"/>
      <c r="W234" s="133" t="str">
        <f>VLOOKUP(TRIM(X234),X10:Y88,2,FALSE)</f>
        <v>Puneet</v>
      </c>
      <c r="X234" s="11" t="str">
        <f t="shared" si="14"/>
        <v>6.9</v>
      </c>
      <c r="Y234" s="64"/>
      <c r="Z234" s="1">
        <f t="shared" si="13"/>
        <v>0</v>
      </c>
      <c r="AA234" s="1">
        <f t="shared" si="12"/>
        <v>21</v>
      </c>
    </row>
    <row r="235" spans="1:27" ht="35.25" customHeight="1">
      <c r="A235" s="119" t="s">
        <v>139</v>
      </c>
      <c r="B235" s="134" t="s">
        <v>57</v>
      </c>
      <c r="C235" s="122" t="s">
        <v>140</v>
      </c>
      <c r="D235" s="122" t="s">
        <v>110</v>
      </c>
      <c r="E235" s="123" t="s">
        <v>13082</v>
      </c>
      <c r="F235" s="124" t="s">
        <v>23</v>
      </c>
      <c r="G235" s="124" t="s">
        <v>142</v>
      </c>
      <c r="H235" s="124" t="s">
        <v>14834</v>
      </c>
      <c r="I235" s="210" t="s">
        <v>202</v>
      </c>
      <c r="J235" s="129" t="s">
        <v>180</v>
      </c>
      <c r="K235" s="128">
        <v>249</v>
      </c>
      <c r="L235" s="129"/>
      <c r="M235" s="128" t="s">
        <v>186</v>
      </c>
      <c r="N235" s="127" t="s">
        <v>621</v>
      </c>
      <c r="O235" s="127" t="s">
        <v>164</v>
      </c>
      <c r="P235" s="127" t="s">
        <v>178</v>
      </c>
      <c r="Q235" s="131" t="s">
        <v>15883</v>
      </c>
      <c r="R235" s="131" t="s">
        <v>429</v>
      </c>
      <c r="S235" s="132" t="s">
        <v>145</v>
      </c>
      <c r="T235" s="136" t="s">
        <v>277</v>
      </c>
      <c r="U235" s="211"/>
      <c r="V235" s="211" t="s">
        <v>233</v>
      </c>
      <c r="W235" s="133" t="str">
        <f>VLOOKUP(TRIM(X235),X10:Y88,2,FALSE)</f>
        <v>Krisztian</v>
      </c>
      <c r="X235" s="11" t="str">
        <f t="shared" si="14"/>
        <v>6.5.9</v>
      </c>
      <c r="Y235" s="64"/>
      <c r="Z235" s="1">
        <f t="shared" si="13"/>
        <v>0</v>
      </c>
      <c r="AA235" s="1">
        <f t="shared" si="12"/>
        <v>21</v>
      </c>
    </row>
    <row r="236" spans="1:27" ht="35.25" customHeight="1">
      <c r="A236" s="119" t="s">
        <v>139</v>
      </c>
      <c r="B236" s="134" t="s">
        <v>57</v>
      </c>
      <c r="C236" s="122" t="s">
        <v>140</v>
      </c>
      <c r="D236" s="122" t="s">
        <v>110</v>
      </c>
      <c r="E236" s="123" t="s">
        <v>13083</v>
      </c>
      <c r="F236" s="124" t="s">
        <v>24</v>
      </c>
      <c r="G236" s="124" t="s">
        <v>142</v>
      </c>
      <c r="H236" s="124" t="s">
        <v>14835</v>
      </c>
      <c r="I236" s="210" t="s">
        <v>264</v>
      </c>
      <c r="J236" s="129" t="s">
        <v>169</v>
      </c>
      <c r="K236" s="128">
        <v>216</v>
      </c>
      <c r="L236" s="129"/>
      <c r="M236" s="128" t="s">
        <v>186</v>
      </c>
      <c r="N236" s="127" t="s">
        <v>621</v>
      </c>
      <c r="O236" s="127" t="s">
        <v>164</v>
      </c>
      <c r="P236" s="127" t="s">
        <v>178</v>
      </c>
      <c r="Q236" s="131" t="s">
        <v>15884</v>
      </c>
      <c r="R236" s="131" t="s">
        <v>16555</v>
      </c>
      <c r="S236" s="132" t="s">
        <v>24100</v>
      </c>
      <c r="T236" s="136" t="s">
        <v>172</v>
      </c>
      <c r="U236" s="211"/>
      <c r="V236" s="211"/>
      <c r="W236" s="133" t="str">
        <f>VLOOKUP(TRIM(X236),X10:Y88,2,FALSE)</f>
        <v>Krisztian</v>
      </c>
      <c r="X236" s="11" t="str">
        <f t="shared" si="14"/>
        <v>6.5.9</v>
      </c>
      <c r="Y236" s="64"/>
      <c r="Z236" s="1">
        <f t="shared" si="13"/>
        <v>0</v>
      </c>
      <c r="AA236" s="1">
        <f t="shared" si="12"/>
        <v>4</v>
      </c>
    </row>
    <row r="237" spans="1:27" ht="35.25" customHeight="1">
      <c r="A237" s="119" t="s">
        <v>139</v>
      </c>
      <c r="B237" s="134" t="s">
        <v>57</v>
      </c>
      <c r="C237" s="122" t="s">
        <v>140</v>
      </c>
      <c r="D237" s="122" t="s">
        <v>123</v>
      </c>
      <c r="E237" s="123" t="s">
        <v>13084</v>
      </c>
      <c r="F237" s="124" t="s">
        <v>318</v>
      </c>
      <c r="G237" s="124" t="s">
        <v>142</v>
      </c>
      <c r="H237" s="124" t="s">
        <v>14816</v>
      </c>
      <c r="I237" s="210" t="s">
        <v>15824</v>
      </c>
      <c r="J237" s="129"/>
      <c r="K237" s="128"/>
      <c r="L237" s="129"/>
      <c r="M237" s="128"/>
      <c r="N237" s="127"/>
      <c r="O237" s="127"/>
      <c r="P237" s="127"/>
      <c r="Q237" s="131" t="s">
        <v>16171</v>
      </c>
      <c r="R237" s="131" t="s">
        <v>16335</v>
      </c>
      <c r="S237" s="132" t="s">
        <v>24101</v>
      </c>
      <c r="T237" s="136" t="s">
        <v>14818</v>
      </c>
      <c r="U237" s="211"/>
      <c r="V237" s="211"/>
      <c r="W237" s="133" t="str">
        <f>VLOOKUP(TRIM(X237),X10:Y88,2,FALSE)</f>
        <v>Frank</v>
      </c>
      <c r="X237" s="11" t="str">
        <f t="shared" si="14"/>
        <v>7.1</v>
      </c>
      <c r="Y237" s="64"/>
      <c r="Z237" s="1">
        <f t="shared" si="13"/>
        <v>0</v>
      </c>
      <c r="AA237" s="1">
        <f t="shared" si="12"/>
        <v>133</v>
      </c>
    </row>
    <row r="238" spans="1:27" ht="35.25" customHeight="1">
      <c r="A238" s="119" t="s">
        <v>139</v>
      </c>
      <c r="B238" s="134" t="s">
        <v>57</v>
      </c>
      <c r="C238" s="122" t="s">
        <v>140</v>
      </c>
      <c r="D238" s="122" t="s">
        <v>123</v>
      </c>
      <c r="E238" s="123" t="s">
        <v>13085</v>
      </c>
      <c r="F238" s="124" t="s">
        <v>24</v>
      </c>
      <c r="G238" s="124" t="s">
        <v>221</v>
      </c>
      <c r="H238" s="124" t="s">
        <v>15102</v>
      </c>
      <c r="I238" s="210" t="s">
        <v>217</v>
      </c>
      <c r="J238" s="129" t="s">
        <v>169</v>
      </c>
      <c r="K238" s="128">
        <v>249</v>
      </c>
      <c r="L238" s="129"/>
      <c r="M238" s="128" t="s">
        <v>222</v>
      </c>
      <c r="N238" s="127" t="s">
        <v>621</v>
      </c>
      <c r="O238" s="127" t="s">
        <v>164</v>
      </c>
      <c r="P238" s="127" t="s">
        <v>178</v>
      </c>
      <c r="Q238" s="131" t="s">
        <v>15885</v>
      </c>
      <c r="R238" s="131" t="s">
        <v>187</v>
      </c>
      <c r="S238" s="144" t="s">
        <v>187</v>
      </c>
      <c r="T238" s="136" t="s">
        <v>267</v>
      </c>
      <c r="U238" s="211"/>
      <c r="V238" s="211"/>
      <c r="W238" s="133" t="str">
        <f>VLOOKUP(TRIM(X238),X10:Y88,2,FALSE)</f>
        <v>Frank</v>
      </c>
      <c r="X238" s="11" t="str">
        <f t="shared" si="14"/>
        <v>7.1</v>
      </c>
      <c r="Y238" s="64"/>
      <c r="Z238" s="1">
        <f t="shared" si="13"/>
        <v>0</v>
      </c>
      <c r="AA238" s="1">
        <f t="shared" si="12"/>
        <v>5</v>
      </c>
    </row>
    <row r="239" spans="1:27" ht="35.25" customHeight="1">
      <c r="A239" s="119" t="s">
        <v>139</v>
      </c>
      <c r="B239" s="134" t="s">
        <v>57</v>
      </c>
      <c r="C239" s="122" t="s">
        <v>140</v>
      </c>
      <c r="D239" s="122" t="s">
        <v>123</v>
      </c>
      <c r="E239" s="123" t="s">
        <v>13086</v>
      </c>
      <c r="F239" s="124" t="s">
        <v>24</v>
      </c>
      <c r="G239" s="124" t="s">
        <v>221</v>
      </c>
      <c r="H239" s="124" t="s">
        <v>15103</v>
      </c>
      <c r="I239" s="210" t="s">
        <v>217</v>
      </c>
      <c r="J239" s="129" t="s">
        <v>180</v>
      </c>
      <c r="K239" s="128">
        <v>298</v>
      </c>
      <c r="L239" s="129"/>
      <c r="M239" s="128" t="s">
        <v>222</v>
      </c>
      <c r="N239" s="127" t="s">
        <v>621</v>
      </c>
      <c r="O239" s="127" t="s">
        <v>164</v>
      </c>
      <c r="P239" s="127" t="s">
        <v>178</v>
      </c>
      <c r="Q239" s="131" t="s">
        <v>15886</v>
      </c>
      <c r="R239" s="131" t="s">
        <v>187</v>
      </c>
      <c r="S239" s="144" t="s">
        <v>187</v>
      </c>
      <c r="T239" s="136" t="s">
        <v>267</v>
      </c>
      <c r="U239" s="211"/>
      <c r="V239" s="211"/>
      <c r="W239" s="133" t="str">
        <f>VLOOKUP(TRIM(X239),X10:Y88,2,FALSE)</f>
        <v>Frank</v>
      </c>
      <c r="X239" s="11" t="str">
        <f t="shared" si="14"/>
        <v>7.1</v>
      </c>
      <c r="Y239" s="64"/>
      <c r="Z239" s="1">
        <f t="shared" si="13"/>
        <v>0</v>
      </c>
      <c r="AA239" s="1">
        <f t="shared" si="12"/>
        <v>5</v>
      </c>
    </row>
    <row r="240" spans="1:27" ht="35.25" customHeight="1">
      <c r="A240" s="119" t="s">
        <v>139</v>
      </c>
      <c r="B240" s="134" t="s">
        <v>57</v>
      </c>
      <c r="C240" s="122" t="s">
        <v>140</v>
      </c>
      <c r="D240" s="122" t="s">
        <v>2385</v>
      </c>
      <c r="E240" s="123" t="s">
        <v>13087</v>
      </c>
      <c r="F240" s="124" t="s">
        <v>21</v>
      </c>
      <c r="G240" s="124" t="s">
        <v>142</v>
      </c>
      <c r="H240" s="124" t="s">
        <v>14941</v>
      </c>
      <c r="I240" s="210" t="s">
        <v>15793</v>
      </c>
      <c r="J240" s="129" t="s">
        <v>14842</v>
      </c>
      <c r="K240" s="128"/>
      <c r="L240" s="129"/>
      <c r="M240" s="128"/>
      <c r="N240" s="127" t="s">
        <v>170</v>
      </c>
      <c r="O240" s="127" t="s">
        <v>672</v>
      </c>
      <c r="P240" s="127" t="s">
        <v>14843</v>
      </c>
      <c r="Q240" s="131" t="s">
        <v>14844</v>
      </c>
      <c r="R240" s="131" t="s">
        <v>16386</v>
      </c>
      <c r="S240" s="132" t="s">
        <v>24102</v>
      </c>
      <c r="T240" s="136" t="s">
        <v>459</v>
      </c>
      <c r="U240" s="211"/>
      <c r="V240" s="211"/>
      <c r="W240" s="133" t="str">
        <f>VLOOKUP(TRIM(X240),X10:Y88,2,FALSE)</f>
        <v>Frank</v>
      </c>
      <c r="X240" s="11" t="str">
        <f t="shared" si="14"/>
        <v>6.19</v>
      </c>
      <c r="Y240" s="64"/>
      <c r="Z240" s="1">
        <f t="shared" si="13"/>
        <v>0</v>
      </c>
      <c r="AA240" s="1">
        <f t="shared" si="12"/>
        <v>127</v>
      </c>
    </row>
    <row r="241" spans="1:27" ht="35.25" customHeight="1">
      <c r="A241" s="119" t="s">
        <v>139</v>
      </c>
      <c r="B241" s="134" t="s">
        <v>57</v>
      </c>
      <c r="C241" s="122" t="s">
        <v>140</v>
      </c>
      <c r="D241" s="122" t="s">
        <v>2385</v>
      </c>
      <c r="E241" s="123" t="s">
        <v>13088</v>
      </c>
      <c r="F241" s="124" t="s">
        <v>21</v>
      </c>
      <c r="G241" s="124" t="s">
        <v>142</v>
      </c>
      <c r="H241" s="124" t="s">
        <v>14942</v>
      </c>
      <c r="I241" s="210" t="s">
        <v>465</v>
      </c>
      <c r="J241" s="129" t="s">
        <v>14842</v>
      </c>
      <c r="K241" s="128"/>
      <c r="L241" s="129"/>
      <c r="M241" s="128"/>
      <c r="N241" s="127" t="s">
        <v>170</v>
      </c>
      <c r="O241" s="127" t="s">
        <v>672</v>
      </c>
      <c r="P241" s="127" t="s">
        <v>14843</v>
      </c>
      <c r="Q241" s="131" t="s">
        <v>14845</v>
      </c>
      <c r="R241" s="131" t="s">
        <v>16390</v>
      </c>
      <c r="S241" s="132" t="s">
        <v>24103</v>
      </c>
      <c r="T241" s="136" t="s">
        <v>459</v>
      </c>
      <c r="U241" s="211"/>
      <c r="V241" s="211"/>
      <c r="W241" s="133" t="str">
        <f>VLOOKUP(TRIM(X241),X10:Y88,2,FALSE)</f>
        <v>Frank</v>
      </c>
      <c r="X241" s="11" t="str">
        <f t="shared" si="14"/>
        <v>6.19</v>
      </c>
      <c r="Y241" s="64"/>
      <c r="Z241" s="1">
        <f t="shared" si="13"/>
        <v>0</v>
      </c>
      <c r="AA241" s="1">
        <f t="shared" si="12"/>
        <v>16</v>
      </c>
    </row>
    <row r="242" spans="1:27" ht="35.25" customHeight="1">
      <c r="A242" s="119" t="s">
        <v>139</v>
      </c>
      <c r="B242" s="134" t="s">
        <v>57</v>
      </c>
      <c r="C242" s="122" t="s">
        <v>140</v>
      </c>
      <c r="D242" s="122" t="s">
        <v>94</v>
      </c>
      <c r="E242" s="123" t="s">
        <v>13089</v>
      </c>
      <c r="F242" s="124" t="s">
        <v>24</v>
      </c>
      <c r="G242" s="124" t="s">
        <v>142</v>
      </c>
      <c r="H242" s="124" t="s">
        <v>14943</v>
      </c>
      <c r="I242" s="210" t="s">
        <v>212</v>
      </c>
      <c r="J242" s="129" t="s">
        <v>180</v>
      </c>
      <c r="K242" s="128">
        <v>250</v>
      </c>
      <c r="L242" s="129"/>
      <c r="M242" s="128" t="s">
        <v>186</v>
      </c>
      <c r="N242" s="127" t="s">
        <v>621</v>
      </c>
      <c r="O242" s="127" t="s">
        <v>164</v>
      </c>
      <c r="P242" s="127" t="s">
        <v>178</v>
      </c>
      <c r="Q242" s="131" t="s">
        <v>15887</v>
      </c>
      <c r="R242" s="131" t="s">
        <v>187</v>
      </c>
      <c r="S242" s="144" t="s">
        <v>187</v>
      </c>
      <c r="T242" s="136" t="s">
        <v>626</v>
      </c>
      <c r="U242" s="211"/>
      <c r="V242" s="211"/>
      <c r="W242" s="133" t="str">
        <f>VLOOKUP(TRIM(X242),X10:Y88,2,FALSE)</f>
        <v>Frank</v>
      </c>
      <c r="X242" s="11" t="str">
        <f t="shared" si="14"/>
        <v>6.5.1</v>
      </c>
      <c r="Y242" s="64"/>
      <c r="Z242" s="1">
        <f t="shared" si="13"/>
        <v>0</v>
      </c>
      <c r="AA242" s="1">
        <f t="shared" si="12"/>
        <v>3</v>
      </c>
    </row>
    <row r="243" spans="1:27" ht="35.25" customHeight="1">
      <c r="A243" s="119" t="s">
        <v>139</v>
      </c>
      <c r="B243" s="134" t="s">
        <v>57</v>
      </c>
      <c r="C243" s="122" t="s">
        <v>140</v>
      </c>
      <c r="D243" s="122" t="s">
        <v>7208</v>
      </c>
      <c r="E243" s="123" t="s">
        <v>13090</v>
      </c>
      <c r="F243" s="124" t="s">
        <v>24</v>
      </c>
      <c r="G243" s="124" t="s">
        <v>142</v>
      </c>
      <c r="H243" s="124" t="s">
        <v>14944</v>
      </c>
      <c r="I243" s="210" t="s">
        <v>865</v>
      </c>
      <c r="J243" s="129" t="s">
        <v>742</v>
      </c>
      <c r="K243" s="128">
        <v>43</v>
      </c>
      <c r="L243" s="129"/>
      <c r="M243" s="128" t="s">
        <v>186</v>
      </c>
      <c r="N243" s="127" t="s">
        <v>621</v>
      </c>
      <c r="O243" s="127" t="s">
        <v>164</v>
      </c>
      <c r="P243" s="127" t="s">
        <v>178</v>
      </c>
      <c r="Q243" s="131" t="s">
        <v>15888</v>
      </c>
      <c r="R243" s="131" t="s">
        <v>17318</v>
      </c>
      <c r="S243" s="132" t="s">
        <v>24104</v>
      </c>
      <c r="T243" s="136" t="s">
        <v>269</v>
      </c>
      <c r="U243" s="211"/>
      <c r="V243" s="211"/>
      <c r="W243" s="133" t="str">
        <f>VLOOKUP(TRIM(X243),X10:Y88,2,FALSE)</f>
        <v>Mirko</v>
      </c>
      <c r="X243" s="11" t="str">
        <f t="shared" si="14"/>
        <v>6.5.6.1</v>
      </c>
      <c r="Y243" s="64"/>
      <c r="Z243" s="1">
        <f t="shared" si="13"/>
        <v>0</v>
      </c>
      <c r="AA243" s="1">
        <f t="shared" si="12"/>
        <v>18</v>
      </c>
    </row>
    <row r="244" spans="1:27" ht="35.25" customHeight="1">
      <c r="A244" s="119" t="s">
        <v>139</v>
      </c>
      <c r="B244" s="134" t="s">
        <v>57</v>
      </c>
      <c r="C244" s="122" t="s">
        <v>140</v>
      </c>
      <c r="D244" s="122" t="s">
        <v>94</v>
      </c>
      <c r="E244" s="123" t="s">
        <v>13091</v>
      </c>
      <c r="F244" s="124" t="s">
        <v>24</v>
      </c>
      <c r="G244" s="124" t="s">
        <v>142</v>
      </c>
      <c r="H244" s="124" t="s">
        <v>23979</v>
      </c>
      <c r="I244" s="210" t="s">
        <v>15786</v>
      </c>
      <c r="J244" s="129" t="s">
        <v>180</v>
      </c>
      <c r="K244" s="128">
        <v>251</v>
      </c>
      <c r="L244" s="129"/>
      <c r="M244" s="128" t="s">
        <v>186</v>
      </c>
      <c r="N244" s="127" t="s">
        <v>621</v>
      </c>
      <c r="O244" s="127" t="s">
        <v>164</v>
      </c>
      <c r="P244" s="127" t="s">
        <v>178</v>
      </c>
      <c r="Q244" s="131" t="s">
        <v>15889</v>
      </c>
      <c r="R244" s="131" t="s">
        <v>16696</v>
      </c>
      <c r="S244" s="132" t="s">
        <v>24105</v>
      </c>
      <c r="T244" s="136" t="s">
        <v>269</v>
      </c>
      <c r="U244" s="211"/>
      <c r="V244" s="211"/>
      <c r="W244" s="133" t="str">
        <f>VLOOKUP(TRIM(X244),X10:Y88,2,FALSE)</f>
        <v>Frank</v>
      </c>
      <c r="X244" s="11" t="str">
        <f t="shared" si="14"/>
        <v>6.5.1</v>
      </c>
      <c r="Y244" s="64"/>
      <c r="Z244" s="1">
        <f t="shared" si="13"/>
        <v>0</v>
      </c>
      <c r="AA244" s="1">
        <f t="shared" si="12"/>
        <v>68</v>
      </c>
    </row>
    <row r="245" spans="1:27" ht="35.25" customHeight="1">
      <c r="A245" s="119" t="s">
        <v>139</v>
      </c>
      <c r="B245" s="134" t="s">
        <v>57</v>
      </c>
      <c r="C245" s="122" t="s">
        <v>140</v>
      </c>
      <c r="D245" s="122" t="s">
        <v>7208</v>
      </c>
      <c r="E245" s="123" t="s">
        <v>13092</v>
      </c>
      <c r="F245" s="124" t="s">
        <v>24</v>
      </c>
      <c r="G245" s="124" t="s">
        <v>142</v>
      </c>
      <c r="H245" s="124" t="s">
        <v>15075</v>
      </c>
      <c r="I245" s="210" t="s">
        <v>15825</v>
      </c>
      <c r="J245" s="129" t="s">
        <v>742</v>
      </c>
      <c r="K245" s="128">
        <v>44</v>
      </c>
      <c r="L245" s="129"/>
      <c r="M245" s="128" t="s">
        <v>186</v>
      </c>
      <c r="N245" s="127" t="s">
        <v>621</v>
      </c>
      <c r="O245" s="127" t="s">
        <v>164</v>
      </c>
      <c r="P245" s="127" t="s">
        <v>178</v>
      </c>
      <c r="Q245" s="131" t="s">
        <v>15890</v>
      </c>
      <c r="R245" s="131" t="s">
        <v>16893</v>
      </c>
      <c r="S245" s="132" t="s">
        <v>24106</v>
      </c>
      <c r="T245" s="136" t="s">
        <v>269</v>
      </c>
      <c r="U245" s="211"/>
      <c r="V245" s="211"/>
      <c r="W245" s="133" t="str">
        <f>VLOOKUP(TRIM(X245),X10:Y88,2,FALSE)</f>
        <v>Mirko</v>
      </c>
      <c r="X245" s="11" t="str">
        <f t="shared" si="14"/>
        <v>6.5.6.1</v>
      </c>
      <c r="Y245" s="64"/>
      <c r="Z245" s="1">
        <f t="shared" si="13"/>
        <v>0</v>
      </c>
      <c r="AA245" s="1">
        <f t="shared" si="12"/>
        <v>33</v>
      </c>
    </row>
    <row r="246" spans="1:27" ht="35.25" customHeight="1">
      <c r="A246" s="119" t="s">
        <v>139</v>
      </c>
      <c r="B246" s="134" t="s">
        <v>57</v>
      </c>
      <c r="C246" s="122" t="s">
        <v>140</v>
      </c>
      <c r="D246" s="122" t="s">
        <v>2385</v>
      </c>
      <c r="E246" s="123" t="s">
        <v>13093</v>
      </c>
      <c r="F246" s="124" t="s">
        <v>21</v>
      </c>
      <c r="G246" s="124" t="s">
        <v>142</v>
      </c>
      <c r="H246" s="124" t="s">
        <v>14945</v>
      </c>
      <c r="I246" s="210" t="s">
        <v>15794</v>
      </c>
      <c r="J246" s="129" t="s">
        <v>14842</v>
      </c>
      <c r="K246" s="128"/>
      <c r="L246" s="129"/>
      <c r="M246" s="128"/>
      <c r="N246" s="127" t="s">
        <v>170</v>
      </c>
      <c r="O246" s="127" t="s">
        <v>672</v>
      </c>
      <c r="P246" s="127" t="s">
        <v>14843</v>
      </c>
      <c r="Q246" s="131" t="s">
        <v>14846</v>
      </c>
      <c r="R246" s="131" t="s">
        <v>16387</v>
      </c>
      <c r="S246" s="132" t="s">
        <v>24107</v>
      </c>
      <c r="T246" s="136" t="s">
        <v>459</v>
      </c>
      <c r="U246" s="211"/>
      <c r="V246" s="211"/>
      <c r="W246" s="133" t="str">
        <f>VLOOKUP(TRIM(X246),X10:Y88,2,FALSE)</f>
        <v>Frank</v>
      </c>
      <c r="X246" s="11" t="str">
        <f t="shared" si="14"/>
        <v>6.19</v>
      </c>
      <c r="Y246" s="64"/>
      <c r="Z246" s="1">
        <f t="shared" si="13"/>
        <v>0</v>
      </c>
      <c r="AA246" s="1">
        <f t="shared" si="12"/>
        <v>82</v>
      </c>
    </row>
    <row r="247" spans="1:27" ht="35.25" customHeight="1">
      <c r="A247" s="119" t="s">
        <v>139</v>
      </c>
      <c r="B247" s="134" t="s">
        <v>57</v>
      </c>
      <c r="C247" s="122" t="s">
        <v>140</v>
      </c>
      <c r="D247" s="122" t="s">
        <v>2385</v>
      </c>
      <c r="E247" s="123" t="s">
        <v>13094</v>
      </c>
      <c r="F247" s="124" t="s">
        <v>21</v>
      </c>
      <c r="G247" s="124" t="s">
        <v>142</v>
      </c>
      <c r="H247" s="124" t="s">
        <v>14946</v>
      </c>
      <c r="I247" s="210" t="s">
        <v>15816</v>
      </c>
      <c r="J247" s="129" t="s">
        <v>14842</v>
      </c>
      <c r="K247" s="128"/>
      <c r="L247" s="129"/>
      <c r="M247" s="128"/>
      <c r="N247" s="127" t="s">
        <v>170</v>
      </c>
      <c r="O247" s="127" t="s">
        <v>672</v>
      </c>
      <c r="P247" s="127" t="s">
        <v>14843</v>
      </c>
      <c r="Q247" s="131" t="s">
        <v>14847</v>
      </c>
      <c r="R247" s="131" t="s">
        <v>16388</v>
      </c>
      <c r="S247" s="132" t="s">
        <v>24108</v>
      </c>
      <c r="T247" s="136" t="s">
        <v>459</v>
      </c>
      <c r="U247" s="211"/>
      <c r="V247" s="211"/>
      <c r="W247" s="133" t="str">
        <f>VLOOKUP(TRIM(X247),X10:Y88,2,FALSE)</f>
        <v>Frank</v>
      </c>
      <c r="X247" s="11" t="str">
        <f t="shared" si="14"/>
        <v>6.19</v>
      </c>
      <c r="Y247" s="64"/>
      <c r="Z247" s="1">
        <f t="shared" si="13"/>
        <v>0</v>
      </c>
      <c r="AA247" s="1">
        <f t="shared" si="12"/>
        <v>56</v>
      </c>
    </row>
    <row r="248" spans="1:27" ht="35.25" customHeight="1">
      <c r="A248" s="119"/>
      <c r="B248" s="134" t="s">
        <v>57</v>
      </c>
      <c r="C248" s="122" t="s">
        <v>22</v>
      </c>
      <c r="D248" s="122" t="s">
        <v>133</v>
      </c>
      <c r="E248" s="123" t="s">
        <v>13095</v>
      </c>
      <c r="F248" s="124" t="s">
        <v>24</v>
      </c>
      <c r="G248" s="138" t="s">
        <v>142</v>
      </c>
      <c r="H248" s="138" t="s">
        <v>15076</v>
      </c>
      <c r="I248" s="139" t="s">
        <v>665</v>
      </c>
      <c r="J248" s="140" t="s">
        <v>180</v>
      </c>
      <c r="K248" s="141">
        <v>252</v>
      </c>
      <c r="L248" s="140"/>
      <c r="M248" s="141" t="s">
        <v>186</v>
      </c>
      <c r="N248" s="140" t="s">
        <v>621</v>
      </c>
      <c r="O248" s="140" t="s">
        <v>164</v>
      </c>
      <c r="P248" s="140" t="s">
        <v>178</v>
      </c>
      <c r="Q248" s="142" t="s">
        <v>16200</v>
      </c>
      <c r="R248" s="142" t="s">
        <v>171</v>
      </c>
      <c r="S248" s="145"/>
      <c r="T248" s="136" t="s">
        <v>269</v>
      </c>
      <c r="U248" s="211"/>
      <c r="V248" s="211"/>
      <c r="W248" s="133" t="str">
        <f>VLOOKUP(TRIM(X248),X10:Y88,2,FALSE)</f>
        <v>Withdrawn</v>
      </c>
      <c r="X248" s="11" t="str">
        <f t="shared" si="14"/>
        <v>99</v>
      </c>
      <c r="Y248" s="64"/>
      <c r="Z248" s="1">
        <f t="shared" si="13"/>
        <v>0</v>
      </c>
      <c r="AA248" s="1">
        <f t="shared" si="12"/>
        <v>4</v>
      </c>
    </row>
    <row r="249" spans="1:27" ht="35.25" customHeight="1">
      <c r="A249" s="119" t="s">
        <v>139</v>
      </c>
      <c r="B249" s="134" t="s">
        <v>57</v>
      </c>
      <c r="C249" s="122" t="s">
        <v>140</v>
      </c>
      <c r="D249" s="122" t="s">
        <v>120</v>
      </c>
      <c r="E249" s="123" t="s">
        <v>13096</v>
      </c>
      <c r="F249" s="124" t="s">
        <v>21</v>
      </c>
      <c r="G249" s="124" t="s">
        <v>142</v>
      </c>
      <c r="H249" s="124" t="s">
        <v>14947</v>
      </c>
      <c r="I249" s="210" t="s">
        <v>865</v>
      </c>
      <c r="J249" s="129" t="s">
        <v>2668</v>
      </c>
      <c r="K249" s="128"/>
      <c r="L249" s="129"/>
      <c r="M249" s="128"/>
      <c r="N249" s="127" t="s">
        <v>2643</v>
      </c>
      <c r="O249" s="127" t="s">
        <v>672</v>
      </c>
      <c r="P249" s="127" t="s">
        <v>834</v>
      </c>
      <c r="Q249" s="131" t="s">
        <v>14848</v>
      </c>
      <c r="R249" s="131" t="s">
        <v>17005</v>
      </c>
      <c r="S249" s="132" t="s">
        <v>24109</v>
      </c>
      <c r="T249" s="136" t="s">
        <v>269</v>
      </c>
      <c r="U249" s="211"/>
      <c r="V249" s="211"/>
      <c r="W249" s="133" t="str">
        <f>VLOOKUP(TRIM(X249),X10:Y88,2,FALSE)</f>
        <v>Puneet</v>
      </c>
      <c r="X249" s="11" t="str">
        <f t="shared" si="14"/>
        <v>6.10</v>
      </c>
      <c r="Y249" s="64"/>
      <c r="Z249" s="1">
        <f t="shared" si="13"/>
        <v>0</v>
      </c>
      <c r="AA249" s="1">
        <f t="shared" si="12"/>
        <v>18</v>
      </c>
    </row>
    <row r="250" spans="1:27" ht="35.25" customHeight="1">
      <c r="A250" s="119" t="s">
        <v>139</v>
      </c>
      <c r="B250" s="134" t="s">
        <v>57</v>
      </c>
      <c r="C250" s="122" t="s">
        <v>140</v>
      </c>
      <c r="D250" s="122" t="s">
        <v>120</v>
      </c>
      <c r="E250" s="123" t="s">
        <v>13097</v>
      </c>
      <c r="F250" s="124" t="s">
        <v>21</v>
      </c>
      <c r="G250" s="124" t="s">
        <v>142</v>
      </c>
      <c r="H250" s="124" t="s">
        <v>14948</v>
      </c>
      <c r="I250" s="210" t="s">
        <v>665</v>
      </c>
      <c r="J250" s="129" t="s">
        <v>2668</v>
      </c>
      <c r="K250" s="128"/>
      <c r="L250" s="129"/>
      <c r="M250" s="128"/>
      <c r="N250" s="127" t="s">
        <v>2643</v>
      </c>
      <c r="O250" s="127" t="s">
        <v>672</v>
      </c>
      <c r="P250" s="127" t="s">
        <v>834</v>
      </c>
      <c r="Q250" s="131" t="s">
        <v>14849</v>
      </c>
      <c r="R250" s="131" t="s">
        <v>17008</v>
      </c>
      <c r="S250" s="132" t="s">
        <v>24110</v>
      </c>
      <c r="T250" s="136" t="s">
        <v>269</v>
      </c>
      <c r="U250" s="211"/>
      <c r="V250" s="211"/>
      <c r="W250" s="133" t="str">
        <f>VLOOKUP(TRIM(X250),X10:Y88,2,FALSE)</f>
        <v>Puneet</v>
      </c>
      <c r="X250" s="11" t="str">
        <f t="shared" si="14"/>
        <v>6.10</v>
      </c>
      <c r="Y250" s="64"/>
      <c r="Z250" s="1">
        <f t="shared" si="13"/>
        <v>0</v>
      </c>
      <c r="AA250" s="1">
        <f t="shared" si="12"/>
        <v>4</v>
      </c>
    </row>
    <row r="251" spans="1:27" ht="35.25" customHeight="1">
      <c r="A251" s="119"/>
      <c r="B251" s="134" t="s">
        <v>57</v>
      </c>
      <c r="C251" s="122" t="s">
        <v>22</v>
      </c>
      <c r="D251" s="122" t="s">
        <v>133</v>
      </c>
      <c r="E251" s="123" t="s">
        <v>13098</v>
      </c>
      <c r="F251" s="124" t="s">
        <v>21</v>
      </c>
      <c r="G251" s="138" t="s">
        <v>142</v>
      </c>
      <c r="H251" s="138" t="s">
        <v>14949</v>
      </c>
      <c r="I251" s="139" t="s">
        <v>665</v>
      </c>
      <c r="J251" s="140" t="s">
        <v>14850</v>
      </c>
      <c r="K251" s="141"/>
      <c r="L251" s="140"/>
      <c r="M251" s="141"/>
      <c r="N251" s="140" t="s">
        <v>14851</v>
      </c>
      <c r="O251" s="140" t="s">
        <v>672</v>
      </c>
      <c r="P251" s="140" t="s">
        <v>14852</v>
      </c>
      <c r="Q251" s="142" t="s">
        <v>16201</v>
      </c>
      <c r="R251" s="142" t="s">
        <v>171</v>
      </c>
      <c r="S251" s="145"/>
      <c r="T251" s="136" t="s">
        <v>269</v>
      </c>
      <c r="U251" s="211"/>
      <c r="V251" s="211"/>
      <c r="W251" s="133" t="str">
        <f>VLOOKUP(TRIM(X251),X10:Y88,2,FALSE)</f>
        <v>Withdrawn</v>
      </c>
      <c r="X251" s="11" t="str">
        <f t="shared" si="14"/>
        <v>99</v>
      </c>
      <c r="Y251" s="64"/>
      <c r="Z251" s="1">
        <f t="shared" si="13"/>
        <v>0</v>
      </c>
      <c r="AA251" s="1">
        <f t="shared" si="12"/>
        <v>4</v>
      </c>
    </row>
    <row r="252" spans="1:27" ht="35.25" customHeight="1">
      <c r="A252" s="119" t="s">
        <v>139</v>
      </c>
      <c r="B252" s="134" t="s">
        <v>57</v>
      </c>
      <c r="C252" s="122" t="s">
        <v>140</v>
      </c>
      <c r="D252" s="122" t="s">
        <v>103</v>
      </c>
      <c r="E252" s="123" t="s">
        <v>13099</v>
      </c>
      <c r="F252" s="124" t="s">
        <v>24</v>
      </c>
      <c r="G252" s="124" t="s">
        <v>142</v>
      </c>
      <c r="H252" s="124" t="s">
        <v>14950</v>
      </c>
      <c r="I252" s="210" t="s">
        <v>14853</v>
      </c>
      <c r="J252" s="129" t="s">
        <v>169</v>
      </c>
      <c r="K252" s="128">
        <v>217</v>
      </c>
      <c r="L252" s="129"/>
      <c r="M252" s="128" t="s">
        <v>186</v>
      </c>
      <c r="N252" s="127" t="s">
        <v>621</v>
      </c>
      <c r="O252" s="127" t="s">
        <v>164</v>
      </c>
      <c r="P252" s="127" t="s">
        <v>178</v>
      </c>
      <c r="Q252" s="131" t="s">
        <v>15891</v>
      </c>
      <c r="R252" s="131" t="s">
        <v>16922</v>
      </c>
      <c r="S252" s="132" t="s">
        <v>24111</v>
      </c>
      <c r="T252" s="136" t="s">
        <v>455</v>
      </c>
      <c r="U252" s="211"/>
      <c r="V252" s="211"/>
      <c r="W252" s="133" t="str">
        <f>VLOOKUP(TRIM(X252),X10:Y88,2,FALSE)</f>
        <v>Frank</v>
      </c>
      <c r="X252" s="11" t="str">
        <f t="shared" si="14"/>
        <v>6.5.5</v>
      </c>
      <c r="Y252" s="64"/>
      <c r="Z252" s="1">
        <f t="shared" si="13"/>
        <v>0</v>
      </c>
      <c r="AA252" s="1">
        <f t="shared" si="12"/>
        <v>45</v>
      </c>
    </row>
    <row r="253" spans="1:27" ht="35.25" customHeight="1">
      <c r="A253" s="119" t="s">
        <v>139</v>
      </c>
      <c r="B253" s="134" t="s">
        <v>57</v>
      </c>
      <c r="C253" s="122" t="s">
        <v>140</v>
      </c>
      <c r="D253" s="122" t="s">
        <v>103</v>
      </c>
      <c r="E253" s="123" t="s">
        <v>13100</v>
      </c>
      <c r="F253" s="124" t="s">
        <v>24</v>
      </c>
      <c r="G253" s="124" t="s">
        <v>142</v>
      </c>
      <c r="H253" s="124" t="s">
        <v>16921</v>
      </c>
      <c r="I253" s="210" t="s">
        <v>14853</v>
      </c>
      <c r="J253" s="129" t="s">
        <v>180</v>
      </c>
      <c r="K253" s="128">
        <v>253</v>
      </c>
      <c r="L253" s="129"/>
      <c r="M253" s="128" t="s">
        <v>186</v>
      </c>
      <c r="N253" s="127" t="s">
        <v>621</v>
      </c>
      <c r="O253" s="127" t="s">
        <v>164</v>
      </c>
      <c r="P253" s="127" t="s">
        <v>178</v>
      </c>
      <c r="Q253" s="131" t="s">
        <v>15892</v>
      </c>
      <c r="R253" s="131" t="s">
        <v>16924</v>
      </c>
      <c r="S253" s="132" t="s">
        <v>24112</v>
      </c>
      <c r="T253" s="136" t="s">
        <v>455</v>
      </c>
      <c r="U253" s="211"/>
      <c r="V253" s="211"/>
      <c r="W253" s="133" t="str">
        <f>VLOOKUP(TRIM(X253),X10:Y88,2,FALSE)</f>
        <v>Frank</v>
      </c>
      <c r="X253" s="11" t="str">
        <f t="shared" si="14"/>
        <v>6.5.5</v>
      </c>
      <c r="Y253" s="64"/>
      <c r="Z253" s="1">
        <f t="shared" si="13"/>
        <v>0</v>
      </c>
      <c r="AA253" s="1">
        <f t="shared" si="12"/>
        <v>45</v>
      </c>
    </row>
    <row r="254" spans="1:27" ht="35.25" customHeight="1">
      <c r="A254" s="119" t="s">
        <v>139</v>
      </c>
      <c r="B254" s="134" t="s">
        <v>57</v>
      </c>
      <c r="C254" s="122" t="s">
        <v>140</v>
      </c>
      <c r="D254" s="122" t="s">
        <v>119</v>
      </c>
      <c r="E254" s="123" t="s">
        <v>13101</v>
      </c>
      <c r="F254" s="124" t="s">
        <v>21</v>
      </c>
      <c r="G254" s="124" t="s">
        <v>142</v>
      </c>
      <c r="H254" s="124" t="s">
        <v>14951</v>
      </c>
      <c r="I254" s="210" t="s">
        <v>214</v>
      </c>
      <c r="J254" s="129" t="s">
        <v>2636</v>
      </c>
      <c r="K254" s="128"/>
      <c r="L254" s="129"/>
      <c r="M254" s="128"/>
      <c r="N254" s="127" t="s">
        <v>2643</v>
      </c>
      <c r="O254" s="127" t="s">
        <v>672</v>
      </c>
      <c r="P254" s="127" t="s">
        <v>2637</v>
      </c>
      <c r="Q254" s="131" t="s">
        <v>14854</v>
      </c>
      <c r="R254" s="131" t="s">
        <v>187</v>
      </c>
      <c r="S254" s="144" t="s">
        <v>187</v>
      </c>
      <c r="T254" s="136" t="s">
        <v>215</v>
      </c>
      <c r="U254" s="211"/>
      <c r="V254" s="211"/>
      <c r="W254" s="133" t="str">
        <f>VLOOKUP(TRIM(X254),X10:Y88,2,FALSE)</f>
        <v>Puneet</v>
      </c>
      <c r="X254" s="11" t="str">
        <f t="shared" si="14"/>
        <v>6.9</v>
      </c>
      <c r="Y254" s="64"/>
      <c r="Z254" s="1">
        <f t="shared" si="13"/>
        <v>0</v>
      </c>
      <c r="AA254" s="1">
        <f t="shared" si="12"/>
        <v>8</v>
      </c>
    </row>
    <row r="255" spans="1:27" ht="35.25" customHeight="1">
      <c r="A255" s="119" t="s">
        <v>139</v>
      </c>
      <c r="B255" s="134" t="s">
        <v>57</v>
      </c>
      <c r="C255" s="122" t="s">
        <v>140</v>
      </c>
      <c r="D255" s="122" t="s">
        <v>119</v>
      </c>
      <c r="E255" s="123" t="s">
        <v>13102</v>
      </c>
      <c r="F255" s="124" t="s">
        <v>21</v>
      </c>
      <c r="G255" s="124" t="s">
        <v>142</v>
      </c>
      <c r="H255" s="124" t="s">
        <v>14952</v>
      </c>
      <c r="I255" s="210" t="s">
        <v>214</v>
      </c>
      <c r="J255" s="129" t="s">
        <v>2636</v>
      </c>
      <c r="K255" s="128"/>
      <c r="L255" s="129"/>
      <c r="M255" s="128"/>
      <c r="N255" s="127" t="s">
        <v>2643</v>
      </c>
      <c r="O255" s="127" t="s">
        <v>672</v>
      </c>
      <c r="P255" s="127" t="s">
        <v>2637</v>
      </c>
      <c r="Q255" s="131" t="s">
        <v>14855</v>
      </c>
      <c r="R255" s="131" t="s">
        <v>187</v>
      </c>
      <c r="S255" s="144" t="s">
        <v>187</v>
      </c>
      <c r="T255" s="136" t="s">
        <v>215</v>
      </c>
      <c r="U255" s="211"/>
      <c r="V255" s="211"/>
      <c r="W255" s="133" t="str">
        <f>VLOOKUP(TRIM(X255),X10:Y88,2,FALSE)</f>
        <v>Puneet</v>
      </c>
      <c r="X255" s="11" t="str">
        <f t="shared" si="14"/>
        <v>6.9</v>
      </c>
      <c r="Y255" s="64"/>
      <c r="Z255" s="1">
        <f t="shared" si="13"/>
        <v>0</v>
      </c>
      <c r="AA255" s="1">
        <f t="shared" si="12"/>
        <v>8</v>
      </c>
    </row>
    <row r="256" spans="1:27" ht="35.25" customHeight="1">
      <c r="A256" s="119" t="s">
        <v>139</v>
      </c>
      <c r="B256" s="134" t="s">
        <v>57</v>
      </c>
      <c r="C256" s="122" t="s">
        <v>140</v>
      </c>
      <c r="D256" s="122" t="s">
        <v>119</v>
      </c>
      <c r="E256" s="123" t="s">
        <v>13103</v>
      </c>
      <c r="F256" s="124" t="s">
        <v>21</v>
      </c>
      <c r="G256" s="124" t="s">
        <v>142</v>
      </c>
      <c r="H256" s="124" t="s">
        <v>14953</v>
      </c>
      <c r="I256" s="210" t="s">
        <v>214</v>
      </c>
      <c r="J256" s="129" t="s">
        <v>2636</v>
      </c>
      <c r="K256" s="128"/>
      <c r="L256" s="129"/>
      <c r="M256" s="128"/>
      <c r="N256" s="127" t="s">
        <v>2643</v>
      </c>
      <c r="O256" s="127" t="s">
        <v>672</v>
      </c>
      <c r="P256" s="127" t="s">
        <v>2637</v>
      </c>
      <c r="Q256" s="131" t="s">
        <v>14856</v>
      </c>
      <c r="R256" s="131" t="s">
        <v>187</v>
      </c>
      <c r="S256" s="144" t="s">
        <v>187</v>
      </c>
      <c r="T256" s="136" t="s">
        <v>215</v>
      </c>
      <c r="U256" s="211"/>
      <c r="V256" s="211"/>
      <c r="W256" s="133" t="str">
        <f>VLOOKUP(TRIM(X256),X10:Y88,2,FALSE)</f>
        <v>Puneet</v>
      </c>
      <c r="X256" s="11" t="str">
        <f t="shared" si="14"/>
        <v>6.9</v>
      </c>
      <c r="Y256" s="64"/>
      <c r="Z256" s="1">
        <f t="shared" si="13"/>
        <v>0</v>
      </c>
      <c r="AA256" s="1">
        <f t="shared" si="12"/>
        <v>8</v>
      </c>
    </row>
    <row r="257" spans="1:27" ht="35.25" customHeight="1">
      <c r="A257" s="119" t="s">
        <v>139</v>
      </c>
      <c r="B257" s="134" t="s">
        <v>57</v>
      </c>
      <c r="C257" s="122" t="s">
        <v>140</v>
      </c>
      <c r="D257" s="122" t="s">
        <v>119</v>
      </c>
      <c r="E257" s="123" t="s">
        <v>13104</v>
      </c>
      <c r="F257" s="124" t="s">
        <v>21</v>
      </c>
      <c r="G257" s="124" t="s">
        <v>142</v>
      </c>
      <c r="H257" s="124" t="s">
        <v>14954</v>
      </c>
      <c r="I257" s="210" t="s">
        <v>214</v>
      </c>
      <c r="J257" s="129" t="s">
        <v>2636</v>
      </c>
      <c r="K257" s="128"/>
      <c r="L257" s="129"/>
      <c r="M257" s="128"/>
      <c r="N257" s="127" t="s">
        <v>2643</v>
      </c>
      <c r="O257" s="127" t="s">
        <v>672</v>
      </c>
      <c r="P257" s="127" t="s">
        <v>2637</v>
      </c>
      <c r="Q257" s="131" t="s">
        <v>14857</v>
      </c>
      <c r="R257" s="131" t="s">
        <v>16763</v>
      </c>
      <c r="S257" s="132" t="s">
        <v>24113</v>
      </c>
      <c r="T257" s="136" t="s">
        <v>215</v>
      </c>
      <c r="U257" s="211"/>
      <c r="V257" s="211"/>
      <c r="W257" s="133" t="str">
        <f>VLOOKUP(TRIM(X257),X10:Y88,2,FALSE)</f>
        <v>Puneet</v>
      </c>
      <c r="X257" s="11" t="str">
        <f t="shared" si="14"/>
        <v>6.9</v>
      </c>
      <c r="Y257" s="64"/>
      <c r="Z257" s="1">
        <f t="shared" si="13"/>
        <v>0</v>
      </c>
      <c r="AA257" s="1">
        <f t="shared" si="12"/>
        <v>8</v>
      </c>
    </row>
    <row r="258" spans="1:27" ht="37.200000000000003" customHeight="1">
      <c r="A258" s="119" t="s">
        <v>139</v>
      </c>
      <c r="B258" s="134" t="s">
        <v>57</v>
      </c>
      <c r="C258" s="122" t="s">
        <v>140</v>
      </c>
      <c r="D258" s="122" t="s">
        <v>89</v>
      </c>
      <c r="E258" s="123" t="s">
        <v>13105</v>
      </c>
      <c r="F258" s="124" t="s">
        <v>24</v>
      </c>
      <c r="G258" s="124" t="s">
        <v>142</v>
      </c>
      <c r="H258" s="124" t="s">
        <v>14955</v>
      </c>
      <c r="I258" s="210" t="s">
        <v>214</v>
      </c>
      <c r="J258" s="129" t="s">
        <v>185</v>
      </c>
      <c r="K258" s="128">
        <v>3413</v>
      </c>
      <c r="L258" s="129"/>
      <c r="M258" s="128" t="s">
        <v>186</v>
      </c>
      <c r="N258" s="127" t="s">
        <v>2831</v>
      </c>
      <c r="O258" s="127" t="s">
        <v>164</v>
      </c>
      <c r="P258" s="127" t="s">
        <v>458</v>
      </c>
      <c r="Q258" s="131" t="s">
        <v>15893</v>
      </c>
      <c r="R258" s="131" t="s">
        <v>16624</v>
      </c>
      <c r="S258" s="132" t="s">
        <v>24114</v>
      </c>
      <c r="T258" s="136" t="s">
        <v>215</v>
      </c>
      <c r="U258" s="211"/>
      <c r="V258" s="211"/>
      <c r="W258" s="133" t="str">
        <f>VLOOKUP(TRIM(X258),X10:Y88,2,FALSE)</f>
        <v>Puneet</v>
      </c>
      <c r="X258" s="11" t="str">
        <f t="shared" si="14"/>
        <v>6.1</v>
      </c>
      <c r="Y258" s="64"/>
      <c r="Z258" s="1">
        <f t="shared" si="13"/>
        <v>0</v>
      </c>
      <c r="AA258" s="1">
        <f t="shared" si="12"/>
        <v>8</v>
      </c>
    </row>
    <row r="259" spans="1:27" ht="37.200000000000003" customHeight="1">
      <c r="A259" s="119" t="s">
        <v>139</v>
      </c>
      <c r="B259" s="134" t="s">
        <v>57</v>
      </c>
      <c r="C259" s="122" t="s">
        <v>140</v>
      </c>
      <c r="D259" s="122" t="s">
        <v>89</v>
      </c>
      <c r="E259" s="123" t="s">
        <v>13106</v>
      </c>
      <c r="F259" s="124" t="s">
        <v>175</v>
      </c>
      <c r="G259" s="124" t="s">
        <v>142</v>
      </c>
      <c r="H259" s="124" t="s">
        <v>15232</v>
      </c>
      <c r="I259" s="210" t="s">
        <v>214</v>
      </c>
      <c r="J259" s="129"/>
      <c r="K259" s="128"/>
      <c r="L259" s="129"/>
      <c r="M259" s="128"/>
      <c r="N259" s="127"/>
      <c r="O259" s="127"/>
      <c r="P259" s="127" t="s">
        <v>458</v>
      </c>
      <c r="Q259" s="131" t="s">
        <v>14858</v>
      </c>
      <c r="R259" s="131" t="s">
        <v>16626</v>
      </c>
      <c r="S259" s="132" t="s">
        <v>24115</v>
      </c>
      <c r="T259" s="136" t="s">
        <v>215</v>
      </c>
      <c r="U259" s="211"/>
      <c r="V259" s="211"/>
      <c r="W259" s="133" t="str">
        <f>VLOOKUP(TRIM(X259),X10:Y88,2,FALSE)</f>
        <v>Puneet</v>
      </c>
      <c r="X259" s="11" t="str">
        <f t="shared" si="14"/>
        <v>6.1</v>
      </c>
      <c r="Y259" s="64"/>
      <c r="Z259" s="1">
        <f t="shared" si="13"/>
        <v>0</v>
      </c>
      <c r="AA259" s="1">
        <f t="shared" si="12"/>
        <v>8</v>
      </c>
    </row>
    <row r="260" spans="1:27" ht="35.25" customHeight="1">
      <c r="A260" s="119" t="s">
        <v>139</v>
      </c>
      <c r="B260" s="134" t="s">
        <v>57</v>
      </c>
      <c r="C260" s="122" t="s">
        <v>140</v>
      </c>
      <c r="D260" s="122" t="s">
        <v>89</v>
      </c>
      <c r="E260" s="123" t="s">
        <v>13107</v>
      </c>
      <c r="F260" s="124" t="s">
        <v>175</v>
      </c>
      <c r="G260" s="124" t="s">
        <v>142</v>
      </c>
      <c r="H260" s="124" t="s">
        <v>15233</v>
      </c>
      <c r="I260" s="210" t="s">
        <v>214</v>
      </c>
      <c r="J260" s="129"/>
      <c r="K260" s="128"/>
      <c r="L260" s="129"/>
      <c r="M260" s="128"/>
      <c r="N260" s="127"/>
      <c r="O260" s="127"/>
      <c r="P260" s="127" t="s">
        <v>443</v>
      </c>
      <c r="Q260" s="131" t="s">
        <v>14859</v>
      </c>
      <c r="R260" s="131" t="s">
        <v>16466</v>
      </c>
      <c r="S260" s="132" t="s">
        <v>159</v>
      </c>
      <c r="T260" s="136" t="s">
        <v>215</v>
      </c>
      <c r="U260" s="211"/>
      <c r="V260" s="211"/>
      <c r="W260" s="133" t="str">
        <f>VLOOKUP(TRIM(X260),X10:Y88,2,FALSE)</f>
        <v>Puneet</v>
      </c>
      <c r="X260" s="11" t="str">
        <f t="shared" si="14"/>
        <v>6.1</v>
      </c>
      <c r="Y260" s="64"/>
      <c r="Z260" s="1">
        <f t="shared" si="13"/>
        <v>0</v>
      </c>
      <c r="AA260" s="1">
        <f t="shared" si="12"/>
        <v>8</v>
      </c>
    </row>
    <row r="261" spans="1:27" ht="37.200000000000003" customHeight="1">
      <c r="A261" s="119"/>
      <c r="B261" s="134" t="s">
        <v>57</v>
      </c>
      <c r="C261" s="122" t="s">
        <v>22</v>
      </c>
      <c r="D261" s="122" t="s">
        <v>133</v>
      </c>
      <c r="E261" s="123" t="s">
        <v>13108</v>
      </c>
      <c r="F261" s="124" t="s">
        <v>167</v>
      </c>
      <c r="G261" s="138" t="s">
        <v>211</v>
      </c>
      <c r="H261" s="138" t="s">
        <v>14860</v>
      </c>
      <c r="I261" s="139" t="s">
        <v>214</v>
      </c>
      <c r="J261" s="140"/>
      <c r="K261" s="141"/>
      <c r="L261" s="140"/>
      <c r="M261" s="141"/>
      <c r="N261" s="140"/>
      <c r="O261" s="140"/>
      <c r="P261" s="140" t="s">
        <v>8249</v>
      </c>
      <c r="Q261" s="142" t="s">
        <v>15814</v>
      </c>
      <c r="R261" s="142" t="s">
        <v>171</v>
      </c>
      <c r="S261" s="145"/>
      <c r="T261" s="136" t="s">
        <v>215</v>
      </c>
      <c r="U261" s="211"/>
      <c r="V261" s="211"/>
      <c r="W261" s="133" t="str">
        <f>VLOOKUP(TRIM(X261),X10:Y88,2,FALSE)</f>
        <v>Withdrawn</v>
      </c>
      <c r="X261" s="11" t="str">
        <f t="shared" si="14"/>
        <v>99</v>
      </c>
      <c r="Y261" s="64"/>
      <c r="Z261" s="1">
        <f t="shared" si="13"/>
        <v>0</v>
      </c>
      <c r="AA261" s="1">
        <f t="shared" si="12"/>
        <v>8</v>
      </c>
    </row>
    <row r="262" spans="1:27" ht="35.25" customHeight="1">
      <c r="A262" s="119"/>
      <c r="B262" s="134" t="s">
        <v>57</v>
      </c>
      <c r="C262" s="122" t="s">
        <v>22</v>
      </c>
      <c r="D262" s="122" t="s">
        <v>133</v>
      </c>
      <c r="E262" s="123" t="s">
        <v>13109</v>
      </c>
      <c r="F262" s="124" t="s">
        <v>24</v>
      </c>
      <c r="G262" s="138" t="s">
        <v>142</v>
      </c>
      <c r="H262" s="138" t="s">
        <v>14956</v>
      </c>
      <c r="I262" s="139" t="s">
        <v>214</v>
      </c>
      <c r="J262" s="140" t="s">
        <v>196</v>
      </c>
      <c r="K262" s="141">
        <v>393</v>
      </c>
      <c r="L262" s="140"/>
      <c r="M262" s="141" t="s">
        <v>186</v>
      </c>
      <c r="N262" s="140" t="s">
        <v>14721</v>
      </c>
      <c r="O262" s="140" t="s">
        <v>164</v>
      </c>
      <c r="P262" s="140" t="s">
        <v>443</v>
      </c>
      <c r="Q262" s="142" t="s">
        <v>15815</v>
      </c>
      <c r="R262" s="142" t="s">
        <v>171</v>
      </c>
      <c r="S262" s="145"/>
      <c r="T262" s="136" t="s">
        <v>215</v>
      </c>
      <c r="U262" s="211"/>
      <c r="V262" s="211"/>
      <c r="W262" s="133" t="str">
        <f>VLOOKUP(TRIM(X262),X10:Y88,2,FALSE)</f>
        <v>Withdrawn</v>
      </c>
      <c r="X262" s="11" t="str">
        <f t="shared" si="14"/>
        <v>99</v>
      </c>
      <c r="Y262" s="64"/>
      <c r="Z262" s="1">
        <f t="shared" si="13"/>
        <v>0</v>
      </c>
      <c r="AA262" s="1">
        <f t="shared" si="12"/>
        <v>8</v>
      </c>
    </row>
    <row r="263" spans="1:27" ht="35.25" customHeight="1">
      <c r="A263" s="119" t="s">
        <v>139</v>
      </c>
      <c r="B263" s="134" t="s">
        <v>57</v>
      </c>
      <c r="C263" s="122" t="s">
        <v>140</v>
      </c>
      <c r="D263" s="122" t="s">
        <v>108</v>
      </c>
      <c r="E263" s="123" t="s">
        <v>13110</v>
      </c>
      <c r="F263" s="124" t="s">
        <v>167</v>
      </c>
      <c r="G263" s="124" t="s">
        <v>142</v>
      </c>
      <c r="H263" s="124" t="s">
        <v>14861</v>
      </c>
      <c r="I263" s="210" t="s">
        <v>214</v>
      </c>
      <c r="J263" s="129" t="s">
        <v>204</v>
      </c>
      <c r="K263" s="128"/>
      <c r="L263" s="129"/>
      <c r="M263" s="128"/>
      <c r="N263" s="127"/>
      <c r="O263" s="127" t="s">
        <v>164</v>
      </c>
      <c r="P263" s="127" t="s">
        <v>178</v>
      </c>
      <c r="Q263" s="131" t="s">
        <v>14862</v>
      </c>
      <c r="R263" s="131" t="s">
        <v>16519</v>
      </c>
      <c r="S263" s="132" t="s">
        <v>159</v>
      </c>
      <c r="T263" s="136" t="s">
        <v>215</v>
      </c>
      <c r="U263" s="211"/>
      <c r="V263" s="211"/>
      <c r="W263" s="133" t="str">
        <f>VLOOKUP(TRIM(X263),X10:Y88,2,FALSE)</f>
        <v>Frank</v>
      </c>
      <c r="X263" s="11" t="str">
        <f t="shared" si="14"/>
        <v>6.5.8</v>
      </c>
      <c r="Y263" s="64"/>
      <c r="Z263" s="1">
        <f t="shared" si="13"/>
        <v>0</v>
      </c>
      <c r="AA263" s="1">
        <f t="shared" si="12"/>
        <v>8</v>
      </c>
    </row>
    <row r="264" spans="1:27" ht="35.25" customHeight="1">
      <c r="A264" s="119" t="s">
        <v>139</v>
      </c>
      <c r="B264" s="134" t="s">
        <v>57</v>
      </c>
      <c r="C264" s="122" t="s">
        <v>140</v>
      </c>
      <c r="D264" s="122" t="s">
        <v>108</v>
      </c>
      <c r="E264" s="123" t="s">
        <v>13111</v>
      </c>
      <c r="F264" s="124" t="s">
        <v>23</v>
      </c>
      <c r="G264" s="124" t="s">
        <v>142</v>
      </c>
      <c r="H264" s="124" t="s">
        <v>14957</v>
      </c>
      <c r="I264" s="210" t="s">
        <v>214</v>
      </c>
      <c r="J264" s="129" t="s">
        <v>204</v>
      </c>
      <c r="K264" s="128">
        <v>433</v>
      </c>
      <c r="L264" s="129"/>
      <c r="M264" s="128" t="s">
        <v>186</v>
      </c>
      <c r="N264" s="127" t="s">
        <v>622</v>
      </c>
      <c r="O264" s="127" t="s">
        <v>164</v>
      </c>
      <c r="P264" s="127" t="s">
        <v>178</v>
      </c>
      <c r="Q264" s="131" t="s">
        <v>15894</v>
      </c>
      <c r="R264" s="131" t="s">
        <v>429</v>
      </c>
      <c r="S264" s="132" t="s">
        <v>145</v>
      </c>
      <c r="T264" s="136" t="s">
        <v>215</v>
      </c>
      <c r="U264" s="211"/>
      <c r="V264" s="211" t="s">
        <v>233</v>
      </c>
      <c r="W264" s="133" t="str">
        <f>VLOOKUP(TRIM(X264),X10:Y88,2,FALSE)</f>
        <v>Frank</v>
      </c>
      <c r="X264" s="11" t="str">
        <f t="shared" si="14"/>
        <v>6.5.8</v>
      </c>
      <c r="Y264" s="64"/>
      <c r="Z264" s="1">
        <f t="shared" si="13"/>
        <v>0</v>
      </c>
      <c r="AA264" s="1">
        <f t="shared" si="12"/>
        <v>8</v>
      </c>
    </row>
    <row r="265" spans="1:27" ht="35.25" customHeight="1">
      <c r="A265" s="119" t="s">
        <v>139</v>
      </c>
      <c r="B265" s="134" t="s">
        <v>57</v>
      </c>
      <c r="C265" s="122" t="s">
        <v>140</v>
      </c>
      <c r="D265" s="122" t="s">
        <v>430</v>
      </c>
      <c r="E265" s="123" t="s">
        <v>13112</v>
      </c>
      <c r="F265" s="124" t="s">
        <v>21</v>
      </c>
      <c r="G265" s="124" t="s">
        <v>142</v>
      </c>
      <c r="H265" s="124" t="s">
        <v>14958</v>
      </c>
      <c r="I265" s="210" t="s">
        <v>214</v>
      </c>
      <c r="J265" s="129" t="s">
        <v>2629</v>
      </c>
      <c r="K265" s="128"/>
      <c r="L265" s="129"/>
      <c r="M265" s="128"/>
      <c r="N265" s="127" t="s">
        <v>2643</v>
      </c>
      <c r="O265" s="127" t="s">
        <v>672</v>
      </c>
      <c r="P265" s="127" t="s">
        <v>2630</v>
      </c>
      <c r="Q265" s="131" t="s">
        <v>14863</v>
      </c>
      <c r="R265" s="131" t="s">
        <v>16611</v>
      </c>
      <c r="S265" s="132" t="s">
        <v>24116</v>
      </c>
      <c r="T265" s="136" t="s">
        <v>215</v>
      </c>
      <c r="U265" s="211"/>
      <c r="V265" s="211"/>
      <c r="W265" s="133" t="str">
        <f>VLOOKUP(TRIM(X265),X10:Y88,2,FALSE)</f>
        <v>Puneet</v>
      </c>
      <c r="X265" s="11" t="str">
        <f t="shared" si="14"/>
        <v>6.13</v>
      </c>
      <c r="Y265" s="64"/>
      <c r="Z265" s="1">
        <f t="shared" si="13"/>
        <v>0</v>
      </c>
      <c r="AA265" s="1">
        <f t="shared" si="12"/>
        <v>8</v>
      </c>
    </row>
    <row r="266" spans="1:27" ht="35.25" customHeight="1">
      <c r="A266" s="119" t="s">
        <v>139</v>
      </c>
      <c r="B266" s="134" t="s">
        <v>57</v>
      </c>
      <c r="C266" s="122" t="s">
        <v>140</v>
      </c>
      <c r="D266" s="122" t="s">
        <v>430</v>
      </c>
      <c r="E266" s="123" t="s">
        <v>13113</v>
      </c>
      <c r="F266" s="124" t="s">
        <v>21</v>
      </c>
      <c r="G266" s="124" t="s">
        <v>142</v>
      </c>
      <c r="H266" s="124" t="s">
        <v>14959</v>
      </c>
      <c r="I266" s="210" t="s">
        <v>214</v>
      </c>
      <c r="J266" s="129" t="s">
        <v>2629</v>
      </c>
      <c r="K266" s="128"/>
      <c r="L266" s="129"/>
      <c r="M266" s="128"/>
      <c r="N266" s="127" t="s">
        <v>2643</v>
      </c>
      <c r="O266" s="127" t="s">
        <v>672</v>
      </c>
      <c r="P266" s="127" t="s">
        <v>2630</v>
      </c>
      <c r="Q266" s="131" t="s">
        <v>14864</v>
      </c>
      <c r="R266" s="131" t="s">
        <v>16612</v>
      </c>
      <c r="S266" s="132" t="s">
        <v>24117</v>
      </c>
      <c r="T266" s="136" t="s">
        <v>215</v>
      </c>
      <c r="U266" s="211"/>
      <c r="V266" s="211"/>
      <c r="W266" s="133" t="str">
        <f>VLOOKUP(TRIM(X266),X10:Y88,2,FALSE)</f>
        <v>Puneet</v>
      </c>
      <c r="X266" s="11" t="str">
        <f t="shared" si="14"/>
        <v>6.13</v>
      </c>
      <c r="Y266" s="64"/>
      <c r="Z266" s="1">
        <f t="shared" si="13"/>
        <v>0</v>
      </c>
      <c r="AA266" s="1">
        <f t="shared" si="12"/>
        <v>8</v>
      </c>
    </row>
    <row r="267" spans="1:27" ht="35.25" customHeight="1">
      <c r="A267" s="119" t="s">
        <v>139</v>
      </c>
      <c r="B267" s="134" t="s">
        <v>57</v>
      </c>
      <c r="C267" s="122" t="s">
        <v>140</v>
      </c>
      <c r="D267" s="122" t="s">
        <v>114</v>
      </c>
      <c r="E267" s="123" t="s">
        <v>13114</v>
      </c>
      <c r="F267" s="124" t="s">
        <v>24</v>
      </c>
      <c r="G267" s="124" t="s">
        <v>142</v>
      </c>
      <c r="H267" s="124" t="s">
        <v>14960</v>
      </c>
      <c r="I267" s="210" t="s">
        <v>214</v>
      </c>
      <c r="J267" s="129" t="s">
        <v>180</v>
      </c>
      <c r="K267" s="128">
        <v>254</v>
      </c>
      <c r="L267" s="129"/>
      <c r="M267" s="128" t="s">
        <v>186</v>
      </c>
      <c r="N267" s="127" t="s">
        <v>621</v>
      </c>
      <c r="O267" s="127" t="s">
        <v>164</v>
      </c>
      <c r="P267" s="127" t="s">
        <v>178</v>
      </c>
      <c r="Q267" s="131" t="s">
        <v>15895</v>
      </c>
      <c r="R267" s="131" t="s">
        <v>16806</v>
      </c>
      <c r="S267" s="132" t="s">
        <v>24118</v>
      </c>
      <c r="T267" s="136" t="s">
        <v>215</v>
      </c>
      <c r="U267" s="211"/>
      <c r="V267" s="211"/>
      <c r="W267" s="133" t="str">
        <f>VLOOKUP(TRIM(X267),X10:Y88,2,FALSE)</f>
        <v>Puneet</v>
      </c>
      <c r="X267" s="11" t="str">
        <f t="shared" si="14"/>
        <v>6.5.11</v>
      </c>
      <c r="Y267" s="64"/>
      <c r="Z267" s="1">
        <f t="shared" si="13"/>
        <v>0</v>
      </c>
      <c r="AA267" s="1">
        <f t="shared" si="12"/>
        <v>8</v>
      </c>
    </row>
    <row r="268" spans="1:27" ht="35.25" customHeight="1">
      <c r="A268" s="119" t="s">
        <v>139</v>
      </c>
      <c r="B268" s="134" t="s">
        <v>57</v>
      </c>
      <c r="C268" s="122" t="s">
        <v>140</v>
      </c>
      <c r="D268" s="122" t="s">
        <v>2383</v>
      </c>
      <c r="E268" s="123" t="s">
        <v>13115</v>
      </c>
      <c r="F268" s="124" t="s">
        <v>21</v>
      </c>
      <c r="G268" s="124" t="s">
        <v>142</v>
      </c>
      <c r="H268" s="124" t="s">
        <v>14961</v>
      </c>
      <c r="I268" s="210" t="s">
        <v>214</v>
      </c>
      <c r="J268" s="129" t="s">
        <v>2923</v>
      </c>
      <c r="K268" s="128"/>
      <c r="L268" s="129"/>
      <c r="M268" s="128"/>
      <c r="N268" s="127" t="s">
        <v>2643</v>
      </c>
      <c r="O268" s="127" t="s">
        <v>672</v>
      </c>
      <c r="P268" s="127" t="s">
        <v>2924</v>
      </c>
      <c r="Q268" s="131" t="s">
        <v>14865</v>
      </c>
      <c r="R268" s="131" t="s">
        <v>16739</v>
      </c>
      <c r="S268" s="132" t="s">
        <v>24119</v>
      </c>
      <c r="T268" s="136" t="s">
        <v>215</v>
      </c>
      <c r="U268" s="211"/>
      <c r="V268" s="211"/>
      <c r="W268" s="133" t="str">
        <f>VLOOKUP(TRIM(X268),X10:Y88,2,FALSE)</f>
        <v>Frank</v>
      </c>
      <c r="X268" s="11" t="str">
        <f t="shared" si="14"/>
        <v>6.17</v>
      </c>
      <c r="Y268" s="64"/>
      <c r="Z268" s="1">
        <f t="shared" si="13"/>
        <v>0</v>
      </c>
      <c r="AA268" s="1">
        <f t="shared" si="12"/>
        <v>8</v>
      </c>
    </row>
    <row r="269" spans="1:27" ht="35.25" customHeight="1">
      <c r="A269" s="119" t="s">
        <v>139</v>
      </c>
      <c r="B269" s="134" t="s">
        <v>57</v>
      </c>
      <c r="C269" s="122" t="s">
        <v>140</v>
      </c>
      <c r="D269" s="122" t="s">
        <v>77</v>
      </c>
      <c r="E269" s="123" t="s">
        <v>13116</v>
      </c>
      <c r="F269" s="124" t="s">
        <v>24</v>
      </c>
      <c r="G269" s="124" t="s">
        <v>142</v>
      </c>
      <c r="H269" s="124" t="s">
        <v>14962</v>
      </c>
      <c r="I269" s="210" t="s">
        <v>214</v>
      </c>
      <c r="J269" s="129" t="s">
        <v>185</v>
      </c>
      <c r="K269" s="128">
        <v>3414</v>
      </c>
      <c r="L269" s="129"/>
      <c r="M269" s="128" t="s">
        <v>186</v>
      </c>
      <c r="N269" s="127" t="s">
        <v>2831</v>
      </c>
      <c r="O269" s="127" t="s">
        <v>164</v>
      </c>
      <c r="P269" s="127" t="s">
        <v>458</v>
      </c>
      <c r="Q269" s="131" t="s">
        <v>15896</v>
      </c>
      <c r="R269" s="131" t="s">
        <v>187</v>
      </c>
      <c r="S269" s="144" t="s">
        <v>187</v>
      </c>
      <c r="T269" s="136" t="s">
        <v>215</v>
      </c>
      <c r="U269" s="211"/>
      <c r="V269" s="211"/>
      <c r="W269" s="133" t="str">
        <f>VLOOKUP(TRIM(X269),X10:Y88,2,FALSE)</f>
        <v>Puneet</v>
      </c>
      <c r="X269" s="11" t="str">
        <f t="shared" si="14"/>
        <v>5.1</v>
      </c>
      <c r="Y269" s="64"/>
      <c r="Z269" s="1">
        <f t="shared" si="13"/>
        <v>0</v>
      </c>
      <c r="AA269" s="1">
        <f t="shared" si="12"/>
        <v>8</v>
      </c>
    </row>
    <row r="270" spans="1:27" ht="35.25" customHeight="1">
      <c r="A270" s="119" t="s">
        <v>139</v>
      </c>
      <c r="B270" s="134" t="s">
        <v>57</v>
      </c>
      <c r="C270" s="122" t="s">
        <v>140</v>
      </c>
      <c r="D270" s="122" t="s">
        <v>98</v>
      </c>
      <c r="E270" s="123" t="s">
        <v>13117</v>
      </c>
      <c r="F270" s="124" t="s">
        <v>23</v>
      </c>
      <c r="G270" s="124" t="s">
        <v>142</v>
      </c>
      <c r="H270" s="124" t="s">
        <v>14963</v>
      </c>
      <c r="I270" s="210" t="s">
        <v>214</v>
      </c>
      <c r="J270" s="129" t="s">
        <v>180</v>
      </c>
      <c r="K270" s="128">
        <v>255</v>
      </c>
      <c r="L270" s="129"/>
      <c r="M270" s="128" t="s">
        <v>186</v>
      </c>
      <c r="N270" s="127" t="s">
        <v>621</v>
      </c>
      <c r="O270" s="127" t="s">
        <v>164</v>
      </c>
      <c r="P270" s="127" t="s">
        <v>178</v>
      </c>
      <c r="Q270" s="131" t="s">
        <v>15897</v>
      </c>
      <c r="R270" s="131" t="s">
        <v>429</v>
      </c>
      <c r="S270" s="132" t="s">
        <v>145</v>
      </c>
      <c r="T270" s="136" t="s">
        <v>215</v>
      </c>
      <c r="U270" s="211"/>
      <c r="V270" s="211" t="s">
        <v>233</v>
      </c>
      <c r="W270" s="133" t="str">
        <f>VLOOKUP(TRIM(X270),X10:Y88,2,FALSE)</f>
        <v>Frank</v>
      </c>
      <c r="X270" s="11" t="str">
        <f t="shared" si="14"/>
        <v>6.5.3</v>
      </c>
      <c r="Y270" s="64"/>
      <c r="Z270" s="1">
        <f t="shared" si="13"/>
        <v>0</v>
      </c>
      <c r="AA270" s="1">
        <f t="shared" si="12"/>
        <v>8</v>
      </c>
    </row>
    <row r="271" spans="1:27" ht="35.25" customHeight="1">
      <c r="A271" s="119" t="s">
        <v>139</v>
      </c>
      <c r="B271" s="134" t="s">
        <v>57</v>
      </c>
      <c r="C271" s="122" t="s">
        <v>140</v>
      </c>
      <c r="D271" s="122" t="s">
        <v>2385</v>
      </c>
      <c r="E271" s="123" t="s">
        <v>13118</v>
      </c>
      <c r="F271" s="124" t="s">
        <v>21</v>
      </c>
      <c r="G271" s="124" t="s">
        <v>142</v>
      </c>
      <c r="H271" s="124" t="s">
        <v>14964</v>
      </c>
      <c r="I271" s="210" t="s">
        <v>214</v>
      </c>
      <c r="J271" s="129" t="s">
        <v>14842</v>
      </c>
      <c r="K271" s="128"/>
      <c r="L271" s="129"/>
      <c r="M271" s="128"/>
      <c r="N271" s="127" t="s">
        <v>170</v>
      </c>
      <c r="O271" s="127" t="s">
        <v>672</v>
      </c>
      <c r="P271" s="127" t="s">
        <v>14843</v>
      </c>
      <c r="Q271" s="131" t="s">
        <v>14866</v>
      </c>
      <c r="R271" s="131" t="s">
        <v>16394</v>
      </c>
      <c r="S271" s="132" t="s">
        <v>24120</v>
      </c>
      <c r="T271" s="136" t="s">
        <v>215</v>
      </c>
      <c r="U271" s="211"/>
      <c r="V271" s="211"/>
      <c r="W271" s="133" t="str">
        <f>VLOOKUP(TRIM(X271),X10:Y88,2,FALSE)</f>
        <v>Frank</v>
      </c>
      <c r="X271" s="11" t="str">
        <f t="shared" si="14"/>
        <v>6.19</v>
      </c>
      <c r="Y271" s="64"/>
      <c r="Z271" s="1">
        <f t="shared" si="13"/>
        <v>0</v>
      </c>
      <c r="AA271" s="1">
        <f t="shared" si="12"/>
        <v>8</v>
      </c>
    </row>
    <row r="272" spans="1:27" ht="35.25" customHeight="1">
      <c r="A272" s="119" t="s">
        <v>139</v>
      </c>
      <c r="B272" s="134" t="s">
        <v>57</v>
      </c>
      <c r="C272" s="122" t="s">
        <v>140</v>
      </c>
      <c r="D272" s="122" t="s">
        <v>117</v>
      </c>
      <c r="E272" s="123" t="s">
        <v>13119</v>
      </c>
      <c r="F272" s="124" t="s">
        <v>21</v>
      </c>
      <c r="G272" s="124" t="s">
        <v>142</v>
      </c>
      <c r="H272" s="124" t="s">
        <v>14965</v>
      </c>
      <c r="I272" s="210" t="s">
        <v>214</v>
      </c>
      <c r="J272" s="127" t="s">
        <v>659</v>
      </c>
      <c r="K272" s="212"/>
      <c r="L272" s="127"/>
      <c r="M272" s="212"/>
      <c r="N272" s="127" t="s">
        <v>7438</v>
      </c>
      <c r="O272" s="127" t="s">
        <v>672</v>
      </c>
      <c r="P272" s="127" t="s">
        <v>660</v>
      </c>
      <c r="Q272" s="131" t="s">
        <v>14867</v>
      </c>
      <c r="R272" s="131" t="s">
        <v>17039</v>
      </c>
      <c r="S272" s="132" t="s">
        <v>24121</v>
      </c>
      <c r="T272" s="136" t="s">
        <v>215</v>
      </c>
      <c r="U272" s="211"/>
      <c r="V272" s="211"/>
      <c r="W272" s="133" t="str">
        <f>VLOOKUP(TRIM(X272),X10:Y88,2,FALSE)</f>
        <v>Krisztian</v>
      </c>
      <c r="X272" s="11" t="str">
        <f t="shared" si="14"/>
        <v>6.7</v>
      </c>
      <c r="Y272" s="64"/>
      <c r="Z272" s="1">
        <f t="shared" si="13"/>
        <v>0</v>
      </c>
      <c r="AA272" s="1">
        <f t="shared" si="12"/>
        <v>8</v>
      </c>
    </row>
    <row r="273" spans="1:27" ht="35.25" customHeight="1">
      <c r="A273" s="119" t="s">
        <v>139</v>
      </c>
      <c r="B273" s="134" t="s">
        <v>57</v>
      </c>
      <c r="C273" s="122" t="s">
        <v>140</v>
      </c>
      <c r="D273" s="122" t="s">
        <v>117</v>
      </c>
      <c r="E273" s="123" t="s">
        <v>13120</v>
      </c>
      <c r="F273" s="124" t="s">
        <v>21</v>
      </c>
      <c r="G273" s="124" t="s">
        <v>142</v>
      </c>
      <c r="H273" s="124" t="s">
        <v>14966</v>
      </c>
      <c r="I273" s="210" t="s">
        <v>214</v>
      </c>
      <c r="J273" s="129" t="s">
        <v>659</v>
      </c>
      <c r="K273" s="128"/>
      <c r="L273" s="129"/>
      <c r="M273" s="128"/>
      <c r="N273" s="127" t="s">
        <v>7438</v>
      </c>
      <c r="O273" s="127" t="s">
        <v>672</v>
      </c>
      <c r="P273" s="127" t="s">
        <v>660</v>
      </c>
      <c r="Q273" s="131" t="s">
        <v>14868</v>
      </c>
      <c r="R273" s="131" t="s">
        <v>187</v>
      </c>
      <c r="S273" s="144" t="s">
        <v>187</v>
      </c>
      <c r="T273" s="136" t="s">
        <v>215</v>
      </c>
      <c r="U273" s="211"/>
      <c r="V273" s="211"/>
      <c r="W273" s="133" t="str">
        <f>VLOOKUP(TRIM(X273),X10:Y88,2,FALSE)</f>
        <v>Krisztian</v>
      </c>
      <c r="X273" s="11" t="str">
        <f t="shared" si="14"/>
        <v>6.7</v>
      </c>
      <c r="Y273" s="64"/>
      <c r="Z273" s="1">
        <f t="shared" si="13"/>
        <v>0</v>
      </c>
      <c r="AA273" s="1">
        <f t="shared" si="12"/>
        <v>8</v>
      </c>
    </row>
    <row r="274" spans="1:27" ht="35.25" customHeight="1">
      <c r="A274" s="119" t="s">
        <v>139</v>
      </c>
      <c r="B274" s="134" t="s">
        <v>57</v>
      </c>
      <c r="C274" s="122" t="s">
        <v>140</v>
      </c>
      <c r="D274" s="122" t="s">
        <v>119</v>
      </c>
      <c r="E274" s="123" t="s">
        <v>13121</v>
      </c>
      <c r="F274" s="124" t="s">
        <v>21</v>
      </c>
      <c r="G274" s="124" t="s">
        <v>142</v>
      </c>
      <c r="H274" s="124" t="s">
        <v>7904</v>
      </c>
      <c r="I274" s="210" t="s">
        <v>214</v>
      </c>
      <c r="J274" s="127" t="s">
        <v>2636</v>
      </c>
      <c r="K274" s="212"/>
      <c r="L274" s="127"/>
      <c r="M274" s="212"/>
      <c r="N274" s="127" t="s">
        <v>2643</v>
      </c>
      <c r="O274" s="127" t="s">
        <v>672</v>
      </c>
      <c r="P274" s="127" t="s">
        <v>2637</v>
      </c>
      <c r="Q274" s="131" t="s">
        <v>14869</v>
      </c>
      <c r="R274" s="131" t="s">
        <v>16393</v>
      </c>
      <c r="S274" s="132" t="s">
        <v>179</v>
      </c>
      <c r="T274" s="136" t="s">
        <v>215</v>
      </c>
      <c r="U274" s="211"/>
      <c r="V274" s="211"/>
      <c r="W274" s="133" t="str">
        <f>VLOOKUP(TRIM(X274),X10:Y88,2,FALSE)</f>
        <v>Puneet</v>
      </c>
      <c r="X274" s="11" t="str">
        <f t="shared" si="14"/>
        <v>6.9</v>
      </c>
      <c r="Y274" s="64"/>
      <c r="Z274" s="1">
        <f t="shared" si="13"/>
        <v>0</v>
      </c>
      <c r="AA274" s="1">
        <f t="shared" si="12"/>
        <v>8</v>
      </c>
    </row>
    <row r="275" spans="1:27" ht="35.25" customHeight="1">
      <c r="A275" s="119" t="s">
        <v>139</v>
      </c>
      <c r="B275" s="134" t="s">
        <v>57</v>
      </c>
      <c r="C275" s="122" t="s">
        <v>140</v>
      </c>
      <c r="D275" s="122" t="s">
        <v>119</v>
      </c>
      <c r="E275" s="123" t="s">
        <v>13122</v>
      </c>
      <c r="F275" s="124" t="s">
        <v>21</v>
      </c>
      <c r="G275" s="124" t="s">
        <v>142</v>
      </c>
      <c r="H275" s="124" t="s">
        <v>14967</v>
      </c>
      <c r="I275" s="210" t="s">
        <v>214</v>
      </c>
      <c r="J275" s="127" t="s">
        <v>2636</v>
      </c>
      <c r="K275" s="212"/>
      <c r="L275" s="127"/>
      <c r="M275" s="212"/>
      <c r="N275" s="127" t="s">
        <v>2643</v>
      </c>
      <c r="O275" s="127" t="s">
        <v>672</v>
      </c>
      <c r="P275" s="127" t="s">
        <v>2637</v>
      </c>
      <c r="Q275" s="131" t="s">
        <v>14870</v>
      </c>
      <c r="R275" s="131" t="s">
        <v>16408</v>
      </c>
      <c r="S275" s="132" t="s">
        <v>24122</v>
      </c>
      <c r="T275" s="136" t="s">
        <v>215</v>
      </c>
      <c r="U275" s="211"/>
      <c r="V275" s="211"/>
      <c r="W275" s="133" t="str">
        <f>VLOOKUP(TRIM(X275),X10:Y88,2,FALSE)</f>
        <v>Puneet</v>
      </c>
      <c r="X275" s="11" t="str">
        <f t="shared" si="14"/>
        <v>6.9</v>
      </c>
      <c r="Y275" s="64"/>
      <c r="Z275" s="1">
        <f t="shared" si="13"/>
        <v>0</v>
      </c>
      <c r="AA275" s="1">
        <f t="shared" si="12"/>
        <v>8</v>
      </c>
    </row>
    <row r="276" spans="1:27" ht="35.25" customHeight="1">
      <c r="A276" s="119" t="s">
        <v>139</v>
      </c>
      <c r="B276" s="134" t="s">
        <v>57</v>
      </c>
      <c r="C276" s="122" t="s">
        <v>140</v>
      </c>
      <c r="D276" s="122" t="s">
        <v>94</v>
      </c>
      <c r="E276" s="123" t="s">
        <v>13123</v>
      </c>
      <c r="F276" s="124" t="s">
        <v>167</v>
      </c>
      <c r="G276" s="124" t="s">
        <v>226</v>
      </c>
      <c r="H276" s="124" t="s">
        <v>14871</v>
      </c>
      <c r="I276" s="210" t="s">
        <v>202</v>
      </c>
      <c r="J276" s="129"/>
      <c r="K276" s="128"/>
      <c r="L276" s="129"/>
      <c r="M276" s="128"/>
      <c r="N276" s="127"/>
      <c r="O276" s="127" t="s">
        <v>164</v>
      </c>
      <c r="P276" s="127"/>
      <c r="Q276" s="131" t="s">
        <v>16172</v>
      </c>
      <c r="R276" s="131" t="s">
        <v>17421</v>
      </c>
      <c r="S276" s="132" t="s">
        <v>159</v>
      </c>
      <c r="T276" s="136" t="s">
        <v>277</v>
      </c>
      <c r="U276" s="211"/>
      <c r="V276" s="211"/>
      <c r="W276" s="133" t="str">
        <f>VLOOKUP(TRIM(X276),X10:Y88,2,FALSE)</f>
        <v>Frank</v>
      </c>
      <c r="X276" s="11" t="str">
        <f t="shared" si="14"/>
        <v>6.5.1</v>
      </c>
      <c r="Y276" s="64"/>
      <c r="Z276" s="1">
        <f t="shared" si="13"/>
        <v>0</v>
      </c>
      <c r="AA276" s="1">
        <f t="shared" si="12"/>
        <v>21</v>
      </c>
    </row>
    <row r="277" spans="1:27" ht="35.25" customHeight="1">
      <c r="A277" s="119" t="s">
        <v>139</v>
      </c>
      <c r="B277" s="134" t="s">
        <v>57</v>
      </c>
      <c r="C277" s="122" t="s">
        <v>140</v>
      </c>
      <c r="D277" s="122" t="s">
        <v>94</v>
      </c>
      <c r="E277" s="123" t="s">
        <v>13124</v>
      </c>
      <c r="F277" s="124" t="s">
        <v>24</v>
      </c>
      <c r="G277" s="124" t="s">
        <v>142</v>
      </c>
      <c r="H277" s="124" t="s">
        <v>14968</v>
      </c>
      <c r="I277" s="210" t="s">
        <v>202</v>
      </c>
      <c r="J277" s="127" t="s">
        <v>169</v>
      </c>
      <c r="K277" s="212">
        <v>218</v>
      </c>
      <c r="L277" s="127"/>
      <c r="M277" s="212" t="s">
        <v>186</v>
      </c>
      <c r="N277" s="127" t="s">
        <v>621</v>
      </c>
      <c r="O277" s="127" t="s">
        <v>164</v>
      </c>
      <c r="P277" s="127" t="s">
        <v>178</v>
      </c>
      <c r="Q277" s="131" t="s">
        <v>15898</v>
      </c>
      <c r="R277" s="131" t="s">
        <v>17708</v>
      </c>
      <c r="S277" s="144" t="s">
        <v>187</v>
      </c>
      <c r="T277" s="136" t="s">
        <v>277</v>
      </c>
      <c r="U277" s="211"/>
      <c r="V277" s="211"/>
      <c r="W277" s="133" t="str">
        <f>VLOOKUP(TRIM(X277),X10:Y88,2,FALSE)</f>
        <v>Frank</v>
      </c>
      <c r="X277" s="11" t="str">
        <f t="shared" si="14"/>
        <v>6.5.1</v>
      </c>
      <c r="Y277" s="64"/>
      <c r="Z277" s="1">
        <f t="shared" si="13"/>
        <v>0</v>
      </c>
      <c r="AA277" s="1">
        <f t="shared" si="12"/>
        <v>21</v>
      </c>
    </row>
    <row r="278" spans="1:27" ht="35.25" customHeight="1">
      <c r="A278" s="119" t="s">
        <v>139</v>
      </c>
      <c r="B278" s="134" t="s">
        <v>57</v>
      </c>
      <c r="C278" s="122" t="s">
        <v>140</v>
      </c>
      <c r="D278" s="122" t="s">
        <v>94</v>
      </c>
      <c r="E278" s="123" t="s">
        <v>13125</v>
      </c>
      <c r="F278" s="124" t="s">
        <v>24</v>
      </c>
      <c r="G278" s="124" t="s">
        <v>142</v>
      </c>
      <c r="H278" s="124" t="s">
        <v>14969</v>
      </c>
      <c r="I278" s="210" t="s">
        <v>202</v>
      </c>
      <c r="J278" s="127" t="s">
        <v>180</v>
      </c>
      <c r="K278" s="212">
        <v>256</v>
      </c>
      <c r="L278" s="127"/>
      <c r="M278" s="212" t="s">
        <v>186</v>
      </c>
      <c r="N278" s="127" t="s">
        <v>621</v>
      </c>
      <c r="O278" s="127" t="s">
        <v>164</v>
      </c>
      <c r="P278" s="127" t="s">
        <v>178</v>
      </c>
      <c r="Q278" s="131" t="s">
        <v>15899</v>
      </c>
      <c r="R278" s="131" t="s">
        <v>187</v>
      </c>
      <c r="S278" s="144" t="s">
        <v>187</v>
      </c>
      <c r="T278" s="136" t="s">
        <v>277</v>
      </c>
      <c r="U278" s="211"/>
      <c r="V278" s="211"/>
      <c r="W278" s="133" t="str">
        <f>VLOOKUP(TRIM(X278),X10:Y88,2,FALSE)</f>
        <v>Frank</v>
      </c>
      <c r="X278" s="11" t="str">
        <f t="shared" si="14"/>
        <v>6.5.1</v>
      </c>
      <c r="Y278" s="64"/>
      <c r="Z278" s="1">
        <f t="shared" si="13"/>
        <v>0</v>
      </c>
      <c r="AA278" s="1">
        <f t="shared" si="12"/>
        <v>21</v>
      </c>
    </row>
    <row r="279" spans="1:27" ht="35.25" customHeight="1">
      <c r="A279" s="119" t="s">
        <v>139</v>
      </c>
      <c r="B279" s="134" t="s">
        <v>57</v>
      </c>
      <c r="C279" s="122" t="s">
        <v>140</v>
      </c>
      <c r="D279" s="122" t="s">
        <v>97</v>
      </c>
      <c r="E279" s="123" t="s">
        <v>13126</v>
      </c>
      <c r="F279" s="124" t="s">
        <v>24</v>
      </c>
      <c r="G279" s="124" t="s">
        <v>142</v>
      </c>
      <c r="H279" s="124" t="s">
        <v>14970</v>
      </c>
      <c r="I279" s="210" t="s">
        <v>16660</v>
      </c>
      <c r="J279" s="129" t="s">
        <v>169</v>
      </c>
      <c r="K279" s="128">
        <v>219</v>
      </c>
      <c r="L279" s="129"/>
      <c r="M279" s="128" t="s">
        <v>186</v>
      </c>
      <c r="N279" s="127" t="s">
        <v>621</v>
      </c>
      <c r="O279" s="127" t="s">
        <v>164</v>
      </c>
      <c r="P279" s="127" t="s">
        <v>178</v>
      </c>
      <c r="Q279" s="131" t="s">
        <v>15900</v>
      </c>
      <c r="R279" s="131" t="s">
        <v>16659</v>
      </c>
      <c r="S279" s="132" t="s">
        <v>24123</v>
      </c>
      <c r="T279" s="136" t="s">
        <v>234</v>
      </c>
      <c r="U279" s="211"/>
      <c r="V279" s="211"/>
      <c r="W279" s="133" t="str">
        <f>VLOOKUP(TRIM(X279),X10:Y88,2,FALSE)</f>
        <v>Frank</v>
      </c>
      <c r="X279" s="11" t="str">
        <f t="shared" si="14"/>
        <v>6.5.2</v>
      </c>
      <c r="Y279" s="64"/>
      <c r="Z279" s="1">
        <f t="shared" si="13"/>
        <v>0</v>
      </c>
      <c r="AA279" s="1">
        <f t="shared" si="12"/>
        <v>81</v>
      </c>
    </row>
    <row r="280" spans="1:27" ht="35.25" customHeight="1">
      <c r="A280" s="119" t="s">
        <v>139</v>
      </c>
      <c r="B280" s="134" t="s">
        <v>57</v>
      </c>
      <c r="C280" s="122" t="s">
        <v>140</v>
      </c>
      <c r="D280" s="122" t="s">
        <v>94</v>
      </c>
      <c r="E280" s="123" t="s">
        <v>13127</v>
      </c>
      <c r="F280" s="124" t="s">
        <v>167</v>
      </c>
      <c r="G280" s="124" t="s">
        <v>157</v>
      </c>
      <c r="H280" s="124" t="s">
        <v>8017</v>
      </c>
      <c r="I280" s="210" t="s">
        <v>772</v>
      </c>
      <c r="J280" s="129" t="s">
        <v>169</v>
      </c>
      <c r="K280" s="128"/>
      <c r="L280" s="129"/>
      <c r="M280" s="128"/>
      <c r="N280" s="127"/>
      <c r="O280" s="127" t="s">
        <v>164</v>
      </c>
      <c r="P280" s="127" t="s">
        <v>178</v>
      </c>
      <c r="Q280" s="131" t="s">
        <v>8017</v>
      </c>
      <c r="R280" s="131" t="s">
        <v>187</v>
      </c>
      <c r="S280" s="144" t="s">
        <v>187</v>
      </c>
      <c r="T280" s="136" t="s">
        <v>234</v>
      </c>
      <c r="U280" s="211"/>
      <c r="V280" s="211"/>
      <c r="W280" s="133" t="str">
        <f>VLOOKUP(TRIM(X280),X10:Y88,2,FALSE)</f>
        <v>Frank</v>
      </c>
      <c r="X280" s="11" t="str">
        <f t="shared" si="14"/>
        <v>6.5.1</v>
      </c>
      <c r="Y280" s="64"/>
      <c r="Z280" s="1">
        <f t="shared" si="13"/>
        <v>0</v>
      </c>
      <c r="AA280" s="1">
        <f t="shared" si="12"/>
        <v>39</v>
      </c>
    </row>
    <row r="281" spans="1:27" ht="35.25" customHeight="1">
      <c r="A281" s="119" t="s">
        <v>139</v>
      </c>
      <c r="B281" s="134" t="s">
        <v>57</v>
      </c>
      <c r="C281" s="122" t="s">
        <v>140</v>
      </c>
      <c r="D281" s="122" t="s">
        <v>97</v>
      </c>
      <c r="E281" s="123" t="s">
        <v>13128</v>
      </c>
      <c r="F281" s="124" t="s">
        <v>24</v>
      </c>
      <c r="G281" s="124" t="s">
        <v>142</v>
      </c>
      <c r="H281" s="124" t="s">
        <v>14971</v>
      </c>
      <c r="I281" s="210" t="s">
        <v>661</v>
      </c>
      <c r="J281" s="129" t="s">
        <v>169</v>
      </c>
      <c r="K281" s="128">
        <v>220</v>
      </c>
      <c r="L281" s="129"/>
      <c r="M281" s="128" t="s">
        <v>186</v>
      </c>
      <c r="N281" s="127" t="s">
        <v>621</v>
      </c>
      <c r="O281" s="127" t="s">
        <v>164</v>
      </c>
      <c r="P281" s="127" t="s">
        <v>178</v>
      </c>
      <c r="Q281" s="131" t="s">
        <v>15901</v>
      </c>
      <c r="R281" s="131" t="s">
        <v>17072</v>
      </c>
      <c r="S281" s="132" t="s">
        <v>24124</v>
      </c>
      <c r="T281" s="136" t="s">
        <v>234</v>
      </c>
      <c r="U281" s="211"/>
      <c r="V281" s="211"/>
      <c r="W281" s="133" t="str">
        <f>VLOOKUP(TRIM(X281),X10:Y88,2,FALSE)</f>
        <v>Frank</v>
      </c>
      <c r="X281" s="11" t="str">
        <f t="shared" si="14"/>
        <v>6.5.2</v>
      </c>
      <c r="Y281" s="64"/>
      <c r="Z281" s="1">
        <f t="shared" si="13"/>
        <v>0</v>
      </c>
      <c r="AA281" s="1">
        <f t="shared" ref="AA281:AA344" si="15">LEN(I281)</f>
        <v>26</v>
      </c>
    </row>
    <row r="282" spans="1:27" ht="35.25" customHeight="1">
      <c r="A282" s="119" t="s">
        <v>139</v>
      </c>
      <c r="B282" s="134" t="s">
        <v>57</v>
      </c>
      <c r="C282" s="122" t="s">
        <v>140</v>
      </c>
      <c r="D282" s="122" t="s">
        <v>97</v>
      </c>
      <c r="E282" s="123" t="s">
        <v>13129</v>
      </c>
      <c r="F282" s="124" t="s">
        <v>24</v>
      </c>
      <c r="G282" s="124" t="s">
        <v>142</v>
      </c>
      <c r="H282" s="124" t="s">
        <v>14972</v>
      </c>
      <c r="I282" s="210" t="s">
        <v>14872</v>
      </c>
      <c r="J282" s="129" t="s">
        <v>169</v>
      </c>
      <c r="K282" s="128">
        <v>221</v>
      </c>
      <c r="L282" s="129"/>
      <c r="M282" s="128" t="s">
        <v>186</v>
      </c>
      <c r="N282" s="127" t="s">
        <v>621</v>
      </c>
      <c r="O282" s="127" t="s">
        <v>164</v>
      </c>
      <c r="P282" s="127" t="s">
        <v>178</v>
      </c>
      <c r="Q282" s="131" t="s">
        <v>15902</v>
      </c>
      <c r="R282" s="131" t="s">
        <v>17070</v>
      </c>
      <c r="S282" s="132" t="s">
        <v>24125</v>
      </c>
      <c r="T282" s="136" t="s">
        <v>234</v>
      </c>
      <c r="U282" s="211"/>
      <c r="V282" s="211"/>
      <c r="W282" s="133" t="str">
        <f>VLOOKUP(TRIM(X282),X10:Y88,2,FALSE)</f>
        <v>Frank</v>
      </c>
      <c r="X282" s="11" t="str">
        <f t="shared" si="14"/>
        <v>6.5.2</v>
      </c>
      <c r="Y282" s="64"/>
      <c r="Z282" s="1">
        <f t="shared" ref="Z282:Z345" si="16">IF(F282="P-CR", IF(S282="Approved", 1, IF(S282="Block approved", 1, 0)),0)</f>
        <v>0</v>
      </c>
      <c r="AA282" s="1">
        <f t="shared" si="15"/>
        <v>38</v>
      </c>
    </row>
    <row r="283" spans="1:27" ht="35.25" customHeight="1">
      <c r="A283" s="119" t="s">
        <v>139</v>
      </c>
      <c r="B283" s="134" t="s">
        <v>57</v>
      </c>
      <c r="C283" s="122" t="s">
        <v>140</v>
      </c>
      <c r="D283" s="122" t="s">
        <v>100</v>
      </c>
      <c r="E283" s="123" t="s">
        <v>13130</v>
      </c>
      <c r="F283" s="124" t="s">
        <v>167</v>
      </c>
      <c r="G283" s="124" t="s">
        <v>142</v>
      </c>
      <c r="H283" s="124" t="s">
        <v>14873</v>
      </c>
      <c r="I283" s="210" t="s">
        <v>15817</v>
      </c>
      <c r="J283" s="129"/>
      <c r="K283" s="128"/>
      <c r="L283" s="129"/>
      <c r="M283" s="128"/>
      <c r="N283" s="127"/>
      <c r="O283" s="127" t="s">
        <v>164</v>
      </c>
      <c r="P283" s="127" t="s">
        <v>178</v>
      </c>
      <c r="Q283" s="131" t="s">
        <v>14873</v>
      </c>
      <c r="R283" s="131" t="s">
        <v>16367</v>
      </c>
      <c r="S283" s="132" t="s">
        <v>159</v>
      </c>
      <c r="T283" s="136" t="s">
        <v>234</v>
      </c>
      <c r="U283" s="211"/>
      <c r="V283" s="211"/>
      <c r="W283" s="133" t="str">
        <f>VLOOKUP(TRIM(X283),X10:Y88,2,FALSE)</f>
        <v>Frank</v>
      </c>
      <c r="X283" s="11" t="str">
        <f t="shared" si="14"/>
        <v>6.5.4</v>
      </c>
      <c r="Y283" s="64"/>
      <c r="Z283" s="1">
        <f t="shared" si="16"/>
        <v>0</v>
      </c>
      <c r="AA283" s="1">
        <f t="shared" si="15"/>
        <v>35</v>
      </c>
    </row>
    <row r="284" spans="1:27" ht="35.25" customHeight="1">
      <c r="A284" s="119" t="s">
        <v>139</v>
      </c>
      <c r="B284" s="134" t="s">
        <v>57</v>
      </c>
      <c r="C284" s="122" t="s">
        <v>140</v>
      </c>
      <c r="D284" s="122" t="s">
        <v>100</v>
      </c>
      <c r="E284" s="123" t="s">
        <v>13131</v>
      </c>
      <c r="F284" s="124" t="s">
        <v>175</v>
      </c>
      <c r="G284" s="124" t="s">
        <v>142</v>
      </c>
      <c r="H284" s="124" t="s">
        <v>14874</v>
      </c>
      <c r="I284" s="210" t="s">
        <v>661</v>
      </c>
      <c r="J284" s="129"/>
      <c r="K284" s="128"/>
      <c r="L284" s="129"/>
      <c r="M284" s="128"/>
      <c r="N284" s="127"/>
      <c r="O284" s="127" t="s">
        <v>164</v>
      </c>
      <c r="P284" s="127" t="s">
        <v>178</v>
      </c>
      <c r="Q284" s="131" t="s">
        <v>14874</v>
      </c>
      <c r="R284" s="131" t="s">
        <v>16833</v>
      </c>
      <c r="S284" s="132" t="s">
        <v>24126</v>
      </c>
      <c r="T284" s="136" t="s">
        <v>234</v>
      </c>
      <c r="U284" s="211"/>
      <c r="V284" s="211"/>
      <c r="W284" s="133" t="str">
        <f>VLOOKUP(TRIM(X284),X10:Y88,2,FALSE)</f>
        <v>Frank</v>
      </c>
      <c r="X284" s="11" t="str">
        <f t="shared" ref="X284:X347" si="17">IF(ISNONTEXT(D284),"" &amp; D284 &amp;"",T(D284))</f>
        <v>6.5.4</v>
      </c>
      <c r="Y284" s="64"/>
      <c r="Z284" s="1">
        <f t="shared" si="16"/>
        <v>0</v>
      </c>
      <c r="AA284" s="1">
        <f t="shared" si="15"/>
        <v>26</v>
      </c>
    </row>
    <row r="285" spans="1:27" ht="35.25" customHeight="1">
      <c r="A285" s="119" t="s">
        <v>139</v>
      </c>
      <c r="B285" s="134" t="s">
        <v>57</v>
      </c>
      <c r="C285" s="122" t="s">
        <v>140</v>
      </c>
      <c r="D285" s="122" t="s">
        <v>100</v>
      </c>
      <c r="E285" s="123" t="s">
        <v>13132</v>
      </c>
      <c r="F285" s="124" t="s">
        <v>24</v>
      </c>
      <c r="G285" s="124" t="s">
        <v>142</v>
      </c>
      <c r="H285" s="124" t="s">
        <v>14973</v>
      </c>
      <c r="I285" s="210" t="s">
        <v>15817</v>
      </c>
      <c r="J285" s="129" t="s">
        <v>180</v>
      </c>
      <c r="K285" s="128">
        <v>257</v>
      </c>
      <c r="L285" s="129"/>
      <c r="M285" s="128" t="s">
        <v>186</v>
      </c>
      <c r="N285" s="127" t="s">
        <v>621</v>
      </c>
      <c r="O285" s="127" t="s">
        <v>164</v>
      </c>
      <c r="P285" s="127" t="s">
        <v>178</v>
      </c>
      <c r="Q285" s="131" t="s">
        <v>15903</v>
      </c>
      <c r="R285" s="131" t="s">
        <v>187</v>
      </c>
      <c r="S285" s="144" t="s">
        <v>187</v>
      </c>
      <c r="T285" s="136" t="s">
        <v>234</v>
      </c>
      <c r="U285" s="211"/>
      <c r="V285" s="211"/>
      <c r="W285" s="133" t="str">
        <f>VLOOKUP(TRIM(X285),X10:Y88,2,FALSE)</f>
        <v>Frank</v>
      </c>
      <c r="X285" s="11" t="str">
        <f t="shared" si="17"/>
        <v>6.5.4</v>
      </c>
      <c r="Y285" s="64"/>
      <c r="Z285" s="1">
        <f t="shared" si="16"/>
        <v>0</v>
      </c>
      <c r="AA285" s="1">
        <f t="shared" si="15"/>
        <v>35</v>
      </c>
    </row>
    <row r="286" spans="1:27" ht="35.25" customHeight="1">
      <c r="A286" s="119" t="s">
        <v>139</v>
      </c>
      <c r="B286" s="134" t="s">
        <v>57</v>
      </c>
      <c r="C286" s="122" t="s">
        <v>140</v>
      </c>
      <c r="D286" s="122" t="s">
        <v>110</v>
      </c>
      <c r="E286" s="123" t="s">
        <v>13133</v>
      </c>
      <c r="F286" s="124" t="s">
        <v>24</v>
      </c>
      <c r="G286" s="124" t="s">
        <v>142</v>
      </c>
      <c r="H286" s="124" t="s">
        <v>14974</v>
      </c>
      <c r="I286" s="210" t="s">
        <v>661</v>
      </c>
      <c r="J286" s="129" t="s">
        <v>180</v>
      </c>
      <c r="K286" s="128">
        <v>258</v>
      </c>
      <c r="L286" s="129"/>
      <c r="M286" s="128" t="s">
        <v>186</v>
      </c>
      <c r="N286" s="127" t="s">
        <v>621</v>
      </c>
      <c r="O286" s="127" t="s">
        <v>164</v>
      </c>
      <c r="P286" s="127" t="s">
        <v>178</v>
      </c>
      <c r="Q286" s="131" t="s">
        <v>15904</v>
      </c>
      <c r="R286" s="131" t="s">
        <v>16561</v>
      </c>
      <c r="S286" s="132" t="s">
        <v>24127</v>
      </c>
      <c r="T286" s="136" t="s">
        <v>234</v>
      </c>
      <c r="U286" s="211"/>
      <c r="V286" s="211"/>
      <c r="W286" s="133" t="str">
        <f>VLOOKUP(TRIM(X286),X10:Y88,2,FALSE)</f>
        <v>Krisztian</v>
      </c>
      <c r="X286" s="11" t="str">
        <f t="shared" si="17"/>
        <v>6.5.9</v>
      </c>
      <c r="Y286" s="64"/>
      <c r="Z286" s="1">
        <f t="shared" si="16"/>
        <v>0</v>
      </c>
      <c r="AA286" s="1">
        <f t="shared" si="15"/>
        <v>26</v>
      </c>
    </row>
    <row r="287" spans="1:27" ht="35.25" customHeight="1">
      <c r="A287" s="119" t="s">
        <v>139</v>
      </c>
      <c r="B287" s="134" t="s">
        <v>57</v>
      </c>
      <c r="C287" s="122" t="s">
        <v>140</v>
      </c>
      <c r="D287" s="122" t="s">
        <v>110</v>
      </c>
      <c r="E287" s="123" t="s">
        <v>13134</v>
      </c>
      <c r="F287" s="124" t="s">
        <v>24</v>
      </c>
      <c r="G287" s="124" t="s">
        <v>142</v>
      </c>
      <c r="H287" s="124" t="s">
        <v>14975</v>
      </c>
      <c r="I287" s="210" t="s">
        <v>661</v>
      </c>
      <c r="J287" s="129" t="s">
        <v>169</v>
      </c>
      <c r="K287" s="128">
        <v>222</v>
      </c>
      <c r="L287" s="129"/>
      <c r="M287" s="128" t="s">
        <v>186</v>
      </c>
      <c r="N287" s="127" t="s">
        <v>621</v>
      </c>
      <c r="O287" s="127" t="s">
        <v>164</v>
      </c>
      <c r="P287" s="127" t="s">
        <v>178</v>
      </c>
      <c r="Q287" s="131" t="s">
        <v>15905</v>
      </c>
      <c r="R287" s="131" t="s">
        <v>16563</v>
      </c>
      <c r="S287" s="132" t="s">
        <v>24128</v>
      </c>
      <c r="T287" s="136" t="s">
        <v>234</v>
      </c>
      <c r="U287" s="211"/>
      <c r="V287" s="211"/>
      <c r="W287" s="133" t="str">
        <f>VLOOKUP(TRIM(X287),X10:Y88,2,FALSE)</f>
        <v>Krisztian</v>
      </c>
      <c r="X287" s="11" t="str">
        <f t="shared" si="17"/>
        <v>6.5.9</v>
      </c>
      <c r="Y287" s="64"/>
      <c r="Z287" s="1">
        <f t="shared" si="16"/>
        <v>0</v>
      </c>
      <c r="AA287" s="1">
        <f t="shared" si="15"/>
        <v>26</v>
      </c>
    </row>
    <row r="288" spans="1:27" ht="35.25" customHeight="1">
      <c r="A288" s="119" t="s">
        <v>139</v>
      </c>
      <c r="B288" s="134" t="s">
        <v>57</v>
      </c>
      <c r="C288" s="122" t="s">
        <v>140</v>
      </c>
      <c r="D288" s="122" t="s">
        <v>110</v>
      </c>
      <c r="E288" s="123" t="s">
        <v>13135</v>
      </c>
      <c r="F288" s="124" t="s">
        <v>167</v>
      </c>
      <c r="G288" s="124" t="s">
        <v>142</v>
      </c>
      <c r="H288" s="124" t="s">
        <v>14875</v>
      </c>
      <c r="I288" s="210" t="s">
        <v>661</v>
      </c>
      <c r="J288" s="129"/>
      <c r="K288" s="128"/>
      <c r="L288" s="129"/>
      <c r="M288" s="128"/>
      <c r="N288" s="127"/>
      <c r="O288" s="127" t="s">
        <v>164</v>
      </c>
      <c r="P288" s="127" t="s">
        <v>178</v>
      </c>
      <c r="Q288" s="131" t="s">
        <v>14875</v>
      </c>
      <c r="R288" s="131" t="s">
        <v>161</v>
      </c>
      <c r="S288" s="132" t="s">
        <v>159</v>
      </c>
      <c r="T288" s="136" t="s">
        <v>234</v>
      </c>
      <c r="U288" s="211"/>
      <c r="V288" s="211"/>
      <c r="W288" s="133" t="str">
        <f>VLOOKUP(TRIM(X288),X10:Y88,2,FALSE)</f>
        <v>Krisztian</v>
      </c>
      <c r="X288" s="11" t="str">
        <f t="shared" si="17"/>
        <v>6.5.9</v>
      </c>
      <c r="Y288" s="64"/>
      <c r="Z288" s="1">
        <f t="shared" si="16"/>
        <v>0</v>
      </c>
      <c r="AA288" s="1">
        <f t="shared" si="15"/>
        <v>26</v>
      </c>
    </row>
    <row r="289" spans="1:27" ht="35.25" customHeight="1">
      <c r="A289" s="119" t="s">
        <v>139</v>
      </c>
      <c r="B289" s="134" t="s">
        <v>57</v>
      </c>
      <c r="C289" s="122" t="s">
        <v>140</v>
      </c>
      <c r="D289" s="122" t="s">
        <v>110</v>
      </c>
      <c r="E289" s="123" t="s">
        <v>13136</v>
      </c>
      <c r="F289" s="124" t="s">
        <v>24</v>
      </c>
      <c r="G289" s="124" t="s">
        <v>142</v>
      </c>
      <c r="H289" s="124" t="s">
        <v>14976</v>
      </c>
      <c r="I289" s="210" t="s">
        <v>661</v>
      </c>
      <c r="J289" s="129" t="s">
        <v>180</v>
      </c>
      <c r="K289" s="128">
        <v>259</v>
      </c>
      <c r="L289" s="129"/>
      <c r="M289" s="128" t="s">
        <v>186</v>
      </c>
      <c r="N289" s="127" t="s">
        <v>621</v>
      </c>
      <c r="O289" s="127" t="s">
        <v>164</v>
      </c>
      <c r="P289" s="127" t="s">
        <v>178</v>
      </c>
      <c r="Q289" s="131" t="s">
        <v>15906</v>
      </c>
      <c r="R289" s="131" t="s">
        <v>16575</v>
      </c>
      <c r="S289" s="132" t="s">
        <v>24129</v>
      </c>
      <c r="T289" s="136" t="s">
        <v>234</v>
      </c>
      <c r="U289" s="211"/>
      <c r="V289" s="211"/>
      <c r="W289" s="133" t="str">
        <f>VLOOKUP(TRIM(X289),X10:Y88,2,FALSE)</f>
        <v>Krisztian</v>
      </c>
      <c r="X289" s="11" t="str">
        <f t="shared" si="17"/>
        <v>6.5.9</v>
      </c>
      <c r="Y289" s="64"/>
      <c r="Z289" s="1">
        <f t="shared" si="16"/>
        <v>0</v>
      </c>
      <c r="AA289" s="1">
        <f t="shared" si="15"/>
        <v>26</v>
      </c>
    </row>
    <row r="290" spans="1:27" ht="35.25" customHeight="1">
      <c r="A290" s="119" t="s">
        <v>139</v>
      </c>
      <c r="B290" s="134" t="s">
        <v>57</v>
      </c>
      <c r="C290" s="122" t="s">
        <v>140</v>
      </c>
      <c r="D290" s="122" t="s">
        <v>110</v>
      </c>
      <c r="E290" s="123" t="s">
        <v>13137</v>
      </c>
      <c r="F290" s="124" t="s">
        <v>24</v>
      </c>
      <c r="G290" s="124" t="s">
        <v>142</v>
      </c>
      <c r="H290" s="124" t="s">
        <v>14977</v>
      </c>
      <c r="I290" s="210" t="s">
        <v>661</v>
      </c>
      <c r="J290" s="129" t="s">
        <v>180</v>
      </c>
      <c r="K290" s="128">
        <v>260</v>
      </c>
      <c r="L290" s="129"/>
      <c r="M290" s="128" t="s">
        <v>186</v>
      </c>
      <c r="N290" s="127" t="s">
        <v>621</v>
      </c>
      <c r="O290" s="127" t="s">
        <v>164</v>
      </c>
      <c r="P290" s="127" t="s">
        <v>178</v>
      </c>
      <c r="Q290" s="131" t="s">
        <v>15907</v>
      </c>
      <c r="R290" s="131" t="s">
        <v>547</v>
      </c>
      <c r="S290" s="137" t="s">
        <v>149</v>
      </c>
      <c r="T290" s="136" t="s">
        <v>234</v>
      </c>
      <c r="U290" s="211"/>
      <c r="V290" s="211"/>
      <c r="W290" s="133" t="str">
        <f>VLOOKUP(TRIM(X290),X10:Y88,2,FALSE)</f>
        <v>Krisztian</v>
      </c>
      <c r="X290" s="11" t="str">
        <f t="shared" si="17"/>
        <v>6.5.9</v>
      </c>
      <c r="Y290" s="64"/>
      <c r="Z290" s="1">
        <f t="shared" si="16"/>
        <v>0</v>
      </c>
      <c r="AA290" s="1">
        <f t="shared" si="15"/>
        <v>26</v>
      </c>
    </row>
    <row r="291" spans="1:27" ht="35.25" customHeight="1">
      <c r="A291" s="119" t="s">
        <v>139</v>
      </c>
      <c r="B291" s="134" t="s">
        <v>57</v>
      </c>
      <c r="C291" s="122" t="s">
        <v>140</v>
      </c>
      <c r="D291" s="122" t="s">
        <v>110</v>
      </c>
      <c r="E291" s="123" t="s">
        <v>13138</v>
      </c>
      <c r="F291" s="124" t="s">
        <v>24</v>
      </c>
      <c r="G291" s="124" t="s">
        <v>142</v>
      </c>
      <c r="H291" s="124" t="s">
        <v>14978</v>
      </c>
      <c r="I291" s="210" t="s">
        <v>661</v>
      </c>
      <c r="J291" s="129" t="s">
        <v>180</v>
      </c>
      <c r="K291" s="128">
        <v>261</v>
      </c>
      <c r="L291" s="129"/>
      <c r="M291" s="128" t="s">
        <v>186</v>
      </c>
      <c r="N291" s="127" t="s">
        <v>621</v>
      </c>
      <c r="O291" s="127" t="s">
        <v>164</v>
      </c>
      <c r="P291" s="127" t="s">
        <v>178</v>
      </c>
      <c r="Q291" s="131" t="s">
        <v>15908</v>
      </c>
      <c r="R291" s="131" t="s">
        <v>16565</v>
      </c>
      <c r="S291" s="132" t="s">
        <v>24130</v>
      </c>
      <c r="T291" s="136" t="s">
        <v>234</v>
      </c>
      <c r="U291" s="211"/>
      <c r="V291" s="211"/>
      <c r="W291" s="133" t="str">
        <f>VLOOKUP(TRIM(X291),X10:Y88,2,FALSE)</f>
        <v>Krisztian</v>
      </c>
      <c r="X291" s="11" t="str">
        <f t="shared" si="17"/>
        <v>6.5.9</v>
      </c>
      <c r="Y291" s="64"/>
      <c r="Z291" s="1">
        <f t="shared" si="16"/>
        <v>0</v>
      </c>
      <c r="AA291" s="1">
        <f t="shared" si="15"/>
        <v>26</v>
      </c>
    </row>
    <row r="292" spans="1:27" ht="35.25" customHeight="1">
      <c r="A292" s="119" t="s">
        <v>139</v>
      </c>
      <c r="B292" s="134" t="s">
        <v>57</v>
      </c>
      <c r="C292" s="122" t="s">
        <v>140</v>
      </c>
      <c r="D292" s="122" t="s">
        <v>110</v>
      </c>
      <c r="E292" s="123" t="s">
        <v>13139</v>
      </c>
      <c r="F292" s="124" t="s">
        <v>24</v>
      </c>
      <c r="G292" s="124" t="s">
        <v>142</v>
      </c>
      <c r="H292" s="124" t="s">
        <v>14979</v>
      </c>
      <c r="I292" s="210" t="s">
        <v>15787</v>
      </c>
      <c r="J292" s="129" t="s">
        <v>169</v>
      </c>
      <c r="K292" s="128">
        <v>223</v>
      </c>
      <c r="L292" s="129"/>
      <c r="M292" s="128" t="s">
        <v>186</v>
      </c>
      <c r="N292" s="127" t="s">
        <v>621</v>
      </c>
      <c r="O292" s="127" t="s">
        <v>164</v>
      </c>
      <c r="P292" s="127" t="s">
        <v>178</v>
      </c>
      <c r="Q292" s="131" t="s">
        <v>15909</v>
      </c>
      <c r="R292" s="131" t="s">
        <v>161</v>
      </c>
      <c r="S292" s="132" t="s">
        <v>159</v>
      </c>
      <c r="T292" s="136" t="s">
        <v>234</v>
      </c>
      <c r="U292" s="211"/>
      <c r="V292" s="211"/>
      <c r="W292" s="133" t="str">
        <f>VLOOKUP(TRIM(X292),X10:Y88,2,FALSE)</f>
        <v>Krisztian</v>
      </c>
      <c r="X292" s="11" t="str">
        <f t="shared" si="17"/>
        <v>6.5.9</v>
      </c>
      <c r="Y292" s="64"/>
      <c r="Z292" s="1">
        <f t="shared" si="16"/>
        <v>0</v>
      </c>
      <c r="AA292" s="1">
        <f t="shared" si="15"/>
        <v>58</v>
      </c>
    </row>
    <row r="293" spans="1:27" ht="35.25" customHeight="1">
      <c r="A293" s="119" t="s">
        <v>139</v>
      </c>
      <c r="B293" s="134" t="s">
        <v>57</v>
      </c>
      <c r="C293" s="122" t="s">
        <v>140</v>
      </c>
      <c r="D293" s="122" t="s">
        <v>108</v>
      </c>
      <c r="E293" s="123" t="s">
        <v>13140</v>
      </c>
      <c r="F293" s="124" t="s">
        <v>23</v>
      </c>
      <c r="G293" s="124" t="s">
        <v>142</v>
      </c>
      <c r="H293" s="124" t="s">
        <v>14980</v>
      </c>
      <c r="I293" s="210" t="s">
        <v>661</v>
      </c>
      <c r="J293" s="127" t="s">
        <v>180</v>
      </c>
      <c r="K293" s="212">
        <v>262</v>
      </c>
      <c r="L293" s="127"/>
      <c r="M293" s="212" t="s">
        <v>186</v>
      </c>
      <c r="N293" s="127" t="s">
        <v>621</v>
      </c>
      <c r="O293" s="127" t="s">
        <v>164</v>
      </c>
      <c r="P293" s="127" t="s">
        <v>178</v>
      </c>
      <c r="Q293" s="131" t="s">
        <v>15910</v>
      </c>
      <c r="R293" s="131" t="s">
        <v>429</v>
      </c>
      <c r="S293" s="132" t="s">
        <v>145</v>
      </c>
      <c r="T293" s="136" t="s">
        <v>234</v>
      </c>
      <c r="U293" s="211"/>
      <c r="V293" s="211" t="s">
        <v>233</v>
      </c>
      <c r="W293" s="133" t="str">
        <f>VLOOKUP(TRIM(X293),X10:Y88,2,FALSE)</f>
        <v>Frank</v>
      </c>
      <c r="X293" s="11" t="str">
        <f t="shared" si="17"/>
        <v>6.5.8</v>
      </c>
      <c r="Y293" s="64"/>
      <c r="Z293" s="1">
        <f t="shared" si="16"/>
        <v>0</v>
      </c>
      <c r="AA293" s="1">
        <f t="shared" si="15"/>
        <v>26</v>
      </c>
    </row>
    <row r="294" spans="1:27" ht="35.25" customHeight="1">
      <c r="A294" s="119" t="s">
        <v>139</v>
      </c>
      <c r="B294" s="134" t="s">
        <v>57</v>
      </c>
      <c r="C294" s="122" t="s">
        <v>140</v>
      </c>
      <c r="D294" s="122" t="s">
        <v>114</v>
      </c>
      <c r="E294" s="123" t="s">
        <v>13141</v>
      </c>
      <c r="F294" s="124" t="s">
        <v>24</v>
      </c>
      <c r="G294" s="124" t="s">
        <v>142</v>
      </c>
      <c r="H294" s="124" t="s">
        <v>14981</v>
      </c>
      <c r="I294" s="210" t="s">
        <v>14876</v>
      </c>
      <c r="J294" s="129" t="s">
        <v>180</v>
      </c>
      <c r="K294" s="128">
        <v>263</v>
      </c>
      <c r="L294" s="129"/>
      <c r="M294" s="128" t="s">
        <v>186</v>
      </c>
      <c r="N294" s="127" t="s">
        <v>621</v>
      </c>
      <c r="O294" s="127" t="s">
        <v>164</v>
      </c>
      <c r="P294" s="127" t="s">
        <v>178</v>
      </c>
      <c r="Q294" s="131" t="s">
        <v>15911</v>
      </c>
      <c r="R294" s="131" t="s">
        <v>16788</v>
      </c>
      <c r="S294" s="132" t="s">
        <v>24131</v>
      </c>
      <c r="T294" s="136" t="s">
        <v>234</v>
      </c>
      <c r="U294" s="211"/>
      <c r="V294" s="211"/>
      <c r="W294" s="133" t="str">
        <f>VLOOKUP(TRIM(X294),X10:Y88,2,FALSE)</f>
        <v>Puneet</v>
      </c>
      <c r="X294" s="11" t="str">
        <f t="shared" si="17"/>
        <v>6.5.11</v>
      </c>
      <c r="Y294" s="64"/>
      <c r="Z294" s="1">
        <f t="shared" si="16"/>
        <v>0</v>
      </c>
      <c r="AA294" s="1">
        <f t="shared" si="15"/>
        <v>41</v>
      </c>
    </row>
    <row r="295" spans="1:27" ht="35.25" customHeight="1">
      <c r="A295" s="119"/>
      <c r="B295" s="134" t="s">
        <v>57</v>
      </c>
      <c r="C295" s="122" t="s">
        <v>22</v>
      </c>
      <c r="D295" s="122" t="s">
        <v>133</v>
      </c>
      <c r="E295" s="123" t="s">
        <v>13142</v>
      </c>
      <c r="F295" s="124" t="s">
        <v>24</v>
      </c>
      <c r="G295" s="138" t="s">
        <v>142</v>
      </c>
      <c r="H295" s="138" t="s">
        <v>14982</v>
      </c>
      <c r="I295" s="139" t="s">
        <v>14876</v>
      </c>
      <c r="J295" s="140" t="s">
        <v>180</v>
      </c>
      <c r="K295" s="141">
        <v>264</v>
      </c>
      <c r="L295" s="140"/>
      <c r="M295" s="141" t="s">
        <v>186</v>
      </c>
      <c r="N295" s="140" t="s">
        <v>621</v>
      </c>
      <c r="O295" s="140" t="s">
        <v>164</v>
      </c>
      <c r="P295" s="140" t="s">
        <v>178</v>
      </c>
      <c r="Q295" s="142" t="s">
        <v>15244</v>
      </c>
      <c r="R295" s="142" t="s">
        <v>171</v>
      </c>
      <c r="S295" s="145"/>
      <c r="T295" s="136" t="s">
        <v>234</v>
      </c>
      <c r="U295" s="211"/>
      <c r="V295" s="211"/>
      <c r="W295" s="133" t="str">
        <f>VLOOKUP(TRIM(X295),X10:Y88,2,FALSE)</f>
        <v>Withdrawn</v>
      </c>
      <c r="X295" s="11" t="str">
        <f t="shared" si="17"/>
        <v>99</v>
      </c>
      <c r="Y295" s="64"/>
      <c r="Z295" s="1">
        <f t="shared" si="16"/>
        <v>0</v>
      </c>
      <c r="AA295" s="1">
        <f t="shared" si="15"/>
        <v>41</v>
      </c>
    </row>
    <row r="296" spans="1:27" ht="35.25" customHeight="1">
      <c r="A296" s="119" t="s">
        <v>139</v>
      </c>
      <c r="B296" s="134" t="s">
        <v>57</v>
      </c>
      <c r="C296" s="122" t="s">
        <v>140</v>
      </c>
      <c r="D296" s="122" t="s">
        <v>100</v>
      </c>
      <c r="E296" s="123" t="s">
        <v>13143</v>
      </c>
      <c r="F296" s="124" t="s">
        <v>23</v>
      </c>
      <c r="G296" s="124" t="s">
        <v>142</v>
      </c>
      <c r="H296" s="124" t="s">
        <v>14983</v>
      </c>
      <c r="I296" s="210" t="s">
        <v>661</v>
      </c>
      <c r="J296" s="129" t="s">
        <v>180</v>
      </c>
      <c r="K296" s="128">
        <v>265</v>
      </c>
      <c r="L296" s="129"/>
      <c r="M296" s="128" t="s">
        <v>186</v>
      </c>
      <c r="N296" s="127" t="s">
        <v>621</v>
      </c>
      <c r="O296" s="127" t="s">
        <v>164</v>
      </c>
      <c r="P296" s="127" t="s">
        <v>178</v>
      </c>
      <c r="Q296" s="131" t="s">
        <v>15912</v>
      </c>
      <c r="R296" s="131" t="s">
        <v>429</v>
      </c>
      <c r="S296" s="132" t="s">
        <v>145</v>
      </c>
      <c r="T296" s="136" t="s">
        <v>234</v>
      </c>
      <c r="U296" s="211"/>
      <c r="V296" s="211" t="s">
        <v>233</v>
      </c>
      <c r="W296" s="133" t="str">
        <f>VLOOKUP(TRIM(X296),X10:Y88,2,FALSE)</f>
        <v>Frank</v>
      </c>
      <c r="X296" s="11" t="str">
        <f t="shared" si="17"/>
        <v>6.5.4</v>
      </c>
      <c r="Y296" s="64"/>
      <c r="Z296" s="1">
        <f t="shared" si="16"/>
        <v>0</v>
      </c>
      <c r="AA296" s="1">
        <f t="shared" si="15"/>
        <v>26</v>
      </c>
    </row>
    <row r="297" spans="1:27" ht="35.25" customHeight="1">
      <c r="A297" s="119" t="s">
        <v>139</v>
      </c>
      <c r="B297" s="134" t="s">
        <v>57</v>
      </c>
      <c r="C297" s="122" t="s">
        <v>140</v>
      </c>
      <c r="D297" s="122" t="s">
        <v>100</v>
      </c>
      <c r="E297" s="123" t="s">
        <v>13144</v>
      </c>
      <c r="F297" s="124" t="s">
        <v>24</v>
      </c>
      <c r="G297" s="124" t="s">
        <v>142</v>
      </c>
      <c r="H297" s="124" t="s">
        <v>14984</v>
      </c>
      <c r="I297" s="210" t="s">
        <v>661</v>
      </c>
      <c r="J297" s="129" t="s">
        <v>169</v>
      </c>
      <c r="K297" s="128">
        <v>224</v>
      </c>
      <c r="L297" s="129"/>
      <c r="M297" s="128" t="s">
        <v>186</v>
      </c>
      <c r="N297" s="127" t="s">
        <v>621</v>
      </c>
      <c r="O297" s="127" t="s">
        <v>164</v>
      </c>
      <c r="P297" s="127" t="s">
        <v>178</v>
      </c>
      <c r="Q297" s="131" t="s">
        <v>15913</v>
      </c>
      <c r="R297" s="131" t="s">
        <v>16821</v>
      </c>
      <c r="S297" s="132" t="s">
        <v>24132</v>
      </c>
      <c r="T297" s="136" t="s">
        <v>234</v>
      </c>
      <c r="U297" s="211"/>
      <c r="V297" s="211"/>
      <c r="W297" s="133" t="str">
        <f>VLOOKUP(TRIM(X297),X10:Y88,2,FALSE)</f>
        <v>Frank</v>
      </c>
      <c r="X297" s="11" t="str">
        <f t="shared" si="17"/>
        <v>6.5.4</v>
      </c>
      <c r="Y297" s="64"/>
      <c r="Z297" s="1">
        <f t="shared" si="16"/>
        <v>0</v>
      </c>
      <c r="AA297" s="1">
        <f t="shared" si="15"/>
        <v>26</v>
      </c>
    </row>
    <row r="298" spans="1:27" ht="35.25" customHeight="1">
      <c r="A298" s="119" t="s">
        <v>139</v>
      </c>
      <c r="B298" s="134" t="s">
        <v>57</v>
      </c>
      <c r="C298" s="122" t="s">
        <v>140</v>
      </c>
      <c r="D298" s="122" t="s">
        <v>100</v>
      </c>
      <c r="E298" s="123" t="s">
        <v>13145</v>
      </c>
      <c r="F298" s="124" t="s">
        <v>23</v>
      </c>
      <c r="G298" s="124" t="s">
        <v>142</v>
      </c>
      <c r="H298" s="124" t="s">
        <v>14985</v>
      </c>
      <c r="I298" s="210" t="s">
        <v>661</v>
      </c>
      <c r="J298" s="129" t="s">
        <v>169</v>
      </c>
      <c r="K298" s="128">
        <v>225</v>
      </c>
      <c r="L298" s="129"/>
      <c r="M298" s="128" t="s">
        <v>186</v>
      </c>
      <c r="N298" s="127" t="s">
        <v>621</v>
      </c>
      <c r="O298" s="127" t="s">
        <v>164</v>
      </c>
      <c r="P298" s="127" t="s">
        <v>178</v>
      </c>
      <c r="Q298" s="131" t="s">
        <v>15914</v>
      </c>
      <c r="R298" s="131" t="s">
        <v>429</v>
      </c>
      <c r="S298" s="132" t="s">
        <v>145</v>
      </c>
      <c r="T298" s="136" t="s">
        <v>234</v>
      </c>
      <c r="U298" s="211"/>
      <c r="V298" s="211" t="s">
        <v>233</v>
      </c>
      <c r="W298" s="133" t="str">
        <f>VLOOKUP(TRIM(X298),X10:Y88,2,FALSE)</f>
        <v>Frank</v>
      </c>
      <c r="X298" s="11" t="str">
        <f t="shared" si="17"/>
        <v>6.5.4</v>
      </c>
      <c r="Y298" s="64"/>
      <c r="Z298" s="1">
        <f t="shared" si="16"/>
        <v>0</v>
      </c>
      <c r="AA298" s="1">
        <f t="shared" si="15"/>
        <v>26</v>
      </c>
    </row>
    <row r="299" spans="1:27" ht="35.25" customHeight="1">
      <c r="A299" s="119" t="s">
        <v>139</v>
      </c>
      <c r="B299" s="134" t="s">
        <v>57</v>
      </c>
      <c r="C299" s="122" t="s">
        <v>140</v>
      </c>
      <c r="D299" s="122" t="s">
        <v>103</v>
      </c>
      <c r="E299" s="123" t="s">
        <v>13146</v>
      </c>
      <c r="F299" s="124" t="s">
        <v>24</v>
      </c>
      <c r="G299" s="124" t="s">
        <v>142</v>
      </c>
      <c r="H299" s="124" t="s">
        <v>14986</v>
      </c>
      <c r="I299" s="210" t="s">
        <v>661</v>
      </c>
      <c r="J299" s="129" t="s">
        <v>169</v>
      </c>
      <c r="K299" s="128">
        <v>226</v>
      </c>
      <c r="L299" s="129"/>
      <c r="M299" s="128" t="s">
        <v>186</v>
      </c>
      <c r="N299" s="127" t="s">
        <v>621</v>
      </c>
      <c r="O299" s="127" t="s">
        <v>164</v>
      </c>
      <c r="P299" s="127" t="s">
        <v>178</v>
      </c>
      <c r="Q299" s="131" t="s">
        <v>15915</v>
      </c>
      <c r="R299" s="131" t="s">
        <v>16926</v>
      </c>
      <c r="S299" s="132" t="s">
        <v>24133</v>
      </c>
      <c r="T299" s="136" t="s">
        <v>234</v>
      </c>
      <c r="U299" s="211"/>
      <c r="V299" s="211"/>
      <c r="W299" s="133" t="str">
        <f>VLOOKUP(TRIM(X299),X10:Y88,2,FALSE)</f>
        <v>Frank</v>
      </c>
      <c r="X299" s="11" t="str">
        <f t="shared" si="17"/>
        <v>6.5.5</v>
      </c>
      <c r="Y299" s="64"/>
      <c r="Z299" s="1">
        <f t="shared" si="16"/>
        <v>0</v>
      </c>
      <c r="AA299" s="1">
        <f t="shared" si="15"/>
        <v>26</v>
      </c>
    </row>
    <row r="300" spans="1:27" ht="35.25" customHeight="1">
      <c r="A300" s="119" t="s">
        <v>139</v>
      </c>
      <c r="B300" s="134" t="s">
        <v>57</v>
      </c>
      <c r="C300" s="122" t="s">
        <v>140</v>
      </c>
      <c r="D300" s="122" t="s">
        <v>103</v>
      </c>
      <c r="E300" s="123" t="s">
        <v>13147</v>
      </c>
      <c r="F300" s="124" t="s">
        <v>175</v>
      </c>
      <c r="G300" s="124" t="s">
        <v>142</v>
      </c>
      <c r="H300" s="124" t="s">
        <v>14877</v>
      </c>
      <c r="I300" s="210" t="s">
        <v>661</v>
      </c>
      <c r="J300" s="129"/>
      <c r="K300" s="128"/>
      <c r="L300" s="129"/>
      <c r="M300" s="128"/>
      <c r="N300" s="127"/>
      <c r="O300" s="127" t="s">
        <v>164</v>
      </c>
      <c r="P300" s="127" t="s">
        <v>178</v>
      </c>
      <c r="Q300" s="131" t="s">
        <v>14877</v>
      </c>
      <c r="R300" s="131" t="s">
        <v>187</v>
      </c>
      <c r="S300" s="144" t="s">
        <v>187</v>
      </c>
      <c r="T300" s="136" t="s">
        <v>234</v>
      </c>
      <c r="U300" s="211"/>
      <c r="V300" s="211"/>
      <c r="W300" s="133" t="str">
        <f>VLOOKUP(TRIM(X300),X10:Y88,2,FALSE)</f>
        <v>Frank</v>
      </c>
      <c r="X300" s="11" t="str">
        <f t="shared" si="17"/>
        <v>6.5.5</v>
      </c>
      <c r="Y300" s="64"/>
      <c r="Z300" s="1">
        <f t="shared" si="16"/>
        <v>0</v>
      </c>
      <c r="AA300" s="1">
        <f t="shared" si="15"/>
        <v>26</v>
      </c>
    </row>
    <row r="301" spans="1:27" ht="35.25" customHeight="1">
      <c r="A301" s="119" t="s">
        <v>139</v>
      </c>
      <c r="B301" s="134" t="s">
        <v>57</v>
      </c>
      <c r="C301" s="122" t="s">
        <v>140</v>
      </c>
      <c r="D301" s="122" t="s">
        <v>114</v>
      </c>
      <c r="E301" s="123" t="s">
        <v>13148</v>
      </c>
      <c r="F301" s="124" t="s">
        <v>24</v>
      </c>
      <c r="G301" s="124" t="s">
        <v>142</v>
      </c>
      <c r="H301" s="124" t="s">
        <v>14987</v>
      </c>
      <c r="I301" s="210" t="s">
        <v>661</v>
      </c>
      <c r="J301" s="129" t="s">
        <v>169</v>
      </c>
      <c r="K301" s="128">
        <v>227</v>
      </c>
      <c r="L301" s="129"/>
      <c r="M301" s="128" t="s">
        <v>186</v>
      </c>
      <c r="N301" s="127" t="s">
        <v>621</v>
      </c>
      <c r="O301" s="127" t="s">
        <v>164</v>
      </c>
      <c r="P301" s="127" t="s">
        <v>178</v>
      </c>
      <c r="Q301" s="131" t="s">
        <v>15916</v>
      </c>
      <c r="R301" s="131" t="s">
        <v>16786</v>
      </c>
      <c r="S301" s="132" t="s">
        <v>24134</v>
      </c>
      <c r="T301" s="136" t="s">
        <v>234</v>
      </c>
      <c r="U301" s="211"/>
      <c r="V301" s="211"/>
      <c r="W301" s="133" t="str">
        <f>VLOOKUP(TRIM(X301),X10:Y88,2,FALSE)</f>
        <v>Puneet</v>
      </c>
      <c r="X301" s="11" t="str">
        <f t="shared" si="17"/>
        <v>6.5.11</v>
      </c>
      <c r="Y301" s="64"/>
      <c r="Z301" s="1">
        <f t="shared" si="16"/>
        <v>0</v>
      </c>
      <c r="AA301" s="1">
        <f t="shared" si="15"/>
        <v>26</v>
      </c>
    </row>
    <row r="302" spans="1:27" ht="35.25" customHeight="1">
      <c r="A302" s="119"/>
      <c r="B302" s="134" t="s">
        <v>57</v>
      </c>
      <c r="C302" s="122" t="s">
        <v>22</v>
      </c>
      <c r="D302" s="122" t="s">
        <v>133</v>
      </c>
      <c r="E302" s="123" t="s">
        <v>13149</v>
      </c>
      <c r="F302" s="124" t="s">
        <v>24</v>
      </c>
      <c r="G302" s="138" t="s">
        <v>142</v>
      </c>
      <c r="H302" s="138" t="s">
        <v>14988</v>
      </c>
      <c r="I302" s="139" t="s">
        <v>184</v>
      </c>
      <c r="J302" s="140" t="s">
        <v>169</v>
      </c>
      <c r="K302" s="141">
        <v>228</v>
      </c>
      <c r="L302" s="140"/>
      <c r="M302" s="141" t="s">
        <v>186</v>
      </c>
      <c r="N302" s="140" t="s">
        <v>621</v>
      </c>
      <c r="O302" s="140" t="s">
        <v>164</v>
      </c>
      <c r="P302" s="140" t="s">
        <v>178</v>
      </c>
      <c r="Q302" s="142" t="s">
        <v>15245</v>
      </c>
      <c r="R302" s="142" t="s">
        <v>171</v>
      </c>
      <c r="S302" s="145"/>
      <c r="T302" s="136" t="s">
        <v>183</v>
      </c>
      <c r="U302" s="211"/>
      <c r="V302" s="211"/>
      <c r="W302" s="133" t="str">
        <f>VLOOKUP(TRIM(X302),X10:Y88,2,FALSE)</f>
        <v>Withdrawn</v>
      </c>
      <c r="X302" s="11" t="str">
        <f t="shared" si="17"/>
        <v>99</v>
      </c>
      <c r="Y302" s="64"/>
      <c r="Z302" s="1">
        <f t="shared" si="16"/>
        <v>0</v>
      </c>
      <c r="AA302" s="1">
        <f t="shared" si="15"/>
        <v>17</v>
      </c>
    </row>
    <row r="303" spans="1:27" ht="35.25" customHeight="1">
      <c r="A303" s="119" t="s">
        <v>139</v>
      </c>
      <c r="B303" s="134" t="s">
        <v>57</v>
      </c>
      <c r="C303" s="122" t="s">
        <v>140</v>
      </c>
      <c r="D303" s="122" t="s">
        <v>2385</v>
      </c>
      <c r="E303" s="123" t="s">
        <v>13150</v>
      </c>
      <c r="F303" s="124" t="s">
        <v>21</v>
      </c>
      <c r="G303" s="124" t="s">
        <v>142</v>
      </c>
      <c r="H303" s="124" t="s">
        <v>14989</v>
      </c>
      <c r="I303" s="210" t="s">
        <v>184</v>
      </c>
      <c r="J303" s="129" t="s">
        <v>14842</v>
      </c>
      <c r="K303" s="128"/>
      <c r="L303" s="129"/>
      <c r="M303" s="128"/>
      <c r="N303" s="127" t="s">
        <v>170</v>
      </c>
      <c r="O303" s="127" t="s">
        <v>672</v>
      </c>
      <c r="P303" s="127" t="s">
        <v>14843</v>
      </c>
      <c r="Q303" s="131" t="s">
        <v>14878</v>
      </c>
      <c r="R303" s="131" t="s">
        <v>16392</v>
      </c>
      <c r="S303" s="132" t="s">
        <v>24135</v>
      </c>
      <c r="T303" s="136" t="s">
        <v>183</v>
      </c>
      <c r="U303" s="211"/>
      <c r="V303" s="211"/>
      <c r="W303" s="133" t="str">
        <f>VLOOKUP(TRIM(X303),X10:Y88,2,FALSE)</f>
        <v>Frank</v>
      </c>
      <c r="X303" s="11" t="str">
        <f t="shared" si="17"/>
        <v>6.19</v>
      </c>
      <c r="Y303" s="64"/>
      <c r="Z303" s="1">
        <f t="shared" si="16"/>
        <v>0</v>
      </c>
      <c r="AA303" s="1">
        <f t="shared" si="15"/>
        <v>17</v>
      </c>
    </row>
    <row r="304" spans="1:27" ht="35.25" customHeight="1">
      <c r="A304" s="119" t="s">
        <v>139</v>
      </c>
      <c r="B304" s="134" t="s">
        <v>57</v>
      </c>
      <c r="C304" s="122" t="s">
        <v>140</v>
      </c>
      <c r="D304" s="122" t="s">
        <v>2385</v>
      </c>
      <c r="E304" s="123" t="s">
        <v>13151</v>
      </c>
      <c r="F304" s="124" t="s">
        <v>21</v>
      </c>
      <c r="G304" s="124" t="s">
        <v>142</v>
      </c>
      <c r="H304" s="124" t="s">
        <v>14990</v>
      </c>
      <c r="I304" s="210" t="s">
        <v>184</v>
      </c>
      <c r="J304" s="129" t="s">
        <v>14842</v>
      </c>
      <c r="K304" s="128"/>
      <c r="L304" s="129"/>
      <c r="M304" s="128"/>
      <c r="N304" s="127" t="s">
        <v>170</v>
      </c>
      <c r="O304" s="127" t="s">
        <v>672</v>
      </c>
      <c r="P304" s="127" t="s">
        <v>14843</v>
      </c>
      <c r="Q304" s="131" t="s">
        <v>14879</v>
      </c>
      <c r="R304" s="131" t="s">
        <v>16391</v>
      </c>
      <c r="S304" s="132" t="s">
        <v>24136</v>
      </c>
      <c r="T304" s="136" t="s">
        <v>183</v>
      </c>
      <c r="U304" s="211"/>
      <c r="V304" s="211"/>
      <c r="W304" s="133" t="str">
        <f>VLOOKUP(TRIM(X304),X10:Y88,2,FALSE)</f>
        <v>Frank</v>
      </c>
      <c r="X304" s="11" t="str">
        <f t="shared" si="17"/>
        <v>6.19</v>
      </c>
      <c r="Y304" s="64"/>
      <c r="Z304" s="1">
        <f t="shared" si="16"/>
        <v>0</v>
      </c>
      <c r="AA304" s="1">
        <f t="shared" si="15"/>
        <v>17</v>
      </c>
    </row>
    <row r="305" spans="1:27" ht="35.25" customHeight="1">
      <c r="A305" s="119" t="s">
        <v>139</v>
      </c>
      <c r="B305" s="134" t="s">
        <v>57</v>
      </c>
      <c r="C305" s="122" t="s">
        <v>140</v>
      </c>
      <c r="D305" s="122" t="s">
        <v>430</v>
      </c>
      <c r="E305" s="123" t="s">
        <v>13152</v>
      </c>
      <c r="F305" s="124" t="s">
        <v>21</v>
      </c>
      <c r="G305" s="124" t="s">
        <v>142</v>
      </c>
      <c r="H305" s="124" t="s">
        <v>14991</v>
      </c>
      <c r="I305" s="210" t="s">
        <v>184</v>
      </c>
      <c r="J305" s="129" t="s">
        <v>2629</v>
      </c>
      <c r="K305" s="128"/>
      <c r="L305" s="129"/>
      <c r="M305" s="128"/>
      <c r="N305" s="127" t="s">
        <v>2643</v>
      </c>
      <c r="O305" s="127" t="s">
        <v>672</v>
      </c>
      <c r="P305" s="127" t="s">
        <v>2630</v>
      </c>
      <c r="Q305" s="131" t="s">
        <v>14880</v>
      </c>
      <c r="R305" s="131" t="s">
        <v>16618</v>
      </c>
      <c r="S305" s="132" t="s">
        <v>24137</v>
      </c>
      <c r="T305" s="136" t="s">
        <v>183</v>
      </c>
      <c r="U305" s="211"/>
      <c r="V305" s="211"/>
      <c r="W305" s="133" t="str">
        <f>VLOOKUP(TRIM(X305),X10:Y88,2,FALSE)</f>
        <v>Puneet</v>
      </c>
      <c r="X305" s="11" t="str">
        <f t="shared" si="17"/>
        <v>6.13</v>
      </c>
      <c r="Y305" s="64"/>
      <c r="Z305" s="1">
        <f t="shared" si="16"/>
        <v>0</v>
      </c>
      <c r="AA305" s="1">
        <f t="shared" si="15"/>
        <v>17</v>
      </c>
    </row>
    <row r="306" spans="1:27" ht="35.25" customHeight="1">
      <c r="A306" s="119" t="s">
        <v>139</v>
      </c>
      <c r="B306" s="134" t="s">
        <v>57</v>
      </c>
      <c r="C306" s="122" t="s">
        <v>140</v>
      </c>
      <c r="D306" s="122" t="s">
        <v>112</v>
      </c>
      <c r="E306" s="123" t="s">
        <v>13153</v>
      </c>
      <c r="F306" s="124" t="s">
        <v>23</v>
      </c>
      <c r="G306" s="124" t="s">
        <v>142</v>
      </c>
      <c r="H306" s="124" t="s">
        <v>14992</v>
      </c>
      <c r="I306" s="210" t="s">
        <v>184</v>
      </c>
      <c r="J306" s="129" t="s">
        <v>180</v>
      </c>
      <c r="K306" s="128">
        <v>266</v>
      </c>
      <c r="L306" s="129"/>
      <c r="M306" s="128" t="s">
        <v>186</v>
      </c>
      <c r="N306" s="127" t="s">
        <v>621</v>
      </c>
      <c r="O306" s="127" t="s">
        <v>164</v>
      </c>
      <c r="P306" s="127" t="s">
        <v>178</v>
      </c>
      <c r="Q306" s="131" t="s">
        <v>15917</v>
      </c>
      <c r="R306" s="131" t="s">
        <v>429</v>
      </c>
      <c r="S306" s="132" t="s">
        <v>145</v>
      </c>
      <c r="T306" s="136" t="s">
        <v>183</v>
      </c>
      <c r="U306" s="211"/>
      <c r="V306" s="211" t="s">
        <v>233</v>
      </c>
      <c r="W306" s="133" t="str">
        <f>VLOOKUP(TRIM(X306),X10:Y88,2,FALSE)</f>
        <v>Krisztian</v>
      </c>
      <c r="X306" s="11" t="str">
        <f t="shared" si="17"/>
        <v>6.5.10</v>
      </c>
      <c r="Y306" s="64"/>
      <c r="Z306" s="1">
        <f t="shared" si="16"/>
        <v>0</v>
      </c>
      <c r="AA306" s="1">
        <f t="shared" si="15"/>
        <v>17</v>
      </c>
    </row>
    <row r="307" spans="1:27" ht="35.25" customHeight="1">
      <c r="A307" s="119" t="s">
        <v>139</v>
      </c>
      <c r="B307" s="134" t="s">
        <v>57</v>
      </c>
      <c r="C307" s="122" t="s">
        <v>140</v>
      </c>
      <c r="D307" s="122" t="s">
        <v>112</v>
      </c>
      <c r="E307" s="123" t="s">
        <v>13154</v>
      </c>
      <c r="F307" s="124" t="s">
        <v>167</v>
      </c>
      <c r="G307" s="124" t="s">
        <v>48</v>
      </c>
      <c r="H307" s="124" t="s">
        <v>14881</v>
      </c>
      <c r="I307" s="210" t="s">
        <v>192</v>
      </c>
      <c r="J307" s="129" t="s">
        <v>169</v>
      </c>
      <c r="K307" s="128"/>
      <c r="L307" s="129"/>
      <c r="M307" s="128"/>
      <c r="N307" s="127"/>
      <c r="O307" s="127" t="s">
        <v>164</v>
      </c>
      <c r="P307" s="127" t="s">
        <v>178</v>
      </c>
      <c r="Q307" s="131" t="s">
        <v>14882</v>
      </c>
      <c r="R307" s="131" t="s">
        <v>161</v>
      </c>
      <c r="S307" s="132" t="s">
        <v>159</v>
      </c>
      <c r="T307" s="136" t="s">
        <v>183</v>
      </c>
      <c r="U307" s="211"/>
      <c r="V307" s="211"/>
      <c r="W307" s="133" t="str">
        <f>VLOOKUP(TRIM(X307),X10:Y88,2,FALSE)</f>
        <v>Krisztian</v>
      </c>
      <c r="X307" s="11" t="str">
        <f t="shared" si="17"/>
        <v>6.5.10</v>
      </c>
      <c r="Y307" s="64"/>
      <c r="Z307" s="1">
        <f t="shared" si="16"/>
        <v>0</v>
      </c>
      <c r="AA307" s="1">
        <f t="shared" si="15"/>
        <v>6</v>
      </c>
    </row>
    <row r="308" spans="1:27" ht="35.25" customHeight="1">
      <c r="A308" s="119" t="s">
        <v>139</v>
      </c>
      <c r="B308" s="134" t="s">
        <v>57</v>
      </c>
      <c r="C308" s="122" t="s">
        <v>140</v>
      </c>
      <c r="D308" s="122" t="s">
        <v>112</v>
      </c>
      <c r="E308" s="123" t="s">
        <v>13155</v>
      </c>
      <c r="F308" s="124" t="s">
        <v>24</v>
      </c>
      <c r="G308" s="124" t="s">
        <v>142</v>
      </c>
      <c r="H308" s="124" t="s">
        <v>14993</v>
      </c>
      <c r="I308" s="210" t="s">
        <v>184</v>
      </c>
      <c r="J308" s="129" t="s">
        <v>180</v>
      </c>
      <c r="K308" s="128">
        <v>267</v>
      </c>
      <c r="L308" s="129"/>
      <c r="M308" s="128" t="s">
        <v>186</v>
      </c>
      <c r="N308" s="127" t="s">
        <v>621</v>
      </c>
      <c r="O308" s="127" t="s">
        <v>164</v>
      </c>
      <c r="P308" s="127" t="s">
        <v>178</v>
      </c>
      <c r="Q308" s="131" t="s">
        <v>15918</v>
      </c>
      <c r="R308" s="131" t="s">
        <v>16735</v>
      </c>
      <c r="S308" s="132" t="s">
        <v>179</v>
      </c>
      <c r="T308" s="136" t="s">
        <v>183</v>
      </c>
      <c r="U308" s="211"/>
      <c r="V308" s="211"/>
      <c r="W308" s="133" t="str">
        <f>VLOOKUP(TRIM(X308),X10:Y88,2,FALSE)</f>
        <v>Krisztian</v>
      </c>
      <c r="X308" s="11" t="str">
        <f t="shared" si="17"/>
        <v>6.5.10</v>
      </c>
      <c r="Y308" s="64"/>
      <c r="Z308" s="1">
        <f t="shared" si="16"/>
        <v>0</v>
      </c>
      <c r="AA308" s="1">
        <f t="shared" si="15"/>
        <v>17</v>
      </c>
    </row>
    <row r="309" spans="1:27" ht="35.25" customHeight="1">
      <c r="A309" s="119" t="s">
        <v>139</v>
      </c>
      <c r="B309" s="134" t="s">
        <v>57</v>
      </c>
      <c r="C309" s="122" t="s">
        <v>140</v>
      </c>
      <c r="D309" s="122" t="s">
        <v>112</v>
      </c>
      <c r="E309" s="123" t="s">
        <v>13156</v>
      </c>
      <c r="F309" s="124" t="s">
        <v>175</v>
      </c>
      <c r="G309" s="124" t="s">
        <v>142</v>
      </c>
      <c r="H309" s="124" t="s">
        <v>16203</v>
      </c>
      <c r="I309" s="210" t="s">
        <v>200</v>
      </c>
      <c r="J309" s="129"/>
      <c r="K309" s="128"/>
      <c r="L309" s="129"/>
      <c r="M309" s="128"/>
      <c r="N309" s="127"/>
      <c r="O309" s="127" t="s">
        <v>164</v>
      </c>
      <c r="P309" s="127" t="s">
        <v>178</v>
      </c>
      <c r="Q309" s="131" t="s">
        <v>14883</v>
      </c>
      <c r="R309" s="131" t="s">
        <v>16737</v>
      </c>
      <c r="S309" s="132" t="s">
        <v>179</v>
      </c>
      <c r="T309" s="136" t="s">
        <v>183</v>
      </c>
      <c r="U309" s="211"/>
      <c r="V309" s="211"/>
      <c r="W309" s="133" t="str">
        <f>VLOOKUP(TRIM(X309),X10:Y88,2,FALSE)</f>
        <v>Krisztian</v>
      </c>
      <c r="X309" s="11" t="str">
        <f t="shared" si="17"/>
        <v>6.5.10</v>
      </c>
      <c r="Y309" s="64"/>
      <c r="Z309" s="1">
        <f t="shared" si="16"/>
        <v>0</v>
      </c>
      <c r="AA309" s="1">
        <f t="shared" si="15"/>
        <v>17</v>
      </c>
    </row>
    <row r="310" spans="1:27" ht="35.25" customHeight="1">
      <c r="A310" s="119" t="s">
        <v>139</v>
      </c>
      <c r="B310" s="134" t="s">
        <v>57</v>
      </c>
      <c r="C310" s="122" t="s">
        <v>140</v>
      </c>
      <c r="D310" s="122" t="s">
        <v>112</v>
      </c>
      <c r="E310" s="123" t="s">
        <v>13157</v>
      </c>
      <c r="F310" s="124" t="s">
        <v>24</v>
      </c>
      <c r="G310" s="124" t="s">
        <v>142</v>
      </c>
      <c r="H310" s="124" t="s">
        <v>14994</v>
      </c>
      <c r="I310" s="210" t="s">
        <v>184</v>
      </c>
      <c r="J310" s="129" t="s">
        <v>180</v>
      </c>
      <c r="K310" s="128">
        <v>268</v>
      </c>
      <c r="L310" s="129"/>
      <c r="M310" s="128" t="s">
        <v>186</v>
      </c>
      <c r="N310" s="127" t="s">
        <v>621</v>
      </c>
      <c r="O310" s="127" t="s">
        <v>164</v>
      </c>
      <c r="P310" s="127" t="s">
        <v>178</v>
      </c>
      <c r="Q310" s="131" t="s">
        <v>15919</v>
      </c>
      <c r="R310" s="131" t="s">
        <v>16727</v>
      </c>
      <c r="S310" s="132" t="s">
        <v>24138</v>
      </c>
      <c r="T310" s="136" t="s">
        <v>183</v>
      </c>
      <c r="U310" s="211"/>
      <c r="V310" s="211"/>
      <c r="W310" s="133" t="str">
        <f>VLOOKUP(TRIM(X310),X10:Y88,2,FALSE)</f>
        <v>Krisztian</v>
      </c>
      <c r="X310" s="11" t="str">
        <f t="shared" si="17"/>
        <v>6.5.10</v>
      </c>
      <c r="Y310" s="64"/>
      <c r="Z310" s="1">
        <f t="shared" si="16"/>
        <v>0</v>
      </c>
      <c r="AA310" s="1">
        <f t="shared" si="15"/>
        <v>17</v>
      </c>
    </row>
    <row r="311" spans="1:27" ht="35.25" customHeight="1">
      <c r="A311" s="119" t="s">
        <v>139</v>
      </c>
      <c r="B311" s="134" t="s">
        <v>57</v>
      </c>
      <c r="C311" s="122" t="s">
        <v>140</v>
      </c>
      <c r="D311" s="122" t="s">
        <v>118</v>
      </c>
      <c r="E311" s="123" t="s">
        <v>13158</v>
      </c>
      <c r="F311" s="124" t="s">
        <v>21</v>
      </c>
      <c r="G311" s="124" t="s">
        <v>142</v>
      </c>
      <c r="H311" s="124" t="s">
        <v>14995</v>
      </c>
      <c r="I311" s="210" t="s">
        <v>184</v>
      </c>
      <c r="J311" s="129" t="s">
        <v>652</v>
      </c>
      <c r="K311" s="128"/>
      <c r="L311" s="129"/>
      <c r="M311" s="128"/>
      <c r="N311" s="127" t="s">
        <v>7438</v>
      </c>
      <c r="O311" s="127" t="s">
        <v>672</v>
      </c>
      <c r="P311" s="127" t="s">
        <v>653</v>
      </c>
      <c r="Q311" s="131" t="s">
        <v>14884</v>
      </c>
      <c r="R311" s="131" t="s">
        <v>16837</v>
      </c>
      <c r="S311" s="132" t="s">
        <v>24139</v>
      </c>
      <c r="T311" s="136" t="s">
        <v>183</v>
      </c>
      <c r="U311" s="211"/>
      <c r="V311" s="211"/>
      <c r="W311" s="133" t="str">
        <f>VLOOKUP(TRIM(X311),X10:Y88,2,FALSE)</f>
        <v>Krisztian</v>
      </c>
      <c r="X311" s="11" t="str">
        <f t="shared" si="17"/>
        <v>6.8</v>
      </c>
      <c r="Y311" s="64"/>
      <c r="Z311" s="1">
        <f t="shared" si="16"/>
        <v>0</v>
      </c>
      <c r="AA311" s="1">
        <f t="shared" si="15"/>
        <v>17</v>
      </c>
    </row>
    <row r="312" spans="1:27" ht="35.25" customHeight="1">
      <c r="A312" s="119" t="s">
        <v>139</v>
      </c>
      <c r="B312" s="134" t="s">
        <v>57</v>
      </c>
      <c r="C312" s="122" t="s">
        <v>140</v>
      </c>
      <c r="D312" s="122" t="s">
        <v>117</v>
      </c>
      <c r="E312" s="123" t="s">
        <v>13159</v>
      </c>
      <c r="F312" s="124" t="s">
        <v>21</v>
      </c>
      <c r="G312" s="124" t="s">
        <v>142</v>
      </c>
      <c r="H312" s="124" t="s">
        <v>14996</v>
      </c>
      <c r="I312" s="210" t="s">
        <v>184</v>
      </c>
      <c r="J312" s="129" t="s">
        <v>659</v>
      </c>
      <c r="K312" s="128"/>
      <c r="L312" s="129"/>
      <c r="M312" s="128"/>
      <c r="N312" s="127" t="s">
        <v>7438</v>
      </c>
      <c r="O312" s="127" t="s">
        <v>672</v>
      </c>
      <c r="P312" s="127" t="s">
        <v>660</v>
      </c>
      <c r="Q312" s="131" t="s">
        <v>14885</v>
      </c>
      <c r="R312" s="131" t="s">
        <v>429</v>
      </c>
      <c r="S312" s="132" t="s">
        <v>145</v>
      </c>
      <c r="T312" s="136" t="s">
        <v>183</v>
      </c>
      <c r="U312" s="211"/>
      <c r="V312" s="211" t="s">
        <v>233</v>
      </c>
      <c r="W312" s="133" t="str">
        <f>VLOOKUP(TRIM(X312),X10:Y88,2,FALSE)</f>
        <v>Krisztian</v>
      </c>
      <c r="X312" s="11" t="str">
        <f t="shared" si="17"/>
        <v>6.7</v>
      </c>
      <c r="Y312" s="64"/>
      <c r="Z312" s="1">
        <f t="shared" si="16"/>
        <v>1</v>
      </c>
      <c r="AA312" s="1">
        <f t="shared" si="15"/>
        <v>17</v>
      </c>
    </row>
    <row r="313" spans="1:27" ht="35.25" customHeight="1">
      <c r="A313" s="119" t="s">
        <v>139</v>
      </c>
      <c r="B313" s="134" t="s">
        <v>57</v>
      </c>
      <c r="C313" s="122" t="s">
        <v>140</v>
      </c>
      <c r="D313" s="122" t="s">
        <v>117</v>
      </c>
      <c r="E313" s="123" t="s">
        <v>13160</v>
      </c>
      <c r="F313" s="124" t="s">
        <v>21</v>
      </c>
      <c r="G313" s="124" t="s">
        <v>142</v>
      </c>
      <c r="H313" s="124" t="s">
        <v>14997</v>
      </c>
      <c r="I313" s="210" t="s">
        <v>184</v>
      </c>
      <c r="J313" s="129" t="s">
        <v>659</v>
      </c>
      <c r="K313" s="128"/>
      <c r="L313" s="129"/>
      <c r="M313" s="128"/>
      <c r="N313" s="127" t="s">
        <v>7438</v>
      </c>
      <c r="O313" s="127" t="s">
        <v>672</v>
      </c>
      <c r="P313" s="127" t="s">
        <v>660</v>
      </c>
      <c r="Q313" s="131" t="s">
        <v>14886</v>
      </c>
      <c r="R313" s="131" t="s">
        <v>17047</v>
      </c>
      <c r="S313" s="132" t="s">
        <v>24140</v>
      </c>
      <c r="T313" s="136" t="s">
        <v>183</v>
      </c>
      <c r="U313" s="211"/>
      <c r="V313" s="211"/>
      <c r="W313" s="133" t="str">
        <f>VLOOKUP(TRIM(X313),X10:Y88,2,FALSE)</f>
        <v>Krisztian</v>
      </c>
      <c r="X313" s="11" t="str">
        <f t="shared" si="17"/>
        <v>6.7</v>
      </c>
      <c r="Y313" s="64"/>
      <c r="Z313" s="1">
        <f t="shared" si="16"/>
        <v>0</v>
      </c>
      <c r="AA313" s="1">
        <f t="shared" si="15"/>
        <v>17</v>
      </c>
    </row>
    <row r="314" spans="1:27" ht="37.200000000000003" customHeight="1">
      <c r="A314" s="119"/>
      <c r="B314" s="134" t="s">
        <v>57</v>
      </c>
      <c r="C314" s="122" t="s">
        <v>22</v>
      </c>
      <c r="D314" s="122" t="s">
        <v>133</v>
      </c>
      <c r="E314" s="123" t="s">
        <v>13161</v>
      </c>
      <c r="F314" s="124" t="s">
        <v>21</v>
      </c>
      <c r="G314" s="138" t="s">
        <v>142</v>
      </c>
      <c r="H314" s="138" t="s">
        <v>14998</v>
      </c>
      <c r="I314" s="139" t="s">
        <v>200</v>
      </c>
      <c r="J314" s="140" t="s">
        <v>659</v>
      </c>
      <c r="K314" s="141"/>
      <c r="L314" s="140"/>
      <c r="M314" s="141"/>
      <c r="N314" s="140" t="s">
        <v>7438</v>
      </c>
      <c r="O314" s="140" t="s">
        <v>672</v>
      </c>
      <c r="P314" s="140" t="s">
        <v>660</v>
      </c>
      <c r="Q314" s="142" t="s">
        <v>15764</v>
      </c>
      <c r="R314" s="142" t="s">
        <v>171</v>
      </c>
      <c r="S314" s="145"/>
      <c r="T314" s="136" t="s">
        <v>183</v>
      </c>
      <c r="U314" s="211"/>
      <c r="V314" s="211"/>
      <c r="W314" s="133" t="str">
        <f>VLOOKUP(TRIM(X314),X10:Y88,2,FALSE)</f>
        <v>Withdrawn</v>
      </c>
      <c r="X314" s="11" t="str">
        <f t="shared" si="17"/>
        <v>99</v>
      </c>
      <c r="Y314" s="64"/>
      <c r="Z314" s="1">
        <f t="shared" si="16"/>
        <v>0</v>
      </c>
      <c r="AA314" s="1">
        <f t="shared" si="15"/>
        <v>17</v>
      </c>
    </row>
    <row r="315" spans="1:27" ht="35.25" customHeight="1">
      <c r="A315" s="119" t="s">
        <v>139</v>
      </c>
      <c r="B315" s="134" t="s">
        <v>57</v>
      </c>
      <c r="C315" s="122" t="s">
        <v>140</v>
      </c>
      <c r="D315" s="122" t="s">
        <v>117</v>
      </c>
      <c r="E315" s="123" t="s">
        <v>13162</v>
      </c>
      <c r="F315" s="124" t="s">
        <v>21</v>
      </c>
      <c r="G315" s="124" t="s">
        <v>142</v>
      </c>
      <c r="H315" s="124" t="s">
        <v>7936</v>
      </c>
      <c r="I315" s="210" t="s">
        <v>184</v>
      </c>
      <c r="J315" s="129" t="s">
        <v>659</v>
      </c>
      <c r="K315" s="128"/>
      <c r="L315" s="129"/>
      <c r="M315" s="128"/>
      <c r="N315" s="127" t="s">
        <v>7438</v>
      </c>
      <c r="O315" s="127" t="s">
        <v>672</v>
      </c>
      <c r="P315" s="127" t="s">
        <v>660</v>
      </c>
      <c r="Q315" s="131" t="s">
        <v>7926</v>
      </c>
      <c r="R315" s="131" t="s">
        <v>17044</v>
      </c>
      <c r="S315" s="132" t="s">
        <v>24141</v>
      </c>
      <c r="T315" s="136" t="s">
        <v>183</v>
      </c>
      <c r="U315" s="211"/>
      <c r="V315" s="211"/>
      <c r="W315" s="133" t="str">
        <f>VLOOKUP(TRIM(X315),X10:Y88,2,FALSE)</f>
        <v>Krisztian</v>
      </c>
      <c r="X315" s="11" t="str">
        <f t="shared" si="17"/>
        <v>6.7</v>
      </c>
      <c r="Y315" s="64"/>
      <c r="Z315" s="1">
        <f t="shared" si="16"/>
        <v>0</v>
      </c>
      <c r="AA315" s="1">
        <f t="shared" si="15"/>
        <v>17</v>
      </c>
    </row>
    <row r="316" spans="1:27" ht="37.200000000000003" customHeight="1">
      <c r="A316" s="119" t="s">
        <v>139</v>
      </c>
      <c r="B316" s="134" t="s">
        <v>57</v>
      </c>
      <c r="C316" s="122" t="s">
        <v>140</v>
      </c>
      <c r="D316" s="122" t="s">
        <v>117</v>
      </c>
      <c r="E316" s="123" t="s">
        <v>13163</v>
      </c>
      <c r="F316" s="124" t="s">
        <v>21</v>
      </c>
      <c r="G316" s="124" t="s">
        <v>142</v>
      </c>
      <c r="H316" s="124" t="s">
        <v>7935</v>
      </c>
      <c r="I316" s="210" t="s">
        <v>184</v>
      </c>
      <c r="J316" s="129" t="s">
        <v>659</v>
      </c>
      <c r="K316" s="128"/>
      <c r="L316" s="129"/>
      <c r="M316" s="128"/>
      <c r="N316" s="127" t="s">
        <v>7438</v>
      </c>
      <c r="O316" s="127" t="s">
        <v>672</v>
      </c>
      <c r="P316" s="127" t="s">
        <v>660</v>
      </c>
      <c r="Q316" s="131" t="s">
        <v>17994</v>
      </c>
      <c r="R316" s="131" t="s">
        <v>17045</v>
      </c>
      <c r="S316" s="132" t="s">
        <v>24142</v>
      </c>
      <c r="T316" s="136" t="s">
        <v>183</v>
      </c>
      <c r="U316" s="211"/>
      <c r="V316" s="211"/>
      <c r="W316" s="133" t="str">
        <f>VLOOKUP(TRIM(X316),X10:Y88,2,FALSE)</f>
        <v>Krisztian</v>
      </c>
      <c r="X316" s="11" t="str">
        <f t="shared" si="17"/>
        <v>6.7</v>
      </c>
      <c r="Y316" s="64"/>
      <c r="Z316" s="1">
        <f t="shared" si="16"/>
        <v>0</v>
      </c>
      <c r="AA316" s="1">
        <f t="shared" si="15"/>
        <v>17</v>
      </c>
    </row>
    <row r="317" spans="1:27" ht="35.25" customHeight="1">
      <c r="A317" s="119" t="s">
        <v>139</v>
      </c>
      <c r="B317" s="134" t="s">
        <v>57</v>
      </c>
      <c r="C317" s="122" t="s">
        <v>140</v>
      </c>
      <c r="D317" s="122" t="s">
        <v>114</v>
      </c>
      <c r="E317" s="123" t="s">
        <v>13164</v>
      </c>
      <c r="F317" s="124" t="s">
        <v>23</v>
      </c>
      <c r="G317" s="124" t="s">
        <v>142</v>
      </c>
      <c r="H317" s="124" t="s">
        <v>14999</v>
      </c>
      <c r="I317" s="210" t="s">
        <v>460</v>
      </c>
      <c r="J317" s="127" t="s">
        <v>180</v>
      </c>
      <c r="K317" s="212">
        <v>269</v>
      </c>
      <c r="L317" s="127"/>
      <c r="M317" s="212" t="s">
        <v>186</v>
      </c>
      <c r="N317" s="127" t="s">
        <v>621</v>
      </c>
      <c r="O317" s="127" t="s">
        <v>164</v>
      </c>
      <c r="P317" s="127" t="s">
        <v>178</v>
      </c>
      <c r="Q317" s="131" t="s">
        <v>15920</v>
      </c>
      <c r="R317" s="131" t="s">
        <v>429</v>
      </c>
      <c r="S317" s="132" t="s">
        <v>145</v>
      </c>
      <c r="T317" s="136" t="s">
        <v>14887</v>
      </c>
      <c r="U317" s="211"/>
      <c r="V317" s="211" t="s">
        <v>233</v>
      </c>
      <c r="W317" s="133" t="str">
        <f>VLOOKUP(TRIM(X317),X10:Y88,2,FALSE)</f>
        <v>Puneet</v>
      </c>
      <c r="X317" s="11" t="str">
        <f t="shared" si="17"/>
        <v>6.5.11</v>
      </c>
      <c r="Y317" s="64"/>
      <c r="Z317" s="1">
        <f t="shared" si="16"/>
        <v>0</v>
      </c>
      <c r="AA317" s="1">
        <f t="shared" si="15"/>
        <v>13</v>
      </c>
    </row>
    <row r="318" spans="1:27" ht="35.25" customHeight="1">
      <c r="A318" s="119" t="s">
        <v>139</v>
      </c>
      <c r="B318" s="134" t="s">
        <v>57</v>
      </c>
      <c r="C318" s="122" t="s">
        <v>140</v>
      </c>
      <c r="D318" s="122" t="s">
        <v>94</v>
      </c>
      <c r="E318" s="123" t="s">
        <v>13165</v>
      </c>
      <c r="F318" s="124" t="s">
        <v>23</v>
      </c>
      <c r="G318" s="124" t="s">
        <v>142</v>
      </c>
      <c r="H318" s="124" t="s">
        <v>15000</v>
      </c>
      <c r="I318" s="210" t="s">
        <v>460</v>
      </c>
      <c r="J318" s="129" t="s">
        <v>169</v>
      </c>
      <c r="K318" s="128">
        <v>229</v>
      </c>
      <c r="L318" s="129"/>
      <c r="M318" s="128" t="s">
        <v>186</v>
      </c>
      <c r="N318" s="127" t="s">
        <v>621</v>
      </c>
      <c r="O318" s="127" t="s">
        <v>164</v>
      </c>
      <c r="P318" s="127" t="s">
        <v>178</v>
      </c>
      <c r="Q318" s="131" t="s">
        <v>15921</v>
      </c>
      <c r="R318" s="131" t="s">
        <v>18023</v>
      </c>
      <c r="S318" s="144" t="s">
        <v>145</v>
      </c>
      <c r="T318" s="136" t="s">
        <v>457</v>
      </c>
      <c r="U318" s="211"/>
      <c r="V318" s="211" t="s">
        <v>554</v>
      </c>
      <c r="W318" s="133" t="str">
        <f>VLOOKUP(TRIM(X318),X10:Y88,2,FALSE)</f>
        <v>Frank</v>
      </c>
      <c r="X318" s="11" t="str">
        <f t="shared" si="17"/>
        <v>6.5.1</v>
      </c>
      <c r="Y318" s="64"/>
      <c r="Z318" s="1">
        <f t="shared" si="16"/>
        <v>0</v>
      </c>
      <c r="AA318" s="1">
        <f t="shared" si="15"/>
        <v>13</v>
      </c>
    </row>
    <row r="319" spans="1:27" ht="35.25" customHeight="1">
      <c r="A319" s="119"/>
      <c r="B319" s="134" t="s">
        <v>57</v>
      </c>
      <c r="C319" s="122" t="s">
        <v>22</v>
      </c>
      <c r="D319" s="122" t="s">
        <v>133</v>
      </c>
      <c r="E319" s="123" t="s">
        <v>13166</v>
      </c>
      <c r="F319" s="124" t="s">
        <v>24</v>
      </c>
      <c r="G319" s="138" t="s">
        <v>142</v>
      </c>
      <c r="H319" s="138" t="s">
        <v>15001</v>
      </c>
      <c r="I319" s="139" t="s">
        <v>8892</v>
      </c>
      <c r="J319" s="140" t="s">
        <v>169</v>
      </c>
      <c r="K319" s="141">
        <v>230</v>
      </c>
      <c r="L319" s="140"/>
      <c r="M319" s="141" t="s">
        <v>186</v>
      </c>
      <c r="N319" s="140" t="s">
        <v>621</v>
      </c>
      <c r="O319" s="140" t="s">
        <v>164</v>
      </c>
      <c r="P319" s="140" t="s">
        <v>178</v>
      </c>
      <c r="Q319" s="142" t="s">
        <v>15765</v>
      </c>
      <c r="R319" s="142" t="s">
        <v>171</v>
      </c>
      <c r="S319" s="145"/>
      <c r="T319" s="136" t="s">
        <v>457</v>
      </c>
      <c r="U319" s="211"/>
      <c r="V319" s="211"/>
      <c r="W319" s="133" t="str">
        <f>VLOOKUP(TRIM(X319),X10:Y88,2,FALSE)</f>
        <v>Withdrawn</v>
      </c>
      <c r="X319" s="11" t="str">
        <f t="shared" si="17"/>
        <v>99</v>
      </c>
      <c r="Y319" s="64"/>
      <c r="Z319" s="1">
        <f t="shared" si="16"/>
        <v>0</v>
      </c>
      <c r="AA319" s="1">
        <f t="shared" si="15"/>
        <v>30</v>
      </c>
    </row>
    <row r="320" spans="1:27" ht="35.25" customHeight="1">
      <c r="A320" s="119"/>
      <c r="B320" s="134" t="s">
        <v>57</v>
      </c>
      <c r="C320" s="122" t="s">
        <v>22</v>
      </c>
      <c r="D320" s="122" t="s">
        <v>133</v>
      </c>
      <c r="E320" s="123" t="s">
        <v>13167</v>
      </c>
      <c r="F320" s="124" t="s">
        <v>167</v>
      </c>
      <c r="G320" s="138" t="s">
        <v>48</v>
      </c>
      <c r="H320" s="138" t="s">
        <v>14888</v>
      </c>
      <c r="I320" s="139" t="s">
        <v>8892</v>
      </c>
      <c r="J320" s="140"/>
      <c r="K320" s="141"/>
      <c r="L320" s="140"/>
      <c r="M320" s="141"/>
      <c r="N320" s="140"/>
      <c r="O320" s="140" t="s">
        <v>672</v>
      </c>
      <c r="P320" s="140" t="s">
        <v>14813</v>
      </c>
      <c r="Q320" s="142" t="s">
        <v>15766</v>
      </c>
      <c r="R320" s="142" t="s">
        <v>171</v>
      </c>
      <c r="S320" s="145"/>
      <c r="T320" s="136" t="s">
        <v>457</v>
      </c>
      <c r="U320" s="211"/>
      <c r="V320" s="211"/>
      <c r="W320" s="133" t="str">
        <f>VLOOKUP(TRIM(X320),X10:Y88,2,FALSE)</f>
        <v>Withdrawn</v>
      </c>
      <c r="X320" s="11" t="str">
        <f t="shared" si="17"/>
        <v>99</v>
      </c>
      <c r="Y320" s="64"/>
      <c r="Z320" s="1">
        <f t="shared" si="16"/>
        <v>0</v>
      </c>
      <c r="AA320" s="1">
        <f t="shared" si="15"/>
        <v>30</v>
      </c>
    </row>
    <row r="321" spans="1:27" ht="35.25" customHeight="1">
      <c r="A321" s="119" t="s">
        <v>139</v>
      </c>
      <c r="B321" s="134" t="s">
        <v>57</v>
      </c>
      <c r="C321" s="122" t="s">
        <v>140</v>
      </c>
      <c r="D321" s="122" t="s">
        <v>611</v>
      </c>
      <c r="E321" s="250" t="s">
        <v>13168</v>
      </c>
      <c r="F321" s="124" t="s">
        <v>21</v>
      </c>
      <c r="G321" s="124" t="s">
        <v>142</v>
      </c>
      <c r="H321" s="124" t="s">
        <v>15002</v>
      </c>
      <c r="I321" s="210" t="s">
        <v>449</v>
      </c>
      <c r="J321" s="129" t="s">
        <v>14850</v>
      </c>
      <c r="K321" s="128"/>
      <c r="L321" s="129"/>
      <c r="M321" s="128"/>
      <c r="N321" s="127" t="s">
        <v>170</v>
      </c>
      <c r="O321" s="127" t="s">
        <v>672</v>
      </c>
      <c r="P321" s="127" t="s">
        <v>14852</v>
      </c>
      <c r="Q321" s="131" t="s">
        <v>14889</v>
      </c>
      <c r="R321" s="131" t="s">
        <v>429</v>
      </c>
      <c r="S321" s="132" t="s">
        <v>145</v>
      </c>
      <c r="T321" s="136" t="s">
        <v>835</v>
      </c>
      <c r="U321" s="211"/>
      <c r="V321" s="211" t="s">
        <v>233</v>
      </c>
      <c r="W321" s="133" t="str">
        <f>VLOOKUP(TRIM(X321),X10:Y88,2,FALSE)</f>
        <v>Krisztian</v>
      </c>
      <c r="X321" s="11" t="str">
        <f t="shared" si="17"/>
        <v>6.23</v>
      </c>
      <c r="Y321" s="64"/>
      <c r="Z321" s="1">
        <f t="shared" si="16"/>
        <v>1</v>
      </c>
      <c r="AA321" s="1">
        <f t="shared" si="15"/>
        <v>12</v>
      </c>
    </row>
    <row r="322" spans="1:27" ht="35.25" customHeight="1">
      <c r="A322" s="119" t="s">
        <v>139</v>
      </c>
      <c r="B322" s="134" t="s">
        <v>57</v>
      </c>
      <c r="C322" s="122" t="s">
        <v>140</v>
      </c>
      <c r="D322" s="122" t="s">
        <v>611</v>
      </c>
      <c r="E322" s="123" t="s">
        <v>13169</v>
      </c>
      <c r="F322" s="124" t="s">
        <v>21</v>
      </c>
      <c r="G322" s="124" t="s">
        <v>142</v>
      </c>
      <c r="H322" s="124" t="s">
        <v>15003</v>
      </c>
      <c r="I322" s="210" t="s">
        <v>449</v>
      </c>
      <c r="J322" s="129" t="s">
        <v>14850</v>
      </c>
      <c r="K322" s="128"/>
      <c r="L322" s="129"/>
      <c r="M322" s="128"/>
      <c r="N322" s="127" t="s">
        <v>170</v>
      </c>
      <c r="O322" s="127" t="s">
        <v>672</v>
      </c>
      <c r="P322" s="127" t="s">
        <v>14852</v>
      </c>
      <c r="Q322" s="131" t="s">
        <v>14890</v>
      </c>
      <c r="R322" s="131" t="s">
        <v>16979</v>
      </c>
      <c r="S322" s="132" t="s">
        <v>24143</v>
      </c>
      <c r="T322" s="136" t="s">
        <v>835</v>
      </c>
      <c r="U322" s="211"/>
      <c r="V322" s="211"/>
      <c r="W322" s="133" t="str">
        <f>VLOOKUP(TRIM(X322),X10:Y88,2,FALSE)</f>
        <v>Krisztian</v>
      </c>
      <c r="X322" s="11" t="str">
        <f t="shared" si="17"/>
        <v>6.23</v>
      </c>
      <c r="Y322" s="64"/>
      <c r="Z322" s="1">
        <f t="shared" si="16"/>
        <v>0</v>
      </c>
      <c r="AA322" s="1">
        <f t="shared" si="15"/>
        <v>12</v>
      </c>
    </row>
    <row r="323" spans="1:27" ht="35.25" customHeight="1">
      <c r="A323" s="119" t="s">
        <v>139</v>
      </c>
      <c r="B323" s="134" t="s">
        <v>57</v>
      </c>
      <c r="C323" s="122" t="s">
        <v>140</v>
      </c>
      <c r="D323" s="122" t="s">
        <v>611</v>
      </c>
      <c r="E323" s="123" t="s">
        <v>13170</v>
      </c>
      <c r="F323" s="124" t="s">
        <v>21</v>
      </c>
      <c r="G323" s="124" t="s">
        <v>142</v>
      </c>
      <c r="H323" s="124" t="s">
        <v>15004</v>
      </c>
      <c r="I323" s="210" t="s">
        <v>449</v>
      </c>
      <c r="J323" s="129" t="s">
        <v>14850</v>
      </c>
      <c r="K323" s="128"/>
      <c r="L323" s="129"/>
      <c r="M323" s="128"/>
      <c r="N323" s="127" t="s">
        <v>170</v>
      </c>
      <c r="O323" s="127" t="s">
        <v>672</v>
      </c>
      <c r="P323" s="127" t="s">
        <v>14852</v>
      </c>
      <c r="Q323" s="131" t="s">
        <v>14891</v>
      </c>
      <c r="R323" s="131" t="s">
        <v>16986</v>
      </c>
      <c r="S323" s="132" t="s">
        <v>24144</v>
      </c>
      <c r="T323" s="136" t="s">
        <v>835</v>
      </c>
      <c r="U323" s="211"/>
      <c r="V323" s="211"/>
      <c r="W323" s="133" t="str">
        <f>VLOOKUP(TRIM(X323),X10:Y88,2,FALSE)</f>
        <v>Krisztian</v>
      </c>
      <c r="X323" s="11" t="str">
        <f t="shared" si="17"/>
        <v>6.23</v>
      </c>
      <c r="Y323" s="64"/>
      <c r="Z323" s="1">
        <f t="shared" si="16"/>
        <v>0</v>
      </c>
      <c r="AA323" s="1">
        <f t="shared" si="15"/>
        <v>12</v>
      </c>
    </row>
    <row r="324" spans="1:27" ht="35.25" customHeight="1">
      <c r="A324" s="119"/>
      <c r="B324" s="134" t="s">
        <v>57</v>
      </c>
      <c r="C324" s="122" t="s">
        <v>22</v>
      </c>
      <c r="D324" s="122" t="s">
        <v>133</v>
      </c>
      <c r="E324" s="123" t="s">
        <v>13171</v>
      </c>
      <c r="F324" s="124" t="s">
        <v>21</v>
      </c>
      <c r="G324" s="138" t="s">
        <v>142</v>
      </c>
      <c r="H324" s="138" t="s">
        <v>15005</v>
      </c>
      <c r="I324" s="139" t="s">
        <v>449</v>
      </c>
      <c r="J324" s="140" t="s">
        <v>14850</v>
      </c>
      <c r="K324" s="141"/>
      <c r="L324" s="140"/>
      <c r="M324" s="141"/>
      <c r="N324" s="140" t="s">
        <v>170</v>
      </c>
      <c r="O324" s="140" t="s">
        <v>672</v>
      </c>
      <c r="P324" s="140" t="s">
        <v>14852</v>
      </c>
      <c r="Q324" s="142" t="s">
        <v>15767</v>
      </c>
      <c r="R324" s="142" t="s">
        <v>171</v>
      </c>
      <c r="S324" s="145"/>
      <c r="T324" s="136" t="s">
        <v>835</v>
      </c>
      <c r="U324" s="211"/>
      <c r="V324" s="211"/>
      <c r="W324" s="133" t="str">
        <f>VLOOKUP(TRIM(X324),X10:Y88,2,FALSE)</f>
        <v>Withdrawn</v>
      </c>
      <c r="X324" s="11" t="str">
        <f t="shared" si="17"/>
        <v>99</v>
      </c>
      <c r="Y324" s="64"/>
      <c r="Z324" s="1">
        <f t="shared" si="16"/>
        <v>0</v>
      </c>
      <c r="AA324" s="1">
        <f t="shared" si="15"/>
        <v>12</v>
      </c>
    </row>
    <row r="325" spans="1:27" ht="35.25" customHeight="1">
      <c r="A325" s="119" t="s">
        <v>139</v>
      </c>
      <c r="B325" s="134" t="s">
        <v>57</v>
      </c>
      <c r="C325" s="122" t="s">
        <v>140</v>
      </c>
      <c r="D325" s="122" t="s">
        <v>288</v>
      </c>
      <c r="E325" s="123" t="s">
        <v>13172</v>
      </c>
      <c r="F325" s="124" t="s">
        <v>21</v>
      </c>
      <c r="G325" s="124" t="s">
        <v>142</v>
      </c>
      <c r="H325" s="124" t="s">
        <v>15006</v>
      </c>
      <c r="I325" s="210" t="s">
        <v>264</v>
      </c>
      <c r="J325" s="129" t="s">
        <v>2639</v>
      </c>
      <c r="K325" s="128"/>
      <c r="L325" s="129"/>
      <c r="M325" s="128"/>
      <c r="N325" s="127" t="s">
        <v>2643</v>
      </c>
      <c r="O325" s="127" t="s">
        <v>672</v>
      </c>
      <c r="P325" s="127" t="s">
        <v>2640</v>
      </c>
      <c r="Q325" s="131" t="s">
        <v>16173</v>
      </c>
      <c r="R325" s="131" t="s">
        <v>17691</v>
      </c>
      <c r="S325" s="132" t="s">
        <v>24145</v>
      </c>
      <c r="T325" s="136" t="s">
        <v>172</v>
      </c>
      <c r="U325" s="211"/>
      <c r="V325" s="211"/>
      <c r="W325" s="133" t="str">
        <f>VLOOKUP(TRIM(X325),X10:Y88,2,FALSE)</f>
        <v>Puneet</v>
      </c>
      <c r="X325" s="11" t="str">
        <f t="shared" si="17"/>
        <v>6.11</v>
      </c>
      <c r="Y325" s="64"/>
      <c r="Z325" s="1">
        <f t="shared" si="16"/>
        <v>0</v>
      </c>
      <c r="AA325" s="1">
        <f t="shared" si="15"/>
        <v>4</v>
      </c>
    </row>
    <row r="326" spans="1:27" ht="35.25" customHeight="1">
      <c r="A326" s="119" t="s">
        <v>139</v>
      </c>
      <c r="B326" s="134" t="s">
        <v>57</v>
      </c>
      <c r="C326" s="122" t="s">
        <v>140</v>
      </c>
      <c r="D326" s="122" t="s">
        <v>85</v>
      </c>
      <c r="E326" s="123" t="s">
        <v>13173</v>
      </c>
      <c r="F326" s="124" t="s">
        <v>24</v>
      </c>
      <c r="G326" s="124" t="s">
        <v>142</v>
      </c>
      <c r="H326" s="124" t="s">
        <v>15007</v>
      </c>
      <c r="I326" s="210" t="s">
        <v>15826</v>
      </c>
      <c r="J326" s="129" t="s">
        <v>185</v>
      </c>
      <c r="K326" s="128">
        <v>3415</v>
      </c>
      <c r="L326" s="129"/>
      <c r="M326" s="128" t="s">
        <v>186</v>
      </c>
      <c r="N326" s="127" t="s">
        <v>14892</v>
      </c>
      <c r="O326" s="127" t="s">
        <v>152</v>
      </c>
      <c r="P326" s="127" t="s">
        <v>14893</v>
      </c>
      <c r="Q326" s="131" t="s">
        <v>15922</v>
      </c>
      <c r="R326" s="131" t="s">
        <v>16748</v>
      </c>
      <c r="S326" s="132" t="s">
        <v>24146</v>
      </c>
      <c r="T326" s="136" t="s">
        <v>218</v>
      </c>
      <c r="U326" s="211"/>
      <c r="V326" s="211"/>
      <c r="W326" s="133" t="str">
        <f>VLOOKUP(TRIM(X326),X10:Y88,2,FALSE)</f>
        <v>Krisztian</v>
      </c>
      <c r="X326" s="11" t="str">
        <f t="shared" si="17"/>
        <v>5.4</v>
      </c>
      <c r="Y326" s="64"/>
      <c r="Z326" s="1">
        <f t="shared" si="16"/>
        <v>0</v>
      </c>
      <c r="AA326" s="1">
        <f t="shared" si="15"/>
        <v>148</v>
      </c>
    </row>
    <row r="327" spans="1:27" ht="35.25" customHeight="1">
      <c r="A327" s="119" t="s">
        <v>139</v>
      </c>
      <c r="B327" s="134" t="s">
        <v>57</v>
      </c>
      <c r="C327" s="122" t="s">
        <v>140</v>
      </c>
      <c r="D327" s="122" t="s">
        <v>85</v>
      </c>
      <c r="E327" s="123" t="s">
        <v>13174</v>
      </c>
      <c r="F327" s="124" t="s">
        <v>24</v>
      </c>
      <c r="G327" s="124" t="s">
        <v>142</v>
      </c>
      <c r="H327" s="124" t="s">
        <v>15008</v>
      </c>
      <c r="I327" s="210" t="s">
        <v>15826</v>
      </c>
      <c r="J327" s="129" t="s">
        <v>185</v>
      </c>
      <c r="K327" s="128">
        <v>3416</v>
      </c>
      <c r="L327" s="129"/>
      <c r="M327" s="128" t="s">
        <v>210</v>
      </c>
      <c r="N327" s="127" t="s">
        <v>2831</v>
      </c>
      <c r="O327" s="127" t="s">
        <v>164</v>
      </c>
      <c r="P327" s="127" t="s">
        <v>14893</v>
      </c>
      <c r="Q327" s="131" t="s">
        <v>15923</v>
      </c>
      <c r="R327" s="131" t="s">
        <v>16750</v>
      </c>
      <c r="S327" s="132" t="s">
        <v>24147</v>
      </c>
      <c r="T327" s="136" t="s">
        <v>218</v>
      </c>
      <c r="U327" s="211"/>
      <c r="V327" s="211"/>
      <c r="W327" s="133" t="str">
        <f>VLOOKUP(TRIM(X327),X10:Y88,2,FALSE)</f>
        <v>Krisztian</v>
      </c>
      <c r="X327" s="11" t="str">
        <f t="shared" si="17"/>
        <v>5.4</v>
      </c>
      <c r="Y327" s="64"/>
      <c r="Z327" s="1">
        <f t="shared" si="16"/>
        <v>0</v>
      </c>
      <c r="AA327" s="1">
        <f t="shared" si="15"/>
        <v>148</v>
      </c>
    </row>
    <row r="328" spans="1:27" ht="35.25" customHeight="1">
      <c r="A328" s="119" t="s">
        <v>139</v>
      </c>
      <c r="B328" s="134" t="s">
        <v>57</v>
      </c>
      <c r="C328" s="122" t="s">
        <v>140</v>
      </c>
      <c r="D328" s="122" t="s">
        <v>85</v>
      </c>
      <c r="E328" s="123" t="s">
        <v>13175</v>
      </c>
      <c r="F328" s="124" t="s">
        <v>24</v>
      </c>
      <c r="G328" s="124" t="s">
        <v>142</v>
      </c>
      <c r="H328" s="124" t="s">
        <v>15009</v>
      </c>
      <c r="I328" s="210" t="s">
        <v>15826</v>
      </c>
      <c r="J328" s="129" t="s">
        <v>207</v>
      </c>
      <c r="K328" s="128">
        <v>2036</v>
      </c>
      <c r="L328" s="129"/>
      <c r="M328" s="128" t="s">
        <v>186</v>
      </c>
      <c r="N328" s="127" t="s">
        <v>2666</v>
      </c>
      <c r="O328" s="127" t="s">
        <v>152</v>
      </c>
      <c r="P328" s="127" t="s">
        <v>14893</v>
      </c>
      <c r="Q328" s="131" t="s">
        <v>15924</v>
      </c>
      <c r="R328" s="131" t="s">
        <v>16752</v>
      </c>
      <c r="S328" s="132" t="s">
        <v>24148</v>
      </c>
      <c r="T328" s="136" t="s">
        <v>218</v>
      </c>
      <c r="U328" s="211"/>
      <c r="V328" s="211"/>
      <c r="W328" s="133" t="str">
        <f>VLOOKUP(TRIM(X328),X10:Y88,2,FALSE)</f>
        <v>Krisztian</v>
      </c>
      <c r="X328" s="11" t="str">
        <f t="shared" si="17"/>
        <v>5.4</v>
      </c>
      <c r="Y328" s="64"/>
      <c r="Z328" s="1">
        <f t="shared" si="16"/>
        <v>0</v>
      </c>
      <c r="AA328" s="1">
        <f t="shared" si="15"/>
        <v>148</v>
      </c>
    </row>
    <row r="329" spans="1:27" ht="35.25" customHeight="1">
      <c r="A329" s="119" t="s">
        <v>139</v>
      </c>
      <c r="B329" s="134" t="s">
        <v>57</v>
      </c>
      <c r="C329" s="122" t="s">
        <v>140</v>
      </c>
      <c r="D329" s="122" t="s">
        <v>85</v>
      </c>
      <c r="E329" s="123" t="s">
        <v>13176</v>
      </c>
      <c r="F329" s="124" t="s">
        <v>24</v>
      </c>
      <c r="G329" s="124" t="s">
        <v>142</v>
      </c>
      <c r="H329" s="124" t="s">
        <v>15010</v>
      </c>
      <c r="I329" s="210" t="s">
        <v>15826</v>
      </c>
      <c r="J329" s="129" t="s">
        <v>207</v>
      </c>
      <c r="K329" s="128">
        <v>2037</v>
      </c>
      <c r="L329" s="129"/>
      <c r="M329" s="128" t="s">
        <v>210</v>
      </c>
      <c r="N329" s="127" t="s">
        <v>744</v>
      </c>
      <c r="O329" s="127" t="s">
        <v>164</v>
      </c>
      <c r="P329" s="127" t="s">
        <v>14893</v>
      </c>
      <c r="Q329" s="131" t="s">
        <v>15925</v>
      </c>
      <c r="R329" s="131" t="s">
        <v>16754</v>
      </c>
      <c r="S329" s="132" t="s">
        <v>24149</v>
      </c>
      <c r="T329" s="136" t="s">
        <v>218</v>
      </c>
      <c r="U329" s="211"/>
      <c r="V329" s="211"/>
      <c r="W329" s="133" t="str">
        <f>VLOOKUP(TRIM(X329),X10:Y88,2,FALSE)</f>
        <v>Krisztian</v>
      </c>
      <c r="X329" s="11" t="str">
        <f t="shared" si="17"/>
        <v>5.4</v>
      </c>
      <c r="Y329" s="64"/>
      <c r="Z329" s="1">
        <f t="shared" si="16"/>
        <v>0</v>
      </c>
      <c r="AA329" s="1">
        <f t="shared" si="15"/>
        <v>148</v>
      </c>
    </row>
    <row r="330" spans="1:27" ht="35.25" customHeight="1">
      <c r="A330" s="119" t="s">
        <v>139</v>
      </c>
      <c r="B330" s="134" t="s">
        <v>57</v>
      </c>
      <c r="C330" s="122" t="s">
        <v>140</v>
      </c>
      <c r="D330" s="122" t="s">
        <v>92</v>
      </c>
      <c r="E330" s="123" t="s">
        <v>13177</v>
      </c>
      <c r="F330" s="124" t="s">
        <v>24</v>
      </c>
      <c r="G330" s="124" t="s">
        <v>142</v>
      </c>
      <c r="H330" s="124" t="s">
        <v>15011</v>
      </c>
      <c r="I330" s="210" t="s">
        <v>15826</v>
      </c>
      <c r="J330" s="129" t="s">
        <v>169</v>
      </c>
      <c r="K330" s="128">
        <v>231</v>
      </c>
      <c r="L330" s="129"/>
      <c r="M330" s="128" t="s">
        <v>186</v>
      </c>
      <c r="N330" s="127" t="s">
        <v>621</v>
      </c>
      <c r="O330" s="127" t="s">
        <v>164</v>
      </c>
      <c r="P330" s="127" t="s">
        <v>178</v>
      </c>
      <c r="Q330" s="131" t="s">
        <v>15926</v>
      </c>
      <c r="R330" s="131" t="s">
        <v>16756</v>
      </c>
      <c r="S330" s="132" t="s">
        <v>24150</v>
      </c>
      <c r="T330" s="136" t="s">
        <v>218</v>
      </c>
      <c r="U330" s="211"/>
      <c r="V330" s="211"/>
      <c r="W330" s="133" t="str">
        <f>VLOOKUP(TRIM(X330),X10:Y88,2,FALSE)</f>
        <v>Krisztian</v>
      </c>
      <c r="X330" s="11" t="str">
        <f t="shared" si="17"/>
        <v>6.4</v>
      </c>
      <c r="Y330" s="64"/>
      <c r="Z330" s="1">
        <f t="shared" si="16"/>
        <v>0</v>
      </c>
      <c r="AA330" s="1">
        <f t="shared" si="15"/>
        <v>148</v>
      </c>
    </row>
    <row r="331" spans="1:27" ht="35.25" customHeight="1">
      <c r="A331" s="119" t="s">
        <v>139</v>
      </c>
      <c r="B331" s="134" t="s">
        <v>57</v>
      </c>
      <c r="C331" s="122" t="s">
        <v>140</v>
      </c>
      <c r="D331" s="122" t="s">
        <v>94</v>
      </c>
      <c r="E331" s="123" t="s">
        <v>13178</v>
      </c>
      <c r="F331" s="124" t="s">
        <v>23</v>
      </c>
      <c r="G331" s="124" t="s">
        <v>142</v>
      </c>
      <c r="H331" s="124" t="s">
        <v>15012</v>
      </c>
      <c r="I331" s="210" t="s">
        <v>674</v>
      </c>
      <c r="J331" s="129" t="s">
        <v>169</v>
      </c>
      <c r="K331" s="128">
        <v>232</v>
      </c>
      <c r="L331" s="129"/>
      <c r="M331" s="128" t="s">
        <v>307</v>
      </c>
      <c r="N331" s="127" t="s">
        <v>621</v>
      </c>
      <c r="O331" s="127" t="s">
        <v>164</v>
      </c>
      <c r="P331" s="127" t="s">
        <v>178</v>
      </c>
      <c r="Q331" s="131" t="s">
        <v>15927</v>
      </c>
      <c r="R331" s="131" t="s">
        <v>18023</v>
      </c>
      <c r="S331" s="144" t="s">
        <v>145</v>
      </c>
      <c r="T331" s="136" t="s">
        <v>218</v>
      </c>
      <c r="U331" s="211"/>
      <c r="V331" s="211" t="s">
        <v>554</v>
      </c>
      <c r="W331" s="133" t="str">
        <f>VLOOKUP(TRIM(X331),X10:Y88,2,FALSE)</f>
        <v>Frank</v>
      </c>
      <c r="X331" s="11" t="str">
        <f t="shared" si="17"/>
        <v>6.5.1</v>
      </c>
      <c r="Y331" s="64"/>
      <c r="Z331" s="1">
        <f t="shared" si="16"/>
        <v>0</v>
      </c>
      <c r="AA331" s="1">
        <f t="shared" si="15"/>
        <v>10</v>
      </c>
    </row>
    <row r="332" spans="1:27" ht="35.25" customHeight="1">
      <c r="A332" s="119" t="s">
        <v>139</v>
      </c>
      <c r="B332" s="134" t="s">
        <v>57</v>
      </c>
      <c r="C332" s="122" t="s">
        <v>140</v>
      </c>
      <c r="D332" s="122" t="s">
        <v>94</v>
      </c>
      <c r="E332" s="123" t="s">
        <v>13179</v>
      </c>
      <c r="F332" s="124" t="s">
        <v>24</v>
      </c>
      <c r="G332" s="124" t="s">
        <v>142</v>
      </c>
      <c r="H332" s="124" t="s">
        <v>15013</v>
      </c>
      <c r="I332" s="210" t="s">
        <v>674</v>
      </c>
      <c r="J332" s="129" t="s">
        <v>180</v>
      </c>
      <c r="K332" s="128">
        <v>270</v>
      </c>
      <c r="L332" s="129"/>
      <c r="M332" s="128" t="s">
        <v>186</v>
      </c>
      <c r="N332" s="127" t="s">
        <v>621</v>
      </c>
      <c r="O332" s="127" t="s">
        <v>164</v>
      </c>
      <c r="P332" s="127" t="s">
        <v>178</v>
      </c>
      <c r="Q332" s="131" t="s">
        <v>15928</v>
      </c>
      <c r="R332" s="131" t="s">
        <v>16341</v>
      </c>
      <c r="S332" s="132" t="s">
        <v>24151</v>
      </c>
      <c r="T332" s="136" t="s">
        <v>218</v>
      </c>
      <c r="U332" s="211"/>
      <c r="V332" s="211"/>
      <c r="W332" s="133" t="str">
        <f>VLOOKUP(TRIM(X332),X10:Y88,2,FALSE)</f>
        <v>Frank</v>
      </c>
      <c r="X332" s="11" t="str">
        <f t="shared" si="17"/>
        <v>6.5.1</v>
      </c>
      <c r="Y332" s="64"/>
      <c r="Z332" s="1">
        <f t="shared" si="16"/>
        <v>0</v>
      </c>
      <c r="AA332" s="1">
        <f t="shared" si="15"/>
        <v>10</v>
      </c>
    </row>
    <row r="333" spans="1:27" ht="35.25" customHeight="1">
      <c r="A333" s="119" t="s">
        <v>139</v>
      </c>
      <c r="B333" s="134" t="s">
        <v>57</v>
      </c>
      <c r="C333" s="122" t="s">
        <v>140</v>
      </c>
      <c r="D333" s="122" t="s">
        <v>94</v>
      </c>
      <c r="E333" s="123" t="s">
        <v>13180</v>
      </c>
      <c r="F333" s="124" t="s">
        <v>24</v>
      </c>
      <c r="G333" s="124" t="s">
        <v>142</v>
      </c>
      <c r="H333" s="124" t="s">
        <v>15014</v>
      </c>
      <c r="I333" s="210" t="s">
        <v>217</v>
      </c>
      <c r="J333" s="129" t="s">
        <v>169</v>
      </c>
      <c r="K333" s="128">
        <v>233</v>
      </c>
      <c r="L333" s="129"/>
      <c r="M333" s="128" t="s">
        <v>186</v>
      </c>
      <c r="N333" s="127" t="s">
        <v>621</v>
      </c>
      <c r="O333" s="127" t="s">
        <v>164</v>
      </c>
      <c r="P333" s="127" t="s">
        <v>178</v>
      </c>
      <c r="Q333" s="131" t="s">
        <v>15929</v>
      </c>
      <c r="R333" s="131" t="s">
        <v>16695</v>
      </c>
      <c r="S333" s="132" t="s">
        <v>179</v>
      </c>
      <c r="T333" s="136" t="s">
        <v>218</v>
      </c>
      <c r="U333" s="211"/>
      <c r="V333" s="211"/>
      <c r="W333" s="133" t="str">
        <f>VLOOKUP(TRIM(X333),X10:Y88,2,FALSE)</f>
        <v>Frank</v>
      </c>
      <c r="X333" s="11" t="str">
        <f t="shared" si="17"/>
        <v>6.5.1</v>
      </c>
      <c r="Y333" s="64"/>
      <c r="Z333" s="1">
        <f t="shared" si="16"/>
        <v>0</v>
      </c>
      <c r="AA333" s="1">
        <f t="shared" si="15"/>
        <v>5</v>
      </c>
    </row>
    <row r="334" spans="1:27" ht="35.25" customHeight="1">
      <c r="A334" s="119" t="s">
        <v>139</v>
      </c>
      <c r="B334" s="134" t="s">
        <v>57</v>
      </c>
      <c r="C334" s="122" t="s">
        <v>140</v>
      </c>
      <c r="D334" s="122" t="s">
        <v>98</v>
      </c>
      <c r="E334" s="123" t="s">
        <v>13181</v>
      </c>
      <c r="F334" s="124" t="s">
        <v>24</v>
      </c>
      <c r="G334" s="124" t="s">
        <v>142</v>
      </c>
      <c r="H334" s="124" t="s">
        <v>15015</v>
      </c>
      <c r="I334" s="210" t="s">
        <v>14894</v>
      </c>
      <c r="J334" s="129" t="s">
        <v>169</v>
      </c>
      <c r="K334" s="128">
        <v>234</v>
      </c>
      <c r="L334" s="129"/>
      <c r="M334" s="128" t="s">
        <v>186</v>
      </c>
      <c r="N334" s="127" t="s">
        <v>621</v>
      </c>
      <c r="O334" s="127" t="s">
        <v>164</v>
      </c>
      <c r="P334" s="127" t="s">
        <v>178</v>
      </c>
      <c r="Q334" s="131" t="s">
        <v>15930</v>
      </c>
      <c r="R334" s="131" t="s">
        <v>16499</v>
      </c>
      <c r="S334" s="132" t="s">
        <v>24152</v>
      </c>
      <c r="T334" s="136" t="s">
        <v>218</v>
      </c>
      <c r="U334" s="211"/>
      <c r="V334" s="211"/>
      <c r="W334" s="133" t="str">
        <f>VLOOKUP(TRIM(X334),X10:Y88,2,FALSE)</f>
        <v>Frank</v>
      </c>
      <c r="X334" s="11" t="str">
        <f t="shared" si="17"/>
        <v>6.5.3</v>
      </c>
      <c r="Y334" s="64"/>
      <c r="Z334" s="1">
        <f t="shared" si="16"/>
        <v>0</v>
      </c>
      <c r="AA334" s="1">
        <f t="shared" si="15"/>
        <v>23</v>
      </c>
    </row>
    <row r="335" spans="1:27" ht="35.25" customHeight="1">
      <c r="A335" s="119" t="s">
        <v>139</v>
      </c>
      <c r="B335" s="134" t="s">
        <v>57</v>
      </c>
      <c r="C335" s="122" t="s">
        <v>140</v>
      </c>
      <c r="D335" s="122" t="s">
        <v>116</v>
      </c>
      <c r="E335" s="123" t="s">
        <v>13182</v>
      </c>
      <c r="F335" s="124" t="s">
        <v>21</v>
      </c>
      <c r="G335" s="124" t="s">
        <v>142</v>
      </c>
      <c r="H335" s="124" t="s">
        <v>8162</v>
      </c>
      <c r="I335" s="210" t="s">
        <v>8035</v>
      </c>
      <c r="J335" s="129" t="s">
        <v>627</v>
      </c>
      <c r="K335" s="128"/>
      <c r="L335" s="129"/>
      <c r="M335" s="128"/>
      <c r="N335" s="127" t="s">
        <v>326</v>
      </c>
      <c r="O335" s="127" t="s">
        <v>672</v>
      </c>
      <c r="P335" s="127" t="s">
        <v>628</v>
      </c>
      <c r="Q335" s="131" t="s">
        <v>8037</v>
      </c>
      <c r="R335" s="131" t="s">
        <v>16879</v>
      </c>
      <c r="S335" s="132" t="s">
        <v>24153</v>
      </c>
      <c r="T335" s="136" t="s">
        <v>218</v>
      </c>
      <c r="U335" s="211"/>
      <c r="V335" s="211"/>
      <c r="W335" s="133" t="str">
        <f>VLOOKUP(TRIM(X335),X10:Y88,2,FALSE)</f>
        <v>LaeYoung</v>
      </c>
      <c r="X335" s="11" t="str">
        <f t="shared" si="17"/>
        <v>6.6</v>
      </c>
      <c r="Y335" s="64"/>
      <c r="Z335" s="1">
        <f t="shared" si="16"/>
        <v>0</v>
      </c>
      <c r="AA335" s="1">
        <f t="shared" si="15"/>
        <v>21</v>
      </c>
    </row>
    <row r="336" spans="1:27" ht="35.25" customHeight="1">
      <c r="A336" s="119" t="s">
        <v>139</v>
      </c>
      <c r="B336" s="134" t="s">
        <v>57</v>
      </c>
      <c r="C336" s="122" t="s">
        <v>140</v>
      </c>
      <c r="D336" s="122" t="s">
        <v>116</v>
      </c>
      <c r="E336" s="123" t="s">
        <v>13183</v>
      </c>
      <c r="F336" s="124" t="s">
        <v>21</v>
      </c>
      <c r="G336" s="124" t="s">
        <v>142</v>
      </c>
      <c r="H336" s="124" t="s">
        <v>8163</v>
      </c>
      <c r="I336" s="210" t="s">
        <v>217</v>
      </c>
      <c r="J336" s="129" t="s">
        <v>627</v>
      </c>
      <c r="K336" s="128"/>
      <c r="L336" s="129"/>
      <c r="M336" s="128"/>
      <c r="N336" s="127" t="s">
        <v>326</v>
      </c>
      <c r="O336" s="127" t="s">
        <v>672</v>
      </c>
      <c r="P336" s="127" t="s">
        <v>628</v>
      </c>
      <c r="Q336" s="131" t="s">
        <v>8038</v>
      </c>
      <c r="R336" s="131" t="s">
        <v>16885</v>
      </c>
      <c r="S336" s="132" t="s">
        <v>179</v>
      </c>
      <c r="T336" s="136" t="s">
        <v>218</v>
      </c>
      <c r="U336" s="211"/>
      <c r="V336" s="211"/>
      <c r="W336" s="133" t="str">
        <f>VLOOKUP(TRIM(X336),X10:Y88,2,FALSE)</f>
        <v>LaeYoung</v>
      </c>
      <c r="X336" s="11" t="str">
        <f t="shared" si="17"/>
        <v>6.6</v>
      </c>
      <c r="Y336" s="64"/>
      <c r="Z336" s="1">
        <f t="shared" si="16"/>
        <v>0</v>
      </c>
      <c r="AA336" s="1">
        <f t="shared" si="15"/>
        <v>5</v>
      </c>
    </row>
    <row r="337" spans="1:27" ht="35.25" customHeight="1">
      <c r="A337" s="119" t="s">
        <v>139</v>
      </c>
      <c r="B337" s="134" t="s">
        <v>57</v>
      </c>
      <c r="C337" s="122" t="s">
        <v>140</v>
      </c>
      <c r="D337" s="122" t="s">
        <v>288</v>
      </c>
      <c r="E337" s="123" t="s">
        <v>13184</v>
      </c>
      <c r="F337" s="124" t="s">
        <v>21</v>
      </c>
      <c r="G337" s="124" t="s">
        <v>142</v>
      </c>
      <c r="H337" s="124" t="s">
        <v>15016</v>
      </c>
      <c r="I337" s="210" t="s">
        <v>14895</v>
      </c>
      <c r="J337" s="129" t="s">
        <v>2639</v>
      </c>
      <c r="K337" s="128"/>
      <c r="L337" s="129"/>
      <c r="M337" s="128"/>
      <c r="N337" s="127" t="s">
        <v>2643</v>
      </c>
      <c r="O337" s="127" t="s">
        <v>672</v>
      </c>
      <c r="P337" s="127" t="s">
        <v>2640</v>
      </c>
      <c r="Q337" s="131" t="s">
        <v>14896</v>
      </c>
      <c r="R337" s="131" t="s">
        <v>16459</v>
      </c>
      <c r="S337" s="132" t="s">
        <v>24154</v>
      </c>
      <c r="T337" s="136" t="s">
        <v>218</v>
      </c>
      <c r="U337" s="211"/>
      <c r="V337" s="211"/>
      <c r="W337" s="133" t="str">
        <f>VLOOKUP(TRIM(X337),X10:Y88,2,FALSE)</f>
        <v>Puneet</v>
      </c>
      <c r="X337" s="11" t="str">
        <f t="shared" si="17"/>
        <v>6.11</v>
      </c>
      <c r="Y337" s="64"/>
      <c r="Z337" s="1">
        <f t="shared" si="16"/>
        <v>0</v>
      </c>
      <c r="AA337" s="1">
        <f t="shared" si="15"/>
        <v>11</v>
      </c>
    </row>
    <row r="338" spans="1:27" ht="35.25" customHeight="1">
      <c r="A338" s="119" t="s">
        <v>139</v>
      </c>
      <c r="B338" s="134" t="s">
        <v>57</v>
      </c>
      <c r="C338" s="122" t="s">
        <v>140</v>
      </c>
      <c r="D338" s="122" t="s">
        <v>288</v>
      </c>
      <c r="E338" s="123" t="s">
        <v>13185</v>
      </c>
      <c r="F338" s="124" t="s">
        <v>21</v>
      </c>
      <c r="G338" s="124" t="s">
        <v>142</v>
      </c>
      <c r="H338" s="124" t="s">
        <v>15017</v>
      </c>
      <c r="I338" s="210" t="s">
        <v>14895</v>
      </c>
      <c r="J338" s="127" t="s">
        <v>2639</v>
      </c>
      <c r="K338" s="212"/>
      <c r="L338" s="127"/>
      <c r="M338" s="212"/>
      <c r="N338" s="127" t="s">
        <v>2643</v>
      </c>
      <c r="O338" s="127" t="s">
        <v>672</v>
      </c>
      <c r="P338" s="127" t="s">
        <v>2640</v>
      </c>
      <c r="Q338" s="131" t="s">
        <v>14897</v>
      </c>
      <c r="R338" s="131" t="s">
        <v>187</v>
      </c>
      <c r="S338" s="144" t="s">
        <v>187</v>
      </c>
      <c r="T338" s="136" t="s">
        <v>218</v>
      </c>
      <c r="U338" s="211"/>
      <c r="V338" s="211"/>
      <c r="W338" s="133" t="str">
        <f>VLOOKUP(TRIM(X338),X10:Y88,2,FALSE)</f>
        <v>Puneet</v>
      </c>
      <c r="X338" s="11" t="str">
        <f t="shared" si="17"/>
        <v>6.11</v>
      </c>
      <c r="Y338" s="64"/>
      <c r="Z338" s="1">
        <f t="shared" si="16"/>
        <v>0</v>
      </c>
      <c r="AA338" s="1">
        <f t="shared" si="15"/>
        <v>11</v>
      </c>
    </row>
    <row r="339" spans="1:27" ht="35.25" customHeight="1">
      <c r="A339" s="119" t="s">
        <v>139</v>
      </c>
      <c r="B339" s="134" t="s">
        <v>57</v>
      </c>
      <c r="C339" s="122" t="s">
        <v>140</v>
      </c>
      <c r="D339" s="122" t="s">
        <v>611</v>
      </c>
      <c r="E339" s="123" t="s">
        <v>13186</v>
      </c>
      <c r="F339" s="124" t="s">
        <v>21</v>
      </c>
      <c r="G339" s="124" t="s">
        <v>142</v>
      </c>
      <c r="H339" s="124" t="s">
        <v>15018</v>
      </c>
      <c r="I339" s="210" t="s">
        <v>602</v>
      </c>
      <c r="J339" s="129" t="s">
        <v>14850</v>
      </c>
      <c r="K339" s="128"/>
      <c r="L339" s="129"/>
      <c r="M339" s="128"/>
      <c r="N339" s="127" t="s">
        <v>170</v>
      </c>
      <c r="O339" s="127" t="s">
        <v>672</v>
      </c>
      <c r="P339" s="127" t="s">
        <v>14852</v>
      </c>
      <c r="Q339" s="131" t="s">
        <v>14898</v>
      </c>
      <c r="R339" s="131" t="s">
        <v>16987</v>
      </c>
      <c r="S339" s="132" t="s">
        <v>179</v>
      </c>
      <c r="T339" s="136" t="s">
        <v>218</v>
      </c>
      <c r="U339" s="211"/>
      <c r="V339" s="211"/>
      <c r="W339" s="133" t="str">
        <f>VLOOKUP(TRIM(X339),X10:Y88,2,FALSE)</f>
        <v>Krisztian</v>
      </c>
      <c r="X339" s="11" t="str">
        <f t="shared" si="17"/>
        <v>6.23</v>
      </c>
      <c r="Y339" s="64"/>
      <c r="Z339" s="1">
        <f t="shared" si="16"/>
        <v>0</v>
      </c>
      <c r="AA339" s="1">
        <f t="shared" si="15"/>
        <v>24</v>
      </c>
    </row>
    <row r="340" spans="1:27" ht="35.25" customHeight="1">
      <c r="A340" s="119" t="s">
        <v>139</v>
      </c>
      <c r="B340" s="134" t="s">
        <v>57</v>
      </c>
      <c r="C340" s="122" t="s">
        <v>140</v>
      </c>
      <c r="D340" s="122" t="s">
        <v>611</v>
      </c>
      <c r="E340" s="123" t="s">
        <v>13187</v>
      </c>
      <c r="F340" s="124" t="s">
        <v>21</v>
      </c>
      <c r="G340" s="124" t="s">
        <v>142</v>
      </c>
      <c r="H340" s="124" t="s">
        <v>15019</v>
      </c>
      <c r="I340" s="210" t="s">
        <v>15827</v>
      </c>
      <c r="J340" s="129" t="s">
        <v>14850</v>
      </c>
      <c r="K340" s="128"/>
      <c r="L340" s="129"/>
      <c r="M340" s="128"/>
      <c r="N340" s="127" t="s">
        <v>170</v>
      </c>
      <c r="O340" s="127" t="s">
        <v>672</v>
      </c>
      <c r="P340" s="127" t="s">
        <v>14852</v>
      </c>
      <c r="Q340" s="131" t="s">
        <v>14899</v>
      </c>
      <c r="R340" s="131" t="s">
        <v>16980</v>
      </c>
      <c r="S340" s="132" t="s">
        <v>24155</v>
      </c>
      <c r="T340" s="136" t="s">
        <v>218</v>
      </c>
      <c r="U340" s="211"/>
      <c r="V340" s="211"/>
      <c r="W340" s="133" t="str">
        <f>VLOOKUP(TRIM(X340),X10:Y88,2,FALSE)</f>
        <v>Krisztian</v>
      </c>
      <c r="X340" s="11" t="str">
        <f t="shared" si="17"/>
        <v>6.23</v>
      </c>
      <c r="Y340" s="64"/>
      <c r="Z340" s="1">
        <f t="shared" si="16"/>
        <v>0</v>
      </c>
      <c r="AA340" s="1">
        <f t="shared" si="15"/>
        <v>43</v>
      </c>
    </row>
    <row r="341" spans="1:27" ht="35.25" customHeight="1">
      <c r="A341" s="119" t="s">
        <v>139</v>
      </c>
      <c r="B341" s="134" t="s">
        <v>57</v>
      </c>
      <c r="C341" s="122" t="s">
        <v>140</v>
      </c>
      <c r="D341" s="122" t="s">
        <v>611</v>
      </c>
      <c r="E341" s="123" t="s">
        <v>13188</v>
      </c>
      <c r="F341" s="124" t="s">
        <v>21</v>
      </c>
      <c r="G341" s="124" t="s">
        <v>142</v>
      </c>
      <c r="H341" s="124" t="s">
        <v>15020</v>
      </c>
      <c r="I341" s="210" t="s">
        <v>15827</v>
      </c>
      <c r="J341" s="129" t="s">
        <v>14850</v>
      </c>
      <c r="K341" s="128"/>
      <c r="L341" s="129"/>
      <c r="M341" s="128"/>
      <c r="N341" s="127" t="s">
        <v>170</v>
      </c>
      <c r="O341" s="127" t="s">
        <v>672</v>
      </c>
      <c r="P341" s="127" t="s">
        <v>14852</v>
      </c>
      <c r="Q341" s="131" t="s">
        <v>14900</v>
      </c>
      <c r="R341" s="131" t="s">
        <v>16981</v>
      </c>
      <c r="S341" s="132" t="s">
        <v>24156</v>
      </c>
      <c r="T341" s="136" t="s">
        <v>218</v>
      </c>
      <c r="U341" s="211"/>
      <c r="V341" s="211"/>
      <c r="W341" s="133" t="str">
        <f>VLOOKUP(TRIM(X341),X10:Y88,2,FALSE)</f>
        <v>Krisztian</v>
      </c>
      <c r="X341" s="11" t="str">
        <f t="shared" si="17"/>
        <v>6.23</v>
      </c>
      <c r="Y341" s="64"/>
      <c r="Z341" s="1">
        <f t="shared" si="16"/>
        <v>0</v>
      </c>
      <c r="AA341" s="1">
        <f t="shared" si="15"/>
        <v>43</v>
      </c>
    </row>
    <row r="342" spans="1:27" ht="35.25" customHeight="1">
      <c r="A342" s="119" t="s">
        <v>139</v>
      </c>
      <c r="B342" s="134" t="s">
        <v>57</v>
      </c>
      <c r="C342" s="122" t="s">
        <v>140</v>
      </c>
      <c r="D342" s="122" t="s">
        <v>611</v>
      </c>
      <c r="E342" s="123" t="s">
        <v>13189</v>
      </c>
      <c r="F342" s="124" t="s">
        <v>21</v>
      </c>
      <c r="G342" s="124" t="s">
        <v>142</v>
      </c>
      <c r="H342" s="124" t="s">
        <v>15021</v>
      </c>
      <c r="I342" s="210" t="s">
        <v>15827</v>
      </c>
      <c r="J342" s="129" t="s">
        <v>14850</v>
      </c>
      <c r="K342" s="128"/>
      <c r="L342" s="129"/>
      <c r="M342" s="128"/>
      <c r="N342" s="127" t="s">
        <v>170</v>
      </c>
      <c r="O342" s="127" t="s">
        <v>672</v>
      </c>
      <c r="P342" s="127" t="s">
        <v>14852</v>
      </c>
      <c r="Q342" s="131" t="s">
        <v>14901</v>
      </c>
      <c r="R342" s="131" t="s">
        <v>16982</v>
      </c>
      <c r="S342" s="132" t="s">
        <v>24157</v>
      </c>
      <c r="T342" s="136" t="s">
        <v>218</v>
      </c>
      <c r="U342" s="211"/>
      <c r="V342" s="211"/>
      <c r="W342" s="133" t="str">
        <f>VLOOKUP(TRIM(X342),X10:Y88,2,FALSE)</f>
        <v>Krisztian</v>
      </c>
      <c r="X342" s="11" t="str">
        <f t="shared" si="17"/>
        <v>6.23</v>
      </c>
      <c r="Y342" s="64"/>
      <c r="Z342" s="1">
        <f t="shared" si="16"/>
        <v>0</v>
      </c>
      <c r="AA342" s="1">
        <f t="shared" si="15"/>
        <v>43</v>
      </c>
    </row>
    <row r="343" spans="1:27" ht="35.25" customHeight="1">
      <c r="A343" s="119" t="s">
        <v>139</v>
      </c>
      <c r="B343" s="134" t="s">
        <v>57</v>
      </c>
      <c r="C343" s="122" t="s">
        <v>140</v>
      </c>
      <c r="D343" s="122" t="s">
        <v>611</v>
      </c>
      <c r="E343" s="123" t="s">
        <v>13190</v>
      </c>
      <c r="F343" s="124" t="s">
        <v>21</v>
      </c>
      <c r="G343" s="124" t="s">
        <v>142</v>
      </c>
      <c r="H343" s="124" t="s">
        <v>15022</v>
      </c>
      <c r="I343" s="210" t="s">
        <v>217</v>
      </c>
      <c r="J343" s="129" t="s">
        <v>14850</v>
      </c>
      <c r="K343" s="128"/>
      <c r="L343" s="129"/>
      <c r="M343" s="128"/>
      <c r="N343" s="127" t="s">
        <v>170</v>
      </c>
      <c r="O343" s="127" t="s">
        <v>672</v>
      </c>
      <c r="P343" s="127" t="s">
        <v>14852</v>
      </c>
      <c r="Q343" s="131" t="s">
        <v>14902</v>
      </c>
      <c r="R343" s="131" t="s">
        <v>187</v>
      </c>
      <c r="S343" s="144" t="s">
        <v>187</v>
      </c>
      <c r="T343" s="136" t="s">
        <v>218</v>
      </c>
      <c r="U343" s="211"/>
      <c r="V343" s="211"/>
      <c r="W343" s="133" t="str">
        <f>VLOOKUP(TRIM(X343),X10:Y88,2,FALSE)</f>
        <v>Krisztian</v>
      </c>
      <c r="X343" s="11" t="str">
        <f t="shared" si="17"/>
        <v>6.23</v>
      </c>
      <c r="Y343" s="64"/>
      <c r="Z343" s="1">
        <f t="shared" si="16"/>
        <v>0</v>
      </c>
      <c r="AA343" s="1">
        <f t="shared" si="15"/>
        <v>5</v>
      </c>
    </row>
    <row r="344" spans="1:27" ht="35.25" customHeight="1">
      <c r="A344" s="119" t="s">
        <v>139</v>
      </c>
      <c r="B344" s="134" t="s">
        <v>57</v>
      </c>
      <c r="C344" s="122" t="s">
        <v>140</v>
      </c>
      <c r="D344" s="122" t="s">
        <v>648</v>
      </c>
      <c r="E344" s="123" t="s">
        <v>13191</v>
      </c>
      <c r="F344" s="124" t="s">
        <v>21</v>
      </c>
      <c r="G344" s="124" t="s">
        <v>142</v>
      </c>
      <c r="H344" s="124" t="s">
        <v>15023</v>
      </c>
      <c r="I344" s="210" t="s">
        <v>379</v>
      </c>
      <c r="J344" s="129" t="s">
        <v>662</v>
      </c>
      <c r="K344" s="128"/>
      <c r="L344" s="129"/>
      <c r="M344" s="128"/>
      <c r="N344" s="127" t="s">
        <v>2643</v>
      </c>
      <c r="O344" s="127" t="s">
        <v>672</v>
      </c>
      <c r="P344" s="127" t="s">
        <v>663</v>
      </c>
      <c r="Q344" s="131" t="s">
        <v>14904</v>
      </c>
      <c r="R344" s="131" t="s">
        <v>17048</v>
      </c>
      <c r="S344" s="132" t="s">
        <v>24158</v>
      </c>
      <c r="T344" s="136" t="s">
        <v>454</v>
      </c>
      <c r="U344" s="211"/>
      <c r="V344" s="211"/>
      <c r="W344" s="133" t="str">
        <f>VLOOKUP(TRIM(X344),X10:Y88,2,FALSE)</f>
        <v>Puneet</v>
      </c>
      <c r="X344" s="11" t="str">
        <f t="shared" si="17"/>
        <v>6.16</v>
      </c>
      <c r="Y344" s="64"/>
      <c r="Z344" s="1">
        <f t="shared" si="16"/>
        <v>0</v>
      </c>
      <c r="AA344" s="1">
        <f t="shared" si="15"/>
        <v>3</v>
      </c>
    </row>
    <row r="345" spans="1:27" ht="35.25" customHeight="1">
      <c r="A345" s="119" t="s">
        <v>139</v>
      </c>
      <c r="B345" s="134" t="s">
        <v>57</v>
      </c>
      <c r="C345" s="122" t="s">
        <v>140</v>
      </c>
      <c r="D345" s="122" t="s">
        <v>648</v>
      </c>
      <c r="E345" s="123" t="s">
        <v>13192</v>
      </c>
      <c r="F345" s="124" t="s">
        <v>167</v>
      </c>
      <c r="G345" s="124" t="s">
        <v>48</v>
      </c>
      <c r="H345" s="124" t="s">
        <v>14903</v>
      </c>
      <c r="I345" s="210" t="s">
        <v>379</v>
      </c>
      <c r="J345" s="129" t="s">
        <v>662</v>
      </c>
      <c r="K345" s="128"/>
      <c r="L345" s="129"/>
      <c r="M345" s="128"/>
      <c r="N345" s="127"/>
      <c r="O345" s="127"/>
      <c r="P345" s="127"/>
      <c r="Q345" s="131" t="s">
        <v>14905</v>
      </c>
      <c r="R345" s="131" t="s">
        <v>187</v>
      </c>
      <c r="S345" s="144" t="s">
        <v>187</v>
      </c>
      <c r="T345" s="136" t="s">
        <v>454</v>
      </c>
      <c r="U345" s="211"/>
      <c r="V345" s="211"/>
      <c r="W345" s="133" t="str">
        <f>VLOOKUP(TRIM(X345),X10:Y88,2,FALSE)</f>
        <v>Puneet</v>
      </c>
      <c r="X345" s="11" t="str">
        <f t="shared" si="17"/>
        <v>6.16</v>
      </c>
      <c r="Y345" s="64"/>
      <c r="Z345" s="1">
        <f t="shared" si="16"/>
        <v>0</v>
      </c>
      <c r="AA345" s="1">
        <f t="shared" ref="AA345:AA408" si="18">LEN(I345)</f>
        <v>3</v>
      </c>
    </row>
    <row r="346" spans="1:27" ht="35.25" customHeight="1">
      <c r="A346" s="119" t="s">
        <v>139</v>
      </c>
      <c r="B346" s="134" t="s">
        <v>57</v>
      </c>
      <c r="C346" s="122" t="s">
        <v>140</v>
      </c>
      <c r="D346" s="122" t="s">
        <v>430</v>
      </c>
      <c r="E346" s="123" t="s">
        <v>13193</v>
      </c>
      <c r="F346" s="124" t="s">
        <v>21</v>
      </c>
      <c r="G346" s="124" t="s">
        <v>142</v>
      </c>
      <c r="H346" s="124" t="s">
        <v>15024</v>
      </c>
      <c r="I346" s="210" t="s">
        <v>379</v>
      </c>
      <c r="J346" s="129" t="s">
        <v>2629</v>
      </c>
      <c r="K346" s="128"/>
      <c r="L346" s="129"/>
      <c r="M346" s="128"/>
      <c r="N346" s="127" t="s">
        <v>2643</v>
      </c>
      <c r="O346" s="127" t="s">
        <v>672</v>
      </c>
      <c r="P346" s="127" t="s">
        <v>2630</v>
      </c>
      <c r="Q346" s="131" t="s">
        <v>14907</v>
      </c>
      <c r="R346" s="131" t="s">
        <v>16608</v>
      </c>
      <c r="S346" s="132" t="s">
        <v>24159</v>
      </c>
      <c r="T346" s="136" t="s">
        <v>454</v>
      </c>
      <c r="U346" s="211"/>
      <c r="V346" s="211"/>
      <c r="W346" s="133" t="str">
        <f>VLOOKUP(TRIM(X346),X10:Y88,2,FALSE)</f>
        <v>Puneet</v>
      </c>
      <c r="X346" s="11" t="str">
        <f t="shared" si="17"/>
        <v>6.13</v>
      </c>
      <c r="Y346" s="64"/>
      <c r="Z346" s="1">
        <f t="shared" ref="Z346:Z409" si="19">IF(F346="P-CR", IF(S346="Approved", 1, IF(S346="Block approved", 1, 0)),0)</f>
        <v>0</v>
      </c>
      <c r="AA346" s="1">
        <f t="shared" si="18"/>
        <v>3</v>
      </c>
    </row>
    <row r="347" spans="1:27" ht="37.200000000000003" customHeight="1">
      <c r="A347" s="119" t="s">
        <v>139</v>
      </c>
      <c r="B347" s="134" t="s">
        <v>57</v>
      </c>
      <c r="C347" s="122" t="s">
        <v>140</v>
      </c>
      <c r="D347" s="122" t="s">
        <v>430</v>
      </c>
      <c r="E347" s="123" t="s">
        <v>13194</v>
      </c>
      <c r="F347" s="124" t="s">
        <v>167</v>
      </c>
      <c r="G347" s="124" t="s">
        <v>48</v>
      </c>
      <c r="H347" s="124" t="s">
        <v>14906</v>
      </c>
      <c r="I347" s="210" t="s">
        <v>379</v>
      </c>
      <c r="J347" s="127" t="s">
        <v>2629</v>
      </c>
      <c r="K347" s="212"/>
      <c r="L347" s="127"/>
      <c r="M347" s="212"/>
      <c r="N347" s="127"/>
      <c r="O347" s="127"/>
      <c r="P347" s="127"/>
      <c r="Q347" s="131" t="s">
        <v>14908</v>
      </c>
      <c r="R347" s="131" t="s">
        <v>161</v>
      </c>
      <c r="S347" s="132" t="s">
        <v>159</v>
      </c>
      <c r="T347" s="136" t="s">
        <v>454</v>
      </c>
      <c r="U347" s="211"/>
      <c r="V347" s="211"/>
      <c r="W347" s="133" t="str">
        <f>VLOOKUP(TRIM(X347),X10:Y88,2,FALSE)</f>
        <v>Puneet</v>
      </c>
      <c r="X347" s="11" t="str">
        <f t="shared" si="17"/>
        <v>6.13</v>
      </c>
      <c r="Y347" s="64"/>
      <c r="Z347" s="1">
        <f t="shared" si="19"/>
        <v>0</v>
      </c>
      <c r="AA347" s="1">
        <f t="shared" si="18"/>
        <v>3</v>
      </c>
    </row>
    <row r="348" spans="1:27" ht="37.200000000000003" customHeight="1">
      <c r="A348" s="119" t="s">
        <v>139</v>
      </c>
      <c r="B348" s="134" t="s">
        <v>57</v>
      </c>
      <c r="C348" s="122" t="s">
        <v>140</v>
      </c>
      <c r="D348" s="122" t="s">
        <v>103</v>
      </c>
      <c r="E348" s="123" t="s">
        <v>13195</v>
      </c>
      <c r="F348" s="124" t="s">
        <v>24</v>
      </c>
      <c r="G348" s="124" t="s">
        <v>142</v>
      </c>
      <c r="H348" s="124" t="s">
        <v>15025</v>
      </c>
      <c r="I348" s="210" t="s">
        <v>214</v>
      </c>
      <c r="J348" s="129" t="s">
        <v>169</v>
      </c>
      <c r="K348" s="128">
        <v>235</v>
      </c>
      <c r="L348" s="129"/>
      <c r="M348" s="128" t="s">
        <v>186</v>
      </c>
      <c r="N348" s="127" t="s">
        <v>621</v>
      </c>
      <c r="O348" s="127" t="s">
        <v>164</v>
      </c>
      <c r="P348" s="127" t="s">
        <v>178</v>
      </c>
      <c r="Q348" s="131" t="s">
        <v>15931</v>
      </c>
      <c r="R348" s="131" t="s">
        <v>16928</v>
      </c>
      <c r="S348" s="132" t="s">
        <v>159</v>
      </c>
      <c r="T348" s="136" t="s">
        <v>215</v>
      </c>
      <c r="U348" s="211"/>
      <c r="V348" s="211"/>
      <c r="W348" s="133" t="str">
        <f>VLOOKUP(TRIM(X348),X10:Y88,2,FALSE)</f>
        <v>Frank</v>
      </c>
      <c r="X348" s="11" t="str">
        <f t="shared" ref="X348:X411" si="20">IF(ISNONTEXT(D348),"" &amp; D348 &amp;"",T(D348))</f>
        <v>6.5.5</v>
      </c>
      <c r="Y348" s="64"/>
      <c r="Z348" s="1">
        <f t="shared" si="19"/>
        <v>0</v>
      </c>
      <c r="AA348" s="1">
        <f t="shared" si="18"/>
        <v>8</v>
      </c>
    </row>
    <row r="349" spans="1:27" ht="37.200000000000003" customHeight="1">
      <c r="A349" s="119" t="s">
        <v>139</v>
      </c>
      <c r="B349" s="134" t="s">
        <v>57</v>
      </c>
      <c r="C349" s="122" t="s">
        <v>140</v>
      </c>
      <c r="D349" s="122" t="s">
        <v>94</v>
      </c>
      <c r="E349" s="123" t="s">
        <v>13196</v>
      </c>
      <c r="F349" s="124" t="s">
        <v>24</v>
      </c>
      <c r="G349" s="124" t="s">
        <v>142</v>
      </c>
      <c r="H349" s="124" t="s">
        <v>15026</v>
      </c>
      <c r="I349" s="210" t="s">
        <v>214</v>
      </c>
      <c r="J349" s="129" t="s">
        <v>169</v>
      </c>
      <c r="K349" s="128">
        <v>81</v>
      </c>
      <c r="L349" s="129" t="s">
        <v>60</v>
      </c>
      <c r="M349" s="128" t="s">
        <v>186</v>
      </c>
      <c r="N349" s="127" t="s">
        <v>621</v>
      </c>
      <c r="O349" s="127" t="s">
        <v>164</v>
      </c>
      <c r="P349" s="127" t="s">
        <v>178</v>
      </c>
      <c r="Q349" s="131" t="s">
        <v>8640</v>
      </c>
      <c r="R349" s="131" t="s">
        <v>17709</v>
      </c>
      <c r="S349" s="144" t="s">
        <v>187</v>
      </c>
      <c r="T349" s="136" t="s">
        <v>215</v>
      </c>
      <c r="U349" s="211"/>
      <c r="V349" s="211"/>
      <c r="W349" s="133" t="str">
        <f>VLOOKUP(TRIM(X349),X10:Y88,2,FALSE)</f>
        <v>Frank</v>
      </c>
      <c r="X349" s="11" t="str">
        <f t="shared" si="20"/>
        <v>6.5.1</v>
      </c>
      <c r="Y349" s="64"/>
      <c r="Z349" s="1">
        <f t="shared" si="19"/>
        <v>0</v>
      </c>
      <c r="AA349" s="1">
        <f t="shared" si="18"/>
        <v>8</v>
      </c>
    </row>
    <row r="350" spans="1:27" ht="35.25" customHeight="1">
      <c r="A350" s="119" t="s">
        <v>139</v>
      </c>
      <c r="B350" s="134" t="s">
        <v>57</v>
      </c>
      <c r="C350" s="122" t="s">
        <v>140</v>
      </c>
      <c r="D350" s="122" t="s">
        <v>103</v>
      </c>
      <c r="E350" s="123" t="s">
        <v>13197</v>
      </c>
      <c r="F350" s="124" t="s">
        <v>175</v>
      </c>
      <c r="G350" s="124" t="s">
        <v>142</v>
      </c>
      <c r="H350" s="124" t="s">
        <v>15234</v>
      </c>
      <c r="I350" s="210" t="s">
        <v>214</v>
      </c>
      <c r="J350" s="129"/>
      <c r="K350" s="128"/>
      <c r="L350" s="129"/>
      <c r="M350" s="128"/>
      <c r="N350" s="127"/>
      <c r="O350" s="127" t="s">
        <v>164</v>
      </c>
      <c r="P350" s="127" t="s">
        <v>178</v>
      </c>
      <c r="Q350" s="131" t="s">
        <v>7850</v>
      </c>
      <c r="R350" s="131" t="s">
        <v>16402</v>
      </c>
      <c r="S350" s="132" t="s">
        <v>24160</v>
      </c>
      <c r="T350" s="136" t="s">
        <v>215</v>
      </c>
      <c r="U350" s="211"/>
      <c r="V350" s="211"/>
      <c r="W350" s="133" t="str">
        <f>VLOOKUP(TRIM(X350),X10:Y88,2,FALSE)</f>
        <v>Frank</v>
      </c>
      <c r="X350" s="11" t="str">
        <f t="shared" si="20"/>
        <v>6.5.5</v>
      </c>
      <c r="Y350" s="64"/>
      <c r="Z350" s="1">
        <f t="shared" si="19"/>
        <v>0</v>
      </c>
      <c r="AA350" s="1">
        <f t="shared" si="18"/>
        <v>8</v>
      </c>
    </row>
    <row r="351" spans="1:27" ht="37.200000000000003" customHeight="1">
      <c r="A351" s="119" t="s">
        <v>139</v>
      </c>
      <c r="B351" s="134" t="s">
        <v>57</v>
      </c>
      <c r="C351" s="122" t="s">
        <v>140</v>
      </c>
      <c r="D351" s="122" t="s">
        <v>103</v>
      </c>
      <c r="E351" s="123" t="s">
        <v>13198</v>
      </c>
      <c r="F351" s="124" t="s">
        <v>24</v>
      </c>
      <c r="G351" s="124" t="s">
        <v>142</v>
      </c>
      <c r="H351" s="124" t="s">
        <v>15027</v>
      </c>
      <c r="I351" s="210" t="s">
        <v>214</v>
      </c>
      <c r="J351" s="129" t="s">
        <v>169</v>
      </c>
      <c r="K351" s="128">
        <v>117</v>
      </c>
      <c r="L351" s="129" t="s">
        <v>63</v>
      </c>
      <c r="M351" s="128" t="s">
        <v>186</v>
      </c>
      <c r="N351" s="127" t="s">
        <v>621</v>
      </c>
      <c r="O351" s="127" t="s">
        <v>164</v>
      </c>
      <c r="P351" s="127" t="s">
        <v>178</v>
      </c>
      <c r="Q351" s="131" t="s">
        <v>8737</v>
      </c>
      <c r="R351" s="131" t="s">
        <v>16400</v>
      </c>
      <c r="S351" s="132" t="s">
        <v>24161</v>
      </c>
      <c r="T351" s="136" t="s">
        <v>215</v>
      </c>
      <c r="U351" s="211"/>
      <c r="V351" s="211"/>
      <c r="W351" s="133" t="str">
        <f>VLOOKUP(TRIM(X351),X10:Y88,2,FALSE)</f>
        <v>Frank</v>
      </c>
      <c r="X351" s="11" t="str">
        <f t="shared" si="20"/>
        <v>6.5.5</v>
      </c>
      <c r="Y351" s="64"/>
      <c r="Z351" s="1">
        <f t="shared" si="19"/>
        <v>0</v>
      </c>
      <c r="AA351" s="1">
        <f t="shared" si="18"/>
        <v>8</v>
      </c>
    </row>
    <row r="352" spans="1:27" ht="35.25" customHeight="1">
      <c r="A352" s="119" t="s">
        <v>139</v>
      </c>
      <c r="B352" s="134" t="s">
        <v>57</v>
      </c>
      <c r="C352" s="122" t="s">
        <v>140</v>
      </c>
      <c r="D352" s="122" t="s">
        <v>103</v>
      </c>
      <c r="E352" s="123" t="s">
        <v>13199</v>
      </c>
      <c r="F352" s="124" t="s">
        <v>24</v>
      </c>
      <c r="G352" s="124" t="s">
        <v>142</v>
      </c>
      <c r="H352" s="124" t="s">
        <v>15028</v>
      </c>
      <c r="I352" s="210" t="s">
        <v>214</v>
      </c>
      <c r="J352" s="129" t="s">
        <v>169</v>
      </c>
      <c r="K352" s="128">
        <v>236</v>
      </c>
      <c r="L352" s="129"/>
      <c r="M352" s="128" t="s">
        <v>186</v>
      </c>
      <c r="N352" s="127" t="s">
        <v>621</v>
      </c>
      <c r="O352" s="127" t="s">
        <v>164</v>
      </c>
      <c r="P352" s="127" t="s">
        <v>178</v>
      </c>
      <c r="Q352" s="131" t="s">
        <v>15932</v>
      </c>
      <c r="R352" s="131" t="s">
        <v>16417</v>
      </c>
      <c r="S352" s="132" t="s">
        <v>179</v>
      </c>
      <c r="T352" s="136" t="s">
        <v>215</v>
      </c>
      <c r="U352" s="211"/>
      <c r="V352" s="211"/>
      <c r="W352" s="133" t="str">
        <f>VLOOKUP(TRIM(X352),X10:Y88,2,FALSE)</f>
        <v>Frank</v>
      </c>
      <c r="X352" s="11" t="str">
        <f t="shared" si="20"/>
        <v>6.5.5</v>
      </c>
      <c r="Y352" s="64"/>
      <c r="Z352" s="1">
        <f t="shared" si="19"/>
        <v>0</v>
      </c>
      <c r="AA352" s="1">
        <f t="shared" si="18"/>
        <v>8</v>
      </c>
    </row>
    <row r="353" spans="1:27" ht="35.25" customHeight="1">
      <c r="A353" s="119" t="s">
        <v>139</v>
      </c>
      <c r="B353" s="134" t="s">
        <v>57</v>
      </c>
      <c r="C353" s="122" t="s">
        <v>140</v>
      </c>
      <c r="D353" s="122" t="s">
        <v>100</v>
      </c>
      <c r="E353" s="123" t="s">
        <v>13200</v>
      </c>
      <c r="F353" s="124" t="s">
        <v>24</v>
      </c>
      <c r="G353" s="124" t="s">
        <v>142</v>
      </c>
      <c r="H353" s="124" t="s">
        <v>15029</v>
      </c>
      <c r="I353" s="210" t="s">
        <v>214</v>
      </c>
      <c r="J353" s="129" t="s">
        <v>180</v>
      </c>
      <c r="K353" s="128">
        <v>271</v>
      </c>
      <c r="L353" s="129"/>
      <c r="M353" s="128" t="s">
        <v>186</v>
      </c>
      <c r="N353" s="127" t="s">
        <v>621</v>
      </c>
      <c r="O353" s="127" t="s">
        <v>164</v>
      </c>
      <c r="P353" s="127" t="s">
        <v>178</v>
      </c>
      <c r="Q353" s="131" t="s">
        <v>15933</v>
      </c>
      <c r="R353" s="131" t="s">
        <v>16368</v>
      </c>
      <c r="S353" s="132" t="s">
        <v>24162</v>
      </c>
      <c r="T353" s="136" t="s">
        <v>215</v>
      </c>
      <c r="U353" s="211"/>
      <c r="V353" s="211"/>
      <c r="W353" s="133" t="str">
        <f>VLOOKUP(TRIM(X353),X10:Y88,2,FALSE)</f>
        <v>Frank</v>
      </c>
      <c r="X353" s="11" t="str">
        <f t="shared" si="20"/>
        <v>6.5.4</v>
      </c>
      <c r="Y353" s="64"/>
      <c r="Z353" s="1">
        <f t="shared" si="19"/>
        <v>0</v>
      </c>
      <c r="AA353" s="1">
        <f t="shared" si="18"/>
        <v>8</v>
      </c>
    </row>
    <row r="354" spans="1:27" ht="35.25" customHeight="1">
      <c r="A354" s="119" t="s">
        <v>139</v>
      </c>
      <c r="B354" s="134" t="s">
        <v>57</v>
      </c>
      <c r="C354" s="122" t="s">
        <v>140</v>
      </c>
      <c r="D354" s="122" t="s">
        <v>92</v>
      </c>
      <c r="E354" s="123" t="s">
        <v>13201</v>
      </c>
      <c r="F354" s="124" t="s">
        <v>24</v>
      </c>
      <c r="G354" s="124" t="s">
        <v>142</v>
      </c>
      <c r="H354" s="124" t="s">
        <v>15030</v>
      </c>
      <c r="I354" s="210" t="s">
        <v>214</v>
      </c>
      <c r="J354" s="129" t="s">
        <v>180</v>
      </c>
      <c r="K354" s="128">
        <v>272</v>
      </c>
      <c r="L354" s="129"/>
      <c r="M354" s="128" t="s">
        <v>186</v>
      </c>
      <c r="N354" s="127" t="s">
        <v>621</v>
      </c>
      <c r="O354" s="127" t="s">
        <v>164</v>
      </c>
      <c r="P354" s="127" t="s">
        <v>178</v>
      </c>
      <c r="Q354" s="131" t="s">
        <v>16207</v>
      </c>
      <c r="R354" s="146" t="s">
        <v>16747</v>
      </c>
      <c r="S354" s="132" t="s">
        <v>159</v>
      </c>
      <c r="T354" s="136" t="s">
        <v>215</v>
      </c>
      <c r="U354" s="211"/>
      <c r="V354" s="211"/>
      <c r="W354" s="133" t="str">
        <f>VLOOKUP(TRIM(X354),X10:Y88,2,FALSE)</f>
        <v>Krisztian</v>
      </c>
      <c r="X354" s="11" t="str">
        <f t="shared" si="20"/>
        <v>6.4</v>
      </c>
      <c r="Y354" s="64"/>
      <c r="Z354" s="1">
        <f t="shared" si="19"/>
        <v>0</v>
      </c>
      <c r="AA354" s="1">
        <f t="shared" si="18"/>
        <v>8</v>
      </c>
    </row>
    <row r="355" spans="1:27" ht="35.25" customHeight="1">
      <c r="A355" s="119" t="s">
        <v>139</v>
      </c>
      <c r="B355" s="134" t="s">
        <v>57</v>
      </c>
      <c r="C355" s="122" t="s">
        <v>140</v>
      </c>
      <c r="D355" s="122" t="s">
        <v>89</v>
      </c>
      <c r="E355" s="123" t="s">
        <v>13202</v>
      </c>
      <c r="F355" s="124" t="s">
        <v>167</v>
      </c>
      <c r="G355" s="124" t="s">
        <v>48</v>
      </c>
      <c r="H355" s="124" t="s">
        <v>14909</v>
      </c>
      <c r="I355" s="210" t="s">
        <v>181</v>
      </c>
      <c r="J355" s="127"/>
      <c r="K355" s="212"/>
      <c r="L355" s="127"/>
      <c r="M355" s="212"/>
      <c r="N355" s="127"/>
      <c r="O355" s="127" t="s">
        <v>164</v>
      </c>
      <c r="P355" s="127" t="s">
        <v>771</v>
      </c>
      <c r="Q355" s="131" t="s">
        <v>14910</v>
      </c>
      <c r="R355" s="131" t="s">
        <v>161</v>
      </c>
      <c r="S355" s="132" t="s">
        <v>159</v>
      </c>
      <c r="T355" s="136" t="s">
        <v>198</v>
      </c>
      <c r="U355" s="211"/>
      <c r="V355" s="211"/>
      <c r="W355" s="133" t="str">
        <f>VLOOKUP(TRIM(X355),X10:Y88,2,FALSE)</f>
        <v>Puneet</v>
      </c>
      <c r="X355" s="11" t="str">
        <f t="shared" si="20"/>
        <v>6.1</v>
      </c>
      <c r="Y355" s="64"/>
      <c r="Z355" s="1">
        <f t="shared" si="19"/>
        <v>0</v>
      </c>
      <c r="AA355" s="1">
        <f t="shared" si="18"/>
        <v>14</v>
      </c>
    </row>
    <row r="356" spans="1:27" ht="35.25" customHeight="1">
      <c r="A356" s="119" t="s">
        <v>139</v>
      </c>
      <c r="B356" s="134" t="s">
        <v>57</v>
      </c>
      <c r="C356" s="122" t="s">
        <v>140</v>
      </c>
      <c r="D356" s="122" t="s">
        <v>89</v>
      </c>
      <c r="E356" s="123" t="s">
        <v>13203</v>
      </c>
      <c r="F356" s="124" t="s">
        <v>175</v>
      </c>
      <c r="G356" s="124" t="s">
        <v>142</v>
      </c>
      <c r="H356" s="124" t="s">
        <v>15235</v>
      </c>
      <c r="I356" s="210" t="s">
        <v>14911</v>
      </c>
      <c r="J356" s="129"/>
      <c r="K356" s="128"/>
      <c r="L356" s="129"/>
      <c r="M356" s="128"/>
      <c r="N356" s="127"/>
      <c r="O356" s="127" t="s">
        <v>164</v>
      </c>
      <c r="P356" s="127" t="s">
        <v>771</v>
      </c>
      <c r="Q356" s="131" t="s">
        <v>14912</v>
      </c>
      <c r="R356" s="131" t="s">
        <v>16450</v>
      </c>
      <c r="S356" s="132" t="s">
        <v>24163</v>
      </c>
      <c r="T356" s="136" t="s">
        <v>198</v>
      </c>
      <c r="U356" s="211"/>
      <c r="V356" s="211"/>
      <c r="W356" s="133" t="str">
        <f>VLOOKUP(TRIM(X356),X10:Y88,2,FALSE)</f>
        <v>Puneet</v>
      </c>
      <c r="X356" s="11" t="str">
        <f t="shared" si="20"/>
        <v>6.1</v>
      </c>
      <c r="Y356" s="64"/>
      <c r="Z356" s="1">
        <f t="shared" si="19"/>
        <v>0</v>
      </c>
      <c r="AA356" s="1">
        <f t="shared" si="18"/>
        <v>15</v>
      </c>
    </row>
    <row r="357" spans="1:27" ht="35.25" customHeight="1">
      <c r="A357" s="119"/>
      <c r="B357" s="134" t="s">
        <v>57</v>
      </c>
      <c r="C357" s="122" t="s">
        <v>22</v>
      </c>
      <c r="D357" s="122" t="s">
        <v>133</v>
      </c>
      <c r="E357" s="123" t="s">
        <v>13204</v>
      </c>
      <c r="F357" s="124" t="s">
        <v>24</v>
      </c>
      <c r="G357" s="138" t="s">
        <v>142</v>
      </c>
      <c r="H357" s="138" t="s">
        <v>15031</v>
      </c>
      <c r="I357" s="139" t="s">
        <v>184</v>
      </c>
      <c r="J357" s="140" t="s">
        <v>742</v>
      </c>
      <c r="K357" s="141">
        <v>45</v>
      </c>
      <c r="L357" s="140"/>
      <c r="M357" s="141" t="s">
        <v>186</v>
      </c>
      <c r="N357" s="140" t="s">
        <v>621</v>
      </c>
      <c r="O357" s="140" t="s">
        <v>164</v>
      </c>
      <c r="P357" s="140" t="s">
        <v>178</v>
      </c>
      <c r="Q357" s="142" t="s">
        <v>15246</v>
      </c>
      <c r="R357" s="142" t="s">
        <v>171</v>
      </c>
      <c r="S357" s="145"/>
      <c r="T357" s="136" t="s">
        <v>183</v>
      </c>
      <c r="U357" s="211"/>
      <c r="V357" s="211"/>
      <c r="W357" s="133" t="str">
        <f>VLOOKUP(TRIM(X357),X10:Y88,2,FALSE)</f>
        <v>Withdrawn</v>
      </c>
      <c r="X357" s="11" t="str">
        <f t="shared" si="20"/>
        <v>99</v>
      </c>
      <c r="Y357" s="64"/>
      <c r="Z357" s="1">
        <f t="shared" si="19"/>
        <v>0</v>
      </c>
      <c r="AA357" s="1">
        <f t="shared" si="18"/>
        <v>17</v>
      </c>
    </row>
    <row r="358" spans="1:27" ht="35.25" customHeight="1">
      <c r="A358" s="119" t="s">
        <v>139</v>
      </c>
      <c r="B358" s="134" t="s">
        <v>57</v>
      </c>
      <c r="C358" s="122" t="s">
        <v>140</v>
      </c>
      <c r="D358" s="122" t="s">
        <v>7209</v>
      </c>
      <c r="E358" s="123" t="s">
        <v>13205</v>
      </c>
      <c r="F358" s="124" t="s">
        <v>24</v>
      </c>
      <c r="G358" s="124" t="s">
        <v>142</v>
      </c>
      <c r="H358" s="124" t="s">
        <v>15032</v>
      </c>
      <c r="I358" s="210" t="s">
        <v>184</v>
      </c>
      <c r="J358" s="129" t="s">
        <v>742</v>
      </c>
      <c r="K358" s="128">
        <v>46</v>
      </c>
      <c r="L358" s="129"/>
      <c r="M358" s="128" t="s">
        <v>186</v>
      </c>
      <c r="N358" s="127" t="s">
        <v>621</v>
      </c>
      <c r="O358" s="127" t="s">
        <v>164</v>
      </c>
      <c r="P358" s="127" t="s">
        <v>178</v>
      </c>
      <c r="Q358" s="131" t="s">
        <v>15934</v>
      </c>
      <c r="R358" s="131" t="s">
        <v>17265</v>
      </c>
      <c r="S358" s="132" t="s">
        <v>24164</v>
      </c>
      <c r="T358" s="136" t="s">
        <v>183</v>
      </c>
      <c r="U358" s="211"/>
      <c r="V358" s="211"/>
      <c r="W358" s="133" t="str">
        <f>VLOOKUP(TRIM(X358),X10:Y88,2,FALSE)</f>
        <v>Krisztian</v>
      </c>
      <c r="X358" s="11" t="str">
        <f t="shared" si="20"/>
        <v>6.5.6.2</v>
      </c>
      <c r="Y358" s="64"/>
      <c r="Z358" s="1">
        <f t="shared" si="19"/>
        <v>0</v>
      </c>
      <c r="AA358" s="1">
        <f t="shared" si="18"/>
        <v>17</v>
      </c>
    </row>
    <row r="359" spans="1:27" ht="37.200000000000003" customHeight="1">
      <c r="A359" s="119" t="s">
        <v>139</v>
      </c>
      <c r="B359" s="134" t="s">
        <v>57</v>
      </c>
      <c r="C359" s="122" t="s">
        <v>140</v>
      </c>
      <c r="D359" s="122" t="s">
        <v>7209</v>
      </c>
      <c r="E359" s="123" t="s">
        <v>13206</v>
      </c>
      <c r="F359" s="124" t="s">
        <v>24</v>
      </c>
      <c r="G359" s="124" t="s">
        <v>142</v>
      </c>
      <c r="H359" s="124" t="s">
        <v>15033</v>
      </c>
      <c r="I359" s="210" t="s">
        <v>184</v>
      </c>
      <c r="J359" s="129" t="s">
        <v>180</v>
      </c>
      <c r="K359" s="128">
        <v>273</v>
      </c>
      <c r="L359" s="129"/>
      <c r="M359" s="128" t="s">
        <v>186</v>
      </c>
      <c r="N359" s="127" t="s">
        <v>621</v>
      </c>
      <c r="O359" s="127" t="s">
        <v>164</v>
      </c>
      <c r="P359" s="127" t="s">
        <v>178</v>
      </c>
      <c r="Q359" s="131" t="s">
        <v>15935</v>
      </c>
      <c r="R359" s="131" t="s">
        <v>17261</v>
      </c>
      <c r="S359" s="132" t="s">
        <v>24165</v>
      </c>
      <c r="T359" s="136" t="s">
        <v>183</v>
      </c>
      <c r="U359" s="211"/>
      <c r="V359" s="211"/>
      <c r="W359" s="133" t="str">
        <f>VLOOKUP(TRIM(X359),X10:Y88,2,FALSE)</f>
        <v>Krisztian</v>
      </c>
      <c r="X359" s="11" t="str">
        <f t="shared" si="20"/>
        <v>6.5.6.2</v>
      </c>
      <c r="Y359" s="64"/>
      <c r="Z359" s="1">
        <f t="shared" si="19"/>
        <v>0</v>
      </c>
      <c r="AA359" s="1">
        <f t="shared" si="18"/>
        <v>17</v>
      </c>
    </row>
    <row r="360" spans="1:27" ht="35.25" customHeight="1">
      <c r="A360" s="119" t="s">
        <v>139</v>
      </c>
      <c r="B360" s="134" t="s">
        <v>57</v>
      </c>
      <c r="C360" s="122" t="s">
        <v>140</v>
      </c>
      <c r="D360" s="122" t="s">
        <v>7208</v>
      </c>
      <c r="E360" s="123" t="s">
        <v>13207</v>
      </c>
      <c r="F360" s="124" t="s">
        <v>24</v>
      </c>
      <c r="G360" s="124" t="s">
        <v>142</v>
      </c>
      <c r="H360" s="124" t="s">
        <v>15034</v>
      </c>
      <c r="I360" s="210" t="s">
        <v>184</v>
      </c>
      <c r="J360" s="129" t="s">
        <v>742</v>
      </c>
      <c r="K360" s="128">
        <v>47</v>
      </c>
      <c r="L360" s="129"/>
      <c r="M360" s="128" t="s">
        <v>186</v>
      </c>
      <c r="N360" s="127" t="s">
        <v>621</v>
      </c>
      <c r="O360" s="127" t="s">
        <v>164</v>
      </c>
      <c r="P360" s="127" t="s">
        <v>178</v>
      </c>
      <c r="Q360" s="131" t="s">
        <v>15936</v>
      </c>
      <c r="R360" s="131" t="s">
        <v>16903</v>
      </c>
      <c r="S360" s="132" t="s">
        <v>179</v>
      </c>
      <c r="T360" s="136" t="s">
        <v>183</v>
      </c>
      <c r="U360" s="211"/>
      <c r="V360" s="211"/>
      <c r="W360" s="133" t="str">
        <f>VLOOKUP(TRIM(X360),X10:Y88,2,FALSE)</f>
        <v>Mirko</v>
      </c>
      <c r="X360" s="11" t="str">
        <f t="shared" si="20"/>
        <v>6.5.6.1</v>
      </c>
      <c r="Y360" s="64"/>
      <c r="Z360" s="1">
        <f t="shared" si="19"/>
        <v>0</v>
      </c>
      <c r="AA360" s="1">
        <f t="shared" si="18"/>
        <v>17</v>
      </c>
    </row>
    <row r="361" spans="1:27" ht="35.25" customHeight="1">
      <c r="A361" s="119" t="s">
        <v>139</v>
      </c>
      <c r="B361" s="134" t="s">
        <v>57</v>
      </c>
      <c r="C361" s="122" t="s">
        <v>140</v>
      </c>
      <c r="D361" s="122" t="s">
        <v>108</v>
      </c>
      <c r="E361" s="123" t="s">
        <v>13208</v>
      </c>
      <c r="F361" s="124" t="s">
        <v>167</v>
      </c>
      <c r="G361" s="124" t="s">
        <v>48</v>
      </c>
      <c r="H361" s="124" t="s">
        <v>14913</v>
      </c>
      <c r="I361" s="210" t="s">
        <v>181</v>
      </c>
      <c r="J361" s="129"/>
      <c r="K361" s="128"/>
      <c r="L361" s="129"/>
      <c r="M361" s="128"/>
      <c r="N361" s="127"/>
      <c r="O361" s="127" t="s">
        <v>164</v>
      </c>
      <c r="P361" s="127" t="s">
        <v>178</v>
      </c>
      <c r="Q361" s="131" t="s">
        <v>14914</v>
      </c>
      <c r="R361" s="131" t="s">
        <v>187</v>
      </c>
      <c r="S361" s="144" t="s">
        <v>187</v>
      </c>
      <c r="T361" s="136" t="s">
        <v>198</v>
      </c>
      <c r="U361" s="211"/>
      <c r="V361" s="211"/>
      <c r="W361" s="133" t="str">
        <f>VLOOKUP(TRIM(X361),X10:Y88,2,FALSE)</f>
        <v>Frank</v>
      </c>
      <c r="X361" s="11" t="str">
        <f t="shared" si="20"/>
        <v>6.5.8</v>
      </c>
      <c r="Y361" s="64"/>
      <c r="Z361" s="1">
        <f t="shared" si="19"/>
        <v>0</v>
      </c>
      <c r="AA361" s="1">
        <f t="shared" si="18"/>
        <v>14</v>
      </c>
    </row>
    <row r="362" spans="1:27" ht="35.25" customHeight="1">
      <c r="A362" s="119" t="s">
        <v>139</v>
      </c>
      <c r="B362" s="134" t="s">
        <v>57</v>
      </c>
      <c r="C362" s="122" t="s">
        <v>140</v>
      </c>
      <c r="D362" s="122" t="s">
        <v>108</v>
      </c>
      <c r="E362" s="123" t="s">
        <v>13209</v>
      </c>
      <c r="F362" s="124" t="s">
        <v>24</v>
      </c>
      <c r="G362" s="124" t="s">
        <v>142</v>
      </c>
      <c r="H362" s="124" t="s">
        <v>15035</v>
      </c>
      <c r="I362" s="210" t="s">
        <v>181</v>
      </c>
      <c r="J362" s="129" t="s">
        <v>169</v>
      </c>
      <c r="K362" s="128">
        <v>237</v>
      </c>
      <c r="L362" s="129"/>
      <c r="M362" s="128" t="s">
        <v>186</v>
      </c>
      <c r="N362" s="127" t="s">
        <v>621</v>
      </c>
      <c r="O362" s="127" t="s">
        <v>164</v>
      </c>
      <c r="P362" s="127" t="s">
        <v>178</v>
      </c>
      <c r="Q362" s="131" t="s">
        <v>15937</v>
      </c>
      <c r="R362" s="131" t="s">
        <v>16532</v>
      </c>
      <c r="S362" s="132" t="s">
        <v>24166</v>
      </c>
      <c r="T362" s="136" t="s">
        <v>198</v>
      </c>
      <c r="U362" s="211"/>
      <c r="V362" s="211"/>
      <c r="W362" s="133" t="str">
        <f>VLOOKUP(TRIM(X362),X10:Y88,2,FALSE)</f>
        <v>Frank</v>
      </c>
      <c r="X362" s="11" t="str">
        <f t="shared" si="20"/>
        <v>6.5.8</v>
      </c>
      <c r="Y362" s="64"/>
      <c r="Z362" s="1">
        <f t="shared" si="19"/>
        <v>0</v>
      </c>
      <c r="AA362" s="1">
        <f t="shared" si="18"/>
        <v>14</v>
      </c>
    </row>
    <row r="363" spans="1:27" ht="35.25" customHeight="1">
      <c r="A363" s="119" t="s">
        <v>139</v>
      </c>
      <c r="B363" s="134" t="s">
        <v>57</v>
      </c>
      <c r="C363" s="122" t="s">
        <v>140</v>
      </c>
      <c r="D363" s="122" t="s">
        <v>14537</v>
      </c>
      <c r="E363" s="123" t="s">
        <v>13210</v>
      </c>
      <c r="F363" s="124" t="s">
        <v>21</v>
      </c>
      <c r="G363" s="124" t="s">
        <v>142</v>
      </c>
      <c r="H363" s="124" t="s">
        <v>15036</v>
      </c>
      <c r="I363" s="210" t="s">
        <v>200</v>
      </c>
      <c r="J363" s="129" t="s">
        <v>14915</v>
      </c>
      <c r="K363" s="128"/>
      <c r="L363" s="129"/>
      <c r="M363" s="128"/>
      <c r="N363" s="127" t="s">
        <v>170</v>
      </c>
      <c r="O363" s="127" t="s">
        <v>672</v>
      </c>
      <c r="P363" s="127" t="s">
        <v>14916</v>
      </c>
      <c r="Q363" s="131" t="s">
        <v>14917</v>
      </c>
      <c r="R363" s="131" t="s">
        <v>16814</v>
      </c>
      <c r="S363" s="132" t="s">
        <v>24167</v>
      </c>
      <c r="T363" s="136" t="s">
        <v>183</v>
      </c>
      <c r="U363" s="211"/>
      <c r="V363" s="211"/>
      <c r="W363" s="133" t="str">
        <f>VLOOKUP(TRIM(X363),X10:Y88,2,FALSE)</f>
        <v>Frank</v>
      </c>
      <c r="X363" s="11" t="str">
        <f t="shared" si="20"/>
        <v>6.20</v>
      </c>
      <c r="Y363" s="64"/>
      <c r="Z363" s="1">
        <f t="shared" si="19"/>
        <v>0</v>
      </c>
      <c r="AA363" s="1">
        <f t="shared" si="18"/>
        <v>17</v>
      </c>
    </row>
    <row r="364" spans="1:27" ht="35.25" customHeight="1">
      <c r="A364" s="119" t="s">
        <v>139</v>
      </c>
      <c r="B364" s="134" t="s">
        <v>57</v>
      </c>
      <c r="C364" s="122" t="s">
        <v>140</v>
      </c>
      <c r="D364" s="122" t="s">
        <v>108</v>
      </c>
      <c r="E364" s="123" t="s">
        <v>13211</v>
      </c>
      <c r="F364" s="124" t="s">
        <v>24</v>
      </c>
      <c r="G364" s="124" t="s">
        <v>142</v>
      </c>
      <c r="H364" s="124" t="s">
        <v>15037</v>
      </c>
      <c r="I364" s="210" t="s">
        <v>181</v>
      </c>
      <c r="J364" s="129" t="s">
        <v>180</v>
      </c>
      <c r="K364" s="128">
        <v>274</v>
      </c>
      <c r="L364" s="129"/>
      <c r="M364" s="128" t="s">
        <v>186</v>
      </c>
      <c r="N364" s="127" t="s">
        <v>621</v>
      </c>
      <c r="O364" s="127" t="s">
        <v>164</v>
      </c>
      <c r="P364" s="127" t="s">
        <v>178</v>
      </c>
      <c r="Q364" s="131" t="s">
        <v>15938</v>
      </c>
      <c r="R364" s="131" t="s">
        <v>16534</v>
      </c>
      <c r="S364" s="132" t="s">
        <v>24168</v>
      </c>
      <c r="T364" s="136" t="s">
        <v>198</v>
      </c>
      <c r="U364" s="211"/>
      <c r="V364" s="211"/>
      <c r="W364" s="133" t="str">
        <f>VLOOKUP(TRIM(X364),X10:Y88,2,FALSE)</f>
        <v>Frank</v>
      </c>
      <c r="X364" s="11" t="str">
        <f t="shared" si="20"/>
        <v>6.5.8</v>
      </c>
      <c r="Y364" s="64"/>
      <c r="Z364" s="1">
        <f t="shared" si="19"/>
        <v>0</v>
      </c>
      <c r="AA364" s="1">
        <f t="shared" si="18"/>
        <v>14</v>
      </c>
    </row>
    <row r="365" spans="1:27" ht="35.25" customHeight="1">
      <c r="A365" s="119" t="s">
        <v>139</v>
      </c>
      <c r="B365" s="134" t="s">
        <v>57</v>
      </c>
      <c r="C365" s="122" t="s">
        <v>140</v>
      </c>
      <c r="D365" s="122" t="s">
        <v>98</v>
      </c>
      <c r="E365" s="123" t="s">
        <v>13212</v>
      </c>
      <c r="F365" s="124" t="s">
        <v>24</v>
      </c>
      <c r="G365" s="124" t="s">
        <v>142</v>
      </c>
      <c r="H365" s="124" t="s">
        <v>15038</v>
      </c>
      <c r="I365" s="210" t="s">
        <v>184</v>
      </c>
      <c r="J365" s="129" t="s">
        <v>180</v>
      </c>
      <c r="K365" s="128">
        <v>275</v>
      </c>
      <c r="L365" s="129"/>
      <c r="M365" s="128" t="s">
        <v>186</v>
      </c>
      <c r="N365" s="127" t="s">
        <v>621</v>
      </c>
      <c r="O365" s="127" t="s">
        <v>164</v>
      </c>
      <c r="P365" s="127" t="s">
        <v>178</v>
      </c>
      <c r="Q365" s="131" t="s">
        <v>8613</v>
      </c>
      <c r="R365" s="131" t="s">
        <v>16949</v>
      </c>
      <c r="S365" s="132" t="s">
        <v>24169</v>
      </c>
      <c r="T365" s="136" t="s">
        <v>183</v>
      </c>
      <c r="U365" s="211"/>
      <c r="V365" s="211"/>
      <c r="W365" s="133" t="str">
        <f>VLOOKUP(TRIM(X365),X10:Y88,2,FALSE)</f>
        <v>Frank</v>
      </c>
      <c r="X365" s="11" t="str">
        <f t="shared" si="20"/>
        <v>6.5.3</v>
      </c>
      <c r="Y365" s="64"/>
      <c r="Z365" s="1">
        <f t="shared" si="19"/>
        <v>0</v>
      </c>
      <c r="AA365" s="1">
        <f t="shared" si="18"/>
        <v>17</v>
      </c>
    </row>
    <row r="366" spans="1:27" ht="35.25" customHeight="1">
      <c r="A366" s="119"/>
      <c r="B366" s="134" t="s">
        <v>57</v>
      </c>
      <c r="C366" s="122" t="s">
        <v>22</v>
      </c>
      <c r="D366" s="122" t="s">
        <v>133</v>
      </c>
      <c r="E366" s="123" t="s">
        <v>13213</v>
      </c>
      <c r="F366" s="124" t="s">
        <v>24</v>
      </c>
      <c r="G366" s="138" t="s">
        <v>142</v>
      </c>
      <c r="H366" s="138" t="s">
        <v>15039</v>
      </c>
      <c r="I366" s="139" t="s">
        <v>184</v>
      </c>
      <c r="J366" s="140" t="s">
        <v>169</v>
      </c>
      <c r="K366" s="141">
        <v>238</v>
      </c>
      <c r="L366" s="140"/>
      <c r="M366" s="141" t="s">
        <v>186</v>
      </c>
      <c r="N366" s="140" t="s">
        <v>621</v>
      </c>
      <c r="O366" s="140" t="s">
        <v>164</v>
      </c>
      <c r="P366" s="140" t="s">
        <v>178</v>
      </c>
      <c r="Q366" s="142" t="s">
        <v>15768</v>
      </c>
      <c r="R366" s="142" t="s">
        <v>171</v>
      </c>
      <c r="S366" s="145"/>
      <c r="T366" s="136" t="s">
        <v>183</v>
      </c>
      <c r="U366" s="211"/>
      <c r="V366" s="211"/>
      <c r="W366" s="133" t="str">
        <f>VLOOKUP(TRIM(X366),X10:Y88,2,FALSE)</f>
        <v>Withdrawn</v>
      </c>
      <c r="X366" s="11" t="str">
        <f t="shared" si="20"/>
        <v>99</v>
      </c>
      <c r="Y366" s="64"/>
      <c r="Z366" s="1">
        <f t="shared" si="19"/>
        <v>0</v>
      </c>
      <c r="AA366" s="1">
        <f t="shared" si="18"/>
        <v>17</v>
      </c>
    </row>
    <row r="367" spans="1:27" ht="35.25" customHeight="1">
      <c r="A367" s="119" t="s">
        <v>139</v>
      </c>
      <c r="B367" s="134" t="s">
        <v>57</v>
      </c>
      <c r="C367" s="122" t="s">
        <v>140</v>
      </c>
      <c r="D367" s="122" t="s">
        <v>98</v>
      </c>
      <c r="E367" s="123" t="s">
        <v>13214</v>
      </c>
      <c r="F367" s="124" t="s">
        <v>24</v>
      </c>
      <c r="G367" s="124" t="s">
        <v>142</v>
      </c>
      <c r="H367" s="124" t="s">
        <v>15040</v>
      </c>
      <c r="I367" s="210" t="s">
        <v>200</v>
      </c>
      <c r="J367" s="129" t="s">
        <v>180</v>
      </c>
      <c r="K367" s="128">
        <v>276</v>
      </c>
      <c r="L367" s="129"/>
      <c r="M367" s="128" t="s">
        <v>186</v>
      </c>
      <c r="N367" s="127" t="s">
        <v>621</v>
      </c>
      <c r="O367" s="127" t="s">
        <v>164</v>
      </c>
      <c r="P367" s="127" t="s">
        <v>178</v>
      </c>
      <c r="Q367" s="131" t="s">
        <v>15939</v>
      </c>
      <c r="R367" s="131" t="s">
        <v>16944</v>
      </c>
      <c r="S367" s="132" t="s">
        <v>24170</v>
      </c>
      <c r="T367" s="136" t="s">
        <v>183</v>
      </c>
      <c r="U367" s="211"/>
      <c r="V367" s="211"/>
      <c r="W367" s="133" t="str">
        <f>VLOOKUP(TRIM(X367),X10:Y88,2,FALSE)</f>
        <v>Frank</v>
      </c>
      <c r="X367" s="11" t="str">
        <f t="shared" si="20"/>
        <v>6.5.3</v>
      </c>
      <c r="Y367" s="64"/>
      <c r="Z367" s="1">
        <f t="shared" si="19"/>
        <v>0</v>
      </c>
      <c r="AA367" s="1">
        <f t="shared" si="18"/>
        <v>17</v>
      </c>
    </row>
    <row r="368" spans="1:27" ht="35.25" customHeight="1">
      <c r="A368" s="119" t="s">
        <v>139</v>
      </c>
      <c r="B368" s="134" t="s">
        <v>57</v>
      </c>
      <c r="C368" s="122" t="s">
        <v>140</v>
      </c>
      <c r="D368" s="122" t="s">
        <v>558</v>
      </c>
      <c r="E368" s="123" t="s">
        <v>13215</v>
      </c>
      <c r="F368" s="124" t="s">
        <v>24</v>
      </c>
      <c r="G368" s="124" t="s">
        <v>142</v>
      </c>
      <c r="H368" s="124" t="s">
        <v>15041</v>
      </c>
      <c r="I368" s="210" t="s">
        <v>200</v>
      </c>
      <c r="J368" s="127" t="s">
        <v>169</v>
      </c>
      <c r="K368" s="212">
        <v>239</v>
      </c>
      <c r="L368" s="127"/>
      <c r="M368" s="212" t="s">
        <v>186</v>
      </c>
      <c r="N368" s="127" t="s">
        <v>621</v>
      </c>
      <c r="O368" s="127" t="s">
        <v>164</v>
      </c>
      <c r="P368" s="127" t="s">
        <v>178</v>
      </c>
      <c r="Q368" s="131" t="s">
        <v>15940</v>
      </c>
      <c r="R368" s="131" t="s">
        <v>16871</v>
      </c>
      <c r="S368" s="132" t="s">
        <v>24171</v>
      </c>
      <c r="T368" s="136" t="s">
        <v>183</v>
      </c>
      <c r="U368" s="211"/>
      <c r="V368" s="211"/>
      <c r="W368" s="133" t="str">
        <f>VLOOKUP(TRIM(X368),X10:Y88,2,FALSE)</f>
        <v>Frank</v>
      </c>
      <c r="X368" s="11" t="str">
        <f t="shared" si="20"/>
        <v>6.5.7.5</v>
      </c>
      <c r="Y368" s="64"/>
      <c r="Z368" s="1">
        <f t="shared" si="19"/>
        <v>0</v>
      </c>
      <c r="AA368" s="1">
        <f t="shared" si="18"/>
        <v>17</v>
      </c>
    </row>
    <row r="369" spans="1:27" ht="35.25" customHeight="1">
      <c r="A369" s="119" t="s">
        <v>139</v>
      </c>
      <c r="B369" s="134" t="s">
        <v>57</v>
      </c>
      <c r="C369" s="122" t="s">
        <v>140</v>
      </c>
      <c r="D369" s="122" t="s">
        <v>558</v>
      </c>
      <c r="E369" s="123" t="s">
        <v>13216</v>
      </c>
      <c r="F369" s="124" t="s">
        <v>24</v>
      </c>
      <c r="G369" s="124" t="s">
        <v>142</v>
      </c>
      <c r="H369" s="124" t="s">
        <v>15042</v>
      </c>
      <c r="I369" s="210" t="s">
        <v>200</v>
      </c>
      <c r="J369" s="127" t="s">
        <v>180</v>
      </c>
      <c r="K369" s="212">
        <v>277</v>
      </c>
      <c r="L369" s="127"/>
      <c r="M369" s="212" t="s">
        <v>186</v>
      </c>
      <c r="N369" s="127" t="s">
        <v>621</v>
      </c>
      <c r="O369" s="127" t="s">
        <v>164</v>
      </c>
      <c r="P369" s="127" t="s">
        <v>178</v>
      </c>
      <c r="Q369" s="131" t="s">
        <v>15941</v>
      </c>
      <c r="R369" s="131" t="s">
        <v>16873</v>
      </c>
      <c r="S369" s="132" t="s">
        <v>24172</v>
      </c>
      <c r="T369" s="136" t="s">
        <v>183</v>
      </c>
      <c r="U369" s="211"/>
      <c r="V369" s="211"/>
      <c r="W369" s="133" t="str">
        <f>VLOOKUP(TRIM(X369),X10:Y88,2,FALSE)</f>
        <v>Frank</v>
      </c>
      <c r="X369" s="11" t="str">
        <f t="shared" si="20"/>
        <v>6.5.7.5</v>
      </c>
      <c r="Y369" s="64"/>
      <c r="Z369" s="1">
        <f t="shared" si="19"/>
        <v>0</v>
      </c>
      <c r="AA369" s="1">
        <f t="shared" si="18"/>
        <v>17</v>
      </c>
    </row>
    <row r="370" spans="1:27" ht="35.25" customHeight="1">
      <c r="A370" s="119" t="s">
        <v>139</v>
      </c>
      <c r="B370" s="134" t="s">
        <v>57</v>
      </c>
      <c r="C370" s="122" t="s">
        <v>140</v>
      </c>
      <c r="D370" s="122" t="s">
        <v>558</v>
      </c>
      <c r="E370" s="123" t="s">
        <v>13217</v>
      </c>
      <c r="F370" s="124" t="s">
        <v>24</v>
      </c>
      <c r="G370" s="124" t="s">
        <v>142</v>
      </c>
      <c r="H370" s="124" t="s">
        <v>15043</v>
      </c>
      <c r="I370" s="210" t="s">
        <v>200</v>
      </c>
      <c r="J370" s="127" t="s">
        <v>180</v>
      </c>
      <c r="K370" s="212">
        <v>278</v>
      </c>
      <c r="L370" s="127"/>
      <c r="M370" s="212" t="s">
        <v>186</v>
      </c>
      <c r="N370" s="127" t="s">
        <v>621</v>
      </c>
      <c r="O370" s="127" t="s">
        <v>164</v>
      </c>
      <c r="P370" s="127" t="s">
        <v>178</v>
      </c>
      <c r="Q370" s="131" t="s">
        <v>15942</v>
      </c>
      <c r="R370" s="131" t="s">
        <v>16869</v>
      </c>
      <c r="S370" s="132" t="s">
        <v>24173</v>
      </c>
      <c r="T370" s="136" t="s">
        <v>183</v>
      </c>
      <c r="U370" s="211"/>
      <c r="V370" s="211"/>
      <c r="W370" s="133" t="str">
        <f>VLOOKUP(TRIM(X370),X10:Y88,2,FALSE)</f>
        <v>Frank</v>
      </c>
      <c r="X370" s="11" t="str">
        <f t="shared" si="20"/>
        <v>6.5.7.5</v>
      </c>
      <c r="Y370" s="64"/>
      <c r="Z370" s="1">
        <f t="shared" si="19"/>
        <v>0</v>
      </c>
      <c r="AA370" s="1">
        <f t="shared" si="18"/>
        <v>17</v>
      </c>
    </row>
    <row r="371" spans="1:27" ht="35.25" customHeight="1">
      <c r="A371" s="119" t="s">
        <v>139</v>
      </c>
      <c r="B371" s="134" t="s">
        <v>57</v>
      </c>
      <c r="C371" s="122" t="s">
        <v>140</v>
      </c>
      <c r="D371" s="122" t="s">
        <v>97</v>
      </c>
      <c r="E371" s="123" t="s">
        <v>13218</v>
      </c>
      <c r="F371" s="124" t="s">
        <v>175</v>
      </c>
      <c r="G371" s="124" t="s">
        <v>142</v>
      </c>
      <c r="H371" s="124" t="s">
        <v>15236</v>
      </c>
      <c r="I371" s="210" t="s">
        <v>184</v>
      </c>
      <c r="J371" s="129"/>
      <c r="K371" s="128"/>
      <c r="L371" s="129"/>
      <c r="M371" s="128"/>
      <c r="N371" s="127"/>
      <c r="O371" s="127" t="s">
        <v>164</v>
      </c>
      <c r="P371" s="127" t="s">
        <v>178</v>
      </c>
      <c r="Q371" s="131" t="s">
        <v>14918</v>
      </c>
      <c r="R371" s="131" t="s">
        <v>16638</v>
      </c>
      <c r="S371" s="132" t="s">
        <v>24174</v>
      </c>
      <c r="T371" s="136" t="s">
        <v>183</v>
      </c>
      <c r="U371" s="211"/>
      <c r="V371" s="211"/>
      <c r="W371" s="133" t="str">
        <f>VLOOKUP(TRIM(X371),X10:Y88,2,FALSE)</f>
        <v>Frank</v>
      </c>
      <c r="X371" s="11" t="str">
        <f t="shared" si="20"/>
        <v>6.5.2</v>
      </c>
      <c r="Y371" s="64"/>
      <c r="Z371" s="1">
        <f t="shared" si="19"/>
        <v>0</v>
      </c>
      <c r="AA371" s="1">
        <f t="shared" si="18"/>
        <v>17</v>
      </c>
    </row>
    <row r="372" spans="1:27" ht="35.25" customHeight="1">
      <c r="A372" s="119" t="s">
        <v>139</v>
      </c>
      <c r="B372" s="134" t="s">
        <v>57</v>
      </c>
      <c r="C372" s="122" t="s">
        <v>140</v>
      </c>
      <c r="D372" s="122" t="s">
        <v>7208</v>
      </c>
      <c r="E372" s="123" t="s">
        <v>13219</v>
      </c>
      <c r="F372" s="124" t="s">
        <v>24</v>
      </c>
      <c r="G372" s="124" t="s">
        <v>142</v>
      </c>
      <c r="H372" s="124" t="s">
        <v>15044</v>
      </c>
      <c r="I372" s="210" t="s">
        <v>184</v>
      </c>
      <c r="J372" s="129" t="s">
        <v>180</v>
      </c>
      <c r="K372" s="128">
        <v>279</v>
      </c>
      <c r="L372" s="129"/>
      <c r="M372" s="128" t="s">
        <v>186</v>
      </c>
      <c r="N372" s="127" t="s">
        <v>621</v>
      </c>
      <c r="O372" s="127" t="s">
        <v>164</v>
      </c>
      <c r="P372" s="127" t="s">
        <v>178</v>
      </c>
      <c r="Q372" s="131" t="s">
        <v>15943</v>
      </c>
      <c r="R372" s="131" t="s">
        <v>17329</v>
      </c>
      <c r="S372" s="132" t="s">
        <v>24175</v>
      </c>
      <c r="T372" s="136" t="s">
        <v>183</v>
      </c>
      <c r="U372" s="211"/>
      <c r="V372" s="211"/>
      <c r="W372" s="133" t="str">
        <f>VLOOKUP(TRIM(X372),X10:Y88,2,FALSE)</f>
        <v>Mirko</v>
      </c>
      <c r="X372" s="11" t="str">
        <f t="shared" si="20"/>
        <v>6.5.6.1</v>
      </c>
      <c r="Y372" s="64"/>
      <c r="Z372" s="1">
        <f t="shared" si="19"/>
        <v>0</v>
      </c>
      <c r="AA372" s="1">
        <f t="shared" si="18"/>
        <v>17</v>
      </c>
    </row>
    <row r="373" spans="1:27" ht="35.25" customHeight="1">
      <c r="A373" s="119" t="s">
        <v>139</v>
      </c>
      <c r="B373" s="134" t="s">
        <v>57</v>
      </c>
      <c r="C373" s="122" t="s">
        <v>140</v>
      </c>
      <c r="D373" s="122" t="s">
        <v>7208</v>
      </c>
      <c r="E373" s="123" t="s">
        <v>13220</v>
      </c>
      <c r="F373" s="124" t="s">
        <v>24</v>
      </c>
      <c r="G373" s="124" t="s">
        <v>142</v>
      </c>
      <c r="H373" s="124" t="s">
        <v>15045</v>
      </c>
      <c r="I373" s="210" t="s">
        <v>184</v>
      </c>
      <c r="J373" s="129" t="s">
        <v>180</v>
      </c>
      <c r="K373" s="128">
        <v>280</v>
      </c>
      <c r="L373" s="129"/>
      <c r="M373" s="128" t="s">
        <v>186</v>
      </c>
      <c r="N373" s="127" t="s">
        <v>621</v>
      </c>
      <c r="O373" s="127" t="s">
        <v>164</v>
      </c>
      <c r="P373" s="127" t="s">
        <v>178</v>
      </c>
      <c r="Q373" s="131" t="s">
        <v>15944</v>
      </c>
      <c r="R373" s="131" t="s">
        <v>17331</v>
      </c>
      <c r="S373" s="132" t="s">
        <v>24176</v>
      </c>
      <c r="T373" s="136" t="s">
        <v>183</v>
      </c>
      <c r="U373" s="211"/>
      <c r="V373" s="211"/>
      <c r="W373" s="133" t="str">
        <f>VLOOKUP(TRIM(X373),X10:Y88,2,FALSE)</f>
        <v>Mirko</v>
      </c>
      <c r="X373" s="11" t="str">
        <f t="shared" si="20"/>
        <v>6.5.6.1</v>
      </c>
      <c r="Y373" s="64"/>
      <c r="Z373" s="1">
        <f t="shared" si="19"/>
        <v>0</v>
      </c>
      <c r="AA373" s="1">
        <f t="shared" si="18"/>
        <v>17</v>
      </c>
    </row>
    <row r="374" spans="1:27" ht="35.25" customHeight="1">
      <c r="A374" s="119" t="s">
        <v>139</v>
      </c>
      <c r="B374" s="134" t="s">
        <v>57</v>
      </c>
      <c r="C374" s="122" t="s">
        <v>140</v>
      </c>
      <c r="D374" s="122" t="s">
        <v>7208</v>
      </c>
      <c r="E374" s="123" t="s">
        <v>13221</v>
      </c>
      <c r="F374" s="124" t="s">
        <v>24</v>
      </c>
      <c r="G374" s="124" t="s">
        <v>142</v>
      </c>
      <c r="H374" s="124" t="s">
        <v>15046</v>
      </c>
      <c r="I374" s="210" t="s">
        <v>184</v>
      </c>
      <c r="J374" s="129" t="s">
        <v>742</v>
      </c>
      <c r="K374" s="128">
        <v>48</v>
      </c>
      <c r="L374" s="129"/>
      <c r="M374" s="128" t="s">
        <v>186</v>
      </c>
      <c r="N374" s="127" t="s">
        <v>621</v>
      </c>
      <c r="O374" s="127" t="s">
        <v>164</v>
      </c>
      <c r="P374" s="127" t="s">
        <v>178</v>
      </c>
      <c r="Q374" s="131" t="s">
        <v>15945</v>
      </c>
      <c r="R374" s="131" t="s">
        <v>161</v>
      </c>
      <c r="S374" s="132" t="s">
        <v>159</v>
      </c>
      <c r="T374" s="136" t="s">
        <v>183</v>
      </c>
      <c r="U374" s="211"/>
      <c r="V374" s="211"/>
      <c r="W374" s="133" t="str">
        <f>VLOOKUP(TRIM(X374),X10:Y88,2,FALSE)</f>
        <v>Mirko</v>
      </c>
      <c r="X374" s="11" t="str">
        <f t="shared" si="20"/>
        <v>6.5.6.1</v>
      </c>
      <c r="Y374" s="64"/>
      <c r="Z374" s="1">
        <f t="shared" si="19"/>
        <v>0</v>
      </c>
      <c r="AA374" s="1">
        <f t="shared" si="18"/>
        <v>17</v>
      </c>
    </row>
    <row r="375" spans="1:27" ht="35.25" customHeight="1">
      <c r="A375" s="119" t="s">
        <v>139</v>
      </c>
      <c r="B375" s="134" t="s">
        <v>57</v>
      </c>
      <c r="C375" s="122" t="s">
        <v>140</v>
      </c>
      <c r="D375" s="122" t="s">
        <v>98</v>
      </c>
      <c r="E375" s="123" t="s">
        <v>13222</v>
      </c>
      <c r="F375" s="124" t="s">
        <v>24</v>
      </c>
      <c r="G375" s="124" t="s">
        <v>142</v>
      </c>
      <c r="H375" s="124" t="s">
        <v>15047</v>
      </c>
      <c r="I375" s="210" t="s">
        <v>184</v>
      </c>
      <c r="J375" s="129" t="s">
        <v>180</v>
      </c>
      <c r="K375" s="128">
        <v>281</v>
      </c>
      <c r="L375" s="129"/>
      <c r="M375" s="128" t="s">
        <v>186</v>
      </c>
      <c r="N375" s="127" t="s">
        <v>621</v>
      </c>
      <c r="O375" s="127" t="s">
        <v>164</v>
      </c>
      <c r="P375" s="127" t="s">
        <v>178</v>
      </c>
      <c r="Q375" s="131" t="s">
        <v>15946</v>
      </c>
      <c r="R375" s="131" t="s">
        <v>16482</v>
      </c>
      <c r="S375" s="132" t="s">
        <v>24177</v>
      </c>
      <c r="T375" s="136" t="s">
        <v>183</v>
      </c>
      <c r="U375" s="211"/>
      <c r="V375" s="211"/>
      <c r="W375" s="133" t="str">
        <f>VLOOKUP(TRIM(X375),X10:Y88,2,FALSE)</f>
        <v>Frank</v>
      </c>
      <c r="X375" s="11" t="str">
        <f t="shared" si="20"/>
        <v>6.5.3</v>
      </c>
      <c r="Y375" s="64"/>
      <c r="Z375" s="1">
        <f t="shared" si="19"/>
        <v>0</v>
      </c>
      <c r="AA375" s="1">
        <f t="shared" si="18"/>
        <v>17</v>
      </c>
    </row>
    <row r="376" spans="1:27" ht="35.25" customHeight="1">
      <c r="A376" s="119" t="s">
        <v>139</v>
      </c>
      <c r="B376" s="134" t="s">
        <v>57</v>
      </c>
      <c r="C376" s="122" t="s">
        <v>140</v>
      </c>
      <c r="D376" s="122" t="s">
        <v>94</v>
      </c>
      <c r="E376" s="123" t="s">
        <v>13223</v>
      </c>
      <c r="F376" s="124" t="s">
        <v>23</v>
      </c>
      <c r="G376" s="124" t="s">
        <v>142</v>
      </c>
      <c r="H376" s="124" t="s">
        <v>15048</v>
      </c>
      <c r="I376" s="210" t="s">
        <v>184</v>
      </c>
      <c r="J376" s="129" t="s">
        <v>169</v>
      </c>
      <c r="K376" s="128">
        <v>240</v>
      </c>
      <c r="L376" s="129"/>
      <c r="M376" s="128" t="s">
        <v>186</v>
      </c>
      <c r="N376" s="127" t="s">
        <v>621</v>
      </c>
      <c r="O376" s="127" t="s">
        <v>164</v>
      </c>
      <c r="P376" s="127" t="s">
        <v>178</v>
      </c>
      <c r="Q376" s="131" t="s">
        <v>15947</v>
      </c>
      <c r="R376" s="131" t="s">
        <v>18023</v>
      </c>
      <c r="S376" s="144" t="s">
        <v>145</v>
      </c>
      <c r="T376" s="136" t="s">
        <v>183</v>
      </c>
      <c r="U376" s="211"/>
      <c r="V376" s="211" t="s">
        <v>554</v>
      </c>
      <c r="W376" s="133" t="str">
        <f>VLOOKUP(TRIM(X376),X10:Y88,2,FALSE)</f>
        <v>Frank</v>
      </c>
      <c r="X376" s="11" t="str">
        <f t="shared" si="20"/>
        <v>6.5.1</v>
      </c>
      <c r="Y376" s="64"/>
      <c r="Z376" s="1">
        <f t="shared" si="19"/>
        <v>0</v>
      </c>
      <c r="AA376" s="1">
        <f t="shared" si="18"/>
        <v>17</v>
      </c>
    </row>
    <row r="377" spans="1:27" ht="35.25" customHeight="1">
      <c r="A377" s="119" t="s">
        <v>139</v>
      </c>
      <c r="B377" s="134" t="s">
        <v>57</v>
      </c>
      <c r="C377" s="122" t="s">
        <v>140</v>
      </c>
      <c r="D377" s="122" t="s">
        <v>103</v>
      </c>
      <c r="E377" s="123" t="s">
        <v>13224</v>
      </c>
      <c r="F377" s="124" t="s">
        <v>167</v>
      </c>
      <c r="G377" s="124" t="s">
        <v>211</v>
      </c>
      <c r="H377" s="124" t="s">
        <v>14919</v>
      </c>
      <c r="I377" s="210" t="s">
        <v>184</v>
      </c>
      <c r="J377" s="129" t="s">
        <v>169</v>
      </c>
      <c r="K377" s="128"/>
      <c r="L377" s="129"/>
      <c r="M377" s="128"/>
      <c r="N377" s="127"/>
      <c r="O377" s="127" t="s">
        <v>164</v>
      </c>
      <c r="P377" s="127" t="s">
        <v>178</v>
      </c>
      <c r="Q377" s="131" t="s">
        <v>14920</v>
      </c>
      <c r="R377" s="131" t="s">
        <v>16427</v>
      </c>
      <c r="S377" s="132" t="s">
        <v>159</v>
      </c>
      <c r="T377" s="136" t="s">
        <v>183</v>
      </c>
      <c r="U377" s="211"/>
      <c r="V377" s="211"/>
      <c r="W377" s="133" t="str">
        <f>VLOOKUP(TRIM(X377),X10:Y88,2,FALSE)</f>
        <v>Frank</v>
      </c>
      <c r="X377" s="11" t="str">
        <f t="shared" si="20"/>
        <v>6.5.5</v>
      </c>
      <c r="Y377" s="64"/>
      <c r="Z377" s="1">
        <f t="shared" si="19"/>
        <v>0</v>
      </c>
      <c r="AA377" s="1">
        <f t="shared" si="18"/>
        <v>17</v>
      </c>
    </row>
    <row r="378" spans="1:27" ht="35.25" customHeight="1">
      <c r="A378" s="119" t="s">
        <v>139</v>
      </c>
      <c r="B378" s="134" t="s">
        <v>57</v>
      </c>
      <c r="C378" s="122" t="s">
        <v>140</v>
      </c>
      <c r="D378" s="122" t="s">
        <v>14537</v>
      </c>
      <c r="E378" s="250" t="s">
        <v>13225</v>
      </c>
      <c r="F378" s="124" t="s">
        <v>21</v>
      </c>
      <c r="G378" s="124" t="s">
        <v>142</v>
      </c>
      <c r="H378" s="124" t="s">
        <v>14921</v>
      </c>
      <c r="I378" s="210" t="s">
        <v>200</v>
      </c>
      <c r="J378" s="129" t="s">
        <v>14915</v>
      </c>
      <c r="K378" s="128"/>
      <c r="L378" s="129"/>
      <c r="M378" s="128"/>
      <c r="N378" s="127" t="s">
        <v>170</v>
      </c>
      <c r="O378" s="127" t="s">
        <v>672</v>
      </c>
      <c r="P378" s="127" t="s">
        <v>14916</v>
      </c>
      <c r="Q378" s="131" t="s">
        <v>14922</v>
      </c>
      <c r="R378" s="131" t="s">
        <v>17721</v>
      </c>
      <c r="S378" s="132" t="s">
        <v>145</v>
      </c>
      <c r="T378" s="136" t="s">
        <v>183</v>
      </c>
      <c r="U378" s="211"/>
      <c r="V378" s="211" t="s">
        <v>233</v>
      </c>
      <c r="W378" s="133" t="str">
        <f>VLOOKUP(TRIM(X378),X10:Y88,2,FALSE)</f>
        <v>Frank</v>
      </c>
      <c r="X378" s="11" t="str">
        <f t="shared" si="20"/>
        <v>6.20</v>
      </c>
      <c r="Y378" s="64"/>
      <c r="Z378" s="1">
        <f t="shared" si="19"/>
        <v>1</v>
      </c>
      <c r="AA378" s="1">
        <f t="shared" si="18"/>
        <v>17</v>
      </c>
    </row>
    <row r="379" spans="1:27" ht="35.25" customHeight="1">
      <c r="A379" s="119" t="s">
        <v>139</v>
      </c>
      <c r="B379" s="134" t="s">
        <v>57</v>
      </c>
      <c r="C379" s="122" t="s">
        <v>140</v>
      </c>
      <c r="D379" s="122" t="s">
        <v>14537</v>
      </c>
      <c r="E379" s="123" t="s">
        <v>13226</v>
      </c>
      <c r="F379" s="124" t="s">
        <v>21</v>
      </c>
      <c r="G379" s="124" t="s">
        <v>142</v>
      </c>
      <c r="H379" s="124" t="s">
        <v>14923</v>
      </c>
      <c r="I379" s="210" t="s">
        <v>184</v>
      </c>
      <c r="J379" s="129" t="s">
        <v>14915</v>
      </c>
      <c r="K379" s="128"/>
      <c r="L379" s="129"/>
      <c r="M379" s="128"/>
      <c r="N379" s="127" t="s">
        <v>170</v>
      </c>
      <c r="O379" s="127" t="s">
        <v>672</v>
      </c>
      <c r="P379" s="127" t="s">
        <v>14916</v>
      </c>
      <c r="Q379" s="131" t="s">
        <v>14924</v>
      </c>
      <c r="R379" s="131" t="s">
        <v>16813</v>
      </c>
      <c r="S379" s="132" t="s">
        <v>24178</v>
      </c>
      <c r="T379" s="136" t="s">
        <v>183</v>
      </c>
      <c r="U379" s="211"/>
      <c r="V379" s="211"/>
      <c r="W379" s="133" t="str">
        <f>VLOOKUP(TRIM(X379),X10:Y88,2,FALSE)</f>
        <v>Frank</v>
      </c>
      <c r="X379" s="11" t="str">
        <f t="shared" si="20"/>
        <v>6.20</v>
      </c>
      <c r="Y379" s="64"/>
      <c r="Z379" s="1">
        <f t="shared" si="19"/>
        <v>0</v>
      </c>
      <c r="AA379" s="1">
        <f t="shared" si="18"/>
        <v>17</v>
      </c>
    </row>
    <row r="380" spans="1:27" ht="35.25" customHeight="1">
      <c r="A380" s="119" t="s">
        <v>139</v>
      </c>
      <c r="B380" s="134" t="s">
        <v>57</v>
      </c>
      <c r="C380" s="122" t="s">
        <v>140</v>
      </c>
      <c r="D380" s="122" t="s">
        <v>14537</v>
      </c>
      <c r="E380" s="123" t="s">
        <v>13227</v>
      </c>
      <c r="F380" s="124" t="s">
        <v>21</v>
      </c>
      <c r="G380" s="124" t="s">
        <v>142</v>
      </c>
      <c r="H380" s="124" t="s">
        <v>15049</v>
      </c>
      <c r="I380" s="210" t="s">
        <v>184</v>
      </c>
      <c r="J380" s="129" t="s">
        <v>14915</v>
      </c>
      <c r="K380" s="128"/>
      <c r="L380" s="129"/>
      <c r="M380" s="128"/>
      <c r="N380" s="127" t="s">
        <v>170</v>
      </c>
      <c r="O380" s="127" t="s">
        <v>672</v>
      </c>
      <c r="P380" s="127" t="s">
        <v>14916</v>
      </c>
      <c r="Q380" s="131" t="s">
        <v>14925</v>
      </c>
      <c r="R380" s="131" t="s">
        <v>16818</v>
      </c>
      <c r="S380" s="132" t="s">
        <v>24179</v>
      </c>
      <c r="T380" s="136" t="s">
        <v>183</v>
      </c>
      <c r="U380" s="211"/>
      <c r="V380" s="211"/>
      <c r="W380" s="133" t="str">
        <f>VLOOKUP(TRIM(X380),X10:Y88,2,FALSE)</f>
        <v>Frank</v>
      </c>
      <c r="X380" s="11" t="str">
        <f t="shared" si="20"/>
        <v>6.20</v>
      </c>
      <c r="Y380" s="64"/>
      <c r="Z380" s="1">
        <f t="shared" si="19"/>
        <v>0</v>
      </c>
      <c r="AA380" s="1">
        <f t="shared" si="18"/>
        <v>17</v>
      </c>
    </row>
    <row r="381" spans="1:27" ht="35.25" customHeight="1">
      <c r="A381" s="119" t="s">
        <v>139</v>
      </c>
      <c r="B381" s="134" t="s">
        <v>57</v>
      </c>
      <c r="C381" s="122" t="s">
        <v>140</v>
      </c>
      <c r="D381" s="122" t="s">
        <v>14537</v>
      </c>
      <c r="E381" s="123" t="s">
        <v>13228</v>
      </c>
      <c r="F381" s="124" t="s">
        <v>21</v>
      </c>
      <c r="G381" s="124" t="s">
        <v>142</v>
      </c>
      <c r="H381" s="124" t="s">
        <v>15050</v>
      </c>
      <c r="I381" s="210" t="s">
        <v>200</v>
      </c>
      <c r="J381" s="129" t="s">
        <v>14915</v>
      </c>
      <c r="K381" s="128"/>
      <c r="L381" s="129"/>
      <c r="M381" s="128"/>
      <c r="N381" s="127" t="s">
        <v>170</v>
      </c>
      <c r="O381" s="127" t="s">
        <v>672</v>
      </c>
      <c r="P381" s="127" t="s">
        <v>14916</v>
      </c>
      <c r="Q381" s="131" t="s">
        <v>14926</v>
      </c>
      <c r="R381" s="131" t="s">
        <v>16815</v>
      </c>
      <c r="S381" s="132" t="s">
        <v>24180</v>
      </c>
      <c r="T381" s="136" t="s">
        <v>183</v>
      </c>
      <c r="U381" s="211"/>
      <c r="V381" s="211"/>
      <c r="W381" s="133" t="str">
        <f>VLOOKUP(TRIM(X381),X10:Y88,2,FALSE)</f>
        <v>Frank</v>
      </c>
      <c r="X381" s="11" t="str">
        <f t="shared" si="20"/>
        <v>6.20</v>
      </c>
      <c r="Y381" s="64"/>
      <c r="Z381" s="1">
        <f t="shared" si="19"/>
        <v>0</v>
      </c>
      <c r="AA381" s="1">
        <f t="shared" si="18"/>
        <v>17</v>
      </c>
    </row>
    <row r="382" spans="1:27" ht="35.25" customHeight="1">
      <c r="A382" s="119" t="s">
        <v>139</v>
      </c>
      <c r="B382" s="134" t="s">
        <v>57</v>
      </c>
      <c r="C382" s="122" t="s">
        <v>140</v>
      </c>
      <c r="D382" s="122" t="s">
        <v>14537</v>
      </c>
      <c r="E382" s="123" t="s">
        <v>13229</v>
      </c>
      <c r="F382" s="124" t="s">
        <v>21</v>
      </c>
      <c r="G382" s="124" t="s">
        <v>142</v>
      </c>
      <c r="H382" s="124" t="s">
        <v>15051</v>
      </c>
      <c r="I382" s="210" t="s">
        <v>200</v>
      </c>
      <c r="J382" s="129" t="s">
        <v>14915</v>
      </c>
      <c r="K382" s="128"/>
      <c r="L382" s="129"/>
      <c r="M382" s="128"/>
      <c r="N382" s="127" t="s">
        <v>170</v>
      </c>
      <c r="O382" s="127" t="s">
        <v>672</v>
      </c>
      <c r="P382" s="127" t="s">
        <v>14916</v>
      </c>
      <c r="Q382" s="131" t="s">
        <v>14927</v>
      </c>
      <c r="R382" s="131" t="s">
        <v>16816</v>
      </c>
      <c r="S382" s="132" t="s">
        <v>24181</v>
      </c>
      <c r="T382" s="136" t="s">
        <v>183</v>
      </c>
      <c r="U382" s="211"/>
      <c r="V382" s="211"/>
      <c r="W382" s="133" t="str">
        <f>VLOOKUP(TRIM(X382),X10:Y88,2,FALSE)</f>
        <v>Frank</v>
      </c>
      <c r="X382" s="11" t="str">
        <f t="shared" si="20"/>
        <v>6.20</v>
      </c>
      <c r="Y382" s="64"/>
      <c r="Z382" s="1">
        <f t="shared" si="19"/>
        <v>0</v>
      </c>
      <c r="AA382" s="1">
        <f t="shared" si="18"/>
        <v>17</v>
      </c>
    </row>
    <row r="383" spans="1:27" ht="35.25" customHeight="1">
      <c r="A383" s="119" t="s">
        <v>139</v>
      </c>
      <c r="B383" s="134" t="s">
        <v>57</v>
      </c>
      <c r="C383" s="122" t="s">
        <v>140</v>
      </c>
      <c r="D383" s="122" t="s">
        <v>14537</v>
      </c>
      <c r="E383" s="123" t="s">
        <v>13230</v>
      </c>
      <c r="F383" s="124" t="s">
        <v>21</v>
      </c>
      <c r="G383" s="124" t="s">
        <v>142</v>
      </c>
      <c r="H383" s="124" t="s">
        <v>15052</v>
      </c>
      <c r="I383" s="210" t="s">
        <v>184</v>
      </c>
      <c r="J383" s="129" t="s">
        <v>14915</v>
      </c>
      <c r="K383" s="128"/>
      <c r="L383" s="129"/>
      <c r="M383" s="128"/>
      <c r="N383" s="127" t="s">
        <v>170</v>
      </c>
      <c r="O383" s="127" t="s">
        <v>672</v>
      </c>
      <c r="P383" s="127" t="s">
        <v>14916</v>
      </c>
      <c r="Q383" s="131" t="s">
        <v>14928</v>
      </c>
      <c r="R383" s="131" t="s">
        <v>16817</v>
      </c>
      <c r="S383" s="132" t="s">
        <v>24182</v>
      </c>
      <c r="T383" s="136" t="s">
        <v>183</v>
      </c>
      <c r="U383" s="211"/>
      <c r="V383" s="211"/>
      <c r="W383" s="133" t="str">
        <f>VLOOKUP(TRIM(X383),X10:Y88,2,FALSE)</f>
        <v>Frank</v>
      </c>
      <c r="X383" s="11" t="str">
        <f t="shared" si="20"/>
        <v>6.20</v>
      </c>
      <c r="Y383" s="64"/>
      <c r="Z383" s="1">
        <f t="shared" si="19"/>
        <v>0</v>
      </c>
      <c r="AA383" s="1">
        <f t="shared" si="18"/>
        <v>17</v>
      </c>
    </row>
    <row r="384" spans="1:27" ht="35.25" customHeight="1">
      <c r="A384" s="119" t="s">
        <v>139</v>
      </c>
      <c r="B384" s="134" t="s">
        <v>57</v>
      </c>
      <c r="C384" s="122" t="s">
        <v>140</v>
      </c>
      <c r="D384" s="122" t="s">
        <v>94</v>
      </c>
      <c r="E384" s="123" t="s">
        <v>13231</v>
      </c>
      <c r="F384" s="124" t="s">
        <v>167</v>
      </c>
      <c r="G384" s="124" t="s">
        <v>48</v>
      </c>
      <c r="H384" s="124" t="s">
        <v>14929</v>
      </c>
      <c r="I384" s="210" t="s">
        <v>200</v>
      </c>
      <c r="J384" s="129" t="s">
        <v>180</v>
      </c>
      <c r="K384" s="128"/>
      <c r="L384" s="129"/>
      <c r="M384" s="128"/>
      <c r="N384" s="127"/>
      <c r="O384" s="127" t="s">
        <v>164</v>
      </c>
      <c r="P384" s="127" t="s">
        <v>178</v>
      </c>
      <c r="Q384" s="131" t="s">
        <v>14930</v>
      </c>
      <c r="R384" s="131" t="s">
        <v>16706</v>
      </c>
      <c r="S384" s="132" t="s">
        <v>159</v>
      </c>
      <c r="T384" s="136" t="s">
        <v>183</v>
      </c>
      <c r="U384" s="211"/>
      <c r="V384" s="211"/>
      <c r="W384" s="133" t="str">
        <f>VLOOKUP(TRIM(X384),X10:Y88,2,FALSE)</f>
        <v>Frank</v>
      </c>
      <c r="X384" s="11" t="str">
        <f t="shared" si="20"/>
        <v>6.5.1</v>
      </c>
      <c r="Y384" s="64"/>
      <c r="Z384" s="1">
        <f t="shared" si="19"/>
        <v>0</v>
      </c>
      <c r="AA384" s="1">
        <f t="shared" si="18"/>
        <v>17</v>
      </c>
    </row>
    <row r="385" spans="1:27" ht="35.25" customHeight="1">
      <c r="A385" s="119"/>
      <c r="B385" s="134" t="s">
        <v>57</v>
      </c>
      <c r="C385" s="122" t="s">
        <v>22</v>
      </c>
      <c r="D385" s="122" t="s">
        <v>133</v>
      </c>
      <c r="E385" s="123" t="s">
        <v>13232</v>
      </c>
      <c r="F385" s="124" t="s">
        <v>24</v>
      </c>
      <c r="G385" s="138" t="s">
        <v>142</v>
      </c>
      <c r="H385" s="138" t="s">
        <v>15053</v>
      </c>
      <c r="I385" s="139" t="s">
        <v>200</v>
      </c>
      <c r="J385" s="140" t="s">
        <v>180</v>
      </c>
      <c r="K385" s="141">
        <v>282</v>
      </c>
      <c r="L385" s="140"/>
      <c r="M385" s="141" t="s">
        <v>186</v>
      </c>
      <c r="N385" s="140" t="s">
        <v>621</v>
      </c>
      <c r="O385" s="140" t="s">
        <v>164</v>
      </c>
      <c r="P385" s="140" t="s">
        <v>178</v>
      </c>
      <c r="Q385" s="142" t="s">
        <v>15247</v>
      </c>
      <c r="R385" s="142" t="s">
        <v>171</v>
      </c>
      <c r="S385" s="145"/>
      <c r="T385" s="136" t="s">
        <v>183</v>
      </c>
      <c r="U385" s="211"/>
      <c r="V385" s="211"/>
      <c r="W385" s="133" t="str">
        <f>VLOOKUP(TRIM(X385),X10:Y88,2,FALSE)</f>
        <v>Withdrawn</v>
      </c>
      <c r="X385" s="11" t="str">
        <f t="shared" si="20"/>
        <v>99</v>
      </c>
      <c r="Y385" s="64"/>
      <c r="Z385" s="1">
        <f t="shared" si="19"/>
        <v>0</v>
      </c>
      <c r="AA385" s="1">
        <f t="shared" si="18"/>
        <v>17</v>
      </c>
    </row>
    <row r="386" spans="1:27" ht="35.25" customHeight="1">
      <c r="A386" s="119"/>
      <c r="B386" s="134" t="s">
        <v>57</v>
      </c>
      <c r="C386" s="122" t="s">
        <v>22</v>
      </c>
      <c r="D386" s="122" t="s">
        <v>133</v>
      </c>
      <c r="E386" s="123" t="s">
        <v>13233</v>
      </c>
      <c r="F386" s="124" t="s">
        <v>24</v>
      </c>
      <c r="G386" s="138" t="s">
        <v>142</v>
      </c>
      <c r="H386" s="138" t="s">
        <v>15054</v>
      </c>
      <c r="I386" s="139" t="s">
        <v>200</v>
      </c>
      <c r="J386" s="140" t="s">
        <v>180</v>
      </c>
      <c r="K386" s="141">
        <v>283</v>
      </c>
      <c r="L386" s="140"/>
      <c r="M386" s="141" t="s">
        <v>186</v>
      </c>
      <c r="N386" s="140" t="s">
        <v>621</v>
      </c>
      <c r="O386" s="140" t="s">
        <v>164</v>
      </c>
      <c r="P386" s="140" t="s">
        <v>178</v>
      </c>
      <c r="Q386" s="142" t="s">
        <v>15248</v>
      </c>
      <c r="R386" s="142" t="s">
        <v>171</v>
      </c>
      <c r="S386" s="145"/>
      <c r="T386" s="136" t="s">
        <v>183</v>
      </c>
      <c r="U386" s="211"/>
      <c r="V386" s="211"/>
      <c r="W386" s="133" t="str">
        <f>VLOOKUP(TRIM(X386),X10:Y88,2,FALSE)</f>
        <v>Withdrawn</v>
      </c>
      <c r="X386" s="11" t="str">
        <f t="shared" si="20"/>
        <v>99</v>
      </c>
      <c r="Y386" s="64"/>
      <c r="Z386" s="1">
        <f t="shared" si="19"/>
        <v>0</v>
      </c>
      <c r="AA386" s="1">
        <f t="shared" si="18"/>
        <v>17</v>
      </c>
    </row>
    <row r="387" spans="1:27" ht="35.25" customHeight="1">
      <c r="A387" s="119" t="s">
        <v>139</v>
      </c>
      <c r="B387" s="134" t="s">
        <v>57</v>
      </c>
      <c r="C387" s="122" t="s">
        <v>140</v>
      </c>
      <c r="D387" s="122" t="s">
        <v>557</v>
      </c>
      <c r="E387" s="123" t="s">
        <v>13234</v>
      </c>
      <c r="F387" s="124" t="s">
        <v>23</v>
      </c>
      <c r="G387" s="124" t="s">
        <v>142</v>
      </c>
      <c r="H387" s="124" t="s">
        <v>15055</v>
      </c>
      <c r="I387" s="210" t="s">
        <v>184</v>
      </c>
      <c r="J387" s="129" t="s">
        <v>180</v>
      </c>
      <c r="K387" s="128">
        <v>284</v>
      </c>
      <c r="L387" s="129"/>
      <c r="M387" s="128" t="s">
        <v>186</v>
      </c>
      <c r="N387" s="127" t="s">
        <v>621</v>
      </c>
      <c r="O387" s="127" t="s">
        <v>164</v>
      </c>
      <c r="P387" s="127" t="s">
        <v>178</v>
      </c>
      <c r="Q387" s="131" t="s">
        <v>15948</v>
      </c>
      <c r="R387" s="131" t="s">
        <v>429</v>
      </c>
      <c r="S387" s="132" t="s">
        <v>145</v>
      </c>
      <c r="T387" s="136" t="s">
        <v>183</v>
      </c>
      <c r="U387" s="211"/>
      <c r="V387" s="211" t="s">
        <v>233</v>
      </c>
      <c r="W387" s="133" t="str">
        <f>VLOOKUP(TRIM(X387),X10:Y88,2,FALSE)</f>
        <v>Frank</v>
      </c>
      <c r="X387" s="11" t="str">
        <f t="shared" si="20"/>
        <v>6.5.7.1</v>
      </c>
      <c r="Y387" s="64"/>
      <c r="Z387" s="1">
        <f t="shared" si="19"/>
        <v>0</v>
      </c>
      <c r="AA387" s="1">
        <f t="shared" si="18"/>
        <v>17</v>
      </c>
    </row>
    <row r="388" spans="1:27" ht="35.25" customHeight="1">
      <c r="A388" s="119" t="s">
        <v>139</v>
      </c>
      <c r="B388" s="134" t="s">
        <v>57</v>
      </c>
      <c r="C388" s="122" t="s">
        <v>140</v>
      </c>
      <c r="D388" s="122" t="s">
        <v>557</v>
      </c>
      <c r="E388" s="123" t="s">
        <v>13235</v>
      </c>
      <c r="F388" s="124" t="s">
        <v>24</v>
      </c>
      <c r="G388" s="124" t="s">
        <v>142</v>
      </c>
      <c r="H388" s="124" t="s">
        <v>15056</v>
      </c>
      <c r="I388" s="210" t="s">
        <v>184</v>
      </c>
      <c r="J388" s="129" t="s">
        <v>180</v>
      </c>
      <c r="K388" s="128">
        <v>285</v>
      </c>
      <c r="L388" s="129"/>
      <c r="M388" s="128" t="s">
        <v>186</v>
      </c>
      <c r="N388" s="127" t="s">
        <v>621</v>
      </c>
      <c r="O388" s="127" t="s">
        <v>164</v>
      </c>
      <c r="P388" s="127" t="s">
        <v>178</v>
      </c>
      <c r="Q388" s="131" t="s">
        <v>15949</v>
      </c>
      <c r="R388" s="131" t="s">
        <v>16861</v>
      </c>
      <c r="S388" s="132" t="s">
        <v>24183</v>
      </c>
      <c r="T388" s="136" t="s">
        <v>183</v>
      </c>
      <c r="U388" s="211"/>
      <c r="V388" s="211"/>
      <c r="W388" s="133" t="str">
        <f>VLOOKUP(TRIM(X388),X10:Y88,2,FALSE)</f>
        <v>Frank</v>
      </c>
      <c r="X388" s="11" t="str">
        <f t="shared" si="20"/>
        <v>6.5.7.1</v>
      </c>
      <c r="Y388" s="64"/>
      <c r="Z388" s="1">
        <f t="shared" si="19"/>
        <v>0</v>
      </c>
      <c r="AA388" s="1">
        <f t="shared" si="18"/>
        <v>17</v>
      </c>
    </row>
    <row r="389" spans="1:27" ht="35.25" customHeight="1">
      <c r="A389" s="119" t="s">
        <v>139</v>
      </c>
      <c r="B389" s="134" t="s">
        <v>57</v>
      </c>
      <c r="C389" s="122" t="s">
        <v>140</v>
      </c>
      <c r="D389" s="122" t="s">
        <v>7208</v>
      </c>
      <c r="E389" s="123" t="s">
        <v>13236</v>
      </c>
      <c r="F389" s="124" t="s">
        <v>24</v>
      </c>
      <c r="G389" s="124" t="s">
        <v>142</v>
      </c>
      <c r="H389" s="124" t="s">
        <v>15057</v>
      </c>
      <c r="I389" s="210" t="s">
        <v>184</v>
      </c>
      <c r="J389" s="129" t="s">
        <v>742</v>
      </c>
      <c r="K389" s="128">
        <v>19</v>
      </c>
      <c r="L389" s="129" t="s">
        <v>63</v>
      </c>
      <c r="M389" s="128" t="s">
        <v>186</v>
      </c>
      <c r="N389" s="127" t="s">
        <v>621</v>
      </c>
      <c r="O389" s="127" t="s">
        <v>164</v>
      </c>
      <c r="P389" s="127" t="s">
        <v>178</v>
      </c>
      <c r="Q389" s="131" t="s">
        <v>3584</v>
      </c>
      <c r="R389" s="131" t="s">
        <v>16895</v>
      </c>
      <c r="S389" s="132" t="s">
        <v>24184</v>
      </c>
      <c r="T389" s="136" t="s">
        <v>183</v>
      </c>
      <c r="U389" s="211"/>
      <c r="V389" s="211"/>
      <c r="W389" s="133" t="str">
        <f>VLOOKUP(TRIM(X389),X10:Y88,2,FALSE)</f>
        <v>Mirko</v>
      </c>
      <c r="X389" s="11" t="str">
        <f t="shared" si="20"/>
        <v>6.5.6.1</v>
      </c>
      <c r="Y389" s="64"/>
      <c r="Z389" s="1">
        <f t="shared" si="19"/>
        <v>0</v>
      </c>
      <c r="AA389" s="1">
        <f t="shared" si="18"/>
        <v>17</v>
      </c>
    </row>
    <row r="390" spans="1:27" ht="35.25" customHeight="1">
      <c r="A390" s="119" t="s">
        <v>139</v>
      </c>
      <c r="B390" s="134" t="s">
        <v>57</v>
      </c>
      <c r="C390" s="122" t="s">
        <v>140</v>
      </c>
      <c r="D390" s="122" t="s">
        <v>7208</v>
      </c>
      <c r="E390" s="123" t="s">
        <v>13237</v>
      </c>
      <c r="F390" s="124" t="s">
        <v>167</v>
      </c>
      <c r="G390" s="124" t="s">
        <v>211</v>
      </c>
      <c r="H390" s="124" t="s">
        <v>14932</v>
      </c>
      <c r="I390" s="210" t="s">
        <v>184</v>
      </c>
      <c r="J390" s="129" t="s">
        <v>742</v>
      </c>
      <c r="K390" s="128"/>
      <c r="L390" s="129"/>
      <c r="M390" s="128"/>
      <c r="N390" s="127"/>
      <c r="O390" s="127" t="s">
        <v>164</v>
      </c>
      <c r="P390" s="127" t="s">
        <v>178</v>
      </c>
      <c r="Q390" s="131" t="s">
        <v>14933</v>
      </c>
      <c r="R390" s="131" t="s">
        <v>161</v>
      </c>
      <c r="S390" s="132" t="s">
        <v>159</v>
      </c>
      <c r="T390" s="136" t="s">
        <v>183</v>
      </c>
      <c r="U390" s="211"/>
      <c r="V390" s="211"/>
      <c r="W390" s="133" t="str">
        <f>VLOOKUP(TRIM(X390),X10:Y88,2,FALSE)</f>
        <v>Mirko</v>
      </c>
      <c r="X390" s="11" t="str">
        <f t="shared" si="20"/>
        <v>6.5.6.1</v>
      </c>
      <c r="Y390" s="64"/>
      <c r="Z390" s="1">
        <f t="shared" si="19"/>
        <v>0</v>
      </c>
      <c r="AA390" s="1">
        <f t="shared" si="18"/>
        <v>17</v>
      </c>
    </row>
    <row r="391" spans="1:27" ht="35.25" customHeight="1">
      <c r="A391" s="119" t="s">
        <v>139</v>
      </c>
      <c r="B391" s="134" t="s">
        <v>57</v>
      </c>
      <c r="C391" s="122" t="s">
        <v>140</v>
      </c>
      <c r="D391" s="122" t="s">
        <v>7208</v>
      </c>
      <c r="E391" s="123" t="s">
        <v>13238</v>
      </c>
      <c r="F391" s="124" t="s">
        <v>24</v>
      </c>
      <c r="G391" s="124" t="s">
        <v>142</v>
      </c>
      <c r="H391" s="124" t="s">
        <v>15058</v>
      </c>
      <c r="I391" s="210" t="s">
        <v>184</v>
      </c>
      <c r="J391" s="129" t="s">
        <v>742</v>
      </c>
      <c r="K391" s="128">
        <v>49</v>
      </c>
      <c r="L391" s="129"/>
      <c r="M391" s="128" t="s">
        <v>186</v>
      </c>
      <c r="N391" s="127" t="s">
        <v>621</v>
      </c>
      <c r="O391" s="127" t="s">
        <v>164</v>
      </c>
      <c r="P391" s="127" t="s">
        <v>178</v>
      </c>
      <c r="Q391" s="131" t="s">
        <v>15950</v>
      </c>
      <c r="R391" s="131" t="s">
        <v>16897</v>
      </c>
      <c r="S391" s="132" t="s">
        <v>24185</v>
      </c>
      <c r="T391" s="136" t="s">
        <v>183</v>
      </c>
      <c r="U391" s="211"/>
      <c r="V391" s="211"/>
      <c r="W391" s="133" t="str">
        <f>VLOOKUP(TRIM(X391),X10:Y88,2,FALSE)</f>
        <v>Mirko</v>
      </c>
      <c r="X391" s="11" t="str">
        <f t="shared" si="20"/>
        <v>6.5.6.1</v>
      </c>
      <c r="Y391" s="64"/>
      <c r="Z391" s="1">
        <f t="shared" si="19"/>
        <v>0</v>
      </c>
      <c r="AA391" s="1">
        <f t="shared" si="18"/>
        <v>17</v>
      </c>
    </row>
    <row r="392" spans="1:27" ht="35.25" customHeight="1">
      <c r="A392" s="119" t="s">
        <v>139</v>
      </c>
      <c r="B392" s="134" t="s">
        <v>57</v>
      </c>
      <c r="C392" s="122" t="s">
        <v>140</v>
      </c>
      <c r="D392" s="122" t="s">
        <v>110</v>
      </c>
      <c r="E392" s="123" t="s">
        <v>13239</v>
      </c>
      <c r="F392" s="124" t="s">
        <v>24</v>
      </c>
      <c r="G392" s="124" t="s">
        <v>142</v>
      </c>
      <c r="H392" s="124" t="s">
        <v>15059</v>
      </c>
      <c r="I392" s="210" t="s">
        <v>184</v>
      </c>
      <c r="J392" s="129" t="s">
        <v>180</v>
      </c>
      <c r="K392" s="128">
        <v>286</v>
      </c>
      <c r="L392" s="129"/>
      <c r="M392" s="128" t="s">
        <v>186</v>
      </c>
      <c r="N392" s="127" t="s">
        <v>621</v>
      </c>
      <c r="O392" s="127" t="s">
        <v>164</v>
      </c>
      <c r="P392" s="127" t="s">
        <v>178</v>
      </c>
      <c r="Q392" s="131" t="s">
        <v>15951</v>
      </c>
      <c r="R392" s="131" t="s">
        <v>16994</v>
      </c>
      <c r="S392" s="132" t="s">
        <v>24186</v>
      </c>
      <c r="T392" s="136" t="s">
        <v>183</v>
      </c>
      <c r="U392" s="211"/>
      <c r="V392" s="211"/>
      <c r="W392" s="133" t="str">
        <f>VLOOKUP(TRIM(X392),X10:Y88,2,FALSE)</f>
        <v>Krisztian</v>
      </c>
      <c r="X392" s="11" t="str">
        <f t="shared" si="20"/>
        <v>6.5.9</v>
      </c>
      <c r="Y392" s="64"/>
      <c r="Z392" s="1">
        <f t="shared" si="19"/>
        <v>0</v>
      </c>
      <c r="AA392" s="1">
        <f t="shared" si="18"/>
        <v>17</v>
      </c>
    </row>
    <row r="393" spans="1:27" ht="35.25" customHeight="1">
      <c r="A393" s="119" t="s">
        <v>139</v>
      </c>
      <c r="B393" s="134" t="s">
        <v>57</v>
      </c>
      <c r="C393" s="122" t="s">
        <v>140</v>
      </c>
      <c r="D393" s="122" t="s">
        <v>94</v>
      </c>
      <c r="E393" s="123" t="s">
        <v>13240</v>
      </c>
      <c r="F393" s="124" t="s">
        <v>24</v>
      </c>
      <c r="G393" s="124" t="s">
        <v>142</v>
      </c>
      <c r="H393" s="124" t="s">
        <v>15060</v>
      </c>
      <c r="I393" s="210" t="s">
        <v>184</v>
      </c>
      <c r="J393" s="129" t="s">
        <v>169</v>
      </c>
      <c r="K393" s="128">
        <v>65</v>
      </c>
      <c r="L393" s="129" t="s">
        <v>60</v>
      </c>
      <c r="M393" s="128" t="s">
        <v>186</v>
      </c>
      <c r="N393" s="127" t="s">
        <v>621</v>
      </c>
      <c r="O393" s="127" t="s">
        <v>164</v>
      </c>
      <c r="P393" s="127" t="s">
        <v>178</v>
      </c>
      <c r="Q393" s="131" t="s">
        <v>15952</v>
      </c>
      <c r="R393" s="131" t="s">
        <v>17710</v>
      </c>
      <c r="S393" s="144" t="s">
        <v>187</v>
      </c>
      <c r="T393" s="136" t="s">
        <v>183</v>
      </c>
      <c r="U393" s="211"/>
      <c r="V393" s="211"/>
      <c r="W393" s="133" t="str">
        <f>VLOOKUP(TRIM(X393),X10:Y88,2,FALSE)</f>
        <v>Frank</v>
      </c>
      <c r="X393" s="11" t="str">
        <f t="shared" si="20"/>
        <v>6.5.1</v>
      </c>
      <c r="Y393" s="64"/>
      <c r="Z393" s="1">
        <f t="shared" si="19"/>
        <v>0</v>
      </c>
      <c r="AA393" s="1">
        <f t="shared" si="18"/>
        <v>17</v>
      </c>
    </row>
    <row r="394" spans="1:27" ht="35.25" customHeight="1">
      <c r="A394" s="119" t="s">
        <v>139</v>
      </c>
      <c r="B394" s="134" t="s">
        <v>57</v>
      </c>
      <c r="C394" s="122" t="s">
        <v>140</v>
      </c>
      <c r="D394" s="122" t="s">
        <v>110</v>
      </c>
      <c r="E394" s="123" t="s">
        <v>13241</v>
      </c>
      <c r="F394" s="124" t="s">
        <v>175</v>
      </c>
      <c r="G394" s="124" t="s">
        <v>142</v>
      </c>
      <c r="H394" s="124" t="s">
        <v>15237</v>
      </c>
      <c r="I394" s="210" t="s">
        <v>14931</v>
      </c>
      <c r="J394" s="129"/>
      <c r="K394" s="128"/>
      <c r="L394" s="129"/>
      <c r="M394" s="128"/>
      <c r="N394" s="127"/>
      <c r="O394" s="127" t="s">
        <v>164</v>
      </c>
      <c r="P394" s="127" t="s">
        <v>178</v>
      </c>
      <c r="Q394" s="131" t="s">
        <v>14934</v>
      </c>
      <c r="R394" s="131" t="s">
        <v>16571</v>
      </c>
      <c r="S394" s="132" t="s">
        <v>179</v>
      </c>
      <c r="T394" s="136" t="s">
        <v>183</v>
      </c>
      <c r="U394" s="211"/>
      <c r="V394" s="211"/>
      <c r="W394" s="133" t="str">
        <f>VLOOKUP(TRIM(X394),X10:Y88,2,FALSE)</f>
        <v>Krisztian</v>
      </c>
      <c r="X394" s="11" t="str">
        <f t="shared" si="20"/>
        <v>6.5.9</v>
      </c>
      <c r="Y394" s="64"/>
      <c r="Z394" s="1">
        <f t="shared" si="19"/>
        <v>0</v>
      </c>
      <c r="AA394" s="1">
        <f t="shared" si="18"/>
        <v>18</v>
      </c>
    </row>
    <row r="395" spans="1:27" ht="35.25" customHeight="1">
      <c r="A395" s="119" t="s">
        <v>139</v>
      </c>
      <c r="B395" s="134" t="s">
        <v>57</v>
      </c>
      <c r="C395" s="122" t="s">
        <v>140</v>
      </c>
      <c r="D395" s="122" t="s">
        <v>94</v>
      </c>
      <c r="E395" s="123" t="s">
        <v>13242</v>
      </c>
      <c r="F395" s="124" t="s">
        <v>24</v>
      </c>
      <c r="G395" s="124" t="s">
        <v>142</v>
      </c>
      <c r="H395" s="124" t="s">
        <v>15061</v>
      </c>
      <c r="I395" s="210" t="s">
        <v>202</v>
      </c>
      <c r="J395" s="129" t="s">
        <v>169</v>
      </c>
      <c r="K395" s="128">
        <v>241</v>
      </c>
      <c r="L395" s="129"/>
      <c r="M395" s="128" t="s">
        <v>186</v>
      </c>
      <c r="N395" s="127" t="s">
        <v>621</v>
      </c>
      <c r="O395" s="127" t="s">
        <v>164</v>
      </c>
      <c r="P395" s="127" t="s">
        <v>178</v>
      </c>
      <c r="Q395" s="131" t="s">
        <v>15953</v>
      </c>
      <c r="R395" s="131" t="s">
        <v>17167</v>
      </c>
      <c r="S395" s="132" t="s">
        <v>24187</v>
      </c>
      <c r="T395" s="136" t="s">
        <v>14712</v>
      </c>
      <c r="U395" s="211"/>
      <c r="V395" s="211"/>
      <c r="W395" s="133" t="str">
        <f>VLOOKUP(TRIM(X395),X10:Y88,2,FALSE)</f>
        <v>Frank</v>
      </c>
      <c r="X395" s="11" t="str">
        <f t="shared" si="20"/>
        <v>6.5.1</v>
      </c>
      <c r="Y395" s="64"/>
      <c r="Z395" s="1">
        <f t="shared" si="19"/>
        <v>0</v>
      </c>
      <c r="AA395" s="1">
        <f t="shared" si="18"/>
        <v>21</v>
      </c>
    </row>
    <row r="396" spans="1:27" ht="35.25" customHeight="1">
      <c r="A396" s="119" t="s">
        <v>139</v>
      </c>
      <c r="B396" s="134" t="s">
        <v>57</v>
      </c>
      <c r="C396" s="122" t="s">
        <v>140</v>
      </c>
      <c r="D396" s="122" t="s">
        <v>79</v>
      </c>
      <c r="E396" s="123" t="s">
        <v>13243</v>
      </c>
      <c r="F396" s="124" t="s">
        <v>24</v>
      </c>
      <c r="G396" s="124" t="s">
        <v>142</v>
      </c>
      <c r="H396" s="124" t="s">
        <v>15062</v>
      </c>
      <c r="I396" s="210" t="s">
        <v>184</v>
      </c>
      <c r="J396" s="129" t="s">
        <v>281</v>
      </c>
      <c r="K396" s="128">
        <v>1118</v>
      </c>
      <c r="L396" s="129"/>
      <c r="M396" s="128" t="s">
        <v>186</v>
      </c>
      <c r="N396" s="127" t="s">
        <v>743</v>
      </c>
      <c r="O396" s="127" t="s">
        <v>152</v>
      </c>
      <c r="P396" s="127" t="s">
        <v>435</v>
      </c>
      <c r="Q396" s="131" t="s">
        <v>15954</v>
      </c>
      <c r="R396" s="131" t="s">
        <v>16899</v>
      </c>
      <c r="S396" s="132" t="s">
        <v>24188</v>
      </c>
      <c r="T396" s="136" t="s">
        <v>183</v>
      </c>
      <c r="U396" s="211"/>
      <c r="V396" s="211"/>
      <c r="W396" s="133" t="str">
        <f>VLOOKUP(TRIM(X396),X10:Y88,2,FALSE)</f>
        <v>Mirko</v>
      </c>
      <c r="X396" s="11" t="str">
        <f t="shared" si="20"/>
        <v>5.2</v>
      </c>
      <c r="Y396" s="64"/>
      <c r="Z396" s="1">
        <f t="shared" si="19"/>
        <v>0</v>
      </c>
      <c r="AA396" s="1">
        <f t="shared" si="18"/>
        <v>17</v>
      </c>
    </row>
    <row r="397" spans="1:27" ht="35.25" customHeight="1">
      <c r="A397" s="119" t="s">
        <v>139</v>
      </c>
      <c r="B397" s="134" t="s">
        <v>57</v>
      </c>
      <c r="C397" s="122" t="s">
        <v>140</v>
      </c>
      <c r="D397" s="122" t="s">
        <v>79</v>
      </c>
      <c r="E397" s="123" t="s">
        <v>13244</v>
      </c>
      <c r="F397" s="124" t="s">
        <v>24</v>
      </c>
      <c r="G397" s="124" t="s">
        <v>142</v>
      </c>
      <c r="H397" s="124" t="s">
        <v>15063</v>
      </c>
      <c r="I397" s="210" t="s">
        <v>184</v>
      </c>
      <c r="J397" s="129" t="s">
        <v>281</v>
      </c>
      <c r="K397" s="128">
        <v>1119</v>
      </c>
      <c r="L397" s="129"/>
      <c r="M397" s="128" t="s">
        <v>210</v>
      </c>
      <c r="N397" s="127" t="s">
        <v>744</v>
      </c>
      <c r="O397" s="127" t="s">
        <v>164</v>
      </c>
      <c r="P397" s="127" t="s">
        <v>435</v>
      </c>
      <c r="Q397" s="131" t="s">
        <v>15955</v>
      </c>
      <c r="R397" s="131" t="s">
        <v>16901</v>
      </c>
      <c r="S397" s="132" t="s">
        <v>24189</v>
      </c>
      <c r="T397" s="136" t="s">
        <v>183</v>
      </c>
      <c r="U397" s="211"/>
      <c r="V397" s="211"/>
      <c r="W397" s="133" t="str">
        <f>VLOOKUP(TRIM(X397),X10:Y88,2,FALSE)</f>
        <v>Mirko</v>
      </c>
      <c r="X397" s="11" t="str">
        <f t="shared" si="20"/>
        <v>5.2</v>
      </c>
      <c r="Y397" s="64"/>
      <c r="Z397" s="1">
        <f t="shared" si="19"/>
        <v>0</v>
      </c>
      <c r="AA397" s="1">
        <f t="shared" si="18"/>
        <v>17</v>
      </c>
    </row>
    <row r="398" spans="1:27" ht="35.25" customHeight="1">
      <c r="A398" s="119" t="s">
        <v>139</v>
      </c>
      <c r="B398" s="134" t="s">
        <v>57</v>
      </c>
      <c r="C398" s="122" t="s">
        <v>140</v>
      </c>
      <c r="D398" s="122" t="s">
        <v>7209</v>
      </c>
      <c r="E398" s="123" t="s">
        <v>13245</v>
      </c>
      <c r="F398" s="124" t="s">
        <v>24</v>
      </c>
      <c r="G398" s="124" t="s">
        <v>142</v>
      </c>
      <c r="H398" s="124" t="s">
        <v>15064</v>
      </c>
      <c r="I398" s="210" t="s">
        <v>310</v>
      </c>
      <c r="J398" s="129" t="s">
        <v>169</v>
      </c>
      <c r="K398" s="128">
        <v>242</v>
      </c>
      <c r="L398" s="129"/>
      <c r="M398" s="128" t="s">
        <v>186</v>
      </c>
      <c r="N398" s="127" t="s">
        <v>621</v>
      </c>
      <c r="O398" s="127" t="s">
        <v>164</v>
      </c>
      <c r="P398" s="127" t="s">
        <v>178</v>
      </c>
      <c r="Q398" s="131" t="s">
        <v>15956</v>
      </c>
      <c r="R398" s="131" t="s">
        <v>16590</v>
      </c>
      <c r="S398" s="132" t="s">
        <v>24190</v>
      </c>
      <c r="T398" s="136" t="s">
        <v>183</v>
      </c>
      <c r="U398" s="211"/>
      <c r="V398" s="211"/>
      <c r="W398" s="133" t="str">
        <f>VLOOKUP(TRIM(X398),X10:Y88,2,FALSE)</f>
        <v>Krisztian</v>
      </c>
      <c r="X398" s="11" t="str">
        <f t="shared" si="20"/>
        <v>6.5.6.2</v>
      </c>
      <c r="Y398" s="64"/>
      <c r="Z398" s="1">
        <f t="shared" si="19"/>
        <v>0</v>
      </c>
      <c r="AA398" s="1">
        <f t="shared" si="18"/>
        <v>31</v>
      </c>
    </row>
    <row r="399" spans="1:27" ht="35.25" customHeight="1">
      <c r="A399" s="119" t="s">
        <v>139</v>
      </c>
      <c r="B399" s="134" t="s">
        <v>57</v>
      </c>
      <c r="C399" s="122" t="s">
        <v>140</v>
      </c>
      <c r="D399" s="122" t="s">
        <v>114</v>
      </c>
      <c r="E399" s="123" t="s">
        <v>13246</v>
      </c>
      <c r="F399" s="124" t="s">
        <v>24</v>
      </c>
      <c r="G399" s="124" t="s">
        <v>142</v>
      </c>
      <c r="H399" s="124" t="s">
        <v>15065</v>
      </c>
      <c r="I399" s="210" t="s">
        <v>310</v>
      </c>
      <c r="J399" s="129" t="s">
        <v>180</v>
      </c>
      <c r="K399" s="128">
        <v>287</v>
      </c>
      <c r="L399" s="129"/>
      <c r="M399" s="128" t="s">
        <v>186</v>
      </c>
      <c r="N399" s="127" t="s">
        <v>621</v>
      </c>
      <c r="O399" s="127" t="s">
        <v>164</v>
      </c>
      <c r="P399" s="127" t="s">
        <v>178</v>
      </c>
      <c r="Q399" s="131" t="s">
        <v>15957</v>
      </c>
      <c r="R399" s="131" t="s">
        <v>17548</v>
      </c>
      <c r="S399" s="132" t="s">
        <v>24191</v>
      </c>
      <c r="T399" s="136" t="s">
        <v>183</v>
      </c>
      <c r="U399" s="211"/>
      <c r="V399" s="211"/>
      <c r="W399" s="133" t="str">
        <f>VLOOKUP(TRIM(X399),X10:Y88,2,FALSE)</f>
        <v>Puneet</v>
      </c>
      <c r="X399" s="11" t="str">
        <f t="shared" si="20"/>
        <v>6.5.11</v>
      </c>
      <c r="Y399" s="64"/>
      <c r="Z399" s="1">
        <f t="shared" si="19"/>
        <v>0</v>
      </c>
      <c r="AA399" s="1">
        <f t="shared" si="18"/>
        <v>31</v>
      </c>
    </row>
    <row r="400" spans="1:27" ht="35.25" customHeight="1">
      <c r="A400" s="119" t="s">
        <v>139</v>
      </c>
      <c r="B400" s="134" t="s">
        <v>57</v>
      </c>
      <c r="C400" s="122" t="s">
        <v>140</v>
      </c>
      <c r="D400" s="122" t="s">
        <v>114</v>
      </c>
      <c r="E400" s="123" t="s">
        <v>13247</v>
      </c>
      <c r="F400" s="124" t="s">
        <v>24</v>
      </c>
      <c r="G400" s="124" t="s">
        <v>142</v>
      </c>
      <c r="H400" s="124" t="s">
        <v>15066</v>
      </c>
      <c r="I400" s="210" t="s">
        <v>184</v>
      </c>
      <c r="J400" s="129" t="s">
        <v>180</v>
      </c>
      <c r="K400" s="128">
        <v>288</v>
      </c>
      <c r="L400" s="129"/>
      <c r="M400" s="128" t="s">
        <v>186</v>
      </c>
      <c r="N400" s="127" t="s">
        <v>621</v>
      </c>
      <c r="O400" s="127" t="s">
        <v>164</v>
      </c>
      <c r="P400" s="127" t="s">
        <v>178</v>
      </c>
      <c r="Q400" s="131" t="s">
        <v>15958</v>
      </c>
      <c r="R400" s="131" t="s">
        <v>17549</v>
      </c>
      <c r="S400" s="132" t="s">
        <v>24192</v>
      </c>
      <c r="T400" s="136" t="s">
        <v>183</v>
      </c>
      <c r="U400" s="211"/>
      <c r="V400" s="211"/>
      <c r="W400" s="133" t="str">
        <f>VLOOKUP(TRIM(X400),X10:Y88,2,FALSE)</f>
        <v>Puneet</v>
      </c>
      <c r="X400" s="11" t="str">
        <f t="shared" si="20"/>
        <v>6.5.11</v>
      </c>
      <c r="Y400" s="64"/>
      <c r="Z400" s="1">
        <f t="shared" si="19"/>
        <v>0</v>
      </c>
      <c r="AA400" s="1">
        <f t="shared" si="18"/>
        <v>17</v>
      </c>
    </row>
    <row r="401" spans="1:27" ht="35.25" customHeight="1">
      <c r="A401" s="119" t="s">
        <v>139</v>
      </c>
      <c r="B401" s="134" t="s">
        <v>57</v>
      </c>
      <c r="C401" s="122" t="s">
        <v>140</v>
      </c>
      <c r="D401" s="122" t="s">
        <v>118</v>
      </c>
      <c r="E401" s="123" t="s">
        <v>13248</v>
      </c>
      <c r="F401" s="124" t="s">
        <v>21</v>
      </c>
      <c r="G401" s="124" t="s">
        <v>142</v>
      </c>
      <c r="H401" s="124" t="s">
        <v>15067</v>
      </c>
      <c r="I401" s="210" t="s">
        <v>184</v>
      </c>
      <c r="J401" s="129" t="s">
        <v>652</v>
      </c>
      <c r="K401" s="128"/>
      <c r="L401" s="129"/>
      <c r="M401" s="128"/>
      <c r="N401" s="127" t="s">
        <v>7438</v>
      </c>
      <c r="O401" s="127" t="s">
        <v>672</v>
      </c>
      <c r="P401" s="127" t="s">
        <v>653</v>
      </c>
      <c r="Q401" s="131" t="s">
        <v>14935</v>
      </c>
      <c r="R401" s="131" t="s">
        <v>16843</v>
      </c>
      <c r="S401" s="132" t="s">
        <v>24193</v>
      </c>
      <c r="T401" s="136" t="s">
        <v>183</v>
      </c>
      <c r="U401" s="211"/>
      <c r="V401" s="211"/>
      <c r="W401" s="133" t="str">
        <f>VLOOKUP(TRIM(X401),X10:Y88,2,FALSE)</f>
        <v>Krisztian</v>
      </c>
      <c r="X401" s="11" t="str">
        <f t="shared" si="20"/>
        <v>6.8</v>
      </c>
      <c r="Y401" s="64"/>
      <c r="Z401" s="1">
        <f t="shared" si="19"/>
        <v>0</v>
      </c>
      <c r="AA401" s="1">
        <f t="shared" si="18"/>
        <v>17</v>
      </c>
    </row>
    <row r="402" spans="1:27" ht="35.25" customHeight="1">
      <c r="A402" s="119" t="s">
        <v>139</v>
      </c>
      <c r="B402" s="134" t="s">
        <v>57</v>
      </c>
      <c r="C402" s="122" t="s">
        <v>140</v>
      </c>
      <c r="D402" s="122" t="s">
        <v>120</v>
      </c>
      <c r="E402" s="123" t="s">
        <v>13249</v>
      </c>
      <c r="F402" s="124" t="s">
        <v>21</v>
      </c>
      <c r="G402" s="124" t="s">
        <v>142</v>
      </c>
      <c r="H402" s="124" t="s">
        <v>15068</v>
      </c>
      <c r="I402" s="210" t="s">
        <v>184</v>
      </c>
      <c r="J402" s="129" t="s">
        <v>2668</v>
      </c>
      <c r="K402" s="128"/>
      <c r="L402" s="129"/>
      <c r="M402" s="128"/>
      <c r="N402" s="127" t="s">
        <v>2643</v>
      </c>
      <c r="O402" s="127" t="s">
        <v>672</v>
      </c>
      <c r="P402" s="127" t="s">
        <v>834</v>
      </c>
      <c r="Q402" s="131" t="s">
        <v>14936</v>
      </c>
      <c r="R402" s="131" t="s">
        <v>17007</v>
      </c>
      <c r="S402" s="132" t="s">
        <v>24194</v>
      </c>
      <c r="T402" s="136" t="s">
        <v>183</v>
      </c>
      <c r="U402" s="211"/>
      <c r="V402" s="211"/>
      <c r="W402" s="133" t="str">
        <f>VLOOKUP(TRIM(X402),X10:Y88,2,FALSE)</f>
        <v>Puneet</v>
      </c>
      <c r="X402" s="11" t="str">
        <f t="shared" si="20"/>
        <v>6.10</v>
      </c>
      <c r="Y402" s="64"/>
      <c r="Z402" s="1">
        <f t="shared" si="19"/>
        <v>0</v>
      </c>
      <c r="AA402" s="1">
        <f t="shared" si="18"/>
        <v>17</v>
      </c>
    </row>
    <row r="403" spans="1:27" ht="35.25" customHeight="1">
      <c r="A403" s="119" t="s">
        <v>139</v>
      </c>
      <c r="B403" s="134" t="s">
        <v>57</v>
      </c>
      <c r="C403" s="122" t="s">
        <v>140</v>
      </c>
      <c r="D403" s="122" t="s">
        <v>431</v>
      </c>
      <c r="E403" s="123" t="s">
        <v>13250</v>
      </c>
      <c r="F403" s="124" t="s">
        <v>21</v>
      </c>
      <c r="G403" s="124" t="s">
        <v>142</v>
      </c>
      <c r="H403" s="124" t="s">
        <v>8359</v>
      </c>
      <c r="I403" s="210" t="s">
        <v>184</v>
      </c>
      <c r="J403" s="129" t="s">
        <v>2572</v>
      </c>
      <c r="K403" s="128"/>
      <c r="L403" s="129"/>
      <c r="M403" s="128"/>
      <c r="N403" s="127" t="s">
        <v>2643</v>
      </c>
      <c r="O403" s="127" t="s">
        <v>672</v>
      </c>
      <c r="P403" s="127" t="s">
        <v>2573</v>
      </c>
      <c r="Q403" s="131" t="s">
        <v>8295</v>
      </c>
      <c r="R403" s="131" t="s">
        <v>16912</v>
      </c>
      <c r="S403" s="132" t="s">
        <v>24195</v>
      </c>
      <c r="T403" s="136" t="s">
        <v>183</v>
      </c>
      <c r="U403" s="211"/>
      <c r="V403" s="211"/>
      <c r="W403" s="133" t="str">
        <f>VLOOKUP(TRIM(X403),X10:Y88,2,FALSE)</f>
        <v>Krisztian</v>
      </c>
      <c r="X403" s="11" t="str">
        <f t="shared" si="20"/>
        <v>6.14</v>
      </c>
      <c r="Y403" s="64"/>
      <c r="Z403" s="1">
        <f t="shared" si="19"/>
        <v>0</v>
      </c>
      <c r="AA403" s="1">
        <f t="shared" si="18"/>
        <v>17</v>
      </c>
    </row>
    <row r="404" spans="1:27" ht="35.25" customHeight="1">
      <c r="A404" s="119" t="s">
        <v>139</v>
      </c>
      <c r="B404" s="134" t="s">
        <v>57</v>
      </c>
      <c r="C404" s="122" t="s">
        <v>140</v>
      </c>
      <c r="D404" s="122" t="s">
        <v>431</v>
      </c>
      <c r="E404" s="123" t="s">
        <v>13251</v>
      </c>
      <c r="F404" s="124" t="s">
        <v>21</v>
      </c>
      <c r="G404" s="124" t="s">
        <v>142</v>
      </c>
      <c r="H404" s="124" t="s">
        <v>8360</v>
      </c>
      <c r="I404" s="210" t="s">
        <v>184</v>
      </c>
      <c r="J404" s="129" t="s">
        <v>2572</v>
      </c>
      <c r="K404" s="128"/>
      <c r="L404" s="129"/>
      <c r="M404" s="128"/>
      <c r="N404" s="127" t="s">
        <v>2643</v>
      </c>
      <c r="O404" s="127" t="s">
        <v>672</v>
      </c>
      <c r="P404" s="127" t="s">
        <v>2573</v>
      </c>
      <c r="Q404" s="131" t="s">
        <v>8296</v>
      </c>
      <c r="R404" s="131" t="s">
        <v>429</v>
      </c>
      <c r="S404" s="132" t="s">
        <v>145</v>
      </c>
      <c r="T404" s="136" t="s">
        <v>183</v>
      </c>
      <c r="U404" s="211"/>
      <c r="V404" s="211" t="s">
        <v>233</v>
      </c>
      <c r="W404" s="133" t="str">
        <f>VLOOKUP(TRIM(X404),X10:Y88,2,FALSE)</f>
        <v>Krisztian</v>
      </c>
      <c r="X404" s="11" t="str">
        <f t="shared" si="20"/>
        <v>6.14</v>
      </c>
      <c r="Y404" s="64"/>
      <c r="Z404" s="1">
        <f t="shared" si="19"/>
        <v>1</v>
      </c>
      <c r="AA404" s="1">
        <f t="shared" si="18"/>
        <v>17</v>
      </c>
    </row>
    <row r="405" spans="1:27" ht="35.25" customHeight="1">
      <c r="A405" s="119" t="s">
        <v>139</v>
      </c>
      <c r="B405" s="134" t="s">
        <v>57</v>
      </c>
      <c r="C405" s="122" t="s">
        <v>140</v>
      </c>
      <c r="D405" s="122" t="s">
        <v>431</v>
      </c>
      <c r="E405" s="123" t="s">
        <v>13252</v>
      </c>
      <c r="F405" s="124" t="s">
        <v>21</v>
      </c>
      <c r="G405" s="124" t="s">
        <v>142</v>
      </c>
      <c r="H405" s="124" t="s">
        <v>8361</v>
      </c>
      <c r="I405" s="210" t="s">
        <v>184</v>
      </c>
      <c r="J405" s="129" t="s">
        <v>2572</v>
      </c>
      <c r="K405" s="128"/>
      <c r="L405" s="129"/>
      <c r="M405" s="128"/>
      <c r="N405" s="127" t="s">
        <v>2643</v>
      </c>
      <c r="O405" s="127" t="s">
        <v>672</v>
      </c>
      <c r="P405" s="127" t="s">
        <v>2573</v>
      </c>
      <c r="Q405" s="131" t="s">
        <v>8297</v>
      </c>
      <c r="R405" s="131" t="s">
        <v>16905</v>
      </c>
      <c r="S405" s="132" t="s">
        <v>24196</v>
      </c>
      <c r="T405" s="136" t="s">
        <v>183</v>
      </c>
      <c r="U405" s="211"/>
      <c r="V405" s="211"/>
      <c r="W405" s="133" t="str">
        <f>VLOOKUP(TRIM(X405),X10:Y88,2,FALSE)</f>
        <v>Krisztian</v>
      </c>
      <c r="X405" s="11" t="str">
        <f t="shared" si="20"/>
        <v>6.14</v>
      </c>
      <c r="Y405" s="64"/>
      <c r="Z405" s="1">
        <f t="shared" si="19"/>
        <v>0</v>
      </c>
      <c r="AA405" s="1">
        <f t="shared" si="18"/>
        <v>17</v>
      </c>
    </row>
    <row r="406" spans="1:27" ht="35.25" customHeight="1">
      <c r="A406" s="119" t="s">
        <v>139</v>
      </c>
      <c r="B406" s="134" t="s">
        <v>57</v>
      </c>
      <c r="C406" s="122" t="s">
        <v>140</v>
      </c>
      <c r="D406" s="122" t="s">
        <v>431</v>
      </c>
      <c r="E406" s="123" t="s">
        <v>13253</v>
      </c>
      <c r="F406" s="124" t="s">
        <v>21</v>
      </c>
      <c r="G406" s="124" t="s">
        <v>142</v>
      </c>
      <c r="H406" s="124" t="s">
        <v>15069</v>
      </c>
      <c r="I406" s="210" t="s">
        <v>184</v>
      </c>
      <c r="J406" s="129" t="s">
        <v>2572</v>
      </c>
      <c r="K406" s="128"/>
      <c r="L406" s="129"/>
      <c r="M406" s="128"/>
      <c r="N406" s="127" t="s">
        <v>2643</v>
      </c>
      <c r="O406" s="127" t="s">
        <v>672</v>
      </c>
      <c r="P406" s="127" t="s">
        <v>2573</v>
      </c>
      <c r="Q406" s="131" t="s">
        <v>14937</v>
      </c>
      <c r="R406" s="131" t="s">
        <v>16910</v>
      </c>
      <c r="S406" s="132" t="s">
        <v>24197</v>
      </c>
      <c r="T406" s="136" t="s">
        <v>183</v>
      </c>
      <c r="U406" s="211"/>
      <c r="V406" s="211"/>
      <c r="W406" s="133" t="str">
        <f>VLOOKUP(TRIM(X406),X10:Y88,2,FALSE)</f>
        <v>Krisztian</v>
      </c>
      <c r="X406" s="11" t="str">
        <f t="shared" si="20"/>
        <v>6.14</v>
      </c>
      <c r="Y406" s="64"/>
      <c r="Z406" s="1">
        <f t="shared" si="19"/>
        <v>0</v>
      </c>
      <c r="AA406" s="1">
        <f t="shared" si="18"/>
        <v>17</v>
      </c>
    </row>
    <row r="407" spans="1:27" ht="35.25" customHeight="1">
      <c r="A407" s="119" t="s">
        <v>139</v>
      </c>
      <c r="B407" s="134" t="s">
        <v>57</v>
      </c>
      <c r="C407" s="122" t="s">
        <v>140</v>
      </c>
      <c r="D407" s="122" t="s">
        <v>431</v>
      </c>
      <c r="E407" s="123" t="s">
        <v>13254</v>
      </c>
      <c r="F407" s="124" t="s">
        <v>21</v>
      </c>
      <c r="G407" s="124" t="s">
        <v>142</v>
      </c>
      <c r="H407" s="124" t="s">
        <v>15070</v>
      </c>
      <c r="I407" s="210" t="s">
        <v>184</v>
      </c>
      <c r="J407" s="129" t="s">
        <v>2572</v>
      </c>
      <c r="K407" s="128"/>
      <c r="L407" s="129"/>
      <c r="M407" s="128"/>
      <c r="N407" s="127" t="s">
        <v>2643</v>
      </c>
      <c r="O407" s="127" t="s">
        <v>672</v>
      </c>
      <c r="P407" s="127" t="s">
        <v>2573</v>
      </c>
      <c r="Q407" s="131" t="s">
        <v>14938</v>
      </c>
      <c r="R407" s="131" t="s">
        <v>16906</v>
      </c>
      <c r="S407" s="132" t="s">
        <v>24198</v>
      </c>
      <c r="T407" s="136" t="s">
        <v>183</v>
      </c>
      <c r="U407" s="211"/>
      <c r="V407" s="211"/>
      <c r="W407" s="133" t="str">
        <f>VLOOKUP(TRIM(X407),X10:Y88,2,FALSE)</f>
        <v>Krisztian</v>
      </c>
      <c r="X407" s="11" t="str">
        <f t="shared" si="20"/>
        <v>6.14</v>
      </c>
      <c r="Y407" s="64"/>
      <c r="Z407" s="1">
        <f t="shared" si="19"/>
        <v>0</v>
      </c>
      <c r="AA407" s="1">
        <f t="shared" si="18"/>
        <v>17</v>
      </c>
    </row>
    <row r="408" spans="1:27" ht="35.25" customHeight="1">
      <c r="A408" s="119" t="s">
        <v>139</v>
      </c>
      <c r="B408" s="134" t="s">
        <v>57</v>
      </c>
      <c r="C408" s="122" t="s">
        <v>140</v>
      </c>
      <c r="D408" s="122" t="s">
        <v>123</v>
      </c>
      <c r="E408" s="123" t="s">
        <v>13255</v>
      </c>
      <c r="F408" s="124" t="s">
        <v>167</v>
      </c>
      <c r="G408" s="124" t="s">
        <v>48</v>
      </c>
      <c r="H408" s="124" t="s">
        <v>14939</v>
      </c>
      <c r="I408" s="210" t="s">
        <v>184</v>
      </c>
      <c r="J408" s="129"/>
      <c r="K408" s="128"/>
      <c r="L408" s="129"/>
      <c r="M408" s="128"/>
      <c r="N408" s="127"/>
      <c r="O408" s="127"/>
      <c r="P408" s="127" t="s">
        <v>8249</v>
      </c>
      <c r="Q408" s="131" t="s">
        <v>14940</v>
      </c>
      <c r="R408" s="131" t="s">
        <v>17354</v>
      </c>
      <c r="S408" s="132" t="s">
        <v>159</v>
      </c>
      <c r="T408" s="136" t="s">
        <v>183</v>
      </c>
      <c r="U408" s="211"/>
      <c r="V408" s="211"/>
      <c r="W408" s="133" t="str">
        <f>VLOOKUP(TRIM(X408),X10:Y88,2,FALSE)</f>
        <v>Frank</v>
      </c>
      <c r="X408" s="11" t="str">
        <f t="shared" si="20"/>
        <v>7.1</v>
      </c>
      <c r="Y408" s="64"/>
      <c r="Z408" s="1">
        <f t="shared" si="19"/>
        <v>0</v>
      </c>
      <c r="AA408" s="1">
        <f t="shared" si="18"/>
        <v>17</v>
      </c>
    </row>
    <row r="409" spans="1:27" ht="35.25" customHeight="1">
      <c r="A409" s="119" t="s">
        <v>139</v>
      </c>
      <c r="B409" s="134" t="s">
        <v>57</v>
      </c>
      <c r="C409" s="122" t="s">
        <v>140</v>
      </c>
      <c r="D409" s="122" t="s">
        <v>123</v>
      </c>
      <c r="E409" s="123" t="s">
        <v>13256</v>
      </c>
      <c r="F409" s="124" t="s">
        <v>24</v>
      </c>
      <c r="G409" s="124" t="s">
        <v>142</v>
      </c>
      <c r="H409" s="124" t="s">
        <v>15071</v>
      </c>
      <c r="I409" s="210" t="s">
        <v>184</v>
      </c>
      <c r="J409" s="129" t="s">
        <v>303</v>
      </c>
      <c r="K409" s="128">
        <v>1190</v>
      </c>
      <c r="L409" s="129"/>
      <c r="M409" s="128" t="s">
        <v>222</v>
      </c>
      <c r="N409" s="127" t="s">
        <v>744</v>
      </c>
      <c r="O409" s="127" t="s">
        <v>164</v>
      </c>
      <c r="P409" s="127" t="s">
        <v>8249</v>
      </c>
      <c r="Q409" s="131" t="s">
        <v>15959</v>
      </c>
      <c r="R409" s="131" t="s">
        <v>187</v>
      </c>
      <c r="S409" s="144" t="s">
        <v>187</v>
      </c>
      <c r="T409" s="136" t="s">
        <v>183</v>
      </c>
      <c r="U409" s="211"/>
      <c r="V409" s="211"/>
      <c r="W409" s="133" t="str">
        <f>VLOOKUP(TRIM(X409),X10:Y88,2,FALSE)</f>
        <v>Frank</v>
      </c>
      <c r="X409" s="11" t="str">
        <f t="shared" si="20"/>
        <v>7.1</v>
      </c>
      <c r="Y409" s="64"/>
      <c r="Z409" s="1">
        <f t="shared" si="19"/>
        <v>0</v>
      </c>
      <c r="AA409" s="1">
        <f t="shared" ref="AA409:AA472" si="21">LEN(I409)</f>
        <v>17</v>
      </c>
    </row>
    <row r="410" spans="1:27" ht="35.25" customHeight="1">
      <c r="A410" s="119" t="s">
        <v>139</v>
      </c>
      <c r="B410" s="134" t="s">
        <v>57</v>
      </c>
      <c r="C410" s="122" t="s">
        <v>140</v>
      </c>
      <c r="D410" s="122" t="s">
        <v>108</v>
      </c>
      <c r="E410" s="123" t="s">
        <v>13257</v>
      </c>
      <c r="F410" s="124" t="s">
        <v>23</v>
      </c>
      <c r="G410" s="124" t="s">
        <v>142</v>
      </c>
      <c r="H410" s="124" t="s">
        <v>15072</v>
      </c>
      <c r="I410" s="210" t="s">
        <v>184</v>
      </c>
      <c r="J410" s="129" t="s">
        <v>180</v>
      </c>
      <c r="K410" s="128">
        <v>289</v>
      </c>
      <c r="L410" s="129"/>
      <c r="M410" s="128" t="s">
        <v>186</v>
      </c>
      <c r="N410" s="127" t="s">
        <v>621</v>
      </c>
      <c r="O410" s="127" t="s">
        <v>164</v>
      </c>
      <c r="P410" s="127" t="s">
        <v>178</v>
      </c>
      <c r="Q410" s="131" t="s">
        <v>15960</v>
      </c>
      <c r="R410" s="131" t="s">
        <v>429</v>
      </c>
      <c r="S410" s="132" t="s">
        <v>145</v>
      </c>
      <c r="T410" s="136" t="s">
        <v>183</v>
      </c>
      <c r="U410" s="211"/>
      <c r="V410" s="211" t="s">
        <v>233</v>
      </c>
      <c r="W410" s="133" t="str">
        <f>VLOOKUP(TRIM(X410),X10:Y88,2,FALSE)</f>
        <v>Frank</v>
      </c>
      <c r="X410" s="11" t="str">
        <f t="shared" si="20"/>
        <v>6.5.8</v>
      </c>
      <c r="Y410" s="64"/>
      <c r="Z410" s="1">
        <f t="shared" ref="Z410:Z473" si="22">IF(F410="P-CR", IF(S410="Approved", 1, IF(S410="Block approved", 1, 0)),0)</f>
        <v>0</v>
      </c>
      <c r="AA410" s="1">
        <f t="shared" si="21"/>
        <v>17</v>
      </c>
    </row>
    <row r="411" spans="1:27" ht="35.25" customHeight="1">
      <c r="A411" s="119" t="s">
        <v>139</v>
      </c>
      <c r="B411" s="134" t="s">
        <v>57</v>
      </c>
      <c r="C411" s="122" t="s">
        <v>140</v>
      </c>
      <c r="D411" s="122" t="s">
        <v>94</v>
      </c>
      <c r="E411" s="123" t="s">
        <v>13258</v>
      </c>
      <c r="F411" s="124" t="s">
        <v>24</v>
      </c>
      <c r="G411" s="124" t="s">
        <v>142</v>
      </c>
      <c r="H411" s="124" t="s">
        <v>15073</v>
      </c>
      <c r="I411" s="210" t="s">
        <v>200</v>
      </c>
      <c r="J411" s="129" t="s">
        <v>169</v>
      </c>
      <c r="K411" s="128">
        <v>243</v>
      </c>
      <c r="L411" s="129"/>
      <c r="M411" s="128" t="s">
        <v>186</v>
      </c>
      <c r="N411" s="127" t="s">
        <v>621</v>
      </c>
      <c r="O411" s="127" t="s">
        <v>164</v>
      </c>
      <c r="P411" s="127" t="s">
        <v>178</v>
      </c>
      <c r="Q411" s="131" t="s">
        <v>15961</v>
      </c>
      <c r="R411" s="131" t="s">
        <v>16704</v>
      </c>
      <c r="S411" s="132" t="s">
        <v>24199</v>
      </c>
      <c r="T411" s="136" t="s">
        <v>183</v>
      </c>
      <c r="U411" s="211"/>
      <c r="V411" s="211"/>
      <c r="W411" s="133" t="str">
        <f>VLOOKUP(TRIM(X411),X10:Y88,2,FALSE)</f>
        <v>Frank</v>
      </c>
      <c r="X411" s="11" t="str">
        <f t="shared" si="20"/>
        <v>6.5.1</v>
      </c>
      <c r="Y411" s="64"/>
      <c r="Z411" s="1">
        <f t="shared" si="22"/>
        <v>0</v>
      </c>
      <c r="AA411" s="1">
        <f t="shared" si="21"/>
        <v>17</v>
      </c>
    </row>
    <row r="412" spans="1:27" ht="35.25" customHeight="1">
      <c r="A412" s="119" t="s">
        <v>139</v>
      </c>
      <c r="B412" s="134" t="s">
        <v>57</v>
      </c>
      <c r="C412" s="122" t="s">
        <v>140</v>
      </c>
      <c r="D412" s="122" t="s">
        <v>98</v>
      </c>
      <c r="E412" s="123" t="s">
        <v>13259</v>
      </c>
      <c r="F412" s="124" t="s">
        <v>24</v>
      </c>
      <c r="G412" s="124" t="s">
        <v>142</v>
      </c>
      <c r="H412" s="124" t="s">
        <v>15074</v>
      </c>
      <c r="I412" s="210" t="s">
        <v>184</v>
      </c>
      <c r="J412" s="129" t="s">
        <v>169</v>
      </c>
      <c r="K412" s="128">
        <v>244</v>
      </c>
      <c r="L412" s="129"/>
      <c r="M412" s="128" t="s">
        <v>186</v>
      </c>
      <c r="N412" s="127" t="s">
        <v>621</v>
      </c>
      <c r="O412" s="127" t="s">
        <v>164</v>
      </c>
      <c r="P412" s="127" t="s">
        <v>178</v>
      </c>
      <c r="Q412" s="131" t="s">
        <v>15962</v>
      </c>
      <c r="R412" s="131" t="s">
        <v>16947</v>
      </c>
      <c r="S412" s="132" t="s">
        <v>24200</v>
      </c>
      <c r="T412" s="136" t="s">
        <v>183</v>
      </c>
      <c r="U412" s="211"/>
      <c r="V412" s="211"/>
      <c r="W412" s="133" t="str">
        <f>VLOOKUP(TRIM(X412),X10:Y88,2,FALSE)</f>
        <v>Frank</v>
      </c>
      <c r="X412" s="11" t="str">
        <f t="shared" ref="X412:X475" si="23">IF(ISNONTEXT(D412),"" &amp; D412 &amp;"",T(D412))</f>
        <v>6.5.3</v>
      </c>
      <c r="Y412" s="64"/>
      <c r="Z412" s="1">
        <f t="shared" si="22"/>
        <v>0</v>
      </c>
      <c r="AA412" s="1">
        <f t="shared" si="21"/>
        <v>17</v>
      </c>
    </row>
    <row r="413" spans="1:27" ht="35.25" customHeight="1">
      <c r="A413" s="119" t="s">
        <v>139</v>
      </c>
      <c r="B413" s="134" t="s">
        <v>57</v>
      </c>
      <c r="C413" s="122" t="s">
        <v>140</v>
      </c>
      <c r="D413" s="122" t="s">
        <v>108</v>
      </c>
      <c r="E413" s="123" t="s">
        <v>13260</v>
      </c>
      <c r="F413" s="124" t="s">
        <v>23</v>
      </c>
      <c r="G413" s="124" t="s">
        <v>142</v>
      </c>
      <c r="H413" s="124" t="s">
        <v>15112</v>
      </c>
      <c r="I413" s="210" t="s">
        <v>181</v>
      </c>
      <c r="J413" s="129" t="s">
        <v>169</v>
      </c>
      <c r="K413" s="128">
        <v>245</v>
      </c>
      <c r="L413" s="129"/>
      <c r="M413" s="128" t="s">
        <v>186</v>
      </c>
      <c r="N413" s="127" t="s">
        <v>621</v>
      </c>
      <c r="O413" s="127" t="s">
        <v>164</v>
      </c>
      <c r="P413" s="127" t="s">
        <v>178</v>
      </c>
      <c r="Q413" s="131" t="s">
        <v>16516</v>
      </c>
      <c r="R413" s="131" t="s">
        <v>17722</v>
      </c>
      <c r="S413" s="132" t="s">
        <v>145</v>
      </c>
      <c r="T413" s="136" t="s">
        <v>182</v>
      </c>
      <c r="U413" s="211"/>
      <c r="V413" s="211" t="s">
        <v>233</v>
      </c>
      <c r="W413" s="133" t="str">
        <f>VLOOKUP(TRIM(X413),X10:Y88,2,FALSE)</f>
        <v>Frank</v>
      </c>
      <c r="X413" s="11" t="str">
        <f t="shared" si="23"/>
        <v>6.5.8</v>
      </c>
      <c r="Y413" s="64"/>
      <c r="Z413" s="1">
        <f t="shared" si="22"/>
        <v>0</v>
      </c>
      <c r="AA413" s="1">
        <f t="shared" si="21"/>
        <v>14</v>
      </c>
    </row>
    <row r="414" spans="1:27" ht="35.25" customHeight="1">
      <c r="A414" s="119" t="s">
        <v>139</v>
      </c>
      <c r="B414" s="134" t="s">
        <v>57</v>
      </c>
      <c r="C414" s="122" t="s">
        <v>140</v>
      </c>
      <c r="D414" s="122" t="s">
        <v>108</v>
      </c>
      <c r="E414" s="123" t="s">
        <v>13261</v>
      </c>
      <c r="F414" s="124" t="s">
        <v>24</v>
      </c>
      <c r="G414" s="124" t="s">
        <v>142</v>
      </c>
      <c r="H414" s="124" t="s">
        <v>15113</v>
      </c>
      <c r="I414" s="210" t="s">
        <v>181</v>
      </c>
      <c r="J414" s="129" t="s">
        <v>180</v>
      </c>
      <c r="K414" s="128">
        <v>290</v>
      </c>
      <c r="L414" s="129"/>
      <c r="M414" s="128" t="s">
        <v>186</v>
      </c>
      <c r="N414" s="127" t="s">
        <v>621</v>
      </c>
      <c r="O414" s="127" t="s">
        <v>164</v>
      </c>
      <c r="P414" s="127" t="s">
        <v>178</v>
      </c>
      <c r="Q414" s="131" t="s">
        <v>15963</v>
      </c>
      <c r="R414" s="131" t="s">
        <v>16514</v>
      </c>
      <c r="S414" s="132" t="s">
        <v>24201</v>
      </c>
      <c r="T414" s="136" t="s">
        <v>182</v>
      </c>
      <c r="U414" s="211"/>
      <c r="V414" s="211"/>
      <c r="W414" s="133" t="str">
        <f>VLOOKUP(TRIM(X414),X10:Y88,2,FALSE)</f>
        <v>Frank</v>
      </c>
      <c r="X414" s="11" t="str">
        <f t="shared" si="23"/>
        <v>6.5.8</v>
      </c>
      <c r="Y414" s="64"/>
      <c r="Z414" s="1">
        <f t="shared" si="22"/>
        <v>0</v>
      </c>
      <c r="AA414" s="1">
        <f t="shared" si="21"/>
        <v>14</v>
      </c>
    </row>
    <row r="415" spans="1:27" ht="35.25" customHeight="1">
      <c r="A415" s="119" t="s">
        <v>139</v>
      </c>
      <c r="B415" s="134" t="s">
        <v>57</v>
      </c>
      <c r="C415" s="122" t="s">
        <v>140</v>
      </c>
      <c r="D415" s="122" t="s">
        <v>110</v>
      </c>
      <c r="E415" s="123" t="s">
        <v>13262</v>
      </c>
      <c r="F415" s="124" t="s">
        <v>24</v>
      </c>
      <c r="G415" s="124" t="s">
        <v>142</v>
      </c>
      <c r="H415" s="124" t="s">
        <v>15114</v>
      </c>
      <c r="I415" s="210" t="s">
        <v>181</v>
      </c>
      <c r="J415" s="129" t="s">
        <v>180</v>
      </c>
      <c r="K415" s="128">
        <v>291</v>
      </c>
      <c r="L415" s="129"/>
      <c r="M415" s="128" t="s">
        <v>186</v>
      </c>
      <c r="N415" s="127" t="s">
        <v>621</v>
      </c>
      <c r="O415" s="127" t="s">
        <v>164</v>
      </c>
      <c r="P415" s="127" t="s">
        <v>178</v>
      </c>
      <c r="Q415" s="131" t="s">
        <v>15964</v>
      </c>
      <c r="R415" s="131" t="s">
        <v>187</v>
      </c>
      <c r="S415" s="144" t="s">
        <v>187</v>
      </c>
      <c r="T415" s="136" t="s">
        <v>182</v>
      </c>
      <c r="U415" s="211"/>
      <c r="V415" s="211"/>
      <c r="W415" s="133" t="str">
        <f>VLOOKUP(TRIM(X415),X10:Y88,2,FALSE)</f>
        <v>Krisztian</v>
      </c>
      <c r="X415" s="11" t="str">
        <f t="shared" si="23"/>
        <v>6.5.9</v>
      </c>
      <c r="Y415" s="64"/>
      <c r="Z415" s="1">
        <f t="shared" si="22"/>
        <v>0</v>
      </c>
      <c r="AA415" s="1">
        <f t="shared" si="21"/>
        <v>14</v>
      </c>
    </row>
    <row r="416" spans="1:27" ht="35.25" customHeight="1">
      <c r="A416" s="119" t="s">
        <v>139</v>
      </c>
      <c r="B416" s="134" t="s">
        <v>57</v>
      </c>
      <c r="C416" s="122" t="s">
        <v>140</v>
      </c>
      <c r="D416" s="122" t="s">
        <v>110</v>
      </c>
      <c r="E416" s="123" t="s">
        <v>13263</v>
      </c>
      <c r="F416" s="124" t="s">
        <v>24</v>
      </c>
      <c r="G416" s="124" t="s">
        <v>142</v>
      </c>
      <c r="H416" s="124" t="s">
        <v>15115</v>
      </c>
      <c r="I416" s="210" t="s">
        <v>181</v>
      </c>
      <c r="J416" s="127" t="s">
        <v>180</v>
      </c>
      <c r="K416" s="212">
        <v>292</v>
      </c>
      <c r="L416" s="127"/>
      <c r="M416" s="212" t="s">
        <v>186</v>
      </c>
      <c r="N416" s="127" t="s">
        <v>621</v>
      </c>
      <c r="O416" s="127" t="s">
        <v>164</v>
      </c>
      <c r="P416" s="127" t="s">
        <v>178</v>
      </c>
      <c r="Q416" s="131" t="s">
        <v>15965</v>
      </c>
      <c r="R416" s="131" t="s">
        <v>187</v>
      </c>
      <c r="S416" s="144" t="s">
        <v>187</v>
      </c>
      <c r="T416" s="136" t="s">
        <v>182</v>
      </c>
      <c r="U416" s="211"/>
      <c r="V416" s="211"/>
      <c r="W416" s="133" t="str">
        <f>VLOOKUP(TRIM(X416),X10:Y88,2,FALSE)</f>
        <v>Krisztian</v>
      </c>
      <c r="X416" s="11" t="str">
        <f t="shared" si="23"/>
        <v>6.5.9</v>
      </c>
      <c r="Y416" s="64"/>
      <c r="Z416" s="1">
        <f t="shared" si="22"/>
        <v>0</v>
      </c>
      <c r="AA416" s="1">
        <f t="shared" si="21"/>
        <v>14</v>
      </c>
    </row>
    <row r="417" spans="1:27" ht="35.25" customHeight="1">
      <c r="A417" s="119" t="s">
        <v>139</v>
      </c>
      <c r="B417" s="134" t="s">
        <v>57</v>
      </c>
      <c r="C417" s="122" t="s">
        <v>140</v>
      </c>
      <c r="D417" s="122" t="s">
        <v>110</v>
      </c>
      <c r="E417" s="123" t="s">
        <v>13264</v>
      </c>
      <c r="F417" s="124" t="s">
        <v>23</v>
      </c>
      <c r="G417" s="124" t="s">
        <v>142</v>
      </c>
      <c r="H417" s="124" t="s">
        <v>15116</v>
      </c>
      <c r="I417" s="210" t="s">
        <v>181</v>
      </c>
      <c r="J417" s="129" t="s">
        <v>180</v>
      </c>
      <c r="K417" s="128">
        <v>293</v>
      </c>
      <c r="L417" s="129"/>
      <c r="M417" s="128" t="s">
        <v>186</v>
      </c>
      <c r="N417" s="127" t="s">
        <v>621</v>
      </c>
      <c r="O417" s="127" t="s">
        <v>164</v>
      </c>
      <c r="P417" s="127" t="s">
        <v>178</v>
      </c>
      <c r="Q417" s="131" t="s">
        <v>15966</v>
      </c>
      <c r="R417" s="131" t="s">
        <v>429</v>
      </c>
      <c r="S417" s="132" t="s">
        <v>145</v>
      </c>
      <c r="T417" s="136" t="s">
        <v>198</v>
      </c>
      <c r="U417" s="211"/>
      <c r="V417" s="211" t="s">
        <v>233</v>
      </c>
      <c r="W417" s="133" t="str">
        <f>VLOOKUP(TRIM(X417),X10:Y88,2,FALSE)</f>
        <v>Krisztian</v>
      </c>
      <c r="X417" s="11" t="str">
        <f t="shared" si="23"/>
        <v>6.5.9</v>
      </c>
      <c r="Y417" s="64"/>
      <c r="Z417" s="1">
        <f t="shared" si="22"/>
        <v>0</v>
      </c>
      <c r="AA417" s="1">
        <f t="shared" si="21"/>
        <v>14</v>
      </c>
    </row>
    <row r="418" spans="1:27" ht="35.25" customHeight="1">
      <c r="A418" s="119" t="s">
        <v>139</v>
      </c>
      <c r="B418" s="134" t="s">
        <v>57</v>
      </c>
      <c r="C418" s="122" t="s">
        <v>140</v>
      </c>
      <c r="D418" s="122" t="s">
        <v>110</v>
      </c>
      <c r="E418" s="123" t="s">
        <v>13265</v>
      </c>
      <c r="F418" s="124" t="s">
        <v>24</v>
      </c>
      <c r="G418" s="124" t="s">
        <v>142</v>
      </c>
      <c r="H418" s="124" t="s">
        <v>15117</v>
      </c>
      <c r="I418" s="210" t="s">
        <v>181</v>
      </c>
      <c r="J418" s="129" t="s">
        <v>180</v>
      </c>
      <c r="K418" s="128">
        <v>294</v>
      </c>
      <c r="L418" s="129"/>
      <c r="M418" s="128" t="s">
        <v>186</v>
      </c>
      <c r="N418" s="127" t="s">
        <v>621</v>
      </c>
      <c r="O418" s="127" t="s">
        <v>164</v>
      </c>
      <c r="P418" s="127" t="s">
        <v>178</v>
      </c>
      <c r="Q418" s="131" t="s">
        <v>15967</v>
      </c>
      <c r="R418" s="131" t="s">
        <v>18077</v>
      </c>
      <c r="S418" s="144" t="s">
        <v>159</v>
      </c>
      <c r="T418" s="136" t="s">
        <v>182</v>
      </c>
      <c r="U418" s="211"/>
      <c r="V418" s="211" t="s">
        <v>554</v>
      </c>
      <c r="W418" s="133" t="str">
        <f>VLOOKUP(TRIM(X418),X10:Y88,2,FALSE)</f>
        <v>Krisztian</v>
      </c>
      <c r="X418" s="11" t="str">
        <f t="shared" si="23"/>
        <v>6.5.9</v>
      </c>
      <c r="Y418" s="64"/>
      <c r="Z418" s="1">
        <f t="shared" si="22"/>
        <v>0</v>
      </c>
      <c r="AA418" s="1">
        <f t="shared" si="21"/>
        <v>14</v>
      </c>
    </row>
    <row r="419" spans="1:27" ht="35.25" customHeight="1">
      <c r="A419" s="119"/>
      <c r="B419" s="134" t="s">
        <v>57</v>
      </c>
      <c r="C419" s="122" t="s">
        <v>22</v>
      </c>
      <c r="D419" s="122" t="s">
        <v>133</v>
      </c>
      <c r="E419" s="123" t="s">
        <v>13266</v>
      </c>
      <c r="F419" s="124" t="s">
        <v>24</v>
      </c>
      <c r="G419" s="138" t="s">
        <v>142</v>
      </c>
      <c r="H419" s="138" t="s">
        <v>15118</v>
      </c>
      <c r="I419" s="139" t="s">
        <v>241</v>
      </c>
      <c r="J419" s="140" t="s">
        <v>169</v>
      </c>
      <c r="K419" s="141">
        <v>246</v>
      </c>
      <c r="L419" s="140"/>
      <c r="M419" s="141" t="s">
        <v>186</v>
      </c>
      <c r="N419" s="140" t="s">
        <v>621</v>
      </c>
      <c r="O419" s="140" t="s">
        <v>164</v>
      </c>
      <c r="P419" s="140" t="s">
        <v>178</v>
      </c>
      <c r="Q419" s="142" t="s">
        <v>15769</v>
      </c>
      <c r="R419" s="142" t="s">
        <v>171</v>
      </c>
      <c r="S419" s="145"/>
      <c r="T419" s="136" t="s">
        <v>182</v>
      </c>
      <c r="U419" s="211"/>
      <c r="V419" s="211"/>
      <c r="W419" s="133" t="str">
        <f>VLOOKUP(TRIM(X419),X10:Y88,2,FALSE)</f>
        <v>Withdrawn</v>
      </c>
      <c r="X419" s="11" t="str">
        <f t="shared" si="23"/>
        <v>99</v>
      </c>
      <c r="Y419" s="64"/>
      <c r="Z419" s="1">
        <f t="shared" si="22"/>
        <v>0</v>
      </c>
      <c r="AA419" s="1">
        <f t="shared" si="21"/>
        <v>19</v>
      </c>
    </row>
    <row r="420" spans="1:27" ht="35.25" customHeight="1">
      <c r="A420" s="119" t="s">
        <v>139</v>
      </c>
      <c r="B420" s="134" t="s">
        <v>57</v>
      </c>
      <c r="C420" s="122" t="s">
        <v>140</v>
      </c>
      <c r="D420" s="122" t="s">
        <v>119</v>
      </c>
      <c r="E420" s="123" t="s">
        <v>13267</v>
      </c>
      <c r="F420" s="124" t="s">
        <v>21</v>
      </c>
      <c r="G420" s="124" t="s">
        <v>142</v>
      </c>
      <c r="H420" s="124" t="s">
        <v>7862</v>
      </c>
      <c r="I420" s="210" t="s">
        <v>15104</v>
      </c>
      <c r="J420" s="127" t="s">
        <v>2636</v>
      </c>
      <c r="K420" s="212"/>
      <c r="L420" s="127"/>
      <c r="M420" s="212"/>
      <c r="N420" s="127" t="s">
        <v>2643</v>
      </c>
      <c r="O420" s="127" t="s">
        <v>672</v>
      </c>
      <c r="P420" s="127" t="s">
        <v>2637</v>
      </c>
      <c r="Q420" s="131" t="s">
        <v>3933</v>
      </c>
      <c r="R420" s="131" t="s">
        <v>16409</v>
      </c>
      <c r="S420" s="132" t="s">
        <v>24202</v>
      </c>
      <c r="T420" s="136" t="s">
        <v>182</v>
      </c>
      <c r="U420" s="211"/>
      <c r="V420" s="211"/>
      <c r="W420" s="133" t="str">
        <f>VLOOKUP(TRIM(X420),X10:Y88,2,FALSE)</f>
        <v>Puneet</v>
      </c>
      <c r="X420" s="11" t="str">
        <f t="shared" si="23"/>
        <v>6.9</v>
      </c>
      <c r="Y420" s="64"/>
      <c r="Z420" s="1">
        <f t="shared" si="22"/>
        <v>0</v>
      </c>
      <c r="AA420" s="1">
        <f t="shared" si="21"/>
        <v>36</v>
      </c>
    </row>
    <row r="421" spans="1:27" ht="35.25" customHeight="1">
      <c r="A421" s="119" t="s">
        <v>139</v>
      </c>
      <c r="B421" s="134" t="s">
        <v>57</v>
      </c>
      <c r="C421" s="122" t="s">
        <v>140</v>
      </c>
      <c r="D421" s="122" t="s">
        <v>108</v>
      </c>
      <c r="E421" s="123" t="s">
        <v>13268</v>
      </c>
      <c r="F421" s="124" t="s">
        <v>24</v>
      </c>
      <c r="G421" s="124" t="s">
        <v>142</v>
      </c>
      <c r="H421" s="124" t="s">
        <v>15119</v>
      </c>
      <c r="I421" s="210" t="s">
        <v>181</v>
      </c>
      <c r="J421" s="129" t="s">
        <v>169</v>
      </c>
      <c r="K421" s="128">
        <v>247</v>
      </c>
      <c r="L421" s="129"/>
      <c r="M421" s="128" t="s">
        <v>186</v>
      </c>
      <c r="N421" s="127" t="s">
        <v>621</v>
      </c>
      <c r="O421" s="127" t="s">
        <v>164</v>
      </c>
      <c r="P421" s="127" t="s">
        <v>178</v>
      </c>
      <c r="Q421" s="131" t="s">
        <v>15968</v>
      </c>
      <c r="R421" s="131" t="s">
        <v>16526</v>
      </c>
      <c r="S421" s="132" t="s">
        <v>179</v>
      </c>
      <c r="T421" s="136" t="s">
        <v>198</v>
      </c>
      <c r="U421" s="211"/>
      <c r="V421" s="211"/>
      <c r="W421" s="133" t="str">
        <f>VLOOKUP(TRIM(X421),X10:Y88,2,FALSE)</f>
        <v>Frank</v>
      </c>
      <c r="X421" s="11" t="str">
        <f t="shared" si="23"/>
        <v>6.5.8</v>
      </c>
      <c r="Y421" s="64"/>
      <c r="Z421" s="1">
        <f t="shared" si="22"/>
        <v>0</v>
      </c>
      <c r="AA421" s="1">
        <f t="shared" si="21"/>
        <v>14</v>
      </c>
    </row>
    <row r="422" spans="1:27" ht="35.25" customHeight="1">
      <c r="A422" s="119" t="s">
        <v>139</v>
      </c>
      <c r="B422" s="134" t="s">
        <v>57</v>
      </c>
      <c r="C422" s="122" t="s">
        <v>140</v>
      </c>
      <c r="D422" s="122" t="s">
        <v>108</v>
      </c>
      <c r="E422" s="123" t="s">
        <v>13269</v>
      </c>
      <c r="F422" s="124" t="s">
        <v>24</v>
      </c>
      <c r="G422" s="124" t="s">
        <v>142</v>
      </c>
      <c r="H422" s="124" t="s">
        <v>15120</v>
      </c>
      <c r="I422" s="210" t="s">
        <v>181</v>
      </c>
      <c r="J422" s="129" t="s">
        <v>180</v>
      </c>
      <c r="K422" s="128">
        <v>295</v>
      </c>
      <c r="L422" s="129"/>
      <c r="M422" s="128" t="s">
        <v>186</v>
      </c>
      <c r="N422" s="127" t="s">
        <v>621</v>
      </c>
      <c r="O422" s="127" t="s">
        <v>164</v>
      </c>
      <c r="P422" s="127" t="s">
        <v>178</v>
      </c>
      <c r="Q422" s="131" t="s">
        <v>15969</v>
      </c>
      <c r="R422" s="131" t="s">
        <v>16528</v>
      </c>
      <c r="S422" s="132" t="s">
        <v>179</v>
      </c>
      <c r="T422" s="136" t="s">
        <v>198</v>
      </c>
      <c r="U422" s="211"/>
      <c r="V422" s="211"/>
      <c r="W422" s="133" t="str">
        <f>VLOOKUP(TRIM(X422),X10:Y88,2,FALSE)</f>
        <v>Frank</v>
      </c>
      <c r="X422" s="11" t="str">
        <f t="shared" si="23"/>
        <v>6.5.8</v>
      </c>
      <c r="Y422" s="64"/>
      <c r="Z422" s="1">
        <f t="shared" si="22"/>
        <v>0</v>
      </c>
      <c r="AA422" s="1">
        <f t="shared" si="21"/>
        <v>14</v>
      </c>
    </row>
    <row r="423" spans="1:27" ht="35.25" customHeight="1">
      <c r="A423" s="119" t="s">
        <v>139</v>
      </c>
      <c r="B423" s="134" t="s">
        <v>57</v>
      </c>
      <c r="C423" s="122" t="s">
        <v>140</v>
      </c>
      <c r="D423" s="122" t="s">
        <v>97</v>
      </c>
      <c r="E423" s="123" t="s">
        <v>13270</v>
      </c>
      <c r="F423" s="124" t="s">
        <v>23</v>
      </c>
      <c r="G423" s="124" t="s">
        <v>142</v>
      </c>
      <c r="H423" s="124" t="s">
        <v>15121</v>
      </c>
      <c r="I423" s="210" t="s">
        <v>181</v>
      </c>
      <c r="J423" s="127" t="s">
        <v>180</v>
      </c>
      <c r="K423" s="212">
        <v>296</v>
      </c>
      <c r="L423" s="127"/>
      <c r="M423" s="212" t="s">
        <v>186</v>
      </c>
      <c r="N423" s="127" t="s">
        <v>621</v>
      </c>
      <c r="O423" s="127" t="s">
        <v>164</v>
      </c>
      <c r="P423" s="127" t="s">
        <v>178</v>
      </c>
      <c r="Q423" s="131" t="s">
        <v>15970</v>
      </c>
      <c r="R423" s="131" t="s">
        <v>429</v>
      </c>
      <c r="S423" s="132" t="s">
        <v>145</v>
      </c>
      <c r="T423" s="136" t="s">
        <v>198</v>
      </c>
      <c r="U423" s="211"/>
      <c r="V423" s="211" t="s">
        <v>233</v>
      </c>
      <c r="W423" s="133" t="str">
        <f>VLOOKUP(TRIM(X423),X10:Y88,2,FALSE)</f>
        <v>Frank</v>
      </c>
      <c r="X423" s="11" t="str">
        <f t="shared" si="23"/>
        <v>6.5.2</v>
      </c>
      <c r="Y423" s="64"/>
      <c r="Z423" s="1">
        <f t="shared" si="22"/>
        <v>0</v>
      </c>
      <c r="AA423" s="1">
        <f t="shared" si="21"/>
        <v>14</v>
      </c>
    </row>
    <row r="424" spans="1:27" ht="35.25" customHeight="1">
      <c r="A424" s="119" t="s">
        <v>139</v>
      </c>
      <c r="B424" s="134" t="s">
        <v>57</v>
      </c>
      <c r="C424" s="122" t="s">
        <v>140</v>
      </c>
      <c r="D424" s="122" t="s">
        <v>112</v>
      </c>
      <c r="E424" s="123" t="s">
        <v>13271</v>
      </c>
      <c r="F424" s="124" t="s">
        <v>24</v>
      </c>
      <c r="G424" s="124" t="s">
        <v>142</v>
      </c>
      <c r="H424" s="124" t="s">
        <v>15122</v>
      </c>
      <c r="I424" s="210" t="s">
        <v>181</v>
      </c>
      <c r="J424" s="129" t="s">
        <v>169</v>
      </c>
      <c r="K424" s="128">
        <v>248</v>
      </c>
      <c r="L424" s="129"/>
      <c r="M424" s="128" t="s">
        <v>186</v>
      </c>
      <c r="N424" s="127" t="s">
        <v>621</v>
      </c>
      <c r="O424" s="127" t="s">
        <v>164</v>
      </c>
      <c r="P424" s="127" t="s">
        <v>178</v>
      </c>
      <c r="Q424" s="131" t="s">
        <v>15971</v>
      </c>
      <c r="R424" s="131" t="s">
        <v>16733</v>
      </c>
      <c r="S424" s="132" t="s">
        <v>24203</v>
      </c>
      <c r="T424" s="136" t="s">
        <v>198</v>
      </c>
      <c r="U424" s="211"/>
      <c r="V424" s="211"/>
      <c r="W424" s="133" t="str">
        <f>VLOOKUP(TRIM(X424),X10:Y88,2,FALSE)</f>
        <v>Krisztian</v>
      </c>
      <c r="X424" s="11" t="str">
        <f t="shared" si="23"/>
        <v>6.5.10</v>
      </c>
      <c r="Y424" s="64"/>
      <c r="Z424" s="1">
        <f t="shared" si="22"/>
        <v>0</v>
      </c>
      <c r="AA424" s="1">
        <f t="shared" si="21"/>
        <v>14</v>
      </c>
    </row>
    <row r="425" spans="1:27" ht="35.25" customHeight="1">
      <c r="A425" s="119" t="s">
        <v>139</v>
      </c>
      <c r="B425" s="134" t="s">
        <v>57</v>
      </c>
      <c r="C425" s="122" t="s">
        <v>140</v>
      </c>
      <c r="D425" s="122" t="s">
        <v>112</v>
      </c>
      <c r="E425" s="123" t="s">
        <v>13272</v>
      </c>
      <c r="F425" s="124" t="s">
        <v>23</v>
      </c>
      <c r="G425" s="124" t="s">
        <v>142</v>
      </c>
      <c r="H425" s="124" t="s">
        <v>15123</v>
      </c>
      <c r="I425" s="210" t="s">
        <v>181</v>
      </c>
      <c r="J425" s="129" t="s">
        <v>180</v>
      </c>
      <c r="K425" s="128">
        <v>297</v>
      </c>
      <c r="L425" s="129"/>
      <c r="M425" s="128" t="s">
        <v>186</v>
      </c>
      <c r="N425" s="127" t="s">
        <v>621</v>
      </c>
      <c r="O425" s="127" t="s">
        <v>164</v>
      </c>
      <c r="P425" s="127" t="s">
        <v>178</v>
      </c>
      <c r="Q425" s="131" t="s">
        <v>15972</v>
      </c>
      <c r="R425" s="131" t="s">
        <v>429</v>
      </c>
      <c r="S425" s="132" t="s">
        <v>145</v>
      </c>
      <c r="T425" s="136" t="s">
        <v>198</v>
      </c>
      <c r="U425" s="211"/>
      <c r="V425" s="211" t="s">
        <v>233</v>
      </c>
      <c r="W425" s="133" t="str">
        <f>VLOOKUP(TRIM(X425),X10:Y88,2,FALSE)</f>
        <v>Krisztian</v>
      </c>
      <c r="X425" s="11" t="str">
        <f t="shared" si="23"/>
        <v>6.5.10</v>
      </c>
      <c r="Y425" s="64"/>
      <c r="Z425" s="1">
        <f t="shared" si="22"/>
        <v>0</v>
      </c>
      <c r="AA425" s="1">
        <f t="shared" si="21"/>
        <v>14</v>
      </c>
    </row>
    <row r="426" spans="1:27" ht="35.25" customHeight="1">
      <c r="A426" s="119" t="s">
        <v>139</v>
      </c>
      <c r="B426" s="134" t="s">
        <v>57</v>
      </c>
      <c r="C426" s="122" t="s">
        <v>140</v>
      </c>
      <c r="D426" s="122" t="s">
        <v>119</v>
      </c>
      <c r="E426" s="123" t="s">
        <v>13273</v>
      </c>
      <c r="F426" s="124" t="s">
        <v>21</v>
      </c>
      <c r="G426" s="124" t="s">
        <v>142</v>
      </c>
      <c r="H426" s="124" t="s">
        <v>7893</v>
      </c>
      <c r="I426" s="210" t="s">
        <v>665</v>
      </c>
      <c r="J426" s="129" t="s">
        <v>2636</v>
      </c>
      <c r="K426" s="128"/>
      <c r="L426" s="129"/>
      <c r="M426" s="128"/>
      <c r="N426" s="127" t="s">
        <v>2643</v>
      </c>
      <c r="O426" s="127" t="s">
        <v>672</v>
      </c>
      <c r="P426" s="127" t="s">
        <v>2637</v>
      </c>
      <c r="Q426" s="131" t="s">
        <v>7834</v>
      </c>
      <c r="R426" s="131" t="s">
        <v>187</v>
      </c>
      <c r="S426" s="144" t="s">
        <v>187</v>
      </c>
      <c r="T426" s="136" t="s">
        <v>664</v>
      </c>
      <c r="U426" s="211"/>
      <c r="V426" s="211"/>
      <c r="W426" s="133" t="str">
        <f>VLOOKUP(TRIM(X426),X10:Y88,2,FALSE)</f>
        <v>Puneet</v>
      </c>
      <c r="X426" s="11" t="str">
        <f t="shared" si="23"/>
        <v>6.9</v>
      </c>
      <c r="Y426" s="64"/>
      <c r="Z426" s="1">
        <f t="shared" si="22"/>
        <v>0</v>
      </c>
      <c r="AA426" s="1">
        <f t="shared" si="21"/>
        <v>4</v>
      </c>
    </row>
    <row r="427" spans="1:27" ht="35.25" customHeight="1">
      <c r="A427" s="119" t="s">
        <v>139</v>
      </c>
      <c r="B427" s="134" t="s">
        <v>57</v>
      </c>
      <c r="C427" s="122" t="s">
        <v>140</v>
      </c>
      <c r="D427" s="122" t="s">
        <v>119</v>
      </c>
      <c r="E427" s="123" t="s">
        <v>13274</v>
      </c>
      <c r="F427" s="124" t="s">
        <v>21</v>
      </c>
      <c r="G427" s="124" t="s">
        <v>142</v>
      </c>
      <c r="H427" s="124" t="s">
        <v>7908</v>
      </c>
      <c r="I427" s="210" t="s">
        <v>665</v>
      </c>
      <c r="J427" s="129" t="s">
        <v>2636</v>
      </c>
      <c r="K427" s="128"/>
      <c r="L427" s="129"/>
      <c r="M427" s="128"/>
      <c r="N427" s="127" t="s">
        <v>2643</v>
      </c>
      <c r="O427" s="127" t="s">
        <v>672</v>
      </c>
      <c r="P427" s="127" t="s">
        <v>2637</v>
      </c>
      <c r="Q427" s="131" t="s">
        <v>7855</v>
      </c>
      <c r="R427" s="131" t="s">
        <v>187</v>
      </c>
      <c r="S427" s="144" t="s">
        <v>187</v>
      </c>
      <c r="T427" s="136" t="s">
        <v>664</v>
      </c>
      <c r="U427" s="211"/>
      <c r="V427" s="211"/>
      <c r="W427" s="133" t="str">
        <f>VLOOKUP(TRIM(X427),X10:Y88,2,FALSE)</f>
        <v>Puneet</v>
      </c>
      <c r="X427" s="11" t="str">
        <f t="shared" si="23"/>
        <v>6.9</v>
      </c>
      <c r="Y427" s="64"/>
      <c r="Z427" s="1">
        <f t="shared" si="22"/>
        <v>0</v>
      </c>
      <c r="AA427" s="1">
        <f t="shared" si="21"/>
        <v>4</v>
      </c>
    </row>
    <row r="428" spans="1:27" ht="35.25" customHeight="1">
      <c r="A428" s="119" t="s">
        <v>139</v>
      </c>
      <c r="B428" s="134" t="s">
        <v>57</v>
      </c>
      <c r="C428" s="122" t="s">
        <v>140</v>
      </c>
      <c r="D428" s="122" t="s">
        <v>118</v>
      </c>
      <c r="E428" s="123" t="s">
        <v>13275</v>
      </c>
      <c r="F428" s="124" t="s">
        <v>21</v>
      </c>
      <c r="G428" s="124" t="s">
        <v>142</v>
      </c>
      <c r="H428" s="124" t="s">
        <v>15124</v>
      </c>
      <c r="I428" s="210" t="s">
        <v>195</v>
      </c>
      <c r="J428" s="127" t="s">
        <v>652</v>
      </c>
      <c r="K428" s="212"/>
      <c r="L428" s="127"/>
      <c r="M428" s="212"/>
      <c r="N428" s="127" t="s">
        <v>7438</v>
      </c>
      <c r="O428" s="127" t="s">
        <v>672</v>
      </c>
      <c r="P428" s="127" t="s">
        <v>653</v>
      </c>
      <c r="Q428" s="131" t="s">
        <v>16174</v>
      </c>
      <c r="R428" s="131" t="s">
        <v>16842</v>
      </c>
      <c r="S428" s="132" t="s">
        <v>24204</v>
      </c>
      <c r="T428" s="136" t="s">
        <v>193</v>
      </c>
      <c r="U428" s="211"/>
      <c r="V428" s="211"/>
      <c r="W428" s="133" t="str">
        <f>VLOOKUP(TRIM(X428),X10:Y88,2,FALSE)</f>
        <v>Krisztian</v>
      </c>
      <c r="X428" s="11" t="str">
        <f t="shared" si="23"/>
        <v>6.8</v>
      </c>
      <c r="Y428" s="64"/>
      <c r="Z428" s="1">
        <f t="shared" si="22"/>
        <v>0</v>
      </c>
      <c r="AA428" s="1">
        <f t="shared" si="21"/>
        <v>25</v>
      </c>
    </row>
    <row r="429" spans="1:27" ht="35.25" customHeight="1">
      <c r="A429" s="119" t="s">
        <v>139</v>
      </c>
      <c r="B429" s="134" t="s">
        <v>57</v>
      </c>
      <c r="C429" s="122" t="s">
        <v>140</v>
      </c>
      <c r="D429" s="122" t="s">
        <v>120</v>
      </c>
      <c r="E429" s="123" t="s">
        <v>13276</v>
      </c>
      <c r="F429" s="124" t="s">
        <v>21</v>
      </c>
      <c r="G429" s="124" t="s">
        <v>142</v>
      </c>
      <c r="H429" s="124" t="s">
        <v>15125</v>
      </c>
      <c r="I429" s="210" t="s">
        <v>195</v>
      </c>
      <c r="J429" s="129" t="s">
        <v>2668</v>
      </c>
      <c r="K429" s="128"/>
      <c r="L429" s="129"/>
      <c r="M429" s="128"/>
      <c r="N429" s="127" t="s">
        <v>2643</v>
      </c>
      <c r="O429" s="127" t="s">
        <v>672</v>
      </c>
      <c r="P429" s="127" t="s">
        <v>834</v>
      </c>
      <c r="Q429" s="131" t="s">
        <v>16175</v>
      </c>
      <c r="R429" s="131" t="s">
        <v>17009</v>
      </c>
      <c r="S429" s="132" t="s">
        <v>24205</v>
      </c>
      <c r="T429" s="136" t="s">
        <v>193</v>
      </c>
      <c r="U429" s="211"/>
      <c r="V429" s="211"/>
      <c r="W429" s="133" t="str">
        <f>VLOOKUP(TRIM(X429),X10:Y88,2,FALSE)</f>
        <v>Puneet</v>
      </c>
      <c r="X429" s="11" t="str">
        <f t="shared" si="23"/>
        <v>6.10</v>
      </c>
      <c r="Y429" s="64"/>
      <c r="Z429" s="1">
        <f t="shared" si="22"/>
        <v>0</v>
      </c>
      <c r="AA429" s="1">
        <f t="shared" si="21"/>
        <v>25</v>
      </c>
    </row>
    <row r="430" spans="1:27" ht="35.25" customHeight="1">
      <c r="A430" s="119" t="s">
        <v>139</v>
      </c>
      <c r="B430" s="134" t="s">
        <v>57</v>
      </c>
      <c r="C430" s="122" t="s">
        <v>140</v>
      </c>
      <c r="D430" s="122" t="s">
        <v>118</v>
      </c>
      <c r="E430" s="123" t="s">
        <v>13277</v>
      </c>
      <c r="F430" s="124" t="s">
        <v>21</v>
      </c>
      <c r="G430" s="124" t="s">
        <v>142</v>
      </c>
      <c r="H430" s="124" t="s">
        <v>15126</v>
      </c>
      <c r="I430" s="210" t="s">
        <v>665</v>
      </c>
      <c r="J430" s="127" t="s">
        <v>652</v>
      </c>
      <c r="K430" s="212"/>
      <c r="L430" s="127"/>
      <c r="M430" s="212"/>
      <c r="N430" s="127" t="s">
        <v>7438</v>
      </c>
      <c r="O430" s="127" t="s">
        <v>672</v>
      </c>
      <c r="P430" s="127" t="s">
        <v>653</v>
      </c>
      <c r="Q430" s="131" t="s">
        <v>15105</v>
      </c>
      <c r="R430" s="131" t="s">
        <v>187</v>
      </c>
      <c r="S430" s="144" t="s">
        <v>187</v>
      </c>
      <c r="T430" s="136" t="s">
        <v>664</v>
      </c>
      <c r="U430" s="211"/>
      <c r="V430" s="211"/>
      <c r="W430" s="133" t="str">
        <f>VLOOKUP(TRIM(X430),X10:Y88,2,FALSE)</f>
        <v>Krisztian</v>
      </c>
      <c r="X430" s="11" t="str">
        <f t="shared" si="23"/>
        <v>6.8</v>
      </c>
      <c r="Y430" s="64"/>
      <c r="Z430" s="1">
        <f t="shared" si="22"/>
        <v>0</v>
      </c>
      <c r="AA430" s="1">
        <f t="shared" si="21"/>
        <v>4</v>
      </c>
    </row>
    <row r="431" spans="1:27" ht="35.25" customHeight="1">
      <c r="A431" s="119" t="s">
        <v>139</v>
      </c>
      <c r="B431" s="134" t="s">
        <v>57</v>
      </c>
      <c r="C431" s="122" t="s">
        <v>140</v>
      </c>
      <c r="D431" s="122" t="s">
        <v>612</v>
      </c>
      <c r="E431" s="123" t="s">
        <v>13278</v>
      </c>
      <c r="F431" s="124" t="s">
        <v>21</v>
      </c>
      <c r="G431" s="124" t="s">
        <v>142</v>
      </c>
      <c r="H431" s="124" t="s">
        <v>15127</v>
      </c>
      <c r="I431" s="210" t="s">
        <v>682</v>
      </c>
      <c r="J431" s="129" t="s">
        <v>14812</v>
      </c>
      <c r="K431" s="128"/>
      <c r="L431" s="129"/>
      <c r="M431" s="128"/>
      <c r="N431" s="127" t="s">
        <v>170</v>
      </c>
      <c r="O431" s="127" t="s">
        <v>672</v>
      </c>
      <c r="P431" s="127" t="s">
        <v>14813</v>
      </c>
      <c r="Q431" s="131" t="s">
        <v>15106</v>
      </c>
      <c r="R431" s="131" t="s">
        <v>16431</v>
      </c>
      <c r="S431" s="132" t="s">
        <v>24206</v>
      </c>
      <c r="T431" s="136" t="s">
        <v>450</v>
      </c>
      <c r="U431" s="211"/>
      <c r="V431" s="211"/>
      <c r="W431" s="133" t="str">
        <f>VLOOKUP(TRIM(X431),X10:Y88,2,FALSE)</f>
        <v>Puneet</v>
      </c>
      <c r="X431" s="11" t="str">
        <f t="shared" si="23"/>
        <v>6.21</v>
      </c>
      <c r="Y431" s="64"/>
      <c r="Z431" s="1">
        <f t="shared" si="22"/>
        <v>0</v>
      </c>
      <c r="AA431" s="1">
        <f t="shared" si="21"/>
        <v>19</v>
      </c>
    </row>
    <row r="432" spans="1:27" ht="35.25" customHeight="1">
      <c r="A432" s="119" t="s">
        <v>139</v>
      </c>
      <c r="B432" s="134" t="s">
        <v>57</v>
      </c>
      <c r="C432" s="122" t="s">
        <v>140</v>
      </c>
      <c r="D432" s="122" t="s">
        <v>612</v>
      </c>
      <c r="E432" s="123" t="s">
        <v>13279</v>
      </c>
      <c r="F432" s="124" t="s">
        <v>21</v>
      </c>
      <c r="G432" s="124" t="s">
        <v>142</v>
      </c>
      <c r="H432" s="124" t="s">
        <v>15128</v>
      </c>
      <c r="I432" s="210" t="s">
        <v>682</v>
      </c>
      <c r="J432" s="129" t="s">
        <v>14812</v>
      </c>
      <c r="K432" s="128"/>
      <c r="L432" s="129"/>
      <c r="M432" s="128"/>
      <c r="N432" s="127" t="s">
        <v>170</v>
      </c>
      <c r="O432" s="127" t="s">
        <v>672</v>
      </c>
      <c r="P432" s="127" t="s">
        <v>14813</v>
      </c>
      <c r="Q432" s="131" t="s">
        <v>15107</v>
      </c>
      <c r="R432" s="131" t="s">
        <v>16432</v>
      </c>
      <c r="S432" s="132" t="s">
        <v>24207</v>
      </c>
      <c r="T432" s="136" t="s">
        <v>450</v>
      </c>
      <c r="U432" s="211"/>
      <c r="V432" s="211"/>
      <c r="W432" s="133" t="str">
        <f>VLOOKUP(TRIM(X432),X10:Y88,2,FALSE)</f>
        <v>Puneet</v>
      </c>
      <c r="X432" s="11" t="str">
        <f t="shared" si="23"/>
        <v>6.21</v>
      </c>
      <c r="Y432" s="64"/>
      <c r="Z432" s="1">
        <f t="shared" si="22"/>
        <v>0</v>
      </c>
      <c r="AA432" s="1">
        <f t="shared" si="21"/>
        <v>19</v>
      </c>
    </row>
    <row r="433" spans="1:27" ht="35.25" customHeight="1">
      <c r="A433" s="119" t="s">
        <v>139</v>
      </c>
      <c r="B433" s="134" t="s">
        <v>57</v>
      </c>
      <c r="C433" s="122" t="s">
        <v>140</v>
      </c>
      <c r="D433" s="122" t="s">
        <v>612</v>
      </c>
      <c r="E433" s="123" t="s">
        <v>13280</v>
      </c>
      <c r="F433" s="124" t="s">
        <v>21</v>
      </c>
      <c r="G433" s="124" t="s">
        <v>142</v>
      </c>
      <c r="H433" s="124" t="s">
        <v>15129</v>
      </c>
      <c r="I433" s="210" t="s">
        <v>681</v>
      </c>
      <c r="J433" s="129" t="s">
        <v>14812</v>
      </c>
      <c r="K433" s="128"/>
      <c r="L433" s="129"/>
      <c r="M433" s="128"/>
      <c r="N433" s="127" t="s">
        <v>170</v>
      </c>
      <c r="O433" s="127" t="s">
        <v>672</v>
      </c>
      <c r="P433" s="127" t="s">
        <v>14813</v>
      </c>
      <c r="Q433" s="131" t="s">
        <v>15108</v>
      </c>
      <c r="R433" s="131" t="s">
        <v>161</v>
      </c>
      <c r="S433" s="132" t="s">
        <v>159</v>
      </c>
      <c r="T433" s="136" t="s">
        <v>450</v>
      </c>
      <c r="U433" s="211"/>
      <c r="V433" s="211"/>
      <c r="W433" s="133" t="str">
        <f>VLOOKUP(TRIM(X433),X10:Y88,2,FALSE)</f>
        <v>Puneet</v>
      </c>
      <c r="X433" s="11" t="str">
        <f t="shared" si="23"/>
        <v>6.21</v>
      </c>
      <c r="Y433" s="64"/>
      <c r="Z433" s="1">
        <f t="shared" si="22"/>
        <v>0</v>
      </c>
      <c r="AA433" s="1">
        <f t="shared" si="21"/>
        <v>14</v>
      </c>
    </row>
    <row r="434" spans="1:27" ht="35.25" customHeight="1">
      <c r="A434" s="119" t="s">
        <v>139</v>
      </c>
      <c r="B434" s="134" t="s">
        <v>57</v>
      </c>
      <c r="C434" s="122" t="s">
        <v>140</v>
      </c>
      <c r="D434" s="122" t="s">
        <v>612</v>
      </c>
      <c r="E434" s="123" t="s">
        <v>13281</v>
      </c>
      <c r="F434" s="124" t="s">
        <v>21</v>
      </c>
      <c r="G434" s="124" t="s">
        <v>142</v>
      </c>
      <c r="H434" s="124" t="s">
        <v>15130</v>
      </c>
      <c r="I434" s="210" t="s">
        <v>681</v>
      </c>
      <c r="J434" s="129" t="s">
        <v>14812</v>
      </c>
      <c r="K434" s="128"/>
      <c r="L434" s="129"/>
      <c r="M434" s="128"/>
      <c r="N434" s="127" t="s">
        <v>170</v>
      </c>
      <c r="O434" s="127" t="s">
        <v>672</v>
      </c>
      <c r="P434" s="127" t="s">
        <v>14813</v>
      </c>
      <c r="Q434" s="131" t="s">
        <v>15109</v>
      </c>
      <c r="R434" s="131" t="s">
        <v>547</v>
      </c>
      <c r="S434" s="137" t="s">
        <v>149</v>
      </c>
      <c r="T434" s="136" t="s">
        <v>450</v>
      </c>
      <c r="U434" s="211"/>
      <c r="V434" s="211"/>
      <c r="W434" s="133" t="str">
        <f>VLOOKUP(TRIM(X434),X10:Y88,2,FALSE)</f>
        <v>Puneet</v>
      </c>
      <c r="X434" s="11" t="str">
        <f t="shared" si="23"/>
        <v>6.21</v>
      </c>
      <c r="Y434" s="64"/>
      <c r="Z434" s="1">
        <f t="shared" si="22"/>
        <v>0</v>
      </c>
      <c r="AA434" s="1">
        <f t="shared" si="21"/>
        <v>14</v>
      </c>
    </row>
    <row r="435" spans="1:27" ht="35.25" customHeight="1">
      <c r="A435" s="119" t="s">
        <v>139</v>
      </c>
      <c r="B435" s="134" t="s">
        <v>57</v>
      </c>
      <c r="C435" s="122" t="s">
        <v>140</v>
      </c>
      <c r="D435" s="122" t="s">
        <v>94</v>
      </c>
      <c r="E435" s="123" t="s">
        <v>13282</v>
      </c>
      <c r="F435" s="124" t="s">
        <v>23</v>
      </c>
      <c r="G435" s="124" t="s">
        <v>142</v>
      </c>
      <c r="H435" s="124" t="s">
        <v>15131</v>
      </c>
      <c r="I435" s="210" t="s">
        <v>681</v>
      </c>
      <c r="J435" s="129" t="s">
        <v>169</v>
      </c>
      <c r="K435" s="128">
        <v>250</v>
      </c>
      <c r="L435" s="129"/>
      <c r="M435" s="128" t="s">
        <v>307</v>
      </c>
      <c r="N435" s="127" t="s">
        <v>621</v>
      </c>
      <c r="O435" s="127" t="s">
        <v>164</v>
      </c>
      <c r="P435" s="127" t="s">
        <v>178</v>
      </c>
      <c r="Q435" s="131" t="s">
        <v>15973</v>
      </c>
      <c r="R435" s="131" t="s">
        <v>18023</v>
      </c>
      <c r="S435" s="144" t="s">
        <v>145</v>
      </c>
      <c r="T435" s="136" t="s">
        <v>450</v>
      </c>
      <c r="U435" s="211"/>
      <c r="V435" s="211" t="s">
        <v>554</v>
      </c>
      <c r="W435" s="133" t="str">
        <f>VLOOKUP(TRIM(X435),X10:Y88,2,FALSE)</f>
        <v>Frank</v>
      </c>
      <c r="X435" s="11" t="str">
        <f t="shared" si="23"/>
        <v>6.5.1</v>
      </c>
      <c r="Y435" s="64"/>
      <c r="Z435" s="1">
        <f t="shared" si="22"/>
        <v>0</v>
      </c>
      <c r="AA435" s="1">
        <f t="shared" si="21"/>
        <v>14</v>
      </c>
    </row>
    <row r="436" spans="1:27" ht="35.25" customHeight="1">
      <c r="A436" s="119" t="s">
        <v>139</v>
      </c>
      <c r="B436" s="134" t="s">
        <v>57</v>
      </c>
      <c r="C436" s="122" t="s">
        <v>140</v>
      </c>
      <c r="D436" s="122" t="s">
        <v>98</v>
      </c>
      <c r="E436" s="123" t="s">
        <v>13283</v>
      </c>
      <c r="F436" s="124" t="s">
        <v>24</v>
      </c>
      <c r="G436" s="124" t="s">
        <v>142</v>
      </c>
      <c r="H436" s="124" t="s">
        <v>15132</v>
      </c>
      <c r="I436" s="210" t="s">
        <v>681</v>
      </c>
      <c r="J436" s="129" t="s">
        <v>169</v>
      </c>
      <c r="K436" s="128">
        <v>251</v>
      </c>
      <c r="L436" s="129"/>
      <c r="M436" s="128" t="s">
        <v>186</v>
      </c>
      <c r="N436" s="127" t="s">
        <v>621</v>
      </c>
      <c r="O436" s="127" t="s">
        <v>164</v>
      </c>
      <c r="P436" s="127" t="s">
        <v>178</v>
      </c>
      <c r="Q436" s="131" t="s">
        <v>15974</v>
      </c>
      <c r="R436" s="131" t="s">
        <v>16962</v>
      </c>
      <c r="S436" s="132" t="s">
        <v>24208</v>
      </c>
      <c r="T436" s="136" t="s">
        <v>450</v>
      </c>
      <c r="U436" s="211"/>
      <c r="V436" s="211"/>
      <c r="W436" s="133" t="str">
        <f>VLOOKUP(TRIM(X436),X10:Y88,2,FALSE)</f>
        <v>Frank</v>
      </c>
      <c r="X436" s="11" t="str">
        <f t="shared" si="23"/>
        <v>6.5.3</v>
      </c>
      <c r="Y436" s="64"/>
      <c r="Z436" s="1">
        <f t="shared" si="22"/>
        <v>0</v>
      </c>
      <c r="AA436" s="1">
        <f t="shared" si="21"/>
        <v>14</v>
      </c>
    </row>
    <row r="437" spans="1:27" ht="37.200000000000003" customHeight="1">
      <c r="A437" s="119" t="s">
        <v>139</v>
      </c>
      <c r="B437" s="134" t="s">
        <v>57</v>
      </c>
      <c r="C437" s="122" t="s">
        <v>140</v>
      </c>
      <c r="D437" s="122" t="s">
        <v>94</v>
      </c>
      <c r="E437" s="123" t="s">
        <v>13284</v>
      </c>
      <c r="F437" s="124" t="s">
        <v>24</v>
      </c>
      <c r="G437" s="124" t="s">
        <v>142</v>
      </c>
      <c r="H437" s="124" t="s">
        <v>15133</v>
      </c>
      <c r="I437" s="210" t="s">
        <v>681</v>
      </c>
      <c r="J437" s="129" t="s">
        <v>180</v>
      </c>
      <c r="K437" s="128">
        <v>299</v>
      </c>
      <c r="L437" s="129"/>
      <c r="M437" s="128" t="s">
        <v>186</v>
      </c>
      <c r="N437" s="127" t="s">
        <v>621</v>
      </c>
      <c r="O437" s="127" t="s">
        <v>164</v>
      </c>
      <c r="P437" s="127" t="s">
        <v>178</v>
      </c>
      <c r="Q437" s="131" t="s">
        <v>15975</v>
      </c>
      <c r="R437" s="131" t="s">
        <v>187</v>
      </c>
      <c r="S437" s="144" t="s">
        <v>187</v>
      </c>
      <c r="T437" s="136" t="s">
        <v>450</v>
      </c>
      <c r="U437" s="211"/>
      <c r="V437" s="211"/>
      <c r="W437" s="133" t="str">
        <f>VLOOKUP(TRIM(X437),X10:Y88,2,FALSE)</f>
        <v>Frank</v>
      </c>
      <c r="X437" s="11" t="str">
        <f t="shared" si="23"/>
        <v>6.5.1</v>
      </c>
      <c r="Y437" s="64"/>
      <c r="Z437" s="1">
        <f t="shared" si="22"/>
        <v>0</v>
      </c>
      <c r="AA437" s="1">
        <f t="shared" si="21"/>
        <v>14</v>
      </c>
    </row>
    <row r="438" spans="1:27" ht="35.25" customHeight="1">
      <c r="A438" s="119" t="s">
        <v>139</v>
      </c>
      <c r="B438" s="134" t="s">
        <v>57</v>
      </c>
      <c r="C438" s="122" t="s">
        <v>140</v>
      </c>
      <c r="D438" s="122" t="s">
        <v>98</v>
      </c>
      <c r="E438" s="123" t="s">
        <v>13285</v>
      </c>
      <c r="F438" s="124" t="s">
        <v>24</v>
      </c>
      <c r="G438" s="124" t="s">
        <v>142</v>
      </c>
      <c r="H438" s="124" t="s">
        <v>15134</v>
      </c>
      <c r="I438" s="210" t="s">
        <v>681</v>
      </c>
      <c r="J438" s="129" t="s">
        <v>180</v>
      </c>
      <c r="K438" s="128">
        <v>300</v>
      </c>
      <c r="L438" s="129"/>
      <c r="M438" s="128" t="s">
        <v>186</v>
      </c>
      <c r="N438" s="127" t="s">
        <v>621</v>
      </c>
      <c r="O438" s="127" t="s">
        <v>164</v>
      </c>
      <c r="P438" s="127" t="s">
        <v>178</v>
      </c>
      <c r="Q438" s="131" t="s">
        <v>15976</v>
      </c>
      <c r="R438" s="131" t="s">
        <v>16480</v>
      </c>
      <c r="S438" s="132" t="s">
        <v>24209</v>
      </c>
      <c r="T438" s="136" t="s">
        <v>450</v>
      </c>
      <c r="U438" s="211"/>
      <c r="V438" s="211"/>
      <c r="W438" s="133" t="str">
        <f>VLOOKUP(TRIM(X438),X10:Y88,2,FALSE)</f>
        <v>Frank</v>
      </c>
      <c r="X438" s="11" t="str">
        <f t="shared" si="23"/>
        <v>6.5.3</v>
      </c>
      <c r="Y438" s="64"/>
      <c r="Z438" s="1">
        <f t="shared" si="22"/>
        <v>0</v>
      </c>
      <c r="AA438" s="1">
        <f t="shared" si="21"/>
        <v>14</v>
      </c>
    </row>
    <row r="439" spans="1:27" ht="35.25" customHeight="1">
      <c r="A439" s="119" t="s">
        <v>139</v>
      </c>
      <c r="B439" s="134" t="s">
        <v>57</v>
      </c>
      <c r="C439" s="122" t="s">
        <v>140</v>
      </c>
      <c r="D439" s="122" t="s">
        <v>94</v>
      </c>
      <c r="E439" s="123" t="s">
        <v>13286</v>
      </c>
      <c r="F439" s="124" t="s">
        <v>24</v>
      </c>
      <c r="G439" s="124" t="s">
        <v>142</v>
      </c>
      <c r="H439" s="124" t="s">
        <v>15135</v>
      </c>
      <c r="I439" s="210" t="s">
        <v>15110</v>
      </c>
      <c r="J439" s="129" t="s">
        <v>169</v>
      </c>
      <c r="K439" s="128">
        <v>252</v>
      </c>
      <c r="L439" s="129"/>
      <c r="M439" s="128" t="s">
        <v>186</v>
      </c>
      <c r="N439" s="127" t="s">
        <v>621</v>
      </c>
      <c r="O439" s="127" t="s">
        <v>164</v>
      </c>
      <c r="P439" s="127" t="s">
        <v>178</v>
      </c>
      <c r="Q439" s="131" t="s">
        <v>15977</v>
      </c>
      <c r="R439" s="131" t="s">
        <v>187</v>
      </c>
      <c r="S439" s="144" t="s">
        <v>187</v>
      </c>
      <c r="T439" s="136" t="s">
        <v>275</v>
      </c>
      <c r="U439" s="211"/>
      <c r="V439" s="211"/>
      <c r="W439" s="133" t="str">
        <f>VLOOKUP(TRIM(X439),X10:Y88,2,FALSE)</f>
        <v>Frank</v>
      </c>
      <c r="X439" s="11" t="str">
        <f t="shared" si="23"/>
        <v>6.5.1</v>
      </c>
      <c r="Y439" s="64"/>
      <c r="Z439" s="1">
        <f t="shared" si="22"/>
        <v>0</v>
      </c>
      <c r="AA439" s="1">
        <f t="shared" si="21"/>
        <v>31</v>
      </c>
    </row>
    <row r="440" spans="1:27" ht="35.25" customHeight="1">
      <c r="A440" s="119" t="s">
        <v>139</v>
      </c>
      <c r="B440" s="134" t="s">
        <v>57</v>
      </c>
      <c r="C440" s="122" t="s">
        <v>140</v>
      </c>
      <c r="D440" s="122" t="s">
        <v>103</v>
      </c>
      <c r="E440" s="123" t="s">
        <v>13287</v>
      </c>
      <c r="F440" s="124" t="s">
        <v>167</v>
      </c>
      <c r="G440" s="124" t="s">
        <v>226</v>
      </c>
      <c r="H440" s="124" t="s">
        <v>15111</v>
      </c>
      <c r="I440" s="210" t="s">
        <v>661</v>
      </c>
      <c r="J440" s="127"/>
      <c r="K440" s="212"/>
      <c r="L440" s="127"/>
      <c r="M440" s="212"/>
      <c r="N440" s="127"/>
      <c r="O440" s="127" t="s">
        <v>164</v>
      </c>
      <c r="P440" s="127"/>
      <c r="Q440" s="131" t="s">
        <v>16176</v>
      </c>
      <c r="R440" s="131" t="s">
        <v>16430</v>
      </c>
      <c r="S440" s="132" t="s">
        <v>159</v>
      </c>
      <c r="T440" s="136" t="s">
        <v>275</v>
      </c>
      <c r="U440" s="211"/>
      <c r="V440" s="211"/>
      <c r="W440" s="133" t="str">
        <f>VLOOKUP(TRIM(X440),X10:Y88,2,FALSE)</f>
        <v>Frank</v>
      </c>
      <c r="X440" s="11" t="str">
        <f t="shared" si="23"/>
        <v>6.5.5</v>
      </c>
      <c r="Y440" s="64"/>
      <c r="Z440" s="1">
        <f t="shared" si="22"/>
        <v>0</v>
      </c>
      <c r="AA440" s="1">
        <f t="shared" si="21"/>
        <v>26</v>
      </c>
    </row>
    <row r="441" spans="1:27" ht="35.25" customHeight="1">
      <c r="A441" s="119" t="s">
        <v>139</v>
      </c>
      <c r="B441" s="134" t="s">
        <v>57</v>
      </c>
      <c r="C441" s="122" t="s">
        <v>140</v>
      </c>
      <c r="D441" s="122" t="s">
        <v>103</v>
      </c>
      <c r="E441" s="123" t="s">
        <v>13288</v>
      </c>
      <c r="F441" s="124" t="s">
        <v>24</v>
      </c>
      <c r="G441" s="124" t="s">
        <v>142</v>
      </c>
      <c r="H441" s="124" t="s">
        <v>15136</v>
      </c>
      <c r="I441" s="210" t="s">
        <v>217</v>
      </c>
      <c r="J441" s="127" t="s">
        <v>169</v>
      </c>
      <c r="K441" s="212">
        <v>253</v>
      </c>
      <c r="L441" s="127"/>
      <c r="M441" s="212" t="s">
        <v>186</v>
      </c>
      <c r="N441" s="127" t="s">
        <v>621</v>
      </c>
      <c r="O441" s="127" t="s">
        <v>164</v>
      </c>
      <c r="P441" s="127" t="s">
        <v>178</v>
      </c>
      <c r="Q441" s="131" t="s">
        <v>15978</v>
      </c>
      <c r="R441" s="131" t="s">
        <v>16428</v>
      </c>
      <c r="S441" s="132" t="s">
        <v>24210</v>
      </c>
      <c r="T441" s="136" t="s">
        <v>267</v>
      </c>
      <c r="U441" s="211"/>
      <c r="V441" s="211"/>
      <c r="W441" s="133" t="str">
        <f>VLOOKUP(TRIM(X441),X10:Y88,2,FALSE)</f>
        <v>Frank</v>
      </c>
      <c r="X441" s="11" t="str">
        <f t="shared" si="23"/>
        <v>6.5.5</v>
      </c>
      <c r="Y441" s="64"/>
      <c r="Z441" s="1">
        <f t="shared" si="22"/>
        <v>0</v>
      </c>
      <c r="AA441" s="1">
        <f t="shared" si="21"/>
        <v>5</v>
      </c>
    </row>
    <row r="442" spans="1:27" ht="35.25" customHeight="1">
      <c r="A442" s="119" t="s">
        <v>139</v>
      </c>
      <c r="B442" s="134" t="s">
        <v>57</v>
      </c>
      <c r="C442" s="122" t="s">
        <v>140</v>
      </c>
      <c r="D442" s="122" t="s">
        <v>103</v>
      </c>
      <c r="E442" s="123" t="s">
        <v>13289</v>
      </c>
      <c r="F442" s="124" t="s">
        <v>24</v>
      </c>
      <c r="G442" s="124" t="s">
        <v>142</v>
      </c>
      <c r="H442" s="124" t="s">
        <v>15137</v>
      </c>
      <c r="I442" s="210" t="s">
        <v>661</v>
      </c>
      <c r="J442" s="129" t="s">
        <v>169</v>
      </c>
      <c r="K442" s="128">
        <v>254</v>
      </c>
      <c r="L442" s="129"/>
      <c r="M442" s="128" t="s">
        <v>186</v>
      </c>
      <c r="N442" s="127" t="s">
        <v>621</v>
      </c>
      <c r="O442" s="127" t="s">
        <v>164</v>
      </c>
      <c r="P442" s="127" t="s">
        <v>178</v>
      </c>
      <c r="Q442" s="131" t="s">
        <v>15979</v>
      </c>
      <c r="R442" s="131" t="s">
        <v>16919</v>
      </c>
      <c r="S442" s="132" t="s">
        <v>24211</v>
      </c>
      <c r="T442" s="136" t="s">
        <v>275</v>
      </c>
      <c r="U442" s="211"/>
      <c r="V442" s="211"/>
      <c r="W442" s="133" t="str">
        <f>VLOOKUP(TRIM(X442),X10:Y88,2,FALSE)</f>
        <v>Frank</v>
      </c>
      <c r="X442" s="11" t="str">
        <f t="shared" si="23"/>
        <v>6.5.5</v>
      </c>
      <c r="Y442" s="64"/>
      <c r="Z442" s="1">
        <f t="shared" si="22"/>
        <v>0</v>
      </c>
      <c r="AA442" s="1">
        <f t="shared" si="21"/>
        <v>26</v>
      </c>
    </row>
    <row r="443" spans="1:27" ht="35.25" customHeight="1">
      <c r="A443" s="119" t="s">
        <v>139</v>
      </c>
      <c r="B443" s="134" t="s">
        <v>57</v>
      </c>
      <c r="C443" s="122" t="s">
        <v>140</v>
      </c>
      <c r="D443" s="122" t="s">
        <v>94</v>
      </c>
      <c r="E443" s="123" t="s">
        <v>13290</v>
      </c>
      <c r="F443" s="124" t="s">
        <v>24</v>
      </c>
      <c r="G443" s="124" t="s">
        <v>142</v>
      </c>
      <c r="H443" s="124" t="s">
        <v>15174</v>
      </c>
      <c r="I443" s="210" t="s">
        <v>15138</v>
      </c>
      <c r="J443" s="129" t="s">
        <v>169</v>
      </c>
      <c r="K443" s="128">
        <v>255</v>
      </c>
      <c r="L443" s="129"/>
      <c r="M443" s="128" t="s">
        <v>186</v>
      </c>
      <c r="N443" s="127" t="s">
        <v>621</v>
      </c>
      <c r="O443" s="127" t="s">
        <v>164</v>
      </c>
      <c r="P443" s="127" t="s">
        <v>178</v>
      </c>
      <c r="Q443" s="131" t="s">
        <v>15980</v>
      </c>
      <c r="R443" s="131" t="s">
        <v>16699</v>
      </c>
      <c r="S443" s="132" t="s">
        <v>24212</v>
      </c>
      <c r="T443" s="136" t="s">
        <v>275</v>
      </c>
      <c r="U443" s="211"/>
      <c r="V443" s="211"/>
      <c r="W443" s="133" t="str">
        <f>VLOOKUP(TRIM(X443),X10:Y88,2,FALSE)</f>
        <v>Frank</v>
      </c>
      <c r="X443" s="11" t="str">
        <f t="shared" si="23"/>
        <v>6.5.1</v>
      </c>
      <c r="Y443" s="64"/>
      <c r="Z443" s="1">
        <f t="shared" si="22"/>
        <v>0</v>
      </c>
      <c r="AA443" s="1">
        <f t="shared" si="21"/>
        <v>52</v>
      </c>
    </row>
    <row r="444" spans="1:27" ht="35.25" customHeight="1">
      <c r="A444" s="119" t="s">
        <v>139</v>
      </c>
      <c r="B444" s="134" t="s">
        <v>57</v>
      </c>
      <c r="C444" s="122" t="s">
        <v>140</v>
      </c>
      <c r="D444" s="122" t="s">
        <v>117</v>
      </c>
      <c r="E444" s="123" t="s">
        <v>13291</v>
      </c>
      <c r="F444" s="124" t="s">
        <v>21</v>
      </c>
      <c r="G444" s="124" t="s">
        <v>142</v>
      </c>
      <c r="H444" s="124" t="s">
        <v>14996</v>
      </c>
      <c r="I444" s="210" t="s">
        <v>184</v>
      </c>
      <c r="J444" s="129" t="s">
        <v>659</v>
      </c>
      <c r="K444" s="128"/>
      <c r="L444" s="129"/>
      <c r="M444" s="128"/>
      <c r="N444" s="127" t="s">
        <v>7438</v>
      </c>
      <c r="O444" s="127" t="s">
        <v>672</v>
      </c>
      <c r="P444" s="127" t="s">
        <v>660</v>
      </c>
      <c r="Q444" s="131" t="s">
        <v>15139</v>
      </c>
      <c r="R444" s="131" t="s">
        <v>17040</v>
      </c>
      <c r="S444" s="132" t="s">
        <v>24213</v>
      </c>
      <c r="T444" s="136" t="s">
        <v>183</v>
      </c>
      <c r="U444" s="211"/>
      <c r="V444" s="211"/>
      <c r="W444" s="133" t="str">
        <f>VLOOKUP(TRIM(X444),X10:Y88,2,FALSE)</f>
        <v>Krisztian</v>
      </c>
      <c r="X444" s="11" t="str">
        <f t="shared" si="23"/>
        <v>6.7</v>
      </c>
      <c r="Y444" s="64"/>
      <c r="Z444" s="1">
        <f t="shared" si="22"/>
        <v>0</v>
      </c>
      <c r="AA444" s="1">
        <f t="shared" si="21"/>
        <v>17</v>
      </c>
    </row>
    <row r="445" spans="1:27" ht="35.25" customHeight="1">
      <c r="A445" s="119" t="s">
        <v>139</v>
      </c>
      <c r="B445" s="134" t="s">
        <v>57</v>
      </c>
      <c r="C445" s="122" t="s">
        <v>140</v>
      </c>
      <c r="D445" s="122" t="s">
        <v>108</v>
      </c>
      <c r="E445" s="123" t="s">
        <v>13292</v>
      </c>
      <c r="F445" s="124" t="s">
        <v>167</v>
      </c>
      <c r="G445" s="124" t="s">
        <v>48</v>
      </c>
      <c r="H445" s="124" t="s">
        <v>15140</v>
      </c>
      <c r="I445" s="210" t="s">
        <v>790</v>
      </c>
      <c r="J445" s="129"/>
      <c r="K445" s="128"/>
      <c r="L445" s="129"/>
      <c r="M445" s="128"/>
      <c r="N445" s="127"/>
      <c r="O445" s="127" t="s">
        <v>164</v>
      </c>
      <c r="P445" s="127"/>
      <c r="Q445" s="131" t="s">
        <v>15141</v>
      </c>
      <c r="R445" s="131" t="s">
        <v>16572</v>
      </c>
      <c r="S445" s="132" t="s">
        <v>159</v>
      </c>
      <c r="T445" s="136" t="s">
        <v>216</v>
      </c>
      <c r="U445" s="211"/>
      <c r="V445" s="211"/>
      <c r="W445" s="133" t="str">
        <f>VLOOKUP(TRIM(X445),X10:Y88,2,FALSE)</f>
        <v>Frank</v>
      </c>
      <c r="X445" s="11" t="str">
        <f t="shared" si="23"/>
        <v>6.5.8</v>
      </c>
      <c r="Y445" s="64"/>
      <c r="Z445" s="1">
        <f t="shared" si="22"/>
        <v>0</v>
      </c>
      <c r="AA445" s="1">
        <f t="shared" si="21"/>
        <v>15</v>
      </c>
    </row>
    <row r="446" spans="1:27" ht="35.25" customHeight="1">
      <c r="A446" s="119" t="s">
        <v>139</v>
      </c>
      <c r="B446" s="134" t="s">
        <v>57</v>
      </c>
      <c r="C446" s="122" t="s">
        <v>140</v>
      </c>
      <c r="D446" s="122" t="s">
        <v>108</v>
      </c>
      <c r="E446" s="123" t="s">
        <v>13293</v>
      </c>
      <c r="F446" s="124" t="s">
        <v>24</v>
      </c>
      <c r="G446" s="124" t="s">
        <v>226</v>
      </c>
      <c r="H446" s="124" t="s">
        <v>15175</v>
      </c>
      <c r="I446" s="210" t="s">
        <v>212</v>
      </c>
      <c r="J446" s="129" t="s">
        <v>169</v>
      </c>
      <c r="K446" s="128">
        <v>256</v>
      </c>
      <c r="L446" s="129"/>
      <c r="M446" s="128" t="s">
        <v>186</v>
      </c>
      <c r="N446" s="127" t="s">
        <v>621</v>
      </c>
      <c r="O446" s="127" t="s">
        <v>164</v>
      </c>
      <c r="P446" s="127" t="s">
        <v>178</v>
      </c>
      <c r="Q446" s="131" t="s">
        <v>15981</v>
      </c>
      <c r="R446" s="131" t="s">
        <v>187</v>
      </c>
      <c r="S446" s="144" t="s">
        <v>187</v>
      </c>
      <c r="T446" s="136" t="s">
        <v>216</v>
      </c>
      <c r="U446" s="211"/>
      <c r="V446" s="211"/>
      <c r="W446" s="133" t="str">
        <f>VLOOKUP(TRIM(X446),X10:Y88,2,FALSE)</f>
        <v>Frank</v>
      </c>
      <c r="X446" s="11" t="str">
        <f t="shared" si="23"/>
        <v>6.5.8</v>
      </c>
      <c r="Y446" s="64"/>
      <c r="Z446" s="1">
        <f t="shared" si="22"/>
        <v>0</v>
      </c>
      <c r="AA446" s="1">
        <f t="shared" si="21"/>
        <v>3</v>
      </c>
    </row>
    <row r="447" spans="1:27" ht="35.25" customHeight="1">
      <c r="A447" s="119" t="s">
        <v>139</v>
      </c>
      <c r="B447" s="134" t="s">
        <v>57</v>
      </c>
      <c r="C447" s="122" t="s">
        <v>140</v>
      </c>
      <c r="D447" s="122" t="s">
        <v>108</v>
      </c>
      <c r="E447" s="123" t="s">
        <v>13294</v>
      </c>
      <c r="F447" s="124" t="s">
        <v>24</v>
      </c>
      <c r="G447" s="124" t="s">
        <v>142</v>
      </c>
      <c r="H447" s="124" t="s">
        <v>15176</v>
      </c>
      <c r="I447" s="210" t="s">
        <v>212</v>
      </c>
      <c r="J447" s="129" t="s">
        <v>169</v>
      </c>
      <c r="K447" s="128">
        <v>257</v>
      </c>
      <c r="L447" s="129"/>
      <c r="M447" s="128" t="s">
        <v>186</v>
      </c>
      <c r="N447" s="127" t="s">
        <v>621</v>
      </c>
      <c r="O447" s="127" t="s">
        <v>164</v>
      </c>
      <c r="P447" s="127" t="s">
        <v>178</v>
      </c>
      <c r="Q447" s="131" t="s">
        <v>15982</v>
      </c>
      <c r="R447" s="131" t="s">
        <v>187</v>
      </c>
      <c r="S447" s="144" t="s">
        <v>187</v>
      </c>
      <c r="T447" s="136" t="s">
        <v>216</v>
      </c>
      <c r="U447" s="211"/>
      <c r="V447" s="211"/>
      <c r="W447" s="133" t="str">
        <f>VLOOKUP(TRIM(X447),X10:Y88,2,FALSE)</f>
        <v>Frank</v>
      </c>
      <c r="X447" s="11" t="str">
        <f t="shared" si="23"/>
        <v>6.5.8</v>
      </c>
      <c r="Y447" s="64"/>
      <c r="Z447" s="1">
        <f t="shared" si="22"/>
        <v>0</v>
      </c>
      <c r="AA447" s="1">
        <f t="shared" si="21"/>
        <v>3</v>
      </c>
    </row>
    <row r="448" spans="1:27" ht="35.25" customHeight="1">
      <c r="A448" s="119" t="s">
        <v>139</v>
      </c>
      <c r="B448" s="134" t="s">
        <v>57</v>
      </c>
      <c r="C448" s="122" t="s">
        <v>140</v>
      </c>
      <c r="D448" s="122" t="s">
        <v>110</v>
      </c>
      <c r="E448" s="123" t="s">
        <v>13295</v>
      </c>
      <c r="F448" s="124" t="s">
        <v>175</v>
      </c>
      <c r="G448" s="124" t="s">
        <v>142</v>
      </c>
      <c r="H448" s="124" t="s">
        <v>15142</v>
      </c>
      <c r="I448" s="210" t="s">
        <v>202</v>
      </c>
      <c r="J448" s="129"/>
      <c r="K448" s="128"/>
      <c r="L448" s="129"/>
      <c r="M448" s="128"/>
      <c r="N448" s="127"/>
      <c r="O448" s="127" t="s">
        <v>164</v>
      </c>
      <c r="P448" s="127" t="s">
        <v>562</v>
      </c>
      <c r="Q448" s="131" t="s">
        <v>304</v>
      </c>
      <c r="R448" s="131" t="s">
        <v>16573</v>
      </c>
      <c r="S448" s="132" t="s">
        <v>24214</v>
      </c>
      <c r="T448" s="136" t="s">
        <v>277</v>
      </c>
      <c r="U448" s="211"/>
      <c r="V448" s="211"/>
      <c r="W448" s="133" t="str">
        <f>VLOOKUP(TRIM(X448),X10:Y88,2,FALSE)</f>
        <v>Krisztian</v>
      </c>
      <c r="X448" s="11" t="str">
        <f t="shared" si="23"/>
        <v>6.5.9</v>
      </c>
      <c r="Y448" s="64"/>
      <c r="Z448" s="1">
        <f t="shared" si="22"/>
        <v>0</v>
      </c>
      <c r="AA448" s="1">
        <f t="shared" si="21"/>
        <v>21</v>
      </c>
    </row>
    <row r="449" spans="1:27" ht="35.25" customHeight="1">
      <c r="A449" s="119" t="s">
        <v>139</v>
      </c>
      <c r="B449" s="134" t="s">
        <v>57</v>
      </c>
      <c r="C449" s="122" t="s">
        <v>140</v>
      </c>
      <c r="D449" s="122" t="s">
        <v>94</v>
      </c>
      <c r="E449" s="123" t="s">
        <v>13296</v>
      </c>
      <c r="F449" s="124" t="s">
        <v>175</v>
      </c>
      <c r="G449" s="124" t="s">
        <v>142</v>
      </c>
      <c r="H449" s="124" t="s">
        <v>15143</v>
      </c>
      <c r="I449" s="210" t="s">
        <v>661</v>
      </c>
      <c r="J449" s="129"/>
      <c r="K449" s="128"/>
      <c r="L449" s="129"/>
      <c r="M449" s="128"/>
      <c r="N449" s="127"/>
      <c r="O449" s="127" t="s">
        <v>164</v>
      </c>
      <c r="P449" s="127" t="s">
        <v>17059</v>
      </c>
      <c r="Q449" s="131" t="s">
        <v>16177</v>
      </c>
      <c r="R449" s="131" t="s">
        <v>16978</v>
      </c>
      <c r="S449" s="132" t="s">
        <v>24215</v>
      </c>
      <c r="T449" s="136" t="s">
        <v>275</v>
      </c>
      <c r="U449" s="211"/>
      <c r="V449" s="211"/>
      <c r="W449" s="133" t="str">
        <f>VLOOKUP(TRIM(X449),X10:Y88,2,FALSE)</f>
        <v>Frank</v>
      </c>
      <c r="X449" s="11" t="str">
        <f t="shared" si="23"/>
        <v>6.5.1</v>
      </c>
      <c r="Y449" s="64"/>
      <c r="Z449" s="1">
        <f t="shared" si="22"/>
        <v>0</v>
      </c>
      <c r="AA449" s="1">
        <f t="shared" si="21"/>
        <v>26</v>
      </c>
    </row>
    <row r="450" spans="1:27" ht="35.25" customHeight="1">
      <c r="A450" s="119" t="s">
        <v>139</v>
      </c>
      <c r="B450" s="134" t="s">
        <v>57</v>
      </c>
      <c r="C450" s="122" t="s">
        <v>140</v>
      </c>
      <c r="D450" s="122" t="s">
        <v>648</v>
      </c>
      <c r="E450" s="123" t="s">
        <v>13297</v>
      </c>
      <c r="F450" s="124" t="s">
        <v>21</v>
      </c>
      <c r="G450" s="124" t="s">
        <v>142</v>
      </c>
      <c r="H450" s="124" t="s">
        <v>8374</v>
      </c>
      <c r="I450" s="210" t="s">
        <v>790</v>
      </c>
      <c r="J450" s="129" t="s">
        <v>662</v>
      </c>
      <c r="K450" s="128"/>
      <c r="L450" s="129"/>
      <c r="M450" s="128"/>
      <c r="N450" s="127" t="s">
        <v>2643</v>
      </c>
      <c r="O450" s="127" t="s">
        <v>672</v>
      </c>
      <c r="P450" s="127" t="s">
        <v>663</v>
      </c>
      <c r="Q450" s="131" t="s">
        <v>15144</v>
      </c>
      <c r="R450" s="131" t="s">
        <v>17519</v>
      </c>
      <c r="S450" s="132" t="s">
        <v>179</v>
      </c>
      <c r="T450" s="136" t="s">
        <v>216</v>
      </c>
      <c r="U450" s="211"/>
      <c r="V450" s="211"/>
      <c r="W450" s="133" t="str">
        <f>VLOOKUP(TRIM(X450),X10:Y88,2,FALSE)</f>
        <v>Puneet</v>
      </c>
      <c r="X450" s="11" t="str">
        <f t="shared" si="23"/>
        <v>6.16</v>
      </c>
      <c r="Y450" s="64"/>
      <c r="Z450" s="1">
        <f t="shared" si="22"/>
        <v>0</v>
      </c>
      <c r="AA450" s="1">
        <f t="shared" si="21"/>
        <v>15</v>
      </c>
    </row>
    <row r="451" spans="1:27" ht="35.25" customHeight="1">
      <c r="A451" s="119" t="s">
        <v>139</v>
      </c>
      <c r="B451" s="134" t="s">
        <v>57</v>
      </c>
      <c r="C451" s="122" t="s">
        <v>140</v>
      </c>
      <c r="D451" s="122" t="s">
        <v>110</v>
      </c>
      <c r="E451" s="123" t="s">
        <v>13298</v>
      </c>
      <c r="F451" s="124" t="s">
        <v>24</v>
      </c>
      <c r="G451" s="124" t="s">
        <v>142</v>
      </c>
      <c r="H451" s="124" t="s">
        <v>15177</v>
      </c>
      <c r="I451" s="210" t="s">
        <v>15828</v>
      </c>
      <c r="J451" s="129" t="s">
        <v>169</v>
      </c>
      <c r="K451" s="128">
        <v>258</v>
      </c>
      <c r="L451" s="129"/>
      <c r="M451" s="128" t="s">
        <v>186</v>
      </c>
      <c r="N451" s="127" t="s">
        <v>621</v>
      </c>
      <c r="O451" s="127" t="s">
        <v>164</v>
      </c>
      <c r="P451" s="127" t="s">
        <v>178</v>
      </c>
      <c r="Q451" s="131" t="s">
        <v>15983</v>
      </c>
      <c r="R451" s="131" t="s">
        <v>16758</v>
      </c>
      <c r="S451" s="132" t="s">
        <v>179</v>
      </c>
      <c r="T451" s="136" t="s">
        <v>15145</v>
      </c>
      <c r="U451" s="211"/>
      <c r="V451" s="211"/>
      <c r="W451" s="133" t="str">
        <f>VLOOKUP(TRIM(X451),X10:Y88,2,FALSE)</f>
        <v>Krisztian</v>
      </c>
      <c r="X451" s="11" t="str">
        <f t="shared" si="23"/>
        <v>6.5.9</v>
      </c>
      <c r="Y451" s="64"/>
      <c r="Z451" s="1">
        <f t="shared" si="22"/>
        <v>0</v>
      </c>
      <c r="AA451" s="1">
        <f t="shared" si="21"/>
        <v>10</v>
      </c>
    </row>
    <row r="452" spans="1:27" ht="35.25" customHeight="1">
      <c r="A452" s="119" t="s">
        <v>139</v>
      </c>
      <c r="B452" s="134" t="s">
        <v>57</v>
      </c>
      <c r="C452" s="122" t="s">
        <v>22</v>
      </c>
      <c r="D452" s="122" t="s">
        <v>97</v>
      </c>
      <c r="E452" s="123" t="s">
        <v>13299</v>
      </c>
      <c r="F452" s="124" t="s">
        <v>24</v>
      </c>
      <c r="G452" s="138" t="s">
        <v>142</v>
      </c>
      <c r="H452" s="138" t="s">
        <v>15178</v>
      </c>
      <c r="I452" s="139" t="s">
        <v>15828</v>
      </c>
      <c r="J452" s="140" t="s">
        <v>169</v>
      </c>
      <c r="K452" s="141">
        <v>259</v>
      </c>
      <c r="L452" s="140"/>
      <c r="M452" s="141" t="s">
        <v>186</v>
      </c>
      <c r="N452" s="140" t="s">
        <v>621</v>
      </c>
      <c r="O452" s="140" t="s">
        <v>164</v>
      </c>
      <c r="P452" s="140" t="s">
        <v>178</v>
      </c>
      <c r="Q452" s="142" t="s">
        <v>16971</v>
      </c>
      <c r="R452" s="142" t="s">
        <v>424</v>
      </c>
      <c r="S452" s="145"/>
      <c r="T452" s="136" t="s">
        <v>15145</v>
      </c>
      <c r="U452" s="211"/>
      <c r="V452" s="211"/>
      <c r="W452" s="133" t="str">
        <f>VLOOKUP(TRIM(X452),X10:Y88,2,FALSE)</f>
        <v>Frank</v>
      </c>
      <c r="X452" s="11" t="str">
        <f t="shared" si="23"/>
        <v>6.5.2</v>
      </c>
      <c r="Y452" s="64"/>
      <c r="Z452" s="1">
        <f t="shared" si="22"/>
        <v>0</v>
      </c>
      <c r="AA452" s="1">
        <f t="shared" si="21"/>
        <v>10</v>
      </c>
    </row>
    <row r="453" spans="1:27" ht="35.25" customHeight="1">
      <c r="A453" s="119" t="s">
        <v>139</v>
      </c>
      <c r="B453" s="134" t="s">
        <v>57</v>
      </c>
      <c r="C453" s="122" t="s">
        <v>140</v>
      </c>
      <c r="D453" s="122" t="s">
        <v>92</v>
      </c>
      <c r="E453" s="123" t="s">
        <v>13300</v>
      </c>
      <c r="F453" s="124" t="s">
        <v>24</v>
      </c>
      <c r="G453" s="124" t="s">
        <v>142</v>
      </c>
      <c r="H453" s="124" t="s">
        <v>15179</v>
      </c>
      <c r="I453" s="210" t="s">
        <v>15828</v>
      </c>
      <c r="J453" s="129" t="s">
        <v>631</v>
      </c>
      <c r="K453" s="128">
        <v>177</v>
      </c>
      <c r="L453" s="129"/>
      <c r="M453" s="128" t="s">
        <v>186</v>
      </c>
      <c r="N453" s="127" t="s">
        <v>444</v>
      </c>
      <c r="O453" s="127" t="s">
        <v>164</v>
      </c>
      <c r="P453" s="127" t="s">
        <v>178</v>
      </c>
      <c r="Q453" s="131" t="s">
        <v>15984</v>
      </c>
      <c r="R453" s="131" t="s">
        <v>161</v>
      </c>
      <c r="S453" s="132" t="s">
        <v>159</v>
      </c>
      <c r="T453" s="136" t="s">
        <v>15145</v>
      </c>
      <c r="U453" s="211"/>
      <c r="V453" s="211"/>
      <c r="W453" s="133" t="str">
        <f>VLOOKUP(TRIM(X453),X10:Y88,2,FALSE)</f>
        <v>Krisztian</v>
      </c>
      <c r="X453" s="11" t="str">
        <f t="shared" si="23"/>
        <v>6.4</v>
      </c>
      <c r="Y453" s="64"/>
      <c r="Z453" s="1">
        <f t="shared" si="22"/>
        <v>0</v>
      </c>
      <c r="AA453" s="1">
        <f t="shared" si="21"/>
        <v>10</v>
      </c>
    </row>
    <row r="454" spans="1:27" ht="35.25" customHeight="1">
      <c r="A454" s="119" t="s">
        <v>139</v>
      </c>
      <c r="B454" s="134" t="s">
        <v>57</v>
      </c>
      <c r="C454" s="122" t="s">
        <v>140</v>
      </c>
      <c r="D454" s="122" t="s">
        <v>123</v>
      </c>
      <c r="E454" s="123" t="s">
        <v>13301</v>
      </c>
      <c r="F454" s="124" t="s">
        <v>167</v>
      </c>
      <c r="G454" s="124" t="s">
        <v>211</v>
      </c>
      <c r="H454" s="124" t="s">
        <v>15146</v>
      </c>
      <c r="I454" s="210" t="s">
        <v>15101</v>
      </c>
      <c r="J454" s="129"/>
      <c r="K454" s="128"/>
      <c r="L454" s="129"/>
      <c r="M454" s="128"/>
      <c r="N454" s="127"/>
      <c r="O454" s="127"/>
      <c r="P454" s="127"/>
      <c r="Q454" s="131" t="s">
        <v>15147</v>
      </c>
      <c r="R454" s="131" t="s">
        <v>597</v>
      </c>
      <c r="S454" s="132" t="s">
        <v>159</v>
      </c>
      <c r="T454" s="136" t="s">
        <v>15145</v>
      </c>
      <c r="U454" s="211"/>
      <c r="V454" s="211"/>
      <c r="W454" s="133" t="str">
        <f>VLOOKUP(TRIM(X454),X10:Y88,2,FALSE)</f>
        <v>Frank</v>
      </c>
      <c r="X454" s="11" t="str">
        <f t="shared" si="23"/>
        <v>7.1</v>
      </c>
      <c r="Y454" s="64"/>
      <c r="Z454" s="1">
        <f t="shared" si="22"/>
        <v>0</v>
      </c>
      <c r="AA454" s="1">
        <f t="shared" si="21"/>
        <v>25</v>
      </c>
    </row>
    <row r="455" spans="1:27" ht="35.25" customHeight="1">
      <c r="A455" s="119" t="s">
        <v>139</v>
      </c>
      <c r="B455" s="134" t="s">
        <v>57</v>
      </c>
      <c r="C455" s="122" t="s">
        <v>140</v>
      </c>
      <c r="D455" s="122" t="s">
        <v>94</v>
      </c>
      <c r="E455" s="123" t="s">
        <v>13302</v>
      </c>
      <c r="F455" s="124" t="s">
        <v>24</v>
      </c>
      <c r="G455" s="124" t="s">
        <v>142</v>
      </c>
      <c r="H455" s="124" t="s">
        <v>15180</v>
      </c>
      <c r="I455" s="210" t="s">
        <v>15828</v>
      </c>
      <c r="J455" s="129" t="s">
        <v>169</v>
      </c>
      <c r="K455" s="128">
        <v>260</v>
      </c>
      <c r="L455" s="129"/>
      <c r="M455" s="128" t="s">
        <v>186</v>
      </c>
      <c r="N455" s="127" t="s">
        <v>621</v>
      </c>
      <c r="O455" s="127" t="s">
        <v>164</v>
      </c>
      <c r="P455" s="127" t="s">
        <v>178</v>
      </c>
      <c r="Q455" s="131" t="s">
        <v>15985</v>
      </c>
      <c r="R455" s="131" t="s">
        <v>17711</v>
      </c>
      <c r="S455" s="144" t="s">
        <v>187</v>
      </c>
      <c r="T455" s="136" t="s">
        <v>15145</v>
      </c>
      <c r="U455" s="211"/>
      <c r="V455" s="211"/>
      <c r="W455" s="133" t="str">
        <f>VLOOKUP(TRIM(X455),X10:Y88,2,FALSE)</f>
        <v>Frank</v>
      </c>
      <c r="X455" s="11" t="str">
        <f t="shared" si="23"/>
        <v>6.5.1</v>
      </c>
      <c r="Y455" s="64"/>
      <c r="Z455" s="1">
        <f t="shared" si="22"/>
        <v>0</v>
      </c>
      <c r="AA455" s="1">
        <f t="shared" si="21"/>
        <v>10</v>
      </c>
    </row>
    <row r="456" spans="1:27" ht="35.25" customHeight="1">
      <c r="A456" s="119" t="s">
        <v>139</v>
      </c>
      <c r="B456" s="134" t="s">
        <v>57</v>
      </c>
      <c r="C456" s="122" t="s">
        <v>140</v>
      </c>
      <c r="D456" s="122" t="s">
        <v>97</v>
      </c>
      <c r="E456" s="123" t="s">
        <v>13303</v>
      </c>
      <c r="F456" s="124" t="s">
        <v>24</v>
      </c>
      <c r="G456" s="124" t="s">
        <v>142</v>
      </c>
      <c r="H456" s="124" t="s">
        <v>15181</v>
      </c>
      <c r="I456" s="210" t="s">
        <v>15828</v>
      </c>
      <c r="J456" s="129" t="s">
        <v>169</v>
      </c>
      <c r="K456" s="128">
        <v>261</v>
      </c>
      <c r="L456" s="129"/>
      <c r="M456" s="128" t="s">
        <v>186</v>
      </c>
      <c r="N456" s="127" t="s">
        <v>621</v>
      </c>
      <c r="O456" s="127" t="s">
        <v>164</v>
      </c>
      <c r="P456" s="127" t="s">
        <v>178</v>
      </c>
      <c r="Q456" s="131" t="s">
        <v>15986</v>
      </c>
      <c r="R456" s="131" t="s">
        <v>16645</v>
      </c>
      <c r="S456" s="132" t="s">
        <v>24216</v>
      </c>
      <c r="T456" s="136" t="s">
        <v>15145</v>
      </c>
      <c r="U456" s="211"/>
      <c r="V456" s="211"/>
      <c r="W456" s="133" t="str">
        <f>VLOOKUP(TRIM(X456),X10:Y88,2,FALSE)</f>
        <v>Frank</v>
      </c>
      <c r="X456" s="11" t="str">
        <f t="shared" si="23"/>
        <v>6.5.2</v>
      </c>
      <c r="Y456" s="64"/>
      <c r="Z456" s="1">
        <f t="shared" si="22"/>
        <v>0</v>
      </c>
      <c r="AA456" s="1">
        <f t="shared" si="21"/>
        <v>10</v>
      </c>
    </row>
    <row r="457" spans="1:27" ht="35.25" customHeight="1">
      <c r="A457" s="119" t="s">
        <v>139</v>
      </c>
      <c r="B457" s="134" t="s">
        <v>57</v>
      </c>
      <c r="C457" s="122" t="s">
        <v>140</v>
      </c>
      <c r="D457" s="122" t="s">
        <v>98</v>
      </c>
      <c r="E457" s="123" t="s">
        <v>13304</v>
      </c>
      <c r="F457" s="124" t="s">
        <v>24</v>
      </c>
      <c r="G457" s="124" t="s">
        <v>142</v>
      </c>
      <c r="H457" s="124" t="s">
        <v>15182</v>
      </c>
      <c r="I457" s="210" t="s">
        <v>661</v>
      </c>
      <c r="J457" s="129" t="s">
        <v>169</v>
      </c>
      <c r="K457" s="128">
        <v>262</v>
      </c>
      <c r="L457" s="129"/>
      <c r="M457" s="128" t="s">
        <v>186</v>
      </c>
      <c r="N457" s="127" t="s">
        <v>621</v>
      </c>
      <c r="O457" s="127" t="s">
        <v>164</v>
      </c>
      <c r="P457" s="127" t="s">
        <v>178</v>
      </c>
      <c r="Q457" s="131" t="s">
        <v>15987</v>
      </c>
      <c r="R457" s="131" t="s">
        <v>16488</v>
      </c>
      <c r="S457" s="132" t="s">
        <v>24217</v>
      </c>
      <c r="T457" s="136" t="s">
        <v>219</v>
      </c>
      <c r="U457" s="211"/>
      <c r="V457" s="211"/>
      <c r="W457" s="133" t="str">
        <f>VLOOKUP(TRIM(X457),X10:Y88,2,FALSE)</f>
        <v>Frank</v>
      </c>
      <c r="X457" s="11" t="str">
        <f t="shared" si="23"/>
        <v>6.5.3</v>
      </c>
      <c r="Y457" s="64"/>
      <c r="Z457" s="1">
        <f t="shared" si="22"/>
        <v>0</v>
      </c>
      <c r="AA457" s="1">
        <f t="shared" si="21"/>
        <v>26</v>
      </c>
    </row>
    <row r="458" spans="1:27" ht="35.25" customHeight="1">
      <c r="A458" s="119" t="s">
        <v>139</v>
      </c>
      <c r="B458" s="134" t="s">
        <v>57</v>
      </c>
      <c r="C458" s="122" t="s">
        <v>140</v>
      </c>
      <c r="D458" s="122" t="s">
        <v>98</v>
      </c>
      <c r="E458" s="123" t="s">
        <v>13305</v>
      </c>
      <c r="F458" s="124" t="s">
        <v>24</v>
      </c>
      <c r="G458" s="124" t="s">
        <v>142</v>
      </c>
      <c r="H458" s="124" t="s">
        <v>15183</v>
      </c>
      <c r="I458" s="210" t="s">
        <v>661</v>
      </c>
      <c r="J458" s="129" t="s">
        <v>180</v>
      </c>
      <c r="K458" s="128">
        <v>301</v>
      </c>
      <c r="L458" s="129"/>
      <c r="M458" s="128" t="s">
        <v>186</v>
      </c>
      <c r="N458" s="127" t="s">
        <v>621</v>
      </c>
      <c r="O458" s="127" t="s">
        <v>164</v>
      </c>
      <c r="P458" s="127" t="s">
        <v>178</v>
      </c>
      <c r="Q458" s="131" t="s">
        <v>15988</v>
      </c>
      <c r="R458" s="131" t="s">
        <v>187</v>
      </c>
      <c r="S458" s="144" t="s">
        <v>187</v>
      </c>
      <c r="T458" s="136" t="s">
        <v>219</v>
      </c>
      <c r="U458" s="211"/>
      <c r="V458" s="211"/>
      <c r="W458" s="133" t="str">
        <f>VLOOKUP(TRIM(X458),X10:Y88,2,FALSE)</f>
        <v>Frank</v>
      </c>
      <c r="X458" s="11" t="str">
        <f t="shared" si="23"/>
        <v>6.5.3</v>
      </c>
      <c r="Y458" s="64"/>
      <c r="Z458" s="1">
        <f t="shared" si="22"/>
        <v>0</v>
      </c>
      <c r="AA458" s="1">
        <f t="shared" si="21"/>
        <v>26</v>
      </c>
    </row>
    <row r="459" spans="1:27" ht="35.25" customHeight="1">
      <c r="A459" s="119" t="s">
        <v>139</v>
      </c>
      <c r="B459" s="134" t="s">
        <v>57</v>
      </c>
      <c r="C459" s="122" t="s">
        <v>140</v>
      </c>
      <c r="D459" s="122" t="s">
        <v>98</v>
      </c>
      <c r="E459" s="123" t="s">
        <v>13306</v>
      </c>
      <c r="F459" s="124" t="s">
        <v>24</v>
      </c>
      <c r="G459" s="124" t="s">
        <v>142</v>
      </c>
      <c r="H459" s="124" t="s">
        <v>15184</v>
      </c>
      <c r="I459" s="210" t="s">
        <v>661</v>
      </c>
      <c r="J459" s="129" t="s">
        <v>169</v>
      </c>
      <c r="K459" s="128">
        <v>263</v>
      </c>
      <c r="L459" s="129"/>
      <c r="M459" s="128" t="s">
        <v>186</v>
      </c>
      <c r="N459" s="127" t="s">
        <v>621</v>
      </c>
      <c r="O459" s="127" t="s">
        <v>164</v>
      </c>
      <c r="P459" s="127" t="s">
        <v>178</v>
      </c>
      <c r="Q459" s="131" t="s">
        <v>16468</v>
      </c>
      <c r="R459" s="131" t="s">
        <v>16470</v>
      </c>
      <c r="S459" s="137" t="s">
        <v>149</v>
      </c>
      <c r="T459" s="136" t="s">
        <v>219</v>
      </c>
      <c r="U459" s="211"/>
      <c r="V459" s="211"/>
      <c r="W459" s="133" t="str">
        <f>VLOOKUP(TRIM(X459),X10:Y88,2,FALSE)</f>
        <v>Frank</v>
      </c>
      <c r="X459" s="11" t="str">
        <f t="shared" si="23"/>
        <v>6.5.3</v>
      </c>
      <c r="Y459" s="64"/>
      <c r="Z459" s="1">
        <f t="shared" si="22"/>
        <v>0</v>
      </c>
      <c r="AA459" s="1">
        <f t="shared" si="21"/>
        <v>26</v>
      </c>
    </row>
    <row r="460" spans="1:27" ht="35.25" customHeight="1">
      <c r="A460" s="119" t="s">
        <v>139</v>
      </c>
      <c r="B460" s="134" t="s">
        <v>57</v>
      </c>
      <c r="C460" s="122" t="s">
        <v>140</v>
      </c>
      <c r="D460" s="122" t="s">
        <v>98</v>
      </c>
      <c r="E460" s="123" t="s">
        <v>13307</v>
      </c>
      <c r="F460" s="124" t="s">
        <v>24</v>
      </c>
      <c r="G460" s="124" t="s">
        <v>142</v>
      </c>
      <c r="H460" s="124" t="s">
        <v>15185</v>
      </c>
      <c r="I460" s="210" t="s">
        <v>661</v>
      </c>
      <c r="J460" s="129" t="s">
        <v>169</v>
      </c>
      <c r="K460" s="128">
        <v>264</v>
      </c>
      <c r="L460" s="129"/>
      <c r="M460" s="128" t="s">
        <v>186</v>
      </c>
      <c r="N460" s="127" t="s">
        <v>621</v>
      </c>
      <c r="O460" s="127" t="s">
        <v>164</v>
      </c>
      <c r="P460" s="127" t="s">
        <v>178</v>
      </c>
      <c r="Q460" s="131" t="s">
        <v>15989</v>
      </c>
      <c r="R460" s="131" t="s">
        <v>16484</v>
      </c>
      <c r="S460" s="132" t="s">
        <v>24218</v>
      </c>
      <c r="T460" s="136" t="s">
        <v>219</v>
      </c>
      <c r="U460" s="211"/>
      <c r="V460" s="211"/>
      <c r="W460" s="133" t="str">
        <f>VLOOKUP(TRIM(X460),X10:Y88,2,FALSE)</f>
        <v>Frank</v>
      </c>
      <c r="X460" s="11" t="str">
        <f t="shared" si="23"/>
        <v>6.5.3</v>
      </c>
      <c r="Y460" s="64"/>
      <c r="Z460" s="1">
        <f t="shared" si="22"/>
        <v>0</v>
      </c>
      <c r="AA460" s="1">
        <f t="shared" si="21"/>
        <v>26</v>
      </c>
    </row>
    <row r="461" spans="1:27" ht="35.25" customHeight="1">
      <c r="A461" s="119" t="s">
        <v>139</v>
      </c>
      <c r="B461" s="134" t="s">
        <v>57</v>
      </c>
      <c r="C461" s="122" t="s">
        <v>140</v>
      </c>
      <c r="D461" s="122" t="s">
        <v>98</v>
      </c>
      <c r="E461" s="123" t="s">
        <v>13308</v>
      </c>
      <c r="F461" s="124" t="s">
        <v>24</v>
      </c>
      <c r="G461" s="124" t="s">
        <v>142</v>
      </c>
      <c r="H461" s="124" t="s">
        <v>15186</v>
      </c>
      <c r="I461" s="210" t="s">
        <v>661</v>
      </c>
      <c r="J461" s="129" t="s">
        <v>169</v>
      </c>
      <c r="K461" s="128">
        <v>265</v>
      </c>
      <c r="L461" s="129"/>
      <c r="M461" s="128" t="s">
        <v>186</v>
      </c>
      <c r="N461" s="127" t="s">
        <v>621</v>
      </c>
      <c r="O461" s="127" t="s">
        <v>164</v>
      </c>
      <c r="P461" s="127" t="s">
        <v>178</v>
      </c>
      <c r="Q461" s="131" t="s">
        <v>15990</v>
      </c>
      <c r="R461" s="131" t="s">
        <v>16477</v>
      </c>
      <c r="S461" s="132" t="s">
        <v>24219</v>
      </c>
      <c r="T461" s="136" t="s">
        <v>219</v>
      </c>
      <c r="U461" s="211"/>
      <c r="V461" s="211"/>
      <c r="W461" s="133" t="str">
        <f>VLOOKUP(TRIM(X461),X10:Y88,2,FALSE)</f>
        <v>Frank</v>
      </c>
      <c r="X461" s="11" t="str">
        <f t="shared" si="23"/>
        <v>6.5.3</v>
      </c>
      <c r="Y461" s="64"/>
      <c r="Z461" s="1">
        <f t="shared" si="22"/>
        <v>0</v>
      </c>
      <c r="AA461" s="1">
        <f t="shared" si="21"/>
        <v>26</v>
      </c>
    </row>
    <row r="462" spans="1:27" ht="35.25" customHeight="1">
      <c r="A462" s="119" t="s">
        <v>139</v>
      </c>
      <c r="B462" s="134" t="s">
        <v>57</v>
      </c>
      <c r="C462" s="122" t="s">
        <v>140</v>
      </c>
      <c r="D462" s="122" t="s">
        <v>98</v>
      </c>
      <c r="E462" s="123" t="s">
        <v>13309</v>
      </c>
      <c r="F462" s="124" t="s">
        <v>24</v>
      </c>
      <c r="G462" s="124" t="s">
        <v>142</v>
      </c>
      <c r="H462" s="124" t="s">
        <v>15187</v>
      </c>
      <c r="I462" s="210" t="s">
        <v>661</v>
      </c>
      <c r="J462" s="129" t="s">
        <v>180</v>
      </c>
      <c r="K462" s="128">
        <v>302</v>
      </c>
      <c r="L462" s="129"/>
      <c r="M462" s="128" t="s">
        <v>186</v>
      </c>
      <c r="N462" s="127" t="s">
        <v>621</v>
      </c>
      <c r="O462" s="127" t="s">
        <v>164</v>
      </c>
      <c r="P462" s="127" t="s">
        <v>178</v>
      </c>
      <c r="Q462" s="131" t="s">
        <v>15991</v>
      </c>
      <c r="R462" s="131" t="s">
        <v>16471</v>
      </c>
      <c r="S462" s="132" t="s">
        <v>24220</v>
      </c>
      <c r="T462" s="136" t="s">
        <v>219</v>
      </c>
      <c r="U462" s="211"/>
      <c r="V462" s="211"/>
      <c r="W462" s="133" t="str">
        <f>VLOOKUP(TRIM(X462),X10:Y88,2,FALSE)</f>
        <v>Frank</v>
      </c>
      <c r="X462" s="11" t="str">
        <f t="shared" si="23"/>
        <v>6.5.3</v>
      </c>
      <c r="Y462" s="64"/>
      <c r="Z462" s="1">
        <f t="shared" si="22"/>
        <v>0</v>
      </c>
      <c r="AA462" s="1">
        <f t="shared" si="21"/>
        <v>26</v>
      </c>
    </row>
    <row r="463" spans="1:27" ht="35.25" customHeight="1">
      <c r="A463" s="119" t="s">
        <v>139</v>
      </c>
      <c r="B463" s="134" t="s">
        <v>57</v>
      </c>
      <c r="C463" s="122" t="s">
        <v>140</v>
      </c>
      <c r="D463" s="122" t="s">
        <v>98</v>
      </c>
      <c r="E463" s="123" t="s">
        <v>13310</v>
      </c>
      <c r="F463" s="124" t="s">
        <v>24</v>
      </c>
      <c r="G463" s="124" t="s">
        <v>142</v>
      </c>
      <c r="H463" s="124" t="s">
        <v>15188</v>
      </c>
      <c r="I463" s="210" t="s">
        <v>661</v>
      </c>
      <c r="J463" s="129" t="s">
        <v>169</v>
      </c>
      <c r="K463" s="128">
        <v>266</v>
      </c>
      <c r="L463" s="129"/>
      <c r="M463" s="128" t="s">
        <v>186</v>
      </c>
      <c r="N463" s="127" t="s">
        <v>621</v>
      </c>
      <c r="O463" s="127" t="s">
        <v>164</v>
      </c>
      <c r="P463" s="127" t="s">
        <v>178</v>
      </c>
      <c r="Q463" s="131" t="s">
        <v>15992</v>
      </c>
      <c r="R463" s="131" t="s">
        <v>16507</v>
      </c>
      <c r="S463" s="132" t="s">
        <v>24221</v>
      </c>
      <c r="T463" s="136" t="s">
        <v>219</v>
      </c>
      <c r="U463" s="211"/>
      <c r="V463" s="211"/>
      <c r="W463" s="133" t="str">
        <f>VLOOKUP(TRIM(X463),X10:Y88,2,FALSE)</f>
        <v>Frank</v>
      </c>
      <c r="X463" s="11" t="str">
        <f t="shared" si="23"/>
        <v>6.5.3</v>
      </c>
      <c r="Y463" s="64"/>
      <c r="Z463" s="1">
        <f t="shared" si="22"/>
        <v>0</v>
      </c>
      <c r="AA463" s="1">
        <f t="shared" si="21"/>
        <v>26</v>
      </c>
    </row>
    <row r="464" spans="1:27" ht="35.25" customHeight="1">
      <c r="A464" s="119" t="s">
        <v>139</v>
      </c>
      <c r="B464" s="134" t="s">
        <v>57</v>
      </c>
      <c r="C464" s="122" t="s">
        <v>140</v>
      </c>
      <c r="D464" s="122" t="s">
        <v>119</v>
      </c>
      <c r="E464" s="123" t="s">
        <v>13311</v>
      </c>
      <c r="F464" s="124" t="s">
        <v>21</v>
      </c>
      <c r="G464" s="124" t="s">
        <v>142</v>
      </c>
      <c r="H464" s="124" t="s">
        <v>15189</v>
      </c>
      <c r="I464" s="210" t="s">
        <v>245</v>
      </c>
      <c r="J464" s="129" t="s">
        <v>2636</v>
      </c>
      <c r="K464" s="128"/>
      <c r="L464" s="129"/>
      <c r="M464" s="128"/>
      <c r="N464" s="127" t="s">
        <v>2643</v>
      </c>
      <c r="O464" s="127" t="s">
        <v>672</v>
      </c>
      <c r="P464" s="127" t="s">
        <v>2637</v>
      </c>
      <c r="Q464" s="131" t="s">
        <v>15148</v>
      </c>
      <c r="R464" s="131" t="s">
        <v>187</v>
      </c>
      <c r="S464" s="144" t="s">
        <v>187</v>
      </c>
      <c r="T464" s="136" t="s">
        <v>246</v>
      </c>
      <c r="U464" s="211"/>
      <c r="V464" s="211"/>
      <c r="W464" s="133" t="str">
        <f>VLOOKUP(TRIM(X464),X10:Y88,2,FALSE)</f>
        <v>Puneet</v>
      </c>
      <c r="X464" s="11" t="str">
        <f t="shared" si="23"/>
        <v>6.9</v>
      </c>
      <c r="Y464" s="64"/>
      <c r="Z464" s="1">
        <f t="shared" si="22"/>
        <v>0</v>
      </c>
      <c r="AA464" s="1">
        <f t="shared" si="21"/>
        <v>4</v>
      </c>
    </row>
    <row r="465" spans="1:27" ht="35.25" customHeight="1">
      <c r="A465" s="119" t="s">
        <v>139</v>
      </c>
      <c r="B465" s="134" t="s">
        <v>57</v>
      </c>
      <c r="C465" s="122" t="s">
        <v>140</v>
      </c>
      <c r="D465" s="122" t="s">
        <v>94</v>
      </c>
      <c r="E465" s="123" t="s">
        <v>13312</v>
      </c>
      <c r="F465" s="124" t="s">
        <v>167</v>
      </c>
      <c r="G465" s="124" t="s">
        <v>226</v>
      </c>
      <c r="H465" s="124" t="s">
        <v>15149</v>
      </c>
      <c r="I465" s="210" t="s">
        <v>15788</v>
      </c>
      <c r="J465" s="129"/>
      <c r="K465" s="128"/>
      <c r="L465" s="129"/>
      <c r="M465" s="128"/>
      <c r="N465" s="127"/>
      <c r="O465" s="127" t="s">
        <v>164</v>
      </c>
      <c r="P465" s="127" t="s">
        <v>178</v>
      </c>
      <c r="Q465" s="131" t="s">
        <v>15150</v>
      </c>
      <c r="R465" s="131" t="s">
        <v>187</v>
      </c>
      <c r="S465" s="144" t="s">
        <v>187</v>
      </c>
      <c r="T465" s="136" t="s">
        <v>290</v>
      </c>
      <c r="U465" s="211"/>
      <c r="V465" s="211"/>
      <c r="W465" s="133" t="str">
        <f>VLOOKUP(TRIM(X465),X10:Y88,2,FALSE)</f>
        <v>Frank</v>
      </c>
      <c r="X465" s="11" t="str">
        <f t="shared" si="23"/>
        <v>6.5.1</v>
      </c>
      <c r="Y465" s="64"/>
      <c r="Z465" s="1">
        <f t="shared" si="22"/>
        <v>0</v>
      </c>
      <c r="AA465" s="1">
        <f t="shared" si="21"/>
        <v>67</v>
      </c>
    </row>
    <row r="466" spans="1:27" ht="35.25" customHeight="1">
      <c r="A466" s="119" t="s">
        <v>139</v>
      </c>
      <c r="B466" s="134" t="s">
        <v>57</v>
      </c>
      <c r="C466" s="122" t="s">
        <v>140</v>
      </c>
      <c r="D466" s="122" t="s">
        <v>94</v>
      </c>
      <c r="E466" s="123" t="s">
        <v>13313</v>
      </c>
      <c r="F466" s="124" t="s">
        <v>23</v>
      </c>
      <c r="G466" s="124" t="s">
        <v>142</v>
      </c>
      <c r="H466" s="124" t="s">
        <v>15190</v>
      </c>
      <c r="I466" s="210" t="s">
        <v>15788</v>
      </c>
      <c r="J466" s="129" t="s">
        <v>169</v>
      </c>
      <c r="K466" s="128">
        <v>267</v>
      </c>
      <c r="L466" s="129"/>
      <c r="M466" s="128" t="s">
        <v>186</v>
      </c>
      <c r="N466" s="127" t="s">
        <v>621</v>
      </c>
      <c r="O466" s="127" t="s">
        <v>164</v>
      </c>
      <c r="P466" s="127" t="s">
        <v>178</v>
      </c>
      <c r="Q466" s="131" t="s">
        <v>15993</v>
      </c>
      <c r="R466" s="131" t="s">
        <v>428</v>
      </c>
      <c r="S466" s="132" t="s">
        <v>145</v>
      </c>
      <c r="T466" s="136" t="s">
        <v>290</v>
      </c>
      <c r="U466" s="211"/>
      <c r="V466" s="211" t="s">
        <v>233</v>
      </c>
      <c r="W466" s="133" t="str">
        <f>VLOOKUP(TRIM(X466),X10:Y88,2,FALSE)</f>
        <v>Frank</v>
      </c>
      <c r="X466" s="11" t="str">
        <f t="shared" si="23"/>
        <v>6.5.1</v>
      </c>
      <c r="Y466" s="64"/>
      <c r="Z466" s="1">
        <f t="shared" si="22"/>
        <v>0</v>
      </c>
      <c r="AA466" s="1">
        <f t="shared" si="21"/>
        <v>67</v>
      </c>
    </row>
    <row r="467" spans="1:27" ht="37.200000000000003" customHeight="1">
      <c r="A467" s="119" t="s">
        <v>139</v>
      </c>
      <c r="B467" s="134" t="s">
        <v>57</v>
      </c>
      <c r="C467" s="122" t="s">
        <v>140</v>
      </c>
      <c r="D467" s="122" t="s">
        <v>94</v>
      </c>
      <c r="E467" s="123" t="s">
        <v>13314</v>
      </c>
      <c r="F467" s="124" t="s">
        <v>23</v>
      </c>
      <c r="G467" s="124" t="s">
        <v>142</v>
      </c>
      <c r="H467" s="124" t="s">
        <v>15191</v>
      </c>
      <c r="I467" s="210" t="s">
        <v>291</v>
      </c>
      <c r="J467" s="129" t="s">
        <v>169</v>
      </c>
      <c r="K467" s="128">
        <v>268</v>
      </c>
      <c r="L467" s="129"/>
      <c r="M467" s="128" t="s">
        <v>186</v>
      </c>
      <c r="N467" s="127" t="s">
        <v>621</v>
      </c>
      <c r="O467" s="127" t="s">
        <v>164</v>
      </c>
      <c r="P467" s="127" t="s">
        <v>178</v>
      </c>
      <c r="Q467" s="131" t="s">
        <v>15994</v>
      </c>
      <c r="R467" s="131" t="s">
        <v>18023</v>
      </c>
      <c r="S467" s="144" t="s">
        <v>145</v>
      </c>
      <c r="T467" s="136" t="s">
        <v>290</v>
      </c>
      <c r="U467" s="211"/>
      <c r="V467" s="211" t="s">
        <v>554</v>
      </c>
      <c r="W467" s="133" t="str">
        <f>VLOOKUP(TRIM(X467),X10:Y88,2,FALSE)</f>
        <v>Frank</v>
      </c>
      <c r="X467" s="11" t="str">
        <f t="shared" si="23"/>
        <v>6.5.1</v>
      </c>
      <c r="Y467" s="64"/>
      <c r="Z467" s="1">
        <f t="shared" si="22"/>
        <v>0</v>
      </c>
      <c r="AA467" s="1">
        <f t="shared" si="21"/>
        <v>13</v>
      </c>
    </row>
    <row r="468" spans="1:27" ht="37.200000000000003" customHeight="1">
      <c r="A468" s="119" t="s">
        <v>139</v>
      </c>
      <c r="B468" s="134" t="s">
        <v>57</v>
      </c>
      <c r="C468" s="122" t="s">
        <v>140</v>
      </c>
      <c r="D468" s="122" t="s">
        <v>103</v>
      </c>
      <c r="E468" s="123" t="s">
        <v>13315</v>
      </c>
      <c r="F468" s="124" t="s">
        <v>24</v>
      </c>
      <c r="G468" s="124" t="s">
        <v>142</v>
      </c>
      <c r="H468" s="124" t="s">
        <v>15192</v>
      </c>
      <c r="I468" s="210" t="s">
        <v>291</v>
      </c>
      <c r="J468" s="129" t="s">
        <v>180</v>
      </c>
      <c r="K468" s="128">
        <v>303</v>
      </c>
      <c r="L468" s="129"/>
      <c r="M468" s="128" t="s">
        <v>186</v>
      </c>
      <c r="N468" s="127" t="s">
        <v>621</v>
      </c>
      <c r="O468" s="127" t="s">
        <v>164</v>
      </c>
      <c r="P468" s="127" t="s">
        <v>178</v>
      </c>
      <c r="Q468" s="131" t="s">
        <v>15995</v>
      </c>
      <c r="R468" s="131" t="s">
        <v>16929</v>
      </c>
      <c r="S468" s="132" t="s">
        <v>24222</v>
      </c>
      <c r="T468" s="136" t="s">
        <v>290</v>
      </c>
      <c r="U468" s="211"/>
      <c r="V468" s="211"/>
      <c r="W468" s="133" t="str">
        <f>VLOOKUP(TRIM(X468),X10:Y88,2,FALSE)</f>
        <v>Frank</v>
      </c>
      <c r="X468" s="11" t="str">
        <f t="shared" si="23"/>
        <v>6.5.5</v>
      </c>
      <c r="Y468" s="64"/>
      <c r="Z468" s="1">
        <f t="shared" si="22"/>
        <v>0</v>
      </c>
      <c r="AA468" s="1">
        <f t="shared" si="21"/>
        <v>13</v>
      </c>
    </row>
    <row r="469" spans="1:27" ht="35.25" customHeight="1">
      <c r="A469" s="119" t="s">
        <v>139</v>
      </c>
      <c r="B469" s="134" t="s">
        <v>57</v>
      </c>
      <c r="C469" s="122" t="s">
        <v>140</v>
      </c>
      <c r="D469" s="122" t="s">
        <v>112</v>
      </c>
      <c r="E469" s="123" t="s">
        <v>13316</v>
      </c>
      <c r="F469" s="124" t="s">
        <v>167</v>
      </c>
      <c r="G469" s="124" t="s">
        <v>226</v>
      </c>
      <c r="H469" s="124" t="s">
        <v>15151</v>
      </c>
      <c r="I469" s="210" t="s">
        <v>291</v>
      </c>
      <c r="J469" s="129"/>
      <c r="K469" s="128"/>
      <c r="L469" s="129"/>
      <c r="M469" s="128"/>
      <c r="N469" s="127"/>
      <c r="O469" s="127" t="s">
        <v>164</v>
      </c>
      <c r="P469" s="127" t="s">
        <v>178</v>
      </c>
      <c r="Q469" s="131" t="s">
        <v>15152</v>
      </c>
      <c r="R469" s="131" t="s">
        <v>161</v>
      </c>
      <c r="S469" s="132" t="s">
        <v>159</v>
      </c>
      <c r="T469" s="136" t="s">
        <v>290</v>
      </c>
      <c r="U469" s="211"/>
      <c r="V469" s="211"/>
      <c r="W469" s="133" t="str">
        <f>VLOOKUP(TRIM(X469),X10:Y88,2,FALSE)</f>
        <v>Krisztian</v>
      </c>
      <c r="X469" s="11" t="str">
        <f t="shared" si="23"/>
        <v>6.5.10</v>
      </c>
      <c r="Y469" s="64"/>
      <c r="Z469" s="1">
        <f t="shared" si="22"/>
        <v>0</v>
      </c>
      <c r="AA469" s="1">
        <f t="shared" si="21"/>
        <v>13</v>
      </c>
    </row>
    <row r="470" spans="1:27" ht="35.25" customHeight="1">
      <c r="A470" s="119" t="s">
        <v>139</v>
      </c>
      <c r="B470" s="134" t="s">
        <v>57</v>
      </c>
      <c r="C470" s="122" t="s">
        <v>140</v>
      </c>
      <c r="D470" s="122" t="s">
        <v>112</v>
      </c>
      <c r="E470" s="123" t="s">
        <v>13317</v>
      </c>
      <c r="F470" s="124" t="s">
        <v>175</v>
      </c>
      <c r="G470" s="124" t="s">
        <v>142</v>
      </c>
      <c r="H470" s="124" t="s">
        <v>15153</v>
      </c>
      <c r="I470" s="210" t="s">
        <v>291</v>
      </c>
      <c r="J470" s="129"/>
      <c r="K470" s="128"/>
      <c r="L470" s="129"/>
      <c r="M470" s="128"/>
      <c r="N470" s="127"/>
      <c r="O470" s="127" t="s">
        <v>164</v>
      </c>
      <c r="P470" s="127" t="s">
        <v>178</v>
      </c>
      <c r="Q470" s="131" t="s">
        <v>15154</v>
      </c>
      <c r="R470" s="131" t="s">
        <v>16738</v>
      </c>
      <c r="S470" s="132" t="s">
        <v>24223</v>
      </c>
      <c r="T470" s="136" t="s">
        <v>290</v>
      </c>
      <c r="U470" s="211"/>
      <c r="V470" s="211"/>
      <c r="W470" s="133" t="str">
        <f>VLOOKUP(TRIM(X470),X10:Y88,2,FALSE)</f>
        <v>Krisztian</v>
      </c>
      <c r="X470" s="11" t="str">
        <f t="shared" si="23"/>
        <v>6.5.10</v>
      </c>
      <c r="Y470" s="64"/>
      <c r="Z470" s="1">
        <f t="shared" si="22"/>
        <v>0</v>
      </c>
      <c r="AA470" s="1">
        <f t="shared" si="21"/>
        <v>13</v>
      </c>
    </row>
    <row r="471" spans="1:27" ht="35.25" customHeight="1">
      <c r="A471" s="119" t="s">
        <v>139</v>
      </c>
      <c r="B471" s="134" t="s">
        <v>57</v>
      </c>
      <c r="C471" s="122" t="s">
        <v>140</v>
      </c>
      <c r="D471" s="122" t="s">
        <v>94</v>
      </c>
      <c r="E471" s="123" t="s">
        <v>13318</v>
      </c>
      <c r="F471" s="124" t="s">
        <v>24</v>
      </c>
      <c r="G471" s="124" t="s">
        <v>142</v>
      </c>
      <c r="H471" s="124" t="s">
        <v>15193</v>
      </c>
      <c r="I471" s="210" t="s">
        <v>291</v>
      </c>
      <c r="J471" s="129" t="s">
        <v>169</v>
      </c>
      <c r="K471" s="128">
        <v>269</v>
      </c>
      <c r="L471" s="129"/>
      <c r="M471" s="128" t="s">
        <v>186</v>
      </c>
      <c r="N471" s="127" t="s">
        <v>621</v>
      </c>
      <c r="O471" s="127" t="s">
        <v>164</v>
      </c>
      <c r="P471" s="127" t="s">
        <v>178</v>
      </c>
      <c r="Q471" s="131" t="s">
        <v>15996</v>
      </c>
      <c r="R471" s="131" t="s">
        <v>16711</v>
      </c>
      <c r="S471" s="132" t="s">
        <v>24224</v>
      </c>
      <c r="T471" s="136" t="s">
        <v>290</v>
      </c>
      <c r="U471" s="211"/>
      <c r="V471" s="211"/>
      <c r="W471" s="133" t="str">
        <f>VLOOKUP(TRIM(X471),X10:Y88,2,FALSE)</f>
        <v>Frank</v>
      </c>
      <c r="X471" s="11" t="str">
        <f t="shared" si="23"/>
        <v>6.5.1</v>
      </c>
      <c r="Y471" s="64"/>
      <c r="Z471" s="1">
        <f t="shared" si="22"/>
        <v>0</v>
      </c>
      <c r="AA471" s="1">
        <f t="shared" si="21"/>
        <v>13</v>
      </c>
    </row>
    <row r="472" spans="1:27" ht="35.25" customHeight="1">
      <c r="A472" s="119" t="s">
        <v>139</v>
      </c>
      <c r="B472" s="134" t="s">
        <v>57</v>
      </c>
      <c r="C472" s="122" t="s">
        <v>140</v>
      </c>
      <c r="D472" s="122" t="s">
        <v>123</v>
      </c>
      <c r="E472" s="123" t="s">
        <v>13319</v>
      </c>
      <c r="F472" s="124" t="s">
        <v>167</v>
      </c>
      <c r="G472" s="124" t="s">
        <v>226</v>
      </c>
      <c r="H472" s="124" t="s">
        <v>15155</v>
      </c>
      <c r="I472" s="210" t="s">
        <v>291</v>
      </c>
      <c r="J472" s="129"/>
      <c r="K472" s="128"/>
      <c r="L472" s="129"/>
      <c r="M472" s="128"/>
      <c r="N472" s="127"/>
      <c r="O472" s="127" t="s">
        <v>164</v>
      </c>
      <c r="P472" s="127"/>
      <c r="Q472" s="131" t="s">
        <v>15156</v>
      </c>
      <c r="R472" s="131" t="s">
        <v>597</v>
      </c>
      <c r="S472" s="132" t="s">
        <v>159</v>
      </c>
      <c r="T472" s="136" t="s">
        <v>290</v>
      </c>
      <c r="U472" s="211"/>
      <c r="V472" s="211"/>
      <c r="W472" s="133" t="str">
        <f>VLOOKUP(TRIM(X472),X10:Y88,2,FALSE)</f>
        <v>Frank</v>
      </c>
      <c r="X472" s="11" t="str">
        <f t="shared" si="23"/>
        <v>7.1</v>
      </c>
      <c r="Y472" s="64"/>
      <c r="Z472" s="1">
        <f t="shared" si="22"/>
        <v>0</v>
      </c>
      <c r="AA472" s="1">
        <f t="shared" si="21"/>
        <v>13</v>
      </c>
    </row>
    <row r="473" spans="1:27" ht="37.200000000000003" customHeight="1">
      <c r="A473" s="119" t="s">
        <v>139</v>
      </c>
      <c r="B473" s="134" t="s">
        <v>57</v>
      </c>
      <c r="C473" s="122" t="s">
        <v>140</v>
      </c>
      <c r="D473" s="122" t="s">
        <v>123</v>
      </c>
      <c r="E473" s="123" t="s">
        <v>13320</v>
      </c>
      <c r="F473" s="124" t="s">
        <v>175</v>
      </c>
      <c r="G473" s="124" t="s">
        <v>142</v>
      </c>
      <c r="H473" s="124" t="s">
        <v>15157</v>
      </c>
      <c r="I473" s="210" t="s">
        <v>291</v>
      </c>
      <c r="J473" s="129"/>
      <c r="K473" s="128"/>
      <c r="L473" s="129"/>
      <c r="M473" s="128"/>
      <c r="N473" s="127"/>
      <c r="O473" s="127" t="s">
        <v>164</v>
      </c>
      <c r="P473" s="127"/>
      <c r="Q473" s="131" t="s">
        <v>15158</v>
      </c>
      <c r="R473" s="131" t="s">
        <v>16467</v>
      </c>
      <c r="S473" s="132" t="s">
        <v>24225</v>
      </c>
      <c r="T473" s="136" t="s">
        <v>290</v>
      </c>
      <c r="U473" s="211"/>
      <c r="V473" s="211"/>
      <c r="W473" s="133" t="str">
        <f>VLOOKUP(TRIM(X473),X10:Y88,2,FALSE)</f>
        <v>Frank</v>
      </c>
      <c r="X473" s="11" t="str">
        <f t="shared" si="23"/>
        <v>7.1</v>
      </c>
      <c r="Y473" s="64"/>
      <c r="Z473" s="1">
        <f t="shared" si="22"/>
        <v>0</v>
      </c>
      <c r="AA473" s="1">
        <f t="shared" ref="AA473:AA536" si="24">LEN(I473)</f>
        <v>13</v>
      </c>
    </row>
    <row r="474" spans="1:27" ht="35.25" customHeight="1">
      <c r="A474" s="119" t="s">
        <v>139</v>
      </c>
      <c r="B474" s="134" t="s">
        <v>57</v>
      </c>
      <c r="C474" s="122" t="s">
        <v>140</v>
      </c>
      <c r="D474" s="122" t="s">
        <v>98</v>
      </c>
      <c r="E474" s="123" t="s">
        <v>13321</v>
      </c>
      <c r="F474" s="124" t="s">
        <v>24</v>
      </c>
      <c r="G474" s="124" t="s">
        <v>142</v>
      </c>
      <c r="H474" s="124" t="s">
        <v>15194</v>
      </c>
      <c r="I474" s="210" t="s">
        <v>7817</v>
      </c>
      <c r="J474" s="129" t="s">
        <v>180</v>
      </c>
      <c r="K474" s="128">
        <v>304</v>
      </c>
      <c r="L474" s="129"/>
      <c r="M474" s="128" t="s">
        <v>186</v>
      </c>
      <c r="N474" s="127" t="s">
        <v>621</v>
      </c>
      <c r="O474" s="127" t="s">
        <v>164</v>
      </c>
      <c r="P474" s="127" t="s">
        <v>178</v>
      </c>
      <c r="Q474" s="131" t="s">
        <v>15997</v>
      </c>
      <c r="R474" s="131" t="s">
        <v>16505</v>
      </c>
      <c r="S474" s="132" t="s">
        <v>24226</v>
      </c>
      <c r="T474" s="136" t="s">
        <v>569</v>
      </c>
      <c r="U474" s="211"/>
      <c r="V474" s="211"/>
      <c r="W474" s="133" t="str">
        <f>VLOOKUP(TRIM(X474),X10:Y88,2,FALSE)</f>
        <v>Frank</v>
      </c>
      <c r="X474" s="11" t="str">
        <f t="shared" si="23"/>
        <v>6.5.3</v>
      </c>
      <c r="Y474" s="64"/>
      <c r="Z474" s="1">
        <f t="shared" ref="Z474:Z537" si="25">IF(F474="P-CR", IF(S474="Approved", 1, IF(S474="Block approved", 1, 0)),0)</f>
        <v>0</v>
      </c>
      <c r="AA474" s="1">
        <f t="shared" si="24"/>
        <v>65</v>
      </c>
    </row>
    <row r="475" spans="1:27" ht="37.200000000000003" customHeight="1">
      <c r="A475" s="119" t="s">
        <v>139</v>
      </c>
      <c r="B475" s="134" t="s">
        <v>57</v>
      </c>
      <c r="C475" s="122" t="s">
        <v>140</v>
      </c>
      <c r="D475" s="122" t="s">
        <v>89</v>
      </c>
      <c r="E475" s="123" t="s">
        <v>13322</v>
      </c>
      <c r="F475" s="124" t="s">
        <v>24</v>
      </c>
      <c r="G475" s="124" t="s">
        <v>142</v>
      </c>
      <c r="H475" s="124" t="s">
        <v>15195</v>
      </c>
      <c r="I475" s="210" t="s">
        <v>184</v>
      </c>
      <c r="J475" s="129" t="s">
        <v>196</v>
      </c>
      <c r="K475" s="128">
        <v>394</v>
      </c>
      <c r="L475" s="129"/>
      <c r="M475" s="128" t="s">
        <v>186</v>
      </c>
      <c r="N475" s="127" t="s">
        <v>14721</v>
      </c>
      <c r="O475" s="127" t="s">
        <v>164</v>
      </c>
      <c r="P475" s="127" t="s">
        <v>443</v>
      </c>
      <c r="Q475" s="131" t="s">
        <v>15998</v>
      </c>
      <c r="R475" s="131" t="s">
        <v>16442</v>
      </c>
      <c r="S475" s="132" t="s">
        <v>24227</v>
      </c>
      <c r="T475" s="136" t="s">
        <v>183</v>
      </c>
      <c r="U475" s="211"/>
      <c r="V475" s="211"/>
      <c r="W475" s="133" t="str">
        <f>VLOOKUP(TRIM(X475),X10:Y88,2,FALSE)</f>
        <v>Puneet</v>
      </c>
      <c r="X475" s="11" t="str">
        <f t="shared" si="23"/>
        <v>6.1</v>
      </c>
      <c r="Y475" s="64"/>
      <c r="Z475" s="1">
        <f t="shared" si="25"/>
        <v>0</v>
      </c>
      <c r="AA475" s="1">
        <f t="shared" si="24"/>
        <v>17</v>
      </c>
    </row>
    <row r="476" spans="1:27" ht="37.200000000000003" customHeight="1">
      <c r="A476" s="119" t="s">
        <v>139</v>
      </c>
      <c r="B476" s="134" t="s">
        <v>57</v>
      </c>
      <c r="C476" s="122" t="s">
        <v>140</v>
      </c>
      <c r="D476" s="122" t="s">
        <v>89</v>
      </c>
      <c r="E476" s="123" t="s">
        <v>13323</v>
      </c>
      <c r="F476" s="124" t="s">
        <v>23</v>
      </c>
      <c r="G476" s="124" t="s">
        <v>142</v>
      </c>
      <c r="H476" s="124" t="s">
        <v>15196</v>
      </c>
      <c r="I476" s="210" t="s">
        <v>184</v>
      </c>
      <c r="J476" s="129" t="s">
        <v>196</v>
      </c>
      <c r="K476" s="128">
        <v>395</v>
      </c>
      <c r="L476" s="129"/>
      <c r="M476" s="128" t="s">
        <v>186</v>
      </c>
      <c r="N476" s="127" t="s">
        <v>14721</v>
      </c>
      <c r="O476" s="127" t="s">
        <v>164</v>
      </c>
      <c r="P476" s="127" t="s">
        <v>443</v>
      </c>
      <c r="Q476" s="131" t="s">
        <v>15999</v>
      </c>
      <c r="R476" s="131" t="s">
        <v>429</v>
      </c>
      <c r="S476" s="132" t="s">
        <v>145</v>
      </c>
      <c r="T476" s="136" t="s">
        <v>183</v>
      </c>
      <c r="U476" s="211"/>
      <c r="V476" s="211" t="s">
        <v>233</v>
      </c>
      <c r="W476" s="133" t="str">
        <f>VLOOKUP(TRIM(X476),X10:Y88,2,FALSE)</f>
        <v>Puneet</v>
      </c>
      <c r="X476" s="11" t="str">
        <f t="shared" ref="X476:X539" si="26">IF(ISNONTEXT(D476),"" &amp; D476 &amp;"",T(D476))</f>
        <v>6.1</v>
      </c>
      <c r="Y476" s="64"/>
      <c r="Z476" s="1">
        <f t="shared" si="25"/>
        <v>0</v>
      </c>
      <c r="AA476" s="1">
        <f t="shared" si="24"/>
        <v>17</v>
      </c>
    </row>
    <row r="477" spans="1:27" ht="35.25" customHeight="1">
      <c r="A477" s="119" t="s">
        <v>139</v>
      </c>
      <c r="B477" s="134" t="s">
        <v>57</v>
      </c>
      <c r="C477" s="122" t="s">
        <v>140</v>
      </c>
      <c r="D477" s="122" t="s">
        <v>89</v>
      </c>
      <c r="E477" s="123" t="s">
        <v>13324</v>
      </c>
      <c r="F477" s="124" t="s">
        <v>24</v>
      </c>
      <c r="G477" s="124" t="s">
        <v>142</v>
      </c>
      <c r="H477" s="124" t="s">
        <v>15197</v>
      </c>
      <c r="I477" s="210" t="s">
        <v>184</v>
      </c>
      <c r="J477" s="129" t="s">
        <v>196</v>
      </c>
      <c r="K477" s="128">
        <v>396</v>
      </c>
      <c r="L477" s="129"/>
      <c r="M477" s="128" t="s">
        <v>186</v>
      </c>
      <c r="N477" s="127" t="s">
        <v>14721</v>
      </c>
      <c r="O477" s="127" t="s">
        <v>164</v>
      </c>
      <c r="P477" s="127" t="s">
        <v>443</v>
      </c>
      <c r="Q477" s="131" t="s">
        <v>16000</v>
      </c>
      <c r="R477" s="131" t="s">
        <v>16444</v>
      </c>
      <c r="S477" s="132" t="s">
        <v>24228</v>
      </c>
      <c r="T477" s="136" t="s">
        <v>183</v>
      </c>
      <c r="U477" s="211"/>
      <c r="V477" s="211"/>
      <c r="W477" s="133" t="str">
        <f>VLOOKUP(TRIM(X477),X10:Y88,2,FALSE)</f>
        <v>Puneet</v>
      </c>
      <c r="X477" s="11" t="str">
        <f t="shared" si="26"/>
        <v>6.1</v>
      </c>
      <c r="Y477" s="64"/>
      <c r="Z477" s="1">
        <f t="shared" si="25"/>
        <v>0</v>
      </c>
      <c r="AA477" s="1">
        <f t="shared" si="24"/>
        <v>17</v>
      </c>
    </row>
    <row r="478" spans="1:27" ht="35.25" customHeight="1">
      <c r="A478" s="119" t="s">
        <v>139</v>
      </c>
      <c r="B478" s="134" t="s">
        <v>57</v>
      </c>
      <c r="C478" s="122" t="s">
        <v>140</v>
      </c>
      <c r="D478" s="122" t="s">
        <v>97</v>
      </c>
      <c r="E478" s="123" t="s">
        <v>13325</v>
      </c>
      <c r="F478" s="124" t="s">
        <v>24</v>
      </c>
      <c r="G478" s="124" t="s">
        <v>142</v>
      </c>
      <c r="H478" s="124" t="s">
        <v>15198</v>
      </c>
      <c r="I478" s="210" t="s">
        <v>184</v>
      </c>
      <c r="J478" s="129" t="s">
        <v>180</v>
      </c>
      <c r="K478" s="128">
        <v>305</v>
      </c>
      <c r="L478" s="129"/>
      <c r="M478" s="128" t="s">
        <v>186</v>
      </c>
      <c r="N478" s="127" t="s">
        <v>621</v>
      </c>
      <c r="O478" s="127" t="s">
        <v>164</v>
      </c>
      <c r="P478" s="127" t="s">
        <v>178</v>
      </c>
      <c r="Q478" s="131" t="s">
        <v>16001</v>
      </c>
      <c r="R478" s="131" t="s">
        <v>16642</v>
      </c>
      <c r="S478" s="132" t="s">
        <v>24229</v>
      </c>
      <c r="T478" s="136" t="s">
        <v>183</v>
      </c>
      <c r="U478" s="211"/>
      <c r="V478" s="211"/>
      <c r="W478" s="133" t="str">
        <f>VLOOKUP(TRIM(X478),X10:Y88,2,FALSE)</f>
        <v>Frank</v>
      </c>
      <c r="X478" s="11" t="str">
        <f t="shared" si="26"/>
        <v>6.5.2</v>
      </c>
      <c r="Y478" s="64"/>
      <c r="Z478" s="1">
        <f t="shared" si="25"/>
        <v>0</v>
      </c>
      <c r="AA478" s="1">
        <f t="shared" si="24"/>
        <v>17</v>
      </c>
    </row>
    <row r="479" spans="1:27" ht="35.25" customHeight="1">
      <c r="A479" s="119" t="s">
        <v>139</v>
      </c>
      <c r="B479" s="134" t="s">
        <v>57</v>
      </c>
      <c r="C479" s="122" t="s">
        <v>140</v>
      </c>
      <c r="D479" s="122" t="s">
        <v>94</v>
      </c>
      <c r="E479" s="123" t="s">
        <v>13326</v>
      </c>
      <c r="F479" s="124" t="s">
        <v>167</v>
      </c>
      <c r="G479" s="124" t="s">
        <v>226</v>
      </c>
      <c r="H479" s="124" t="s">
        <v>15159</v>
      </c>
      <c r="I479" s="210" t="s">
        <v>184</v>
      </c>
      <c r="J479" s="129"/>
      <c r="K479" s="128"/>
      <c r="L479" s="129"/>
      <c r="M479" s="128"/>
      <c r="N479" s="127"/>
      <c r="O479" s="127" t="s">
        <v>164</v>
      </c>
      <c r="P479" s="127" t="s">
        <v>178</v>
      </c>
      <c r="Q479" s="131" t="s">
        <v>15160</v>
      </c>
      <c r="R479" s="131" t="s">
        <v>187</v>
      </c>
      <c r="S479" s="144" t="s">
        <v>187</v>
      </c>
      <c r="T479" s="136" t="s">
        <v>183</v>
      </c>
      <c r="U479" s="211"/>
      <c r="V479" s="211"/>
      <c r="W479" s="133" t="str">
        <f>VLOOKUP(TRIM(X479),X10:Y88,2,FALSE)</f>
        <v>Frank</v>
      </c>
      <c r="X479" s="11" t="str">
        <f t="shared" si="26"/>
        <v>6.5.1</v>
      </c>
      <c r="Y479" s="64"/>
      <c r="Z479" s="1">
        <f t="shared" si="25"/>
        <v>0</v>
      </c>
      <c r="AA479" s="1">
        <f t="shared" si="24"/>
        <v>17</v>
      </c>
    </row>
    <row r="480" spans="1:27" ht="35.25" customHeight="1">
      <c r="A480" s="119" t="s">
        <v>139</v>
      </c>
      <c r="B480" s="134" t="s">
        <v>57</v>
      </c>
      <c r="C480" s="122" t="s">
        <v>140</v>
      </c>
      <c r="D480" s="122" t="s">
        <v>100</v>
      </c>
      <c r="E480" s="123" t="s">
        <v>13327</v>
      </c>
      <c r="F480" s="124" t="s">
        <v>175</v>
      </c>
      <c r="G480" s="124" t="s">
        <v>142</v>
      </c>
      <c r="H480" s="124" t="s">
        <v>16204</v>
      </c>
      <c r="I480" s="210" t="s">
        <v>184</v>
      </c>
      <c r="J480" s="129"/>
      <c r="K480" s="128"/>
      <c r="L480" s="129"/>
      <c r="M480" s="128"/>
      <c r="N480" s="127"/>
      <c r="O480" s="127" t="s">
        <v>164</v>
      </c>
      <c r="P480" s="127" t="s">
        <v>178</v>
      </c>
      <c r="Q480" s="131" t="s">
        <v>16365</v>
      </c>
      <c r="R480" s="131" t="s">
        <v>16366</v>
      </c>
      <c r="S480" s="132" t="s">
        <v>179</v>
      </c>
      <c r="T480" s="136" t="s">
        <v>183</v>
      </c>
      <c r="U480" s="211"/>
      <c r="V480" s="211"/>
      <c r="W480" s="133" t="str">
        <f>VLOOKUP(TRIM(X480),X10:Y88,2,FALSE)</f>
        <v>Frank</v>
      </c>
      <c r="X480" s="11" t="str">
        <f t="shared" si="26"/>
        <v>6.5.4</v>
      </c>
      <c r="Y480" s="64"/>
      <c r="Z480" s="1">
        <f t="shared" si="25"/>
        <v>0</v>
      </c>
      <c r="AA480" s="1">
        <f t="shared" si="24"/>
        <v>17</v>
      </c>
    </row>
    <row r="481" spans="1:27" ht="35.25" customHeight="1">
      <c r="A481" s="119" t="s">
        <v>139</v>
      </c>
      <c r="B481" s="134" t="s">
        <v>57</v>
      </c>
      <c r="C481" s="122" t="s">
        <v>140</v>
      </c>
      <c r="D481" s="122" t="s">
        <v>97</v>
      </c>
      <c r="E481" s="123" t="s">
        <v>13328</v>
      </c>
      <c r="F481" s="124" t="s">
        <v>23</v>
      </c>
      <c r="G481" s="124" t="s">
        <v>142</v>
      </c>
      <c r="H481" s="124" t="s">
        <v>15199</v>
      </c>
      <c r="I481" s="210" t="s">
        <v>184</v>
      </c>
      <c r="J481" s="129" t="s">
        <v>169</v>
      </c>
      <c r="K481" s="128">
        <v>270</v>
      </c>
      <c r="L481" s="129"/>
      <c r="M481" s="128" t="s">
        <v>186</v>
      </c>
      <c r="N481" s="127" t="s">
        <v>621</v>
      </c>
      <c r="O481" s="127" t="s">
        <v>164</v>
      </c>
      <c r="P481" s="127" t="s">
        <v>178</v>
      </c>
      <c r="Q481" s="131" t="s">
        <v>16002</v>
      </c>
      <c r="R481" s="131" t="s">
        <v>429</v>
      </c>
      <c r="S481" s="132" t="s">
        <v>145</v>
      </c>
      <c r="T481" s="136" t="s">
        <v>183</v>
      </c>
      <c r="U481" s="211"/>
      <c r="V481" s="211" t="s">
        <v>233</v>
      </c>
      <c r="W481" s="133" t="str">
        <f>VLOOKUP(TRIM(X481),X10:Y88,2,FALSE)</f>
        <v>Frank</v>
      </c>
      <c r="X481" s="11" t="str">
        <f t="shared" si="26"/>
        <v>6.5.2</v>
      </c>
      <c r="Y481" s="64"/>
      <c r="Z481" s="1">
        <f t="shared" si="25"/>
        <v>0</v>
      </c>
      <c r="AA481" s="1">
        <f t="shared" si="24"/>
        <v>17</v>
      </c>
    </row>
    <row r="482" spans="1:27" ht="35.25" customHeight="1">
      <c r="A482" s="119" t="s">
        <v>139</v>
      </c>
      <c r="B482" s="134" t="s">
        <v>57</v>
      </c>
      <c r="C482" s="122" t="s">
        <v>140</v>
      </c>
      <c r="D482" s="122" t="s">
        <v>97</v>
      </c>
      <c r="E482" s="123" t="s">
        <v>13329</v>
      </c>
      <c r="F482" s="124" t="s">
        <v>167</v>
      </c>
      <c r="G482" s="124" t="s">
        <v>48</v>
      </c>
      <c r="H482" s="124" t="s">
        <v>15161</v>
      </c>
      <c r="I482" s="210" t="s">
        <v>184</v>
      </c>
      <c r="J482" s="129"/>
      <c r="K482" s="128"/>
      <c r="L482" s="129"/>
      <c r="M482" s="128"/>
      <c r="N482" s="127"/>
      <c r="O482" s="127" t="s">
        <v>164</v>
      </c>
      <c r="P482" s="127" t="s">
        <v>178</v>
      </c>
      <c r="Q482" s="131" t="s">
        <v>15162</v>
      </c>
      <c r="R482" s="131" t="s">
        <v>187</v>
      </c>
      <c r="S482" s="144" t="s">
        <v>187</v>
      </c>
      <c r="T482" s="136" t="s">
        <v>183</v>
      </c>
      <c r="U482" s="211"/>
      <c r="V482" s="211"/>
      <c r="W482" s="133" t="str">
        <f>VLOOKUP(TRIM(X482),X10:Y88,2,FALSE)</f>
        <v>Frank</v>
      </c>
      <c r="X482" s="11" t="str">
        <f t="shared" si="26"/>
        <v>6.5.2</v>
      </c>
      <c r="Y482" s="64"/>
      <c r="Z482" s="1">
        <f t="shared" si="25"/>
        <v>0</v>
      </c>
      <c r="AA482" s="1">
        <f t="shared" si="24"/>
        <v>17</v>
      </c>
    </row>
    <row r="483" spans="1:27" ht="35.25" customHeight="1">
      <c r="A483" s="119" t="s">
        <v>139</v>
      </c>
      <c r="B483" s="134" t="s">
        <v>57</v>
      </c>
      <c r="C483" s="122" t="s">
        <v>140</v>
      </c>
      <c r="D483" s="122" t="s">
        <v>97</v>
      </c>
      <c r="E483" s="123" t="s">
        <v>13330</v>
      </c>
      <c r="F483" s="124" t="s">
        <v>175</v>
      </c>
      <c r="G483" s="124" t="s">
        <v>142</v>
      </c>
      <c r="H483" s="124" t="s">
        <v>16641</v>
      </c>
      <c r="I483" s="210" t="s">
        <v>184</v>
      </c>
      <c r="J483" s="129"/>
      <c r="K483" s="128"/>
      <c r="L483" s="129"/>
      <c r="M483" s="128"/>
      <c r="N483" s="127"/>
      <c r="O483" s="127" t="s">
        <v>164</v>
      </c>
      <c r="P483" s="127" t="s">
        <v>178</v>
      </c>
      <c r="Q483" s="131" t="s">
        <v>15163</v>
      </c>
      <c r="R483" s="131" t="s">
        <v>17712</v>
      </c>
      <c r="S483" s="144" t="s">
        <v>187</v>
      </c>
      <c r="T483" s="136" t="s">
        <v>183</v>
      </c>
      <c r="U483" s="211"/>
      <c r="V483" s="211"/>
      <c r="W483" s="133" t="str">
        <f>VLOOKUP(TRIM(X483),X10:Y88,2,FALSE)</f>
        <v>Frank</v>
      </c>
      <c r="X483" s="11" t="str">
        <f t="shared" si="26"/>
        <v>6.5.2</v>
      </c>
      <c r="Y483" s="64"/>
      <c r="Z483" s="1">
        <f t="shared" si="25"/>
        <v>0</v>
      </c>
      <c r="AA483" s="1">
        <f t="shared" si="24"/>
        <v>17</v>
      </c>
    </row>
    <row r="484" spans="1:27" ht="35.25" customHeight="1">
      <c r="A484" s="119" t="s">
        <v>139</v>
      </c>
      <c r="B484" s="134" t="s">
        <v>57</v>
      </c>
      <c r="C484" s="122" t="s">
        <v>140</v>
      </c>
      <c r="D484" s="122" t="s">
        <v>97</v>
      </c>
      <c r="E484" s="123" t="s">
        <v>13331</v>
      </c>
      <c r="F484" s="124" t="s">
        <v>175</v>
      </c>
      <c r="G484" s="124" t="s">
        <v>142</v>
      </c>
      <c r="H484" s="124" t="s">
        <v>15164</v>
      </c>
      <c r="I484" s="210" t="s">
        <v>184</v>
      </c>
      <c r="J484" s="129"/>
      <c r="K484" s="128"/>
      <c r="L484" s="129"/>
      <c r="M484" s="128"/>
      <c r="N484" s="127"/>
      <c r="O484" s="127" t="s">
        <v>164</v>
      </c>
      <c r="P484" s="127" t="s">
        <v>178</v>
      </c>
      <c r="Q484" s="131" t="s">
        <v>15165</v>
      </c>
      <c r="R484" s="131" t="s">
        <v>17713</v>
      </c>
      <c r="S484" s="144" t="s">
        <v>187</v>
      </c>
      <c r="T484" s="136" t="s">
        <v>183</v>
      </c>
      <c r="U484" s="211"/>
      <c r="V484" s="211"/>
      <c r="W484" s="133" t="str">
        <f>VLOOKUP(TRIM(X484),X10:Y88,2,FALSE)</f>
        <v>Frank</v>
      </c>
      <c r="X484" s="11" t="str">
        <f t="shared" si="26"/>
        <v>6.5.2</v>
      </c>
      <c r="Y484" s="64"/>
      <c r="Z484" s="1">
        <f t="shared" si="25"/>
        <v>0</v>
      </c>
      <c r="AA484" s="1">
        <f t="shared" si="24"/>
        <v>17</v>
      </c>
    </row>
    <row r="485" spans="1:27" ht="35.25" customHeight="1">
      <c r="A485" s="119" t="s">
        <v>139</v>
      </c>
      <c r="B485" s="134" t="s">
        <v>57</v>
      </c>
      <c r="C485" s="122" t="s">
        <v>140</v>
      </c>
      <c r="D485" s="122" t="s">
        <v>98</v>
      </c>
      <c r="E485" s="123" t="s">
        <v>13332</v>
      </c>
      <c r="F485" s="124" t="s">
        <v>24</v>
      </c>
      <c r="G485" s="124" t="s">
        <v>142</v>
      </c>
      <c r="H485" s="124" t="s">
        <v>15200</v>
      </c>
      <c r="I485" s="210" t="s">
        <v>200</v>
      </c>
      <c r="J485" s="129" t="s">
        <v>169</v>
      </c>
      <c r="K485" s="128">
        <v>271</v>
      </c>
      <c r="L485" s="129"/>
      <c r="M485" s="128" t="s">
        <v>186</v>
      </c>
      <c r="N485" s="127" t="s">
        <v>621</v>
      </c>
      <c r="O485" s="127" t="s">
        <v>164</v>
      </c>
      <c r="P485" s="127" t="s">
        <v>178</v>
      </c>
      <c r="Q485" s="131" t="s">
        <v>16003</v>
      </c>
      <c r="R485" s="131" t="s">
        <v>16486</v>
      </c>
      <c r="S485" s="132" t="s">
        <v>24230</v>
      </c>
      <c r="T485" s="136" t="s">
        <v>183</v>
      </c>
      <c r="U485" s="211"/>
      <c r="V485" s="211"/>
      <c r="W485" s="133" t="str">
        <f>VLOOKUP(TRIM(X485),X10:Y88,2,FALSE)</f>
        <v>Frank</v>
      </c>
      <c r="X485" s="11" t="str">
        <f t="shared" si="26"/>
        <v>6.5.3</v>
      </c>
      <c r="Y485" s="64"/>
      <c r="Z485" s="1">
        <f t="shared" si="25"/>
        <v>0</v>
      </c>
      <c r="AA485" s="1">
        <f t="shared" si="24"/>
        <v>17</v>
      </c>
    </row>
    <row r="486" spans="1:27" ht="37.200000000000003" customHeight="1">
      <c r="A486" s="119" t="s">
        <v>139</v>
      </c>
      <c r="B486" s="134" t="s">
        <v>57</v>
      </c>
      <c r="C486" s="122" t="s">
        <v>140</v>
      </c>
      <c r="D486" s="122" t="s">
        <v>98</v>
      </c>
      <c r="E486" s="123" t="s">
        <v>13333</v>
      </c>
      <c r="F486" s="124" t="s">
        <v>24</v>
      </c>
      <c r="G486" s="124" t="s">
        <v>142</v>
      </c>
      <c r="H486" s="124" t="s">
        <v>15201</v>
      </c>
      <c r="I486" s="210" t="s">
        <v>184</v>
      </c>
      <c r="J486" s="129" t="s">
        <v>169</v>
      </c>
      <c r="K486" s="128">
        <v>272</v>
      </c>
      <c r="L486" s="129"/>
      <c r="M486" s="128" t="s">
        <v>186</v>
      </c>
      <c r="N486" s="127" t="s">
        <v>621</v>
      </c>
      <c r="O486" s="127" t="s">
        <v>164</v>
      </c>
      <c r="P486" s="127" t="s">
        <v>178</v>
      </c>
      <c r="Q486" s="131" t="s">
        <v>16004</v>
      </c>
      <c r="R486" s="131" t="s">
        <v>16497</v>
      </c>
      <c r="S486" s="132" t="s">
        <v>24231</v>
      </c>
      <c r="T486" s="136" t="s">
        <v>183</v>
      </c>
      <c r="U486" s="211"/>
      <c r="V486" s="211"/>
      <c r="W486" s="133" t="str">
        <f>VLOOKUP(TRIM(X486),X10:Y88,2,FALSE)</f>
        <v>Frank</v>
      </c>
      <c r="X486" s="11" t="str">
        <f t="shared" si="26"/>
        <v>6.5.3</v>
      </c>
      <c r="Y486" s="64"/>
      <c r="Z486" s="1">
        <f t="shared" si="25"/>
        <v>0</v>
      </c>
      <c r="AA486" s="1">
        <f t="shared" si="24"/>
        <v>17</v>
      </c>
    </row>
    <row r="487" spans="1:27" ht="35.25" customHeight="1">
      <c r="A487" s="119" t="s">
        <v>139</v>
      </c>
      <c r="B487" s="134" t="s">
        <v>57</v>
      </c>
      <c r="C487" s="122" t="s">
        <v>140</v>
      </c>
      <c r="D487" s="122" t="s">
        <v>110</v>
      </c>
      <c r="E487" s="123" t="s">
        <v>13334</v>
      </c>
      <c r="F487" s="124" t="s">
        <v>24</v>
      </c>
      <c r="G487" s="124" t="s">
        <v>142</v>
      </c>
      <c r="H487" s="124" t="s">
        <v>15202</v>
      </c>
      <c r="I487" s="210" t="s">
        <v>184</v>
      </c>
      <c r="J487" s="129" t="s">
        <v>180</v>
      </c>
      <c r="K487" s="128">
        <v>306</v>
      </c>
      <c r="L487" s="129"/>
      <c r="M487" s="128" t="s">
        <v>186</v>
      </c>
      <c r="N487" s="127" t="s">
        <v>621</v>
      </c>
      <c r="O487" s="127" t="s">
        <v>164</v>
      </c>
      <c r="P487" s="127" t="s">
        <v>178</v>
      </c>
      <c r="Q487" s="131" t="s">
        <v>16005</v>
      </c>
      <c r="R487" s="131" t="s">
        <v>547</v>
      </c>
      <c r="S487" s="137" t="s">
        <v>149</v>
      </c>
      <c r="T487" s="136" t="s">
        <v>183</v>
      </c>
      <c r="U487" s="211"/>
      <c r="V487" s="211"/>
      <c r="W487" s="133" t="str">
        <f>VLOOKUP(TRIM(X487),X10:Y88,2,FALSE)</f>
        <v>Krisztian</v>
      </c>
      <c r="X487" s="11" t="str">
        <f t="shared" si="26"/>
        <v>6.5.9</v>
      </c>
      <c r="Y487" s="64"/>
      <c r="Z487" s="1">
        <f t="shared" si="25"/>
        <v>0</v>
      </c>
      <c r="AA487" s="1">
        <f t="shared" si="24"/>
        <v>17</v>
      </c>
    </row>
    <row r="488" spans="1:27" ht="35.25" customHeight="1">
      <c r="A488" s="119" t="s">
        <v>139</v>
      </c>
      <c r="B488" s="134" t="s">
        <v>57</v>
      </c>
      <c r="C488" s="122" t="s">
        <v>140</v>
      </c>
      <c r="D488" s="122" t="s">
        <v>110</v>
      </c>
      <c r="E488" s="123" t="s">
        <v>13335</v>
      </c>
      <c r="F488" s="124" t="s">
        <v>24</v>
      </c>
      <c r="G488" s="124" t="s">
        <v>142</v>
      </c>
      <c r="H488" s="124" t="s">
        <v>15203</v>
      </c>
      <c r="I488" s="210" t="s">
        <v>184</v>
      </c>
      <c r="J488" s="129" t="s">
        <v>180</v>
      </c>
      <c r="K488" s="128">
        <v>307</v>
      </c>
      <c r="L488" s="129"/>
      <c r="M488" s="128" t="s">
        <v>186</v>
      </c>
      <c r="N488" s="127" t="s">
        <v>621</v>
      </c>
      <c r="O488" s="127" t="s">
        <v>164</v>
      </c>
      <c r="P488" s="127" t="s">
        <v>178</v>
      </c>
      <c r="Q488" s="131" t="s">
        <v>16006</v>
      </c>
      <c r="R488" s="131" t="s">
        <v>16574</v>
      </c>
      <c r="S488" s="132" t="s">
        <v>179</v>
      </c>
      <c r="T488" s="136" t="s">
        <v>183</v>
      </c>
      <c r="U488" s="211"/>
      <c r="V488" s="211"/>
      <c r="W488" s="133" t="str">
        <f>VLOOKUP(TRIM(X488),X10:Y88,2,FALSE)</f>
        <v>Krisztian</v>
      </c>
      <c r="X488" s="11" t="str">
        <f t="shared" si="26"/>
        <v>6.5.9</v>
      </c>
      <c r="Y488" s="64"/>
      <c r="Z488" s="1">
        <f t="shared" si="25"/>
        <v>0</v>
      </c>
      <c r="AA488" s="1">
        <f t="shared" si="24"/>
        <v>17</v>
      </c>
    </row>
    <row r="489" spans="1:27" ht="35.25" customHeight="1">
      <c r="A489" s="119" t="s">
        <v>139</v>
      </c>
      <c r="B489" s="134" t="s">
        <v>57</v>
      </c>
      <c r="C489" s="122" t="s">
        <v>140</v>
      </c>
      <c r="D489" s="122" t="s">
        <v>110</v>
      </c>
      <c r="E489" s="123" t="s">
        <v>13336</v>
      </c>
      <c r="F489" s="124" t="s">
        <v>24</v>
      </c>
      <c r="G489" s="124" t="s">
        <v>142</v>
      </c>
      <c r="H489" s="124" t="s">
        <v>15204</v>
      </c>
      <c r="I489" s="210" t="s">
        <v>184</v>
      </c>
      <c r="J489" s="129" t="s">
        <v>180</v>
      </c>
      <c r="K489" s="128">
        <v>308</v>
      </c>
      <c r="L489" s="129"/>
      <c r="M489" s="128" t="s">
        <v>186</v>
      </c>
      <c r="N489" s="127" t="s">
        <v>621</v>
      </c>
      <c r="O489" s="127" t="s">
        <v>164</v>
      </c>
      <c r="P489" s="127" t="s">
        <v>178</v>
      </c>
      <c r="Q489" s="131" t="s">
        <v>16007</v>
      </c>
      <c r="R489" s="131" t="s">
        <v>17002</v>
      </c>
      <c r="S489" s="132" t="s">
        <v>24232</v>
      </c>
      <c r="T489" s="136" t="s">
        <v>183</v>
      </c>
      <c r="U489" s="211"/>
      <c r="V489" s="211"/>
      <c r="W489" s="133" t="str">
        <f>VLOOKUP(TRIM(X489),X10:Y88,2,FALSE)</f>
        <v>Krisztian</v>
      </c>
      <c r="X489" s="11" t="str">
        <f t="shared" si="26"/>
        <v>6.5.9</v>
      </c>
      <c r="Y489" s="64"/>
      <c r="Z489" s="1">
        <f t="shared" si="25"/>
        <v>0</v>
      </c>
      <c r="AA489" s="1">
        <f t="shared" si="24"/>
        <v>17</v>
      </c>
    </row>
    <row r="490" spans="1:27" ht="35.25" customHeight="1">
      <c r="A490" s="119" t="s">
        <v>139</v>
      </c>
      <c r="B490" s="134" t="s">
        <v>57</v>
      </c>
      <c r="C490" s="122" t="s">
        <v>140</v>
      </c>
      <c r="D490" s="122" t="s">
        <v>110</v>
      </c>
      <c r="E490" s="123" t="s">
        <v>13337</v>
      </c>
      <c r="F490" s="124" t="s">
        <v>24</v>
      </c>
      <c r="G490" s="124" t="s">
        <v>142</v>
      </c>
      <c r="H490" s="124" t="s">
        <v>15205</v>
      </c>
      <c r="I490" s="210" t="s">
        <v>184</v>
      </c>
      <c r="J490" s="129" t="s">
        <v>180</v>
      </c>
      <c r="K490" s="128">
        <v>309</v>
      </c>
      <c r="L490" s="129"/>
      <c r="M490" s="128" t="s">
        <v>186</v>
      </c>
      <c r="N490" s="127" t="s">
        <v>621</v>
      </c>
      <c r="O490" s="127" t="s">
        <v>164</v>
      </c>
      <c r="P490" s="127" t="s">
        <v>178</v>
      </c>
      <c r="Q490" s="131" t="s">
        <v>16008</v>
      </c>
      <c r="R490" s="131" t="s">
        <v>187</v>
      </c>
      <c r="S490" s="144" t="s">
        <v>187</v>
      </c>
      <c r="T490" s="136" t="s">
        <v>183</v>
      </c>
      <c r="U490" s="211"/>
      <c r="V490" s="211"/>
      <c r="W490" s="133" t="str">
        <f>VLOOKUP(TRIM(X490),X10:Y88,2,FALSE)</f>
        <v>Krisztian</v>
      </c>
      <c r="X490" s="11" t="str">
        <f t="shared" si="26"/>
        <v>6.5.9</v>
      </c>
      <c r="Y490" s="64"/>
      <c r="Z490" s="1">
        <f t="shared" si="25"/>
        <v>0</v>
      </c>
      <c r="AA490" s="1">
        <f t="shared" si="24"/>
        <v>17</v>
      </c>
    </row>
    <row r="491" spans="1:27" ht="35.25" customHeight="1">
      <c r="A491" s="119" t="s">
        <v>139</v>
      </c>
      <c r="B491" s="134" t="s">
        <v>57</v>
      </c>
      <c r="C491" s="122" t="s">
        <v>140</v>
      </c>
      <c r="D491" s="122" t="s">
        <v>114</v>
      </c>
      <c r="E491" s="123" t="s">
        <v>13338</v>
      </c>
      <c r="F491" s="124" t="s">
        <v>24</v>
      </c>
      <c r="G491" s="124" t="s">
        <v>142</v>
      </c>
      <c r="H491" s="124" t="s">
        <v>15206</v>
      </c>
      <c r="I491" s="210" t="s">
        <v>184</v>
      </c>
      <c r="J491" s="129" t="s">
        <v>180</v>
      </c>
      <c r="K491" s="128">
        <v>310</v>
      </c>
      <c r="L491" s="129"/>
      <c r="M491" s="128" t="s">
        <v>186</v>
      </c>
      <c r="N491" s="127" t="s">
        <v>621</v>
      </c>
      <c r="O491" s="127" t="s">
        <v>164</v>
      </c>
      <c r="P491" s="127" t="s">
        <v>178</v>
      </c>
      <c r="Q491" s="131" t="s">
        <v>16009</v>
      </c>
      <c r="R491" s="131" t="s">
        <v>16790</v>
      </c>
      <c r="S491" s="132" t="s">
        <v>24233</v>
      </c>
      <c r="T491" s="136" t="s">
        <v>183</v>
      </c>
      <c r="U491" s="211"/>
      <c r="V491" s="211"/>
      <c r="W491" s="133" t="str">
        <f>VLOOKUP(TRIM(X491),X10:Y88,2,FALSE)</f>
        <v>Puneet</v>
      </c>
      <c r="X491" s="11" t="str">
        <f t="shared" si="26"/>
        <v>6.5.11</v>
      </c>
      <c r="Y491" s="64"/>
      <c r="Z491" s="1">
        <f t="shared" si="25"/>
        <v>0</v>
      </c>
      <c r="AA491" s="1">
        <f t="shared" si="24"/>
        <v>17</v>
      </c>
    </row>
    <row r="492" spans="1:27" ht="37.200000000000003" customHeight="1">
      <c r="A492" s="119" t="s">
        <v>139</v>
      </c>
      <c r="B492" s="134" t="s">
        <v>57</v>
      </c>
      <c r="C492" s="122" t="s">
        <v>140</v>
      </c>
      <c r="D492" s="122" t="s">
        <v>114</v>
      </c>
      <c r="E492" s="123" t="s">
        <v>13339</v>
      </c>
      <c r="F492" s="124" t="s">
        <v>24</v>
      </c>
      <c r="G492" s="124" t="s">
        <v>142</v>
      </c>
      <c r="H492" s="124" t="s">
        <v>15207</v>
      </c>
      <c r="I492" s="210" t="s">
        <v>184</v>
      </c>
      <c r="J492" s="129" t="s">
        <v>169</v>
      </c>
      <c r="K492" s="128">
        <v>273</v>
      </c>
      <c r="L492" s="129"/>
      <c r="M492" s="128" t="s">
        <v>186</v>
      </c>
      <c r="N492" s="127" t="s">
        <v>621</v>
      </c>
      <c r="O492" s="127" t="s">
        <v>164</v>
      </c>
      <c r="P492" s="127" t="s">
        <v>178</v>
      </c>
      <c r="Q492" s="131" t="s">
        <v>16010</v>
      </c>
      <c r="R492" s="131" t="s">
        <v>16792</v>
      </c>
      <c r="S492" s="132" t="s">
        <v>24234</v>
      </c>
      <c r="T492" s="136" t="s">
        <v>183</v>
      </c>
      <c r="U492" s="211"/>
      <c r="V492" s="211"/>
      <c r="W492" s="133" t="str">
        <f>VLOOKUP(TRIM(X492),X10:Y88,2,FALSE)</f>
        <v>Puneet</v>
      </c>
      <c r="X492" s="11" t="str">
        <f t="shared" si="26"/>
        <v>6.5.11</v>
      </c>
      <c r="Y492" s="64"/>
      <c r="Z492" s="1">
        <f t="shared" si="25"/>
        <v>0</v>
      </c>
      <c r="AA492" s="1">
        <f t="shared" si="24"/>
        <v>17</v>
      </c>
    </row>
    <row r="493" spans="1:27" ht="35.25" customHeight="1">
      <c r="A493" s="119" t="s">
        <v>139</v>
      </c>
      <c r="B493" s="134" t="s">
        <v>57</v>
      </c>
      <c r="C493" s="122" t="s">
        <v>140</v>
      </c>
      <c r="D493" s="122" t="s">
        <v>119</v>
      </c>
      <c r="E493" s="123" t="s">
        <v>13340</v>
      </c>
      <c r="F493" s="124" t="s">
        <v>21</v>
      </c>
      <c r="G493" s="124" t="s">
        <v>142</v>
      </c>
      <c r="H493" s="124" t="s">
        <v>15208</v>
      </c>
      <c r="I493" s="210" t="s">
        <v>184</v>
      </c>
      <c r="J493" s="129" t="s">
        <v>2636</v>
      </c>
      <c r="K493" s="128"/>
      <c r="L493" s="129"/>
      <c r="M493" s="128"/>
      <c r="N493" s="127" t="s">
        <v>2643</v>
      </c>
      <c r="O493" s="127" t="s">
        <v>672</v>
      </c>
      <c r="P493" s="127" t="s">
        <v>2637</v>
      </c>
      <c r="Q493" s="131" t="s">
        <v>15166</v>
      </c>
      <c r="R493" s="131" t="s">
        <v>16772</v>
      </c>
      <c r="S493" s="132" t="s">
        <v>24235</v>
      </c>
      <c r="T493" s="136" t="s">
        <v>183</v>
      </c>
      <c r="U493" s="211"/>
      <c r="V493" s="211"/>
      <c r="W493" s="133" t="str">
        <f>VLOOKUP(TRIM(X493),X10:Y88,2,FALSE)</f>
        <v>Puneet</v>
      </c>
      <c r="X493" s="11" t="str">
        <f t="shared" si="26"/>
        <v>6.9</v>
      </c>
      <c r="Y493" s="64"/>
      <c r="Z493" s="1">
        <f t="shared" si="25"/>
        <v>0</v>
      </c>
      <c r="AA493" s="1">
        <f t="shared" si="24"/>
        <v>17</v>
      </c>
    </row>
    <row r="494" spans="1:27" ht="35.25" customHeight="1">
      <c r="A494" s="119" t="s">
        <v>139</v>
      </c>
      <c r="B494" s="134" t="s">
        <v>57</v>
      </c>
      <c r="C494" s="122" t="s">
        <v>140</v>
      </c>
      <c r="D494" s="122" t="s">
        <v>289</v>
      </c>
      <c r="E494" s="123" t="s">
        <v>13341</v>
      </c>
      <c r="F494" s="124" t="s">
        <v>21</v>
      </c>
      <c r="G494" s="124" t="s">
        <v>142</v>
      </c>
      <c r="H494" s="124" t="s">
        <v>15209</v>
      </c>
      <c r="I494" s="210" t="s">
        <v>200</v>
      </c>
      <c r="J494" s="129" t="s">
        <v>2526</v>
      </c>
      <c r="K494" s="128"/>
      <c r="L494" s="129"/>
      <c r="M494" s="128"/>
      <c r="N494" s="127" t="s">
        <v>2643</v>
      </c>
      <c r="O494" s="127" t="s">
        <v>672</v>
      </c>
      <c r="P494" s="127" t="s">
        <v>2527</v>
      </c>
      <c r="Q494" s="131" t="s">
        <v>15167</v>
      </c>
      <c r="R494" s="131" t="s">
        <v>16682</v>
      </c>
      <c r="S494" s="132" t="s">
        <v>24236</v>
      </c>
      <c r="T494" s="136" t="s">
        <v>183</v>
      </c>
      <c r="U494" s="211"/>
      <c r="V494" s="211"/>
      <c r="W494" s="133" t="str">
        <f>VLOOKUP(TRIM(X494),X10:Y88,2,FALSE)</f>
        <v>Krisztian</v>
      </c>
      <c r="X494" s="11" t="str">
        <f t="shared" si="26"/>
        <v>6.12</v>
      </c>
      <c r="Y494" s="64"/>
      <c r="Z494" s="1">
        <f t="shared" si="25"/>
        <v>0</v>
      </c>
      <c r="AA494" s="1">
        <f t="shared" si="24"/>
        <v>17</v>
      </c>
    </row>
    <row r="495" spans="1:27" ht="35.25" customHeight="1">
      <c r="A495" s="119" t="s">
        <v>139</v>
      </c>
      <c r="B495" s="134" t="s">
        <v>57</v>
      </c>
      <c r="C495" s="122" t="s">
        <v>140</v>
      </c>
      <c r="D495" s="122" t="s">
        <v>289</v>
      </c>
      <c r="E495" s="123" t="s">
        <v>13342</v>
      </c>
      <c r="F495" s="124" t="s">
        <v>21</v>
      </c>
      <c r="G495" s="124" t="s">
        <v>142</v>
      </c>
      <c r="H495" s="124" t="s">
        <v>15210</v>
      </c>
      <c r="I495" s="210" t="s">
        <v>184</v>
      </c>
      <c r="J495" s="129" t="s">
        <v>2526</v>
      </c>
      <c r="K495" s="128"/>
      <c r="L495" s="129"/>
      <c r="M495" s="128"/>
      <c r="N495" s="127" t="s">
        <v>2643</v>
      </c>
      <c r="O495" s="127" t="s">
        <v>672</v>
      </c>
      <c r="P495" s="127" t="s">
        <v>2527</v>
      </c>
      <c r="Q495" s="131" t="s">
        <v>15168</v>
      </c>
      <c r="R495" s="131" t="s">
        <v>16686</v>
      </c>
      <c r="S495" s="132" t="s">
        <v>24237</v>
      </c>
      <c r="T495" s="136" t="s">
        <v>183</v>
      </c>
      <c r="U495" s="211"/>
      <c r="V495" s="211"/>
      <c r="W495" s="133" t="str">
        <f>VLOOKUP(TRIM(X495),X10:Y88,2,FALSE)</f>
        <v>Krisztian</v>
      </c>
      <c r="X495" s="11" t="str">
        <f t="shared" si="26"/>
        <v>6.12</v>
      </c>
      <c r="Y495" s="64"/>
      <c r="Z495" s="1">
        <f t="shared" si="25"/>
        <v>0</v>
      </c>
      <c r="AA495" s="1">
        <f t="shared" si="24"/>
        <v>17</v>
      </c>
    </row>
    <row r="496" spans="1:27" ht="37.200000000000003" customHeight="1">
      <c r="A496" s="119" t="s">
        <v>139</v>
      </c>
      <c r="B496" s="134" t="s">
        <v>57</v>
      </c>
      <c r="C496" s="122" t="s">
        <v>140</v>
      </c>
      <c r="D496" s="122" t="s">
        <v>289</v>
      </c>
      <c r="E496" s="123" t="s">
        <v>13343</v>
      </c>
      <c r="F496" s="124" t="s">
        <v>21</v>
      </c>
      <c r="G496" s="124" t="s">
        <v>142</v>
      </c>
      <c r="H496" s="124" t="s">
        <v>15211</v>
      </c>
      <c r="I496" s="210" t="s">
        <v>200</v>
      </c>
      <c r="J496" s="129" t="s">
        <v>2526</v>
      </c>
      <c r="K496" s="128"/>
      <c r="L496" s="129"/>
      <c r="M496" s="128"/>
      <c r="N496" s="127" t="s">
        <v>2643</v>
      </c>
      <c r="O496" s="127" t="s">
        <v>672</v>
      </c>
      <c r="P496" s="127" t="s">
        <v>2527</v>
      </c>
      <c r="Q496" s="131" t="s">
        <v>15169</v>
      </c>
      <c r="R496" s="131" t="s">
        <v>16687</v>
      </c>
      <c r="S496" s="132" t="s">
        <v>24238</v>
      </c>
      <c r="T496" s="136" t="s">
        <v>183</v>
      </c>
      <c r="U496" s="211"/>
      <c r="V496" s="211"/>
      <c r="W496" s="133" t="str">
        <f>VLOOKUP(TRIM(X496),X10:Y88,2,FALSE)</f>
        <v>Krisztian</v>
      </c>
      <c r="X496" s="11" t="str">
        <f t="shared" si="26"/>
        <v>6.12</v>
      </c>
      <c r="Y496" s="64"/>
      <c r="Z496" s="1">
        <f t="shared" si="25"/>
        <v>0</v>
      </c>
      <c r="AA496" s="1">
        <f t="shared" si="24"/>
        <v>17</v>
      </c>
    </row>
    <row r="497" spans="1:27" ht="35.25" customHeight="1">
      <c r="A497" s="119" t="s">
        <v>139</v>
      </c>
      <c r="B497" s="134" t="s">
        <v>57</v>
      </c>
      <c r="C497" s="122" t="s">
        <v>140</v>
      </c>
      <c r="D497" s="122" t="s">
        <v>289</v>
      </c>
      <c r="E497" s="123" t="s">
        <v>13344</v>
      </c>
      <c r="F497" s="124" t="s">
        <v>21</v>
      </c>
      <c r="G497" s="124" t="s">
        <v>142</v>
      </c>
      <c r="H497" s="124" t="s">
        <v>15212</v>
      </c>
      <c r="I497" s="210" t="s">
        <v>184</v>
      </c>
      <c r="J497" s="129" t="s">
        <v>2526</v>
      </c>
      <c r="K497" s="128"/>
      <c r="L497" s="129"/>
      <c r="M497" s="128"/>
      <c r="N497" s="127" t="s">
        <v>2643</v>
      </c>
      <c r="O497" s="127" t="s">
        <v>672</v>
      </c>
      <c r="P497" s="127" t="s">
        <v>2527</v>
      </c>
      <c r="Q497" s="131" t="s">
        <v>15170</v>
      </c>
      <c r="R497" s="131" t="s">
        <v>16689</v>
      </c>
      <c r="S497" s="132" t="s">
        <v>24239</v>
      </c>
      <c r="T497" s="136" t="s">
        <v>183</v>
      </c>
      <c r="U497" s="211"/>
      <c r="V497" s="211"/>
      <c r="W497" s="133" t="str">
        <f>VLOOKUP(TRIM(X497),X10:Y88,2,FALSE)</f>
        <v>Krisztian</v>
      </c>
      <c r="X497" s="11" t="str">
        <f t="shared" si="26"/>
        <v>6.12</v>
      </c>
      <c r="Y497" s="64"/>
      <c r="Z497" s="1">
        <f t="shared" si="25"/>
        <v>0</v>
      </c>
      <c r="AA497" s="1">
        <f t="shared" si="24"/>
        <v>17</v>
      </c>
    </row>
    <row r="498" spans="1:27" ht="35.25" customHeight="1">
      <c r="A498" s="119" t="s">
        <v>139</v>
      </c>
      <c r="B498" s="134" t="s">
        <v>57</v>
      </c>
      <c r="C498" s="122" t="s">
        <v>140</v>
      </c>
      <c r="D498" s="122" t="s">
        <v>289</v>
      </c>
      <c r="E498" s="123" t="s">
        <v>13345</v>
      </c>
      <c r="F498" s="124" t="s">
        <v>21</v>
      </c>
      <c r="G498" s="124" t="s">
        <v>142</v>
      </c>
      <c r="H498" s="124" t="s">
        <v>15213</v>
      </c>
      <c r="I498" s="210" t="s">
        <v>184</v>
      </c>
      <c r="J498" s="129" t="s">
        <v>2526</v>
      </c>
      <c r="K498" s="128"/>
      <c r="L498" s="129"/>
      <c r="M498" s="128"/>
      <c r="N498" s="127" t="s">
        <v>2643</v>
      </c>
      <c r="O498" s="127" t="s">
        <v>672</v>
      </c>
      <c r="P498" s="127" t="s">
        <v>2527</v>
      </c>
      <c r="Q498" s="131" t="s">
        <v>15171</v>
      </c>
      <c r="R498" s="131" t="s">
        <v>16691</v>
      </c>
      <c r="S498" s="132" t="s">
        <v>24240</v>
      </c>
      <c r="T498" s="136" t="s">
        <v>183</v>
      </c>
      <c r="U498" s="211"/>
      <c r="V498" s="211"/>
      <c r="W498" s="133" t="str">
        <f>VLOOKUP(TRIM(X498),X10:Y88,2,FALSE)</f>
        <v>Krisztian</v>
      </c>
      <c r="X498" s="11" t="str">
        <f t="shared" si="26"/>
        <v>6.12</v>
      </c>
      <c r="Y498" s="64"/>
      <c r="Z498" s="1">
        <f t="shared" si="25"/>
        <v>0</v>
      </c>
      <c r="AA498" s="1">
        <f t="shared" si="24"/>
        <v>17</v>
      </c>
    </row>
    <row r="499" spans="1:27" ht="35.25" customHeight="1">
      <c r="A499" s="119"/>
      <c r="B499" s="134" t="s">
        <v>57</v>
      </c>
      <c r="C499" s="122" t="s">
        <v>22</v>
      </c>
      <c r="D499" s="122" t="s">
        <v>94</v>
      </c>
      <c r="E499" s="123" t="s">
        <v>13346</v>
      </c>
      <c r="F499" s="124" t="s">
        <v>167</v>
      </c>
      <c r="G499" s="138" t="s">
        <v>48</v>
      </c>
      <c r="H499" s="138" t="s">
        <v>15172</v>
      </c>
      <c r="I499" s="139" t="s">
        <v>897</v>
      </c>
      <c r="J499" s="140"/>
      <c r="K499" s="141"/>
      <c r="L499" s="140"/>
      <c r="M499" s="141"/>
      <c r="N499" s="140"/>
      <c r="O499" s="140" t="s">
        <v>164</v>
      </c>
      <c r="P499" s="140"/>
      <c r="Q499" s="142" t="s">
        <v>16343</v>
      </c>
      <c r="R499" s="142" t="s">
        <v>171</v>
      </c>
      <c r="S499" s="145"/>
      <c r="T499" s="136" t="s">
        <v>216</v>
      </c>
      <c r="U499" s="211"/>
      <c r="V499" s="211"/>
      <c r="W499" s="133" t="str">
        <f>VLOOKUP(TRIM(X499),X10:Y88,2,FALSE)</f>
        <v>Frank</v>
      </c>
      <c r="X499" s="11" t="str">
        <f t="shared" si="26"/>
        <v>6.5.1</v>
      </c>
      <c r="Y499" s="64"/>
      <c r="Z499" s="1">
        <f t="shared" si="25"/>
        <v>0</v>
      </c>
      <c r="AA499" s="1">
        <f t="shared" si="24"/>
        <v>14</v>
      </c>
    </row>
    <row r="500" spans="1:27" ht="35.25" customHeight="1">
      <c r="A500" s="119" t="s">
        <v>139</v>
      </c>
      <c r="B500" s="134" t="s">
        <v>57</v>
      </c>
      <c r="C500" s="122" t="s">
        <v>140</v>
      </c>
      <c r="D500" s="122" t="s">
        <v>81</v>
      </c>
      <c r="E500" s="123" t="s">
        <v>13347</v>
      </c>
      <c r="F500" s="124" t="s">
        <v>24</v>
      </c>
      <c r="G500" s="124" t="s">
        <v>142</v>
      </c>
      <c r="H500" s="124" t="s">
        <v>15214</v>
      </c>
      <c r="I500" s="210" t="s">
        <v>661</v>
      </c>
      <c r="J500" s="129" t="s">
        <v>185</v>
      </c>
      <c r="K500" s="128">
        <v>3417</v>
      </c>
      <c r="L500" s="129"/>
      <c r="M500" s="128" t="s">
        <v>186</v>
      </c>
      <c r="N500" s="127" t="s">
        <v>14892</v>
      </c>
      <c r="O500" s="127" t="s">
        <v>152</v>
      </c>
      <c r="P500" s="127" t="s">
        <v>299</v>
      </c>
      <c r="Q500" s="131" t="s">
        <v>16011</v>
      </c>
      <c r="R500" s="131" t="s">
        <v>16722</v>
      </c>
      <c r="S500" s="132" t="s">
        <v>24241</v>
      </c>
      <c r="T500" s="136" t="s">
        <v>223</v>
      </c>
      <c r="U500" s="211"/>
      <c r="V500" s="211"/>
      <c r="W500" s="133" t="str">
        <f>VLOOKUP(TRIM(X500),X10:Y88,2,FALSE)</f>
        <v>Krisztian</v>
      </c>
      <c r="X500" s="11" t="str">
        <f t="shared" si="26"/>
        <v>5.3</v>
      </c>
      <c r="Y500" s="64"/>
      <c r="Z500" s="1">
        <f t="shared" si="25"/>
        <v>0</v>
      </c>
      <c r="AA500" s="1">
        <f t="shared" si="24"/>
        <v>26</v>
      </c>
    </row>
    <row r="501" spans="1:27" ht="37.200000000000003" customHeight="1">
      <c r="A501" s="119" t="s">
        <v>139</v>
      </c>
      <c r="B501" s="134" t="s">
        <v>57</v>
      </c>
      <c r="C501" s="122" t="s">
        <v>140</v>
      </c>
      <c r="D501" s="122" t="s">
        <v>81</v>
      </c>
      <c r="E501" s="123" t="s">
        <v>13348</v>
      </c>
      <c r="F501" s="124" t="s">
        <v>24</v>
      </c>
      <c r="G501" s="124" t="s">
        <v>142</v>
      </c>
      <c r="H501" s="124" t="s">
        <v>15215</v>
      </c>
      <c r="I501" s="210" t="s">
        <v>661</v>
      </c>
      <c r="J501" s="129" t="s">
        <v>185</v>
      </c>
      <c r="K501" s="128">
        <v>3418</v>
      </c>
      <c r="L501" s="129"/>
      <c r="M501" s="128" t="s">
        <v>210</v>
      </c>
      <c r="N501" s="127" t="s">
        <v>2831</v>
      </c>
      <c r="O501" s="127" t="s">
        <v>164</v>
      </c>
      <c r="P501" s="127" t="s">
        <v>299</v>
      </c>
      <c r="Q501" s="131" t="s">
        <v>16012</v>
      </c>
      <c r="R501" s="131" t="s">
        <v>16724</v>
      </c>
      <c r="S501" s="132" t="s">
        <v>24242</v>
      </c>
      <c r="T501" s="136" t="s">
        <v>223</v>
      </c>
      <c r="U501" s="211"/>
      <c r="V501" s="211"/>
      <c r="W501" s="133" t="str">
        <f>VLOOKUP(TRIM(X501),X10:Y88,2,FALSE)</f>
        <v>Krisztian</v>
      </c>
      <c r="X501" s="11" t="str">
        <f t="shared" si="26"/>
        <v>5.3</v>
      </c>
      <c r="Y501" s="64"/>
      <c r="Z501" s="1">
        <f t="shared" si="25"/>
        <v>0</v>
      </c>
      <c r="AA501" s="1">
        <f t="shared" si="24"/>
        <v>26</v>
      </c>
    </row>
    <row r="502" spans="1:27" ht="35.25" customHeight="1">
      <c r="A502" s="119" t="s">
        <v>139</v>
      </c>
      <c r="B502" s="134" t="s">
        <v>57</v>
      </c>
      <c r="C502" s="122" t="s">
        <v>140</v>
      </c>
      <c r="D502" s="122" t="s">
        <v>112</v>
      </c>
      <c r="E502" s="123" t="s">
        <v>13349</v>
      </c>
      <c r="F502" s="124" t="s">
        <v>24</v>
      </c>
      <c r="G502" s="124" t="s">
        <v>142</v>
      </c>
      <c r="H502" s="124" t="s">
        <v>15216</v>
      </c>
      <c r="I502" s="210" t="s">
        <v>661</v>
      </c>
      <c r="J502" s="129" t="s">
        <v>180</v>
      </c>
      <c r="K502" s="128">
        <v>311</v>
      </c>
      <c r="L502" s="129"/>
      <c r="M502" s="128" t="s">
        <v>186</v>
      </c>
      <c r="N502" s="127" t="s">
        <v>621</v>
      </c>
      <c r="O502" s="127" t="s">
        <v>164</v>
      </c>
      <c r="P502" s="127" t="s">
        <v>178</v>
      </c>
      <c r="Q502" s="131" t="s">
        <v>16013</v>
      </c>
      <c r="R502" s="131" t="s">
        <v>16731</v>
      </c>
      <c r="S502" s="132" t="s">
        <v>24243</v>
      </c>
      <c r="T502" s="136" t="s">
        <v>223</v>
      </c>
      <c r="U502" s="211"/>
      <c r="V502" s="211"/>
      <c r="W502" s="133" t="str">
        <f>VLOOKUP(TRIM(X502),X10:Y88,2,FALSE)</f>
        <v>Krisztian</v>
      </c>
      <c r="X502" s="11" t="str">
        <f t="shared" si="26"/>
        <v>6.5.10</v>
      </c>
      <c r="Y502" s="64"/>
      <c r="Z502" s="1">
        <f t="shared" si="25"/>
        <v>0</v>
      </c>
      <c r="AA502" s="1">
        <f t="shared" si="24"/>
        <v>26</v>
      </c>
    </row>
    <row r="503" spans="1:27" ht="35.25" customHeight="1">
      <c r="A503" s="119" t="s">
        <v>139</v>
      </c>
      <c r="B503" s="134" t="s">
        <v>57</v>
      </c>
      <c r="C503" s="122" t="s">
        <v>140</v>
      </c>
      <c r="D503" s="122" t="s">
        <v>112</v>
      </c>
      <c r="E503" s="123" t="s">
        <v>13350</v>
      </c>
      <c r="F503" s="124" t="s">
        <v>24</v>
      </c>
      <c r="G503" s="124" t="s">
        <v>142</v>
      </c>
      <c r="H503" s="124" t="s">
        <v>15217</v>
      </c>
      <c r="I503" s="210" t="s">
        <v>661</v>
      </c>
      <c r="J503" s="129" t="s">
        <v>169</v>
      </c>
      <c r="K503" s="128">
        <v>274</v>
      </c>
      <c r="L503" s="129"/>
      <c r="M503" s="128" t="s">
        <v>186</v>
      </c>
      <c r="N503" s="127" t="s">
        <v>621</v>
      </c>
      <c r="O503" s="127" t="s">
        <v>164</v>
      </c>
      <c r="P503" s="127" t="s">
        <v>178</v>
      </c>
      <c r="Q503" s="131" t="s">
        <v>16014</v>
      </c>
      <c r="R503" s="131" t="s">
        <v>16729</v>
      </c>
      <c r="S503" s="132" t="s">
        <v>24244</v>
      </c>
      <c r="T503" s="136" t="s">
        <v>223</v>
      </c>
      <c r="U503" s="211"/>
      <c r="V503" s="211"/>
      <c r="W503" s="133" t="str">
        <f>VLOOKUP(TRIM(X503),X10:Y88,2,FALSE)</f>
        <v>Krisztian</v>
      </c>
      <c r="X503" s="11" t="str">
        <f t="shared" si="26"/>
        <v>6.5.10</v>
      </c>
      <c r="Y503" s="64"/>
      <c r="Z503" s="1">
        <f t="shared" si="25"/>
        <v>0</v>
      </c>
      <c r="AA503" s="1">
        <f t="shared" si="24"/>
        <v>26</v>
      </c>
    </row>
    <row r="504" spans="1:27" ht="35.25" customHeight="1">
      <c r="A504" s="119" t="s">
        <v>139</v>
      </c>
      <c r="B504" s="134" t="s">
        <v>57</v>
      </c>
      <c r="C504" s="122" t="s">
        <v>140</v>
      </c>
      <c r="D504" s="122" t="s">
        <v>118</v>
      </c>
      <c r="E504" s="123" t="s">
        <v>13351</v>
      </c>
      <c r="F504" s="124" t="s">
        <v>21</v>
      </c>
      <c r="G504" s="124" t="s">
        <v>142</v>
      </c>
      <c r="H504" s="124" t="s">
        <v>15218</v>
      </c>
      <c r="I504" s="210" t="s">
        <v>661</v>
      </c>
      <c r="J504" s="129" t="s">
        <v>652</v>
      </c>
      <c r="K504" s="128"/>
      <c r="L504" s="129"/>
      <c r="M504" s="128"/>
      <c r="N504" s="127" t="s">
        <v>7438</v>
      </c>
      <c r="O504" s="127" t="s">
        <v>672</v>
      </c>
      <c r="P504" s="127" t="s">
        <v>653</v>
      </c>
      <c r="Q504" s="131" t="s">
        <v>15173</v>
      </c>
      <c r="R504" s="131" t="s">
        <v>16840</v>
      </c>
      <c r="S504" s="132" t="s">
        <v>24245</v>
      </c>
      <c r="T504" s="136" t="s">
        <v>223</v>
      </c>
      <c r="U504" s="211"/>
      <c r="V504" s="211"/>
      <c r="W504" s="133" t="str">
        <f>VLOOKUP(TRIM(X504),X10:Y88,2,FALSE)</f>
        <v>Krisztian</v>
      </c>
      <c r="X504" s="11" t="str">
        <f t="shared" si="26"/>
        <v>6.8</v>
      </c>
      <c r="Y504" s="64"/>
      <c r="Z504" s="1">
        <f t="shared" si="25"/>
        <v>0</v>
      </c>
      <c r="AA504" s="1">
        <f t="shared" si="24"/>
        <v>26</v>
      </c>
    </row>
    <row r="505" spans="1:27" ht="35.25" customHeight="1">
      <c r="A505" s="119" t="s">
        <v>139</v>
      </c>
      <c r="B505" s="134" t="s">
        <v>57</v>
      </c>
      <c r="C505" s="122" t="s">
        <v>140</v>
      </c>
      <c r="D505" s="122" t="s">
        <v>431</v>
      </c>
      <c r="E505" s="123" t="s">
        <v>13352</v>
      </c>
      <c r="F505" s="124" t="s">
        <v>21</v>
      </c>
      <c r="G505" s="124" t="s">
        <v>142</v>
      </c>
      <c r="H505" s="124" t="s">
        <v>15219</v>
      </c>
      <c r="I505" s="210" t="s">
        <v>661</v>
      </c>
      <c r="J505" s="129" t="s">
        <v>2572</v>
      </c>
      <c r="K505" s="128"/>
      <c r="L505" s="129"/>
      <c r="M505" s="128"/>
      <c r="N505" s="127" t="s">
        <v>2643</v>
      </c>
      <c r="O505" s="127" t="s">
        <v>672</v>
      </c>
      <c r="P505" s="127" t="s">
        <v>2573</v>
      </c>
      <c r="Q505" s="131" t="s">
        <v>16178</v>
      </c>
      <c r="R505" s="131" t="s">
        <v>187</v>
      </c>
      <c r="S505" s="144" t="s">
        <v>187</v>
      </c>
      <c r="T505" s="136" t="s">
        <v>223</v>
      </c>
      <c r="U505" s="211"/>
      <c r="V505" s="211"/>
      <c r="W505" s="133" t="str">
        <f>VLOOKUP(TRIM(X505),X10:Y88,2,FALSE)</f>
        <v>Krisztian</v>
      </c>
      <c r="X505" s="11" t="str">
        <f t="shared" si="26"/>
        <v>6.14</v>
      </c>
      <c r="Y505" s="64"/>
      <c r="Z505" s="1">
        <f t="shared" si="25"/>
        <v>0</v>
      </c>
      <c r="AA505" s="1">
        <f t="shared" si="24"/>
        <v>26</v>
      </c>
    </row>
    <row r="506" spans="1:27" ht="35.25" customHeight="1">
      <c r="A506" s="119" t="s">
        <v>139</v>
      </c>
      <c r="B506" s="134" t="s">
        <v>57</v>
      </c>
      <c r="C506" s="122" t="s">
        <v>140</v>
      </c>
      <c r="D506" s="122" t="s">
        <v>648</v>
      </c>
      <c r="E506" s="123" t="s">
        <v>13353</v>
      </c>
      <c r="F506" s="124" t="s">
        <v>21</v>
      </c>
      <c r="G506" s="124" t="s">
        <v>142</v>
      </c>
      <c r="H506" s="124" t="s">
        <v>3098</v>
      </c>
      <c r="I506" s="210" t="s">
        <v>868</v>
      </c>
      <c r="J506" s="129" t="s">
        <v>662</v>
      </c>
      <c r="K506" s="128"/>
      <c r="L506" s="129"/>
      <c r="M506" s="128"/>
      <c r="N506" s="127" t="s">
        <v>2643</v>
      </c>
      <c r="O506" s="127" t="s">
        <v>672</v>
      </c>
      <c r="P506" s="127" t="s">
        <v>663</v>
      </c>
      <c r="Q506" s="131" t="s">
        <v>7517</v>
      </c>
      <c r="R506" s="131" t="s">
        <v>17053</v>
      </c>
      <c r="S506" s="132" t="s">
        <v>24246</v>
      </c>
      <c r="T506" s="136" t="s">
        <v>223</v>
      </c>
      <c r="U506" s="211"/>
      <c r="V506" s="211"/>
      <c r="W506" s="133" t="str">
        <f>VLOOKUP(TRIM(X506),X10:Y88,2,FALSE)</f>
        <v>Puneet</v>
      </c>
      <c r="X506" s="11" t="str">
        <f t="shared" si="26"/>
        <v>6.16</v>
      </c>
      <c r="Y506" s="64"/>
      <c r="Z506" s="1">
        <f t="shared" si="25"/>
        <v>0</v>
      </c>
      <c r="AA506" s="1">
        <f t="shared" si="24"/>
        <v>35</v>
      </c>
    </row>
    <row r="507" spans="1:27" ht="35.25" customHeight="1">
      <c r="A507" s="119" t="s">
        <v>139</v>
      </c>
      <c r="B507" s="134" t="s">
        <v>57</v>
      </c>
      <c r="C507" s="122" t="s">
        <v>140</v>
      </c>
      <c r="D507" s="122" t="s">
        <v>98</v>
      </c>
      <c r="E507" s="123" t="s">
        <v>13354</v>
      </c>
      <c r="F507" s="124" t="s">
        <v>24</v>
      </c>
      <c r="G507" s="124" t="s">
        <v>142</v>
      </c>
      <c r="H507" s="124" t="s">
        <v>15220</v>
      </c>
      <c r="I507" s="210" t="s">
        <v>181</v>
      </c>
      <c r="J507" s="129" t="s">
        <v>169</v>
      </c>
      <c r="K507" s="128">
        <v>275</v>
      </c>
      <c r="L507" s="129"/>
      <c r="M507" s="128" t="s">
        <v>186</v>
      </c>
      <c r="N507" s="127" t="s">
        <v>621</v>
      </c>
      <c r="O507" s="127" t="s">
        <v>164</v>
      </c>
      <c r="P507" s="127" t="s">
        <v>178</v>
      </c>
      <c r="Q507" s="131" t="s">
        <v>16015</v>
      </c>
      <c r="R507" s="131" t="s">
        <v>16955</v>
      </c>
      <c r="S507" s="132" t="s">
        <v>24247</v>
      </c>
      <c r="T507" s="136" t="s">
        <v>194</v>
      </c>
      <c r="U507" s="211"/>
      <c r="V507" s="211"/>
      <c r="W507" s="133" t="str">
        <f>VLOOKUP(TRIM(X507),X10:Y88,2,FALSE)</f>
        <v>Frank</v>
      </c>
      <c r="X507" s="11" t="str">
        <f t="shared" si="26"/>
        <v>6.5.3</v>
      </c>
      <c r="Y507" s="64"/>
      <c r="Z507" s="1">
        <f t="shared" si="25"/>
        <v>0</v>
      </c>
      <c r="AA507" s="1">
        <f t="shared" si="24"/>
        <v>14</v>
      </c>
    </row>
    <row r="508" spans="1:27" ht="35.25" customHeight="1">
      <c r="A508" s="119" t="s">
        <v>139</v>
      </c>
      <c r="B508" s="134" t="s">
        <v>57</v>
      </c>
      <c r="C508" s="122" t="s">
        <v>140</v>
      </c>
      <c r="D508" s="122" t="s">
        <v>98</v>
      </c>
      <c r="E508" s="123" t="s">
        <v>13355</v>
      </c>
      <c r="F508" s="124" t="s">
        <v>23</v>
      </c>
      <c r="G508" s="124" t="s">
        <v>142</v>
      </c>
      <c r="H508" s="124" t="s">
        <v>15221</v>
      </c>
      <c r="I508" s="210" t="s">
        <v>181</v>
      </c>
      <c r="J508" s="129" t="s">
        <v>180</v>
      </c>
      <c r="K508" s="128">
        <v>312</v>
      </c>
      <c r="L508" s="129"/>
      <c r="M508" s="128" t="s">
        <v>186</v>
      </c>
      <c r="N508" s="127" t="s">
        <v>621</v>
      </c>
      <c r="O508" s="127" t="s">
        <v>164</v>
      </c>
      <c r="P508" s="127" t="s">
        <v>178</v>
      </c>
      <c r="Q508" s="131" t="s">
        <v>16016</v>
      </c>
      <c r="R508" s="131" t="s">
        <v>429</v>
      </c>
      <c r="S508" s="132" t="s">
        <v>145</v>
      </c>
      <c r="T508" s="136" t="s">
        <v>194</v>
      </c>
      <c r="U508" s="211"/>
      <c r="V508" s="211" t="s">
        <v>233</v>
      </c>
      <c r="W508" s="133" t="str">
        <f>VLOOKUP(TRIM(X508),X10:Y88,2,FALSE)</f>
        <v>Frank</v>
      </c>
      <c r="X508" s="11" t="str">
        <f t="shared" si="26"/>
        <v>6.5.3</v>
      </c>
      <c r="Y508" s="64"/>
      <c r="Z508" s="1">
        <f t="shared" si="25"/>
        <v>0</v>
      </c>
      <c r="AA508" s="1">
        <f t="shared" si="24"/>
        <v>14</v>
      </c>
    </row>
    <row r="509" spans="1:27" ht="35.25" customHeight="1">
      <c r="A509" s="119" t="s">
        <v>139</v>
      </c>
      <c r="B509" s="134" t="s">
        <v>57</v>
      </c>
      <c r="C509" s="122" t="s">
        <v>140</v>
      </c>
      <c r="D509" s="122" t="s">
        <v>108</v>
      </c>
      <c r="E509" s="123" t="s">
        <v>13356</v>
      </c>
      <c r="F509" s="124" t="s">
        <v>24</v>
      </c>
      <c r="G509" s="124" t="s">
        <v>142</v>
      </c>
      <c r="H509" s="124" t="s">
        <v>15222</v>
      </c>
      <c r="I509" s="210" t="s">
        <v>181</v>
      </c>
      <c r="J509" s="129" t="s">
        <v>169</v>
      </c>
      <c r="K509" s="128">
        <v>276</v>
      </c>
      <c r="L509" s="129"/>
      <c r="M509" s="128" t="s">
        <v>186</v>
      </c>
      <c r="N509" s="127" t="s">
        <v>621</v>
      </c>
      <c r="O509" s="127" t="s">
        <v>164</v>
      </c>
      <c r="P509" s="127" t="s">
        <v>178</v>
      </c>
      <c r="Q509" s="131" t="s">
        <v>16017</v>
      </c>
      <c r="R509" s="131" t="s">
        <v>16542</v>
      </c>
      <c r="S509" s="132" t="s">
        <v>24248</v>
      </c>
      <c r="T509" s="136" t="s">
        <v>194</v>
      </c>
      <c r="U509" s="211"/>
      <c r="V509" s="211"/>
      <c r="W509" s="133" t="str">
        <f>VLOOKUP(TRIM(X509),X10:Y88,2,FALSE)</f>
        <v>Frank</v>
      </c>
      <c r="X509" s="11" t="str">
        <f t="shared" si="26"/>
        <v>6.5.8</v>
      </c>
      <c r="Y509" s="64"/>
      <c r="Z509" s="1">
        <f t="shared" si="25"/>
        <v>0</v>
      </c>
      <c r="AA509" s="1">
        <f t="shared" si="24"/>
        <v>14</v>
      </c>
    </row>
    <row r="510" spans="1:27" ht="35.25" customHeight="1">
      <c r="A510" s="119" t="s">
        <v>139</v>
      </c>
      <c r="B510" s="134" t="s">
        <v>57</v>
      </c>
      <c r="C510" s="122" t="s">
        <v>140</v>
      </c>
      <c r="D510" s="122" t="s">
        <v>7208</v>
      </c>
      <c r="E510" s="123" t="s">
        <v>13357</v>
      </c>
      <c r="F510" s="124" t="s">
        <v>24</v>
      </c>
      <c r="G510" s="124" t="s">
        <v>142</v>
      </c>
      <c r="H510" s="124" t="s">
        <v>15223</v>
      </c>
      <c r="I510" s="210" t="s">
        <v>181</v>
      </c>
      <c r="J510" s="129" t="s">
        <v>742</v>
      </c>
      <c r="K510" s="128">
        <v>50</v>
      </c>
      <c r="L510" s="129"/>
      <c r="M510" s="128" t="s">
        <v>186</v>
      </c>
      <c r="N510" s="127" t="s">
        <v>621</v>
      </c>
      <c r="O510" s="127" t="s">
        <v>164</v>
      </c>
      <c r="P510" s="127" t="s">
        <v>178</v>
      </c>
      <c r="Q510" s="131" t="s">
        <v>16018</v>
      </c>
      <c r="R510" s="131" t="s">
        <v>17322</v>
      </c>
      <c r="S510" s="132" t="s">
        <v>24249</v>
      </c>
      <c r="T510" s="136" t="s">
        <v>194</v>
      </c>
      <c r="U510" s="211"/>
      <c r="V510" s="211"/>
      <c r="W510" s="133" t="str">
        <f>VLOOKUP(TRIM(X510),X10:Y88,2,FALSE)</f>
        <v>Mirko</v>
      </c>
      <c r="X510" s="11" t="str">
        <f t="shared" si="26"/>
        <v>6.5.6.1</v>
      </c>
      <c r="Y510" s="64"/>
      <c r="Z510" s="1">
        <f t="shared" si="25"/>
        <v>0</v>
      </c>
      <c r="AA510" s="1">
        <f t="shared" si="24"/>
        <v>14</v>
      </c>
    </row>
    <row r="511" spans="1:27" ht="35.25" customHeight="1">
      <c r="A511" s="119" t="s">
        <v>139</v>
      </c>
      <c r="B511" s="134" t="s">
        <v>57</v>
      </c>
      <c r="C511" s="122" t="s">
        <v>140</v>
      </c>
      <c r="D511" s="122" t="s">
        <v>7208</v>
      </c>
      <c r="E511" s="123" t="s">
        <v>13358</v>
      </c>
      <c r="F511" s="124" t="s">
        <v>24</v>
      </c>
      <c r="G511" s="124" t="s">
        <v>142</v>
      </c>
      <c r="H511" s="124" t="s">
        <v>15224</v>
      </c>
      <c r="I511" s="210" t="s">
        <v>181</v>
      </c>
      <c r="J511" s="129" t="s">
        <v>180</v>
      </c>
      <c r="K511" s="128">
        <v>313</v>
      </c>
      <c r="L511" s="129"/>
      <c r="M511" s="128" t="s">
        <v>186</v>
      </c>
      <c r="N511" s="127" t="s">
        <v>621</v>
      </c>
      <c r="O511" s="127" t="s">
        <v>164</v>
      </c>
      <c r="P511" s="127" t="s">
        <v>178</v>
      </c>
      <c r="Q511" s="131" t="s">
        <v>16019</v>
      </c>
      <c r="R511" s="131" t="s">
        <v>17324</v>
      </c>
      <c r="S511" s="132" t="s">
        <v>24250</v>
      </c>
      <c r="T511" s="136" t="s">
        <v>194</v>
      </c>
      <c r="U511" s="211"/>
      <c r="V511" s="211"/>
      <c r="W511" s="133" t="str">
        <f>VLOOKUP(TRIM(X511),X10:Y88,2,FALSE)</f>
        <v>Mirko</v>
      </c>
      <c r="X511" s="11" t="str">
        <f t="shared" si="26"/>
        <v>6.5.6.1</v>
      </c>
      <c r="Y511" s="64"/>
      <c r="Z511" s="1">
        <f t="shared" si="25"/>
        <v>0</v>
      </c>
      <c r="AA511" s="1">
        <f t="shared" si="24"/>
        <v>14</v>
      </c>
    </row>
    <row r="512" spans="1:27" ht="35.25" customHeight="1">
      <c r="A512" s="119" t="s">
        <v>139</v>
      </c>
      <c r="B512" s="134" t="s">
        <v>57</v>
      </c>
      <c r="C512" s="122" t="s">
        <v>140</v>
      </c>
      <c r="D512" s="122" t="s">
        <v>7208</v>
      </c>
      <c r="E512" s="123" t="s">
        <v>13359</v>
      </c>
      <c r="F512" s="124" t="s">
        <v>24</v>
      </c>
      <c r="G512" s="124" t="s">
        <v>142</v>
      </c>
      <c r="H512" s="124" t="s">
        <v>15225</v>
      </c>
      <c r="I512" s="210" t="s">
        <v>181</v>
      </c>
      <c r="J512" s="129" t="s">
        <v>180</v>
      </c>
      <c r="K512" s="128">
        <v>314</v>
      </c>
      <c r="L512" s="129"/>
      <c r="M512" s="128" t="s">
        <v>186</v>
      </c>
      <c r="N512" s="127" t="s">
        <v>621</v>
      </c>
      <c r="O512" s="127" t="s">
        <v>164</v>
      </c>
      <c r="P512" s="127" t="s">
        <v>178</v>
      </c>
      <c r="Q512" s="131" t="s">
        <v>16020</v>
      </c>
      <c r="R512" s="131" t="s">
        <v>161</v>
      </c>
      <c r="S512" s="132" t="s">
        <v>159</v>
      </c>
      <c r="T512" s="136" t="s">
        <v>194</v>
      </c>
      <c r="U512" s="211"/>
      <c r="V512" s="211"/>
      <c r="W512" s="133" t="str">
        <f>VLOOKUP(TRIM(X512),X10:Y88,2,FALSE)</f>
        <v>Mirko</v>
      </c>
      <c r="X512" s="11" t="str">
        <f t="shared" si="26"/>
        <v>6.5.6.1</v>
      </c>
      <c r="Y512" s="64"/>
      <c r="Z512" s="1">
        <f t="shared" si="25"/>
        <v>0</v>
      </c>
      <c r="AA512" s="1">
        <f t="shared" si="24"/>
        <v>14</v>
      </c>
    </row>
    <row r="513" spans="1:27" ht="35.25" customHeight="1">
      <c r="A513" s="119" t="s">
        <v>139</v>
      </c>
      <c r="B513" s="134" t="s">
        <v>57</v>
      </c>
      <c r="C513" s="122" t="s">
        <v>140</v>
      </c>
      <c r="D513" s="122" t="s">
        <v>7208</v>
      </c>
      <c r="E513" s="123" t="s">
        <v>13360</v>
      </c>
      <c r="F513" s="124" t="s">
        <v>24</v>
      </c>
      <c r="G513" s="124" t="s">
        <v>142</v>
      </c>
      <c r="H513" s="124" t="s">
        <v>15226</v>
      </c>
      <c r="I513" s="210" t="s">
        <v>181</v>
      </c>
      <c r="J513" s="129" t="s">
        <v>180</v>
      </c>
      <c r="K513" s="128">
        <v>315</v>
      </c>
      <c r="L513" s="129"/>
      <c r="M513" s="128" t="s">
        <v>186</v>
      </c>
      <c r="N513" s="127" t="s">
        <v>621</v>
      </c>
      <c r="O513" s="127" t="s">
        <v>164</v>
      </c>
      <c r="P513" s="127" t="s">
        <v>178</v>
      </c>
      <c r="Q513" s="131" t="s">
        <v>16021</v>
      </c>
      <c r="R513" s="131" t="s">
        <v>17337</v>
      </c>
      <c r="S513" s="132" t="s">
        <v>179</v>
      </c>
      <c r="T513" s="136" t="s">
        <v>194</v>
      </c>
      <c r="U513" s="211"/>
      <c r="V513" s="211"/>
      <c r="W513" s="133" t="str">
        <f>VLOOKUP(TRIM(X513),X10:Y88,2,FALSE)</f>
        <v>Mirko</v>
      </c>
      <c r="X513" s="11" t="str">
        <f t="shared" si="26"/>
        <v>6.5.6.1</v>
      </c>
      <c r="Y513" s="64"/>
      <c r="Z513" s="1">
        <f t="shared" si="25"/>
        <v>0</v>
      </c>
      <c r="AA513" s="1">
        <f t="shared" si="24"/>
        <v>14</v>
      </c>
    </row>
    <row r="514" spans="1:27" ht="35.25" customHeight="1">
      <c r="A514" s="119" t="s">
        <v>139</v>
      </c>
      <c r="B514" s="134" t="s">
        <v>57</v>
      </c>
      <c r="C514" s="122" t="s">
        <v>140</v>
      </c>
      <c r="D514" s="122" t="s">
        <v>97</v>
      </c>
      <c r="E514" s="123" t="s">
        <v>13361</v>
      </c>
      <c r="F514" s="124" t="s">
        <v>24</v>
      </c>
      <c r="G514" s="124" t="s">
        <v>142</v>
      </c>
      <c r="H514" s="124" t="s">
        <v>15228</v>
      </c>
      <c r="I514" s="210" t="s">
        <v>217</v>
      </c>
      <c r="J514" s="129" t="s">
        <v>169</v>
      </c>
      <c r="K514" s="128">
        <v>277</v>
      </c>
      <c r="L514" s="129"/>
      <c r="M514" s="128" t="s">
        <v>186</v>
      </c>
      <c r="N514" s="127" t="s">
        <v>621</v>
      </c>
      <c r="O514" s="127" t="s">
        <v>164</v>
      </c>
      <c r="P514" s="127" t="s">
        <v>178</v>
      </c>
      <c r="Q514" s="131" t="s">
        <v>16022</v>
      </c>
      <c r="R514" s="131" t="s">
        <v>17075</v>
      </c>
      <c r="S514" s="132" t="s">
        <v>24251</v>
      </c>
      <c r="T514" s="136" t="s">
        <v>267</v>
      </c>
      <c r="U514" s="211"/>
      <c r="V514" s="211"/>
      <c r="W514" s="133" t="str">
        <f>VLOOKUP(TRIM(X514),X10:Y88,2,FALSE)</f>
        <v>Frank</v>
      </c>
      <c r="X514" s="11" t="str">
        <f t="shared" si="26"/>
        <v>6.5.2</v>
      </c>
      <c r="Y514" s="64"/>
      <c r="Z514" s="1">
        <f t="shared" si="25"/>
        <v>0</v>
      </c>
      <c r="AA514" s="1">
        <f t="shared" si="24"/>
        <v>5</v>
      </c>
    </row>
    <row r="515" spans="1:27" ht="35.25" customHeight="1">
      <c r="A515" s="119" t="s">
        <v>139</v>
      </c>
      <c r="B515" s="134" t="s">
        <v>57</v>
      </c>
      <c r="C515" s="122" t="s">
        <v>140</v>
      </c>
      <c r="D515" s="122" t="s">
        <v>97</v>
      </c>
      <c r="E515" s="123" t="s">
        <v>13362</v>
      </c>
      <c r="F515" s="124" t="s">
        <v>24</v>
      </c>
      <c r="G515" s="124" t="s">
        <v>142</v>
      </c>
      <c r="H515" s="124" t="s">
        <v>15229</v>
      </c>
      <c r="I515" s="210" t="s">
        <v>217</v>
      </c>
      <c r="J515" s="129" t="s">
        <v>180</v>
      </c>
      <c r="K515" s="128">
        <v>316</v>
      </c>
      <c r="L515" s="129"/>
      <c r="M515" s="128" t="s">
        <v>186</v>
      </c>
      <c r="N515" s="127" t="s">
        <v>621</v>
      </c>
      <c r="O515" s="127" t="s">
        <v>164</v>
      </c>
      <c r="P515" s="127" t="s">
        <v>178</v>
      </c>
      <c r="Q515" s="131" t="s">
        <v>16023</v>
      </c>
      <c r="R515" s="131" t="s">
        <v>17077</v>
      </c>
      <c r="S515" s="132" t="s">
        <v>24252</v>
      </c>
      <c r="T515" s="136" t="s">
        <v>267</v>
      </c>
      <c r="U515" s="211"/>
      <c r="V515" s="211"/>
      <c r="W515" s="133" t="str">
        <f>VLOOKUP(TRIM(X515),X10:Y88,2,FALSE)</f>
        <v>Frank</v>
      </c>
      <c r="X515" s="11" t="str">
        <f t="shared" si="26"/>
        <v>6.5.2</v>
      </c>
      <c r="Y515" s="64"/>
      <c r="Z515" s="1">
        <f t="shared" si="25"/>
        <v>0</v>
      </c>
      <c r="AA515" s="1">
        <f t="shared" si="24"/>
        <v>5</v>
      </c>
    </row>
    <row r="516" spans="1:27" ht="35.25" customHeight="1">
      <c r="A516" s="119" t="s">
        <v>139</v>
      </c>
      <c r="B516" s="134" t="s">
        <v>57</v>
      </c>
      <c r="C516" s="122" t="s">
        <v>140</v>
      </c>
      <c r="D516" s="122" t="s">
        <v>100</v>
      </c>
      <c r="E516" s="123" t="s">
        <v>13363</v>
      </c>
      <c r="F516" s="124" t="s">
        <v>24</v>
      </c>
      <c r="G516" s="124" t="s">
        <v>142</v>
      </c>
      <c r="H516" s="124" t="s">
        <v>15230</v>
      </c>
      <c r="I516" s="210" t="s">
        <v>214</v>
      </c>
      <c r="J516" s="129" t="s">
        <v>180</v>
      </c>
      <c r="K516" s="128">
        <v>317</v>
      </c>
      <c r="L516" s="129"/>
      <c r="M516" s="128" t="s">
        <v>186</v>
      </c>
      <c r="N516" s="127" t="s">
        <v>621</v>
      </c>
      <c r="O516" s="127" t="s">
        <v>164</v>
      </c>
      <c r="P516" s="127" t="s">
        <v>178</v>
      </c>
      <c r="Q516" s="131" t="s">
        <v>16024</v>
      </c>
      <c r="R516" s="131" t="s">
        <v>16376</v>
      </c>
      <c r="S516" s="132" t="s">
        <v>24253</v>
      </c>
      <c r="T516" s="136" t="s">
        <v>215</v>
      </c>
      <c r="U516" s="211"/>
      <c r="V516" s="211"/>
      <c r="W516" s="133" t="str">
        <f>VLOOKUP(TRIM(X516),X10:Y88,2,FALSE)</f>
        <v>Frank</v>
      </c>
      <c r="X516" s="11" t="str">
        <f t="shared" si="26"/>
        <v>6.5.4</v>
      </c>
      <c r="Y516" s="64"/>
      <c r="Z516" s="1">
        <f t="shared" si="25"/>
        <v>0</v>
      </c>
      <c r="AA516" s="1">
        <f t="shared" si="24"/>
        <v>8</v>
      </c>
    </row>
    <row r="517" spans="1:27" ht="35.25" customHeight="1">
      <c r="A517" s="119" t="s">
        <v>139</v>
      </c>
      <c r="B517" s="134" t="s">
        <v>57</v>
      </c>
      <c r="C517" s="122" t="s">
        <v>140</v>
      </c>
      <c r="D517" s="122" t="s">
        <v>100</v>
      </c>
      <c r="E517" s="123" t="s">
        <v>13364</v>
      </c>
      <c r="F517" s="124" t="s">
        <v>175</v>
      </c>
      <c r="G517" s="124" t="s">
        <v>142</v>
      </c>
      <c r="H517" s="124" t="s">
        <v>16205</v>
      </c>
      <c r="I517" s="210" t="s">
        <v>214</v>
      </c>
      <c r="J517" s="127"/>
      <c r="K517" s="212"/>
      <c r="L517" s="127"/>
      <c r="M517" s="212"/>
      <c r="N517" s="127"/>
      <c r="O517" s="127"/>
      <c r="P517" s="127" t="s">
        <v>458</v>
      </c>
      <c r="Q517" s="131" t="s">
        <v>15227</v>
      </c>
      <c r="R517" s="131" t="s">
        <v>16379</v>
      </c>
      <c r="S517" s="132" t="s">
        <v>24254</v>
      </c>
      <c r="T517" s="136" t="s">
        <v>215</v>
      </c>
      <c r="U517" s="211"/>
      <c r="V517" s="211"/>
      <c r="W517" s="133" t="str">
        <f>VLOOKUP(TRIM(X517),X10:Y88,2,FALSE)</f>
        <v>Frank</v>
      </c>
      <c r="X517" s="11" t="str">
        <f t="shared" si="26"/>
        <v>6.5.4</v>
      </c>
      <c r="Y517" s="64"/>
      <c r="Z517" s="1">
        <f t="shared" si="25"/>
        <v>0</v>
      </c>
      <c r="AA517" s="1">
        <f t="shared" si="24"/>
        <v>8</v>
      </c>
    </row>
    <row r="518" spans="1:27" ht="35.25" customHeight="1">
      <c r="A518" s="119" t="s">
        <v>139</v>
      </c>
      <c r="B518" s="134" t="s">
        <v>57</v>
      </c>
      <c r="C518" s="122" t="s">
        <v>140</v>
      </c>
      <c r="D518" s="122" t="s">
        <v>7208</v>
      </c>
      <c r="E518" s="123" t="s">
        <v>13365</v>
      </c>
      <c r="F518" s="124" t="s">
        <v>24</v>
      </c>
      <c r="G518" s="124" t="s">
        <v>142</v>
      </c>
      <c r="H518" s="124" t="s">
        <v>15231</v>
      </c>
      <c r="I518" s="210" t="s">
        <v>661</v>
      </c>
      <c r="J518" s="129" t="s">
        <v>742</v>
      </c>
      <c r="K518" s="128">
        <v>51</v>
      </c>
      <c r="L518" s="129"/>
      <c r="M518" s="128" t="s">
        <v>186</v>
      </c>
      <c r="N518" s="127" t="s">
        <v>621</v>
      </c>
      <c r="O518" s="127" t="s">
        <v>164</v>
      </c>
      <c r="P518" s="127" t="s">
        <v>178</v>
      </c>
      <c r="Q518" s="131" t="s">
        <v>16025</v>
      </c>
      <c r="R518" s="131" t="s">
        <v>17333</v>
      </c>
      <c r="S518" s="132" t="s">
        <v>24255</v>
      </c>
      <c r="T518" s="136" t="s">
        <v>311</v>
      </c>
      <c r="U518" s="211"/>
      <c r="V518" s="211"/>
      <c r="W518" s="133" t="str">
        <f>VLOOKUP(TRIM(X518),X10:Y88,2,FALSE)</f>
        <v>Mirko</v>
      </c>
      <c r="X518" s="11" t="str">
        <f t="shared" si="26"/>
        <v>6.5.6.1</v>
      </c>
      <c r="Y518" s="64"/>
      <c r="Z518" s="1">
        <f t="shared" si="25"/>
        <v>0</v>
      </c>
      <c r="AA518" s="1">
        <f t="shared" si="24"/>
        <v>26</v>
      </c>
    </row>
    <row r="519" spans="1:27" ht="35.25" customHeight="1">
      <c r="A519" s="119"/>
      <c r="B519" s="134" t="s">
        <v>57</v>
      </c>
      <c r="C519" s="122" t="s">
        <v>22</v>
      </c>
      <c r="D519" s="122" t="s">
        <v>133</v>
      </c>
      <c r="E519" s="123" t="s">
        <v>13366</v>
      </c>
      <c r="F519" s="124" t="s">
        <v>24</v>
      </c>
      <c r="G519" s="138" t="s">
        <v>142</v>
      </c>
      <c r="H519" s="138" t="s">
        <v>15238</v>
      </c>
      <c r="I519" s="139" t="s">
        <v>661</v>
      </c>
      <c r="J519" s="140" t="s">
        <v>742</v>
      </c>
      <c r="K519" s="141">
        <v>52</v>
      </c>
      <c r="L519" s="140" t="s">
        <v>3485</v>
      </c>
      <c r="M519" s="141" t="s">
        <v>186</v>
      </c>
      <c r="N519" s="140" t="s">
        <v>621</v>
      </c>
      <c r="O519" s="140" t="s">
        <v>164</v>
      </c>
      <c r="P519" s="140" t="s">
        <v>178</v>
      </c>
      <c r="Q519" s="142" t="s">
        <v>15243</v>
      </c>
      <c r="R519" s="142" t="s">
        <v>171</v>
      </c>
      <c r="S519" s="145" t="s">
        <v>3485</v>
      </c>
      <c r="T519" s="136" t="s">
        <v>311</v>
      </c>
      <c r="U519" s="211"/>
      <c r="V519" s="211"/>
      <c r="W519" s="133" t="str">
        <f>VLOOKUP(TRIM(X519),X10:Y88,2,FALSE)</f>
        <v>Withdrawn</v>
      </c>
      <c r="X519" s="11" t="str">
        <f t="shared" si="26"/>
        <v>99</v>
      </c>
      <c r="Y519" s="64"/>
      <c r="Z519" s="1">
        <f t="shared" si="25"/>
        <v>0</v>
      </c>
      <c r="AA519" s="1">
        <f t="shared" si="24"/>
        <v>26</v>
      </c>
    </row>
    <row r="520" spans="1:27" ht="35.25" customHeight="1">
      <c r="A520" s="119" t="s">
        <v>139</v>
      </c>
      <c r="B520" s="134" t="s">
        <v>57</v>
      </c>
      <c r="C520" s="122" t="s">
        <v>140</v>
      </c>
      <c r="D520" s="122" t="s">
        <v>7209</v>
      </c>
      <c r="E520" s="123" t="s">
        <v>13367</v>
      </c>
      <c r="F520" s="124" t="s">
        <v>24</v>
      </c>
      <c r="G520" s="124" t="s">
        <v>142</v>
      </c>
      <c r="H520" s="124" t="s">
        <v>15239</v>
      </c>
      <c r="I520" s="210" t="s">
        <v>661</v>
      </c>
      <c r="J520" s="129" t="s">
        <v>169</v>
      </c>
      <c r="K520" s="128">
        <v>278</v>
      </c>
      <c r="L520" s="129" t="s">
        <v>3485</v>
      </c>
      <c r="M520" s="128" t="s">
        <v>186</v>
      </c>
      <c r="N520" s="127" t="s">
        <v>621</v>
      </c>
      <c r="O520" s="127" t="s">
        <v>164</v>
      </c>
      <c r="P520" s="127" t="s">
        <v>178</v>
      </c>
      <c r="Q520" s="131" t="s">
        <v>16026</v>
      </c>
      <c r="R520" s="131" t="s">
        <v>17271</v>
      </c>
      <c r="S520" s="132" t="s">
        <v>24256</v>
      </c>
      <c r="T520" s="136" t="s">
        <v>311</v>
      </c>
      <c r="U520" s="211"/>
      <c r="V520" s="211"/>
      <c r="W520" s="133" t="str">
        <f>VLOOKUP(TRIM(X520),X10:Y88,2,FALSE)</f>
        <v>Krisztian</v>
      </c>
      <c r="X520" s="11" t="str">
        <f t="shared" si="26"/>
        <v>6.5.6.2</v>
      </c>
      <c r="Y520" s="64"/>
      <c r="Z520" s="1">
        <f t="shared" si="25"/>
        <v>0</v>
      </c>
      <c r="AA520" s="1">
        <f t="shared" si="24"/>
        <v>26</v>
      </c>
    </row>
    <row r="521" spans="1:27" ht="35.25" customHeight="1">
      <c r="A521" s="119" t="s">
        <v>139</v>
      </c>
      <c r="B521" s="134" t="s">
        <v>57</v>
      </c>
      <c r="C521" s="122" t="s">
        <v>140</v>
      </c>
      <c r="D521" s="122" t="s">
        <v>94</v>
      </c>
      <c r="E521" s="123" t="s">
        <v>13368</v>
      </c>
      <c r="F521" s="124" t="s">
        <v>24</v>
      </c>
      <c r="G521" s="124" t="s">
        <v>142</v>
      </c>
      <c r="H521" s="124" t="s">
        <v>15240</v>
      </c>
      <c r="I521" s="210" t="s">
        <v>214</v>
      </c>
      <c r="J521" s="129" t="s">
        <v>169</v>
      </c>
      <c r="K521" s="128">
        <v>279</v>
      </c>
      <c r="L521" s="129" t="s">
        <v>3485</v>
      </c>
      <c r="M521" s="128" t="s">
        <v>186</v>
      </c>
      <c r="N521" s="127" t="s">
        <v>621</v>
      </c>
      <c r="O521" s="127" t="s">
        <v>164</v>
      </c>
      <c r="P521" s="127" t="s">
        <v>178</v>
      </c>
      <c r="Q521" s="131" t="s">
        <v>16027</v>
      </c>
      <c r="R521" s="131" t="s">
        <v>17414</v>
      </c>
      <c r="S521" s="132" t="s">
        <v>24257</v>
      </c>
      <c r="T521" s="136" t="s">
        <v>215</v>
      </c>
      <c r="U521" s="211"/>
      <c r="V521" s="211"/>
      <c r="W521" s="133" t="str">
        <f>VLOOKUP(TRIM(X521),X10:Y88,2,FALSE)</f>
        <v>Frank</v>
      </c>
      <c r="X521" s="11" t="str">
        <f t="shared" si="26"/>
        <v>6.5.1</v>
      </c>
      <c r="Y521" s="64"/>
      <c r="Z521" s="1">
        <f t="shared" si="25"/>
        <v>0</v>
      </c>
      <c r="AA521" s="1">
        <f t="shared" si="24"/>
        <v>8</v>
      </c>
    </row>
    <row r="522" spans="1:27" ht="35.25" customHeight="1">
      <c r="A522" s="119" t="s">
        <v>139</v>
      </c>
      <c r="B522" s="134" t="s">
        <v>57</v>
      </c>
      <c r="C522" s="122" t="s">
        <v>140</v>
      </c>
      <c r="D522" s="122" t="s">
        <v>7209</v>
      </c>
      <c r="E522" s="123" t="s">
        <v>13369</v>
      </c>
      <c r="F522" s="124" t="s">
        <v>24</v>
      </c>
      <c r="G522" s="124" t="s">
        <v>142</v>
      </c>
      <c r="H522" s="124" t="s">
        <v>15241</v>
      </c>
      <c r="I522" s="210" t="s">
        <v>661</v>
      </c>
      <c r="J522" s="129" t="s">
        <v>169</v>
      </c>
      <c r="K522" s="128">
        <v>280</v>
      </c>
      <c r="L522" s="129" t="s">
        <v>3485</v>
      </c>
      <c r="M522" s="128" t="s">
        <v>186</v>
      </c>
      <c r="N522" s="127" t="s">
        <v>621</v>
      </c>
      <c r="O522" s="127" t="s">
        <v>164</v>
      </c>
      <c r="P522" s="127" t="s">
        <v>178</v>
      </c>
      <c r="Q522" s="131" t="s">
        <v>16028</v>
      </c>
      <c r="R522" s="131" t="s">
        <v>16592</v>
      </c>
      <c r="S522" s="132" t="s">
        <v>24258</v>
      </c>
      <c r="T522" s="136" t="s">
        <v>311</v>
      </c>
      <c r="U522" s="211"/>
      <c r="V522" s="211"/>
      <c r="W522" s="133" t="str">
        <f>VLOOKUP(TRIM(X522),X10:Y88,2,FALSE)</f>
        <v>Krisztian</v>
      </c>
      <c r="X522" s="11" t="str">
        <f t="shared" si="26"/>
        <v>6.5.6.2</v>
      </c>
      <c r="Y522" s="64"/>
      <c r="Z522" s="1">
        <f t="shared" si="25"/>
        <v>0</v>
      </c>
      <c r="AA522" s="1">
        <f t="shared" si="24"/>
        <v>26</v>
      </c>
    </row>
    <row r="523" spans="1:27" ht="35.25" customHeight="1">
      <c r="A523" s="119" t="s">
        <v>139</v>
      </c>
      <c r="B523" s="134" t="s">
        <v>57</v>
      </c>
      <c r="C523" s="122" t="s">
        <v>140</v>
      </c>
      <c r="D523" s="122" t="s">
        <v>7209</v>
      </c>
      <c r="E523" s="123" t="s">
        <v>13370</v>
      </c>
      <c r="F523" s="124" t="s">
        <v>24</v>
      </c>
      <c r="G523" s="124" t="s">
        <v>142</v>
      </c>
      <c r="H523" s="124" t="s">
        <v>15242</v>
      </c>
      <c r="I523" s="210" t="s">
        <v>15829</v>
      </c>
      <c r="J523" s="129" t="s">
        <v>180</v>
      </c>
      <c r="K523" s="128">
        <v>318</v>
      </c>
      <c r="L523" s="129" t="s">
        <v>3485</v>
      </c>
      <c r="M523" s="128" t="s">
        <v>186</v>
      </c>
      <c r="N523" s="127" t="s">
        <v>621</v>
      </c>
      <c r="O523" s="127" t="s">
        <v>164</v>
      </c>
      <c r="P523" s="127" t="s">
        <v>178</v>
      </c>
      <c r="Q523" s="131" t="s">
        <v>16029</v>
      </c>
      <c r="R523" s="131" t="s">
        <v>16580</v>
      </c>
      <c r="S523" s="132" t="s">
        <v>24259</v>
      </c>
      <c r="T523" s="136" t="s">
        <v>311</v>
      </c>
      <c r="U523" s="211"/>
      <c r="V523" s="211"/>
      <c r="W523" s="133" t="str">
        <f>VLOOKUP(TRIM(X523),X10:Y88,2,FALSE)</f>
        <v>Krisztian</v>
      </c>
      <c r="X523" s="11" t="str">
        <f t="shared" si="26"/>
        <v>6.5.6.2</v>
      </c>
      <c r="Y523" s="64"/>
      <c r="Z523" s="1">
        <f t="shared" si="25"/>
        <v>0</v>
      </c>
      <c r="AA523" s="1">
        <f t="shared" si="24"/>
        <v>40</v>
      </c>
    </row>
    <row r="524" spans="1:27" ht="35.25" customHeight="1">
      <c r="A524" s="119" t="s">
        <v>139</v>
      </c>
      <c r="B524" s="134" t="s">
        <v>57</v>
      </c>
      <c r="C524" s="122" t="s">
        <v>140</v>
      </c>
      <c r="D524" s="122" t="s">
        <v>97</v>
      </c>
      <c r="E524" s="123" t="s">
        <v>13371</v>
      </c>
      <c r="F524" s="124" t="s">
        <v>24</v>
      </c>
      <c r="G524" s="124" t="s">
        <v>142</v>
      </c>
      <c r="H524" s="124" t="s">
        <v>15360</v>
      </c>
      <c r="I524" s="210" t="s">
        <v>245</v>
      </c>
      <c r="J524" s="129" t="s">
        <v>180</v>
      </c>
      <c r="K524" s="128">
        <v>319</v>
      </c>
      <c r="L524" s="129"/>
      <c r="M524" s="128" t="s">
        <v>186</v>
      </c>
      <c r="N524" s="127" t="s">
        <v>621</v>
      </c>
      <c r="O524" s="127" t="s">
        <v>164</v>
      </c>
      <c r="P524" s="127" t="s">
        <v>178</v>
      </c>
      <c r="Q524" s="131" t="s">
        <v>16030</v>
      </c>
      <c r="R524" s="131" t="s">
        <v>17068</v>
      </c>
      <c r="S524" s="132" t="s">
        <v>24260</v>
      </c>
      <c r="T524" s="136" t="s">
        <v>569</v>
      </c>
      <c r="U524" s="211"/>
      <c r="V524" s="211"/>
      <c r="W524" s="133" t="str">
        <f>VLOOKUP(TRIM(X524),X10:Y88,2,FALSE)</f>
        <v>Frank</v>
      </c>
      <c r="X524" s="11" t="str">
        <f t="shared" si="26"/>
        <v>6.5.2</v>
      </c>
      <c r="Y524" s="64"/>
      <c r="Z524" s="1">
        <f t="shared" si="25"/>
        <v>0</v>
      </c>
      <c r="AA524" s="1">
        <f t="shared" si="24"/>
        <v>4</v>
      </c>
    </row>
    <row r="525" spans="1:27" ht="35.25" customHeight="1">
      <c r="A525" s="119" t="s">
        <v>139</v>
      </c>
      <c r="B525" s="134" t="s">
        <v>57</v>
      </c>
      <c r="C525" s="122" t="s">
        <v>140</v>
      </c>
      <c r="D525" s="122" t="s">
        <v>7209</v>
      </c>
      <c r="E525" s="123" t="s">
        <v>13372</v>
      </c>
      <c r="F525" s="124" t="s">
        <v>24</v>
      </c>
      <c r="G525" s="124" t="s">
        <v>142</v>
      </c>
      <c r="H525" s="124" t="s">
        <v>15361</v>
      </c>
      <c r="I525" s="210" t="s">
        <v>15829</v>
      </c>
      <c r="J525" s="129" t="s">
        <v>742</v>
      </c>
      <c r="K525" s="128">
        <v>53</v>
      </c>
      <c r="L525" s="129"/>
      <c r="M525" s="128" t="s">
        <v>186</v>
      </c>
      <c r="N525" s="127" t="s">
        <v>621</v>
      </c>
      <c r="O525" s="127" t="s">
        <v>164</v>
      </c>
      <c r="P525" s="127" t="s">
        <v>178</v>
      </c>
      <c r="Q525" s="131" t="s">
        <v>16031</v>
      </c>
      <c r="R525" s="131" t="s">
        <v>16578</v>
      </c>
      <c r="S525" s="132" t="s">
        <v>24261</v>
      </c>
      <c r="T525" s="136" t="s">
        <v>311</v>
      </c>
      <c r="U525" s="211"/>
      <c r="V525" s="211"/>
      <c r="W525" s="133" t="str">
        <f>VLOOKUP(TRIM(X525),X10:Y88,2,FALSE)</f>
        <v>Krisztian</v>
      </c>
      <c r="X525" s="11" t="str">
        <f t="shared" si="26"/>
        <v>6.5.6.2</v>
      </c>
      <c r="Y525" s="64"/>
      <c r="Z525" s="1">
        <f t="shared" si="25"/>
        <v>0</v>
      </c>
      <c r="AA525" s="1">
        <f t="shared" si="24"/>
        <v>40</v>
      </c>
    </row>
    <row r="526" spans="1:27" ht="35.25" customHeight="1">
      <c r="A526" s="119" t="s">
        <v>139</v>
      </c>
      <c r="B526" s="134" t="s">
        <v>57</v>
      </c>
      <c r="C526" s="122" t="s">
        <v>140</v>
      </c>
      <c r="D526" s="122" t="s">
        <v>649</v>
      </c>
      <c r="E526" s="250" t="s">
        <v>13373</v>
      </c>
      <c r="F526" s="124" t="s">
        <v>21</v>
      </c>
      <c r="G526" s="124" t="s">
        <v>142</v>
      </c>
      <c r="H526" s="124" t="s">
        <v>15362</v>
      </c>
      <c r="I526" s="210" t="s">
        <v>460</v>
      </c>
      <c r="J526" s="129" t="s">
        <v>15249</v>
      </c>
      <c r="K526" s="128"/>
      <c r="L526" s="129"/>
      <c r="M526" s="128"/>
      <c r="N526" s="127" t="s">
        <v>170</v>
      </c>
      <c r="O526" s="127" t="s">
        <v>672</v>
      </c>
      <c r="P526" s="127" t="s">
        <v>15250</v>
      </c>
      <c r="Q526" s="131" t="s">
        <v>15251</v>
      </c>
      <c r="R526" s="131" t="s">
        <v>17721</v>
      </c>
      <c r="S526" s="132" t="s">
        <v>145</v>
      </c>
      <c r="T526" s="136" t="s">
        <v>461</v>
      </c>
      <c r="U526" s="211"/>
      <c r="V526" s="211" t="s">
        <v>233</v>
      </c>
      <c r="W526" s="133" t="str">
        <f>VLOOKUP(TRIM(X526),X10:Y88,2,FALSE)</f>
        <v>Frank</v>
      </c>
      <c r="X526" s="11" t="str">
        <f t="shared" si="26"/>
        <v>6.22</v>
      </c>
      <c r="Y526" s="64"/>
      <c r="Z526" s="1">
        <f t="shared" si="25"/>
        <v>1</v>
      </c>
      <c r="AA526" s="1">
        <f t="shared" si="24"/>
        <v>13</v>
      </c>
    </row>
    <row r="527" spans="1:27" ht="35.25" customHeight="1">
      <c r="A527" s="119" t="s">
        <v>139</v>
      </c>
      <c r="B527" s="134" t="s">
        <v>57</v>
      </c>
      <c r="C527" s="122" t="s">
        <v>140</v>
      </c>
      <c r="D527" s="122" t="s">
        <v>649</v>
      </c>
      <c r="E527" s="123" t="s">
        <v>13374</v>
      </c>
      <c r="F527" s="124" t="s">
        <v>21</v>
      </c>
      <c r="G527" s="124" t="s">
        <v>142</v>
      </c>
      <c r="H527" s="124" t="s">
        <v>15363</v>
      </c>
      <c r="I527" s="210" t="s">
        <v>17027</v>
      </c>
      <c r="J527" s="129" t="s">
        <v>15249</v>
      </c>
      <c r="K527" s="128"/>
      <c r="L527" s="129"/>
      <c r="M527" s="128"/>
      <c r="N527" s="127" t="s">
        <v>170</v>
      </c>
      <c r="O527" s="127" t="s">
        <v>672</v>
      </c>
      <c r="P527" s="127" t="s">
        <v>15250</v>
      </c>
      <c r="Q527" s="131" t="s">
        <v>15252</v>
      </c>
      <c r="R527" s="131" t="s">
        <v>429</v>
      </c>
      <c r="S527" s="132" t="s">
        <v>145</v>
      </c>
      <c r="T527" s="136" t="s">
        <v>461</v>
      </c>
      <c r="U527" s="211"/>
      <c r="V527" s="211" t="s">
        <v>233</v>
      </c>
      <c r="W527" s="133" t="str">
        <f>VLOOKUP(TRIM(X527),X10:Y88,2,FALSE)</f>
        <v>Frank</v>
      </c>
      <c r="X527" s="11" t="str">
        <f t="shared" si="26"/>
        <v>6.22</v>
      </c>
      <c r="Y527" s="64"/>
      <c r="Z527" s="1">
        <f t="shared" si="25"/>
        <v>1</v>
      </c>
      <c r="AA527" s="1">
        <f t="shared" si="24"/>
        <v>19</v>
      </c>
    </row>
    <row r="528" spans="1:27" ht="35.25" customHeight="1">
      <c r="A528" s="119" t="s">
        <v>139</v>
      </c>
      <c r="B528" s="134" t="s">
        <v>57</v>
      </c>
      <c r="C528" s="122" t="s">
        <v>140</v>
      </c>
      <c r="D528" s="122" t="s">
        <v>649</v>
      </c>
      <c r="E528" s="123" t="s">
        <v>13375</v>
      </c>
      <c r="F528" s="124" t="s">
        <v>21</v>
      </c>
      <c r="G528" s="124" t="s">
        <v>142</v>
      </c>
      <c r="H528" s="124" t="s">
        <v>15364</v>
      </c>
      <c r="I528" s="210" t="s">
        <v>460</v>
      </c>
      <c r="J528" s="129" t="s">
        <v>15249</v>
      </c>
      <c r="K528" s="128"/>
      <c r="L528" s="129"/>
      <c r="M528" s="128"/>
      <c r="N528" s="127" t="s">
        <v>170</v>
      </c>
      <c r="O528" s="127" t="s">
        <v>672</v>
      </c>
      <c r="P528" s="127" t="s">
        <v>15250</v>
      </c>
      <c r="Q528" s="131" t="s">
        <v>15253</v>
      </c>
      <c r="R528" s="131" t="s">
        <v>17024</v>
      </c>
      <c r="S528" s="132" t="s">
        <v>24262</v>
      </c>
      <c r="T528" s="136" t="s">
        <v>461</v>
      </c>
      <c r="U528" s="211"/>
      <c r="V528" s="211"/>
      <c r="W528" s="133" t="str">
        <f>VLOOKUP(TRIM(X528),X10:Y88,2,FALSE)</f>
        <v>Frank</v>
      </c>
      <c r="X528" s="11" t="str">
        <f t="shared" si="26"/>
        <v>6.22</v>
      </c>
      <c r="Y528" s="64"/>
      <c r="Z528" s="1">
        <f t="shared" si="25"/>
        <v>0</v>
      </c>
      <c r="AA528" s="1">
        <f t="shared" si="24"/>
        <v>13</v>
      </c>
    </row>
    <row r="529" spans="1:27" ht="35.25" customHeight="1">
      <c r="A529" s="119" t="s">
        <v>139</v>
      </c>
      <c r="B529" s="134" t="s">
        <v>57</v>
      </c>
      <c r="C529" s="122" t="s">
        <v>140</v>
      </c>
      <c r="D529" s="122" t="s">
        <v>649</v>
      </c>
      <c r="E529" s="123" t="s">
        <v>13376</v>
      </c>
      <c r="F529" s="124" t="s">
        <v>21</v>
      </c>
      <c r="G529" s="124" t="s">
        <v>142</v>
      </c>
      <c r="H529" s="124" t="s">
        <v>15365</v>
      </c>
      <c r="I529" s="210" t="s">
        <v>460</v>
      </c>
      <c r="J529" s="129" t="s">
        <v>15249</v>
      </c>
      <c r="K529" s="128"/>
      <c r="L529" s="129"/>
      <c r="M529" s="128"/>
      <c r="N529" s="127" t="s">
        <v>170</v>
      </c>
      <c r="O529" s="127" t="s">
        <v>672</v>
      </c>
      <c r="P529" s="127" t="s">
        <v>15250</v>
      </c>
      <c r="Q529" s="131" t="s">
        <v>15254</v>
      </c>
      <c r="R529" s="131" t="s">
        <v>17030</v>
      </c>
      <c r="S529" s="132" t="s">
        <v>24263</v>
      </c>
      <c r="T529" s="136" t="s">
        <v>461</v>
      </c>
      <c r="U529" s="211"/>
      <c r="V529" s="211"/>
      <c r="W529" s="133" t="str">
        <f>VLOOKUP(TRIM(X529),X10:Y88,2,FALSE)</f>
        <v>Frank</v>
      </c>
      <c r="X529" s="11" t="str">
        <f t="shared" si="26"/>
        <v>6.22</v>
      </c>
      <c r="Y529" s="64"/>
      <c r="Z529" s="1">
        <f t="shared" si="25"/>
        <v>0</v>
      </c>
      <c r="AA529" s="1">
        <f t="shared" si="24"/>
        <v>13</v>
      </c>
    </row>
    <row r="530" spans="1:27" ht="35.25" customHeight="1">
      <c r="A530" s="119" t="s">
        <v>139</v>
      </c>
      <c r="B530" s="134" t="s">
        <v>57</v>
      </c>
      <c r="C530" s="122" t="s">
        <v>140</v>
      </c>
      <c r="D530" s="122" t="s">
        <v>649</v>
      </c>
      <c r="E530" s="123" t="s">
        <v>13377</v>
      </c>
      <c r="F530" s="124" t="s">
        <v>21</v>
      </c>
      <c r="G530" s="124" t="s">
        <v>142</v>
      </c>
      <c r="H530" s="124" t="s">
        <v>15366</v>
      </c>
      <c r="I530" s="210" t="s">
        <v>460</v>
      </c>
      <c r="J530" s="129" t="s">
        <v>15249</v>
      </c>
      <c r="K530" s="128"/>
      <c r="L530" s="129"/>
      <c r="M530" s="128"/>
      <c r="N530" s="127" t="s">
        <v>170</v>
      </c>
      <c r="O530" s="127" t="s">
        <v>672</v>
      </c>
      <c r="P530" s="127" t="s">
        <v>15250</v>
      </c>
      <c r="Q530" s="131" t="s">
        <v>15255</v>
      </c>
      <c r="R530" s="131" t="s">
        <v>17022</v>
      </c>
      <c r="S530" s="132" t="s">
        <v>24264</v>
      </c>
      <c r="T530" s="136" t="s">
        <v>461</v>
      </c>
      <c r="U530" s="211"/>
      <c r="V530" s="211"/>
      <c r="W530" s="133" t="str">
        <f>VLOOKUP(TRIM(X530),X10:Y88,2,FALSE)</f>
        <v>Frank</v>
      </c>
      <c r="X530" s="11" t="str">
        <f t="shared" si="26"/>
        <v>6.22</v>
      </c>
      <c r="Y530" s="64"/>
      <c r="Z530" s="1">
        <f t="shared" si="25"/>
        <v>0</v>
      </c>
      <c r="AA530" s="1">
        <f t="shared" si="24"/>
        <v>13</v>
      </c>
    </row>
    <row r="531" spans="1:27" ht="35.25" customHeight="1">
      <c r="A531" s="119" t="s">
        <v>139</v>
      </c>
      <c r="B531" s="134" t="s">
        <v>57</v>
      </c>
      <c r="C531" s="122" t="s">
        <v>140</v>
      </c>
      <c r="D531" s="122" t="s">
        <v>7209</v>
      </c>
      <c r="E531" s="123" t="s">
        <v>13378</v>
      </c>
      <c r="F531" s="124" t="s">
        <v>24</v>
      </c>
      <c r="G531" s="124" t="s">
        <v>142</v>
      </c>
      <c r="H531" s="124" t="s">
        <v>15367</v>
      </c>
      <c r="I531" s="210" t="s">
        <v>661</v>
      </c>
      <c r="J531" s="129" t="s">
        <v>742</v>
      </c>
      <c r="K531" s="128">
        <v>54</v>
      </c>
      <c r="L531" s="129"/>
      <c r="M531" s="128" t="s">
        <v>186</v>
      </c>
      <c r="N531" s="127" t="s">
        <v>621</v>
      </c>
      <c r="O531" s="127" t="s">
        <v>164</v>
      </c>
      <c r="P531" s="127" t="s">
        <v>178</v>
      </c>
      <c r="Q531" s="131" t="s">
        <v>16032</v>
      </c>
      <c r="R531" s="131" t="s">
        <v>16594</v>
      </c>
      <c r="S531" s="132" t="s">
        <v>24265</v>
      </c>
      <c r="T531" s="136" t="s">
        <v>311</v>
      </c>
      <c r="U531" s="211"/>
      <c r="V531" s="211"/>
      <c r="W531" s="133" t="str">
        <f>VLOOKUP(TRIM(X531),X10:Y88,2,FALSE)</f>
        <v>Krisztian</v>
      </c>
      <c r="X531" s="11" t="str">
        <f t="shared" si="26"/>
        <v>6.5.6.2</v>
      </c>
      <c r="Y531" s="64"/>
      <c r="Z531" s="1">
        <f t="shared" si="25"/>
        <v>0</v>
      </c>
      <c r="AA531" s="1">
        <f t="shared" si="24"/>
        <v>26</v>
      </c>
    </row>
    <row r="532" spans="1:27" ht="35.25" customHeight="1">
      <c r="A532" s="119" t="s">
        <v>139</v>
      </c>
      <c r="B532" s="134" t="s">
        <v>57</v>
      </c>
      <c r="C532" s="122" t="s">
        <v>140</v>
      </c>
      <c r="D532" s="122" t="s">
        <v>7209</v>
      </c>
      <c r="E532" s="123" t="s">
        <v>13379</v>
      </c>
      <c r="F532" s="124" t="s">
        <v>24</v>
      </c>
      <c r="G532" s="124" t="s">
        <v>142</v>
      </c>
      <c r="H532" s="124" t="s">
        <v>15368</v>
      </c>
      <c r="I532" s="210" t="s">
        <v>15829</v>
      </c>
      <c r="J532" s="129" t="s">
        <v>742</v>
      </c>
      <c r="K532" s="128">
        <v>55</v>
      </c>
      <c r="L532" s="129"/>
      <c r="M532" s="128" t="s">
        <v>186</v>
      </c>
      <c r="N532" s="127" t="s">
        <v>621</v>
      </c>
      <c r="O532" s="127" t="s">
        <v>164</v>
      </c>
      <c r="P532" s="127" t="s">
        <v>178</v>
      </c>
      <c r="Q532" s="131" t="s">
        <v>16033</v>
      </c>
      <c r="R532" s="131" t="s">
        <v>16582</v>
      </c>
      <c r="S532" s="132" t="s">
        <v>24266</v>
      </c>
      <c r="T532" s="136" t="s">
        <v>311</v>
      </c>
      <c r="U532" s="211"/>
      <c r="V532" s="211"/>
      <c r="W532" s="133" t="str">
        <f>VLOOKUP(TRIM(X532),X10:Y88,2,FALSE)</f>
        <v>Krisztian</v>
      </c>
      <c r="X532" s="11" t="str">
        <f t="shared" si="26"/>
        <v>6.5.6.2</v>
      </c>
      <c r="Y532" s="64"/>
      <c r="Z532" s="1">
        <f t="shared" si="25"/>
        <v>0</v>
      </c>
      <c r="AA532" s="1">
        <f t="shared" si="24"/>
        <v>40</v>
      </c>
    </row>
    <row r="533" spans="1:27" ht="35.25" customHeight="1">
      <c r="A533" s="119" t="s">
        <v>139</v>
      </c>
      <c r="B533" s="134" t="s">
        <v>57</v>
      </c>
      <c r="C533" s="122" t="s">
        <v>140</v>
      </c>
      <c r="D533" s="122" t="s">
        <v>430</v>
      </c>
      <c r="E533" s="123" t="s">
        <v>13380</v>
      </c>
      <c r="F533" s="124" t="s">
        <v>21</v>
      </c>
      <c r="G533" s="124" t="s">
        <v>142</v>
      </c>
      <c r="H533" s="124" t="s">
        <v>15369</v>
      </c>
      <c r="I533" s="210" t="s">
        <v>661</v>
      </c>
      <c r="J533" s="129" t="s">
        <v>2629</v>
      </c>
      <c r="K533" s="128"/>
      <c r="L533" s="129"/>
      <c r="M533" s="128"/>
      <c r="N533" s="127" t="s">
        <v>2643</v>
      </c>
      <c r="O533" s="127" t="s">
        <v>672</v>
      </c>
      <c r="P533" s="127" t="s">
        <v>2630</v>
      </c>
      <c r="Q533" s="131" t="s">
        <v>15256</v>
      </c>
      <c r="R533" s="131" t="s">
        <v>16615</v>
      </c>
      <c r="S533" s="132" t="s">
        <v>24267</v>
      </c>
      <c r="T533" s="136" t="s">
        <v>311</v>
      </c>
      <c r="U533" s="211"/>
      <c r="V533" s="211"/>
      <c r="W533" s="133" t="str">
        <f>VLOOKUP(TRIM(X533),X10:Y88,2,FALSE)</f>
        <v>Puneet</v>
      </c>
      <c r="X533" s="11" t="str">
        <f t="shared" si="26"/>
        <v>6.13</v>
      </c>
      <c r="Y533" s="64"/>
      <c r="Z533" s="1">
        <f t="shared" si="25"/>
        <v>0</v>
      </c>
      <c r="AA533" s="1">
        <f t="shared" si="24"/>
        <v>26</v>
      </c>
    </row>
    <row r="534" spans="1:27" ht="35.25" customHeight="1">
      <c r="A534" s="119" t="s">
        <v>139</v>
      </c>
      <c r="B534" s="134" t="s">
        <v>57</v>
      </c>
      <c r="C534" s="122" t="s">
        <v>140</v>
      </c>
      <c r="D534" s="122" t="s">
        <v>7209</v>
      </c>
      <c r="E534" s="123" t="s">
        <v>13381</v>
      </c>
      <c r="F534" s="124" t="s">
        <v>24</v>
      </c>
      <c r="G534" s="124" t="s">
        <v>142</v>
      </c>
      <c r="H534" s="124" t="s">
        <v>15370</v>
      </c>
      <c r="I534" s="210" t="s">
        <v>15829</v>
      </c>
      <c r="J534" s="129" t="s">
        <v>169</v>
      </c>
      <c r="K534" s="128">
        <v>67</v>
      </c>
      <c r="L534" s="129" t="s">
        <v>70</v>
      </c>
      <c r="M534" s="128" t="s">
        <v>186</v>
      </c>
      <c r="N534" s="127" t="s">
        <v>621</v>
      </c>
      <c r="O534" s="127" t="s">
        <v>164</v>
      </c>
      <c r="P534" s="127" t="s">
        <v>178</v>
      </c>
      <c r="Q534" s="131" t="s">
        <v>16034</v>
      </c>
      <c r="R534" s="131" t="s">
        <v>16584</v>
      </c>
      <c r="S534" s="132" t="s">
        <v>24268</v>
      </c>
      <c r="T534" s="136" t="s">
        <v>311</v>
      </c>
      <c r="U534" s="211"/>
      <c r="V534" s="211"/>
      <c r="W534" s="133" t="str">
        <f>VLOOKUP(TRIM(X534),X10:Y88,2,FALSE)</f>
        <v>Krisztian</v>
      </c>
      <c r="X534" s="11" t="str">
        <f t="shared" si="26"/>
        <v>6.5.6.2</v>
      </c>
      <c r="Y534" s="64"/>
      <c r="Z534" s="1">
        <f t="shared" si="25"/>
        <v>0</v>
      </c>
      <c r="AA534" s="1">
        <f t="shared" si="24"/>
        <v>40</v>
      </c>
    </row>
    <row r="535" spans="1:27" ht="35.25" customHeight="1">
      <c r="A535" s="119" t="s">
        <v>139</v>
      </c>
      <c r="B535" s="134" t="s">
        <v>57</v>
      </c>
      <c r="C535" s="122" t="s">
        <v>140</v>
      </c>
      <c r="D535" s="122" t="s">
        <v>118</v>
      </c>
      <c r="E535" s="123" t="s">
        <v>13382</v>
      </c>
      <c r="F535" s="124" t="s">
        <v>21</v>
      </c>
      <c r="G535" s="124" t="s">
        <v>142</v>
      </c>
      <c r="H535" s="124" t="s">
        <v>15371</v>
      </c>
      <c r="I535" s="210" t="s">
        <v>195</v>
      </c>
      <c r="J535" s="129" t="s">
        <v>652</v>
      </c>
      <c r="K535" s="128"/>
      <c r="L535" s="129"/>
      <c r="M535" s="128"/>
      <c r="N535" s="127" t="s">
        <v>7438</v>
      </c>
      <c r="O535" s="127" t="s">
        <v>672</v>
      </c>
      <c r="P535" s="127" t="s">
        <v>653</v>
      </c>
      <c r="Q535" s="131" t="s">
        <v>16179</v>
      </c>
      <c r="R535" s="131" t="s">
        <v>16841</v>
      </c>
      <c r="S535" s="132" t="s">
        <v>24269</v>
      </c>
      <c r="T535" s="136" t="s">
        <v>193</v>
      </c>
      <c r="U535" s="211"/>
      <c r="V535" s="211"/>
      <c r="W535" s="133" t="str">
        <f>VLOOKUP(TRIM(X535),X10:Y88,2,FALSE)</f>
        <v>Krisztian</v>
      </c>
      <c r="X535" s="11" t="str">
        <f t="shared" si="26"/>
        <v>6.8</v>
      </c>
      <c r="Y535" s="64"/>
      <c r="Z535" s="1">
        <f t="shared" si="25"/>
        <v>0</v>
      </c>
      <c r="AA535" s="1">
        <f t="shared" si="24"/>
        <v>25</v>
      </c>
    </row>
    <row r="536" spans="1:27" ht="35.25" customHeight="1">
      <c r="A536" s="119" t="s">
        <v>139</v>
      </c>
      <c r="B536" s="134" t="s">
        <v>57</v>
      </c>
      <c r="C536" s="122" t="s">
        <v>140</v>
      </c>
      <c r="D536" s="122" t="s">
        <v>123</v>
      </c>
      <c r="E536" s="123" t="s">
        <v>13383</v>
      </c>
      <c r="F536" s="124" t="s">
        <v>318</v>
      </c>
      <c r="G536" s="124" t="s">
        <v>142</v>
      </c>
      <c r="H536" s="124" t="s">
        <v>15257</v>
      </c>
      <c r="I536" s="210" t="s">
        <v>16336</v>
      </c>
      <c r="J536" s="129"/>
      <c r="K536" s="128"/>
      <c r="L536" s="129"/>
      <c r="M536" s="128"/>
      <c r="N536" s="127"/>
      <c r="O536" s="127" t="s">
        <v>672</v>
      </c>
      <c r="P536" s="127"/>
      <c r="Q536" s="131" t="s">
        <v>15258</v>
      </c>
      <c r="R536" s="131" t="s">
        <v>16338</v>
      </c>
      <c r="S536" s="132" t="s">
        <v>24270</v>
      </c>
      <c r="T536" s="136" t="s">
        <v>314</v>
      </c>
      <c r="U536" s="211"/>
      <c r="V536" s="211"/>
      <c r="W536" s="133" t="str">
        <f>VLOOKUP(TRIM(X536),X10:Y88,2,FALSE)</f>
        <v>Frank</v>
      </c>
      <c r="X536" s="11" t="str">
        <f t="shared" si="26"/>
        <v>7.1</v>
      </c>
      <c r="Y536" s="64"/>
      <c r="Z536" s="1">
        <f t="shared" si="25"/>
        <v>0</v>
      </c>
      <c r="AA536" s="1">
        <f t="shared" si="24"/>
        <v>113</v>
      </c>
    </row>
    <row r="537" spans="1:27" ht="37.200000000000003" customHeight="1">
      <c r="A537" s="119" t="s">
        <v>139</v>
      </c>
      <c r="B537" s="134" t="s">
        <v>57</v>
      </c>
      <c r="C537" s="122" t="s">
        <v>140</v>
      </c>
      <c r="D537" s="122" t="s">
        <v>108</v>
      </c>
      <c r="E537" s="123" t="s">
        <v>13384</v>
      </c>
      <c r="F537" s="124" t="s">
        <v>24</v>
      </c>
      <c r="G537" s="124" t="s">
        <v>142</v>
      </c>
      <c r="H537" s="124" t="s">
        <v>15372</v>
      </c>
      <c r="I537" s="210" t="s">
        <v>176</v>
      </c>
      <c r="J537" s="129" t="s">
        <v>180</v>
      </c>
      <c r="K537" s="128">
        <v>320</v>
      </c>
      <c r="L537" s="129"/>
      <c r="M537" s="128" t="s">
        <v>186</v>
      </c>
      <c r="N537" s="127" t="s">
        <v>621</v>
      </c>
      <c r="O537" s="127" t="s">
        <v>164</v>
      </c>
      <c r="P537" s="127" t="s">
        <v>178</v>
      </c>
      <c r="Q537" s="131" t="s">
        <v>16035</v>
      </c>
      <c r="R537" s="131" t="s">
        <v>16517</v>
      </c>
      <c r="S537" s="132" t="s">
        <v>24271</v>
      </c>
      <c r="T537" s="136" t="s">
        <v>314</v>
      </c>
      <c r="U537" s="211"/>
      <c r="V537" s="211"/>
      <c r="W537" s="133" t="str">
        <f>VLOOKUP(TRIM(X537),X10:Y88,2,FALSE)</f>
        <v>Frank</v>
      </c>
      <c r="X537" s="11" t="str">
        <f t="shared" si="26"/>
        <v>6.5.8</v>
      </c>
      <c r="Y537" s="64"/>
      <c r="Z537" s="1">
        <f t="shared" si="25"/>
        <v>0</v>
      </c>
      <c r="AA537" s="1">
        <f t="shared" ref="AA537:AA600" si="27">LEN(I537)</f>
        <v>12</v>
      </c>
    </row>
    <row r="538" spans="1:27" ht="35.25" customHeight="1">
      <c r="A538" s="119" t="s">
        <v>139</v>
      </c>
      <c r="B538" s="134" t="s">
        <v>57</v>
      </c>
      <c r="C538" s="122" t="s">
        <v>140</v>
      </c>
      <c r="D538" s="122" t="s">
        <v>108</v>
      </c>
      <c r="E538" s="123" t="s">
        <v>13385</v>
      </c>
      <c r="F538" s="124" t="s">
        <v>167</v>
      </c>
      <c r="G538" s="124" t="s">
        <v>48</v>
      </c>
      <c r="H538" s="124" t="s">
        <v>15259</v>
      </c>
      <c r="I538" s="210" t="s">
        <v>176</v>
      </c>
      <c r="J538" s="129"/>
      <c r="K538" s="128"/>
      <c r="L538" s="129"/>
      <c r="M538" s="128"/>
      <c r="N538" s="127"/>
      <c r="O538" s="127" t="s">
        <v>164</v>
      </c>
      <c r="P538" s="127" t="s">
        <v>178</v>
      </c>
      <c r="Q538" s="131" t="s">
        <v>15260</v>
      </c>
      <c r="R538" s="131" t="s">
        <v>187</v>
      </c>
      <c r="S538" s="144" t="s">
        <v>187</v>
      </c>
      <c r="T538" s="136" t="s">
        <v>314</v>
      </c>
      <c r="U538" s="211"/>
      <c r="V538" s="211"/>
      <c r="W538" s="133" t="str">
        <f>VLOOKUP(TRIM(X538),X10:Y88,2,FALSE)</f>
        <v>Frank</v>
      </c>
      <c r="X538" s="11" t="str">
        <f t="shared" si="26"/>
        <v>6.5.8</v>
      </c>
      <c r="Y538" s="64"/>
      <c r="Z538" s="1">
        <f t="shared" ref="Z538:Z601" si="28">IF(F538="P-CR", IF(S538="Approved", 1, IF(S538="Block approved", 1, 0)),0)</f>
        <v>0</v>
      </c>
      <c r="AA538" s="1">
        <f t="shared" si="27"/>
        <v>12</v>
      </c>
    </row>
    <row r="539" spans="1:27" ht="35.25" customHeight="1">
      <c r="A539" s="119" t="s">
        <v>139</v>
      </c>
      <c r="B539" s="134" t="s">
        <v>57</v>
      </c>
      <c r="C539" s="122" t="s">
        <v>140</v>
      </c>
      <c r="D539" s="122" t="s">
        <v>108</v>
      </c>
      <c r="E539" s="123" t="s">
        <v>13386</v>
      </c>
      <c r="F539" s="124" t="s">
        <v>24</v>
      </c>
      <c r="G539" s="124" t="s">
        <v>142</v>
      </c>
      <c r="H539" s="124" t="s">
        <v>15373</v>
      </c>
      <c r="I539" s="210" t="s">
        <v>176</v>
      </c>
      <c r="J539" s="129" t="s">
        <v>169</v>
      </c>
      <c r="K539" s="128">
        <v>281</v>
      </c>
      <c r="L539" s="129"/>
      <c r="M539" s="128" t="s">
        <v>186</v>
      </c>
      <c r="N539" s="127" t="s">
        <v>621</v>
      </c>
      <c r="O539" s="127" t="s">
        <v>164</v>
      </c>
      <c r="P539" s="127" t="s">
        <v>178</v>
      </c>
      <c r="Q539" s="131" t="s">
        <v>16036</v>
      </c>
      <c r="R539" s="131" t="s">
        <v>16537</v>
      </c>
      <c r="S539" s="132" t="s">
        <v>179</v>
      </c>
      <c r="T539" s="136" t="s">
        <v>314</v>
      </c>
      <c r="U539" s="211"/>
      <c r="V539" s="211"/>
      <c r="W539" s="133" t="str">
        <f>VLOOKUP(TRIM(X539),X10:Y88,2,FALSE)</f>
        <v>Frank</v>
      </c>
      <c r="X539" s="11" t="str">
        <f t="shared" si="26"/>
        <v>6.5.8</v>
      </c>
      <c r="Y539" s="64"/>
      <c r="Z539" s="1">
        <f t="shared" si="28"/>
        <v>0</v>
      </c>
      <c r="AA539" s="1">
        <f t="shared" si="27"/>
        <v>12</v>
      </c>
    </row>
    <row r="540" spans="1:27" ht="35.25" customHeight="1">
      <c r="A540" s="119" t="s">
        <v>139</v>
      </c>
      <c r="B540" s="134" t="s">
        <v>57</v>
      </c>
      <c r="C540" s="122" t="s">
        <v>140</v>
      </c>
      <c r="D540" s="122" t="s">
        <v>108</v>
      </c>
      <c r="E540" s="123" t="s">
        <v>13387</v>
      </c>
      <c r="F540" s="124" t="s">
        <v>24</v>
      </c>
      <c r="G540" s="124" t="s">
        <v>142</v>
      </c>
      <c r="H540" s="124" t="s">
        <v>15374</v>
      </c>
      <c r="I540" s="210" t="s">
        <v>176</v>
      </c>
      <c r="J540" s="129" t="s">
        <v>180</v>
      </c>
      <c r="K540" s="128">
        <v>321</v>
      </c>
      <c r="L540" s="129"/>
      <c r="M540" s="128" t="s">
        <v>186</v>
      </c>
      <c r="N540" s="127" t="s">
        <v>621</v>
      </c>
      <c r="O540" s="127" t="s">
        <v>164</v>
      </c>
      <c r="P540" s="127" t="s">
        <v>178</v>
      </c>
      <c r="Q540" s="131" t="s">
        <v>16037</v>
      </c>
      <c r="R540" s="131" t="s">
        <v>16536</v>
      </c>
      <c r="S540" s="132" t="s">
        <v>179</v>
      </c>
      <c r="T540" s="136" t="s">
        <v>314</v>
      </c>
      <c r="U540" s="211"/>
      <c r="V540" s="211"/>
      <c r="W540" s="133" t="str">
        <f>VLOOKUP(TRIM(X540),X10:Y88,2,FALSE)</f>
        <v>Frank</v>
      </c>
      <c r="X540" s="11" t="str">
        <f t="shared" ref="X540:X603" si="29">IF(ISNONTEXT(D540),"" &amp; D540 &amp;"",T(D540))</f>
        <v>6.5.8</v>
      </c>
      <c r="Y540" s="64"/>
      <c r="Z540" s="1">
        <f t="shared" si="28"/>
        <v>0</v>
      </c>
      <c r="AA540" s="1">
        <f t="shared" si="27"/>
        <v>12</v>
      </c>
    </row>
    <row r="541" spans="1:27" ht="35.25" customHeight="1">
      <c r="A541" s="119" t="s">
        <v>139</v>
      </c>
      <c r="B541" s="134" t="s">
        <v>57</v>
      </c>
      <c r="C541" s="122" t="s">
        <v>140</v>
      </c>
      <c r="D541" s="122" t="s">
        <v>108</v>
      </c>
      <c r="E541" s="123" t="s">
        <v>13388</v>
      </c>
      <c r="F541" s="124" t="s">
        <v>23</v>
      </c>
      <c r="G541" s="124" t="s">
        <v>142</v>
      </c>
      <c r="H541" s="124" t="s">
        <v>15375</v>
      </c>
      <c r="I541" s="210" t="s">
        <v>176</v>
      </c>
      <c r="J541" s="129" t="s">
        <v>180</v>
      </c>
      <c r="K541" s="128">
        <v>322</v>
      </c>
      <c r="L541" s="129"/>
      <c r="M541" s="128" t="s">
        <v>186</v>
      </c>
      <c r="N541" s="127" t="s">
        <v>621</v>
      </c>
      <c r="O541" s="127" t="s">
        <v>164</v>
      </c>
      <c r="P541" s="127" t="s">
        <v>178</v>
      </c>
      <c r="Q541" s="131" t="s">
        <v>16038</v>
      </c>
      <c r="R541" s="131" t="s">
        <v>429</v>
      </c>
      <c r="S541" s="132" t="s">
        <v>145</v>
      </c>
      <c r="T541" s="136" t="s">
        <v>314</v>
      </c>
      <c r="U541" s="211"/>
      <c r="V541" s="211" t="s">
        <v>233</v>
      </c>
      <c r="W541" s="133" t="str">
        <f>VLOOKUP(TRIM(X541),X10:Y88,2,FALSE)</f>
        <v>Frank</v>
      </c>
      <c r="X541" s="11" t="str">
        <f t="shared" si="29"/>
        <v>6.5.8</v>
      </c>
      <c r="Y541" s="64"/>
      <c r="Z541" s="1">
        <f t="shared" si="28"/>
        <v>0</v>
      </c>
      <c r="AA541" s="1">
        <f t="shared" si="27"/>
        <v>12</v>
      </c>
    </row>
    <row r="542" spans="1:27" ht="35.25" customHeight="1">
      <c r="A542" s="119" t="s">
        <v>139</v>
      </c>
      <c r="B542" s="134" t="s">
        <v>57</v>
      </c>
      <c r="C542" s="122" t="s">
        <v>140</v>
      </c>
      <c r="D542" s="122" t="s">
        <v>431</v>
      </c>
      <c r="E542" s="123" t="s">
        <v>13389</v>
      </c>
      <c r="F542" s="124" t="s">
        <v>21</v>
      </c>
      <c r="G542" s="124" t="s">
        <v>226</v>
      </c>
      <c r="H542" s="124" t="s">
        <v>15376</v>
      </c>
      <c r="I542" s="210" t="s">
        <v>176</v>
      </c>
      <c r="J542" s="129" t="s">
        <v>2572</v>
      </c>
      <c r="K542" s="128"/>
      <c r="L542" s="129"/>
      <c r="M542" s="128"/>
      <c r="N542" s="127" t="s">
        <v>2643</v>
      </c>
      <c r="O542" s="127" t="s">
        <v>672</v>
      </c>
      <c r="P542" s="127" t="s">
        <v>2573</v>
      </c>
      <c r="Q542" s="131" t="s">
        <v>15261</v>
      </c>
      <c r="R542" s="131" t="s">
        <v>187</v>
      </c>
      <c r="S542" s="144" t="s">
        <v>187</v>
      </c>
      <c r="T542" s="136" t="s">
        <v>314</v>
      </c>
      <c r="U542" s="211"/>
      <c r="V542" s="211"/>
      <c r="W542" s="133" t="str">
        <f>VLOOKUP(TRIM(X542),X10:Y88,2,FALSE)</f>
        <v>Krisztian</v>
      </c>
      <c r="X542" s="11" t="str">
        <f t="shared" si="29"/>
        <v>6.14</v>
      </c>
      <c r="Y542" s="64"/>
      <c r="Z542" s="1">
        <f t="shared" si="28"/>
        <v>0</v>
      </c>
      <c r="AA542" s="1">
        <f t="shared" si="27"/>
        <v>12</v>
      </c>
    </row>
    <row r="543" spans="1:27" ht="35.25" customHeight="1">
      <c r="A543" s="119" t="s">
        <v>139</v>
      </c>
      <c r="B543" s="134" t="s">
        <v>57</v>
      </c>
      <c r="C543" s="122" t="s">
        <v>140</v>
      </c>
      <c r="D543" s="122" t="s">
        <v>431</v>
      </c>
      <c r="E543" s="123" t="s">
        <v>13390</v>
      </c>
      <c r="F543" s="124" t="s">
        <v>21</v>
      </c>
      <c r="G543" s="124" t="s">
        <v>226</v>
      </c>
      <c r="H543" s="124" t="s">
        <v>15377</v>
      </c>
      <c r="I543" s="210" t="s">
        <v>176</v>
      </c>
      <c r="J543" s="129" t="s">
        <v>2572</v>
      </c>
      <c r="K543" s="128"/>
      <c r="L543" s="129"/>
      <c r="M543" s="128"/>
      <c r="N543" s="127" t="s">
        <v>2643</v>
      </c>
      <c r="O543" s="127" t="s">
        <v>672</v>
      </c>
      <c r="P543" s="127" t="s">
        <v>2573</v>
      </c>
      <c r="Q543" s="131" t="s">
        <v>15261</v>
      </c>
      <c r="R543" s="131" t="s">
        <v>187</v>
      </c>
      <c r="S543" s="144" t="s">
        <v>187</v>
      </c>
      <c r="T543" s="136" t="s">
        <v>314</v>
      </c>
      <c r="U543" s="211"/>
      <c r="V543" s="211"/>
      <c r="W543" s="133" t="str">
        <f>VLOOKUP(TRIM(X543),X10:Y88,2,FALSE)</f>
        <v>Krisztian</v>
      </c>
      <c r="X543" s="11" t="str">
        <f t="shared" si="29"/>
        <v>6.14</v>
      </c>
      <c r="Y543" s="64"/>
      <c r="Z543" s="1">
        <f t="shared" si="28"/>
        <v>0</v>
      </c>
      <c r="AA543" s="1">
        <f t="shared" si="27"/>
        <v>12</v>
      </c>
    </row>
    <row r="544" spans="1:27" ht="35.25" customHeight="1">
      <c r="A544" s="119" t="s">
        <v>139</v>
      </c>
      <c r="B544" s="134" t="s">
        <v>57</v>
      </c>
      <c r="C544" s="122" t="s">
        <v>140</v>
      </c>
      <c r="D544" s="122" t="s">
        <v>430</v>
      </c>
      <c r="E544" s="123" t="s">
        <v>13391</v>
      </c>
      <c r="F544" s="124" t="s">
        <v>21</v>
      </c>
      <c r="G544" s="124" t="s">
        <v>142</v>
      </c>
      <c r="H544" s="124" t="s">
        <v>15378</v>
      </c>
      <c r="I544" s="210" t="s">
        <v>862</v>
      </c>
      <c r="J544" s="129" t="s">
        <v>2629</v>
      </c>
      <c r="K544" s="128"/>
      <c r="L544" s="129"/>
      <c r="M544" s="128"/>
      <c r="N544" s="127" t="s">
        <v>2643</v>
      </c>
      <c r="O544" s="127" t="s">
        <v>672</v>
      </c>
      <c r="P544" s="127" t="s">
        <v>2630</v>
      </c>
      <c r="Q544" s="131" t="s">
        <v>15262</v>
      </c>
      <c r="R544" s="131" t="s">
        <v>16602</v>
      </c>
      <c r="S544" s="132" t="s">
        <v>24272</v>
      </c>
      <c r="T544" s="136" t="s">
        <v>2632</v>
      </c>
      <c r="U544" s="211"/>
      <c r="V544" s="211"/>
      <c r="W544" s="133" t="str">
        <f>VLOOKUP(TRIM(X544),X10:Y88,2,FALSE)</f>
        <v>Puneet</v>
      </c>
      <c r="X544" s="11" t="str">
        <f t="shared" si="29"/>
        <v>6.13</v>
      </c>
      <c r="Y544" s="64"/>
      <c r="Z544" s="1">
        <f t="shared" si="28"/>
        <v>0</v>
      </c>
      <c r="AA544" s="1">
        <f t="shared" si="27"/>
        <v>4</v>
      </c>
    </row>
    <row r="545" spans="1:27" ht="35.25" customHeight="1">
      <c r="A545" s="119" t="s">
        <v>139</v>
      </c>
      <c r="B545" s="134" t="s">
        <v>57</v>
      </c>
      <c r="C545" s="122" t="s">
        <v>140</v>
      </c>
      <c r="D545" s="122" t="s">
        <v>611</v>
      </c>
      <c r="E545" s="123" t="s">
        <v>13392</v>
      </c>
      <c r="F545" s="124" t="s">
        <v>167</v>
      </c>
      <c r="G545" s="124" t="s">
        <v>226</v>
      </c>
      <c r="H545" s="124" t="s">
        <v>15263</v>
      </c>
      <c r="I545" s="210" t="s">
        <v>862</v>
      </c>
      <c r="J545" s="129" t="s">
        <v>14850</v>
      </c>
      <c r="K545" s="128"/>
      <c r="L545" s="129"/>
      <c r="M545" s="128"/>
      <c r="N545" s="127"/>
      <c r="O545" s="127" t="s">
        <v>672</v>
      </c>
      <c r="P545" s="127" t="s">
        <v>14852</v>
      </c>
      <c r="Q545" s="131" t="s">
        <v>15264</v>
      </c>
      <c r="R545" s="131" t="s">
        <v>187</v>
      </c>
      <c r="S545" s="144" t="s">
        <v>187</v>
      </c>
      <c r="T545" s="136" t="s">
        <v>2632</v>
      </c>
      <c r="U545" s="211"/>
      <c r="V545" s="211"/>
      <c r="W545" s="133" t="str">
        <f>VLOOKUP(TRIM(X545),X10:Y88,2,FALSE)</f>
        <v>Krisztian</v>
      </c>
      <c r="X545" s="11" t="str">
        <f t="shared" si="29"/>
        <v>6.23</v>
      </c>
      <c r="Y545" s="64"/>
      <c r="Z545" s="1">
        <f t="shared" si="28"/>
        <v>0</v>
      </c>
      <c r="AA545" s="1">
        <f t="shared" si="27"/>
        <v>4</v>
      </c>
    </row>
    <row r="546" spans="1:27" ht="37.200000000000003" customHeight="1">
      <c r="A546" s="119" t="s">
        <v>139</v>
      </c>
      <c r="B546" s="134" t="s">
        <v>57</v>
      </c>
      <c r="C546" s="122" t="s">
        <v>140</v>
      </c>
      <c r="D546" s="122" t="s">
        <v>611</v>
      </c>
      <c r="E546" s="123" t="s">
        <v>13393</v>
      </c>
      <c r="F546" s="124" t="s">
        <v>21</v>
      </c>
      <c r="G546" s="124" t="s">
        <v>226</v>
      </c>
      <c r="H546" s="124" t="s">
        <v>15379</v>
      </c>
      <c r="I546" s="210" t="s">
        <v>862</v>
      </c>
      <c r="J546" s="129" t="s">
        <v>14850</v>
      </c>
      <c r="K546" s="128"/>
      <c r="L546" s="129"/>
      <c r="M546" s="128"/>
      <c r="N546" s="127" t="s">
        <v>170</v>
      </c>
      <c r="O546" s="127" t="s">
        <v>672</v>
      </c>
      <c r="P546" s="127" t="s">
        <v>14852</v>
      </c>
      <c r="Q546" s="131" t="s">
        <v>15265</v>
      </c>
      <c r="R546" s="131" t="s">
        <v>161</v>
      </c>
      <c r="S546" s="132" t="s">
        <v>159</v>
      </c>
      <c r="T546" s="136" t="s">
        <v>2632</v>
      </c>
      <c r="U546" s="211"/>
      <c r="V546" s="211"/>
      <c r="W546" s="133" t="str">
        <f>VLOOKUP(TRIM(X546),X10:Y88,2,FALSE)</f>
        <v>Krisztian</v>
      </c>
      <c r="X546" s="11" t="str">
        <f t="shared" si="29"/>
        <v>6.23</v>
      </c>
      <c r="Y546" s="64"/>
      <c r="Z546" s="1">
        <f t="shared" si="28"/>
        <v>0</v>
      </c>
      <c r="AA546" s="1">
        <f t="shared" si="27"/>
        <v>4</v>
      </c>
    </row>
    <row r="547" spans="1:27" ht="35.25" customHeight="1">
      <c r="A547" s="119" t="s">
        <v>139</v>
      </c>
      <c r="B547" s="134" t="s">
        <v>57</v>
      </c>
      <c r="C547" s="122" t="s">
        <v>140</v>
      </c>
      <c r="D547" s="122" t="s">
        <v>611</v>
      </c>
      <c r="E547" s="123" t="s">
        <v>13394</v>
      </c>
      <c r="F547" s="124" t="s">
        <v>21</v>
      </c>
      <c r="G547" s="124" t="s">
        <v>226</v>
      </c>
      <c r="H547" s="124" t="s">
        <v>15380</v>
      </c>
      <c r="I547" s="210" t="s">
        <v>862</v>
      </c>
      <c r="J547" s="129" t="s">
        <v>14850</v>
      </c>
      <c r="K547" s="128"/>
      <c r="L547" s="129"/>
      <c r="M547" s="128"/>
      <c r="N547" s="127" t="s">
        <v>170</v>
      </c>
      <c r="O547" s="127" t="s">
        <v>672</v>
      </c>
      <c r="P547" s="127" t="s">
        <v>14852</v>
      </c>
      <c r="Q547" s="131" t="s">
        <v>15266</v>
      </c>
      <c r="R547" s="131" t="s">
        <v>187</v>
      </c>
      <c r="S547" s="144" t="s">
        <v>187</v>
      </c>
      <c r="T547" s="136" t="s">
        <v>2632</v>
      </c>
      <c r="U547" s="211"/>
      <c r="V547" s="211"/>
      <c r="W547" s="133" t="str">
        <f>VLOOKUP(TRIM(X547),X10:Y88,2,FALSE)</f>
        <v>Krisztian</v>
      </c>
      <c r="X547" s="11" t="str">
        <f t="shared" si="29"/>
        <v>6.23</v>
      </c>
      <c r="Y547" s="64"/>
      <c r="Z547" s="1">
        <f t="shared" si="28"/>
        <v>0</v>
      </c>
      <c r="AA547" s="1">
        <f t="shared" si="27"/>
        <v>4</v>
      </c>
    </row>
    <row r="548" spans="1:27" ht="35.25" customHeight="1">
      <c r="A548" s="119" t="s">
        <v>139</v>
      </c>
      <c r="B548" s="134" t="s">
        <v>57</v>
      </c>
      <c r="C548" s="122" t="s">
        <v>140</v>
      </c>
      <c r="D548" s="122" t="s">
        <v>611</v>
      </c>
      <c r="E548" s="123" t="s">
        <v>13395</v>
      </c>
      <c r="F548" s="124" t="s">
        <v>21</v>
      </c>
      <c r="G548" s="124" t="s">
        <v>226</v>
      </c>
      <c r="H548" s="124" t="s">
        <v>15381</v>
      </c>
      <c r="I548" s="210" t="s">
        <v>862</v>
      </c>
      <c r="J548" s="129" t="s">
        <v>14850</v>
      </c>
      <c r="K548" s="128"/>
      <c r="L548" s="129"/>
      <c r="M548" s="128"/>
      <c r="N548" s="127" t="s">
        <v>170</v>
      </c>
      <c r="O548" s="127" t="s">
        <v>672</v>
      </c>
      <c r="P548" s="127" t="s">
        <v>14852</v>
      </c>
      <c r="Q548" s="131" t="s">
        <v>15267</v>
      </c>
      <c r="R548" s="131" t="s">
        <v>187</v>
      </c>
      <c r="S548" s="144" t="s">
        <v>187</v>
      </c>
      <c r="T548" s="136" t="s">
        <v>2632</v>
      </c>
      <c r="U548" s="211"/>
      <c r="V548" s="211"/>
      <c r="W548" s="133" t="str">
        <f>VLOOKUP(TRIM(X548),X10:Y88,2,FALSE)</f>
        <v>Krisztian</v>
      </c>
      <c r="X548" s="11" t="str">
        <f t="shared" si="29"/>
        <v>6.23</v>
      </c>
      <c r="Y548" s="64"/>
      <c r="Z548" s="1">
        <f t="shared" si="28"/>
        <v>0</v>
      </c>
      <c r="AA548" s="1">
        <f t="shared" si="27"/>
        <v>4</v>
      </c>
    </row>
    <row r="549" spans="1:27" ht="35.25" customHeight="1">
      <c r="A549" s="119" t="s">
        <v>139</v>
      </c>
      <c r="B549" s="134" t="s">
        <v>57</v>
      </c>
      <c r="C549" s="122" t="s">
        <v>140</v>
      </c>
      <c r="D549" s="122" t="s">
        <v>114</v>
      </c>
      <c r="E549" s="123" t="s">
        <v>13396</v>
      </c>
      <c r="F549" s="124" t="s">
        <v>24</v>
      </c>
      <c r="G549" s="124" t="s">
        <v>142</v>
      </c>
      <c r="H549" s="124" t="s">
        <v>15382</v>
      </c>
      <c r="I549" s="210" t="s">
        <v>214</v>
      </c>
      <c r="J549" s="129" t="s">
        <v>180</v>
      </c>
      <c r="K549" s="128">
        <v>323</v>
      </c>
      <c r="L549" s="129"/>
      <c r="M549" s="128" t="s">
        <v>186</v>
      </c>
      <c r="N549" s="127" t="s">
        <v>621</v>
      </c>
      <c r="O549" s="127" t="s">
        <v>164</v>
      </c>
      <c r="P549" s="127" t="s">
        <v>178</v>
      </c>
      <c r="Q549" s="131" t="s">
        <v>16039</v>
      </c>
      <c r="R549" s="131" t="s">
        <v>16794</v>
      </c>
      <c r="S549" s="132" t="s">
        <v>24273</v>
      </c>
      <c r="T549" s="136" t="s">
        <v>215</v>
      </c>
      <c r="U549" s="211"/>
      <c r="V549" s="211"/>
      <c r="W549" s="133" t="str">
        <f>VLOOKUP(TRIM(X549),X10:Y88,2,FALSE)</f>
        <v>Puneet</v>
      </c>
      <c r="X549" s="11" t="str">
        <f t="shared" si="29"/>
        <v>6.5.11</v>
      </c>
      <c r="Y549" s="64"/>
      <c r="Z549" s="1">
        <f t="shared" si="28"/>
        <v>0</v>
      </c>
      <c r="AA549" s="1">
        <f t="shared" si="27"/>
        <v>8</v>
      </c>
    </row>
    <row r="550" spans="1:27" ht="35.25" customHeight="1">
      <c r="A550" s="119" t="s">
        <v>139</v>
      </c>
      <c r="B550" s="134" t="s">
        <v>57</v>
      </c>
      <c r="C550" s="122" t="s">
        <v>140</v>
      </c>
      <c r="D550" s="122" t="s">
        <v>119</v>
      </c>
      <c r="E550" s="123" t="s">
        <v>13397</v>
      </c>
      <c r="F550" s="124" t="s">
        <v>21</v>
      </c>
      <c r="G550" s="124" t="s">
        <v>142</v>
      </c>
      <c r="H550" s="124" t="s">
        <v>15383</v>
      </c>
      <c r="I550" s="210" t="s">
        <v>195</v>
      </c>
      <c r="J550" s="129" t="s">
        <v>2636</v>
      </c>
      <c r="K550" s="128"/>
      <c r="L550" s="129"/>
      <c r="M550" s="128"/>
      <c r="N550" s="127" t="s">
        <v>2643</v>
      </c>
      <c r="O550" s="127" t="s">
        <v>672</v>
      </c>
      <c r="P550" s="127" t="s">
        <v>2637</v>
      </c>
      <c r="Q550" s="131" t="s">
        <v>15268</v>
      </c>
      <c r="R550" s="131" t="s">
        <v>16778</v>
      </c>
      <c r="S550" s="132" t="s">
        <v>24274</v>
      </c>
      <c r="T550" s="136" t="s">
        <v>276</v>
      </c>
      <c r="U550" s="211"/>
      <c r="V550" s="211"/>
      <c r="W550" s="133" t="str">
        <f>VLOOKUP(TRIM(X550),X10:Y88,2,FALSE)</f>
        <v>Puneet</v>
      </c>
      <c r="X550" s="11" t="str">
        <f t="shared" si="29"/>
        <v>6.9</v>
      </c>
      <c r="Y550" s="64"/>
      <c r="Z550" s="1">
        <f t="shared" si="28"/>
        <v>0</v>
      </c>
      <c r="AA550" s="1">
        <f t="shared" si="27"/>
        <v>25</v>
      </c>
    </row>
    <row r="551" spans="1:27" ht="35.25" customHeight="1">
      <c r="A551" s="119" t="s">
        <v>139</v>
      </c>
      <c r="B551" s="134" t="s">
        <v>57</v>
      </c>
      <c r="C551" s="122" t="s">
        <v>140</v>
      </c>
      <c r="D551" s="122" t="s">
        <v>108</v>
      </c>
      <c r="E551" s="123" t="s">
        <v>13398</v>
      </c>
      <c r="F551" s="124" t="s">
        <v>24</v>
      </c>
      <c r="G551" s="124" t="s">
        <v>142</v>
      </c>
      <c r="H551" s="124" t="s">
        <v>15384</v>
      </c>
      <c r="I551" s="210" t="s">
        <v>214</v>
      </c>
      <c r="J551" s="129" t="s">
        <v>180</v>
      </c>
      <c r="K551" s="128">
        <v>324</v>
      </c>
      <c r="L551" s="129"/>
      <c r="M551" s="128" t="s">
        <v>186</v>
      </c>
      <c r="N551" s="127" t="s">
        <v>621</v>
      </c>
      <c r="O551" s="127" t="s">
        <v>164</v>
      </c>
      <c r="P551" s="127" t="s">
        <v>178</v>
      </c>
      <c r="Q551" s="131" t="s">
        <v>16040</v>
      </c>
      <c r="R551" s="131" t="s">
        <v>16509</v>
      </c>
      <c r="S551" s="132" t="s">
        <v>159</v>
      </c>
      <c r="T551" s="136" t="s">
        <v>215</v>
      </c>
      <c r="U551" s="211"/>
      <c r="V551" s="211"/>
      <c r="W551" s="133" t="str">
        <f>VLOOKUP(TRIM(X551),X10:Y88,2,FALSE)</f>
        <v>Frank</v>
      </c>
      <c r="X551" s="11" t="str">
        <f t="shared" si="29"/>
        <v>6.5.8</v>
      </c>
      <c r="Y551" s="64"/>
      <c r="Z551" s="1">
        <f t="shared" si="28"/>
        <v>0</v>
      </c>
      <c r="AA551" s="1">
        <f t="shared" si="27"/>
        <v>8</v>
      </c>
    </row>
    <row r="552" spans="1:27" ht="35.25" customHeight="1">
      <c r="A552" s="119" t="s">
        <v>139</v>
      </c>
      <c r="B552" s="134" t="s">
        <v>57</v>
      </c>
      <c r="C552" s="122" t="s">
        <v>140</v>
      </c>
      <c r="D552" s="122" t="s">
        <v>119</v>
      </c>
      <c r="E552" s="123" t="s">
        <v>13399</v>
      </c>
      <c r="F552" s="124" t="s">
        <v>21</v>
      </c>
      <c r="G552" s="124" t="s">
        <v>142</v>
      </c>
      <c r="H552" s="124" t="s">
        <v>15385</v>
      </c>
      <c r="I552" s="210" t="s">
        <v>195</v>
      </c>
      <c r="J552" s="129" t="s">
        <v>2636</v>
      </c>
      <c r="K552" s="128"/>
      <c r="L552" s="129"/>
      <c r="M552" s="128"/>
      <c r="N552" s="127" t="s">
        <v>2643</v>
      </c>
      <c r="O552" s="127" t="s">
        <v>672</v>
      </c>
      <c r="P552" s="127" t="s">
        <v>2637</v>
      </c>
      <c r="Q552" s="131" t="s">
        <v>15269</v>
      </c>
      <c r="R552" s="131" t="s">
        <v>16774</v>
      </c>
      <c r="S552" s="132" t="s">
        <v>24275</v>
      </c>
      <c r="T552" s="136" t="s">
        <v>276</v>
      </c>
      <c r="U552" s="211"/>
      <c r="V552" s="211"/>
      <c r="W552" s="133" t="str">
        <f>VLOOKUP(TRIM(X552),X10:Y88,2,FALSE)</f>
        <v>Puneet</v>
      </c>
      <c r="X552" s="11" t="str">
        <f t="shared" si="29"/>
        <v>6.9</v>
      </c>
      <c r="Y552" s="64"/>
      <c r="Z552" s="1">
        <f t="shared" si="28"/>
        <v>0</v>
      </c>
      <c r="AA552" s="1">
        <f t="shared" si="27"/>
        <v>25</v>
      </c>
    </row>
    <row r="553" spans="1:27" ht="35.25" customHeight="1">
      <c r="A553" s="119" t="s">
        <v>139</v>
      </c>
      <c r="B553" s="134" t="s">
        <v>57</v>
      </c>
      <c r="C553" s="122" t="s">
        <v>140</v>
      </c>
      <c r="D553" s="122" t="s">
        <v>108</v>
      </c>
      <c r="E553" s="123" t="s">
        <v>13400</v>
      </c>
      <c r="F553" s="124" t="s">
        <v>175</v>
      </c>
      <c r="G553" s="124" t="s">
        <v>142</v>
      </c>
      <c r="H553" s="124" t="s">
        <v>15270</v>
      </c>
      <c r="I553" s="210" t="s">
        <v>409</v>
      </c>
      <c r="J553" s="129"/>
      <c r="K553" s="128"/>
      <c r="L553" s="129"/>
      <c r="M553" s="128"/>
      <c r="N553" s="127"/>
      <c r="O553" s="127"/>
      <c r="P553" s="127" t="s">
        <v>14738</v>
      </c>
      <c r="Q553" s="131" t="s">
        <v>16180</v>
      </c>
      <c r="R553" s="131" t="s">
        <v>16510</v>
      </c>
      <c r="S553" s="132" t="s">
        <v>24276</v>
      </c>
      <c r="T553" s="136" t="s">
        <v>215</v>
      </c>
      <c r="U553" s="211"/>
      <c r="V553" s="211"/>
      <c r="W553" s="133" t="str">
        <f>VLOOKUP(TRIM(X553),X10:Y88,2,FALSE)</f>
        <v>Frank</v>
      </c>
      <c r="X553" s="11" t="str">
        <f t="shared" si="29"/>
        <v>6.5.8</v>
      </c>
      <c r="Y553" s="64"/>
      <c r="Z553" s="1">
        <f t="shared" si="28"/>
        <v>0</v>
      </c>
      <c r="AA553" s="1">
        <f t="shared" si="27"/>
        <v>13</v>
      </c>
    </row>
    <row r="554" spans="1:27" ht="35.25" customHeight="1">
      <c r="A554" s="119" t="s">
        <v>139</v>
      </c>
      <c r="B554" s="134" t="s">
        <v>57</v>
      </c>
      <c r="C554" s="122" t="s">
        <v>140</v>
      </c>
      <c r="D554" s="122" t="s">
        <v>557</v>
      </c>
      <c r="E554" s="123" t="s">
        <v>13401</v>
      </c>
      <c r="F554" s="124" t="s">
        <v>24</v>
      </c>
      <c r="G554" s="124" t="s">
        <v>142</v>
      </c>
      <c r="H554" s="124" t="s">
        <v>15386</v>
      </c>
      <c r="I554" s="210" t="s">
        <v>214</v>
      </c>
      <c r="J554" s="129" t="s">
        <v>169</v>
      </c>
      <c r="K554" s="128">
        <v>282</v>
      </c>
      <c r="L554" s="129"/>
      <c r="M554" s="128" t="s">
        <v>186</v>
      </c>
      <c r="N554" s="127" t="s">
        <v>621</v>
      </c>
      <c r="O554" s="127" t="s">
        <v>164</v>
      </c>
      <c r="P554" s="127" t="s">
        <v>178</v>
      </c>
      <c r="Q554" s="131" t="s">
        <v>16041</v>
      </c>
      <c r="R554" s="131" t="s">
        <v>16857</v>
      </c>
      <c r="S554" s="132" t="s">
        <v>24277</v>
      </c>
      <c r="T554" s="136" t="s">
        <v>215</v>
      </c>
      <c r="U554" s="211"/>
      <c r="V554" s="211"/>
      <c r="W554" s="133" t="str">
        <f>VLOOKUP(TRIM(X554),X10:Y88,2,FALSE)</f>
        <v>Frank</v>
      </c>
      <c r="X554" s="11" t="str">
        <f t="shared" si="29"/>
        <v>6.5.7.1</v>
      </c>
      <c r="Y554" s="64"/>
      <c r="Z554" s="1">
        <f t="shared" si="28"/>
        <v>0</v>
      </c>
      <c r="AA554" s="1">
        <f t="shared" si="27"/>
        <v>8</v>
      </c>
    </row>
    <row r="555" spans="1:27" ht="35.25" customHeight="1">
      <c r="A555" s="119" t="s">
        <v>139</v>
      </c>
      <c r="B555" s="134" t="s">
        <v>57</v>
      </c>
      <c r="C555" s="122" t="s">
        <v>140</v>
      </c>
      <c r="D555" s="122" t="s">
        <v>7209</v>
      </c>
      <c r="E555" s="123" t="s">
        <v>13402</v>
      </c>
      <c r="F555" s="124" t="s">
        <v>24</v>
      </c>
      <c r="G555" s="124" t="s">
        <v>142</v>
      </c>
      <c r="H555" s="124" t="s">
        <v>15387</v>
      </c>
      <c r="I555" s="210" t="s">
        <v>15830</v>
      </c>
      <c r="J555" s="129" t="s">
        <v>742</v>
      </c>
      <c r="K555" s="128">
        <v>56</v>
      </c>
      <c r="L555" s="129"/>
      <c r="M555" s="128" t="s">
        <v>186</v>
      </c>
      <c r="N555" s="127" t="s">
        <v>621</v>
      </c>
      <c r="O555" s="127" t="s">
        <v>164</v>
      </c>
      <c r="P555" s="127" t="s">
        <v>178</v>
      </c>
      <c r="Q555" s="131" t="s">
        <v>16042</v>
      </c>
      <c r="R555" s="131" t="s">
        <v>187</v>
      </c>
      <c r="S555" s="144" t="s">
        <v>187</v>
      </c>
      <c r="T555" s="136" t="s">
        <v>309</v>
      </c>
      <c r="U555" s="211"/>
      <c r="V555" s="211"/>
      <c r="W555" s="133" t="str">
        <f>VLOOKUP(TRIM(X555),X10:Y88,2,FALSE)</f>
        <v>Krisztian</v>
      </c>
      <c r="X555" s="11" t="str">
        <f t="shared" si="29"/>
        <v>6.5.6.2</v>
      </c>
      <c r="Y555" s="64"/>
      <c r="Z555" s="1">
        <f t="shared" si="28"/>
        <v>0</v>
      </c>
      <c r="AA555" s="1">
        <f t="shared" si="27"/>
        <v>6</v>
      </c>
    </row>
    <row r="556" spans="1:27" ht="35.25" customHeight="1">
      <c r="A556" s="119" t="s">
        <v>139</v>
      </c>
      <c r="B556" s="134" t="s">
        <v>57</v>
      </c>
      <c r="C556" s="122" t="s">
        <v>140</v>
      </c>
      <c r="D556" s="122" t="s">
        <v>117</v>
      </c>
      <c r="E556" s="123" t="s">
        <v>13403</v>
      </c>
      <c r="F556" s="124" t="s">
        <v>21</v>
      </c>
      <c r="G556" s="124" t="s">
        <v>142</v>
      </c>
      <c r="H556" s="124" t="s">
        <v>15388</v>
      </c>
      <c r="I556" s="210" t="s">
        <v>195</v>
      </c>
      <c r="J556" s="129" t="s">
        <v>659</v>
      </c>
      <c r="K556" s="128"/>
      <c r="L556" s="129"/>
      <c r="M556" s="128"/>
      <c r="N556" s="127" t="s">
        <v>7438</v>
      </c>
      <c r="O556" s="127" t="s">
        <v>672</v>
      </c>
      <c r="P556" s="127" t="s">
        <v>660</v>
      </c>
      <c r="Q556" s="131" t="s">
        <v>16181</v>
      </c>
      <c r="R556" s="131" t="s">
        <v>187</v>
      </c>
      <c r="S556" s="144" t="s">
        <v>187</v>
      </c>
      <c r="T556" s="136" t="s">
        <v>193</v>
      </c>
      <c r="U556" s="211"/>
      <c r="V556" s="211"/>
      <c r="W556" s="133" t="str">
        <f>VLOOKUP(TRIM(X556),X10:Y88,2,FALSE)</f>
        <v>Krisztian</v>
      </c>
      <c r="X556" s="11" t="str">
        <f t="shared" si="29"/>
        <v>6.7</v>
      </c>
      <c r="Y556" s="64"/>
      <c r="Z556" s="1">
        <f t="shared" si="28"/>
        <v>0</v>
      </c>
      <c r="AA556" s="1">
        <f t="shared" si="27"/>
        <v>25</v>
      </c>
    </row>
    <row r="557" spans="1:27" ht="35.25" customHeight="1">
      <c r="A557" s="119" t="s">
        <v>139</v>
      </c>
      <c r="B557" s="134" t="s">
        <v>57</v>
      </c>
      <c r="C557" s="122" t="s">
        <v>140</v>
      </c>
      <c r="D557" s="122" t="s">
        <v>110</v>
      </c>
      <c r="E557" s="123" t="s">
        <v>13404</v>
      </c>
      <c r="F557" s="124" t="s">
        <v>24</v>
      </c>
      <c r="G557" s="124" t="s">
        <v>142</v>
      </c>
      <c r="H557" s="124" t="s">
        <v>15389</v>
      </c>
      <c r="I557" s="210" t="s">
        <v>217</v>
      </c>
      <c r="J557" s="129" t="s">
        <v>169</v>
      </c>
      <c r="K557" s="128">
        <v>283</v>
      </c>
      <c r="L557" s="129"/>
      <c r="M557" s="128" t="s">
        <v>186</v>
      </c>
      <c r="N557" s="127" t="s">
        <v>621</v>
      </c>
      <c r="O557" s="127" t="s">
        <v>164</v>
      </c>
      <c r="P557" s="127" t="s">
        <v>178</v>
      </c>
      <c r="Q557" s="131" t="s">
        <v>16043</v>
      </c>
      <c r="R557" s="131" t="s">
        <v>16997</v>
      </c>
      <c r="S557" s="132" t="s">
        <v>24278</v>
      </c>
      <c r="T557" s="136" t="s">
        <v>267</v>
      </c>
      <c r="U557" s="211"/>
      <c r="V557" s="211"/>
      <c r="W557" s="133" t="str">
        <f>VLOOKUP(TRIM(X557),X10:Y88,2,FALSE)</f>
        <v>Krisztian</v>
      </c>
      <c r="X557" s="11" t="str">
        <f t="shared" si="29"/>
        <v>6.5.9</v>
      </c>
      <c r="Y557" s="64"/>
      <c r="Z557" s="1">
        <f t="shared" si="28"/>
        <v>0</v>
      </c>
      <c r="AA557" s="1">
        <f t="shared" si="27"/>
        <v>5</v>
      </c>
    </row>
    <row r="558" spans="1:27" ht="35.25" customHeight="1">
      <c r="A558" s="119" t="s">
        <v>139</v>
      </c>
      <c r="B558" s="134" t="s">
        <v>57</v>
      </c>
      <c r="C558" s="122" t="s">
        <v>140</v>
      </c>
      <c r="D558" s="122" t="s">
        <v>117</v>
      </c>
      <c r="E558" s="123" t="s">
        <v>13405</v>
      </c>
      <c r="F558" s="124" t="s">
        <v>21</v>
      </c>
      <c r="G558" s="124" t="s">
        <v>142</v>
      </c>
      <c r="H558" s="124" t="s">
        <v>15390</v>
      </c>
      <c r="I558" s="210" t="s">
        <v>465</v>
      </c>
      <c r="J558" s="129" t="s">
        <v>659</v>
      </c>
      <c r="K558" s="128"/>
      <c r="L558" s="129"/>
      <c r="M558" s="128"/>
      <c r="N558" s="127" t="s">
        <v>7438</v>
      </c>
      <c r="O558" s="127" t="s">
        <v>672</v>
      </c>
      <c r="P558" s="127" t="s">
        <v>660</v>
      </c>
      <c r="Q558" s="131" t="s">
        <v>15271</v>
      </c>
      <c r="R558" s="131" t="s">
        <v>17041</v>
      </c>
      <c r="S558" s="132" t="s">
        <v>24279</v>
      </c>
      <c r="T558" s="136" t="s">
        <v>459</v>
      </c>
      <c r="U558" s="211"/>
      <c r="V558" s="211"/>
      <c r="W558" s="133" t="str">
        <f>VLOOKUP(TRIM(X558),X10:Y88,2,FALSE)</f>
        <v>Krisztian</v>
      </c>
      <c r="X558" s="11" t="str">
        <f t="shared" si="29"/>
        <v>6.7</v>
      </c>
      <c r="Y558" s="64"/>
      <c r="Z558" s="1">
        <f t="shared" si="28"/>
        <v>0</v>
      </c>
      <c r="AA558" s="1">
        <f t="shared" si="27"/>
        <v>16</v>
      </c>
    </row>
    <row r="559" spans="1:27" ht="35.25" customHeight="1">
      <c r="A559" s="119" t="s">
        <v>139</v>
      </c>
      <c r="B559" s="134" t="s">
        <v>57</v>
      </c>
      <c r="C559" s="122" t="s">
        <v>140</v>
      </c>
      <c r="D559" s="122" t="s">
        <v>648</v>
      </c>
      <c r="E559" s="123" t="s">
        <v>13406</v>
      </c>
      <c r="F559" s="124" t="s">
        <v>21</v>
      </c>
      <c r="G559" s="124" t="s">
        <v>142</v>
      </c>
      <c r="H559" s="124" t="s">
        <v>15391</v>
      </c>
      <c r="I559" s="210" t="s">
        <v>195</v>
      </c>
      <c r="J559" s="129" t="s">
        <v>662</v>
      </c>
      <c r="K559" s="128"/>
      <c r="L559" s="129"/>
      <c r="M559" s="128"/>
      <c r="N559" s="127" t="s">
        <v>2643</v>
      </c>
      <c r="O559" s="127" t="s">
        <v>672</v>
      </c>
      <c r="P559" s="127" t="s">
        <v>663</v>
      </c>
      <c r="Q559" s="131" t="s">
        <v>15272</v>
      </c>
      <c r="R559" s="131" t="s">
        <v>17974</v>
      </c>
      <c r="S559" s="132" t="s">
        <v>24280</v>
      </c>
      <c r="T559" s="136" t="s">
        <v>276</v>
      </c>
      <c r="U559" s="211"/>
      <c r="V559" s="211"/>
      <c r="W559" s="133" t="str">
        <f>VLOOKUP(TRIM(X559),X10:Y88,2,FALSE)</f>
        <v>Puneet</v>
      </c>
      <c r="X559" s="11" t="str">
        <f t="shared" si="29"/>
        <v>6.16</v>
      </c>
      <c r="Y559" s="64"/>
      <c r="Z559" s="1">
        <f t="shared" si="28"/>
        <v>0</v>
      </c>
      <c r="AA559" s="1">
        <f t="shared" si="27"/>
        <v>25</v>
      </c>
    </row>
    <row r="560" spans="1:27" ht="35.25" customHeight="1">
      <c r="A560" s="119" t="s">
        <v>139</v>
      </c>
      <c r="B560" s="134" t="s">
        <v>57</v>
      </c>
      <c r="C560" s="122" t="s">
        <v>140</v>
      </c>
      <c r="D560" s="122" t="s">
        <v>7208</v>
      </c>
      <c r="E560" s="123" t="s">
        <v>13407</v>
      </c>
      <c r="F560" s="124" t="s">
        <v>24</v>
      </c>
      <c r="G560" s="124" t="s">
        <v>142</v>
      </c>
      <c r="H560" s="124" t="s">
        <v>15392</v>
      </c>
      <c r="I560" s="210" t="s">
        <v>7477</v>
      </c>
      <c r="J560" s="129" t="s">
        <v>742</v>
      </c>
      <c r="K560" s="128">
        <v>57</v>
      </c>
      <c r="L560" s="129"/>
      <c r="M560" s="128" t="s">
        <v>222</v>
      </c>
      <c r="N560" s="127" t="s">
        <v>621</v>
      </c>
      <c r="O560" s="127" t="s">
        <v>164</v>
      </c>
      <c r="P560" s="127" t="s">
        <v>178</v>
      </c>
      <c r="Q560" s="131" t="s">
        <v>16044</v>
      </c>
      <c r="R560" s="131" t="s">
        <v>187</v>
      </c>
      <c r="S560" s="144" t="s">
        <v>187</v>
      </c>
      <c r="T560" s="136" t="s">
        <v>172</v>
      </c>
      <c r="U560" s="211"/>
      <c r="V560" s="211"/>
      <c r="W560" s="133" t="str">
        <f>VLOOKUP(TRIM(X560),X10:Y88,2,FALSE)</f>
        <v>Mirko</v>
      </c>
      <c r="X560" s="11" t="str">
        <f t="shared" si="29"/>
        <v>6.5.6.1</v>
      </c>
      <c r="Y560" s="64"/>
      <c r="Z560" s="1">
        <f t="shared" si="28"/>
        <v>0</v>
      </c>
      <c r="AA560" s="1">
        <f t="shared" si="27"/>
        <v>16</v>
      </c>
    </row>
    <row r="561" spans="1:27" ht="35.25" customHeight="1">
      <c r="A561" s="119" t="s">
        <v>139</v>
      </c>
      <c r="B561" s="134" t="s">
        <v>57</v>
      </c>
      <c r="C561" s="122" t="s">
        <v>140</v>
      </c>
      <c r="D561" s="122" t="s">
        <v>89</v>
      </c>
      <c r="E561" s="123" t="s">
        <v>13408</v>
      </c>
      <c r="F561" s="124" t="s">
        <v>24</v>
      </c>
      <c r="G561" s="124" t="s">
        <v>142</v>
      </c>
      <c r="H561" s="124" t="s">
        <v>15393</v>
      </c>
      <c r="I561" s="210" t="s">
        <v>202</v>
      </c>
      <c r="J561" s="129" t="s">
        <v>204</v>
      </c>
      <c r="K561" s="128">
        <v>432</v>
      </c>
      <c r="L561" s="129" t="s">
        <v>63</v>
      </c>
      <c r="M561" s="128" t="s">
        <v>222</v>
      </c>
      <c r="N561" s="127" t="s">
        <v>622</v>
      </c>
      <c r="O561" s="127" t="s">
        <v>164</v>
      </c>
      <c r="P561" s="127" t="s">
        <v>458</v>
      </c>
      <c r="Q561" s="131" t="s">
        <v>8713</v>
      </c>
      <c r="R561" s="131" t="s">
        <v>17194</v>
      </c>
      <c r="S561" s="132" t="s">
        <v>24281</v>
      </c>
      <c r="T561" s="136" t="s">
        <v>203</v>
      </c>
      <c r="U561" s="211"/>
      <c r="V561" s="211"/>
      <c r="W561" s="133" t="str">
        <f>VLOOKUP(TRIM(X561),X10:Y88,2,FALSE)</f>
        <v>Puneet</v>
      </c>
      <c r="X561" s="11" t="str">
        <f t="shared" si="29"/>
        <v>6.1</v>
      </c>
      <c r="Y561" s="64"/>
      <c r="Z561" s="1">
        <f t="shared" si="28"/>
        <v>0</v>
      </c>
      <c r="AA561" s="1">
        <f t="shared" si="27"/>
        <v>21</v>
      </c>
    </row>
    <row r="562" spans="1:27" ht="35.25" customHeight="1">
      <c r="A562" s="119" t="s">
        <v>139</v>
      </c>
      <c r="B562" s="134" t="s">
        <v>57</v>
      </c>
      <c r="C562" s="122" t="s">
        <v>140</v>
      </c>
      <c r="D562" s="122" t="s">
        <v>94</v>
      </c>
      <c r="E562" s="123" t="s">
        <v>13409</v>
      </c>
      <c r="F562" s="124" t="s">
        <v>24</v>
      </c>
      <c r="G562" s="124" t="s">
        <v>142</v>
      </c>
      <c r="H562" s="124" t="s">
        <v>15394</v>
      </c>
      <c r="I562" s="210" t="s">
        <v>202</v>
      </c>
      <c r="J562" s="129" t="s">
        <v>169</v>
      </c>
      <c r="K562" s="128">
        <v>284</v>
      </c>
      <c r="L562" s="129"/>
      <c r="M562" s="128" t="s">
        <v>186</v>
      </c>
      <c r="N562" s="127" t="s">
        <v>621</v>
      </c>
      <c r="O562" s="127" t="s">
        <v>164</v>
      </c>
      <c r="P562" s="127" t="s">
        <v>178</v>
      </c>
      <c r="Q562" s="131" t="s">
        <v>16045</v>
      </c>
      <c r="R562" s="131" t="s">
        <v>16759</v>
      </c>
      <c r="S562" s="132" t="s">
        <v>24282</v>
      </c>
      <c r="T562" s="136" t="s">
        <v>203</v>
      </c>
      <c r="U562" s="211"/>
      <c r="V562" s="211"/>
      <c r="W562" s="133" t="str">
        <f>VLOOKUP(TRIM(X562),X10:Y88,2,FALSE)</f>
        <v>Frank</v>
      </c>
      <c r="X562" s="11" t="str">
        <f t="shared" si="29"/>
        <v>6.5.1</v>
      </c>
      <c r="Y562" s="64"/>
      <c r="Z562" s="1">
        <f t="shared" si="28"/>
        <v>0</v>
      </c>
      <c r="AA562" s="1">
        <f t="shared" si="27"/>
        <v>21</v>
      </c>
    </row>
    <row r="563" spans="1:27" ht="35.25" customHeight="1">
      <c r="A563" s="119" t="s">
        <v>139</v>
      </c>
      <c r="B563" s="134" t="s">
        <v>57</v>
      </c>
      <c r="C563" s="122" t="s">
        <v>140</v>
      </c>
      <c r="D563" s="122" t="s">
        <v>94</v>
      </c>
      <c r="E563" s="123" t="s">
        <v>13410</v>
      </c>
      <c r="F563" s="124" t="s">
        <v>24</v>
      </c>
      <c r="G563" s="124" t="s">
        <v>142</v>
      </c>
      <c r="H563" s="124" t="s">
        <v>15395</v>
      </c>
      <c r="I563" s="210" t="s">
        <v>202</v>
      </c>
      <c r="J563" s="129" t="s">
        <v>180</v>
      </c>
      <c r="K563" s="128">
        <v>325</v>
      </c>
      <c r="L563" s="129"/>
      <c r="M563" s="128" t="s">
        <v>186</v>
      </c>
      <c r="N563" s="127" t="s">
        <v>621</v>
      </c>
      <c r="O563" s="127" t="s">
        <v>164</v>
      </c>
      <c r="P563" s="127" t="s">
        <v>178</v>
      </c>
      <c r="Q563" s="131" t="s">
        <v>16046</v>
      </c>
      <c r="R563" s="131" t="s">
        <v>16346</v>
      </c>
      <c r="S563" s="132" t="s">
        <v>24283</v>
      </c>
      <c r="T563" s="136" t="s">
        <v>203</v>
      </c>
      <c r="U563" s="211"/>
      <c r="V563" s="211"/>
      <c r="W563" s="133" t="str">
        <f>VLOOKUP(TRIM(X563),X10:Y88,2,FALSE)</f>
        <v>Frank</v>
      </c>
      <c r="X563" s="11" t="str">
        <f t="shared" si="29"/>
        <v>6.5.1</v>
      </c>
      <c r="Y563" s="64"/>
      <c r="Z563" s="1">
        <f t="shared" si="28"/>
        <v>0</v>
      </c>
      <c r="AA563" s="1">
        <f t="shared" si="27"/>
        <v>21</v>
      </c>
    </row>
    <row r="564" spans="1:27" ht="35.25" customHeight="1">
      <c r="A564" s="119" t="s">
        <v>139</v>
      </c>
      <c r="B564" s="134" t="s">
        <v>57</v>
      </c>
      <c r="C564" s="122" t="s">
        <v>140</v>
      </c>
      <c r="D564" s="122" t="s">
        <v>97</v>
      </c>
      <c r="E564" s="123" t="s">
        <v>13411</v>
      </c>
      <c r="F564" s="124" t="s">
        <v>167</v>
      </c>
      <c r="G564" s="124" t="s">
        <v>142</v>
      </c>
      <c r="H564" s="124" t="s">
        <v>15273</v>
      </c>
      <c r="I564" s="210" t="s">
        <v>15789</v>
      </c>
      <c r="J564" s="129"/>
      <c r="K564" s="128"/>
      <c r="L564" s="129"/>
      <c r="M564" s="128"/>
      <c r="N564" s="127"/>
      <c r="O564" s="127" t="s">
        <v>164</v>
      </c>
      <c r="P564" s="127" t="s">
        <v>178</v>
      </c>
      <c r="Q564" s="131" t="s">
        <v>15274</v>
      </c>
      <c r="R564" s="131" t="s">
        <v>187</v>
      </c>
      <c r="S564" s="144" t="s">
        <v>187</v>
      </c>
      <c r="T564" s="136" t="s">
        <v>203</v>
      </c>
      <c r="U564" s="211"/>
      <c r="V564" s="211"/>
      <c r="W564" s="133" t="str">
        <f>VLOOKUP(TRIM(X564),X10:Y88,2,FALSE)</f>
        <v>Frank</v>
      </c>
      <c r="X564" s="11" t="str">
        <f t="shared" si="29"/>
        <v>6.5.2</v>
      </c>
      <c r="Y564" s="64"/>
      <c r="Z564" s="1">
        <f t="shared" si="28"/>
        <v>0</v>
      </c>
      <c r="AA564" s="1">
        <f t="shared" si="27"/>
        <v>40</v>
      </c>
    </row>
    <row r="565" spans="1:27" ht="35.25" customHeight="1">
      <c r="A565" s="119" t="s">
        <v>139</v>
      </c>
      <c r="B565" s="134" t="s">
        <v>57</v>
      </c>
      <c r="C565" s="122" t="s">
        <v>140</v>
      </c>
      <c r="D565" s="122" t="s">
        <v>97</v>
      </c>
      <c r="E565" s="123" t="s">
        <v>13412</v>
      </c>
      <c r="F565" s="124" t="s">
        <v>24</v>
      </c>
      <c r="G565" s="124" t="s">
        <v>142</v>
      </c>
      <c r="H565" s="124" t="s">
        <v>15396</v>
      </c>
      <c r="I565" s="210" t="s">
        <v>15789</v>
      </c>
      <c r="J565" s="129" t="s">
        <v>169</v>
      </c>
      <c r="K565" s="128">
        <v>285</v>
      </c>
      <c r="L565" s="129"/>
      <c r="M565" s="128" t="s">
        <v>186</v>
      </c>
      <c r="N565" s="127" t="s">
        <v>621</v>
      </c>
      <c r="O565" s="127" t="s">
        <v>164</v>
      </c>
      <c r="P565" s="127" t="s">
        <v>178</v>
      </c>
      <c r="Q565" s="131" t="s">
        <v>16047</v>
      </c>
      <c r="R565" s="131" t="s">
        <v>16649</v>
      </c>
      <c r="S565" s="132" t="s">
        <v>24284</v>
      </c>
      <c r="T565" s="136" t="s">
        <v>203</v>
      </c>
      <c r="U565" s="211"/>
      <c r="V565" s="211"/>
      <c r="W565" s="133" t="str">
        <f>VLOOKUP(TRIM(X565),X10:Y88,2,FALSE)</f>
        <v>Frank</v>
      </c>
      <c r="X565" s="11" t="str">
        <f t="shared" si="29"/>
        <v>6.5.2</v>
      </c>
      <c r="Y565" s="64"/>
      <c r="Z565" s="1">
        <f t="shared" si="28"/>
        <v>0</v>
      </c>
      <c r="AA565" s="1">
        <f t="shared" si="27"/>
        <v>40</v>
      </c>
    </row>
    <row r="566" spans="1:27" ht="35.25" customHeight="1">
      <c r="A566" s="119" t="s">
        <v>139</v>
      </c>
      <c r="B566" s="134" t="s">
        <v>57</v>
      </c>
      <c r="C566" s="122" t="s">
        <v>140</v>
      </c>
      <c r="D566" s="122" t="s">
        <v>558</v>
      </c>
      <c r="E566" s="123" t="s">
        <v>13413</v>
      </c>
      <c r="F566" s="124" t="s">
        <v>24</v>
      </c>
      <c r="G566" s="124" t="s">
        <v>142</v>
      </c>
      <c r="H566" s="124" t="s">
        <v>15397</v>
      </c>
      <c r="I566" s="210" t="s">
        <v>202</v>
      </c>
      <c r="J566" s="129" t="s">
        <v>169</v>
      </c>
      <c r="K566" s="128">
        <v>286</v>
      </c>
      <c r="L566" s="129"/>
      <c r="M566" s="128" t="s">
        <v>206</v>
      </c>
      <c r="N566" s="127" t="s">
        <v>621</v>
      </c>
      <c r="O566" s="127" t="s">
        <v>164</v>
      </c>
      <c r="P566" s="127" t="s">
        <v>178</v>
      </c>
      <c r="Q566" s="131" t="s">
        <v>16048</v>
      </c>
      <c r="R566" s="131" t="s">
        <v>16865</v>
      </c>
      <c r="S566" s="132" t="s">
        <v>24285</v>
      </c>
      <c r="T566" s="136" t="s">
        <v>203</v>
      </c>
      <c r="U566" s="211"/>
      <c r="V566" s="211"/>
      <c r="W566" s="133" t="str">
        <f>VLOOKUP(TRIM(X566),X10:Y88,2,FALSE)</f>
        <v>Frank</v>
      </c>
      <c r="X566" s="11" t="str">
        <f t="shared" si="29"/>
        <v>6.5.7.5</v>
      </c>
      <c r="Y566" s="64"/>
      <c r="Z566" s="1">
        <f t="shared" si="28"/>
        <v>0</v>
      </c>
      <c r="AA566" s="1">
        <f t="shared" si="27"/>
        <v>21</v>
      </c>
    </row>
    <row r="567" spans="1:27" ht="35.25" customHeight="1">
      <c r="A567" s="119" t="s">
        <v>139</v>
      </c>
      <c r="B567" s="134" t="s">
        <v>57</v>
      </c>
      <c r="C567" s="122" t="s">
        <v>140</v>
      </c>
      <c r="D567" s="122" t="s">
        <v>558</v>
      </c>
      <c r="E567" s="123" t="s">
        <v>13414</v>
      </c>
      <c r="F567" s="124" t="s">
        <v>175</v>
      </c>
      <c r="G567" s="124" t="s">
        <v>142</v>
      </c>
      <c r="H567" s="124" t="s">
        <v>15275</v>
      </c>
      <c r="I567" s="210" t="s">
        <v>202</v>
      </c>
      <c r="J567" s="129"/>
      <c r="K567" s="128"/>
      <c r="L567" s="129"/>
      <c r="M567" s="128"/>
      <c r="N567" s="127"/>
      <c r="O567" s="127" t="s">
        <v>164</v>
      </c>
      <c r="P567" s="127"/>
      <c r="Q567" s="131" t="s">
        <v>15276</v>
      </c>
      <c r="R567" s="131" t="s">
        <v>16867</v>
      </c>
      <c r="S567" s="132" t="s">
        <v>24286</v>
      </c>
      <c r="T567" s="136" t="s">
        <v>203</v>
      </c>
      <c r="U567" s="211"/>
      <c r="V567" s="211"/>
      <c r="W567" s="133" t="str">
        <f>VLOOKUP(TRIM(X567),X10:Y88,2,FALSE)</f>
        <v>Frank</v>
      </c>
      <c r="X567" s="11" t="str">
        <f t="shared" si="29"/>
        <v>6.5.7.5</v>
      </c>
      <c r="Y567" s="64"/>
      <c r="Z567" s="1">
        <f t="shared" si="28"/>
        <v>0</v>
      </c>
      <c r="AA567" s="1">
        <f t="shared" si="27"/>
        <v>21</v>
      </c>
    </row>
    <row r="568" spans="1:27" ht="35.25" customHeight="1">
      <c r="A568" s="119" t="s">
        <v>139</v>
      </c>
      <c r="B568" s="134" t="s">
        <v>57</v>
      </c>
      <c r="C568" s="122" t="s">
        <v>140</v>
      </c>
      <c r="D568" s="122" t="s">
        <v>108</v>
      </c>
      <c r="E568" s="123" t="s">
        <v>13415</v>
      </c>
      <c r="F568" s="124" t="s">
        <v>23</v>
      </c>
      <c r="G568" s="124" t="s">
        <v>142</v>
      </c>
      <c r="H568" s="124" t="s">
        <v>15398</v>
      </c>
      <c r="I568" s="210" t="s">
        <v>202</v>
      </c>
      <c r="J568" s="129" t="s">
        <v>180</v>
      </c>
      <c r="K568" s="128">
        <v>326</v>
      </c>
      <c r="L568" s="129"/>
      <c r="M568" s="128" t="s">
        <v>186</v>
      </c>
      <c r="N568" s="127" t="s">
        <v>621</v>
      </c>
      <c r="O568" s="127" t="s">
        <v>164</v>
      </c>
      <c r="P568" s="127" t="s">
        <v>178</v>
      </c>
      <c r="Q568" s="131" t="s">
        <v>16049</v>
      </c>
      <c r="R568" s="131" t="s">
        <v>429</v>
      </c>
      <c r="S568" s="132" t="s">
        <v>145</v>
      </c>
      <c r="T568" s="136" t="s">
        <v>203</v>
      </c>
      <c r="U568" s="211"/>
      <c r="V568" s="211" t="s">
        <v>233</v>
      </c>
      <c r="W568" s="133" t="str">
        <f>VLOOKUP(TRIM(X568),X10:Y88,2,FALSE)</f>
        <v>Frank</v>
      </c>
      <c r="X568" s="11" t="str">
        <f t="shared" si="29"/>
        <v>6.5.8</v>
      </c>
      <c r="Y568" s="64"/>
      <c r="Z568" s="1">
        <f t="shared" si="28"/>
        <v>0</v>
      </c>
      <c r="AA568" s="1">
        <f t="shared" si="27"/>
        <v>21</v>
      </c>
    </row>
    <row r="569" spans="1:27" ht="35.25" customHeight="1">
      <c r="A569" s="119" t="s">
        <v>139</v>
      </c>
      <c r="B569" s="134" t="s">
        <v>57</v>
      </c>
      <c r="C569" s="122" t="s">
        <v>140</v>
      </c>
      <c r="D569" s="122" t="s">
        <v>110</v>
      </c>
      <c r="E569" s="123" t="s">
        <v>13416</v>
      </c>
      <c r="F569" s="124" t="s">
        <v>24</v>
      </c>
      <c r="G569" s="124" t="s">
        <v>142</v>
      </c>
      <c r="H569" s="124" t="s">
        <v>15399</v>
      </c>
      <c r="I569" s="210" t="s">
        <v>202</v>
      </c>
      <c r="J569" s="129" t="s">
        <v>169</v>
      </c>
      <c r="K569" s="128">
        <v>287</v>
      </c>
      <c r="L569" s="129"/>
      <c r="M569" s="128" t="s">
        <v>186</v>
      </c>
      <c r="N569" s="127" t="s">
        <v>621</v>
      </c>
      <c r="O569" s="127" t="s">
        <v>164</v>
      </c>
      <c r="P569" s="127" t="s">
        <v>178</v>
      </c>
      <c r="Q569" s="131" t="s">
        <v>16050</v>
      </c>
      <c r="R569" s="131" t="s">
        <v>16552</v>
      </c>
      <c r="S569" s="132" t="s">
        <v>24287</v>
      </c>
      <c r="T569" s="136" t="s">
        <v>203</v>
      </c>
      <c r="U569" s="211"/>
      <c r="V569" s="211"/>
      <c r="W569" s="133" t="str">
        <f>VLOOKUP(TRIM(X569),X10:Y88,2,FALSE)</f>
        <v>Krisztian</v>
      </c>
      <c r="X569" s="11" t="str">
        <f t="shared" si="29"/>
        <v>6.5.9</v>
      </c>
      <c r="Y569" s="64"/>
      <c r="Z569" s="1">
        <f t="shared" si="28"/>
        <v>0</v>
      </c>
      <c r="AA569" s="1">
        <f t="shared" si="27"/>
        <v>21</v>
      </c>
    </row>
    <row r="570" spans="1:27" ht="35.25" customHeight="1">
      <c r="A570" s="119" t="s">
        <v>139</v>
      </c>
      <c r="B570" s="134" t="s">
        <v>57</v>
      </c>
      <c r="C570" s="122" t="s">
        <v>140</v>
      </c>
      <c r="D570" s="122" t="s">
        <v>110</v>
      </c>
      <c r="E570" s="123" t="s">
        <v>13417</v>
      </c>
      <c r="F570" s="124" t="s">
        <v>175</v>
      </c>
      <c r="G570" s="124" t="s">
        <v>142</v>
      </c>
      <c r="H570" s="124" t="s">
        <v>15277</v>
      </c>
      <c r="I570" s="210" t="s">
        <v>202</v>
      </c>
      <c r="J570" s="129"/>
      <c r="K570" s="128"/>
      <c r="L570" s="129"/>
      <c r="M570" s="128"/>
      <c r="N570" s="127"/>
      <c r="O570" s="127" t="s">
        <v>164</v>
      </c>
      <c r="P570" s="127" t="s">
        <v>562</v>
      </c>
      <c r="Q570" s="131" t="s">
        <v>15278</v>
      </c>
      <c r="R570" s="131" t="s">
        <v>16554</v>
      </c>
      <c r="S570" s="132" t="s">
        <v>24288</v>
      </c>
      <c r="T570" s="136" t="s">
        <v>203</v>
      </c>
      <c r="U570" s="211"/>
      <c r="V570" s="211"/>
      <c r="W570" s="133" t="str">
        <f>VLOOKUP(TRIM(X570),X10:Y88,2,FALSE)</f>
        <v>Krisztian</v>
      </c>
      <c r="X570" s="11" t="str">
        <f t="shared" si="29"/>
        <v>6.5.9</v>
      </c>
      <c r="Y570" s="64"/>
      <c r="Z570" s="1">
        <f t="shared" si="28"/>
        <v>0</v>
      </c>
      <c r="AA570" s="1">
        <f t="shared" si="27"/>
        <v>21</v>
      </c>
    </row>
    <row r="571" spans="1:27" ht="35.25" customHeight="1">
      <c r="A571" s="119" t="s">
        <v>139</v>
      </c>
      <c r="B571" s="134" t="s">
        <v>57</v>
      </c>
      <c r="C571" s="122" t="s">
        <v>140</v>
      </c>
      <c r="D571" s="122" t="s">
        <v>432</v>
      </c>
      <c r="E571" s="123" t="s">
        <v>13418</v>
      </c>
      <c r="F571" s="124" t="s">
        <v>167</v>
      </c>
      <c r="G571" s="124" t="s">
        <v>142</v>
      </c>
      <c r="H571" s="124" t="s">
        <v>15279</v>
      </c>
      <c r="I571" s="210" t="s">
        <v>15280</v>
      </c>
      <c r="J571" s="129"/>
      <c r="K571" s="128"/>
      <c r="L571" s="129"/>
      <c r="M571" s="128"/>
      <c r="N571" s="127"/>
      <c r="O571" s="127" t="s">
        <v>164</v>
      </c>
      <c r="P571" s="127" t="s">
        <v>2634</v>
      </c>
      <c r="Q571" s="131" t="s">
        <v>15281</v>
      </c>
      <c r="R571" s="131" t="s">
        <v>161</v>
      </c>
      <c r="S571" s="132" t="s">
        <v>159</v>
      </c>
      <c r="T571" s="136" t="s">
        <v>203</v>
      </c>
      <c r="U571" s="211"/>
      <c r="V571" s="211"/>
      <c r="W571" s="133" t="str">
        <f>VLOOKUP(TRIM(X571),X10:Y88,2,FALSE)</f>
        <v>Puneet</v>
      </c>
      <c r="X571" s="11" t="str">
        <f t="shared" si="29"/>
        <v>6.15</v>
      </c>
      <c r="Y571" s="64"/>
      <c r="Z571" s="1">
        <f t="shared" si="28"/>
        <v>0</v>
      </c>
      <c r="AA571" s="1">
        <f t="shared" si="27"/>
        <v>35</v>
      </c>
    </row>
    <row r="572" spans="1:27" ht="35.25" customHeight="1">
      <c r="A572" s="119" t="s">
        <v>139</v>
      </c>
      <c r="B572" s="134" t="s">
        <v>57</v>
      </c>
      <c r="C572" s="122" t="s">
        <v>140</v>
      </c>
      <c r="D572" s="122" t="s">
        <v>432</v>
      </c>
      <c r="E572" s="123" t="s">
        <v>13419</v>
      </c>
      <c r="F572" s="124" t="s">
        <v>24</v>
      </c>
      <c r="G572" s="124" t="s">
        <v>142</v>
      </c>
      <c r="H572" s="124" t="s">
        <v>15400</v>
      </c>
      <c r="I572" s="210" t="s">
        <v>15280</v>
      </c>
      <c r="J572" s="129" t="s">
        <v>185</v>
      </c>
      <c r="K572" s="128">
        <v>3419</v>
      </c>
      <c r="L572" s="129"/>
      <c r="M572" s="128" t="s">
        <v>222</v>
      </c>
      <c r="N572" s="127" t="s">
        <v>2831</v>
      </c>
      <c r="O572" s="127" t="s">
        <v>164</v>
      </c>
      <c r="P572" s="127" t="s">
        <v>2634</v>
      </c>
      <c r="Q572" s="131" t="s">
        <v>16051</v>
      </c>
      <c r="R572" s="131" t="s">
        <v>17012</v>
      </c>
      <c r="S572" s="132" t="s">
        <v>24289</v>
      </c>
      <c r="T572" s="136" t="s">
        <v>203</v>
      </c>
      <c r="U572" s="211"/>
      <c r="V572" s="211"/>
      <c r="W572" s="133" t="str">
        <f>VLOOKUP(TRIM(X572),X10:Y88,2,FALSE)</f>
        <v>Puneet</v>
      </c>
      <c r="X572" s="11" t="str">
        <f t="shared" si="29"/>
        <v>6.15</v>
      </c>
      <c r="Y572" s="64"/>
      <c r="Z572" s="1">
        <f t="shared" si="28"/>
        <v>0</v>
      </c>
      <c r="AA572" s="1">
        <f t="shared" si="27"/>
        <v>35</v>
      </c>
    </row>
    <row r="573" spans="1:27" ht="37.200000000000003" customHeight="1">
      <c r="A573" s="119" t="s">
        <v>139</v>
      </c>
      <c r="B573" s="134" t="s">
        <v>57</v>
      </c>
      <c r="C573" s="122" t="s">
        <v>140</v>
      </c>
      <c r="D573" s="122" t="s">
        <v>432</v>
      </c>
      <c r="E573" s="123" t="s">
        <v>13420</v>
      </c>
      <c r="F573" s="124" t="s">
        <v>24</v>
      </c>
      <c r="G573" s="124" t="s">
        <v>142</v>
      </c>
      <c r="H573" s="124" t="s">
        <v>15401</v>
      </c>
      <c r="I573" s="210" t="s">
        <v>15280</v>
      </c>
      <c r="J573" s="129" t="s">
        <v>185</v>
      </c>
      <c r="K573" s="128">
        <v>3420</v>
      </c>
      <c r="L573" s="129"/>
      <c r="M573" s="128" t="s">
        <v>222</v>
      </c>
      <c r="N573" s="127" t="s">
        <v>2831</v>
      </c>
      <c r="O573" s="127" t="s">
        <v>164</v>
      </c>
      <c r="P573" s="127" t="s">
        <v>2634</v>
      </c>
      <c r="Q573" s="131" t="s">
        <v>16052</v>
      </c>
      <c r="R573" s="131" t="s">
        <v>17014</v>
      </c>
      <c r="S573" s="132" t="s">
        <v>24290</v>
      </c>
      <c r="T573" s="136" t="s">
        <v>203</v>
      </c>
      <c r="U573" s="211"/>
      <c r="V573" s="211"/>
      <c r="W573" s="133" t="str">
        <f>VLOOKUP(TRIM(X573),X10:Y88,2,FALSE)</f>
        <v>Puneet</v>
      </c>
      <c r="X573" s="11" t="str">
        <f t="shared" si="29"/>
        <v>6.15</v>
      </c>
      <c r="Y573" s="64"/>
      <c r="Z573" s="1">
        <f t="shared" si="28"/>
        <v>0</v>
      </c>
      <c r="AA573" s="1">
        <f t="shared" si="27"/>
        <v>35</v>
      </c>
    </row>
    <row r="574" spans="1:27" ht="35.25" customHeight="1">
      <c r="A574" s="119" t="s">
        <v>139</v>
      </c>
      <c r="B574" s="134" t="s">
        <v>57</v>
      </c>
      <c r="C574" s="122" t="s">
        <v>140</v>
      </c>
      <c r="D574" s="122" t="s">
        <v>648</v>
      </c>
      <c r="E574" s="123" t="s">
        <v>13421</v>
      </c>
      <c r="F574" s="124" t="s">
        <v>21</v>
      </c>
      <c r="G574" s="124" t="s">
        <v>142</v>
      </c>
      <c r="H574" s="124" t="s">
        <v>15402</v>
      </c>
      <c r="I574" s="210" t="s">
        <v>202</v>
      </c>
      <c r="J574" s="129" t="s">
        <v>662</v>
      </c>
      <c r="K574" s="128"/>
      <c r="L574" s="129"/>
      <c r="M574" s="128"/>
      <c r="N574" s="127" t="s">
        <v>7438</v>
      </c>
      <c r="O574" s="127" t="s">
        <v>672</v>
      </c>
      <c r="P574" s="127" t="s">
        <v>663</v>
      </c>
      <c r="Q574" s="131" t="s">
        <v>15282</v>
      </c>
      <c r="R574" s="131" t="s">
        <v>17054</v>
      </c>
      <c r="S574" s="132" t="s">
        <v>24291</v>
      </c>
      <c r="T574" s="136" t="s">
        <v>203</v>
      </c>
      <c r="U574" s="211"/>
      <c r="V574" s="211"/>
      <c r="W574" s="133" t="str">
        <f>VLOOKUP(TRIM(X574),X10:Y88,2,FALSE)</f>
        <v>Puneet</v>
      </c>
      <c r="X574" s="11" t="str">
        <f t="shared" si="29"/>
        <v>6.16</v>
      </c>
      <c r="Y574" s="64"/>
      <c r="Z574" s="1">
        <f t="shared" si="28"/>
        <v>0</v>
      </c>
      <c r="AA574" s="1">
        <f t="shared" si="27"/>
        <v>21</v>
      </c>
    </row>
    <row r="575" spans="1:27" ht="35.25" customHeight="1">
      <c r="A575" s="119" t="s">
        <v>139</v>
      </c>
      <c r="B575" s="134" t="s">
        <v>57</v>
      </c>
      <c r="C575" s="122" t="s">
        <v>140</v>
      </c>
      <c r="D575" s="122" t="s">
        <v>123</v>
      </c>
      <c r="E575" s="123" t="s">
        <v>13422</v>
      </c>
      <c r="F575" s="124" t="s">
        <v>167</v>
      </c>
      <c r="G575" s="124" t="s">
        <v>142</v>
      </c>
      <c r="H575" s="124" t="s">
        <v>15283</v>
      </c>
      <c r="I575" s="210" t="s">
        <v>202</v>
      </c>
      <c r="J575" s="129"/>
      <c r="K575" s="128"/>
      <c r="L575" s="129"/>
      <c r="M575" s="128"/>
      <c r="N575" s="127"/>
      <c r="O575" s="127" t="s">
        <v>164</v>
      </c>
      <c r="P575" s="127" t="s">
        <v>178</v>
      </c>
      <c r="Q575" s="131" t="s">
        <v>15284</v>
      </c>
      <c r="R575" s="131" t="s">
        <v>597</v>
      </c>
      <c r="S575" s="132" t="s">
        <v>159</v>
      </c>
      <c r="T575" s="136" t="s">
        <v>203</v>
      </c>
      <c r="U575" s="211"/>
      <c r="V575" s="211"/>
      <c r="W575" s="133" t="str">
        <f>VLOOKUP(TRIM(X575),X10:Y88,2,FALSE)</f>
        <v>Frank</v>
      </c>
      <c r="X575" s="11" t="str">
        <f t="shared" si="29"/>
        <v>7.1</v>
      </c>
      <c r="Y575" s="64"/>
      <c r="Z575" s="1">
        <f t="shared" si="28"/>
        <v>0</v>
      </c>
      <c r="AA575" s="1">
        <f t="shared" si="27"/>
        <v>21</v>
      </c>
    </row>
    <row r="576" spans="1:27" ht="37.200000000000003" customHeight="1">
      <c r="A576" s="119" t="s">
        <v>139</v>
      </c>
      <c r="B576" s="134" t="s">
        <v>57</v>
      </c>
      <c r="C576" s="122" t="s">
        <v>140</v>
      </c>
      <c r="D576" s="122" t="s">
        <v>2385</v>
      </c>
      <c r="E576" s="123" t="s">
        <v>13423</v>
      </c>
      <c r="F576" s="124" t="s">
        <v>21</v>
      </c>
      <c r="G576" s="124" t="s">
        <v>142</v>
      </c>
      <c r="H576" s="124" t="s">
        <v>15403</v>
      </c>
      <c r="I576" s="210" t="s">
        <v>176</v>
      </c>
      <c r="J576" s="129" t="s">
        <v>14842</v>
      </c>
      <c r="K576" s="128"/>
      <c r="L576" s="129"/>
      <c r="M576" s="128"/>
      <c r="N576" s="127" t="s">
        <v>170</v>
      </c>
      <c r="O576" s="127" t="s">
        <v>672</v>
      </c>
      <c r="P576" s="127" t="s">
        <v>14843</v>
      </c>
      <c r="Q576" s="131" t="s">
        <v>15285</v>
      </c>
      <c r="R576" s="131" t="s">
        <v>16385</v>
      </c>
      <c r="S576" s="132" t="s">
        <v>24292</v>
      </c>
      <c r="T576" s="136" t="s">
        <v>174</v>
      </c>
      <c r="U576" s="211"/>
      <c r="V576" s="211"/>
      <c r="W576" s="133" t="str">
        <f>VLOOKUP(TRIM(X576),X10:Y88,2,FALSE)</f>
        <v>Frank</v>
      </c>
      <c r="X576" s="11" t="str">
        <f t="shared" si="29"/>
        <v>6.19</v>
      </c>
      <c r="Y576" s="64"/>
      <c r="Z576" s="1">
        <f t="shared" si="28"/>
        <v>0</v>
      </c>
      <c r="AA576" s="1">
        <f t="shared" si="27"/>
        <v>12</v>
      </c>
    </row>
    <row r="577" spans="1:27" ht="35.25" customHeight="1">
      <c r="A577" s="119" t="s">
        <v>139</v>
      </c>
      <c r="B577" s="134" t="s">
        <v>57</v>
      </c>
      <c r="C577" s="122" t="s">
        <v>140</v>
      </c>
      <c r="D577" s="122" t="s">
        <v>2385</v>
      </c>
      <c r="E577" s="123" t="s">
        <v>13424</v>
      </c>
      <c r="F577" s="124" t="s">
        <v>21</v>
      </c>
      <c r="G577" s="124" t="s">
        <v>142</v>
      </c>
      <c r="H577" s="124" t="s">
        <v>15404</v>
      </c>
      <c r="I577" s="210" t="s">
        <v>176</v>
      </c>
      <c r="J577" s="129" t="s">
        <v>14842</v>
      </c>
      <c r="K577" s="128"/>
      <c r="L577" s="129"/>
      <c r="M577" s="128"/>
      <c r="N577" s="127" t="s">
        <v>170</v>
      </c>
      <c r="O577" s="127" t="s">
        <v>672</v>
      </c>
      <c r="P577" s="127" t="s">
        <v>14843</v>
      </c>
      <c r="Q577" s="131" t="s">
        <v>15286</v>
      </c>
      <c r="R577" s="131" t="s">
        <v>16384</v>
      </c>
      <c r="S577" s="132" t="s">
        <v>24293</v>
      </c>
      <c r="T577" s="136" t="s">
        <v>174</v>
      </c>
      <c r="U577" s="211"/>
      <c r="V577" s="211"/>
      <c r="W577" s="133" t="str">
        <f>VLOOKUP(TRIM(X577),X10:Y88,2,FALSE)</f>
        <v>Frank</v>
      </c>
      <c r="X577" s="11" t="str">
        <f t="shared" si="29"/>
        <v>6.19</v>
      </c>
      <c r="Y577" s="64"/>
      <c r="Z577" s="1">
        <f t="shared" si="28"/>
        <v>0</v>
      </c>
      <c r="AA577" s="1">
        <f t="shared" si="27"/>
        <v>12</v>
      </c>
    </row>
    <row r="578" spans="1:27" ht="35.25" customHeight="1">
      <c r="A578" s="119" t="s">
        <v>139</v>
      </c>
      <c r="B578" s="134" t="s">
        <v>57</v>
      </c>
      <c r="C578" s="122" t="s">
        <v>140</v>
      </c>
      <c r="D578" s="122" t="s">
        <v>114</v>
      </c>
      <c r="E578" s="123" t="s">
        <v>13425</v>
      </c>
      <c r="F578" s="124" t="s">
        <v>24</v>
      </c>
      <c r="G578" s="124" t="s">
        <v>142</v>
      </c>
      <c r="H578" s="124" t="s">
        <v>15405</v>
      </c>
      <c r="I578" s="210" t="s">
        <v>214</v>
      </c>
      <c r="J578" s="129" t="s">
        <v>180</v>
      </c>
      <c r="K578" s="128">
        <v>327</v>
      </c>
      <c r="L578" s="129"/>
      <c r="M578" s="128" t="s">
        <v>186</v>
      </c>
      <c r="N578" s="127" t="s">
        <v>621</v>
      </c>
      <c r="O578" s="127" t="s">
        <v>164</v>
      </c>
      <c r="P578" s="127" t="s">
        <v>178</v>
      </c>
      <c r="Q578" s="131" t="s">
        <v>15895</v>
      </c>
      <c r="R578" s="131" t="s">
        <v>16804</v>
      </c>
      <c r="S578" s="132" t="s">
        <v>24294</v>
      </c>
      <c r="T578" s="136" t="s">
        <v>215</v>
      </c>
      <c r="U578" s="211"/>
      <c r="V578" s="211"/>
      <c r="W578" s="133" t="str">
        <f>VLOOKUP(TRIM(X578),X10:Y88,2,FALSE)</f>
        <v>Puneet</v>
      </c>
      <c r="X578" s="11" t="str">
        <f t="shared" si="29"/>
        <v>6.5.11</v>
      </c>
      <c r="Y578" s="64"/>
      <c r="Z578" s="1">
        <f t="shared" si="28"/>
        <v>0</v>
      </c>
      <c r="AA578" s="1">
        <f t="shared" si="27"/>
        <v>8</v>
      </c>
    </row>
    <row r="579" spans="1:27" ht="35.25" customHeight="1">
      <c r="A579" s="119" t="s">
        <v>139</v>
      </c>
      <c r="B579" s="134" t="s">
        <v>57</v>
      </c>
      <c r="C579" s="122" t="s">
        <v>140</v>
      </c>
      <c r="D579" s="122" t="s">
        <v>7208</v>
      </c>
      <c r="E579" s="123" t="s">
        <v>13426</v>
      </c>
      <c r="F579" s="124" t="s">
        <v>167</v>
      </c>
      <c r="G579" s="124" t="s">
        <v>48</v>
      </c>
      <c r="H579" s="124" t="s">
        <v>15287</v>
      </c>
      <c r="I579" s="210" t="s">
        <v>7477</v>
      </c>
      <c r="J579" s="129"/>
      <c r="K579" s="128"/>
      <c r="L579" s="129"/>
      <c r="M579" s="128"/>
      <c r="N579" s="127"/>
      <c r="O579" s="127" t="s">
        <v>164</v>
      </c>
      <c r="P579" s="127"/>
      <c r="Q579" s="131" t="s">
        <v>15288</v>
      </c>
      <c r="R579" s="131" t="s">
        <v>187</v>
      </c>
      <c r="S579" s="144" t="s">
        <v>187</v>
      </c>
      <c r="T579" s="136" t="s">
        <v>172</v>
      </c>
      <c r="U579" s="211"/>
      <c r="V579" s="211"/>
      <c r="W579" s="133" t="str">
        <f>VLOOKUP(TRIM(X579),X10:Y88,2,FALSE)</f>
        <v>Mirko</v>
      </c>
      <c r="X579" s="11" t="str">
        <f t="shared" si="29"/>
        <v>6.5.6.1</v>
      </c>
      <c r="Y579" s="64"/>
      <c r="Z579" s="1">
        <f t="shared" si="28"/>
        <v>0</v>
      </c>
      <c r="AA579" s="1">
        <f t="shared" si="27"/>
        <v>16</v>
      </c>
    </row>
    <row r="580" spans="1:27" ht="35.25" customHeight="1">
      <c r="A580" s="119" t="s">
        <v>139</v>
      </c>
      <c r="B580" s="134" t="s">
        <v>57</v>
      </c>
      <c r="C580" s="122" t="s">
        <v>140</v>
      </c>
      <c r="D580" s="122" t="s">
        <v>114</v>
      </c>
      <c r="E580" s="123" t="s">
        <v>13427</v>
      </c>
      <c r="F580" s="124" t="s">
        <v>24</v>
      </c>
      <c r="G580" s="124" t="s">
        <v>142</v>
      </c>
      <c r="H580" s="124" t="s">
        <v>15406</v>
      </c>
      <c r="I580" s="210" t="s">
        <v>176</v>
      </c>
      <c r="J580" s="127" t="s">
        <v>180</v>
      </c>
      <c r="K580" s="212">
        <v>328</v>
      </c>
      <c r="L580" s="127"/>
      <c r="M580" s="212" t="s">
        <v>186</v>
      </c>
      <c r="N580" s="127" t="s">
        <v>621</v>
      </c>
      <c r="O580" s="127" t="s">
        <v>164</v>
      </c>
      <c r="P580" s="127" t="s">
        <v>178</v>
      </c>
      <c r="Q580" s="131" t="s">
        <v>16053</v>
      </c>
      <c r="R580" s="131" t="s">
        <v>16796</v>
      </c>
      <c r="S580" s="132" t="s">
        <v>24295</v>
      </c>
      <c r="T580" s="136" t="s">
        <v>174</v>
      </c>
      <c r="U580" s="211"/>
      <c r="V580" s="211"/>
      <c r="W580" s="133" t="str">
        <f>VLOOKUP(TRIM(X580),X10:Y88,2,FALSE)</f>
        <v>Puneet</v>
      </c>
      <c r="X580" s="11" t="str">
        <f t="shared" si="29"/>
        <v>6.5.11</v>
      </c>
      <c r="Y580" s="64"/>
      <c r="Z580" s="1">
        <f t="shared" si="28"/>
        <v>0</v>
      </c>
      <c r="AA580" s="1">
        <f t="shared" si="27"/>
        <v>12</v>
      </c>
    </row>
    <row r="581" spans="1:27" ht="35.25" customHeight="1">
      <c r="A581" s="119" t="s">
        <v>139</v>
      </c>
      <c r="B581" s="134" t="s">
        <v>57</v>
      </c>
      <c r="C581" s="122" t="s">
        <v>140</v>
      </c>
      <c r="D581" s="122" t="s">
        <v>94</v>
      </c>
      <c r="E581" s="123" t="s">
        <v>13428</v>
      </c>
      <c r="F581" s="124" t="s">
        <v>23</v>
      </c>
      <c r="G581" s="124" t="s">
        <v>142</v>
      </c>
      <c r="H581" s="124" t="s">
        <v>15407</v>
      </c>
      <c r="I581" s="210" t="s">
        <v>214</v>
      </c>
      <c r="J581" s="129" t="s">
        <v>180</v>
      </c>
      <c r="K581" s="128">
        <v>329</v>
      </c>
      <c r="L581" s="129"/>
      <c r="M581" s="128" t="s">
        <v>186</v>
      </c>
      <c r="N581" s="127" t="s">
        <v>621</v>
      </c>
      <c r="O581" s="127" t="s">
        <v>164</v>
      </c>
      <c r="P581" s="127" t="s">
        <v>178</v>
      </c>
      <c r="Q581" s="131" t="s">
        <v>16054</v>
      </c>
      <c r="R581" s="131" t="s">
        <v>18023</v>
      </c>
      <c r="S581" s="144" t="s">
        <v>145</v>
      </c>
      <c r="T581" s="136" t="s">
        <v>215</v>
      </c>
      <c r="U581" s="211"/>
      <c r="V581" s="211" t="s">
        <v>554</v>
      </c>
      <c r="W581" s="133" t="str">
        <f>VLOOKUP(TRIM(X581),X10:Y88,2,FALSE)</f>
        <v>Frank</v>
      </c>
      <c r="X581" s="11" t="str">
        <f t="shared" si="29"/>
        <v>6.5.1</v>
      </c>
      <c r="Y581" s="64"/>
      <c r="Z581" s="1">
        <f t="shared" si="28"/>
        <v>0</v>
      </c>
      <c r="AA581" s="1">
        <f t="shared" si="27"/>
        <v>8</v>
      </c>
    </row>
    <row r="582" spans="1:27" ht="35.25" customHeight="1">
      <c r="A582" s="119" t="s">
        <v>139</v>
      </c>
      <c r="B582" s="134" t="s">
        <v>57</v>
      </c>
      <c r="C582" s="122" t="s">
        <v>140</v>
      </c>
      <c r="D582" s="122" t="s">
        <v>7209</v>
      </c>
      <c r="E582" s="123" t="s">
        <v>13429</v>
      </c>
      <c r="F582" s="124" t="s">
        <v>24</v>
      </c>
      <c r="G582" s="124" t="s">
        <v>142</v>
      </c>
      <c r="H582" s="124" t="s">
        <v>15408</v>
      </c>
      <c r="I582" s="210" t="s">
        <v>214</v>
      </c>
      <c r="J582" s="127" t="s">
        <v>180</v>
      </c>
      <c r="K582" s="212">
        <v>330</v>
      </c>
      <c r="L582" s="127"/>
      <c r="M582" s="212" t="s">
        <v>186</v>
      </c>
      <c r="N582" s="127" t="s">
        <v>621</v>
      </c>
      <c r="O582" s="127" t="s">
        <v>164</v>
      </c>
      <c r="P582" s="127" t="s">
        <v>178</v>
      </c>
      <c r="Q582" s="131" t="s">
        <v>16055</v>
      </c>
      <c r="R582" s="131" t="s">
        <v>17279</v>
      </c>
      <c r="S582" s="132" t="s">
        <v>179</v>
      </c>
      <c r="T582" s="136" t="s">
        <v>215</v>
      </c>
      <c r="U582" s="211"/>
      <c r="V582" s="211"/>
      <c r="W582" s="133" t="str">
        <f>VLOOKUP(TRIM(X582),X10:Y88,2,FALSE)</f>
        <v>Krisztian</v>
      </c>
      <c r="X582" s="11" t="str">
        <f t="shared" si="29"/>
        <v>6.5.6.2</v>
      </c>
      <c r="Y582" s="64"/>
      <c r="Z582" s="1">
        <f t="shared" si="28"/>
        <v>0</v>
      </c>
      <c r="AA582" s="1">
        <f t="shared" si="27"/>
        <v>8</v>
      </c>
    </row>
    <row r="583" spans="1:27" ht="35.25" customHeight="1">
      <c r="A583" s="119" t="s">
        <v>139</v>
      </c>
      <c r="B583" s="134" t="s">
        <v>57</v>
      </c>
      <c r="C583" s="122" t="s">
        <v>140</v>
      </c>
      <c r="D583" s="122" t="s">
        <v>288</v>
      </c>
      <c r="E583" s="123" t="s">
        <v>13430</v>
      </c>
      <c r="F583" s="124" t="s">
        <v>21</v>
      </c>
      <c r="G583" s="124" t="s">
        <v>142</v>
      </c>
      <c r="H583" s="124" t="s">
        <v>15409</v>
      </c>
      <c r="I583" s="210" t="s">
        <v>214</v>
      </c>
      <c r="J583" s="129" t="s">
        <v>2639</v>
      </c>
      <c r="K583" s="128"/>
      <c r="L583" s="129"/>
      <c r="M583" s="128"/>
      <c r="N583" s="127" t="s">
        <v>2643</v>
      </c>
      <c r="O583" s="127" t="s">
        <v>672</v>
      </c>
      <c r="P583" s="127" t="s">
        <v>2640</v>
      </c>
      <c r="Q583" s="131" t="s">
        <v>15289</v>
      </c>
      <c r="R583" s="131" t="s">
        <v>16451</v>
      </c>
      <c r="S583" s="132" t="s">
        <v>24296</v>
      </c>
      <c r="T583" s="136" t="s">
        <v>215</v>
      </c>
      <c r="U583" s="211"/>
      <c r="V583" s="211"/>
      <c r="W583" s="133" t="str">
        <f>VLOOKUP(TRIM(X583),X10:Y88,2,FALSE)</f>
        <v>Puneet</v>
      </c>
      <c r="X583" s="11" t="str">
        <f t="shared" si="29"/>
        <v>6.11</v>
      </c>
      <c r="Y583" s="64"/>
      <c r="Z583" s="1">
        <f t="shared" si="28"/>
        <v>0</v>
      </c>
      <c r="AA583" s="1">
        <f t="shared" si="27"/>
        <v>8</v>
      </c>
    </row>
    <row r="584" spans="1:27" ht="35.25" customHeight="1">
      <c r="A584" s="119"/>
      <c r="B584" s="134" t="s">
        <v>57</v>
      </c>
      <c r="C584" s="122" t="s">
        <v>22</v>
      </c>
      <c r="D584" s="122" t="s">
        <v>133</v>
      </c>
      <c r="E584" s="123" t="s">
        <v>13431</v>
      </c>
      <c r="F584" s="124" t="s">
        <v>24</v>
      </c>
      <c r="G584" s="138" t="s">
        <v>142</v>
      </c>
      <c r="H584" s="138" t="s">
        <v>15410</v>
      </c>
      <c r="I584" s="139" t="s">
        <v>15290</v>
      </c>
      <c r="J584" s="140" t="s">
        <v>169</v>
      </c>
      <c r="K584" s="141">
        <v>288</v>
      </c>
      <c r="L584" s="140"/>
      <c r="M584" s="141" t="s">
        <v>186</v>
      </c>
      <c r="N584" s="140" t="s">
        <v>621</v>
      </c>
      <c r="O584" s="140" t="s">
        <v>164</v>
      </c>
      <c r="P584" s="140" t="s">
        <v>178</v>
      </c>
      <c r="Q584" s="142" t="s">
        <v>15770</v>
      </c>
      <c r="R584" s="142" t="s">
        <v>171</v>
      </c>
      <c r="S584" s="145"/>
      <c r="T584" s="136" t="s">
        <v>172</v>
      </c>
      <c r="U584" s="211"/>
      <c r="V584" s="211"/>
      <c r="W584" s="133" t="str">
        <f>VLOOKUP(TRIM(X584),X10:Y88,2,FALSE)</f>
        <v>Withdrawn</v>
      </c>
      <c r="X584" s="11" t="str">
        <f t="shared" si="29"/>
        <v>99</v>
      </c>
      <c r="Y584" s="64"/>
      <c r="Z584" s="1">
        <f t="shared" si="28"/>
        <v>0</v>
      </c>
      <c r="AA584" s="1">
        <f t="shared" si="27"/>
        <v>18</v>
      </c>
    </row>
    <row r="585" spans="1:27" ht="35.25" customHeight="1">
      <c r="A585" s="119" t="s">
        <v>139</v>
      </c>
      <c r="B585" s="134" t="s">
        <v>57</v>
      </c>
      <c r="C585" s="122" t="s">
        <v>140</v>
      </c>
      <c r="D585" s="122" t="s">
        <v>557</v>
      </c>
      <c r="E585" s="123" t="s">
        <v>13432</v>
      </c>
      <c r="F585" s="124" t="s">
        <v>24</v>
      </c>
      <c r="G585" s="124" t="s">
        <v>142</v>
      </c>
      <c r="H585" s="124" t="s">
        <v>15411</v>
      </c>
      <c r="I585" s="210" t="s">
        <v>584</v>
      </c>
      <c r="J585" s="127" t="s">
        <v>180</v>
      </c>
      <c r="K585" s="212">
        <v>331</v>
      </c>
      <c r="L585" s="127"/>
      <c r="M585" s="212" t="s">
        <v>186</v>
      </c>
      <c r="N585" s="127" t="s">
        <v>621</v>
      </c>
      <c r="O585" s="127" t="s">
        <v>164</v>
      </c>
      <c r="P585" s="127" t="s">
        <v>178</v>
      </c>
      <c r="Q585" s="131" t="s">
        <v>16056</v>
      </c>
      <c r="R585" s="131" t="s">
        <v>16861</v>
      </c>
      <c r="S585" s="144" t="s">
        <v>187</v>
      </c>
      <c r="T585" s="136" t="s">
        <v>15291</v>
      </c>
      <c r="U585" s="211"/>
      <c r="V585" s="211"/>
      <c r="W585" s="133" t="str">
        <f>VLOOKUP(TRIM(X585),X10:Y88,2,FALSE)</f>
        <v>Frank</v>
      </c>
      <c r="X585" s="11" t="str">
        <f t="shared" si="29"/>
        <v>6.5.7.1</v>
      </c>
      <c r="Y585" s="64"/>
      <c r="Z585" s="1">
        <f t="shared" si="28"/>
        <v>0</v>
      </c>
      <c r="AA585" s="1">
        <f t="shared" si="27"/>
        <v>17</v>
      </c>
    </row>
    <row r="586" spans="1:27" ht="35.25" customHeight="1">
      <c r="A586" s="119" t="s">
        <v>139</v>
      </c>
      <c r="B586" s="134" t="s">
        <v>57</v>
      </c>
      <c r="C586" s="122" t="s">
        <v>140</v>
      </c>
      <c r="D586" s="122" t="s">
        <v>557</v>
      </c>
      <c r="E586" s="123" t="s">
        <v>13433</v>
      </c>
      <c r="F586" s="124" t="s">
        <v>24</v>
      </c>
      <c r="G586" s="124" t="s">
        <v>142</v>
      </c>
      <c r="H586" s="124" t="s">
        <v>15412</v>
      </c>
      <c r="I586" s="210" t="s">
        <v>584</v>
      </c>
      <c r="J586" s="129" t="s">
        <v>180</v>
      </c>
      <c r="K586" s="128">
        <v>332</v>
      </c>
      <c r="L586" s="129"/>
      <c r="M586" s="128" t="s">
        <v>186</v>
      </c>
      <c r="N586" s="127" t="s">
        <v>621</v>
      </c>
      <c r="O586" s="127" t="s">
        <v>164</v>
      </c>
      <c r="P586" s="127" t="s">
        <v>178</v>
      </c>
      <c r="Q586" s="131" t="s">
        <v>16057</v>
      </c>
      <c r="R586" s="131" t="s">
        <v>17285</v>
      </c>
      <c r="S586" s="132" t="s">
        <v>159</v>
      </c>
      <c r="T586" s="136" t="s">
        <v>15291</v>
      </c>
      <c r="U586" s="211"/>
      <c r="V586" s="211"/>
      <c r="W586" s="133" t="str">
        <f>VLOOKUP(TRIM(X586),X10:Y88,2,FALSE)</f>
        <v>Frank</v>
      </c>
      <c r="X586" s="11" t="str">
        <f t="shared" si="29"/>
        <v>6.5.7.1</v>
      </c>
      <c r="Y586" s="64"/>
      <c r="Z586" s="1">
        <f t="shared" si="28"/>
        <v>0</v>
      </c>
      <c r="AA586" s="1">
        <f t="shared" si="27"/>
        <v>17</v>
      </c>
    </row>
    <row r="587" spans="1:27" ht="35.25" customHeight="1">
      <c r="A587" s="119" t="s">
        <v>139</v>
      </c>
      <c r="B587" s="134" t="s">
        <v>57</v>
      </c>
      <c r="C587" s="122" t="s">
        <v>140</v>
      </c>
      <c r="D587" s="122" t="s">
        <v>97</v>
      </c>
      <c r="E587" s="123" t="s">
        <v>13434</v>
      </c>
      <c r="F587" s="124" t="s">
        <v>24</v>
      </c>
      <c r="G587" s="124" t="s">
        <v>142</v>
      </c>
      <c r="H587" s="124" t="s">
        <v>15413</v>
      </c>
      <c r="I587" s="210" t="s">
        <v>217</v>
      </c>
      <c r="J587" s="127" t="s">
        <v>169</v>
      </c>
      <c r="K587" s="212">
        <v>289</v>
      </c>
      <c r="L587" s="127"/>
      <c r="M587" s="212" t="s">
        <v>186</v>
      </c>
      <c r="N587" s="127" t="s">
        <v>621</v>
      </c>
      <c r="O587" s="127" t="s">
        <v>164</v>
      </c>
      <c r="P587" s="127" t="s">
        <v>178</v>
      </c>
      <c r="Q587" s="131" t="s">
        <v>16058</v>
      </c>
      <c r="R587" s="131" t="s">
        <v>16662</v>
      </c>
      <c r="S587" s="132" t="s">
        <v>24297</v>
      </c>
      <c r="T587" s="136" t="s">
        <v>267</v>
      </c>
      <c r="U587" s="211"/>
      <c r="V587" s="211"/>
      <c r="W587" s="133" t="str">
        <f>VLOOKUP(TRIM(X587),X10:Y88,2,FALSE)</f>
        <v>Frank</v>
      </c>
      <c r="X587" s="11" t="str">
        <f t="shared" si="29"/>
        <v>6.5.2</v>
      </c>
      <c r="Y587" s="64"/>
      <c r="Z587" s="1">
        <f t="shared" si="28"/>
        <v>0</v>
      </c>
      <c r="AA587" s="1">
        <f t="shared" si="27"/>
        <v>5</v>
      </c>
    </row>
    <row r="588" spans="1:27" ht="35.25" customHeight="1">
      <c r="A588" s="119" t="s">
        <v>139</v>
      </c>
      <c r="B588" s="134" t="s">
        <v>57</v>
      </c>
      <c r="C588" s="122" t="s">
        <v>140</v>
      </c>
      <c r="D588" s="122" t="s">
        <v>94</v>
      </c>
      <c r="E588" s="123" t="s">
        <v>13435</v>
      </c>
      <c r="F588" s="124" t="s">
        <v>24</v>
      </c>
      <c r="G588" s="124" t="s">
        <v>142</v>
      </c>
      <c r="H588" s="124" t="s">
        <v>15414</v>
      </c>
      <c r="I588" s="210" t="s">
        <v>584</v>
      </c>
      <c r="J588" s="127" t="s">
        <v>180</v>
      </c>
      <c r="K588" s="212">
        <v>333</v>
      </c>
      <c r="L588" s="127"/>
      <c r="M588" s="212" t="s">
        <v>186</v>
      </c>
      <c r="N588" s="127" t="s">
        <v>621</v>
      </c>
      <c r="O588" s="127" t="s">
        <v>164</v>
      </c>
      <c r="P588" s="127" t="s">
        <v>178</v>
      </c>
      <c r="Q588" s="131" t="s">
        <v>16059</v>
      </c>
      <c r="R588" s="131" t="s">
        <v>16697</v>
      </c>
      <c r="S588" s="132" t="s">
        <v>24298</v>
      </c>
      <c r="T588" s="136" t="s">
        <v>15291</v>
      </c>
      <c r="U588" s="211"/>
      <c r="V588" s="211"/>
      <c r="W588" s="133" t="str">
        <f>VLOOKUP(TRIM(X588),X10:Y88,2,FALSE)</f>
        <v>Frank</v>
      </c>
      <c r="X588" s="11" t="str">
        <f t="shared" si="29"/>
        <v>6.5.1</v>
      </c>
      <c r="Y588" s="64"/>
      <c r="Z588" s="1">
        <f t="shared" si="28"/>
        <v>0</v>
      </c>
      <c r="AA588" s="1">
        <f t="shared" si="27"/>
        <v>17</v>
      </c>
    </row>
    <row r="589" spans="1:27" ht="35.25" customHeight="1">
      <c r="A589" s="119" t="s">
        <v>139</v>
      </c>
      <c r="B589" s="134" t="s">
        <v>57</v>
      </c>
      <c r="C589" s="122" t="s">
        <v>140</v>
      </c>
      <c r="D589" s="122" t="s">
        <v>97</v>
      </c>
      <c r="E589" s="123" t="s">
        <v>13436</v>
      </c>
      <c r="F589" s="124" t="s">
        <v>24</v>
      </c>
      <c r="G589" s="124" t="s">
        <v>142</v>
      </c>
      <c r="H589" s="124" t="s">
        <v>15415</v>
      </c>
      <c r="I589" s="210" t="s">
        <v>217</v>
      </c>
      <c r="J589" s="129" t="s">
        <v>180</v>
      </c>
      <c r="K589" s="128">
        <v>334</v>
      </c>
      <c r="L589" s="129"/>
      <c r="M589" s="128" t="s">
        <v>186</v>
      </c>
      <c r="N589" s="127" t="s">
        <v>621</v>
      </c>
      <c r="O589" s="127" t="s">
        <v>164</v>
      </c>
      <c r="P589" s="127" t="s">
        <v>178</v>
      </c>
      <c r="Q589" s="131" t="s">
        <v>16060</v>
      </c>
      <c r="R589" s="131" t="s">
        <v>16664</v>
      </c>
      <c r="S589" s="132" t="s">
        <v>24299</v>
      </c>
      <c r="T589" s="136" t="s">
        <v>267</v>
      </c>
      <c r="U589" s="211"/>
      <c r="V589" s="211"/>
      <c r="W589" s="133" t="str">
        <f>VLOOKUP(TRIM(X589),X10:Y88,2,FALSE)</f>
        <v>Frank</v>
      </c>
      <c r="X589" s="11" t="str">
        <f t="shared" si="29"/>
        <v>6.5.2</v>
      </c>
      <c r="Y589" s="64"/>
      <c r="Z589" s="1">
        <f t="shared" si="28"/>
        <v>0</v>
      </c>
      <c r="AA589" s="1">
        <f t="shared" si="27"/>
        <v>5</v>
      </c>
    </row>
    <row r="590" spans="1:27" ht="35.25" customHeight="1">
      <c r="A590" s="119" t="s">
        <v>139</v>
      </c>
      <c r="B590" s="134" t="s">
        <v>57</v>
      </c>
      <c r="C590" s="122" t="s">
        <v>140</v>
      </c>
      <c r="D590" s="122" t="s">
        <v>118</v>
      </c>
      <c r="E590" s="123" t="s">
        <v>13437</v>
      </c>
      <c r="F590" s="124" t="s">
        <v>21</v>
      </c>
      <c r="G590" s="124" t="s">
        <v>142</v>
      </c>
      <c r="H590" s="124" t="s">
        <v>3483</v>
      </c>
      <c r="I590" s="210" t="s">
        <v>584</v>
      </c>
      <c r="J590" s="129" t="s">
        <v>652</v>
      </c>
      <c r="K590" s="128"/>
      <c r="L590" s="129"/>
      <c r="M590" s="128"/>
      <c r="N590" s="127" t="s">
        <v>7438</v>
      </c>
      <c r="O590" s="127" t="s">
        <v>672</v>
      </c>
      <c r="P590" s="127" t="s">
        <v>653</v>
      </c>
      <c r="Q590" s="131" t="s">
        <v>7998</v>
      </c>
      <c r="R590" s="131" t="s">
        <v>16844</v>
      </c>
      <c r="S590" s="132" t="s">
        <v>179</v>
      </c>
      <c r="T590" s="136" t="s">
        <v>15291</v>
      </c>
      <c r="U590" s="211"/>
      <c r="V590" s="211"/>
      <c r="W590" s="133" t="str">
        <f>VLOOKUP(TRIM(X590),X10:Y88,2,FALSE)</f>
        <v>Krisztian</v>
      </c>
      <c r="X590" s="11" t="str">
        <f t="shared" si="29"/>
        <v>6.8</v>
      </c>
      <c r="Y590" s="64"/>
      <c r="Z590" s="1">
        <f t="shared" si="28"/>
        <v>0</v>
      </c>
      <c r="AA590" s="1">
        <f t="shared" si="27"/>
        <v>17</v>
      </c>
    </row>
    <row r="591" spans="1:27" ht="35.25" customHeight="1">
      <c r="A591" s="119" t="s">
        <v>139</v>
      </c>
      <c r="B591" s="134" t="s">
        <v>57</v>
      </c>
      <c r="C591" s="122" t="s">
        <v>140</v>
      </c>
      <c r="D591" s="122" t="s">
        <v>118</v>
      </c>
      <c r="E591" s="123" t="s">
        <v>13438</v>
      </c>
      <c r="F591" s="124" t="s">
        <v>21</v>
      </c>
      <c r="G591" s="124" t="s">
        <v>142</v>
      </c>
      <c r="H591" s="124" t="s">
        <v>8124</v>
      </c>
      <c r="I591" s="210" t="s">
        <v>584</v>
      </c>
      <c r="J591" s="127" t="s">
        <v>652</v>
      </c>
      <c r="K591" s="212"/>
      <c r="L591" s="127"/>
      <c r="M591" s="212"/>
      <c r="N591" s="127" t="s">
        <v>7438</v>
      </c>
      <c r="O591" s="127" t="s">
        <v>672</v>
      </c>
      <c r="P591" s="127" t="s">
        <v>653</v>
      </c>
      <c r="Q591" s="131" t="s">
        <v>8000</v>
      </c>
      <c r="R591" s="131" t="s">
        <v>187</v>
      </c>
      <c r="S591" s="144" t="s">
        <v>187</v>
      </c>
      <c r="T591" s="136" t="s">
        <v>15291</v>
      </c>
      <c r="U591" s="211"/>
      <c r="V591" s="211"/>
      <c r="W591" s="133" t="str">
        <f>VLOOKUP(TRIM(X591),X10:Y88,2,FALSE)</f>
        <v>Krisztian</v>
      </c>
      <c r="X591" s="11" t="str">
        <f t="shared" si="29"/>
        <v>6.8</v>
      </c>
      <c r="Y591" s="64"/>
      <c r="Z591" s="1">
        <f t="shared" si="28"/>
        <v>0</v>
      </c>
      <c r="AA591" s="1">
        <f t="shared" si="27"/>
        <v>17</v>
      </c>
    </row>
    <row r="592" spans="1:27" ht="35.25" customHeight="1">
      <c r="A592" s="119" t="s">
        <v>139</v>
      </c>
      <c r="B592" s="134" t="s">
        <v>57</v>
      </c>
      <c r="C592" s="122" t="s">
        <v>140</v>
      </c>
      <c r="D592" s="122" t="s">
        <v>119</v>
      </c>
      <c r="E592" s="123" t="s">
        <v>13439</v>
      </c>
      <c r="F592" s="124" t="s">
        <v>21</v>
      </c>
      <c r="G592" s="124" t="s">
        <v>142</v>
      </c>
      <c r="H592" s="124" t="s">
        <v>15416</v>
      </c>
      <c r="I592" s="210" t="s">
        <v>584</v>
      </c>
      <c r="J592" s="129" t="s">
        <v>2636</v>
      </c>
      <c r="K592" s="128"/>
      <c r="L592" s="129"/>
      <c r="M592" s="128"/>
      <c r="N592" s="127" t="s">
        <v>2643</v>
      </c>
      <c r="O592" s="127" t="s">
        <v>672</v>
      </c>
      <c r="P592" s="127" t="s">
        <v>2637</v>
      </c>
      <c r="Q592" s="131" t="s">
        <v>16182</v>
      </c>
      <c r="R592" s="131" t="s">
        <v>187</v>
      </c>
      <c r="S592" s="144" t="s">
        <v>187</v>
      </c>
      <c r="T592" s="136" t="s">
        <v>324</v>
      </c>
      <c r="U592" s="211"/>
      <c r="V592" s="211"/>
      <c r="W592" s="133" t="str">
        <f>VLOOKUP(TRIM(X592),X10:Y88,2,FALSE)</f>
        <v>Puneet</v>
      </c>
      <c r="X592" s="11" t="str">
        <f t="shared" si="29"/>
        <v>6.9</v>
      </c>
      <c r="Y592" s="64"/>
      <c r="Z592" s="1">
        <f t="shared" si="28"/>
        <v>0</v>
      </c>
      <c r="AA592" s="1">
        <f t="shared" si="27"/>
        <v>17</v>
      </c>
    </row>
    <row r="593" spans="1:27" ht="35.25" customHeight="1">
      <c r="A593" s="119" t="s">
        <v>139</v>
      </c>
      <c r="B593" s="134" t="s">
        <v>57</v>
      </c>
      <c r="C593" s="122" t="s">
        <v>140</v>
      </c>
      <c r="D593" s="122" t="s">
        <v>119</v>
      </c>
      <c r="E593" s="123" t="s">
        <v>13440</v>
      </c>
      <c r="F593" s="124" t="s">
        <v>21</v>
      </c>
      <c r="G593" s="124" t="s">
        <v>142</v>
      </c>
      <c r="H593" s="124" t="s">
        <v>15417</v>
      </c>
      <c r="I593" s="210" t="s">
        <v>584</v>
      </c>
      <c r="J593" s="129" t="s">
        <v>2636</v>
      </c>
      <c r="K593" s="128"/>
      <c r="L593" s="129"/>
      <c r="M593" s="128"/>
      <c r="N593" s="127" t="s">
        <v>2643</v>
      </c>
      <c r="O593" s="127" t="s">
        <v>672</v>
      </c>
      <c r="P593" s="127" t="s">
        <v>2637</v>
      </c>
      <c r="Q593" s="131" t="s">
        <v>16183</v>
      </c>
      <c r="R593" s="131" t="s">
        <v>187</v>
      </c>
      <c r="S593" s="144" t="s">
        <v>187</v>
      </c>
      <c r="T593" s="136" t="s">
        <v>324</v>
      </c>
      <c r="U593" s="211"/>
      <c r="V593" s="211"/>
      <c r="W593" s="133" t="str">
        <f>VLOOKUP(TRIM(X593),X10:Y88,2,FALSE)</f>
        <v>Puneet</v>
      </c>
      <c r="X593" s="11" t="str">
        <f t="shared" si="29"/>
        <v>6.9</v>
      </c>
      <c r="Y593" s="64"/>
      <c r="Z593" s="1">
        <f t="shared" si="28"/>
        <v>0</v>
      </c>
      <c r="AA593" s="1">
        <f t="shared" si="27"/>
        <v>17</v>
      </c>
    </row>
    <row r="594" spans="1:27" ht="35.25" customHeight="1">
      <c r="A594" s="119" t="s">
        <v>139</v>
      </c>
      <c r="B594" s="134" t="s">
        <v>57</v>
      </c>
      <c r="C594" s="122" t="s">
        <v>140</v>
      </c>
      <c r="D594" s="122" t="s">
        <v>97</v>
      </c>
      <c r="E594" s="123" t="s">
        <v>13441</v>
      </c>
      <c r="F594" s="124" t="s">
        <v>24</v>
      </c>
      <c r="G594" s="124" t="s">
        <v>142</v>
      </c>
      <c r="H594" s="124" t="s">
        <v>15418</v>
      </c>
      <c r="I594" s="210" t="s">
        <v>217</v>
      </c>
      <c r="J594" s="129" t="s">
        <v>180</v>
      </c>
      <c r="K594" s="128">
        <v>335</v>
      </c>
      <c r="L594" s="129"/>
      <c r="M594" s="128" t="s">
        <v>186</v>
      </c>
      <c r="N594" s="127" t="s">
        <v>621</v>
      </c>
      <c r="O594" s="127" t="s">
        <v>164</v>
      </c>
      <c r="P594" s="127" t="s">
        <v>178</v>
      </c>
      <c r="Q594" s="131" t="s">
        <v>16061</v>
      </c>
      <c r="R594" s="131" t="s">
        <v>16666</v>
      </c>
      <c r="S594" s="132" t="s">
        <v>24300</v>
      </c>
      <c r="T594" s="136" t="s">
        <v>267</v>
      </c>
      <c r="U594" s="211"/>
      <c r="V594" s="211"/>
      <c r="W594" s="133" t="str">
        <f>VLOOKUP(TRIM(X594),X10:Y88,2,FALSE)</f>
        <v>Frank</v>
      </c>
      <c r="X594" s="11" t="str">
        <f t="shared" si="29"/>
        <v>6.5.2</v>
      </c>
      <c r="Y594" s="64"/>
      <c r="Z594" s="1">
        <f t="shared" si="28"/>
        <v>0</v>
      </c>
      <c r="AA594" s="1">
        <f t="shared" si="27"/>
        <v>5</v>
      </c>
    </row>
    <row r="595" spans="1:27" ht="35.25" customHeight="1">
      <c r="A595" s="119" t="s">
        <v>139</v>
      </c>
      <c r="B595" s="134" t="s">
        <v>57</v>
      </c>
      <c r="C595" s="122" t="s">
        <v>140</v>
      </c>
      <c r="D595" s="122" t="s">
        <v>119</v>
      </c>
      <c r="E595" s="123" t="s">
        <v>13442</v>
      </c>
      <c r="F595" s="124" t="s">
        <v>21</v>
      </c>
      <c r="G595" s="124" t="s">
        <v>142</v>
      </c>
      <c r="H595" s="124" t="s">
        <v>15419</v>
      </c>
      <c r="I595" s="210" t="s">
        <v>584</v>
      </c>
      <c r="J595" s="129" t="s">
        <v>2636</v>
      </c>
      <c r="K595" s="128"/>
      <c r="L595" s="129"/>
      <c r="M595" s="128"/>
      <c r="N595" s="127" t="s">
        <v>2643</v>
      </c>
      <c r="O595" s="127" t="s">
        <v>672</v>
      </c>
      <c r="P595" s="127" t="s">
        <v>2637</v>
      </c>
      <c r="Q595" s="131" t="s">
        <v>16184</v>
      </c>
      <c r="R595" s="131" t="s">
        <v>187</v>
      </c>
      <c r="S595" s="144" t="s">
        <v>187</v>
      </c>
      <c r="T595" s="136" t="s">
        <v>324</v>
      </c>
      <c r="U595" s="211"/>
      <c r="V595" s="211"/>
      <c r="W595" s="133" t="str">
        <f>VLOOKUP(TRIM(X595),X10:Y88,2,FALSE)</f>
        <v>Puneet</v>
      </c>
      <c r="X595" s="11" t="str">
        <f t="shared" si="29"/>
        <v>6.9</v>
      </c>
      <c r="Y595" s="64"/>
      <c r="Z595" s="1">
        <f t="shared" si="28"/>
        <v>0</v>
      </c>
      <c r="AA595" s="1">
        <f t="shared" si="27"/>
        <v>17</v>
      </c>
    </row>
    <row r="596" spans="1:27" ht="37.200000000000003" customHeight="1">
      <c r="A596" s="119" t="s">
        <v>139</v>
      </c>
      <c r="B596" s="134" t="s">
        <v>57</v>
      </c>
      <c r="C596" s="122" t="s">
        <v>140</v>
      </c>
      <c r="D596" s="122" t="s">
        <v>98</v>
      </c>
      <c r="E596" s="123" t="s">
        <v>13443</v>
      </c>
      <c r="F596" s="124" t="s">
        <v>24</v>
      </c>
      <c r="G596" s="124" t="s">
        <v>142</v>
      </c>
      <c r="H596" s="124" t="s">
        <v>15420</v>
      </c>
      <c r="I596" s="210" t="s">
        <v>584</v>
      </c>
      <c r="J596" s="129" t="s">
        <v>169</v>
      </c>
      <c r="K596" s="128">
        <v>290</v>
      </c>
      <c r="L596" s="129"/>
      <c r="M596" s="128" t="s">
        <v>186</v>
      </c>
      <c r="N596" s="127" t="s">
        <v>621</v>
      </c>
      <c r="O596" s="127" t="s">
        <v>164</v>
      </c>
      <c r="P596" s="127" t="s">
        <v>178</v>
      </c>
      <c r="Q596" s="131" t="s">
        <v>16062</v>
      </c>
      <c r="R596" s="131" t="s">
        <v>16473</v>
      </c>
      <c r="S596" s="132" t="s">
        <v>24301</v>
      </c>
      <c r="T596" s="136" t="s">
        <v>324</v>
      </c>
      <c r="U596" s="211"/>
      <c r="V596" s="211"/>
      <c r="W596" s="133" t="str">
        <f>VLOOKUP(TRIM(X596),X10:Y88,2,FALSE)</f>
        <v>Frank</v>
      </c>
      <c r="X596" s="11" t="str">
        <f t="shared" si="29"/>
        <v>6.5.3</v>
      </c>
      <c r="Y596" s="64"/>
      <c r="Z596" s="1">
        <f t="shared" si="28"/>
        <v>0</v>
      </c>
      <c r="AA596" s="1">
        <f t="shared" si="27"/>
        <v>17</v>
      </c>
    </row>
    <row r="597" spans="1:27" ht="35.25" customHeight="1">
      <c r="A597" s="119" t="s">
        <v>139</v>
      </c>
      <c r="B597" s="134" t="s">
        <v>57</v>
      </c>
      <c r="C597" s="122" t="s">
        <v>140</v>
      </c>
      <c r="D597" s="122" t="s">
        <v>98</v>
      </c>
      <c r="E597" s="123" t="s">
        <v>13444</v>
      </c>
      <c r="F597" s="124" t="s">
        <v>24</v>
      </c>
      <c r="G597" s="124" t="s">
        <v>142</v>
      </c>
      <c r="H597" s="124" t="s">
        <v>15421</v>
      </c>
      <c r="I597" s="210" t="s">
        <v>584</v>
      </c>
      <c r="J597" s="129" t="s">
        <v>180</v>
      </c>
      <c r="K597" s="128">
        <v>336</v>
      </c>
      <c r="L597" s="129"/>
      <c r="M597" s="128" t="s">
        <v>186</v>
      </c>
      <c r="N597" s="127" t="s">
        <v>621</v>
      </c>
      <c r="O597" s="127" t="s">
        <v>164</v>
      </c>
      <c r="P597" s="127" t="s">
        <v>178</v>
      </c>
      <c r="Q597" s="131" t="s">
        <v>16063</v>
      </c>
      <c r="R597" s="131" t="s">
        <v>16475</v>
      </c>
      <c r="S597" s="132" t="s">
        <v>24302</v>
      </c>
      <c r="T597" s="136" t="s">
        <v>324</v>
      </c>
      <c r="U597" s="211"/>
      <c r="V597" s="211"/>
      <c r="W597" s="133" t="str">
        <f>VLOOKUP(TRIM(X597),X10:Y88,2,FALSE)</f>
        <v>Frank</v>
      </c>
      <c r="X597" s="11" t="str">
        <f t="shared" si="29"/>
        <v>6.5.3</v>
      </c>
      <c r="Y597" s="64"/>
      <c r="Z597" s="1">
        <f t="shared" si="28"/>
        <v>0</v>
      </c>
      <c r="AA597" s="1">
        <f t="shared" si="27"/>
        <v>17</v>
      </c>
    </row>
    <row r="598" spans="1:27" ht="35.25" customHeight="1">
      <c r="A598" s="119" t="s">
        <v>139</v>
      </c>
      <c r="B598" s="134" t="s">
        <v>57</v>
      </c>
      <c r="C598" s="122" t="s">
        <v>140</v>
      </c>
      <c r="D598" s="122" t="s">
        <v>431</v>
      </c>
      <c r="E598" s="123" t="s">
        <v>13445</v>
      </c>
      <c r="F598" s="124" t="s">
        <v>21</v>
      </c>
      <c r="G598" s="124" t="s">
        <v>142</v>
      </c>
      <c r="H598" s="124" t="s">
        <v>15422</v>
      </c>
      <c r="I598" s="210" t="s">
        <v>217</v>
      </c>
      <c r="J598" s="129" t="s">
        <v>2572</v>
      </c>
      <c r="K598" s="128"/>
      <c r="L598" s="129"/>
      <c r="M598" s="128"/>
      <c r="N598" s="127" t="s">
        <v>2643</v>
      </c>
      <c r="O598" s="127" t="s">
        <v>672</v>
      </c>
      <c r="P598" s="127" t="s">
        <v>2573</v>
      </c>
      <c r="Q598" s="131" t="s">
        <v>15292</v>
      </c>
      <c r="R598" s="131" t="s">
        <v>187</v>
      </c>
      <c r="S598" s="144" t="s">
        <v>187</v>
      </c>
      <c r="T598" s="136" t="s">
        <v>267</v>
      </c>
      <c r="U598" s="211"/>
      <c r="V598" s="211"/>
      <c r="W598" s="133" t="str">
        <f>VLOOKUP(TRIM(X598),X10:Y88,2,FALSE)</f>
        <v>Krisztian</v>
      </c>
      <c r="X598" s="11" t="str">
        <f t="shared" si="29"/>
        <v>6.14</v>
      </c>
      <c r="Y598" s="64"/>
      <c r="Z598" s="1">
        <f t="shared" si="28"/>
        <v>0</v>
      </c>
      <c r="AA598" s="1">
        <f t="shared" si="27"/>
        <v>5</v>
      </c>
    </row>
    <row r="599" spans="1:27" ht="35.25" customHeight="1">
      <c r="A599" s="119" t="s">
        <v>139</v>
      </c>
      <c r="B599" s="134" t="s">
        <v>57</v>
      </c>
      <c r="C599" s="122" t="s">
        <v>140</v>
      </c>
      <c r="D599" s="122" t="s">
        <v>117</v>
      </c>
      <c r="E599" s="123" t="s">
        <v>13446</v>
      </c>
      <c r="F599" s="124" t="s">
        <v>21</v>
      </c>
      <c r="G599" s="124" t="s">
        <v>142</v>
      </c>
      <c r="H599" s="124" t="s">
        <v>7474</v>
      </c>
      <c r="I599" s="210" t="s">
        <v>661</v>
      </c>
      <c r="J599" s="129" t="s">
        <v>659</v>
      </c>
      <c r="K599" s="128"/>
      <c r="L599" s="129"/>
      <c r="M599" s="128"/>
      <c r="N599" s="127" t="s">
        <v>7438</v>
      </c>
      <c r="O599" s="127" t="s">
        <v>672</v>
      </c>
      <c r="P599" s="127" t="s">
        <v>660</v>
      </c>
      <c r="Q599" s="131" t="s">
        <v>7474</v>
      </c>
      <c r="R599" s="131" t="s">
        <v>17046</v>
      </c>
      <c r="S599" s="132" t="s">
        <v>24303</v>
      </c>
      <c r="T599" s="136" t="s">
        <v>219</v>
      </c>
      <c r="U599" s="211"/>
      <c r="V599" s="211"/>
      <c r="W599" s="133" t="str">
        <f>VLOOKUP(TRIM(X599),X10:Y88,2,FALSE)</f>
        <v>Krisztian</v>
      </c>
      <c r="X599" s="11" t="str">
        <f t="shared" si="29"/>
        <v>6.7</v>
      </c>
      <c r="Y599" s="64"/>
      <c r="Z599" s="1">
        <f t="shared" si="28"/>
        <v>0</v>
      </c>
      <c r="AA599" s="1">
        <f t="shared" si="27"/>
        <v>26</v>
      </c>
    </row>
    <row r="600" spans="1:27" ht="35.25" customHeight="1">
      <c r="A600" s="119" t="s">
        <v>139</v>
      </c>
      <c r="B600" s="134" t="s">
        <v>57</v>
      </c>
      <c r="C600" s="122" t="s">
        <v>140</v>
      </c>
      <c r="D600" s="122" t="s">
        <v>117</v>
      </c>
      <c r="E600" s="123" t="s">
        <v>13447</v>
      </c>
      <c r="F600" s="124" t="s">
        <v>21</v>
      </c>
      <c r="G600" s="124" t="s">
        <v>142</v>
      </c>
      <c r="H600" s="124" t="s">
        <v>7472</v>
      </c>
      <c r="I600" s="210" t="s">
        <v>661</v>
      </c>
      <c r="J600" s="129" t="s">
        <v>659</v>
      </c>
      <c r="K600" s="128"/>
      <c r="L600" s="129"/>
      <c r="M600" s="128"/>
      <c r="N600" s="127" t="s">
        <v>7438</v>
      </c>
      <c r="O600" s="127" t="s">
        <v>672</v>
      </c>
      <c r="P600" s="127" t="s">
        <v>660</v>
      </c>
      <c r="Q600" s="131" t="s">
        <v>7472</v>
      </c>
      <c r="R600" s="131" t="s">
        <v>17043</v>
      </c>
      <c r="S600" s="132" t="s">
        <v>24304</v>
      </c>
      <c r="T600" s="136" t="s">
        <v>219</v>
      </c>
      <c r="U600" s="211"/>
      <c r="V600" s="211"/>
      <c r="W600" s="133" t="str">
        <f>VLOOKUP(TRIM(X600),X10:Y88,2,FALSE)</f>
        <v>Krisztian</v>
      </c>
      <c r="X600" s="11" t="str">
        <f t="shared" si="29"/>
        <v>6.7</v>
      </c>
      <c r="Y600" s="64"/>
      <c r="Z600" s="1">
        <f t="shared" si="28"/>
        <v>0</v>
      </c>
      <c r="AA600" s="1">
        <f t="shared" si="27"/>
        <v>26</v>
      </c>
    </row>
    <row r="601" spans="1:27" ht="35.25" customHeight="1">
      <c r="A601" s="119" t="s">
        <v>139</v>
      </c>
      <c r="B601" s="134" t="s">
        <v>57</v>
      </c>
      <c r="C601" s="122" t="s">
        <v>140</v>
      </c>
      <c r="D601" s="122" t="s">
        <v>98</v>
      </c>
      <c r="E601" s="123" t="s">
        <v>13448</v>
      </c>
      <c r="F601" s="124" t="s">
        <v>24</v>
      </c>
      <c r="G601" s="124" t="s">
        <v>142</v>
      </c>
      <c r="H601" s="124" t="s">
        <v>15423</v>
      </c>
      <c r="I601" s="210" t="s">
        <v>661</v>
      </c>
      <c r="J601" s="129" t="s">
        <v>180</v>
      </c>
      <c r="K601" s="128">
        <v>337</v>
      </c>
      <c r="L601" s="129"/>
      <c r="M601" s="128" t="s">
        <v>186</v>
      </c>
      <c r="N601" s="127" t="s">
        <v>621</v>
      </c>
      <c r="O601" s="127" t="s">
        <v>164</v>
      </c>
      <c r="P601" s="127" t="s">
        <v>178</v>
      </c>
      <c r="Q601" s="131" t="s">
        <v>16064</v>
      </c>
      <c r="R601" s="131" t="s">
        <v>16953</v>
      </c>
      <c r="S601" s="132" t="s">
        <v>24305</v>
      </c>
      <c r="T601" s="136" t="s">
        <v>219</v>
      </c>
      <c r="U601" s="211"/>
      <c r="V601" s="211"/>
      <c r="W601" s="133" t="str">
        <f>VLOOKUP(TRIM(X601),X10:Y88,2,FALSE)</f>
        <v>Frank</v>
      </c>
      <c r="X601" s="11" t="str">
        <f t="shared" si="29"/>
        <v>6.5.3</v>
      </c>
      <c r="Y601" s="64"/>
      <c r="Z601" s="1">
        <f t="shared" si="28"/>
        <v>0</v>
      </c>
      <c r="AA601" s="1">
        <f t="shared" ref="AA601:AA664" si="30">LEN(I601)</f>
        <v>26</v>
      </c>
    </row>
    <row r="602" spans="1:27" ht="35.25" customHeight="1">
      <c r="A602" s="119" t="s">
        <v>139</v>
      </c>
      <c r="B602" s="134" t="s">
        <v>57</v>
      </c>
      <c r="C602" s="122" t="s">
        <v>22</v>
      </c>
      <c r="D602" s="122" t="s">
        <v>133</v>
      </c>
      <c r="E602" s="123" t="s">
        <v>13449</v>
      </c>
      <c r="F602" s="124" t="s">
        <v>21</v>
      </c>
      <c r="G602" s="138" t="s">
        <v>142</v>
      </c>
      <c r="H602" s="138" t="s">
        <v>15424</v>
      </c>
      <c r="I602" s="139" t="s">
        <v>15077</v>
      </c>
      <c r="J602" s="140" t="s">
        <v>659</v>
      </c>
      <c r="K602" s="141"/>
      <c r="L602" s="140"/>
      <c r="M602" s="141"/>
      <c r="N602" s="140" t="s">
        <v>7438</v>
      </c>
      <c r="O602" s="140" t="s">
        <v>672</v>
      </c>
      <c r="P602" s="140" t="s">
        <v>660</v>
      </c>
      <c r="Q602" s="142" t="s">
        <v>15771</v>
      </c>
      <c r="R602" s="142" t="s">
        <v>171</v>
      </c>
      <c r="S602" s="145"/>
      <c r="T602" s="136" t="s">
        <v>15294</v>
      </c>
      <c r="U602" s="211"/>
      <c r="V602" s="211"/>
      <c r="W602" s="133" t="str">
        <f>VLOOKUP(TRIM(X602),X10:Y88,2,FALSE)</f>
        <v>Withdrawn</v>
      </c>
      <c r="X602" s="11" t="str">
        <f t="shared" si="29"/>
        <v>99</v>
      </c>
      <c r="Y602" s="64"/>
      <c r="Z602" s="1">
        <f t="shared" ref="Z602:Z665" si="31">IF(F602="P-CR", IF(S602="Approved", 1, IF(S602="Block approved", 1, 0)),0)</f>
        <v>0</v>
      </c>
      <c r="AA602" s="1">
        <f t="shared" si="30"/>
        <v>9</v>
      </c>
    </row>
    <row r="603" spans="1:27" ht="35.25" customHeight="1">
      <c r="A603" s="119" t="s">
        <v>139</v>
      </c>
      <c r="B603" s="134" t="s">
        <v>57</v>
      </c>
      <c r="C603" s="122" t="s">
        <v>140</v>
      </c>
      <c r="D603" s="122" t="s">
        <v>117</v>
      </c>
      <c r="E603" s="123" t="s">
        <v>13450</v>
      </c>
      <c r="F603" s="124" t="s">
        <v>21</v>
      </c>
      <c r="G603" s="124" t="s">
        <v>142</v>
      </c>
      <c r="H603" s="124" t="s">
        <v>15424</v>
      </c>
      <c r="I603" s="210" t="s">
        <v>15295</v>
      </c>
      <c r="J603" s="129" t="s">
        <v>659</v>
      </c>
      <c r="K603" s="128"/>
      <c r="L603" s="129"/>
      <c r="M603" s="128"/>
      <c r="N603" s="127" t="s">
        <v>7438</v>
      </c>
      <c r="O603" s="127" t="s">
        <v>672</v>
      </c>
      <c r="P603" s="127" t="s">
        <v>660</v>
      </c>
      <c r="Q603" s="131" t="s">
        <v>15293</v>
      </c>
      <c r="R603" s="131" t="s">
        <v>17042</v>
      </c>
      <c r="S603" s="132" t="s">
        <v>24306</v>
      </c>
      <c r="T603" s="136" t="s">
        <v>15294</v>
      </c>
      <c r="U603" s="211"/>
      <c r="V603" s="211"/>
      <c r="W603" s="133" t="str">
        <f>VLOOKUP(TRIM(X603),X10:Y88,2,FALSE)</f>
        <v>Krisztian</v>
      </c>
      <c r="X603" s="11" t="str">
        <f t="shared" si="29"/>
        <v>6.7</v>
      </c>
      <c r="Y603" s="64"/>
      <c r="Z603" s="1">
        <f t="shared" si="31"/>
        <v>0</v>
      </c>
      <c r="AA603" s="1">
        <f t="shared" si="30"/>
        <v>42</v>
      </c>
    </row>
    <row r="604" spans="1:27" ht="35.25" customHeight="1">
      <c r="A604" s="119" t="s">
        <v>139</v>
      </c>
      <c r="B604" s="134" t="s">
        <v>57</v>
      </c>
      <c r="C604" s="122" t="s">
        <v>140</v>
      </c>
      <c r="D604" s="122" t="s">
        <v>97</v>
      </c>
      <c r="E604" s="123" t="s">
        <v>13451</v>
      </c>
      <c r="F604" s="124" t="s">
        <v>167</v>
      </c>
      <c r="G604" s="124" t="s">
        <v>142</v>
      </c>
      <c r="H604" s="124" t="s">
        <v>15296</v>
      </c>
      <c r="I604" s="210" t="s">
        <v>202</v>
      </c>
      <c r="J604" s="129"/>
      <c r="K604" s="128"/>
      <c r="L604" s="129"/>
      <c r="M604" s="128"/>
      <c r="N604" s="127"/>
      <c r="O604" s="127" t="s">
        <v>164</v>
      </c>
      <c r="P604" s="127" t="s">
        <v>178</v>
      </c>
      <c r="Q604" s="131" t="s">
        <v>15297</v>
      </c>
      <c r="R604" s="131" t="s">
        <v>17079</v>
      </c>
      <c r="S604" s="132" t="s">
        <v>159</v>
      </c>
      <c r="T604" s="136" t="s">
        <v>239</v>
      </c>
      <c r="U604" s="211"/>
      <c r="V604" s="211"/>
      <c r="W604" s="133" t="str">
        <f>VLOOKUP(TRIM(X604),X10:Y88,2,FALSE)</f>
        <v>Frank</v>
      </c>
      <c r="X604" s="11" t="str">
        <f t="shared" ref="X604:X667" si="32">IF(ISNONTEXT(D604),"" &amp; D604 &amp;"",T(D604))</f>
        <v>6.5.2</v>
      </c>
      <c r="Y604" s="64"/>
      <c r="Z604" s="1">
        <f t="shared" si="31"/>
        <v>0</v>
      </c>
      <c r="AA604" s="1">
        <f t="shared" si="30"/>
        <v>21</v>
      </c>
    </row>
    <row r="605" spans="1:27" ht="35.25" customHeight="1">
      <c r="A605" s="119" t="s">
        <v>139</v>
      </c>
      <c r="B605" s="134" t="s">
        <v>57</v>
      </c>
      <c r="C605" s="122" t="s">
        <v>140</v>
      </c>
      <c r="D605" s="122" t="s">
        <v>97</v>
      </c>
      <c r="E605" s="123" t="s">
        <v>13452</v>
      </c>
      <c r="F605" s="124" t="s">
        <v>24</v>
      </c>
      <c r="G605" s="124" t="s">
        <v>142</v>
      </c>
      <c r="H605" s="124" t="s">
        <v>15425</v>
      </c>
      <c r="I605" s="210" t="s">
        <v>202</v>
      </c>
      <c r="J605" s="129" t="s">
        <v>169</v>
      </c>
      <c r="K605" s="128">
        <v>291</v>
      </c>
      <c r="L605" s="129"/>
      <c r="M605" s="128" t="s">
        <v>186</v>
      </c>
      <c r="N605" s="127" t="s">
        <v>621</v>
      </c>
      <c r="O605" s="127" t="s">
        <v>164</v>
      </c>
      <c r="P605" s="127" t="s">
        <v>178</v>
      </c>
      <c r="Q605" s="131" t="s">
        <v>16065</v>
      </c>
      <c r="R605" s="131" t="s">
        <v>187</v>
      </c>
      <c r="S605" s="144" t="s">
        <v>187</v>
      </c>
      <c r="T605" s="136" t="s">
        <v>239</v>
      </c>
      <c r="U605" s="211"/>
      <c r="V605" s="211"/>
      <c r="W605" s="133" t="str">
        <f>VLOOKUP(TRIM(X605),X10:Y88,2,FALSE)</f>
        <v>Frank</v>
      </c>
      <c r="X605" s="11" t="str">
        <f t="shared" si="32"/>
        <v>6.5.2</v>
      </c>
      <c r="Y605" s="64"/>
      <c r="Z605" s="1">
        <f t="shared" si="31"/>
        <v>0</v>
      </c>
      <c r="AA605" s="1">
        <f t="shared" si="30"/>
        <v>21</v>
      </c>
    </row>
    <row r="606" spans="1:27" ht="35.25" customHeight="1">
      <c r="A606" s="119" t="s">
        <v>139</v>
      </c>
      <c r="B606" s="134" t="s">
        <v>57</v>
      </c>
      <c r="C606" s="122" t="s">
        <v>140</v>
      </c>
      <c r="D606" s="122" t="s">
        <v>119</v>
      </c>
      <c r="E606" s="123" t="s">
        <v>13453</v>
      </c>
      <c r="F606" s="124" t="s">
        <v>21</v>
      </c>
      <c r="G606" s="124" t="s">
        <v>142</v>
      </c>
      <c r="H606" s="124" t="s">
        <v>15426</v>
      </c>
      <c r="I606" s="210" t="s">
        <v>12732</v>
      </c>
      <c r="J606" s="129" t="s">
        <v>2636</v>
      </c>
      <c r="K606" s="128"/>
      <c r="L606" s="129"/>
      <c r="M606" s="128"/>
      <c r="N606" s="127" t="s">
        <v>2643</v>
      </c>
      <c r="O606" s="127" t="s">
        <v>672</v>
      </c>
      <c r="P606" s="127" t="s">
        <v>2637</v>
      </c>
      <c r="Q606" s="131" t="s">
        <v>15298</v>
      </c>
      <c r="R606" s="131" t="s">
        <v>16764</v>
      </c>
      <c r="S606" s="132" t="s">
        <v>179</v>
      </c>
      <c r="T606" s="136" t="s">
        <v>239</v>
      </c>
      <c r="U606" s="211"/>
      <c r="V606" s="211"/>
      <c r="W606" s="133" t="str">
        <f>VLOOKUP(TRIM(X606),X10:Y88,2,FALSE)</f>
        <v>Puneet</v>
      </c>
      <c r="X606" s="11" t="str">
        <f t="shared" si="32"/>
        <v>6.9</v>
      </c>
      <c r="Y606" s="64"/>
      <c r="Z606" s="1">
        <f t="shared" si="31"/>
        <v>0</v>
      </c>
      <c r="AA606" s="1">
        <f t="shared" si="30"/>
        <v>8</v>
      </c>
    </row>
    <row r="607" spans="1:27" ht="35.25" customHeight="1">
      <c r="A607" s="119" t="s">
        <v>139</v>
      </c>
      <c r="B607" s="134" t="s">
        <v>57</v>
      </c>
      <c r="C607" s="122" t="s">
        <v>140</v>
      </c>
      <c r="D607" s="122" t="s">
        <v>119</v>
      </c>
      <c r="E607" s="123" t="s">
        <v>13454</v>
      </c>
      <c r="F607" s="124" t="s">
        <v>21</v>
      </c>
      <c r="G607" s="124" t="s">
        <v>142</v>
      </c>
      <c r="H607" s="124" t="s">
        <v>15427</v>
      </c>
      <c r="I607" s="210" t="s">
        <v>202</v>
      </c>
      <c r="J607" s="129" t="s">
        <v>2636</v>
      </c>
      <c r="K607" s="128"/>
      <c r="L607" s="129"/>
      <c r="M607" s="128"/>
      <c r="N607" s="127" t="s">
        <v>2643</v>
      </c>
      <c r="O607" s="127" t="s">
        <v>672</v>
      </c>
      <c r="P607" s="127" t="s">
        <v>2637</v>
      </c>
      <c r="Q607" s="131" t="s">
        <v>15299</v>
      </c>
      <c r="R607" s="131" t="s">
        <v>16768</v>
      </c>
      <c r="S607" s="132" t="s">
        <v>24307</v>
      </c>
      <c r="T607" s="136" t="s">
        <v>239</v>
      </c>
      <c r="U607" s="211"/>
      <c r="V607" s="211"/>
      <c r="W607" s="133" t="str">
        <f>VLOOKUP(TRIM(X607),X10:Y88,2,FALSE)</f>
        <v>Puneet</v>
      </c>
      <c r="X607" s="11" t="str">
        <f t="shared" si="32"/>
        <v>6.9</v>
      </c>
      <c r="Y607" s="64"/>
      <c r="Z607" s="1">
        <f t="shared" si="31"/>
        <v>0</v>
      </c>
      <c r="AA607" s="1">
        <f t="shared" si="30"/>
        <v>21</v>
      </c>
    </row>
    <row r="608" spans="1:27" ht="37.200000000000003" customHeight="1">
      <c r="A608" s="119" t="s">
        <v>139</v>
      </c>
      <c r="B608" s="134" t="s">
        <v>57</v>
      </c>
      <c r="C608" s="122" t="s">
        <v>140</v>
      </c>
      <c r="D608" s="122" t="s">
        <v>119</v>
      </c>
      <c r="E608" s="123" t="s">
        <v>13455</v>
      </c>
      <c r="F608" s="124" t="s">
        <v>21</v>
      </c>
      <c r="G608" s="124" t="s">
        <v>142</v>
      </c>
      <c r="H608" s="124" t="s">
        <v>15428</v>
      </c>
      <c r="I608" s="210" t="s">
        <v>202</v>
      </c>
      <c r="J608" s="129" t="s">
        <v>2636</v>
      </c>
      <c r="K608" s="128"/>
      <c r="L608" s="129"/>
      <c r="M608" s="128"/>
      <c r="N608" s="127" t="s">
        <v>2643</v>
      </c>
      <c r="O608" s="127" t="s">
        <v>672</v>
      </c>
      <c r="P608" s="127" t="s">
        <v>2637</v>
      </c>
      <c r="Q608" s="131" t="s">
        <v>15300</v>
      </c>
      <c r="R608" s="131" t="s">
        <v>16776</v>
      </c>
      <c r="S608" s="132" t="s">
        <v>24308</v>
      </c>
      <c r="T608" s="136" t="s">
        <v>239</v>
      </c>
      <c r="U608" s="211"/>
      <c r="V608" s="211"/>
      <c r="W608" s="133" t="str">
        <f>VLOOKUP(TRIM(X608),X10:Y88,2,FALSE)</f>
        <v>Puneet</v>
      </c>
      <c r="X608" s="11" t="str">
        <f t="shared" si="32"/>
        <v>6.9</v>
      </c>
      <c r="Y608" s="64"/>
      <c r="Z608" s="1">
        <f t="shared" si="31"/>
        <v>0</v>
      </c>
      <c r="AA608" s="1">
        <f t="shared" si="30"/>
        <v>21</v>
      </c>
    </row>
    <row r="609" spans="1:27" ht="35.25" customHeight="1">
      <c r="A609" s="119" t="s">
        <v>139</v>
      </c>
      <c r="B609" s="134" t="s">
        <v>57</v>
      </c>
      <c r="C609" s="122" t="s">
        <v>140</v>
      </c>
      <c r="D609" s="122" t="s">
        <v>612</v>
      </c>
      <c r="E609" s="123" t="s">
        <v>13456</v>
      </c>
      <c r="F609" s="124" t="s">
        <v>21</v>
      </c>
      <c r="G609" s="124" t="s">
        <v>142</v>
      </c>
      <c r="H609" s="124" t="s">
        <v>15429</v>
      </c>
      <c r="I609" s="210" t="s">
        <v>202</v>
      </c>
      <c r="J609" s="129" t="s">
        <v>14812</v>
      </c>
      <c r="K609" s="128"/>
      <c r="L609" s="129"/>
      <c r="M609" s="128"/>
      <c r="N609" s="127" t="s">
        <v>14851</v>
      </c>
      <c r="O609" s="127" t="s">
        <v>672</v>
      </c>
      <c r="P609" s="127" t="s">
        <v>14813</v>
      </c>
      <c r="Q609" s="131" t="s">
        <v>15301</v>
      </c>
      <c r="R609" s="131" t="s">
        <v>16465</v>
      </c>
      <c r="S609" s="132" t="s">
        <v>24309</v>
      </c>
      <c r="T609" s="136" t="s">
        <v>14712</v>
      </c>
      <c r="U609" s="211"/>
      <c r="V609" s="211"/>
      <c r="W609" s="133" t="str">
        <f>VLOOKUP(TRIM(X609),X10:Y88,2,FALSE)</f>
        <v>Puneet</v>
      </c>
      <c r="X609" s="11" t="str">
        <f t="shared" si="32"/>
        <v>6.21</v>
      </c>
      <c r="Y609" s="64"/>
      <c r="Z609" s="1">
        <f t="shared" si="31"/>
        <v>0</v>
      </c>
      <c r="AA609" s="1">
        <f t="shared" si="30"/>
        <v>21</v>
      </c>
    </row>
    <row r="610" spans="1:27" ht="37.200000000000003" customHeight="1">
      <c r="A610" s="119" t="s">
        <v>139</v>
      </c>
      <c r="B610" s="134" t="s">
        <v>57</v>
      </c>
      <c r="C610" s="122" t="s">
        <v>140</v>
      </c>
      <c r="D610" s="122" t="s">
        <v>120</v>
      </c>
      <c r="E610" s="123" t="s">
        <v>13457</v>
      </c>
      <c r="F610" s="124" t="s">
        <v>21</v>
      </c>
      <c r="G610" s="124" t="s">
        <v>142</v>
      </c>
      <c r="H610" s="124" t="s">
        <v>15430</v>
      </c>
      <c r="I610" s="210" t="s">
        <v>202</v>
      </c>
      <c r="J610" s="129" t="s">
        <v>2668</v>
      </c>
      <c r="K610" s="128"/>
      <c r="L610" s="129"/>
      <c r="M610" s="128"/>
      <c r="N610" s="127" t="s">
        <v>2643</v>
      </c>
      <c r="O610" s="127" t="s">
        <v>672</v>
      </c>
      <c r="P610" s="127" t="s">
        <v>834</v>
      </c>
      <c r="Q610" s="131" t="s">
        <v>15302</v>
      </c>
      <c r="R610" s="131" t="s">
        <v>17020</v>
      </c>
      <c r="S610" s="132" t="s">
        <v>24310</v>
      </c>
      <c r="T610" s="136" t="s">
        <v>14712</v>
      </c>
      <c r="U610" s="211"/>
      <c r="V610" s="211"/>
      <c r="W610" s="133" t="str">
        <f>VLOOKUP(TRIM(X610),X10:Y88,2,FALSE)</f>
        <v>Puneet</v>
      </c>
      <c r="X610" s="11" t="str">
        <f t="shared" si="32"/>
        <v>6.10</v>
      </c>
      <c r="Y610" s="64"/>
      <c r="Z610" s="1">
        <f t="shared" si="31"/>
        <v>0</v>
      </c>
      <c r="AA610" s="1">
        <f t="shared" si="30"/>
        <v>21</v>
      </c>
    </row>
    <row r="611" spans="1:27" ht="37.200000000000003" customHeight="1">
      <c r="A611" s="119" t="s">
        <v>139</v>
      </c>
      <c r="B611" s="134" t="s">
        <v>57</v>
      </c>
      <c r="C611" s="122" t="s">
        <v>140</v>
      </c>
      <c r="D611" s="122" t="s">
        <v>649</v>
      </c>
      <c r="E611" s="123" t="s">
        <v>13458</v>
      </c>
      <c r="F611" s="124" t="s">
        <v>21</v>
      </c>
      <c r="G611" s="124" t="s">
        <v>142</v>
      </c>
      <c r="H611" s="124" t="s">
        <v>15431</v>
      </c>
      <c r="I611" s="210" t="s">
        <v>202</v>
      </c>
      <c r="J611" s="129" t="s">
        <v>15249</v>
      </c>
      <c r="K611" s="128"/>
      <c r="L611" s="129"/>
      <c r="M611" s="128"/>
      <c r="N611" s="127" t="s">
        <v>14851</v>
      </c>
      <c r="O611" s="127" t="s">
        <v>672</v>
      </c>
      <c r="P611" s="127" t="s">
        <v>15250</v>
      </c>
      <c r="Q611" s="131" t="s">
        <v>15303</v>
      </c>
      <c r="R611" s="131" t="s">
        <v>17025</v>
      </c>
      <c r="S611" s="132" t="s">
        <v>24311</v>
      </c>
      <c r="T611" s="136" t="s">
        <v>14712</v>
      </c>
      <c r="U611" s="211"/>
      <c r="V611" s="211"/>
      <c r="W611" s="133" t="str">
        <f>VLOOKUP(TRIM(X611),X10:Y88,2,FALSE)</f>
        <v>Frank</v>
      </c>
      <c r="X611" s="11" t="str">
        <f t="shared" si="32"/>
        <v>6.22</v>
      </c>
      <c r="Y611" s="64"/>
      <c r="Z611" s="1">
        <f t="shared" si="31"/>
        <v>0</v>
      </c>
      <c r="AA611" s="1">
        <f t="shared" si="30"/>
        <v>21</v>
      </c>
    </row>
    <row r="612" spans="1:27" ht="35.25" customHeight="1">
      <c r="A612" s="119" t="s">
        <v>139</v>
      </c>
      <c r="B612" s="134" t="s">
        <v>57</v>
      </c>
      <c r="C612" s="122" t="s">
        <v>140</v>
      </c>
      <c r="D612" s="122" t="s">
        <v>649</v>
      </c>
      <c r="E612" s="123" t="s">
        <v>13459</v>
      </c>
      <c r="F612" s="124" t="s">
        <v>21</v>
      </c>
      <c r="G612" s="124" t="s">
        <v>142</v>
      </c>
      <c r="H612" s="124" t="s">
        <v>15432</v>
      </c>
      <c r="I612" s="210" t="s">
        <v>202</v>
      </c>
      <c r="J612" s="129" t="s">
        <v>15249</v>
      </c>
      <c r="K612" s="128"/>
      <c r="L612" s="129"/>
      <c r="M612" s="128"/>
      <c r="N612" s="127" t="s">
        <v>14851</v>
      </c>
      <c r="O612" s="127" t="s">
        <v>672</v>
      </c>
      <c r="P612" s="127" t="s">
        <v>15250</v>
      </c>
      <c r="Q612" s="131" t="s">
        <v>15304</v>
      </c>
      <c r="R612" s="131" t="s">
        <v>429</v>
      </c>
      <c r="S612" s="132" t="s">
        <v>145</v>
      </c>
      <c r="T612" s="136" t="s">
        <v>14712</v>
      </c>
      <c r="U612" s="211"/>
      <c r="V612" s="211" t="s">
        <v>233</v>
      </c>
      <c r="W612" s="133" t="str">
        <f>VLOOKUP(TRIM(X612),X10:Y88,2,FALSE)</f>
        <v>Frank</v>
      </c>
      <c r="X612" s="11" t="str">
        <f t="shared" si="32"/>
        <v>6.22</v>
      </c>
      <c r="Y612" s="64"/>
      <c r="Z612" s="1">
        <f t="shared" si="31"/>
        <v>1</v>
      </c>
      <c r="AA612" s="1">
        <f t="shared" si="30"/>
        <v>21</v>
      </c>
    </row>
    <row r="613" spans="1:27" ht="35.25" customHeight="1">
      <c r="A613" s="119" t="s">
        <v>139</v>
      </c>
      <c r="B613" s="134" t="s">
        <v>57</v>
      </c>
      <c r="C613" s="122" t="s">
        <v>140</v>
      </c>
      <c r="D613" s="122" t="s">
        <v>557</v>
      </c>
      <c r="E613" s="123" t="s">
        <v>13460</v>
      </c>
      <c r="F613" s="124" t="s">
        <v>24</v>
      </c>
      <c r="G613" s="124" t="s">
        <v>142</v>
      </c>
      <c r="H613" s="124" t="s">
        <v>15433</v>
      </c>
      <c r="I613" s="210" t="s">
        <v>8515</v>
      </c>
      <c r="J613" s="129" t="s">
        <v>180</v>
      </c>
      <c r="K613" s="128">
        <v>338</v>
      </c>
      <c r="L613" s="129"/>
      <c r="M613" s="128" t="s">
        <v>186</v>
      </c>
      <c r="N613" s="127" t="s">
        <v>621</v>
      </c>
      <c r="O613" s="127" t="s">
        <v>164</v>
      </c>
      <c r="P613" s="127" t="s">
        <v>178</v>
      </c>
      <c r="Q613" s="131" t="s">
        <v>16066</v>
      </c>
      <c r="R613" s="131" t="s">
        <v>16913</v>
      </c>
      <c r="S613" s="132" t="s">
        <v>179</v>
      </c>
      <c r="T613" s="136" t="s">
        <v>228</v>
      </c>
      <c r="U613" s="211"/>
      <c r="V613" s="211"/>
      <c r="W613" s="133" t="str">
        <f>VLOOKUP(TRIM(X613),X10:Y88,2,FALSE)</f>
        <v>Frank</v>
      </c>
      <c r="X613" s="11" t="str">
        <f t="shared" si="32"/>
        <v>6.5.7.1</v>
      </c>
      <c r="Y613" s="64"/>
      <c r="Z613" s="1">
        <f t="shared" si="31"/>
        <v>0</v>
      </c>
      <c r="AA613" s="1">
        <f t="shared" si="30"/>
        <v>12</v>
      </c>
    </row>
    <row r="614" spans="1:27" ht="35.25" customHeight="1">
      <c r="A614" s="119" t="s">
        <v>139</v>
      </c>
      <c r="B614" s="134" t="s">
        <v>57</v>
      </c>
      <c r="C614" s="122" t="s">
        <v>140</v>
      </c>
      <c r="D614" s="122" t="s">
        <v>431</v>
      </c>
      <c r="E614" s="123" t="s">
        <v>13461</v>
      </c>
      <c r="F614" s="124" t="s">
        <v>21</v>
      </c>
      <c r="G614" s="124" t="s">
        <v>142</v>
      </c>
      <c r="H614" s="124" t="s">
        <v>15434</v>
      </c>
      <c r="I614" s="210" t="s">
        <v>227</v>
      </c>
      <c r="J614" s="129" t="s">
        <v>2572</v>
      </c>
      <c r="K614" s="128"/>
      <c r="L614" s="129"/>
      <c r="M614" s="128"/>
      <c r="N614" s="127" t="s">
        <v>2643</v>
      </c>
      <c r="O614" s="127" t="s">
        <v>672</v>
      </c>
      <c r="P614" s="127" t="s">
        <v>2573</v>
      </c>
      <c r="Q614" s="131" t="s">
        <v>15305</v>
      </c>
      <c r="R614" s="131" t="s">
        <v>187</v>
      </c>
      <c r="S614" s="144" t="s">
        <v>187</v>
      </c>
      <c r="T614" s="136" t="s">
        <v>228</v>
      </c>
      <c r="U614" s="211"/>
      <c r="V614" s="211"/>
      <c r="W614" s="133" t="str">
        <f>VLOOKUP(TRIM(X614),X10:Y88,2,FALSE)</f>
        <v>Krisztian</v>
      </c>
      <c r="X614" s="11" t="str">
        <f t="shared" si="32"/>
        <v>6.14</v>
      </c>
      <c r="Y614" s="64"/>
      <c r="Z614" s="1">
        <f t="shared" si="31"/>
        <v>0</v>
      </c>
      <c r="AA614" s="1">
        <f t="shared" si="30"/>
        <v>16</v>
      </c>
    </row>
    <row r="615" spans="1:27" ht="35.25" customHeight="1">
      <c r="A615" s="119" t="s">
        <v>139</v>
      </c>
      <c r="B615" s="134" t="s">
        <v>57</v>
      </c>
      <c r="C615" s="122" t="s">
        <v>22</v>
      </c>
      <c r="D615" s="122" t="s">
        <v>289</v>
      </c>
      <c r="E615" s="123" t="s">
        <v>13462</v>
      </c>
      <c r="F615" s="124" t="s">
        <v>21</v>
      </c>
      <c r="G615" s="138" t="s">
        <v>142</v>
      </c>
      <c r="H615" s="138" t="s">
        <v>15435</v>
      </c>
      <c r="I615" s="139" t="s">
        <v>227</v>
      </c>
      <c r="J615" s="140" t="s">
        <v>2526</v>
      </c>
      <c r="K615" s="141"/>
      <c r="L615" s="140"/>
      <c r="M615" s="141"/>
      <c r="N615" s="140" t="s">
        <v>2643</v>
      </c>
      <c r="O615" s="140" t="s">
        <v>672</v>
      </c>
      <c r="P615" s="140" t="s">
        <v>2527</v>
      </c>
      <c r="Q615" s="142" t="s">
        <v>16681</v>
      </c>
      <c r="R615" s="142" t="s">
        <v>171</v>
      </c>
      <c r="S615" s="145"/>
      <c r="T615" s="136" t="s">
        <v>228</v>
      </c>
      <c r="U615" s="211"/>
      <c r="V615" s="211"/>
      <c r="W615" s="133" t="str">
        <f>VLOOKUP(TRIM(X615),X10:Y88,2,FALSE)</f>
        <v>Krisztian</v>
      </c>
      <c r="X615" s="11" t="str">
        <f t="shared" si="32"/>
        <v>6.12</v>
      </c>
      <c r="Y615" s="64"/>
      <c r="Z615" s="1">
        <f t="shared" si="31"/>
        <v>0</v>
      </c>
      <c r="AA615" s="1">
        <f t="shared" si="30"/>
        <v>16</v>
      </c>
    </row>
    <row r="616" spans="1:27" ht="35.25" customHeight="1">
      <c r="A616" s="119" t="s">
        <v>139</v>
      </c>
      <c r="B616" s="134" t="s">
        <v>57</v>
      </c>
      <c r="C616" s="122" t="s">
        <v>140</v>
      </c>
      <c r="D616" s="122" t="s">
        <v>289</v>
      </c>
      <c r="E616" s="123" t="s">
        <v>13463</v>
      </c>
      <c r="F616" s="124" t="s">
        <v>21</v>
      </c>
      <c r="G616" s="124" t="s">
        <v>142</v>
      </c>
      <c r="H616" s="124" t="s">
        <v>15436</v>
      </c>
      <c r="I616" s="210" t="s">
        <v>227</v>
      </c>
      <c r="J616" s="129" t="s">
        <v>2526</v>
      </c>
      <c r="K616" s="128"/>
      <c r="L616" s="129"/>
      <c r="M616" s="128"/>
      <c r="N616" s="127" t="s">
        <v>2643</v>
      </c>
      <c r="O616" s="127" t="s">
        <v>672</v>
      </c>
      <c r="P616" s="127" t="s">
        <v>2527</v>
      </c>
      <c r="Q616" s="131" t="s">
        <v>15306</v>
      </c>
      <c r="R616" s="131" t="s">
        <v>16688</v>
      </c>
      <c r="S616" s="132" t="s">
        <v>24312</v>
      </c>
      <c r="T616" s="136" t="s">
        <v>228</v>
      </c>
      <c r="U616" s="211"/>
      <c r="V616" s="211"/>
      <c r="W616" s="133" t="str">
        <f>VLOOKUP(TRIM(X616),X10:Y88,2,FALSE)</f>
        <v>Krisztian</v>
      </c>
      <c r="X616" s="11" t="str">
        <f t="shared" si="32"/>
        <v>6.12</v>
      </c>
      <c r="Y616" s="64"/>
      <c r="Z616" s="1">
        <f t="shared" si="31"/>
        <v>0</v>
      </c>
      <c r="AA616" s="1">
        <f t="shared" si="30"/>
        <v>16</v>
      </c>
    </row>
    <row r="617" spans="1:27" ht="35.25" customHeight="1">
      <c r="A617" s="119" t="s">
        <v>139</v>
      </c>
      <c r="B617" s="134" t="s">
        <v>57</v>
      </c>
      <c r="C617" s="122" t="s">
        <v>140</v>
      </c>
      <c r="D617" s="122" t="s">
        <v>432</v>
      </c>
      <c r="E617" s="123" t="s">
        <v>13464</v>
      </c>
      <c r="F617" s="124" t="s">
        <v>24</v>
      </c>
      <c r="G617" s="124" t="s">
        <v>142</v>
      </c>
      <c r="H617" s="124" t="s">
        <v>15437</v>
      </c>
      <c r="I617" s="210" t="s">
        <v>8515</v>
      </c>
      <c r="J617" s="129" t="s">
        <v>185</v>
      </c>
      <c r="K617" s="128">
        <v>3409</v>
      </c>
      <c r="L617" s="129" t="s">
        <v>60</v>
      </c>
      <c r="M617" s="128" t="s">
        <v>222</v>
      </c>
      <c r="N617" s="127" t="s">
        <v>2831</v>
      </c>
      <c r="O617" s="127" t="s">
        <v>164</v>
      </c>
      <c r="P617" s="127" t="s">
        <v>2634</v>
      </c>
      <c r="Q617" s="131" t="s">
        <v>8781</v>
      </c>
      <c r="R617" s="131" t="s">
        <v>17018</v>
      </c>
      <c r="S617" s="132" t="s">
        <v>159</v>
      </c>
      <c r="T617" s="136" t="s">
        <v>228</v>
      </c>
      <c r="U617" s="211"/>
      <c r="V617" s="211"/>
      <c r="W617" s="133" t="str">
        <f>VLOOKUP(TRIM(X617),X10:Y88,2,FALSE)</f>
        <v>Puneet</v>
      </c>
      <c r="X617" s="11" t="str">
        <f t="shared" si="32"/>
        <v>6.15</v>
      </c>
      <c r="Y617" s="64"/>
      <c r="Z617" s="1">
        <f t="shared" si="31"/>
        <v>0</v>
      </c>
      <c r="AA617" s="1">
        <f t="shared" si="30"/>
        <v>12</v>
      </c>
    </row>
    <row r="618" spans="1:27" ht="35.25" customHeight="1">
      <c r="A618" s="119" t="s">
        <v>139</v>
      </c>
      <c r="B618" s="134" t="s">
        <v>57</v>
      </c>
      <c r="C618" s="122" t="s">
        <v>140</v>
      </c>
      <c r="D618" s="122" t="s">
        <v>611</v>
      </c>
      <c r="E618" s="123" t="s">
        <v>13465</v>
      </c>
      <c r="F618" s="124" t="s">
        <v>21</v>
      </c>
      <c r="G618" s="124" t="s">
        <v>142</v>
      </c>
      <c r="H618" s="124" t="s">
        <v>15438</v>
      </c>
      <c r="I618" s="210" t="s">
        <v>15790</v>
      </c>
      <c r="J618" s="129" t="s">
        <v>14850</v>
      </c>
      <c r="K618" s="128"/>
      <c r="L618" s="129"/>
      <c r="M618" s="128"/>
      <c r="N618" s="127" t="s">
        <v>170</v>
      </c>
      <c r="O618" s="127" t="s">
        <v>672</v>
      </c>
      <c r="P618" s="127" t="s">
        <v>14852</v>
      </c>
      <c r="Q618" s="131" t="s">
        <v>15307</v>
      </c>
      <c r="R618" s="131" t="s">
        <v>16987</v>
      </c>
      <c r="S618" s="132" t="s">
        <v>179</v>
      </c>
      <c r="T618" s="136" t="s">
        <v>183</v>
      </c>
      <c r="U618" s="211"/>
      <c r="V618" s="211"/>
      <c r="W618" s="133" t="str">
        <f>VLOOKUP(TRIM(X618),X10:Y88,2,FALSE)</f>
        <v>Krisztian</v>
      </c>
      <c r="X618" s="11" t="str">
        <f t="shared" si="32"/>
        <v>6.23</v>
      </c>
      <c r="Y618" s="64"/>
      <c r="Z618" s="1">
        <f t="shared" si="31"/>
        <v>0</v>
      </c>
      <c r="AA618" s="1">
        <f t="shared" si="30"/>
        <v>31</v>
      </c>
    </row>
    <row r="619" spans="1:27" ht="35.25" customHeight="1">
      <c r="A619" s="119" t="s">
        <v>139</v>
      </c>
      <c r="B619" s="134" t="s">
        <v>57</v>
      </c>
      <c r="C619" s="122" t="s">
        <v>140</v>
      </c>
      <c r="D619" s="122" t="s">
        <v>118</v>
      </c>
      <c r="E619" s="123" t="s">
        <v>13466</v>
      </c>
      <c r="F619" s="124" t="s">
        <v>21</v>
      </c>
      <c r="G619" s="124" t="s">
        <v>142</v>
      </c>
      <c r="H619" s="124" t="s">
        <v>15439</v>
      </c>
      <c r="I619" s="210" t="s">
        <v>15831</v>
      </c>
      <c r="J619" s="129" t="s">
        <v>652</v>
      </c>
      <c r="K619" s="128"/>
      <c r="L619" s="129"/>
      <c r="M619" s="128"/>
      <c r="N619" s="127" t="s">
        <v>7438</v>
      </c>
      <c r="O619" s="127" t="s">
        <v>672</v>
      </c>
      <c r="P619" s="127" t="s">
        <v>653</v>
      </c>
      <c r="Q619" s="131" t="s">
        <v>15308</v>
      </c>
      <c r="R619" s="131" t="s">
        <v>16846</v>
      </c>
      <c r="S619" s="132" t="s">
        <v>24313</v>
      </c>
      <c r="T619" s="136" t="s">
        <v>243</v>
      </c>
      <c r="U619" s="211"/>
      <c r="V619" s="211"/>
      <c r="W619" s="133" t="str">
        <f>VLOOKUP(TRIM(X619),X10:Y88,2,FALSE)</f>
        <v>Krisztian</v>
      </c>
      <c r="X619" s="11" t="str">
        <f t="shared" si="32"/>
        <v>6.8</v>
      </c>
      <c r="Y619" s="64"/>
      <c r="Z619" s="1">
        <f t="shared" si="31"/>
        <v>0</v>
      </c>
      <c r="AA619" s="1">
        <f t="shared" si="30"/>
        <v>41</v>
      </c>
    </row>
    <row r="620" spans="1:27" ht="35.25" customHeight="1">
      <c r="A620" s="119" t="s">
        <v>139</v>
      </c>
      <c r="B620" s="134" t="s">
        <v>57</v>
      </c>
      <c r="C620" s="122" t="s">
        <v>140</v>
      </c>
      <c r="D620" s="122" t="s">
        <v>118</v>
      </c>
      <c r="E620" s="123" t="s">
        <v>13467</v>
      </c>
      <c r="F620" s="124" t="s">
        <v>21</v>
      </c>
      <c r="G620" s="124" t="s">
        <v>142</v>
      </c>
      <c r="H620" s="124" t="s">
        <v>3147</v>
      </c>
      <c r="I620" s="210" t="s">
        <v>181</v>
      </c>
      <c r="J620" s="129" t="s">
        <v>652</v>
      </c>
      <c r="K620" s="128"/>
      <c r="L620" s="129"/>
      <c r="M620" s="128"/>
      <c r="N620" s="127" t="s">
        <v>7438</v>
      </c>
      <c r="O620" s="127" t="s">
        <v>672</v>
      </c>
      <c r="P620" s="127" t="s">
        <v>653</v>
      </c>
      <c r="Q620" s="131" t="s">
        <v>3010</v>
      </c>
      <c r="R620" s="131" t="s">
        <v>187</v>
      </c>
      <c r="S620" s="144" t="s">
        <v>187</v>
      </c>
      <c r="T620" s="136" t="s">
        <v>243</v>
      </c>
      <c r="U620" s="211"/>
      <c r="V620" s="211"/>
      <c r="W620" s="133" t="str">
        <f>VLOOKUP(TRIM(X620),X10:Y88,2,FALSE)</f>
        <v>Krisztian</v>
      </c>
      <c r="X620" s="11" t="str">
        <f t="shared" si="32"/>
        <v>6.8</v>
      </c>
      <c r="Y620" s="64"/>
      <c r="Z620" s="1">
        <f t="shared" si="31"/>
        <v>0</v>
      </c>
      <c r="AA620" s="1">
        <f t="shared" si="30"/>
        <v>14</v>
      </c>
    </row>
    <row r="621" spans="1:27" ht="37.200000000000003" customHeight="1">
      <c r="A621" s="119" t="s">
        <v>139</v>
      </c>
      <c r="B621" s="134" t="s">
        <v>57</v>
      </c>
      <c r="C621" s="122" t="s">
        <v>140</v>
      </c>
      <c r="D621" s="122" t="s">
        <v>118</v>
      </c>
      <c r="E621" s="123" t="s">
        <v>13468</v>
      </c>
      <c r="F621" s="124" t="s">
        <v>21</v>
      </c>
      <c r="G621" s="124" t="s">
        <v>48</v>
      </c>
      <c r="H621" s="124" t="s">
        <v>15440</v>
      </c>
      <c r="I621" s="210" t="s">
        <v>181</v>
      </c>
      <c r="J621" s="129" t="s">
        <v>652</v>
      </c>
      <c r="K621" s="128"/>
      <c r="L621" s="129"/>
      <c r="M621" s="128"/>
      <c r="N621" s="127" t="s">
        <v>7438</v>
      </c>
      <c r="O621" s="127" t="s">
        <v>672</v>
      </c>
      <c r="P621" s="127" t="s">
        <v>653</v>
      </c>
      <c r="Q621" s="131" t="s">
        <v>15309</v>
      </c>
      <c r="R621" s="131" t="s">
        <v>187</v>
      </c>
      <c r="S621" s="144" t="s">
        <v>187</v>
      </c>
      <c r="T621" s="136" t="s">
        <v>243</v>
      </c>
      <c r="U621" s="211"/>
      <c r="V621" s="211"/>
      <c r="W621" s="133" t="str">
        <f>VLOOKUP(TRIM(X621),X10:Y88,2,FALSE)</f>
        <v>Krisztian</v>
      </c>
      <c r="X621" s="11" t="str">
        <f t="shared" si="32"/>
        <v>6.8</v>
      </c>
      <c r="Y621" s="64"/>
      <c r="Z621" s="1">
        <f t="shared" si="31"/>
        <v>0</v>
      </c>
      <c r="AA621" s="1">
        <f t="shared" si="30"/>
        <v>14</v>
      </c>
    </row>
    <row r="622" spans="1:27" ht="35.25" customHeight="1">
      <c r="A622" s="119" t="s">
        <v>139</v>
      </c>
      <c r="B622" s="134" t="s">
        <v>57</v>
      </c>
      <c r="C622" s="122" t="s">
        <v>140</v>
      </c>
      <c r="D622" s="122" t="s">
        <v>98</v>
      </c>
      <c r="E622" s="123" t="s">
        <v>13469</v>
      </c>
      <c r="F622" s="124" t="s">
        <v>24</v>
      </c>
      <c r="G622" s="124" t="s">
        <v>142</v>
      </c>
      <c r="H622" s="124" t="s">
        <v>15441</v>
      </c>
      <c r="I622" s="210" t="s">
        <v>181</v>
      </c>
      <c r="J622" s="129" t="s">
        <v>180</v>
      </c>
      <c r="K622" s="128">
        <v>339</v>
      </c>
      <c r="L622" s="129"/>
      <c r="M622" s="128" t="s">
        <v>186</v>
      </c>
      <c r="N622" s="127" t="s">
        <v>621</v>
      </c>
      <c r="O622" s="127" t="s">
        <v>164</v>
      </c>
      <c r="P622" s="127" t="s">
        <v>178</v>
      </c>
      <c r="Q622" s="131" t="s">
        <v>16067</v>
      </c>
      <c r="R622" s="131" t="s">
        <v>16946</v>
      </c>
      <c r="S622" s="132" t="s">
        <v>179</v>
      </c>
      <c r="T622" s="136" t="s">
        <v>243</v>
      </c>
      <c r="U622" s="211"/>
      <c r="V622" s="211"/>
      <c r="W622" s="133" t="str">
        <f>VLOOKUP(TRIM(X622),X10:Y88,2,FALSE)</f>
        <v>Frank</v>
      </c>
      <c r="X622" s="11" t="str">
        <f t="shared" si="32"/>
        <v>6.5.3</v>
      </c>
      <c r="Y622" s="64"/>
      <c r="Z622" s="1">
        <f t="shared" si="31"/>
        <v>0</v>
      </c>
      <c r="AA622" s="1">
        <f t="shared" si="30"/>
        <v>14</v>
      </c>
    </row>
    <row r="623" spans="1:27" ht="35.25" customHeight="1">
      <c r="A623" s="119" t="s">
        <v>139</v>
      </c>
      <c r="B623" s="134" t="s">
        <v>57</v>
      </c>
      <c r="C623" s="122" t="s">
        <v>140</v>
      </c>
      <c r="D623" s="122" t="s">
        <v>98</v>
      </c>
      <c r="E623" s="123" t="s">
        <v>13470</v>
      </c>
      <c r="F623" s="124" t="s">
        <v>24</v>
      </c>
      <c r="G623" s="124" t="s">
        <v>142</v>
      </c>
      <c r="H623" s="124" t="s">
        <v>15442</v>
      </c>
      <c r="I623" s="210" t="s">
        <v>181</v>
      </c>
      <c r="J623" s="129" t="s">
        <v>169</v>
      </c>
      <c r="K623" s="128">
        <v>292</v>
      </c>
      <c r="L623" s="129"/>
      <c r="M623" s="128" t="s">
        <v>186</v>
      </c>
      <c r="N623" s="127" t="s">
        <v>621</v>
      </c>
      <c r="O623" s="127" t="s">
        <v>164</v>
      </c>
      <c r="P623" s="127" t="s">
        <v>178</v>
      </c>
      <c r="Q623" s="131" t="s">
        <v>16068</v>
      </c>
      <c r="R623" s="131" t="s">
        <v>16495</v>
      </c>
      <c r="S623" s="132" t="s">
        <v>24314</v>
      </c>
      <c r="T623" s="136" t="s">
        <v>243</v>
      </c>
      <c r="U623" s="211"/>
      <c r="V623" s="211"/>
      <c r="W623" s="133" t="str">
        <f>VLOOKUP(TRIM(X623),X10:Y88,2,FALSE)</f>
        <v>Frank</v>
      </c>
      <c r="X623" s="11" t="str">
        <f t="shared" si="32"/>
        <v>6.5.3</v>
      </c>
      <c r="Y623" s="64"/>
      <c r="Z623" s="1">
        <f t="shared" si="31"/>
        <v>0</v>
      </c>
      <c r="AA623" s="1">
        <f t="shared" si="30"/>
        <v>14</v>
      </c>
    </row>
    <row r="624" spans="1:27" ht="35.25" customHeight="1">
      <c r="A624" s="119" t="s">
        <v>139</v>
      </c>
      <c r="B624" s="134" t="s">
        <v>57</v>
      </c>
      <c r="C624" s="122" t="s">
        <v>140</v>
      </c>
      <c r="D624" s="122" t="s">
        <v>112</v>
      </c>
      <c r="E624" s="123" t="s">
        <v>13471</v>
      </c>
      <c r="F624" s="124" t="s">
        <v>24</v>
      </c>
      <c r="G624" s="124" t="s">
        <v>142</v>
      </c>
      <c r="H624" s="124" t="s">
        <v>15443</v>
      </c>
      <c r="I624" s="210" t="s">
        <v>181</v>
      </c>
      <c r="J624" s="129" t="s">
        <v>169</v>
      </c>
      <c r="K624" s="128">
        <v>293</v>
      </c>
      <c r="L624" s="129"/>
      <c r="M624" s="128" t="s">
        <v>186</v>
      </c>
      <c r="N624" s="127" t="s">
        <v>621</v>
      </c>
      <c r="O624" s="127" t="s">
        <v>164</v>
      </c>
      <c r="P624" s="127" t="s">
        <v>178</v>
      </c>
      <c r="Q624" s="131" t="s">
        <v>16069</v>
      </c>
      <c r="R624" s="131" t="s">
        <v>547</v>
      </c>
      <c r="S624" s="137" t="s">
        <v>149</v>
      </c>
      <c r="T624" s="136" t="s">
        <v>243</v>
      </c>
      <c r="U624" s="211"/>
      <c r="V624" s="211"/>
      <c r="W624" s="133" t="str">
        <f>VLOOKUP(TRIM(X624),X10:Y88,2,FALSE)</f>
        <v>Krisztian</v>
      </c>
      <c r="X624" s="11" t="str">
        <f t="shared" si="32"/>
        <v>6.5.10</v>
      </c>
      <c r="Y624" s="64"/>
      <c r="Z624" s="1">
        <f t="shared" si="31"/>
        <v>0</v>
      </c>
      <c r="AA624" s="1">
        <f t="shared" si="30"/>
        <v>14</v>
      </c>
    </row>
    <row r="625" spans="1:27" ht="35.25" customHeight="1">
      <c r="A625" s="119" t="s">
        <v>139</v>
      </c>
      <c r="B625" s="134" t="s">
        <v>57</v>
      </c>
      <c r="C625" s="122" t="s">
        <v>140</v>
      </c>
      <c r="D625" s="122" t="s">
        <v>103</v>
      </c>
      <c r="E625" s="123" t="s">
        <v>13472</v>
      </c>
      <c r="F625" s="124" t="s">
        <v>24</v>
      </c>
      <c r="G625" s="124" t="s">
        <v>142</v>
      </c>
      <c r="H625" s="124" t="s">
        <v>15444</v>
      </c>
      <c r="I625" s="210" t="s">
        <v>15310</v>
      </c>
      <c r="J625" s="129" t="s">
        <v>169</v>
      </c>
      <c r="K625" s="128">
        <v>294</v>
      </c>
      <c r="L625" s="129"/>
      <c r="M625" s="128" t="s">
        <v>186</v>
      </c>
      <c r="N625" s="127" t="s">
        <v>621</v>
      </c>
      <c r="O625" s="127" t="s">
        <v>164</v>
      </c>
      <c r="P625" s="127" t="s">
        <v>178</v>
      </c>
      <c r="Q625" s="131" t="s">
        <v>16070</v>
      </c>
      <c r="R625" s="131" t="s">
        <v>16416</v>
      </c>
      <c r="S625" s="132" t="s">
        <v>179</v>
      </c>
      <c r="T625" s="136" t="s">
        <v>250</v>
      </c>
      <c r="U625" s="211"/>
      <c r="V625" s="211"/>
      <c r="W625" s="133" t="str">
        <f>VLOOKUP(TRIM(X625),X10:Y88,2,FALSE)</f>
        <v>Frank</v>
      </c>
      <c r="X625" s="11" t="str">
        <f t="shared" si="32"/>
        <v>6.5.5</v>
      </c>
      <c r="Y625" s="64"/>
      <c r="Z625" s="1">
        <f t="shared" si="31"/>
        <v>0</v>
      </c>
      <c r="AA625" s="1">
        <f t="shared" si="30"/>
        <v>10</v>
      </c>
    </row>
    <row r="626" spans="1:27" ht="35.25" customHeight="1">
      <c r="A626" s="119" t="s">
        <v>139</v>
      </c>
      <c r="B626" s="134" t="s">
        <v>57</v>
      </c>
      <c r="C626" s="122" t="s">
        <v>140</v>
      </c>
      <c r="D626" s="122" t="s">
        <v>7209</v>
      </c>
      <c r="E626" s="123" t="s">
        <v>13473</v>
      </c>
      <c r="F626" s="124" t="s">
        <v>24</v>
      </c>
      <c r="G626" s="124" t="s">
        <v>142</v>
      </c>
      <c r="H626" s="124" t="s">
        <v>15445</v>
      </c>
      <c r="I626" s="210" t="s">
        <v>249</v>
      </c>
      <c r="J626" s="129" t="s">
        <v>180</v>
      </c>
      <c r="K626" s="128">
        <v>340</v>
      </c>
      <c r="L626" s="129"/>
      <c r="M626" s="128" t="s">
        <v>186</v>
      </c>
      <c r="N626" s="127" t="s">
        <v>621</v>
      </c>
      <c r="O626" s="127" t="s">
        <v>164</v>
      </c>
      <c r="P626" s="127" t="s">
        <v>178</v>
      </c>
      <c r="Q626" s="131" t="s">
        <v>16071</v>
      </c>
      <c r="R626" s="131" t="s">
        <v>17263</v>
      </c>
      <c r="S626" s="132" t="s">
        <v>24315</v>
      </c>
      <c r="T626" s="136" t="s">
        <v>250</v>
      </c>
      <c r="U626" s="211"/>
      <c r="V626" s="211"/>
      <c r="W626" s="133" t="str">
        <f>VLOOKUP(TRIM(X626),X10:Y88,2,FALSE)</f>
        <v>Krisztian</v>
      </c>
      <c r="X626" s="11" t="str">
        <f t="shared" si="32"/>
        <v>6.5.6.2</v>
      </c>
      <c r="Y626" s="64"/>
      <c r="Z626" s="1">
        <f t="shared" si="31"/>
        <v>0</v>
      </c>
      <c r="AA626" s="1">
        <f t="shared" si="30"/>
        <v>4</v>
      </c>
    </row>
    <row r="627" spans="1:27" ht="35.25" customHeight="1">
      <c r="A627" s="119" t="s">
        <v>139</v>
      </c>
      <c r="B627" s="134" t="s">
        <v>57</v>
      </c>
      <c r="C627" s="122" t="s">
        <v>140</v>
      </c>
      <c r="D627" s="122" t="s">
        <v>2383</v>
      </c>
      <c r="E627" s="123" t="s">
        <v>13474</v>
      </c>
      <c r="F627" s="124" t="s">
        <v>21</v>
      </c>
      <c r="G627" s="124" t="s">
        <v>142</v>
      </c>
      <c r="H627" s="124" t="s">
        <v>15446</v>
      </c>
      <c r="I627" s="210" t="s">
        <v>657</v>
      </c>
      <c r="J627" s="129" t="s">
        <v>2923</v>
      </c>
      <c r="K627" s="128"/>
      <c r="L627" s="129"/>
      <c r="M627" s="128"/>
      <c r="N627" s="127" t="s">
        <v>2643</v>
      </c>
      <c r="O627" s="127" t="s">
        <v>672</v>
      </c>
      <c r="P627" s="127" t="s">
        <v>2924</v>
      </c>
      <c r="Q627" s="131" t="s">
        <v>15311</v>
      </c>
      <c r="R627" s="131" t="s">
        <v>16740</v>
      </c>
      <c r="S627" s="132" t="s">
        <v>24316</v>
      </c>
      <c r="T627" s="136" t="s">
        <v>254</v>
      </c>
      <c r="U627" s="211"/>
      <c r="V627" s="211"/>
      <c r="W627" s="133" t="str">
        <f>VLOOKUP(TRIM(X627),X10:Y88,2,FALSE)</f>
        <v>Frank</v>
      </c>
      <c r="X627" s="11" t="str">
        <f t="shared" si="32"/>
        <v>6.17</v>
      </c>
      <c r="Y627" s="64"/>
      <c r="Z627" s="1">
        <f t="shared" si="31"/>
        <v>0</v>
      </c>
      <c r="AA627" s="1">
        <f t="shared" si="30"/>
        <v>13</v>
      </c>
    </row>
    <row r="628" spans="1:27" ht="35.25" customHeight="1">
      <c r="A628" s="119" t="s">
        <v>139</v>
      </c>
      <c r="B628" s="134" t="s">
        <v>57</v>
      </c>
      <c r="C628" s="122" t="s">
        <v>140</v>
      </c>
      <c r="D628" s="122" t="s">
        <v>2383</v>
      </c>
      <c r="E628" s="123" t="s">
        <v>13475</v>
      </c>
      <c r="F628" s="124" t="s">
        <v>21</v>
      </c>
      <c r="G628" s="124" t="s">
        <v>142</v>
      </c>
      <c r="H628" s="124" t="s">
        <v>15447</v>
      </c>
      <c r="I628" s="210" t="s">
        <v>657</v>
      </c>
      <c r="J628" s="129" t="s">
        <v>2923</v>
      </c>
      <c r="K628" s="128"/>
      <c r="L628" s="129"/>
      <c r="M628" s="128"/>
      <c r="N628" s="127" t="s">
        <v>2643</v>
      </c>
      <c r="O628" s="127" t="s">
        <v>672</v>
      </c>
      <c r="P628" s="127" t="s">
        <v>2924</v>
      </c>
      <c r="Q628" s="131" t="s">
        <v>15311</v>
      </c>
      <c r="R628" s="131" t="s">
        <v>16741</v>
      </c>
      <c r="S628" s="132" t="s">
        <v>24317</v>
      </c>
      <c r="T628" s="136" t="s">
        <v>254</v>
      </c>
      <c r="U628" s="211"/>
      <c r="V628" s="211"/>
      <c r="W628" s="133" t="str">
        <f>VLOOKUP(TRIM(X628),X10:Y88,2,FALSE)</f>
        <v>Frank</v>
      </c>
      <c r="X628" s="11" t="str">
        <f t="shared" si="32"/>
        <v>6.17</v>
      </c>
      <c r="Y628" s="64"/>
      <c r="Z628" s="1">
        <f t="shared" si="31"/>
        <v>0</v>
      </c>
      <c r="AA628" s="1">
        <f t="shared" si="30"/>
        <v>13</v>
      </c>
    </row>
    <row r="629" spans="1:27" ht="35.25" customHeight="1">
      <c r="A629" s="119" t="s">
        <v>139</v>
      </c>
      <c r="B629" s="134" t="s">
        <v>57</v>
      </c>
      <c r="C629" s="122" t="s">
        <v>140</v>
      </c>
      <c r="D629" s="122" t="s">
        <v>103</v>
      </c>
      <c r="E629" s="123" t="s">
        <v>13476</v>
      </c>
      <c r="F629" s="124" t="s">
        <v>167</v>
      </c>
      <c r="G629" s="124" t="s">
        <v>226</v>
      </c>
      <c r="H629" s="124" t="s">
        <v>15312</v>
      </c>
      <c r="I629" s="210" t="s">
        <v>15313</v>
      </c>
      <c r="J629" s="129" t="s">
        <v>169</v>
      </c>
      <c r="K629" s="128"/>
      <c r="L629" s="129"/>
      <c r="M629" s="128"/>
      <c r="N629" s="127"/>
      <c r="O629" s="127" t="s">
        <v>164</v>
      </c>
      <c r="P629" s="127" t="s">
        <v>178</v>
      </c>
      <c r="Q629" s="131" t="s">
        <v>15314</v>
      </c>
      <c r="R629" s="131" t="s">
        <v>161</v>
      </c>
      <c r="S629" s="132" t="s">
        <v>159</v>
      </c>
      <c r="T629" s="136" t="s">
        <v>254</v>
      </c>
      <c r="U629" s="211"/>
      <c r="V629" s="211"/>
      <c r="W629" s="133" t="str">
        <f>VLOOKUP(TRIM(X629),X10:Y88,2,FALSE)</f>
        <v>Frank</v>
      </c>
      <c r="X629" s="11" t="str">
        <f t="shared" si="32"/>
        <v>6.5.5</v>
      </c>
      <c r="Y629" s="64"/>
      <c r="Z629" s="1">
        <f t="shared" si="31"/>
        <v>0</v>
      </c>
      <c r="AA629" s="1">
        <f t="shared" si="30"/>
        <v>22</v>
      </c>
    </row>
    <row r="630" spans="1:27" ht="35.25" customHeight="1">
      <c r="A630" s="119" t="s">
        <v>139</v>
      </c>
      <c r="B630" s="134" t="s">
        <v>57</v>
      </c>
      <c r="C630" s="122" t="s">
        <v>140</v>
      </c>
      <c r="D630" s="122" t="s">
        <v>103</v>
      </c>
      <c r="E630" s="123" t="s">
        <v>13477</v>
      </c>
      <c r="F630" s="124" t="s">
        <v>175</v>
      </c>
      <c r="G630" s="124" t="s">
        <v>142</v>
      </c>
      <c r="H630" s="124" t="s">
        <v>15315</v>
      </c>
      <c r="I630" s="210" t="s">
        <v>15313</v>
      </c>
      <c r="J630" s="129"/>
      <c r="K630" s="128"/>
      <c r="L630" s="129"/>
      <c r="M630" s="128"/>
      <c r="N630" s="127"/>
      <c r="O630" s="127" t="s">
        <v>164</v>
      </c>
      <c r="P630" s="127" t="s">
        <v>178</v>
      </c>
      <c r="Q630" s="131" t="s">
        <v>15314</v>
      </c>
      <c r="R630" s="131" t="s">
        <v>16411</v>
      </c>
      <c r="S630" s="132" t="s">
        <v>24318</v>
      </c>
      <c r="T630" s="136" t="s">
        <v>254</v>
      </c>
      <c r="U630" s="211"/>
      <c r="V630" s="211"/>
      <c r="W630" s="133" t="str">
        <f>VLOOKUP(TRIM(X630),X10:Y88,2,FALSE)</f>
        <v>Frank</v>
      </c>
      <c r="X630" s="11" t="str">
        <f t="shared" si="32"/>
        <v>6.5.5</v>
      </c>
      <c r="Y630" s="64"/>
      <c r="Z630" s="1">
        <f t="shared" si="31"/>
        <v>0</v>
      </c>
      <c r="AA630" s="1">
        <f t="shared" si="30"/>
        <v>22</v>
      </c>
    </row>
    <row r="631" spans="1:27" ht="35.25" customHeight="1">
      <c r="A631" s="119" t="s">
        <v>139</v>
      </c>
      <c r="B631" s="134" t="s">
        <v>57</v>
      </c>
      <c r="C631" s="122" t="s">
        <v>140</v>
      </c>
      <c r="D631" s="122" t="s">
        <v>289</v>
      </c>
      <c r="E631" s="123" t="s">
        <v>13478</v>
      </c>
      <c r="F631" s="124" t="s">
        <v>21</v>
      </c>
      <c r="G631" s="124" t="s">
        <v>142</v>
      </c>
      <c r="H631" s="124" t="s">
        <v>15448</v>
      </c>
      <c r="I631" s="210" t="s">
        <v>657</v>
      </c>
      <c r="J631" s="129" t="s">
        <v>2526</v>
      </c>
      <c r="K631" s="128"/>
      <c r="L631" s="129"/>
      <c r="M631" s="128"/>
      <c r="N631" s="127" t="s">
        <v>2643</v>
      </c>
      <c r="O631" s="127" t="s">
        <v>672</v>
      </c>
      <c r="P631" s="127" t="s">
        <v>2527</v>
      </c>
      <c r="Q631" s="131" t="s">
        <v>15316</v>
      </c>
      <c r="R631" s="131" t="s">
        <v>16685</v>
      </c>
      <c r="S631" s="132" t="s">
        <v>24319</v>
      </c>
      <c r="T631" s="136" t="s">
        <v>254</v>
      </c>
      <c r="U631" s="211"/>
      <c r="V631" s="211"/>
      <c r="W631" s="133" t="str">
        <f>VLOOKUP(TRIM(X631),X10:Y88,2,FALSE)</f>
        <v>Krisztian</v>
      </c>
      <c r="X631" s="11" t="str">
        <f t="shared" si="32"/>
        <v>6.12</v>
      </c>
      <c r="Y631" s="64"/>
      <c r="Z631" s="1">
        <f t="shared" si="31"/>
        <v>0</v>
      </c>
      <c r="AA631" s="1">
        <f t="shared" si="30"/>
        <v>13</v>
      </c>
    </row>
    <row r="632" spans="1:27" ht="35.25" customHeight="1">
      <c r="A632" s="119" t="s">
        <v>139</v>
      </c>
      <c r="B632" s="134" t="s">
        <v>57</v>
      </c>
      <c r="C632" s="122" t="s">
        <v>140</v>
      </c>
      <c r="D632" s="122" t="s">
        <v>7208</v>
      </c>
      <c r="E632" s="123" t="s">
        <v>13479</v>
      </c>
      <c r="F632" s="124" t="s">
        <v>24</v>
      </c>
      <c r="G632" s="124" t="s">
        <v>142</v>
      </c>
      <c r="H632" s="124" t="s">
        <v>15449</v>
      </c>
      <c r="I632" s="210" t="s">
        <v>249</v>
      </c>
      <c r="J632" s="129" t="s">
        <v>180</v>
      </c>
      <c r="K632" s="128">
        <v>341</v>
      </c>
      <c r="L632" s="129"/>
      <c r="M632" s="128" t="s">
        <v>186</v>
      </c>
      <c r="N632" s="127" t="s">
        <v>621</v>
      </c>
      <c r="O632" s="127" t="s">
        <v>164</v>
      </c>
      <c r="P632" s="127" t="s">
        <v>178</v>
      </c>
      <c r="Q632" s="131" t="s">
        <v>16072</v>
      </c>
      <c r="R632" s="131" t="s">
        <v>17278</v>
      </c>
      <c r="S632" s="132" t="s">
        <v>24320</v>
      </c>
      <c r="T632" s="136" t="s">
        <v>250</v>
      </c>
      <c r="U632" s="211"/>
      <c r="V632" s="211"/>
      <c r="W632" s="133" t="str">
        <f>VLOOKUP(TRIM(X632),X10:Y88,2,FALSE)</f>
        <v>Mirko</v>
      </c>
      <c r="X632" s="11" t="str">
        <f t="shared" si="32"/>
        <v>6.5.6.1</v>
      </c>
      <c r="Y632" s="64"/>
      <c r="Z632" s="1">
        <f t="shared" si="31"/>
        <v>0</v>
      </c>
      <c r="AA632" s="1">
        <f t="shared" si="30"/>
        <v>4</v>
      </c>
    </row>
    <row r="633" spans="1:27" ht="37.200000000000003" customHeight="1">
      <c r="A633" s="119" t="s">
        <v>139</v>
      </c>
      <c r="B633" s="134" t="s">
        <v>57</v>
      </c>
      <c r="C633" s="122" t="s">
        <v>140</v>
      </c>
      <c r="D633" s="122" t="s">
        <v>119</v>
      </c>
      <c r="E633" s="123" t="s">
        <v>13480</v>
      </c>
      <c r="F633" s="124" t="s">
        <v>21</v>
      </c>
      <c r="G633" s="124" t="s">
        <v>142</v>
      </c>
      <c r="H633" s="124" t="s">
        <v>15450</v>
      </c>
      <c r="I633" s="210" t="s">
        <v>249</v>
      </c>
      <c r="J633" s="129" t="s">
        <v>2636</v>
      </c>
      <c r="K633" s="128"/>
      <c r="L633" s="129"/>
      <c r="M633" s="128"/>
      <c r="N633" s="127" t="s">
        <v>2643</v>
      </c>
      <c r="O633" s="127" t="s">
        <v>672</v>
      </c>
      <c r="P633" s="127" t="s">
        <v>2637</v>
      </c>
      <c r="Q633" s="131" t="s">
        <v>15317</v>
      </c>
      <c r="R633" s="131" t="s">
        <v>187</v>
      </c>
      <c r="S633" s="144" t="s">
        <v>187</v>
      </c>
      <c r="T633" s="136" t="s">
        <v>250</v>
      </c>
      <c r="U633" s="211"/>
      <c r="V633" s="211"/>
      <c r="W633" s="133" t="str">
        <f>VLOOKUP(TRIM(X633),X10:Y88,2,FALSE)</f>
        <v>Puneet</v>
      </c>
      <c r="X633" s="11" t="str">
        <f t="shared" si="32"/>
        <v>6.9</v>
      </c>
      <c r="Y633" s="64"/>
      <c r="Z633" s="1">
        <f t="shared" si="31"/>
        <v>0</v>
      </c>
      <c r="AA633" s="1">
        <f t="shared" si="30"/>
        <v>4</v>
      </c>
    </row>
    <row r="634" spans="1:27" ht="35.25" customHeight="1">
      <c r="A634" s="119" t="s">
        <v>139</v>
      </c>
      <c r="B634" s="134" t="s">
        <v>57</v>
      </c>
      <c r="C634" s="122" t="s">
        <v>140</v>
      </c>
      <c r="D634" s="122" t="s">
        <v>119</v>
      </c>
      <c r="E634" s="123" t="s">
        <v>13481</v>
      </c>
      <c r="F634" s="124" t="s">
        <v>21</v>
      </c>
      <c r="G634" s="124" t="s">
        <v>142</v>
      </c>
      <c r="H634" s="124" t="s">
        <v>15451</v>
      </c>
      <c r="I634" s="210" t="s">
        <v>176</v>
      </c>
      <c r="J634" s="129" t="s">
        <v>2636</v>
      </c>
      <c r="K634" s="128"/>
      <c r="L634" s="129"/>
      <c r="M634" s="128"/>
      <c r="N634" s="127" t="s">
        <v>2643</v>
      </c>
      <c r="O634" s="127" t="s">
        <v>672</v>
      </c>
      <c r="P634" s="127" t="s">
        <v>2637</v>
      </c>
      <c r="Q634" s="131" t="s">
        <v>15318</v>
      </c>
      <c r="R634" s="131" t="s">
        <v>187</v>
      </c>
      <c r="S634" s="144" t="s">
        <v>187</v>
      </c>
      <c r="T634" s="136" t="s">
        <v>447</v>
      </c>
      <c r="U634" s="211"/>
      <c r="V634" s="211"/>
      <c r="W634" s="133" t="str">
        <f>VLOOKUP(TRIM(X634),X10:Y88,2,FALSE)</f>
        <v>Puneet</v>
      </c>
      <c r="X634" s="11" t="str">
        <f t="shared" si="32"/>
        <v>6.9</v>
      </c>
      <c r="Y634" s="64"/>
      <c r="Z634" s="1">
        <f t="shared" si="31"/>
        <v>0</v>
      </c>
      <c r="AA634" s="1">
        <f t="shared" si="30"/>
        <v>12</v>
      </c>
    </row>
    <row r="635" spans="1:27" ht="35.25" customHeight="1">
      <c r="A635" s="119" t="s">
        <v>139</v>
      </c>
      <c r="B635" s="134" t="s">
        <v>57</v>
      </c>
      <c r="C635" s="122" t="s">
        <v>140</v>
      </c>
      <c r="D635" s="122" t="s">
        <v>119</v>
      </c>
      <c r="E635" s="123" t="s">
        <v>13482</v>
      </c>
      <c r="F635" s="124" t="s">
        <v>21</v>
      </c>
      <c r="G635" s="124" t="s">
        <v>142</v>
      </c>
      <c r="H635" s="124" t="s">
        <v>15452</v>
      </c>
      <c r="I635" s="210" t="s">
        <v>176</v>
      </c>
      <c r="J635" s="129" t="s">
        <v>2636</v>
      </c>
      <c r="K635" s="128"/>
      <c r="L635" s="129"/>
      <c r="M635" s="128"/>
      <c r="N635" s="127" t="s">
        <v>2643</v>
      </c>
      <c r="O635" s="127" t="s">
        <v>672</v>
      </c>
      <c r="P635" s="127" t="s">
        <v>2637</v>
      </c>
      <c r="Q635" s="131" t="s">
        <v>15319</v>
      </c>
      <c r="R635" s="131" t="s">
        <v>187</v>
      </c>
      <c r="S635" s="144" t="s">
        <v>187</v>
      </c>
      <c r="T635" s="136" t="s">
        <v>447</v>
      </c>
      <c r="U635" s="211"/>
      <c r="V635" s="211"/>
      <c r="W635" s="133" t="str">
        <f>VLOOKUP(TRIM(X635),X10:Y88,2,FALSE)</f>
        <v>Puneet</v>
      </c>
      <c r="X635" s="11" t="str">
        <f t="shared" si="32"/>
        <v>6.9</v>
      </c>
      <c r="Y635" s="64"/>
      <c r="Z635" s="1">
        <f t="shared" si="31"/>
        <v>0</v>
      </c>
      <c r="AA635" s="1">
        <f t="shared" si="30"/>
        <v>12</v>
      </c>
    </row>
    <row r="636" spans="1:27" ht="35.25" customHeight="1">
      <c r="A636" s="119" t="s">
        <v>139</v>
      </c>
      <c r="B636" s="134" t="s">
        <v>57</v>
      </c>
      <c r="C636" s="122" t="s">
        <v>140</v>
      </c>
      <c r="D636" s="122" t="s">
        <v>89</v>
      </c>
      <c r="E636" s="123" t="s">
        <v>13483</v>
      </c>
      <c r="F636" s="124" t="s">
        <v>24</v>
      </c>
      <c r="G636" s="124" t="s">
        <v>142</v>
      </c>
      <c r="H636" s="124" t="s">
        <v>17031</v>
      </c>
      <c r="I636" s="210" t="s">
        <v>8025</v>
      </c>
      <c r="J636" s="129" t="s">
        <v>2676</v>
      </c>
      <c r="K636" s="128">
        <v>41</v>
      </c>
      <c r="L636" s="129"/>
      <c r="M636" s="128" t="s">
        <v>186</v>
      </c>
      <c r="N636" s="127" t="s">
        <v>2666</v>
      </c>
      <c r="O636" s="127" t="s">
        <v>152</v>
      </c>
      <c r="P636" s="127" t="s">
        <v>3012</v>
      </c>
      <c r="Q636" s="131" t="s">
        <v>16073</v>
      </c>
      <c r="R636" s="131" t="s">
        <v>16446</v>
      </c>
      <c r="S636" s="132" t="s">
        <v>24321</v>
      </c>
      <c r="T636" s="136" t="s">
        <v>232</v>
      </c>
      <c r="U636" s="211"/>
      <c r="V636" s="211"/>
      <c r="W636" s="133" t="str">
        <f>VLOOKUP(TRIM(X636),X10:Y88,2,FALSE)</f>
        <v>Puneet</v>
      </c>
      <c r="X636" s="11" t="str">
        <f t="shared" si="32"/>
        <v>6.1</v>
      </c>
      <c r="Y636" s="64"/>
      <c r="Z636" s="1">
        <f t="shared" si="31"/>
        <v>0</v>
      </c>
      <c r="AA636" s="1">
        <f t="shared" si="30"/>
        <v>44</v>
      </c>
    </row>
    <row r="637" spans="1:27" ht="35.25" customHeight="1">
      <c r="A637" s="119" t="s">
        <v>139</v>
      </c>
      <c r="B637" s="134" t="s">
        <v>57</v>
      </c>
      <c r="C637" s="122" t="s">
        <v>140</v>
      </c>
      <c r="D637" s="122" t="s">
        <v>288</v>
      </c>
      <c r="E637" s="123" t="s">
        <v>13484</v>
      </c>
      <c r="F637" s="124" t="s">
        <v>21</v>
      </c>
      <c r="G637" s="124" t="s">
        <v>142</v>
      </c>
      <c r="H637" s="124" t="s">
        <v>15453</v>
      </c>
      <c r="I637" s="210" t="s">
        <v>176</v>
      </c>
      <c r="J637" s="129" t="s">
        <v>2639</v>
      </c>
      <c r="K637" s="128"/>
      <c r="L637" s="129"/>
      <c r="M637" s="128"/>
      <c r="N637" s="127" t="s">
        <v>2643</v>
      </c>
      <c r="O637" s="127" t="s">
        <v>672</v>
      </c>
      <c r="P637" s="127" t="s">
        <v>2640</v>
      </c>
      <c r="Q637" s="131" t="s">
        <v>15320</v>
      </c>
      <c r="R637" s="131" t="s">
        <v>16452</v>
      </c>
      <c r="S637" s="132" t="s">
        <v>24322</v>
      </c>
      <c r="T637" s="136" t="s">
        <v>447</v>
      </c>
      <c r="U637" s="211"/>
      <c r="V637" s="211"/>
      <c r="W637" s="133" t="str">
        <f>VLOOKUP(TRIM(X637),X10:Y88,2,FALSE)</f>
        <v>Puneet</v>
      </c>
      <c r="X637" s="11" t="str">
        <f t="shared" si="32"/>
        <v>6.11</v>
      </c>
      <c r="Y637" s="64"/>
      <c r="Z637" s="1">
        <f t="shared" si="31"/>
        <v>0</v>
      </c>
      <c r="AA637" s="1">
        <f t="shared" si="30"/>
        <v>12</v>
      </c>
    </row>
    <row r="638" spans="1:27" ht="35.25" customHeight="1">
      <c r="A638" s="119" t="s">
        <v>139</v>
      </c>
      <c r="B638" s="134" t="s">
        <v>57</v>
      </c>
      <c r="C638" s="122" t="s">
        <v>140</v>
      </c>
      <c r="D638" s="122" t="s">
        <v>89</v>
      </c>
      <c r="E638" s="123" t="s">
        <v>13485</v>
      </c>
      <c r="F638" s="124" t="s">
        <v>24</v>
      </c>
      <c r="G638" s="124" t="s">
        <v>142</v>
      </c>
      <c r="H638" s="124" t="s">
        <v>17032</v>
      </c>
      <c r="I638" s="210" t="s">
        <v>8025</v>
      </c>
      <c r="J638" s="129" t="s">
        <v>2676</v>
      </c>
      <c r="K638" s="128">
        <v>42</v>
      </c>
      <c r="L638" s="129"/>
      <c r="M638" s="128" t="s">
        <v>210</v>
      </c>
      <c r="N638" s="127" t="s">
        <v>444</v>
      </c>
      <c r="O638" s="127" t="s">
        <v>164</v>
      </c>
      <c r="P638" s="127" t="s">
        <v>3012</v>
      </c>
      <c r="Q638" s="131" t="s">
        <v>16074</v>
      </c>
      <c r="R638" s="131" t="s">
        <v>16447</v>
      </c>
      <c r="S638" s="132" t="s">
        <v>24323</v>
      </c>
      <c r="T638" s="136" t="s">
        <v>232</v>
      </c>
      <c r="U638" s="211"/>
      <c r="V638" s="211"/>
      <c r="W638" s="133" t="str">
        <f>VLOOKUP(TRIM(X638),X10:Y88,2,FALSE)</f>
        <v>Puneet</v>
      </c>
      <c r="X638" s="11" t="str">
        <f t="shared" si="32"/>
        <v>6.1</v>
      </c>
      <c r="Y638" s="64"/>
      <c r="Z638" s="1">
        <f t="shared" si="31"/>
        <v>0</v>
      </c>
      <c r="AA638" s="1">
        <f t="shared" si="30"/>
        <v>44</v>
      </c>
    </row>
    <row r="639" spans="1:27" ht="35.25" customHeight="1">
      <c r="A639" s="119" t="s">
        <v>139</v>
      </c>
      <c r="B639" s="134" t="s">
        <v>57</v>
      </c>
      <c r="C639" s="122" t="s">
        <v>140</v>
      </c>
      <c r="D639" s="122" t="s">
        <v>288</v>
      </c>
      <c r="E639" s="123" t="s">
        <v>13486</v>
      </c>
      <c r="F639" s="124" t="s">
        <v>21</v>
      </c>
      <c r="G639" s="124" t="s">
        <v>142</v>
      </c>
      <c r="H639" s="124" t="s">
        <v>15454</v>
      </c>
      <c r="I639" s="210" t="s">
        <v>176</v>
      </c>
      <c r="J639" s="129" t="s">
        <v>2639</v>
      </c>
      <c r="K639" s="128"/>
      <c r="L639" s="129"/>
      <c r="M639" s="128"/>
      <c r="N639" s="127" t="s">
        <v>2643</v>
      </c>
      <c r="O639" s="127" t="s">
        <v>672</v>
      </c>
      <c r="P639" s="127" t="s">
        <v>2640</v>
      </c>
      <c r="Q639" s="131" t="s">
        <v>15321</v>
      </c>
      <c r="R639" s="131" t="s">
        <v>16457</v>
      </c>
      <c r="S639" s="132" t="s">
        <v>24324</v>
      </c>
      <c r="T639" s="136" t="s">
        <v>447</v>
      </c>
      <c r="U639" s="211"/>
      <c r="V639" s="211"/>
      <c r="W639" s="133" t="str">
        <f>VLOOKUP(TRIM(X639),X10:Y88,2,FALSE)</f>
        <v>Puneet</v>
      </c>
      <c r="X639" s="11" t="str">
        <f t="shared" si="32"/>
        <v>6.11</v>
      </c>
      <c r="Y639" s="64"/>
      <c r="Z639" s="1">
        <f t="shared" si="31"/>
        <v>0</v>
      </c>
      <c r="AA639" s="1">
        <f t="shared" si="30"/>
        <v>12</v>
      </c>
    </row>
    <row r="640" spans="1:27" ht="35.25" customHeight="1">
      <c r="A640" s="119" t="s">
        <v>139</v>
      </c>
      <c r="B640" s="134" t="s">
        <v>57</v>
      </c>
      <c r="C640" s="122" t="s">
        <v>140</v>
      </c>
      <c r="D640" s="122" t="s">
        <v>94</v>
      </c>
      <c r="E640" s="123" t="s">
        <v>13487</v>
      </c>
      <c r="F640" s="124" t="s">
        <v>167</v>
      </c>
      <c r="G640" s="124" t="s">
        <v>48</v>
      </c>
      <c r="H640" s="124" t="s">
        <v>15322</v>
      </c>
      <c r="I640" s="210" t="s">
        <v>15832</v>
      </c>
      <c r="J640" s="129" t="s">
        <v>169</v>
      </c>
      <c r="K640" s="128"/>
      <c r="L640" s="129"/>
      <c r="M640" s="128"/>
      <c r="N640" s="127"/>
      <c r="O640" s="127" t="s">
        <v>164</v>
      </c>
      <c r="P640" s="127"/>
      <c r="Q640" s="131" t="s">
        <v>16185</v>
      </c>
      <c r="R640" s="131" t="s">
        <v>187</v>
      </c>
      <c r="S640" s="144" t="s">
        <v>187</v>
      </c>
      <c r="T640" s="136" t="s">
        <v>251</v>
      </c>
      <c r="U640" s="211"/>
      <c r="V640" s="211"/>
      <c r="W640" s="133" t="str">
        <f>VLOOKUP(TRIM(X640),X10:Y88,2,FALSE)</f>
        <v>Frank</v>
      </c>
      <c r="X640" s="11" t="str">
        <f t="shared" si="32"/>
        <v>6.5.1</v>
      </c>
      <c r="Y640" s="64"/>
      <c r="Z640" s="1">
        <f t="shared" si="31"/>
        <v>0</v>
      </c>
      <c r="AA640" s="1">
        <f t="shared" si="30"/>
        <v>36</v>
      </c>
    </row>
    <row r="641" spans="1:27" ht="35.25" customHeight="1">
      <c r="A641" s="119" t="s">
        <v>139</v>
      </c>
      <c r="B641" s="134" t="s">
        <v>57</v>
      </c>
      <c r="C641" s="122" t="s">
        <v>140</v>
      </c>
      <c r="D641" s="122" t="s">
        <v>288</v>
      </c>
      <c r="E641" s="123" t="s">
        <v>13488</v>
      </c>
      <c r="F641" s="124" t="s">
        <v>21</v>
      </c>
      <c r="G641" s="124" t="s">
        <v>142</v>
      </c>
      <c r="H641" s="124" t="s">
        <v>15455</v>
      </c>
      <c r="I641" s="210" t="s">
        <v>176</v>
      </c>
      <c r="J641" s="129" t="s">
        <v>2639</v>
      </c>
      <c r="K641" s="128"/>
      <c r="L641" s="129"/>
      <c r="M641" s="128"/>
      <c r="N641" s="127" t="s">
        <v>2643</v>
      </c>
      <c r="O641" s="127" t="s">
        <v>672</v>
      </c>
      <c r="P641" s="127" t="s">
        <v>2640</v>
      </c>
      <c r="Q641" s="131" t="s">
        <v>15323</v>
      </c>
      <c r="R641" s="131" t="s">
        <v>16460</v>
      </c>
      <c r="S641" s="132" t="s">
        <v>24325</v>
      </c>
      <c r="T641" s="136" t="s">
        <v>447</v>
      </c>
      <c r="U641" s="211"/>
      <c r="V641" s="211"/>
      <c r="W641" s="133" t="str">
        <f>VLOOKUP(TRIM(X641),X10:Y88,2,FALSE)</f>
        <v>Puneet</v>
      </c>
      <c r="X641" s="11" t="str">
        <f t="shared" si="32"/>
        <v>6.11</v>
      </c>
      <c r="Y641" s="64"/>
      <c r="Z641" s="1">
        <f t="shared" si="31"/>
        <v>0</v>
      </c>
      <c r="AA641" s="1">
        <f t="shared" si="30"/>
        <v>12</v>
      </c>
    </row>
    <row r="642" spans="1:27" ht="35.25" customHeight="1">
      <c r="A642" s="119" t="s">
        <v>139</v>
      </c>
      <c r="B642" s="134" t="s">
        <v>57</v>
      </c>
      <c r="C642" s="122" t="s">
        <v>140</v>
      </c>
      <c r="D642" s="122" t="s">
        <v>89</v>
      </c>
      <c r="E642" s="123" t="s">
        <v>13489</v>
      </c>
      <c r="F642" s="124" t="s">
        <v>23</v>
      </c>
      <c r="G642" s="124" t="s">
        <v>142</v>
      </c>
      <c r="H642" s="124" t="s">
        <v>15456</v>
      </c>
      <c r="I642" s="210" t="s">
        <v>15324</v>
      </c>
      <c r="J642" s="129" t="s">
        <v>15325</v>
      </c>
      <c r="K642" s="128">
        <v>328</v>
      </c>
      <c r="L642" s="129"/>
      <c r="M642" s="128" t="s">
        <v>222</v>
      </c>
      <c r="N642" s="127" t="s">
        <v>444</v>
      </c>
      <c r="O642" s="127" t="s">
        <v>164</v>
      </c>
      <c r="P642" s="127" t="s">
        <v>771</v>
      </c>
      <c r="Q642" s="131" t="s">
        <v>16075</v>
      </c>
      <c r="R642" s="131" t="s">
        <v>429</v>
      </c>
      <c r="S642" s="132" t="s">
        <v>145</v>
      </c>
      <c r="T642" s="136" t="s">
        <v>232</v>
      </c>
      <c r="U642" s="211"/>
      <c r="V642" s="211" t="s">
        <v>233</v>
      </c>
      <c r="W642" s="133" t="str">
        <f>VLOOKUP(TRIM(X642),X10:Y88,2,FALSE)</f>
        <v>Puneet</v>
      </c>
      <c r="X642" s="11" t="str">
        <f t="shared" si="32"/>
        <v>6.1</v>
      </c>
      <c r="Y642" s="64"/>
      <c r="Z642" s="1">
        <f t="shared" si="31"/>
        <v>0</v>
      </c>
      <c r="AA642" s="1">
        <f t="shared" si="30"/>
        <v>44</v>
      </c>
    </row>
    <row r="643" spans="1:27" ht="35.25" customHeight="1">
      <c r="A643" s="119" t="s">
        <v>139</v>
      </c>
      <c r="B643" s="134" t="s">
        <v>57</v>
      </c>
      <c r="C643" s="122" t="s">
        <v>140</v>
      </c>
      <c r="D643" s="122" t="s">
        <v>94</v>
      </c>
      <c r="E643" s="123" t="s">
        <v>13490</v>
      </c>
      <c r="F643" s="124" t="s">
        <v>24</v>
      </c>
      <c r="G643" s="124" t="s">
        <v>142</v>
      </c>
      <c r="H643" s="124" t="s">
        <v>15457</v>
      </c>
      <c r="I643" s="210" t="s">
        <v>15832</v>
      </c>
      <c r="J643" s="129" t="s">
        <v>169</v>
      </c>
      <c r="K643" s="128">
        <v>295</v>
      </c>
      <c r="L643" s="129"/>
      <c r="M643" s="128" t="s">
        <v>186</v>
      </c>
      <c r="N643" s="127" t="s">
        <v>621</v>
      </c>
      <c r="O643" s="127" t="s">
        <v>164</v>
      </c>
      <c r="P643" s="127" t="s">
        <v>178</v>
      </c>
      <c r="Q643" s="131" t="s">
        <v>16076</v>
      </c>
      <c r="R643" s="131" t="s">
        <v>16713</v>
      </c>
      <c r="S643" s="132" t="s">
        <v>24326</v>
      </c>
      <c r="T643" s="136" t="s">
        <v>251</v>
      </c>
      <c r="U643" s="211"/>
      <c r="V643" s="211"/>
      <c r="W643" s="133" t="str">
        <f>VLOOKUP(TRIM(X643),X10:Y88,2,FALSE)</f>
        <v>Frank</v>
      </c>
      <c r="X643" s="11" t="str">
        <f t="shared" si="32"/>
        <v>6.5.1</v>
      </c>
      <c r="Y643" s="64"/>
      <c r="Z643" s="1">
        <f t="shared" si="31"/>
        <v>0</v>
      </c>
      <c r="AA643" s="1">
        <f t="shared" si="30"/>
        <v>36</v>
      </c>
    </row>
    <row r="644" spans="1:27" ht="35.25" customHeight="1">
      <c r="A644" s="119" t="s">
        <v>139</v>
      </c>
      <c r="B644" s="134" t="s">
        <v>57</v>
      </c>
      <c r="C644" s="122" t="s">
        <v>140</v>
      </c>
      <c r="D644" s="122" t="s">
        <v>288</v>
      </c>
      <c r="E644" s="123" t="s">
        <v>13491</v>
      </c>
      <c r="F644" s="124" t="s">
        <v>21</v>
      </c>
      <c r="G644" s="124" t="s">
        <v>142</v>
      </c>
      <c r="H644" s="124" t="s">
        <v>15458</v>
      </c>
      <c r="I644" s="210" t="s">
        <v>176</v>
      </c>
      <c r="J644" s="129" t="s">
        <v>2639</v>
      </c>
      <c r="K644" s="128"/>
      <c r="L644" s="129"/>
      <c r="M644" s="128"/>
      <c r="N644" s="127" t="s">
        <v>2643</v>
      </c>
      <c r="O644" s="127" t="s">
        <v>672</v>
      </c>
      <c r="P644" s="127" t="s">
        <v>2640</v>
      </c>
      <c r="Q644" s="131" t="s">
        <v>15326</v>
      </c>
      <c r="R644" s="131" t="s">
        <v>187</v>
      </c>
      <c r="S644" s="144" t="s">
        <v>187</v>
      </c>
      <c r="T644" s="136" t="s">
        <v>447</v>
      </c>
      <c r="U644" s="211"/>
      <c r="V644" s="211"/>
      <c r="W644" s="133" t="str">
        <f>VLOOKUP(TRIM(X644),X10:Y88,2,FALSE)</f>
        <v>Puneet</v>
      </c>
      <c r="X644" s="11" t="str">
        <f t="shared" si="32"/>
        <v>6.11</v>
      </c>
      <c r="Y644" s="64"/>
      <c r="Z644" s="1">
        <f t="shared" si="31"/>
        <v>0</v>
      </c>
      <c r="AA644" s="1">
        <f t="shared" si="30"/>
        <v>12</v>
      </c>
    </row>
    <row r="645" spans="1:27" ht="35.25" customHeight="1">
      <c r="A645" s="119" t="s">
        <v>139</v>
      </c>
      <c r="B645" s="134" t="s">
        <v>57</v>
      </c>
      <c r="C645" s="122" t="s">
        <v>140</v>
      </c>
      <c r="D645" s="122" t="s">
        <v>89</v>
      </c>
      <c r="E645" s="123" t="s">
        <v>13492</v>
      </c>
      <c r="F645" s="124" t="s">
        <v>24</v>
      </c>
      <c r="G645" s="124" t="s">
        <v>142</v>
      </c>
      <c r="H645" s="124" t="s">
        <v>15459</v>
      </c>
      <c r="I645" s="210" t="s">
        <v>337</v>
      </c>
      <c r="J645" s="129" t="s">
        <v>185</v>
      </c>
      <c r="K645" s="128">
        <v>3421</v>
      </c>
      <c r="L645" s="129"/>
      <c r="M645" s="128" t="s">
        <v>186</v>
      </c>
      <c r="N645" s="127" t="s">
        <v>2831</v>
      </c>
      <c r="O645" s="127" t="s">
        <v>164</v>
      </c>
      <c r="P645" s="127" t="s">
        <v>452</v>
      </c>
      <c r="Q645" s="131" t="s">
        <v>16077</v>
      </c>
      <c r="R645" s="131" t="s">
        <v>161</v>
      </c>
      <c r="S645" s="132" t="s">
        <v>159</v>
      </c>
      <c r="T645" s="136" t="s">
        <v>673</v>
      </c>
      <c r="U645" s="211"/>
      <c r="V645" s="211"/>
      <c r="W645" s="133" t="str">
        <f>VLOOKUP(TRIM(X645),X10:Y88,2,FALSE)</f>
        <v>Puneet</v>
      </c>
      <c r="X645" s="11" t="str">
        <f t="shared" si="32"/>
        <v>6.1</v>
      </c>
      <c r="Y645" s="64"/>
      <c r="Z645" s="1">
        <f t="shared" si="31"/>
        <v>0</v>
      </c>
      <c r="AA645" s="1">
        <f t="shared" si="30"/>
        <v>15</v>
      </c>
    </row>
    <row r="646" spans="1:27" ht="35.25" customHeight="1">
      <c r="A646" s="119" t="s">
        <v>139</v>
      </c>
      <c r="B646" s="134" t="s">
        <v>57</v>
      </c>
      <c r="C646" s="122" t="s">
        <v>140</v>
      </c>
      <c r="D646" s="122" t="s">
        <v>89</v>
      </c>
      <c r="E646" s="123" t="s">
        <v>13493</v>
      </c>
      <c r="F646" s="124" t="s">
        <v>167</v>
      </c>
      <c r="G646" s="124" t="s">
        <v>226</v>
      </c>
      <c r="H646" s="124" t="s">
        <v>15327</v>
      </c>
      <c r="I646" s="210" t="s">
        <v>15833</v>
      </c>
      <c r="J646" s="129" t="s">
        <v>2676</v>
      </c>
      <c r="K646" s="128"/>
      <c r="L646" s="129"/>
      <c r="M646" s="128"/>
      <c r="N646" s="127"/>
      <c r="O646" s="127" t="s">
        <v>164</v>
      </c>
      <c r="P646" s="127" t="s">
        <v>771</v>
      </c>
      <c r="Q646" s="131" t="s">
        <v>15328</v>
      </c>
      <c r="R646" s="131" t="s">
        <v>161</v>
      </c>
      <c r="S646" s="132" t="s">
        <v>159</v>
      </c>
      <c r="T646" s="136" t="s">
        <v>232</v>
      </c>
      <c r="U646" s="211"/>
      <c r="V646" s="211"/>
      <c r="W646" s="133" t="str">
        <f>VLOOKUP(TRIM(X646),X10:Y88,2,FALSE)</f>
        <v>Puneet</v>
      </c>
      <c r="X646" s="11" t="str">
        <f t="shared" si="32"/>
        <v>6.1</v>
      </c>
      <c r="Y646" s="64"/>
      <c r="Z646" s="1">
        <f t="shared" si="31"/>
        <v>0</v>
      </c>
      <c r="AA646" s="1">
        <f t="shared" si="30"/>
        <v>62</v>
      </c>
    </row>
    <row r="647" spans="1:27" ht="35.25" customHeight="1">
      <c r="A647" s="119" t="s">
        <v>139</v>
      </c>
      <c r="B647" s="134" t="s">
        <v>57</v>
      </c>
      <c r="C647" s="122" t="s">
        <v>140</v>
      </c>
      <c r="D647" s="122" t="s">
        <v>557</v>
      </c>
      <c r="E647" s="123" t="s">
        <v>13494</v>
      </c>
      <c r="F647" s="124" t="s">
        <v>24</v>
      </c>
      <c r="G647" s="124" t="s">
        <v>142</v>
      </c>
      <c r="H647" s="124" t="s">
        <v>15460</v>
      </c>
      <c r="I647" s="210" t="s">
        <v>202</v>
      </c>
      <c r="J647" s="129" t="s">
        <v>180</v>
      </c>
      <c r="K647" s="128">
        <v>342</v>
      </c>
      <c r="L647" s="129"/>
      <c r="M647" s="128" t="s">
        <v>186</v>
      </c>
      <c r="N647" s="127" t="s">
        <v>621</v>
      </c>
      <c r="O647" s="127" t="s">
        <v>164</v>
      </c>
      <c r="P647" s="127" t="s">
        <v>178</v>
      </c>
      <c r="Q647" s="131" t="s">
        <v>16078</v>
      </c>
      <c r="R647" s="131" t="s">
        <v>16847</v>
      </c>
      <c r="S647" s="132" t="s">
        <v>24327</v>
      </c>
      <c r="T647" s="136" t="s">
        <v>251</v>
      </c>
      <c r="U647" s="211"/>
      <c r="V647" s="211"/>
      <c r="W647" s="133" t="str">
        <f>VLOOKUP(TRIM(X647),X10:Y88,2,FALSE)</f>
        <v>Frank</v>
      </c>
      <c r="X647" s="11" t="str">
        <f t="shared" si="32"/>
        <v>6.5.7.1</v>
      </c>
      <c r="Y647" s="64"/>
      <c r="Z647" s="1">
        <f t="shared" si="31"/>
        <v>0</v>
      </c>
      <c r="AA647" s="1">
        <f t="shared" si="30"/>
        <v>21</v>
      </c>
    </row>
    <row r="648" spans="1:27" ht="35.25" customHeight="1">
      <c r="A648" s="119" t="s">
        <v>139</v>
      </c>
      <c r="B648" s="134" t="s">
        <v>57</v>
      </c>
      <c r="C648" s="122" t="s">
        <v>140</v>
      </c>
      <c r="D648" s="122" t="s">
        <v>557</v>
      </c>
      <c r="E648" s="123" t="s">
        <v>13495</v>
      </c>
      <c r="F648" s="124" t="s">
        <v>175</v>
      </c>
      <c r="G648" s="124" t="s">
        <v>142</v>
      </c>
      <c r="H648" s="124" t="s">
        <v>15329</v>
      </c>
      <c r="I648" s="210" t="s">
        <v>202</v>
      </c>
      <c r="J648" s="127"/>
      <c r="K648" s="212"/>
      <c r="L648" s="127"/>
      <c r="M648" s="212"/>
      <c r="N648" s="127"/>
      <c r="O648" s="127" t="s">
        <v>164</v>
      </c>
      <c r="P648" s="127"/>
      <c r="Q648" s="131" t="s">
        <v>11752</v>
      </c>
      <c r="R648" s="131" t="s">
        <v>16850</v>
      </c>
      <c r="S648" s="132" t="s">
        <v>24328</v>
      </c>
      <c r="T648" s="136" t="s">
        <v>251</v>
      </c>
      <c r="U648" s="211"/>
      <c r="V648" s="211"/>
      <c r="W648" s="133" t="str">
        <f>VLOOKUP(TRIM(X648),X10:Y88,2,FALSE)</f>
        <v>Frank</v>
      </c>
      <c r="X648" s="11" t="str">
        <f t="shared" si="32"/>
        <v>6.5.7.1</v>
      </c>
      <c r="Y648" s="64"/>
      <c r="Z648" s="1">
        <f t="shared" si="31"/>
        <v>0</v>
      </c>
      <c r="AA648" s="1">
        <f t="shared" si="30"/>
        <v>21</v>
      </c>
    </row>
    <row r="649" spans="1:27" ht="35.25" customHeight="1">
      <c r="A649" s="119" t="s">
        <v>139</v>
      </c>
      <c r="B649" s="134" t="s">
        <v>57</v>
      </c>
      <c r="C649" s="122" t="s">
        <v>140</v>
      </c>
      <c r="D649" s="122" t="s">
        <v>103</v>
      </c>
      <c r="E649" s="123" t="s">
        <v>13496</v>
      </c>
      <c r="F649" s="124" t="s">
        <v>24</v>
      </c>
      <c r="G649" s="124" t="s">
        <v>142</v>
      </c>
      <c r="H649" s="124" t="s">
        <v>15461</v>
      </c>
      <c r="I649" s="210" t="s">
        <v>202</v>
      </c>
      <c r="J649" s="127" t="s">
        <v>169</v>
      </c>
      <c r="K649" s="212">
        <v>296</v>
      </c>
      <c r="L649" s="127"/>
      <c r="M649" s="212" t="s">
        <v>186</v>
      </c>
      <c r="N649" s="127" t="s">
        <v>621</v>
      </c>
      <c r="O649" s="127" t="s">
        <v>164</v>
      </c>
      <c r="P649" s="127" t="s">
        <v>178</v>
      </c>
      <c r="Q649" s="131" t="s">
        <v>16079</v>
      </c>
      <c r="R649" s="131" t="s">
        <v>17458</v>
      </c>
      <c r="S649" s="132" t="s">
        <v>24329</v>
      </c>
      <c r="T649" s="136" t="s">
        <v>232</v>
      </c>
      <c r="U649" s="211"/>
      <c r="V649" s="211"/>
      <c r="W649" s="133" t="str">
        <f>VLOOKUP(TRIM(X649),X10:Y88,2,FALSE)</f>
        <v>Frank</v>
      </c>
      <c r="X649" s="11" t="str">
        <f t="shared" si="32"/>
        <v>6.5.5</v>
      </c>
      <c r="Y649" s="64"/>
      <c r="Z649" s="1">
        <f t="shared" si="31"/>
        <v>0</v>
      </c>
      <c r="AA649" s="1">
        <f t="shared" si="30"/>
        <v>21</v>
      </c>
    </row>
    <row r="650" spans="1:27" ht="35.25" customHeight="1">
      <c r="A650" s="119" t="s">
        <v>139</v>
      </c>
      <c r="B650" s="134" t="s">
        <v>57</v>
      </c>
      <c r="C650" s="122" t="s">
        <v>140</v>
      </c>
      <c r="D650" s="122" t="s">
        <v>100</v>
      </c>
      <c r="E650" s="123" t="s">
        <v>13497</v>
      </c>
      <c r="F650" s="124" t="s">
        <v>167</v>
      </c>
      <c r="G650" s="124" t="s">
        <v>48</v>
      </c>
      <c r="H650" s="124" t="s">
        <v>15330</v>
      </c>
      <c r="I650" s="210" t="s">
        <v>202</v>
      </c>
      <c r="J650" s="129" t="s">
        <v>169</v>
      </c>
      <c r="K650" s="128"/>
      <c r="L650" s="129"/>
      <c r="M650" s="128"/>
      <c r="N650" s="127"/>
      <c r="O650" s="127" t="s">
        <v>164</v>
      </c>
      <c r="P650" s="127" t="s">
        <v>178</v>
      </c>
      <c r="Q650" s="131" t="s">
        <v>16186</v>
      </c>
      <c r="R650" s="131" t="s">
        <v>187</v>
      </c>
      <c r="S650" s="144" t="s">
        <v>187</v>
      </c>
      <c r="T650" s="136" t="s">
        <v>251</v>
      </c>
      <c r="U650" s="211"/>
      <c r="V650" s="211"/>
      <c r="W650" s="133" t="str">
        <f>VLOOKUP(TRIM(X650),X10:Y88,2,FALSE)</f>
        <v>Frank</v>
      </c>
      <c r="X650" s="11" t="str">
        <f t="shared" si="32"/>
        <v>6.5.4</v>
      </c>
      <c r="Y650" s="64"/>
      <c r="Z650" s="1">
        <f t="shared" si="31"/>
        <v>0</v>
      </c>
      <c r="AA650" s="1">
        <f t="shared" si="30"/>
        <v>21</v>
      </c>
    </row>
    <row r="651" spans="1:27" ht="35.25" customHeight="1">
      <c r="A651" s="119" t="s">
        <v>139</v>
      </c>
      <c r="B651" s="134" t="s">
        <v>57</v>
      </c>
      <c r="C651" s="122" t="s">
        <v>140</v>
      </c>
      <c r="D651" s="122" t="s">
        <v>100</v>
      </c>
      <c r="E651" s="123" t="s">
        <v>13498</v>
      </c>
      <c r="F651" s="124" t="s">
        <v>175</v>
      </c>
      <c r="G651" s="124" t="s">
        <v>142</v>
      </c>
      <c r="H651" s="124" t="s">
        <v>14740</v>
      </c>
      <c r="I651" s="210" t="s">
        <v>202</v>
      </c>
      <c r="J651" s="129"/>
      <c r="K651" s="128"/>
      <c r="L651" s="129"/>
      <c r="M651" s="128"/>
      <c r="N651" s="127"/>
      <c r="O651" s="127" t="s">
        <v>164</v>
      </c>
      <c r="P651" s="127" t="s">
        <v>178</v>
      </c>
      <c r="Q651" s="131" t="s">
        <v>14741</v>
      </c>
      <c r="R651" s="131" t="s">
        <v>16366</v>
      </c>
      <c r="S651" s="132" t="s">
        <v>179</v>
      </c>
      <c r="T651" s="136" t="s">
        <v>251</v>
      </c>
      <c r="U651" s="211"/>
      <c r="V651" s="211"/>
      <c r="W651" s="133" t="str">
        <f>VLOOKUP(TRIM(X651),X10:Y88,2,FALSE)</f>
        <v>Frank</v>
      </c>
      <c r="X651" s="11" t="str">
        <f t="shared" si="32"/>
        <v>6.5.4</v>
      </c>
      <c r="Y651" s="64"/>
      <c r="Z651" s="1">
        <f t="shared" si="31"/>
        <v>0</v>
      </c>
      <c r="AA651" s="1">
        <f t="shared" si="30"/>
        <v>21</v>
      </c>
    </row>
    <row r="652" spans="1:27" ht="35.25" customHeight="1">
      <c r="A652" s="119" t="s">
        <v>139</v>
      </c>
      <c r="B652" s="134" t="s">
        <v>57</v>
      </c>
      <c r="C652" s="122" t="s">
        <v>140</v>
      </c>
      <c r="D652" s="122" t="s">
        <v>103</v>
      </c>
      <c r="E652" s="123" t="s">
        <v>13499</v>
      </c>
      <c r="F652" s="124" t="s">
        <v>167</v>
      </c>
      <c r="G652" s="124" t="s">
        <v>226</v>
      </c>
      <c r="H652" s="124" t="s">
        <v>15331</v>
      </c>
      <c r="I652" s="210" t="s">
        <v>634</v>
      </c>
      <c r="J652" s="129" t="s">
        <v>169</v>
      </c>
      <c r="K652" s="128"/>
      <c r="L652" s="129"/>
      <c r="M652" s="128"/>
      <c r="N652" s="127"/>
      <c r="O652" s="127" t="s">
        <v>164</v>
      </c>
      <c r="P652" s="127" t="s">
        <v>178</v>
      </c>
      <c r="Q652" s="131" t="s">
        <v>15332</v>
      </c>
      <c r="R652" s="131" t="s">
        <v>16917</v>
      </c>
      <c r="S652" s="132" t="s">
        <v>159</v>
      </c>
      <c r="T652" s="136" t="s">
        <v>232</v>
      </c>
      <c r="U652" s="211"/>
      <c r="V652" s="211"/>
      <c r="W652" s="133" t="str">
        <f>VLOOKUP(TRIM(X652),X10:Y88,2,FALSE)</f>
        <v>Frank</v>
      </c>
      <c r="X652" s="11" t="str">
        <f t="shared" si="32"/>
        <v>6.5.5</v>
      </c>
      <c r="Y652" s="64"/>
      <c r="Z652" s="1">
        <f t="shared" si="31"/>
        <v>0</v>
      </c>
      <c r="AA652" s="1">
        <f t="shared" si="30"/>
        <v>22</v>
      </c>
    </row>
    <row r="653" spans="1:27" ht="35.25" customHeight="1">
      <c r="A653" s="119" t="s">
        <v>139</v>
      </c>
      <c r="B653" s="134" t="s">
        <v>57</v>
      </c>
      <c r="C653" s="122" t="s">
        <v>140</v>
      </c>
      <c r="D653" s="122" t="s">
        <v>611</v>
      </c>
      <c r="E653" s="123" t="s">
        <v>13500</v>
      </c>
      <c r="F653" s="124" t="s">
        <v>21</v>
      </c>
      <c r="G653" s="124" t="s">
        <v>142</v>
      </c>
      <c r="H653" s="124" t="s">
        <v>15462</v>
      </c>
      <c r="I653" s="210" t="s">
        <v>202</v>
      </c>
      <c r="J653" s="129" t="s">
        <v>14850</v>
      </c>
      <c r="K653" s="128"/>
      <c r="L653" s="129"/>
      <c r="M653" s="128"/>
      <c r="N653" s="127" t="s">
        <v>2681</v>
      </c>
      <c r="O653" s="127" t="s">
        <v>672</v>
      </c>
      <c r="P653" s="127" t="s">
        <v>14852</v>
      </c>
      <c r="Q653" s="131" t="s">
        <v>16187</v>
      </c>
      <c r="R653" s="131" t="s">
        <v>187</v>
      </c>
      <c r="S653" s="144" t="s">
        <v>187</v>
      </c>
      <c r="T653" s="136" t="s">
        <v>251</v>
      </c>
      <c r="U653" s="211"/>
      <c r="V653" s="211"/>
      <c r="W653" s="133" t="str">
        <f>VLOOKUP(TRIM(X653),X10:Y88,2,FALSE)</f>
        <v>Krisztian</v>
      </c>
      <c r="X653" s="11" t="str">
        <f t="shared" si="32"/>
        <v>6.23</v>
      </c>
      <c r="Y653" s="64"/>
      <c r="Z653" s="1">
        <f t="shared" si="31"/>
        <v>0</v>
      </c>
      <c r="AA653" s="1">
        <f t="shared" si="30"/>
        <v>21</v>
      </c>
    </row>
    <row r="654" spans="1:27" ht="35.25" customHeight="1">
      <c r="A654" s="119" t="s">
        <v>139</v>
      </c>
      <c r="B654" s="134" t="s">
        <v>57</v>
      </c>
      <c r="C654" s="122" t="s">
        <v>140</v>
      </c>
      <c r="D654" s="122" t="s">
        <v>611</v>
      </c>
      <c r="E654" s="123" t="s">
        <v>13501</v>
      </c>
      <c r="F654" s="124" t="s">
        <v>21</v>
      </c>
      <c r="G654" s="124" t="s">
        <v>142</v>
      </c>
      <c r="H654" s="124" t="s">
        <v>15463</v>
      </c>
      <c r="I654" s="210" t="s">
        <v>202</v>
      </c>
      <c r="J654" s="129" t="s">
        <v>14850</v>
      </c>
      <c r="K654" s="128"/>
      <c r="L654" s="129"/>
      <c r="M654" s="128"/>
      <c r="N654" s="127" t="s">
        <v>2681</v>
      </c>
      <c r="O654" s="127" t="s">
        <v>672</v>
      </c>
      <c r="P654" s="127" t="s">
        <v>14852</v>
      </c>
      <c r="Q654" s="131" t="s">
        <v>16188</v>
      </c>
      <c r="R654" s="131" t="s">
        <v>16990</v>
      </c>
      <c r="S654" s="132" t="s">
        <v>24330</v>
      </c>
      <c r="T654" s="136" t="s">
        <v>251</v>
      </c>
      <c r="U654" s="211"/>
      <c r="V654" s="211"/>
      <c r="W654" s="133" t="str">
        <f>VLOOKUP(TRIM(X654),X10:Y88,2,FALSE)</f>
        <v>Krisztian</v>
      </c>
      <c r="X654" s="11" t="str">
        <f t="shared" si="32"/>
        <v>6.23</v>
      </c>
      <c r="Y654" s="64"/>
      <c r="Z654" s="1">
        <f t="shared" si="31"/>
        <v>0</v>
      </c>
      <c r="AA654" s="1">
        <f t="shared" si="30"/>
        <v>21</v>
      </c>
    </row>
    <row r="655" spans="1:27" ht="35.25" customHeight="1">
      <c r="A655" s="119" t="s">
        <v>139</v>
      </c>
      <c r="B655" s="134" t="s">
        <v>57</v>
      </c>
      <c r="C655" s="122" t="s">
        <v>140</v>
      </c>
      <c r="D655" s="122" t="s">
        <v>611</v>
      </c>
      <c r="E655" s="123" t="s">
        <v>13502</v>
      </c>
      <c r="F655" s="124" t="s">
        <v>21</v>
      </c>
      <c r="G655" s="124" t="s">
        <v>142</v>
      </c>
      <c r="H655" s="124" t="s">
        <v>15464</v>
      </c>
      <c r="I655" s="210" t="s">
        <v>202</v>
      </c>
      <c r="J655" s="129" t="s">
        <v>14850</v>
      </c>
      <c r="K655" s="128"/>
      <c r="L655" s="129"/>
      <c r="M655" s="128"/>
      <c r="N655" s="127" t="s">
        <v>2681</v>
      </c>
      <c r="O655" s="127" t="s">
        <v>672</v>
      </c>
      <c r="P655" s="127" t="s">
        <v>14852</v>
      </c>
      <c r="Q655" s="131" t="s">
        <v>16189</v>
      </c>
      <c r="R655" s="131" t="s">
        <v>16983</v>
      </c>
      <c r="S655" s="132" t="s">
        <v>24331</v>
      </c>
      <c r="T655" s="136" t="s">
        <v>251</v>
      </c>
      <c r="U655" s="211"/>
      <c r="V655" s="211"/>
      <c r="W655" s="133" t="str">
        <f>VLOOKUP(TRIM(X655),X10:Y88,2,FALSE)</f>
        <v>Krisztian</v>
      </c>
      <c r="X655" s="11" t="str">
        <f t="shared" si="32"/>
        <v>6.23</v>
      </c>
      <c r="Y655" s="64"/>
      <c r="Z655" s="1">
        <f t="shared" si="31"/>
        <v>0</v>
      </c>
      <c r="AA655" s="1">
        <f t="shared" si="30"/>
        <v>21</v>
      </c>
    </row>
    <row r="656" spans="1:27" ht="35.25" customHeight="1">
      <c r="A656" s="119" t="s">
        <v>139</v>
      </c>
      <c r="B656" s="134" t="s">
        <v>57</v>
      </c>
      <c r="C656" s="122" t="s">
        <v>140</v>
      </c>
      <c r="D656" s="122" t="s">
        <v>103</v>
      </c>
      <c r="E656" s="123" t="s">
        <v>13503</v>
      </c>
      <c r="F656" s="124" t="s">
        <v>175</v>
      </c>
      <c r="G656" s="124" t="s">
        <v>142</v>
      </c>
      <c r="H656" s="124" t="s">
        <v>15333</v>
      </c>
      <c r="I656" s="210" t="s">
        <v>202</v>
      </c>
      <c r="J656" s="129"/>
      <c r="K656" s="128"/>
      <c r="L656" s="129"/>
      <c r="M656" s="128"/>
      <c r="N656" s="127"/>
      <c r="O656" s="127" t="s">
        <v>164</v>
      </c>
      <c r="P656" s="127" t="s">
        <v>178</v>
      </c>
      <c r="Q656" s="131" t="s">
        <v>15334</v>
      </c>
      <c r="R656" s="131" t="s">
        <v>16918</v>
      </c>
      <c r="S656" s="132" t="s">
        <v>24332</v>
      </c>
      <c r="T656" s="136" t="s">
        <v>232</v>
      </c>
      <c r="U656" s="211"/>
      <c r="V656" s="211"/>
      <c r="W656" s="133" t="str">
        <f>VLOOKUP(TRIM(X656),X10:Y88,2,FALSE)</f>
        <v>Frank</v>
      </c>
      <c r="X656" s="11" t="str">
        <f t="shared" si="32"/>
        <v>6.5.5</v>
      </c>
      <c r="Y656" s="64"/>
      <c r="Z656" s="1">
        <f t="shared" si="31"/>
        <v>0</v>
      </c>
      <c r="AA656" s="1">
        <f t="shared" si="30"/>
        <v>21</v>
      </c>
    </row>
    <row r="657" spans="1:27" ht="35.25" customHeight="1">
      <c r="A657" s="119" t="s">
        <v>139</v>
      </c>
      <c r="B657" s="134" t="s">
        <v>57</v>
      </c>
      <c r="C657" s="122" t="s">
        <v>140</v>
      </c>
      <c r="D657" s="122" t="s">
        <v>557</v>
      </c>
      <c r="E657" s="123" t="s">
        <v>13504</v>
      </c>
      <c r="F657" s="124" t="s">
        <v>24</v>
      </c>
      <c r="G657" s="124" t="s">
        <v>142</v>
      </c>
      <c r="H657" s="124" t="s">
        <v>15465</v>
      </c>
      <c r="I657" s="210" t="s">
        <v>202</v>
      </c>
      <c r="J657" s="129" t="s">
        <v>169</v>
      </c>
      <c r="K657" s="128">
        <v>297</v>
      </c>
      <c r="L657" s="129"/>
      <c r="M657" s="128" t="s">
        <v>186</v>
      </c>
      <c r="N657" s="127" t="s">
        <v>621</v>
      </c>
      <c r="O657" s="127" t="s">
        <v>164</v>
      </c>
      <c r="P657" s="127" t="s">
        <v>178</v>
      </c>
      <c r="Q657" s="131" t="s">
        <v>16080</v>
      </c>
      <c r="R657" s="131" t="s">
        <v>16916</v>
      </c>
      <c r="S657" s="132" t="s">
        <v>24333</v>
      </c>
      <c r="T657" s="136" t="s">
        <v>251</v>
      </c>
      <c r="U657" s="211"/>
      <c r="V657" s="211"/>
      <c r="W657" s="133" t="str">
        <f>VLOOKUP(TRIM(X657),X10:Y88,2,FALSE)</f>
        <v>Frank</v>
      </c>
      <c r="X657" s="11" t="str">
        <f t="shared" si="32"/>
        <v>6.5.7.1</v>
      </c>
      <c r="Y657" s="64"/>
      <c r="Z657" s="1">
        <f t="shared" si="31"/>
        <v>0</v>
      </c>
      <c r="AA657" s="1">
        <f t="shared" si="30"/>
        <v>21</v>
      </c>
    </row>
    <row r="658" spans="1:27" ht="35.25" customHeight="1">
      <c r="A658" s="119" t="s">
        <v>139</v>
      </c>
      <c r="B658" s="134" t="s">
        <v>57</v>
      </c>
      <c r="C658" s="122" t="s">
        <v>140</v>
      </c>
      <c r="D658" s="122" t="s">
        <v>7208</v>
      </c>
      <c r="E658" s="123" t="s">
        <v>13505</v>
      </c>
      <c r="F658" s="124" t="s">
        <v>24</v>
      </c>
      <c r="G658" s="124" t="s">
        <v>142</v>
      </c>
      <c r="H658" s="124" t="s">
        <v>15466</v>
      </c>
      <c r="I658" s="210" t="s">
        <v>2998</v>
      </c>
      <c r="J658" s="127" t="s">
        <v>742</v>
      </c>
      <c r="K658" s="212">
        <v>58</v>
      </c>
      <c r="L658" s="127"/>
      <c r="M658" s="212" t="s">
        <v>186</v>
      </c>
      <c r="N658" s="127" t="s">
        <v>621</v>
      </c>
      <c r="O658" s="127" t="s">
        <v>164</v>
      </c>
      <c r="P658" s="127" t="s">
        <v>178</v>
      </c>
      <c r="Q658" s="131" t="s">
        <v>16081</v>
      </c>
      <c r="R658" s="131" t="s">
        <v>16888</v>
      </c>
      <c r="S658" s="132" t="s">
        <v>24334</v>
      </c>
      <c r="T658" s="136" t="s">
        <v>232</v>
      </c>
      <c r="U658" s="211"/>
      <c r="V658" s="211"/>
      <c r="W658" s="133" t="str">
        <f>VLOOKUP(TRIM(X658),X10:Y88,2,FALSE)</f>
        <v>Mirko</v>
      </c>
      <c r="X658" s="11" t="str">
        <f t="shared" si="32"/>
        <v>6.5.6.1</v>
      </c>
      <c r="Y658" s="64"/>
      <c r="Z658" s="1">
        <f t="shared" si="31"/>
        <v>0</v>
      </c>
      <c r="AA658" s="1">
        <f t="shared" si="30"/>
        <v>28</v>
      </c>
    </row>
    <row r="659" spans="1:27" ht="35.25" customHeight="1">
      <c r="A659" s="119" t="s">
        <v>139</v>
      </c>
      <c r="B659" s="134" t="s">
        <v>57</v>
      </c>
      <c r="C659" s="122" t="s">
        <v>140</v>
      </c>
      <c r="D659" s="122" t="s">
        <v>97</v>
      </c>
      <c r="E659" s="123" t="s">
        <v>13506</v>
      </c>
      <c r="F659" s="124" t="s">
        <v>24</v>
      </c>
      <c r="G659" s="124" t="s">
        <v>142</v>
      </c>
      <c r="H659" s="124" t="s">
        <v>15467</v>
      </c>
      <c r="I659" s="210" t="s">
        <v>8508</v>
      </c>
      <c r="J659" s="127" t="s">
        <v>180</v>
      </c>
      <c r="K659" s="212">
        <v>343</v>
      </c>
      <c r="L659" s="127"/>
      <c r="M659" s="212" t="s">
        <v>186</v>
      </c>
      <c r="N659" s="127" t="s">
        <v>621</v>
      </c>
      <c r="O659" s="127" t="s">
        <v>164</v>
      </c>
      <c r="P659" s="127" t="s">
        <v>178</v>
      </c>
      <c r="Q659" s="131" t="s">
        <v>16082</v>
      </c>
      <c r="R659" s="131" t="s">
        <v>16644</v>
      </c>
      <c r="S659" s="132" t="s">
        <v>179</v>
      </c>
      <c r="T659" s="136" t="s">
        <v>7276</v>
      </c>
      <c r="U659" s="211"/>
      <c r="V659" s="211"/>
      <c r="W659" s="133" t="str">
        <f>VLOOKUP(TRIM(X659),X10:Y88,2,FALSE)</f>
        <v>Frank</v>
      </c>
      <c r="X659" s="11" t="str">
        <f t="shared" si="32"/>
        <v>6.5.2</v>
      </c>
      <c r="Y659" s="64"/>
      <c r="Z659" s="1">
        <f t="shared" si="31"/>
        <v>0</v>
      </c>
      <c r="AA659" s="1">
        <f t="shared" si="30"/>
        <v>11</v>
      </c>
    </row>
    <row r="660" spans="1:27" ht="35.25" customHeight="1">
      <c r="A660" s="119" t="s">
        <v>139</v>
      </c>
      <c r="B660" s="134" t="s">
        <v>57</v>
      </c>
      <c r="C660" s="122" t="s">
        <v>140</v>
      </c>
      <c r="D660" s="122" t="s">
        <v>116</v>
      </c>
      <c r="E660" s="123" t="s">
        <v>13507</v>
      </c>
      <c r="F660" s="124" t="s">
        <v>21</v>
      </c>
      <c r="G660" s="124" t="s">
        <v>142</v>
      </c>
      <c r="H660" s="124" t="s">
        <v>15468</v>
      </c>
      <c r="I660" s="210" t="s">
        <v>634</v>
      </c>
      <c r="J660" s="129" t="s">
        <v>627</v>
      </c>
      <c r="K660" s="128"/>
      <c r="L660" s="129"/>
      <c r="M660" s="128"/>
      <c r="N660" s="127" t="s">
        <v>326</v>
      </c>
      <c r="O660" s="127" t="s">
        <v>672</v>
      </c>
      <c r="P660" s="127" t="s">
        <v>628</v>
      </c>
      <c r="Q660" s="131" t="s">
        <v>15335</v>
      </c>
      <c r="R660" s="131" t="s">
        <v>187</v>
      </c>
      <c r="S660" s="144" t="s">
        <v>187</v>
      </c>
      <c r="T660" s="136" t="s">
        <v>232</v>
      </c>
      <c r="U660" s="211"/>
      <c r="V660" s="211"/>
      <c r="W660" s="133" t="str">
        <f>VLOOKUP(TRIM(X660),X10:Y88,2,FALSE)</f>
        <v>LaeYoung</v>
      </c>
      <c r="X660" s="11" t="str">
        <f t="shared" si="32"/>
        <v>6.6</v>
      </c>
      <c r="Y660" s="64"/>
      <c r="Z660" s="1">
        <f t="shared" si="31"/>
        <v>0</v>
      </c>
      <c r="AA660" s="1">
        <f t="shared" si="30"/>
        <v>22</v>
      </c>
    </row>
    <row r="661" spans="1:27" ht="35.25" customHeight="1">
      <c r="A661" s="119" t="s">
        <v>139</v>
      </c>
      <c r="B661" s="134" t="s">
        <v>57</v>
      </c>
      <c r="C661" s="122" t="s">
        <v>140</v>
      </c>
      <c r="D661" s="122" t="s">
        <v>430</v>
      </c>
      <c r="E661" s="123" t="s">
        <v>13508</v>
      </c>
      <c r="F661" s="124" t="s">
        <v>21</v>
      </c>
      <c r="G661" s="124" t="s">
        <v>142</v>
      </c>
      <c r="H661" s="124" t="s">
        <v>15469</v>
      </c>
      <c r="I661" s="210" t="s">
        <v>202</v>
      </c>
      <c r="J661" s="129" t="s">
        <v>2629</v>
      </c>
      <c r="K661" s="128"/>
      <c r="L661" s="129"/>
      <c r="M661" s="128"/>
      <c r="N661" s="127" t="s">
        <v>2643</v>
      </c>
      <c r="O661" s="127" t="s">
        <v>672</v>
      </c>
      <c r="P661" s="127" t="s">
        <v>2630</v>
      </c>
      <c r="Q661" s="131" t="s">
        <v>15336</v>
      </c>
      <c r="R661" s="131" t="s">
        <v>429</v>
      </c>
      <c r="S661" s="132" t="s">
        <v>145</v>
      </c>
      <c r="T661" s="136" t="s">
        <v>232</v>
      </c>
      <c r="U661" s="211"/>
      <c r="V661" s="211" t="s">
        <v>233</v>
      </c>
      <c r="W661" s="133" t="str">
        <f>VLOOKUP(TRIM(X661),X10:Y88,2,FALSE)</f>
        <v>Puneet</v>
      </c>
      <c r="X661" s="11" t="str">
        <f t="shared" si="32"/>
        <v>6.13</v>
      </c>
      <c r="Y661" s="64"/>
      <c r="Z661" s="1">
        <f t="shared" si="31"/>
        <v>1</v>
      </c>
      <c r="AA661" s="1">
        <f t="shared" si="30"/>
        <v>21</v>
      </c>
    </row>
    <row r="662" spans="1:27" ht="35.25" customHeight="1">
      <c r="A662" s="119" t="s">
        <v>139</v>
      </c>
      <c r="B662" s="134" t="s">
        <v>57</v>
      </c>
      <c r="C662" s="122" t="s">
        <v>140</v>
      </c>
      <c r="D662" s="122" t="s">
        <v>118</v>
      </c>
      <c r="E662" s="123" t="s">
        <v>13509</v>
      </c>
      <c r="F662" s="124" t="s">
        <v>21</v>
      </c>
      <c r="G662" s="124" t="s">
        <v>142</v>
      </c>
      <c r="H662" s="124" t="s">
        <v>15470</v>
      </c>
      <c r="I662" s="210" t="s">
        <v>8508</v>
      </c>
      <c r="J662" s="129" t="s">
        <v>652</v>
      </c>
      <c r="K662" s="128"/>
      <c r="L662" s="129"/>
      <c r="M662" s="128"/>
      <c r="N662" s="127" t="s">
        <v>7438</v>
      </c>
      <c r="O662" s="127" t="s">
        <v>672</v>
      </c>
      <c r="P662" s="127" t="s">
        <v>653</v>
      </c>
      <c r="Q662" s="131" t="s">
        <v>15337</v>
      </c>
      <c r="R662" s="131" t="s">
        <v>16839</v>
      </c>
      <c r="S662" s="132" t="s">
        <v>24335</v>
      </c>
      <c r="T662" s="136" t="s">
        <v>7276</v>
      </c>
      <c r="U662" s="211"/>
      <c r="V662" s="211"/>
      <c r="W662" s="133" t="str">
        <f>VLOOKUP(TRIM(X662),X10:Y88,2,FALSE)</f>
        <v>Krisztian</v>
      </c>
      <c r="X662" s="11" t="str">
        <f t="shared" si="32"/>
        <v>6.8</v>
      </c>
      <c r="Y662" s="64"/>
      <c r="Z662" s="1">
        <f t="shared" si="31"/>
        <v>0</v>
      </c>
      <c r="AA662" s="1">
        <f t="shared" si="30"/>
        <v>11</v>
      </c>
    </row>
    <row r="663" spans="1:27" ht="35.25" customHeight="1">
      <c r="A663" s="119" t="s">
        <v>139</v>
      </c>
      <c r="B663" s="134" t="s">
        <v>57</v>
      </c>
      <c r="C663" s="122" t="s">
        <v>140</v>
      </c>
      <c r="D663" s="122" t="s">
        <v>430</v>
      </c>
      <c r="E663" s="123" t="s">
        <v>13510</v>
      </c>
      <c r="F663" s="124" t="s">
        <v>21</v>
      </c>
      <c r="G663" s="124" t="s">
        <v>142</v>
      </c>
      <c r="H663" s="124" t="s">
        <v>15471</v>
      </c>
      <c r="I663" s="210" t="s">
        <v>202</v>
      </c>
      <c r="J663" s="129" t="s">
        <v>2629</v>
      </c>
      <c r="K663" s="128"/>
      <c r="L663" s="129"/>
      <c r="M663" s="128"/>
      <c r="N663" s="127" t="s">
        <v>2643</v>
      </c>
      <c r="O663" s="127" t="s">
        <v>672</v>
      </c>
      <c r="P663" s="127" t="s">
        <v>2630</v>
      </c>
      <c r="Q663" s="131" t="s">
        <v>15338</v>
      </c>
      <c r="R663" s="131" t="s">
        <v>16617</v>
      </c>
      <c r="S663" s="132" t="s">
        <v>24336</v>
      </c>
      <c r="T663" s="136" t="s">
        <v>232</v>
      </c>
      <c r="U663" s="211"/>
      <c r="V663" s="211"/>
      <c r="W663" s="133" t="str">
        <f>VLOOKUP(TRIM(X663),X10:Y88,2,FALSE)</f>
        <v>Puneet</v>
      </c>
      <c r="X663" s="11" t="str">
        <f t="shared" si="32"/>
        <v>6.13</v>
      </c>
      <c r="Y663" s="64"/>
      <c r="Z663" s="1">
        <f t="shared" si="31"/>
        <v>0</v>
      </c>
      <c r="AA663" s="1">
        <f t="shared" si="30"/>
        <v>21</v>
      </c>
    </row>
    <row r="664" spans="1:27" ht="35.25" customHeight="1">
      <c r="A664" s="119" t="s">
        <v>139</v>
      </c>
      <c r="B664" s="134" t="s">
        <v>57</v>
      </c>
      <c r="C664" s="122" t="s">
        <v>140</v>
      </c>
      <c r="D664" s="122" t="s">
        <v>98</v>
      </c>
      <c r="E664" s="123" t="s">
        <v>13511</v>
      </c>
      <c r="F664" s="124" t="s">
        <v>24</v>
      </c>
      <c r="G664" s="124" t="s">
        <v>142</v>
      </c>
      <c r="H664" s="124" t="s">
        <v>15472</v>
      </c>
      <c r="I664" s="210" t="s">
        <v>249</v>
      </c>
      <c r="J664" s="129" t="s">
        <v>180</v>
      </c>
      <c r="K664" s="128">
        <v>344</v>
      </c>
      <c r="L664" s="129"/>
      <c r="M664" s="128" t="s">
        <v>186</v>
      </c>
      <c r="N664" s="127" t="s">
        <v>621</v>
      </c>
      <c r="O664" s="127" t="s">
        <v>164</v>
      </c>
      <c r="P664" s="127" t="s">
        <v>178</v>
      </c>
      <c r="Q664" s="131" t="s">
        <v>8554</v>
      </c>
      <c r="R664" s="131" t="s">
        <v>419</v>
      </c>
      <c r="S664" s="132" t="s">
        <v>159</v>
      </c>
      <c r="T664" s="136" t="s">
        <v>199</v>
      </c>
      <c r="U664" s="211"/>
      <c r="V664" s="211"/>
      <c r="W664" s="133" t="str">
        <f>VLOOKUP(TRIM(X664),X10:Y88,2,FALSE)</f>
        <v>Frank</v>
      </c>
      <c r="X664" s="11" t="str">
        <f t="shared" si="32"/>
        <v>6.5.3</v>
      </c>
      <c r="Y664" s="64"/>
      <c r="Z664" s="1">
        <f t="shared" si="31"/>
        <v>0</v>
      </c>
      <c r="AA664" s="1">
        <f t="shared" si="30"/>
        <v>4</v>
      </c>
    </row>
    <row r="665" spans="1:27" ht="35.25" customHeight="1">
      <c r="A665" s="119" t="s">
        <v>139</v>
      </c>
      <c r="B665" s="134" t="s">
        <v>57</v>
      </c>
      <c r="C665" s="122" t="s">
        <v>140</v>
      </c>
      <c r="D665" s="122" t="s">
        <v>119</v>
      </c>
      <c r="E665" s="123" t="s">
        <v>13512</v>
      </c>
      <c r="F665" s="124" t="s">
        <v>21</v>
      </c>
      <c r="G665" s="124" t="s">
        <v>142</v>
      </c>
      <c r="H665" s="124" t="s">
        <v>7465</v>
      </c>
      <c r="I665" s="210" t="s">
        <v>249</v>
      </c>
      <c r="J665" s="129" t="s">
        <v>2636</v>
      </c>
      <c r="K665" s="128"/>
      <c r="L665" s="129"/>
      <c r="M665" s="128"/>
      <c r="N665" s="127" t="s">
        <v>2643</v>
      </c>
      <c r="O665" s="127" t="s">
        <v>672</v>
      </c>
      <c r="P665" s="127" t="s">
        <v>2637</v>
      </c>
      <c r="Q665" s="131" t="s">
        <v>7437</v>
      </c>
      <c r="R665" s="131" t="s">
        <v>16762</v>
      </c>
      <c r="S665" s="132" t="s">
        <v>179</v>
      </c>
      <c r="T665" s="136" t="s">
        <v>199</v>
      </c>
      <c r="U665" s="211"/>
      <c r="V665" s="211"/>
      <c r="W665" s="133" t="str">
        <f>VLOOKUP(TRIM(X665),X10:Y88,2,FALSE)</f>
        <v>Puneet</v>
      </c>
      <c r="X665" s="11" t="str">
        <f t="shared" si="32"/>
        <v>6.9</v>
      </c>
      <c r="Y665" s="64"/>
      <c r="Z665" s="1">
        <f t="shared" si="31"/>
        <v>0</v>
      </c>
      <c r="AA665" s="1">
        <f t="shared" ref="AA665:AA728" si="33">LEN(I665)</f>
        <v>4</v>
      </c>
    </row>
    <row r="666" spans="1:27" ht="35.25" customHeight="1">
      <c r="A666" s="119" t="s">
        <v>139</v>
      </c>
      <c r="B666" s="134" t="s">
        <v>57</v>
      </c>
      <c r="C666" s="122" t="s">
        <v>140</v>
      </c>
      <c r="D666" s="122" t="s">
        <v>116</v>
      </c>
      <c r="E666" s="123" t="s">
        <v>13513</v>
      </c>
      <c r="F666" s="124" t="s">
        <v>21</v>
      </c>
      <c r="G666" s="124" t="s">
        <v>142</v>
      </c>
      <c r="H666" s="124" t="s">
        <v>7466</v>
      </c>
      <c r="I666" s="210" t="s">
        <v>249</v>
      </c>
      <c r="J666" s="129" t="s">
        <v>627</v>
      </c>
      <c r="K666" s="128"/>
      <c r="L666" s="129"/>
      <c r="M666" s="128"/>
      <c r="N666" s="127" t="s">
        <v>326</v>
      </c>
      <c r="O666" s="127" t="s">
        <v>672</v>
      </c>
      <c r="P666" s="127" t="s">
        <v>628</v>
      </c>
      <c r="Q666" s="131" t="s">
        <v>7439</v>
      </c>
      <c r="R666" s="131" t="s">
        <v>161</v>
      </c>
      <c r="S666" s="132" t="s">
        <v>159</v>
      </c>
      <c r="T666" s="136" t="s">
        <v>199</v>
      </c>
      <c r="U666" s="211"/>
      <c r="V666" s="211"/>
      <c r="W666" s="133" t="str">
        <f>VLOOKUP(TRIM(X666),X10:Y88,2,FALSE)</f>
        <v>LaeYoung</v>
      </c>
      <c r="X666" s="11" t="str">
        <f t="shared" si="32"/>
        <v>6.6</v>
      </c>
      <c r="Y666" s="64"/>
      <c r="Z666" s="1">
        <f t="shared" ref="Z666:Z729" si="34">IF(F666="P-CR", IF(S666="Approved", 1, IF(S666="Block approved", 1, 0)),0)</f>
        <v>0</v>
      </c>
      <c r="AA666" s="1">
        <f t="shared" si="33"/>
        <v>4</v>
      </c>
    </row>
    <row r="667" spans="1:27" ht="35.25" customHeight="1">
      <c r="A667" s="119" t="s">
        <v>139</v>
      </c>
      <c r="B667" s="134" t="s">
        <v>57</v>
      </c>
      <c r="C667" s="122" t="s">
        <v>140</v>
      </c>
      <c r="D667" s="122" t="s">
        <v>116</v>
      </c>
      <c r="E667" s="123" t="s">
        <v>13514</v>
      </c>
      <c r="F667" s="124" t="s">
        <v>21</v>
      </c>
      <c r="G667" s="124" t="s">
        <v>142</v>
      </c>
      <c r="H667" s="124" t="s">
        <v>7467</v>
      </c>
      <c r="I667" s="210" t="s">
        <v>249</v>
      </c>
      <c r="J667" s="129" t="s">
        <v>627</v>
      </c>
      <c r="K667" s="128"/>
      <c r="L667" s="129"/>
      <c r="M667" s="128"/>
      <c r="N667" s="127" t="s">
        <v>326</v>
      </c>
      <c r="O667" s="127" t="s">
        <v>672</v>
      </c>
      <c r="P667" s="127" t="s">
        <v>628</v>
      </c>
      <c r="Q667" s="131" t="s">
        <v>7440</v>
      </c>
      <c r="R667" s="131" t="s">
        <v>16885</v>
      </c>
      <c r="S667" s="132" t="s">
        <v>179</v>
      </c>
      <c r="T667" s="136" t="s">
        <v>199</v>
      </c>
      <c r="U667" s="211"/>
      <c r="V667" s="211"/>
      <c r="W667" s="133" t="str">
        <f>VLOOKUP(TRIM(X667),X10:Y88,2,FALSE)</f>
        <v>LaeYoung</v>
      </c>
      <c r="X667" s="11" t="str">
        <f t="shared" si="32"/>
        <v>6.6</v>
      </c>
      <c r="Y667" s="64"/>
      <c r="Z667" s="1">
        <f t="shared" si="34"/>
        <v>0</v>
      </c>
      <c r="AA667" s="1">
        <f t="shared" si="33"/>
        <v>4</v>
      </c>
    </row>
    <row r="668" spans="1:27" ht="37.200000000000003" customHeight="1">
      <c r="A668" s="119" t="s">
        <v>139</v>
      </c>
      <c r="B668" s="134" t="s">
        <v>57</v>
      </c>
      <c r="C668" s="122" t="s">
        <v>140</v>
      </c>
      <c r="D668" s="122" t="s">
        <v>89</v>
      </c>
      <c r="E668" s="123" t="s">
        <v>13515</v>
      </c>
      <c r="F668" s="124" t="s">
        <v>24</v>
      </c>
      <c r="G668" s="124" t="s">
        <v>142</v>
      </c>
      <c r="H668" s="124" t="s">
        <v>15473</v>
      </c>
      <c r="I668" s="210" t="s">
        <v>249</v>
      </c>
      <c r="J668" s="127" t="s">
        <v>2676</v>
      </c>
      <c r="K668" s="212">
        <v>43</v>
      </c>
      <c r="L668" s="127"/>
      <c r="M668" s="212" t="s">
        <v>222</v>
      </c>
      <c r="N668" s="127" t="s">
        <v>444</v>
      </c>
      <c r="O668" s="127" t="s">
        <v>164</v>
      </c>
      <c r="P668" s="127" t="s">
        <v>771</v>
      </c>
      <c r="Q668" s="131" t="s">
        <v>16083</v>
      </c>
      <c r="R668" s="131" t="s">
        <v>161</v>
      </c>
      <c r="S668" s="132" t="s">
        <v>159</v>
      </c>
      <c r="T668" s="136" t="s">
        <v>199</v>
      </c>
      <c r="U668" s="211"/>
      <c r="V668" s="211"/>
      <c r="W668" s="133" t="str">
        <f>VLOOKUP(TRIM(X668),X10:Y88,2,FALSE)</f>
        <v>Puneet</v>
      </c>
      <c r="X668" s="11" t="str">
        <f t="shared" ref="X668:X731" si="35">IF(ISNONTEXT(D668),"" &amp; D668 &amp;"",T(D668))</f>
        <v>6.1</v>
      </c>
      <c r="Y668" s="64"/>
      <c r="Z668" s="1">
        <f t="shared" si="34"/>
        <v>0</v>
      </c>
      <c r="AA668" s="1">
        <f t="shared" si="33"/>
        <v>4</v>
      </c>
    </row>
    <row r="669" spans="1:27" ht="37.200000000000003" customHeight="1">
      <c r="A669" s="119" t="s">
        <v>139</v>
      </c>
      <c r="B669" s="134" t="s">
        <v>57</v>
      </c>
      <c r="C669" s="122" t="s">
        <v>140</v>
      </c>
      <c r="D669" s="122" t="s">
        <v>123</v>
      </c>
      <c r="E669" s="123" t="s">
        <v>13516</v>
      </c>
      <c r="F669" s="124" t="s">
        <v>318</v>
      </c>
      <c r="G669" s="124" t="s">
        <v>142</v>
      </c>
      <c r="H669" s="124" t="s">
        <v>8055</v>
      </c>
      <c r="I669" s="210" t="s">
        <v>15791</v>
      </c>
      <c r="J669" s="129"/>
      <c r="K669" s="128"/>
      <c r="L669" s="129"/>
      <c r="M669" s="128"/>
      <c r="N669" s="127"/>
      <c r="O669" s="127" t="s">
        <v>672</v>
      </c>
      <c r="P669" s="127"/>
      <c r="Q669" s="131" t="s">
        <v>15339</v>
      </c>
      <c r="R669" s="131" t="s">
        <v>16337</v>
      </c>
      <c r="S669" s="132" t="s">
        <v>24337</v>
      </c>
      <c r="T669" s="136" t="s">
        <v>194</v>
      </c>
      <c r="U669" s="211"/>
      <c r="V669" s="211"/>
      <c r="W669" s="133" t="str">
        <f>VLOOKUP(TRIM(X669),X10:Y88,2,FALSE)</f>
        <v>Frank</v>
      </c>
      <c r="X669" s="11" t="str">
        <f t="shared" si="35"/>
        <v>7.1</v>
      </c>
      <c r="Y669" s="64"/>
      <c r="Z669" s="1">
        <f t="shared" si="34"/>
        <v>0</v>
      </c>
      <c r="AA669" s="1">
        <f t="shared" si="33"/>
        <v>147</v>
      </c>
    </row>
    <row r="670" spans="1:27" ht="37.200000000000003" customHeight="1">
      <c r="A670" s="119" t="s">
        <v>139</v>
      </c>
      <c r="B670" s="134" t="s">
        <v>57</v>
      </c>
      <c r="C670" s="122" t="s">
        <v>140</v>
      </c>
      <c r="D670" s="122" t="s">
        <v>117</v>
      </c>
      <c r="E670" s="123" t="s">
        <v>13517</v>
      </c>
      <c r="F670" s="124" t="s">
        <v>21</v>
      </c>
      <c r="G670" s="124" t="s">
        <v>142</v>
      </c>
      <c r="H670" s="124" t="s">
        <v>15474</v>
      </c>
      <c r="I670" s="210" t="s">
        <v>217</v>
      </c>
      <c r="J670" s="129" t="s">
        <v>659</v>
      </c>
      <c r="K670" s="128"/>
      <c r="L670" s="129"/>
      <c r="M670" s="128"/>
      <c r="N670" s="127" t="s">
        <v>7438</v>
      </c>
      <c r="O670" s="127" t="s">
        <v>672</v>
      </c>
      <c r="P670" s="127" t="s">
        <v>660</v>
      </c>
      <c r="Q670" s="131" t="s">
        <v>15340</v>
      </c>
      <c r="R670" s="131" t="s">
        <v>187</v>
      </c>
      <c r="S670" s="144" t="s">
        <v>187</v>
      </c>
      <c r="T670" s="136" t="s">
        <v>2661</v>
      </c>
      <c r="U670" s="211"/>
      <c r="V670" s="211"/>
      <c r="W670" s="133" t="str">
        <f>VLOOKUP(TRIM(X670),X10:Y88,2,FALSE)</f>
        <v>Krisztian</v>
      </c>
      <c r="X670" s="11" t="str">
        <f t="shared" si="35"/>
        <v>6.7</v>
      </c>
      <c r="Y670" s="64"/>
      <c r="Z670" s="1">
        <f t="shared" si="34"/>
        <v>0</v>
      </c>
      <c r="AA670" s="1">
        <f t="shared" si="33"/>
        <v>5</v>
      </c>
    </row>
    <row r="671" spans="1:27" ht="35.25" customHeight="1">
      <c r="A671" s="119" t="s">
        <v>139</v>
      </c>
      <c r="B671" s="134" t="s">
        <v>57</v>
      </c>
      <c r="C671" s="122" t="s">
        <v>140</v>
      </c>
      <c r="D671" s="122" t="s">
        <v>119</v>
      </c>
      <c r="E671" s="123" t="s">
        <v>13518</v>
      </c>
      <c r="F671" s="124" t="s">
        <v>21</v>
      </c>
      <c r="G671" s="124" t="s">
        <v>142</v>
      </c>
      <c r="H671" s="124" t="s">
        <v>15475</v>
      </c>
      <c r="I671" s="210" t="s">
        <v>217</v>
      </c>
      <c r="J671" s="129" t="s">
        <v>2636</v>
      </c>
      <c r="K671" s="128"/>
      <c r="L671" s="129"/>
      <c r="M671" s="128"/>
      <c r="N671" s="127" t="s">
        <v>2643</v>
      </c>
      <c r="O671" s="127" t="s">
        <v>672</v>
      </c>
      <c r="P671" s="127" t="s">
        <v>2637</v>
      </c>
      <c r="Q671" s="131" t="s">
        <v>15341</v>
      </c>
      <c r="R671" s="131" t="s">
        <v>187</v>
      </c>
      <c r="S671" s="144" t="s">
        <v>187</v>
      </c>
      <c r="T671" s="136" t="s">
        <v>231</v>
      </c>
      <c r="U671" s="211"/>
      <c r="V671" s="211"/>
      <c r="W671" s="133" t="str">
        <f>VLOOKUP(TRIM(X671),X10:Y88,2,FALSE)</f>
        <v>Puneet</v>
      </c>
      <c r="X671" s="11" t="str">
        <f t="shared" si="35"/>
        <v>6.9</v>
      </c>
      <c r="Y671" s="64"/>
      <c r="Z671" s="1">
        <f t="shared" si="34"/>
        <v>0</v>
      </c>
      <c r="AA671" s="1">
        <f t="shared" si="33"/>
        <v>5</v>
      </c>
    </row>
    <row r="672" spans="1:27" ht="35.25" customHeight="1">
      <c r="A672" s="119" t="s">
        <v>139</v>
      </c>
      <c r="B672" s="134" t="s">
        <v>57</v>
      </c>
      <c r="C672" s="122" t="s">
        <v>140</v>
      </c>
      <c r="D672" s="122" t="s">
        <v>288</v>
      </c>
      <c r="E672" s="123" t="s">
        <v>13519</v>
      </c>
      <c r="F672" s="124" t="s">
        <v>21</v>
      </c>
      <c r="G672" s="124" t="s">
        <v>142</v>
      </c>
      <c r="H672" s="124" t="s">
        <v>15476</v>
      </c>
      <c r="I672" s="210" t="s">
        <v>15342</v>
      </c>
      <c r="J672" s="129" t="s">
        <v>2639</v>
      </c>
      <c r="K672" s="128"/>
      <c r="L672" s="129"/>
      <c r="M672" s="128"/>
      <c r="N672" s="127" t="s">
        <v>2643</v>
      </c>
      <c r="O672" s="127" t="s">
        <v>672</v>
      </c>
      <c r="P672" s="127" t="s">
        <v>2640</v>
      </c>
      <c r="Q672" s="131" t="s">
        <v>15343</v>
      </c>
      <c r="R672" s="131" t="s">
        <v>16458</v>
      </c>
      <c r="S672" s="132" t="s">
        <v>24338</v>
      </c>
      <c r="T672" s="136" t="s">
        <v>183</v>
      </c>
      <c r="U672" s="211"/>
      <c r="V672" s="211"/>
      <c r="W672" s="133" t="str">
        <f>VLOOKUP(TRIM(X672),X10:Y88,2,FALSE)</f>
        <v>Puneet</v>
      </c>
      <c r="X672" s="11" t="str">
        <f t="shared" si="35"/>
        <v>6.11</v>
      </c>
      <c r="Y672" s="64"/>
      <c r="Z672" s="1">
        <f t="shared" si="34"/>
        <v>0</v>
      </c>
      <c r="AA672" s="1">
        <f t="shared" si="33"/>
        <v>23</v>
      </c>
    </row>
    <row r="673" spans="1:27" ht="35.25" customHeight="1">
      <c r="A673" s="119" t="s">
        <v>139</v>
      </c>
      <c r="B673" s="134" t="s">
        <v>57</v>
      </c>
      <c r="C673" s="122" t="s">
        <v>140</v>
      </c>
      <c r="D673" s="122" t="s">
        <v>288</v>
      </c>
      <c r="E673" s="123" t="s">
        <v>13520</v>
      </c>
      <c r="F673" s="124" t="s">
        <v>21</v>
      </c>
      <c r="G673" s="124" t="s">
        <v>142</v>
      </c>
      <c r="H673" s="124" t="s">
        <v>15477</v>
      </c>
      <c r="I673" s="210" t="s">
        <v>15342</v>
      </c>
      <c r="J673" s="127" t="s">
        <v>2639</v>
      </c>
      <c r="K673" s="212"/>
      <c r="L673" s="127"/>
      <c r="M673" s="212"/>
      <c r="N673" s="127" t="s">
        <v>2643</v>
      </c>
      <c r="O673" s="127" t="s">
        <v>672</v>
      </c>
      <c r="P673" s="127" t="s">
        <v>2640</v>
      </c>
      <c r="Q673" s="131" t="s">
        <v>15344</v>
      </c>
      <c r="R673" s="131" t="s">
        <v>16462</v>
      </c>
      <c r="S673" s="132" t="s">
        <v>179</v>
      </c>
      <c r="T673" s="136" t="s">
        <v>183</v>
      </c>
      <c r="U673" s="211"/>
      <c r="V673" s="211"/>
      <c r="W673" s="133" t="str">
        <f>VLOOKUP(TRIM(X673),X10:Y88,2,FALSE)</f>
        <v>Puneet</v>
      </c>
      <c r="X673" s="11" t="str">
        <f t="shared" si="35"/>
        <v>6.11</v>
      </c>
      <c r="Y673" s="64"/>
      <c r="Z673" s="1">
        <f t="shared" si="34"/>
        <v>0</v>
      </c>
      <c r="AA673" s="1">
        <f t="shared" si="33"/>
        <v>23</v>
      </c>
    </row>
    <row r="674" spans="1:27" ht="35.25" customHeight="1">
      <c r="A674" s="119" t="s">
        <v>139</v>
      </c>
      <c r="B674" s="134" t="s">
        <v>57</v>
      </c>
      <c r="C674" s="122" t="s">
        <v>140</v>
      </c>
      <c r="D674" s="122" t="s">
        <v>288</v>
      </c>
      <c r="E674" s="123" t="s">
        <v>13521</v>
      </c>
      <c r="F674" s="124" t="s">
        <v>21</v>
      </c>
      <c r="G674" s="124" t="s">
        <v>142</v>
      </c>
      <c r="H674" s="124" t="s">
        <v>15478</v>
      </c>
      <c r="I674" s="210" t="s">
        <v>184</v>
      </c>
      <c r="J674" s="129" t="s">
        <v>2639</v>
      </c>
      <c r="K674" s="128"/>
      <c r="L674" s="129"/>
      <c r="M674" s="128"/>
      <c r="N674" s="127" t="s">
        <v>2643</v>
      </c>
      <c r="O674" s="127" t="s">
        <v>672</v>
      </c>
      <c r="P674" s="127" t="s">
        <v>2640</v>
      </c>
      <c r="Q674" s="131" t="s">
        <v>15345</v>
      </c>
      <c r="R674" s="131" t="s">
        <v>16454</v>
      </c>
      <c r="S674" s="132" t="s">
        <v>24339</v>
      </c>
      <c r="T674" s="136" t="s">
        <v>183</v>
      </c>
      <c r="U674" s="211"/>
      <c r="V674" s="211"/>
      <c r="W674" s="133" t="str">
        <f>VLOOKUP(TRIM(X674),X10:Y88,2,FALSE)</f>
        <v>Puneet</v>
      </c>
      <c r="X674" s="11" t="str">
        <f t="shared" si="35"/>
        <v>6.11</v>
      </c>
      <c r="Y674" s="64"/>
      <c r="Z674" s="1">
        <f t="shared" si="34"/>
        <v>0</v>
      </c>
      <c r="AA674" s="1">
        <f t="shared" si="33"/>
        <v>17</v>
      </c>
    </row>
    <row r="675" spans="1:27" ht="35.25" customHeight="1">
      <c r="A675" s="119" t="s">
        <v>139</v>
      </c>
      <c r="B675" s="134" t="s">
        <v>57</v>
      </c>
      <c r="C675" s="122" t="s">
        <v>140</v>
      </c>
      <c r="D675" s="122" t="s">
        <v>288</v>
      </c>
      <c r="E675" s="123" t="s">
        <v>13522</v>
      </c>
      <c r="F675" s="124" t="s">
        <v>21</v>
      </c>
      <c r="G675" s="124" t="s">
        <v>142</v>
      </c>
      <c r="H675" s="124" t="s">
        <v>15479</v>
      </c>
      <c r="I675" s="210" t="s">
        <v>15792</v>
      </c>
      <c r="J675" s="129" t="s">
        <v>2639</v>
      </c>
      <c r="K675" s="128"/>
      <c r="L675" s="129"/>
      <c r="M675" s="128"/>
      <c r="N675" s="127" t="s">
        <v>2643</v>
      </c>
      <c r="O675" s="127" t="s">
        <v>672</v>
      </c>
      <c r="P675" s="127" t="s">
        <v>2640</v>
      </c>
      <c r="Q675" s="131" t="s">
        <v>15346</v>
      </c>
      <c r="R675" s="131" t="s">
        <v>187</v>
      </c>
      <c r="S675" s="144" t="s">
        <v>187</v>
      </c>
      <c r="T675" s="136" t="s">
        <v>183</v>
      </c>
      <c r="U675" s="211"/>
      <c r="V675" s="211"/>
      <c r="W675" s="133" t="str">
        <f>VLOOKUP(TRIM(X675),X10:Y88,2,FALSE)</f>
        <v>Puneet</v>
      </c>
      <c r="X675" s="11" t="str">
        <f t="shared" si="35"/>
        <v>6.11</v>
      </c>
      <c r="Y675" s="64"/>
      <c r="Z675" s="1">
        <f t="shared" si="34"/>
        <v>0</v>
      </c>
      <c r="AA675" s="1">
        <f t="shared" si="33"/>
        <v>46</v>
      </c>
    </row>
    <row r="676" spans="1:27" ht="35.25" customHeight="1">
      <c r="A676" s="119" t="s">
        <v>139</v>
      </c>
      <c r="B676" s="134" t="s">
        <v>57</v>
      </c>
      <c r="C676" s="122" t="s">
        <v>140</v>
      </c>
      <c r="D676" s="122" t="s">
        <v>288</v>
      </c>
      <c r="E676" s="123" t="s">
        <v>13523</v>
      </c>
      <c r="F676" s="124" t="s">
        <v>21</v>
      </c>
      <c r="G676" s="124" t="s">
        <v>142</v>
      </c>
      <c r="H676" s="124" t="s">
        <v>15480</v>
      </c>
      <c r="I676" s="210" t="s">
        <v>7960</v>
      </c>
      <c r="J676" s="127" t="s">
        <v>2639</v>
      </c>
      <c r="K676" s="212"/>
      <c r="L676" s="127"/>
      <c r="M676" s="212"/>
      <c r="N676" s="127" t="s">
        <v>2643</v>
      </c>
      <c r="O676" s="127" t="s">
        <v>672</v>
      </c>
      <c r="P676" s="127" t="s">
        <v>2640</v>
      </c>
      <c r="Q676" s="131" t="s">
        <v>15347</v>
      </c>
      <c r="R676" s="131" t="s">
        <v>187</v>
      </c>
      <c r="S676" s="144" t="s">
        <v>187</v>
      </c>
      <c r="T676" s="136" t="s">
        <v>183</v>
      </c>
      <c r="U676" s="211"/>
      <c r="V676" s="211"/>
      <c r="W676" s="133" t="str">
        <f>VLOOKUP(TRIM(X676),X10:Y88,2,FALSE)</f>
        <v>Puneet</v>
      </c>
      <c r="X676" s="11" t="str">
        <f t="shared" si="35"/>
        <v>6.11</v>
      </c>
      <c r="Y676" s="64"/>
      <c r="Z676" s="1">
        <f t="shared" si="34"/>
        <v>0</v>
      </c>
      <c r="AA676" s="1">
        <f t="shared" si="33"/>
        <v>39</v>
      </c>
    </row>
    <row r="677" spans="1:27" ht="35.25" customHeight="1">
      <c r="A677" s="119" t="s">
        <v>139</v>
      </c>
      <c r="B677" s="134" t="s">
        <v>57</v>
      </c>
      <c r="C677" s="122" t="s">
        <v>140</v>
      </c>
      <c r="D677" s="122" t="s">
        <v>288</v>
      </c>
      <c r="E677" s="123" t="s">
        <v>13524</v>
      </c>
      <c r="F677" s="124" t="s">
        <v>21</v>
      </c>
      <c r="G677" s="124" t="s">
        <v>142</v>
      </c>
      <c r="H677" s="124" t="s">
        <v>15481</v>
      </c>
      <c r="I677" s="210" t="s">
        <v>184</v>
      </c>
      <c r="J677" s="129" t="s">
        <v>2639</v>
      </c>
      <c r="K677" s="128"/>
      <c r="L677" s="129"/>
      <c r="M677" s="128"/>
      <c r="N677" s="127" t="s">
        <v>2643</v>
      </c>
      <c r="O677" s="127" t="s">
        <v>672</v>
      </c>
      <c r="P677" s="127" t="s">
        <v>2640</v>
      </c>
      <c r="Q677" s="131" t="s">
        <v>15348</v>
      </c>
      <c r="R677" s="131" t="s">
        <v>16461</v>
      </c>
      <c r="S677" s="132" t="s">
        <v>24340</v>
      </c>
      <c r="T677" s="136" t="s">
        <v>183</v>
      </c>
      <c r="U677" s="211"/>
      <c r="V677" s="211"/>
      <c r="W677" s="133" t="str">
        <f>VLOOKUP(TRIM(X677),X10:Y88,2,FALSE)</f>
        <v>Puneet</v>
      </c>
      <c r="X677" s="11" t="str">
        <f t="shared" si="35"/>
        <v>6.11</v>
      </c>
      <c r="Y677" s="64"/>
      <c r="Z677" s="1">
        <f t="shared" si="34"/>
        <v>0</v>
      </c>
      <c r="AA677" s="1">
        <f t="shared" si="33"/>
        <v>17</v>
      </c>
    </row>
    <row r="678" spans="1:27" ht="35.25" customHeight="1">
      <c r="A678" s="119" t="s">
        <v>139</v>
      </c>
      <c r="B678" s="134" t="s">
        <v>57</v>
      </c>
      <c r="C678" s="122" t="s">
        <v>140</v>
      </c>
      <c r="D678" s="122" t="s">
        <v>288</v>
      </c>
      <c r="E678" s="123" t="s">
        <v>13525</v>
      </c>
      <c r="F678" s="124" t="s">
        <v>21</v>
      </c>
      <c r="G678" s="124" t="s">
        <v>142</v>
      </c>
      <c r="H678" s="124" t="s">
        <v>15482</v>
      </c>
      <c r="I678" s="210" t="s">
        <v>7960</v>
      </c>
      <c r="J678" s="129" t="s">
        <v>2639</v>
      </c>
      <c r="K678" s="128"/>
      <c r="L678" s="129"/>
      <c r="M678" s="128"/>
      <c r="N678" s="127" t="s">
        <v>2643</v>
      </c>
      <c r="O678" s="127" t="s">
        <v>672</v>
      </c>
      <c r="P678" s="127" t="s">
        <v>2640</v>
      </c>
      <c r="Q678" s="131" t="s">
        <v>15349</v>
      </c>
      <c r="R678" s="131" t="s">
        <v>187</v>
      </c>
      <c r="S678" s="144" t="s">
        <v>187</v>
      </c>
      <c r="T678" s="136" t="s">
        <v>183</v>
      </c>
      <c r="U678" s="211"/>
      <c r="V678" s="211"/>
      <c r="W678" s="133" t="str">
        <f>VLOOKUP(TRIM(X678),X10:Y88,2,FALSE)</f>
        <v>Puneet</v>
      </c>
      <c r="X678" s="11" t="str">
        <f t="shared" si="35"/>
        <v>6.11</v>
      </c>
      <c r="Y678" s="64"/>
      <c r="Z678" s="1">
        <f t="shared" si="34"/>
        <v>0</v>
      </c>
      <c r="AA678" s="1">
        <f t="shared" si="33"/>
        <v>39</v>
      </c>
    </row>
    <row r="679" spans="1:27" ht="35.25" customHeight="1">
      <c r="A679" s="119" t="s">
        <v>139</v>
      </c>
      <c r="B679" s="134" t="s">
        <v>57</v>
      </c>
      <c r="C679" s="122" t="s">
        <v>140</v>
      </c>
      <c r="D679" s="122" t="s">
        <v>119</v>
      </c>
      <c r="E679" s="123" t="s">
        <v>13526</v>
      </c>
      <c r="F679" s="124" t="s">
        <v>21</v>
      </c>
      <c r="G679" s="124" t="s">
        <v>142</v>
      </c>
      <c r="H679" s="124" t="s">
        <v>7666</v>
      </c>
      <c r="I679" s="210" t="s">
        <v>217</v>
      </c>
      <c r="J679" s="129" t="s">
        <v>2636</v>
      </c>
      <c r="K679" s="128"/>
      <c r="L679" s="129"/>
      <c r="M679" s="128"/>
      <c r="N679" s="127" t="s">
        <v>2643</v>
      </c>
      <c r="O679" s="127" t="s">
        <v>672</v>
      </c>
      <c r="P679" s="127" t="s">
        <v>2637</v>
      </c>
      <c r="Q679" s="131" t="s">
        <v>7500</v>
      </c>
      <c r="R679" s="131" t="s">
        <v>16770</v>
      </c>
      <c r="S679" s="132" t="s">
        <v>24341</v>
      </c>
      <c r="T679" s="136" t="s">
        <v>231</v>
      </c>
      <c r="U679" s="211"/>
      <c r="V679" s="211"/>
      <c r="W679" s="133" t="str">
        <f>VLOOKUP(TRIM(X679),X10:Y88,2,FALSE)</f>
        <v>Puneet</v>
      </c>
      <c r="X679" s="11" t="str">
        <f t="shared" si="35"/>
        <v>6.9</v>
      </c>
      <c r="Y679" s="64"/>
      <c r="Z679" s="1">
        <f t="shared" si="34"/>
        <v>0</v>
      </c>
      <c r="AA679" s="1">
        <f t="shared" si="33"/>
        <v>5</v>
      </c>
    </row>
    <row r="680" spans="1:27" ht="35.25" customHeight="1">
      <c r="A680" s="119" t="s">
        <v>139</v>
      </c>
      <c r="B680" s="134" t="s">
        <v>57</v>
      </c>
      <c r="C680" s="122" t="s">
        <v>140</v>
      </c>
      <c r="D680" s="122" t="s">
        <v>118</v>
      </c>
      <c r="E680" s="123" t="s">
        <v>13527</v>
      </c>
      <c r="F680" s="124" t="s">
        <v>21</v>
      </c>
      <c r="G680" s="124" t="s">
        <v>142</v>
      </c>
      <c r="H680" s="124" t="s">
        <v>8378</v>
      </c>
      <c r="I680" s="210" t="s">
        <v>217</v>
      </c>
      <c r="J680" s="129" t="s">
        <v>652</v>
      </c>
      <c r="K680" s="128"/>
      <c r="L680" s="129"/>
      <c r="M680" s="128"/>
      <c r="N680" s="127" t="s">
        <v>7438</v>
      </c>
      <c r="O680" s="127" t="s">
        <v>672</v>
      </c>
      <c r="P680" s="127" t="s">
        <v>653</v>
      </c>
      <c r="Q680" s="131" t="s">
        <v>15350</v>
      </c>
      <c r="R680" s="131" t="s">
        <v>187</v>
      </c>
      <c r="S680" s="144" t="s">
        <v>187</v>
      </c>
      <c r="T680" s="136" t="s">
        <v>2661</v>
      </c>
      <c r="U680" s="211"/>
      <c r="V680" s="211"/>
      <c r="W680" s="133" t="str">
        <f>VLOOKUP(TRIM(X680),X10:Y88,2,FALSE)</f>
        <v>Krisztian</v>
      </c>
      <c r="X680" s="11" t="str">
        <f t="shared" si="35"/>
        <v>6.8</v>
      </c>
      <c r="Y680" s="64"/>
      <c r="Z680" s="1">
        <f t="shared" si="34"/>
        <v>0</v>
      </c>
      <c r="AA680" s="1">
        <f t="shared" si="33"/>
        <v>5</v>
      </c>
    </row>
    <row r="681" spans="1:27" ht="35.25" customHeight="1">
      <c r="A681" s="119" t="s">
        <v>139</v>
      </c>
      <c r="B681" s="134" t="s">
        <v>57</v>
      </c>
      <c r="C681" s="122" t="s">
        <v>140</v>
      </c>
      <c r="D681" s="122" t="s">
        <v>77</v>
      </c>
      <c r="E681" s="123" t="s">
        <v>13528</v>
      </c>
      <c r="F681" s="124" t="s">
        <v>24</v>
      </c>
      <c r="G681" s="124" t="s">
        <v>142</v>
      </c>
      <c r="H681" s="124" t="s">
        <v>15483</v>
      </c>
      <c r="I681" s="210" t="s">
        <v>217</v>
      </c>
      <c r="J681" s="129" t="s">
        <v>185</v>
      </c>
      <c r="K681" s="128">
        <v>3388</v>
      </c>
      <c r="L681" s="129" t="s">
        <v>87</v>
      </c>
      <c r="M681" s="128" t="s">
        <v>186</v>
      </c>
      <c r="N681" s="127" t="s">
        <v>2831</v>
      </c>
      <c r="O681" s="127" t="s">
        <v>164</v>
      </c>
      <c r="P681" s="127" t="s">
        <v>458</v>
      </c>
      <c r="Q681" s="131" t="s">
        <v>16084</v>
      </c>
      <c r="R681" s="131" t="s">
        <v>17714</v>
      </c>
      <c r="S681" s="144" t="s">
        <v>187</v>
      </c>
      <c r="T681" s="136" t="s">
        <v>231</v>
      </c>
      <c r="U681" s="211"/>
      <c r="V681" s="211"/>
      <c r="W681" s="133" t="str">
        <f>VLOOKUP(TRIM(X681),X10:Y88,2,FALSE)</f>
        <v>Puneet</v>
      </c>
      <c r="X681" s="11" t="str">
        <f t="shared" si="35"/>
        <v>5.1</v>
      </c>
      <c r="Y681" s="64"/>
      <c r="Z681" s="1">
        <f t="shared" si="34"/>
        <v>0</v>
      </c>
      <c r="AA681" s="1">
        <f t="shared" si="33"/>
        <v>5</v>
      </c>
    </row>
    <row r="682" spans="1:27" ht="35.25" customHeight="1">
      <c r="A682" s="119" t="s">
        <v>139</v>
      </c>
      <c r="B682" s="134" t="s">
        <v>57</v>
      </c>
      <c r="C682" s="122" t="s">
        <v>140</v>
      </c>
      <c r="D682" s="122" t="s">
        <v>118</v>
      </c>
      <c r="E682" s="123" t="s">
        <v>13529</v>
      </c>
      <c r="F682" s="124" t="s">
        <v>21</v>
      </c>
      <c r="G682" s="124" t="s">
        <v>142</v>
      </c>
      <c r="H682" s="124" t="s">
        <v>15484</v>
      </c>
      <c r="I682" s="210" t="s">
        <v>217</v>
      </c>
      <c r="J682" s="127" t="s">
        <v>652</v>
      </c>
      <c r="K682" s="212"/>
      <c r="L682" s="127"/>
      <c r="M682" s="212"/>
      <c r="N682" s="127" t="s">
        <v>7438</v>
      </c>
      <c r="O682" s="127" t="s">
        <v>672</v>
      </c>
      <c r="P682" s="127" t="s">
        <v>653</v>
      </c>
      <c r="Q682" s="131" t="s">
        <v>15351</v>
      </c>
      <c r="R682" s="131" t="s">
        <v>187</v>
      </c>
      <c r="S682" s="144" t="s">
        <v>187</v>
      </c>
      <c r="T682" s="136" t="s">
        <v>2661</v>
      </c>
      <c r="U682" s="211"/>
      <c r="V682" s="211"/>
      <c r="W682" s="133" t="str">
        <f>VLOOKUP(TRIM(X682),X10:Y88,2,FALSE)</f>
        <v>Krisztian</v>
      </c>
      <c r="X682" s="11" t="str">
        <f t="shared" si="35"/>
        <v>6.8</v>
      </c>
      <c r="Y682" s="64"/>
      <c r="Z682" s="1">
        <f t="shared" si="34"/>
        <v>0</v>
      </c>
      <c r="AA682" s="1">
        <f t="shared" si="33"/>
        <v>5</v>
      </c>
    </row>
    <row r="683" spans="1:27" ht="35.25" customHeight="1">
      <c r="A683" s="119" t="s">
        <v>139</v>
      </c>
      <c r="B683" s="134" t="s">
        <v>57</v>
      </c>
      <c r="C683" s="122" t="s">
        <v>140</v>
      </c>
      <c r="D683" s="122" t="s">
        <v>98</v>
      </c>
      <c r="E683" s="123" t="s">
        <v>13530</v>
      </c>
      <c r="F683" s="124" t="s">
        <v>24</v>
      </c>
      <c r="G683" s="124" t="s">
        <v>142</v>
      </c>
      <c r="H683" s="124" t="s">
        <v>15485</v>
      </c>
      <c r="I683" s="210" t="s">
        <v>229</v>
      </c>
      <c r="J683" s="129" t="s">
        <v>169</v>
      </c>
      <c r="K683" s="128">
        <v>298</v>
      </c>
      <c r="L683" s="129"/>
      <c r="M683" s="128" t="s">
        <v>186</v>
      </c>
      <c r="N683" s="127" t="s">
        <v>621</v>
      </c>
      <c r="O683" s="127" t="s">
        <v>164</v>
      </c>
      <c r="P683" s="127" t="s">
        <v>178</v>
      </c>
      <c r="Q683" s="131" t="s">
        <v>16085</v>
      </c>
      <c r="R683" s="131" t="s">
        <v>16501</v>
      </c>
      <c r="S683" s="132" t="s">
        <v>24342</v>
      </c>
      <c r="T683" s="136" t="s">
        <v>272</v>
      </c>
      <c r="U683" s="211"/>
      <c r="V683" s="211"/>
      <c r="W683" s="133" t="str">
        <f>VLOOKUP(TRIM(X683),X10:Y88,2,FALSE)</f>
        <v>Frank</v>
      </c>
      <c r="X683" s="11" t="str">
        <f t="shared" si="35"/>
        <v>6.5.3</v>
      </c>
      <c r="Y683" s="64"/>
      <c r="Z683" s="1">
        <f t="shared" si="34"/>
        <v>0</v>
      </c>
      <c r="AA683" s="1">
        <f t="shared" si="33"/>
        <v>7</v>
      </c>
    </row>
    <row r="684" spans="1:27" ht="35.25" customHeight="1">
      <c r="A684" s="119" t="s">
        <v>139</v>
      </c>
      <c r="B684" s="134" t="s">
        <v>57</v>
      </c>
      <c r="C684" s="122" t="s">
        <v>22</v>
      </c>
      <c r="D684" s="122" t="s">
        <v>94</v>
      </c>
      <c r="E684" s="123" t="s">
        <v>13531</v>
      </c>
      <c r="F684" s="124" t="s">
        <v>24</v>
      </c>
      <c r="G684" s="138" t="s">
        <v>142</v>
      </c>
      <c r="H684" s="138" t="s">
        <v>15486</v>
      </c>
      <c r="I684" s="139" t="s">
        <v>255</v>
      </c>
      <c r="J684" s="140" t="s">
        <v>169</v>
      </c>
      <c r="K684" s="141">
        <v>299</v>
      </c>
      <c r="L684" s="140"/>
      <c r="M684" s="141" t="s">
        <v>186</v>
      </c>
      <c r="N684" s="140" t="s">
        <v>621</v>
      </c>
      <c r="O684" s="140" t="s">
        <v>164</v>
      </c>
      <c r="P684" s="140" t="s">
        <v>178</v>
      </c>
      <c r="Q684" s="142" t="s">
        <v>16228</v>
      </c>
      <c r="R684" s="142" t="s">
        <v>171</v>
      </c>
      <c r="S684" s="145"/>
      <c r="T684" s="136" t="s">
        <v>224</v>
      </c>
      <c r="U684" s="211"/>
      <c r="V684" s="211"/>
      <c r="W684" s="133" t="str">
        <f>VLOOKUP(TRIM(X684),X10:Y88,2,FALSE)</f>
        <v>Frank</v>
      </c>
      <c r="X684" s="11" t="str">
        <f t="shared" si="35"/>
        <v>6.5.1</v>
      </c>
      <c r="Y684" s="64"/>
      <c r="Z684" s="1">
        <f t="shared" si="34"/>
        <v>0</v>
      </c>
      <c r="AA684" s="1">
        <f t="shared" si="33"/>
        <v>3</v>
      </c>
    </row>
    <row r="685" spans="1:27" ht="35.25" customHeight="1">
      <c r="A685" s="119" t="s">
        <v>139</v>
      </c>
      <c r="B685" s="134" t="s">
        <v>57</v>
      </c>
      <c r="C685" s="122" t="s">
        <v>140</v>
      </c>
      <c r="D685" s="122" t="s">
        <v>120</v>
      </c>
      <c r="E685" s="123" t="s">
        <v>13532</v>
      </c>
      <c r="F685" s="124" t="s">
        <v>21</v>
      </c>
      <c r="G685" s="124" t="s">
        <v>142</v>
      </c>
      <c r="H685" s="124" t="s">
        <v>15487</v>
      </c>
      <c r="I685" s="210" t="s">
        <v>217</v>
      </c>
      <c r="J685" s="129" t="s">
        <v>2668</v>
      </c>
      <c r="K685" s="128"/>
      <c r="L685" s="129"/>
      <c r="M685" s="128"/>
      <c r="N685" s="127" t="s">
        <v>2643</v>
      </c>
      <c r="O685" s="127" t="s">
        <v>672</v>
      </c>
      <c r="P685" s="127" t="s">
        <v>834</v>
      </c>
      <c r="Q685" s="131" t="s">
        <v>15352</v>
      </c>
      <c r="R685" s="131" t="s">
        <v>17004</v>
      </c>
      <c r="S685" s="132" t="s">
        <v>24343</v>
      </c>
      <c r="T685" s="136" t="s">
        <v>2661</v>
      </c>
      <c r="U685" s="211"/>
      <c r="V685" s="211"/>
      <c r="W685" s="133" t="str">
        <f>VLOOKUP(TRIM(X685),X10:Y88,2,FALSE)</f>
        <v>Puneet</v>
      </c>
      <c r="X685" s="11" t="str">
        <f t="shared" si="35"/>
        <v>6.10</v>
      </c>
      <c r="Y685" s="64"/>
      <c r="Z685" s="1">
        <f t="shared" si="34"/>
        <v>0</v>
      </c>
      <c r="AA685" s="1">
        <f t="shared" si="33"/>
        <v>5</v>
      </c>
    </row>
    <row r="686" spans="1:27" ht="35.25" customHeight="1">
      <c r="A686" s="119" t="s">
        <v>139</v>
      </c>
      <c r="B686" s="134" t="s">
        <v>57</v>
      </c>
      <c r="C686" s="122" t="s">
        <v>140</v>
      </c>
      <c r="D686" s="122" t="s">
        <v>103</v>
      </c>
      <c r="E686" s="123" t="s">
        <v>13533</v>
      </c>
      <c r="F686" s="124" t="s">
        <v>24</v>
      </c>
      <c r="G686" s="124" t="s">
        <v>142</v>
      </c>
      <c r="H686" s="124" t="s">
        <v>15488</v>
      </c>
      <c r="I686" s="210" t="s">
        <v>229</v>
      </c>
      <c r="J686" s="129" t="s">
        <v>169</v>
      </c>
      <c r="K686" s="128">
        <v>300</v>
      </c>
      <c r="L686" s="129"/>
      <c r="M686" s="128" t="s">
        <v>186</v>
      </c>
      <c r="N686" s="127" t="s">
        <v>621</v>
      </c>
      <c r="O686" s="127" t="s">
        <v>164</v>
      </c>
      <c r="P686" s="127" t="s">
        <v>178</v>
      </c>
      <c r="Q686" s="131" t="s">
        <v>16086</v>
      </c>
      <c r="R686" s="131" t="s">
        <v>16419</v>
      </c>
      <c r="S686" s="132" t="s">
        <v>24344</v>
      </c>
      <c r="T686" s="136" t="s">
        <v>272</v>
      </c>
      <c r="U686" s="211"/>
      <c r="V686" s="211"/>
      <c r="W686" s="133" t="str">
        <f>VLOOKUP(TRIM(X686),X10:Y88,2,FALSE)</f>
        <v>Frank</v>
      </c>
      <c r="X686" s="11" t="str">
        <f t="shared" si="35"/>
        <v>6.5.5</v>
      </c>
      <c r="Y686" s="64"/>
      <c r="Z686" s="1">
        <f t="shared" si="34"/>
        <v>0</v>
      </c>
      <c r="AA686" s="1">
        <f t="shared" si="33"/>
        <v>7</v>
      </c>
    </row>
    <row r="687" spans="1:27" ht="35.25" customHeight="1">
      <c r="A687" s="119" t="s">
        <v>139</v>
      </c>
      <c r="B687" s="134" t="s">
        <v>57</v>
      </c>
      <c r="C687" s="122" t="s">
        <v>140</v>
      </c>
      <c r="D687" s="122" t="s">
        <v>120</v>
      </c>
      <c r="E687" s="123" t="s">
        <v>13534</v>
      </c>
      <c r="F687" s="124" t="s">
        <v>21</v>
      </c>
      <c r="G687" s="124" t="s">
        <v>142</v>
      </c>
      <c r="H687" s="124" t="s">
        <v>15489</v>
      </c>
      <c r="I687" s="210" t="s">
        <v>217</v>
      </c>
      <c r="J687" s="129" t="s">
        <v>2668</v>
      </c>
      <c r="K687" s="128"/>
      <c r="L687" s="129"/>
      <c r="M687" s="128"/>
      <c r="N687" s="127" t="s">
        <v>2643</v>
      </c>
      <c r="O687" s="127" t="s">
        <v>672</v>
      </c>
      <c r="P687" s="127" t="s">
        <v>834</v>
      </c>
      <c r="Q687" s="131" t="s">
        <v>15353</v>
      </c>
      <c r="R687" s="131" t="s">
        <v>17010</v>
      </c>
      <c r="S687" s="132" t="s">
        <v>24345</v>
      </c>
      <c r="T687" s="136" t="s">
        <v>2661</v>
      </c>
      <c r="U687" s="211"/>
      <c r="V687" s="211"/>
      <c r="W687" s="133" t="str">
        <f>VLOOKUP(TRIM(X687),X10:Y88,2,FALSE)</f>
        <v>Puneet</v>
      </c>
      <c r="X687" s="11" t="str">
        <f t="shared" si="35"/>
        <v>6.10</v>
      </c>
      <c r="Y687" s="64"/>
      <c r="Z687" s="1">
        <f t="shared" si="34"/>
        <v>0</v>
      </c>
      <c r="AA687" s="1">
        <f t="shared" si="33"/>
        <v>5</v>
      </c>
    </row>
    <row r="688" spans="1:27" ht="35.25" customHeight="1">
      <c r="A688" s="119" t="s">
        <v>139</v>
      </c>
      <c r="B688" s="134" t="s">
        <v>57</v>
      </c>
      <c r="C688" s="122" t="s">
        <v>140</v>
      </c>
      <c r="D688" s="122" t="s">
        <v>7209</v>
      </c>
      <c r="E688" s="123" t="s">
        <v>13535</v>
      </c>
      <c r="F688" s="124" t="s">
        <v>175</v>
      </c>
      <c r="G688" s="124" t="s">
        <v>142</v>
      </c>
      <c r="H688" s="124" t="s">
        <v>15354</v>
      </c>
      <c r="I688" s="210" t="s">
        <v>661</v>
      </c>
      <c r="J688" s="129"/>
      <c r="K688" s="128"/>
      <c r="L688" s="129"/>
      <c r="M688" s="128"/>
      <c r="N688" s="127"/>
      <c r="O688" s="127" t="s">
        <v>164</v>
      </c>
      <c r="P688" s="127" t="s">
        <v>178</v>
      </c>
      <c r="Q688" s="131" t="s">
        <v>15355</v>
      </c>
      <c r="R688" s="131" t="s">
        <v>16596</v>
      </c>
      <c r="S688" s="132" t="s">
        <v>24346</v>
      </c>
      <c r="T688" s="136" t="s">
        <v>311</v>
      </c>
      <c r="U688" s="211"/>
      <c r="V688" s="211"/>
      <c r="W688" s="133" t="str">
        <f>VLOOKUP(TRIM(X688),X10:Y88,2,FALSE)</f>
        <v>Krisztian</v>
      </c>
      <c r="X688" s="11" t="str">
        <f t="shared" si="35"/>
        <v>6.5.6.2</v>
      </c>
      <c r="Y688" s="64"/>
      <c r="Z688" s="1">
        <f t="shared" si="34"/>
        <v>0</v>
      </c>
      <c r="AA688" s="1">
        <f t="shared" si="33"/>
        <v>26</v>
      </c>
    </row>
    <row r="689" spans="1:27" ht="35.25" customHeight="1">
      <c r="A689" s="119" t="s">
        <v>139</v>
      </c>
      <c r="B689" s="134" t="s">
        <v>57</v>
      </c>
      <c r="C689" s="122" t="s">
        <v>140</v>
      </c>
      <c r="D689" s="122" t="s">
        <v>120</v>
      </c>
      <c r="E689" s="123" t="s">
        <v>13536</v>
      </c>
      <c r="F689" s="124" t="s">
        <v>21</v>
      </c>
      <c r="G689" s="124" t="s">
        <v>142</v>
      </c>
      <c r="H689" s="124" t="s">
        <v>15490</v>
      </c>
      <c r="I689" s="210" t="s">
        <v>217</v>
      </c>
      <c r="J689" s="129" t="s">
        <v>2668</v>
      </c>
      <c r="K689" s="128"/>
      <c r="L689" s="129"/>
      <c r="M689" s="128"/>
      <c r="N689" s="127" t="s">
        <v>2643</v>
      </c>
      <c r="O689" s="127" t="s">
        <v>672</v>
      </c>
      <c r="P689" s="127" t="s">
        <v>834</v>
      </c>
      <c r="Q689" s="131" t="s">
        <v>8316</v>
      </c>
      <c r="R689" s="131" t="s">
        <v>17019</v>
      </c>
      <c r="S689" s="132" t="s">
        <v>179</v>
      </c>
      <c r="T689" s="136" t="s">
        <v>2661</v>
      </c>
      <c r="U689" s="211"/>
      <c r="V689" s="211"/>
      <c r="W689" s="133" t="str">
        <f>VLOOKUP(TRIM(X689),X10:Y88,2,FALSE)</f>
        <v>Puneet</v>
      </c>
      <c r="X689" s="11" t="str">
        <f t="shared" si="35"/>
        <v>6.10</v>
      </c>
      <c r="Y689" s="64"/>
      <c r="Z689" s="1">
        <f t="shared" si="34"/>
        <v>0</v>
      </c>
      <c r="AA689" s="1">
        <f t="shared" si="33"/>
        <v>5</v>
      </c>
    </row>
    <row r="690" spans="1:27" ht="35.25" customHeight="1">
      <c r="A690" s="119" t="s">
        <v>139</v>
      </c>
      <c r="B690" s="134" t="s">
        <v>57</v>
      </c>
      <c r="C690" s="122" t="s">
        <v>140</v>
      </c>
      <c r="D690" s="122" t="s">
        <v>649</v>
      </c>
      <c r="E690" s="123" t="s">
        <v>13537</v>
      </c>
      <c r="F690" s="124" t="s">
        <v>21</v>
      </c>
      <c r="G690" s="124" t="s">
        <v>142</v>
      </c>
      <c r="H690" s="124" t="s">
        <v>15491</v>
      </c>
      <c r="I690" s="210" t="s">
        <v>217</v>
      </c>
      <c r="J690" s="129" t="s">
        <v>15249</v>
      </c>
      <c r="K690" s="128"/>
      <c r="L690" s="129"/>
      <c r="M690" s="128"/>
      <c r="N690" s="127" t="s">
        <v>14851</v>
      </c>
      <c r="O690" s="127" t="s">
        <v>672</v>
      </c>
      <c r="P690" s="127" t="s">
        <v>15250</v>
      </c>
      <c r="Q690" s="131" t="s">
        <v>15356</v>
      </c>
      <c r="R690" s="131" t="s">
        <v>17023</v>
      </c>
      <c r="S690" s="132" t="s">
        <v>24347</v>
      </c>
      <c r="T690" s="136" t="s">
        <v>2661</v>
      </c>
      <c r="U690" s="211"/>
      <c r="V690" s="211"/>
      <c r="W690" s="133" t="str">
        <f>VLOOKUP(TRIM(X690),X10:Y88,2,FALSE)</f>
        <v>Frank</v>
      </c>
      <c r="X690" s="11" t="str">
        <f t="shared" si="35"/>
        <v>6.22</v>
      </c>
      <c r="Y690" s="64"/>
      <c r="Z690" s="1">
        <f t="shared" si="34"/>
        <v>0</v>
      </c>
      <c r="AA690" s="1">
        <f t="shared" si="33"/>
        <v>5</v>
      </c>
    </row>
    <row r="691" spans="1:27" ht="35.25" customHeight="1">
      <c r="A691" s="119" t="s">
        <v>139</v>
      </c>
      <c r="B691" s="134" t="s">
        <v>57</v>
      </c>
      <c r="C691" s="122" t="s">
        <v>140</v>
      </c>
      <c r="D691" s="122" t="s">
        <v>119</v>
      </c>
      <c r="E691" s="123" t="s">
        <v>13538</v>
      </c>
      <c r="F691" s="124" t="s">
        <v>21</v>
      </c>
      <c r="G691" s="124" t="s">
        <v>142</v>
      </c>
      <c r="H691" s="124" t="s">
        <v>8386</v>
      </c>
      <c r="I691" s="210" t="s">
        <v>217</v>
      </c>
      <c r="J691" s="129" t="s">
        <v>2636</v>
      </c>
      <c r="K691" s="128"/>
      <c r="L691" s="129"/>
      <c r="M691" s="128"/>
      <c r="N691" s="127" t="s">
        <v>2643</v>
      </c>
      <c r="O691" s="127" t="s">
        <v>672</v>
      </c>
      <c r="P691" s="127" t="s">
        <v>2637</v>
      </c>
      <c r="Q691" s="131" t="s">
        <v>8314</v>
      </c>
      <c r="R691" s="131" t="s">
        <v>16407</v>
      </c>
      <c r="S691" s="132" t="s">
        <v>24348</v>
      </c>
      <c r="T691" s="136" t="s">
        <v>2661</v>
      </c>
      <c r="U691" s="211"/>
      <c r="V691" s="211"/>
      <c r="W691" s="133" t="str">
        <f>VLOOKUP(TRIM(X691),X10:Y88,2,FALSE)</f>
        <v>Puneet</v>
      </c>
      <c r="X691" s="11" t="str">
        <f t="shared" si="35"/>
        <v>6.9</v>
      </c>
      <c r="Y691" s="64"/>
      <c r="Z691" s="1">
        <f t="shared" si="34"/>
        <v>0</v>
      </c>
      <c r="AA691" s="1">
        <f t="shared" si="33"/>
        <v>5</v>
      </c>
    </row>
    <row r="692" spans="1:27" ht="35.25" customHeight="1">
      <c r="A692" s="119" t="s">
        <v>139</v>
      </c>
      <c r="B692" s="134" t="s">
        <v>57</v>
      </c>
      <c r="C692" s="122" t="s">
        <v>140</v>
      </c>
      <c r="D692" s="122" t="s">
        <v>98</v>
      </c>
      <c r="E692" s="123" t="s">
        <v>13539</v>
      </c>
      <c r="F692" s="124" t="s">
        <v>167</v>
      </c>
      <c r="G692" s="124" t="s">
        <v>48</v>
      </c>
      <c r="H692" s="124" t="s">
        <v>15357</v>
      </c>
      <c r="I692" s="210" t="s">
        <v>229</v>
      </c>
      <c r="J692" s="129" t="s">
        <v>169</v>
      </c>
      <c r="K692" s="128"/>
      <c r="L692" s="129"/>
      <c r="M692" s="128"/>
      <c r="N692" s="127"/>
      <c r="O692" s="127" t="s">
        <v>164</v>
      </c>
      <c r="P692" s="127" t="s">
        <v>178</v>
      </c>
      <c r="Q692" s="131" t="s">
        <v>15358</v>
      </c>
      <c r="R692" s="131" t="s">
        <v>161</v>
      </c>
      <c r="S692" s="132" t="s">
        <v>159</v>
      </c>
      <c r="T692" s="136" t="s">
        <v>272</v>
      </c>
      <c r="U692" s="211"/>
      <c r="V692" s="211"/>
      <c r="W692" s="133" t="str">
        <f>VLOOKUP(TRIM(X692),X10:Y88,2,FALSE)</f>
        <v>Frank</v>
      </c>
      <c r="X692" s="11" t="str">
        <f t="shared" si="35"/>
        <v>6.5.3</v>
      </c>
      <c r="Y692" s="64"/>
      <c r="Z692" s="1">
        <f t="shared" si="34"/>
        <v>0</v>
      </c>
      <c r="AA692" s="1">
        <f t="shared" si="33"/>
        <v>7</v>
      </c>
    </row>
    <row r="693" spans="1:27" ht="35.25" customHeight="1">
      <c r="A693" s="119" t="s">
        <v>139</v>
      </c>
      <c r="B693" s="134" t="s">
        <v>57</v>
      </c>
      <c r="C693" s="122" t="s">
        <v>140</v>
      </c>
      <c r="D693" s="122" t="s">
        <v>118</v>
      </c>
      <c r="E693" s="123" t="s">
        <v>13540</v>
      </c>
      <c r="F693" s="124" t="s">
        <v>21</v>
      </c>
      <c r="G693" s="124" t="s">
        <v>142</v>
      </c>
      <c r="H693" s="124" t="s">
        <v>15492</v>
      </c>
      <c r="I693" s="210" t="s">
        <v>15834</v>
      </c>
      <c r="J693" s="129" t="s">
        <v>652</v>
      </c>
      <c r="K693" s="128"/>
      <c r="L693" s="129"/>
      <c r="M693" s="128"/>
      <c r="N693" s="127" t="s">
        <v>7438</v>
      </c>
      <c r="O693" s="127" t="s">
        <v>672</v>
      </c>
      <c r="P693" s="127" t="s">
        <v>653</v>
      </c>
      <c r="Q693" s="131" t="s">
        <v>15359</v>
      </c>
      <c r="R693" s="131" t="s">
        <v>16838</v>
      </c>
      <c r="S693" s="132" t="s">
        <v>24349</v>
      </c>
      <c r="T693" s="136" t="s">
        <v>8015</v>
      </c>
      <c r="U693" s="211"/>
      <c r="V693" s="211"/>
      <c r="W693" s="133" t="str">
        <f>VLOOKUP(TRIM(X693),X10:Y88,2,FALSE)</f>
        <v>Krisztian</v>
      </c>
      <c r="X693" s="11" t="str">
        <f t="shared" si="35"/>
        <v>6.8</v>
      </c>
      <c r="Y693" s="64"/>
      <c r="Z693" s="1">
        <f t="shared" si="34"/>
        <v>0</v>
      </c>
      <c r="AA693" s="1">
        <f t="shared" si="33"/>
        <v>16</v>
      </c>
    </row>
    <row r="694" spans="1:27" ht="35.25" customHeight="1">
      <c r="A694" s="119" t="s">
        <v>139</v>
      </c>
      <c r="B694" s="134" t="s">
        <v>57</v>
      </c>
      <c r="C694" s="122" t="s">
        <v>140</v>
      </c>
      <c r="D694" s="122" t="s">
        <v>98</v>
      </c>
      <c r="E694" s="123" t="s">
        <v>13541</v>
      </c>
      <c r="F694" s="124" t="s">
        <v>24</v>
      </c>
      <c r="G694" s="124" t="s">
        <v>142</v>
      </c>
      <c r="H694" s="124" t="s">
        <v>15493</v>
      </c>
      <c r="I694" s="210" t="s">
        <v>229</v>
      </c>
      <c r="J694" s="129" t="s">
        <v>180</v>
      </c>
      <c r="K694" s="128">
        <v>345</v>
      </c>
      <c r="L694" s="129"/>
      <c r="M694" s="128" t="s">
        <v>186</v>
      </c>
      <c r="N694" s="127" t="s">
        <v>621</v>
      </c>
      <c r="O694" s="127" t="s">
        <v>164</v>
      </c>
      <c r="P694" s="127" t="s">
        <v>178</v>
      </c>
      <c r="Q694" s="131" t="s">
        <v>16087</v>
      </c>
      <c r="R694" s="131" t="s">
        <v>16951</v>
      </c>
      <c r="S694" s="132" t="s">
        <v>24350</v>
      </c>
      <c r="T694" s="136" t="s">
        <v>272</v>
      </c>
      <c r="U694" s="211"/>
      <c r="V694" s="211"/>
      <c r="W694" s="133" t="str">
        <f>VLOOKUP(TRIM(X694),X10:Y88,2,FALSE)</f>
        <v>Frank</v>
      </c>
      <c r="X694" s="11" t="str">
        <f t="shared" si="35"/>
        <v>6.5.3</v>
      </c>
      <c r="Y694" s="64"/>
      <c r="Z694" s="1">
        <f t="shared" si="34"/>
        <v>0</v>
      </c>
      <c r="AA694" s="1">
        <f t="shared" si="33"/>
        <v>7</v>
      </c>
    </row>
    <row r="695" spans="1:27" ht="35.25" customHeight="1">
      <c r="A695" s="119" t="s">
        <v>139</v>
      </c>
      <c r="B695" s="134" t="s">
        <v>57</v>
      </c>
      <c r="C695" s="122" t="s">
        <v>22</v>
      </c>
      <c r="D695" s="122" t="s">
        <v>94</v>
      </c>
      <c r="E695" s="123" t="s">
        <v>13542</v>
      </c>
      <c r="F695" s="124" t="s">
        <v>24</v>
      </c>
      <c r="G695" s="138" t="s">
        <v>142</v>
      </c>
      <c r="H695" s="138" t="s">
        <v>15494</v>
      </c>
      <c r="I695" s="139" t="s">
        <v>255</v>
      </c>
      <c r="J695" s="140" t="s">
        <v>169</v>
      </c>
      <c r="K695" s="141">
        <v>301</v>
      </c>
      <c r="L695" s="140"/>
      <c r="M695" s="141" t="s">
        <v>186</v>
      </c>
      <c r="N695" s="140" t="s">
        <v>621</v>
      </c>
      <c r="O695" s="140" t="s">
        <v>164</v>
      </c>
      <c r="P695" s="140" t="s">
        <v>178</v>
      </c>
      <c r="Q695" s="142" t="s">
        <v>16229</v>
      </c>
      <c r="R695" s="142" t="s">
        <v>171</v>
      </c>
      <c r="S695" s="145"/>
      <c r="T695" s="136" t="s">
        <v>224</v>
      </c>
      <c r="U695" s="211"/>
      <c r="V695" s="211"/>
      <c r="W695" s="133" t="str">
        <f>VLOOKUP(TRIM(X695),X10:Y88,2,FALSE)</f>
        <v>Frank</v>
      </c>
      <c r="X695" s="11" t="str">
        <f t="shared" si="35"/>
        <v>6.5.1</v>
      </c>
      <c r="Y695" s="64"/>
      <c r="Z695" s="1">
        <f t="shared" si="34"/>
        <v>0</v>
      </c>
      <c r="AA695" s="1">
        <f t="shared" si="33"/>
        <v>3</v>
      </c>
    </row>
    <row r="696" spans="1:27" ht="35.25" customHeight="1">
      <c r="A696" s="119" t="s">
        <v>139</v>
      </c>
      <c r="B696" s="134" t="s">
        <v>57</v>
      </c>
      <c r="C696" s="122" t="s">
        <v>140</v>
      </c>
      <c r="D696" s="122" t="s">
        <v>7208</v>
      </c>
      <c r="E696" s="123" t="s">
        <v>13543</v>
      </c>
      <c r="F696" s="124" t="s">
        <v>24</v>
      </c>
      <c r="G696" s="124" t="s">
        <v>142</v>
      </c>
      <c r="H696" s="124" t="s">
        <v>15495</v>
      </c>
      <c r="I696" s="210" t="s">
        <v>255</v>
      </c>
      <c r="J696" s="129" t="s">
        <v>742</v>
      </c>
      <c r="K696" s="128">
        <v>59</v>
      </c>
      <c r="L696" s="129"/>
      <c r="M696" s="128" t="s">
        <v>307</v>
      </c>
      <c r="N696" s="127" t="s">
        <v>621</v>
      </c>
      <c r="O696" s="127" t="s">
        <v>164</v>
      </c>
      <c r="P696" s="127" t="s">
        <v>178</v>
      </c>
      <c r="Q696" s="131" t="s">
        <v>16088</v>
      </c>
      <c r="R696" s="131" t="s">
        <v>187</v>
      </c>
      <c r="S696" s="144" t="s">
        <v>187</v>
      </c>
      <c r="T696" s="136" t="s">
        <v>224</v>
      </c>
      <c r="U696" s="211"/>
      <c r="V696" s="211"/>
      <c r="W696" s="133" t="str">
        <f>VLOOKUP(TRIM(X696),X10:Y88,2,FALSE)</f>
        <v>Mirko</v>
      </c>
      <c r="X696" s="11" t="str">
        <f t="shared" si="35"/>
        <v>6.5.6.1</v>
      </c>
      <c r="Y696" s="64"/>
      <c r="Z696" s="1">
        <f t="shared" si="34"/>
        <v>0</v>
      </c>
      <c r="AA696" s="1">
        <f t="shared" si="33"/>
        <v>3</v>
      </c>
    </row>
    <row r="697" spans="1:27" ht="35.25" customHeight="1">
      <c r="A697" s="119" t="s">
        <v>139</v>
      </c>
      <c r="B697" s="134" t="s">
        <v>57</v>
      </c>
      <c r="C697" s="122" t="s">
        <v>140</v>
      </c>
      <c r="D697" s="122" t="s">
        <v>100</v>
      </c>
      <c r="E697" s="123" t="s">
        <v>13544</v>
      </c>
      <c r="F697" s="124" t="s">
        <v>24</v>
      </c>
      <c r="G697" s="124" t="s">
        <v>142</v>
      </c>
      <c r="H697" s="124" t="s">
        <v>15496</v>
      </c>
      <c r="I697" s="210" t="s">
        <v>661</v>
      </c>
      <c r="J697" s="129" t="s">
        <v>169</v>
      </c>
      <c r="K697" s="128">
        <v>302</v>
      </c>
      <c r="L697" s="129"/>
      <c r="M697" s="128" t="s">
        <v>186</v>
      </c>
      <c r="N697" s="127" t="s">
        <v>621</v>
      </c>
      <c r="O697" s="127" t="s">
        <v>164</v>
      </c>
      <c r="P697" s="127" t="s">
        <v>178</v>
      </c>
      <c r="Q697" s="131" t="s">
        <v>16089</v>
      </c>
      <c r="R697" s="131" t="s">
        <v>16823</v>
      </c>
      <c r="S697" s="132" t="s">
        <v>24351</v>
      </c>
      <c r="T697" s="136" t="s">
        <v>234</v>
      </c>
      <c r="U697" s="211"/>
      <c r="V697" s="211"/>
      <c r="W697" s="133" t="str">
        <f>VLOOKUP(TRIM(X697),X10:Y88,2,FALSE)</f>
        <v>Frank</v>
      </c>
      <c r="X697" s="11" t="str">
        <f t="shared" si="35"/>
        <v>6.5.4</v>
      </c>
      <c r="Y697" s="64"/>
      <c r="Z697" s="1">
        <f t="shared" si="34"/>
        <v>0</v>
      </c>
      <c r="AA697" s="1">
        <f t="shared" si="33"/>
        <v>26</v>
      </c>
    </row>
    <row r="698" spans="1:27" ht="35.25" customHeight="1">
      <c r="A698" s="119" t="s">
        <v>139</v>
      </c>
      <c r="B698" s="134" t="s">
        <v>57</v>
      </c>
      <c r="C698" s="122" t="s">
        <v>140</v>
      </c>
      <c r="D698" s="122" t="s">
        <v>100</v>
      </c>
      <c r="E698" s="123" t="s">
        <v>13545</v>
      </c>
      <c r="F698" s="124" t="s">
        <v>24</v>
      </c>
      <c r="G698" s="124" t="s">
        <v>142</v>
      </c>
      <c r="H698" s="124" t="s">
        <v>15497</v>
      </c>
      <c r="I698" s="210" t="s">
        <v>661</v>
      </c>
      <c r="J698" s="129" t="s">
        <v>180</v>
      </c>
      <c r="K698" s="128">
        <v>346</v>
      </c>
      <c r="L698" s="129"/>
      <c r="M698" s="128" t="s">
        <v>186</v>
      </c>
      <c r="N698" s="127" t="s">
        <v>621</v>
      </c>
      <c r="O698" s="127" t="s">
        <v>164</v>
      </c>
      <c r="P698" s="127" t="s">
        <v>178</v>
      </c>
      <c r="Q698" s="131" t="s">
        <v>16090</v>
      </c>
      <c r="R698" s="131" t="s">
        <v>16378</v>
      </c>
      <c r="S698" s="132" t="s">
        <v>179</v>
      </c>
      <c r="T698" s="136" t="s">
        <v>234</v>
      </c>
      <c r="U698" s="211"/>
      <c r="V698" s="211"/>
      <c r="W698" s="133" t="str">
        <f>VLOOKUP(TRIM(X698),X10:Y88,2,FALSE)</f>
        <v>Frank</v>
      </c>
      <c r="X698" s="11" t="str">
        <f t="shared" si="35"/>
        <v>6.5.4</v>
      </c>
      <c r="Y698" s="64"/>
      <c r="Z698" s="1">
        <f t="shared" si="34"/>
        <v>0</v>
      </c>
      <c r="AA698" s="1">
        <f t="shared" si="33"/>
        <v>26</v>
      </c>
    </row>
    <row r="699" spans="1:27" ht="35.25" customHeight="1">
      <c r="A699" s="119" t="s">
        <v>139</v>
      </c>
      <c r="B699" s="134" t="s">
        <v>57</v>
      </c>
      <c r="C699" s="122" t="s">
        <v>140</v>
      </c>
      <c r="D699" s="122" t="s">
        <v>94</v>
      </c>
      <c r="E699" s="123" t="s">
        <v>13546</v>
      </c>
      <c r="F699" s="124" t="s">
        <v>23</v>
      </c>
      <c r="G699" s="124" t="s">
        <v>142</v>
      </c>
      <c r="H699" s="124" t="s">
        <v>15498</v>
      </c>
      <c r="I699" s="210" t="s">
        <v>661</v>
      </c>
      <c r="J699" s="129" t="s">
        <v>169</v>
      </c>
      <c r="K699" s="128">
        <v>303</v>
      </c>
      <c r="L699" s="129"/>
      <c r="M699" s="128" t="s">
        <v>307</v>
      </c>
      <c r="N699" s="127" t="s">
        <v>621</v>
      </c>
      <c r="O699" s="127" t="s">
        <v>164</v>
      </c>
      <c r="P699" s="127" t="s">
        <v>178</v>
      </c>
      <c r="Q699" s="131" t="s">
        <v>16091</v>
      </c>
      <c r="R699" s="131" t="s">
        <v>18023</v>
      </c>
      <c r="S699" s="144" t="s">
        <v>145</v>
      </c>
      <c r="T699" s="136" t="s">
        <v>234</v>
      </c>
      <c r="U699" s="211"/>
      <c r="V699" s="211" t="s">
        <v>554</v>
      </c>
      <c r="W699" s="133" t="str">
        <f>VLOOKUP(TRIM(X699),X10:Y88,2,FALSE)</f>
        <v>Frank</v>
      </c>
      <c r="X699" s="11" t="str">
        <f t="shared" si="35"/>
        <v>6.5.1</v>
      </c>
      <c r="Y699" s="64"/>
      <c r="Z699" s="1">
        <f t="shared" si="34"/>
        <v>0</v>
      </c>
      <c r="AA699" s="1">
        <f t="shared" si="33"/>
        <v>26</v>
      </c>
    </row>
    <row r="700" spans="1:27" ht="35.25" customHeight="1">
      <c r="A700" s="119" t="s">
        <v>139</v>
      </c>
      <c r="B700" s="134" t="s">
        <v>57</v>
      </c>
      <c r="C700" s="122" t="s">
        <v>140</v>
      </c>
      <c r="D700" s="122" t="s">
        <v>288</v>
      </c>
      <c r="E700" s="123" t="s">
        <v>13547</v>
      </c>
      <c r="F700" s="124" t="s">
        <v>21</v>
      </c>
      <c r="G700" s="124" t="s">
        <v>142</v>
      </c>
      <c r="H700" s="124" t="s">
        <v>15503</v>
      </c>
      <c r="I700" s="210" t="s">
        <v>264</v>
      </c>
      <c r="J700" s="129" t="s">
        <v>2639</v>
      </c>
      <c r="K700" s="128"/>
      <c r="L700" s="129"/>
      <c r="M700" s="128"/>
      <c r="N700" s="127" t="s">
        <v>2643</v>
      </c>
      <c r="O700" s="127" t="s">
        <v>672</v>
      </c>
      <c r="P700" s="127" t="s">
        <v>2640</v>
      </c>
      <c r="Q700" s="131" t="s">
        <v>15500</v>
      </c>
      <c r="R700" s="131" t="s">
        <v>16462</v>
      </c>
      <c r="S700" s="132" t="s">
        <v>179</v>
      </c>
      <c r="T700" s="136" t="s">
        <v>172</v>
      </c>
      <c r="U700" s="211"/>
      <c r="V700" s="211"/>
      <c r="W700" s="133" t="str">
        <f>VLOOKUP(TRIM(X700),X10:Y88,2,FALSE)</f>
        <v>Puneet</v>
      </c>
      <c r="X700" s="11" t="str">
        <f t="shared" si="35"/>
        <v>6.11</v>
      </c>
      <c r="Y700" s="64"/>
      <c r="Z700" s="1">
        <f t="shared" si="34"/>
        <v>0</v>
      </c>
      <c r="AA700" s="1">
        <f t="shared" si="33"/>
        <v>4</v>
      </c>
    </row>
    <row r="701" spans="1:27" ht="35.25" customHeight="1">
      <c r="A701" s="119" t="s">
        <v>139</v>
      </c>
      <c r="B701" s="134" t="s">
        <v>57</v>
      </c>
      <c r="C701" s="122" t="s">
        <v>140</v>
      </c>
      <c r="D701" s="122" t="s">
        <v>117</v>
      </c>
      <c r="E701" s="123" t="s">
        <v>13548</v>
      </c>
      <c r="F701" s="124" t="s">
        <v>21</v>
      </c>
      <c r="G701" s="124" t="s">
        <v>142</v>
      </c>
      <c r="H701" s="124" t="s">
        <v>15504</v>
      </c>
      <c r="I701" s="210" t="s">
        <v>195</v>
      </c>
      <c r="J701" s="129" t="s">
        <v>659</v>
      </c>
      <c r="K701" s="128"/>
      <c r="L701" s="129"/>
      <c r="M701" s="128"/>
      <c r="N701" s="127" t="s">
        <v>7438</v>
      </c>
      <c r="O701" s="127" t="s">
        <v>672</v>
      </c>
      <c r="P701" s="127" t="s">
        <v>660</v>
      </c>
      <c r="Q701" s="131" t="s">
        <v>16190</v>
      </c>
      <c r="R701" s="131" t="s">
        <v>187</v>
      </c>
      <c r="S701" s="144" t="s">
        <v>187</v>
      </c>
      <c r="T701" s="136" t="s">
        <v>193</v>
      </c>
      <c r="U701" s="211"/>
      <c r="V701" s="211"/>
      <c r="W701" s="133" t="str">
        <f>VLOOKUP(TRIM(X701),X10:Y88,2,FALSE)</f>
        <v>Krisztian</v>
      </c>
      <c r="X701" s="11" t="str">
        <f t="shared" si="35"/>
        <v>6.7</v>
      </c>
      <c r="Y701" s="64"/>
      <c r="Z701" s="1">
        <f t="shared" si="34"/>
        <v>0</v>
      </c>
      <c r="AA701" s="1">
        <f t="shared" si="33"/>
        <v>25</v>
      </c>
    </row>
    <row r="702" spans="1:27" ht="35.25" customHeight="1">
      <c r="A702" s="119" t="s">
        <v>139</v>
      </c>
      <c r="B702" s="134" t="s">
        <v>57</v>
      </c>
      <c r="C702" s="122" t="s">
        <v>140</v>
      </c>
      <c r="D702" s="122" t="s">
        <v>117</v>
      </c>
      <c r="E702" s="123" t="s">
        <v>13549</v>
      </c>
      <c r="F702" s="124" t="s">
        <v>19</v>
      </c>
      <c r="G702" s="124" t="s">
        <v>157</v>
      </c>
      <c r="H702" s="124" t="s">
        <v>15501</v>
      </c>
      <c r="I702" s="210" t="s">
        <v>15502</v>
      </c>
      <c r="J702" s="129"/>
      <c r="K702" s="128"/>
      <c r="L702" s="129"/>
      <c r="M702" s="128"/>
      <c r="N702" s="127"/>
      <c r="O702" s="127"/>
      <c r="P702" s="127" t="s">
        <v>660</v>
      </c>
      <c r="Q702" s="131" t="s">
        <v>15499</v>
      </c>
      <c r="R702" s="131" t="s">
        <v>161</v>
      </c>
      <c r="S702" s="132" t="s">
        <v>159</v>
      </c>
      <c r="T702" s="136" t="s">
        <v>15294</v>
      </c>
      <c r="U702" s="211"/>
      <c r="V702" s="211"/>
      <c r="W702" s="133" t="str">
        <f>VLOOKUP(TRIM(X702),X10:Y88,2,FALSE)</f>
        <v>Krisztian</v>
      </c>
      <c r="X702" s="11" t="str">
        <f t="shared" si="35"/>
        <v>6.7</v>
      </c>
      <c r="Y702" s="64"/>
      <c r="Z702" s="1">
        <f t="shared" si="34"/>
        <v>0</v>
      </c>
      <c r="AA702" s="1">
        <f t="shared" si="33"/>
        <v>39</v>
      </c>
    </row>
    <row r="703" spans="1:27" ht="35.25" customHeight="1">
      <c r="A703" s="119" t="s">
        <v>139</v>
      </c>
      <c r="B703" s="134" t="s">
        <v>57</v>
      </c>
      <c r="C703" s="122" t="s">
        <v>140</v>
      </c>
      <c r="D703" s="122" t="s">
        <v>112</v>
      </c>
      <c r="E703" s="123" t="s">
        <v>13550</v>
      </c>
      <c r="F703" s="124" t="s">
        <v>24</v>
      </c>
      <c r="G703" s="124" t="s">
        <v>142</v>
      </c>
      <c r="H703" s="124" t="s">
        <v>15507</v>
      </c>
      <c r="I703" s="210" t="s">
        <v>229</v>
      </c>
      <c r="J703" s="129" t="s">
        <v>169</v>
      </c>
      <c r="K703" s="128">
        <v>304</v>
      </c>
      <c r="L703" s="129"/>
      <c r="M703" s="128" t="s">
        <v>186</v>
      </c>
      <c r="N703" s="127" t="s">
        <v>621</v>
      </c>
      <c r="O703" s="127" t="s">
        <v>164</v>
      </c>
      <c r="P703" s="127" t="s">
        <v>178</v>
      </c>
      <c r="Q703" s="131" t="s">
        <v>16092</v>
      </c>
      <c r="R703" s="131" t="s">
        <v>16736</v>
      </c>
      <c r="S703" s="132" t="s">
        <v>24352</v>
      </c>
      <c r="T703" s="136" t="s">
        <v>252</v>
      </c>
      <c r="U703" s="211"/>
      <c r="V703" s="211"/>
      <c r="W703" s="133" t="str">
        <f>VLOOKUP(TRIM(X703),X10:Y88,2,FALSE)</f>
        <v>Krisztian</v>
      </c>
      <c r="X703" s="11" t="str">
        <f t="shared" si="35"/>
        <v>6.5.10</v>
      </c>
      <c r="Y703" s="64"/>
      <c r="Z703" s="1">
        <f t="shared" si="34"/>
        <v>0</v>
      </c>
      <c r="AA703" s="1">
        <f t="shared" si="33"/>
        <v>7</v>
      </c>
    </row>
    <row r="704" spans="1:27" ht="35.25" customHeight="1">
      <c r="A704" s="119" t="s">
        <v>139</v>
      </c>
      <c r="B704" s="134" t="s">
        <v>57</v>
      </c>
      <c r="C704" s="122" t="s">
        <v>140</v>
      </c>
      <c r="D704" s="122" t="s">
        <v>108</v>
      </c>
      <c r="E704" s="123" t="s">
        <v>13551</v>
      </c>
      <c r="F704" s="124" t="s">
        <v>24</v>
      </c>
      <c r="G704" s="124" t="s">
        <v>142</v>
      </c>
      <c r="H704" s="124" t="s">
        <v>15508</v>
      </c>
      <c r="I704" s="210" t="s">
        <v>229</v>
      </c>
      <c r="J704" s="129" t="s">
        <v>169</v>
      </c>
      <c r="K704" s="128">
        <v>305</v>
      </c>
      <c r="L704" s="129"/>
      <c r="M704" s="128" t="s">
        <v>186</v>
      </c>
      <c r="N704" s="127" t="s">
        <v>621</v>
      </c>
      <c r="O704" s="127" t="s">
        <v>164</v>
      </c>
      <c r="P704" s="127" t="s">
        <v>178</v>
      </c>
      <c r="Q704" s="131" t="s">
        <v>16093</v>
      </c>
      <c r="R704" s="131" t="s">
        <v>16525</v>
      </c>
      <c r="S704" s="132" t="s">
        <v>24353</v>
      </c>
      <c r="T704" s="136" t="s">
        <v>252</v>
      </c>
      <c r="U704" s="211"/>
      <c r="V704" s="211"/>
      <c r="W704" s="133" t="str">
        <f>VLOOKUP(TRIM(X704),X10:Y88,2,FALSE)</f>
        <v>Frank</v>
      </c>
      <c r="X704" s="11" t="str">
        <f t="shared" si="35"/>
        <v>6.5.8</v>
      </c>
      <c r="Y704" s="64"/>
      <c r="Z704" s="1">
        <f t="shared" si="34"/>
        <v>0</v>
      </c>
      <c r="AA704" s="1">
        <f t="shared" si="33"/>
        <v>7</v>
      </c>
    </row>
    <row r="705" spans="1:27" ht="35.25" customHeight="1">
      <c r="A705" s="119" t="s">
        <v>139</v>
      </c>
      <c r="B705" s="134" t="s">
        <v>57</v>
      </c>
      <c r="C705" s="122" t="s">
        <v>140</v>
      </c>
      <c r="D705" s="122" t="s">
        <v>94</v>
      </c>
      <c r="E705" s="123" t="s">
        <v>13552</v>
      </c>
      <c r="F705" s="124" t="s">
        <v>24</v>
      </c>
      <c r="G705" s="124" t="s">
        <v>142</v>
      </c>
      <c r="H705" s="124" t="s">
        <v>15509</v>
      </c>
      <c r="I705" s="210" t="s">
        <v>229</v>
      </c>
      <c r="J705" s="129" t="s">
        <v>169</v>
      </c>
      <c r="K705" s="128">
        <v>306</v>
      </c>
      <c r="L705" s="129"/>
      <c r="M705" s="128" t="s">
        <v>186</v>
      </c>
      <c r="N705" s="127" t="s">
        <v>621</v>
      </c>
      <c r="O705" s="127" t="s">
        <v>164</v>
      </c>
      <c r="P705" s="127" t="s">
        <v>178</v>
      </c>
      <c r="Q705" s="131" t="s">
        <v>16094</v>
      </c>
      <c r="R705" s="131" t="s">
        <v>18024</v>
      </c>
      <c r="S705" s="132" t="s">
        <v>24354</v>
      </c>
      <c r="T705" s="136" t="s">
        <v>15505</v>
      </c>
      <c r="U705" s="211"/>
      <c r="V705" s="211" t="s">
        <v>554</v>
      </c>
      <c r="W705" s="133" t="str">
        <f>VLOOKUP(TRIM(X705),X10:Y88,2,FALSE)</f>
        <v>Frank</v>
      </c>
      <c r="X705" s="11" t="str">
        <f t="shared" si="35"/>
        <v>6.5.1</v>
      </c>
      <c r="Y705" s="64"/>
      <c r="Z705" s="1">
        <f t="shared" si="34"/>
        <v>0</v>
      </c>
      <c r="AA705" s="1">
        <f t="shared" si="33"/>
        <v>7</v>
      </c>
    </row>
    <row r="706" spans="1:27" ht="35.25" customHeight="1">
      <c r="A706" s="119" t="s">
        <v>139</v>
      </c>
      <c r="B706" s="134" t="s">
        <v>57</v>
      </c>
      <c r="C706" s="122" t="s">
        <v>140</v>
      </c>
      <c r="D706" s="122" t="s">
        <v>98</v>
      </c>
      <c r="E706" s="123" t="s">
        <v>13553</v>
      </c>
      <c r="F706" s="124" t="s">
        <v>23</v>
      </c>
      <c r="G706" s="124" t="s">
        <v>142</v>
      </c>
      <c r="H706" s="124" t="s">
        <v>15510</v>
      </c>
      <c r="I706" s="210" t="s">
        <v>229</v>
      </c>
      <c r="J706" s="129" t="s">
        <v>180</v>
      </c>
      <c r="K706" s="128">
        <v>347</v>
      </c>
      <c r="L706" s="129"/>
      <c r="M706" s="128" t="s">
        <v>186</v>
      </c>
      <c r="N706" s="127" t="s">
        <v>621</v>
      </c>
      <c r="O706" s="127" t="s">
        <v>164</v>
      </c>
      <c r="P706" s="127" t="s">
        <v>178</v>
      </c>
      <c r="Q706" s="131" t="s">
        <v>16095</v>
      </c>
      <c r="R706" s="131" t="s">
        <v>429</v>
      </c>
      <c r="S706" s="132" t="s">
        <v>145</v>
      </c>
      <c r="T706" s="136" t="s">
        <v>15505</v>
      </c>
      <c r="U706" s="211"/>
      <c r="V706" s="211" t="s">
        <v>233</v>
      </c>
      <c r="W706" s="133" t="str">
        <f>VLOOKUP(TRIM(X706),X10:Y88,2,FALSE)</f>
        <v>Frank</v>
      </c>
      <c r="X706" s="11" t="str">
        <f t="shared" si="35"/>
        <v>6.5.3</v>
      </c>
      <c r="Y706" s="64"/>
      <c r="Z706" s="1">
        <f t="shared" si="34"/>
        <v>0</v>
      </c>
      <c r="AA706" s="1">
        <f t="shared" si="33"/>
        <v>7</v>
      </c>
    </row>
    <row r="707" spans="1:27" ht="35.25" customHeight="1">
      <c r="A707" s="119" t="s">
        <v>139</v>
      </c>
      <c r="B707" s="134" t="s">
        <v>57</v>
      </c>
      <c r="C707" s="122" t="s">
        <v>140</v>
      </c>
      <c r="D707" s="122" t="s">
        <v>108</v>
      </c>
      <c r="E707" s="123" t="s">
        <v>13554</v>
      </c>
      <c r="F707" s="124" t="s">
        <v>24</v>
      </c>
      <c r="G707" s="124" t="s">
        <v>142</v>
      </c>
      <c r="H707" s="124" t="s">
        <v>15511</v>
      </c>
      <c r="I707" s="210" t="s">
        <v>229</v>
      </c>
      <c r="J707" s="129" t="s">
        <v>180</v>
      </c>
      <c r="K707" s="128">
        <v>348</v>
      </c>
      <c r="L707" s="129"/>
      <c r="M707" s="128" t="s">
        <v>186</v>
      </c>
      <c r="N707" s="127" t="s">
        <v>621</v>
      </c>
      <c r="O707" s="127" t="s">
        <v>164</v>
      </c>
      <c r="P707" s="127" t="s">
        <v>178</v>
      </c>
      <c r="Q707" s="131" t="s">
        <v>16096</v>
      </c>
      <c r="R707" s="131" t="s">
        <v>16529</v>
      </c>
      <c r="S707" s="132" t="s">
        <v>24355</v>
      </c>
      <c r="T707" s="136" t="s">
        <v>252</v>
      </c>
      <c r="U707" s="211"/>
      <c r="V707" s="211"/>
      <c r="W707" s="133" t="str">
        <f>VLOOKUP(TRIM(X707),X10:Y88,2,FALSE)</f>
        <v>Frank</v>
      </c>
      <c r="X707" s="11" t="str">
        <f t="shared" si="35"/>
        <v>6.5.8</v>
      </c>
      <c r="Y707" s="64"/>
      <c r="Z707" s="1">
        <f t="shared" si="34"/>
        <v>0</v>
      </c>
      <c r="AA707" s="1">
        <f t="shared" si="33"/>
        <v>7</v>
      </c>
    </row>
    <row r="708" spans="1:27" ht="35.25" customHeight="1">
      <c r="A708" s="119" t="s">
        <v>139</v>
      </c>
      <c r="B708" s="134" t="s">
        <v>57</v>
      </c>
      <c r="C708" s="122" t="s">
        <v>140</v>
      </c>
      <c r="D708" s="122" t="s">
        <v>430</v>
      </c>
      <c r="E708" s="123" t="s">
        <v>13555</v>
      </c>
      <c r="F708" s="124" t="s">
        <v>21</v>
      </c>
      <c r="G708" s="124" t="s">
        <v>142</v>
      </c>
      <c r="H708" s="124" t="s">
        <v>8219</v>
      </c>
      <c r="I708" s="210" t="s">
        <v>184</v>
      </c>
      <c r="J708" s="129" t="s">
        <v>2629</v>
      </c>
      <c r="K708" s="128"/>
      <c r="L708" s="129"/>
      <c r="M708" s="128"/>
      <c r="N708" s="127" t="s">
        <v>2643</v>
      </c>
      <c r="O708" s="127" t="s">
        <v>672</v>
      </c>
      <c r="P708" s="127" t="s">
        <v>2630</v>
      </c>
      <c r="Q708" s="131" t="s">
        <v>8203</v>
      </c>
      <c r="R708" s="131" t="s">
        <v>16605</v>
      </c>
      <c r="S708" s="132" t="s">
        <v>24356</v>
      </c>
      <c r="T708" s="136" t="s">
        <v>183</v>
      </c>
      <c r="U708" s="211"/>
      <c r="V708" s="211"/>
      <c r="W708" s="133" t="str">
        <f>VLOOKUP(TRIM(X708),X10:Y88,2,FALSE)</f>
        <v>Puneet</v>
      </c>
      <c r="X708" s="11" t="str">
        <f t="shared" si="35"/>
        <v>6.13</v>
      </c>
      <c r="Y708" s="64"/>
      <c r="Z708" s="1">
        <f t="shared" si="34"/>
        <v>0</v>
      </c>
      <c r="AA708" s="1">
        <f t="shared" si="33"/>
        <v>17</v>
      </c>
    </row>
    <row r="709" spans="1:27" ht="35.25" customHeight="1">
      <c r="A709" s="119" t="s">
        <v>139</v>
      </c>
      <c r="B709" s="134" t="s">
        <v>57</v>
      </c>
      <c r="C709" s="122" t="s">
        <v>140</v>
      </c>
      <c r="D709" s="122" t="s">
        <v>430</v>
      </c>
      <c r="E709" s="123" t="s">
        <v>13556</v>
      </c>
      <c r="F709" s="124" t="s">
        <v>21</v>
      </c>
      <c r="G709" s="124" t="s">
        <v>142</v>
      </c>
      <c r="H709" s="124" t="s">
        <v>8220</v>
      </c>
      <c r="I709" s="210" t="s">
        <v>184</v>
      </c>
      <c r="J709" s="129" t="s">
        <v>2629</v>
      </c>
      <c r="K709" s="128"/>
      <c r="L709" s="129"/>
      <c r="M709" s="128"/>
      <c r="N709" s="127" t="s">
        <v>2643</v>
      </c>
      <c r="O709" s="127" t="s">
        <v>672</v>
      </c>
      <c r="P709" s="127" t="s">
        <v>2630</v>
      </c>
      <c r="Q709" s="131" t="s">
        <v>8204</v>
      </c>
      <c r="R709" s="131" t="s">
        <v>16606</v>
      </c>
      <c r="S709" s="132" t="s">
        <v>24357</v>
      </c>
      <c r="T709" s="136" t="s">
        <v>183</v>
      </c>
      <c r="U709" s="211"/>
      <c r="V709" s="211"/>
      <c r="W709" s="133" t="str">
        <f>VLOOKUP(TRIM(X709),X10:Y88,2,FALSE)</f>
        <v>Puneet</v>
      </c>
      <c r="X709" s="11" t="str">
        <f t="shared" si="35"/>
        <v>6.13</v>
      </c>
      <c r="Y709" s="64"/>
      <c r="Z709" s="1">
        <f t="shared" si="34"/>
        <v>0</v>
      </c>
      <c r="AA709" s="1">
        <f t="shared" si="33"/>
        <v>17</v>
      </c>
    </row>
    <row r="710" spans="1:27" ht="35.25" customHeight="1">
      <c r="A710" s="119" t="s">
        <v>139</v>
      </c>
      <c r="B710" s="134" t="s">
        <v>57</v>
      </c>
      <c r="C710" s="122" t="s">
        <v>140</v>
      </c>
      <c r="D710" s="122" t="s">
        <v>430</v>
      </c>
      <c r="E710" s="123" t="s">
        <v>13557</v>
      </c>
      <c r="F710" s="124" t="s">
        <v>21</v>
      </c>
      <c r="G710" s="124" t="s">
        <v>142</v>
      </c>
      <c r="H710" s="124" t="s">
        <v>8221</v>
      </c>
      <c r="I710" s="210" t="s">
        <v>184</v>
      </c>
      <c r="J710" s="129" t="s">
        <v>2629</v>
      </c>
      <c r="K710" s="128"/>
      <c r="L710" s="129"/>
      <c r="M710" s="128"/>
      <c r="N710" s="127" t="s">
        <v>2643</v>
      </c>
      <c r="O710" s="127" t="s">
        <v>672</v>
      </c>
      <c r="P710" s="127" t="s">
        <v>2630</v>
      </c>
      <c r="Q710" s="131" t="s">
        <v>8205</v>
      </c>
      <c r="R710" s="131" t="s">
        <v>16610</v>
      </c>
      <c r="S710" s="132" t="s">
        <v>24358</v>
      </c>
      <c r="T710" s="136" t="s">
        <v>183</v>
      </c>
      <c r="U710" s="211"/>
      <c r="V710" s="211"/>
      <c r="W710" s="133" t="str">
        <f>VLOOKUP(TRIM(X710),X10:Y88,2,FALSE)</f>
        <v>Puneet</v>
      </c>
      <c r="X710" s="11" t="str">
        <f t="shared" si="35"/>
        <v>6.13</v>
      </c>
      <c r="Y710" s="64"/>
      <c r="Z710" s="1">
        <f t="shared" si="34"/>
        <v>0</v>
      </c>
      <c r="AA710" s="1">
        <f t="shared" si="33"/>
        <v>17</v>
      </c>
    </row>
    <row r="711" spans="1:27" ht="35.25" customHeight="1">
      <c r="A711" s="119" t="s">
        <v>139</v>
      </c>
      <c r="B711" s="134" t="s">
        <v>57</v>
      </c>
      <c r="C711" s="122" t="s">
        <v>140</v>
      </c>
      <c r="D711" s="122" t="s">
        <v>648</v>
      </c>
      <c r="E711" s="123" t="s">
        <v>13558</v>
      </c>
      <c r="F711" s="124" t="s">
        <v>21</v>
      </c>
      <c r="G711" s="124" t="s">
        <v>142</v>
      </c>
      <c r="H711" s="124" t="s">
        <v>15512</v>
      </c>
      <c r="I711" s="210" t="s">
        <v>229</v>
      </c>
      <c r="J711" s="129" t="s">
        <v>662</v>
      </c>
      <c r="K711" s="128"/>
      <c r="L711" s="129"/>
      <c r="M711" s="128"/>
      <c r="N711" s="127" t="s">
        <v>7438</v>
      </c>
      <c r="O711" s="127" t="s">
        <v>672</v>
      </c>
      <c r="P711" s="127" t="s">
        <v>663</v>
      </c>
      <c r="Q711" s="131" t="s">
        <v>16191</v>
      </c>
      <c r="R711" s="131" t="s">
        <v>17049</v>
      </c>
      <c r="S711" s="132" t="s">
        <v>24359</v>
      </c>
      <c r="T711" s="136" t="s">
        <v>252</v>
      </c>
      <c r="U711" s="211"/>
      <c r="V711" s="211"/>
      <c r="W711" s="133" t="str">
        <f>VLOOKUP(TRIM(X711),X10:Y88,2,FALSE)</f>
        <v>Puneet</v>
      </c>
      <c r="X711" s="11" t="str">
        <f t="shared" si="35"/>
        <v>6.16</v>
      </c>
      <c r="Y711" s="64"/>
      <c r="Z711" s="1">
        <f t="shared" si="34"/>
        <v>0</v>
      </c>
      <c r="AA711" s="1">
        <f t="shared" si="33"/>
        <v>7</v>
      </c>
    </row>
    <row r="712" spans="1:27" ht="37.200000000000003" customHeight="1">
      <c r="A712" s="119" t="s">
        <v>139</v>
      </c>
      <c r="B712" s="134" t="s">
        <v>57</v>
      </c>
      <c r="C712" s="122" t="s">
        <v>140</v>
      </c>
      <c r="D712" s="122" t="s">
        <v>98</v>
      </c>
      <c r="E712" s="123" t="s">
        <v>13559</v>
      </c>
      <c r="F712" s="124" t="s">
        <v>24</v>
      </c>
      <c r="G712" s="124" t="s">
        <v>142</v>
      </c>
      <c r="H712" s="124" t="s">
        <v>15513</v>
      </c>
      <c r="I712" s="210" t="s">
        <v>229</v>
      </c>
      <c r="J712" s="129" t="s">
        <v>169</v>
      </c>
      <c r="K712" s="128">
        <v>307</v>
      </c>
      <c r="L712" s="129"/>
      <c r="M712" s="128" t="s">
        <v>186</v>
      </c>
      <c r="N712" s="127" t="s">
        <v>621</v>
      </c>
      <c r="O712" s="127" t="s">
        <v>164</v>
      </c>
      <c r="P712" s="127" t="s">
        <v>178</v>
      </c>
      <c r="Q712" s="131" t="s">
        <v>16097</v>
      </c>
      <c r="R712" s="131" t="s">
        <v>16961</v>
      </c>
      <c r="S712" s="132" t="s">
        <v>179</v>
      </c>
      <c r="T712" s="136" t="s">
        <v>15505</v>
      </c>
      <c r="U712" s="211"/>
      <c r="V712" s="211"/>
      <c r="W712" s="133" t="str">
        <f>VLOOKUP(TRIM(X712),X10:Y88,2,FALSE)</f>
        <v>Frank</v>
      </c>
      <c r="X712" s="11" t="str">
        <f t="shared" si="35"/>
        <v>6.5.3</v>
      </c>
      <c r="Y712" s="64"/>
      <c r="Z712" s="1">
        <f t="shared" si="34"/>
        <v>0</v>
      </c>
      <c r="AA712" s="1">
        <f t="shared" si="33"/>
        <v>7</v>
      </c>
    </row>
    <row r="713" spans="1:27" ht="35.25" customHeight="1">
      <c r="A713" s="119" t="s">
        <v>139</v>
      </c>
      <c r="B713" s="134" t="s">
        <v>57</v>
      </c>
      <c r="C713" s="122" t="s">
        <v>140</v>
      </c>
      <c r="D713" s="122" t="s">
        <v>648</v>
      </c>
      <c r="E713" s="123" t="s">
        <v>13560</v>
      </c>
      <c r="F713" s="124" t="s">
        <v>21</v>
      </c>
      <c r="G713" s="124" t="s">
        <v>142</v>
      </c>
      <c r="H713" s="124" t="s">
        <v>15514</v>
      </c>
      <c r="I713" s="210" t="s">
        <v>229</v>
      </c>
      <c r="J713" s="129" t="s">
        <v>662</v>
      </c>
      <c r="K713" s="128"/>
      <c r="L713" s="129"/>
      <c r="M713" s="128"/>
      <c r="N713" s="127" t="s">
        <v>7438</v>
      </c>
      <c r="O713" s="127" t="s">
        <v>672</v>
      </c>
      <c r="P713" s="127" t="s">
        <v>663</v>
      </c>
      <c r="Q713" s="131" t="s">
        <v>16192</v>
      </c>
      <c r="R713" s="131" t="s">
        <v>17055</v>
      </c>
      <c r="S713" s="132" t="s">
        <v>24360</v>
      </c>
      <c r="T713" s="136" t="s">
        <v>252</v>
      </c>
      <c r="U713" s="211"/>
      <c r="V713" s="211"/>
      <c r="W713" s="133" t="str">
        <f>VLOOKUP(TRIM(X713),X10:Y88,2,FALSE)</f>
        <v>Puneet</v>
      </c>
      <c r="X713" s="11" t="str">
        <f t="shared" si="35"/>
        <v>6.16</v>
      </c>
      <c r="Y713" s="64"/>
      <c r="Z713" s="1">
        <f t="shared" si="34"/>
        <v>0</v>
      </c>
      <c r="AA713" s="1">
        <f t="shared" si="33"/>
        <v>7</v>
      </c>
    </row>
    <row r="714" spans="1:27" ht="35.25" customHeight="1">
      <c r="A714" s="119" t="s">
        <v>139</v>
      </c>
      <c r="B714" s="134" t="s">
        <v>57</v>
      </c>
      <c r="C714" s="122" t="s">
        <v>140</v>
      </c>
      <c r="D714" s="122" t="s">
        <v>648</v>
      </c>
      <c r="E714" s="123" t="s">
        <v>13561</v>
      </c>
      <c r="F714" s="124" t="s">
        <v>21</v>
      </c>
      <c r="G714" s="124" t="s">
        <v>142</v>
      </c>
      <c r="H714" s="124" t="s">
        <v>15515</v>
      </c>
      <c r="I714" s="210" t="s">
        <v>229</v>
      </c>
      <c r="J714" s="129" t="s">
        <v>662</v>
      </c>
      <c r="K714" s="128"/>
      <c r="L714" s="129"/>
      <c r="M714" s="128"/>
      <c r="N714" s="127" t="s">
        <v>7438</v>
      </c>
      <c r="O714" s="127" t="s">
        <v>672</v>
      </c>
      <c r="P714" s="127" t="s">
        <v>663</v>
      </c>
      <c r="Q714" s="131" t="s">
        <v>16193</v>
      </c>
      <c r="R714" s="131" t="s">
        <v>17057</v>
      </c>
      <c r="S714" s="132" t="s">
        <v>24361</v>
      </c>
      <c r="T714" s="136" t="s">
        <v>252</v>
      </c>
      <c r="U714" s="211"/>
      <c r="V714" s="211"/>
      <c r="W714" s="133" t="str">
        <f>VLOOKUP(TRIM(X714),X10:Y88,2,FALSE)</f>
        <v>Puneet</v>
      </c>
      <c r="X714" s="11" t="str">
        <f t="shared" si="35"/>
        <v>6.16</v>
      </c>
      <c r="Y714" s="64"/>
      <c r="Z714" s="1">
        <f t="shared" si="34"/>
        <v>0</v>
      </c>
      <c r="AA714" s="1">
        <f t="shared" si="33"/>
        <v>7</v>
      </c>
    </row>
    <row r="715" spans="1:27" ht="35.25" customHeight="1">
      <c r="A715" s="119" t="s">
        <v>139</v>
      </c>
      <c r="B715" s="134" t="s">
        <v>57</v>
      </c>
      <c r="C715" s="122" t="s">
        <v>140</v>
      </c>
      <c r="D715" s="122" t="s">
        <v>118</v>
      </c>
      <c r="E715" s="123" t="s">
        <v>13562</v>
      </c>
      <c r="F715" s="124" t="s">
        <v>21</v>
      </c>
      <c r="G715" s="124" t="s">
        <v>142</v>
      </c>
      <c r="H715" s="124" t="s">
        <v>8416</v>
      </c>
      <c r="I715" s="210" t="s">
        <v>259</v>
      </c>
      <c r="J715" s="129" t="s">
        <v>652</v>
      </c>
      <c r="K715" s="128"/>
      <c r="L715" s="129"/>
      <c r="M715" s="128"/>
      <c r="N715" s="127" t="s">
        <v>7438</v>
      </c>
      <c r="O715" s="127" t="s">
        <v>672</v>
      </c>
      <c r="P715" s="127" t="s">
        <v>653</v>
      </c>
      <c r="Q715" s="131" t="s">
        <v>15506</v>
      </c>
      <c r="R715" s="131" t="s">
        <v>16859</v>
      </c>
      <c r="S715" s="132" t="s">
        <v>24362</v>
      </c>
      <c r="T715" s="136" t="s">
        <v>260</v>
      </c>
      <c r="U715" s="211"/>
      <c r="V715" s="211"/>
      <c r="W715" s="133" t="str">
        <f>VLOOKUP(TRIM(X715),X10:Y88,2,FALSE)</f>
        <v>Krisztian</v>
      </c>
      <c r="X715" s="11" t="str">
        <f t="shared" si="35"/>
        <v>6.8</v>
      </c>
      <c r="Y715" s="64"/>
      <c r="Z715" s="1">
        <f t="shared" si="34"/>
        <v>0</v>
      </c>
      <c r="AA715" s="1">
        <f t="shared" si="33"/>
        <v>4</v>
      </c>
    </row>
    <row r="716" spans="1:27" ht="35.25" customHeight="1">
      <c r="A716" s="119" t="s">
        <v>139</v>
      </c>
      <c r="B716" s="134" t="s">
        <v>57</v>
      </c>
      <c r="C716" s="122" t="s">
        <v>140</v>
      </c>
      <c r="D716" s="122" t="s">
        <v>432</v>
      </c>
      <c r="E716" s="123" t="s">
        <v>13563</v>
      </c>
      <c r="F716" s="124" t="s">
        <v>24</v>
      </c>
      <c r="G716" s="124" t="s">
        <v>142</v>
      </c>
      <c r="H716" s="124" t="s">
        <v>15516</v>
      </c>
      <c r="I716" s="210" t="s">
        <v>679</v>
      </c>
      <c r="J716" s="129" t="s">
        <v>298</v>
      </c>
      <c r="K716" s="128">
        <v>2991</v>
      </c>
      <c r="L716" s="129"/>
      <c r="M716" s="128" t="s">
        <v>222</v>
      </c>
      <c r="N716" s="127" t="s">
        <v>2831</v>
      </c>
      <c r="O716" s="127" t="s">
        <v>164</v>
      </c>
      <c r="P716" s="127" t="s">
        <v>2634</v>
      </c>
      <c r="Q716" s="131" t="s">
        <v>8706</v>
      </c>
      <c r="R716" s="131" t="s">
        <v>161</v>
      </c>
      <c r="S716" s="132" t="s">
        <v>159</v>
      </c>
      <c r="T716" s="136" t="s">
        <v>655</v>
      </c>
      <c r="U716" s="211"/>
      <c r="V716" s="211"/>
      <c r="W716" s="133" t="str">
        <f>VLOOKUP(TRIM(X716),X10:Y88,2,FALSE)</f>
        <v>Puneet</v>
      </c>
      <c r="X716" s="11" t="str">
        <f t="shared" si="35"/>
        <v>6.15</v>
      </c>
      <c r="Y716" s="64"/>
      <c r="Z716" s="1">
        <f t="shared" si="34"/>
        <v>0</v>
      </c>
      <c r="AA716" s="1">
        <f t="shared" si="33"/>
        <v>7</v>
      </c>
    </row>
    <row r="717" spans="1:27" ht="35.25" customHeight="1">
      <c r="A717" s="119" t="s">
        <v>139</v>
      </c>
      <c r="B717" s="134" t="s">
        <v>57</v>
      </c>
      <c r="C717" s="122" t="s">
        <v>140</v>
      </c>
      <c r="D717" s="122" t="s">
        <v>118</v>
      </c>
      <c r="E717" s="123" t="s">
        <v>13564</v>
      </c>
      <c r="F717" s="124" t="s">
        <v>21</v>
      </c>
      <c r="G717" s="124" t="s">
        <v>142</v>
      </c>
      <c r="H717" s="124" t="s">
        <v>15564</v>
      </c>
      <c r="I717" s="210" t="s">
        <v>259</v>
      </c>
      <c r="J717" s="129" t="s">
        <v>652</v>
      </c>
      <c r="K717" s="128"/>
      <c r="L717" s="129"/>
      <c r="M717" s="128"/>
      <c r="N717" s="127" t="s">
        <v>7438</v>
      </c>
      <c r="O717" s="127" t="s">
        <v>672</v>
      </c>
      <c r="P717" s="127" t="s">
        <v>653</v>
      </c>
      <c r="Q717" s="131" t="s">
        <v>15517</v>
      </c>
      <c r="R717" s="131" t="s">
        <v>16844</v>
      </c>
      <c r="S717" s="132" t="s">
        <v>179</v>
      </c>
      <c r="T717" s="136" t="s">
        <v>260</v>
      </c>
      <c r="U717" s="211"/>
      <c r="V717" s="211"/>
      <c r="W717" s="133" t="str">
        <f>VLOOKUP(TRIM(X717),X10:Y88,2,FALSE)</f>
        <v>Krisztian</v>
      </c>
      <c r="X717" s="11" t="str">
        <f t="shared" si="35"/>
        <v>6.8</v>
      </c>
      <c r="Y717" s="64"/>
      <c r="Z717" s="1">
        <f t="shared" si="34"/>
        <v>0</v>
      </c>
      <c r="AA717" s="1">
        <f t="shared" si="33"/>
        <v>4</v>
      </c>
    </row>
    <row r="718" spans="1:27" ht="35.25" customHeight="1">
      <c r="A718" s="119" t="s">
        <v>139</v>
      </c>
      <c r="B718" s="134" t="s">
        <v>57</v>
      </c>
      <c r="C718" s="122" t="s">
        <v>140</v>
      </c>
      <c r="D718" s="122" t="s">
        <v>117</v>
      </c>
      <c r="E718" s="123" t="s">
        <v>13565</v>
      </c>
      <c r="F718" s="124" t="s">
        <v>21</v>
      </c>
      <c r="G718" s="124" t="s">
        <v>142</v>
      </c>
      <c r="H718" s="124" t="s">
        <v>15565</v>
      </c>
      <c r="I718" s="210" t="s">
        <v>259</v>
      </c>
      <c r="J718" s="129" t="s">
        <v>659</v>
      </c>
      <c r="K718" s="128"/>
      <c r="L718" s="129"/>
      <c r="M718" s="128"/>
      <c r="N718" s="127" t="s">
        <v>7438</v>
      </c>
      <c r="O718" s="127" t="s">
        <v>672</v>
      </c>
      <c r="P718" s="127" t="s">
        <v>660</v>
      </c>
      <c r="Q718" s="131" t="s">
        <v>15518</v>
      </c>
      <c r="R718" s="131" t="s">
        <v>187</v>
      </c>
      <c r="S718" s="144" t="s">
        <v>187</v>
      </c>
      <c r="T718" s="136" t="s">
        <v>260</v>
      </c>
      <c r="U718" s="211"/>
      <c r="V718" s="211"/>
      <c r="W718" s="133" t="str">
        <f>VLOOKUP(TRIM(X718),X10:Y88,2,FALSE)</f>
        <v>Krisztian</v>
      </c>
      <c r="X718" s="11" t="str">
        <f t="shared" si="35"/>
        <v>6.7</v>
      </c>
      <c r="Y718" s="64"/>
      <c r="Z718" s="1">
        <f t="shared" si="34"/>
        <v>0</v>
      </c>
      <c r="AA718" s="1">
        <f t="shared" si="33"/>
        <v>4</v>
      </c>
    </row>
    <row r="719" spans="1:27" ht="35.25" customHeight="1">
      <c r="A719" s="119" t="s">
        <v>139</v>
      </c>
      <c r="B719" s="134" t="s">
        <v>57</v>
      </c>
      <c r="C719" s="122" t="s">
        <v>140</v>
      </c>
      <c r="D719" s="122" t="s">
        <v>557</v>
      </c>
      <c r="E719" s="123" t="s">
        <v>13566</v>
      </c>
      <c r="F719" s="124" t="s">
        <v>23</v>
      </c>
      <c r="G719" s="124" t="s">
        <v>142</v>
      </c>
      <c r="H719" s="124" t="s">
        <v>15566</v>
      </c>
      <c r="I719" s="210" t="s">
        <v>249</v>
      </c>
      <c r="J719" s="129" t="s">
        <v>180</v>
      </c>
      <c r="K719" s="128">
        <v>349</v>
      </c>
      <c r="L719" s="129"/>
      <c r="M719" s="128" t="s">
        <v>186</v>
      </c>
      <c r="N719" s="127" t="s">
        <v>621</v>
      </c>
      <c r="O719" s="127" t="s">
        <v>164</v>
      </c>
      <c r="P719" s="127" t="s">
        <v>178</v>
      </c>
      <c r="Q719" s="131" t="s">
        <v>16098</v>
      </c>
      <c r="R719" s="131" t="s">
        <v>429</v>
      </c>
      <c r="S719" s="132" t="s">
        <v>145</v>
      </c>
      <c r="T719" s="136" t="s">
        <v>261</v>
      </c>
      <c r="U719" s="211"/>
      <c r="V719" s="211" t="s">
        <v>233</v>
      </c>
      <c r="W719" s="133" t="str">
        <f>VLOOKUP(TRIM(X719),X10:Y88,2,FALSE)</f>
        <v>Frank</v>
      </c>
      <c r="X719" s="11" t="str">
        <f t="shared" si="35"/>
        <v>6.5.7.1</v>
      </c>
      <c r="Y719" s="64"/>
      <c r="Z719" s="1">
        <f t="shared" si="34"/>
        <v>0</v>
      </c>
      <c r="AA719" s="1">
        <f t="shared" si="33"/>
        <v>4</v>
      </c>
    </row>
    <row r="720" spans="1:27" ht="35.25" customHeight="1">
      <c r="A720" s="119" t="s">
        <v>139</v>
      </c>
      <c r="B720" s="134" t="s">
        <v>57</v>
      </c>
      <c r="C720" s="122" t="s">
        <v>140</v>
      </c>
      <c r="D720" s="122" t="s">
        <v>557</v>
      </c>
      <c r="E720" s="123" t="s">
        <v>13567</v>
      </c>
      <c r="F720" s="124" t="s">
        <v>24</v>
      </c>
      <c r="G720" s="124" t="s">
        <v>142</v>
      </c>
      <c r="H720" s="124" t="s">
        <v>15567</v>
      </c>
      <c r="I720" s="210" t="s">
        <v>249</v>
      </c>
      <c r="J720" s="129" t="s">
        <v>180</v>
      </c>
      <c r="K720" s="128">
        <v>350</v>
      </c>
      <c r="L720" s="129"/>
      <c r="M720" s="128" t="s">
        <v>186</v>
      </c>
      <c r="N720" s="127" t="s">
        <v>621</v>
      </c>
      <c r="O720" s="127" t="s">
        <v>164</v>
      </c>
      <c r="P720" s="127" t="s">
        <v>178</v>
      </c>
      <c r="Q720" s="131" t="s">
        <v>16099</v>
      </c>
      <c r="R720" s="131" t="s">
        <v>16849</v>
      </c>
      <c r="S720" s="132" t="s">
        <v>179</v>
      </c>
      <c r="T720" s="136" t="s">
        <v>261</v>
      </c>
      <c r="U720" s="211"/>
      <c r="V720" s="211"/>
      <c r="W720" s="133" t="str">
        <f>VLOOKUP(TRIM(X720),X10:Y88,2,FALSE)</f>
        <v>Frank</v>
      </c>
      <c r="X720" s="11" t="str">
        <f t="shared" si="35"/>
        <v>6.5.7.1</v>
      </c>
      <c r="Y720" s="64"/>
      <c r="Z720" s="1">
        <f t="shared" si="34"/>
        <v>0</v>
      </c>
      <c r="AA720" s="1">
        <f t="shared" si="33"/>
        <v>4</v>
      </c>
    </row>
    <row r="721" spans="1:27" ht="37.200000000000003" customHeight="1">
      <c r="A721" s="119" t="s">
        <v>139</v>
      </c>
      <c r="B721" s="134" t="s">
        <v>57</v>
      </c>
      <c r="C721" s="122" t="s">
        <v>140</v>
      </c>
      <c r="D721" s="122" t="s">
        <v>110</v>
      </c>
      <c r="E721" s="123" t="s">
        <v>13568</v>
      </c>
      <c r="F721" s="124" t="s">
        <v>24</v>
      </c>
      <c r="G721" s="124" t="s">
        <v>142</v>
      </c>
      <c r="H721" s="124" t="s">
        <v>15568</v>
      </c>
      <c r="I721" s="210" t="s">
        <v>249</v>
      </c>
      <c r="J721" s="129" t="s">
        <v>180</v>
      </c>
      <c r="K721" s="128">
        <v>351</v>
      </c>
      <c r="L721" s="129"/>
      <c r="M721" s="128" t="s">
        <v>186</v>
      </c>
      <c r="N721" s="127" t="s">
        <v>621</v>
      </c>
      <c r="O721" s="127" t="s">
        <v>164</v>
      </c>
      <c r="P721" s="127" t="s">
        <v>178</v>
      </c>
      <c r="Q721" s="131" t="s">
        <v>16100</v>
      </c>
      <c r="R721" s="131" t="s">
        <v>17001</v>
      </c>
      <c r="S721" s="132" t="s">
        <v>179</v>
      </c>
      <c r="T721" s="136" t="s">
        <v>261</v>
      </c>
      <c r="U721" s="211"/>
      <c r="V721" s="211"/>
      <c r="W721" s="133" t="str">
        <f>VLOOKUP(TRIM(X721),X10:Y88,2,FALSE)</f>
        <v>Krisztian</v>
      </c>
      <c r="X721" s="11" t="str">
        <f t="shared" si="35"/>
        <v>6.5.9</v>
      </c>
      <c r="Y721" s="64"/>
      <c r="Z721" s="1">
        <f t="shared" si="34"/>
        <v>0</v>
      </c>
      <c r="AA721" s="1">
        <f t="shared" si="33"/>
        <v>4</v>
      </c>
    </row>
    <row r="722" spans="1:27" ht="35.25" customHeight="1">
      <c r="A722" s="119" t="s">
        <v>139</v>
      </c>
      <c r="B722" s="134" t="s">
        <v>57</v>
      </c>
      <c r="C722" s="122" t="s">
        <v>140</v>
      </c>
      <c r="D722" s="122" t="s">
        <v>110</v>
      </c>
      <c r="E722" s="123" t="s">
        <v>13569</v>
      </c>
      <c r="F722" s="124" t="s">
        <v>24</v>
      </c>
      <c r="G722" s="124" t="s">
        <v>142</v>
      </c>
      <c r="H722" s="124" t="s">
        <v>15569</v>
      </c>
      <c r="I722" s="210" t="s">
        <v>249</v>
      </c>
      <c r="J722" s="129" t="s">
        <v>180</v>
      </c>
      <c r="K722" s="128">
        <v>352</v>
      </c>
      <c r="L722" s="129"/>
      <c r="M722" s="128" t="s">
        <v>186</v>
      </c>
      <c r="N722" s="127" t="s">
        <v>621</v>
      </c>
      <c r="O722" s="127" t="s">
        <v>164</v>
      </c>
      <c r="P722" s="127" t="s">
        <v>178</v>
      </c>
      <c r="Q722" s="131" t="s">
        <v>16101</v>
      </c>
      <c r="R722" s="131" t="s">
        <v>187</v>
      </c>
      <c r="S722" s="144" t="s">
        <v>187</v>
      </c>
      <c r="T722" s="136" t="s">
        <v>261</v>
      </c>
      <c r="U722" s="211"/>
      <c r="V722" s="211"/>
      <c r="W722" s="133" t="str">
        <f>VLOOKUP(TRIM(X722),X10:Y88,2,FALSE)</f>
        <v>Krisztian</v>
      </c>
      <c r="X722" s="11" t="str">
        <f t="shared" si="35"/>
        <v>6.5.9</v>
      </c>
      <c r="Y722" s="64"/>
      <c r="Z722" s="1">
        <f t="shared" si="34"/>
        <v>0</v>
      </c>
      <c r="AA722" s="1">
        <f t="shared" si="33"/>
        <v>4</v>
      </c>
    </row>
    <row r="723" spans="1:27" ht="35.25" customHeight="1">
      <c r="A723" s="119" t="s">
        <v>139</v>
      </c>
      <c r="B723" s="134" t="s">
        <v>57</v>
      </c>
      <c r="C723" s="122" t="s">
        <v>140</v>
      </c>
      <c r="D723" s="122" t="s">
        <v>97</v>
      </c>
      <c r="E723" s="123" t="s">
        <v>13570</v>
      </c>
      <c r="F723" s="124" t="s">
        <v>24</v>
      </c>
      <c r="G723" s="124" t="s">
        <v>142</v>
      </c>
      <c r="H723" s="124" t="s">
        <v>15570</v>
      </c>
      <c r="I723" s="210" t="s">
        <v>249</v>
      </c>
      <c r="J723" s="129" t="s">
        <v>169</v>
      </c>
      <c r="K723" s="128">
        <v>308</v>
      </c>
      <c r="L723" s="129"/>
      <c r="M723" s="128" t="s">
        <v>186</v>
      </c>
      <c r="N723" s="127" t="s">
        <v>621</v>
      </c>
      <c r="O723" s="127" t="s">
        <v>164</v>
      </c>
      <c r="P723" s="127" t="s">
        <v>178</v>
      </c>
      <c r="Q723" s="131" t="s">
        <v>16102</v>
      </c>
      <c r="R723" s="131" t="s">
        <v>17080</v>
      </c>
      <c r="S723" s="132" t="s">
        <v>24363</v>
      </c>
      <c r="T723" s="136" t="s">
        <v>261</v>
      </c>
      <c r="U723" s="211"/>
      <c r="V723" s="211"/>
      <c r="W723" s="133" t="str">
        <f>VLOOKUP(TRIM(X723),X10:Y88,2,FALSE)</f>
        <v>Frank</v>
      </c>
      <c r="X723" s="11" t="str">
        <f t="shared" si="35"/>
        <v>6.5.2</v>
      </c>
      <c r="Y723" s="64"/>
      <c r="Z723" s="1">
        <f t="shared" si="34"/>
        <v>0</v>
      </c>
      <c r="AA723" s="1">
        <f t="shared" si="33"/>
        <v>4</v>
      </c>
    </row>
    <row r="724" spans="1:27" ht="37.200000000000003" customHeight="1">
      <c r="A724" s="119" t="s">
        <v>139</v>
      </c>
      <c r="B724" s="134" t="s">
        <v>57</v>
      </c>
      <c r="C724" s="122" t="s">
        <v>140</v>
      </c>
      <c r="D724" s="122" t="s">
        <v>288</v>
      </c>
      <c r="E724" s="123" t="s">
        <v>13571</v>
      </c>
      <c r="F724" s="124" t="s">
        <v>21</v>
      </c>
      <c r="G724" s="124" t="s">
        <v>142</v>
      </c>
      <c r="H724" s="124" t="s">
        <v>15571</v>
      </c>
      <c r="I724" s="210" t="s">
        <v>249</v>
      </c>
      <c r="J724" s="129" t="s">
        <v>2639</v>
      </c>
      <c r="K724" s="128"/>
      <c r="L724" s="129"/>
      <c r="M724" s="128"/>
      <c r="N724" s="127" t="s">
        <v>2643</v>
      </c>
      <c r="O724" s="127" t="s">
        <v>672</v>
      </c>
      <c r="P724" s="127" t="s">
        <v>2640</v>
      </c>
      <c r="Q724" s="131" t="s">
        <v>15519</v>
      </c>
      <c r="R724" s="131" t="s">
        <v>187</v>
      </c>
      <c r="S724" s="144" t="s">
        <v>187</v>
      </c>
      <c r="T724" s="136" t="s">
        <v>261</v>
      </c>
      <c r="U724" s="211"/>
      <c r="V724" s="211"/>
      <c r="W724" s="133" t="str">
        <f>VLOOKUP(TRIM(X724),X10:Y88,2,FALSE)</f>
        <v>Puneet</v>
      </c>
      <c r="X724" s="11" t="str">
        <f t="shared" si="35"/>
        <v>6.11</v>
      </c>
      <c r="Y724" s="64"/>
      <c r="Z724" s="1">
        <f t="shared" si="34"/>
        <v>0</v>
      </c>
      <c r="AA724" s="1">
        <f t="shared" si="33"/>
        <v>4</v>
      </c>
    </row>
    <row r="725" spans="1:27" ht="35.25" customHeight="1">
      <c r="A725" s="119" t="s">
        <v>139</v>
      </c>
      <c r="B725" s="134" t="s">
        <v>57</v>
      </c>
      <c r="C725" s="122" t="s">
        <v>140</v>
      </c>
      <c r="D725" s="122" t="s">
        <v>288</v>
      </c>
      <c r="E725" s="123" t="s">
        <v>13572</v>
      </c>
      <c r="F725" s="124" t="s">
        <v>21</v>
      </c>
      <c r="G725" s="124" t="s">
        <v>142</v>
      </c>
      <c r="H725" s="124" t="s">
        <v>15572</v>
      </c>
      <c r="I725" s="210" t="s">
        <v>249</v>
      </c>
      <c r="J725" s="129" t="s">
        <v>2639</v>
      </c>
      <c r="K725" s="128"/>
      <c r="L725" s="129"/>
      <c r="M725" s="128"/>
      <c r="N725" s="127" t="s">
        <v>2643</v>
      </c>
      <c r="O725" s="127" t="s">
        <v>672</v>
      </c>
      <c r="P725" s="127" t="s">
        <v>2640</v>
      </c>
      <c r="Q725" s="131" t="s">
        <v>15520</v>
      </c>
      <c r="R725" s="131" t="s">
        <v>187</v>
      </c>
      <c r="S725" s="144" t="s">
        <v>187</v>
      </c>
      <c r="T725" s="136" t="s">
        <v>261</v>
      </c>
      <c r="U725" s="211"/>
      <c r="V725" s="211"/>
      <c r="W725" s="133" t="str">
        <f>VLOOKUP(TRIM(X725),X10:Y88,2,FALSE)</f>
        <v>Puneet</v>
      </c>
      <c r="X725" s="11" t="str">
        <f t="shared" si="35"/>
        <v>6.11</v>
      </c>
      <c r="Y725" s="64"/>
      <c r="Z725" s="1">
        <f t="shared" si="34"/>
        <v>0</v>
      </c>
      <c r="AA725" s="1">
        <f t="shared" si="33"/>
        <v>4</v>
      </c>
    </row>
    <row r="726" spans="1:27" ht="37.200000000000003" customHeight="1">
      <c r="A726" s="119" t="s">
        <v>139</v>
      </c>
      <c r="B726" s="134" t="s">
        <v>57</v>
      </c>
      <c r="C726" s="122" t="s">
        <v>140</v>
      </c>
      <c r="D726" s="122" t="s">
        <v>288</v>
      </c>
      <c r="E726" s="123" t="s">
        <v>13573</v>
      </c>
      <c r="F726" s="124" t="s">
        <v>21</v>
      </c>
      <c r="G726" s="124" t="s">
        <v>142</v>
      </c>
      <c r="H726" s="124" t="s">
        <v>15573</v>
      </c>
      <c r="I726" s="210" t="s">
        <v>249</v>
      </c>
      <c r="J726" s="129" t="s">
        <v>2639</v>
      </c>
      <c r="K726" s="128"/>
      <c r="L726" s="129"/>
      <c r="M726" s="128"/>
      <c r="N726" s="127" t="s">
        <v>2643</v>
      </c>
      <c r="O726" s="127" t="s">
        <v>672</v>
      </c>
      <c r="P726" s="127" t="s">
        <v>2640</v>
      </c>
      <c r="Q726" s="131" t="s">
        <v>15521</v>
      </c>
      <c r="R726" s="131" t="s">
        <v>187</v>
      </c>
      <c r="S726" s="144" t="s">
        <v>187</v>
      </c>
      <c r="T726" s="136" t="s">
        <v>261</v>
      </c>
      <c r="U726" s="211"/>
      <c r="V726" s="211"/>
      <c r="W726" s="133" t="str">
        <f>VLOOKUP(TRIM(X726),X10:Y88,2,FALSE)</f>
        <v>Puneet</v>
      </c>
      <c r="X726" s="11" t="str">
        <f t="shared" si="35"/>
        <v>6.11</v>
      </c>
      <c r="Y726" s="64"/>
      <c r="Z726" s="1">
        <f t="shared" si="34"/>
        <v>0</v>
      </c>
      <c r="AA726" s="1">
        <f t="shared" si="33"/>
        <v>4</v>
      </c>
    </row>
    <row r="727" spans="1:27" ht="35.25" customHeight="1">
      <c r="A727" s="119" t="s">
        <v>139</v>
      </c>
      <c r="B727" s="134" t="s">
        <v>57</v>
      </c>
      <c r="C727" s="122" t="s">
        <v>140</v>
      </c>
      <c r="D727" s="122" t="s">
        <v>288</v>
      </c>
      <c r="E727" s="123" t="s">
        <v>13574</v>
      </c>
      <c r="F727" s="124" t="s">
        <v>21</v>
      </c>
      <c r="G727" s="124" t="s">
        <v>142</v>
      </c>
      <c r="H727" s="124" t="s">
        <v>15574</v>
      </c>
      <c r="I727" s="210" t="s">
        <v>249</v>
      </c>
      <c r="J727" s="129" t="s">
        <v>2639</v>
      </c>
      <c r="K727" s="128"/>
      <c r="L727" s="129"/>
      <c r="M727" s="128"/>
      <c r="N727" s="127" t="s">
        <v>2643</v>
      </c>
      <c r="O727" s="127" t="s">
        <v>672</v>
      </c>
      <c r="P727" s="127" t="s">
        <v>2640</v>
      </c>
      <c r="Q727" s="131" t="s">
        <v>15522</v>
      </c>
      <c r="R727" s="131" t="s">
        <v>187</v>
      </c>
      <c r="S727" s="144" t="s">
        <v>187</v>
      </c>
      <c r="T727" s="136" t="s">
        <v>261</v>
      </c>
      <c r="U727" s="211"/>
      <c r="V727" s="211"/>
      <c r="W727" s="133" t="str">
        <f>VLOOKUP(TRIM(X727),X10:Y88,2,FALSE)</f>
        <v>Puneet</v>
      </c>
      <c r="X727" s="11" t="str">
        <f t="shared" si="35"/>
        <v>6.11</v>
      </c>
      <c r="Y727" s="64"/>
      <c r="Z727" s="1">
        <f t="shared" si="34"/>
        <v>0</v>
      </c>
      <c r="AA727" s="1">
        <f t="shared" si="33"/>
        <v>4</v>
      </c>
    </row>
    <row r="728" spans="1:27" ht="37.200000000000003" customHeight="1">
      <c r="A728" s="119" t="s">
        <v>139</v>
      </c>
      <c r="B728" s="134" t="s">
        <v>57</v>
      </c>
      <c r="C728" s="122" t="s">
        <v>140</v>
      </c>
      <c r="D728" s="122" t="s">
        <v>117</v>
      </c>
      <c r="E728" s="123" t="s">
        <v>13575</v>
      </c>
      <c r="F728" s="124" t="s">
        <v>21</v>
      </c>
      <c r="G728" s="124" t="s">
        <v>142</v>
      </c>
      <c r="H728" s="124" t="s">
        <v>15575</v>
      </c>
      <c r="I728" s="210" t="s">
        <v>259</v>
      </c>
      <c r="J728" s="129" t="s">
        <v>659</v>
      </c>
      <c r="K728" s="128"/>
      <c r="L728" s="129"/>
      <c r="M728" s="128"/>
      <c r="N728" s="127" t="s">
        <v>7438</v>
      </c>
      <c r="O728" s="127" t="s">
        <v>672</v>
      </c>
      <c r="P728" s="127" t="s">
        <v>660</v>
      </c>
      <c r="Q728" s="131" t="s">
        <v>15523</v>
      </c>
      <c r="R728" s="131" t="s">
        <v>161</v>
      </c>
      <c r="S728" s="132" t="s">
        <v>159</v>
      </c>
      <c r="T728" s="136" t="s">
        <v>260</v>
      </c>
      <c r="U728" s="211"/>
      <c r="V728" s="211"/>
      <c r="W728" s="133" t="str">
        <f>VLOOKUP(TRIM(X728),X10:Y88,2,FALSE)</f>
        <v>Krisztian</v>
      </c>
      <c r="X728" s="11" t="str">
        <f t="shared" si="35"/>
        <v>6.7</v>
      </c>
      <c r="Y728" s="64"/>
      <c r="Z728" s="1">
        <f t="shared" si="34"/>
        <v>0</v>
      </c>
      <c r="AA728" s="1">
        <f t="shared" si="33"/>
        <v>4</v>
      </c>
    </row>
    <row r="729" spans="1:27" ht="35.25" customHeight="1">
      <c r="A729" s="119" t="s">
        <v>139</v>
      </c>
      <c r="B729" s="134" t="s">
        <v>57</v>
      </c>
      <c r="C729" s="122" t="s">
        <v>140</v>
      </c>
      <c r="D729" s="122" t="s">
        <v>118</v>
      </c>
      <c r="E729" s="123" t="s">
        <v>13576</v>
      </c>
      <c r="F729" s="124" t="s">
        <v>21</v>
      </c>
      <c r="G729" s="124" t="s">
        <v>142</v>
      </c>
      <c r="H729" s="124" t="s">
        <v>15576</v>
      </c>
      <c r="I729" s="210" t="s">
        <v>240</v>
      </c>
      <c r="J729" s="129" t="s">
        <v>652</v>
      </c>
      <c r="K729" s="128"/>
      <c r="L729" s="129"/>
      <c r="M729" s="128"/>
      <c r="N729" s="127" t="s">
        <v>7438</v>
      </c>
      <c r="O729" s="127" t="s">
        <v>672</v>
      </c>
      <c r="P729" s="127" t="s">
        <v>653</v>
      </c>
      <c r="Q729" s="131" t="s">
        <v>15524</v>
      </c>
      <c r="R729" s="131" t="s">
        <v>16845</v>
      </c>
      <c r="S729" s="132" t="s">
        <v>179</v>
      </c>
      <c r="T729" s="136" t="s">
        <v>315</v>
      </c>
      <c r="U729" s="211"/>
      <c r="V729" s="211"/>
      <c r="W729" s="133" t="str">
        <f>VLOOKUP(TRIM(X729),X10:Y88,2,FALSE)</f>
        <v>Krisztian</v>
      </c>
      <c r="X729" s="11" t="str">
        <f t="shared" si="35"/>
        <v>6.8</v>
      </c>
      <c r="Y729" s="64"/>
      <c r="Z729" s="1">
        <f t="shared" si="34"/>
        <v>0</v>
      </c>
      <c r="AA729" s="1">
        <f t="shared" ref="AA729:AA792" si="36">LEN(I729)</f>
        <v>4</v>
      </c>
    </row>
    <row r="730" spans="1:27" ht="35.25" customHeight="1">
      <c r="A730" s="119" t="s">
        <v>139</v>
      </c>
      <c r="B730" s="134" t="s">
        <v>57</v>
      </c>
      <c r="C730" s="122" t="s">
        <v>140</v>
      </c>
      <c r="D730" s="122" t="s">
        <v>118</v>
      </c>
      <c r="E730" s="123" t="s">
        <v>13577</v>
      </c>
      <c r="F730" s="124" t="s">
        <v>21</v>
      </c>
      <c r="G730" s="124" t="s">
        <v>142</v>
      </c>
      <c r="H730" s="124" t="s">
        <v>15577</v>
      </c>
      <c r="I730" s="210" t="s">
        <v>240</v>
      </c>
      <c r="J730" s="129" t="s">
        <v>652</v>
      </c>
      <c r="K730" s="128"/>
      <c r="L730" s="129"/>
      <c r="M730" s="128"/>
      <c r="N730" s="127" t="s">
        <v>7438</v>
      </c>
      <c r="O730" s="127" t="s">
        <v>672</v>
      </c>
      <c r="P730" s="127" t="s">
        <v>653</v>
      </c>
      <c r="Q730" s="131" t="s">
        <v>15525</v>
      </c>
      <c r="R730" s="131" t="s">
        <v>16844</v>
      </c>
      <c r="S730" s="132" t="s">
        <v>179</v>
      </c>
      <c r="T730" s="136" t="s">
        <v>315</v>
      </c>
      <c r="U730" s="211"/>
      <c r="V730" s="211"/>
      <c r="W730" s="133" t="str">
        <f>VLOOKUP(TRIM(X730),X10:Y88,2,FALSE)</f>
        <v>Krisztian</v>
      </c>
      <c r="X730" s="11" t="str">
        <f t="shared" si="35"/>
        <v>6.8</v>
      </c>
      <c r="Y730" s="64"/>
      <c r="Z730" s="1">
        <f t="shared" ref="Z730:Z793" si="37">IF(F730="P-CR", IF(S730="Approved", 1, IF(S730="Block approved", 1, 0)),0)</f>
        <v>0</v>
      </c>
      <c r="AA730" s="1">
        <f t="shared" si="36"/>
        <v>4</v>
      </c>
    </row>
    <row r="731" spans="1:27" ht="37.200000000000003" customHeight="1">
      <c r="A731" s="119" t="s">
        <v>139</v>
      </c>
      <c r="B731" s="134" t="s">
        <v>57</v>
      </c>
      <c r="C731" s="122" t="s">
        <v>140</v>
      </c>
      <c r="D731" s="122" t="s">
        <v>430</v>
      </c>
      <c r="E731" s="123" t="s">
        <v>13578</v>
      </c>
      <c r="F731" s="124" t="s">
        <v>21</v>
      </c>
      <c r="G731" s="124" t="s">
        <v>142</v>
      </c>
      <c r="H731" s="124" t="s">
        <v>15578</v>
      </c>
      <c r="I731" s="210" t="s">
        <v>184</v>
      </c>
      <c r="J731" s="129" t="s">
        <v>2629</v>
      </c>
      <c r="K731" s="128"/>
      <c r="L731" s="129"/>
      <c r="M731" s="128"/>
      <c r="N731" s="127" t="s">
        <v>2643</v>
      </c>
      <c r="O731" s="127" t="s">
        <v>672</v>
      </c>
      <c r="P731" s="127" t="s">
        <v>2630</v>
      </c>
      <c r="Q731" s="131" t="s">
        <v>15526</v>
      </c>
      <c r="R731" s="131" t="s">
        <v>16616</v>
      </c>
      <c r="S731" s="132" t="s">
        <v>24364</v>
      </c>
      <c r="T731" s="136" t="s">
        <v>183</v>
      </c>
      <c r="U731" s="211"/>
      <c r="V731" s="211"/>
      <c r="W731" s="133" t="str">
        <f>VLOOKUP(TRIM(X731),X10:Y88,2,FALSE)</f>
        <v>Puneet</v>
      </c>
      <c r="X731" s="11" t="str">
        <f t="shared" si="35"/>
        <v>6.13</v>
      </c>
      <c r="Y731" s="64"/>
      <c r="Z731" s="1">
        <f t="shared" si="37"/>
        <v>0</v>
      </c>
      <c r="AA731" s="1">
        <f t="shared" si="36"/>
        <v>17</v>
      </c>
    </row>
    <row r="732" spans="1:27" ht="35.25" customHeight="1">
      <c r="A732" s="119" t="s">
        <v>139</v>
      </c>
      <c r="B732" s="134" t="s">
        <v>57</v>
      </c>
      <c r="C732" s="122" t="s">
        <v>140</v>
      </c>
      <c r="D732" s="122" t="s">
        <v>430</v>
      </c>
      <c r="E732" s="123" t="s">
        <v>13579</v>
      </c>
      <c r="F732" s="124" t="s">
        <v>21</v>
      </c>
      <c r="G732" s="124" t="s">
        <v>142</v>
      </c>
      <c r="H732" s="124" t="s">
        <v>15579</v>
      </c>
      <c r="I732" s="210" t="s">
        <v>184</v>
      </c>
      <c r="J732" s="129" t="s">
        <v>2629</v>
      </c>
      <c r="K732" s="128"/>
      <c r="L732" s="129"/>
      <c r="M732" s="128"/>
      <c r="N732" s="127" t="s">
        <v>2643</v>
      </c>
      <c r="O732" s="127" t="s">
        <v>672</v>
      </c>
      <c r="P732" s="127" t="s">
        <v>2630</v>
      </c>
      <c r="Q732" s="131" t="s">
        <v>15527</v>
      </c>
      <c r="R732" s="131" t="s">
        <v>16614</v>
      </c>
      <c r="S732" s="132" t="s">
        <v>24365</v>
      </c>
      <c r="T732" s="136" t="s">
        <v>183</v>
      </c>
      <c r="U732" s="211"/>
      <c r="V732" s="211"/>
      <c r="W732" s="133" t="str">
        <f>VLOOKUP(TRIM(X732),X10:Y88,2,FALSE)</f>
        <v>Puneet</v>
      </c>
      <c r="X732" s="11" t="str">
        <f t="shared" ref="X732:X795" si="38">IF(ISNONTEXT(D732),"" &amp; D732 &amp;"",T(D732))</f>
        <v>6.13</v>
      </c>
      <c r="Y732" s="64"/>
      <c r="Z732" s="1">
        <f t="shared" si="37"/>
        <v>0</v>
      </c>
      <c r="AA732" s="1">
        <f t="shared" si="36"/>
        <v>17</v>
      </c>
    </row>
    <row r="733" spans="1:27" ht="35.25" customHeight="1">
      <c r="A733" s="119" t="s">
        <v>139</v>
      </c>
      <c r="B733" s="134" t="s">
        <v>57</v>
      </c>
      <c r="C733" s="122" t="s">
        <v>140</v>
      </c>
      <c r="D733" s="122" t="s">
        <v>98</v>
      </c>
      <c r="E733" s="123" t="s">
        <v>13580</v>
      </c>
      <c r="F733" s="124" t="s">
        <v>23</v>
      </c>
      <c r="G733" s="124" t="s">
        <v>142</v>
      </c>
      <c r="H733" s="124" t="s">
        <v>15580</v>
      </c>
      <c r="I733" s="210" t="s">
        <v>229</v>
      </c>
      <c r="J733" s="129" t="s">
        <v>180</v>
      </c>
      <c r="K733" s="128">
        <v>353</v>
      </c>
      <c r="L733" s="129"/>
      <c r="M733" s="128" t="s">
        <v>186</v>
      </c>
      <c r="N733" s="127" t="s">
        <v>621</v>
      </c>
      <c r="O733" s="127" t="s">
        <v>164</v>
      </c>
      <c r="P733" s="127" t="s">
        <v>178</v>
      </c>
      <c r="Q733" s="131" t="s">
        <v>16959</v>
      </c>
      <c r="R733" s="131" t="s">
        <v>429</v>
      </c>
      <c r="S733" s="132" t="s">
        <v>145</v>
      </c>
      <c r="T733" s="136" t="s">
        <v>15505</v>
      </c>
      <c r="U733" s="211"/>
      <c r="V733" s="211" t="s">
        <v>233</v>
      </c>
      <c r="W733" s="133" t="str">
        <f>VLOOKUP(TRIM(X733),X10:Y88,2,FALSE)</f>
        <v>Frank</v>
      </c>
      <c r="X733" s="11" t="str">
        <f t="shared" si="38"/>
        <v>6.5.3</v>
      </c>
      <c r="Y733" s="64"/>
      <c r="Z733" s="1">
        <f t="shared" si="37"/>
        <v>0</v>
      </c>
      <c r="AA733" s="1">
        <f t="shared" si="36"/>
        <v>7</v>
      </c>
    </row>
    <row r="734" spans="1:27" ht="35.25" customHeight="1">
      <c r="A734" s="119" t="s">
        <v>139</v>
      </c>
      <c r="B734" s="134" t="s">
        <v>57</v>
      </c>
      <c r="C734" s="122" t="s">
        <v>140</v>
      </c>
      <c r="D734" s="122" t="s">
        <v>77</v>
      </c>
      <c r="E734" s="123" t="s">
        <v>13581</v>
      </c>
      <c r="F734" s="124" t="s">
        <v>24</v>
      </c>
      <c r="G734" s="124" t="s">
        <v>142</v>
      </c>
      <c r="H734" s="124" t="s">
        <v>15581</v>
      </c>
      <c r="I734" s="210" t="s">
        <v>265</v>
      </c>
      <c r="J734" s="129" t="s">
        <v>185</v>
      </c>
      <c r="K734" s="128">
        <v>3422</v>
      </c>
      <c r="L734" s="129"/>
      <c r="M734" s="128" t="s">
        <v>186</v>
      </c>
      <c r="N734" s="127" t="s">
        <v>14892</v>
      </c>
      <c r="O734" s="127" t="s">
        <v>152</v>
      </c>
      <c r="P734" s="127" t="s">
        <v>15528</v>
      </c>
      <c r="Q734" s="131" t="s">
        <v>16103</v>
      </c>
      <c r="R734" s="131" t="s">
        <v>16629</v>
      </c>
      <c r="S734" s="132" t="s">
        <v>24366</v>
      </c>
      <c r="T734" s="136" t="s">
        <v>266</v>
      </c>
      <c r="U734" s="211"/>
      <c r="V734" s="211"/>
      <c r="W734" s="133" t="str">
        <f>VLOOKUP(TRIM(X734),X10:Y88,2,FALSE)</f>
        <v>Puneet</v>
      </c>
      <c r="X734" s="11" t="str">
        <f t="shared" si="38"/>
        <v>5.1</v>
      </c>
      <c r="Y734" s="64"/>
      <c r="Z734" s="1">
        <f t="shared" si="37"/>
        <v>0</v>
      </c>
      <c r="AA734" s="1">
        <f t="shared" si="36"/>
        <v>8</v>
      </c>
    </row>
    <row r="735" spans="1:27" ht="35.25" customHeight="1">
      <c r="A735" s="119" t="s">
        <v>139</v>
      </c>
      <c r="B735" s="134" t="s">
        <v>57</v>
      </c>
      <c r="C735" s="122" t="s">
        <v>140</v>
      </c>
      <c r="D735" s="122" t="s">
        <v>77</v>
      </c>
      <c r="E735" s="123" t="s">
        <v>13582</v>
      </c>
      <c r="F735" s="124" t="s">
        <v>24</v>
      </c>
      <c r="G735" s="124" t="s">
        <v>142</v>
      </c>
      <c r="H735" s="124" t="s">
        <v>15582</v>
      </c>
      <c r="I735" s="210" t="s">
        <v>265</v>
      </c>
      <c r="J735" s="129" t="s">
        <v>185</v>
      </c>
      <c r="K735" s="128">
        <v>3423</v>
      </c>
      <c r="L735" s="129"/>
      <c r="M735" s="128" t="s">
        <v>186</v>
      </c>
      <c r="N735" s="127" t="s">
        <v>2831</v>
      </c>
      <c r="O735" s="127" t="s">
        <v>164</v>
      </c>
      <c r="P735" s="127" t="s">
        <v>15528</v>
      </c>
      <c r="Q735" s="131" t="s">
        <v>16104</v>
      </c>
      <c r="R735" s="131" t="s">
        <v>16631</v>
      </c>
      <c r="S735" s="132" t="s">
        <v>24367</v>
      </c>
      <c r="T735" s="136" t="s">
        <v>266</v>
      </c>
      <c r="U735" s="211"/>
      <c r="V735" s="211"/>
      <c r="W735" s="133" t="str">
        <f>VLOOKUP(TRIM(X735),X10:Y88,2,FALSE)</f>
        <v>Puneet</v>
      </c>
      <c r="X735" s="11" t="str">
        <f t="shared" si="38"/>
        <v>5.1</v>
      </c>
      <c r="Y735" s="64"/>
      <c r="Z735" s="1">
        <f t="shared" si="37"/>
        <v>0</v>
      </c>
      <c r="AA735" s="1">
        <f t="shared" si="36"/>
        <v>8</v>
      </c>
    </row>
    <row r="736" spans="1:27" ht="35.25" customHeight="1">
      <c r="A736" s="119" t="s">
        <v>139</v>
      </c>
      <c r="B736" s="134" t="s">
        <v>57</v>
      </c>
      <c r="C736" s="122" t="s">
        <v>140</v>
      </c>
      <c r="D736" s="122" t="s">
        <v>430</v>
      </c>
      <c r="E736" s="123" t="s">
        <v>13583</v>
      </c>
      <c r="F736" s="124" t="s">
        <v>21</v>
      </c>
      <c r="G736" s="124" t="s">
        <v>142</v>
      </c>
      <c r="H736" s="124" t="s">
        <v>15583</v>
      </c>
      <c r="I736" s="210" t="s">
        <v>249</v>
      </c>
      <c r="J736" s="129" t="s">
        <v>2629</v>
      </c>
      <c r="K736" s="128"/>
      <c r="L736" s="129"/>
      <c r="M736" s="128"/>
      <c r="N736" s="127" t="s">
        <v>2643</v>
      </c>
      <c r="O736" s="127" t="s">
        <v>672</v>
      </c>
      <c r="P736" s="127" t="s">
        <v>2630</v>
      </c>
      <c r="Q736" s="131" t="s">
        <v>15529</v>
      </c>
      <c r="R736" s="131" t="s">
        <v>429</v>
      </c>
      <c r="S736" s="132" t="s">
        <v>145</v>
      </c>
      <c r="T736" s="136" t="s">
        <v>262</v>
      </c>
      <c r="U736" s="211"/>
      <c r="V736" s="211" t="s">
        <v>233</v>
      </c>
      <c r="W736" s="133" t="str">
        <f>VLOOKUP(TRIM(X736),X10:Y88,2,FALSE)</f>
        <v>Puneet</v>
      </c>
      <c r="X736" s="11" t="str">
        <f t="shared" si="38"/>
        <v>6.13</v>
      </c>
      <c r="Y736" s="64"/>
      <c r="Z736" s="1">
        <f t="shared" si="37"/>
        <v>1</v>
      </c>
      <c r="AA736" s="1">
        <f t="shared" si="36"/>
        <v>4</v>
      </c>
    </row>
    <row r="737" spans="1:27" ht="35.25" customHeight="1">
      <c r="A737" s="119" t="s">
        <v>139</v>
      </c>
      <c r="B737" s="134" t="s">
        <v>57</v>
      </c>
      <c r="C737" s="122" t="s">
        <v>140</v>
      </c>
      <c r="D737" s="122" t="s">
        <v>432</v>
      </c>
      <c r="E737" s="123" t="s">
        <v>13584</v>
      </c>
      <c r="F737" s="124" t="s">
        <v>24</v>
      </c>
      <c r="G737" s="124" t="s">
        <v>142</v>
      </c>
      <c r="H737" s="124" t="s">
        <v>15584</v>
      </c>
      <c r="I737" s="210" t="s">
        <v>255</v>
      </c>
      <c r="J737" s="129" t="s">
        <v>185</v>
      </c>
      <c r="K737" s="128">
        <v>3424</v>
      </c>
      <c r="L737" s="129"/>
      <c r="M737" s="128" t="s">
        <v>222</v>
      </c>
      <c r="N737" s="127" t="s">
        <v>2831</v>
      </c>
      <c r="O737" s="127" t="s">
        <v>164</v>
      </c>
      <c r="P737" s="127" t="s">
        <v>2634</v>
      </c>
      <c r="Q737" s="131" t="s">
        <v>16105</v>
      </c>
      <c r="R737" s="131" t="s">
        <v>161</v>
      </c>
      <c r="S737" s="132" t="s">
        <v>159</v>
      </c>
      <c r="T737" s="136" t="s">
        <v>258</v>
      </c>
      <c r="U737" s="211"/>
      <c r="V737" s="211"/>
      <c r="W737" s="133" t="str">
        <f>VLOOKUP(TRIM(X737),X10:Y88,2,FALSE)</f>
        <v>Puneet</v>
      </c>
      <c r="X737" s="11" t="str">
        <f t="shared" si="38"/>
        <v>6.15</v>
      </c>
      <c r="Y737" s="64"/>
      <c r="Z737" s="1">
        <f t="shared" si="37"/>
        <v>0</v>
      </c>
      <c r="AA737" s="1">
        <f t="shared" si="36"/>
        <v>3</v>
      </c>
    </row>
    <row r="738" spans="1:27" ht="35.25" customHeight="1">
      <c r="A738" s="119" t="s">
        <v>139</v>
      </c>
      <c r="B738" s="134" t="s">
        <v>57</v>
      </c>
      <c r="C738" s="122" t="s">
        <v>140</v>
      </c>
      <c r="D738" s="122" t="s">
        <v>432</v>
      </c>
      <c r="E738" s="123" t="s">
        <v>13585</v>
      </c>
      <c r="F738" s="124" t="s">
        <v>24</v>
      </c>
      <c r="G738" s="124" t="s">
        <v>142</v>
      </c>
      <c r="H738" s="124" t="s">
        <v>15585</v>
      </c>
      <c r="I738" s="210" t="s">
        <v>255</v>
      </c>
      <c r="J738" s="129" t="s">
        <v>185</v>
      </c>
      <c r="K738" s="128">
        <v>3425</v>
      </c>
      <c r="L738" s="129"/>
      <c r="M738" s="128" t="s">
        <v>222</v>
      </c>
      <c r="N738" s="127" t="s">
        <v>2831</v>
      </c>
      <c r="O738" s="127" t="s">
        <v>164</v>
      </c>
      <c r="P738" s="127" t="s">
        <v>2634</v>
      </c>
      <c r="Q738" s="131" t="s">
        <v>16106</v>
      </c>
      <c r="R738" s="131" t="s">
        <v>187</v>
      </c>
      <c r="S738" s="144" t="s">
        <v>187</v>
      </c>
      <c r="T738" s="136" t="s">
        <v>258</v>
      </c>
      <c r="U738" s="211"/>
      <c r="V738" s="211"/>
      <c r="W738" s="133" t="str">
        <f>VLOOKUP(TRIM(X738),X10:Y88,2,FALSE)</f>
        <v>Puneet</v>
      </c>
      <c r="X738" s="11" t="str">
        <f t="shared" si="38"/>
        <v>6.15</v>
      </c>
      <c r="Y738" s="64"/>
      <c r="Z738" s="1">
        <f t="shared" si="37"/>
        <v>0</v>
      </c>
      <c r="AA738" s="1">
        <f t="shared" si="36"/>
        <v>3</v>
      </c>
    </row>
    <row r="739" spans="1:27" ht="35.25" customHeight="1">
      <c r="A739" s="119" t="s">
        <v>139</v>
      </c>
      <c r="B739" s="134" t="s">
        <v>57</v>
      </c>
      <c r="C739" s="122" t="s">
        <v>140</v>
      </c>
      <c r="D739" s="122" t="s">
        <v>98</v>
      </c>
      <c r="E739" s="123" t="s">
        <v>13586</v>
      </c>
      <c r="F739" s="124" t="s">
        <v>24</v>
      </c>
      <c r="G739" s="124" t="s">
        <v>142</v>
      </c>
      <c r="H739" s="124" t="s">
        <v>15586</v>
      </c>
      <c r="I739" s="210" t="s">
        <v>255</v>
      </c>
      <c r="J739" s="129" t="s">
        <v>169</v>
      </c>
      <c r="K739" s="128">
        <v>309</v>
      </c>
      <c r="L739" s="129"/>
      <c r="M739" s="128" t="s">
        <v>186</v>
      </c>
      <c r="N739" s="127" t="s">
        <v>621</v>
      </c>
      <c r="O739" s="127" t="s">
        <v>164</v>
      </c>
      <c r="P739" s="127" t="s">
        <v>178</v>
      </c>
      <c r="Q739" s="131" t="s">
        <v>16107</v>
      </c>
      <c r="R739" s="131" t="s">
        <v>16490</v>
      </c>
      <c r="S739" s="132" t="s">
        <v>179</v>
      </c>
      <c r="T739" s="136" t="s">
        <v>258</v>
      </c>
      <c r="U739" s="211"/>
      <c r="V739" s="211"/>
      <c r="W739" s="133" t="str">
        <f>VLOOKUP(TRIM(X739),X10:Y88,2,FALSE)</f>
        <v>Frank</v>
      </c>
      <c r="X739" s="11" t="str">
        <f t="shared" si="38"/>
        <v>6.5.3</v>
      </c>
      <c r="Y739" s="64"/>
      <c r="Z739" s="1">
        <f t="shared" si="37"/>
        <v>0</v>
      </c>
      <c r="AA739" s="1">
        <f t="shared" si="36"/>
        <v>3</v>
      </c>
    </row>
    <row r="740" spans="1:27" ht="35.25" customHeight="1">
      <c r="A740" s="119" t="s">
        <v>139</v>
      </c>
      <c r="B740" s="134" t="s">
        <v>57</v>
      </c>
      <c r="C740" s="122" t="s">
        <v>140</v>
      </c>
      <c r="D740" s="122" t="s">
        <v>97</v>
      </c>
      <c r="E740" s="123" t="s">
        <v>13587</v>
      </c>
      <c r="F740" s="124" t="s">
        <v>24</v>
      </c>
      <c r="G740" s="124" t="s">
        <v>142</v>
      </c>
      <c r="H740" s="124" t="s">
        <v>15587</v>
      </c>
      <c r="I740" s="210" t="s">
        <v>255</v>
      </c>
      <c r="J740" s="129" t="s">
        <v>180</v>
      </c>
      <c r="K740" s="128">
        <v>354</v>
      </c>
      <c r="L740" s="129"/>
      <c r="M740" s="128" t="s">
        <v>186</v>
      </c>
      <c r="N740" s="127" t="s">
        <v>621</v>
      </c>
      <c r="O740" s="127" t="s">
        <v>164</v>
      </c>
      <c r="P740" s="127" t="s">
        <v>178</v>
      </c>
      <c r="Q740" s="131" t="s">
        <v>16108</v>
      </c>
      <c r="R740" s="131" t="s">
        <v>17082</v>
      </c>
      <c r="S740" s="132" t="s">
        <v>24368</v>
      </c>
      <c r="T740" s="136" t="s">
        <v>258</v>
      </c>
      <c r="U740" s="211"/>
      <c r="V740" s="211"/>
      <c r="W740" s="133" t="str">
        <f>VLOOKUP(TRIM(X740),X10:Y88,2,FALSE)</f>
        <v>Frank</v>
      </c>
      <c r="X740" s="11" t="str">
        <f t="shared" si="38"/>
        <v>6.5.2</v>
      </c>
      <c r="Y740" s="64"/>
      <c r="Z740" s="1">
        <f t="shared" si="37"/>
        <v>0</v>
      </c>
      <c r="AA740" s="1">
        <f t="shared" si="36"/>
        <v>3</v>
      </c>
    </row>
    <row r="741" spans="1:27" ht="35.25" customHeight="1">
      <c r="A741" s="119" t="s">
        <v>139</v>
      </c>
      <c r="B741" s="134" t="s">
        <v>57</v>
      </c>
      <c r="C741" s="122" t="s">
        <v>140</v>
      </c>
      <c r="D741" s="122" t="s">
        <v>7208</v>
      </c>
      <c r="E741" s="123" t="s">
        <v>13588</v>
      </c>
      <c r="F741" s="124" t="s">
        <v>24</v>
      </c>
      <c r="G741" s="124" t="s">
        <v>142</v>
      </c>
      <c r="H741" s="124" t="s">
        <v>15588</v>
      </c>
      <c r="I741" s="210" t="s">
        <v>255</v>
      </c>
      <c r="J741" s="129" t="s">
        <v>180</v>
      </c>
      <c r="K741" s="128">
        <v>355</v>
      </c>
      <c r="L741" s="129"/>
      <c r="M741" s="128" t="s">
        <v>186</v>
      </c>
      <c r="N741" s="127" t="s">
        <v>621</v>
      </c>
      <c r="O741" s="127" t="s">
        <v>164</v>
      </c>
      <c r="P741" s="127" t="s">
        <v>178</v>
      </c>
      <c r="Q741" s="131" t="s">
        <v>16109</v>
      </c>
      <c r="R741" s="131" t="s">
        <v>17326</v>
      </c>
      <c r="S741" s="132" t="s">
        <v>24369</v>
      </c>
      <c r="T741" s="136" t="s">
        <v>258</v>
      </c>
      <c r="U741" s="211"/>
      <c r="V741" s="211"/>
      <c r="W741" s="133" t="str">
        <f>VLOOKUP(TRIM(X741),X10:Y88,2,FALSE)</f>
        <v>Mirko</v>
      </c>
      <c r="X741" s="11" t="str">
        <f t="shared" si="38"/>
        <v>6.5.6.1</v>
      </c>
      <c r="Y741" s="64"/>
      <c r="Z741" s="1">
        <f t="shared" si="37"/>
        <v>0</v>
      </c>
      <c r="AA741" s="1">
        <f t="shared" si="36"/>
        <v>3</v>
      </c>
    </row>
    <row r="742" spans="1:27" ht="37.200000000000003" customHeight="1">
      <c r="A742" s="119" t="s">
        <v>139</v>
      </c>
      <c r="B742" s="134" t="s">
        <v>57</v>
      </c>
      <c r="C742" s="122" t="s">
        <v>140</v>
      </c>
      <c r="D742" s="122" t="s">
        <v>7208</v>
      </c>
      <c r="E742" s="123" t="s">
        <v>13589</v>
      </c>
      <c r="F742" s="124" t="s">
        <v>24</v>
      </c>
      <c r="G742" s="124" t="s">
        <v>142</v>
      </c>
      <c r="H742" s="124" t="s">
        <v>15589</v>
      </c>
      <c r="I742" s="210" t="s">
        <v>255</v>
      </c>
      <c r="J742" s="129" t="s">
        <v>742</v>
      </c>
      <c r="K742" s="128">
        <v>60</v>
      </c>
      <c r="L742" s="129"/>
      <c r="M742" s="128" t="s">
        <v>186</v>
      </c>
      <c r="N742" s="127" t="s">
        <v>621</v>
      </c>
      <c r="O742" s="127" t="s">
        <v>164</v>
      </c>
      <c r="P742" s="127" t="s">
        <v>178</v>
      </c>
      <c r="Q742" s="131" t="s">
        <v>16110</v>
      </c>
      <c r="R742" s="131" t="s">
        <v>17338</v>
      </c>
      <c r="S742" s="132" t="s">
        <v>24370</v>
      </c>
      <c r="T742" s="136" t="s">
        <v>258</v>
      </c>
      <c r="U742" s="211"/>
      <c r="V742" s="211"/>
      <c r="W742" s="133" t="str">
        <f>VLOOKUP(TRIM(X742),X10:Y88,2,FALSE)</f>
        <v>Mirko</v>
      </c>
      <c r="X742" s="11" t="str">
        <f t="shared" si="38"/>
        <v>6.5.6.1</v>
      </c>
      <c r="Y742" s="64"/>
      <c r="Z742" s="1">
        <f t="shared" si="37"/>
        <v>0</v>
      </c>
      <c r="AA742" s="1">
        <f t="shared" si="36"/>
        <v>3</v>
      </c>
    </row>
    <row r="743" spans="1:27" ht="37.200000000000003" customHeight="1">
      <c r="A743" s="119" t="s">
        <v>139</v>
      </c>
      <c r="B743" s="134" t="s">
        <v>57</v>
      </c>
      <c r="C743" s="122" t="s">
        <v>140</v>
      </c>
      <c r="D743" s="122" t="s">
        <v>97</v>
      </c>
      <c r="E743" s="123" t="s">
        <v>13590</v>
      </c>
      <c r="F743" s="124" t="s">
        <v>24</v>
      </c>
      <c r="G743" s="124" t="s">
        <v>142</v>
      </c>
      <c r="H743" s="124" t="s">
        <v>15590</v>
      </c>
      <c r="I743" s="210" t="s">
        <v>255</v>
      </c>
      <c r="J743" s="129" t="s">
        <v>169</v>
      </c>
      <c r="K743" s="128">
        <v>310</v>
      </c>
      <c r="L743" s="129"/>
      <c r="M743" s="128" t="s">
        <v>186</v>
      </c>
      <c r="N743" s="127" t="s">
        <v>621</v>
      </c>
      <c r="O743" s="127" t="s">
        <v>164</v>
      </c>
      <c r="P743" s="127" t="s">
        <v>178</v>
      </c>
      <c r="Q743" s="131" t="s">
        <v>16111</v>
      </c>
      <c r="R743" s="131" t="s">
        <v>16668</v>
      </c>
      <c r="S743" s="132" t="s">
        <v>24371</v>
      </c>
      <c r="T743" s="136" t="s">
        <v>258</v>
      </c>
      <c r="U743" s="211"/>
      <c r="V743" s="211"/>
      <c r="W743" s="133" t="str">
        <f>VLOOKUP(TRIM(X743),X10:Y88,2,FALSE)</f>
        <v>Frank</v>
      </c>
      <c r="X743" s="11" t="str">
        <f t="shared" si="38"/>
        <v>6.5.2</v>
      </c>
      <c r="Y743" s="64"/>
      <c r="Z743" s="1">
        <f t="shared" si="37"/>
        <v>0</v>
      </c>
      <c r="AA743" s="1">
        <f t="shared" si="36"/>
        <v>3</v>
      </c>
    </row>
    <row r="744" spans="1:27" ht="37.200000000000003" customHeight="1">
      <c r="A744" s="119" t="s">
        <v>139</v>
      </c>
      <c r="B744" s="134" t="s">
        <v>57</v>
      </c>
      <c r="C744" s="122" t="s">
        <v>140</v>
      </c>
      <c r="D744" s="122" t="s">
        <v>114</v>
      </c>
      <c r="E744" s="123" t="s">
        <v>13591</v>
      </c>
      <c r="F744" s="124" t="s">
        <v>24</v>
      </c>
      <c r="G744" s="124" t="s">
        <v>142</v>
      </c>
      <c r="H744" s="124" t="s">
        <v>15591</v>
      </c>
      <c r="I744" s="210" t="s">
        <v>255</v>
      </c>
      <c r="J744" s="129" t="s">
        <v>180</v>
      </c>
      <c r="K744" s="128">
        <v>356</v>
      </c>
      <c r="L744" s="129"/>
      <c r="M744" s="128" t="s">
        <v>186</v>
      </c>
      <c r="N744" s="127" t="s">
        <v>621</v>
      </c>
      <c r="O744" s="127" t="s">
        <v>164</v>
      </c>
      <c r="P744" s="127" t="s">
        <v>178</v>
      </c>
      <c r="Q744" s="131" t="s">
        <v>16112</v>
      </c>
      <c r="R744" s="131" t="s">
        <v>16798</v>
      </c>
      <c r="S744" s="132" t="s">
        <v>24372</v>
      </c>
      <c r="T744" s="136" t="s">
        <v>258</v>
      </c>
      <c r="U744" s="211"/>
      <c r="V744" s="211"/>
      <c r="W744" s="133" t="str">
        <f>VLOOKUP(TRIM(X744),X10:Y88,2,FALSE)</f>
        <v>Puneet</v>
      </c>
      <c r="X744" s="11" t="str">
        <f t="shared" si="38"/>
        <v>6.5.11</v>
      </c>
      <c r="Y744" s="64"/>
      <c r="Z744" s="1">
        <f t="shared" si="37"/>
        <v>0</v>
      </c>
      <c r="AA744" s="1">
        <f t="shared" si="36"/>
        <v>3</v>
      </c>
    </row>
    <row r="745" spans="1:27" ht="35.25" customHeight="1">
      <c r="A745" s="119" t="s">
        <v>139</v>
      </c>
      <c r="B745" s="134" t="s">
        <v>57</v>
      </c>
      <c r="C745" s="122" t="s">
        <v>140</v>
      </c>
      <c r="D745" s="122" t="s">
        <v>7209</v>
      </c>
      <c r="E745" s="123" t="s">
        <v>13592</v>
      </c>
      <c r="F745" s="124" t="s">
        <v>24</v>
      </c>
      <c r="G745" s="124" t="s">
        <v>142</v>
      </c>
      <c r="H745" s="124" t="s">
        <v>15592</v>
      </c>
      <c r="I745" s="210" t="s">
        <v>255</v>
      </c>
      <c r="J745" s="129" t="s">
        <v>742</v>
      </c>
      <c r="K745" s="128">
        <v>61</v>
      </c>
      <c r="L745" s="129"/>
      <c r="M745" s="128" t="s">
        <v>186</v>
      </c>
      <c r="N745" s="127" t="s">
        <v>621</v>
      </c>
      <c r="O745" s="127" t="s">
        <v>164</v>
      </c>
      <c r="P745" s="127" t="s">
        <v>178</v>
      </c>
      <c r="Q745" s="131" t="s">
        <v>16113</v>
      </c>
      <c r="R745" s="131" t="s">
        <v>16586</v>
      </c>
      <c r="S745" s="132" t="s">
        <v>24373</v>
      </c>
      <c r="T745" s="136" t="s">
        <v>258</v>
      </c>
      <c r="U745" s="211"/>
      <c r="V745" s="211"/>
      <c r="W745" s="133" t="str">
        <f>VLOOKUP(TRIM(X745),X10:Y88,2,FALSE)</f>
        <v>Krisztian</v>
      </c>
      <c r="X745" s="11" t="str">
        <f t="shared" si="38"/>
        <v>6.5.6.2</v>
      </c>
      <c r="Y745" s="64"/>
      <c r="Z745" s="1">
        <f t="shared" si="37"/>
        <v>0</v>
      </c>
      <c r="AA745" s="1">
        <f t="shared" si="36"/>
        <v>3</v>
      </c>
    </row>
    <row r="746" spans="1:27" ht="35.25" customHeight="1">
      <c r="A746" s="119" t="s">
        <v>139</v>
      </c>
      <c r="B746" s="134" t="s">
        <v>57</v>
      </c>
      <c r="C746" s="122" t="s">
        <v>140</v>
      </c>
      <c r="D746" s="122" t="s">
        <v>114</v>
      </c>
      <c r="E746" s="123" t="s">
        <v>13593</v>
      </c>
      <c r="F746" s="124" t="s">
        <v>24</v>
      </c>
      <c r="G746" s="124" t="s">
        <v>142</v>
      </c>
      <c r="H746" s="124" t="s">
        <v>15593</v>
      </c>
      <c r="I746" s="210" t="s">
        <v>255</v>
      </c>
      <c r="J746" s="129" t="s">
        <v>180</v>
      </c>
      <c r="K746" s="128">
        <v>357</v>
      </c>
      <c r="L746" s="129"/>
      <c r="M746" s="128" t="s">
        <v>186</v>
      </c>
      <c r="N746" s="127" t="s">
        <v>621</v>
      </c>
      <c r="O746" s="127" t="s">
        <v>164</v>
      </c>
      <c r="P746" s="127" t="s">
        <v>178</v>
      </c>
      <c r="Q746" s="131" t="s">
        <v>16114</v>
      </c>
      <c r="R746" s="131" t="s">
        <v>16800</v>
      </c>
      <c r="S746" s="132" t="s">
        <v>24374</v>
      </c>
      <c r="T746" s="136" t="s">
        <v>258</v>
      </c>
      <c r="U746" s="211"/>
      <c r="V746" s="211"/>
      <c r="W746" s="133" t="str">
        <f>VLOOKUP(TRIM(X746),X10:Y88,2,FALSE)</f>
        <v>Puneet</v>
      </c>
      <c r="X746" s="11" t="str">
        <f t="shared" si="38"/>
        <v>6.5.11</v>
      </c>
      <c r="Y746" s="64"/>
      <c r="Z746" s="1">
        <f t="shared" si="37"/>
        <v>0</v>
      </c>
      <c r="AA746" s="1">
        <f t="shared" si="36"/>
        <v>3</v>
      </c>
    </row>
    <row r="747" spans="1:27" ht="35.25" customHeight="1">
      <c r="A747" s="119" t="s">
        <v>139</v>
      </c>
      <c r="B747" s="134" t="s">
        <v>57</v>
      </c>
      <c r="C747" s="122" t="s">
        <v>140</v>
      </c>
      <c r="D747" s="122" t="s">
        <v>7208</v>
      </c>
      <c r="E747" s="123" t="s">
        <v>13594</v>
      </c>
      <c r="F747" s="124" t="s">
        <v>24</v>
      </c>
      <c r="G747" s="124" t="s">
        <v>142</v>
      </c>
      <c r="H747" s="124" t="s">
        <v>15594</v>
      </c>
      <c r="I747" s="210" t="s">
        <v>255</v>
      </c>
      <c r="J747" s="129" t="s">
        <v>742</v>
      </c>
      <c r="K747" s="128">
        <v>62</v>
      </c>
      <c r="L747" s="129"/>
      <c r="M747" s="128" t="s">
        <v>186</v>
      </c>
      <c r="N747" s="127" t="s">
        <v>621</v>
      </c>
      <c r="O747" s="127" t="s">
        <v>164</v>
      </c>
      <c r="P747" s="127" t="s">
        <v>178</v>
      </c>
      <c r="Q747" s="131" t="s">
        <v>16115</v>
      </c>
      <c r="R747" s="131" t="s">
        <v>17335</v>
      </c>
      <c r="S747" s="132" t="s">
        <v>24375</v>
      </c>
      <c r="T747" s="136" t="s">
        <v>258</v>
      </c>
      <c r="U747" s="211"/>
      <c r="V747" s="211"/>
      <c r="W747" s="133" t="str">
        <f>VLOOKUP(TRIM(X747),X10:Y88,2,FALSE)</f>
        <v>Mirko</v>
      </c>
      <c r="X747" s="11" t="str">
        <f t="shared" si="38"/>
        <v>6.5.6.1</v>
      </c>
      <c r="Y747" s="64"/>
      <c r="Z747" s="1">
        <f t="shared" si="37"/>
        <v>0</v>
      </c>
      <c r="AA747" s="1">
        <f t="shared" si="36"/>
        <v>3</v>
      </c>
    </row>
    <row r="748" spans="1:27" ht="35.25" customHeight="1">
      <c r="A748" s="119" t="s">
        <v>139</v>
      </c>
      <c r="B748" s="134" t="s">
        <v>57</v>
      </c>
      <c r="C748" s="122" t="s">
        <v>140</v>
      </c>
      <c r="D748" s="122" t="s">
        <v>114</v>
      </c>
      <c r="E748" s="123" t="s">
        <v>13595</v>
      </c>
      <c r="F748" s="124" t="s">
        <v>24</v>
      </c>
      <c r="G748" s="124" t="s">
        <v>142</v>
      </c>
      <c r="H748" s="124" t="s">
        <v>15595</v>
      </c>
      <c r="I748" s="210" t="s">
        <v>255</v>
      </c>
      <c r="J748" s="129" t="s">
        <v>180</v>
      </c>
      <c r="K748" s="128">
        <v>358</v>
      </c>
      <c r="L748" s="129"/>
      <c r="M748" s="128" t="s">
        <v>186</v>
      </c>
      <c r="N748" s="127" t="s">
        <v>621</v>
      </c>
      <c r="O748" s="127" t="s">
        <v>164</v>
      </c>
      <c r="P748" s="127" t="s">
        <v>178</v>
      </c>
      <c r="Q748" s="131" t="s">
        <v>16116</v>
      </c>
      <c r="R748" s="131" t="s">
        <v>16802</v>
      </c>
      <c r="S748" s="132" t="s">
        <v>24376</v>
      </c>
      <c r="T748" s="136" t="s">
        <v>258</v>
      </c>
      <c r="U748" s="211"/>
      <c r="V748" s="211"/>
      <c r="W748" s="133" t="str">
        <f>VLOOKUP(TRIM(X748),X10:Y88,2,FALSE)</f>
        <v>Puneet</v>
      </c>
      <c r="X748" s="11" t="str">
        <f t="shared" si="38"/>
        <v>6.5.11</v>
      </c>
      <c r="Y748" s="64"/>
      <c r="Z748" s="1">
        <f t="shared" si="37"/>
        <v>0</v>
      </c>
      <c r="AA748" s="1">
        <f t="shared" si="36"/>
        <v>3</v>
      </c>
    </row>
    <row r="749" spans="1:27" ht="35.25" customHeight="1">
      <c r="A749" s="119" t="s">
        <v>139</v>
      </c>
      <c r="B749" s="134" t="s">
        <v>57</v>
      </c>
      <c r="C749" s="122" t="s">
        <v>140</v>
      </c>
      <c r="D749" s="122" t="s">
        <v>7209</v>
      </c>
      <c r="E749" s="123" t="s">
        <v>13596</v>
      </c>
      <c r="F749" s="124" t="s">
        <v>24</v>
      </c>
      <c r="G749" s="124" t="s">
        <v>142</v>
      </c>
      <c r="H749" s="124" t="s">
        <v>15596</v>
      </c>
      <c r="I749" s="210" t="s">
        <v>255</v>
      </c>
      <c r="J749" s="129" t="s">
        <v>180</v>
      </c>
      <c r="K749" s="128">
        <v>359</v>
      </c>
      <c r="L749" s="129"/>
      <c r="M749" s="128" t="s">
        <v>186</v>
      </c>
      <c r="N749" s="127" t="s">
        <v>621</v>
      </c>
      <c r="O749" s="127" t="s">
        <v>164</v>
      </c>
      <c r="P749" s="127" t="s">
        <v>178</v>
      </c>
      <c r="Q749" s="131" t="s">
        <v>16117</v>
      </c>
      <c r="R749" s="131" t="s">
        <v>16597</v>
      </c>
      <c r="S749" s="132" t="s">
        <v>24377</v>
      </c>
      <c r="T749" s="136" t="s">
        <v>258</v>
      </c>
      <c r="U749" s="211"/>
      <c r="V749" s="211"/>
      <c r="W749" s="133" t="str">
        <f>VLOOKUP(TRIM(X749),X10:Y88,2,FALSE)</f>
        <v>Krisztian</v>
      </c>
      <c r="X749" s="11" t="str">
        <f t="shared" si="38"/>
        <v>6.5.6.2</v>
      </c>
      <c r="Y749" s="64"/>
      <c r="Z749" s="1">
        <f t="shared" si="37"/>
        <v>0</v>
      </c>
      <c r="AA749" s="1">
        <f t="shared" si="36"/>
        <v>3</v>
      </c>
    </row>
    <row r="750" spans="1:27" ht="35.25" customHeight="1">
      <c r="A750" s="119" t="s">
        <v>139</v>
      </c>
      <c r="B750" s="134" t="s">
        <v>57</v>
      </c>
      <c r="C750" s="122" t="s">
        <v>140</v>
      </c>
      <c r="D750" s="122" t="s">
        <v>119</v>
      </c>
      <c r="E750" s="123" t="s">
        <v>13597</v>
      </c>
      <c r="F750" s="124" t="s">
        <v>21</v>
      </c>
      <c r="G750" s="124" t="s">
        <v>142</v>
      </c>
      <c r="H750" s="124" t="s">
        <v>15597</v>
      </c>
      <c r="I750" s="210" t="s">
        <v>255</v>
      </c>
      <c r="J750" s="129" t="s">
        <v>2636</v>
      </c>
      <c r="K750" s="128"/>
      <c r="L750" s="129"/>
      <c r="M750" s="128"/>
      <c r="N750" s="127" t="s">
        <v>2643</v>
      </c>
      <c r="O750" s="127" t="s">
        <v>672</v>
      </c>
      <c r="P750" s="127" t="s">
        <v>2637</v>
      </c>
      <c r="Q750" s="131" t="s">
        <v>15530</v>
      </c>
      <c r="R750" s="131" t="s">
        <v>187</v>
      </c>
      <c r="S750" s="144" t="s">
        <v>187</v>
      </c>
      <c r="T750" s="136" t="s">
        <v>258</v>
      </c>
      <c r="U750" s="211"/>
      <c r="V750" s="211"/>
      <c r="W750" s="133" t="str">
        <f>VLOOKUP(TRIM(X750),X10:Y88,2,FALSE)</f>
        <v>Puneet</v>
      </c>
      <c r="X750" s="11" t="str">
        <f t="shared" si="38"/>
        <v>6.9</v>
      </c>
      <c r="Y750" s="64"/>
      <c r="Z750" s="1">
        <f t="shared" si="37"/>
        <v>0</v>
      </c>
      <c r="AA750" s="1">
        <f t="shared" si="36"/>
        <v>3</v>
      </c>
    </row>
    <row r="751" spans="1:27" ht="35.25" customHeight="1">
      <c r="A751" s="119" t="s">
        <v>139</v>
      </c>
      <c r="B751" s="134" t="s">
        <v>57</v>
      </c>
      <c r="C751" s="122" t="s">
        <v>140</v>
      </c>
      <c r="D751" s="122" t="s">
        <v>289</v>
      </c>
      <c r="E751" s="123" t="s">
        <v>13598</v>
      </c>
      <c r="F751" s="124" t="s">
        <v>21</v>
      </c>
      <c r="G751" s="124" t="s">
        <v>142</v>
      </c>
      <c r="H751" s="124" t="s">
        <v>15598</v>
      </c>
      <c r="I751" s="210" t="s">
        <v>255</v>
      </c>
      <c r="J751" s="129" t="s">
        <v>2526</v>
      </c>
      <c r="K751" s="128"/>
      <c r="L751" s="129"/>
      <c r="M751" s="128"/>
      <c r="N751" s="127" t="s">
        <v>2643</v>
      </c>
      <c r="O751" s="127" t="s">
        <v>672</v>
      </c>
      <c r="P751" s="127" t="s">
        <v>2527</v>
      </c>
      <c r="Q751" s="131" t="s">
        <v>15531</v>
      </c>
      <c r="R751" s="131" t="s">
        <v>16692</v>
      </c>
      <c r="S751" s="132" t="s">
        <v>24378</v>
      </c>
      <c r="T751" s="136" t="s">
        <v>258</v>
      </c>
      <c r="U751" s="211"/>
      <c r="V751" s="211"/>
      <c r="W751" s="133" t="str">
        <f>VLOOKUP(TRIM(X751),X10:Y88,2,FALSE)</f>
        <v>Krisztian</v>
      </c>
      <c r="X751" s="11" t="str">
        <f t="shared" si="38"/>
        <v>6.12</v>
      </c>
      <c r="Y751" s="64"/>
      <c r="Z751" s="1">
        <f t="shared" si="37"/>
        <v>0</v>
      </c>
      <c r="AA751" s="1">
        <f t="shared" si="36"/>
        <v>3</v>
      </c>
    </row>
    <row r="752" spans="1:27" ht="35.25" customHeight="1">
      <c r="A752" s="119" t="s">
        <v>139</v>
      </c>
      <c r="B752" s="134" t="s">
        <v>57</v>
      </c>
      <c r="C752" s="122" t="s">
        <v>140</v>
      </c>
      <c r="D752" s="122" t="s">
        <v>118</v>
      </c>
      <c r="E752" s="123" t="s">
        <v>13599</v>
      </c>
      <c r="F752" s="124" t="s">
        <v>21</v>
      </c>
      <c r="G752" s="124" t="s">
        <v>142</v>
      </c>
      <c r="H752" s="124" t="s">
        <v>15599</v>
      </c>
      <c r="I752" s="210" t="s">
        <v>15835</v>
      </c>
      <c r="J752" s="129" t="s">
        <v>652</v>
      </c>
      <c r="K752" s="128"/>
      <c r="L752" s="129"/>
      <c r="M752" s="128"/>
      <c r="N752" s="127" t="s">
        <v>7438</v>
      </c>
      <c r="O752" s="127" t="s">
        <v>672</v>
      </c>
      <c r="P752" s="127" t="s">
        <v>653</v>
      </c>
      <c r="Q752" s="131" t="s">
        <v>15532</v>
      </c>
      <c r="R752" s="131" t="s">
        <v>187</v>
      </c>
      <c r="S752" s="144" t="s">
        <v>187</v>
      </c>
      <c r="T752" s="136" t="s">
        <v>258</v>
      </c>
      <c r="U752" s="211"/>
      <c r="V752" s="211"/>
      <c r="W752" s="133" t="str">
        <f>VLOOKUP(TRIM(X752),X10:Y88,2,FALSE)</f>
        <v>Krisztian</v>
      </c>
      <c r="X752" s="11" t="str">
        <f t="shared" si="38"/>
        <v>6.8</v>
      </c>
      <c r="Y752" s="64"/>
      <c r="Z752" s="1">
        <f t="shared" si="37"/>
        <v>0</v>
      </c>
      <c r="AA752" s="1">
        <f t="shared" si="36"/>
        <v>14</v>
      </c>
    </row>
    <row r="753" spans="1:27" ht="35.25" customHeight="1">
      <c r="A753" s="119" t="s">
        <v>139</v>
      </c>
      <c r="B753" s="134" t="s">
        <v>57</v>
      </c>
      <c r="C753" s="122" t="s">
        <v>140</v>
      </c>
      <c r="D753" s="122" t="s">
        <v>649</v>
      </c>
      <c r="E753" s="123" t="s">
        <v>13600</v>
      </c>
      <c r="F753" s="124" t="s">
        <v>21</v>
      </c>
      <c r="G753" s="124" t="s">
        <v>142</v>
      </c>
      <c r="H753" s="124" t="s">
        <v>15600</v>
      </c>
      <c r="I753" s="210" t="s">
        <v>255</v>
      </c>
      <c r="J753" s="129" t="s">
        <v>15249</v>
      </c>
      <c r="K753" s="128"/>
      <c r="L753" s="129"/>
      <c r="M753" s="128"/>
      <c r="N753" s="127" t="s">
        <v>170</v>
      </c>
      <c r="O753" s="127" t="s">
        <v>672</v>
      </c>
      <c r="P753" s="127" t="s">
        <v>15250</v>
      </c>
      <c r="Q753" s="131" t="s">
        <v>15533</v>
      </c>
      <c r="R753" s="131" t="s">
        <v>17026</v>
      </c>
      <c r="S753" s="132" t="s">
        <v>24379</v>
      </c>
      <c r="T753" s="136" t="s">
        <v>258</v>
      </c>
      <c r="U753" s="211"/>
      <c r="V753" s="211"/>
      <c r="W753" s="133" t="str">
        <f>VLOOKUP(TRIM(X753),X10:Y88,2,FALSE)</f>
        <v>Frank</v>
      </c>
      <c r="X753" s="11" t="str">
        <f t="shared" si="38"/>
        <v>6.22</v>
      </c>
      <c r="Y753" s="64"/>
      <c r="Z753" s="1">
        <f t="shared" si="37"/>
        <v>0</v>
      </c>
      <c r="AA753" s="1">
        <f t="shared" si="36"/>
        <v>3</v>
      </c>
    </row>
    <row r="754" spans="1:27" ht="35.25" customHeight="1">
      <c r="A754" s="119" t="s">
        <v>139</v>
      </c>
      <c r="B754" s="134" t="s">
        <v>57</v>
      </c>
      <c r="C754" s="122" t="s">
        <v>140</v>
      </c>
      <c r="D754" s="122" t="s">
        <v>649</v>
      </c>
      <c r="E754" s="123" t="s">
        <v>13601</v>
      </c>
      <c r="F754" s="124" t="s">
        <v>21</v>
      </c>
      <c r="G754" s="124" t="s">
        <v>142</v>
      </c>
      <c r="H754" s="124" t="s">
        <v>15601</v>
      </c>
      <c r="I754" s="210" t="s">
        <v>255</v>
      </c>
      <c r="J754" s="129" t="s">
        <v>15249</v>
      </c>
      <c r="K754" s="128"/>
      <c r="L754" s="129"/>
      <c r="M754" s="128"/>
      <c r="N754" s="127" t="s">
        <v>170</v>
      </c>
      <c r="O754" s="127" t="s">
        <v>672</v>
      </c>
      <c r="P754" s="127" t="s">
        <v>15250</v>
      </c>
      <c r="Q754" s="131" t="s">
        <v>15534</v>
      </c>
      <c r="R754" s="131" t="s">
        <v>17028</v>
      </c>
      <c r="S754" s="132" t="s">
        <v>179</v>
      </c>
      <c r="T754" s="136" t="s">
        <v>258</v>
      </c>
      <c r="U754" s="211"/>
      <c r="V754" s="211"/>
      <c r="W754" s="133" t="str">
        <f>VLOOKUP(TRIM(X754),X10:Y88,2,FALSE)</f>
        <v>Frank</v>
      </c>
      <c r="X754" s="11" t="str">
        <f t="shared" si="38"/>
        <v>6.22</v>
      </c>
      <c r="Z754" s="1">
        <f t="shared" si="37"/>
        <v>0</v>
      </c>
      <c r="AA754" s="1">
        <f t="shared" si="36"/>
        <v>3</v>
      </c>
    </row>
    <row r="755" spans="1:27" ht="35.25" customHeight="1">
      <c r="A755" s="119" t="s">
        <v>139</v>
      </c>
      <c r="B755" s="134" t="s">
        <v>57</v>
      </c>
      <c r="C755" s="122" t="s">
        <v>140</v>
      </c>
      <c r="D755" s="122" t="s">
        <v>430</v>
      </c>
      <c r="E755" s="123" t="s">
        <v>13602</v>
      </c>
      <c r="F755" s="124" t="s">
        <v>21</v>
      </c>
      <c r="G755" s="124" t="s">
        <v>142</v>
      </c>
      <c r="H755" s="124" t="s">
        <v>15602</v>
      </c>
      <c r="I755" s="210" t="s">
        <v>249</v>
      </c>
      <c r="J755" s="127" t="s">
        <v>2629</v>
      </c>
      <c r="K755" s="212"/>
      <c r="L755" s="127"/>
      <c r="M755" s="212"/>
      <c r="N755" s="127" t="s">
        <v>2643</v>
      </c>
      <c r="O755" s="127" t="s">
        <v>672</v>
      </c>
      <c r="P755" s="127" t="s">
        <v>2630</v>
      </c>
      <c r="Q755" s="131" t="s">
        <v>15535</v>
      </c>
      <c r="R755" s="131" t="s">
        <v>16609</v>
      </c>
      <c r="S755" s="132" t="s">
        <v>24380</v>
      </c>
      <c r="T755" s="136" t="s">
        <v>262</v>
      </c>
      <c r="U755" s="211"/>
      <c r="V755" s="211"/>
      <c r="W755" s="133" t="str">
        <f>VLOOKUP(TRIM(X755),X10:Y88,2,FALSE)</f>
        <v>Puneet</v>
      </c>
      <c r="X755" s="11" t="str">
        <f t="shared" si="38"/>
        <v>6.13</v>
      </c>
      <c r="Z755" s="1">
        <f t="shared" si="37"/>
        <v>0</v>
      </c>
      <c r="AA755" s="1">
        <f t="shared" si="36"/>
        <v>4</v>
      </c>
    </row>
    <row r="756" spans="1:27" ht="35.25" customHeight="1">
      <c r="A756" s="119" t="s">
        <v>139</v>
      </c>
      <c r="B756" s="134" t="s">
        <v>57</v>
      </c>
      <c r="C756" s="122" t="s">
        <v>140</v>
      </c>
      <c r="D756" s="122" t="s">
        <v>89</v>
      </c>
      <c r="E756" s="123" t="s">
        <v>13603</v>
      </c>
      <c r="F756" s="124" t="s">
        <v>24</v>
      </c>
      <c r="G756" s="124" t="s">
        <v>142</v>
      </c>
      <c r="H756" s="124" t="s">
        <v>15603</v>
      </c>
      <c r="I756" s="210" t="s">
        <v>265</v>
      </c>
      <c r="J756" s="127" t="s">
        <v>185</v>
      </c>
      <c r="K756" s="212">
        <v>3426</v>
      </c>
      <c r="L756" s="127"/>
      <c r="M756" s="212" t="s">
        <v>186</v>
      </c>
      <c r="N756" s="127" t="s">
        <v>2831</v>
      </c>
      <c r="O756" s="127" t="s">
        <v>164</v>
      </c>
      <c r="P756" s="127" t="s">
        <v>452</v>
      </c>
      <c r="Q756" s="131" t="s">
        <v>16118</v>
      </c>
      <c r="R756" s="131" t="s">
        <v>16633</v>
      </c>
      <c r="S756" s="132" t="s">
        <v>24381</v>
      </c>
      <c r="T756" s="136" t="s">
        <v>266</v>
      </c>
      <c r="U756" s="211"/>
      <c r="V756" s="211"/>
      <c r="W756" s="133" t="str">
        <f>VLOOKUP(TRIM(X756),X10:Y88,2,FALSE)</f>
        <v>Puneet</v>
      </c>
      <c r="X756" s="11" t="str">
        <f t="shared" si="38"/>
        <v>6.1</v>
      </c>
      <c r="Z756" s="1">
        <f t="shared" si="37"/>
        <v>0</v>
      </c>
      <c r="AA756" s="1">
        <f t="shared" si="36"/>
        <v>8</v>
      </c>
    </row>
    <row r="757" spans="1:27" ht="35.25" customHeight="1">
      <c r="A757" s="119" t="s">
        <v>139</v>
      </c>
      <c r="B757" s="134" t="s">
        <v>57</v>
      </c>
      <c r="C757" s="122" t="s">
        <v>140</v>
      </c>
      <c r="D757" s="122" t="s">
        <v>2385</v>
      </c>
      <c r="E757" s="123" t="s">
        <v>13604</v>
      </c>
      <c r="F757" s="124" t="s">
        <v>21</v>
      </c>
      <c r="G757" s="124" t="s">
        <v>142</v>
      </c>
      <c r="H757" s="124" t="s">
        <v>15604</v>
      </c>
      <c r="I757" s="210" t="s">
        <v>249</v>
      </c>
      <c r="J757" s="127" t="s">
        <v>14842</v>
      </c>
      <c r="K757" s="212"/>
      <c r="L757" s="127"/>
      <c r="M757" s="212"/>
      <c r="N757" s="127" t="s">
        <v>170</v>
      </c>
      <c r="O757" s="127" t="s">
        <v>672</v>
      </c>
      <c r="P757" s="127" t="s">
        <v>14843</v>
      </c>
      <c r="Q757" s="131" t="s">
        <v>15536</v>
      </c>
      <c r="R757" s="131" t="s">
        <v>15720</v>
      </c>
      <c r="S757" s="132" t="s">
        <v>7726</v>
      </c>
      <c r="T757" s="136" t="s">
        <v>577</v>
      </c>
      <c r="U757" s="211"/>
      <c r="V757" s="211"/>
      <c r="W757" s="133" t="str">
        <f>VLOOKUP(TRIM(X757),X10:Y88,2,FALSE)</f>
        <v>Frank</v>
      </c>
      <c r="X757" s="11" t="str">
        <f t="shared" si="38"/>
        <v>6.19</v>
      </c>
      <c r="Z757" s="1">
        <f t="shared" si="37"/>
        <v>0</v>
      </c>
      <c r="AA757" s="1">
        <f t="shared" si="36"/>
        <v>4</v>
      </c>
    </row>
    <row r="758" spans="1:27" ht="37.200000000000003" customHeight="1">
      <c r="A758" s="119" t="s">
        <v>139</v>
      </c>
      <c r="B758" s="134" t="s">
        <v>57</v>
      </c>
      <c r="C758" s="122" t="s">
        <v>140</v>
      </c>
      <c r="D758" s="122" t="s">
        <v>430</v>
      </c>
      <c r="E758" s="123" t="s">
        <v>13605</v>
      </c>
      <c r="F758" s="124" t="s">
        <v>21</v>
      </c>
      <c r="G758" s="124" t="s">
        <v>142</v>
      </c>
      <c r="H758" s="124" t="s">
        <v>15605</v>
      </c>
      <c r="I758" s="210" t="s">
        <v>249</v>
      </c>
      <c r="J758" s="129" t="s">
        <v>2629</v>
      </c>
      <c r="K758" s="128"/>
      <c r="L758" s="129"/>
      <c r="M758" s="128"/>
      <c r="N758" s="127" t="s">
        <v>2643</v>
      </c>
      <c r="O758" s="127" t="s">
        <v>672</v>
      </c>
      <c r="P758" s="127" t="s">
        <v>2630</v>
      </c>
      <c r="Q758" s="131" t="s">
        <v>15537</v>
      </c>
      <c r="R758" s="131" t="s">
        <v>16603</v>
      </c>
      <c r="S758" s="132" t="s">
        <v>24382</v>
      </c>
      <c r="T758" s="136" t="s">
        <v>577</v>
      </c>
      <c r="U758" s="211"/>
      <c r="V758" s="211"/>
      <c r="W758" s="133" t="str">
        <f>VLOOKUP(TRIM(X758),X10:Y88,2,FALSE)</f>
        <v>Puneet</v>
      </c>
      <c r="X758" s="11" t="str">
        <f t="shared" si="38"/>
        <v>6.13</v>
      </c>
      <c r="Z758" s="1">
        <f t="shared" si="37"/>
        <v>0</v>
      </c>
      <c r="AA758" s="1">
        <f t="shared" si="36"/>
        <v>4</v>
      </c>
    </row>
    <row r="759" spans="1:27" ht="35.25" customHeight="1">
      <c r="A759" s="119" t="s">
        <v>139</v>
      </c>
      <c r="B759" s="134" t="s">
        <v>57</v>
      </c>
      <c r="C759" s="122" t="s">
        <v>140</v>
      </c>
      <c r="D759" s="122" t="s">
        <v>430</v>
      </c>
      <c r="E759" s="123" t="s">
        <v>13606</v>
      </c>
      <c r="F759" s="124" t="s">
        <v>21</v>
      </c>
      <c r="G759" s="124" t="s">
        <v>142</v>
      </c>
      <c r="H759" s="124" t="s">
        <v>15606</v>
      </c>
      <c r="I759" s="210" t="s">
        <v>249</v>
      </c>
      <c r="J759" s="129" t="s">
        <v>2629</v>
      </c>
      <c r="K759" s="128"/>
      <c r="L759" s="129"/>
      <c r="M759" s="128"/>
      <c r="N759" s="127" t="s">
        <v>2643</v>
      </c>
      <c r="O759" s="127" t="s">
        <v>672</v>
      </c>
      <c r="P759" s="127" t="s">
        <v>2630</v>
      </c>
      <c r="Q759" s="131" t="s">
        <v>15538</v>
      </c>
      <c r="R759" s="131" t="s">
        <v>16604</v>
      </c>
      <c r="S759" s="132" t="s">
        <v>24383</v>
      </c>
      <c r="T759" s="136" t="s">
        <v>577</v>
      </c>
      <c r="U759" s="211"/>
      <c r="V759" s="211"/>
      <c r="W759" s="133" t="str">
        <f>VLOOKUP(TRIM(X759),X10:Y88,2,FALSE)</f>
        <v>Puneet</v>
      </c>
      <c r="X759" s="11" t="str">
        <f t="shared" si="38"/>
        <v>6.13</v>
      </c>
      <c r="Z759" s="1">
        <f t="shared" si="37"/>
        <v>0</v>
      </c>
      <c r="AA759" s="1">
        <f t="shared" si="36"/>
        <v>4</v>
      </c>
    </row>
    <row r="760" spans="1:27" ht="35.25" customHeight="1">
      <c r="A760" s="119" t="s">
        <v>139</v>
      </c>
      <c r="B760" s="134" t="s">
        <v>57</v>
      </c>
      <c r="C760" s="122" t="s">
        <v>140</v>
      </c>
      <c r="D760" s="122" t="s">
        <v>430</v>
      </c>
      <c r="E760" s="123" t="s">
        <v>13607</v>
      </c>
      <c r="F760" s="124" t="s">
        <v>21</v>
      </c>
      <c r="G760" s="124" t="s">
        <v>142</v>
      </c>
      <c r="H760" s="124" t="s">
        <v>15607</v>
      </c>
      <c r="I760" s="210" t="s">
        <v>249</v>
      </c>
      <c r="J760" s="129" t="s">
        <v>2629</v>
      </c>
      <c r="K760" s="128"/>
      <c r="L760" s="129"/>
      <c r="M760" s="128"/>
      <c r="N760" s="127" t="s">
        <v>2643</v>
      </c>
      <c r="O760" s="127" t="s">
        <v>672</v>
      </c>
      <c r="P760" s="127" t="s">
        <v>2630</v>
      </c>
      <c r="Q760" s="131" t="s">
        <v>15539</v>
      </c>
      <c r="R760" s="131" t="s">
        <v>16607</v>
      </c>
      <c r="S760" s="132" t="s">
        <v>24384</v>
      </c>
      <c r="T760" s="136" t="s">
        <v>577</v>
      </c>
      <c r="U760" s="211"/>
      <c r="V760" s="211"/>
      <c r="W760" s="133" t="str">
        <f>VLOOKUP(TRIM(X760),X10:Y88,2,FALSE)</f>
        <v>Puneet</v>
      </c>
      <c r="X760" s="11" t="str">
        <f t="shared" si="38"/>
        <v>6.13</v>
      </c>
      <c r="Z760" s="1">
        <f t="shared" si="37"/>
        <v>0</v>
      </c>
      <c r="AA760" s="1">
        <f t="shared" si="36"/>
        <v>4</v>
      </c>
    </row>
    <row r="761" spans="1:27" ht="35.25" customHeight="1">
      <c r="A761" s="119" t="s">
        <v>139</v>
      </c>
      <c r="B761" s="134" t="s">
        <v>57</v>
      </c>
      <c r="C761" s="122" t="s">
        <v>140</v>
      </c>
      <c r="D761" s="122" t="s">
        <v>123</v>
      </c>
      <c r="E761" s="123" t="s">
        <v>13608</v>
      </c>
      <c r="F761" s="124" t="s">
        <v>318</v>
      </c>
      <c r="G761" s="124" t="s">
        <v>142</v>
      </c>
      <c r="H761" s="124" t="s">
        <v>7967</v>
      </c>
      <c r="I761" s="210" t="s">
        <v>184</v>
      </c>
      <c r="J761" s="129"/>
      <c r="K761" s="128"/>
      <c r="L761" s="129"/>
      <c r="M761" s="128"/>
      <c r="N761" s="127"/>
      <c r="O761" s="127"/>
      <c r="P761" s="127"/>
      <c r="Q761" s="131" t="s">
        <v>7968</v>
      </c>
      <c r="R761" s="131" t="s">
        <v>16339</v>
      </c>
      <c r="S761" s="132" t="s">
        <v>24385</v>
      </c>
      <c r="T761" s="136" t="s">
        <v>183</v>
      </c>
      <c r="U761" s="211"/>
      <c r="V761" s="211"/>
      <c r="W761" s="133" t="str">
        <f>VLOOKUP(TRIM(X761),X10:Y88,2,FALSE)</f>
        <v>Frank</v>
      </c>
      <c r="X761" s="11" t="str">
        <f t="shared" si="38"/>
        <v>7.1</v>
      </c>
      <c r="Z761" s="1">
        <f t="shared" si="37"/>
        <v>0</v>
      </c>
      <c r="AA761" s="1">
        <f t="shared" si="36"/>
        <v>17</v>
      </c>
    </row>
    <row r="762" spans="1:27" ht="35.25" customHeight="1">
      <c r="A762" s="119" t="s">
        <v>139</v>
      </c>
      <c r="B762" s="134" t="s">
        <v>57</v>
      </c>
      <c r="C762" s="122" t="s">
        <v>140</v>
      </c>
      <c r="D762" s="122" t="s">
        <v>89</v>
      </c>
      <c r="E762" s="123" t="s">
        <v>13609</v>
      </c>
      <c r="F762" s="124" t="s">
        <v>167</v>
      </c>
      <c r="G762" s="124" t="s">
        <v>226</v>
      </c>
      <c r="H762" s="124" t="s">
        <v>15540</v>
      </c>
      <c r="I762" s="210" t="s">
        <v>184</v>
      </c>
      <c r="J762" s="129"/>
      <c r="K762" s="128"/>
      <c r="L762" s="129"/>
      <c r="M762" s="128"/>
      <c r="N762" s="127"/>
      <c r="O762" s="127" t="s">
        <v>164</v>
      </c>
      <c r="P762" s="127" t="s">
        <v>735</v>
      </c>
      <c r="Q762" s="131" t="s">
        <v>15541</v>
      </c>
      <c r="R762" s="131" t="s">
        <v>16600</v>
      </c>
      <c r="S762" s="132" t="s">
        <v>159</v>
      </c>
      <c r="T762" s="136" t="s">
        <v>183</v>
      </c>
      <c r="U762" s="211"/>
      <c r="V762" s="211"/>
      <c r="W762" s="133" t="str">
        <f>VLOOKUP(TRIM(X762),X10:Y88,2,FALSE)</f>
        <v>Puneet</v>
      </c>
      <c r="X762" s="11" t="str">
        <f t="shared" si="38"/>
        <v>6.1</v>
      </c>
      <c r="Z762" s="1">
        <f t="shared" si="37"/>
        <v>0</v>
      </c>
      <c r="AA762" s="1">
        <f t="shared" si="36"/>
        <v>17</v>
      </c>
    </row>
    <row r="763" spans="1:27" ht="35.25" customHeight="1">
      <c r="A763" s="119" t="s">
        <v>139</v>
      </c>
      <c r="B763" s="134" t="s">
        <v>57</v>
      </c>
      <c r="C763" s="122" t="s">
        <v>140</v>
      </c>
      <c r="D763" s="122" t="s">
        <v>89</v>
      </c>
      <c r="E763" s="123" t="s">
        <v>13610</v>
      </c>
      <c r="F763" s="124" t="s">
        <v>24</v>
      </c>
      <c r="G763" s="124" t="s">
        <v>142</v>
      </c>
      <c r="H763" s="124" t="s">
        <v>15608</v>
      </c>
      <c r="I763" s="210" t="s">
        <v>184</v>
      </c>
      <c r="J763" s="129" t="s">
        <v>185</v>
      </c>
      <c r="K763" s="128">
        <v>3350</v>
      </c>
      <c r="L763" s="129" t="s">
        <v>63</v>
      </c>
      <c r="M763" s="128" t="s">
        <v>222</v>
      </c>
      <c r="N763" s="127" t="s">
        <v>2831</v>
      </c>
      <c r="O763" s="127" t="s">
        <v>164</v>
      </c>
      <c r="P763" s="127" t="s">
        <v>735</v>
      </c>
      <c r="Q763" s="131" t="s">
        <v>16119</v>
      </c>
      <c r="R763" s="131" t="s">
        <v>16620</v>
      </c>
      <c r="S763" s="132" t="s">
        <v>24386</v>
      </c>
      <c r="T763" s="136" t="s">
        <v>183</v>
      </c>
      <c r="U763" s="211"/>
      <c r="V763" s="211"/>
      <c r="W763" s="133" t="str">
        <f>VLOOKUP(TRIM(X763),X10:Y88,2,FALSE)</f>
        <v>Puneet</v>
      </c>
      <c r="X763" s="11" t="str">
        <f t="shared" si="38"/>
        <v>6.1</v>
      </c>
      <c r="Z763" s="1">
        <f t="shared" si="37"/>
        <v>0</v>
      </c>
      <c r="AA763" s="1">
        <f t="shared" si="36"/>
        <v>17</v>
      </c>
    </row>
    <row r="764" spans="1:27" ht="35.25" customHeight="1">
      <c r="A764" s="119" t="s">
        <v>139</v>
      </c>
      <c r="B764" s="134" t="s">
        <v>57</v>
      </c>
      <c r="C764" s="122" t="s">
        <v>140</v>
      </c>
      <c r="D764" s="122" t="s">
        <v>89</v>
      </c>
      <c r="E764" s="123" t="s">
        <v>13611</v>
      </c>
      <c r="F764" s="124" t="s">
        <v>24</v>
      </c>
      <c r="G764" s="124" t="s">
        <v>142</v>
      </c>
      <c r="H764" s="124" t="s">
        <v>15609</v>
      </c>
      <c r="I764" s="210" t="s">
        <v>184</v>
      </c>
      <c r="J764" s="129" t="s">
        <v>196</v>
      </c>
      <c r="K764" s="128">
        <v>376</v>
      </c>
      <c r="L764" s="129" t="s">
        <v>60</v>
      </c>
      <c r="M764" s="128" t="s">
        <v>222</v>
      </c>
      <c r="N764" s="127" t="s">
        <v>14721</v>
      </c>
      <c r="O764" s="127" t="s">
        <v>164</v>
      </c>
      <c r="P764" s="127" t="s">
        <v>735</v>
      </c>
      <c r="Q764" s="131" t="s">
        <v>16120</v>
      </c>
      <c r="R764" s="131" t="s">
        <v>16622</v>
      </c>
      <c r="S764" s="132" t="s">
        <v>24387</v>
      </c>
      <c r="T764" s="136" t="s">
        <v>183</v>
      </c>
      <c r="U764" s="211"/>
      <c r="V764" s="211"/>
      <c r="W764" s="133" t="str">
        <f>VLOOKUP(TRIM(X764),X10:Y88,2,FALSE)</f>
        <v>Puneet</v>
      </c>
      <c r="X764" s="11" t="str">
        <f t="shared" si="38"/>
        <v>6.1</v>
      </c>
      <c r="Z764" s="1">
        <f t="shared" si="37"/>
        <v>0</v>
      </c>
      <c r="AA764" s="1">
        <f t="shared" si="36"/>
        <v>17</v>
      </c>
    </row>
    <row r="765" spans="1:27" ht="35.25" customHeight="1">
      <c r="A765" s="119" t="s">
        <v>139</v>
      </c>
      <c r="B765" s="134" t="s">
        <v>57</v>
      </c>
      <c r="C765" s="122" t="s">
        <v>140</v>
      </c>
      <c r="D765" s="122" t="s">
        <v>119</v>
      </c>
      <c r="E765" s="123" t="s">
        <v>13612</v>
      </c>
      <c r="F765" s="124" t="s">
        <v>21</v>
      </c>
      <c r="G765" s="124" t="s">
        <v>142</v>
      </c>
      <c r="H765" s="124" t="s">
        <v>15610</v>
      </c>
      <c r="I765" s="210" t="s">
        <v>184</v>
      </c>
      <c r="J765" s="129" t="s">
        <v>2636</v>
      </c>
      <c r="K765" s="128"/>
      <c r="L765" s="129"/>
      <c r="M765" s="128"/>
      <c r="N765" s="127" t="s">
        <v>2643</v>
      </c>
      <c r="O765" s="127" t="s">
        <v>672</v>
      </c>
      <c r="P765" s="127" t="s">
        <v>2637</v>
      </c>
      <c r="Q765" s="131" t="s">
        <v>15542</v>
      </c>
      <c r="R765" s="131" t="s">
        <v>16410</v>
      </c>
      <c r="S765" s="132" t="s">
        <v>24388</v>
      </c>
      <c r="T765" s="136" t="s">
        <v>183</v>
      </c>
      <c r="U765" s="211"/>
      <c r="V765" s="211"/>
      <c r="W765" s="133" t="str">
        <f>VLOOKUP(TRIM(X765),X10:Y88,2,FALSE)</f>
        <v>Puneet</v>
      </c>
      <c r="X765" s="11" t="str">
        <f t="shared" si="38"/>
        <v>6.9</v>
      </c>
      <c r="Z765" s="1">
        <f t="shared" si="37"/>
        <v>0</v>
      </c>
      <c r="AA765" s="1">
        <f t="shared" si="36"/>
        <v>17</v>
      </c>
    </row>
    <row r="766" spans="1:27" ht="35.25" customHeight="1">
      <c r="A766" s="119" t="s">
        <v>139</v>
      </c>
      <c r="B766" s="134" t="s">
        <v>57</v>
      </c>
      <c r="C766" s="122" t="s">
        <v>140</v>
      </c>
      <c r="D766" s="122" t="s">
        <v>119</v>
      </c>
      <c r="E766" s="123" t="s">
        <v>13613</v>
      </c>
      <c r="F766" s="124" t="s">
        <v>21</v>
      </c>
      <c r="G766" s="124" t="s">
        <v>142</v>
      </c>
      <c r="H766" s="124" t="s">
        <v>15611</v>
      </c>
      <c r="I766" s="210" t="s">
        <v>184</v>
      </c>
      <c r="J766" s="127" t="s">
        <v>2636</v>
      </c>
      <c r="K766" s="212"/>
      <c r="L766" s="127"/>
      <c r="M766" s="212"/>
      <c r="N766" s="127" t="s">
        <v>2643</v>
      </c>
      <c r="O766" s="127" t="s">
        <v>672</v>
      </c>
      <c r="P766" s="127" t="s">
        <v>2637</v>
      </c>
      <c r="Q766" s="131" t="s">
        <v>15543</v>
      </c>
      <c r="R766" s="131" t="s">
        <v>16777</v>
      </c>
      <c r="S766" s="132" t="s">
        <v>24389</v>
      </c>
      <c r="T766" s="136" t="s">
        <v>183</v>
      </c>
      <c r="U766" s="211"/>
      <c r="V766" s="211"/>
      <c r="W766" s="133" t="str">
        <f>VLOOKUP(TRIM(X766),X10:Y88,2,FALSE)</f>
        <v>Puneet</v>
      </c>
      <c r="X766" s="11" t="str">
        <f t="shared" si="38"/>
        <v>6.9</v>
      </c>
      <c r="Z766" s="1">
        <f t="shared" si="37"/>
        <v>0</v>
      </c>
      <c r="AA766" s="1">
        <f t="shared" si="36"/>
        <v>17</v>
      </c>
    </row>
    <row r="767" spans="1:27" ht="37.200000000000003" customHeight="1">
      <c r="A767" s="119" t="s">
        <v>139</v>
      </c>
      <c r="B767" s="134" t="s">
        <v>57</v>
      </c>
      <c r="C767" s="122" t="s">
        <v>140</v>
      </c>
      <c r="D767" s="122" t="s">
        <v>119</v>
      </c>
      <c r="E767" s="123" t="s">
        <v>13614</v>
      </c>
      <c r="F767" s="124" t="s">
        <v>21</v>
      </c>
      <c r="G767" s="124" t="s">
        <v>142</v>
      </c>
      <c r="H767" s="124" t="s">
        <v>8074</v>
      </c>
      <c r="I767" s="210" t="s">
        <v>15836</v>
      </c>
      <c r="J767" s="129" t="s">
        <v>2636</v>
      </c>
      <c r="K767" s="128"/>
      <c r="L767" s="129"/>
      <c r="M767" s="128"/>
      <c r="N767" s="127" t="s">
        <v>2643</v>
      </c>
      <c r="O767" s="127" t="s">
        <v>672</v>
      </c>
      <c r="P767" s="127" t="s">
        <v>2637</v>
      </c>
      <c r="Q767" s="131" t="s">
        <v>15544</v>
      </c>
      <c r="R767" s="131" t="s">
        <v>16773</v>
      </c>
      <c r="S767" s="132" t="s">
        <v>24390</v>
      </c>
      <c r="T767" s="136" t="s">
        <v>183</v>
      </c>
      <c r="U767" s="211"/>
      <c r="V767" s="211"/>
      <c r="W767" s="133" t="str">
        <f>VLOOKUP(TRIM(X767),X10:Y88,2,FALSE)</f>
        <v>Puneet</v>
      </c>
      <c r="X767" s="11" t="str">
        <f t="shared" si="38"/>
        <v>6.9</v>
      </c>
      <c r="Z767" s="1">
        <f t="shared" si="37"/>
        <v>0</v>
      </c>
      <c r="AA767" s="1">
        <f t="shared" si="36"/>
        <v>62</v>
      </c>
    </row>
    <row r="768" spans="1:27" ht="37.200000000000003" customHeight="1">
      <c r="A768" s="119" t="s">
        <v>139</v>
      </c>
      <c r="B768" s="134" t="s">
        <v>57</v>
      </c>
      <c r="C768" s="122" t="s">
        <v>140</v>
      </c>
      <c r="D768" s="122" t="s">
        <v>119</v>
      </c>
      <c r="E768" s="123" t="s">
        <v>13615</v>
      </c>
      <c r="F768" s="124" t="s">
        <v>21</v>
      </c>
      <c r="G768" s="124" t="s">
        <v>142</v>
      </c>
      <c r="H768" s="124" t="s">
        <v>15612</v>
      </c>
      <c r="I768" s="210" t="s">
        <v>184</v>
      </c>
      <c r="J768" s="129" t="s">
        <v>2636</v>
      </c>
      <c r="K768" s="128"/>
      <c r="L768" s="129"/>
      <c r="M768" s="128"/>
      <c r="N768" s="127" t="s">
        <v>2643</v>
      </c>
      <c r="O768" s="127" t="s">
        <v>672</v>
      </c>
      <c r="P768" s="127" t="s">
        <v>2637</v>
      </c>
      <c r="Q768" s="131" t="s">
        <v>15545</v>
      </c>
      <c r="R768" s="131" t="s">
        <v>16406</v>
      </c>
      <c r="S768" s="132" t="s">
        <v>24391</v>
      </c>
      <c r="T768" s="136" t="s">
        <v>183</v>
      </c>
      <c r="U768" s="211"/>
      <c r="V768" s="211"/>
      <c r="W768" s="133" t="str">
        <f>VLOOKUP(TRIM(X768),X10:Y88,2,FALSE)</f>
        <v>Puneet</v>
      </c>
      <c r="X768" s="11" t="str">
        <f t="shared" si="38"/>
        <v>6.9</v>
      </c>
      <c r="Z768" s="1">
        <f t="shared" si="37"/>
        <v>0</v>
      </c>
      <c r="AA768" s="1">
        <f t="shared" si="36"/>
        <v>17</v>
      </c>
    </row>
    <row r="769" spans="1:27" ht="35.25" customHeight="1">
      <c r="A769" s="119" t="s">
        <v>139</v>
      </c>
      <c r="B769" s="134" t="s">
        <v>57</v>
      </c>
      <c r="C769" s="122" t="s">
        <v>140</v>
      </c>
      <c r="D769" s="122" t="s">
        <v>119</v>
      </c>
      <c r="E769" s="123" t="s">
        <v>13616</v>
      </c>
      <c r="F769" s="124" t="s">
        <v>21</v>
      </c>
      <c r="G769" s="124" t="s">
        <v>142</v>
      </c>
      <c r="H769" s="124" t="s">
        <v>15613</v>
      </c>
      <c r="I769" s="210" t="s">
        <v>184</v>
      </c>
      <c r="J769" s="129" t="s">
        <v>2636</v>
      </c>
      <c r="K769" s="128"/>
      <c r="L769" s="129"/>
      <c r="M769" s="128"/>
      <c r="N769" s="127" t="s">
        <v>2643</v>
      </c>
      <c r="O769" s="127" t="s">
        <v>672</v>
      </c>
      <c r="P769" s="127" t="s">
        <v>2637</v>
      </c>
      <c r="Q769" s="131" t="s">
        <v>15546</v>
      </c>
      <c r="R769" s="131" t="s">
        <v>187</v>
      </c>
      <c r="S769" s="144" t="s">
        <v>187</v>
      </c>
      <c r="T769" s="136" t="s">
        <v>183</v>
      </c>
      <c r="U769" s="211"/>
      <c r="V769" s="211"/>
      <c r="W769" s="133" t="str">
        <f>VLOOKUP(TRIM(X769),X10:Y88,2,FALSE)</f>
        <v>Puneet</v>
      </c>
      <c r="X769" s="11" t="str">
        <f t="shared" si="38"/>
        <v>6.9</v>
      </c>
      <c r="Z769" s="1">
        <f t="shared" si="37"/>
        <v>0</v>
      </c>
      <c r="AA769" s="1">
        <f t="shared" si="36"/>
        <v>17</v>
      </c>
    </row>
    <row r="770" spans="1:27" ht="35.25" customHeight="1">
      <c r="A770" s="119" t="s">
        <v>139</v>
      </c>
      <c r="B770" s="134" t="s">
        <v>57</v>
      </c>
      <c r="C770" s="122" t="s">
        <v>140</v>
      </c>
      <c r="D770" s="122" t="s">
        <v>119</v>
      </c>
      <c r="E770" s="123" t="s">
        <v>13617</v>
      </c>
      <c r="F770" s="124" t="s">
        <v>21</v>
      </c>
      <c r="G770" s="124" t="s">
        <v>142</v>
      </c>
      <c r="H770" s="124" t="s">
        <v>15614</v>
      </c>
      <c r="I770" s="210" t="s">
        <v>184</v>
      </c>
      <c r="J770" s="129" t="s">
        <v>2636</v>
      </c>
      <c r="K770" s="128"/>
      <c r="L770" s="129"/>
      <c r="M770" s="128"/>
      <c r="N770" s="127" t="s">
        <v>2643</v>
      </c>
      <c r="O770" s="127" t="s">
        <v>672</v>
      </c>
      <c r="P770" s="127" t="s">
        <v>2637</v>
      </c>
      <c r="Q770" s="131" t="s">
        <v>15547</v>
      </c>
      <c r="R770" s="131" t="s">
        <v>16769</v>
      </c>
      <c r="S770" s="132" t="s">
        <v>24392</v>
      </c>
      <c r="T770" s="136" t="s">
        <v>183</v>
      </c>
      <c r="U770" s="211"/>
      <c r="V770" s="211"/>
      <c r="W770" s="133" t="str">
        <f>VLOOKUP(TRIM(X770),X10:Y88,2,FALSE)</f>
        <v>Puneet</v>
      </c>
      <c r="X770" s="11" t="str">
        <f t="shared" si="38"/>
        <v>6.9</v>
      </c>
      <c r="Z770" s="1">
        <f t="shared" si="37"/>
        <v>0</v>
      </c>
      <c r="AA770" s="1">
        <f t="shared" si="36"/>
        <v>17</v>
      </c>
    </row>
    <row r="771" spans="1:27" ht="35.25" customHeight="1">
      <c r="A771" s="119" t="s">
        <v>139</v>
      </c>
      <c r="B771" s="134" t="s">
        <v>57</v>
      </c>
      <c r="C771" s="122" t="s">
        <v>140</v>
      </c>
      <c r="D771" s="122" t="s">
        <v>119</v>
      </c>
      <c r="E771" s="123" t="s">
        <v>13618</v>
      </c>
      <c r="F771" s="124" t="s">
        <v>21</v>
      </c>
      <c r="G771" s="124" t="s">
        <v>142</v>
      </c>
      <c r="H771" s="124" t="s">
        <v>15615</v>
      </c>
      <c r="I771" s="210" t="s">
        <v>184</v>
      </c>
      <c r="J771" s="129" t="s">
        <v>2636</v>
      </c>
      <c r="K771" s="128"/>
      <c r="L771" s="129"/>
      <c r="M771" s="128"/>
      <c r="N771" s="127" t="s">
        <v>2643</v>
      </c>
      <c r="O771" s="127" t="s">
        <v>672</v>
      </c>
      <c r="P771" s="127" t="s">
        <v>2637</v>
      </c>
      <c r="Q771" s="131" t="s">
        <v>15548</v>
      </c>
      <c r="R771" s="131" t="s">
        <v>187</v>
      </c>
      <c r="S771" s="144" t="s">
        <v>187</v>
      </c>
      <c r="T771" s="136" t="s">
        <v>183</v>
      </c>
      <c r="U771" s="211"/>
      <c r="V771" s="211"/>
      <c r="W771" s="133" t="str">
        <f>VLOOKUP(TRIM(X771),X10:Y88,2,FALSE)</f>
        <v>Puneet</v>
      </c>
      <c r="X771" s="11" t="str">
        <f t="shared" si="38"/>
        <v>6.9</v>
      </c>
      <c r="Z771" s="1">
        <f t="shared" si="37"/>
        <v>0</v>
      </c>
      <c r="AA771" s="1">
        <f t="shared" si="36"/>
        <v>17</v>
      </c>
    </row>
    <row r="772" spans="1:27" ht="35.25" customHeight="1">
      <c r="A772" s="119" t="s">
        <v>139</v>
      </c>
      <c r="B772" s="134" t="s">
        <v>57</v>
      </c>
      <c r="C772" s="122" t="s">
        <v>140</v>
      </c>
      <c r="D772" s="122" t="s">
        <v>119</v>
      </c>
      <c r="E772" s="123" t="s">
        <v>13619</v>
      </c>
      <c r="F772" s="124" t="s">
        <v>21</v>
      </c>
      <c r="G772" s="124" t="s">
        <v>142</v>
      </c>
      <c r="H772" s="124" t="s">
        <v>15616</v>
      </c>
      <c r="I772" s="210" t="s">
        <v>184</v>
      </c>
      <c r="J772" s="129" t="s">
        <v>2636</v>
      </c>
      <c r="K772" s="128"/>
      <c r="L772" s="129"/>
      <c r="M772" s="128"/>
      <c r="N772" s="127" t="s">
        <v>2643</v>
      </c>
      <c r="O772" s="127" t="s">
        <v>672</v>
      </c>
      <c r="P772" s="127" t="s">
        <v>2637</v>
      </c>
      <c r="Q772" s="131" t="s">
        <v>15549</v>
      </c>
      <c r="R772" s="131" t="s">
        <v>187</v>
      </c>
      <c r="S772" s="144" t="s">
        <v>187</v>
      </c>
      <c r="T772" s="136" t="s">
        <v>183</v>
      </c>
      <c r="U772" s="211"/>
      <c r="V772" s="211"/>
      <c r="W772" s="133" t="str">
        <f>VLOOKUP(TRIM(X772),X10:Y88,2,FALSE)</f>
        <v>Puneet</v>
      </c>
      <c r="X772" s="11" t="str">
        <f t="shared" si="38"/>
        <v>6.9</v>
      </c>
      <c r="Z772" s="1">
        <f t="shared" si="37"/>
        <v>0</v>
      </c>
      <c r="AA772" s="1">
        <f t="shared" si="36"/>
        <v>17</v>
      </c>
    </row>
    <row r="773" spans="1:27" ht="35.25" customHeight="1">
      <c r="A773" s="119" t="s">
        <v>139</v>
      </c>
      <c r="B773" s="134" t="s">
        <v>57</v>
      </c>
      <c r="C773" s="122" t="s">
        <v>140</v>
      </c>
      <c r="D773" s="122" t="s">
        <v>119</v>
      </c>
      <c r="E773" s="123" t="s">
        <v>13620</v>
      </c>
      <c r="F773" s="124" t="s">
        <v>21</v>
      </c>
      <c r="G773" s="124" t="s">
        <v>142</v>
      </c>
      <c r="H773" s="124" t="s">
        <v>15617</v>
      </c>
      <c r="I773" s="210" t="s">
        <v>184</v>
      </c>
      <c r="J773" s="129" t="s">
        <v>2636</v>
      </c>
      <c r="K773" s="128"/>
      <c r="L773" s="129"/>
      <c r="M773" s="128"/>
      <c r="N773" s="127" t="s">
        <v>2643</v>
      </c>
      <c r="O773" s="127" t="s">
        <v>672</v>
      </c>
      <c r="P773" s="127" t="s">
        <v>2637</v>
      </c>
      <c r="Q773" s="131" t="s">
        <v>15549</v>
      </c>
      <c r="R773" s="131" t="s">
        <v>16781</v>
      </c>
      <c r="S773" s="132" t="s">
        <v>24393</v>
      </c>
      <c r="T773" s="136" t="s">
        <v>183</v>
      </c>
      <c r="U773" s="211"/>
      <c r="V773" s="211"/>
      <c r="W773" s="133" t="str">
        <f>VLOOKUP(TRIM(X773),X10:Y88,2,FALSE)</f>
        <v>Puneet</v>
      </c>
      <c r="X773" s="11" t="str">
        <f t="shared" si="38"/>
        <v>6.9</v>
      </c>
      <c r="Z773" s="1">
        <f t="shared" si="37"/>
        <v>0</v>
      </c>
      <c r="AA773" s="1">
        <f t="shared" si="36"/>
        <v>17</v>
      </c>
    </row>
    <row r="774" spans="1:27" ht="35.25" customHeight="1">
      <c r="A774" s="119" t="s">
        <v>139</v>
      </c>
      <c r="B774" s="134" t="s">
        <v>57</v>
      </c>
      <c r="C774" s="122" t="s">
        <v>140</v>
      </c>
      <c r="D774" s="122" t="s">
        <v>119</v>
      </c>
      <c r="E774" s="123" t="s">
        <v>13621</v>
      </c>
      <c r="F774" s="124" t="s">
        <v>21</v>
      </c>
      <c r="G774" s="124" t="s">
        <v>142</v>
      </c>
      <c r="H774" s="124" t="s">
        <v>15618</v>
      </c>
      <c r="I774" s="210" t="s">
        <v>184</v>
      </c>
      <c r="J774" s="129" t="s">
        <v>2636</v>
      </c>
      <c r="K774" s="128"/>
      <c r="L774" s="129"/>
      <c r="M774" s="128"/>
      <c r="N774" s="127" t="s">
        <v>2643</v>
      </c>
      <c r="O774" s="127" t="s">
        <v>672</v>
      </c>
      <c r="P774" s="127" t="s">
        <v>2637</v>
      </c>
      <c r="Q774" s="131" t="s">
        <v>15550</v>
      </c>
      <c r="R774" s="131" t="s">
        <v>16775</v>
      </c>
      <c r="S774" s="132" t="s">
        <v>24394</v>
      </c>
      <c r="T774" s="136" t="s">
        <v>183</v>
      </c>
      <c r="U774" s="211"/>
      <c r="V774" s="211"/>
      <c r="W774" s="133" t="str">
        <f>VLOOKUP(TRIM(X774),X10:Y88,2,FALSE)</f>
        <v>Puneet</v>
      </c>
      <c r="X774" s="11" t="str">
        <f t="shared" si="38"/>
        <v>6.9</v>
      </c>
      <c r="Z774" s="1">
        <f t="shared" si="37"/>
        <v>0</v>
      </c>
      <c r="AA774" s="1">
        <f t="shared" si="36"/>
        <v>17</v>
      </c>
    </row>
    <row r="775" spans="1:27" ht="35.25" customHeight="1">
      <c r="A775" s="119" t="s">
        <v>139</v>
      </c>
      <c r="B775" s="134" t="s">
        <v>57</v>
      </c>
      <c r="C775" s="122" t="s">
        <v>140</v>
      </c>
      <c r="D775" s="122" t="s">
        <v>116</v>
      </c>
      <c r="E775" s="123" t="s">
        <v>13622</v>
      </c>
      <c r="F775" s="124" t="s">
        <v>21</v>
      </c>
      <c r="G775" s="124" t="s">
        <v>142</v>
      </c>
      <c r="H775" s="124" t="s">
        <v>15619</v>
      </c>
      <c r="I775" s="210" t="s">
        <v>184</v>
      </c>
      <c r="J775" s="129" t="s">
        <v>627</v>
      </c>
      <c r="K775" s="128"/>
      <c r="L775" s="129"/>
      <c r="M775" s="128"/>
      <c r="N775" s="127" t="s">
        <v>326</v>
      </c>
      <c r="O775" s="127" t="s">
        <v>672</v>
      </c>
      <c r="P775" s="127" t="s">
        <v>628</v>
      </c>
      <c r="Q775" s="131" t="s">
        <v>7954</v>
      </c>
      <c r="R775" s="131" t="s">
        <v>16882</v>
      </c>
      <c r="S775" s="132" t="s">
        <v>24395</v>
      </c>
      <c r="T775" s="136" t="s">
        <v>183</v>
      </c>
      <c r="U775" s="211"/>
      <c r="V775" s="211"/>
      <c r="W775" s="133" t="str">
        <f>VLOOKUP(TRIM(X775),X10:Y88,2,FALSE)</f>
        <v>LaeYoung</v>
      </c>
      <c r="X775" s="11" t="str">
        <f t="shared" si="38"/>
        <v>6.6</v>
      </c>
      <c r="Z775" s="1">
        <f t="shared" si="37"/>
        <v>0</v>
      </c>
      <c r="AA775" s="1">
        <f t="shared" si="36"/>
        <v>17</v>
      </c>
    </row>
    <row r="776" spans="1:27" ht="35.25" customHeight="1">
      <c r="A776" s="119" t="s">
        <v>139</v>
      </c>
      <c r="B776" s="134" t="s">
        <v>57</v>
      </c>
      <c r="C776" s="122" t="s">
        <v>140</v>
      </c>
      <c r="D776" s="122" t="s">
        <v>116</v>
      </c>
      <c r="E776" s="123" t="s">
        <v>13623</v>
      </c>
      <c r="F776" s="124" t="s">
        <v>21</v>
      </c>
      <c r="G776" s="124" t="s">
        <v>142</v>
      </c>
      <c r="H776" s="124" t="s">
        <v>8070</v>
      </c>
      <c r="I776" s="210" t="s">
        <v>184</v>
      </c>
      <c r="J776" s="129" t="s">
        <v>627</v>
      </c>
      <c r="K776" s="128"/>
      <c r="L776" s="129"/>
      <c r="M776" s="128"/>
      <c r="N776" s="127" t="s">
        <v>326</v>
      </c>
      <c r="O776" s="127" t="s">
        <v>672</v>
      </c>
      <c r="P776" s="127" t="s">
        <v>628</v>
      </c>
      <c r="Q776" s="131" t="s">
        <v>15551</v>
      </c>
      <c r="R776" s="131" t="s">
        <v>16864</v>
      </c>
      <c r="S776" s="132" t="s">
        <v>159</v>
      </c>
      <c r="T776" s="136" t="s">
        <v>183</v>
      </c>
      <c r="U776" s="211"/>
      <c r="V776" s="211"/>
      <c r="W776" s="133" t="str">
        <f>VLOOKUP(TRIM(X776),X10:Y88,2,FALSE)</f>
        <v>LaeYoung</v>
      </c>
      <c r="X776" s="11" t="str">
        <f t="shared" si="38"/>
        <v>6.6</v>
      </c>
      <c r="Z776" s="1">
        <f t="shared" si="37"/>
        <v>0</v>
      </c>
      <c r="AA776" s="1">
        <f t="shared" si="36"/>
        <v>17</v>
      </c>
    </row>
    <row r="777" spans="1:27" ht="35.25" customHeight="1">
      <c r="A777" s="119" t="s">
        <v>139</v>
      </c>
      <c r="B777" s="134" t="s">
        <v>57</v>
      </c>
      <c r="C777" s="122" t="s">
        <v>140</v>
      </c>
      <c r="D777" s="122" t="s">
        <v>116</v>
      </c>
      <c r="E777" s="123" t="s">
        <v>13624</v>
      </c>
      <c r="F777" s="124" t="s">
        <v>21</v>
      </c>
      <c r="G777" s="124" t="s">
        <v>142</v>
      </c>
      <c r="H777" s="124" t="s">
        <v>15620</v>
      </c>
      <c r="I777" s="210" t="s">
        <v>184</v>
      </c>
      <c r="J777" s="129" t="s">
        <v>627</v>
      </c>
      <c r="K777" s="128"/>
      <c r="L777" s="129"/>
      <c r="M777" s="128"/>
      <c r="N777" s="127" t="s">
        <v>326</v>
      </c>
      <c r="O777" s="127" t="s">
        <v>672</v>
      </c>
      <c r="P777" s="127" t="s">
        <v>628</v>
      </c>
      <c r="Q777" s="131" t="s">
        <v>15552</v>
      </c>
      <c r="R777" s="131" t="s">
        <v>16880</v>
      </c>
      <c r="S777" s="132" t="s">
        <v>24396</v>
      </c>
      <c r="T777" s="136" t="s">
        <v>183</v>
      </c>
      <c r="U777" s="211"/>
      <c r="V777" s="211"/>
      <c r="W777" s="133" t="str">
        <f>VLOOKUP(TRIM(X777),X10:Y88,2,FALSE)</f>
        <v>LaeYoung</v>
      </c>
      <c r="X777" s="11" t="str">
        <f t="shared" si="38"/>
        <v>6.6</v>
      </c>
      <c r="Z777" s="1">
        <f t="shared" si="37"/>
        <v>0</v>
      </c>
      <c r="AA777" s="1">
        <f t="shared" si="36"/>
        <v>17</v>
      </c>
    </row>
    <row r="778" spans="1:27" ht="35.25" customHeight="1">
      <c r="A778" s="119" t="s">
        <v>139</v>
      </c>
      <c r="B778" s="134" t="s">
        <v>57</v>
      </c>
      <c r="C778" s="122" t="s">
        <v>140</v>
      </c>
      <c r="D778" s="122" t="s">
        <v>116</v>
      </c>
      <c r="E778" s="123" t="s">
        <v>13625</v>
      </c>
      <c r="F778" s="124" t="s">
        <v>21</v>
      </c>
      <c r="G778" s="124" t="s">
        <v>142</v>
      </c>
      <c r="H778" s="124" t="s">
        <v>15621</v>
      </c>
      <c r="I778" s="210" t="s">
        <v>184</v>
      </c>
      <c r="J778" s="129" t="s">
        <v>627</v>
      </c>
      <c r="K778" s="128"/>
      <c r="L778" s="129"/>
      <c r="M778" s="128"/>
      <c r="N778" s="127" t="s">
        <v>326</v>
      </c>
      <c r="O778" s="127" t="s">
        <v>672</v>
      </c>
      <c r="P778" s="127" t="s">
        <v>628</v>
      </c>
      <c r="Q778" s="131" t="s">
        <v>7956</v>
      </c>
      <c r="R778" s="131" t="s">
        <v>17715</v>
      </c>
      <c r="S778" s="144" t="s">
        <v>187</v>
      </c>
      <c r="T778" s="136" t="s">
        <v>183</v>
      </c>
      <c r="U778" s="211"/>
      <c r="V778" s="211"/>
      <c r="W778" s="133" t="str">
        <f>VLOOKUP(TRIM(X778),X10:Y88,2,FALSE)</f>
        <v>LaeYoung</v>
      </c>
      <c r="X778" s="11" t="str">
        <f t="shared" si="38"/>
        <v>6.6</v>
      </c>
      <c r="Z778" s="1">
        <f t="shared" si="37"/>
        <v>0</v>
      </c>
      <c r="AA778" s="1">
        <f t="shared" si="36"/>
        <v>17</v>
      </c>
    </row>
    <row r="779" spans="1:27" ht="35.25" customHeight="1">
      <c r="A779" s="119" t="s">
        <v>139</v>
      </c>
      <c r="B779" s="134" t="s">
        <v>57</v>
      </c>
      <c r="C779" s="122" t="s">
        <v>140</v>
      </c>
      <c r="D779" s="122" t="s">
        <v>116</v>
      </c>
      <c r="E779" s="123" t="s">
        <v>13626</v>
      </c>
      <c r="F779" s="124" t="s">
        <v>21</v>
      </c>
      <c r="G779" s="124" t="s">
        <v>142</v>
      </c>
      <c r="H779" s="124" t="s">
        <v>15622</v>
      </c>
      <c r="I779" s="210" t="s">
        <v>184</v>
      </c>
      <c r="J779" s="129" t="s">
        <v>627</v>
      </c>
      <c r="K779" s="128"/>
      <c r="L779" s="129"/>
      <c r="M779" s="128"/>
      <c r="N779" s="127" t="s">
        <v>326</v>
      </c>
      <c r="O779" s="127" t="s">
        <v>672</v>
      </c>
      <c r="P779" s="127" t="s">
        <v>628</v>
      </c>
      <c r="Q779" s="131" t="s">
        <v>15553</v>
      </c>
      <c r="R779" s="131" t="s">
        <v>187</v>
      </c>
      <c r="S779" s="144" t="s">
        <v>187</v>
      </c>
      <c r="T779" s="136" t="s">
        <v>183</v>
      </c>
      <c r="U779" s="211"/>
      <c r="V779" s="211"/>
      <c r="W779" s="133" t="str">
        <f>VLOOKUP(TRIM(X779),X10:Y88,2,FALSE)</f>
        <v>LaeYoung</v>
      </c>
      <c r="X779" s="11" t="str">
        <f t="shared" si="38"/>
        <v>6.6</v>
      </c>
      <c r="Z779" s="1">
        <f t="shared" si="37"/>
        <v>0</v>
      </c>
      <c r="AA779" s="1">
        <f t="shared" si="36"/>
        <v>17</v>
      </c>
    </row>
    <row r="780" spans="1:27" ht="35.25" customHeight="1">
      <c r="A780" s="119" t="s">
        <v>139</v>
      </c>
      <c r="B780" s="134" t="s">
        <v>57</v>
      </c>
      <c r="C780" s="122" t="s">
        <v>140</v>
      </c>
      <c r="D780" s="122" t="s">
        <v>116</v>
      </c>
      <c r="E780" s="123" t="s">
        <v>13627</v>
      </c>
      <c r="F780" s="124" t="s">
        <v>21</v>
      </c>
      <c r="G780" s="124" t="s">
        <v>142</v>
      </c>
      <c r="H780" s="124" t="s">
        <v>15623</v>
      </c>
      <c r="I780" s="210" t="s">
        <v>184</v>
      </c>
      <c r="J780" s="129" t="s">
        <v>627</v>
      </c>
      <c r="K780" s="128"/>
      <c r="L780" s="129"/>
      <c r="M780" s="128"/>
      <c r="N780" s="127" t="s">
        <v>326</v>
      </c>
      <c r="O780" s="127" t="s">
        <v>672</v>
      </c>
      <c r="P780" s="127" t="s">
        <v>628</v>
      </c>
      <c r="Q780" s="131" t="s">
        <v>15554</v>
      </c>
      <c r="R780" s="131" t="s">
        <v>187</v>
      </c>
      <c r="S780" s="144" t="s">
        <v>187</v>
      </c>
      <c r="T780" s="136" t="s">
        <v>183</v>
      </c>
      <c r="U780" s="211"/>
      <c r="V780" s="211"/>
      <c r="W780" s="133" t="str">
        <f>VLOOKUP(TRIM(X780),X10:Y88,2,FALSE)</f>
        <v>LaeYoung</v>
      </c>
      <c r="X780" s="11" t="str">
        <f t="shared" si="38"/>
        <v>6.6</v>
      </c>
      <c r="Z780" s="1">
        <f t="shared" si="37"/>
        <v>0</v>
      </c>
      <c r="AA780" s="1">
        <f t="shared" si="36"/>
        <v>17</v>
      </c>
    </row>
    <row r="781" spans="1:27" ht="35.25" customHeight="1">
      <c r="A781" s="119" t="s">
        <v>139</v>
      </c>
      <c r="B781" s="134" t="s">
        <v>57</v>
      </c>
      <c r="C781" s="122" t="s">
        <v>140</v>
      </c>
      <c r="D781" s="122" t="s">
        <v>116</v>
      </c>
      <c r="E781" s="123" t="s">
        <v>13628</v>
      </c>
      <c r="F781" s="124" t="s">
        <v>21</v>
      </c>
      <c r="G781" s="124" t="s">
        <v>142</v>
      </c>
      <c r="H781" s="124" t="s">
        <v>15624</v>
      </c>
      <c r="I781" s="210" t="s">
        <v>184</v>
      </c>
      <c r="J781" s="129" t="s">
        <v>627</v>
      </c>
      <c r="K781" s="128"/>
      <c r="L781" s="129"/>
      <c r="M781" s="128"/>
      <c r="N781" s="127" t="s">
        <v>326</v>
      </c>
      <c r="O781" s="127" t="s">
        <v>672</v>
      </c>
      <c r="P781" s="127" t="s">
        <v>628</v>
      </c>
      <c r="Q781" s="131" t="s">
        <v>15555</v>
      </c>
      <c r="R781" s="131" t="s">
        <v>187</v>
      </c>
      <c r="S781" s="144" t="s">
        <v>187</v>
      </c>
      <c r="T781" s="136" t="s">
        <v>183</v>
      </c>
      <c r="U781" s="211"/>
      <c r="V781" s="211"/>
      <c r="W781" s="133" t="str">
        <f>VLOOKUP(TRIM(X781),X10:Y88,2,FALSE)</f>
        <v>LaeYoung</v>
      </c>
      <c r="X781" s="11" t="str">
        <f t="shared" si="38"/>
        <v>6.6</v>
      </c>
      <c r="Z781" s="1">
        <f t="shared" si="37"/>
        <v>0</v>
      </c>
      <c r="AA781" s="1">
        <f t="shared" si="36"/>
        <v>17</v>
      </c>
    </row>
    <row r="782" spans="1:27" ht="35.25" customHeight="1">
      <c r="A782" s="119" t="s">
        <v>139</v>
      </c>
      <c r="B782" s="134" t="s">
        <v>57</v>
      </c>
      <c r="C782" s="122" t="s">
        <v>140</v>
      </c>
      <c r="D782" s="122" t="s">
        <v>116</v>
      </c>
      <c r="E782" s="123" t="s">
        <v>13629</v>
      </c>
      <c r="F782" s="124" t="s">
        <v>21</v>
      </c>
      <c r="G782" s="124" t="s">
        <v>142</v>
      </c>
      <c r="H782" s="124" t="s">
        <v>15625</v>
      </c>
      <c r="I782" s="210" t="s">
        <v>184</v>
      </c>
      <c r="J782" s="129" t="s">
        <v>627</v>
      </c>
      <c r="K782" s="128"/>
      <c r="L782" s="129"/>
      <c r="M782" s="128"/>
      <c r="N782" s="127" t="s">
        <v>326</v>
      </c>
      <c r="O782" s="127" t="s">
        <v>672</v>
      </c>
      <c r="P782" s="127" t="s">
        <v>628</v>
      </c>
      <c r="Q782" s="131" t="s">
        <v>15556</v>
      </c>
      <c r="R782" s="131" t="s">
        <v>16886</v>
      </c>
      <c r="S782" s="132" t="s">
        <v>24397</v>
      </c>
      <c r="T782" s="136" t="s">
        <v>183</v>
      </c>
      <c r="U782" s="211"/>
      <c r="V782" s="211"/>
      <c r="W782" s="133" t="str">
        <f>VLOOKUP(TRIM(X782),X10:Y88,2,FALSE)</f>
        <v>LaeYoung</v>
      </c>
      <c r="X782" s="11" t="str">
        <f t="shared" si="38"/>
        <v>6.6</v>
      </c>
      <c r="Z782" s="1">
        <f t="shared" si="37"/>
        <v>0</v>
      </c>
      <c r="AA782" s="1">
        <f t="shared" si="36"/>
        <v>17</v>
      </c>
    </row>
    <row r="783" spans="1:27" ht="35.25" customHeight="1">
      <c r="A783" s="119" t="s">
        <v>139</v>
      </c>
      <c r="B783" s="134" t="s">
        <v>57</v>
      </c>
      <c r="C783" s="122" t="s">
        <v>140</v>
      </c>
      <c r="D783" s="122" t="s">
        <v>431</v>
      </c>
      <c r="E783" s="123" t="s">
        <v>13630</v>
      </c>
      <c r="F783" s="124" t="s">
        <v>21</v>
      </c>
      <c r="G783" s="124" t="s">
        <v>142</v>
      </c>
      <c r="H783" s="124" t="s">
        <v>15626</v>
      </c>
      <c r="I783" s="210" t="s">
        <v>195</v>
      </c>
      <c r="J783" s="129" t="s">
        <v>2572</v>
      </c>
      <c r="K783" s="128"/>
      <c r="L783" s="129"/>
      <c r="M783" s="128"/>
      <c r="N783" s="127" t="s">
        <v>2643</v>
      </c>
      <c r="O783" s="127" t="s">
        <v>672</v>
      </c>
      <c r="P783" s="127" t="s">
        <v>2573</v>
      </c>
      <c r="Q783" s="131" t="s">
        <v>15557</v>
      </c>
      <c r="R783" s="131" t="s">
        <v>16907</v>
      </c>
      <c r="S783" s="132" t="s">
        <v>24398</v>
      </c>
      <c r="T783" s="136" t="s">
        <v>453</v>
      </c>
      <c r="U783" s="211"/>
      <c r="V783" s="211"/>
      <c r="W783" s="133" t="str">
        <f>VLOOKUP(TRIM(X783),X10:Y88,2,FALSE)</f>
        <v>Krisztian</v>
      </c>
      <c r="X783" s="11" t="str">
        <f t="shared" si="38"/>
        <v>6.14</v>
      </c>
      <c r="Z783" s="1">
        <f t="shared" si="37"/>
        <v>0</v>
      </c>
      <c r="AA783" s="1">
        <f t="shared" si="36"/>
        <v>25</v>
      </c>
    </row>
    <row r="784" spans="1:27" ht="35.25" customHeight="1">
      <c r="A784" s="119" t="s">
        <v>139</v>
      </c>
      <c r="B784" s="134" t="s">
        <v>57</v>
      </c>
      <c r="C784" s="122" t="s">
        <v>140</v>
      </c>
      <c r="D784" s="122" t="s">
        <v>119</v>
      </c>
      <c r="E784" s="123" t="s">
        <v>13631</v>
      </c>
      <c r="F784" s="124" t="s">
        <v>21</v>
      </c>
      <c r="G784" s="124" t="s">
        <v>142</v>
      </c>
      <c r="H784" s="124" t="s">
        <v>15627</v>
      </c>
      <c r="I784" s="210" t="s">
        <v>253</v>
      </c>
      <c r="J784" s="129" t="s">
        <v>2636</v>
      </c>
      <c r="K784" s="128"/>
      <c r="L784" s="129"/>
      <c r="M784" s="128"/>
      <c r="N784" s="127" t="s">
        <v>2643</v>
      </c>
      <c r="O784" s="127" t="s">
        <v>672</v>
      </c>
      <c r="P784" s="127" t="s">
        <v>2637</v>
      </c>
      <c r="Q784" s="131" t="s">
        <v>15558</v>
      </c>
      <c r="R784" s="131" t="s">
        <v>16808</v>
      </c>
      <c r="S784" s="132" t="s">
        <v>24399</v>
      </c>
      <c r="T784" s="136" t="s">
        <v>247</v>
      </c>
      <c r="U784" s="211"/>
      <c r="V784" s="211"/>
      <c r="W784" s="133" t="str">
        <f>VLOOKUP(TRIM(X784),X10:Y88,2,FALSE)</f>
        <v>Puneet</v>
      </c>
      <c r="X784" s="11" t="str">
        <f t="shared" si="38"/>
        <v>6.9</v>
      </c>
      <c r="Z784" s="1">
        <f t="shared" si="37"/>
        <v>0</v>
      </c>
      <c r="AA784" s="1">
        <f t="shared" si="36"/>
        <v>19</v>
      </c>
    </row>
    <row r="785" spans="1:27" ht="35.25" customHeight="1">
      <c r="A785" s="119" t="s">
        <v>139</v>
      </c>
      <c r="B785" s="134" t="s">
        <v>57</v>
      </c>
      <c r="C785" s="122" t="s">
        <v>140</v>
      </c>
      <c r="D785" s="122" t="s">
        <v>94</v>
      </c>
      <c r="E785" s="123" t="s">
        <v>13632</v>
      </c>
      <c r="F785" s="124" t="s">
        <v>24</v>
      </c>
      <c r="G785" s="124" t="s">
        <v>142</v>
      </c>
      <c r="H785" s="124" t="s">
        <v>15628</v>
      </c>
      <c r="I785" s="210" t="s">
        <v>249</v>
      </c>
      <c r="J785" s="129" t="s">
        <v>169</v>
      </c>
      <c r="K785" s="128">
        <v>311</v>
      </c>
      <c r="L785" s="129"/>
      <c r="M785" s="128" t="s">
        <v>186</v>
      </c>
      <c r="N785" s="127" t="s">
        <v>621</v>
      </c>
      <c r="O785" s="127" t="s">
        <v>164</v>
      </c>
      <c r="P785" s="127" t="s">
        <v>178</v>
      </c>
      <c r="Q785" s="131" t="s">
        <v>16121</v>
      </c>
      <c r="R785" s="131" t="s">
        <v>16707</v>
      </c>
      <c r="S785" s="132" t="s">
        <v>24400</v>
      </c>
      <c r="T785" s="136" t="s">
        <v>262</v>
      </c>
      <c r="U785" s="211"/>
      <c r="V785" s="211"/>
      <c r="W785" s="133" t="str">
        <f>VLOOKUP(TRIM(X785),X10:Y88,2,FALSE)</f>
        <v>Frank</v>
      </c>
      <c r="X785" s="11" t="str">
        <f t="shared" si="38"/>
        <v>6.5.1</v>
      </c>
      <c r="Z785" s="1">
        <f t="shared" si="37"/>
        <v>0</v>
      </c>
      <c r="AA785" s="1">
        <f t="shared" si="36"/>
        <v>4</v>
      </c>
    </row>
    <row r="786" spans="1:27" ht="35.25" customHeight="1">
      <c r="A786" s="119" t="s">
        <v>139</v>
      </c>
      <c r="B786" s="134" t="s">
        <v>57</v>
      </c>
      <c r="C786" s="122" t="s">
        <v>140</v>
      </c>
      <c r="D786" s="122" t="s">
        <v>116</v>
      </c>
      <c r="E786" s="123" t="s">
        <v>13633</v>
      </c>
      <c r="F786" s="124" t="s">
        <v>21</v>
      </c>
      <c r="G786" s="124" t="s">
        <v>142</v>
      </c>
      <c r="H786" s="124" t="s">
        <v>15629</v>
      </c>
      <c r="I786" s="210" t="s">
        <v>195</v>
      </c>
      <c r="J786" s="129" t="s">
        <v>627</v>
      </c>
      <c r="K786" s="128"/>
      <c r="L786" s="129"/>
      <c r="M786" s="128"/>
      <c r="N786" s="127" t="s">
        <v>326</v>
      </c>
      <c r="O786" s="127" t="s">
        <v>672</v>
      </c>
      <c r="P786" s="127" t="s">
        <v>628</v>
      </c>
      <c r="Q786" s="131" t="s">
        <v>15559</v>
      </c>
      <c r="R786" s="131" t="s">
        <v>187</v>
      </c>
      <c r="S786" s="144" t="s">
        <v>187</v>
      </c>
      <c r="T786" s="136" t="s">
        <v>453</v>
      </c>
      <c r="U786" s="211"/>
      <c r="V786" s="211"/>
      <c r="W786" s="133" t="str">
        <f>VLOOKUP(TRIM(X786),X10:Y88,2,FALSE)</f>
        <v>LaeYoung</v>
      </c>
      <c r="X786" s="11" t="str">
        <f t="shared" si="38"/>
        <v>6.6</v>
      </c>
      <c r="Z786" s="1">
        <f t="shared" si="37"/>
        <v>0</v>
      </c>
      <c r="AA786" s="1">
        <f t="shared" si="36"/>
        <v>25</v>
      </c>
    </row>
    <row r="787" spans="1:27" ht="35.25" customHeight="1">
      <c r="A787" s="119" t="s">
        <v>139</v>
      </c>
      <c r="B787" s="134" t="s">
        <v>57</v>
      </c>
      <c r="C787" s="122" t="s">
        <v>140</v>
      </c>
      <c r="D787" s="122" t="s">
        <v>557</v>
      </c>
      <c r="E787" s="123" t="s">
        <v>13634</v>
      </c>
      <c r="F787" s="124" t="s">
        <v>24</v>
      </c>
      <c r="G787" s="124" t="s">
        <v>142</v>
      </c>
      <c r="H787" s="124" t="s">
        <v>15630</v>
      </c>
      <c r="I787" s="210" t="s">
        <v>249</v>
      </c>
      <c r="J787" s="129" t="s">
        <v>180</v>
      </c>
      <c r="K787" s="128">
        <v>360</v>
      </c>
      <c r="L787" s="129"/>
      <c r="M787" s="128" t="s">
        <v>186</v>
      </c>
      <c r="N787" s="127" t="s">
        <v>621</v>
      </c>
      <c r="O787" s="127" t="s">
        <v>164</v>
      </c>
      <c r="P787" s="127" t="s">
        <v>178</v>
      </c>
      <c r="Q787" s="131" t="s">
        <v>16122</v>
      </c>
      <c r="R787" s="131" t="s">
        <v>17245</v>
      </c>
      <c r="S787" s="132" t="s">
        <v>24401</v>
      </c>
      <c r="T787" s="136" t="s">
        <v>262</v>
      </c>
      <c r="U787" s="211"/>
      <c r="V787" s="211"/>
      <c r="W787" s="133" t="str">
        <f>VLOOKUP(TRIM(X787),X10:Y88,2,FALSE)</f>
        <v>Frank</v>
      </c>
      <c r="X787" s="11" t="str">
        <f t="shared" si="38"/>
        <v>6.5.7.1</v>
      </c>
      <c r="Z787" s="1">
        <f t="shared" si="37"/>
        <v>0</v>
      </c>
      <c r="AA787" s="1">
        <f t="shared" si="36"/>
        <v>4</v>
      </c>
    </row>
    <row r="788" spans="1:27" ht="35.25" customHeight="1">
      <c r="A788" s="119" t="s">
        <v>139</v>
      </c>
      <c r="B788" s="134" t="s">
        <v>57</v>
      </c>
      <c r="C788" s="122" t="s">
        <v>140</v>
      </c>
      <c r="D788" s="122" t="s">
        <v>89</v>
      </c>
      <c r="E788" s="123" t="s">
        <v>13635</v>
      </c>
      <c r="F788" s="124" t="s">
        <v>167</v>
      </c>
      <c r="G788" s="124" t="s">
        <v>226</v>
      </c>
      <c r="H788" s="124" t="s">
        <v>15560</v>
      </c>
      <c r="I788" s="210" t="s">
        <v>184</v>
      </c>
      <c r="J788" s="129"/>
      <c r="K788" s="128"/>
      <c r="L788" s="129"/>
      <c r="M788" s="128"/>
      <c r="N788" s="127"/>
      <c r="O788" s="127" t="s">
        <v>164</v>
      </c>
      <c r="P788" s="127"/>
      <c r="Q788" s="131" t="s">
        <v>15561</v>
      </c>
      <c r="R788" s="131" t="s">
        <v>17192</v>
      </c>
      <c r="S788" s="132" t="s">
        <v>159</v>
      </c>
      <c r="T788" s="136" t="s">
        <v>183</v>
      </c>
      <c r="U788" s="211"/>
      <c r="V788" s="211"/>
      <c r="W788" s="133" t="str">
        <f>VLOOKUP(TRIM(X788),X10:Y88,2,FALSE)</f>
        <v>Puneet</v>
      </c>
      <c r="X788" s="11" t="str">
        <f t="shared" si="38"/>
        <v>6.1</v>
      </c>
      <c r="Z788" s="1">
        <f t="shared" si="37"/>
        <v>0</v>
      </c>
      <c r="AA788" s="1">
        <f t="shared" si="36"/>
        <v>17</v>
      </c>
    </row>
    <row r="789" spans="1:27" ht="35.25" customHeight="1">
      <c r="A789" s="119" t="s">
        <v>139</v>
      </c>
      <c r="B789" s="134" t="s">
        <v>57</v>
      </c>
      <c r="C789" s="122" t="s">
        <v>140</v>
      </c>
      <c r="D789" s="122" t="s">
        <v>89</v>
      </c>
      <c r="E789" s="123" t="s">
        <v>13636</v>
      </c>
      <c r="F789" s="124" t="s">
        <v>24</v>
      </c>
      <c r="G789" s="124" t="s">
        <v>142</v>
      </c>
      <c r="H789" s="124" t="s">
        <v>15631</v>
      </c>
      <c r="I789" s="210" t="s">
        <v>184</v>
      </c>
      <c r="J789" s="129" t="s">
        <v>185</v>
      </c>
      <c r="K789" s="128">
        <v>3408</v>
      </c>
      <c r="L789" s="129" t="s">
        <v>60</v>
      </c>
      <c r="M789" s="128" t="s">
        <v>186</v>
      </c>
      <c r="N789" s="127" t="s">
        <v>2831</v>
      </c>
      <c r="O789" s="127" t="s">
        <v>164</v>
      </c>
      <c r="P789" s="127" t="s">
        <v>464</v>
      </c>
      <c r="Q789" s="131" t="s">
        <v>16123</v>
      </c>
      <c r="R789" s="131" t="s">
        <v>18010</v>
      </c>
      <c r="S789" s="137" t="s">
        <v>149</v>
      </c>
      <c r="T789" s="136" t="s">
        <v>183</v>
      </c>
      <c r="U789" s="211"/>
      <c r="V789" s="211" t="s">
        <v>554</v>
      </c>
      <c r="W789" s="133" t="str">
        <f>VLOOKUP(TRIM(X789),X10:Y88,2,FALSE)</f>
        <v>Puneet</v>
      </c>
      <c r="X789" s="11" t="str">
        <f t="shared" si="38"/>
        <v>6.1</v>
      </c>
      <c r="Z789" s="1">
        <f t="shared" si="37"/>
        <v>0</v>
      </c>
      <c r="AA789" s="1">
        <f t="shared" si="36"/>
        <v>17</v>
      </c>
    </row>
    <row r="790" spans="1:27" ht="35.25" customHeight="1">
      <c r="A790" s="119" t="s">
        <v>139</v>
      </c>
      <c r="B790" s="134" t="s">
        <v>57</v>
      </c>
      <c r="C790" s="122" t="s">
        <v>140</v>
      </c>
      <c r="D790" s="122" t="s">
        <v>89</v>
      </c>
      <c r="E790" s="123" t="s">
        <v>13637</v>
      </c>
      <c r="F790" s="124" t="s">
        <v>24</v>
      </c>
      <c r="G790" s="124" t="s">
        <v>142</v>
      </c>
      <c r="H790" s="124" t="s">
        <v>15632</v>
      </c>
      <c r="I790" s="210" t="s">
        <v>184</v>
      </c>
      <c r="J790" s="129" t="s">
        <v>196</v>
      </c>
      <c r="K790" s="128">
        <v>386</v>
      </c>
      <c r="L790" s="129" t="s">
        <v>60</v>
      </c>
      <c r="M790" s="128" t="s">
        <v>186</v>
      </c>
      <c r="N790" s="127" t="s">
        <v>14721</v>
      </c>
      <c r="O790" s="127" t="s">
        <v>164</v>
      </c>
      <c r="P790" s="127" t="s">
        <v>464</v>
      </c>
      <c r="Q790" s="131" t="s">
        <v>16124</v>
      </c>
      <c r="R790" s="131" t="s">
        <v>18012</v>
      </c>
      <c r="S790" s="137" t="s">
        <v>149</v>
      </c>
      <c r="T790" s="136" t="s">
        <v>183</v>
      </c>
      <c r="U790" s="211"/>
      <c r="V790" s="211" t="s">
        <v>554</v>
      </c>
      <c r="W790" s="133" t="str">
        <f>VLOOKUP(TRIM(X790),X10:Y88,2,FALSE)</f>
        <v>Puneet</v>
      </c>
      <c r="X790" s="11" t="str">
        <f t="shared" si="38"/>
        <v>6.1</v>
      </c>
      <c r="Z790" s="1">
        <f t="shared" si="37"/>
        <v>0</v>
      </c>
      <c r="AA790" s="1">
        <f t="shared" si="36"/>
        <v>17</v>
      </c>
    </row>
    <row r="791" spans="1:27" ht="35.25" customHeight="1">
      <c r="A791" s="119" t="s">
        <v>139</v>
      </c>
      <c r="B791" s="134" t="s">
        <v>57</v>
      </c>
      <c r="C791" s="122" t="s">
        <v>22</v>
      </c>
      <c r="D791" s="122" t="s">
        <v>133</v>
      </c>
      <c r="E791" s="123" t="s">
        <v>13638</v>
      </c>
      <c r="F791" s="124" t="s">
        <v>21</v>
      </c>
      <c r="G791" s="138" t="s">
        <v>142</v>
      </c>
      <c r="H791" s="138" t="s">
        <v>15633</v>
      </c>
      <c r="I791" s="139" t="s">
        <v>15837</v>
      </c>
      <c r="J791" s="140" t="s">
        <v>14812</v>
      </c>
      <c r="K791" s="141"/>
      <c r="L791" s="140"/>
      <c r="M791" s="141"/>
      <c r="N791" s="140" t="s">
        <v>170</v>
      </c>
      <c r="O791" s="140" t="s">
        <v>672</v>
      </c>
      <c r="P791" s="140" t="s">
        <v>14813</v>
      </c>
      <c r="Q791" s="142" t="s">
        <v>16210</v>
      </c>
      <c r="R791" s="142" t="s">
        <v>171</v>
      </c>
      <c r="S791" s="145"/>
      <c r="T791" s="136" t="s">
        <v>457</v>
      </c>
      <c r="U791" s="211"/>
      <c r="V791" s="211"/>
      <c r="W791" s="133" t="str">
        <f>VLOOKUP(TRIM(X791),X10:Y88,2,FALSE)</f>
        <v>Withdrawn</v>
      </c>
      <c r="X791" s="11" t="str">
        <f t="shared" si="38"/>
        <v>99</v>
      </c>
      <c r="Z791" s="1">
        <f t="shared" si="37"/>
        <v>0</v>
      </c>
      <c r="AA791" s="1">
        <f t="shared" si="36"/>
        <v>17</v>
      </c>
    </row>
    <row r="792" spans="1:27" ht="35.25" customHeight="1">
      <c r="A792" s="119" t="s">
        <v>139</v>
      </c>
      <c r="B792" s="134" t="s">
        <v>57</v>
      </c>
      <c r="C792" s="122" t="s">
        <v>140</v>
      </c>
      <c r="D792" s="122" t="s">
        <v>110</v>
      </c>
      <c r="E792" s="123" t="s">
        <v>13639</v>
      </c>
      <c r="F792" s="124" t="s">
        <v>24</v>
      </c>
      <c r="G792" s="124" t="s">
        <v>142</v>
      </c>
      <c r="H792" s="124" t="s">
        <v>15634</v>
      </c>
      <c r="I792" s="210" t="s">
        <v>202</v>
      </c>
      <c r="J792" s="129" t="s">
        <v>180</v>
      </c>
      <c r="K792" s="128">
        <v>361</v>
      </c>
      <c r="L792" s="129"/>
      <c r="M792" s="128" t="s">
        <v>186</v>
      </c>
      <c r="N792" s="127" t="s">
        <v>621</v>
      </c>
      <c r="O792" s="127" t="s">
        <v>164</v>
      </c>
      <c r="P792" s="127" t="s">
        <v>178</v>
      </c>
      <c r="Q792" s="131" t="s">
        <v>16125</v>
      </c>
      <c r="R792" s="131" t="s">
        <v>16576</v>
      </c>
      <c r="S792" s="132" t="s">
        <v>179</v>
      </c>
      <c r="T792" s="136" t="s">
        <v>277</v>
      </c>
      <c r="U792" s="211"/>
      <c r="V792" s="211"/>
      <c r="W792" s="133" t="str">
        <f>VLOOKUP(TRIM(X792),X10:Y88,2,FALSE)</f>
        <v>Krisztian</v>
      </c>
      <c r="X792" s="11" t="str">
        <f t="shared" si="38"/>
        <v>6.5.9</v>
      </c>
      <c r="Z792" s="1">
        <f t="shared" si="37"/>
        <v>0</v>
      </c>
      <c r="AA792" s="1">
        <f t="shared" si="36"/>
        <v>21</v>
      </c>
    </row>
    <row r="793" spans="1:27" ht="35.25" customHeight="1">
      <c r="A793" s="119" t="s">
        <v>139</v>
      </c>
      <c r="B793" s="134" t="s">
        <v>57</v>
      </c>
      <c r="C793" s="122" t="s">
        <v>140</v>
      </c>
      <c r="D793" s="122" t="s">
        <v>612</v>
      </c>
      <c r="E793" s="123" t="s">
        <v>13640</v>
      </c>
      <c r="F793" s="124" t="s">
        <v>21</v>
      </c>
      <c r="G793" s="124" t="s">
        <v>142</v>
      </c>
      <c r="H793" s="124" t="s">
        <v>15635</v>
      </c>
      <c r="I793" s="210" t="s">
        <v>184</v>
      </c>
      <c r="J793" s="129" t="s">
        <v>14812</v>
      </c>
      <c r="K793" s="128"/>
      <c r="L793" s="129"/>
      <c r="M793" s="128"/>
      <c r="N793" s="127" t="s">
        <v>170</v>
      </c>
      <c r="O793" s="127" t="s">
        <v>672</v>
      </c>
      <c r="P793" s="127" t="s">
        <v>14813</v>
      </c>
      <c r="Q793" s="131" t="s">
        <v>15562</v>
      </c>
      <c r="R793" s="131" t="s">
        <v>16435</v>
      </c>
      <c r="S793" s="132" t="s">
        <v>24402</v>
      </c>
      <c r="T793" s="136" t="s">
        <v>183</v>
      </c>
      <c r="U793" s="211"/>
      <c r="V793" s="211"/>
      <c r="W793" s="133" t="str">
        <f>VLOOKUP(TRIM(X793),X10:Y88,2,FALSE)</f>
        <v>Puneet</v>
      </c>
      <c r="X793" s="11" t="str">
        <f t="shared" si="38"/>
        <v>6.21</v>
      </c>
      <c r="Z793" s="1">
        <f t="shared" si="37"/>
        <v>0</v>
      </c>
      <c r="AA793" s="1">
        <f t="shared" ref="AA793:AA856" si="39">LEN(I793)</f>
        <v>17</v>
      </c>
    </row>
    <row r="794" spans="1:27" ht="35.25" customHeight="1">
      <c r="A794" s="119" t="s">
        <v>139</v>
      </c>
      <c r="B794" s="134" t="s">
        <v>57</v>
      </c>
      <c r="C794" s="122" t="s">
        <v>140</v>
      </c>
      <c r="D794" s="122" t="s">
        <v>612</v>
      </c>
      <c r="E794" s="123" t="s">
        <v>13641</v>
      </c>
      <c r="F794" s="124" t="s">
        <v>21</v>
      </c>
      <c r="G794" s="124" t="s">
        <v>142</v>
      </c>
      <c r="H794" s="124" t="s">
        <v>15636</v>
      </c>
      <c r="I794" s="210" t="s">
        <v>15838</v>
      </c>
      <c r="J794" s="129" t="s">
        <v>14812</v>
      </c>
      <c r="K794" s="128"/>
      <c r="L794" s="129"/>
      <c r="M794" s="128"/>
      <c r="N794" s="127" t="s">
        <v>14851</v>
      </c>
      <c r="O794" s="127" t="s">
        <v>672</v>
      </c>
      <c r="P794" s="127" t="s">
        <v>14813</v>
      </c>
      <c r="Q794" s="131" t="s">
        <v>15563</v>
      </c>
      <c r="R794" s="131" t="s">
        <v>16434</v>
      </c>
      <c r="S794" s="132" t="s">
        <v>24403</v>
      </c>
      <c r="T794" s="136" t="s">
        <v>581</v>
      </c>
      <c r="U794" s="211"/>
      <c r="V794" s="211"/>
      <c r="W794" s="133" t="str">
        <f>VLOOKUP(TRIM(X794),X10:Y88,2,FALSE)</f>
        <v>Puneet</v>
      </c>
      <c r="X794" s="11" t="str">
        <f t="shared" si="38"/>
        <v>6.21</v>
      </c>
      <c r="Z794" s="1">
        <f t="shared" ref="Z794:Z857" si="40">IF(F794="P-CR", IF(S794="Approved", 1, IF(S794="Block approved", 1, 0)),0)</f>
        <v>0</v>
      </c>
      <c r="AA794" s="1">
        <f t="shared" si="39"/>
        <v>22</v>
      </c>
    </row>
    <row r="795" spans="1:27" ht="35.25" customHeight="1">
      <c r="A795" s="119" t="s">
        <v>139</v>
      </c>
      <c r="B795" s="134" t="s">
        <v>57</v>
      </c>
      <c r="C795" s="122" t="s">
        <v>140</v>
      </c>
      <c r="D795" s="122" t="s">
        <v>7208</v>
      </c>
      <c r="E795" s="123" t="s">
        <v>13642</v>
      </c>
      <c r="F795" s="124" t="s">
        <v>24</v>
      </c>
      <c r="G795" s="124" t="s">
        <v>142</v>
      </c>
      <c r="H795" s="124" t="s">
        <v>15637</v>
      </c>
      <c r="I795" s="210" t="s">
        <v>212</v>
      </c>
      <c r="J795" s="129" t="s">
        <v>742</v>
      </c>
      <c r="K795" s="128">
        <v>63</v>
      </c>
      <c r="L795" s="129"/>
      <c r="M795" s="128" t="s">
        <v>186</v>
      </c>
      <c r="N795" s="127" t="s">
        <v>621</v>
      </c>
      <c r="O795" s="127" t="s">
        <v>164</v>
      </c>
      <c r="P795" s="127" t="s">
        <v>178</v>
      </c>
      <c r="Q795" s="131" t="s">
        <v>16126</v>
      </c>
      <c r="R795" s="131" t="s">
        <v>16891</v>
      </c>
      <c r="S795" s="132" t="s">
        <v>24404</v>
      </c>
      <c r="T795" s="136" t="s">
        <v>213</v>
      </c>
      <c r="U795" s="211"/>
      <c r="V795" s="211"/>
      <c r="W795" s="133" t="str">
        <f>VLOOKUP(TRIM(X795),X10:Y88,2,FALSE)</f>
        <v>Mirko</v>
      </c>
      <c r="X795" s="11" t="str">
        <f t="shared" si="38"/>
        <v>6.5.6.1</v>
      </c>
      <c r="Z795" s="1">
        <f t="shared" si="40"/>
        <v>0</v>
      </c>
      <c r="AA795" s="1">
        <f t="shared" si="39"/>
        <v>3</v>
      </c>
    </row>
    <row r="796" spans="1:27" ht="35.25" customHeight="1">
      <c r="A796" s="119" t="s">
        <v>139</v>
      </c>
      <c r="B796" s="134" t="s">
        <v>57</v>
      </c>
      <c r="C796" s="122" t="s">
        <v>140</v>
      </c>
      <c r="D796" s="122" t="s">
        <v>7209</v>
      </c>
      <c r="E796" s="123" t="s">
        <v>13643</v>
      </c>
      <c r="F796" s="124" t="s">
        <v>23</v>
      </c>
      <c r="G796" s="124" t="s">
        <v>142</v>
      </c>
      <c r="H796" s="124" t="s">
        <v>15638</v>
      </c>
      <c r="I796" s="210" t="s">
        <v>184</v>
      </c>
      <c r="J796" s="129" t="s">
        <v>742</v>
      </c>
      <c r="K796" s="128">
        <v>64</v>
      </c>
      <c r="L796" s="129"/>
      <c r="M796" s="128" t="s">
        <v>186</v>
      </c>
      <c r="N796" s="127" t="s">
        <v>621</v>
      </c>
      <c r="O796" s="127" t="s">
        <v>164</v>
      </c>
      <c r="P796" s="127" t="s">
        <v>178</v>
      </c>
      <c r="Q796" s="131" t="s">
        <v>16127</v>
      </c>
      <c r="R796" s="131" t="s">
        <v>429</v>
      </c>
      <c r="S796" s="132" t="s">
        <v>145</v>
      </c>
      <c r="T796" s="136" t="s">
        <v>183</v>
      </c>
      <c r="U796" s="211"/>
      <c r="V796" s="211" t="s">
        <v>233</v>
      </c>
      <c r="W796" s="133" t="str">
        <f>VLOOKUP(TRIM(X796),X10:Y88,2,FALSE)</f>
        <v>Krisztian</v>
      </c>
      <c r="X796" s="11" t="str">
        <f t="shared" ref="X796:X859" si="41">IF(ISNONTEXT(D796),"" &amp; D796 &amp;"",T(D796))</f>
        <v>6.5.6.2</v>
      </c>
      <c r="Z796" s="1">
        <f t="shared" si="40"/>
        <v>0</v>
      </c>
      <c r="AA796" s="1">
        <f t="shared" si="39"/>
        <v>17</v>
      </c>
    </row>
    <row r="797" spans="1:27" ht="35.25" customHeight="1">
      <c r="A797" s="119" t="s">
        <v>139</v>
      </c>
      <c r="B797" s="134" t="s">
        <v>57</v>
      </c>
      <c r="C797" s="122" t="s">
        <v>140</v>
      </c>
      <c r="D797" s="122" t="s">
        <v>100</v>
      </c>
      <c r="E797" s="123" t="s">
        <v>13644</v>
      </c>
      <c r="F797" s="124" t="s">
        <v>24</v>
      </c>
      <c r="G797" s="124" t="s">
        <v>142</v>
      </c>
      <c r="H797" s="124" t="s">
        <v>15639</v>
      </c>
      <c r="I797" s="210" t="s">
        <v>661</v>
      </c>
      <c r="J797" s="129" t="s">
        <v>180</v>
      </c>
      <c r="K797" s="128">
        <v>362</v>
      </c>
      <c r="L797" s="129"/>
      <c r="M797" s="128" t="s">
        <v>186</v>
      </c>
      <c r="N797" s="127" t="s">
        <v>621</v>
      </c>
      <c r="O797" s="127" t="s">
        <v>164</v>
      </c>
      <c r="P797" s="127" t="s">
        <v>178</v>
      </c>
      <c r="Q797" s="131" t="s">
        <v>16128</v>
      </c>
      <c r="R797" s="131" t="s">
        <v>16825</v>
      </c>
      <c r="S797" s="132" t="s">
        <v>24405</v>
      </c>
      <c r="T797" s="136" t="s">
        <v>219</v>
      </c>
      <c r="U797" s="211"/>
      <c r="V797" s="211"/>
      <c r="W797" s="133" t="str">
        <f>VLOOKUP(TRIM(X797),X10:Y88,2,FALSE)</f>
        <v>Frank</v>
      </c>
      <c r="X797" s="11" t="str">
        <f t="shared" si="41"/>
        <v>6.5.4</v>
      </c>
      <c r="Z797" s="1">
        <f t="shared" si="40"/>
        <v>0</v>
      </c>
      <c r="AA797" s="1">
        <f t="shared" si="39"/>
        <v>26</v>
      </c>
    </row>
    <row r="798" spans="1:27" ht="35.25" customHeight="1">
      <c r="A798" s="119" t="s">
        <v>139</v>
      </c>
      <c r="B798" s="134" t="s">
        <v>57</v>
      </c>
      <c r="C798" s="122" t="s">
        <v>140</v>
      </c>
      <c r="D798" s="122" t="s">
        <v>557</v>
      </c>
      <c r="E798" s="123" t="s">
        <v>13645</v>
      </c>
      <c r="F798" s="124" t="s">
        <v>24</v>
      </c>
      <c r="G798" s="124" t="s">
        <v>142</v>
      </c>
      <c r="H798" s="124" t="s">
        <v>15640</v>
      </c>
      <c r="I798" s="210" t="s">
        <v>661</v>
      </c>
      <c r="J798" s="129" t="s">
        <v>180</v>
      </c>
      <c r="K798" s="128">
        <v>363</v>
      </c>
      <c r="L798" s="129"/>
      <c r="M798" s="128" t="s">
        <v>186</v>
      </c>
      <c r="N798" s="127" t="s">
        <v>621</v>
      </c>
      <c r="O798" s="127" t="s">
        <v>164</v>
      </c>
      <c r="P798" s="127" t="s">
        <v>178</v>
      </c>
      <c r="Q798" s="131" t="s">
        <v>16129</v>
      </c>
      <c r="R798" s="131" t="s">
        <v>16853</v>
      </c>
      <c r="S798" s="132" t="s">
        <v>24406</v>
      </c>
      <c r="T798" s="136" t="s">
        <v>219</v>
      </c>
      <c r="U798" s="211"/>
      <c r="V798" s="211"/>
      <c r="W798" s="133" t="str">
        <f>VLOOKUP(TRIM(X798),X10:Y88,2,FALSE)</f>
        <v>Frank</v>
      </c>
      <c r="X798" s="11" t="str">
        <f t="shared" si="41"/>
        <v>6.5.7.1</v>
      </c>
      <c r="Z798" s="1">
        <f t="shared" si="40"/>
        <v>0</v>
      </c>
      <c r="AA798" s="1">
        <f t="shared" si="39"/>
        <v>26</v>
      </c>
    </row>
    <row r="799" spans="1:27" ht="35.25" customHeight="1">
      <c r="A799" s="119" t="s">
        <v>139</v>
      </c>
      <c r="B799" s="134" t="s">
        <v>57</v>
      </c>
      <c r="C799" s="122" t="s">
        <v>140</v>
      </c>
      <c r="D799" s="122" t="s">
        <v>98</v>
      </c>
      <c r="E799" s="123" t="s">
        <v>13646</v>
      </c>
      <c r="F799" s="124" t="s">
        <v>24</v>
      </c>
      <c r="G799" s="124" t="s">
        <v>142</v>
      </c>
      <c r="H799" s="124" t="s">
        <v>15641</v>
      </c>
      <c r="I799" s="210" t="s">
        <v>661</v>
      </c>
      <c r="J799" s="129" t="s">
        <v>180</v>
      </c>
      <c r="K799" s="128">
        <v>364</v>
      </c>
      <c r="L799" s="129"/>
      <c r="M799" s="128" t="s">
        <v>186</v>
      </c>
      <c r="N799" s="127" t="s">
        <v>621</v>
      </c>
      <c r="O799" s="127" t="s">
        <v>164</v>
      </c>
      <c r="P799" s="127" t="s">
        <v>178</v>
      </c>
      <c r="Q799" s="131" t="s">
        <v>16130</v>
      </c>
      <c r="R799" s="131" t="s">
        <v>16957</v>
      </c>
      <c r="S799" s="132" t="s">
        <v>24407</v>
      </c>
      <c r="T799" s="136" t="s">
        <v>219</v>
      </c>
      <c r="U799" s="211"/>
      <c r="V799" s="211"/>
      <c r="W799" s="133" t="str">
        <f>VLOOKUP(TRIM(X799),X10:Y88,2,FALSE)</f>
        <v>Frank</v>
      </c>
      <c r="X799" s="11" t="str">
        <f t="shared" si="41"/>
        <v>6.5.3</v>
      </c>
      <c r="Z799" s="1">
        <f t="shared" si="40"/>
        <v>0</v>
      </c>
      <c r="AA799" s="1">
        <f t="shared" si="39"/>
        <v>26</v>
      </c>
    </row>
    <row r="800" spans="1:27" ht="35.25" customHeight="1">
      <c r="A800" s="119" t="s">
        <v>139</v>
      </c>
      <c r="B800" s="134" t="s">
        <v>57</v>
      </c>
      <c r="C800" s="122" t="s">
        <v>140</v>
      </c>
      <c r="D800" s="122" t="s">
        <v>98</v>
      </c>
      <c r="E800" s="123" t="s">
        <v>13647</v>
      </c>
      <c r="F800" s="124" t="s">
        <v>23</v>
      </c>
      <c r="G800" s="124" t="s">
        <v>142</v>
      </c>
      <c r="H800" s="124" t="s">
        <v>15642</v>
      </c>
      <c r="I800" s="210" t="s">
        <v>229</v>
      </c>
      <c r="J800" s="129" t="s">
        <v>180</v>
      </c>
      <c r="K800" s="128">
        <v>365</v>
      </c>
      <c r="L800" s="129"/>
      <c r="M800" s="128" t="s">
        <v>307</v>
      </c>
      <c r="N800" s="127" t="s">
        <v>621</v>
      </c>
      <c r="O800" s="127" t="s">
        <v>164</v>
      </c>
      <c r="P800" s="127" t="s">
        <v>178</v>
      </c>
      <c r="Q800" s="131" t="s">
        <v>16131</v>
      </c>
      <c r="R800" s="131" t="s">
        <v>429</v>
      </c>
      <c r="S800" s="132" t="s">
        <v>145</v>
      </c>
      <c r="T800" s="136" t="s">
        <v>15505</v>
      </c>
      <c r="U800" s="211"/>
      <c r="V800" s="211" t="s">
        <v>233</v>
      </c>
      <c r="W800" s="133" t="str">
        <f>VLOOKUP(TRIM(X800),X10:Y88,2,FALSE)</f>
        <v>Frank</v>
      </c>
      <c r="X800" s="11" t="str">
        <f t="shared" si="41"/>
        <v>6.5.3</v>
      </c>
      <c r="Z800" s="1">
        <f t="shared" si="40"/>
        <v>0</v>
      </c>
      <c r="AA800" s="1">
        <f t="shared" si="39"/>
        <v>7</v>
      </c>
    </row>
    <row r="801" spans="1:27" ht="35.25" customHeight="1">
      <c r="A801" s="119" t="s">
        <v>139</v>
      </c>
      <c r="B801" s="134" t="s">
        <v>57</v>
      </c>
      <c r="C801" s="122" t="s">
        <v>140</v>
      </c>
      <c r="D801" s="122" t="s">
        <v>557</v>
      </c>
      <c r="E801" s="123" t="s">
        <v>13648</v>
      </c>
      <c r="F801" s="124" t="s">
        <v>24</v>
      </c>
      <c r="G801" s="124" t="s">
        <v>142</v>
      </c>
      <c r="H801" s="124" t="s">
        <v>15681</v>
      </c>
      <c r="I801" s="210" t="s">
        <v>195</v>
      </c>
      <c r="J801" s="129" t="s">
        <v>180</v>
      </c>
      <c r="K801" s="128">
        <v>366</v>
      </c>
      <c r="L801" s="129"/>
      <c r="M801" s="128" t="s">
        <v>186</v>
      </c>
      <c r="N801" s="127" t="s">
        <v>621</v>
      </c>
      <c r="O801" s="127" t="s">
        <v>164</v>
      </c>
      <c r="P801" s="127" t="s">
        <v>178</v>
      </c>
      <c r="Q801" s="131" t="s">
        <v>16132</v>
      </c>
      <c r="R801" s="131" t="s">
        <v>16862</v>
      </c>
      <c r="S801" s="132" t="s">
        <v>24408</v>
      </c>
      <c r="T801" s="136" t="s">
        <v>276</v>
      </c>
      <c r="U801" s="211"/>
      <c r="V801" s="211"/>
      <c r="W801" s="133" t="str">
        <f>VLOOKUP(TRIM(X801),X10:Y88,2,FALSE)</f>
        <v>Frank</v>
      </c>
      <c r="X801" s="11" t="str">
        <f t="shared" si="41"/>
        <v>6.5.7.1</v>
      </c>
      <c r="Z801" s="1">
        <f t="shared" si="40"/>
        <v>0</v>
      </c>
      <c r="AA801" s="1">
        <f t="shared" si="39"/>
        <v>25</v>
      </c>
    </row>
    <row r="802" spans="1:27" ht="35.25" customHeight="1">
      <c r="A802" s="119" t="s">
        <v>139</v>
      </c>
      <c r="B802" s="134" t="s">
        <v>57</v>
      </c>
      <c r="C802" s="122" t="s">
        <v>140</v>
      </c>
      <c r="D802" s="122" t="s">
        <v>7208</v>
      </c>
      <c r="E802" s="123" t="s">
        <v>13649</v>
      </c>
      <c r="F802" s="124" t="s">
        <v>24</v>
      </c>
      <c r="G802" s="124" t="s">
        <v>142</v>
      </c>
      <c r="H802" s="124" t="s">
        <v>15682</v>
      </c>
      <c r="I802" s="210" t="s">
        <v>661</v>
      </c>
      <c r="J802" s="129" t="s">
        <v>742</v>
      </c>
      <c r="K802" s="128">
        <v>65</v>
      </c>
      <c r="L802" s="129"/>
      <c r="M802" s="128" t="s">
        <v>186</v>
      </c>
      <c r="N802" s="127" t="s">
        <v>621</v>
      </c>
      <c r="O802" s="127" t="s">
        <v>164</v>
      </c>
      <c r="P802" s="127" t="s">
        <v>178</v>
      </c>
      <c r="Q802" s="131" t="s">
        <v>16133</v>
      </c>
      <c r="R802" s="131" t="s">
        <v>17337</v>
      </c>
      <c r="S802" s="132" t="s">
        <v>179</v>
      </c>
      <c r="T802" s="136" t="s">
        <v>311</v>
      </c>
      <c r="U802" s="211"/>
      <c r="V802" s="211"/>
      <c r="W802" s="133" t="str">
        <f>VLOOKUP(TRIM(X802),X10:Y88,2,FALSE)</f>
        <v>Mirko</v>
      </c>
      <c r="X802" s="11" t="str">
        <f t="shared" si="41"/>
        <v>6.5.6.1</v>
      </c>
      <c r="Z802" s="1">
        <f t="shared" si="40"/>
        <v>0</v>
      </c>
      <c r="AA802" s="1">
        <f t="shared" si="39"/>
        <v>26</v>
      </c>
    </row>
    <row r="803" spans="1:27" ht="35.25" customHeight="1">
      <c r="A803" s="119" t="s">
        <v>139</v>
      </c>
      <c r="B803" s="134" t="s">
        <v>57</v>
      </c>
      <c r="C803" s="122" t="s">
        <v>140</v>
      </c>
      <c r="D803" s="122" t="s">
        <v>123</v>
      </c>
      <c r="E803" s="123" t="s">
        <v>13650</v>
      </c>
      <c r="F803" s="124" t="s">
        <v>167</v>
      </c>
      <c r="G803" s="124" t="s">
        <v>157</v>
      </c>
      <c r="H803" s="124" t="s">
        <v>15643</v>
      </c>
      <c r="I803" s="210" t="s">
        <v>460</v>
      </c>
      <c r="J803" s="129"/>
      <c r="K803" s="128"/>
      <c r="L803" s="129"/>
      <c r="M803" s="128"/>
      <c r="N803" s="127"/>
      <c r="O803" s="127" t="s">
        <v>672</v>
      </c>
      <c r="P803" s="127"/>
      <c r="Q803" s="131" t="s">
        <v>15644</v>
      </c>
      <c r="R803" s="131" t="s">
        <v>187</v>
      </c>
      <c r="S803" s="144" t="s">
        <v>187</v>
      </c>
      <c r="T803" s="136" t="s">
        <v>8338</v>
      </c>
      <c r="U803" s="211"/>
      <c r="V803" s="211"/>
      <c r="W803" s="133" t="str">
        <f>VLOOKUP(TRIM(X803),X10:Y88,2,FALSE)</f>
        <v>Frank</v>
      </c>
      <c r="X803" s="11" t="str">
        <f t="shared" si="41"/>
        <v>7.1</v>
      </c>
      <c r="Z803" s="1">
        <f t="shared" si="40"/>
        <v>0</v>
      </c>
      <c r="AA803" s="1">
        <f t="shared" si="39"/>
        <v>13</v>
      </c>
    </row>
    <row r="804" spans="1:27" ht="35.25" customHeight="1">
      <c r="A804" s="119" t="s">
        <v>139</v>
      </c>
      <c r="B804" s="134" t="s">
        <v>57</v>
      </c>
      <c r="C804" s="122" t="s">
        <v>140</v>
      </c>
      <c r="D804" s="122" t="s">
        <v>110</v>
      </c>
      <c r="E804" s="123" t="s">
        <v>13651</v>
      </c>
      <c r="F804" s="124" t="s">
        <v>24</v>
      </c>
      <c r="G804" s="124" t="s">
        <v>142</v>
      </c>
      <c r="H804" s="124" t="s">
        <v>15683</v>
      </c>
      <c r="I804" s="210" t="s">
        <v>181</v>
      </c>
      <c r="J804" s="129" t="s">
        <v>169</v>
      </c>
      <c r="K804" s="128">
        <v>98</v>
      </c>
      <c r="L804" s="129" t="s">
        <v>60</v>
      </c>
      <c r="M804" s="128" t="s">
        <v>186</v>
      </c>
      <c r="N804" s="127" t="s">
        <v>621</v>
      </c>
      <c r="O804" s="127" t="s">
        <v>164</v>
      </c>
      <c r="P804" s="127" t="s">
        <v>178</v>
      </c>
      <c r="Q804" s="131" t="s">
        <v>16134</v>
      </c>
      <c r="R804" s="131" t="s">
        <v>187</v>
      </c>
      <c r="S804" s="144" t="s">
        <v>187</v>
      </c>
      <c r="T804" s="136" t="s">
        <v>182</v>
      </c>
      <c r="U804" s="211"/>
      <c r="V804" s="211"/>
      <c r="W804" s="133" t="str">
        <f>VLOOKUP(TRIM(X804),X10:Y88,2,FALSE)</f>
        <v>Krisztian</v>
      </c>
      <c r="X804" s="11" t="str">
        <f t="shared" si="41"/>
        <v>6.5.9</v>
      </c>
      <c r="Z804" s="1">
        <f t="shared" si="40"/>
        <v>0</v>
      </c>
      <c r="AA804" s="1">
        <f t="shared" si="39"/>
        <v>14</v>
      </c>
    </row>
    <row r="805" spans="1:27" ht="35.25" customHeight="1">
      <c r="A805" s="119" t="s">
        <v>139</v>
      </c>
      <c r="B805" s="134" t="s">
        <v>57</v>
      </c>
      <c r="C805" s="122" t="s">
        <v>140</v>
      </c>
      <c r="D805" s="122" t="s">
        <v>289</v>
      </c>
      <c r="E805" s="123" t="s">
        <v>13652</v>
      </c>
      <c r="F805" s="124" t="s">
        <v>21</v>
      </c>
      <c r="G805" s="124" t="s">
        <v>142</v>
      </c>
      <c r="H805" s="124" t="s">
        <v>15684</v>
      </c>
      <c r="I805" s="210" t="s">
        <v>15839</v>
      </c>
      <c r="J805" s="127" t="s">
        <v>2526</v>
      </c>
      <c r="K805" s="212"/>
      <c r="L805" s="127"/>
      <c r="M805" s="212"/>
      <c r="N805" s="127" t="s">
        <v>2643</v>
      </c>
      <c r="O805" s="127" t="s">
        <v>672</v>
      </c>
      <c r="P805" s="127" t="s">
        <v>2527</v>
      </c>
      <c r="Q805" s="131" t="s">
        <v>15645</v>
      </c>
      <c r="R805" s="131" t="s">
        <v>16693</v>
      </c>
      <c r="S805" s="132" t="s">
        <v>24409</v>
      </c>
      <c r="T805" s="136" t="s">
        <v>305</v>
      </c>
      <c r="U805" s="211"/>
      <c r="V805" s="211"/>
      <c r="W805" s="133" t="str">
        <f>VLOOKUP(TRIM(X805),X10:Y88,2,FALSE)</f>
        <v>Krisztian</v>
      </c>
      <c r="X805" s="11" t="str">
        <f t="shared" si="41"/>
        <v>6.12</v>
      </c>
      <c r="Z805" s="1">
        <f t="shared" si="40"/>
        <v>0</v>
      </c>
      <c r="AA805" s="1">
        <f t="shared" si="39"/>
        <v>11</v>
      </c>
    </row>
    <row r="806" spans="1:27" ht="35.25" customHeight="1">
      <c r="A806" s="119" t="s">
        <v>139</v>
      </c>
      <c r="B806" s="134" t="s">
        <v>57</v>
      </c>
      <c r="C806" s="122" t="s">
        <v>140</v>
      </c>
      <c r="D806" s="122" t="s">
        <v>110</v>
      </c>
      <c r="E806" s="123" t="s">
        <v>13653</v>
      </c>
      <c r="F806" s="124" t="s">
        <v>24</v>
      </c>
      <c r="G806" s="124" t="s">
        <v>142</v>
      </c>
      <c r="H806" s="124" t="s">
        <v>15685</v>
      </c>
      <c r="I806" s="210" t="s">
        <v>181</v>
      </c>
      <c r="J806" s="129" t="s">
        <v>180</v>
      </c>
      <c r="K806" s="128">
        <v>134</v>
      </c>
      <c r="L806" s="129" t="s">
        <v>60</v>
      </c>
      <c r="M806" s="128" t="s">
        <v>186</v>
      </c>
      <c r="N806" s="127" t="s">
        <v>621</v>
      </c>
      <c r="O806" s="127" t="s">
        <v>164</v>
      </c>
      <c r="P806" s="127" t="s">
        <v>178</v>
      </c>
      <c r="Q806" s="131" t="s">
        <v>16134</v>
      </c>
      <c r="R806" s="131" t="s">
        <v>187</v>
      </c>
      <c r="S806" s="144" t="s">
        <v>187</v>
      </c>
      <c r="T806" s="136" t="s">
        <v>182</v>
      </c>
      <c r="U806" s="211"/>
      <c r="V806" s="211"/>
      <c r="W806" s="133" t="str">
        <f>VLOOKUP(TRIM(X806),X10:Y88,2,FALSE)</f>
        <v>Krisztian</v>
      </c>
      <c r="X806" s="11" t="str">
        <f t="shared" si="41"/>
        <v>6.5.9</v>
      </c>
      <c r="Z806" s="1">
        <f t="shared" si="40"/>
        <v>0</v>
      </c>
      <c r="AA806" s="1">
        <f t="shared" si="39"/>
        <v>14</v>
      </c>
    </row>
    <row r="807" spans="1:27" ht="35.25" customHeight="1">
      <c r="A807" s="119" t="s">
        <v>139</v>
      </c>
      <c r="B807" s="134" t="s">
        <v>57</v>
      </c>
      <c r="C807" s="122" t="s">
        <v>140</v>
      </c>
      <c r="D807" s="122" t="s">
        <v>123</v>
      </c>
      <c r="E807" s="123" t="s">
        <v>13654</v>
      </c>
      <c r="F807" s="124" t="s">
        <v>318</v>
      </c>
      <c r="G807" s="124" t="s">
        <v>142</v>
      </c>
      <c r="H807" s="124" t="s">
        <v>15646</v>
      </c>
      <c r="I807" s="210" t="s">
        <v>460</v>
      </c>
      <c r="J807" s="129"/>
      <c r="K807" s="128"/>
      <c r="L807" s="129"/>
      <c r="M807" s="128"/>
      <c r="N807" s="127"/>
      <c r="O807" s="127"/>
      <c r="P807" s="127"/>
      <c r="Q807" s="131" t="s">
        <v>15646</v>
      </c>
      <c r="R807" s="131" t="s">
        <v>17355</v>
      </c>
      <c r="S807" s="132" t="s">
        <v>159</v>
      </c>
      <c r="T807" s="136" t="s">
        <v>8338</v>
      </c>
      <c r="U807" s="211"/>
      <c r="V807" s="211"/>
      <c r="W807" s="133" t="str">
        <f>VLOOKUP(TRIM(X807),X10:Y88,2,FALSE)</f>
        <v>Frank</v>
      </c>
      <c r="X807" s="11" t="str">
        <f t="shared" si="41"/>
        <v>7.1</v>
      </c>
      <c r="Z807" s="1">
        <f t="shared" si="40"/>
        <v>0</v>
      </c>
      <c r="AA807" s="1">
        <f t="shared" si="39"/>
        <v>13</v>
      </c>
    </row>
    <row r="808" spans="1:27" ht="35.25" customHeight="1">
      <c r="A808" s="119" t="s">
        <v>139</v>
      </c>
      <c r="B808" s="134" t="s">
        <v>57</v>
      </c>
      <c r="C808" s="122" t="s">
        <v>140</v>
      </c>
      <c r="D808" s="122" t="s">
        <v>123</v>
      </c>
      <c r="E808" s="123" t="s">
        <v>13655</v>
      </c>
      <c r="F808" s="124" t="s">
        <v>167</v>
      </c>
      <c r="G808" s="124" t="s">
        <v>226</v>
      </c>
      <c r="H808" s="124" t="s">
        <v>15647</v>
      </c>
      <c r="I808" s="210" t="s">
        <v>265</v>
      </c>
      <c r="J808" s="129"/>
      <c r="K808" s="128"/>
      <c r="L808" s="129"/>
      <c r="M808" s="128"/>
      <c r="N808" s="127"/>
      <c r="O808" s="127" t="s">
        <v>164</v>
      </c>
      <c r="P808" s="127"/>
      <c r="Q808" s="131" t="s">
        <v>15648</v>
      </c>
      <c r="R808" s="131" t="s">
        <v>597</v>
      </c>
      <c r="S808" s="132" t="s">
        <v>159</v>
      </c>
      <c r="T808" s="136" t="s">
        <v>266</v>
      </c>
      <c r="U808" s="211"/>
      <c r="V808" s="211"/>
      <c r="W808" s="133" t="str">
        <f>VLOOKUP(TRIM(X808),X10:Y88,2,FALSE)</f>
        <v>Frank</v>
      </c>
      <c r="X808" s="11" t="str">
        <f t="shared" si="41"/>
        <v>7.1</v>
      </c>
      <c r="Z808" s="1">
        <f t="shared" si="40"/>
        <v>0</v>
      </c>
      <c r="AA808" s="1">
        <f t="shared" si="39"/>
        <v>8</v>
      </c>
    </row>
    <row r="809" spans="1:27" ht="35.25" customHeight="1">
      <c r="A809" s="119" t="s">
        <v>139</v>
      </c>
      <c r="B809" s="134" t="s">
        <v>57</v>
      </c>
      <c r="C809" s="122" t="s">
        <v>140</v>
      </c>
      <c r="D809" s="122" t="s">
        <v>103</v>
      </c>
      <c r="E809" s="123" t="s">
        <v>13656</v>
      </c>
      <c r="F809" s="124" t="s">
        <v>167</v>
      </c>
      <c r="G809" s="124" t="s">
        <v>226</v>
      </c>
      <c r="H809" s="124" t="s">
        <v>15649</v>
      </c>
      <c r="I809" s="210" t="s">
        <v>229</v>
      </c>
      <c r="J809" s="129" t="s">
        <v>169</v>
      </c>
      <c r="K809" s="128"/>
      <c r="L809" s="129"/>
      <c r="M809" s="128"/>
      <c r="N809" s="127"/>
      <c r="O809" s="127" t="s">
        <v>164</v>
      </c>
      <c r="P809" s="127" t="s">
        <v>178</v>
      </c>
      <c r="Q809" s="131" t="s">
        <v>15650</v>
      </c>
      <c r="R809" s="131" t="s">
        <v>16418</v>
      </c>
      <c r="S809" s="132" t="s">
        <v>159</v>
      </c>
      <c r="T809" s="136" t="s">
        <v>301</v>
      </c>
      <c r="U809" s="211"/>
      <c r="V809" s="211"/>
      <c r="W809" s="133" t="str">
        <f>VLOOKUP(TRIM(X809),X10:Y88,2,FALSE)</f>
        <v>Frank</v>
      </c>
      <c r="X809" s="11" t="str">
        <f t="shared" si="41"/>
        <v>6.5.5</v>
      </c>
      <c r="Z809" s="1">
        <f t="shared" si="40"/>
        <v>0</v>
      </c>
      <c r="AA809" s="1">
        <f t="shared" si="39"/>
        <v>7</v>
      </c>
    </row>
    <row r="810" spans="1:27" ht="35.25" customHeight="1">
      <c r="A810" s="119" t="s">
        <v>139</v>
      </c>
      <c r="B810" s="134" t="s">
        <v>57</v>
      </c>
      <c r="C810" s="122" t="s">
        <v>140</v>
      </c>
      <c r="D810" s="122" t="s">
        <v>431</v>
      </c>
      <c r="E810" s="123" t="s">
        <v>13657</v>
      </c>
      <c r="F810" s="124" t="s">
        <v>21</v>
      </c>
      <c r="G810" s="124" t="s">
        <v>142</v>
      </c>
      <c r="H810" s="124" t="s">
        <v>8351</v>
      </c>
      <c r="I810" s="210" t="s">
        <v>255</v>
      </c>
      <c r="J810" s="129" t="s">
        <v>2572</v>
      </c>
      <c r="K810" s="128"/>
      <c r="L810" s="129"/>
      <c r="M810" s="128"/>
      <c r="N810" s="127" t="s">
        <v>2643</v>
      </c>
      <c r="O810" s="127" t="s">
        <v>672</v>
      </c>
      <c r="P810" s="127" t="s">
        <v>2573</v>
      </c>
      <c r="Q810" s="131" t="s">
        <v>8290</v>
      </c>
      <c r="R810" s="131" t="s">
        <v>16908</v>
      </c>
      <c r="S810" s="132" t="s">
        <v>24410</v>
      </c>
      <c r="T810" s="136" t="s">
        <v>316</v>
      </c>
      <c r="U810" s="211"/>
      <c r="V810" s="211"/>
      <c r="W810" s="133" t="str">
        <f>VLOOKUP(TRIM(X810),X10:Y88,2,FALSE)</f>
        <v>Krisztian</v>
      </c>
      <c r="X810" s="11" t="str">
        <f t="shared" si="41"/>
        <v>6.14</v>
      </c>
      <c r="Z810" s="1">
        <f t="shared" si="40"/>
        <v>0</v>
      </c>
      <c r="AA810" s="1">
        <f t="shared" si="39"/>
        <v>3</v>
      </c>
    </row>
    <row r="811" spans="1:27" ht="35.25" customHeight="1">
      <c r="A811" s="119" t="s">
        <v>139</v>
      </c>
      <c r="B811" s="134" t="s">
        <v>57</v>
      </c>
      <c r="C811" s="122" t="s">
        <v>140</v>
      </c>
      <c r="D811" s="122" t="s">
        <v>431</v>
      </c>
      <c r="E811" s="123" t="s">
        <v>13658</v>
      </c>
      <c r="F811" s="124" t="s">
        <v>21</v>
      </c>
      <c r="G811" s="124" t="s">
        <v>142</v>
      </c>
      <c r="H811" s="124" t="s">
        <v>8352</v>
      </c>
      <c r="I811" s="210" t="s">
        <v>255</v>
      </c>
      <c r="J811" s="127" t="s">
        <v>2572</v>
      </c>
      <c r="K811" s="212"/>
      <c r="L811" s="127"/>
      <c r="M811" s="212"/>
      <c r="N811" s="127" t="s">
        <v>2643</v>
      </c>
      <c r="O811" s="127" t="s">
        <v>672</v>
      </c>
      <c r="P811" s="127" t="s">
        <v>2573</v>
      </c>
      <c r="Q811" s="131" t="s">
        <v>8291</v>
      </c>
      <c r="R811" s="131" t="s">
        <v>161</v>
      </c>
      <c r="S811" s="132" t="s">
        <v>159</v>
      </c>
      <c r="T811" s="136" t="s">
        <v>316</v>
      </c>
      <c r="U811" s="211"/>
      <c r="V811" s="211"/>
      <c r="W811" s="133" t="str">
        <f>VLOOKUP(TRIM(X811),X10:Y88,2,FALSE)</f>
        <v>Krisztian</v>
      </c>
      <c r="X811" s="11" t="str">
        <f t="shared" si="41"/>
        <v>6.14</v>
      </c>
      <c r="Z811" s="1">
        <f t="shared" si="40"/>
        <v>0</v>
      </c>
      <c r="AA811" s="1">
        <f t="shared" si="39"/>
        <v>3</v>
      </c>
    </row>
    <row r="812" spans="1:27" ht="35.25" customHeight="1">
      <c r="A812" s="119" t="s">
        <v>139</v>
      </c>
      <c r="B812" s="134" t="s">
        <v>57</v>
      </c>
      <c r="C812" s="122" t="s">
        <v>140</v>
      </c>
      <c r="D812" s="122" t="s">
        <v>108</v>
      </c>
      <c r="E812" s="123" t="s">
        <v>13659</v>
      </c>
      <c r="F812" s="124" t="s">
        <v>24</v>
      </c>
      <c r="G812" s="124" t="s">
        <v>142</v>
      </c>
      <c r="H812" s="124" t="s">
        <v>15686</v>
      </c>
      <c r="I812" s="210" t="s">
        <v>255</v>
      </c>
      <c r="J812" s="127" t="s">
        <v>14718</v>
      </c>
      <c r="K812" s="212">
        <v>348</v>
      </c>
      <c r="L812" s="127"/>
      <c r="M812" s="212" t="s">
        <v>186</v>
      </c>
      <c r="N812" s="127" t="s">
        <v>621</v>
      </c>
      <c r="O812" s="127" t="s">
        <v>164</v>
      </c>
      <c r="P812" s="127" t="s">
        <v>178</v>
      </c>
      <c r="Q812" s="131" t="s">
        <v>16135</v>
      </c>
      <c r="R812" s="131" t="s">
        <v>16544</v>
      </c>
      <c r="S812" s="132" t="s">
        <v>24411</v>
      </c>
      <c r="T812" s="136" t="s">
        <v>316</v>
      </c>
      <c r="U812" s="211"/>
      <c r="V812" s="211"/>
      <c r="W812" s="133" t="str">
        <f>VLOOKUP(TRIM(X812),X10:Y88,2,FALSE)</f>
        <v>Frank</v>
      </c>
      <c r="X812" s="11" t="str">
        <f t="shared" si="41"/>
        <v>6.5.8</v>
      </c>
      <c r="Z812" s="1">
        <f t="shared" si="40"/>
        <v>0</v>
      </c>
      <c r="AA812" s="1">
        <f t="shared" si="39"/>
        <v>3</v>
      </c>
    </row>
    <row r="813" spans="1:27" ht="35.25" customHeight="1">
      <c r="A813" s="119" t="s">
        <v>139</v>
      </c>
      <c r="B813" s="134" t="s">
        <v>57</v>
      </c>
      <c r="C813" s="122" t="s">
        <v>140</v>
      </c>
      <c r="D813" s="122" t="s">
        <v>108</v>
      </c>
      <c r="E813" s="123" t="s">
        <v>13660</v>
      </c>
      <c r="F813" s="124" t="s">
        <v>167</v>
      </c>
      <c r="G813" s="124" t="s">
        <v>48</v>
      </c>
      <c r="H813" s="124" t="s">
        <v>15651</v>
      </c>
      <c r="I813" s="210" t="s">
        <v>255</v>
      </c>
      <c r="J813" s="129"/>
      <c r="K813" s="128"/>
      <c r="L813" s="129"/>
      <c r="M813" s="128"/>
      <c r="N813" s="127"/>
      <c r="O813" s="127"/>
      <c r="P813" s="127"/>
      <c r="Q813" s="131" t="s">
        <v>15652</v>
      </c>
      <c r="R813" s="131" t="s">
        <v>419</v>
      </c>
      <c r="S813" s="132" t="s">
        <v>159</v>
      </c>
      <c r="T813" s="136" t="s">
        <v>316</v>
      </c>
      <c r="U813" s="211"/>
      <c r="V813" s="211"/>
      <c r="W813" s="133" t="str">
        <f>VLOOKUP(TRIM(X813),X10:Y88,2,FALSE)</f>
        <v>Frank</v>
      </c>
      <c r="X813" s="11" t="str">
        <f t="shared" si="41"/>
        <v>6.5.8</v>
      </c>
      <c r="Z813" s="1">
        <f t="shared" si="40"/>
        <v>0</v>
      </c>
      <c r="AA813" s="1">
        <f t="shared" si="39"/>
        <v>3</v>
      </c>
    </row>
    <row r="814" spans="1:27" ht="35.25" customHeight="1">
      <c r="A814" s="119" t="s">
        <v>139</v>
      </c>
      <c r="B814" s="134" t="s">
        <v>57</v>
      </c>
      <c r="C814" s="122" t="s">
        <v>140</v>
      </c>
      <c r="D814" s="122" t="s">
        <v>108</v>
      </c>
      <c r="E814" s="123" t="s">
        <v>13661</v>
      </c>
      <c r="F814" s="124" t="s">
        <v>24</v>
      </c>
      <c r="G814" s="124" t="s">
        <v>142</v>
      </c>
      <c r="H814" s="124" t="s">
        <v>15687</v>
      </c>
      <c r="I814" s="210" t="s">
        <v>255</v>
      </c>
      <c r="J814" s="127" t="s">
        <v>169</v>
      </c>
      <c r="K814" s="212">
        <v>312</v>
      </c>
      <c r="L814" s="127"/>
      <c r="M814" s="212" t="s">
        <v>186</v>
      </c>
      <c r="N814" s="127" t="s">
        <v>621</v>
      </c>
      <c r="O814" s="127" t="s">
        <v>164</v>
      </c>
      <c r="P814" s="127" t="s">
        <v>178</v>
      </c>
      <c r="Q814" s="131" t="s">
        <v>16546</v>
      </c>
      <c r="R814" s="131" t="s">
        <v>187</v>
      </c>
      <c r="S814" s="144" t="s">
        <v>187</v>
      </c>
      <c r="T814" s="136" t="s">
        <v>316</v>
      </c>
      <c r="U814" s="211"/>
      <c r="V814" s="211"/>
      <c r="W814" s="133" t="str">
        <f>VLOOKUP(TRIM(X814),X10:Y88,2,FALSE)</f>
        <v>Frank</v>
      </c>
      <c r="X814" s="11" t="str">
        <f t="shared" si="41"/>
        <v>6.5.8</v>
      </c>
      <c r="Z814" s="1">
        <f t="shared" si="40"/>
        <v>0</v>
      </c>
      <c r="AA814" s="1">
        <f t="shared" si="39"/>
        <v>3</v>
      </c>
    </row>
    <row r="815" spans="1:27" ht="35.25" customHeight="1">
      <c r="A815" s="119" t="s">
        <v>139</v>
      </c>
      <c r="B815" s="134" t="s">
        <v>57</v>
      </c>
      <c r="C815" s="122" t="s">
        <v>140</v>
      </c>
      <c r="D815" s="122" t="s">
        <v>108</v>
      </c>
      <c r="E815" s="123" t="s">
        <v>13662</v>
      </c>
      <c r="F815" s="124" t="s">
        <v>24</v>
      </c>
      <c r="G815" s="124" t="s">
        <v>142</v>
      </c>
      <c r="H815" s="124" t="s">
        <v>15688</v>
      </c>
      <c r="I815" s="210" t="s">
        <v>255</v>
      </c>
      <c r="J815" s="129" t="s">
        <v>180</v>
      </c>
      <c r="K815" s="128">
        <v>367</v>
      </c>
      <c r="L815" s="129"/>
      <c r="M815" s="128" t="s">
        <v>186</v>
      </c>
      <c r="N815" s="127" t="s">
        <v>621</v>
      </c>
      <c r="O815" s="127" t="s">
        <v>164</v>
      </c>
      <c r="P815" s="127" t="s">
        <v>178</v>
      </c>
      <c r="Q815" s="131" t="s">
        <v>16546</v>
      </c>
      <c r="R815" s="131" t="s">
        <v>187</v>
      </c>
      <c r="S815" s="144" t="s">
        <v>187</v>
      </c>
      <c r="T815" s="136" t="s">
        <v>316</v>
      </c>
      <c r="U815" s="211"/>
      <c r="V815" s="211"/>
      <c r="W815" s="133" t="str">
        <f>VLOOKUP(TRIM(X815),X10:Y88,2,FALSE)</f>
        <v>Frank</v>
      </c>
      <c r="X815" s="11" t="str">
        <f t="shared" si="41"/>
        <v>6.5.8</v>
      </c>
      <c r="Z815" s="1">
        <f t="shared" si="40"/>
        <v>0</v>
      </c>
      <c r="AA815" s="1">
        <f t="shared" si="39"/>
        <v>3</v>
      </c>
    </row>
    <row r="816" spans="1:27" ht="35.25" customHeight="1">
      <c r="A816" s="119" t="s">
        <v>139</v>
      </c>
      <c r="B816" s="134" t="s">
        <v>57</v>
      </c>
      <c r="C816" s="122" t="s">
        <v>140</v>
      </c>
      <c r="D816" s="122" t="s">
        <v>110</v>
      </c>
      <c r="E816" s="123" t="s">
        <v>13663</v>
      </c>
      <c r="F816" s="124" t="s">
        <v>24</v>
      </c>
      <c r="G816" s="124" t="s">
        <v>142</v>
      </c>
      <c r="H816" s="124" t="s">
        <v>15689</v>
      </c>
      <c r="I816" s="210" t="s">
        <v>255</v>
      </c>
      <c r="J816" s="129" t="s">
        <v>180</v>
      </c>
      <c r="K816" s="128">
        <v>368</v>
      </c>
      <c r="L816" s="129"/>
      <c r="M816" s="128" t="s">
        <v>186</v>
      </c>
      <c r="N816" s="127" t="s">
        <v>621</v>
      </c>
      <c r="O816" s="127" t="s">
        <v>164</v>
      </c>
      <c r="P816" s="127" t="s">
        <v>178</v>
      </c>
      <c r="Q816" s="131" t="s">
        <v>16136</v>
      </c>
      <c r="R816" s="131" t="s">
        <v>187</v>
      </c>
      <c r="S816" s="144" t="s">
        <v>187</v>
      </c>
      <c r="T816" s="136" t="s">
        <v>316</v>
      </c>
      <c r="U816" s="211"/>
      <c r="V816" s="211"/>
      <c r="W816" s="133" t="str">
        <f>VLOOKUP(TRIM(X816),X10:Y88,2,FALSE)</f>
        <v>Krisztian</v>
      </c>
      <c r="X816" s="11" t="str">
        <f t="shared" si="41"/>
        <v>6.5.9</v>
      </c>
      <c r="Z816" s="1">
        <f t="shared" si="40"/>
        <v>0</v>
      </c>
      <c r="AA816" s="1">
        <f t="shared" si="39"/>
        <v>3</v>
      </c>
    </row>
    <row r="817" spans="1:27" ht="35.25" customHeight="1">
      <c r="A817" s="119" t="s">
        <v>139</v>
      </c>
      <c r="B817" s="134" t="s">
        <v>57</v>
      </c>
      <c r="C817" s="122" t="s">
        <v>140</v>
      </c>
      <c r="D817" s="122" t="s">
        <v>110</v>
      </c>
      <c r="E817" s="123" t="s">
        <v>13664</v>
      </c>
      <c r="F817" s="124" t="s">
        <v>24</v>
      </c>
      <c r="G817" s="124" t="s">
        <v>142</v>
      </c>
      <c r="H817" s="124" t="s">
        <v>15690</v>
      </c>
      <c r="I817" s="210" t="s">
        <v>255</v>
      </c>
      <c r="J817" s="129" t="s">
        <v>180</v>
      </c>
      <c r="K817" s="128">
        <v>369</v>
      </c>
      <c r="L817" s="129"/>
      <c r="M817" s="128" t="s">
        <v>186</v>
      </c>
      <c r="N817" s="127" t="s">
        <v>621</v>
      </c>
      <c r="O817" s="127" t="s">
        <v>164</v>
      </c>
      <c r="P817" s="127" t="s">
        <v>178</v>
      </c>
      <c r="Q817" s="131" t="s">
        <v>16137</v>
      </c>
      <c r="R817" s="131" t="s">
        <v>16577</v>
      </c>
      <c r="S817" s="132" t="s">
        <v>24412</v>
      </c>
      <c r="T817" s="136" t="s">
        <v>316</v>
      </c>
      <c r="U817" s="211"/>
      <c r="V817" s="211"/>
      <c r="W817" s="133" t="str">
        <f>VLOOKUP(TRIM(X817),X10:Y88,2,FALSE)</f>
        <v>Krisztian</v>
      </c>
      <c r="X817" s="11" t="str">
        <f t="shared" si="41"/>
        <v>6.5.9</v>
      </c>
      <c r="Z817" s="1">
        <f t="shared" si="40"/>
        <v>0</v>
      </c>
      <c r="AA817" s="1">
        <f t="shared" si="39"/>
        <v>3</v>
      </c>
    </row>
    <row r="818" spans="1:27" ht="35.25" customHeight="1">
      <c r="A818" s="119" t="s">
        <v>139</v>
      </c>
      <c r="B818" s="134" t="s">
        <v>57</v>
      </c>
      <c r="C818" s="122" t="s">
        <v>140</v>
      </c>
      <c r="D818" s="122" t="s">
        <v>110</v>
      </c>
      <c r="E818" s="123" t="s">
        <v>13665</v>
      </c>
      <c r="F818" s="124" t="s">
        <v>24</v>
      </c>
      <c r="G818" s="124" t="s">
        <v>142</v>
      </c>
      <c r="H818" s="124" t="s">
        <v>17702</v>
      </c>
      <c r="I818" s="210" t="s">
        <v>255</v>
      </c>
      <c r="J818" s="129" t="s">
        <v>180</v>
      </c>
      <c r="K818" s="128">
        <v>370</v>
      </c>
      <c r="L818" s="129"/>
      <c r="M818" s="128" t="s">
        <v>186</v>
      </c>
      <c r="N818" s="127" t="s">
        <v>621</v>
      </c>
      <c r="O818" s="127" t="s">
        <v>164</v>
      </c>
      <c r="P818" s="127" t="s">
        <v>178</v>
      </c>
      <c r="Q818" s="131" t="s">
        <v>16138</v>
      </c>
      <c r="R818" s="131" t="s">
        <v>16560</v>
      </c>
      <c r="S818" s="132" t="s">
        <v>24413</v>
      </c>
      <c r="T818" s="136" t="s">
        <v>316</v>
      </c>
      <c r="U818" s="211"/>
      <c r="V818" s="211"/>
      <c r="W818" s="133" t="str">
        <f>VLOOKUP(TRIM(X818),X10:Y88,2,FALSE)</f>
        <v>Krisztian</v>
      </c>
      <c r="X818" s="11" t="str">
        <f t="shared" si="41"/>
        <v>6.5.9</v>
      </c>
      <c r="Z818" s="1">
        <f t="shared" si="40"/>
        <v>0</v>
      </c>
      <c r="AA818" s="1">
        <f t="shared" si="39"/>
        <v>3</v>
      </c>
    </row>
    <row r="819" spans="1:27" ht="35.25" customHeight="1">
      <c r="A819" s="119" t="s">
        <v>139</v>
      </c>
      <c r="B819" s="134" t="s">
        <v>57</v>
      </c>
      <c r="C819" s="122" t="s">
        <v>140</v>
      </c>
      <c r="D819" s="122" t="s">
        <v>110</v>
      </c>
      <c r="E819" s="123" t="s">
        <v>13666</v>
      </c>
      <c r="F819" s="124" t="s">
        <v>24</v>
      </c>
      <c r="G819" s="124" t="s">
        <v>142</v>
      </c>
      <c r="H819" s="124" t="s">
        <v>15691</v>
      </c>
      <c r="I819" s="210" t="s">
        <v>255</v>
      </c>
      <c r="J819" s="129" t="s">
        <v>180</v>
      </c>
      <c r="K819" s="128">
        <v>371</v>
      </c>
      <c r="L819" s="129"/>
      <c r="M819" s="128" t="s">
        <v>186</v>
      </c>
      <c r="N819" s="127" t="s">
        <v>621</v>
      </c>
      <c r="O819" s="127" t="s">
        <v>164</v>
      </c>
      <c r="P819" s="127" t="s">
        <v>178</v>
      </c>
      <c r="Q819" s="131" t="s">
        <v>16139</v>
      </c>
      <c r="R819" s="131" t="s">
        <v>16557</v>
      </c>
      <c r="S819" s="132" t="s">
        <v>24414</v>
      </c>
      <c r="T819" s="136" t="s">
        <v>316</v>
      </c>
      <c r="U819" s="211"/>
      <c r="V819" s="211"/>
      <c r="W819" s="133" t="str">
        <f>VLOOKUP(TRIM(X819),X10:Y88,2,FALSE)</f>
        <v>Krisztian</v>
      </c>
      <c r="X819" s="11" t="str">
        <f t="shared" si="41"/>
        <v>6.5.9</v>
      </c>
      <c r="Z819" s="1">
        <f t="shared" si="40"/>
        <v>0</v>
      </c>
      <c r="AA819" s="1">
        <f t="shared" si="39"/>
        <v>3</v>
      </c>
    </row>
    <row r="820" spans="1:27" ht="35.25" customHeight="1">
      <c r="A820" s="119" t="s">
        <v>139</v>
      </c>
      <c r="B820" s="134" t="s">
        <v>57</v>
      </c>
      <c r="C820" s="122" t="s">
        <v>140</v>
      </c>
      <c r="D820" s="122" t="s">
        <v>611</v>
      </c>
      <c r="E820" s="123" t="s">
        <v>13667</v>
      </c>
      <c r="F820" s="124" t="s">
        <v>21</v>
      </c>
      <c r="G820" s="124" t="s">
        <v>142</v>
      </c>
      <c r="H820" s="124" t="s">
        <v>15692</v>
      </c>
      <c r="I820" s="210" t="s">
        <v>15840</v>
      </c>
      <c r="J820" s="129" t="s">
        <v>14850</v>
      </c>
      <c r="K820" s="128"/>
      <c r="L820" s="129"/>
      <c r="M820" s="128"/>
      <c r="N820" s="127" t="s">
        <v>170</v>
      </c>
      <c r="O820" s="127" t="s">
        <v>672</v>
      </c>
      <c r="P820" s="127" t="s">
        <v>14852</v>
      </c>
      <c r="Q820" s="131" t="s">
        <v>15653</v>
      </c>
      <c r="R820" s="131" t="s">
        <v>16984</v>
      </c>
      <c r="S820" s="132" t="s">
        <v>24415</v>
      </c>
      <c r="T820" s="136" t="s">
        <v>316</v>
      </c>
      <c r="U820" s="211"/>
      <c r="V820" s="211"/>
      <c r="W820" s="133" t="str">
        <f>VLOOKUP(TRIM(X820),X10:Y88,2,FALSE)</f>
        <v>Krisztian</v>
      </c>
      <c r="X820" s="11" t="str">
        <f t="shared" si="41"/>
        <v>6.23</v>
      </c>
      <c r="Z820" s="1">
        <f t="shared" si="40"/>
        <v>0</v>
      </c>
      <c r="AA820" s="1">
        <f t="shared" si="39"/>
        <v>34</v>
      </c>
    </row>
    <row r="821" spans="1:27" ht="35.25" customHeight="1">
      <c r="A821" s="119" t="s">
        <v>139</v>
      </c>
      <c r="B821" s="134" t="s">
        <v>57</v>
      </c>
      <c r="C821" s="122" t="s">
        <v>140</v>
      </c>
      <c r="D821" s="122" t="s">
        <v>611</v>
      </c>
      <c r="E821" s="123" t="s">
        <v>13668</v>
      </c>
      <c r="F821" s="124" t="s">
        <v>21</v>
      </c>
      <c r="G821" s="124" t="s">
        <v>142</v>
      </c>
      <c r="H821" s="124" t="s">
        <v>15693</v>
      </c>
      <c r="I821" s="210" t="s">
        <v>255</v>
      </c>
      <c r="J821" s="129" t="s">
        <v>14850</v>
      </c>
      <c r="K821" s="128"/>
      <c r="L821" s="129"/>
      <c r="M821" s="128"/>
      <c r="N821" s="127" t="s">
        <v>170</v>
      </c>
      <c r="O821" s="127" t="s">
        <v>672</v>
      </c>
      <c r="P821" s="127" t="s">
        <v>14852</v>
      </c>
      <c r="Q821" s="131" t="s">
        <v>15654</v>
      </c>
      <c r="R821" s="131" t="s">
        <v>16987</v>
      </c>
      <c r="S821" s="132" t="s">
        <v>179</v>
      </c>
      <c r="T821" s="136" t="s">
        <v>316</v>
      </c>
      <c r="U821" s="211"/>
      <c r="V821" s="211"/>
      <c r="W821" s="133" t="str">
        <f>VLOOKUP(TRIM(X821),X10:Y88,2,FALSE)</f>
        <v>Krisztian</v>
      </c>
      <c r="X821" s="11" t="str">
        <f t="shared" si="41"/>
        <v>6.23</v>
      </c>
      <c r="Z821" s="1">
        <f t="shared" si="40"/>
        <v>0</v>
      </c>
      <c r="AA821" s="1">
        <f t="shared" si="39"/>
        <v>3</v>
      </c>
    </row>
    <row r="822" spans="1:27" ht="35.25" customHeight="1">
      <c r="A822" s="119" t="s">
        <v>139</v>
      </c>
      <c r="B822" s="134" t="s">
        <v>57</v>
      </c>
      <c r="C822" s="122" t="s">
        <v>140</v>
      </c>
      <c r="D822" s="122" t="s">
        <v>611</v>
      </c>
      <c r="E822" s="123" t="s">
        <v>13669</v>
      </c>
      <c r="F822" s="124" t="s">
        <v>21</v>
      </c>
      <c r="G822" s="124" t="s">
        <v>142</v>
      </c>
      <c r="H822" s="124" t="s">
        <v>15694</v>
      </c>
      <c r="I822" s="210" t="s">
        <v>255</v>
      </c>
      <c r="J822" s="129" t="s">
        <v>14850</v>
      </c>
      <c r="K822" s="128"/>
      <c r="L822" s="129"/>
      <c r="M822" s="128"/>
      <c r="N822" s="127" t="s">
        <v>170</v>
      </c>
      <c r="O822" s="127" t="s">
        <v>672</v>
      </c>
      <c r="P822" s="127" t="s">
        <v>14852</v>
      </c>
      <c r="Q822" s="131" t="s">
        <v>15655</v>
      </c>
      <c r="R822" s="131" t="s">
        <v>187</v>
      </c>
      <c r="S822" s="144" t="s">
        <v>187</v>
      </c>
      <c r="T822" s="136" t="s">
        <v>316</v>
      </c>
      <c r="U822" s="211"/>
      <c r="V822" s="211"/>
      <c r="W822" s="133" t="str">
        <f>VLOOKUP(TRIM(X822),X10:Y88,2,FALSE)</f>
        <v>Krisztian</v>
      </c>
      <c r="X822" s="11" t="str">
        <f t="shared" si="41"/>
        <v>6.23</v>
      </c>
      <c r="Z822" s="1">
        <f t="shared" si="40"/>
        <v>0</v>
      </c>
      <c r="AA822" s="1">
        <f t="shared" si="39"/>
        <v>3</v>
      </c>
    </row>
    <row r="823" spans="1:27" ht="35.25" customHeight="1">
      <c r="A823" s="119" t="s">
        <v>139</v>
      </c>
      <c r="B823" s="134" t="s">
        <v>57</v>
      </c>
      <c r="C823" s="122" t="s">
        <v>140</v>
      </c>
      <c r="D823" s="122" t="s">
        <v>103</v>
      </c>
      <c r="E823" s="123" t="s">
        <v>13670</v>
      </c>
      <c r="F823" s="124" t="s">
        <v>24</v>
      </c>
      <c r="G823" s="124" t="s">
        <v>226</v>
      </c>
      <c r="H823" s="124" t="s">
        <v>15695</v>
      </c>
      <c r="I823" s="210" t="s">
        <v>229</v>
      </c>
      <c r="J823" s="129" t="s">
        <v>169</v>
      </c>
      <c r="K823" s="128">
        <v>313</v>
      </c>
      <c r="L823" s="129"/>
      <c r="M823" s="128" t="s">
        <v>186</v>
      </c>
      <c r="N823" s="127" t="s">
        <v>621</v>
      </c>
      <c r="O823" s="127" t="s">
        <v>164</v>
      </c>
      <c r="P823" s="127" t="s">
        <v>178</v>
      </c>
      <c r="Q823" s="131" t="s">
        <v>16140</v>
      </c>
      <c r="R823" s="131" t="s">
        <v>16414</v>
      </c>
      <c r="S823" s="132" t="s">
        <v>24416</v>
      </c>
      <c r="T823" s="136" t="s">
        <v>301</v>
      </c>
      <c r="U823" s="211"/>
      <c r="V823" s="211"/>
      <c r="W823" s="133" t="str">
        <f>VLOOKUP(TRIM(X823),X10:Y88,2,FALSE)</f>
        <v>Frank</v>
      </c>
      <c r="X823" s="11" t="str">
        <f t="shared" si="41"/>
        <v>6.5.5</v>
      </c>
      <c r="Z823" s="1">
        <f t="shared" si="40"/>
        <v>0</v>
      </c>
      <c r="AA823" s="1">
        <f t="shared" si="39"/>
        <v>7</v>
      </c>
    </row>
    <row r="824" spans="1:27" ht="35.25" customHeight="1">
      <c r="A824" s="119" t="s">
        <v>139</v>
      </c>
      <c r="B824" s="134" t="s">
        <v>57</v>
      </c>
      <c r="C824" s="122" t="s">
        <v>140</v>
      </c>
      <c r="D824" s="122" t="s">
        <v>116</v>
      </c>
      <c r="E824" s="123" t="s">
        <v>13671</v>
      </c>
      <c r="F824" s="124" t="s">
        <v>21</v>
      </c>
      <c r="G824" s="124" t="s">
        <v>142</v>
      </c>
      <c r="H824" s="124" t="s">
        <v>15696</v>
      </c>
      <c r="I824" s="210" t="s">
        <v>253</v>
      </c>
      <c r="J824" s="129" t="s">
        <v>627</v>
      </c>
      <c r="K824" s="128"/>
      <c r="L824" s="129"/>
      <c r="M824" s="128"/>
      <c r="N824" s="127" t="s">
        <v>326</v>
      </c>
      <c r="O824" s="127" t="s">
        <v>672</v>
      </c>
      <c r="P824" s="127" t="s">
        <v>628</v>
      </c>
      <c r="Q824" s="131" t="s">
        <v>15656</v>
      </c>
      <c r="R824" s="131" t="s">
        <v>16875</v>
      </c>
      <c r="S824" s="132" t="s">
        <v>24417</v>
      </c>
      <c r="T824" s="136" t="s">
        <v>248</v>
      </c>
      <c r="U824" s="211"/>
      <c r="V824" s="211"/>
      <c r="W824" s="133" t="str">
        <f>VLOOKUP(TRIM(X824),X10:Y88,2,FALSE)</f>
        <v>LaeYoung</v>
      </c>
      <c r="X824" s="11" t="str">
        <f t="shared" si="41"/>
        <v>6.6</v>
      </c>
      <c r="Z824" s="1">
        <f t="shared" si="40"/>
        <v>0</v>
      </c>
      <c r="AA824" s="1">
        <f t="shared" si="39"/>
        <v>19</v>
      </c>
    </row>
    <row r="825" spans="1:27" ht="35.25" customHeight="1">
      <c r="A825" s="119" t="s">
        <v>139</v>
      </c>
      <c r="B825" s="134" t="s">
        <v>57</v>
      </c>
      <c r="C825" s="122" t="s">
        <v>140</v>
      </c>
      <c r="D825" s="122" t="s">
        <v>116</v>
      </c>
      <c r="E825" s="123" t="s">
        <v>13672</v>
      </c>
      <c r="F825" s="124" t="s">
        <v>21</v>
      </c>
      <c r="G825" s="124" t="s">
        <v>142</v>
      </c>
      <c r="H825" s="124" t="s">
        <v>15697</v>
      </c>
      <c r="I825" s="210" t="s">
        <v>195</v>
      </c>
      <c r="J825" s="129" t="s">
        <v>627</v>
      </c>
      <c r="K825" s="128"/>
      <c r="L825" s="129"/>
      <c r="M825" s="128"/>
      <c r="N825" s="127" t="s">
        <v>326</v>
      </c>
      <c r="O825" s="127" t="s">
        <v>672</v>
      </c>
      <c r="P825" s="127" t="s">
        <v>628</v>
      </c>
      <c r="Q825" s="131" t="s">
        <v>15657</v>
      </c>
      <c r="R825" s="131" t="s">
        <v>187</v>
      </c>
      <c r="S825" s="144" t="s">
        <v>187</v>
      </c>
      <c r="T825" s="136" t="s">
        <v>453</v>
      </c>
      <c r="U825" s="211"/>
      <c r="V825" s="211"/>
      <c r="W825" s="133" t="str">
        <f>VLOOKUP(TRIM(X825),X10:Y88,2,FALSE)</f>
        <v>LaeYoung</v>
      </c>
      <c r="X825" s="11" t="str">
        <f t="shared" si="41"/>
        <v>6.6</v>
      </c>
      <c r="Z825" s="1">
        <f t="shared" si="40"/>
        <v>0</v>
      </c>
      <c r="AA825" s="1">
        <f t="shared" si="39"/>
        <v>25</v>
      </c>
    </row>
    <row r="826" spans="1:27" ht="35.25" customHeight="1">
      <c r="A826" s="119" t="s">
        <v>139</v>
      </c>
      <c r="B826" s="134" t="s">
        <v>57</v>
      </c>
      <c r="C826" s="122" t="s">
        <v>140</v>
      </c>
      <c r="D826" s="122" t="s">
        <v>116</v>
      </c>
      <c r="E826" s="123" t="s">
        <v>13673</v>
      </c>
      <c r="F826" s="124" t="s">
        <v>21</v>
      </c>
      <c r="G826" s="124" t="s">
        <v>142</v>
      </c>
      <c r="H826" s="124" t="s">
        <v>15698</v>
      </c>
      <c r="I826" s="210" t="s">
        <v>229</v>
      </c>
      <c r="J826" s="129" t="s">
        <v>627</v>
      </c>
      <c r="K826" s="128"/>
      <c r="L826" s="129"/>
      <c r="M826" s="128"/>
      <c r="N826" s="127" t="s">
        <v>326</v>
      </c>
      <c r="O826" s="127" t="s">
        <v>672</v>
      </c>
      <c r="P826" s="127" t="s">
        <v>628</v>
      </c>
      <c r="Q826" s="131" t="s">
        <v>15658</v>
      </c>
      <c r="R826" s="131" t="s">
        <v>187</v>
      </c>
      <c r="S826" s="144" t="s">
        <v>187</v>
      </c>
      <c r="T826" s="136" t="s">
        <v>248</v>
      </c>
      <c r="U826" s="211"/>
      <c r="V826" s="211"/>
      <c r="W826" s="133" t="str">
        <f>VLOOKUP(TRIM(X826),X10:Y88,2,FALSE)</f>
        <v>LaeYoung</v>
      </c>
      <c r="X826" s="11" t="str">
        <f t="shared" si="41"/>
        <v>6.6</v>
      </c>
      <c r="Z826" s="1">
        <f t="shared" si="40"/>
        <v>0</v>
      </c>
      <c r="AA826" s="1">
        <f t="shared" si="39"/>
        <v>7</v>
      </c>
    </row>
    <row r="827" spans="1:27" ht="35.25" customHeight="1">
      <c r="A827" s="119" t="s">
        <v>139</v>
      </c>
      <c r="B827" s="134" t="s">
        <v>57</v>
      </c>
      <c r="C827" s="122" t="s">
        <v>140</v>
      </c>
      <c r="D827" s="122" t="s">
        <v>432</v>
      </c>
      <c r="E827" s="123" t="s">
        <v>13674</v>
      </c>
      <c r="F827" s="124" t="s">
        <v>167</v>
      </c>
      <c r="G827" s="124" t="s">
        <v>157</v>
      </c>
      <c r="H827" s="124" t="s">
        <v>15659</v>
      </c>
      <c r="I827" s="210" t="s">
        <v>229</v>
      </c>
      <c r="J827" s="129"/>
      <c r="K827" s="128"/>
      <c r="L827" s="129"/>
      <c r="M827" s="128"/>
      <c r="N827" s="127"/>
      <c r="O827" s="127" t="s">
        <v>164</v>
      </c>
      <c r="P827" s="127" t="s">
        <v>2634</v>
      </c>
      <c r="Q827" s="131" t="s">
        <v>15660</v>
      </c>
      <c r="R827" s="131" t="s">
        <v>161</v>
      </c>
      <c r="S827" s="132" t="s">
        <v>159</v>
      </c>
      <c r="T827" s="136" t="s">
        <v>301</v>
      </c>
      <c r="U827" s="211"/>
      <c r="V827" s="211"/>
      <c r="W827" s="133" t="str">
        <f>VLOOKUP(TRIM(X827),X10:Y88,2,FALSE)</f>
        <v>Puneet</v>
      </c>
      <c r="X827" s="11" t="str">
        <f t="shared" si="41"/>
        <v>6.15</v>
      </c>
      <c r="Z827" s="1">
        <f t="shared" si="40"/>
        <v>0</v>
      </c>
      <c r="AA827" s="1">
        <f t="shared" si="39"/>
        <v>7</v>
      </c>
    </row>
    <row r="828" spans="1:27" ht="35.25" customHeight="1">
      <c r="A828" s="119" t="s">
        <v>139</v>
      </c>
      <c r="B828" s="134" t="s">
        <v>57</v>
      </c>
      <c r="C828" s="122" t="s">
        <v>140</v>
      </c>
      <c r="D828" s="122" t="s">
        <v>116</v>
      </c>
      <c r="E828" s="123" t="s">
        <v>13675</v>
      </c>
      <c r="F828" s="124" t="s">
        <v>21</v>
      </c>
      <c r="G828" s="124" t="s">
        <v>142</v>
      </c>
      <c r="H828" s="124" t="s">
        <v>15699</v>
      </c>
      <c r="I828" s="210" t="s">
        <v>253</v>
      </c>
      <c r="J828" s="129" t="s">
        <v>627</v>
      </c>
      <c r="K828" s="128"/>
      <c r="L828" s="129"/>
      <c r="M828" s="128"/>
      <c r="N828" s="127" t="s">
        <v>326</v>
      </c>
      <c r="O828" s="127" t="s">
        <v>672</v>
      </c>
      <c r="P828" s="127" t="s">
        <v>628</v>
      </c>
      <c r="Q828" s="131" t="s">
        <v>15661</v>
      </c>
      <c r="R828" s="131" t="s">
        <v>16881</v>
      </c>
      <c r="S828" s="132" t="s">
        <v>24418</v>
      </c>
      <c r="T828" s="136" t="s">
        <v>248</v>
      </c>
      <c r="U828" s="211"/>
      <c r="V828" s="211"/>
      <c r="W828" s="133" t="str">
        <f>VLOOKUP(TRIM(X828),X10:Y88,2,FALSE)</f>
        <v>LaeYoung</v>
      </c>
      <c r="X828" s="11" t="str">
        <f t="shared" si="41"/>
        <v>6.6</v>
      </c>
      <c r="Z828" s="1">
        <f t="shared" si="40"/>
        <v>0</v>
      </c>
      <c r="AA828" s="1">
        <f t="shared" si="39"/>
        <v>19</v>
      </c>
    </row>
    <row r="829" spans="1:27" ht="35.25" customHeight="1">
      <c r="A829" s="119" t="s">
        <v>139</v>
      </c>
      <c r="B829" s="134" t="s">
        <v>57</v>
      </c>
      <c r="C829" s="122" t="s">
        <v>140</v>
      </c>
      <c r="D829" s="122" t="s">
        <v>558</v>
      </c>
      <c r="E829" s="123" t="s">
        <v>13676</v>
      </c>
      <c r="F829" s="124" t="s">
        <v>167</v>
      </c>
      <c r="G829" s="124" t="s">
        <v>226</v>
      </c>
      <c r="H829" s="124" t="s">
        <v>15662</v>
      </c>
      <c r="I829" s="210" t="s">
        <v>229</v>
      </c>
      <c r="J829" s="129" t="s">
        <v>169</v>
      </c>
      <c r="K829" s="128"/>
      <c r="L829" s="129"/>
      <c r="M829" s="128"/>
      <c r="N829" s="127"/>
      <c r="O829" s="127" t="s">
        <v>164</v>
      </c>
      <c r="P829" s="127" t="s">
        <v>178</v>
      </c>
      <c r="Q829" s="131" t="s">
        <v>15663</v>
      </c>
      <c r="R829" s="131" t="s">
        <v>419</v>
      </c>
      <c r="S829" s="132" t="s">
        <v>159</v>
      </c>
      <c r="T829" s="136" t="s">
        <v>301</v>
      </c>
      <c r="U829" s="211"/>
      <c r="V829" s="211"/>
      <c r="W829" s="133" t="str">
        <f>VLOOKUP(TRIM(X829),X10:Y88,2,FALSE)</f>
        <v>Frank</v>
      </c>
      <c r="X829" s="11" t="str">
        <f t="shared" si="41"/>
        <v>6.5.7.5</v>
      </c>
      <c r="Z829" s="1">
        <f t="shared" si="40"/>
        <v>0</v>
      </c>
      <c r="AA829" s="1">
        <f t="shared" si="39"/>
        <v>7</v>
      </c>
    </row>
    <row r="830" spans="1:27" ht="35.25" customHeight="1">
      <c r="A830" s="119" t="s">
        <v>139</v>
      </c>
      <c r="B830" s="134" t="s">
        <v>57</v>
      </c>
      <c r="C830" s="122" t="s">
        <v>140</v>
      </c>
      <c r="D830" s="122" t="s">
        <v>119</v>
      </c>
      <c r="E830" s="123" t="s">
        <v>13677</v>
      </c>
      <c r="F830" s="124" t="s">
        <v>21</v>
      </c>
      <c r="G830" s="124" t="s">
        <v>226</v>
      </c>
      <c r="H830" s="124" t="s">
        <v>15700</v>
      </c>
      <c r="I830" s="210" t="s">
        <v>253</v>
      </c>
      <c r="J830" s="129" t="s">
        <v>2636</v>
      </c>
      <c r="K830" s="128"/>
      <c r="L830" s="129"/>
      <c r="M830" s="128"/>
      <c r="N830" s="127" t="s">
        <v>2643</v>
      </c>
      <c r="O830" s="127" t="s">
        <v>672</v>
      </c>
      <c r="P830" s="127" t="s">
        <v>2637</v>
      </c>
      <c r="Q830" s="131" t="s">
        <v>15664</v>
      </c>
      <c r="R830" s="131" t="s">
        <v>16782</v>
      </c>
      <c r="S830" s="132" t="s">
        <v>24419</v>
      </c>
      <c r="T830" s="136" t="s">
        <v>247</v>
      </c>
      <c r="U830" s="211"/>
      <c r="V830" s="211"/>
      <c r="W830" s="133" t="str">
        <f>VLOOKUP(TRIM(X830),X10:Y88,2,FALSE)</f>
        <v>Puneet</v>
      </c>
      <c r="X830" s="11" t="str">
        <f t="shared" si="41"/>
        <v>6.9</v>
      </c>
      <c r="Z830" s="1">
        <f t="shared" si="40"/>
        <v>0</v>
      </c>
      <c r="AA830" s="1">
        <f t="shared" si="39"/>
        <v>19</v>
      </c>
    </row>
    <row r="831" spans="1:27" ht="35.25" customHeight="1">
      <c r="A831" s="119" t="s">
        <v>139</v>
      </c>
      <c r="B831" s="134" t="s">
        <v>57</v>
      </c>
      <c r="C831" s="122" t="s">
        <v>140</v>
      </c>
      <c r="D831" s="122" t="s">
        <v>108</v>
      </c>
      <c r="E831" s="123" t="s">
        <v>13678</v>
      </c>
      <c r="F831" s="124" t="s">
        <v>24</v>
      </c>
      <c r="G831" s="124" t="s">
        <v>142</v>
      </c>
      <c r="H831" s="124" t="s">
        <v>15701</v>
      </c>
      <c r="I831" s="210" t="s">
        <v>217</v>
      </c>
      <c r="J831" s="129" t="s">
        <v>169</v>
      </c>
      <c r="K831" s="128">
        <v>314</v>
      </c>
      <c r="L831" s="129"/>
      <c r="M831" s="128" t="s">
        <v>186</v>
      </c>
      <c r="N831" s="127" t="s">
        <v>621</v>
      </c>
      <c r="O831" s="127" t="s">
        <v>164</v>
      </c>
      <c r="P831" s="127" t="s">
        <v>178</v>
      </c>
      <c r="Q831" s="131" t="s">
        <v>16141</v>
      </c>
      <c r="R831" s="131" t="s">
        <v>16547</v>
      </c>
      <c r="S831" s="132" t="s">
        <v>24420</v>
      </c>
      <c r="T831" s="136" t="s">
        <v>267</v>
      </c>
      <c r="U831" s="211"/>
      <c r="V831" s="211"/>
      <c r="W831" s="133" t="str">
        <f>VLOOKUP(TRIM(X831),X10:Y88,2,FALSE)</f>
        <v>Frank</v>
      </c>
      <c r="X831" s="11" t="str">
        <f t="shared" si="41"/>
        <v>6.5.8</v>
      </c>
      <c r="Z831" s="1">
        <f t="shared" si="40"/>
        <v>0</v>
      </c>
      <c r="AA831" s="1">
        <f t="shared" si="39"/>
        <v>5</v>
      </c>
    </row>
    <row r="832" spans="1:27" ht="35.25" customHeight="1">
      <c r="A832" s="119" t="s">
        <v>139</v>
      </c>
      <c r="B832" s="134" t="s">
        <v>57</v>
      </c>
      <c r="C832" s="122" t="s">
        <v>140</v>
      </c>
      <c r="D832" s="122" t="s">
        <v>432</v>
      </c>
      <c r="E832" s="123" t="s">
        <v>13679</v>
      </c>
      <c r="F832" s="124" t="s">
        <v>167</v>
      </c>
      <c r="G832" s="124" t="s">
        <v>226</v>
      </c>
      <c r="H832" s="124" t="s">
        <v>4869</v>
      </c>
      <c r="I832" s="210" t="s">
        <v>5740</v>
      </c>
      <c r="J832" s="127"/>
      <c r="K832" s="212"/>
      <c r="L832" s="127"/>
      <c r="M832" s="212"/>
      <c r="N832" s="127"/>
      <c r="O832" s="127" t="s">
        <v>164</v>
      </c>
      <c r="P832" s="127" t="s">
        <v>2634</v>
      </c>
      <c r="Q832" s="131" t="s">
        <v>15665</v>
      </c>
      <c r="R832" s="131" t="s">
        <v>17011</v>
      </c>
      <c r="S832" s="132" t="s">
        <v>24421</v>
      </c>
      <c r="T832" s="136" t="s">
        <v>301</v>
      </c>
      <c r="U832" s="211"/>
      <c r="V832" s="211"/>
      <c r="W832" s="133" t="str">
        <f>VLOOKUP(TRIM(X832),X10:Y88,2,FALSE)</f>
        <v>Puneet</v>
      </c>
      <c r="X832" s="11" t="str">
        <f t="shared" si="41"/>
        <v>6.15</v>
      </c>
      <c r="Z832" s="1">
        <f t="shared" si="40"/>
        <v>0</v>
      </c>
      <c r="AA832" s="1">
        <f t="shared" si="39"/>
        <v>20</v>
      </c>
    </row>
    <row r="833" spans="1:27" ht="35.25" customHeight="1">
      <c r="A833" s="119" t="s">
        <v>139</v>
      </c>
      <c r="B833" s="134" t="s">
        <v>57</v>
      </c>
      <c r="C833" s="122" t="s">
        <v>140</v>
      </c>
      <c r="D833" s="122" t="s">
        <v>97</v>
      </c>
      <c r="E833" s="123" t="s">
        <v>13680</v>
      </c>
      <c r="F833" s="124" t="s">
        <v>24</v>
      </c>
      <c r="G833" s="124" t="s">
        <v>142</v>
      </c>
      <c r="H833" s="124" t="s">
        <v>15702</v>
      </c>
      <c r="I833" s="210" t="s">
        <v>217</v>
      </c>
      <c r="J833" s="129" t="s">
        <v>180</v>
      </c>
      <c r="K833" s="128">
        <v>372</v>
      </c>
      <c r="L833" s="129"/>
      <c r="M833" s="128" t="s">
        <v>186</v>
      </c>
      <c r="N833" s="127" t="s">
        <v>621</v>
      </c>
      <c r="O833" s="127" t="s">
        <v>164</v>
      </c>
      <c r="P833" s="127" t="s">
        <v>178</v>
      </c>
      <c r="Q833" s="131" t="s">
        <v>16142</v>
      </c>
      <c r="R833" s="131" t="s">
        <v>16345</v>
      </c>
      <c r="S833" s="132" t="s">
        <v>179</v>
      </c>
      <c r="T833" s="136" t="s">
        <v>267</v>
      </c>
      <c r="U833" s="211"/>
      <c r="V833" s="211"/>
      <c r="W833" s="133" t="str">
        <f>VLOOKUP(TRIM(X833),X10:Y88,2,FALSE)</f>
        <v>Frank</v>
      </c>
      <c r="X833" s="11" t="str">
        <f t="shared" si="41"/>
        <v>6.5.2</v>
      </c>
      <c r="Z833" s="1">
        <f t="shared" si="40"/>
        <v>0</v>
      </c>
      <c r="AA833" s="1">
        <f t="shared" si="39"/>
        <v>5</v>
      </c>
    </row>
    <row r="834" spans="1:27" ht="35.25" customHeight="1">
      <c r="A834" s="119" t="s">
        <v>139</v>
      </c>
      <c r="B834" s="134" t="s">
        <v>57</v>
      </c>
      <c r="C834" s="122" t="s">
        <v>140</v>
      </c>
      <c r="D834" s="122" t="s">
        <v>123</v>
      </c>
      <c r="E834" s="123" t="s">
        <v>13681</v>
      </c>
      <c r="F834" s="124" t="s">
        <v>175</v>
      </c>
      <c r="G834" s="124" t="s">
        <v>142</v>
      </c>
      <c r="H834" s="124" t="s">
        <v>15733</v>
      </c>
      <c r="I834" s="210" t="s">
        <v>217</v>
      </c>
      <c r="J834" s="129"/>
      <c r="K834" s="128"/>
      <c r="L834" s="129"/>
      <c r="M834" s="128"/>
      <c r="N834" s="127"/>
      <c r="O834" s="127" t="s">
        <v>164</v>
      </c>
      <c r="P834" s="127" t="s">
        <v>671</v>
      </c>
      <c r="Q834" s="131" t="s">
        <v>15666</v>
      </c>
      <c r="R834" s="131" t="s">
        <v>17716</v>
      </c>
      <c r="S834" s="144" t="s">
        <v>187</v>
      </c>
      <c r="T834" s="136" t="s">
        <v>267</v>
      </c>
      <c r="U834" s="211"/>
      <c r="V834" s="211"/>
      <c r="W834" s="133" t="str">
        <f>VLOOKUP(TRIM(X834),X10:Y88,2,FALSE)</f>
        <v>Frank</v>
      </c>
      <c r="X834" s="11" t="str">
        <f t="shared" si="41"/>
        <v>7.1</v>
      </c>
      <c r="Z834" s="1">
        <f t="shared" si="40"/>
        <v>0</v>
      </c>
      <c r="AA834" s="1">
        <f t="shared" si="39"/>
        <v>5</v>
      </c>
    </row>
    <row r="835" spans="1:27" ht="35.25" customHeight="1">
      <c r="A835" s="119" t="s">
        <v>139</v>
      </c>
      <c r="B835" s="134" t="s">
        <v>57</v>
      </c>
      <c r="C835" s="122" t="s">
        <v>140</v>
      </c>
      <c r="D835" s="122" t="s">
        <v>100</v>
      </c>
      <c r="E835" s="123" t="s">
        <v>13682</v>
      </c>
      <c r="F835" s="124" t="s">
        <v>24</v>
      </c>
      <c r="G835" s="124" t="s">
        <v>142</v>
      </c>
      <c r="H835" s="124" t="s">
        <v>15703</v>
      </c>
      <c r="I835" s="210" t="s">
        <v>184</v>
      </c>
      <c r="J835" s="129" t="s">
        <v>180</v>
      </c>
      <c r="K835" s="128">
        <v>373</v>
      </c>
      <c r="L835" s="129"/>
      <c r="M835" s="128" t="s">
        <v>186</v>
      </c>
      <c r="N835" s="127" t="s">
        <v>621</v>
      </c>
      <c r="O835" s="127" t="s">
        <v>164</v>
      </c>
      <c r="P835" s="127" t="s">
        <v>178</v>
      </c>
      <c r="Q835" s="131" t="s">
        <v>16143</v>
      </c>
      <c r="R835" s="131" t="s">
        <v>187</v>
      </c>
      <c r="S835" s="144" t="s">
        <v>187</v>
      </c>
      <c r="T835" s="136" t="s">
        <v>183</v>
      </c>
      <c r="U835" s="211"/>
      <c r="V835" s="211"/>
      <c r="W835" s="133" t="str">
        <f>VLOOKUP(TRIM(X835),X10:Y88,2,FALSE)</f>
        <v>Frank</v>
      </c>
      <c r="X835" s="11" t="str">
        <f t="shared" si="41"/>
        <v>6.5.4</v>
      </c>
      <c r="Z835" s="1">
        <f t="shared" si="40"/>
        <v>0</v>
      </c>
      <c r="AA835" s="1">
        <f t="shared" si="39"/>
        <v>17</v>
      </c>
    </row>
    <row r="836" spans="1:27" ht="35.25" customHeight="1">
      <c r="A836" s="119" t="s">
        <v>139</v>
      </c>
      <c r="B836" s="134" t="s">
        <v>57</v>
      </c>
      <c r="C836" s="122" t="s">
        <v>140</v>
      </c>
      <c r="D836" s="122" t="s">
        <v>100</v>
      </c>
      <c r="E836" s="123" t="s">
        <v>13683</v>
      </c>
      <c r="F836" s="124" t="s">
        <v>167</v>
      </c>
      <c r="G836" s="124" t="s">
        <v>48</v>
      </c>
      <c r="H836" s="124" t="s">
        <v>15667</v>
      </c>
      <c r="I836" s="210" t="s">
        <v>184</v>
      </c>
      <c r="J836" s="129"/>
      <c r="K836" s="128"/>
      <c r="L836" s="129"/>
      <c r="M836" s="128"/>
      <c r="N836" s="127"/>
      <c r="O836" s="127" t="s">
        <v>164</v>
      </c>
      <c r="P836" s="127" t="s">
        <v>178</v>
      </c>
      <c r="Q836" s="131" t="s">
        <v>15668</v>
      </c>
      <c r="R836" s="131" t="s">
        <v>16373</v>
      </c>
      <c r="S836" s="132" t="s">
        <v>159</v>
      </c>
      <c r="T836" s="136" t="s">
        <v>183</v>
      </c>
      <c r="U836" s="211"/>
      <c r="V836" s="211"/>
      <c r="W836" s="133" t="str">
        <f>VLOOKUP(TRIM(X836),X10:Y88,2,FALSE)</f>
        <v>Frank</v>
      </c>
      <c r="X836" s="11" t="str">
        <f t="shared" si="41"/>
        <v>6.5.4</v>
      </c>
      <c r="Z836" s="1">
        <f t="shared" si="40"/>
        <v>0</v>
      </c>
      <c r="AA836" s="1">
        <f t="shared" si="39"/>
        <v>17</v>
      </c>
    </row>
    <row r="837" spans="1:27" ht="35.25" customHeight="1">
      <c r="A837" s="119" t="s">
        <v>139</v>
      </c>
      <c r="B837" s="134" t="s">
        <v>57</v>
      </c>
      <c r="C837" s="122" t="s">
        <v>140</v>
      </c>
      <c r="D837" s="122" t="s">
        <v>100</v>
      </c>
      <c r="E837" s="123" t="s">
        <v>13684</v>
      </c>
      <c r="F837" s="124" t="s">
        <v>175</v>
      </c>
      <c r="G837" s="124" t="s">
        <v>142</v>
      </c>
      <c r="H837" s="124" t="s">
        <v>15669</v>
      </c>
      <c r="I837" s="210" t="s">
        <v>200</v>
      </c>
      <c r="J837" s="129"/>
      <c r="K837" s="128"/>
      <c r="L837" s="129"/>
      <c r="M837" s="128"/>
      <c r="N837" s="127"/>
      <c r="O837" s="127" t="s">
        <v>164</v>
      </c>
      <c r="P837" s="127" t="s">
        <v>178</v>
      </c>
      <c r="Q837" s="131" t="s">
        <v>15669</v>
      </c>
      <c r="R837" s="131" t="s">
        <v>16375</v>
      </c>
      <c r="S837" s="132" t="s">
        <v>179</v>
      </c>
      <c r="T837" s="136" t="s">
        <v>183</v>
      </c>
      <c r="U837" s="211"/>
      <c r="V837" s="211"/>
      <c r="W837" s="133" t="str">
        <f>VLOOKUP(TRIM(X837),X10:Y88,2,FALSE)</f>
        <v>Frank</v>
      </c>
      <c r="X837" s="11" t="str">
        <f t="shared" si="41"/>
        <v>6.5.4</v>
      </c>
      <c r="Z837" s="1">
        <f t="shared" si="40"/>
        <v>0</v>
      </c>
      <c r="AA837" s="1">
        <f t="shared" si="39"/>
        <v>17</v>
      </c>
    </row>
    <row r="838" spans="1:27" ht="35.25" customHeight="1">
      <c r="A838" s="119" t="s">
        <v>139</v>
      </c>
      <c r="B838" s="134" t="s">
        <v>57</v>
      </c>
      <c r="C838" s="122" t="s">
        <v>140</v>
      </c>
      <c r="D838" s="122" t="s">
        <v>114</v>
      </c>
      <c r="E838" s="123" t="s">
        <v>13685</v>
      </c>
      <c r="F838" s="124" t="s">
        <v>23</v>
      </c>
      <c r="G838" s="124" t="s">
        <v>142</v>
      </c>
      <c r="H838" s="124" t="s">
        <v>15704</v>
      </c>
      <c r="I838" s="210" t="s">
        <v>15290</v>
      </c>
      <c r="J838" s="129" t="s">
        <v>180</v>
      </c>
      <c r="K838" s="128">
        <v>374</v>
      </c>
      <c r="L838" s="129"/>
      <c r="M838" s="128" t="s">
        <v>186</v>
      </c>
      <c r="N838" s="127" t="s">
        <v>621</v>
      </c>
      <c r="O838" s="127" t="s">
        <v>164</v>
      </c>
      <c r="P838" s="127" t="s">
        <v>178</v>
      </c>
      <c r="Q838" s="131" t="s">
        <v>16144</v>
      </c>
      <c r="R838" s="131" t="s">
        <v>17562</v>
      </c>
      <c r="S838" s="132" t="s">
        <v>145</v>
      </c>
      <c r="T838" s="136" t="s">
        <v>172</v>
      </c>
      <c r="U838" s="211"/>
      <c r="V838" s="211"/>
      <c r="W838" s="133" t="str">
        <f>VLOOKUP(TRIM(X838),X10:Y88,2,FALSE)</f>
        <v>Puneet</v>
      </c>
      <c r="X838" s="11" t="str">
        <f t="shared" si="41"/>
        <v>6.5.11</v>
      </c>
      <c r="Z838" s="1">
        <f t="shared" si="40"/>
        <v>0</v>
      </c>
      <c r="AA838" s="1">
        <f t="shared" si="39"/>
        <v>18</v>
      </c>
    </row>
    <row r="839" spans="1:27" ht="35.25" customHeight="1">
      <c r="A839" s="119" t="s">
        <v>139</v>
      </c>
      <c r="B839" s="134" t="s">
        <v>57</v>
      </c>
      <c r="C839" s="122" t="s">
        <v>140</v>
      </c>
      <c r="D839" s="122" t="s">
        <v>119</v>
      </c>
      <c r="E839" s="123" t="s">
        <v>13686</v>
      </c>
      <c r="F839" s="124" t="s">
        <v>21</v>
      </c>
      <c r="G839" s="124" t="s">
        <v>142</v>
      </c>
      <c r="H839" s="124" t="s">
        <v>15705</v>
      </c>
      <c r="I839" s="210" t="s">
        <v>665</v>
      </c>
      <c r="J839" s="129" t="s">
        <v>2636</v>
      </c>
      <c r="K839" s="128"/>
      <c r="L839" s="129"/>
      <c r="M839" s="128"/>
      <c r="N839" s="127" t="s">
        <v>2643</v>
      </c>
      <c r="O839" s="127" t="s">
        <v>672</v>
      </c>
      <c r="P839" s="127" t="s">
        <v>2637</v>
      </c>
      <c r="Q839" s="131" t="s">
        <v>15670</v>
      </c>
      <c r="R839" s="131" t="s">
        <v>17132</v>
      </c>
      <c r="S839" s="132" t="s">
        <v>179</v>
      </c>
      <c r="T839" s="136" t="s">
        <v>664</v>
      </c>
      <c r="U839" s="211"/>
      <c r="V839" s="211"/>
      <c r="W839" s="133" t="str">
        <f>VLOOKUP(TRIM(X839),X10:Y88,2,FALSE)</f>
        <v>Puneet</v>
      </c>
      <c r="X839" s="11" t="str">
        <f t="shared" si="41"/>
        <v>6.9</v>
      </c>
      <c r="Z839" s="1">
        <f t="shared" si="40"/>
        <v>0</v>
      </c>
      <c r="AA839" s="1">
        <f t="shared" si="39"/>
        <v>4</v>
      </c>
    </row>
    <row r="840" spans="1:27" ht="35.25" customHeight="1">
      <c r="A840" s="119" t="s">
        <v>139</v>
      </c>
      <c r="B840" s="134" t="s">
        <v>57</v>
      </c>
      <c r="C840" s="122" t="s">
        <v>140</v>
      </c>
      <c r="D840" s="122" t="s">
        <v>116</v>
      </c>
      <c r="E840" s="123" t="s">
        <v>13687</v>
      </c>
      <c r="F840" s="124" t="s">
        <v>21</v>
      </c>
      <c r="G840" s="124" t="s">
        <v>142</v>
      </c>
      <c r="H840" s="124" t="s">
        <v>15706</v>
      </c>
      <c r="I840" s="210" t="s">
        <v>176</v>
      </c>
      <c r="J840" s="129" t="s">
        <v>627</v>
      </c>
      <c r="K840" s="128"/>
      <c r="L840" s="129"/>
      <c r="M840" s="128"/>
      <c r="N840" s="127" t="s">
        <v>326</v>
      </c>
      <c r="O840" s="127" t="s">
        <v>672</v>
      </c>
      <c r="P840" s="127" t="s">
        <v>628</v>
      </c>
      <c r="Q840" s="131" t="s">
        <v>15671</v>
      </c>
      <c r="R840" s="146" t="s">
        <v>17717</v>
      </c>
      <c r="S840" s="144" t="s">
        <v>187</v>
      </c>
      <c r="T840" s="136" t="s">
        <v>576</v>
      </c>
      <c r="U840" s="211"/>
      <c r="V840" s="211"/>
      <c r="W840" s="133" t="str">
        <f>VLOOKUP(TRIM(X840),X10:Y88,2,FALSE)</f>
        <v>LaeYoung</v>
      </c>
      <c r="X840" s="11" t="str">
        <f t="shared" si="41"/>
        <v>6.6</v>
      </c>
      <c r="Z840" s="1">
        <f t="shared" si="40"/>
        <v>0</v>
      </c>
      <c r="AA840" s="1">
        <f t="shared" si="39"/>
        <v>12</v>
      </c>
    </row>
    <row r="841" spans="1:27" ht="35.25" customHeight="1">
      <c r="A841" s="119" t="s">
        <v>139</v>
      </c>
      <c r="B841" s="134" t="s">
        <v>57</v>
      </c>
      <c r="C841" s="122" t="s">
        <v>140</v>
      </c>
      <c r="D841" s="122" t="s">
        <v>89</v>
      </c>
      <c r="E841" s="123" t="s">
        <v>13688</v>
      </c>
      <c r="F841" s="124" t="s">
        <v>167</v>
      </c>
      <c r="G841" s="124" t="s">
        <v>48</v>
      </c>
      <c r="H841" s="124" t="s">
        <v>15672</v>
      </c>
      <c r="I841" s="210" t="s">
        <v>188</v>
      </c>
      <c r="J841" s="129"/>
      <c r="K841" s="128"/>
      <c r="L841" s="129"/>
      <c r="M841" s="128"/>
      <c r="N841" s="127"/>
      <c r="O841" s="127" t="s">
        <v>164</v>
      </c>
      <c r="P841" s="127"/>
      <c r="Q841" s="131" t="s">
        <v>15673</v>
      </c>
      <c r="R841" s="131" t="s">
        <v>161</v>
      </c>
      <c r="S841" s="132" t="s">
        <v>159</v>
      </c>
      <c r="T841" s="136" t="s">
        <v>189</v>
      </c>
      <c r="U841" s="211"/>
      <c r="V841" s="211"/>
      <c r="W841" s="133" t="str">
        <f>VLOOKUP(TRIM(X841),X10:Y88,2,FALSE)</f>
        <v>Puneet</v>
      </c>
      <c r="X841" s="11" t="str">
        <f t="shared" si="41"/>
        <v>6.1</v>
      </c>
      <c r="Z841" s="1">
        <f t="shared" si="40"/>
        <v>0</v>
      </c>
      <c r="AA841" s="1">
        <f t="shared" si="39"/>
        <v>25</v>
      </c>
    </row>
    <row r="842" spans="1:27" ht="35.25" customHeight="1">
      <c r="A842" s="119" t="s">
        <v>139</v>
      </c>
      <c r="B842" s="134" t="s">
        <v>57</v>
      </c>
      <c r="C842" s="122" t="s">
        <v>140</v>
      </c>
      <c r="D842" s="122" t="s">
        <v>2383</v>
      </c>
      <c r="E842" s="123" t="s">
        <v>13689</v>
      </c>
      <c r="F842" s="124" t="s">
        <v>21</v>
      </c>
      <c r="G842" s="124" t="s">
        <v>142</v>
      </c>
      <c r="H842" s="124" t="s">
        <v>15707</v>
      </c>
      <c r="I842" s="210" t="s">
        <v>265</v>
      </c>
      <c r="J842" s="129" t="s">
        <v>2923</v>
      </c>
      <c r="K842" s="128"/>
      <c r="L842" s="129"/>
      <c r="M842" s="128"/>
      <c r="N842" s="127" t="s">
        <v>15674</v>
      </c>
      <c r="O842" s="127" t="s">
        <v>672</v>
      </c>
      <c r="P842" s="127" t="s">
        <v>2924</v>
      </c>
      <c r="Q842" s="131" t="s">
        <v>16194</v>
      </c>
      <c r="R842" s="131" t="s">
        <v>16742</v>
      </c>
      <c r="S842" s="132" t="s">
        <v>24422</v>
      </c>
      <c r="T842" s="136" t="s">
        <v>266</v>
      </c>
      <c r="U842" s="211"/>
      <c r="V842" s="211"/>
      <c r="W842" s="133" t="str">
        <f>VLOOKUP(TRIM(X842),X10:Y88,2,FALSE)</f>
        <v>Frank</v>
      </c>
      <c r="X842" s="11" t="str">
        <f t="shared" si="41"/>
        <v>6.17</v>
      </c>
      <c r="Z842" s="1">
        <f t="shared" si="40"/>
        <v>0</v>
      </c>
      <c r="AA842" s="1">
        <f t="shared" si="39"/>
        <v>8</v>
      </c>
    </row>
    <row r="843" spans="1:27" ht="35.25" customHeight="1">
      <c r="A843" s="119" t="s">
        <v>139</v>
      </c>
      <c r="B843" s="134" t="s">
        <v>57</v>
      </c>
      <c r="C843" s="122" t="s">
        <v>140</v>
      </c>
      <c r="D843" s="122" t="s">
        <v>2383</v>
      </c>
      <c r="E843" s="123" t="s">
        <v>13690</v>
      </c>
      <c r="F843" s="124" t="s">
        <v>21</v>
      </c>
      <c r="G843" s="124" t="s">
        <v>142</v>
      </c>
      <c r="H843" s="124" t="s">
        <v>15708</v>
      </c>
      <c r="I843" s="210" t="s">
        <v>265</v>
      </c>
      <c r="J843" s="127" t="s">
        <v>2923</v>
      </c>
      <c r="K843" s="212"/>
      <c r="L843" s="127"/>
      <c r="M843" s="212"/>
      <c r="N843" s="127" t="s">
        <v>15674</v>
      </c>
      <c r="O843" s="127" t="s">
        <v>672</v>
      </c>
      <c r="P843" s="127" t="s">
        <v>2924</v>
      </c>
      <c r="Q843" s="131" t="s">
        <v>16195</v>
      </c>
      <c r="R843" s="131" t="s">
        <v>16743</v>
      </c>
      <c r="S843" s="132" t="s">
        <v>24423</v>
      </c>
      <c r="T843" s="136" t="s">
        <v>266</v>
      </c>
      <c r="U843" s="211"/>
      <c r="V843" s="211"/>
      <c r="W843" s="133" t="str">
        <f>VLOOKUP(TRIM(X843),X10:Y88,2,FALSE)</f>
        <v>Frank</v>
      </c>
      <c r="X843" s="11" t="str">
        <f t="shared" si="41"/>
        <v>6.17</v>
      </c>
      <c r="Z843" s="1">
        <f t="shared" si="40"/>
        <v>0</v>
      </c>
      <c r="AA843" s="1">
        <f t="shared" si="39"/>
        <v>8</v>
      </c>
    </row>
    <row r="844" spans="1:27" ht="35.25" customHeight="1">
      <c r="A844" s="119" t="s">
        <v>139</v>
      </c>
      <c r="B844" s="134" t="s">
        <v>57</v>
      </c>
      <c r="C844" s="122" t="s">
        <v>140</v>
      </c>
      <c r="D844" s="122" t="s">
        <v>2383</v>
      </c>
      <c r="E844" s="123" t="s">
        <v>13691</v>
      </c>
      <c r="F844" s="124" t="s">
        <v>21</v>
      </c>
      <c r="G844" s="124" t="s">
        <v>142</v>
      </c>
      <c r="H844" s="124" t="s">
        <v>15709</v>
      </c>
      <c r="I844" s="210" t="s">
        <v>217</v>
      </c>
      <c r="J844" s="127" t="s">
        <v>2923</v>
      </c>
      <c r="K844" s="212"/>
      <c r="L844" s="127"/>
      <c r="M844" s="212"/>
      <c r="N844" s="127" t="s">
        <v>15674</v>
      </c>
      <c r="O844" s="127" t="s">
        <v>672</v>
      </c>
      <c r="P844" s="127" t="s">
        <v>2924</v>
      </c>
      <c r="Q844" s="131" t="s">
        <v>15675</v>
      </c>
      <c r="R844" s="131" t="s">
        <v>547</v>
      </c>
      <c r="S844" s="137" t="s">
        <v>149</v>
      </c>
      <c r="T844" s="136" t="s">
        <v>267</v>
      </c>
      <c r="U844" s="211"/>
      <c r="V844" s="211"/>
      <c r="W844" s="133" t="str">
        <f>VLOOKUP(TRIM(X844),X10:Y88,2,FALSE)</f>
        <v>Frank</v>
      </c>
      <c r="X844" s="11" t="str">
        <f t="shared" si="41"/>
        <v>6.17</v>
      </c>
      <c r="Z844" s="1">
        <f t="shared" si="40"/>
        <v>0</v>
      </c>
      <c r="AA844" s="1">
        <f t="shared" si="39"/>
        <v>5</v>
      </c>
    </row>
    <row r="845" spans="1:27" ht="35.25" customHeight="1">
      <c r="A845" s="119" t="s">
        <v>139</v>
      </c>
      <c r="B845" s="134" t="s">
        <v>57</v>
      </c>
      <c r="C845" s="122" t="s">
        <v>140</v>
      </c>
      <c r="D845" s="122" t="s">
        <v>89</v>
      </c>
      <c r="E845" s="123" t="s">
        <v>13692</v>
      </c>
      <c r="F845" s="124" t="s">
        <v>24</v>
      </c>
      <c r="G845" s="124" t="s">
        <v>142</v>
      </c>
      <c r="H845" s="124" t="s">
        <v>15710</v>
      </c>
      <c r="I845" s="210" t="s">
        <v>188</v>
      </c>
      <c r="J845" s="129" t="s">
        <v>185</v>
      </c>
      <c r="K845" s="128">
        <v>3427</v>
      </c>
      <c r="L845" s="129"/>
      <c r="M845" s="128" t="s">
        <v>222</v>
      </c>
      <c r="N845" s="127" t="s">
        <v>2831</v>
      </c>
      <c r="O845" s="127" t="s">
        <v>164</v>
      </c>
      <c r="P845" s="127" t="s">
        <v>458</v>
      </c>
      <c r="Q845" s="131" t="s">
        <v>16145</v>
      </c>
      <c r="R845" s="131" t="s">
        <v>187</v>
      </c>
      <c r="S845" s="144" t="s">
        <v>187</v>
      </c>
      <c r="T845" s="136" t="s">
        <v>189</v>
      </c>
      <c r="U845" s="211"/>
      <c r="V845" s="211"/>
      <c r="W845" s="133" t="str">
        <f>VLOOKUP(TRIM(X845),X10:Y88,2,FALSE)</f>
        <v>Puneet</v>
      </c>
      <c r="X845" s="11" t="str">
        <f t="shared" si="41"/>
        <v>6.1</v>
      </c>
      <c r="Z845" s="1">
        <f t="shared" si="40"/>
        <v>0</v>
      </c>
      <c r="AA845" s="1">
        <f t="shared" si="39"/>
        <v>25</v>
      </c>
    </row>
    <row r="846" spans="1:27" ht="35.25" customHeight="1">
      <c r="A846" s="119" t="s">
        <v>139</v>
      </c>
      <c r="B846" s="134" t="s">
        <v>57</v>
      </c>
      <c r="C846" s="122" t="s">
        <v>140</v>
      </c>
      <c r="D846" s="122" t="s">
        <v>557</v>
      </c>
      <c r="E846" s="123" t="s">
        <v>13693</v>
      </c>
      <c r="F846" s="124" t="s">
        <v>167</v>
      </c>
      <c r="G846" s="124" t="s">
        <v>48</v>
      </c>
      <c r="H846" s="124" t="s">
        <v>15676</v>
      </c>
      <c r="I846" s="210" t="s">
        <v>15841</v>
      </c>
      <c r="J846" s="129" t="s">
        <v>169</v>
      </c>
      <c r="K846" s="128"/>
      <c r="L846" s="129"/>
      <c r="M846" s="128"/>
      <c r="N846" s="127"/>
      <c r="O846" s="127" t="s">
        <v>164</v>
      </c>
      <c r="P846" s="127"/>
      <c r="Q846" s="131" t="s">
        <v>15677</v>
      </c>
      <c r="R846" s="131" t="s">
        <v>161</v>
      </c>
      <c r="S846" s="132" t="s">
        <v>159</v>
      </c>
      <c r="T846" s="136" t="s">
        <v>451</v>
      </c>
      <c r="U846" s="211"/>
      <c r="V846" s="211"/>
      <c r="W846" s="133" t="str">
        <f>VLOOKUP(TRIM(X846),X10:Y88,2,FALSE)</f>
        <v>Frank</v>
      </c>
      <c r="X846" s="11" t="str">
        <f t="shared" si="41"/>
        <v>6.5.7.1</v>
      </c>
      <c r="Z846" s="1">
        <f t="shared" si="40"/>
        <v>0</v>
      </c>
      <c r="AA846" s="1">
        <f t="shared" si="39"/>
        <v>19</v>
      </c>
    </row>
    <row r="847" spans="1:27" ht="35.25" customHeight="1">
      <c r="A847" s="119" t="s">
        <v>139</v>
      </c>
      <c r="B847" s="134" t="s">
        <v>57</v>
      </c>
      <c r="C847" s="122" t="s">
        <v>140</v>
      </c>
      <c r="D847" s="122" t="s">
        <v>108</v>
      </c>
      <c r="E847" s="123" t="s">
        <v>13694</v>
      </c>
      <c r="F847" s="124" t="s">
        <v>24</v>
      </c>
      <c r="G847" s="124" t="s">
        <v>142</v>
      </c>
      <c r="H847" s="124" t="s">
        <v>15711</v>
      </c>
      <c r="I847" s="210" t="s">
        <v>665</v>
      </c>
      <c r="J847" s="129" t="s">
        <v>312</v>
      </c>
      <c r="K847" s="128">
        <v>326</v>
      </c>
      <c r="L847" s="129"/>
      <c r="M847" s="128" t="s">
        <v>186</v>
      </c>
      <c r="N847" s="127" t="s">
        <v>621</v>
      </c>
      <c r="O847" s="127" t="s">
        <v>164</v>
      </c>
      <c r="P847" s="127" t="s">
        <v>178</v>
      </c>
      <c r="Q847" s="131" t="s">
        <v>16146</v>
      </c>
      <c r="R847" s="131" t="s">
        <v>16549</v>
      </c>
      <c r="S847" s="132" t="s">
        <v>24424</v>
      </c>
      <c r="T847" s="136" t="s">
        <v>664</v>
      </c>
      <c r="U847" s="211"/>
      <c r="V847" s="211"/>
      <c r="W847" s="133" t="str">
        <f>VLOOKUP(TRIM(X847),X10:Y88,2,FALSE)</f>
        <v>Frank</v>
      </c>
      <c r="X847" s="11" t="str">
        <f t="shared" si="41"/>
        <v>6.5.8</v>
      </c>
      <c r="Z847" s="1">
        <f t="shared" si="40"/>
        <v>0</v>
      </c>
      <c r="AA847" s="1">
        <f t="shared" si="39"/>
        <v>4</v>
      </c>
    </row>
    <row r="848" spans="1:27" ht="35.25" customHeight="1">
      <c r="A848" s="119" t="s">
        <v>139</v>
      </c>
      <c r="B848" s="134" t="s">
        <v>57</v>
      </c>
      <c r="C848" s="122" t="s">
        <v>140</v>
      </c>
      <c r="D848" s="122" t="s">
        <v>430</v>
      </c>
      <c r="E848" s="123" t="s">
        <v>13695</v>
      </c>
      <c r="F848" s="124" t="s">
        <v>21</v>
      </c>
      <c r="G848" s="124" t="s">
        <v>142</v>
      </c>
      <c r="H848" s="124" t="s">
        <v>15712</v>
      </c>
      <c r="I848" s="210" t="s">
        <v>188</v>
      </c>
      <c r="J848" s="129" t="s">
        <v>2629</v>
      </c>
      <c r="K848" s="128"/>
      <c r="L848" s="129"/>
      <c r="M848" s="128"/>
      <c r="N848" s="127" t="s">
        <v>2643</v>
      </c>
      <c r="O848" s="127" t="s">
        <v>672</v>
      </c>
      <c r="P848" s="127" t="s">
        <v>2630</v>
      </c>
      <c r="Q848" s="131" t="s">
        <v>15678</v>
      </c>
      <c r="R848" s="131" t="s">
        <v>16613</v>
      </c>
      <c r="S848" s="132" t="s">
        <v>24425</v>
      </c>
      <c r="T848" s="136" t="s">
        <v>189</v>
      </c>
      <c r="U848" s="211"/>
      <c r="V848" s="211"/>
      <c r="W848" s="133" t="str">
        <f>VLOOKUP(TRIM(X848),X10:Y88,2,FALSE)</f>
        <v>Puneet</v>
      </c>
      <c r="X848" s="11" t="str">
        <f t="shared" si="41"/>
        <v>6.13</v>
      </c>
      <c r="Z848" s="1">
        <f t="shared" si="40"/>
        <v>0</v>
      </c>
      <c r="AA848" s="1">
        <f t="shared" si="39"/>
        <v>25</v>
      </c>
    </row>
    <row r="849" spans="1:27" ht="35.25" customHeight="1">
      <c r="A849" s="119" t="s">
        <v>139</v>
      </c>
      <c r="B849" s="134" t="s">
        <v>57</v>
      </c>
      <c r="C849" s="122" t="s">
        <v>140</v>
      </c>
      <c r="D849" s="122" t="s">
        <v>108</v>
      </c>
      <c r="E849" s="123" t="s">
        <v>13696</v>
      </c>
      <c r="F849" s="124" t="s">
        <v>24</v>
      </c>
      <c r="G849" s="124" t="s">
        <v>142</v>
      </c>
      <c r="H849" s="124" t="s">
        <v>15713</v>
      </c>
      <c r="I849" s="210" t="s">
        <v>665</v>
      </c>
      <c r="J849" s="129" t="s">
        <v>180</v>
      </c>
      <c r="K849" s="128">
        <v>375</v>
      </c>
      <c r="L849" s="129"/>
      <c r="M849" s="128" t="s">
        <v>186</v>
      </c>
      <c r="N849" s="127" t="s">
        <v>621</v>
      </c>
      <c r="O849" s="127" t="s">
        <v>164</v>
      </c>
      <c r="P849" s="127" t="s">
        <v>178</v>
      </c>
      <c r="Q849" s="131" t="s">
        <v>16147</v>
      </c>
      <c r="R849" s="131" t="s">
        <v>16551</v>
      </c>
      <c r="S849" s="132" t="s">
        <v>159</v>
      </c>
      <c r="T849" s="136" t="s">
        <v>664</v>
      </c>
      <c r="U849" s="211"/>
      <c r="V849" s="211"/>
      <c r="W849" s="133" t="str">
        <f>VLOOKUP(TRIM(X849),X10:Y88,2,FALSE)</f>
        <v>Frank</v>
      </c>
      <c r="X849" s="11" t="str">
        <f t="shared" si="41"/>
        <v>6.5.8</v>
      </c>
      <c r="Z849" s="1">
        <f t="shared" si="40"/>
        <v>0</v>
      </c>
      <c r="AA849" s="1">
        <f t="shared" si="39"/>
        <v>4</v>
      </c>
    </row>
    <row r="850" spans="1:27" ht="35.25" customHeight="1">
      <c r="A850" s="119" t="s">
        <v>139</v>
      </c>
      <c r="B850" s="134" t="s">
        <v>57</v>
      </c>
      <c r="C850" s="122" t="s">
        <v>140</v>
      </c>
      <c r="D850" s="122" t="s">
        <v>7209</v>
      </c>
      <c r="E850" s="123" t="s">
        <v>13697</v>
      </c>
      <c r="F850" s="124" t="s">
        <v>24</v>
      </c>
      <c r="G850" s="124" t="s">
        <v>142</v>
      </c>
      <c r="H850" s="124" t="s">
        <v>15714</v>
      </c>
      <c r="I850" s="210" t="s">
        <v>176</v>
      </c>
      <c r="J850" s="129" t="s">
        <v>180</v>
      </c>
      <c r="K850" s="128">
        <v>376</v>
      </c>
      <c r="L850" s="129"/>
      <c r="M850" s="128" t="s">
        <v>186</v>
      </c>
      <c r="N850" s="127" t="s">
        <v>621</v>
      </c>
      <c r="O850" s="127" t="s">
        <v>164</v>
      </c>
      <c r="P850" s="127" t="s">
        <v>178</v>
      </c>
      <c r="Q850" s="131" t="s">
        <v>16148</v>
      </c>
      <c r="R850" s="131" t="s">
        <v>16588</v>
      </c>
      <c r="S850" s="132" t="s">
        <v>24426</v>
      </c>
      <c r="T850" s="136" t="s">
        <v>15679</v>
      </c>
      <c r="U850" s="211"/>
      <c r="V850" s="211"/>
      <c r="W850" s="133" t="str">
        <f>VLOOKUP(TRIM(X850),X10:Y88,2,FALSE)</f>
        <v>Krisztian</v>
      </c>
      <c r="X850" s="11" t="str">
        <f t="shared" si="41"/>
        <v>6.5.6.2</v>
      </c>
      <c r="Z850" s="1">
        <f t="shared" si="40"/>
        <v>0</v>
      </c>
      <c r="AA850" s="1">
        <f t="shared" si="39"/>
        <v>12</v>
      </c>
    </row>
    <row r="851" spans="1:27" ht="35.25" customHeight="1">
      <c r="A851" s="119" t="s">
        <v>139</v>
      </c>
      <c r="B851" s="134" t="s">
        <v>57</v>
      </c>
      <c r="C851" s="122" t="s">
        <v>140</v>
      </c>
      <c r="D851" s="122" t="s">
        <v>7209</v>
      </c>
      <c r="E851" s="123" t="s">
        <v>13698</v>
      </c>
      <c r="F851" s="124" t="s">
        <v>24</v>
      </c>
      <c r="G851" s="124" t="s">
        <v>142</v>
      </c>
      <c r="H851" s="124" t="s">
        <v>15715</v>
      </c>
      <c r="I851" s="210" t="s">
        <v>176</v>
      </c>
      <c r="J851" s="129" t="s">
        <v>180</v>
      </c>
      <c r="K851" s="128">
        <v>377</v>
      </c>
      <c r="L851" s="129"/>
      <c r="M851" s="128" t="s">
        <v>186</v>
      </c>
      <c r="N851" s="127" t="s">
        <v>621</v>
      </c>
      <c r="O851" s="127" t="s">
        <v>164</v>
      </c>
      <c r="P851" s="127" t="s">
        <v>178</v>
      </c>
      <c r="Q851" s="131" t="s">
        <v>16149</v>
      </c>
      <c r="R851" s="131" t="s">
        <v>17269</v>
      </c>
      <c r="S851" s="132" t="s">
        <v>24427</v>
      </c>
      <c r="T851" s="136" t="s">
        <v>15679</v>
      </c>
      <c r="U851" s="211"/>
      <c r="V851" s="211"/>
      <c r="W851" s="133" t="str">
        <f>VLOOKUP(TRIM(X851),X10:Y88,2,FALSE)</f>
        <v>Krisztian</v>
      </c>
      <c r="X851" s="11" t="str">
        <f t="shared" si="41"/>
        <v>6.5.6.2</v>
      </c>
      <c r="Z851" s="1">
        <f t="shared" si="40"/>
        <v>0</v>
      </c>
      <c r="AA851" s="1">
        <f t="shared" si="39"/>
        <v>12</v>
      </c>
    </row>
    <row r="852" spans="1:27" ht="35.25" customHeight="1">
      <c r="A852" s="119" t="s">
        <v>139</v>
      </c>
      <c r="B852" s="134" t="s">
        <v>57</v>
      </c>
      <c r="C852" s="122" t="s">
        <v>140</v>
      </c>
      <c r="D852" s="122" t="s">
        <v>98</v>
      </c>
      <c r="E852" s="123" t="s">
        <v>13699</v>
      </c>
      <c r="F852" s="124" t="s">
        <v>24</v>
      </c>
      <c r="G852" s="124" t="s">
        <v>142</v>
      </c>
      <c r="H852" s="124" t="s">
        <v>15716</v>
      </c>
      <c r="I852" s="210" t="s">
        <v>214</v>
      </c>
      <c r="J852" s="129" t="s">
        <v>180</v>
      </c>
      <c r="K852" s="128">
        <v>378</v>
      </c>
      <c r="L852" s="129"/>
      <c r="M852" s="128" t="s">
        <v>186</v>
      </c>
      <c r="N852" s="127" t="s">
        <v>621</v>
      </c>
      <c r="O852" s="127" t="s">
        <v>164</v>
      </c>
      <c r="P852" s="127" t="s">
        <v>178</v>
      </c>
      <c r="Q852" s="131" t="s">
        <v>16150</v>
      </c>
      <c r="R852" s="131" t="s">
        <v>16470</v>
      </c>
      <c r="S852" s="137" t="s">
        <v>149</v>
      </c>
      <c r="T852" s="136" t="s">
        <v>215</v>
      </c>
      <c r="U852" s="211"/>
      <c r="V852" s="211"/>
      <c r="W852" s="133" t="str">
        <f>VLOOKUP(TRIM(X852),X10:Y88,2,FALSE)</f>
        <v>Frank</v>
      </c>
      <c r="X852" s="11" t="str">
        <f t="shared" si="41"/>
        <v>6.5.3</v>
      </c>
      <c r="Z852" s="1">
        <f t="shared" si="40"/>
        <v>0</v>
      </c>
      <c r="AA852" s="1">
        <f t="shared" si="39"/>
        <v>8</v>
      </c>
    </row>
    <row r="853" spans="1:27" ht="35.25" customHeight="1">
      <c r="A853" s="119" t="s">
        <v>139</v>
      </c>
      <c r="B853" s="134" t="s">
        <v>57</v>
      </c>
      <c r="C853" s="122" t="s">
        <v>140</v>
      </c>
      <c r="D853" s="122" t="s">
        <v>97</v>
      </c>
      <c r="E853" s="123" t="s">
        <v>13700</v>
      </c>
      <c r="F853" s="124" t="s">
        <v>24</v>
      </c>
      <c r="G853" s="124" t="s">
        <v>142</v>
      </c>
      <c r="H853" s="124" t="s">
        <v>15717</v>
      </c>
      <c r="I853" s="210" t="s">
        <v>214</v>
      </c>
      <c r="J853" s="129" t="s">
        <v>180</v>
      </c>
      <c r="K853" s="128">
        <v>379</v>
      </c>
      <c r="L853" s="129"/>
      <c r="M853" s="128" t="s">
        <v>186</v>
      </c>
      <c r="N853" s="127" t="s">
        <v>621</v>
      </c>
      <c r="O853" s="127" t="s">
        <v>164</v>
      </c>
      <c r="P853" s="127" t="s">
        <v>178</v>
      </c>
      <c r="Q853" s="131" t="s">
        <v>16151</v>
      </c>
      <c r="R853" s="131" t="s">
        <v>17718</v>
      </c>
      <c r="S853" s="144" t="s">
        <v>187</v>
      </c>
      <c r="T853" s="136" t="s">
        <v>215</v>
      </c>
      <c r="U853" s="211"/>
      <c r="V853" s="211"/>
      <c r="W853" s="133" t="str">
        <f>VLOOKUP(TRIM(X853),X10:Y88,2,FALSE)</f>
        <v>Frank</v>
      </c>
      <c r="X853" s="11" t="str">
        <f t="shared" si="41"/>
        <v>6.5.2</v>
      </c>
      <c r="Z853" s="1">
        <f t="shared" si="40"/>
        <v>0</v>
      </c>
      <c r="AA853" s="1">
        <f t="shared" si="39"/>
        <v>8</v>
      </c>
    </row>
    <row r="854" spans="1:27" ht="35.25" customHeight="1">
      <c r="A854" s="119" t="s">
        <v>139</v>
      </c>
      <c r="B854" s="134" t="s">
        <v>57</v>
      </c>
      <c r="C854" s="122" t="s">
        <v>140</v>
      </c>
      <c r="D854" s="122" t="s">
        <v>94</v>
      </c>
      <c r="E854" s="123" t="s">
        <v>13701</v>
      </c>
      <c r="F854" s="124" t="s">
        <v>24</v>
      </c>
      <c r="G854" s="124" t="s">
        <v>142</v>
      </c>
      <c r="H854" s="124" t="s">
        <v>15718</v>
      </c>
      <c r="I854" s="210" t="s">
        <v>214</v>
      </c>
      <c r="J854" s="129" t="s">
        <v>169</v>
      </c>
      <c r="K854" s="128">
        <v>315</v>
      </c>
      <c r="L854" s="129"/>
      <c r="M854" s="128" t="s">
        <v>186</v>
      </c>
      <c r="N854" s="127" t="s">
        <v>621</v>
      </c>
      <c r="O854" s="127" t="s">
        <v>164</v>
      </c>
      <c r="P854" s="127" t="s">
        <v>178</v>
      </c>
      <c r="Q854" s="131" t="s">
        <v>16152</v>
      </c>
      <c r="R854" s="131" t="s">
        <v>187</v>
      </c>
      <c r="S854" s="144" t="s">
        <v>187</v>
      </c>
      <c r="T854" s="136" t="s">
        <v>215</v>
      </c>
      <c r="U854" s="211"/>
      <c r="V854" s="211"/>
      <c r="W854" s="133" t="str">
        <f>VLOOKUP(TRIM(X854),X10:Y88,2,FALSE)</f>
        <v>Frank</v>
      </c>
      <c r="X854" s="11" t="str">
        <f t="shared" si="41"/>
        <v>6.5.1</v>
      </c>
      <c r="Z854" s="1">
        <f t="shared" si="40"/>
        <v>0</v>
      </c>
      <c r="AA854" s="1">
        <f t="shared" si="39"/>
        <v>8</v>
      </c>
    </row>
    <row r="855" spans="1:27" ht="35.25" customHeight="1">
      <c r="A855" s="119" t="s">
        <v>139</v>
      </c>
      <c r="B855" s="134" t="s">
        <v>57</v>
      </c>
      <c r="C855" s="122" t="s">
        <v>140</v>
      </c>
      <c r="D855" s="122" t="s">
        <v>288</v>
      </c>
      <c r="E855" s="123" t="s">
        <v>13702</v>
      </c>
      <c r="F855" s="124" t="s">
        <v>21</v>
      </c>
      <c r="G855" s="124" t="s">
        <v>142</v>
      </c>
      <c r="H855" s="124" t="s">
        <v>15719</v>
      </c>
      <c r="I855" s="210" t="s">
        <v>188</v>
      </c>
      <c r="J855" s="129" t="s">
        <v>2639</v>
      </c>
      <c r="K855" s="128"/>
      <c r="L855" s="129"/>
      <c r="M855" s="128"/>
      <c r="N855" s="127" t="s">
        <v>2643</v>
      </c>
      <c r="O855" s="127" t="s">
        <v>672</v>
      </c>
      <c r="P855" s="127" t="s">
        <v>2640</v>
      </c>
      <c r="Q855" s="131" t="s">
        <v>15680</v>
      </c>
      <c r="R855" s="131" t="s">
        <v>187</v>
      </c>
      <c r="S855" s="144" t="s">
        <v>187</v>
      </c>
      <c r="T855" s="136" t="s">
        <v>189</v>
      </c>
      <c r="U855" s="211"/>
      <c r="V855" s="211"/>
      <c r="W855" s="133" t="str">
        <f>VLOOKUP(TRIM(X855),X10:Y88,2,FALSE)</f>
        <v>Puneet</v>
      </c>
      <c r="X855" s="11" t="str">
        <f t="shared" si="41"/>
        <v>6.11</v>
      </c>
      <c r="Z855" s="1">
        <f t="shared" si="40"/>
        <v>0</v>
      </c>
      <c r="AA855" s="1">
        <f t="shared" si="39"/>
        <v>25</v>
      </c>
    </row>
    <row r="856" spans="1:27" ht="35.25" customHeight="1">
      <c r="A856" s="119" t="s">
        <v>139</v>
      </c>
      <c r="B856" s="134" t="s">
        <v>57</v>
      </c>
      <c r="C856" s="122" t="s">
        <v>140</v>
      </c>
      <c r="D856" s="122" t="s">
        <v>100</v>
      </c>
      <c r="E856" s="123" t="s">
        <v>13703</v>
      </c>
      <c r="F856" s="124" t="s">
        <v>24</v>
      </c>
      <c r="G856" s="124" t="s">
        <v>142</v>
      </c>
      <c r="H856" s="124" t="s">
        <v>15726</v>
      </c>
      <c r="I856" s="210" t="s">
        <v>665</v>
      </c>
      <c r="J856" s="129" t="s">
        <v>169</v>
      </c>
      <c r="K856" s="128">
        <v>316</v>
      </c>
      <c r="L856" s="129"/>
      <c r="M856" s="128" t="s">
        <v>186</v>
      </c>
      <c r="N856" s="127" t="s">
        <v>621</v>
      </c>
      <c r="O856" s="127" t="s">
        <v>164</v>
      </c>
      <c r="P856" s="127" t="s">
        <v>178</v>
      </c>
      <c r="Q856" s="131" t="s">
        <v>16153</v>
      </c>
      <c r="R856" s="131" t="s">
        <v>161</v>
      </c>
      <c r="S856" s="132" t="s">
        <v>159</v>
      </c>
      <c r="T856" s="136" t="s">
        <v>664</v>
      </c>
      <c r="U856" s="211"/>
      <c r="V856" s="211"/>
      <c r="W856" s="133" t="str">
        <f>VLOOKUP(TRIM(X856),X10:Y88,2,FALSE)</f>
        <v>Frank</v>
      </c>
      <c r="X856" s="11" t="str">
        <f t="shared" si="41"/>
        <v>6.5.4</v>
      </c>
      <c r="Z856" s="1">
        <f t="shared" si="40"/>
        <v>0</v>
      </c>
      <c r="AA856" s="1">
        <f t="shared" si="39"/>
        <v>4</v>
      </c>
    </row>
    <row r="857" spans="1:27" ht="35.25" customHeight="1">
      <c r="A857" s="119" t="s">
        <v>139</v>
      </c>
      <c r="B857" s="134" t="s">
        <v>57</v>
      </c>
      <c r="C857" s="122" t="s">
        <v>140</v>
      </c>
      <c r="D857" s="122" t="s">
        <v>77</v>
      </c>
      <c r="E857" s="123" t="s">
        <v>13704</v>
      </c>
      <c r="F857" s="124" t="s">
        <v>24</v>
      </c>
      <c r="G857" s="124" t="s">
        <v>142</v>
      </c>
      <c r="H857" s="124" t="s">
        <v>15727</v>
      </c>
      <c r="I857" s="210" t="s">
        <v>661</v>
      </c>
      <c r="J857" s="129" t="s">
        <v>185</v>
      </c>
      <c r="K857" s="128">
        <v>3428</v>
      </c>
      <c r="L857" s="129"/>
      <c r="M857" s="128" t="s">
        <v>186</v>
      </c>
      <c r="N857" s="127" t="s">
        <v>2831</v>
      </c>
      <c r="O857" s="127" t="s">
        <v>164</v>
      </c>
      <c r="P857" s="127" t="s">
        <v>458</v>
      </c>
      <c r="Q857" s="131" t="s">
        <v>16154</v>
      </c>
      <c r="R857" s="131" t="s">
        <v>187</v>
      </c>
      <c r="S857" s="144" t="s">
        <v>187</v>
      </c>
      <c r="T857" s="136" t="s">
        <v>274</v>
      </c>
      <c r="U857" s="211"/>
      <c r="V857" s="211"/>
      <c r="W857" s="133" t="str">
        <f>VLOOKUP(TRIM(X857),X10:Y88,2,FALSE)</f>
        <v>Puneet</v>
      </c>
      <c r="X857" s="11" t="str">
        <f t="shared" si="41"/>
        <v>5.1</v>
      </c>
      <c r="Z857" s="1">
        <f t="shared" si="40"/>
        <v>0</v>
      </c>
      <c r="AA857" s="1">
        <f t="shared" ref="AA857:AA920" si="42">LEN(I857)</f>
        <v>26</v>
      </c>
    </row>
    <row r="858" spans="1:27" ht="35.25" customHeight="1">
      <c r="A858" s="119" t="s">
        <v>139</v>
      </c>
      <c r="B858" s="134" t="s">
        <v>57</v>
      </c>
      <c r="C858" s="122" t="s">
        <v>140</v>
      </c>
      <c r="D858" s="122" t="s">
        <v>2383</v>
      </c>
      <c r="E858" s="123" t="s">
        <v>13705</v>
      </c>
      <c r="F858" s="124" t="s">
        <v>21</v>
      </c>
      <c r="G858" s="124" t="s">
        <v>142</v>
      </c>
      <c r="H858" s="124" t="s">
        <v>15728</v>
      </c>
      <c r="I858" s="210" t="s">
        <v>265</v>
      </c>
      <c r="J858" s="129" t="s">
        <v>2923</v>
      </c>
      <c r="K858" s="128"/>
      <c r="L858" s="129"/>
      <c r="M858" s="128"/>
      <c r="N858" s="127" t="s">
        <v>15674</v>
      </c>
      <c r="O858" s="127" t="s">
        <v>672</v>
      </c>
      <c r="P858" s="127" t="s">
        <v>2924</v>
      </c>
      <c r="Q858" s="131" t="s">
        <v>16196</v>
      </c>
      <c r="R858" s="131" t="s">
        <v>16744</v>
      </c>
      <c r="S858" s="132" t="s">
        <v>24428</v>
      </c>
      <c r="T858" s="136" t="s">
        <v>266</v>
      </c>
      <c r="U858" s="211"/>
      <c r="V858" s="211"/>
      <c r="W858" s="133" t="str">
        <f>VLOOKUP(TRIM(X858),X10:Y88,2,FALSE)</f>
        <v>Frank</v>
      </c>
      <c r="X858" s="11" t="str">
        <f t="shared" si="41"/>
        <v>6.17</v>
      </c>
      <c r="Z858" s="1">
        <f t="shared" ref="Z858:Z921" si="43">IF(F858="P-CR", IF(S858="Approved", 1, IF(S858="Block approved", 1, 0)),0)</f>
        <v>0</v>
      </c>
      <c r="AA858" s="1">
        <f t="shared" si="42"/>
        <v>8</v>
      </c>
    </row>
    <row r="859" spans="1:27" ht="35.25" customHeight="1">
      <c r="A859" s="119" t="s">
        <v>139</v>
      </c>
      <c r="B859" s="134" t="s">
        <v>57</v>
      </c>
      <c r="C859" s="122" t="s">
        <v>140</v>
      </c>
      <c r="D859" s="122" t="s">
        <v>558</v>
      </c>
      <c r="E859" s="123" t="s">
        <v>13706</v>
      </c>
      <c r="F859" s="124" t="s">
        <v>24</v>
      </c>
      <c r="G859" s="124" t="s">
        <v>142</v>
      </c>
      <c r="H859" s="124" t="s">
        <v>15729</v>
      </c>
      <c r="I859" s="210" t="s">
        <v>661</v>
      </c>
      <c r="J859" s="129" t="s">
        <v>169</v>
      </c>
      <c r="K859" s="128">
        <v>317</v>
      </c>
      <c r="L859" s="129"/>
      <c r="M859" s="128" t="s">
        <v>186</v>
      </c>
      <c r="N859" s="127" t="s">
        <v>621</v>
      </c>
      <c r="O859" s="127" t="s">
        <v>164</v>
      </c>
      <c r="P859" s="127" t="s">
        <v>178</v>
      </c>
      <c r="Q859" s="131" t="s">
        <v>16155</v>
      </c>
      <c r="R859" s="131" t="s">
        <v>16877</v>
      </c>
      <c r="S859" s="132" t="s">
        <v>179</v>
      </c>
      <c r="T859" s="136" t="s">
        <v>274</v>
      </c>
      <c r="U859" s="211"/>
      <c r="V859" s="211"/>
      <c r="W859" s="133" t="str">
        <f>VLOOKUP(TRIM(X859),X10:Y88,2,FALSE)</f>
        <v>Frank</v>
      </c>
      <c r="X859" s="11" t="str">
        <f t="shared" si="41"/>
        <v>6.5.7.5</v>
      </c>
      <c r="Z859" s="1">
        <f t="shared" si="43"/>
        <v>0</v>
      </c>
      <c r="AA859" s="1">
        <f t="shared" si="42"/>
        <v>26</v>
      </c>
    </row>
    <row r="860" spans="1:27" ht="35.25" customHeight="1">
      <c r="A860" s="119" t="s">
        <v>139</v>
      </c>
      <c r="B860" s="134" t="s">
        <v>57</v>
      </c>
      <c r="C860" s="122" t="s">
        <v>140</v>
      </c>
      <c r="D860" s="122" t="s">
        <v>119</v>
      </c>
      <c r="E860" s="123" t="s">
        <v>13707</v>
      </c>
      <c r="F860" s="124" t="s">
        <v>21</v>
      </c>
      <c r="G860" s="124" t="s">
        <v>142</v>
      </c>
      <c r="H860" s="124" t="s">
        <v>15721</v>
      </c>
      <c r="I860" s="210" t="s">
        <v>661</v>
      </c>
      <c r="J860" s="129" t="s">
        <v>2636</v>
      </c>
      <c r="K860" s="128"/>
      <c r="L860" s="129"/>
      <c r="M860" s="128"/>
      <c r="N860" s="127" t="s">
        <v>2643</v>
      </c>
      <c r="O860" s="127" t="s">
        <v>672</v>
      </c>
      <c r="P860" s="127" t="s">
        <v>2637</v>
      </c>
      <c r="Q860" s="131" t="s">
        <v>15722</v>
      </c>
      <c r="R860" s="131" t="s">
        <v>16779</v>
      </c>
      <c r="S860" s="132" t="s">
        <v>24429</v>
      </c>
      <c r="T860" s="136" t="s">
        <v>274</v>
      </c>
      <c r="U860" s="211"/>
      <c r="V860" s="211"/>
      <c r="W860" s="133" t="str">
        <f>VLOOKUP(TRIM(X860),X10:Y88,2,FALSE)</f>
        <v>Puneet</v>
      </c>
      <c r="X860" s="11" t="str">
        <f t="shared" ref="X860:X923" si="44">IF(ISNONTEXT(D860),"" &amp; D860 &amp;"",T(D860))</f>
        <v>6.9</v>
      </c>
      <c r="Z860" s="1">
        <f t="shared" si="43"/>
        <v>0</v>
      </c>
      <c r="AA860" s="1">
        <f t="shared" si="42"/>
        <v>26</v>
      </c>
    </row>
    <row r="861" spans="1:27" ht="35.25" customHeight="1">
      <c r="A861" s="119" t="s">
        <v>139</v>
      </c>
      <c r="B861" s="134" t="s">
        <v>57</v>
      </c>
      <c r="C861" s="122" t="s">
        <v>140</v>
      </c>
      <c r="D861" s="122" t="s">
        <v>557</v>
      </c>
      <c r="E861" s="123" t="s">
        <v>13708</v>
      </c>
      <c r="F861" s="124" t="s">
        <v>24</v>
      </c>
      <c r="G861" s="124" t="s">
        <v>142</v>
      </c>
      <c r="H861" s="124" t="s">
        <v>15730</v>
      </c>
      <c r="I861" s="210" t="s">
        <v>661</v>
      </c>
      <c r="J861" s="127" t="s">
        <v>169</v>
      </c>
      <c r="K861" s="212">
        <v>318</v>
      </c>
      <c r="L861" s="127"/>
      <c r="M861" s="212" t="s">
        <v>186</v>
      </c>
      <c r="N861" s="127" t="s">
        <v>621</v>
      </c>
      <c r="O861" s="127" t="s">
        <v>164</v>
      </c>
      <c r="P861" s="127" t="s">
        <v>178</v>
      </c>
      <c r="Q861" s="131" t="s">
        <v>16156</v>
      </c>
      <c r="R861" s="131" t="s">
        <v>16915</v>
      </c>
      <c r="S861" s="132" t="s">
        <v>179</v>
      </c>
      <c r="T861" s="136" t="s">
        <v>274</v>
      </c>
      <c r="U861" s="211"/>
      <c r="V861" s="211"/>
      <c r="W861" s="133" t="str">
        <f>VLOOKUP(TRIM(X861),X10:Y88,2,FALSE)</f>
        <v>Frank</v>
      </c>
      <c r="X861" s="11" t="str">
        <f t="shared" si="44"/>
        <v>6.5.7.1</v>
      </c>
      <c r="Z861" s="1">
        <f t="shared" si="43"/>
        <v>0</v>
      </c>
      <c r="AA861" s="1">
        <f t="shared" si="42"/>
        <v>26</v>
      </c>
    </row>
    <row r="862" spans="1:27" ht="35.25" customHeight="1">
      <c r="A862" s="119" t="s">
        <v>139</v>
      </c>
      <c r="B862" s="134" t="s">
        <v>57</v>
      </c>
      <c r="C862" s="122" t="s">
        <v>140</v>
      </c>
      <c r="D862" s="122" t="s">
        <v>557</v>
      </c>
      <c r="E862" s="123" t="s">
        <v>13709</v>
      </c>
      <c r="F862" s="124" t="s">
        <v>24</v>
      </c>
      <c r="G862" s="124" t="s">
        <v>142</v>
      </c>
      <c r="H862" s="124" t="s">
        <v>15731</v>
      </c>
      <c r="I862" s="210" t="s">
        <v>661</v>
      </c>
      <c r="J862" s="129" t="s">
        <v>180</v>
      </c>
      <c r="K862" s="128">
        <v>380</v>
      </c>
      <c r="L862" s="129"/>
      <c r="M862" s="128" t="s">
        <v>186</v>
      </c>
      <c r="N862" s="127" t="s">
        <v>621</v>
      </c>
      <c r="O862" s="127" t="s">
        <v>164</v>
      </c>
      <c r="P862" s="127" t="s">
        <v>178</v>
      </c>
      <c r="Q862" s="131" t="s">
        <v>16156</v>
      </c>
      <c r="R862" s="131" t="s">
        <v>16851</v>
      </c>
      <c r="S862" s="132" t="s">
        <v>24430</v>
      </c>
      <c r="T862" s="136" t="s">
        <v>274</v>
      </c>
      <c r="U862" s="211"/>
      <c r="V862" s="211"/>
      <c r="W862" s="133" t="str">
        <f>VLOOKUP(TRIM(X862),X10:Y88,2,FALSE)</f>
        <v>Frank</v>
      </c>
      <c r="X862" s="11" t="str">
        <f t="shared" si="44"/>
        <v>6.5.7.1</v>
      </c>
      <c r="Z862" s="1">
        <f t="shared" si="43"/>
        <v>0</v>
      </c>
      <c r="AA862" s="1">
        <f t="shared" si="42"/>
        <v>26</v>
      </c>
    </row>
    <row r="863" spans="1:27" ht="35.25" customHeight="1">
      <c r="A863" s="119" t="s">
        <v>139</v>
      </c>
      <c r="B863" s="134" t="s">
        <v>57</v>
      </c>
      <c r="C863" s="122" t="s">
        <v>140</v>
      </c>
      <c r="D863" s="122" t="s">
        <v>2385</v>
      </c>
      <c r="E863" s="123" t="s">
        <v>13710</v>
      </c>
      <c r="F863" s="124" t="s">
        <v>21</v>
      </c>
      <c r="G863" s="124" t="s">
        <v>142</v>
      </c>
      <c r="H863" s="124" t="s">
        <v>15604</v>
      </c>
      <c r="I863" s="210" t="s">
        <v>8500</v>
      </c>
      <c r="J863" s="129" t="s">
        <v>14842</v>
      </c>
      <c r="K863" s="128"/>
      <c r="L863" s="129"/>
      <c r="M863" s="128"/>
      <c r="N863" s="127" t="s">
        <v>170</v>
      </c>
      <c r="O863" s="127" t="s">
        <v>672</v>
      </c>
      <c r="P863" s="127" t="s">
        <v>14843</v>
      </c>
      <c r="Q863" s="131" t="s">
        <v>15536</v>
      </c>
      <c r="R863" s="131" t="s">
        <v>16389</v>
      </c>
      <c r="S863" s="132" t="s">
        <v>24431</v>
      </c>
      <c r="T863" s="136" t="s">
        <v>577</v>
      </c>
      <c r="U863" s="211"/>
      <c r="V863" s="211"/>
      <c r="W863" s="133" t="str">
        <f>VLOOKUP(TRIM(X863),X10:Y88,2,FALSE)</f>
        <v>Frank</v>
      </c>
      <c r="X863" s="11" t="str">
        <f t="shared" si="44"/>
        <v>6.19</v>
      </c>
      <c r="Z863" s="1">
        <f t="shared" si="43"/>
        <v>0</v>
      </c>
      <c r="AA863" s="1">
        <f t="shared" si="42"/>
        <v>18</v>
      </c>
    </row>
    <row r="864" spans="1:27" ht="35.25" customHeight="1">
      <c r="A864" s="119" t="s">
        <v>139</v>
      </c>
      <c r="B864" s="134" t="s">
        <v>57</v>
      </c>
      <c r="C864" s="122" t="s">
        <v>140</v>
      </c>
      <c r="D864" s="122" t="s">
        <v>288</v>
      </c>
      <c r="E864" s="123" t="s">
        <v>13711</v>
      </c>
      <c r="F864" s="124" t="s">
        <v>21</v>
      </c>
      <c r="G864" s="124" t="s">
        <v>142</v>
      </c>
      <c r="H864" s="124" t="s">
        <v>15732</v>
      </c>
      <c r="I864" s="210" t="s">
        <v>3531</v>
      </c>
      <c r="J864" s="129" t="s">
        <v>2639</v>
      </c>
      <c r="K864" s="128"/>
      <c r="L864" s="129"/>
      <c r="M864" s="128"/>
      <c r="N864" s="127" t="s">
        <v>2643</v>
      </c>
      <c r="O864" s="127" t="s">
        <v>672</v>
      </c>
      <c r="P864" s="127" t="s">
        <v>2640</v>
      </c>
      <c r="Q864" s="131" t="s">
        <v>15723</v>
      </c>
      <c r="R864" s="131" t="s">
        <v>16453</v>
      </c>
      <c r="S864" s="132" t="s">
        <v>24432</v>
      </c>
      <c r="T864" s="136" t="s">
        <v>279</v>
      </c>
      <c r="U864" s="211"/>
      <c r="V864" s="211"/>
      <c r="W864" s="133" t="str">
        <f>VLOOKUP(TRIM(X864),X10:Y88,2,FALSE)</f>
        <v>Puneet</v>
      </c>
      <c r="X864" s="11" t="str">
        <f t="shared" si="44"/>
        <v>6.11</v>
      </c>
      <c r="Z864" s="1">
        <f t="shared" si="43"/>
        <v>0</v>
      </c>
      <c r="AA864" s="1">
        <f t="shared" si="42"/>
        <v>6</v>
      </c>
    </row>
    <row r="865" spans="1:27" ht="35.25" customHeight="1">
      <c r="A865" s="119" t="s">
        <v>139</v>
      </c>
      <c r="B865" s="134" t="s">
        <v>57</v>
      </c>
      <c r="C865" s="122" t="s">
        <v>140</v>
      </c>
      <c r="D865" s="122" t="s">
        <v>98</v>
      </c>
      <c r="E865" s="123" t="s">
        <v>13712</v>
      </c>
      <c r="F865" s="124" t="s">
        <v>175</v>
      </c>
      <c r="G865" s="124" t="s">
        <v>142</v>
      </c>
      <c r="H865" s="124" t="s">
        <v>15724</v>
      </c>
      <c r="I865" s="210" t="s">
        <v>661</v>
      </c>
      <c r="J865" s="129"/>
      <c r="K865" s="128"/>
      <c r="L865" s="129"/>
      <c r="M865" s="128"/>
      <c r="N865" s="127"/>
      <c r="O865" s="127" t="s">
        <v>164</v>
      </c>
      <c r="P865" s="127" t="s">
        <v>616</v>
      </c>
      <c r="Q865" s="131" t="s">
        <v>15725</v>
      </c>
      <c r="R865" s="131" t="s">
        <v>17719</v>
      </c>
      <c r="S865" s="144" t="s">
        <v>187</v>
      </c>
      <c r="T865" s="136" t="s">
        <v>219</v>
      </c>
      <c r="U865" s="211"/>
      <c r="V865" s="211"/>
      <c r="W865" s="133" t="str">
        <f>VLOOKUP(TRIM(X865),X10:Y88,2,FALSE)</f>
        <v>Frank</v>
      </c>
      <c r="X865" s="11" t="str">
        <f t="shared" si="44"/>
        <v>6.5.3</v>
      </c>
      <c r="Z865" s="1">
        <f t="shared" si="43"/>
        <v>0</v>
      </c>
      <c r="AA865" s="1">
        <f t="shared" si="42"/>
        <v>26</v>
      </c>
    </row>
    <row r="866" spans="1:27" ht="35.25" customHeight="1">
      <c r="A866" s="119" t="s">
        <v>139</v>
      </c>
      <c r="B866" s="134" t="s">
        <v>57</v>
      </c>
      <c r="C866" s="122" t="s">
        <v>140</v>
      </c>
      <c r="D866" s="122" t="s">
        <v>2384</v>
      </c>
      <c r="E866" s="250" t="s">
        <v>13713</v>
      </c>
      <c r="F866" s="124" t="s">
        <v>21</v>
      </c>
      <c r="G866" s="124" t="s">
        <v>142</v>
      </c>
      <c r="H866" s="124" t="s">
        <v>15741</v>
      </c>
      <c r="I866" s="210" t="s">
        <v>265</v>
      </c>
      <c r="J866" s="129" t="s">
        <v>15734</v>
      </c>
      <c r="K866" s="128"/>
      <c r="L866" s="129"/>
      <c r="M866" s="128"/>
      <c r="N866" s="127" t="s">
        <v>170</v>
      </c>
      <c r="O866" s="127" t="s">
        <v>672</v>
      </c>
      <c r="P866" s="127" t="s">
        <v>15735</v>
      </c>
      <c r="Q866" s="131" t="s">
        <v>16197</v>
      </c>
      <c r="R866" s="131" t="s">
        <v>429</v>
      </c>
      <c r="S866" s="132" t="s">
        <v>145</v>
      </c>
      <c r="T866" s="136" t="s">
        <v>266</v>
      </c>
      <c r="U866" s="211"/>
      <c r="V866" s="211" t="s">
        <v>233</v>
      </c>
      <c r="W866" s="133" t="str">
        <f>VLOOKUP(TRIM(X866),X10:Y88,2,FALSE)</f>
        <v>Frank</v>
      </c>
      <c r="X866" s="11" t="str">
        <f t="shared" si="44"/>
        <v>6.18</v>
      </c>
      <c r="Z866" s="1">
        <f t="shared" si="43"/>
        <v>1</v>
      </c>
      <c r="AA866" s="1">
        <f t="shared" si="42"/>
        <v>8</v>
      </c>
    </row>
    <row r="867" spans="1:27" ht="35.25" customHeight="1">
      <c r="A867" s="119" t="s">
        <v>139</v>
      </c>
      <c r="B867" s="134" t="s">
        <v>57</v>
      </c>
      <c r="C867" s="122" t="s">
        <v>140</v>
      </c>
      <c r="D867" s="122" t="s">
        <v>90</v>
      </c>
      <c r="E867" s="123" t="s">
        <v>13714</v>
      </c>
      <c r="F867" s="124" t="s">
        <v>24</v>
      </c>
      <c r="G867" s="124" t="s">
        <v>142</v>
      </c>
      <c r="H867" s="124" t="s">
        <v>15742</v>
      </c>
      <c r="I867" s="210" t="s">
        <v>184</v>
      </c>
      <c r="J867" s="129" t="s">
        <v>281</v>
      </c>
      <c r="K867" s="128">
        <v>1120</v>
      </c>
      <c r="L867" s="129"/>
      <c r="M867" s="128" t="s">
        <v>186</v>
      </c>
      <c r="N867" s="127" t="s">
        <v>744</v>
      </c>
      <c r="O867" s="127" t="s">
        <v>164</v>
      </c>
      <c r="P867" s="127" t="s">
        <v>458</v>
      </c>
      <c r="Q867" s="131" t="s">
        <v>16157</v>
      </c>
      <c r="R867" s="131" t="s">
        <v>547</v>
      </c>
      <c r="S867" s="137" t="s">
        <v>149</v>
      </c>
      <c r="T867" s="136" t="s">
        <v>183</v>
      </c>
      <c r="U867" s="211"/>
      <c r="V867" s="211"/>
      <c r="W867" s="133" t="str">
        <f>VLOOKUP(TRIM(X867),X10:Y88,2,FALSE)</f>
        <v>Mirko</v>
      </c>
      <c r="X867" s="11" t="str">
        <f t="shared" si="44"/>
        <v>6.2</v>
      </c>
      <c r="Z867" s="1">
        <f t="shared" si="43"/>
        <v>0</v>
      </c>
      <c r="AA867" s="1">
        <f t="shared" si="42"/>
        <v>17</v>
      </c>
    </row>
    <row r="868" spans="1:27" ht="35.25" customHeight="1">
      <c r="A868" s="119" t="s">
        <v>139</v>
      </c>
      <c r="B868" s="134" t="s">
        <v>57</v>
      </c>
      <c r="C868" s="122" t="s">
        <v>140</v>
      </c>
      <c r="D868" s="122" t="s">
        <v>288</v>
      </c>
      <c r="E868" s="123" t="s">
        <v>13715</v>
      </c>
      <c r="F868" s="124" t="s">
        <v>21</v>
      </c>
      <c r="G868" s="124" t="s">
        <v>142</v>
      </c>
      <c r="H868" s="124" t="s">
        <v>15743</v>
      </c>
      <c r="I868" s="210" t="s">
        <v>3531</v>
      </c>
      <c r="J868" s="129" t="s">
        <v>2639</v>
      </c>
      <c r="K868" s="128"/>
      <c r="L868" s="129"/>
      <c r="M868" s="128"/>
      <c r="N868" s="127" t="s">
        <v>2643</v>
      </c>
      <c r="O868" s="127" t="s">
        <v>672</v>
      </c>
      <c r="P868" s="127" t="s">
        <v>2640</v>
      </c>
      <c r="Q868" s="131" t="s">
        <v>15736</v>
      </c>
      <c r="R868" s="131" t="s">
        <v>429</v>
      </c>
      <c r="S868" s="132" t="s">
        <v>145</v>
      </c>
      <c r="T868" s="136" t="s">
        <v>279</v>
      </c>
      <c r="U868" s="211"/>
      <c r="V868" s="211" t="s">
        <v>233</v>
      </c>
      <c r="W868" s="133" t="str">
        <f>VLOOKUP(TRIM(X868),X10:Y88,2,FALSE)</f>
        <v>Puneet</v>
      </c>
      <c r="X868" s="11" t="str">
        <f t="shared" si="44"/>
        <v>6.11</v>
      </c>
      <c r="Z868" s="1">
        <f t="shared" si="43"/>
        <v>1</v>
      </c>
      <c r="AA868" s="1">
        <f t="shared" si="42"/>
        <v>6</v>
      </c>
    </row>
    <row r="869" spans="1:27" ht="35.25" customHeight="1">
      <c r="A869" s="119" t="s">
        <v>139</v>
      </c>
      <c r="B869" s="134" t="s">
        <v>57</v>
      </c>
      <c r="C869" s="122" t="s">
        <v>140</v>
      </c>
      <c r="D869" s="122" t="s">
        <v>97</v>
      </c>
      <c r="E869" s="123" t="s">
        <v>13716</v>
      </c>
      <c r="F869" s="124" t="s">
        <v>24</v>
      </c>
      <c r="G869" s="124" t="s">
        <v>142</v>
      </c>
      <c r="H869" s="124" t="s">
        <v>15744</v>
      </c>
      <c r="I869" s="210" t="s">
        <v>695</v>
      </c>
      <c r="J869" s="129" t="s">
        <v>169</v>
      </c>
      <c r="K869" s="128">
        <v>319</v>
      </c>
      <c r="L869" s="129"/>
      <c r="M869" s="128" t="s">
        <v>186</v>
      </c>
      <c r="N869" s="127" t="s">
        <v>621</v>
      </c>
      <c r="O869" s="127" t="s">
        <v>164</v>
      </c>
      <c r="P869" s="127" t="s">
        <v>178</v>
      </c>
      <c r="Q869" s="131" t="s">
        <v>16158</v>
      </c>
      <c r="R869" s="131" t="s">
        <v>16651</v>
      </c>
      <c r="S869" s="132" t="s">
        <v>24433</v>
      </c>
      <c r="T869" s="136" t="s">
        <v>3457</v>
      </c>
      <c r="U869" s="211"/>
      <c r="V869" s="211"/>
      <c r="W869" s="133" t="str">
        <f>VLOOKUP(TRIM(X869),X10:Y88,2,FALSE)</f>
        <v>Frank</v>
      </c>
      <c r="X869" s="11" t="str">
        <f t="shared" si="44"/>
        <v>6.5.2</v>
      </c>
      <c r="Z869" s="1">
        <f t="shared" si="43"/>
        <v>0</v>
      </c>
      <c r="AA869" s="1">
        <f t="shared" si="42"/>
        <v>8</v>
      </c>
    </row>
    <row r="870" spans="1:27" ht="35.25" customHeight="1">
      <c r="A870" s="119" t="s">
        <v>139</v>
      </c>
      <c r="B870" s="134" t="s">
        <v>57</v>
      </c>
      <c r="C870" s="122" t="s">
        <v>140</v>
      </c>
      <c r="D870" s="122" t="s">
        <v>2384</v>
      </c>
      <c r="E870" s="123" t="s">
        <v>13717</v>
      </c>
      <c r="F870" s="124" t="s">
        <v>21</v>
      </c>
      <c r="G870" s="124" t="s">
        <v>142</v>
      </c>
      <c r="H870" s="124" t="s">
        <v>15745</v>
      </c>
      <c r="I870" s="210" t="s">
        <v>265</v>
      </c>
      <c r="J870" s="129" t="s">
        <v>15734</v>
      </c>
      <c r="K870" s="128"/>
      <c r="L870" s="129"/>
      <c r="M870" s="128"/>
      <c r="N870" s="127" t="s">
        <v>170</v>
      </c>
      <c r="O870" s="127" t="s">
        <v>672</v>
      </c>
      <c r="P870" s="127" t="s">
        <v>15735</v>
      </c>
      <c r="Q870" s="131" t="s">
        <v>16198</v>
      </c>
      <c r="R870" s="131" t="s">
        <v>16745</v>
      </c>
      <c r="S870" s="132" t="s">
        <v>24434</v>
      </c>
      <c r="T870" s="136" t="s">
        <v>266</v>
      </c>
      <c r="U870" s="211"/>
      <c r="V870" s="211"/>
      <c r="W870" s="133" t="str">
        <f>VLOOKUP(TRIM(X870),X10:Y88,2,FALSE)</f>
        <v>Frank</v>
      </c>
      <c r="X870" s="11" t="str">
        <f t="shared" si="44"/>
        <v>6.18</v>
      </c>
      <c r="Z870" s="1">
        <f t="shared" si="43"/>
        <v>0</v>
      </c>
      <c r="AA870" s="1">
        <f t="shared" si="42"/>
        <v>8</v>
      </c>
    </row>
    <row r="871" spans="1:27" ht="35.25" customHeight="1">
      <c r="A871" s="119" t="s">
        <v>139</v>
      </c>
      <c r="B871" s="134" t="s">
        <v>57</v>
      </c>
      <c r="C871" s="122" t="s">
        <v>140</v>
      </c>
      <c r="D871" s="122" t="s">
        <v>611</v>
      </c>
      <c r="E871" s="123" t="s">
        <v>13718</v>
      </c>
      <c r="F871" s="124" t="s">
        <v>21</v>
      </c>
      <c r="G871" s="124" t="s">
        <v>142</v>
      </c>
      <c r="H871" s="124" t="s">
        <v>15746</v>
      </c>
      <c r="I871" s="210" t="s">
        <v>195</v>
      </c>
      <c r="J871" s="129" t="s">
        <v>14850</v>
      </c>
      <c r="K871" s="128"/>
      <c r="L871" s="129"/>
      <c r="M871" s="128"/>
      <c r="N871" s="127" t="s">
        <v>2681</v>
      </c>
      <c r="O871" s="127" t="s">
        <v>672</v>
      </c>
      <c r="P871" s="127" t="s">
        <v>14852</v>
      </c>
      <c r="Q871" s="131" t="s">
        <v>15737</v>
      </c>
      <c r="R871" s="131" t="s">
        <v>16985</v>
      </c>
      <c r="S871" s="132" t="s">
        <v>179</v>
      </c>
      <c r="T871" s="136" t="s">
        <v>276</v>
      </c>
      <c r="U871" s="211"/>
      <c r="V871" s="211"/>
      <c r="W871" s="133" t="str">
        <f>VLOOKUP(TRIM(X871),X10:Y88,2,FALSE)</f>
        <v>Krisztian</v>
      </c>
      <c r="X871" s="11" t="str">
        <f t="shared" si="44"/>
        <v>6.23</v>
      </c>
      <c r="Z871" s="1">
        <f t="shared" si="43"/>
        <v>0</v>
      </c>
      <c r="AA871" s="1">
        <f t="shared" si="42"/>
        <v>25</v>
      </c>
    </row>
    <row r="872" spans="1:27" ht="35.25" customHeight="1">
      <c r="A872" s="119" t="s">
        <v>139</v>
      </c>
      <c r="B872" s="134" t="s">
        <v>57</v>
      </c>
      <c r="C872" s="122" t="s">
        <v>140</v>
      </c>
      <c r="D872" s="122" t="s">
        <v>289</v>
      </c>
      <c r="E872" s="123" t="s">
        <v>13719</v>
      </c>
      <c r="F872" s="124" t="s">
        <v>21</v>
      </c>
      <c r="G872" s="124" t="s">
        <v>142</v>
      </c>
      <c r="H872" s="124" t="s">
        <v>15747</v>
      </c>
      <c r="I872" s="210" t="s">
        <v>212</v>
      </c>
      <c r="J872" s="129" t="s">
        <v>2526</v>
      </c>
      <c r="K872" s="128"/>
      <c r="L872" s="129"/>
      <c r="M872" s="128"/>
      <c r="N872" s="127" t="s">
        <v>2643</v>
      </c>
      <c r="O872" s="127" t="s">
        <v>672</v>
      </c>
      <c r="P872" s="127" t="s">
        <v>2527</v>
      </c>
      <c r="Q872" s="131" t="s">
        <v>15738</v>
      </c>
      <c r="R872" s="131" t="s">
        <v>16694</v>
      </c>
      <c r="S872" s="132" t="s">
        <v>24435</v>
      </c>
      <c r="T872" s="136" t="s">
        <v>15739</v>
      </c>
      <c r="U872" s="211"/>
      <c r="V872" s="211"/>
      <c r="W872" s="133" t="str">
        <f>VLOOKUP(TRIM(X872),X10:Y88,2,FALSE)</f>
        <v>Krisztian</v>
      </c>
      <c r="X872" s="11" t="str">
        <f t="shared" si="44"/>
        <v>6.12</v>
      </c>
      <c r="Z872" s="1">
        <f t="shared" si="43"/>
        <v>0</v>
      </c>
      <c r="AA872" s="1">
        <f t="shared" si="42"/>
        <v>3</v>
      </c>
    </row>
    <row r="873" spans="1:27" ht="35.25" customHeight="1">
      <c r="A873" s="119"/>
      <c r="B873" s="134" t="s">
        <v>57</v>
      </c>
      <c r="C873" s="122" t="s">
        <v>22</v>
      </c>
      <c r="D873" s="122" t="s">
        <v>133</v>
      </c>
      <c r="E873" s="123" t="s">
        <v>13720</v>
      </c>
      <c r="F873" s="124" t="s">
        <v>24</v>
      </c>
      <c r="G873" s="138" t="s">
        <v>142</v>
      </c>
      <c r="H873" s="138" t="s">
        <v>15748</v>
      </c>
      <c r="I873" s="139" t="s">
        <v>229</v>
      </c>
      <c r="J873" s="140" t="s">
        <v>169</v>
      </c>
      <c r="K873" s="141">
        <v>320</v>
      </c>
      <c r="L873" s="140"/>
      <c r="M873" s="141" t="s">
        <v>186</v>
      </c>
      <c r="N873" s="140" t="s">
        <v>621</v>
      </c>
      <c r="O873" s="140" t="s">
        <v>164</v>
      </c>
      <c r="P873" s="140" t="s">
        <v>178</v>
      </c>
      <c r="Q873" s="142" t="s">
        <v>15772</v>
      </c>
      <c r="R873" s="142" t="s">
        <v>171</v>
      </c>
      <c r="S873" s="145"/>
      <c r="T873" s="136" t="s">
        <v>271</v>
      </c>
      <c r="U873" s="211"/>
      <c r="V873" s="211"/>
      <c r="W873" s="133" t="str">
        <f>VLOOKUP(TRIM(X873),X10:Y88,2,FALSE)</f>
        <v>Withdrawn</v>
      </c>
      <c r="X873" s="11" t="str">
        <f t="shared" si="44"/>
        <v>99</v>
      </c>
      <c r="Z873" s="1">
        <f t="shared" si="43"/>
        <v>0</v>
      </c>
      <c r="AA873" s="1">
        <f t="shared" si="42"/>
        <v>7</v>
      </c>
    </row>
    <row r="874" spans="1:27" ht="35.25" customHeight="1">
      <c r="A874" s="119" t="s">
        <v>139</v>
      </c>
      <c r="B874" s="134" t="s">
        <v>57</v>
      </c>
      <c r="C874" s="122" t="s">
        <v>140</v>
      </c>
      <c r="D874" s="122" t="s">
        <v>611</v>
      </c>
      <c r="E874" s="123" t="s">
        <v>13721</v>
      </c>
      <c r="F874" s="124" t="s">
        <v>21</v>
      </c>
      <c r="G874" s="124" t="s">
        <v>142</v>
      </c>
      <c r="H874" s="124" t="s">
        <v>15749</v>
      </c>
      <c r="I874" s="210" t="s">
        <v>195</v>
      </c>
      <c r="J874" s="129" t="s">
        <v>14850</v>
      </c>
      <c r="K874" s="128"/>
      <c r="L874" s="129"/>
      <c r="M874" s="128"/>
      <c r="N874" s="127" t="s">
        <v>2681</v>
      </c>
      <c r="O874" s="127" t="s">
        <v>672</v>
      </c>
      <c r="P874" s="127" t="s">
        <v>14852</v>
      </c>
      <c r="Q874" s="131" t="s">
        <v>15740</v>
      </c>
      <c r="R874" s="131" t="s">
        <v>187</v>
      </c>
      <c r="S874" s="144" t="s">
        <v>187</v>
      </c>
      <c r="T874" s="136" t="s">
        <v>276</v>
      </c>
      <c r="U874" s="211"/>
      <c r="V874" s="211"/>
      <c r="W874" s="133" t="str">
        <f>VLOOKUP(TRIM(X874),X10:Y88,2,FALSE)</f>
        <v>Krisztian</v>
      </c>
      <c r="X874" s="11" t="str">
        <f t="shared" si="44"/>
        <v>6.23</v>
      </c>
      <c r="Z874" s="1">
        <f t="shared" si="43"/>
        <v>0</v>
      </c>
      <c r="AA874" s="1">
        <f t="shared" si="42"/>
        <v>25</v>
      </c>
    </row>
    <row r="875" spans="1:27" ht="35.25" customHeight="1">
      <c r="A875" s="119" t="s">
        <v>139</v>
      </c>
      <c r="B875" s="134" t="s">
        <v>57</v>
      </c>
      <c r="C875" s="122" t="s">
        <v>140</v>
      </c>
      <c r="D875" s="122" t="s">
        <v>110</v>
      </c>
      <c r="E875" s="123" t="s">
        <v>13722</v>
      </c>
      <c r="F875" s="124" t="s">
        <v>24</v>
      </c>
      <c r="G875" s="124" t="s">
        <v>142</v>
      </c>
      <c r="H875" s="124" t="s">
        <v>15750</v>
      </c>
      <c r="I875" s="210" t="s">
        <v>229</v>
      </c>
      <c r="J875" s="129" t="s">
        <v>169</v>
      </c>
      <c r="K875" s="128">
        <v>321</v>
      </c>
      <c r="L875" s="129"/>
      <c r="M875" s="128" t="s">
        <v>206</v>
      </c>
      <c r="N875" s="127" t="s">
        <v>621</v>
      </c>
      <c r="O875" s="127" t="s">
        <v>164</v>
      </c>
      <c r="P875" s="127" t="s">
        <v>178</v>
      </c>
      <c r="Q875" s="131" t="s">
        <v>16159</v>
      </c>
      <c r="R875" s="131" t="s">
        <v>187</v>
      </c>
      <c r="S875" s="144" t="s">
        <v>187</v>
      </c>
      <c r="T875" s="136" t="s">
        <v>271</v>
      </c>
      <c r="U875" s="211"/>
      <c r="V875" s="211"/>
      <c r="W875" s="133" t="str">
        <f>VLOOKUP(TRIM(X875),X10:Y88,2,FALSE)</f>
        <v>Krisztian</v>
      </c>
      <c r="X875" s="11" t="str">
        <f t="shared" si="44"/>
        <v>6.5.9</v>
      </c>
      <c r="Z875" s="1">
        <f t="shared" si="43"/>
        <v>0</v>
      </c>
      <c r="AA875" s="1">
        <f t="shared" si="42"/>
        <v>7</v>
      </c>
    </row>
    <row r="876" spans="1:27" ht="35.25" customHeight="1">
      <c r="A876" s="119" t="s">
        <v>139</v>
      </c>
      <c r="B876" s="134" t="s">
        <v>57</v>
      </c>
      <c r="C876" s="122" t="s">
        <v>140</v>
      </c>
      <c r="D876" s="122" t="s">
        <v>110</v>
      </c>
      <c r="E876" s="123" t="s">
        <v>13723</v>
      </c>
      <c r="F876" s="124" t="s">
        <v>24</v>
      </c>
      <c r="G876" s="124" t="s">
        <v>142</v>
      </c>
      <c r="H876" s="124" t="s">
        <v>15757</v>
      </c>
      <c r="I876" s="210" t="s">
        <v>229</v>
      </c>
      <c r="J876" s="129" t="s">
        <v>180</v>
      </c>
      <c r="K876" s="128">
        <v>381</v>
      </c>
      <c r="L876" s="129"/>
      <c r="M876" s="128" t="s">
        <v>206</v>
      </c>
      <c r="N876" s="127" t="s">
        <v>621</v>
      </c>
      <c r="O876" s="127" t="s">
        <v>164</v>
      </c>
      <c r="P876" s="127" t="s">
        <v>178</v>
      </c>
      <c r="Q876" s="131" t="s">
        <v>16160</v>
      </c>
      <c r="R876" s="131" t="s">
        <v>16569</v>
      </c>
      <c r="S876" s="132" t="s">
        <v>24436</v>
      </c>
      <c r="T876" s="136" t="s">
        <v>271</v>
      </c>
      <c r="U876" s="211"/>
      <c r="V876" s="211"/>
      <c r="W876" s="133" t="str">
        <f>VLOOKUP(TRIM(X876),X10:Y88,2,FALSE)</f>
        <v>Krisztian</v>
      </c>
      <c r="X876" s="11" t="str">
        <f t="shared" si="44"/>
        <v>6.5.9</v>
      </c>
      <c r="Z876" s="1">
        <f t="shared" si="43"/>
        <v>0</v>
      </c>
      <c r="AA876" s="1">
        <f t="shared" si="42"/>
        <v>7</v>
      </c>
    </row>
    <row r="877" spans="1:27" ht="35.25" customHeight="1">
      <c r="A877" s="119" t="s">
        <v>139</v>
      </c>
      <c r="B877" s="134" t="s">
        <v>57</v>
      </c>
      <c r="C877" s="122" t="s">
        <v>140</v>
      </c>
      <c r="D877" s="122" t="s">
        <v>288</v>
      </c>
      <c r="E877" s="123" t="s">
        <v>13724</v>
      </c>
      <c r="F877" s="124" t="s">
        <v>21</v>
      </c>
      <c r="G877" s="124" t="s">
        <v>142</v>
      </c>
      <c r="H877" s="124" t="s">
        <v>15758</v>
      </c>
      <c r="I877" s="210" t="s">
        <v>3531</v>
      </c>
      <c r="J877" s="129" t="s">
        <v>2639</v>
      </c>
      <c r="K877" s="128"/>
      <c r="L877" s="129"/>
      <c r="M877" s="128"/>
      <c r="N877" s="127" t="s">
        <v>2643</v>
      </c>
      <c r="O877" s="127" t="s">
        <v>672</v>
      </c>
      <c r="P877" s="127" t="s">
        <v>2640</v>
      </c>
      <c r="Q877" s="131" t="s">
        <v>15752</v>
      </c>
      <c r="R877" s="131" t="s">
        <v>16455</v>
      </c>
      <c r="S877" s="132" t="s">
        <v>24437</v>
      </c>
      <c r="T877" s="136" t="s">
        <v>279</v>
      </c>
      <c r="U877" s="211"/>
      <c r="V877" s="211"/>
      <c r="W877" s="133" t="str">
        <f>VLOOKUP(TRIM(X877),X10:Y88,2,FALSE)</f>
        <v>Puneet</v>
      </c>
      <c r="X877" s="11" t="str">
        <f t="shared" si="44"/>
        <v>6.11</v>
      </c>
      <c r="Z877" s="1">
        <f t="shared" si="43"/>
        <v>0</v>
      </c>
      <c r="AA877" s="1">
        <f t="shared" si="42"/>
        <v>6</v>
      </c>
    </row>
    <row r="878" spans="1:27" ht="35.25" customHeight="1">
      <c r="A878" s="119" t="s">
        <v>139</v>
      </c>
      <c r="B878" s="134" t="s">
        <v>57</v>
      </c>
      <c r="C878" s="122" t="s">
        <v>140</v>
      </c>
      <c r="D878" s="122" t="s">
        <v>649</v>
      </c>
      <c r="E878" s="123" t="s">
        <v>13725</v>
      </c>
      <c r="F878" s="124" t="s">
        <v>21</v>
      </c>
      <c r="G878" s="124" t="s">
        <v>142</v>
      </c>
      <c r="H878" s="124" t="s">
        <v>15759</v>
      </c>
      <c r="I878" s="210" t="s">
        <v>229</v>
      </c>
      <c r="J878" s="129" t="s">
        <v>15249</v>
      </c>
      <c r="K878" s="128"/>
      <c r="L878" s="129"/>
      <c r="M878" s="128"/>
      <c r="N878" s="127" t="s">
        <v>620</v>
      </c>
      <c r="O878" s="127" t="s">
        <v>672</v>
      </c>
      <c r="P878" s="127" t="s">
        <v>15250</v>
      </c>
      <c r="Q878" s="131" t="s">
        <v>15753</v>
      </c>
      <c r="R878" s="131" t="s">
        <v>17029</v>
      </c>
      <c r="S878" s="132" t="s">
        <v>179</v>
      </c>
      <c r="T878" s="136" t="s">
        <v>271</v>
      </c>
      <c r="U878" s="211"/>
      <c r="V878" s="211"/>
      <c r="W878" s="133" t="str">
        <f>VLOOKUP(TRIM(X878),X10:Y88,2,FALSE)</f>
        <v>Frank</v>
      </c>
      <c r="X878" s="11" t="str">
        <f t="shared" si="44"/>
        <v>6.22</v>
      </c>
      <c r="Z878" s="1">
        <f t="shared" si="43"/>
        <v>0</v>
      </c>
      <c r="AA878" s="1">
        <f t="shared" si="42"/>
        <v>7</v>
      </c>
    </row>
    <row r="879" spans="1:27" ht="35.25" customHeight="1">
      <c r="A879" s="119" t="s">
        <v>139</v>
      </c>
      <c r="B879" s="134" t="s">
        <v>57</v>
      </c>
      <c r="C879" s="122" t="s">
        <v>22</v>
      </c>
      <c r="D879" s="122" t="s">
        <v>649</v>
      </c>
      <c r="E879" s="123" t="s">
        <v>13726</v>
      </c>
      <c r="F879" s="124" t="s">
        <v>21</v>
      </c>
      <c r="G879" s="138" t="s">
        <v>142</v>
      </c>
      <c r="H879" s="138" t="s">
        <v>15760</v>
      </c>
      <c r="I879" s="139" t="s">
        <v>229</v>
      </c>
      <c r="J879" s="140" t="s">
        <v>15249</v>
      </c>
      <c r="K879" s="141"/>
      <c r="L879" s="140"/>
      <c r="M879" s="141"/>
      <c r="N879" s="140" t="s">
        <v>620</v>
      </c>
      <c r="O879" s="140" t="s">
        <v>672</v>
      </c>
      <c r="P879" s="140" t="s">
        <v>15250</v>
      </c>
      <c r="Q879" s="142" t="s">
        <v>17021</v>
      </c>
      <c r="R879" s="142" t="s">
        <v>424</v>
      </c>
      <c r="S879" s="145"/>
      <c r="T879" s="136" t="s">
        <v>271</v>
      </c>
      <c r="U879" s="211"/>
      <c r="V879" s="211"/>
      <c r="W879" s="133" t="str">
        <f>VLOOKUP(TRIM(X879),X10:Y88,2,FALSE)</f>
        <v>Frank</v>
      </c>
      <c r="X879" s="11" t="str">
        <f t="shared" si="44"/>
        <v>6.22</v>
      </c>
      <c r="Z879" s="1">
        <f t="shared" si="43"/>
        <v>0</v>
      </c>
      <c r="AA879" s="1">
        <f t="shared" si="42"/>
        <v>7</v>
      </c>
    </row>
    <row r="880" spans="1:27" ht="35.25" customHeight="1">
      <c r="A880" s="119" t="s">
        <v>139</v>
      </c>
      <c r="B880" s="134" t="s">
        <v>57</v>
      </c>
      <c r="C880" s="122" t="s">
        <v>140</v>
      </c>
      <c r="D880" s="122" t="s">
        <v>120</v>
      </c>
      <c r="E880" s="123" t="s">
        <v>13727</v>
      </c>
      <c r="F880" s="124" t="s">
        <v>19</v>
      </c>
      <c r="G880" s="124" t="s">
        <v>151</v>
      </c>
      <c r="H880" s="124" t="s">
        <v>15754</v>
      </c>
      <c r="I880" s="210" t="s">
        <v>15755</v>
      </c>
      <c r="J880" s="129"/>
      <c r="K880" s="128"/>
      <c r="L880" s="129"/>
      <c r="M880" s="128"/>
      <c r="N880" s="127"/>
      <c r="O880" s="127"/>
      <c r="P880" s="127" t="s">
        <v>834</v>
      </c>
      <c r="Q880" s="131" t="s">
        <v>15751</v>
      </c>
      <c r="R880" s="131" t="s">
        <v>547</v>
      </c>
      <c r="S880" s="137" t="s">
        <v>149</v>
      </c>
      <c r="T880" s="136" t="s">
        <v>15756</v>
      </c>
      <c r="U880" s="211"/>
      <c r="V880" s="211"/>
      <c r="W880" s="133" t="str">
        <f>VLOOKUP(TRIM(X880),X10:Y88,2,FALSE)</f>
        <v>Puneet</v>
      </c>
      <c r="X880" s="11" t="str">
        <f t="shared" si="44"/>
        <v>6.10</v>
      </c>
      <c r="Z880" s="1">
        <f t="shared" si="43"/>
        <v>0</v>
      </c>
      <c r="AA880" s="1">
        <f t="shared" si="42"/>
        <v>31</v>
      </c>
    </row>
    <row r="881" spans="1:27" ht="35.25" customHeight="1">
      <c r="A881" s="119" t="s">
        <v>139</v>
      </c>
      <c r="B881" s="134" t="s">
        <v>57</v>
      </c>
      <c r="C881" s="122" t="s">
        <v>140</v>
      </c>
      <c r="D881" s="122" t="s">
        <v>110</v>
      </c>
      <c r="E881" s="123" t="s">
        <v>13728</v>
      </c>
      <c r="F881" s="124" t="s">
        <v>24</v>
      </c>
      <c r="G881" s="124" t="s">
        <v>142</v>
      </c>
      <c r="H881" s="124" t="s">
        <v>15761</v>
      </c>
      <c r="I881" s="210" t="s">
        <v>229</v>
      </c>
      <c r="J881" s="129" t="s">
        <v>180</v>
      </c>
      <c r="K881" s="128">
        <v>382</v>
      </c>
      <c r="L881" s="129"/>
      <c r="M881" s="128" t="s">
        <v>186</v>
      </c>
      <c r="N881" s="127" t="s">
        <v>621</v>
      </c>
      <c r="O881" s="127" t="s">
        <v>164</v>
      </c>
      <c r="P881" s="127" t="s">
        <v>178</v>
      </c>
      <c r="Q881" s="131" t="s">
        <v>16161</v>
      </c>
      <c r="R881" s="131" t="s">
        <v>187</v>
      </c>
      <c r="S881" s="144" t="s">
        <v>187</v>
      </c>
      <c r="T881" s="136" t="s">
        <v>271</v>
      </c>
      <c r="U881" s="211"/>
      <c r="V881" s="211"/>
      <c r="W881" s="133" t="str">
        <f>VLOOKUP(TRIM(X881),X10:Y88,2,FALSE)</f>
        <v>Krisztian</v>
      </c>
      <c r="X881" s="11" t="str">
        <f t="shared" si="44"/>
        <v>6.5.9</v>
      </c>
      <c r="Z881" s="1">
        <f t="shared" si="43"/>
        <v>0</v>
      </c>
      <c r="AA881" s="1">
        <f t="shared" si="42"/>
        <v>7</v>
      </c>
    </row>
    <row r="882" spans="1:27" ht="35.25" customHeight="1">
      <c r="A882" s="119" t="s">
        <v>139</v>
      </c>
      <c r="B882" s="134" t="s">
        <v>57</v>
      </c>
      <c r="C882" s="122" t="s">
        <v>140</v>
      </c>
      <c r="D882" s="122" t="s">
        <v>612</v>
      </c>
      <c r="E882" s="123" t="s">
        <v>13729</v>
      </c>
      <c r="F882" s="124" t="s">
        <v>21</v>
      </c>
      <c r="G882" s="124" t="s">
        <v>142</v>
      </c>
      <c r="H882" s="124" t="s">
        <v>15776</v>
      </c>
      <c r="I882" s="210" t="s">
        <v>236</v>
      </c>
      <c r="J882" s="129" t="s">
        <v>14812</v>
      </c>
      <c r="K882" s="128"/>
      <c r="L882" s="129"/>
      <c r="M882" s="128"/>
      <c r="N882" s="127" t="s">
        <v>170</v>
      </c>
      <c r="O882" s="127" t="s">
        <v>672</v>
      </c>
      <c r="P882" s="127" t="s">
        <v>14813</v>
      </c>
      <c r="Q882" s="131" t="s">
        <v>15773</v>
      </c>
      <c r="R882" s="131" t="s">
        <v>16464</v>
      </c>
      <c r="S882" s="132" t="s">
        <v>179</v>
      </c>
      <c r="T882" s="136" t="s">
        <v>666</v>
      </c>
      <c r="U882" s="211"/>
      <c r="V882" s="211"/>
      <c r="W882" s="133" t="str">
        <f>VLOOKUP(TRIM(X882),X10:Y88,2,FALSE)</f>
        <v>Puneet</v>
      </c>
      <c r="X882" s="11" t="str">
        <f t="shared" si="44"/>
        <v>6.21</v>
      </c>
      <c r="Z882" s="1">
        <f t="shared" si="43"/>
        <v>0</v>
      </c>
      <c r="AA882" s="1">
        <f t="shared" si="42"/>
        <v>10</v>
      </c>
    </row>
    <row r="883" spans="1:27" ht="35.25" customHeight="1">
      <c r="A883" s="119" t="s">
        <v>139</v>
      </c>
      <c r="B883" s="134" t="s">
        <v>57</v>
      </c>
      <c r="C883" s="122" t="s">
        <v>140</v>
      </c>
      <c r="D883" s="122" t="s">
        <v>288</v>
      </c>
      <c r="E883" s="123" t="s">
        <v>13730</v>
      </c>
      <c r="F883" s="124" t="s">
        <v>21</v>
      </c>
      <c r="G883" s="124" t="s">
        <v>142</v>
      </c>
      <c r="H883" s="124" t="s">
        <v>15777</v>
      </c>
      <c r="I883" s="210" t="s">
        <v>3531</v>
      </c>
      <c r="J883" s="129" t="s">
        <v>2639</v>
      </c>
      <c r="K883" s="128"/>
      <c r="L883" s="129"/>
      <c r="M883" s="128"/>
      <c r="N883" s="127" t="s">
        <v>2643</v>
      </c>
      <c r="O883" s="127" t="s">
        <v>672</v>
      </c>
      <c r="P883" s="127" t="s">
        <v>2640</v>
      </c>
      <c r="Q883" s="131" t="s">
        <v>15774</v>
      </c>
      <c r="R883" s="131" t="s">
        <v>16463</v>
      </c>
      <c r="S883" s="132" t="s">
        <v>24438</v>
      </c>
      <c r="T883" s="136" t="s">
        <v>279</v>
      </c>
      <c r="U883" s="211"/>
      <c r="V883" s="211"/>
      <c r="W883" s="133" t="str">
        <f>VLOOKUP(TRIM(X883),X10:Y88,2,FALSE)</f>
        <v>Puneet</v>
      </c>
      <c r="X883" s="11" t="str">
        <f t="shared" si="44"/>
        <v>6.11</v>
      </c>
      <c r="Z883" s="1">
        <f t="shared" si="43"/>
        <v>0</v>
      </c>
      <c r="AA883" s="1">
        <f t="shared" si="42"/>
        <v>6</v>
      </c>
    </row>
    <row r="884" spans="1:27" ht="35.25" customHeight="1">
      <c r="A884" s="119" t="s">
        <v>139</v>
      </c>
      <c r="B884" s="134" t="s">
        <v>57</v>
      </c>
      <c r="C884" s="122" t="s">
        <v>140</v>
      </c>
      <c r="D884" s="122" t="s">
        <v>288</v>
      </c>
      <c r="E884" s="123" t="s">
        <v>13731</v>
      </c>
      <c r="F884" s="124" t="s">
        <v>21</v>
      </c>
      <c r="G884" s="124" t="s">
        <v>142</v>
      </c>
      <c r="H884" s="124" t="s">
        <v>15778</v>
      </c>
      <c r="I884" s="210" t="s">
        <v>176</v>
      </c>
      <c r="J884" s="129" t="s">
        <v>2639</v>
      </c>
      <c r="K884" s="128"/>
      <c r="L884" s="129"/>
      <c r="M884" s="128"/>
      <c r="N884" s="127" t="s">
        <v>2643</v>
      </c>
      <c r="O884" s="127" t="s">
        <v>672</v>
      </c>
      <c r="P884" s="127" t="s">
        <v>2640</v>
      </c>
      <c r="Q884" s="131" t="s">
        <v>15775</v>
      </c>
      <c r="R884" s="146" t="s">
        <v>16456</v>
      </c>
      <c r="S884" s="132" t="s">
        <v>24439</v>
      </c>
      <c r="T884" s="136" t="s">
        <v>576</v>
      </c>
      <c r="U884" s="211"/>
      <c r="V884" s="211"/>
      <c r="W884" s="133" t="str">
        <f>VLOOKUP(TRIM(X884),X10:Y88,2,FALSE)</f>
        <v>Puneet</v>
      </c>
      <c r="X884" s="11" t="str">
        <f t="shared" si="44"/>
        <v>6.11</v>
      </c>
      <c r="Z884" s="1">
        <f t="shared" si="43"/>
        <v>0</v>
      </c>
      <c r="AA884" s="1">
        <f t="shared" si="42"/>
        <v>12</v>
      </c>
    </row>
    <row r="885" spans="1:27" ht="35.25" customHeight="1">
      <c r="A885" s="119" t="s">
        <v>139</v>
      </c>
      <c r="B885" s="134" t="s">
        <v>57</v>
      </c>
      <c r="C885" s="122" t="s">
        <v>140</v>
      </c>
      <c r="D885" s="122" t="s">
        <v>110</v>
      </c>
      <c r="E885" s="123" t="s">
        <v>13732</v>
      </c>
      <c r="F885" s="124" t="s">
        <v>24</v>
      </c>
      <c r="G885" s="124" t="s">
        <v>142</v>
      </c>
      <c r="H885" s="124" t="s">
        <v>15779</v>
      </c>
      <c r="I885" s="210" t="s">
        <v>236</v>
      </c>
      <c r="J885" s="129" t="s">
        <v>169</v>
      </c>
      <c r="K885" s="128">
        <v>322</v>
      </c>
      <c r="L885" s="129"/>
      <c r="M885" s="128" t="s">
        <v>186</v>
      </c>
      <c r="N885" s="127" t="s">
        <v>621</v>
      </c>
      <c r="O885" s="127" t="s">
        <v>164</v>
      </c>
      <c r="P885" s="127" t="s">
        <v>178</v>
      </c>
      <c r="Q885" s="131" t="s">
        <v>16162</v>
      </c>
      <c r="R885" s="131" t="s">
        <v>187</v>
      </c>
      <c r="S885" s="144" t="s">
        <v>187</v>
      </c>
      <c r="T885" s="136" t="s">
        <v>666</v>
      </c>
      <c r="U885" s="211"/>
      <c r="V885" s="211"/>
      <c r="W885" s="133" t="str">
        <f>VLOOKUP(TRIM(X885),X10:Y88,2,FALSE)</f>
        <v>Krisztian</v>
      </c>
      <c r="X885" s="11" t="str">
        <f t="shared" si="44"/>
        <v>6.5.9</v>
      </c>
      <c r="Z885" s="1">
        <f t="shared" si="43"/>
        <v>0</v>
      </c>
      <c r="AA885" s="1">
        <f t="shared" si="42"/>
        <v>10</v>
      </c>
    </row>
    <row r="886" spans="1:27" ht="35.25" customHeight="1">
      <c r="A886" s="119" t="s">
        <v>139</v>
      </c>
      <c r="B886" s="134" t="s">
        <v>57</v>
      </c>
      <c r="C886" s="122" t="s">
        <v>140</v>
      </c>
      <c r="D886" s="122" t="s">
        <v>110</v>
      </c>
      <c r="E886" s="123" t="s">
        <v>13733</v>
      </c>
      <c r="F886" s="124" t="s">
        <v>24</v>
      </c>
      <c r="G886" s="124" t="s">
        <v>142</v>
      </c>
      <c r="H886" s="124" t="s">
        <v>15798</v>
      </c>
      <c r="I886" s="210" t="s">
        <v>236</v>
      </c>
      <c r="J886" s="129" t="s">
        <v>180</v>
      </c>
      <c r="K886" s="128">
        <v>383</v>
      </c>
      <c r="L886" s="129"/>
      <c r="M886" s="128" t="s">
        <v>186</v>
      </c>
      <c r="N886" s="127" t="s">
        <v>621</v>
      </c>
      <c r="O886" s="127" t="s">
        <v>164</v>
      </c>
      <c r="P886" s="127" t="s">
        <v>178</v>
      </c>
      <c r="Q886" s="131" t="s">
        <v>16163</v>
      </c>
      <c r="R886" s="131" t="s">
        <v>17000</v>
      </c>
      <c r="S886" s="132" t="s">
        <v>24440</v>
      </c>
      <c r="T886" s="136" t="s">
        <v>666</v>
      </c>
      <c r="U886" s="211"/>
      <c r="V886" s="211"/>
      <c r="W886" s="133" t="str">
        <f>VLOOKUP(TRIM(X886),X10:Y88,2,FALSE)</f>
        <v>Krisztian</v>
      </c>
      <c r="X886" s="11" t="str">
        <f t="shared" si="44"/>
        <v>6.5.9</v>
      </c>
      <c r="Z886" s="1">
        <f t="shared" si="43"/>
        <v>0</v>
      </c>
      <c r="AA886" s="1">
        <f t="shared" si="42"/>
        <v>10</v>
      </c>
    </row>
    <row r="887" spans="1:27" ht="35.25" customHeight="1">
      <c r="A887" s="119" t="s">
        <v>139</v>
      </c>
      <c r="B887" s="134" t="s">
        <v>57</v>
      </c>
      <c r="C887" s="122" t="s">
        <v>140</v>
      </c>
      <c r="D887" s="122" t="s">
        <v>94</v>
      </c>
      <c r="E887" s="123" t="s">
        <v>13734</v>
      </c>
      <c r="F887" s="124" t="s">
        <v>167</v>
      </c>
      <c r="G887" s="124" t="s">
        <v>48</v>
      </c>
      <c r="H887" s="124" t="s">
        <v>15795</v>
      </c>
      <c r="I887" s="210" t="s">
        <v>236</v>
      </c>
      <c r="J887" s="129" t="s">
        <v>169</v>
      </c>
      <c r="K887" s="128"/>
      <c r="L887" s="129"/>
      <c r="M887" s="128"/>
      <c r="N887" s="127"/>
      <c r="O887" s="127"/>
      <c r="P887" s="127" t="s">
        <v>178</v>
      </c>
      <c r="Q887" s="131" t="s">
        <v>16348</v>
      </c>
      <c r="R887" s="131" t="s">
        <v>16349</v>
      </c>
      <c r="S887" s="132" t="s">
        <v>159</v>
      </c>
      <c r="T887" s="136" t="s">
        <v>305</v>
      </c>
      <c r="U887" s="211"/>
      <c r="V887" s="211"/>
      <c r="W887" s="133" t="str">
        <f>VLOOKUP(TRIM(X887),X10:Y88,2,FALSE)</f>
        <v>Frank</v>
      </c>
      <c r="X887" s="11" t="str">
        <f t="shared" si="44"/>
        <v>6.5.1</v>
      </c>
      <c r="Z887" s="1">
        <f t="shared" si="43"/>
        <v>0</v>
      </c>
      <c r="AA887" s="1">
        <f t="shared" si="42"/>
        <v>10</v>
      </c>
    </row>
    <row r="888" spans="1:27" ht="35.25" customHeight="1">
      <c r="A888" s="119" t="s">
        <v>139</v>
      </c>
      <c r="B888" s="134" t="s">
        <v>57</v>
      </c>
      <c r="C888" s="122" t="s">
        <v>140</v>
      </c>
      <c r="D888" s="122" t="s">
        <v>94</v>
      </c>
      <c r="E888" s="123" t="s">
        <v>13735</v>
      </c>
      <c r="F888" s="124" t="s">
        <v>24</v>
      </c>
      <c r="G888" s="124" t="s">
        <v>142</v>
      </c>
      <c r="H888" s="124" t="s">
        <v>15799</v>
      </c>
      <c r="I888" s="210" t="s">
        <v>236</v>
      </c>
      <c r="J888" s="129" t="s">
        <v>169</v>
      </c>
      <c r="K888" s="128">
        <v>323</v>
      </c>
      <c r="L888" s="129"/>
      <c r="M888" s="128" t="s">
        <v>206</v>
      </c>
      <c r="N888" s="127" t="s">
        <v>621</v>
      </c>
      <c r="O888" s="127" t="s">
        <v>164</v>
      </c>
      <c r="P888" s="127" t="s">
        <v>178</v>
      </c>
      <c r="Q888" s="131" t="s">
        <v>16164</v>
      </c>
      <c r="R888" s="131" t="s">
        <v>16350</v>
      </c>
      <c r="S888" s="132" t="s">
        <v>24441</v>
      </c>
      <c r="T888" s="136" t="s">
        <v>305</v>
      </c>
      <c r="U888" s="211"/>
      <c r="V888" s="211"/>
      <c r="W888" s="133" t="str">
        <f>VLOOKUP(TRIM(X888),X10:Y88,2,FALSE)</f>
        <v>Frank</v>
      </c>
      <c r="X888" s="11" t="str">
        <f t="shared" si="44"/>
        <v>6.5.1</v>
      </c>
      <c r="Z888" s="1">
        <f t="shared" si="43"/>
        <v>0</v>
      </c>
      <c r="AA888" s="1">
        <f t="shared" si="42"/>
        <v>10</v>
      </c>
    </row>
    <row r="889" spans="1:27" ht="35.25" customHeight="1">
      <c r="A889" s="119" t="s">
        <v>139</v>
      </c>
      <c r="B889" s="134" t="s">
        <v>57</v>
      </c>
      <c r="C889" s="122" t="s">
        <v>22</v>
      </c>
      <c r="D889" s="122" t="s">
        <v>112</v>
      </c>
      <c r="E889" s="123" t="s">
        <v>13736</v>
      </c>
      <c r="F889" s="124" t="s">
        <v>175</v>
      </c>
      <c r="G889" s="138" t="s">
        <v>142</v>
      </c>
      <c r="H889" s="138" t="s">
        <v>16206</v>
      </c>
      <c r="I889" s="139" t="s">
        <v>15082</v>
      </c>
      <c r="J889" s="140"/>
      <c r="K889" s="141"/>
      <c r="L889" s="140"/>
      <c r="M889" s="141"/>
      <c r="N889" s="140"/>
      <c r="O889" s="140" t="s">
        <v>164</v>
      </c>
      <c r="P889" s="140"/>
      <c r="Q889" s="142" t="s">
        <v>16719</v>
      </c>
      <c r="R889" s="142" t="s">
        <v>16720</v>
      </c>
      <c r="S889" s="145"/>
      <c r="T889" s="136" t="s">
        <v>223</v>
      </c>
      <c r="U889" s="211"/>
      <c r="V889" s="211"/>
      <c r="W889" s="133" t="str">
        <f>VLOOKUP(TRIM(X889),X10:Y88,2,FALSE)</f>
        <v>Krisztian</v>
      </c>
      <c r="X889" s="11" t="str">
        <f t="shared" si="44"/>
        <v>6.5.10</v>
      </c>
      <c r="Z889" s="1">
        <f t="shared" si="43"/>
        <v>0</v>
      </c>
      <c r="AA889" s="1">
        <f t="shared" si="42"/>
        <v>13</v>
      </c>
    </row>
    <row r="890" spans="1:27" ht="35.25" customHeight="1">
      <c r="A890" s="119"/>
      <c r="B890" s="134" t="s">
        <v>57</v>
      </c>
      <c r="C890" s="122" t="s">
        <v>22</v>
      </c>
      <c r="D890" s="122" t="s">
        <v>133</v>
      </c>
      <c r="E890" s="123" t="s">
        <v>13737</v>
      </c>
      <c r="F890" s="124" t="s">
        <v>24</v>
      </c>
      <c r="G890" s="138" t="s">
        <v>142</v>
      </c>
      <c r="H890" s="138" t="s">
        <v>15800</v>
      </c>
      <c r="I890" s="139" t="s">
        <v>3531</v>
      </c>
      <c r="J890" s="140" t="s">
        <v>169</v>
      </c>
      <c r="K890" s="141">
        <v>324</v>
      </c>
      <c r="L890" s="140"/>
      <c r="M890" s="141" t="s">
        <v>186</v>
      </c>
      <c r="N890" s="140" t="s">
        <v>621</v>
      </c>
      <c r="O890" s="140" t="s">
        <v>164</v>
      </c>
      <c r="P890" s="140" t="s">
        <v>178</v>
      </c>
      <c r="Q890" s="142" t="s">
        <v>16202</v>
      </c>
      <c r="R890" s="142" t="s">
        <v>171</v>
      </c>
      <c r="S890" s="145"/>
      <c r="T890" s="136" t="s">
        <v>279</v>
      </c>
      <c r="U890" s="211"/>
      <c r="V890" s="211"/>
      <c r="W890" s="133" t="str">
        <f>VLOOKUP(TRIM(X890),X10:Y88,2,FALSE)</f>
        <v>Withdrawn</v>
      </c>
      <c r="X890" s="11" t="str">
        <f t="shared" si="44"/>
        <v>99</v>
      </c>
      <c r="Z890" s="1">
        <f t="shared" si="43"/>
        <v>0</v>
      </c>
      <c r="AA890" s="1">
        <f t="shared" si="42"/>
        <v>6</v>
      </c>
    </row>
    <row r="891" spans="1:27" ht="35.25" customHeight="1">
      <c r="A891" s="119" t="s">
        <v>139</v>
      </c>
      <c r="B891" s="134" t="s">
        <v>57</v>
      </c>
      <c r="C891" s="122" t="s">
        <v>140</v>
      </c>
      <c r="D891" s="122" t="s">
        <v>110</v>
      </c>
      <c r="E891" s="123" t="s">
        <v>13738</v>
      </c>
      <c r="F891" s="124" t="s">
        <v>24</v>
      </c>
      <c r="G891" s="124" t="s">
        <v>142</v>
      </c>
      <c r="H891" s="124" t="s">
        <v>15801</v>
      </c>
      <c r="I891" s="210" t="s">
        <v>236</v>
      </c>
      <c r="J891" s="129" t="s">
        <v>180</v>
      </c>
      <c r="K891" s="128">
        <v>384</v>
      </c>
      <c r="L891" s="129"/>
      <c r="M891" s="128" t="s">
        <v>186</v>
      </c>
      <c r="N891" s="127" t="s">
        <v>621</v>
      </c>
      <c r="O891" s="127" t="s">
        <v>164</v>
      </c>
      <c r="P891" s="127" t="s">
        <v>178</v>
      </c>
      <c r="Q891" s="131" t="s">
        <v>16165</v>
      </c>
      <c r="R891" s="131" t="s">
        <v>16992</v>
      </c>
      <c r="S891" s="132" t="s">
        <v>24442</v>
      </c>
      <c r="T891" s="136" t="s">
        <v>666</v>
      </c>
      <c r="U891" s="211"/>
      <c r="V891" s="211"/>
      <c r="W891" s="133" t="str">
        <f>VLOOKUP(TRIM(X891),X10:Y88,2,FALSE)</f>
        <v>Krisztian</v>
      </c>
      <c r="X891" s="11" t="str">
        <f t="shared" si="44"/>
        <v>6.5.9</v>
      </c>
      <c r="Z891" s="1">
        <f t="shared" si="43"/>
        <v>0</v>
      </c>
      <c r="AA891" s="1">
        <f t="shared" si="42"/>
        <v>10</v>
      </c>
    </row>
    <row r="892" spans="1:27" ht="35.25" customHeight="1">
      <c r="A892" s="119" t="s">
        <v>139</v>
      </c>
      <c r="B892" s="134" t="s">
        <v>57</v>
      </c>
      <c r="C892" s="122" t="s">
        <v>140</v>
      </c>
      <c r="D892" s="122" t="s">
        <v>110</v>
      </c>
      <c r="E892" s="123" t="s">
        <v>13739</v>
      </c>
      <c r="F892" s="124" t="s">
        <v>167</v>
      </c>
      <c r="G892" s="124" t="s">
        <v>48</v>
      </c>
      <c r="H892" s="124" t="s">
        <v>15796</v>
      </c>
      <c r="I892" s="210" t="s">
        <v>236</v>
      </c>
      <c r="J892" s="129"/>
      <c r="K892" s="128"/>
      <c r="L892" s="129"/>
      <c r="M892" s="128"/>
      <c r="N892" s="127"/>
      <c r="O892" s="127" t="s">
        <v>164</v>
      </c>
      <c r="P892" s="127"/>
      <c r="Q892" s="131" t="s">
        <v>15797</v>
      </c>
      <c r="R892" s="131" t="s">
        <v>161</v>
      </c>
      <c r="S892" s="132" t="s">
        <v>159</v>
      </c>
      <c r="T892" s="136" t="s">
        <v>666</v>
      </c>
      <c r="U892" s="211"/>
      <c r="V892" s="211"/>
      <c r="W892" s="133" t="str">
        <f>VLOOKUP(TRIM(X892),X10:Y88,2,FALSE)</f>
        <v>Krisztian</v>
      </c>
      <c r="X892" s="11" t="str">
        <f t="shared" si="44"/>
        <v>6.5.9</v>
      </c>
      <c r="Z892" s="1">
        <f t="shared" si="43"/>
        <v>0</v>
      </c>
      <c r="AA892" s="1">
        <f t="shared" si="42"/>
        <v>10</v>
      </c>
    </row>
    <row r="893" spans="1:27" ht="35.25" customHeight="1">
      <c r="A893" s="119" t="s">
        <v>139</v>
      </c>
      <c r="B893" s="134" t="s">
        <v>57</v>
      </c>
      <c r="C893" s="122" t="s">
        <v>22</v>
      </c>
      <c r="D893" s="122" t="s">
        <v>110</v>
      </c>
      <c r="E893" s="123" t="s">
        <v>13740</v>
      </c>
      <c r="F893" s="124" t="s">
        <v>24</v>
      </c>
      <c r="G893" s="138" t="s">
        <v>142</v>
      </c>
      <c r="H893" s="138" t="s">
        <v>15802</v>
      </c>
      <c r="I893" s="139" t="s">
        <v>236</v>
      </c>
      <c r="J893" s="140" t="s">
        <v>180</v>
      </c>
      <c r="K893" s="141">
        <v>385</v>
      </c>
      <c r="L893" s="140"/>
      <c r="M893" s="141" t="s">
        <v>186</v>
      </c>
      <c r="N893" s="140" t="s">
        <v>621</v>
      </c>
      <c r="O893" s="140" t="s">
        <v>164</v>
      </c>
      <c r="P893" s="140" t="s">
        <v>178</v>
      </c>
      <c r="Q893" s="142" t="s">
        <v>16530</v>
      </c>
      <c r="R893" s="142" t="s">
        <v>171</v>
      </c>
      <c r="S893" s="145"/>
      <c r="T893" s="136" t="s">
        <v>666</v>
      </c>
      <c r="U893" s="211"/>
      <c r="V893" s="211"/>
      <c r="W893" s="133" t="str">
        <f>VLOOKUP(TRIM(X893),X10:Y88,2,FALSE)</f>
        <v>Krisztian</v>
      </c>
      <c r="X893" s="11" t="str">
        <f t="shared" si="44"/>
        <v>6.5.9</v>
      </c>
      <c r="Z893" s="1">
        <f t="shared" si="43"/>
        <v>0</v>
      </c>
      <c r="AA893" s="1">
        <f t="shared" si="42"/>
        <v>10</v>
      </c>
    </row>
    <row r="894" spans="1:27" ht="35.25" customHeight="1">
      <c r="A894" s="119" t="s">
        <v>139</v>
      </c>
      <c r="B894" s="134" t="s">
        <v>57</v>
      </c>
      <c r="C894" s="122" t="s">
        <v>140</v>
      </c>
      <c r="D894" s="122" t="s">
        <v>7209</v>
      </c>
      <c r="E894" s="123" t="s">
        <v>13741</v>
      </c>
      <c r="F894" s="124" t="s">
        <v>24</v>
      </c>
      <c r="G894" s="124" t="s">
        <v>142</v>
      </c>
      <c r="H894" s="124" t="s">
        <v>15807</v>
      </c>
      <c r="I894" s="210" t="s">
        <v>176</v>
      </c>
      <c r="J894" s="129" t="s">
        <v>180</v>
      </c>
      <c r="K894" s="128">
        <v>386</v>
      </c>
      <c r="L894" s="129" t="s">
        <v>3485</v>
      </c>
      <c r="M894" s="128" t="s">
        <v>186</v>
      </c>
      <c r="N894" s="127" t="s">
        <v>621</v>
      </c>
      <c r="O894" s="127" t="s">
        <v>164</v>
      </c>
      <c r="P894" s="127" t="s">
        <v>178</v>
      </c>
      <c r="Q894" s="131" t="s">
        <v>16166</v>
      </c>
      <c r="R894" s="146" t="s">
        <v>17717</v>
      </c>
      <c r="S894" s="144" t="s">
        <v>187</v>
      </c>
      <c r="T894" s="136" t="s">
        <v>576</v>
      </c>
      <c r="U894" s="211"/>
      <c r="V894" s="211"/>
      <c r="W894" s="133" t="str">
        <f>VLOOKUP(TRIM(X894),X10:Y88,2,FALSE)</f>
        <v>Krisztian</v>
      </c>
      <c r="X894" s="11" t="str">
        <f t="shared" si="44"/>
        <v>6.5.6.2</v>
      </c>
      <c r="Z894" s="1">
        <f t="shared" si="43"/>
        <v>0</v>
      </c>
      <c r="AA894" s="1">
        <f t="shared" si="42"/>
        <v>12</v>
      </c>
    </row>
    <row r="895" spans="1:27" ht="35.25" customHeight="1">
      <c r="A895" s="119" t="s">
        <v>139</v>
      </c>
      <c r="B895" s="134" t="s">
        <v>57</v>
      </c>
      <c r="C895" s="122" t="s">
        <v>140</v>
      </c>
      <c r="D895" s="122" t="s">
        <v>2385</v>
      </c>
      <c r="E895" s="123" t="s">
        <v>13742</v>
      </c>
      <c r="F895" s="124" t="s">
        <v>21</v>
      </c>
      <c r="G895" s="124" t="s">
        <v>142</v>
      </c>
      <c r="H895" s="124" t="s">
        <v>15808</v>
      </c>
      <c r="I895" s="210" t="s">
        <v>465</v>
      </c>
      <c r="J895" s="129" t="s">
        <v>14842</v>
      </c>
      <c r="K895" s="128"/>
      <c r="L895" s="129" t="s">
        <v>3485</v>
      </c>
      <c r="M895" s="128"/>
      <c r="N895" s="127" t="s">
        <v>170</v>
      </c>
      <c r="O895" s="127" t="s">
        <v>672</v>
      </c>
      <c r="P895" s="127" t="s">
        <v>14843</v>
      </c>
      <c r="Q895" s="131" t="s">
        <v>15803</v>
      </c>
      <c r="R895" s="131" t="s">
        <v>187</v>
      </c>
      <c r="S895" s="144" t="s">
        <v>187</v>
      </c>
      <c r="T895" s="136" t="s">
        <v>459</v>
      </c>
      <c r="U895" s="211"/>
      <c r="V895" s="211"/>
      <c r="W895" s="133" t="str">
        <f>VLOOKUP(TRIM(X895),X10:Y88,2,FALSE)</f>
        <v>Frank</v>
      </c>
      <c r="X895" s="11" t="str">
        <f t="shared" si="44"/>
        <v>6.19</v>
      </c>
      <c r="Z895" s="1">
        <f t="shared" si="43"/>
        <v>0</v>
      </c>
      <c r="AA895" s="1">
        <f t="shared" si="42"/>
        <v>16</v>
      </c>
    </row>
    <row r="896" spans="1:27" ht="35.25" customHeight="1">
      <c r="A896" s="119" t="s">
        <v>139</v>
      </c>
      <c r="B896" s="134" t="s">
        <v>57</v>
      </c>
      <c r="C896" s="122" t="s">
        <v>140</v>
      </c>
      <c r="D896" s="122" t="s">
        <v>116</v>
      </c>
      <c r="E896" s="123" t="s">
        <v>13743</v>
      </c>
      <c r="F896" s="124" t="s">
        <v>21</v>
      </c>
      <c r="G896" s="124" t="s">
        <v>142</v>
      </c>
      <c r="H896" s="124" t="s">
        <v>15809</v>
      </c>
      <c r="I896" s="210" t="s">
        <v>584</v>
      </c>
      <c r="J896" s="129" t="s">
        <v>627</v>
      </c>
      <c r="K896" s="128"/>
      <c r="L896" s="129" t="s">
        <v>3485</v>
      </c>
      <c r="M896" s="128"/>
      <c r="N896" s="127" t="s">
        <v>326</v>
      </c>
      <c r="O896" s="127" t="s">
        <v>672</v>
      </c>
      <c r="P896" s="127" t="s">
        <v>628</v>
      </c>
      <c r="Q896" s="131" t="s">
        <v>15804</v>
      </c>
      <c r="R896" s="131" t="s">
        <v>187</v>
      </c>
      <c r="S896" s="144" t="s">
        <v>187</v>
      </c>
      <c r="T896" s="136" t="s">
        <v>325</v>
      </c>
      <c r="U896" s="211"/>
      <c r="V896" s="211"/>
      <c r="W896" s="133" t="str">
        <f>VLOOKUP(TRIM(X896),X10:Y88,2,FALSE)</f>
        <v>LaeYoung</v>
      </c>
      <c r="X896" s="11" t="str">
        <f t="shared" si="44"/>
        <v>6.6</v>
      </c>
      <c r="Z896" s="1">
        <f t="shared" si="43"/>
        <v>0</v>
      </c>
      <c r="AA896" s="1">
        <f t="shared" si="42"/>
        <v>17</v>
      </c>
    </row>
    <row r="897" spans="1:27" ht="35.25" customHeight="1">
      <c r="A897" s="119" t="s">
        <v>139</v>
      </c>
      <c r="B897" s="134" t="s">
        <v>57</v>
      </c>
      <c r="C897" s="122" t="s">
        <v>140</v>
      </c>
      <c r="D897" s="122" t="s">
        <v>2384</v>
      </c>
      <c r="E897" s="123" t="s">
        <v>13744</v>
      </c>
      <c r="F897" s="124" t="s">
        <v>21</v>
      </c>
      <c r="G897" s="124" t="s">
        <v>142</v>
      </c>
      <c r="H897" s="124" t="s">
        <v>15810</v>
      </c>
      <c r="I897" s="210" t="s">
        <v>265</v>
      </c>
      <c r="J897" s="129" t="s">
        <v>15734</v>
      </c>
      <c r="K897" s="128"/>
      <c r="L897" s="129" t="s">
        <v>3485</v>
      </c>
      <c r="M897" s="128"/>
      <c r="N897" s="127" t="s">
        <v>170</v>
      </c>
      <c r="O897" s="127" t="s">
        <v>672</v>
      </c>
      <c r="P897" s="127" t="s">
        <v>15735</v>
      </c>
      <c r="Q897" s="131" t="s">
        <v>16199</v>
      </c>
      <c r="R897" s="131" t="s">
        <v>16746</v>
      </c>
      <c r="S897" s="132" t="s">
        <v>24443</v>
      </c>
      <c r="T897" s="136" t="s">
        <v>266</v>
      </c>
      <c r="U897" s="211"/>
      <c r="V897" s="211"/>
      <c r="W897" s="133" t="str">
        <f>VLOOKUP(TRIM(X897),X10:Y88,2,FALSE)</f>
        <v>Frank</v>
      </c>
      <c r="X897" s="11" t="str">
        <f t="shared" si="44"/>
        <v>6.18</v>
      </c>
      <c r="Z897" s="1">
        <f t="shared" si="43"/>
        <v>0</v>
      </c>
      <c r="AA897" s="1">
        <f t="shared" si="42"/>
        <v>8</v>
      </c>
    </row>
    <row r="898" spans="1:27" ht="35.25" customHeight="1">
      <c r="A898" s="119" t="s">
        <v>139</v>
      </c>
      <c r="B898" s="134" t="s">
        <v>57</v>
      </c>
      <c r="C898" s="122" t="s">
        <v>140</v>
      </c>
      <c r="D898" s="122" t="s">
        <v>116</v>
      </c>
      <c r="E898" s="123" t="s">
        <v>13745</v>
      </c>
      <c r="F898" s="124" t="s">
        <v>21</v>
      </c>
      <c r="G898" s="124" t="s">
        <v>142</v>
      </c>
      <c r="H898" s="124" t="s">
        <v>15811</v>
      </c>
      <c r="I898" s="210" t="s">
        <v>584</v>
      </c>
      <c r="J898" s="129" t="s">
        <v>627</v>
      </c>
      <c r="K898" s="128"/>
      <c r="L898" s="129" t="s">
        <v>3485</v>
      </c>
      <c r="M898" s="128"/>
      <c r="N898" s="127" t="s">
        <v>326</v>
      </c>
      <c r="O898" s="127" t="s">
        <v>672</v>
      </c>
      <c r="P898" s="127" t="s">
        <v>628</v>
      </c>
      <c r="Q898" s="131" t="s">
        <v>15805</v>
      </c>
      <c r="R898" s="131" t="s">
        <v>16884</v>
      </c>
      <c r="S898" s="132" t="s">
        <v>179</v>
      </c>
      <c r="T898" s="136" t="s">
        <v>325</v>
      </c>
      <c r="U898" s="211"/>
      <c r="V898" s="211"/>
      <c r="W898" s="133" t="str">
        <f>VLOOKUP(TRIM(X898),X10:Y88,2,FALSE)</f>
        <v>LaeYoung</v>
      </c>
      <c r="X898" s="11" t="str">
        <f t="shared" si="44"/>
        <v>6.6</v>
      </c>
      <c r="Z898" s="1">
        <f t="shared" si="43"/>
        <v>0</v>
      </c>
      <c r="AA898" s="1">
        <f t="shared" si="42"/>
        <v>17</v>
      </c>
    </row>
    <row r="899" spans="1:27" ht="35.25" customHeight="1">
      <c r="A899" s="119" t="s">
        <v>139</v>
      </c>
      <c r="B899" s="134" t="s">
        <v>57</v>
      </c>
      <c r="C899" s="122" t="s">
        <v>140</v>
      </c>
      <c r="D899" s="122" t="s">
        <v>89</v>
      </c>
      <c r="E899" s="123" t="s">
        <v>13746</v>
      </c>
      <c r="F899" s="124" t="s">
        <v>24</v>
      </c>
      <c r="G899" s="124" t="s">
        <v>142</v>
      </c>
      <c r="H899" s="124" t="s">
        <v>15812</v>
      </c>
      <c r="I899" s="210" t="s">
        <v>3531</v>
      </c>
      <c r="J899" s="129" t="s">
        <v>196</v>
      </c>
      <c r="K899" s="128">
        <v>397</v>
      </c>
      <c r="L899" s="129" t="s">
        <v>3485</v>
      </c>
      <c r="M899" s="128" t="s">
        <v>186</v>
      </c>
      <c r="N899" s="127" t="s">
        <v>14721</v>
      </c>
      <c r="O899" s="127" t="s">
        <v>164</v>
      </c>
      <c r="P899" s="127" t="s">
        <v>15806</v>
      </c>
      <c r="Q899" s="131" t="s">
        <v>16167</v>
      </c>
      <c r="R899" s="131" t="s">
        <v>17196</v>
      </c>
      <c r="S899" s="132" t="s">
        <v>24444</v>
      </c>
      <c r="T899" s="136" t="s">
        <v>279</v>
      </c>
      <c r="U899" s="211"/>
      <c r="V899" s="211"/>
      <c r="W899" s="133" t="str">
        <f>VLOOKUP(TRIM(X899),X10:Y88,2,FALSE)</f>
        <v>Puneet</v>
      </c>
      <c r="X899" s="11" t="str">
        <f t="shared" si="44"/>
        <v>6.1</v>
      </c>
      <c r="Z899" s="1">
        <f t="shared" si="43"/>
        <v>0</v>
      </c>
      <c r="AA899" s="1">
        <f t="shared" si="42"/>
        <v>6</v>
      </c>
    </row>
    <row r="900" spans="1:27" ht="35.25" customHeight="1">
      <c r="A900" s="119" t="s">
        <v>139</v>
      </c>
      <c r="B900" s="134" t="s">
        <v>57</v>
      </c>
      <c r="C900" s="122" t="s">
        <v>140</v>
      </c>
      <c r="D900" s="122" t="s">
        <v>100</v>
      </c>
      <c r="E900" s="123" t="s">
        <v>13747</v>
      </c>
      <c r="F900" s="124" t="s">
        <v>23</v>
      </c>
      <c r="G900" s="124" t="s">
        <v>142</v>
      </c>
      <c r="H900" s="124" t="s">
        <v>15813</v>
      </c>
      <c r="I900" s="210" t="s">
        <v>465</v>
      </c>
      <c r="J900" s="129" t="s">
        <v>169</v>
      </c>
      <c r="K900" s="128">
        <v>325</v>
      </c>
      <c r="L900" s="129" t="s">
        <v>3485</v>
      </c>
      <c r="M900" s="128" t="s">
        <v>186</v>
      </c>
      <c r="N900" s="127" t="s">
        <v>621</v>
      </c>
      <c r="O900" s="127" t="s">
        <v>164</v>
      </c>
      <c r="P900" s="127" t="s">
        <v>178</v>
      </c>
      <c r="Q900" s="131" t="s">
        <v>16168</v>
      </c>
      <c r="R900" s="131" t="s">
        <v>429</v>
      </c>
      <c r="S900" s="132" t="s">
        <v>145</v>
      </c>
      <c r="T900" s="136" t="s">
        <v>459</v>
      </c>
      <c r="U900" s="211"/>
      <c r="V900" s="211" t="s">
        <v>233</v>
      </c>
      <c r="W900" s="133" t="str">
        <f>VLOOKUP(TRIM(X900),X10:Y88,2,FALSE)</f>
        <v>Frank</v>
      </c>
      <c r="X900" s="11" t="str">
        <f t="shared" si="44"/>
        <v>6.5.4</v>
      </c>
      <c r="Z900" s="1">
        <f t="shared" si="43"/>
        <v>0</v>
      </c>
      <c r="AA900" s="1">
        <f t="shared" si="42"/>
        <v>16</v>
      </c>
    </row>
    <row r="901" spans="1:27" ht="35.25" customHeight="1">
      <c r="A901" s="119" t="s">
        <v>139</v>
      </c>
      <c r="B901" s="134" t="s">
        <v>57</v>
      </c>
      <c r="C901" s="122" t="s">
        <v>140</v>
      </c>
      <c r="D901" s="122" t="s">
        <v>94</v>
      </c>
      <c r="E901" s="123" t="s">
        <v>13748</v>
      </c>
      <c r="F901" s="124" t="s">
        <v>24</v>
      </c>
      <c r="G901" s="124" t="s">
        <v>142</v>
      </c>
      <c r="H901" s="124" t="s">
        <v>16209</v>
      </c>
      <c r="I901" s="210" t="s">
        <v>214</v>
      </c>
      <c r="J901" s="129" t="s">
        <v>169</v>
      </c>
      <c r="K901" s="128">
        <v>326</v>
      </c>
      <c r="L901" s="129"/>
      <c r="M901" s="128" t="s">
        <v>186</v>
      </c>
      <c r="N901" s="127" t="s">
        <v>621</v>
      </c>
      <c r="O901" s="127" t="s">
        <v>164</v>
      </c>
      <c r="P901" s="127" t="s">
        <v>178</v>
      </c>
      <c r="Q901" s="131" t="s">
        <v>16208</v>
      </c>
      <c r="R901" s="131" t="s">
        <v>17467</v>
      </c>
      <c r="S901" s="137" t="s">
        <v>149</v>
      </c>
      <c r="T901" s="136" t="s">
        <v>215</v>
      </c>
      <c r="U901" s="211"/>
      <c r="V901" s="211"/>
      <c r="W901" s="133" t="str">
        <f>VLOOKUP(TRIM(X901),X10:Y88,2,FALSE)</f>
        <v>Frank</v>
      </c>
      <c r="X901" s="11" t="str">
        <f t="shared" si="44"/>
        <v>6.5.1</v>
      </c>
      <c r="Z901" s="1">
        <f t="shared" si="43"/>
        <v>0</v>
      </c>
      <c r="AA901" s="1">
        <f t="shared" si="42"/>
        <v>8</v>
      </c>
    </row>
    <row r="902" spans="1:27" ht="35.25" customHeight="1">
      <c r="A902" s="119" t="s">
        <v>139</v>
      </c>
      <c r="B902" s="134" t="s">
        <v>57</v>
      </c>
      <c r="C902" s="122" t="s">
        <v>140</v>
      </c>
      <c r="D902" s="122" t="s">
        <v>100</v>
      </c>
      <c r="E902" s="123" t="s">
        <v>13749</v>
      </c>
      <c r="F902" s="124" t="s">
        <v>19</v>
      </c>
      <c r="G902" s="124" t="s">
        <v>151</v>
      </c>
      <c r="H902" s="124" t="s">
        <v>16215</v>
      </c>
      <c r="I902" s="210" t="s">
        <v>16216</v>
      </c>
      <c r="J902" s="129"/>
      <c r="K902" s="128"/>
      <c r="L902" s="129"/>
      <c r="M902" s="128"/>
      <c r="N902" s="127"/>
      <c r="O902" s="127" t="s">
        <v>164</v>
      </c>
      <c r="P902" s="127" t="s">
        <v>562</v>
      </c>
      <c r="Q902" s="131" t="s">
        <v>16211</v>
      </c>
      <c r="R902" s="131" t="s">
        <v>4003</v>
      </c>
      <c r="S902" s="132" t="s">
        <v>159</v>
      </c>
      <c r="T902" s="136" t="s">
        <v>302</v>
      </c>
      <c r="U902" s="211"/>
      <c r="V902" s="211"/>
      <c r="W902" s="133" t="str">
        <f>VLOOKUP(TRIM(X902),X10:Y88,2,FALSE)</f>
        <v>Frank</v>
      </c>
      <c r="X902" s="11" t="str">
        <f t="shared" si="44"/>
        <v>6.5.4</v>
      </c>
      <c r="Z902" s="1">
        <f t="shared" si="43"/>
        <v>0</v>
      </c>
      <c r="AA902" s="1">
        <f t="shared" si="42"/>
        <v>20</v>
      </c>
    </row>
    <row r="903" spans="1:27" ht="35.25" customHeight="1">
      <c r="A903" s="119" t="s">
        <v>139</v>
      </c>
      <c r="B903" s="134" t="s">
        <v>57</v>
      </c>
      <c r="C903" s="122" t="s">
        <v>140</v>
      </c>
      <c r="D903" s="122" t="s">
        <v>89</v>
      </c>
      <c r="E903" s="123" t="s">
        <v>13750</v>
      </c>
      <c r="F903" s="124" t="s">
        <v>19</v>
      </c>
      <c r="G903" s="124" t="s">
        <v>151</v>
      </c>
      <c r="H903" s="124" t="s">
        <v>16226</v>
      </c>
      <c r="I903" s="210" t="s">
        <v>16217</v>
      </c>
      <c r="J903" s="129"/>
      <c r="K903" s="128"/>
      <c r="L903" s="129"/>
      <c r="M903" s="128"/>
      <c r="N903" s="127"/>
      <c r="O903" s="127"/>
      <c r="P903" s="127"/>
      <c r="Q903" s="131" t="s">
        <v>16212</v>
      </c>
      <c r="R903" s="131" t="s">
        <v>547</v>
      </c>
      <c r="S903" s="137" t="s">
        <v>149</v>
      </c>
      <c r="T903" s="136" t="s">
        <v>297</v>
      </c>
      <c r="U903" s="211"/>
      <c r="V903" s="211"/>
      <c r="W903" s="133" t="str">
        <f>VLOOKUP(TRIM(X903),X10:Y88,2,FALSE)</f>
        <v>Puneet</v>
      </c>
      <c r="X903" s="11" t="str">
        <f t="shared" si="44"/>
        <v>6.1</v>
      </c>
      <c r="Z903" s="1">
        <f t="shared" si="43"/>
        <v>0</v>
      </c>
      <c r="AA903" s="1">
        <f t="shared" si="42"/>
        <v>18</v>
      </c>
    </row>
    <row r="904" spans="1:27" ht="35.25" customHeight="1">
      <c r="A904" s="119" t="s">
        <v>139</v>
      </c>
      <c r="B904" s="134" t="s">
        <v>57</v>
      </c>
      <c r="C904" s="122" t="s">
        <v>140</v>
      </c>
      <c r="D904" s="122" t="s">
        <v>7209</v>
      </c>
      <c r="E904" s="123" t="s">
        <v>13751</v>
      </c>
      <c r="F904" s="124" t="s">
        <v>19</v>
      </c>
      <c r="G904" s="124" t="s">
        <v>151</v>
      </c>
      <c r="H904" s="124" t="s">
        <v>16218</v>
      </c>
      <c r="I904" s="210" t="s">
        <v>16219</v>
      </c>
      <c r="J904" s="127"/>
      <c r="K904" s="212"/>
      <c r="L904" s="127"/>
      <c r="M904" s="212"/>
      <c r="N904" s="127"/>
      <c r="O904" s="127" t="s">
        <v>164</v>
      </c>
      <c r="P904" s="127" t="s">
        <v>16220</v>
      </c>
      <c r="Q904" s="131" t="s">
        <v>16213</v>
      </c>
      <c r="R904" s="131" t="s">
        <v>161</v>
      </c>
      <c r="S904" s="132" t="s">
        <v>159</v>
      </c>
      <c r="T904" s="136" t="s">
        <v>16221</v>
      </c>
      <c r="U904" s="211"/>
      <c r="V904" s="211"/>
      <c r="W904" s="133" t="str">
        <f>VLOOKUP(TRIM(X904),X10:Y88,2,FALSE)</f>
        <v>Krisztian</v>
      </c>
      <c r="X904" s="11" t="str">
        <f t="shared" si="44"/>
        <v>6.5.6.2</v>
      </c>
      <c r="Z904" s="1">
        <f t="shared" si="43"/>
        <v>0</v>
      </c>
      <c r="AA904" s="1">
        <f t="shared" si="42"/>
        <v>18</v>
      </c>
    </row>
    <row r="905" spans="1:27" ht="35.25" customHeight="1">
      <c r="A905" s="119" t="s">
        <v>139</v>
      </c>
      <c r="B905" s="134" t="s">
        <v>57</v>
      </c>
      <c r="C905" s="122" t="s">
        <v>140</v>
      </c>
      <c r="D905" s="122" t="s">
        <v>94</v>
      </c>
      <c r="E905" s="123" t="s">
        <v>13752</v>
      </c>
      <c r="F905" s="124" t="s">
        <v>19</v>
      </c>
      <c r="G905" s="124" t="s">
        <v>151</v>
      </c>
      <c r="H905" s="124" t="s">
        <v>16222</v>
      </c>
      <c r="I905" s="210" t="s">
        <v>16223</v>
      </c>
      <c r="J905" s="127"/>
      <c r="K905" s="212"/>
      <c r="L905" s="127"/>
      <c r="M905" s="212"/>
      <c r="N905" s="127"/>
      <c r="O905" s="127" t="s">
        <v>164</v>
      </c>
      <c r="P905" s="127" t="s">
        <v>16224</v>
      </c>
      <c r="Q905" s="131" t="s">
        <v>16214</v>
      </c>
      <c r="R905" s="131" t="s">
        <v>149</v>
      </c>
      <c r="S905" s="137" t="s">
        <v>149</v>
      </c>
      <c r="T905" s="136" t="s">
        <v>16225</v>
      </c>
      <c r="U905" s="211"/>
      <c r="V905" s="211"/>
      <c r="W905" s="133" t="str">
        <f>VLOOKUP(TRIM(X905),X10:Y88,2,FALSE)</f>
        <v>Frank</v>
      </c>
      <c r="X905" s="11" t="str">
        <f t="shared" si="44"/>
        <v>6.5.1</v>
      </c>
      <c r="Z905" s="1">
        <f t="shared" si="43"/>
        <v>0</v>
      </c>
      <c r="AA905" s="1">
        <f t="shared" si="42"/>
        <v>18</v>
      </c>
    </row>
    <row r="906" spans="1:27" ht="35.25" customHeight="1">
      <c r="A906" s="119" t="s">
        <v>139</v>
      </c>
      <c r="B906" s="134" t="s">
        <v>57</v>
      </c>
      <c r="C906" s="122" t="s">
        <v>140</v>
      </c>
      <c r="D906" s="122" t="s">
        <v>89</v>
      </c>
      <c r="E906" s="123" t="s">
        <v>13753</v>
      </c>
      <c r="F906" s="124" t="s">
        <v>19</v>
      </c>
      <c r="G906" s="124" t="s">
        <v>157</v>
      </c>
      <c r="H906" s="124" t="s">
        <v>16232</v>
      </c>
      <c r="I906" s="210" t="s">
        <v>16233</v>
      </c>
      <c r="J906" s="127"/>
      <c r="K906" s="212"/>
      <c r="L906" s="127"/>
      <c r="M906" s="212"/>
      <c r="N906" s="127"/>
      <c r="O906" s="127" t="s">
        <v>672</v>
      </c>
      <c r="P906" s="127" t="s">
        <v>7801</v>
      </c>
      <c r="Q906" s="131" t="s">
        <v>16234</v>
      </c>
      <c r="R906" s="131" t="s">
        <v>161</v>
      </c>
      <c r="S906" s="132" t="s">
        <v>159</v>
      </c>
      <c r="T906" s="136" t="s">
        <v>16235</v>
      </c>
      <c r="U906" s="211"/>
      <c r="V906" s="211"/>
      <c r="W906" s="133" t="str">
        <f>VLOOKUP(TRIM(X906),X10:Y88,2,FALSE)</f>
        <v>Puneet</v>
      </c>
      <c r="X906" s="11" t="str">
        <f t="shared" si="44"/>
        <v>6.1</v>
      </c>
      <c r="Z906" s="1">
        <f t="shared" si="43"/>
        <v>0</v>
      </c>
      <c r="AA906" s="1">
        <f t="shared" si="42"/>
        <v>18</v>
      </c>
    </row>
    <row r="907" spans="1:27" ht="35.25" customHeight="1">
      <c r="A907" s="119" t="s">
        <v>139</v>
      </c>
      <c r="B907" s="134" t="s">
        <v>57</v>
      </c>
      <c r="C907" s="122" t="s">
        <v>140</v>
      </c>
      <c r="D907" s="122" t="s">
        <v>85</v>
      </c>
      <c r="E907" s="123" t="s">
        <v>13754</v>
      </c>
      <c r="F907" s="124" t="s">
        <v>19</v>
      </c>
      <c r="G907" s="124" t="s">
        <v>151</v>
      </c>
      <c r="H907" s="124" t="s">
        <v>16236</v>
      </c>
      <c r="I907" s="210" t="s">
        <v>16237</v>
      </c>
      <c r="J907" s="127"/>
      <c r="K907" s="212"/>
      <c r="L907" s="127"/>
      <c r="M907" s="212"/>
      <c r="N907" s="127"/>
      <c r="O907" s="127"/>
      <c r="P907" s="127"/>
      <c r="Q907" s="131" t="s">
        <v>16230</v>
      </c>
      <c r="R907" s="131" t="s">
        <v>547</v>
      </c>
      <c r="S907" s="137" t="s">
        <v>149</v>
      </c>
      <c r="T907" s="136" t="s">
        <v>568</v>
      </c>
      <c r="U907" s="211"/>
      <c r="V907" s="211"/>
      <c r="W907" s="133" t="str">
        <f>VLOOKUP(TRIM(X907),X10:Y88,2,FALSE)</f>
        <v>Krisztian</v>
      </c>
      <c r="X907" s="11" t="str">
        <f t="shared" si="44"/>
        <v>5.4</v>
      </c>
      <c r="Z907" s="1">
        <f t="shared" si="43"/>
        <v>0</v>
      </c>
      <c r="AA907" s="1">
        <f t="shared" si="42"/>
        <v>18</v>
      </c>
    </row>
    <row r="908" spans="1:27" ht="35.25" customHeight="1">
      <c r="A908" s="119" t="s">
        <v>139</v>
      </c>
      <c r="B908" s="134" t="s">
        <v>57</v>
      </c>
      <c r="C908" s="122" t="s">
        <v>140</v>
      </c>
      <c r="D908" s="122" t="s">
        <v>89</v>
      </c>
      <c r="E908" s="123" t="s">
        <v>13755</v>
      </c>
      <c r="F908" s="124" t="s">
        <v>19</v>
      </c>
      <c r="G908" s="124" t="s">
        <v>157</v>
      </c>
      <c r="H908" s="124" t="s">
        <v>7792</v>
      </c>
      <c r="I908" s="210" t="s">
        <v>16238</v>
      </c>
      <c r="J908" s="127"/>
      <c r="K908" s="212"/>
      <c r="L908" s="127"/>
      <c r="M908" s="212"/>
      <c r="N908" s="127"/>
      <c r="O908" s="127" t="s">
        <v>164</v>
      </c>
      <c r="P908" s="127" t="s">
        <v>7794</v>
      </c>
      <c r="Q908" s="131" t="s">
        <v>16231</v>
      </c>
      <c r="R908" s="131" t="s">
        <v>161</v>
      </c>
      <c r="S908" s="132" t="s">
        <v>159</v>
      </c>
      <c r="T908" s="136" t="s">
        <v>645</v>
      </c>
      <c r="U908" s="211"/>
      <c r="V908" s="211"/>
      <c r="W908" s="133" t="str">
        <f>VLOOKUP(TRIM(X908),X10:Y88,2,FALSE)</f>
        <v>Puneet</v>
      </c>
      <c r="X908" s="11" t="str">
        <f t="shared" si="44"/>
        <v>6.1</v>
      </c>
      <c r="Z908" s="1">
        <f t="shared" si="43"/>
        <v>0</v>
      </c>
      <c r="AA908" s="1">
        <f t="shared" si="42"/>
        <v>18</v>
      </c>
    </row>
    <row r="909" spans="1:27" ht="35.25" customHeight="1">
      <c r="A909" s="119" t="s">
        <v>139</v>
      </c>
      <c r="B909" s="134" t="s">
        <v>57</v>
      </c>
      <c r="C909" s="122" t="s">
        <v>140</v>
      </c>
      <c r="D909" s="122" t="s">
        <v>123</v>
      </c>
      <c r="E909" s="123" t="s">
        <v>13756</v>
      </c>
      <c r="F909" s="124" t="s">
        <v>318</v>
      </c>
      <c r="G909" s="124" t="s">
        <v>142</v>
      </c>
      <c r="H909" s="124" t="s">
        <v>14816</v>
      </c>
      <c r="I909" s="210" t="s">
        <v>15824</v>
      </c>
      <c r="J909" s="129"/>
      <c r="K909" s="128"/>
      <c r="L909" s="129"/>
      <c r="M909" s="128"/>
      <c r="N909" s="127"/>
      <c r="O909" s="127"/>
      <c r="P909" s="127"/>
      <c r="Q909" s="131" t="s">
        <v>16171</v>
      </c>
      <c r="R909" s="131" t="s">
        <v>17356</v>
      </c>
      <c r="S909" s="132" t="s">
        <v>24445</v>
      </c>
      <c r="T909" s="136" t="s">
        <v>14818</v>
      </c>
      <c r="U909" s="211"/>
      <c r="V909" s="211"/>
      <c r="W909" s="133" t="str">
        <f>VLOOKUP(TRIM(X909),X10:Y88,2,FALSE)</f>
        <v>Frank</v>
      </c>
      <c r="X909" s="11" t="str">
        <f t="shared" si="44"/>
        <v>7.1</v>
      </c>
      <c r="Z909" s="1">
        <f t="shared" si="43"/>
        <v>0</v>
      </c>
      <c r="AA909" s="1">
        <f t="shared" si="42"/>
        <v>133</v>
      </c>
    </row>
    <row r="910" spans="1:27" ht="35.25" customHeight="1">
      <c r="A910" s="119" t="s">
        <v>139</v>
      </c>
      <c r="B910" s="134" t="s">
        <v>57</v>
      </c>
      <c r="C910" s="122" t="s">
        <v>140</v>
      </c>
      <c r="D910" s="122" t="s">
        <v>123</v>
      </c>
      <c r="E910" s="123" t="s">
        <v>13757</v>
      </c>
      <c r="F910" s="124" t="s">
        <v>318</v>
      </c>
      <c r="G910" s="124" t="s">
        <v>142</v>
      </c>
      <c r="H910" s="124" t="s">
        <v>8055</v>
      </c>
      <c r="I910" s="210" t="s">
        <v>15791</v>
      </c>
      <c r="J910" s="129"/>
      <c r="K910" s="128"/>
      <c r="L910" s="129"/>
      <c r="M910" s="128"/>
      <c r="N910" s="127"/>
      <c r="O910" s="127" t="s">
        <v>672</v>
      </c>
      <c r="P910" s="127"/>
      <c r="Q910" s="131" t="s">
        <v>15339</v>
      </c>
      <c r="R910" s="131" t="s">
        <v>17367</v>
      </c>
      <c r="S910" s="132" t="s">
        <v>24446</v>
      </c>
      <c r="T910" s="136" t="s">
        <v>194</v>
      </c>
      <c r="U910" s="211"/>
      <c r="V910" s="211"/>
      <c r="W910" s="133" t="str">
        <f>VLOOKUP(TRIM(X910),X10:Y88,2,FALSE)</f>
        <v>Frank</v>
      </c>
      <c r="X910" s="11" t="str">
        <f t="shared" si="44"/>
        <v>7.1</v>
      </c>
      <c r="Z910" s="1">
        <f t="shared" si="43"/>
        <v>0</v>
      </c>
      <c r="AA910" s="1">
        <f t="shared" si="42"/>
        <v>147</v>
      </c>
    </row>
    <row r="911" spans="1:27" ht="35.25" customHeight="1">
      <c r="A911" s="119" t="s">
        <v>139</v>
      </c>
      <c r="B911" s="134" t="s">
        <v>57</v>
      </c>
      <c r="C911" s="122" t="s">
        <v>140</v>
      </c>
      <c r="D911" s="122" t="s">
        <v>123</v>
      </c>
      <c r="E911" s="123" t="s">
        <v>13758</v>
      </c>
      <c r="F911" s="124" t="s">
        <v>318</v>
      </c>
      <c r="G911" s="124" t="s">
        <v>142</v>
      </c>
      <c r="H911" s="124" t="s">
        <v>15257</v>
      </c>
      <c r="I911" s="210" t="s">
        <v>17377</v>
      </c>
      <c r="J911" s="129"/>
      <c r="K911" s="128"/>
      <c r="L911" s="129"/>
      <c r="M911" s="128"/>
      <c r="N911" s="127"/>
      <c r="O911" s="127" t="s">
        <v>672</v>
      </c>
      <c r="P911" s="127"/>
      <c r="Q911" s="131" t="s">
        <v>15258</v>
      </c>
      <c r="R911" s="131" t="s">
        <v>17375</v>
      </c>
      <c r="S911" s="132" t="s">
        <v>24447</v>
      </c>
      <c r="T911" s="136" t="s">
        <v>314</v>
      </c>
      <c r="U911" s="211"/>
      <c r="V911" s="211"/>
      <c r="W911" s="133" t="str">
        <f>VLOOKUP(TRIM(X911),X10:Y88,2,FALSE)</f>
        <v>Frank</v>
      </c>
      <c r="X911" s="11" t="str">
        <f t="shared" si="44"/>
        <v>7.1</v>
      </c>
      <c r="Z911" s="1">
        <f t="shared" si="43"/>
        <v>0</v>
      </c>
      <c r="AA911" s="1">
        <f t="shared" si="42"/>
        <v>153</v>
      </c>
    </row>
    <row r="912" spans="1:27" ht="35.25" customHeight="1">
      <c r="A912" s="119" t="s">
        <v>139</v>
      </c>
      <c r="B912" s="134" t="s">
        <v>57</v>
      </c>
      <c r="C912" s="122" t="s">
        <v>140</v>
      </c>
      <c r="D912" s="122" t="s">
        <v>123</v>
      </c>
      <c r="E912" s="123" t="s">
        <v>13759</v>
      </c>
      <c r="F912" s="124" t="s">
        <v>318</v>
      </c>
      <c r="G912" s="124" t="s">
        <v>142</v>
      </c>
      <c r="H912" s="124" t="s">
        <v>7967</v>
      </c>
      <c r="I912" s="210" t="s">
        <v>184</v>
      </c>
      <c r="J912" s="129"/>
      <c r="K912" s="128"/>
      <c r="L912" s="129"/>
      <c r="M912" s="128"/>
      <c r="N912" s="127"/>
      <c r="O912" s="127"/>
      <c r="P912" s="127"/>
      <c r="Q912" s="131" t="s">
        <v>7968</v>
      </c>
      <c r="R912" s="131" t="s">
        <v>17376</v>
      </c>
      <c r="S912" s="132" t="s">
        <v>24448</v>
      </c>
      <c r="T912" s="136" t="s">
        <v>183</v>
      </c>
      <c r="U912" s="211"/>
      <c r="V912" s="211"/>
      <c r="W912" s="133" t="str">
        <f>VLOOKUP(TRIM(X912),X10:Y88,2,FALSE)</f>
        <v>Frank</v>
      </c>
      <c r="X912" s="11" t="str">
        <f t="shared" si="44"/>
        <v>7.1</v>
      </c>
      <c r="Z912" s="1">
        <f t="shared" si="43"/>
        <v>0</v>
      </c>
      <c r="AA912" s="1">
        <f t="shared" si="42"/>
        <v>17</v>
      </c>
    </row>
    <row r="913" spans="1:27" ht="35.25" customHeight="1">
      <c r="A913" s="119" t="s">
        <v>139</v>
      </c>
      <c r="B913" s="134" t="s">
        <v>57</v>
      </c>
      <c r="C913" s="122" t="s">
        <v>140</v>
      </c>
      <c r="D913" s="122" t="s">
        <v>116</v>
      </c>
      <c r="E913" s="123" t="s">
        <v>13760</v>
      </c>
      <c r="F913" s="124" t="s">
        <v>21</v>
      </c>
      <c r="G913" s="124" t="s">
        <v>142</v>
      </c>
      <c r="H913" s="124" t="s">
        <v>15625</v>
      </c>
      <c r="I913" s="210" t="s">
        <v>184</v>
      </c>
      <c r="J913" s="129" t="s">
        <v>627</v>
      </c>
      <c r="K913" s="128"/>
      <c r="L913" s="129"/>
      <c r="M913" s="128"/>
      <c r="N913" s="127" t="s">
        <v>326</v>
      </c>
      <c r="O913" s="127" t="s">
        <v>672</v>
      </c>
      <c r="P913" s="127" t="s">
        <v>628</v>
      </c>
      <c r="Q913" s="131" t="s">
        <v>15556</v>
      </c>
      <c r="R913" s="131" t="s">
        <v>17435</v>
      </c>
      <c r="S913" s="132" t="s">
        <v>24449</v>
      </c>
      <c r="T913" s="136" t="s">
        <v>183</v>
      </c>
      <c r="U913" s="211"/>
      <c r="V913" s="211"/>
      <c r="W913" s="133" t="str">
        <f>VLOOKUP(TRIM(X913),X10:Y88,2,FALSE)</f>
        <v>LaeYoung</v>
      </c>
      <c r="X913" s="11" t="str">
        <f t="shared" si="44"/>
        <v>6.6</v>
      </c>
      <c r="Z913" s="1">
        <f t="shared" si="43"/>
        <v>0</v>
      </c>
      <c r="AA913" s="1">
        <f t="shared" si="42"/>
        <v>17</v>
      </c>
    </row>
    <row r="914" spans="1:27" ht="35.25" customHeight="1">
      <c r="A914" s="119" t="s">
        <v>139</v>
      </c>
      <c r="B914" s="134" t="s">
        <v>57</v>
      </c>
      <c r="C914" s="122" t="s">
        <v>140</v>
      </c>
      <c r="D914" s="122" t="s">
        <v>116</v>
      </c>
      <c r="E914" s="123" t="s">
        <v>13761</v>
      </c>
      <c r="F914" s="124" t="s">
        <v>21</v>
      </c>
      <c r="G914" s="124" t="s">
        <v>142</v>
      </c>
      <c r="H914" s="124" t="s">
        <v>15696</v>
      </c>
      <c r="I914" s="210" t="s">
        <v>253</v>
      </c>
      <c r="J914" s="129" t="s">
        <v>627</v>
      </c>
      <c r="K914" s="128"/>
      <c r="L914" s="129"/>
      <c r="M914" s="128"/>
      <c r="N914" s="127" t="s">
        <v>326</v>
      </c>
      <c r="O914" s="127" t="s">
        <v>672</v>
      </c>
      <c r="P914" s="127" t="s">
        <v>628</v>
      </c>
      <c r="Q914" s="131" t="s">
        <v>15656</v>
      </c>
      <c r="R914" s="131" t="s">
        <v>17436</v>
      </c>
      <c r="S914" s="132" t="s">
        <v>24450</v>
      </c>
      <c r="T914" s="136" t="s">
        <v>248</v>
      </c>
      <c r="U914" s="211"/>
      <c r="V914" s="211"/>
      <c r="W914" s="133" t="str">
        <f>VLOOKUP(TRIM(X914),X10:Y88,2,FALSE)</f>
        <v>LaeYoung</v>
      </c>
      <c r="X914" s="11" t="str">
        <f t="shared" si="44"/>
        <v>6.6</v>
      </c>
      <c r="Z914" s="1">
        <f t="shared" si="43"/>
        <v>0</v>
      </c>
      <c r="AA914" s="1">
        <f t="shared" si="42"/>
        <v>19</v>
      </c>
    </row>
    <row r="915" spans="1:27" ht="36.75" customHeight="1">
      <c r="A915" s="119" t="s">
        <v>139</v>
      </c>
      <c r="B915" s="134" t="s">
        <v>57</v>
      </c>
      <c r="C915" s="122" t="s">
        <v>140</v>
      </c>
      <c r="D915" s="122" t="s">
        <v>116</v>
      </c>
      <c r="E915" s="123" t="s">
        <v>13762</v>
      </c>
      <c r="F915" s="124" t="s">
        <v>21</v>
      </c>
      <c r="G915" s="124" t="s">
        <v>142</v>
      </c>
      <c r="H915" s="124" t="s">
        <v>14781</v>
      </c>
      <c r="I915" s="210" t="s">
        <v>214</v>
      </c>
      <c r="J915" s="129" t="s">
        <v>627</v>
      </c>
      <c r="K915" s="128"/>
      <c r="L915" s="129"/>
      <c r="M915" s="128"/>
      <c r="N915" s="127" t="s">
        <v>326</v>
      </c>
      <c r="O915" s="127" t="s">
        <v>672</v>
      </c>
      <c r="P915" s="127" t="s">
        <v>628</v>
      </c>
      <c r="Q915" s="131" t="s">
        <v>14767</v>
      </c>
      <c r="R915" s="131" t="s">
        <v>17723</v>
      </c>
      <c r="S915" s="132" t="s">
        <v>145</v>
      </c>
      <c r="T915" s="136" t="s">
        <v>215</v>
      </c>
      <c r="U915" s="211"/>
      <c r="V915" s="211" t="s">
        <v>233</v>
      </c>
      <c r="W915" s="133" t="str">
        <f>VLOOKUP(TRIM(X915),X10:Y88,2,FALSE)</f>
        <v>LaeYoung</v>
      </c>
      <c r="X915" s="11" t="str">
        <f t="shared" si="44"/>
        <v>6.6</v>
      </c>
      <c r="Z915" s="1">
        <f t="shared" si="43"/>
        <v>1</v>
      </c>
      <c r="AA915" s="1">
        <f t="shared" si="42"/>
        <v>8</v>
      </c>
    </row>
    <row r="916" spans="1:27" ht="36.75" customHeight="1">
      <c r="A916" s="119" t="s">
        <v>139</v>
      </c>
      <c r="B916" s="134" t="s">
        <v>57</v>
      </c>
      <c r="C916" s="122" t="s">
        <v>140</v>
      </c>
      <c r="D916" s="122" t="s">
        <v>116</v>
      </c>
      <c r="E916" s="123" t="s">
        <v>13763</v>
      </c>
      <c r="F916" s="124" t="s">
        <v>21</v>
      </c>
      <c r="G916" s="124" t="s">
        <v>142</v>
      </c>
      <c r="H916" s="124" t="s">
        <v>8162</v>
      </c>
      <c r="I916" s="210" t="s">
        <v>8035</v>
      </c>
      <c r="J916" s="129" t="s">
        <v>627</v>
      </c>
      <c r="K916" s="128"/>
      <c r="L916" s="129"/>
      <c r="M916" s="128"/>
      <c r="N916" s="127" t="s">
        <v>326</v>
      </c>
      <c r="O916" s="127" t="s">
        <v>672</v>
      </c>
      <c r="P916" s="127" t="s">
        <v>628</v>
      </c>
      <c r="Q916" s="131" t="s">
        <v>8037</v>
      </c>
      <c r="R916" s="131" t="s">
        <v>17437</v>
      </c>
      <c r="S916" s="132" t="s">
        <v>24451</v>
      </c>
      <c r="T916" s="136" t="s">
        <v>218</v>
      </c>
      <c r="U916" s="211"/>
      <c r="V916" s="211"/>
      <c r="W916" s="133" t="str">
        <f>VLOOKUP(TRIM(X916),X10:Y88,2,FALSE)</f>
        <v>LaeYoung</v>
      </c>
      <c r="X916" s="11" t="str">
        <f t="shared" si="44"/>
        <v>6.6</v>
      </c>
      <c r="Z916" s="1">
        <f t="shared" si="43"/>
        <v>0</v>
      </c>
      <c r="AA916" s="1">
        <f t="shared" si="42"/>
        <v>21</v>
      </c>
    </row>
    <row r="917" spans="1:27" ht="36.75" customHeight="1">
      <c r="A917" s="119" t="s">
        <v>139</v>
      </c>
      <c r="B917" s="134" t="s">
        <v>57</v>
      </c>
      <c r="C917" s="122" t="s">
        <v>140</v>
      </c>
      <c r="D917" s="122" t="s">
        <v>116</v>
      </c>
      <c r="E917" s="123" t="s">
        <v>13764</v>
      </c>
      <c r="F917" s="124" t="s">
        <v>21</v>
      </c>
      <c r="G917" s="124" t="s">
        <v>142</v>
      </c>
      <c r="H917" s="124" t="s">
        <v>15620</v>
      </c>
      <c r="I917" s="210" t="s">
        <v>184</v>
      </c>
      <c r="J917" s="129" t="s">
        <v>627</v>
      </c>
      <c r="K917" s="128"/>
      <c r="L917" s="129"/>
      <c r="M917" s="128"/>
      <c r="N917" s="127" t="s">
        <v>326</v>
      </c>
      <c r="O917" s="127" t="s">
        <v>672</v>
      </c>
      <c r="P917" s="127" t="s">
        <v>628</v>
      </c>
      <c r="Q917" s="131" t="s">
        <v>15552</v>
      </c>
      <c r="R917" s="131" t="s">
        <v>17438</v>
      </c>
      <c r="S917" s="132" t="s">
        <v>24452</v>
      </c>
      <c r="T917" s="136" t="s">
        <v>183</v>
      </c>
      <c r="U917" s="211"/>
      <c r="V917" s="211"/>
      <c r="W917" s="133" t="str">
        <f>VLOOKUP(TRIM(X917),X10:Y88,2,FALSE)</f>
        <v>LaeYoung</v>
      </c>
      <c r="X917" s="11" t="str">
        <f t="shared" si="44"/>
        <v>6.6</v>
      </c>
      <c r="Z917" s="1">
        <f t="shared" si="43"/>
        <v>0</v>
      </c>
      <c r="AA917" s="1">
        <f t="shared" si="42"/>
        <v>17</v>
      </c>
    </row>
    <row r="918" spans="1:27" ht="36.75" customHeight="1">
      <c r="A918" s="119" t="s">
        <v>139</v>
      </c>
      <c r="B918" s="134" t="s">
        <v>57</v>
      </c>
      <c r="C918" s="122" t="s">
        <v>140</v>
      </c>
      <c r="D918" s="122" t="s">
        <v>116</v>
      </c>
      <c r="E918" s="123" t="s">
        <v>13765</v>
      </c>
      <c r="F918" s="124" t="s">
        <v>21</v>
      </c>
      <c r="G918" s="124" t="s">
        <v>142</v>
      </c>
      <c r="H918" s="124" t="s">
        <v>7775</v>
      </c>
      <c r="I918" s="210" t="s">
        <v>181</v>
      </c>
      <c r="J918" s="129" t="s">
        <v>627</v>
      </c>
      <c r="K918" s="128"/>
      <c r="L918" s="129"/>
      <c r="M918" s="128"/>
      <c r="N918" s="127" t="s">
        <v>326</v>
      </c>
      <c r="O918" s="127" t="s">
        <v>672</v>
      </c>
      <c r="P918" s="127" t="s">
        <v>628</v>
      </c>
      <c r="Q918" s="131" t="s">
        <v>7745</v>
      </c>
      <c r="R918" s="131" t="s">
        <v>17439</v>
      </c>
      <c r="S918" s="132" t="s">
        <v>24453</v>
      </c>
      <c r="T918" s="136" t="s">
        <v>198</v>
      </c>
      <c r="U918" s="211"/>
      <c r="V918" s="211"/>
      <c r="W918" s="133" t="str">
        <f>VLOOKUP(TRIM(X918),X10:Y88,2,FALSE)</f>
        <v>LaeYoung</v>
      </c>
      <c r="X918" s="11" t="str">
        <f t="shared" si="44"/>
        <v>6.6</v>
      </c>
      <c r="Z918" s="1">
        <f t="shared" si="43"/>
        <v>0</v>
      </c>
      <c r="AA918" s="1">
        <f t="shared" si="42"/>
        <v>14</v>
      </c>
    </row>
    <row r="919" spans="1:27" ht="36.75" customHeight="1">
      <c r="A919" s="119" t="s">
        <v>139</v>
      </c>
      <c r="B919" s="134" t="s">
        <v>57</v>
      </c>
      <c r="C919" s="122" t="s">
        <v>140</v>
      </c>
      <c r="D919" s="122" t="s">
        <v>116</v>
      </c>
      <c r="E919" s="123" t="s">
        <v>13766</v>
      </c>
      <c r="F919" s="124" t="s">
        <v>21</v>
      </c>
      <c r="G919" s="124" t="s">
        <v>142</v>
      </c>
      <c r="H919" s="124" t="s">
        <v>15699</v>
      </c>
      <c r="I919" s="210" t="s">
        <v>253</v>
      </c>
      <c r="J919" s="129" t="s">
        <v>627</v>
      </c>
      <c r="K919" s="128"/>
      <c r="L919" s="129"/>
      <c r="M919" s="128"/>
      <c r="N919" s="127" t="s">
        <v>326</v>
      </c>
      <c r="O919" s="127" t="s">
        <v>672</v>
      </c>
      <c r="P919" s="127" t="s">
        <v>628</v>
      </c>
      <c r="Q919" s="131" t="s">
        <v>15661</v>
      </c>
      <c r="R919" s="131" t="s">
        <v>17440</v>
      </c>
      <c r="S919" s="132" t="s">
        <v>24454</v>
      </c>
      <c r="T919" s="136" t="s">
        <v>248</v>
      </c>
      <c r="U919" s="211"/>
      <c r="V919" s="211"/>
      <c r="W919" s="133" t="str">
        <f>VLOOKUP(TRIM(X919),X10:Y88,2,FALSE)</f>
        <v>LaeYoung</v>
      </c>
      <c r="X919" s="11" t="str">
        <f t="shared" si="44"/>
        <v>6.6</v>
      </c>
      <c r="Z919" s="1">
        <f t="shared" si="43"/>
        <v>0</v>
      </c>
      <c r="AA919" s="1">
        <f t="shared" si="42"/>
        <v>19</v>
      </c>
    </row>
    <row r="920" spans="1:27" ht="36.75" customHeight="1">
      <c r="A920" s="119" t="s">
        <v>139</v>
      </c>
      <c r="B920" s="134" t="s">
        <v>57</v>
      </c>
      <c r="C920" s="122" t="s">
        <v>140</v>
      </c>
      <c r="D920" s="122" t="s">
        <v>116</v>
      </c>
      <c r="E920" s="123" t="s">
        <v>13767</v>
      </c>
      <c r="F920" s="124" t="s">
        <v>21</v>
      </c>
      <c r="G920" s="124" t="s">
        <v>142</v>
      </c>
      <c r="H920" s="124" t="s">
        <v>15619</v>
      </c>
      <c r="I920" s="210" t="s">
        <v>184</v>
      </c>
      <c r="J920" s="129" t="s">
        <v>627</v>
      </c>
      <c r="K920" s="128"/>
      <c r="L920" s="129"/>
      <c r="M920" s="128"/>
      <c r="N920" s="127" t="s">
        <v>326</v>
      </c>
      <c r="O920" s="127" t="s">
        <v>672</v>
      </c>
      <c r="P920" s="127" t="s">
        <v>628</v>
      </c>
      <c r="Q920" s="131" t="s">
        <v>7954</v>
      </c>
      <c r="R920" s="131" t="s">
        <v>17442</v>
      </c>
      <c r="S920" s="132" t="s">
        <v>24455</v>
      </c>
      <c r="T920" s="136" t="s">
        <v>183</v>
      </c>
      <c r="U920" s="211"/>
      <c r="V920" s="211"/>
      <c r="W920" s="133" t="str">
        <f>VLOOKUP(TRIM(X920),X10:Y88,2,FALSE)</f>
        <v>LaeYoung</v>
      </c>
      <c r="X920" s="11" t="str">
        <f t="shared" si="44"/>
        <v>6.6</v>
      </c>
      <c r="Z920" s="1">
        <f t="shared" si="43"/>
        <v>0</v>
      </c>
      <c r="AA920" s="1">
        <f t="shared" si="42"/>
        <v>17</v>
      </c>
    </row>
    <row r="921" spans="1:27" ht="36.75" customHeight="1">
      <c r="A921" s="119" t="s">
        <v>139</v>
      </c>
      <c r="B921" s="134" t="s">
        <v>57</v>
      </c>
      <c r="C921" s="122" t="s">
        <v>140</v>
      </c>
      <c r="D921" s="122" t="s">
        <v>116</v>
      </c>
      <c r="E921" s="123" t="s">
        <v>13768</v>
      </c>
      <c r="F921" s="124" t="s">
        <v>21</v>
      </c>
      <c r="G921" s="124" t="s">
        <v>142</v>
      </c>
      <c r="H921" s="124" t="s">
        <v>7776</v>
      </c>
      <c r="I921" s="210" t="s">
        <v>676</v>
      </c>
      <c r="J921" s="129" t="s">
        <v>627</v>
      </c>
      <c r="K921" s="128"/>
      <c r="L921" s="129"/>
      <c r="M921" s="128"/>
      <c r="N921" s="127" t="s">
        <v>326</v>
      </c>
      <c r="O921" s="127" t="s">
        <v>672</v>
      </c>
      <c r="P921" s="127" t="s">
        <v>628</v>
      </c>
      <c r="Q921" s="131" t="s">
        <v>7746</v>
      </c>
      <c r="R921" s="131" t="s">
        <v>17441</v>
      </c>
      <c r="S921" s="132" t="s">
        <v>24456</v>
      </c>
      <c r="T921" s="136" t="s">
        <v>198</v>
      </c>
      <c r="U921" s="211"/>
      <c r="V921" s="211"/>
      <c r="W921" s="133" t="str">
        <f>VLOOKUP(TRIM(X921),X10:Y88,2,FALSE)</f>
        <v>LaeYoung</v>
      </c>
      <c r="X921" s="11" t="str">
        <f t="shared" si="44"/>
        <v>6.6</v>
      </c>
      <c r="Z921" s="1">
        <f t="shared" si="43"/>
        <v>0</v>
      </c>
      <c r="AA921" s="1">
        <f t="shared" ref="AA921:AA984" si="45">LEN(I921)</f>
        <v>26</v>
      </c>
    </row>
    <row r="922" spans="1:27" ht="36.75" customHeight="1">
      <c r="A922" s="119" t="s">
        <v>139</v>
      </c>
      <c r="B922" s="134" t="s">
        <v>57</v>
      </c>
      <c r="C922" s="122" t="s">
        <v>140</v>
      </c>
      <c r="D922" s="122" t="s">
        <v>116</v>
      </c>
      <c r="E922" s="123" t="s">
        <v>13769</v>
      </c>
      <c r="F922" s="124" t="s">
        <v>21</v>
      </c>
      <c r="G922" s="124" t="s">
        <v>142</v>
      </c>
      <c r="H922" s="124" t="s">
        <v>15625</v>
      </c>
      <c r="I922" s="210" t="s">
        <v>17443</v>
      </c>
      <c r="J922" s="129" t="s">
        <v>627</v>
      </c>
      <c r="K922" s="128"/>
      <c r="L922" s="129"/>
      <c r="M922" s="128"/>
      <c r="N922" s="127" t="s">
        <v>326</v>
      </c>
      <c r="O922" s="127" t="s">
        <v>672</v>
      </c>
      <c r="P922" s="127" t="s">
        <v>628</v>
      </c>
      <c r="Q922" s="131" t="s">
        <v>15556</v>
      </c>
      <c r="R922" s="131" t="s">
        <v>17724</v>
      </c>
      <c r="S922" s="132" t="s">
        <v>145</v>
      </c>
      <c r="T922" s="136" t="s">
        <v>183</v>
      </c>
      <c r="U922" s="211"/>
      <c r="V922" s="211" t="s">
        <v>233</v>
      </c>
      <c r="W922" s="133" t="str">
        <f>VLOOKUP(TRIM(X922),X10:Y88,2,FALSE)</f>
        <v>LaeYoung</v>
      </c>
      <c r="X922" s="11" t="str">
        <f t="shared" si="44"/>
        <v>6.6</v>
      </c>
      <c r="Z922" s="1">
        <f t="shared" ref="Z922:Z985" si="46">IF(F922="P-CR", IF(S922="Approved", 1, IF(S922="Block approved", 1, 0)),0)</f>
        <v>1</v>
      </c>
      <c r="AA922" s="1">
        <f t="shared" si="45"/>
        <v>31</v>
      </c>
    </row>
    <row r="923" spans="1:27" ht="36.75" customHeight="1">
      <c r="A923" s="119" t="s">
        <v>139</v>
      </c>
      <c r="B923" s="134" t="s">
        <v>57</v>
      </c>
      <c r="C923" s="122" t="s">
        <v>140</v>
      </c>
      <c r="D923" s="122" t="s">
        <v>116</v>
      </c>
      <c r="E923" s="123" t="s">
        <v>13770</v>
      </c>
      <c r="F923" s="124" t="s">
        <v>21</v>
      </c>
      <c r="G923" s="124" t="s">
        <v>142</v>
      </c>
      <c r="H923" s="124" t="s">
        <v>15696</v>
      </c>
      <c r="I923" s="210" t="s">
        <v>253</v>
      </c>
      <c r="J923" s="129" t="s">
        <v>627</v>
      </c>
      <c r="K923" s="128"/>
      <c r="L923" s="129"/>
      <c r="M923" s="128"/>
      <c r="N923" s="127" t="s">
        <v>326</v>
      </c>
      <c r="O923" s="127" t="s">
        <v>672</v>
      </c>
      <c r="P923" s="127" t="s">
        <v>628</v>
      </c>
      <c r="Q923" s="131" t="s">
        <v>15656</v>
      </c>
      <c r="R923" s="131" t="s">
        <v>18089</v>
      </c>
      <c r="S923" s="132" t="s">
        <v>24457</v>
      </c>
      <c r="T923" s="136" t="s">
        <v>248</v>
      </c>
      <c r="U923" s="211"/>
      <c r="V923" s="211" t="s">
        <v>554</v>
      </c>
      <c r="W923" s="133" t="str">
        <f>VLOOKUP(TRIM(X923),X10:Y88,2,FALSE)</f>
        <v>LaeYoung</v>
      </c>
      <c r="X923" s="11" t="str">
        <f t="shared" si="44"/>
        <v>6.6</v>
      </c>
      <c r="Z923" s="1">
        <f t="shared" si="46"/>
        <v>0</v>
      </c>
      <c r="AA923" s="1">
        <f t="shared" si="45"/>
        <v>19</v>
      </c>
    </row>
    <row r="924" spans="1:27" ht="36.75" customHeight="1">
      <c r="A924" s="119" t="s">
        <v>139</v>
      </c>
      <c r="B924" s="134" t="s">
        <v>57</v>
      </c>
      <c r="C924" s="122" t="s">
        <v>140</v>
      </c>
      <c r="D924" s="122" t="s">
        <v>116</v>
      </c>
      <c r="E924" s="123" t="s">
        <v>13771</v>
      </c>
      <c r="F924" s="124" t="s">
        <v>21</v>
      </c>
      <c r="G924" s="124" t="s">
        <v>142</v>
      </c>
      <c r="H924" s="124" t="s">
        <v>8162</v>
      </c>
      <c r="I924" s="210" t="s">
        <v>8035</v>
      </c>
      <c r="J924" s="129" t="s">
        <v>627</v>
      </c>
      <c r="K924" s="128"/>
      <c r="L924" s="129"/>
      <c r="M924" s="128"/>
      <c r="N924" s="127" t="s">
        <v>326</v>
      </c>
      <c r="O924" s="127" t="s">
        <v>672</v>
      </c>
      <c r="P924" s="127" t="s">
        <v>628</v>
      </c>
      <c r="Q924" s="131" t="s">
        <v>8037</v>
      </c>
      <c r="R924" s="131" t="s">
        <v>18091</v>
      </c>
      <c r="S924" s="144" t="s">
        <v>145</v>
      </c>
      <c r="T924" s="136" t="s">
        <v>218</v>
      </c>
      <c r="U924" s="211"/>
      <c r="V924" s="211" t="s">
        <v>554</v>
      </c>
      <c r="W924" s="133" t="str">
        <f>VLOOKUP(TRIM(X924),X10:Y88,2,FALSE)</f>
        <v>LaeYoung</v>
      </c>
      <c r="X924" s="11" t="str">
        <f t="shared" ref="X924:X987" si="47">IF(ISNONTEXT(D924),"" &amp; D924 &amp;"",T(D924))</f>
        <v>6.6</v>
      </c>
      <c r="Z924" s="1">
        <f t="shared" si="46"/>
        <v>1</v>
      </c>
      <c r="AA924" s="1">
        <f t="shared" si="45"/>
        <v>21</v>
      </c>
    </row>
    <row r="925" spans="1:27" ht="36.75" customHeight="1">
      <c r="A925" s="119" t="s">
        <v>139</v>
      </c>
      <c r="B925" s="134" t="s">
        <v>57</v>
      </c>
      <c r="C925" s="122" t="s">
        <v>140</v>
      </c>
      <c r="D925" s="122" t="s">
        <v>116</v>
      </c>
      <c r="E925" s="123" t="s">
        <v>13772</v>
      </c>
      <c r="F925" s="124" t="s">
        <v>21</v>
      </c>
      <c r="G925" s="124" t="s">
        <v>142</v>
      </c>
      <c r="H925" s="124" t="s">
        <v>15620</v>
      </c>
      <c r="I925" s="210" t="s">
        <v>184</v>
      </c>
      <c r="J925" s="129" t="s">
        <v>627</v>
      </c>
      <c r="K925" s="128"/>
      <c r="L925" s="129"/>
      <c r="M925" s="128"/>
      <c r="N925" s="127" t="s">
        <v>326</v>
      </c>
      <c r="O925" s="127" t="s">
        <v>672</v>
      </c>
      <c r="P925" s="127" t="s">
        <v>628</v>
      </c>
      <c r="Q925" s="131" t="s">
        <v>15552</v>
      </c>
      <c r="R925" s="131" t="s">
        <v>18087</v>
      </c>
      <c r="S925" s="132" t="s">
        <v>24458</v>
      </c>
      <c r="T925" s="136" t="s">
        <v>183</v>
      </c>
      <c r="U925" s="211"/>
      <c r="V925" s="211" t="s">
        <v>554</v>
      </c>
      <c r="W925" s="133" t="str">
        <f>VLOOKUP(TRIM(X925),X10:Y88,2,FALSE)</f>
        <v>LaeYoung</v>
      </c>
      <c r="X925" s="11" t="str">
        <f t="shared" si="47"/>
        <v>6.6</v>
      </c>
      <c r="Z925" s="1">
        <f t="shared" si="46"/>
        <v>0</v>
      </c>
      <c r="AA925" s="1">
        <f t="shared" si="45"/>
        <v>17</v>
      </c>
    </row>
    <row r="926" spans="1:27" ht="36.75" customHeight="1">
      <c r="A926" s="119" t="s">
        <v>139</v>
      </c>
      <c r="B926" s="134" t="s">
        <v>57</v>
      </c>
      <c r="C926" s="122" t="s">
        <v>140</v>
      </c>
      <c r="D926" s="122" t="s">
        <v>116</v>
      </c>
      <c r="E926" s="123" t="s">
        <v>13773</v>
      </c>
      <c r="F926" s="124" t="s">
        <v>21</v>
      </c>
      <c r="G926" s="124" t="s">
        <v>142</v>
      </c>
      <c r="H926" s="124" t="s">
        <v>7775</v>
      </c>
      <c r="I926" s="210" t="s">
        <v>181</v>
      </c>
      <c r="J926" s="129" t="s">
        <v>627</v>
      </c>
      <c r="K926" s="128"/>
      <c r="L926" s="129"/>
      <c r="M926" s="128"/>
      <c r="N926" s="127" t="s">
        <v>326</v>
      </c>
      <c r="O926" s="127" t="s">
        <v>672</v>
      </c>
      <c r="P926" s="127" t="s">
        <v>628</v>
      </c>
      <c r="Q926" s="131" t="s">
        <v>7745</v>
      </c>
      <c r="R926" s="131" t="s">
        <v>17725</v>
      </c>
      <c r="S926" s="132" t="s">
        <v>145</v>
      </c>
      <c r="T926" s="136" t="s">
        <v>198</v>
      </c>
      <c r="U926" s="211"/>
      <c r="V926" s="211" t="s">
        <v>233</v>
      </c>
      <c r="W926" s="133" t="str">
        <f>VLOOKUP(TRIM(X926),X10:Y88,2,FALSE)</f>
        <v>LaeYoung</v>
      </c>
      <c r="X926" s="11" t="str">
        <f t="shared" si="47"/>
        <v>6.6</v>
      </c>
      <c r="Z926" s="1">
        <f t="shared" si="46"/>
        <v>1</v>
      </c>
      <c r="AA926" s="1">
        <f t="shared" si="45"/>
        <v>14</v>
      </c>
    </row>
    <row r="927" spans="1:27" ht="36.75" customHeight="1">
      <c r="A927" s="119" t="s">
        <v>139</v>
      </c>
      <c r="B927" s="134" t="s">
        <v>57</v>
      </c>
      <c r="C927" s="122" t="s">
        <v>140</v>
      </c>
      <c r="D927" s="122" t="s">
        <v>116</v>
      </c>
      <c r="E927" s="123" t="s">
        <v>13774</v>
      </c>
      <c r="F927" s="124" t="s">
        <v>21</v>
      </c>
      <c r="G927" s="124" t="s">
        <v>142</v>
      </c>
      <c r="H927" s="124" t="s">
        <v>15699</v>
      </c>
      <c r="I927" s="210" t="s">
        <v>253</v>
      </c>
      <c r="J927" s="129" t="s">
        <v>627</v>
      </c>
      <c r="K927" s="128"/>
      <c r="L927" s="129"/>
      <c r="M927" s="128"/>
      <c r="N927" s="127" t="s">
        <v>326</v>
      </c>
      <c r="O927" s="127" t="s">
        <v>672</v>
      </c>
      <c r="P927" s="127" t="s">
        <v>628</v>
      </c>
      <c r="Q927" s="131" t="s">
        <v>15661</v>
      </c>
      <c r="R927" s="131" t="s">
        <v>17726</v>
      </c>
      <c r="S927" s="132" t="s">
        <v>145</v>
      </c>
      <c r="T927" s="136" t="s">
        <v>248</v>
      </c>
      <c r="U927" s="211"/>
      <c r="V927" s="211" t="s">
        <v>233</v>
      </c>
      <c r="W927" s="133" t="str">
        <f>VLOOKUP(TRIM(X927),X10:Y88,2,FALSE)</f>
        <v>LaeYoung</v>
      </c>
      <c r="X927" s="11" t="str">
        <f t="shared" si="47"/>
        <v>6.6</v>
      </c>
      <c r="Z927" s="1">
        <f t="shared" si="46"/>
        <v>1</v>
      </c>
      <c r="AA927" s="1">
        <f t="shared" si="45"/>
        <v>19</v>
      </c>
    </row>
    <row r="928" spans="1:27" ht="36.75" customHeight="1">
      <c r="A928" s="119" t="s">
        <v>139</v>
      </c>
      <c r="B928" s="134" t="s">
        <v>57</v>
      </c>
      <c r="C928" s="122" t="s">
        <v>140</v>
      </c>
      <c r="D928" s="122" t="s">
        <v>116</v>
      </c>
      <c r="E928" s="123" t="s">
        <v>13775</v>
      </c>
      <c r="F928" s="124" t="s">
        <v>21</v>
      </c>
      <c r="G928" s="124" t="s">
        <v>142</v>
      </c>
      <c r="H928" s="124" t="s">
        <v>7776</v>
      </c>
      <c r="I928" s="210" t="s">
        <v>676</v>
      </c>
      <c r="J928" s="129" t="s">
        <v>627</v>
      </c>
      <c r="K928" s="128"/>
      <c r="L928" s="129"/>
      <c r="M928" s="128"/>
      <c r="N928" s="127" t="s">
        <v>326</v>
      </c>
      <c r="O928" s="127" t="s">
        <v>672</v>
      </c>
      <c r="P928" s="127" t="s">
        <v>628</v>
      </c>
      <c r="Q928" s="131" t="s">
        <v>7746</v>
      </c>
      <c r="R928" s="131" t="s">
        <v>18092</v>
      </c>
      <c r="S928" s="144" t="s">
        <v>145</v>
      </c>
      <c r="T928" s="136" t="s">
        <v>198</v>
      </c>
      <c r="U928" s="211"/>
      <c r="V928" s="211" t="s">
        <v>554</v>
      </c>
      <c r="W928" s="133" t="str">
        <f>VLOOKUP(TRIM(X928),X10:Y88,2,FALSE)</f>
        <v>LaeYoung</v>
      </c>
      <c r="X928" s="11" t="str">
        <f t="shared" si="47"/>
        <v>6.6</v>
      </c>
      <c r="Z928" s="1">
        <f t="shared" si="46"/>
        <v>1</v>
      </c>
      <c r="AA928" s="1">
        <f t="shared" si="45"/>
        <v>26</v>
      </c>
    </row>
    <row r="929" spans="1:27" ht="36.75" customHeight="1">
      <c r="A929" s="119" t="s">
        <v>139</v>
      </c>
      <c r="B929" s="134" t="s">
        <v>57</v>
      </c>
      <c r="C929" s="122" t="s">
        <v>140</v>
      </c>
      <c r="D929" s="122" t="s">
        <v>116</v>
      </c>
      <c r="E929" s="123" t="s">
        <v>13776</v>
      </c>
      <c r="F929" s="124" t="s">
        <v>21</v>
      </c>
      <c r="G929" s="124" t="s">
        <v>142</v>
      </c>
      <c r="H929" s="124" t="s">
        <v>15619</v>
      </c>
      <c r="I929" s="210" t="s">
        <v>184</v>
      </c>
      <c r="J929" s="129" t="s">
        <v>627</v>
      </c>
      <c r="K929" s="128"/>
      <c r="L929" s="129"/>
      <c r="M929" s="128"/>
      <c r="N929" s="127" t="s">
        <v>326</v>
      </c>
      <c r="O929" s="127" t="s">
        <v>672</v>
      </c>
      <c r="P929" s="127" t="s">
        <v>628</v>
      </c>
      <c r="Q929" s="131" t="s">
        <v>7954</v>
      </c>
      <c r="R929" s="131" t="s">
        <v>18085</v>
      </c>
      <c r="S929" s="132" t="s">
        <v>24459</v>
      </c>
      <c r="T929" s="136" t="s">
        <v>183</v>
      </c>
      <c r="U929" s="211"/>
      <c r="V929" s="211" t="s">
        <v>554</v>
      </c>
      <c r="W929" s="133" t="str">
        <f>VLOOKUP(TRIM(X929),X10:Y88,2,FALSE)</f>
        <v>LaeYoung</v>
      </c>
      <c r="X929" s="11" t="str">
        <f t="shared" si="47"/>
        <v>6.6</v>
      </c>
      <c r="Z929" s="1">
        <f t="shared" si="46"/>
        <v>0</v>
      </c>
      <c r="AA929" s="1">
        <f t="shared" si="45"/>
        <v>17</v>
      </c>
    </row>
    <row r="930" spans="1:27" ht="36.75" customHeight="1">
      <c r="A930" s="119" t="s">
        <v>139</v>
      </c>
      <c r="B930" s="134" t="s">
        <v>57</v>
      </c>
      <c r="C930" s="122" t="s">
        <v>140</v>
      </c>
      <c r="D930" s="122" t="s">
        <v>128</v>
      </c>
      <c r="E930" s="123" t="s">
        <v>13777</v>
      </c>
      <c r="F930" s="124" t="s">
        <v>147</v>
      </c>
      <c r="G930" s="124" t="s">
        <v>157</v>
      </c>
      <c r="H930" s="124" t="s">
        <v>17680</v>
      </c>
      <c r="I930" s="210" t="s">
        <v>826</v>
      </c>
      <c r="J930" s="127"/>
      <c r="K930" s="212"/>
      <c r="L930" s="127"/>
      <c r="M930" s="212"/>
      <c r="N930" s="127"/>
      <c r="O930" s="127" t="s">
        <v>51</v>
      </c>
      <c r="P930" s="127" t="s">
        <v>51</v>
      </c>
      <c r="Q930" s="131" t="s">
        <v>17682</v>
      </c>
      <c r="R930" s="131" t="s">
        <v>17720</v>
      </c>
      <c r="S930" s="144" t="s">
        <v>187</v>
      </c>
      <c r="T930" s="136" t="s">
        <v>146</v>
      </c>
      <c r="U930" s="211"/>
      <c r="V930" s="211"/>
      <c r="W930" s="133" t="str">
        <f>VLOOKUP(TRIM(X930),X10:Y88,2,FALSE)</f>
        <v>Frank</v>
      </c>
      <c r="X930" s="11" t="str">
        <f t="shared" si="47"/>
        <v>8</v>
      </c>
      <c r="Z930" s="1">
        <f t="shared" si="46"/>
        <v>0</v>
      </c>
      <c r="AA930" s="1">
        <f t="shared" si="45"/>
        <v>24</v>
      </c>
    </row>
    <row r="931" spans="1:27" ht="36.75" customHeight="1">
      <c r="A931" s="119" t="s">
        <v>139</v>
      </c>
      <c r="B931" s="134" t="s">
        <v>57</v>
      </c>
      <c r="C931" s="122" t="s">
        <v>140</v>
      </c>
      <c r="D931" s="122" t="s">
        <v>128</v>
      </c>
      <c r="E931" s="123" t="s">
        <v>13778</v>
      </c>
      <c r="F931" s="124" t="s">
        <v>147</v>
      </c>
      <c r="G931" s="124" t="s">
        <v>157</v>
      </c>
      <c r="H931" s="124" t="s">
        <v>17681</v>
      </c>
      <c r="I931" s="210" t="s">
        <v>17687</v>
      </c>
      <c r="J931" s="127"/>
      <c r="K931" s="212"/>
      <c r="L931" s="127"/>
      <c r="M931" s="212"/>
      <c r="N931" s="127"/>
      <c r="O931" s="127" t="s">
        <v>51</v>
      </c>
      <c r="P931" s="127" t="s">
        <v>51</v>
      </c>
      <c r="Q931" s="131" t="s">
        <v>17682</v>
      </c>
      <c r="R931" s="131" t="s">
        <v>17720</v>
      </c>
      <c r="S931" s="144" t="s">
        <v>187</v>
      </c>
      <c r="T931" s="136" t="s">
        <v>231</v>
      </c>
      <c r="U931" s="211"/>
      <c r="V931" s="211"/>
      <c r="W931" s="133" t="str">
        <f>VLOOKUP(TRIM(X931),X10:Y88,2,FALSE)</f>
        <v>Frank</v>
      </c>
      <c r="X931" s="11" t="str">
        <f t="shared" si="47"/>
        <v>8</v>
      </c>
      <c r="Z931" s="1">
        <f t="shared" si="46"/>
        <v>0</v>
      </c>
      <c r="AA931" s="1">
        <f t="shared" si="45"/>
        <v>28</v>
      </c>
    </row>
    <row r="932" spans="1:27" ht="36.75" customHeight="1">
      <c r="A932" s="119" t="s">
        <v>139</v>
      </c>
      <c r="B932" s="134" t="s">
        <v>57</v>
      </c>
      <c r="C932" s="122" t="s">
        <v>140</v>
      </c>
      <c r="D932" s="122" t="s">
        <v>128</v>
      </c>
      <c r="E932" s="123" t="s">
        <v>13779</v>
      </c>
      <c r="F932" s="124" t="s">
        <v>147</v>
      </c>
      <c r="G932" s="124" t="s">
        <v>157</v>
      </c>
      <c r="H932" s="124" t="s">
        <v>17683</v>
      </c>
      <c r="I932" s="210" t="s">
        <v>17686</v>
      </c>
      <c r="J932" s="127"/>
      <c r="K932" s="212"/>
      <c r="L932" s="127"/>
      <c r="M932" s="212"/>
      <c r="N932" s="127"/>
      <c r="O932" s="127" t="s">
        <v>51</v>
      </c>
      <c r="P932" s="127" t="s">
        <v>51</v>
      </c>
      <c r="Q932" s="131" t="s">
        <v>17682</v>
      </c>
      <c r="R932" s="131" t="s">
        <v>17720</v>
      </c>
      <c r="S932" s="144" t="s">
        <v>187</v>
      </c>
      <c r="T932" s="136" t="s">
        <v>7276</v>
      </c>
      <c r="U932" s="211"/>
      <c r="V932" s="211"/>
      <c r="W932" s="133" t="str">
        <f>VLOOKUP(TRIM(X932),X10:Y88,2,FALSE)</f>
        <v>Frank</v>
      </c>
      <c r="X932" s="11" t="str">
        <f t="shared" si="47"/>
        <v>8</v>
      </c>
      <c r="Z932" s="1">
        <f t="shared" si="46"/>
        <v>0</v>
      </c>
      <c r="AA932" s="1">
        <f t="shared" si="45"/>
        <v>28</v>
      </c>
    </row>
    <row r="933" spans="1:27" ht="36.75" customHeight="1">
      <c r="A933" s="119" t="s">
        <v>139</v>
      </c>
      <c r="B933" s="134" t="s">
        <v>57</v>
      </c>
      <c r="C933" s="122" t="s">
        <v>140</v>
      </c>
      <c r="D933" s="122" t="s">
        <v>128</v>
      </c>
      <c r="E933" s="123" t="s">
        <v>13780</v>
      </c>
      <c r="F933" s="124" t="s">
        <v>147</v>
      </c>
      <c r="G933" s="124" t="s">
        <v>157</v>
      </c>
      <c r="H933" s="124" t="s">
        <v>17684</v>
      </c>
      <c r="I933" s="210" t="s">
        <v>17688</v>
      </c>
      <c r="J933" s="127"/>
      <c r="K933" s="212"/>
      <c r="L933" s="127"/>
      <c r="M933" s="212"/>
      <c r="N933" s="127"/>
      <c r="O933" s="127" t="s">
        <v>51</v>
      </c>
      <c r="P933" s="127" t="s">
        <v>51</v>
      </c>
      <c r="Q933" s="131" t="s">
        <v>17682</v>
      </c>
      <c r="R933" s="131" t="s">
        <v>17720</v>
      </c>
      <c r="S933" s="144" t="s">
        <v>187</v>
      </c>
      <c r="T933" s="136" t="s">
        <v>14709</v>
      </c>
      <c r="U933" s="211"/>
      <c r="V933" s="211"/>
      <c r="W933" s="133" t="str">
        <f>VLOOKUP(TRIM(X933),X10:Y88,2,FALSE)</f>
        <v>Frank</v>
      </c>
      <c r="X933" s="11" t="str">
        <f t="shared" si="47"/>
        <v>8</v>
      </c>
      <c r="Z933" s="1">
        <f t="shared" si="46"/>
        <v>0</v>
      </c>
      <c r="AA933" s="1">
        <f t="shared" si="45"/>
        <v>25</v>
      </c>
    </row>
    <row r="934" spans="1:27" ht="36.75" customHeight="1">
      <c r="A934" s="119" t="s">
        <v>139</v>
      </c>
      <c r="B934" s="134" t="s">
        <v>57</v>
      </c>
      <c r="C934" s="122" t="s">
        <v>140</v>
      </c>
      <c r="D934" s="122" t="s">
        <v>128</v>
      </c>
      <c r="E934" s="123" t="s">
        <v>13781</v>
      </c>
      <c r="F934" s="124" t="s">
        <v>147</v>
      </c>
      <c r="G934" s="124" t="s">
        <v>157</v>
      </c>
      <c r="H934" s="124" t="s">
        <v>17685</v>
      </c>
      <c r="I934" s="210" t="s">
        <v>17689</v>
      </c>
      <c r="J934" s="127"/>
      <c r="K934" s="212"/>
      <c r="L934" s="127"/>
      <c r="M934" s="212"/>
      <c r="N934" s="127"/>
      <c r="O934" s="127" t="s">
        <v>51</v>
      </c>
      <c r="P934" s="127" t="s">
        <v>51</v>
      </c>
      <c r="Q934" s="131" t="s">
        <v>17682</v>
      </c>
      <c r="R934" s="131" t="s">
        <v>17720</v>
      </c>
      <c r="S934" s="144" t="s">
        <v>187</v>
      </c>
      <c r="T934" s="136" t="s">
        <v>17690</v>
      </c>
      <c r="U934" s="211"/>
      <c r="V934" s="211"/>
      <c r="W934" s="133" t="str">
        <f>VLOOKUP(TRIM(X934),X10:Y88,2,FALSE)</f>
        <v>Frank</v>
      </c>
      <c r="X934" s="11" t="str">
        <f t="shared" si="47"/>
        <v>8</v>
      </c>
      <c r="Z934" s="1">
        <f t="shared" si="46"/>
        <v>0</v>
      </c>
      <c r="AA934" s="1">
        <f t="shared" si="45"/>
        <v>17</v>
      </c>
    </row>
    <row r="935" spans="1:27" ht="36.75" customHeight="1">
      <c r="A935" s="119"/>
      <c r="B935" s="134" t="s">
        <v>57</v>
      </c>
      <c r="C935" s="122" t="s">
        <v>22</v>
      </c>
      <c r="D935" s="122" t="s">
        <v>133</v>
      </c>
      <c r="E935" s="123" t="s">
        <v>13782</v>
      </c>
      <c r="F935" s="124" t="s">
        <v>177</v>
      </c>
      <c r="G935" s="138" t="s">
        <v>51</v>
      </c>
      <c r="H935" s="138" t="s">
        <v>16342</v>
      </c>
      <c r="I935" s="139" t="s">
        <v>51</v>
      </c>
      <c r="J935" s="140"/>
      <c r="K935" s="141"/>
      <c r="L935" s="140"/>
      <c r="M935" s="141"/>
      <c r="N935" s="140"/>
      <c r="O935" s="140" t="s">
        <v>51</v>
      </c>
      <c r="P935" s="140" t="s">
        <v>51</v>
      </c>
      <c r="Q935" s="142" t="s">
        <v>4855</v>
      </c>
      <c r="R935" s="142" t="s">
        <v>171</v>
      </c>
      <c r="S935" s="145"/>
      <c r="T935" s="136" t="s">
        <v>51</v>
      </c>
      <c r="U935" s="211"/>
      <c r="V935" s="211"/>
      <c r="W935" s="133" t="str">
        <f>VLOOKUP(TRIM(X935),X10:Y88,2,FALSE)</f>
        <v>Withdrawn</v>
      </c>
      <c r="X935" s="11" t="str">
        <f t="shared" si="47"/>
        <v>99</v>
      </c>
      <c r="Z935" s="1">
        <f t="shared" si="46"/>
        <v>0</v>
      </c>
      <c r="AA935" s="1">
        <f t="shared" si="45"/>
        <v>1</v>
      </c>
    </row>
    <row r="936" spans="1:27" ht="36.75" customHeight="1">
      <c r="A936" s="119"/>
      <c r="B936" s="134" t="s">
        <v>57</v>
      </c>
      <c r="C936" s="122" t="s">
        <v>22</v>
      </c>
      <c r="D936" s="122" t="s">
        <v>133</v>
      </c>
      <c r="E936" s="123" t="s">
        <v>13783</v>
      </c>
      <c r="F936" s="124" t="s">
        <v>177</v>
      </c>
      <c r="G936" s="138" t="s">
        <v>51</v>
      </c>
      <c r="H936" s="138" t="s">
        <v>16342</v>
      </c>
      <c r="I936" s="139" t="s">
        <v>51</v>
      </c>
      <c r="J936" s="140"/>
      <c r="K936" s="141"/>
      <c r="L936" s="140"/>
      <c r="M936" s="141"/>
      <c r="N936" s="140"/>
      <c r="O936" s="140" t="s">
        <v>51</v>
      </c>
      <c r="P936" s="140" t="s">
        <v>51</v>
      </c>
      <c r="Q936" s="142" t="s">
        <v>4855</v>
      </c>
      <c r="R936" s="142" t="s">
        <v>171</v>
      </c>
      <c r="S936" s="145"/>
      <c r="T936" s="136" t="s">
        <v>51</v>
      </c>
      <c r="U936" s="211"/>
      <c r="V936" s="211"/>
      <c r="W936" s="133" t="str">
        <f>VLOOKUP(TRIM(X936),X10:Y88,2,FALSE)</f>
        <v>Withdrawn</v>
      </c>
      <c r="X936" s="11" t="str">
        <f t="shared" si="47"/>
        <v>99</v>
      </c>
      <c r="Z936" s="1">
        <f t="shared" si="46"/>
        <v>0</v>
      </c>
      <c r="AA936" s="1">
        <f t="shared" si="45"/>
        <v>1</v>
      </c>
    </row>
    <row r="937" spans="1:27" ht="36.75" customHeight="1">
      <c r="A937" s="119"/>
      <c r="B937" s="134" t="s">
        <v>57</v>
      </c>
      <c r="C937" s="122" t="s">
        <v>22</v>
      </c>
      <c r="D937" s="122" t="s">
        <v>133</v>
      </c>
      <c r="E937" s="123" t="s">
        <v>13784</v>
      </c>
      <c r="F937" s="124" t="s">
        <v>177</v>
      </c>
      <c r="G937" s="138" t="s">
        <v>51</v>
      </c>
      <c r="H937" s="138" t="s">
        <v>16342</v>
      </c>
      <c r="I937" s="139" t="s">
        <v>51</v>
      </c>
      <c r="J937" s="140"/>
      <c r="K937" s="141"/>
      <c r="L937" s="140"/>
      <c r="M937" s="141"/>
      <c r="N937" s="140"/>
      <c r="O937" s="140" t="s">
        <v>51</v>
      </c>
      <c r="P937" s="140" t="s">
        <v>51</v>
      </c>
      <c r="Q937" s="142" t="s">
        <v>4855</v>
      </c>
      <c r="R937" s="142" t="s">
        <v>171</v>
      </c>
      <c r="S937" s="145"/>
      <c r="T937" s="136" t="s">
        <v>51</v>
      </c>
      <c r="U937" s="211"/>
      <c r="V937" s="211"/>
      <c r="W937" s="133" t="str">
        <f>VLOOKUP(TRIM(X937),X10:Y88,2,FALSE)</f>
        <v>Withdrawn</v>
      </c>
      <c r="X937" s="11" t="str">
        <f t="shared" si="47"/>
        <v>99</v>
      </c>
      <c r="Z937" s="1">
        <f t="shared" si="46"/>
        <v>0</v>
      </c>
      <c r="AA937" s="1">
        <f t="shared" si="45"/>
        <v>1</v>
      </c>
    </row>
    <row r="938" spans="1:27" ht="36.75" customHeight="1">
      <c r="A938" s="119"/>
      <c r="B938" s="134" t="s">
        <v>57</v>
      </c>
      <c r="C938" s="122" t="s">
        <v>22</v>
      </c>
      <c r="D938" s="122" t="s">
        <v>133</v>
      </c>
      <c r="E938" s="123" t="s">
        <v>13785</v>
      </c>
      <c r="F938" s="124" t="s">
        <v>177</v>
      </c>
      <c r="G938" s="138" t="s">
        <v>51</v>
      </c>
      <c r="H938" s="138" t="s">
        <v>16342</v>
      </c>
      <c r="I938" s="139" t="s">
        <v>51</v>
      </c>
      <c r="J938" s="140"/>
      <c r="K938" s="141"/>
      <c r="L938" s="140"/>
      <c r="M938" s="141"/>
      <c r="N938" s="140"/>
      <c r="O938" s="140" t="s">
        <v>51</v>
      </c>
      <c r="P938" s="140" t="s">
        <v>51</v>
      </c>
      <c r="Q938" s="142" t="s">
        <v>4855</v>
      </c>
      <c r="R938" s="142" t="s">
        <v>171</v>
      </c>
      <c r="S938" s="145"/>
      <c r="T938" s="136" t="s">
        <v>51</v>
      </c>
      <c r="U938" s="211"/>
      <c r="V938" s="211"/>
      <c r="W938" s="133" t="str">
        <f>VLOOKUP(TRIM(X938),X10:Y88,2,FALSE)</f>
        <v>Withdrawn</v>
      </c>
      <c r="X938" s="11" t="str">
        <f t="shared" si="47"/>
        <v>99</v>
      </c>
      <c r="Z938" s="1">
        <f t="shared" si="46"/>
        <v>0</v>
      </c>
      <c r="AA938" s="1">
        <f t="shared" si="45"/>
        <v>1</v>
      </c>
    </row>
    <row r="939" spans="1:27" ht="36.75" customHeight="1">
      <c r="A939" s="119"/>
      <c r="B939" s="134" t="s">
        <v>57</v>
      </c>
      <c r="C939" s="122" t="s">
        <v>22</v>
      </c>
      <c r="D939" s="122" t="s">
        <v>133</v>
      </c>
      <c r="E939" s="123" t="s">
        <v>13786</v>
      </c>
      <c r="F939" s="124" t="s">
        <v>177</v>
      </c>
      <c r="G939" s="138" t="s">
        <v>51</v>
      </c>
      <c r="H939" s="138" t="s">
        <v>16342</v>
      </c>
      <c r="I939" s="139" t="s">
        <v>51</v>
      </c>
      <c r="J939" s="140"/>
      <c r="K939" s="141"/>
      <c r="L939" s="140"/>
      <c r="M939" s="141"/>
      <c r="N939" s="140"/>
      <c r="O939" s="140" t="s">
        <v>51</v>
      </c>
      <c r="P939" s="140" t="s">
        <v>51</v>
      </c>
      <c r="Q939" s="142" t="s">
        <v>4855</v>
      </c>
      <c r="R939" s="142" t="s">
        <v>171</v>
      </c>
      <c r="S939" s="145"/>
      <c r="T939" s="136" t="s">
        <v>51</v>
      </c>
      <c r="U939" s="211"/>
      <c r="V939" s="211"/>
      <c r="W939" s="133" t="str">
        <f>VLOOKUP(TRIM(X939),X10:Y88,2,FALSE)</f>
        <v>Withdrawn</v>
      </c>
      <c r="X939" s="11" t="str">
        <f t="shared" si="47"/>
        <v>99</v>
      </c>
      <c r="Z939" s="1">
        <f t="shared" si="46"/>
        <v>0</v>
      </c>
      <c r="AA939" s="1">
        <f t="shared" si="45"/>
        <v>1</v>
      </c>
    </row>
    <row r="940" spans="1:27" ht="36.75" customHeight="1">
      <c r="A940" s="119"/>
      <c r="B940" s="134" t="s">
        <v>57</v>
      </c>
      <c r="C940" s="122" t="s">
        <v>22</v>
      </c>
      <c r="D940" s="122" t="s">
        <v>133</v>
      </c>
      <c r="E940" s="123" t="s">
        <v>13787</v>
      </c>
      <c r="F940" s="124" t="s">
        <v>177</v>
      </c>
      <c r="G940" s="138" t="s">
        <v>51</v>
      </c>
      <c r="H940" s="138" t="s">
        <v>16342</v>
      </c>
      <c r="I940" s="139" t="s">
        <v>51</v>
      </c>
      <c r="J940" s="140"/>
      <c r="K940" s="141"/>
      <c r="L940" s="140"/>
      <c r="M940" s="141"/>
      <c r="N940" s="140"/>
      <c r="O940" s="140" t="s">
        <v>51</v>
      </c>
      <c r="P940" s="140" t="s">
        <v>51</v>
      </c>
      <c r="Q940" s="142" t="s">
        <v>4855</v>
      </c>
      <c r="R940" s="142" t="s">
        <v>171</v>
      </c>
      <c r="S940" s="145"/>
      <c r="T940" s="136" t="s">
        <v>51</v>
      </c>
      <c r="U940" s="211"/>
      <c r="V940" s="211"/>
      <c r="W940" s="133" t="str">
        <f>VLOOKUP(TRIM(X940),X10:Y88,2,FALSE)</f>
        <v>Withdrawn</v>
      </c>
      <c r="X940" s="11" t="str">
        <f t="shared" si="47"/>
        <v>99</v>
      </c>
      <c r="Z940" s="1">
        <f t="shared" si="46"/>
        <v>0</v>
      </c>
      <c r="AA940" s="1">
        <f t="shared" si="45"/>
        <v>1</v>
      </c>
    </row>
    <row r="941" spans="1:27" ht="36.75" customHeight="1">
      <c r="A941" s="119"/>
      <c r="B941" s="134" t="s">
        <v>57</v>
      </c>
      <c r="C941" s="122" t="s">
        <v>22</v>
      </c>
      <c r="D941" s="122" t="s">
        <v>133</v>
      </c>
      <c r="E941" s="123" t="s">
        <v>13788</v>
      </c>
      <c r="F941" s="124" t="s">
        <v>177</v>
      </c>
      <c r="G941" s="138" t="s">
        <v>51</v>
      </c>
      <c r="H941" s="138" t="s">
        <v>16342</v>
      </c>
      <c r="I941" s="139" t="s">
        <v>51</v>
      </c>
      <c r="J941" s="140"/>
      <c r="K941" s="141"/>
      <c r="L941" s="140"/>
      <c r="M941" s="141"/>
      <c r="N941" s="140"/>
      <c r="O941" s="140" t="s">
        <v>51</v>
      </c>
      <c r="P941" s="140" t="s">
        <v>51</v>
      </c>
      <c r="Q941" s="142" t="s">
        <v>4855</v>
      </c>
      <c r="R941" s="142" t="s">
        <v>171</v>
      </c>
      <c r="S941" s="145"/>
      <c r="T941" s="136" t="s">
        <v>51</v>
      </c>
      <c r="U941" s="211"/>
      <c r="V941" s="211"/>
      <c r="W941" s="133" t="str">
        <f>VLOOKUP(TRIM(X941),X10:Y88,2,FALSE)</f>
        <v>Withdrawn</v>
      </c>
      <c r="X941" s="11" t="str">
        <f t="shared" si="47"/>
        <v>99</v>
      </c>
      <c r="Z941" s="1">
        <f t="shared" si="46"/>
        <v>0</v>
      </c>
      <c r="AA941" s="1">
        <f t="shared" si="45"/>
        <v>1</v>
      </c>
    </row>
    <row r="942" spans="1:27" ht="36.75" customHeight="1">
      <c r="A942" s="119"/>
      <c r="B942" s="134" t="s">
        <v>57</v>
      </c>
      <c r="C942" s="122" t="s">
        <v>22</v>
      </c>
      <c r="D942" s="122" t="s">
        <v>133</v>
      </c>
      <c r="E942" s="123" t="s">
        <v>13789</v>
      </c>
      <c r="F942" s="124" t="s">
        <v>177</v>
      </c>
      <c r="G942" s="138" t="s">
        <v>51</v>
      </c>
      <c r="H942" s="138" t="s">
        <v>16342</v>
      </c>
      <c r="I942" s="139" t="s">
        <v>51</v>
      </c>
      <c r="J942" s="140"/>
      <c r="K942" s="141"/>
      <c r="L942" s="140"/>
      <c r="M942" s="141"/>
      <c r="N942" s="140"/>
      <c r="O942" s="140" t="s">
        <v>51</v>
      </c>
      <c r="P942" s="140" t="s">
        <v>51</v>
      </c>
      <c r="Q942" s="142" t="s">
        <v>4855</v>
      </c>
      <c r="R942" s="142" t="s">
        <v>171</v>
      </c>
      <c r="S942" s="145"/>
      <c r="T942" s="136" t="s">
        <v>51</v>
      </c>
      <c r="U942" s="211"/>
      <c r="V942" s="211"/>
      <c r="W942" s="133" t="str">
        <f>VLOOKUP(TRIM(X942),X10:Y88,2,FALSE)</f>
        <v>Withdrawn</v>
      </c>
      <c r="X942" s="11" t="str">
        <f t="shared" si="47"/>
        <v>99</v>
      </c>
      <c r="Z942" s="1">
        <f t="shared" si="46"/>
        <v>0</v>
      </c>
      <c r="AA942" s="1">
        <f t="shared" si="45"/>
        <v>1</v>
      </c>
    </row>
    <row r="943" spans="1:27" ht="36.75" customHeight="1">
      <c r="A943" s="119"/>
      <c r="B943" s="134" t="s">
        <v>57</v>
      </c>
      <c r="C943" s="122" t="s">
        <v>22</v>
      </c>
      <c r="D943" s="122" t="s">
        <v>133</v>
      </c>
      <c r="E943" s="123" t="s">
        <v>13790</v>
      </c>
      <c r="F943" s="124" t="s">
        <v>177</v>
      </c>
      <c r="G943" s="138" t="s">
        <v>51</v>
      </c>
      <c r="H943" s="138" t="s">
        <v>16342</v>
      </c>
      <c r="I943" s="139" t="s">
        <v>51</v>
      </c>
      <c r="J943" s="140"/>
      <c r="K943" s="141"/>
      <c r="L943" s="140"/>
      <c r="M943" s="141"/>
      <c r="N943" s="140"/>
      <c r="O943" s="140" t="s">
        <v>51</v>
      </c>
      <c r="P943" s="140" t="s">
        <v>51</v>
      </c>
      <c r="Q943" s="142" t="s">
        <v>4855</v>
      </c>
      <c r="R943" s="142" t="s">
        <v>171</v>
      </c>
      <c r="S943" s="145"/>
      <c r="T943" s="136" t="s">
        <v>51</v>
      </c>
      <c r="U943" s="211"/>
      <c r="V943" s="211"/>
      <c r="W943" s="133" t="str">
        <f>VLOOKUP(TRIM(X943),X10:Y88,2,FALSE)</f>
        <v>Withdrawn</v>
      </c>
      <c r="X943" s="11" t="str">
        <f t="shared" si="47"/>
        <v>99</v>
      </c>
      <c r="Z943" s="1">
        <f t="shared" si="46"/>
        <v>0</v>
      </c>
      <c r="AA943" s="1">
        <f t="shared" si="45"/>
        <v>1</v>
      </c>
    </row>
    <row r="944" spans="1:27" ht="36.75" customHeight="1">
      <c r="A944" s="119"/>
      <c r="B944" s="134" t="s">
        <v>57</v>
      </c>
      <c r="C944" s="122" t="s">
        <v>22</v>
      </c>
      <c r="D944" s="122" t="s">
        <v>133</v>
      </c>
      <c r="E944" s="123" t="s">
        <v>13791</v>
      </c>
      <c r="F944" s="124" t="s">
        <v>177</v>
      </c>
      <c r="G944" s="138" t="s">
        <v>51</v>
      </c>
      <c r="H944" s="138" t="s">
        <v>16342</v>
      </c>
      <c r="I944" s="139" t="s">
        <v>51</v>
      </c>
      <c r="J944" s="140"/>
      <c r="K944" s="141"/>
      <c r="L944" s="140"/>
      <c r="M944" s="141"/>
      <c r="N944" s="140"/>
      <c r="O944" s="140" t="s">
        <v>51</v>
      </c>
      <c r="P944" s="140" t="s">
        <v>51</v>
      </c>
      <c r="Q944" s="142" t="s">
        <v>4855</v>
      </c>
      <c r="R944" s="142" t="s">
        <v>171</v>
      </c>
      <c r="S944" s="145"/>
      <c r="T944" s="136" t="s">
        <v>51</v>
      </c>
      <c r="U944" s="211"/>
      <c r="V944" s="211"/>
      <c r="W944" s="133" t="str">
        <f>VLOOKUP(TRIM(X944),X10:Y88,2,FALSE)</f>
        <v>Withdrawn</v>
      </c>
      <c r="X944" s="11" t="str">
        <f t="shared" si="47"/>
        <v>99</v>
      </c>
      <c r="Z944" s="1">
        <f t="shared" si="46"/>
        <v>0</v>
      </c>
      <c r="AA944" s="1">
        <f t="shared" si="45"/>
        <v>1</v>
      </c>
    </row>
    <row r="945" spans="1:27" ht="36.75" customHeight="1">
      <c r="A945" s="119"/>
      <c r="B945" s="134" t="s">
        <v>57</v>
      </c>
      <c r="C945" s="122" t="s">
        <v>22</v>
      </c>
      <c r="D945" s="122" t="s">
        <v>133</v>
      </c>
      <c r="E945" s="123" t="s">
        <v>13792</v>
      </c>
      <c r="F945" s="124" t="s">
        <v>177</v>
      </c>
      <c r="G945" s="138" t="s">
        <v>51</v>
      </c>
      <c r="H945" s="138" t="s">
        <v>16342</v>
      </c>
      <c r="I945" s="139" t="s">
        <v>51</v>
      </c>
      <c r="J945" s="140"/>
      <c r="K945" s="141"/>
      <c r="L945" s="140"/>
      <c r="M945" s="141"/>
      <c r="N945" s="140"/>
      <c r="O945" s="140" t="s">
        <v>51</v>
      </c>
      <c r="P945" s="140" t="s">
        <v>51</v>
      </c>
      <c r="Q945" s="142" t="s">
        <v>4855</v>
      </c>
      <c r="R945" s="142" t="s">
        <v>171</v>
      </c>
      <c r="S945" s="145"/>
      <c r="T945" s="136" t="s">
        <v>51</v>
      </c>
      <c r="U945" s="211"/>
      <c r="V945" s="211"/>
      <c r="W945" s="133" t="str">
        <f>VLOOKUP(TRIM(X945),X10:Y88,2,FALSE)</f>
        <v>Withdrawn</v>
      </c>
      <c r="X945" s="11" t="str">
        <f t="shared" si="47"/>
        <v>99</v>
      </c>
      <c r="Z945" s="1">
        <f t="shared" si="46"/>
        <v>0</v>
      </c>
      <c r="AA945" s="1">
        <f t="shared" si="45"/>
        <v>1</v>
      </c>
    </row>
    <row r="946" spans="1:27" ht="36.75" customHeight="1">
      <c r="A946" s="119"/>
      <c r="B946" s="134" t="s">
        <v>57</v>
      </c>
      <c r="C946" s="122" t="s">
        <v>22</v>
      </c>
      <c r="D946" s="122" t="s">
        <v>133</v>
      </c>
      <c r="E946" s="123" t="s">
        <v>13793</v>
      </c>
      <c r="F946" s="124" t="s">
        <v>177</v>
      </c>
      <c r="G946" s="138" t="s">
        <v>51</v>
      </c>
      <c r="H946" s="138" t="s">
        <v>16342</v>
      </c>
      <c r="I946" s="139" t="s">
        <v>51</v>
      </c>
      <c r="J946" s="140"/>
      <c r="K946" s="141"/>
      <c r="L946" s="140"/>
      <c r="M946" s="141"/>
      <c r="N946" s="140"/>
      <c r="O946" s="140" t="s">
        <v>51</v>
      </c>
      <c r="P946" s="140" t="s">
        <v>51</v>
      </c>
      <c r="Q946" s="142" t="s">
        <v>4855</v>
      </c>
      <c r="R946" s="142" t="s">
        <v>171</v>
      </c>
      <c r="S946" s="145"/>
      <c r="T946" s="136" t="s">
        <v>51</v>
      </c>
      <c r="U946" s="211"/>
      <c r="V946" s="211"/>
      <c r="W946" s="133" t="str">
        <f>VLOOKUP(TRIM(X946),X10:Y88,2,FALSE)</f>
        <v>Withdrawn</v>
      </c>
      <c r="X946" s="11" t="str">
        <f t="shared" si="47"/>
        <v>99</v>
      </c>
      <c r="Z946" s="1">
        <f t="shared" si="46"/>
        <v>0</v>
      </c>
      <c r="AA946" s="1">
        <f t="shared" si="45"/>
        <v>1</v>
      </c>
    </row>
    <row r="947" spans="1:27" ht="36.75" customHeight="1">
      <c r="A947" s="119"/>
      <c r="B947" s="134" t="s">
        <v>57</v>
      </c>
      <c r="C947" s="122" t="s">
        <v>22</v>
      </c>
      <c r="D947" s="122" t="s">
        <v>133</v>
      </c>
      <c r="E947" s="123" t="s">
        <v>13794</v>
      </c>
      <c r="F947" s="124" t="s">
        <v>177</v>
      </c>
      <c r="G947" s="138" t="s">
        <v>51</v>
      </c>
      <c r="H947" s="138" t="s">
        <v>16342</v>
      </c>
      <c r="I947" s="139" t="s">
        <v>51</v>
      </c>
      <c r="J947" s="140"/>
      <c r="K947" s="141"/>
      <c r="L947" s="140"/>
      <c r="M947" s="141"/>
      <c r="N947" s="140"/>
      <c r="O947" s="140" t="s">
        <v>51</v>
      </c>
      <c r="P947" s="140" t="s">
        <v>51</v>
      </c>
      <c r="Q947" s="142" t="s">
        <v>4855</v>
      </c>
      <c r="R947" s="142" t="s">
        <v>171</v>
      </c>
      <c r="S947" s="145"/>
      <c r="T947" s="136" t="s">
        <v>51</v>
      </c>
      <c r="U947" s="211"/>
      <c r="V947" s="211"/>
      <c r="W947" s="133" t="str">
        <f>VLOOKUP(TRIM(X947),X10:Y88,2,FALSE)</f>
        <v>Withdrawn</v>
      </c>
      <c r="X947" s="11" t="str">
        <f t="shared" si="47"/>
        <v>99</v>
      </c>
      <c r="Z947" s="1">
        <f t="shared" si="46"/>
        <v>0</v>
      </c>
      <c r="AA947" s="1">
        <f t="shared" si="45"/>
        <v>1</v>
      </c>
    </row>
    <row r="948" spans="1:27" ht="36.75" customHeight="1">
      <c r="A948" s="119"/>
      <c r="B948" s="134" t="s">
        <v>57</v>
      </c>
      <c r="C948" s="122" t="s">
        <v>22</v>
      </c>
      <c r="D948" s="122" t="s">
        <v>133</v>
      </c>
      <c r="E948" s="123" t="s">
        <v>13795</v>
      </c>
      <c r="F948" s="124" t="s">
        <v>177</v>
      </c>
      <c r="G948" s="138" t="s">
        <v>51</v>
      </c>
      <c r="H948" s="138" t="s">
        <v>16342</v>
      </c>
      <c r="I948" s="139" t="s">
        <v>51</v>
      </c>
      <c r="J948" s="140"/>
      <c r="K948" s="141"/>
      <c r="L948" s="140"/>
      <c r="M948" s="141"/>
      <c r="N948" s="140"/>
      <c r="O948" s="140" t="s">
        <v>51</v>
      </c>
      <c r="P948" s="140" t="s">
        <v>51</v>
      </c>
      <c r="Q948" s="142" t="s">
        <v>4855</v>
      </c>
      <c r="R948" s="142" t="s">
        <v>171</v>
      </c>
      <c r="S948" s="145"/>
      <c r="T948" s="136" t="s">
        <v>51</v>
      </c>
      <c r="U948" s="211"/>
      <c r="V948" s="211"/>
      <c r="W948" s="133" t="str">
        <f>VLOOKUP(TRIM(X948),X10:Y88,2,FALSE)</f>
        <v>Withdrawn</v>
      </c>
      <c r="X948" s="11" t="str">
        <f t="shared" si="47"/>
        <v>99</v>
      </c>
      <c r="Z948" s="1">
        <f t="shared" si="46"/>
        <v>0</v>
      </c>
      <c r="AA948" s="1">
        <f t="shared" si="45"/>
        <v>1</v>
      </c>
    </row>
    <row r="949" spans="1:27" ht="36.75" customHeight="1">
      <c r="A949" s="119"/>
      <c r="B949" s="134" t="s">
        <v>57</v>
      </c>
      <c r="C949" s="122" t="s">
        <v>22</v>
      </c>
      <c r="D949" s="122" t="s">
        <v>133</v>
      </c>
      <c r="E949" s="123" t="s">
        <v>13796</v>
      </c>
      <c r="F949" s="124" t="s">
        <v>177</v>
      </c>
      <c r="G949" s="138" t="s">
        <v>51</v>
      </c>
      <c r="H949" s="138" t="s">
        <v>16342</v>
      </c>
      <c r="I949" s="139" t="s">
        <v>51</v>
      </c>
      <c r="J949" s="140"/>
      <c r="K949" s="141"/>
      <c r="L949" s="140"/>
      <c r="M949" s="141"/>
      <c r="N949" s="140"/>
      <c r="O949" s="140" t="s">
        <v>51</v>
      </c>
      <c r="P949" s="140" t="s">
        <v>51</v>
      </c>
      <c r="Q949" s="142" t="s">
        <v>4855</v>
      </c>
      <c r="R949" s="142" t="s">
        <v>171</v>
      </c>
      <c r="S949" s="145"/>
      <c r="T949" s="136" t="s">
        <v>51</v>
      </c>
      <c r="U949" s="211"/>
      <c r="V949" s="211"/>
      <c r="W949" s="133" t="str">
        <f>VLOOKUP(TRIM(X949),X10:Y88,2,FALSE)</f>
        <v>Withdrawn</v>
      </c>
      <c r="X949" s="11" t="str">
        <f t="shared" si="47"/>
        <v>99</v>
      </c>
      <c r="Z949" s="1">
        <f t="shared" si="46"/>
        <v>0</v>
      </c>
      <c r="AA949" s="1">
        <f t="shared" si="45"/>
        <v>1</v>
      </c>
    </row>
    <row r="950" spans="1:27" ht="36.75" customHeight="1">
      <c r="A950" s="119"/>
      <c r="B950" s="134" t="s">
        <v>57</v>
      </c>
      <c r="C950" s="122" t="s">
        <v>22</v>
      </c>
      <c r="D950" s="122" t="s">
        <v>133</v>
      </c>
      <c r="E950" s="123" t="s">
        <v>13797</v>
      </c>
      <c r="F950" s="124" t="s">
        <v>177</v>
      </c>
      <c r="G950" s="138" t="s">
        <v>51</v>
      </c>
      <c r="H950" s="138" t="s">
        <v>16342</v>
      </c>
      <c r="I950" s="139" t="s">
        <v>51</v>
      </c>
      <c r="J950" s="140"/>
      <c r="K950" s="141"/>
      <c r="L950" s="140"/>
      <c r="M950" s="141"/>
      <c r="N950" s="140"/>
      <c r="O950" s="140" t="s">
        <v>51</v>
      </c>
      <c r="P950" s="140" t="s">
        <v>51</v>
      </c>
      <c r="Q950" s="142" t="s">
        <v>4855</v>
      </c>
      <c r="R950" s="142" t="s">
        <v>171</v>
      </c>
      <c r="S950" s="145"/>
      <c r="T950" s="136" t="s">
        <v>51</v>
      </c>
      <c r="U950" s="211"/>
      <c r="V950" s="211"/>
      <c r="W950" s="133" t="str">
        <f>VLOOKUP(TRIM(X950),X10:Y88,2,FALSE)</f>
        <v>Withdrawn</v>
      </c>
      <c r="X950" s="11" t="str">
        <f t="shared" si="47"/>
        <v>99</v>
      </c>
      <c r="Z950" s="1">
        <f t="shared" si="46"/>
        <v>0</v>
      </c>
      <c r="AA950" s="1">
        <f t="shared" si="45"/>
        <v>1</v>
      </c>
    </row>
    <row r="951" spans="1:27" ht="36.75" customHeight="1">
      <c r="A951" s="119"/>
      <c r="B951" s="134" t="s">
        <v>57</v>
      </c>
      <c r="C951" s="122" t="s">
        <v>22</v>
      </c>
      <c r="D951" s="122" t="s">
        <v>133</v>
      </c>
      <c r="E951" s="123" t="s">
        <v>13798</v>
      </c>
      <c r="F951" s="124" t="s">
        <v>177</v>
      </c>
      <c r="G951" s="138" t="s">
        <v>51</v>
      </c>
      <c r="H951" s="138" t="s">
        <v>16342</v>
      </c>
      <c r="I951" s="139" t="s">
        <v>51</v>
      </c>
      <c r="J951" s="140"/>
      <c r="K951" s="141"/>
      <c r="L951" s="140"/>
      <c r="M951" s="141"/>
      <c r="N951" s="140"/>
      <c r="O951" s="140" t="s">
        <v>51</v>
      </c>
      <c r="P951" s="140" t="s">
        <v>51</v>
      </c>
      <c r="Q951" s="142" t="s">
        <v>4855</v>
      </c>
      <c r="R951" s="142" t="s">
        <v>171</v>
      </c>
      <c r="S951" s="145"/>
      <c r="T951" s="136" t="s">
        <v>51</v>
      </c>
      <c r="U951" s="211"/>
      <c r="V951" s="211"/>
      <c r="W951" s="133" t="str">
        <f>VLOOKUP(TRIM(X951),X10:Y88,2,FALSE)</f>
        <v>Withdrawn</v>
      </c>
      <c r="X951" s="11" t="str">
        <f t="shared" si="47"/>
        <v>99</v>
      </c>
      <c r="Z951" s="1">
        <f t="shared" si="46"/>
        <v>0</v>
      </c>
      <c r="AA951" s="1">
        <f t="shared" si="45"/>
        <v>1</v>
      </c>
    </row>
    <row r="952" spans="1:27" ht="36.75" customHeight="1">
      <c r="A952" s="119"/>
      <c r="B952" s="134" t="s">
        <v>57</v>
      </c>
      <c r="C952" s="122" t="s">
        <v>22</v>
      </c>
      <c r="D952" s="122" t="s">
        <v>133</v>
      </c>
      <c r="E952" s="123" t="s">
        <v>13799</v>
      </c>
      <c r="F952" s="124" t="s">
        <v>177</v>
      </c>
      <c r="G952" s="138" t="s">
        <v>51</v>
      </c>
      <c r="H952" s="138" t="s">
        <v>16342</v>
      </c>
      <c r="I952" s="139" t="s">
        <v>51</v>
      </c>
      <c r="J952" s="140"/>
      <c r="K952" s="141"/>
      <c r="L952" s="140"/>
      <c r="M952" s="141"/>
      <c r="N952" s="140"/>
      <c r="O952" s="140" t="s">
        <v>51</v>
      </c>
      <c r="P952" s="140" t="s">
        <v>51</v>
      </c>
      <c r="Q952" s="142" t="s">
        <v>4855</v>
      </c>
      <c r="R952" s="142" t="s">
        <v>171</v>
      </c>
      <c r="S952" s="145"/>
      <c r="T952" s="136" t="s">
        <v>51</v>
      </c>
      <c r="U952" s="211"/>
      <c r="V952" s="211"/>
      <c r="W952" s="133" t="str">
        <f>VLOOKUP(TRIM(X952),X10:Y88,2,FALSE)</f>
        <v>Withdrawn</v>
      </c>
      <c r="X952" s="11" t="str">
        <f t="shared" si="47"/>
        <v>99</v>
      </c>
      <c r="Z952" s="1">
        <f t="shared" si="46"/>
        <v>0</v>
      </c>
      <c r="AA952" s="1">
        <f t="shared" si="45"/>
        <v>1</v>
      </c>
    </row>
    <row r="953" spans="1:27" ht="36.75" customHeight="1">
      <c r="A953" s="119" t="s">
        <v>139</v>
      </c>
      <c r="B953" s="134" t="s">
        <v>57</v>
      </c>
      <c r="C953" s="122" t="s">
        <v>140</v>
      </c>
      <c r="D953" s="122" t="s">
        <v>119</v>
      </c>
      <c r="E953" s="123" t="s">
        <v>13800</v>
      </c>
      <c r="F953" s="124" t="s">
        <v>21</v>
      </c>
      <c r="G953" s="124" t="s">
        <v>142</v>
      </c>
      <c r="H953" s="124" t="s">
        <v>15612</v>
      </c>
      <c r="I953" s="210" t="s">
        <v>184</v>
      </c>
      <c r="J953" s="129" t="s">
        <v>2636</v>
      </c>
      <c r="K953" s="128"/>
      <c r="L953" s="129"/>
      <c r="M953" s="128"/>
      <c r="N953" s="127" t="s">
        <v>2643</v>
      </c>
      <c r="O953" s="127" t="s">
        <v>672</v>
      </c>
      <c r="P953" s="127" t="s">
        <v>2637</v>
      </c>
      <c r="Q953" s="131" t="s">
        <v>15545</v>
      </c>
      <c r="R953" s="131" t="s">
        <v>17135</v>
      </c>
      <c r="S953" s="132" t="s">
        <v>24460</v>
      </c>
      <c r="T953" s="136" t="s">
        <v>183</v>
      </c>
      <c r="U953" s="211"/>
      <c r="V953" s="211"/>
      <c r="W953" s="133" t="str">
        <f>VLOOKUP(TRIM(X953),X10:Y88,2,FALSE)</f>
        <v>Puneet</v>
      </c>
      <c r="X953" s="11" t="str">
        <f t="shared" si="47"/>
        <v>6.9</v>
      </c>
      <c r="Z953" s="1">
        <f t="shared" si="46"/>
        <v>0</v>
      </c>
      <c r="AA953" s="1">
        <f t="shared" si="45"/>
        <v>17</v>
      </c>
    </row>
    <row r="954" spans="1:27" ht="36.75" customHeight="1">
      <c r="A954" s="119" t="s">
        <v>139</v>
      </c>
      <c r="B954" s="134" t="s">
        <v>57</v>
      </c>
      <c r="C954" s="122" t="s">
        <v>140</v>
      </c>
      <c r="D954" s="122" t="s">
        <v>119</v>
      </c>
      <c r="E954" s="123" t="s">
        <v>13801</v>
      </c>
      <c r="F954" s="124" t="s">
        <v>21</v>
      </c>
      <c r="G954" s="124" t="s">
        <v>142</v>
      </c>
      <c r="H954" s="124" t="s">
        <v>8427</v>
      </c>
      <c r="I954" s="210" t="s">
        <v>15785</v>
      </c>
      <c r="J954" s="129" t="s">
        <v>2636</v>
      </c>
      <c r="K954" s="128"/>
      <c r="L954" s="129"/>
      <c r="M954" s="128"/>
      <c r="N954" s="127" t="s">
        <v>2643</v>
      </c>
      <c r="O954" s="127" t="s">
        <v>672</v>
      </c>
      <c r="P954" s="127" t="s">
        <v>2637</v>
      </c>
      <c r="Q954" s="131" t="s">
        <v>8872</v>
      </c>
      <c r="R954" s="131" t="s">
        <v>17727</v>
      </c>
      <c r="S954" s="132" t="s">
        <v>145</v>
      </c>
      <c r="T954" s="136" t="s">
        <v>277</v>
      </c>
      <c r="U954" s="211"/>
      <c r="V954" s="211" t="s">
        <v>233</v>
      </c>
      <c r="W954" s="133" t="str">
        <f>VLOOKUP(TRIM(X954),X10:Y88,2,FALSE)</f>
        <v>Puneet</v>
      </c>
      <c r="X954" s="11" t="str">
        <f t="shared" si="47"/>
        <v>6.9</v>
      </c>
      <c r="Z954" s="1">
        <f t="shared" si="46"/>
        <v>1</v>
      </c>
      <c r="AA954" s="1">
        <f t="shared" si="45"/>
        <v>77</v>
      </c>
    </row>
    <row r="955" spans="1:27" ht="36.75" customHeight="1">
      <c r="A955" s="119"/>
      <c r="B955" s="134" t="s">
        <v>57</v>
      </c>
      <c r="C955" s="122" t="s">
        <v>22</v>
      </c>
      <c r="D955" s="122" t="s">
        <v>119</v>
      </c>
      <c r="E955" s="123" t="s">
        <v>13802</v>
      </c>
      <c r="F955" s="124" t="s">
        <v>21</v>
      </c>
      <c r="G955" s="138" t="s">
        <v>142</v>
      </c>
      <c r="H955" s="138" t="s">
        <v>15705</v>
      </c>
      <c r="I955" s="139" t="s">
        <v>665</v>
      </c>
      <c r="J955" s="140" t="s">
        <v>2636</v>
      </c>
      <c r="K955" s="141"/>
      <c r="L955" s="140"/>
      <c r="M955" s="141"/>
      <c r="N955" s="140" t="s">
        <v>2643</v>
      </c>
      <c r="O955" s="140" t="s">
        <v>672</v>
      </c>
      <c r="P955" s="140" t="s">
        <v>2637</v>
      </c>
      <c r="Q955" s="142" t="s">
        <v>17133</v>
      </c>
      <c r="R955" s="142" t="s">
        <v>17134</v>
      </c>
      <c r="S955" s="145"/>
      <c r="T955" s="136" t="s">
        <v>664</v>
      </c>
      <c r="U955" s="211"/>
      <c r="V955" s="211"/>
      <c r="W955" s="133" t="str">
        <f>VLOOKUP(TRIM(X955),X10:Y88,2,FALSE)</f>
        <v>Puneet</v>
      </c>
      <c r="X955" s="11" t="str">
        <f t="shared" si="47"/>
        <v>6.9</v>
      </c>
      <c r="Z955" s="1">
        <f t="shared" si="46"/>
        <v>0</v>
      </c>
      <c r="AA955" s="1">
        <f t="shared" si="45"/>
        <v>4</v>
      </c>
    </row>
    <row r="956" spans="1:27" ht="36.75" customHeight="1">
      <c r="A956" s="119" t="s">
        <v>139</v>
      </c>
      <c r="B956" s="134" t="s">
        <v>57</v>
      </c>
      <c r="C956" s="122" t="s">
        <v>140</v>
      </c>
      <c r="D956" s="122" t="s">
        <v>119</v>
      </c>
      <c r="E956" s="123" t="s">
        <v>13803</v>
      </c>
      <c r="F956" s="124" t="s">
        <v>21</v>
      </c>
      <c r="G956" s="124" t="s">
        <v>142</v>
      </c>
      <c r="H956" s="124" t="s">
        <v>8386</v>
      </c>
      <c r="I956" s="210" t="s">
        <v>217</v>
      </c>
      <c r="J956" s="129" t="s">
        <v>2636</v>
      </c>
      <c r="K956" s="128"/>
      <c r="L956" s="129"/>
      <c r="M956" s="128"/>
      <c r="N956" s="127" t="s">
        <v>2643</v>
      </c>
      <c r="O956" s="127" t="s">
        <v>672</v>
      </c>
      <c r="P956" s="127" t="s">
        <v>2637</v>
      </c>
      <c r="Q956" s="131" t="s">
        <v>8314</v>
      </c>
      <c r="R956" s="131" t="s">
        <v>17120</v>
      </c>
      <c r="S956" s="132" t="s">
        <v>24461</v>
      </c>
      <c r="T956" s="136" t="s">
        <v>2661</v>
      </c>
      <c r="U956" s="211"/>
      <c r="V956" s="211"/>
      <c r="W956" s="133" t="str">
        <f>VLOOKUP(TRIM(X956),X10:Y88,2,FALSE)</f>
        <v>Puneet</v>
      </c>
      <c r="X956" s="11" t="str">
        <f t="shared" si="47"/>
        <v>6.9</v>
      </c>
      <c r="Z956" s="1">
        <f t="shared" si="46"/>
        <v>0</v>
      </c>
      <c r="AA956" s="1">
        <f t="shared" si="45"/>
        <v>5</v>
      </c>
    </row>
    <row r="957" spans="1:27" ht="36.75" customHeight="1">
      <c r="A957" s="119" t="s">
        <v>139</v>
      </c>
      <c r="B957" s="134" t="s">
        <v>57</v>
      </c>
      <c r="C957" s="122" t="s">
        <v>140</v>
      </c>
      <c r="D957" s="122" t="s">
        <v>119</v>
      </c>
      <c r="E957" s="123" t="s">
        <v>13804</v>
      </c>
      <c r="F957" s="124" t="s">
        <v>21</v>
      </c>
      <c r="G957" s="124" t="s">
        <v>142</v>
      </c>
      <c r="H957" s="124" t="s">
        <v>14967</v>
      </c>
      <c r="I957" s="210" t="s">
        <v>214</v>
      </c>
      <c r="J957" s="127" t="s">
        <v>2636</v>
      </c>
      <c r="K957" s="212"/>
      <c r="L957" s="127"/>
      <c r="M957" s="212"/>
      <c r="N957" s="127" t="s">
        <v>2643</v>
      </c>
      <c r="O957" s="127" t="s">
        <v>672</v>
      </c>
      <c r="P957" s="127" t="s">
        <v>2637</v>
      </c>
      <c r="Q957" s="131" t="s">
        <v>14870</v>
      </c>
      <c r="R957" s="131" t="s">
        <v>17121</v>
      </c>
      <c r="S957" s="132" t="s">
        <v>24462</v>
      </c>
      <c r="T957" s="136" t="s">
        <v>215</v>
      </c>
      <c r="U957" s="211"/>
      <c r="V957" s="211"/>
      <c r="W957" s="133" t="str">
        <f>VLOOKUP(TRIM(X957),X10:Y88,2,FALSE)</f>
        <v>Puneet</v>
      </c>
      <c r="X957" s="11" t="str">
        <f t="shared" si="47"/>
        <v>6.9</v>
      </c>
      <c r="Z957" s="1">
        <f t="shared" si="46"/>
        <v>0</v>
      </c>
      <c r="AA957" s="1">
        <f t="shared" si="45"/>
        <v>8</v>
      </c>
    </row>
    <row r="958" spans="1:27" ht="36.75" customHeight="1">
      <c r="A958" s="119" t="s">
        <v>139</v>
      </c>
      <c r="B958" s="134" t="s">
        <v>57</v>
      </c>
      <c r="C958" s="122" t="s">
        <v>140</v>
      </c>
      <c r="D958" s="122" t="s">
        <v>119</v>
      </c>
      <c r="E958" s="123" t="s">
        <v>13805</v>
      </c>
      <c r="F958" s="124" t="s">
        <v>21</v>
      </c>
      <c r="G958" s="124" t="s">
        <v>142</v>
      </c>
      <c r="H958" s="124" t="s">
        <v>7862</v>
      </c>
      <c r="I958" s="210" t="s">
        <v>15104</v>
      </c>
      <c r="J958" s="127" t="s">
        <v>2636</v>
      </c>
      <c r="K958" s="212"/>
      <c r="L958" s="127"/>
      <c r="M958" s="212"/>
      <c r="N958" s="127" t="s">
        <v>2643</v>
      </c>
      <c r="O958" s="127" t="s">
        <v>672</v>
      </c>
      <c r="P958" s="127" t="s">
        <v>2637</v>
      </c>
      <c r="Q958" s="131" t="s">
        <v>3933</v>
      </c>
      <c r="R958" s="131" t="s">
        <v>17122</v>
      </c>
      <c r="S958" s="132" t="s">
        <v>24463</v>
      </c>
      <c r="T958" s="136" t="s">
        <v>182</v>
      </c>
      <c r="U958" s="211"/>
      <c r="V958" s="211"/>
      <c r="W958" s="133" t="str">
        <f>VLOOKUP(TRIM(X958),X10:Y88,2,FALSE)</f>
        <v>Puneet</v>
      </c>
      <c r="X958" s="11" t="str">
        <f t="shared" si="47"/>
        <v>6.9</v>
      </c>
      <c r="Z958" s="1">
        <f t="shared" si="46"/>
        <v>0</v>
      </c>
      <c r="AA958" s="1">
        <f t="shared" si="45"/>
        <v>36</v>
      </c>
    </row>
    <row r="959" spans="1:27" ht="36.75" customHeight="1">
      <c r="A959" s="119" t="s">
        <v>139</v>
      </c>
      <c r="B959" s="134" t="s">
        <v>57</v>
      </c>
      <c r="C959" s="122" t="s">
        <v>140</v>
      </c>
      <c r="D959" s="122" t="s">
        <v>119</v>
      </c>
      <c r="E959" s="123" t="s">
        <v>13806</v>
      </c>
      <c r="F959" s="124" t="s">
        <v>21</v>
      </c>
      <c r="G959" s="124" t="s">
        <v>142</v>
      </c>
      <c r="H959" s="124" t="s">
        <v>15610</v>
      </c>
      <c r="I959" s="210" t="s">
        <v>184</v>
      </c>
      <c r="J959" s="129" t="s">
        <v>2636</v>
      </c>
      <c r="K959" s="128"/>
      <c r="L959" s="129"/>
      <c r="M959" s="128"/>
      <c r="N959" s="127" t="s">
        <v>2643</v>
      </c>
      <c r="O959" s="127" t="s">
        <v>672</v>
      </c>
      <c r="P959" s="127" t="s">
        <v>2637</v>
      </c>
      <c r="Q959" s="131" t="s">
        <v>15542</v>
      </c>
      <c r="R959" s="131" t="s">
        <v>17123</v>
      </c>
      <c r="S959" s="132" t="s">
        <v>24464</v>
      </c>
      <c r="T959" s="136" t="s">
        <v>183</v>
      </c>
      <c r="U959" s="211"/>
      <c r="V959" s="211"/>
      <c r="W959" s="133" t="str">
        <f>VLOOKUP(TRIM(X959),X10:Y88,2,FALSE)</f>
        <v>Puneet</v>
      </c>
      <c r="X959" s="11" t="str">
        <f t="shared" si="47"/>
        <v>6.9</v>
      </c>
      <c r="Z959" s="1">
        <f t="shared" si="46"/>
        <v>0</v>
      </c>
      <c r="AA959" s="1">
        <f t="shared" si="45"/>
        <v>17</v>
      </c>
    </row>
    <row r="960" spans="1:27" ht="36.75" customHeight="1">
      <c r="A960" s="119" t="s">
        <v>139</v>
      </c>
      <c r="B960" s="134" t="s">
        <v>57</v>
      </c>
      <c r="C960" s="122" t="s">
        <v>140</v>
      </c>
      <c r="D960" s="122" t="s">
        <v>119</v>
      </c>
      <c r="E960" s="123" t="s">
        <v>13807</v>
      </c>
      <c r="F960" s="124" t="s">
        <v>21</v>
      </c>
      <c r="G960" s="124" t="s">
        <v>142</v>
      </c>
      <c r="H960" s="124" t="s">
        <v>14954</v>
      </c>
      <c r="I960" s="210" t="s">
        <v>214</v>
      </c>
      <c r="J960" s="129" t="s">
        <v>2636</v>
      </c>
      <c r="K960" s="128"/>
      <c r="L960" s="129"/>
      <c r="M960" s="128"/>
      <c r="N960" s="127" t="s">
        <v>2643</v>
      </c>
      <c r="O960" s="127" t="s">
        <v>672</v>
      </c>
      <c r="P960" s="127" t="s">
        <v>2637</v>
      </c>
      <c r="Q960" s="131" t="s">
        <v>14857</v>
      </c>
      <c r="R960" s="131" t="s">
        <v>17124</v>
      </c>
      <c r="S960" s="132" t="s">
        <v>24465</v>
      </c>
      <c r="T960" s="136" t="s">
        <v>215</v>
      </c>
      <c r="U960" s="211"/>
      <c r="V960" s="211"/>
      <c r="W960" s="133" t="str">
        <f>VLOOKUP(TRIM(X960),X10:Y88,2,FALSE)</f>
        <v>Puneet</v>
      </c>
      <c r="X960" s="11" t="str">
        <f t="shared" si="47"/>
        <v>6.9</v>
      </c>
      <c r="Z960" s="1">
        <f t="shared" si="46"/>
        <v>0</v>
      </c>
      <c r="AA960" s="1">
        <f t="shared" si="45"/>
        <v>8</v>
      </c>
    </row>
    <row r="961" spans="1:27" ht="36.75" customHeight="1">
      <c r="A961" s="119" t="s">
        <v>139</v>
      </c>
      <c r="B961" s="134" t="s">
        <v>57</v>
      </c>
      <c r="C961" s="122" t="s">
        <v>140</v>
      </c>
      <c r="D961" s="122" t="s">
        <v>612</v>
      </c>
      <c r="E961" s="123" t="s">
        <v>13808</v>
      </c>
      <c r="F961" s="124" t="s">
        <v>21</v>
      </c>
      <c r="G961" s="124" t="s">
        <v>142</v>
      </c>
      <c r="H961" s="124" t="s">
        <v>15127</v>
      </c>
      <c r="I961" s="210" t="s">
        <v>682</v>
      </c>
      <c r="J961" s="129" t="s">
        <v>14812</v>
      </c>
      <c r="K961" s="128"/>
      <c r="L961" s="129"/>
      <c r="M961" s="128"/>
      <c r="N961" s="127" t="s">
        <v>170</v>
      </c>
      <c r="O961" s="127" t="s">
        <v>672</v>
      </c>
      <c r="P961" s="127" t="s">
        <v>14813</v>
      </c>
      <c r="Q961" s="131" t="s">
        <v>15106</v>
      </c>
      <c r="R961" s="131" t="s">
        <v>17629</v>
      </c>
      <c r="S961" s="132" t="s">
        <v>145</v>
      </c>
      <c r="T961" s="136" t="s">
        <v>450</v>
      </c>
      <c r="U961" s="211"/>
      <c r="V961" s="211"/>
      <c r="W961" s="133" t="str">
        <f>VLOOKUP(TRIM(X961),X10:Y88,2,FALSE)</f>
        <v>Puneet</v>
      </c>
      <c r="X961" s="11" t="str">
        <f t="shared" si="47"/>
        <v>6.21</v>
      </c>
      <c r="Z961" s="1">
        <f t="shared" si="46"/>
        <v>1</v>
      </c>
      <c r="AA961" s="1">
        <f t="shared" si="45"/>
        <v>19</v>
      </c>
    </row>
    <row r="962" spans="1:27" ht="36.75" customHeight="1">
      <c r="A962" s="119" t="s">
        <v>139</v>
      </c>
      <c r="B962" s="134" t="s">
        <v>57</v>
      </c>
      <c r="C962" s="122" t="s">
        <v>140</v>
      </c>
      <c r="D962" s="122" t="s">
        <v>612</v>
      </c>
      <c r="E962" s="250" t="s">
        <v>13809</v>
      </c>
      <c r="F962" s="124" t="s">
        <v>21</v>
      </c>
      <c r="G962" s="124" t="s">
        <v>142</v>
      </c>
      <c r="H962" s="124" t="s">
        <v>15128</v>
      </c>
      <c r="I962" s="210" t="s">
        <v>682</v>
      </c>
      <c r="J962" s="129" t="s">
        <v>14812</v>
      </c>
      <c r="K962" s="128"/>
      <c r="L962" s="129"/>
      <c r="M962" s="128"/>
      <c r="N962" s="127" t="s">
        <v>170</v>
      </c>
      <c r="O962" s="127" t="s">
        <v>672</v>
      </c>
      <c r="P962" s="127" t="s">
        <v>14813</v>
      </c>
      <c r="Q962" s="131" t="s">
        <v>15107</v>
      </c>
      <c r="R962" s="131" t="s">
        <v>17728</v>
      </c>
      <c r="S962" s="132" t="s">
        <v>145</v>
      </c>
      <c r="T962" s="136" t="s">
        <v>450</v>
      </c>
      <c r="U962" s="211"/>
      <c r="V962" s="211" t="s">
        <v>233</v>
      </c>
      <c r="W962" s="133" t="str">
        <f>VLOOKUP(TRIM(X962),X10:Y88,2,FALSE)</f>
        <v>Puneet</v>
      </c>
      <c r="X962" s="11" t="str">
        <f t="shared" si="47"/>
        <v>6.21</v>
      </c>
      <c r="Z962" s="1">
        <f t="shared" si="46"/>
        <v>1</v>
      </c>
      <c r="AA962" s="1">
        <f t="shared" si="45"/>
        <v>19</v>
      </c>
    </row>
    <row r="963" spans="1:27" ht="36.75" customHeight="1">
      <c r="A963" s="119" t="s">
        <v>139</v>
      </c>
      <c r="B963" s="134" t="s">
        <v>57</v>
      </c>
      <c r="C963" s="122" t="s">
        <v>140</v>
      </c>
      <c r="D963" s="122" t="s">
        <v>612</v>
      </c>
      <c r="E963" s="123" t="s">
        <v>13810</v>
      </c>
      <c r="F963" s="124" t="s">
        <v>21</v>
      </c>
      <c r="G963" s="124" t="s">
        <v>142</v>
      </c>
      <c r="H963" s="124" t="s">
        <v>14822</v>
      </c>
      <c r="I963" s="210" t="s">
        <v>15822</v>
      </c>
      <c r="J963" s="129" t="s">
        <v>14812</v>
      </c>
      <c r="K963" s="128"/>
      <c r="L963" s="129"/>
      <c r="M963" s="128"/>
      <c r="N963" s="127" t="s">
        <v>170</v>
      </c>
      <c r="O963" s="127" t="s">
        <v>672</v>
      </c>
      <c r="P963" s="127" t="s">
        <v>14813</v>
      </c>
      <c r="Q963" s="131" t="s">
        <v>14814</v>
      </c>
      <c r="R963" s="131" t="s">
        <v>17630</v>
      </c>
      <c r="S963" s="132" t="s">
        <v>145</v>
      </c>
      <c r="T963" s="136" t="s">
        <v>224</v>
      </c>
      <c r="U963" s="211"/>
      <c r="V963" s="211"/>
      <c r="W963" s="133" t="str">
        <f>VLOOKUP(TRIM(X963),X10:Y88,2,FALSE)</f>
        <v>Puneet</v>
      </c>
      <c r="X963" s="11" t="str">
        <f t="shared" si="47"/>
        <v>6.21</v>
      </c>
      <c r="Z963" s="1">
        <f t="shared" si="46"/>
        <v>1</v>
      </c>
      <c r="AA963" s="1">
        <f t="shared" si="45"/>
        <v>42</v>
      </c>
    </row>
    <row r="964" spans="1:27" ht="36.75" customHeight="1">
      <c r="A964" s="119" t="s">
        <v>139</v>
      </c>
      <c r="B964" s="134" t="s">
        <v>57</v>
      </c>
      <c r="C964" s="122" t="s">
        <v>140</v>
      </c>
      <c r="D964" s="122" t="s">
        <v>612</v>
      </c>
      <c r="E964" s="123" t="s">
        <v>13811</v>
      </c>
      <c r="F964" s="124" t="s">
        <v>21</v>
      </c>
      <c r="G964" s="124" t="s">
        <v>142</v>
      </c>
      <c r="H964" s="124" t="s">
        <v>15429</v>
      </c>
      <c r="I964" s="210" t="s">
        <v>202</v>
      </c>
      <c r="J964" s="129" t="s">
        <v>14812</v>
      </c>
      <c r="K964" s="128"/>
      <c r="L964" s="129"/>
      <c r="M964" s="128"/>
      <c r="N964" s="127" t="s">
        <v>14851</v>
      </c>
      <c r="O964" s="127" t="s">
        <v>672</v>
      </c>
      <c r="P964" s="127" t="s">
        <v>14813</v>
      </c>
      <c r="Q964" s="131" t="s">
        <v>15301</v>
      </c>
      <c r="R964" s="131" t="s">
        <v>17631</v>
      </c>
      <c r="S964" s="132" t="s">
        <v>24466</v>
      </c>
      <c r="T964" s="136" t="s">
        <v>14712</v>
      </c>
      <c r="U964" s="211"/>
      <c r="V964" s="211"/>
      <c r="W964" s="133" t="str">
        <f>VLOOKUP(TRIM(X964),X10:Y88,2,FALSE)</f>
        <v>Puneet</v>
      </c>
      <c r="X964" s="11" t="str">
        <f t="shared" si="47"/>
        <v>6.21</v>
      </c>
      <c r="Z964" s="1">
        <f t="shared" si="46"/>
        <v>0</v>
      </c>
      <c r="AA964" s="1">
        <f t="shared" si="45"/>
        <v>21</v>
      </c>
    </row>
    <row r="965" spans="1:27" ht="36.75" customHeight="1">
      <c r="A965" s="119" t="s">
        <v>139</v>
      </c>
      <c r="B965" s="134" t="s">
        <v>57</v>
      </c>
      <c r="C965" s="122" t="s">
        <v>140</v>
      </c>
      <c r="D965" s="122" t="s">
        <v>612</v>
      </c>
      <c r="E965" s="123" t="s">
        <v>13812</v>
      </c>
      <c r="F965" s="124" t="s">
        <v>21</v>
      </c>
      <c r="G965" s="124" t="s">
        <v>142</v>
      </c>
      <c r="H965" s="124" t="s">
        <v>15636</v>
      </c>
      <c r="I965" s="210" t="s">
        <v>15838</v>
      </c>
      <c r="J965" s="129" t="s">
        <v>14812</v>
      </c>
      <c r="K965" s="128"/>
      <c r="L965" s="129"/>
      <c r="M965" s="128"/>
      <c r="N965" s="127" t="s">
        <v>14851</v>
      </c>
      <c r="O965" s="127" t="s">
        <v>672</v>
      </c>
      <c r="P965" s="127" t="s">
        <v>14813</v>
      </c>
      <c r="Q965" s="131" t="s">
        <v>15563</v>
      </c>
      <c r="R965" s="131" t="s">
        <v>17632</v>
      </c>
      <c r="S965" s="132" t="s">
        <v>179</v>
      </c>
      <c r="T965" s="136" t="s">
        <v>581</v>
      </c>
      <c r="U965" s="211"/>
      <c r="V965" s="211"/>
      <c r="W965" s="133" t="str">
        <f>VLOOKUP(TRIM(X965),X10:Y88,2,FALSE)</f>
        <v>Puneet</v>
      </c>
      <c r="X965" s="11" t="str">
        <f t="shared" si="47"/>
        <v>6.21</v>
      </c>
      <c r="Z965" s="1">
        <f t="shared" si="46"/>
        <v>0</v>
      </c>
      <c r="AA965" s="1">
        <f t="shared" si="45"/>
        <v>22</v>
      </c>
    </row>
    <row r="966" spans="1:27" ht="36.75" customHeight="1">
      <c r="A966" s="119" t="s">
        <v>139</v>
      </c>
      <c r="B966" s="134" t="s">
        <v>57</v>
      </c>
      <c r="C966" s="122" t="s">
        <v>140</v>
      </c>
      <c r="D966" s="122" t="s">
        <v>612</v>
      </c>
      <c r="E966" s="123" t="s">
        <v>13813</v>
      </c>
      <c r="F966" s="124" t="s">
        <v>21</v>
      </c>
      <c r="G966" s="124" t="s">
        <v>142</v>
      </c>
      <c r="H966" s="124" t="s">
        <v>15635</v>
      </c>
      <c r="I966" s="210" t="s">
        <v>184</v>
      </c>
      <c r="J966" s="129" t="s">
        <v>14812</v>
      </c>
      <c r="K966" s="128"/>
      <c r="L966" s="129"/>
      <c r="M966" s="128"/>
      <c r="N966" s="127" t="s">
        <v>170</v>
      </c>
      <c r="O966" s="127" t="s">
        <v>672</v>
      </c>
      <c r="P966" s="127" t="s">
        <v>14813</v>
      </c>
      <c r="Q966" s="131" t="s">
        <v>15562</v>
      </c>
      <c r="R966" s="131" t="s">
        <v>17633</v>
      </c>
      <c r="S966" s="132" t="s">
        <v>24467</v>
      </c>
      <c r="T966" s="136" t="s">
        <v>183</v>
      </c>
      <c r="U966" s="211"/>
      <c r="V966" s="211"/>
      <c r="W966" s="133" t="str">
        <f>VLOOKUP(TRIM(X966),X10:Y88,2,FALSE)</f>
        <v>Puneet</v>
      </c>
      <c r="X966" s="11" t="str">
        <f t="shared" si="47"/>
        <v>6.21</v>
      </c>
      <c r="Z966" s="1">
        <f t="shared" si="46"/>
        <v>0</v>
      </c>
      <c r="AA966" s="1">
        <f t="shared" si="45"/>
        <v>17</v>
      </c>
    </row>
    <row r="967" spans="1:27" ht="36.75" customHeight="1">
      <c r="A967" s="119" t="s">
        <v>139</v>
      </c>
      <c r="B967" s="134" t="s">
        <v>57</v>
      </c>
      <c r="C967" s="122" t="s">
        <v>140</v>
      </c>
      <c r="D967" s="122" t="s">
        <v>89</v>
      </c>
      <c r="E967" s="123" t="s">
        <v>13814</v>
      </c>
      <c r="F967" s="124" t="s">
        <v>23</v>
      </c>
      <c r="G967" s="124" t="s">
        <v>142</v>
      </c>
      <c r="H967" s="124" t="s">
        <v>16437</v>
      </c>
      <c r="I967" s="210" t="s">
        <v>15781</v>
      </c>
      <c r="J967" s="129" t="s">
        <v>196</v>
      </c>
      <c r="K967" s="128">
        <v>392</v>
      </c>
      <c r="L967" s="129" t="s">
        <v>60</v>
      </c>
      <c r="M967" s="128" t="s">
        <v>186</v>
      </c>
      <c r="N967" s="127" t="s">
        <v>14721</v>
      </c>
      <c r="O967" s="127" t="s">
        <v>164</v>
      </c>
      <c r="P967" s="127" t="s">
        <v>443</v>
      </c>
      <c r="Q967" s="131" t="s">
        <v>15848</v>
      </c>
      <c r="R967" s="131" t="s">
        <v>17729</v>
      </c>
      <c r="S967" s="132" t="s">
        <v>145</v>
      </c>
      <c r="T967" s="136" t="s">
        <v>220</v>
      </c>
      <c r="U967" s="211"/>
      <c r="V967" s="211" t="s">
        <v>233</v>
      </c>
      <c r="W967" s="133" t="str">
        <f>VLOOKUP(TRIM(X967),X10:Y88,2,FALSE)</f>
        <v>Puneet</v>
      </c>
      <c r="X967" s="11" t="str">
        <f t="shared" si="47"/>
        <v>6.1</v>
      </c>
      <c r="Z967" s="1">
        <f t="shared" si="46"/>
        <v>0</v>
      </c>
      <c r="AA967" s="1">
        <f t="shared" si="45"/>
        <v>35</v>
      </c>
    </row>
    <row r="968" spans="1:27" ht="36.75" customHeight="1">
      <c r="A968" s="119" t="s">
        <v>139</v>
      </c>
      <c r="B968" s="134" t="s">
        <v>57</v>
      </c>
      <c r="C968" s="122" t="s">
        <v>140</v>
      </c>
      <c r="D968" s="122" t="s">
        <v>89</v>
      </c>
      <c r="E968" s="123" t="s">
        <v>13815</v>
      </c>
      <c r="F968" s="124" t="s">
        <v>20</v>
      </c>
      <c r="G968" s="124" t="s">
        <v>142</v>
      </c>
      <c r="H968" s="124" t="s">
        <v>17977</v>
      </c>
      <c r="I968" s="210" t="s">
        <v>280</v>
      </c>
      <c r="J968" s="129"/>
      <c r="K968" s="128"/>
      <c r="L968" s="129"/>
      <c r="M968" s="128"/>
      <c r="N968" s="127"/>
      <c r="O968" s="127" t="s">
        <v>164</v>
      </c>
      <c r="P968" s="127" t="s">
        <v>14723</v>
      </c>
      <c r="Q968" s="131" t="s">
        <v>17976</v>
      </c>
      <c r="R968" s="131" t="s">
        <v>17730</v>
      </c>
      <c r="S968" s="132" t="s">
        <v>145</v>
      </c>
      <c r="T968" s="136" t="s">
        <v>220</v>
      </c>
      <c r="U968" s="211"/>
      <c r="V968" s="211" t="s">
        <v>233</v>
      </c>
      <c r="W968" s="133" t="str">
        <f>VLOOKUP(TRIM(X968),X10:Y88,2,FALSE)</f>
        <v>Puneet</v>
      </c>
      <c r="X968" s="11" t="str">
        <f t="shared" si="47"/>
        <v>6.1</v>
      </c>
      <c r="Z968" s="1">
        <f t="shared" si="46"/>
        <v>0</v>
      </c>
      <c r="AA968" s="1">
        <f t="shared" si="45"/>
        <v>6</v>
      </c>
    </row>
    <row r="969" spans="1:27" ht="36.75" customHeight="1">
      <c r="A969" s="119" t="s">
        <v>139</v>
      </c>
      <c r="B969" s="134" t="s">
        <v>57</v>
      </c>
      <c r="C969" s="122" t="s">
        <v>140</v>
      </c>
      <c r="D969" s="122" t="s">
        <v>89</v>
      </c>
      <c r="E969" s="123" t="s">
        <v>13816</v>
      </c>
      <c r="F969" s="124" t="s">
        <v>23</v>
      </c>
      <c r="G969" s="124" t="s">
        <v>142</v>
      </c>
      <c r="H969" s="124" t="s">
        <v>16440</v>
      </c>
      <c r="I969" s="210" t="s">
        <v>678</v>
      </c>
      <c r="J969" s="129" t="s">
        <v>196</v>
      </c>
      <c r="K969" s="128">
        <v>390</v>
      </c>
      <c r="L969" s="129" t="s">
        <v>60</v>
      </c>
      <c r="M969" s="128" t="s">
        <v>186</v>
      </c>
      <c r="N969" s="127" t="s">
        <v>14721</v>
      </c>
      <c r="O969" s="127" t="s">
        <v>164</v>
      </c>
      <c r="P969" s="127" t="s">
        <v>443</v>
      </c>
      <c r="Q969" s="131" t="s">
        <v>15847</v>
      </c>
      <c r="R969" s="131" t="s">
        <v>17731</v>
      </c>
      <c r="S969" s="132" t="s">
        <v>145</v>
      </c>
      <c r="T969" s="136" t="s">
        <v>220</v>
      </c>
      <c r="U969" s="211"/>
      <c r="V969" s="211" t="s">
        <v>233</v>
      </c>
      <c r="W969" s="133" t="str">
        <f>VLOOKUP(TRIM(X969),X10:Y88,2,FALSE)</f>
        <v>Puneet</v>
      </c>
      <c r="X969" s="11" t="str">
        <f t="shared" si="47"/>
        <v>6.1</v>
      </c>
      <c r="Z969" s="1">
        <f t="shared" si="46"/>
        <v>0</v>
      </c>
      <c r="AA969" s="1">
        <f t="shared" si="45"/>
        <v>28</v>
      </c>
    </row>
    <row r="970" spans="1:27" ht="36.75" customHeight="1">
      <c r="A970" s="119" t="s">
        <v>139</v>
      </c>
      <c r="B970" s="134" t="s">
        <v>57</v>
      </c>
      <c r="C970" s="122" t="s">
        <v>140</v>
      </c>
      <c r="D970" s="122" t="s">
        <v>89</v>
      </c>
      <c r="E970" s="123" t="s">
        <v>13817</v>
      </c>
      <c r="F970" s="124" t="s">
        <v>20</v>
      </c>
      <c r="G970" s="124" t="s">
        <v>142</v>
      </c>
      <c r="H970" s="124" t="s">
        <v>17979</v>
      </c>
      <c r="I970" s="210" t="s">
        <v>280</v>
      </c>
      <c r="J970" s="129"/>
      <c r="K970" s="128"/>
      <c r="L970" s="129"/>
      <c r="M970" s="128"/>
      <c r="N970" s="127"/>
      <c r="O970" s="127" t="s">
        <v>164</v>
      </c>
      <c r="P970" s="127" t="s">
        <v>14723</v>
      </c>
      <c r="Q970" s="131" t="s">
        <v>17978</v>
      </c>
      <c r="R970" s="131" t="s">
        <v>17732</v>
      </c>
      <c r="S970" s="132" t="s">
        <v>145</v>
      </c>
      <c r="T970" s="136" t="s">
        <v>220</v>
      </c>
      <c r="U970" s="211"/>
      <c r="V970" s="211" t="s">
        <v>233</v>
      </c>
      <c r="W970" s="133" t="str">
        <f>VLOOKUP(TRIM(X970),X10:Y88,2,FALSE)</f>
        <v>Puneet</v>
      </c>
      <c r="X970" s="11" t="str">
        <f t="shared" si="47"/>
        <v>6.1</v>
      </c>
      <c r="Z970" s="1">
        <f t="shared" si="46"/>
        <v>0</v>
      </c>
      <c r="AA970" s="1">
        <f t="shared" si="45"/>
        <v>6</v>
      </c>
    </row>
    <row r="971" spans="1:27" ht="36.75" customHeight="1">
      <c r="A971" s="119" t="s">
        <v>139</v>
      </c>
      <c r="B971" s="134" t="s">
        <v>57</v>
      </c>
      <c r="C971" s="122" t="s">
        <v>140</v>
      </c>
      <c r="D971" s="122" t="s">
        <v>89</v>
      </c>
      <c r="E971" s="123" t="s">
        <v>13818</v>
      </c>
      <c r="F971" s="124" t="s">
        <v>23</v>
      </c>
      <c r="G971" s="124" t="s">
        <v>142</v>
      </c>
      <c r="H971" s="124" t="s">
        <v>16443</v>
      </c>
      <c r="I971" s="210" t="s">
        <v>184</v>
      </c>
      <c r="J971" s="129" t="s">
        <v>196</v>
      </c>
      <c r="K971" s="128">
        <v>394</v>
      </c>
      <c r="L971" s="129" t="s">
        <v>60</v>
      </c>
      <c r="M971" s="128" t="s">
        <v>210</v>
      </c>
      <c r="N971" s="127" t="s">
        <v>14721</v>
      </c>
      <c r="O971" s="127" t="s">
        <v>164</v>
      </c>
      <c r="P971" s="127" t="s">
        <v>656</v>
      </c>
      <c r="Q971" s="131" t="s">
        <v>17111</v>
      </c>
      <c r="R971" s="131" t="s">
        <v>17733</v>
      </c>
      <c r="S971" s="132" t="s">
        <v>145</v>
      </c>
      <c r="T971" s="136" t="s">
        <v>183</v>
      </c>
      <c r="U971" s="211"/>
      <c r="V971" s="211" t="s">
        <v>233</v>
      </c>
      <c r="W971" s="133" t="str">
        <f>VLOOKUP(TRIM(X971),X10:Y88,2,FALSE)</f>
        <v>Puneet</v>
      </c>
      <c r="X971" s="11" t="str">
        <f t="shared" si="47"/>
        <v>6.1</v>
      </c>
      <c r="Z971" s="1">
        <f t="shared" si="46"/>
        <v>0</v>
      </c>
      <c r="AA971" s="1">
        <f t="shared" si="45"/>
        <v>17</v>
      </c>
    </row>
    <row r="972" spans="1:27" ht="36.75" customHeight="1">
      <c r="A972" s="119" t="s">
        <v>139</v>
      </c>
      <c r="B972" s="134" t="s">
        <v>57</v>
      </c>
      <c r="C972" s="122" t="s">
        <v>140</v>
      </c>
      <c r="D972" s="122" t="s">
        <v>89</v>
      </c>
      <c r="E972" s="123" t="s">
        <v>13819</v>
      </c>
      <c r="F972" s="124" t="s">
        <v>24</v>
      </c>
      <c r="G972" s="124" t="s">
        <v>142</v>
      </c>
      <c r="H972" s="124" t="s">
        <v>16445</v>
      </c>
      <c r="I972" s="210" t="s">
        <v>184</v>
      </c>
      <c r="J972" s="129" t="s">
        <v>196</v>
      </c>
      <c r="K972" s="128">
        <v>396</v>
      </c>
      <c r="L972" s="129" t="s">
        <v>60</v>
      </c>
      <c r="M972" s="128" t="s">
        <v>186</v>
      </c>
      <c r="N972" s="127" t="s">
        <v>14721</v>
      </c>
      <c r="O972" s="127" t="s">
        <v>164</v>
      </c>
      <c r="P972" s="127" t="s">
        <v>443</v>
      </c>
      <c r="Q972" s="131" t="s">
        <v>16000</v>
      </c>
      <c r="R972" s="131" t="s">
        <v>17204</v>
      </c>
      <c r="S972" s="132" t="s">
        <v>24468</v>
      </c>
      <c r="T972" s="136" t="s">
        <v>183</v>
      </c>
      <c r="U972" s="211"/>
      <c r="V972" s="211"/>
      <c r="W972" s="133" t="str">
        <f>VLOOKUP(TRIM(X972),X10:Y88,2,FALSE)</f>
        <v>Puneet</v>
      </c>
      <c r="X972" s="11" t="str">
        <f t="shared" si="47"/>
        <v>6.1</v>
      </c>
      <c r="Z972" s="1">
        <f t="shared" si="46"/>
        <v>0</v>
      </c>
      <c r="AA972" s="1">
        <f t="shared" si="45"/>
        <v>17</v>
      </c>
    </row>
    <row r="973" spans="1:27" ht="36.75" customHeight="1">
      <c r="A973" s="119" t="s">
        <v>139</v>
      </c>
      <c r="B973" s="134" t="s">
        <v>57</v>
      </c>
      <c r="C973" s="122" t="s">
        <v>140</v>
      </c>
      <c r="D973" s="122" t="s">
        <v>89</v>
      </c>
      <c r="E973" s="123" t="s">
        <v>13820</v>
      </c>
      <c r="F973" s="124" t="s">
        <v>23</v>
      </c>
      <c r="G973" s="124" t="s">
        <v>142</v>
      </c>
      <c r="H973" s="124" t="s">
        <v>17033</v>
      </c>
      <c r="I973" s="210" t="s">
        <v>8025</v>
      </c>
      <c r="J973" s="129" t="s">
        <v>2676</v>
      </c>
      <c r="K973" s="128">
        <v>41</v>
      </c>
      <c r="L973" s="129" t="s">
        <v>60</v>
      </c>
      <c r="M973" s="128" t="s">
        <v>186</v>
      </c>
      <c r="N973" s="127" t="s">
        <v>2666</v>
      </c>
      <c r="O973" s="127" t="s">
        <v>152</v>
      </c>
      <c r="P973" s="127" t="s">
        <v>3012</v>
      </c>
      <c r="Q973" s="131" t="s">
        <v>16073</v>
      </c>
      <c r="R973" s="131" t="s">
        <v>17734</v>
      </c>
      <c r="S973" s="132" t="s">
        <v>145</v>
      </c>
      <c r="T973" s="136" t="s">
        <v>232</v>
      </c>
      <c r="U973" s="211"/>
      <c r="V973" s="211" t="s">
        <v>233</v>
      </c>
      <c r="W973" s="133" t="str">
        <f>VLOOKUP(TRIM(X973),X10:Y88,2,FALSE)</f>
        <v>Puneet</v>
      </c>
      <c r="X973" s="11" t="str">
        <f t="shared" si="47"/>
        <v>6.1</v>
      </c>
      <c r="Z973" s="1">
        <f t="shared" si="46"/>
        <v>0</v>
      </c>
      <c r="AA973" s="1">
        <f t="shared" si="45"/>
        <v>44</v>
      </c>
    </row>
    <row r="974" spans="1:27" ht="36.75" customHeight="1">
      <c r="A974" s="119" t="s">
        <v>139</v>
      </c>
      <c r="B974" s="134" t="s">
        <v>57</v>
      </c>
      <c r="C974" s="122" t="s">
        <v>140</v>
      </c>
      <c r="D974" s="122" t="s">
        <v>89</v>
      </c>
      <c r="E974" s="123" t="s">
        <v>13821</v>
      </c>
      <c r="F974" s="124" t="s">
        <v>23</v>
      </c>
      <c r="G974" s="124" t="s">
        <v>142</v>
      </c>
      <c r="H974" s="124" t="s">
        <v>17034</v>
      </c>
      <c r="I974" s="210" t="s">
        <v>8025</v>
      </c>
      <c r="J974" s="129" t="s">
        <v>2676</v>
      </c>
      <c r="K974" s="128">
        <v>42</v>
      </c>
      <c r="L974" s="129" t="s">
        <v>60</v>
      </c>
      <c r="M974" s="128" t="s">
        <v>210</v>
      </c>
      <c r="N974" s="127" t="s">
        <v>444</v>
      </c>
      <c r="O974" s="127" t="s">
        <v>164</v>
      </c>
      <c r="P974" s="127" t="s">
        <v>3012</v>
      </c>
      <c r="Q974" s="131" t="s">
        <v>16074</v>
      </c>
      <c r="R974" s="131" t="s">
        <v>17735</v>
      </c>
      <c r="S974" s="132" t="s">
        <v>145</v>
      </c>
      <c r="T974" s="136" t="s">
        <v>232</v>
      </c>
      <c r="U974" s="211"/>
      <c r="V974" s="211" t="s">
        <v>233</v>
      </c>
      <c r="W974" s="133" t="str">
        <f>VLOOKUP(TRIM(X974),X10:Y88,2,FALSE)</f>
        <v>Puneet</v>
      </c>
      <c r="X974" s="11" t="str">
        <f t="shared" si="47"/>
        <v>6.1</v>
      </c>
      <c r="Z974" s="1">
        <f t="shared" si="46"/>
        <v>0</v>
      </c>
      <c r="AA974" s="1">
        <f t="shared" si="45"/>
        <v>44</v>
      </c>
    </row>
    <row r="975" spans="1:27" ht="36.75" customHeight="1">
      <c r="A975" s="119" t="s">
        <v>139</v>
      </c>
      <c r="B975" s="134" t="s">
        <v>57</v>
      </c>
      <c r="C975" s="122" t="s">
        <v>140</v>
      </c>
      <c r="D975" s="122" t="s">
        <v>89</v>
      </c>
      <c r="E975" s="123" t="s">
        <v>13822</v>
      </c>
      <c r="F975" s="124" t="s">
        <v>23</v>
      </c>
      <c r="G975" s="124" t="s">
        <v>142</v>
      </c>
      <c r="H975" s="124" t="s">
        <v>16449</v>
      </c>
      <c r="I975" s="210" t="s">
        <v>15820</v>
      </c>
      <c r="J975" s="129" t="s">
        <v>2676</v>
      </c>
      <c r="K975" s="128">
        <v>40</v>
      </c>
      <c r="L975" s="129" t="s">
        <v>60</v>
      </c>
      <c r="M975" s="128" t="s">
        <v>186</v>
      </c>
      <c r="N975" s="127" t="s">
        <v>444</v>
      </c>
      <c r="O975" s="127" t="s">
        <v>164</v>
      </c>
      <c r="P975" s="127" t="s">
        <v>771</v>
      </c>
      <c r="Q975" s="131" t="s">
        <v>15859</v>
      </c>
      <c r="R975" s="131" t="s">
        <v>17736</v>
      </c>
      <c r="S975" s="132" t="s">
        <v>145</v>
      </c>
      <c r="T975" s="136" t="s">
        <v>215</v>
      </c>
      <c r="U975" s="211"/>
      <c r="V975" s="211" t="s">
        <v>233</v>
      </c>
      <c r="W975" s="133" t="str">
        <f>VLOOKUP(TRIM(X975),X10:Y88,2,FALSE)</f>
        <v>Puneet</v>
      </c>
      <c r="X975" s="11" t="str">
        <f t="shared" si="47"/>
        <v>6.1</v>
      </c>
      <c r="Z975" s="1">
        <f t="shared" si="46"/>
        <v>0</v>
      </c>
      <c r="AA975" s="1">
        <f t="shared" si="45"/>
        <v>29</v>
      </c>
    </row>
    <row r="976" spans="1:27" ht="36.75" customHeight="1">
      <c r="A976" s="119" t="s">
        <v>139</v>
      </c>
      <c r="B976" s="134" t="s">
        <v>57</v>
      </c>
      <c r="C976" s="122" t="s">
        <v>140</v>
      </c>
      <c r="D976" s="122" t="s">
        <v>89</v>
      </c>
      <c r="E976" s="123" t="s">
        <v>13823</v>
      </c>
      <c r="F976" s="124" t="s">
        <v>175</v>
      </c>
      <c r="G976" s="124" t="s">
        <v>142</v>
      </c>
      <c r="H976" s="124" t="s">
        <v>15235</v>
      </c>
      <c r="I976" s="210" t="s">
        <v>280</v>
      </c>
      <c r="J976" s="129"/>
      <c r="K976" s="128"/>
      <c r="L976" s="129"/>
      <c r="M976" s="128"/>
      <c r="N976" s="127"/>
      <c r="O976" s="127" t="s">
        <v>164</v>
      </c>
      <c r="P976" s="127" t="s">
        <v>771</v>
      </c>
      <c r="Q976" s="131" t="s">
        <v>14912</v>
      </c>
      <c r="R976" s="131" t="s">
        <v>16619</v>
      </c>
      <c r="S976" s="132" t="s">
        <v>24469</v>
      </c>
      <c r="T976" s="136" t="s">
        <v>198</v>
      </c>
      <c r="U976" s="211"/>
      <c r="V976" s="211"/>
      <c r="W976" s="133" t="str">
        <f>VLOOKUP(TRIM(X976),X10:Y88,2,FALSE)</f>
        <v>Puneet</v>
      </c>
      <c r="X976" s="11" t="str">
        <f t="shared" si="47"/>
        <v>6.1</v>
      </c>
      <c r="Z976" s="1">
        <f t="shared" si="46"/>
        <v>0</v>
      </c>
      <c r="AA976" s="1">
        <f t="shared" si="45"/>
        <v>6</v>
      </c>
    </row>
    <row r="977" spans="1:27" ht="36.75" customHeight="1">
      <c r="A977" s="119" t="s">
        <v>139</v>
      </c>
      <c r="B977" s="134" t="s">
        <v>57</v>
      </c>
      <c r="C977" s="122" t="s">
        <v>140</v>
      </c>
      <c r="D977" s="122" t="s">
        <v>288</v>
      </c>
      <c r="E977" s="123" t="s">
        <v>13824</v>
      </c>
      <c r="F977" s="124" t="s">
        <v>21</v>
      </c>
      <c r="G977" s="124" t="s">
        <v>142</v>
      </c>
      <c r="H977" s="124" t="s">
        <v>15409</v>
      </c>
      <c r="I977" s="210" t="s">
        <v>214</v>
      </c>
      <c r="J977" s="129" t="s">
        <v>2639</v>
      </c>
      <c r="K977" s="128"/>
      <c r="L977" s="129"/>
      <c r="M977" s="128"/>
      <c r="N977" s="127" t="s">
        <v>2643</v>
      </c>
      <c r="O977" s="127" t="s">
        <v>672</v>
      </c>
      <c r="P977" s="127" t="s">
        <v>2640</v>
      </c>
      <c r="Q977" s="131" t="s">
        <v>15289</v>
      </c>
      <c r="R977" s="131" t="s">
        <v>17571</v>
      </c>
      <c r="S977" s="132" t="s">
        <v>145</v>
      </c>
      <c r="T977" s="136" t="s">
        <v>215</v>
      </c>
      <c r="U977" s="211"/>
      <c r="V977" s="211"/>
      <c r="W977" s="133" t="str">
        <f>VLOOKUP(TRIM(X977),X10:Y88,2,FALSE)</f>
        <v>Puneet</v>
      </c>
      <c r="X977" s="11" t="str">
        <f t="shared" si="47"/>
        <v>6.11</v>
      </c>
      <c r="Z977" s="1">
        <f t="shared" si="46"/>
        <v>1</v>
      </c>
      <c r="AA977" s="1">
        <f t="shared" si="45"/>
        <v>8</v>
      </c>
    </row>
    <row r="978" spans="1:27" ht="36.75" customHeight="1">
      <c r="A978" s="119" t="s">
        <v>139</v>
      </c>
      <c r="B978" s="134" t="s">
        <v>57</v>
      </c>
      <c r="C978" s="122" t="s">
        <v>140</v>
      </c>
      <c r="D978" s="122" t="s">
        <v>288</v>
      </c>
      <c r="E978" s="123" t="s">
        <v>13825</v>
      </c>
      <c r="F978" s="124" t="s">
        <v>21</v>
      </c>
      <c r="G978" s="124" t="s">
        <v>142</v>
      </c>
      <c r="H978" s="124" t="s">
        <v>15453</v>
      </c>
      <c r="I978" s="210" t="s">
        <v>176</v>
      </c>
      <c r="J978" s="129" t="s">
        <v>2639</v>
      </c>
      <c r="K978" s="128"/>
      <c r="L978" s="129"/>
      <c r="M978" s="128"/>
      <c r="N978" s="127" t="s">
        <v>2643</v>
      </c>
      <c r="O978" s="127" t="s">
        <v>672</v>
      </c>
      <c r="P978" s="127" t="s">
        <v>2640</v>
      </c>
      <c r="Q978" s="131" t="s">
        <v>15320</v>
      </c>
      <c r="R978" s="131" t="s">
        <v>17572</v>
      </c>
      <c r="S978" s="132" t="s">
        <v>145</v>
      </c>
      <c r="T978" s="136" t="s">
        <v>447</v>
      </c>
      <c r="U978" s="211"/>
      <c r="V978" s="211"/>
      <c r="W978" s="133" t="str">
        <f>VLOOKUP(TRIM(X978),X10:Y88,2,FALSE)</f>
        <v>Puneet</v>
      </c>
      <c r="X978" s="11" t="str">
        <f t="shared" si="47"/>
        <v>6.11</v>
      </c>
      <c r="Z978" s="1">
        <f t="shared" si="46"/>
        <v>1</v>
      </c>
      <c r="AA978" s="1">
        <f t="shared" si="45"/>
        <v>12</v>
      </c>
    </row>
    <row r="979" spans="1:27" ht="36.75" customHeight="1">
      <c r="A979" s="119" t="s">
        <v>139</v>
      </c>
      <c r="B979" s="134" t="s">
        <v>57</v>
      </c>
      <c r="C979" s="122" t="s">
        <v>140</v>
      </c>
      <c r="D979" s="122" t="s">
        <v>288</v>
      </c>
      <c r="E979" s="123" t="s">
        <v>13826</v>
      </c>
      <c r="F979" s="124" t="s">
        <v>21</v>
      </c>
      <c r="G979" s="124" t="s">
        <v>142</v>
      </c>
      <c r="H979" s="124" t="s">
        <v>15732</v>
      </c>
      <c r="I979" s="210" t="s">
        <v>3531</v>
      </c>
      <c r="J979" s="129" t="s">
        <v>2639</v>
      </c>
      <c r="K979" s="128"/>
      <c r="L979" s="129"/>
      <c r="M979" s="128"/>
      <c r="N979" s="127" t="s">
        <v>2643</v>
      </c>
      <c r="O979" s="127" t="s">
        <v>672</v>
      </c>
      <c r="P979" s="127" t="s">
        <v>2640</v>
      </c>
      <c r="Q979" s="131" t="s">
        <v>15723</v>
      </c>
      <c r="R979" s="131" t="s">
        <v>17573</v>
      </c>
      <c r="S979" s="132" t="s">
        <v>24470</v>
      </c>
      <c r="T979" s="136" t="s">
        <v>279</v>
      </c>
      <c r="U979" s="211"/>
      <c r="V979" s="211"/>
      <c r="W979" s="133" t="str">
        <f>VLOOKUP(TRIM(X979),X10:Y88,2,FALSE)</f>
        <v>Puneet</v>
      </c>
      <c r="X979" s="11" t="str">
        <f t="shared" si="47"/>
        <v>6.11</v>
      </c>
      <c r="Z979" s="1">
        <f t="shared" si="46"/>
        <v>0</v>
      </c>
      <c r="AA979" s="1">
        <f t="shared" si="45"/>
        <v>6</v>
      </c>
    </row>
    <row r="980" spans="1:27" ht="36.75" customHeight="1">
      <c r="A980" s="119" t="s">
        <v>139</v>
      </c>
      <c r="B980" s="134" t="s">
        <v>57</v>
      </c>
      <c r="C980" s="122" t="s">
        <v>140</v>
      </c>
      <c r="D980" s="122" t="s">
        <v>288</v>
      </c>
      <c r="E980" s="123" t="s">
        <v>13827</v>
      </c>
      <c r="F980" s="124" t="s">
        <v>21</v>
      </c>
      <c r="G980" s="124" t="s">
        <v>142</v>
      </c>
      <c r="H980" s="124" t="s">
        <v>15006</v>
      </c>
      <c r="I980" s="210" t="s">
        <v>264</v>
      </c>
      <c r="J980" s="129" t="s">
        <v>2639</v>
      </c>
      <c r="K980" s="128"/>
      <c r="L980" s="129"/>
      <c r="M980" s="128"/>
      <c r="N980" s="127" t="s">
        <v>2643</v>
      </c>
      <c r="O980" s="127" t="s">
        <v>672</v>
      </c>
      <c r="P980" s="127" t="s">
        <v>2640</v>
      </c>
      <c r="Q980" s="131" t="s">
        <v>16173</v>
      </c>
      <c r="R980" s="131" t="s">
        <v>17706</v>
      </c>
      <c r="S980" s="132" t="s">
        <v>145</v>
      </c>
      <c r="T980" s="136" t="s">
        <v>172</v>
      </c>
      <c r="U980" s="211"/>
      <c r="V980" s="211"/>
      <c r="W980" s="133" t="str">
        <f>VLOOKUP(TRIM(X980),X10:Y88,2,FALSE)</f>
        <v>Puneet</v>
      </c>
      <c r="X980" s="11" t="str">
        <f t="shared" si="47"/>
        <v>6.11</v>
      </c>
      <c r="Z980" s="1">
        <f t="shared" si="46"/>
        <v>1</v>
      </c>
      <c r="AA980" s="1">
        <f t="shared" si="45"/>
        <v>4</v>
      </c>
    </row>
    <row r="981" spans="1:27" ht="36.75" customHeight="1">
      <c r="A981" s="119" t="s">
        <v>139</v>
      </c>
      <c r="B981" s="134" t="s">
        <v>57</v>
      </c>
      <c r="C981" s="122" t="s">
        <v>140</v>
      </c>
      <c r="D981" s="122" t="s">
        <v>288</v>
      </c>
      <c r="E981" s="123" t="s">
        <v>13828</v>
      </c>
      <c r="F981" s="124" t="s">
        <v>21</v>
      </c>
      <c r="G981" s="124" t="s">
        <v>142</v>
      </c>
      <c r="H981" s="124" t="s">
        <v>15478</v>
      </c>
      <c r="I981" s="210" t="s">
        <v>184</v>
      </c>
      <c r="J981" s="129" t="s">
        <v>2639</v>
      </c>
      <c r="K981" s="128"/>
      <c r="L981" s="129"/>
      <c r="M981" s="128"/>
      <c r="N981" s="127" t="s">
        <v>2643</v>
      </c>
      <c r="O981" s="127" t="s">
        <v>672</v>
      </c>
      <c r="P981" s="127" t="s">
        <v>2640</v>
      </c>
      <c r="Q981" s="131" t="s">
        <v>15345</v>
      </c>
      <c r="R981" s="131" t="s">
        <v>18110</v>
      </c>
      <c r="S981" s="132" t="s">
        <v>24471</v>
      </c>
      <c r="T981" s="136" t="s">
        <v>183</v>
      </c>
      <c r="U981" s="211"/>
      <c r="V981" s="211" t="s">
        <v>554</v>
      </c>
      <c r="W981" s="133" t="str">
        <f>VLOOKUP(TRIM(X981),X10:Y88,2,FALSE)</f>
        <v>Puneet</v>
      </c>
      <c r="X981" s="11" t="str">
        <f t="shared" si="47"/>
        <v>6.11</v>
      </c>
      <c r="Z981" s="1">
        <f t="shared" si="46"/>
        <v>0</v>
      </c>
      <c r="AA981" s="1">
        <f t="shared" si="45"/>
        <v>17</v>
      </c>
    </row>
    <row r="982" spans="1:27" ht="36.75" customHeight="1">
      <c r="A982" s="119" t="s">
        <v>139</v>
      </c>
      <c r="B982" s="134" t="s">
        <v>57</v>
      </c>
      <c r="C982" s="122" t="s">
        <v>140</v>
      </c>
      <c r="D982" s="122" t="s">
        <v>288</v>
      </c>
      <c r="E982" s="123" t="s">
        <v>13829</v>
      </c>
      <c r="F982" s="124" t="s">
        <v>21</v>
      </c>
      <c r="G982" s="124" t="s">
        <v>142</v>
      </c>
      <c r="H982" s="124" t="s">
        <v>15758</v>
      </c>
      <c r="I982" s="210" t="s">
        <v>3531</v>
      </c>
      <c r="J982" s="129" t="s">
        <v>2639</v>
      </c>
      <c r="K982" s="128"/>
      <c r="L982" s="129"/>
      <c r="M982" s="128"/>
      <c r="N982" s="127" t="s">
        <v>2643</v>
      </c>
      <c r="O982" s="127" t="s">
        <v>672</v>
      </c>
      <c r="P982" s="127" t="s">
        <v>2640</v>
      </c>
      <c r="Q982" s="131" t="s">
        <v>15752</v>
      </c>
      <c r="R982" s="131" t="s">
        <v>17576</v>
      </c>
      <c r="S982" s="132" t="s">
        <v>24472</v>
      </c>
      <c r="T982" s="136" t="s">
        <v>279</v>
      </c>
      <c r="U982" s="211"/>
      <c r="V982" s="211"/>
      <c r="W982" s="133" t="str">
        <f>VLOOKUP(TRIM(X982),X10:Y88,2,FALSE)</f>
        <v>Puneet</v>
      </c>
      <c r="X982" s="11" t="str">
        <f t="shared" si="47"/>
        <v>6.11</v>
      </c>
      <c r="Z982" s="1">
        <f t="shared" si="46"/>
        <v>0</v>
      </c>
      <c r="AA982" s="1">
        <f t="shared" si="45"/>
        <v>6</v>
      </c>
    </row>
    <row r="983" spans="1:27" ht="36.75" customHeight="1">
      <c r="A983" s="119" t="s">
        <v>139</v>
      </c>
      <c r="B983" s="134" t="s">
        <v>57</v>
      </c>
      <c r="C983" s="122" t="s">
        <v>140</v>
      </c>
      <c r="D983" s="122" t="s">
        <v>288</v>
      </c>
      <c r="E983" s="123" t="s">
        <v>13830</v>
      </c>
      <c r="F983" s="124" t="s">
        <v>21</v>
      </c>
      <c r="G983" s="124" t="s">
        <v>142</v>
      </c>
      <c r="H983" s="124" t="s">
        <v>15778</v>
      </c>
      <c r="I983" s="210" t="s">
        <v>176</v>
      </c>
      <c r="J983" s="129" t="s">
        <v>2639</v>
      </c>
      <c r="K983" s="128"/>
      <c r="L983" s="129"/>
      <c r="M983" s="128"/>
      <c r="N983" s="127" t="s">
        <v>2643</v>
      </c>
      <c r="O983" s="127" t="s">
        <v>672</v>
      </c>
      <c r="P983" s="127" t="s">
        <v>2640</v>
      </c>
      <c r="Q983" s="131" t="s">
        <v>15775</v>
      </c>
      <c r="R983" s="131" t="s">
        <v>17575</v>
      </c>
      <c r="S983" s="132" t="s">
        <v>145</v>
      </c>
      <c r="T983" s="136" t="s">
        <v>576</v>
      </c>
      <c r="U983" s="211"/>
      <c r="V983" s="211"/>
      <c r="W983" s="133" t="str">
        <f>VLOOKUP(TRIM(X983),X10:Y88,2,FALSE)</f>
        <v>Puneet</v>
      </c>
      <c r="X983" s="11" t="str">
        <f t="shared" si="47"/>
        <v>6.11</v>
      </c>
      <c r="Z983" s="1">
        <f t="shared" si="46"/>
        <v>1</v>
      </c>
      <c r="AA983" s="1">
        <f t="shared" si="45"/>
        <v>12</v>
      </c>
    </row>
    <row r="984" spans="1:27" ht="36.75" customHeight="1">
      <c r="A984" s="119" t="s">
        <v>139</v>
      </c>
      <c r="B984" s="134" t="s">
        <v>57</v>
      </c>
      <c r="C984" s="122" t="s">
        <v>140</v>
      </c>
      <c r="D984" s="122" t="s">
        <v>288</v>
      </c>
      <c r="E984" s="123" t="s">
        <v>13831</v>
      </c>
      <c r="F984" s="124" t="s">
        <v>21</v>
      </c>
      <c r="G984" s="124" t="s">
        <v>142</v>
      </c>
      <c r="H984" s="124" t="s">
        <v>15454</v>
      </c>
      <c r="I984" s="210" t="s">
        <v>176</v>
      </c>
      <c r="J984" s="129" t="s">
        <v>2639</v>
      </c>
      <c r="K984" s="128"/>
      <c r="L984" s="129"/>
      <c r="M984" s="128"/>
      <c r="N984" s="127" t="s">
        <v>2643</v>
      </c>
      <c r="O984" s="127" t="s">
        <v>672</v>
      </c>
      <c r="P984" s="127" t="s">
        <v>2640</v>
      </c>
      <c r="Q984" s="131" t="s">
        <v>15321</v>
      </c>
      <c r="R984" s="131" t="s">
        <v>17577</v>
      </c>
      <c r="S984" s="132" t="s">
        <v>145</v>
      </c>
      <c r="T984" s="136" t="s">
        <v>447</v>
      </c>
      <c r="U984" s="211"/>
      <c r="V984" s="211"/>
      <c r="W984" s="133" t="str">
        <f>VLOOKUP(TRIM(X984),X10:Y88,2,FALSE)</f>
        <v>Puneet</v>
      </c>
      <c r="X984" s="11" t="str">
        <f t="shared" si="47"/>
        <v>6.11</v>
      </c>
      <c r="Z984" s="1">
        <f t="shared" si="46"/>
        <v>1</v>
      </c>
      <c r="AA984" s="1">
        <f t="shared" si="45"/>
        <v>12</v>
      </c>
    </row>
    <row r="985" spans="1:27" ht="36.75" customHeight="1">
      <c r="A985" s="119" t="s">
        <v>139</v>
      </c>
      <c r="B985" s="134" t="s">
        <v>57</v>
      </c>
      <c r="C985" s="122" t="s">
        <v>140</v>
      </c>
      <c r="D985" s="122" t="s">
        <v>288</v>
      </c>
      <c r="E985" s="123" t="s">
        <v>13832</v>
      </c>
      <c r="F985" s="124" t="s">
        <v>21</v>
      </c>
      <c r="G985" s="124" t="s">
        <v>142</v>
      </c>
      <c r="H985" s="124" t="s">
        <v>15476</v>
      </c>
      <c r="I985" s="210" t="s">
        <v>15342</v>
      </c>
      <c r="J985" s="129" t="s">
        <v>2639</v>
      </c>
      <c r="K985" s="128"/>
      <c r="L985" s="129"/>
      <c r="M985" s="128"/>
      <c r="N985" s="127" t="s">
        <v>2643</v>
      </c>
      <c r="O985" s="127" t="s">
        <v>672</v>
      </c>
      <c r="P985" s="127" t="s">
        <v>2640</v>
      </c>
      <c r="Q985" s="131" t="s">
        <v>15343</v>
      </c>
      <c r="R985" s="131" t="s">
        <v>17578</v>
      </c>
      <c r="S985" s="132" t="s">
        <v>145</v>
      </c>
      <c r="T985" s="136" t="s">
        <v>183</v>
      </c>
      <c r="U985" s="211"/>
      <c r="V985" s="211"/>
      <c r="W985" s="133" t="str">
        <f>VLOOKUP(TRIM(X985),X10:Y88,2,FALSE)</f>
        <v>Puneet</v>
      </c>
      <c r="X985" s="11" t="str">
        <f t="shared" si="47"/>
        <v>6.11</v>
      </c>
      <c r="Z985" s="1">
        <f t="shared" si="46"/>
        <v>1</v>
      </c>
      <c r="AA985" s="1">
        <f t="shared" ref="AA985:AA1048" si="48">LEN(I985)</f>
        <v>23</v>
      </c>
    </row>
    <row r="986" spans="1:27" ht="36.75" customHeight="1">
      <c r="A986" s="119" t="s">
        <v>139</v>
      </c>
      <c r="B986" s="134" t="s">
        <v>57</v>
      </c>
      <c r="C986" s="122" t="s">
        <v>140</v>
      </c>
      <c r="D986" s="122" t="s">
        <v>288</v>
      </c>
      <c r="E986" s="123" t="s">
        <v>13833</v>
      </c>
      <c r="F986" s="124" t="s">
        <v>21</v>
      </c>
      <c r="G986" s="124" t="s">
        <v>142</v>
      </c>
      <c r="H986" s="124" t="s">
        <v>15777</v>
      </c>
      <c r="I986" s="210" t="s">
        <v>3531</v>
      </c>
      <c r="J986" s="129" t="s">
        <v>2639</v>
      </c>
      <c r="K986" s="128"/>
      <c r="L986" s="129"/>
      <c r="M986" s="128"/>
      <c r="N986" s="127" t="s">
        <v>2643</v>
      </c>
      <c r="O986" s="127" t="s">
        <v>672</v>
      </c>
      <c r="P986" s="127" t="s">
        <v>2640</v>
      </c>
      <c r="Q986" s="131" t="s">
        <v>15774</v>
      </c>
      <c r="R986" s="131" t="s">
        <v>17579</v>
      </c>
      <c r="S986" s="132" t="s">
        <v>24473</v>
      </c>
      <c r="T986" s="136" t="s">
        <v>279</v>
      </c>
      <c r="U986" s="211"/>
      <c r="V986" s="211"/>
      <c r="W986" s="133" t="str">
        <f>VLOOKUP(TRIM(X986),X10:Y88,2,FALSE)</f>
        <v>Puneet</v>
      </c>
      <c r="X986" s="11" t="str">
        <f t="shared" si="47"/>
        <v>6.11</v>
      </c>
      <c r="Z986" s="1">
        <f t="shared" ref="Z986:Z1049" si="49">IF(F986="P-CR", IF(S986="Approved", 1, IF(S986="Block approved", 1, 0)),0)</f>
        <v>0</v>
      </c>
      <c r="AA986" s="1">
        <f t="shared" si="48"/>
        <v>6</v>
      </c>
    </row>
    <row r="987" spans="1:27" ht="36.75" customHeight="1">
      <c r="A987" s="119" t="s">
        <v>139</v>
      </c>
      <c r="B987" s="134" t="s">
        <v>57</v>
      </c>
      <c r="C987" s="122" t="s">
        <v>140</v>
      </c>
      <c r="D987" s="122" t="s">
        <v>288</v>
      </c>
      <c r="E987" s="123" t="s">
        <v>13834</v>
      </c>
      <c r="F987" s="124" t="s">
        <v>21</v>
      </c>
      <c r="G987" s="124" t="s">
        <v>142</v>
      </c>
      <c r="H987" s="124" t="s">
        <v>15016</v>
      </c>
      <c r="I987" s="210" t="s">
        <v>14895</v>
      </c>
      <c r="J987" s="129" t="s">
        <v>2639</v>
      </c>
      <c r="K987" s="128"/>
      <c r="L987" s="129"/>
      <c r="M987" s="128"/>
      <c r="N987" s="127" t="s">
        <v>2643</v>
      </c>
      <c r="O987" s="127" t="s">
        <v>672</v>
      </c>
      <c r="P987" s="127" t="s">
        <v>2640</v>
      </c>
      <c r="Q987" s="131" t="s">
        <v>14896</v>
      </c>
      <c r="R987" s="131" t="s">
        <v>17580</v>
      </c>
      <c r="S987" s="132" t="s">
        <v>145</v>
      </c>
      <c r="T987" s="136" t="s">
        <v>218</v>
      </c>
      <c r="U987" s="211"/>
      <c r="V987" s="211"/>
      <c r="W987" s="133" t="str">
        <f>VLOOKUP(TRIM(X987),X10:Y88,2,FALSE)</f>
        <v>Puneet</v>
      </c>
      <c r="X987" s="11" t="str">
        <f t="shared" si="47"/>
        <v>6.11</v>
      </c>
      <c r="Z987" s="1">
        <f t="shared" si="49"/>
        <v>1</v>
      </c>
      <c r="AA987" s="1">
        <f t="shared" si="48"/>
        <v>11</v>
      </c>
    </row>
    <row r="988" spans="1:27" ht="36.75" customHeight="1">
      <c r="A988" s="119" t="s">
        <v>139</v>
      </c>
      <c r="B988" s="134" t="s">
        <v>57</v>
      </c>
      <c r="C988" s="122" t="s">
        <v>140</v>
      </c>
      <c r="D988" s="122" t="s">
        <v>288</v>
      </c>
      <c r="E988" s="123" t="s">
        <v>13835</v>
      </c>
      <c r="F988" s="124" t="s">
        <v>21</v>
      </c>
      <c r="G988" s="124" t="s">
        <v>142</v>
      </c>
      <c r="H988" s="124" t="s">
        <v>15455</v>
      </c>
      <c r="I988" s="210" t="s">
        <v>176</v>
      </c>
      <c r="J988" s="129" t="s">
        <v>2639</v>
      </c>
      <c r="K988" s="128"/>
      <c r="L988" s="129"/>
      <c r="M988" s="128"/>
      <c r="N988" s="127" t="s">
        <v>2643</v>
      </c>
      <c r="O988" s="127" t="s">
        <v>672</v>
      </c>
      <c r="P988" s="127" t="s">
        <v>2640</v>
      </c>
      <c r="Q988" s="131" t="s">
        <v>15323</v>
      </c>
      <c r="R988" s="131" t="s">
        <v>17581</v>
      </c>
      <c r="S988" s="132" t="s">
        <v>24474</v>
      </c>
      <c r="T988" s="136" t="s">
        <v>447</v>
      </c>
      <c r="U988" s="211"/>
      <c r="V988" s="211"/>
      <c r="W988" s="133" t="str">
        <f>VLOOKUP(TRIM(X988),X10:Y88,2,FALSE)</f>
        <v>Puneet</v>
      </c>
      <c r="X988" s="11" t="str">
        <f t="shared" ref="X988:X1051" si="50">IF(ISNONTEXT(D988),"" &amp; D988 &amp;"",T(D988))</f>
        <v>6.11</v>
      </c>
      <c r="Z988" s="1">
        <f t="shared" si="49"/>
        <v>0</v>
      </c>
      <c r="AA988" s="1">
        <f t="shared" si="48"/>
        <v>12</v>
      </c>
    </row>
    <row r="989" spans="1:27" ht="36.75" customHeight="1">
      <c r="A989" s="119" t="s">
        <v>139</v>
      </c>
      <c r="B989" s="134" t="s">
        <v>57</v>
      </c>
      <c r="C989" s="122" t="s">
        <v>140</v>
      </c>
      <c r="D989" s="122" t="s">
        <v>288</v>
      </c>
      <c r="E989" s="123" t="s">
        <v>13836</v>
      </c>
      <c r="F989" s="124" t="s">
        <v>21</v>
      </c>
      <c r="G989" s="124" t="s">
        <v>142</v>
      </c>
      <c r="H989" s="124" t="s">
        <v>15481</v>
      </c>
      <c r="I989" s="210" t="s">
        <v>184</v>
      </c>
      <c r="J989" s="129" t="s">
        <v>2639</v>
      </c>
      <c r="K989" s="128"/>
      <c r="L989" s="129"/>
      <c r="M989" s="128"/>
      <c r="N989" s="127" t="s">
        <v>2643</v>
      </c>
      <c r="O989" s="127" t="s">
        <v>672</v>
      </c>
      <c r="P989" s="127" t="s">
        <v>2640</v>
      </c>
      <c r="Q989" s="131" t="s">
        <v>15348</v>
      </c>
      <c r="R989" s="131" t="s">
        <v>17583</v>
      </c>
      <c r="S989" s="132" t="s">
        <v>145</v>
      </c>
      <c r="T989" s="136" t="s">
        <v>183</v>
      </c>
      <c r="U989" s="211"/>
      <c r="V989" s="211"/>
      <c r="W989" s="133" t="str">
        <f>VLOOKUP(TRIM(X989),X10:Y88,2,FALSE)</f>
        <v>Puneet</v>
      </c>
      <c r="X989" s="11" t="str">
        <f t="shared" si="50"/>
        <v>6.11</v>
      </c>
      <c r="Z989" s="1">
        <f t="shared" si="49"/>
        <v>1</v>
      </c>
      <c r="AA989" s="1">
        <f t="shared" si="48"/>
        <v>17</v>
      </c>
    </row>
    <row r="990" spans="1:27" ht="36.75" customHeight="1">
      <c r="A990" s="119" t="s">
        <v>139</v>
      </c>
      <c r="B990" s="134" t="s">
        <v>57</v>
      </c>
      <c r="C990" s="122" t="s">
        <v>140</v>
      </c>
      <c r="D990" s="122" t="s">
        <v>430</v>
      </c>
      <c r="E990" s="123" t="s">
        <v>13837</v>
      </c>
      <c r="F990" s="124" t="s">
        <v>23898</v>
      </c>
      <c r="G990" s="124" t="s">
        <v>157</v>
      </c>
      <c r="H990" s="124" t="s">
        <v>16635</v>
      </c>
      <c r="I990" s="210" t="s">
        <v>16636</v>
      </c>
      <c r="J990" s="129"/>
      <c r="K990" s="128"/>
      <c r="L990" s="129"/>
      <c r="M990" s="128"/>
      <c r="N990" s="127"/>
      <c r="O990" s="127" t="s">
        <v>51</v>
      </c>
      <c r="P990" s="127" t="s">
        <v>2630</v>
      </c>
      <c r="Q990" s="131" t="s">
        <v>16637</v>
      </c>
      <c r="R990" s="131" t="s">
        <v>161</v>
      </c>
      <c r="S990" s="132" t="s">
        <v>159</v>
      </c>
      <c r="T990" s="136" t="s">
        <v>577</v>
      </c>
      <c r="U990" s="211"/>
      <c r="V990" s="211"/>
      <c r="W990" s="133" t="str">
        <f>VLOOKUP(TRIM(X990),X10:Y88,2,FALSE)</f>
        <v>Puneet</v>
      </c>
      <c r="X990" s="11" t="str">
        <f t="shared" si="50"/>
        <v>6.13</v>
      </c>
      <c r="Z990" s="1">
        <f t="shared" si="49"/>
        <v>0</v>
      </c>
      <c r="AA990" s="1">
        <f t="shared" si="48"/>
        <v>23</v>
      </c>
    </row>
    <row r="991" spans="1:27" ht="36.75" customHeight="1">
      <c r="A991" s="119" t="s">
        <v>139</v>
      </c>
      <c r="B991" s="134" t="s">
        <v>57</v>
      </c>
      <c r="C991" s="122" t="s">
        <v>140</v>
      </c>
      <c r="D991" s="122" t="s">
        <v>430</v>
      </c>
      <c r="E991" s="123" t="s">
        <v>13838</v>
      </c>
      <c r="F991" s="124" t="s">
        <v>21</v>
      </c>
      <c r="G991" s="124" t="s">
        <v>142</v>
      </c>
      <c r="H991" s="124" t="s">
        <v>15378</v>
      </c>
      <c r="I991" s="210" t="s">
        <v>862</v>
      </c>
      <c r="J991" s="129" t="s">
        <v>2629</v>
      </c>
      <c r="K991" s="128"/>
      <c r="L991" s="129"/>
      <c r="M991" s="128"/>
      <c r="N991" s="127" t="s">
        <v>2643</v>
      </c>
      <c r="O991" s="127" t="s">
        <v>672</v>
      </c>
      <c r="P991" s="127" t="s">
        <v>2630</v>
      </c>
      <c r="Q991" s="131" t="s">
        <v>15262</v>
      </c>
      <c r="R991" s="131" t="s">
        <v>17737</v>
      </c>
      <c r="S991" s="132" t="s">
        <v>145</v>
      </c>
      <c r="T991" s="136" t="s">
        <v>2632</v>
      </c>
      <c r="U991" s="211"/>
      <c r="V991" s="211" t="s">
        <v>233</v>
      </c>
      <c r="W991" s="133" t="str">
        <f>VLOOKUP(TRIM(X991),X10:Y88,2,FALSE)</f>
        <v>Puneet</v>
      </c>
      <c r="X991" s="11" t="str">
        <f t="shared" si="50"/>
        <v>6.13</v>
      </c>
      <c r="Z991" s="1">
        <f t="shared" si="49"/>
        <v>1</v>
      </c>
      <c r="AA991" s="1">
        <f t="shared" si="48"/>
        <v>4</v>
      </c>
    </row>
    <row r="992" spans="1:27" ht="36.75" customHeight="1">
      <c r="A992" s="119" t="s">
        <v>139</v>
      </c>
      <c r="B992" s="134" t="s">
        <v>57</v>
      </c>
      <c r="C992" s="122" t="s">
        <v>140</v>
      </c>
      <c r="D992" s="122" t="s">
        <v>430</v>
      </c>
      <c r="E992" s="123" t="s">
        <v>13839</v>
      </c>
      <c r="F992" s="124" t="s">
        <v>21</v>
      </c>
      <c r="G992" s="124" t="s">
        <v>142</v>
      </c>
      <c r="H992" s="124" t="s">
        <v>15605</v>
      </c>
      <c r="I992" s="210" t="s">
        <v>249</v>
      </c>
      <c r="J992" s="129" t="s">
        <v>2629</v>
      </c>
      <c r="K992" s="128"/>
      <c r="L992" s="129"/>
      <c r="M992" s="128"/>
      <c r="N992" s="127" t="s">
        <v>2643</v>
      </c>
      <c r="O992" s="127" t="s">
        <v>672</v>
      </c>
      <c r="P992" s="127" t="s">
        <v>2630</v>
      </c>
      <c r="Q992" s="131" t="s">
        <v>15537</v>
      </c>
      <c r="R992" s="131" t="s">
        <v>17738</v>
      </c>
      <c r="S992" s="132" t="s">
        <v>145</v>
      </c>
      <c r="T992" s="136" t="s">
        <v>577</v>
      </c>
      <c r="U992" s="211"/>
      <c r="V992" s="211" t="s">
        <v>233</v>
      </c>
      <c r="W992" s="133" t="str">
        <f>VLOOKUP(TRIM(X992),X10:Y88,2,FALSE)</f>
        <v>Puneet</v>
      </c>
      <c r="X992" s="11" t="str">
        <f t="shared" si="50"/>
        <v>6.13</v>
      </c>
      <c r="Z992" s="1">
        <f t="shared" si="49"/>
        <v>1</v>
      </c>
      <c r="AA992" s="1">
        <f t="shared" si="48"/>
        <v>4</v>
      </c>
    </row>
    <row r="993" spans="1:27" ht="36.75" customHeight="1">
      <c r="A993" s="119" t="s">
        <v>139</v>
      </c>
      <c r="B993" s="134" t="s">
        <v>57</v>
      </c>
      <c r="C993" s="122" t="s">
        <v>140</v>
      </c>
      <c r="D993" s="122" t="s">
        <v>430</v>
      </c>
      <c r="E993" s="123" t="s">
        <v>13840</v>
      </c>
      <c r="F993" s="124" t="s">
        <v>21</v>
      </c>
      <c r="G993" s="124" t="s">
        <v>142</v>
      </c>
      <c r="H993" s="124" t="s">
        <v>15606</v>
      </c>
      <c r="I993" s="210" t="s">
        <v>249</v>
      </c>
      <c r="J993" s="129" t="s">
        <v>2629</v>
      </c>
      <c r="K993" s="128"/>
      <c r="L993" s="129"/>
      <c r="M993" s="128"/>
      <c r="N993" s="127" t="s">
        <v>2643</v>
      </c>
      <c r="O993" s="127" t="s">
        <v>672</v>
      </c>
      <c r="P993" s="127" t="s">
        <v>2630</v>
      </c>
      <c r="Q993" s="131" t="s">
        <v>15538</v>
      </c>
      <c r="R993" s="131" t="s">
        <v>17739</v>
      </c>
      <c r="S993" s="132" t="s">
        <v>145</v>
      </c>
      <c r="T993" s="136" t="s">
        <v>577</v>
      </c>
      <c r="U993" s="211"/>
      <c r="V993" s="211" t="s">
        <v>233</v>
      </c>
      <c r="W993" s="133" t="str">
        <f>VLOOKUP(TRIM(X993),X10:Y88,2,FALSE)</f>
        <v>Puneet</v>
      </c>
      <c r="X993" s="11" t="str">
        <f t="shared" si="50"/>
        <v>6.13</v>
      </c>
      <c r="Z993" s="1">
        <f t="shared" si="49"/>
        <v>1</v>
      </c>
      <c r="AA993" s="1">
        <f t="shared" si="48"/>
        <v>4</v>
      </c>
    </row>
    <row r="994" spans="1:27" ht="36.75" customHeight="1">
      <c r="A994" s="119" t="s">
        <v>139</v>
      </c>
      <c r="B994" s="134" t="s">
        <v>57</v>
      </c>
      <c r="C994" s="122" t="s">
        <v>140</v>
      </c>
      <c r="D994" s="122" t="s">
        <v>430</v>
      </c>
      <c r="E994" s="123" t="s">
        <v>13841</v>
      </c>
      <c r="F994" s="124" t="s">
        <v>21</v>
      </c>
      <c r="G994" s="124" t="s">
        <v>142</v>
      </c>
      <c r="H994" s="124" t="s">
        <v>8219</v>
      </c>
      <c r="I994" s="210" t="s">
        <v>184</v>
      </c>
      <c r="J994" s="129" t="s">
        <v>2629</v>
      </c>
      <c r="K994" s="128"/>
      <c r="L994" s="129"/>
      <c r="M994" s="128"/>
      <c r="N994" s="127" t="s">
        <v>2643</v>
      </c>
      <c r="O994" s="127" t="s">
        <v>672</v>
      </c>
      <c r="P994" s="127" t="s">
        <v>2630</v>
      </c>
      <c r="Q994" s="131" t="s">
        <v>8203</v>
      </c>
      <c r="R994" s="131" t="s">
        <v>17116</v>
      </c>
      <c r="S994" s="132" t="s">
        <v>24475</v>
      </c>
      <c r="T994" s="136" t="s">
        <v>183</v>
      </c>
      <c r="U994" s="211"/>
      <c r="V994" s="211"/>
      <c r="W994" s="133" t="str">
        <f>VLOOKUP(TRIM(X994),X10:Y88,2,FALSE)</f>
        <v>Puneet</v>
      </c>
      <c r="X994" s="11" t="str">
        <f t="shared" si="50"/>
        <v>6.13</v>
      </c>
      <c r="Z994" s="1">
        <f t="shared" si="49"/>
        <v>0</v>
      </c>
      <c r="AA994" s="1">
        <f t="shared" si="48"/>
        <v>17</v>
      </c>
    </row>
    <row r="995" spans="1:27" ht="36.75" customHeight="1">
      <c r="A995" s="119" t="s">
        <v>139</v>
      </c>
      <c r="B995" s="134" t="s">
        <v>57</v>
      </c>
      <c r="C995" s="122" t="s">
        <v>140</v>
      </c>
      <c r="D995" s="122" t="s">
        <v>430</v>
      </c>
      <c r="E995" s="123" t="s">
        <v>13842</v>
      </c>
      <c r="F995" s="124" t="s">
        <v>21</v>
      </c>
      <c r="G995" s="124" t="s">
        <v>142</v>
      </c>
      <c r="H995" s="124" t="s">
        <v>8220</v>
      </c>
      <c r="I995" s="210" t="s">
        <v>184</v>
      </c>
      <c r="J995" s="129" t="s">
        <v>2629</v>
      </c>
      <c r="K995" s="128"/>
      <c r="L995" s="129"/>
      <c r="M995" s="128"/>
      <c r="N995" s="127" t="s">
        <v>2643</v>
      </c>
      <c r="O995" s="127" t="s">
        <v>672</v>
      </c>
      <c r="P995" s="127" t="s">
        <v>2630</v>
      </c>
      <c r="Q995" s="131" t="s">
        <v>8204</v>
      </c>
      <c r="R995" s="131" t="s">
        <v>17740</v>
      </c>
      <c r="S995" s="132" t="s">
        <v>145</v>
      </c>
      <c r="T995" s="136" t="s">
        <v>183</v>
      </c>
      <c r="U995" s="211"/>
      <c r="V995" s="211" t="s">
        <v>233</v>
      </c>
      <c r="W995" s="133" t="str">
        <f>VLOOKUP(TRIM(X995),X10:Y88,2,FALSE)</f>
        <v>Puneet</v>
      </c>
      <c r="X995" s="11" t="str">
        <f t="shared" si="50"/>
        <v>6.13</v>
      </c>
      <c r="Z995" s="1">
        <f t="shared" si="49"/>
        <v>1</v>
      </c>
      <c r="AA995" s="1">
        <f t="shared" si="48"/>
        <v>17</v>
      </c>
    </row>
    <row r="996" spans="1:27" ht="36.75" customHeight="1">
      <c r="A996" s="119" t="s">
        <v>139</v>
      </c>
      <c r="B996" s="134" t="s">
        <v>57</v>
      </c>
      <c r="C996" s="122" t="s">
        <v>140</v>
      </c>
      <c r="D996" s="122" t="s">
        <v>430</v>
      </c>
      <c r="E996" s="123" t="s">
        <v>13843</v>
      </c>
      <c r="F996" s="124" t="s">
        <v>21</v>
      </c>
      <c r="G996" s="124" t="s">
        <v>142</v>
      </c>
      <c r="H996" s="124" t="s">
        <v>15607</v>
      </c>
      <c r="I996" s="210" t="s">
        <v>249</v>
      </c>
      <c r="J996" s="129" t="s">
        <v>2629</v>
      </c>
      <c r="K996" s="128"/>
      <c r="L996" s="129"/>
      <c r="M996" s="128"/>
      <c r="N996" s="127" t="s">
        <v>2643</v>
      </c>
      <c r="O996" s="127" t="s">
        <v>672</v>
      </c>
      <c r="P996" s="127" t="s">
        <v>2630</v>
      </c>
      <c r="Q996" s="131" t="s">
        <v>15539</v>
      </c>
      <c r="R996" s="131" t="s">
        <v>17127</v>
      </c>
      <c r="S996" s="132" t="s">
        <v>24476</v>
      </c>
      <c r="T996" s="136" t="s">
        <v>577</v>
      </c>
      <c r="U996" s="211"/>
      <c r="V996" s="211"/>
      <c r="W996" s="133" t="str">
        <f>VLOOKUP(TRIM(X996),X10:Y88,2,FALSE)</f>
        <v>Puneet</v>
      </c>
      <c r="X996" s="11" t="str">
        <f t="shared" si="50"/>
        <v>6.13</v>
      </c>
      <c r="Z996" s="1">
        <f t="shared" si="49"/>
        <v>0</v>
      </c>
      <c r="AA996" s="1">
        <f t="shared" si="48"/>
        <v>4</v>
      </c>
    </row>
    <row r="997" spans="1:27" ht="36.75" customHeight="1">
      <c r="A997" s="119" t="s">
        <v>139</v>
      </c>
      <c r="B997" s="134" t="s">
        <v>57</v>
      </c>
      <c r="C997" s="122" t="s">
        <v>140</v>
      </c>
      <c r="D997" s="122" t="s">
        <v>430</v>
      </c>
      <c r="E997" s="123" t="s">
        <v>13844</v>
      </c>
      <c r="F997" s="124" t="s">
        <v>21</v>
      </c>
      <c r="G997" s="124" t="s">
        <v>142</v>
      </c>
      <c r="H997" s="124" t="s">
        <v>15024</v>
      </c>
      <c r="I997" s="210" t="s">
        <v>379</v>
      </c>
      <c r="J997" s="129" t="s">
        <v>2629</v>
      </c>
      <c r="K997" s="128"/>
      <c r="L997" s="129"/>
      <c r="M997" s="128"/>
      <c r="N997" s="127" t="s">
        <v>2643</v>
      </c>
      <c r="O997" s="127" t="s">
        <v>672</v>
      </c>
      <c r="P997" s="127" t="s">
        <v>2630</v>
      </c>
      <c r="Q997" s="131" t="s">
        <v>14907</v>
      </c>
      <c r="R997" s="131" t="s">
        <v>17741</v>
      </c>
      <c r="S997" s="132" t="s">
        <v>145</v>
      </c>
      <c r="T997" s="136" t="s">
        <v>454</v>
      </c>
      <c r="U997" s="211"/>
      <c r="V997" s="211" t="s">
        <v>233</v>
      </c>
      <c r="W997" s="133" t="str">
        <f>VLOOKUP(TRIM(X997),X10:Y88,2,FALSE)</f>
        <v>Puneet</v>
      </c>
      <c r="X997" s="11" t="str">
        <f t="shared" si="50"/>
        <v>6.13</v>
      </c>
      <c r="Z997" s="1">
        <f t="shared" si="49"/>
        <v>1</v>
      </c>
      <c r="AA997" s="1">
        <f t="shared" si="48"/>
        <v>3</v>
      </c>
    </row>
    <row r="998" spans="1:27" ht="36.75" customHeight="1">
      <c r="A998" s="119" t="s">
        <v>139</v>
      </c>
      <c r="B998" s="134" t="s">
        <v>57</v>
      </c>
      <c r="C998" s="122" t="s">
        <v>140</v>
      </c>
      <c r="D998" s="122" t="s">
        <v>430</v>
      </c>
      <c r="E998" s="123" t="s">
        <v>13845</v>
      </c>
      <c r="F998" s="124" t="s">
        <v>21</v>
      </c>
      <c r="G998" s="124" t="s">
        <v>142</v>
      </c>
      <c r="H998" s="124" t="s">
        <v>15602</v>
      </c>
      <c r="I998" s="210" t="s">
        <v>249</v>
      </c>
      <c r="J998" s="127" t="s">
        <v>2629</v>
      </c>
      <c r="K998" s="212"/>
      <c r="L998" s="127"/>
      <c r="M998" s="212"/>
      <c r="N998" s="127" t="s">
        <v>2643</v>
      </c>
      <c r="O998" s="127" t="s">
        <v>672</v>
      </c>
      <c r="P998" s="127" t="s">
        <v>2630</v>
      </c>
      <c r="Q998" s="131" t="s">
        <v>15535</v>
      </c>
      <c r="R998" s="131" t="s">
        <v>17128</v>
      </c>
      <c r="S998" s="132" t="s">
        <v>24477</v>
      </c>
      <c r="T998" s="136" t="s">
        <v>262</v>
      </c>
      <c r="U998" s="211"/>
      <c r="V998" s="211"/>
      <c r="W998" s="133" t="str">
        <f>VLOOKUP(TRIM(X998),X10:Y88,2,FALSE)</f>
        <v>Puneet</v>
      </c>
      <c r="X998" s="11" t="str">
        <f t="shared" si="50"/>
        <v>6.13</v>
      </c>
      <c r="Z998" s="1">
        <f t="shared" si="49"/>
        <v>0</v>
      </c>
      <c r="AA998" s="1">
        <f t="shared" si="48"/>
        <v>4</v>
      </c>
    </row>
    <row r="999" spans="1:27" ht="36.75" customHeight="1">
      <c r="A999" s="119" t="s">
        <v>139</v>
      </c>
      <c r="B999" s="134" t="s">
        <v>57</v>
      </c>
      <c r="C999" s="122" t="s">
        <v>140</v>
      </c>
      <c r="D999" s="122" t="s">
        <v>430</v>
      </c>
      <c r="E999" s="123" t="s">
        <v>13846</v>
      </c>
      <c r="F999" s="124" t="s">
        <v>21</v>
      </c>
      <c r="G999" s="124" t="s">
        <v>142</v>
      </c>
      <c r="H999" s="124" t="s">
        <v>8221</v>
      </c>
      <c r="I999" s="210" t="s">
        <v>184</v>
      </c>
      <c r="J999" s="129" t="s">
        <v>2629</v>
      </c>
      <c r="K999" s="128"/>
      <c r="L999" s="129"/>
      <c r="M999" s="128"/>
      <c r="N999" s="127" t="s">
        <v>2643</v>
      </c>
      <c r="O999" s="127" t="s">
        <v>672</v>
      </c>
      <c r="P999" s="127" t="s">
        <v>2630</v>
      </c>
      <c r="Q999" s="131" t="s">
        <v>8205</v>
      </c>
      <c r="R999" s="131" t="s">
        <v>17117</v>
      </c>
      <c r="S999" s="132" t="s">
        <v>24478</v>
      </c>
      <c r="T999" s="136" t="s">
        <v>183</v>
      </c>
      <c r="U999" s="211"/>
      <c r="V999" s="211"/>
      <c r="W999" s="133" t="str">
        <f>VLOOKUP(TRIM(X999),X10:Y88,2,FALSE)</f>
        <v>Puneet</v>
      </c>
      <c r="X999" s="11" t="str">
        <f t="shared" si="50"/>
        <v>6.13</v>
      </c>
      <c r="Z999" s="1">
        <f t="shared" si="49"/>
        <v>0</v>
      </c>
      <c r="AA999" s="1">
        <f t="shared" si="48"/>
        <v>17</v>
      </c>
    </row>
    <row r="1000" spans="1:27" ht="36.75" customHeight="1">
      <c r="A1000" s="119" t="s">
        <v>139</v>
      </c>
      <c r="B1000" s="134" t="s">
        <v>57</v>
      </c>
      <c r="C1000" s="122" t="s">
        <v>140</v>
      </c>
      <c r="D1000" s="122" t="s">
        <v>430</v>
      </c>
      <c r="E1000" s="123" t="s">
        <v>13847</v>
      </c>
      <c r="F1000" s="124" t="s">
        <v>21</v>
      </c>
      <c r="G1000" s="124" t="s">
        <v>142</v>
      </c>
      <c r="H1000" s="124" t="s">
        <v>14958</v>
      </c>
      <c r="I1000" s="210" t="s">
        <v>214</v>
      </c>
      <c r="J1000" s="129" t="s">
        <v>2629</v>
      </c>
      <c r="K1000" s="128"/>
      <c r="L1000" s="129"/>
      <c r="M1000" s="128"/>
      <c r="N1000" s="127" t="s">
        <v>2643</v>
      </c>
      <c r="O1000" s="127" t="s">
        <v>672</v>
      </c>
      <c r="P1000" s="127" t="s">
        <v>2630</v>
      </c>
      <c r="Q1000" s="131" t="s">
        <v>14863</v>
      </c>
      <c r="R1000" s="131" t="s">
        <v>17742</v>
      </c>
      <c r="S1000" s="132" t="s">
        <v>145</v>
      </c>
      <c r="T1000" s="136" t="s">
        <v>215</v>
      </c>
      <c r="U1000" s="211"/>
      <c r="V1000" s="211" t="s">
        <v>233</v>
      </c>
      <c r="W1000" s="133" t="str">
        <f>VLOOKUP(TRIM(X1000),X10:Y88,2,FALSE)</f>
        <v>Puneet</v>
      </c>
      <c r="X1000" s="11" t="str">
        <f t="shared" si="50"/>
        <v>6.13</v>
      </c>
      <c r="Z1000" s="1">
        <f t="shared" si="49"/>
        <v>1</v>
      </c>
      <c r="AA1000" s="1">
        <f t="shared" si="48"/>
        <v>8</v>
      </c>
    </row>
    <row r="1001" spans="1:27" ht="36.75" customHeight="1">
      <c r="A1001" s="119" t="s">
        <v>139</v>
      </c>
      <c r="B1001" s="134" t="s">
        <v>57</v>
      </c>
      <c r="C1001" s="122" t="s">
        <v>140</v>
      </c>
      <c r="D1001" s="122" t="s">
        <v>430</v>
      </c>
      <c r="E1001" s="123" t="s">
        <v>13848</v>
      </c>
      <c r="F1001" s="124" t="s">
        <v>21</v>
      </c>
      <c r="G1001" s="124" t="s">
        <v>142</v>
      </c>
      <c r="H1001" s="124" t="s">
        <v>14959</v>
      </c>
      <c r="I1001" s="210" t="s">
        <v>214</v>
      </c>
      <c r="J1001" s="129" t="s">
        <v>2629</v>
      </c>
      <c r="K1001" s="128"/>
      <c r="L1001" s="129"/>
      <c r="M1001" s="128"/>
      <c r="N1001" s="127" t="s">
        <v>2643</v>
      </c>
      <c r="O1001" s="127" t="s">
        <v>672</v>
      </c>
      <c r="P1001" s="127" t="s">
        <v>2630</v>
      </c>
      <c r="Q1001" s="131" t="s">
        <v>14864</v>
      </c>
      <c r="R1001" s="131" t="s">
        <v>17118</v>
      </c>
      <c r="S1001" s="132" t="s">
        <v>24479</v>
      </c>
      <c r="T1001" s="136" t="s">
        <v>215</v>
      </c>
      <c r="U1001" s="211"/>
      <c r="V1001" s="211"/>
      <c r="W1001" s="133" t="str">
        <f>VLOOKUP(TRIM(X1001),X10:Y88,2,FALSE)</f>
        <v>Puneet</v>
      </c>
      <c r="X1001" s="11" t="str">
        <f t="shared" si="50"/>
        <v>6.13</v>
      </c>
      <c r="Z1001" s="1">
        <f t="shared" si="49"/>
        <v>0</v>
      </c>
      <c r="AA1001" s="1">
        <f t="shared" si="48"/>
        <v>8</v>
      </c>
    </row>
    <row r="1002" spans="1:27" ht="36.75" customHeight="1">
      <c r="A1002" s="119" t="s">
        <v>139</v>
      </c>
      <c r="B1002" s="134" t="s">
        <v>57</v>
      </c>
      <c r="C1002" s="122" t="s">
        <v>140</v>
      </c>
      <c r="D1002" s="122" t="s">
        <v>430</v>
      </c>
      <c r="E1002" s="123" t="s">
        <v>13849</v>
      </c>
      <c r="F1002" s="124" t="s">
        <v>21</v>
      </c>
      <c r="G1002" s="124" t="s">
        <v>142</v>
      </c>
      <c r="H1002" s="124" t="s">
        <v>15712</v>
      </c>
      <c r="I1002" s="210" t="s">
        <v>188</v>
      </c>
      <c r="J1002" s="129" t="s">
        <v>2629</v>
      </c>
      <c r="K1002" s="128"/>
      <c r="L1002" s="129"/>
      <c r="M1002" s="128"/>
      <c r="N1002" s="127" t="s">
        <v>2643</v>
      </c>
      <c r="O1002" s="127" t="s">
        <v>672</v>
      </c>
      <c r="P1002" s="127" t="s">
        <v>2630</v>
      </c>
      <c r="Q1002" s="131" t="s">
        <v>15678</v>
      </c>
      <c r="R1002" s="131" t="s">
        <v>17743</v>
      </c>
      <c r="S1002" s="132" t="s">
        <v>145</v>
      </c>
      <c r="T1002" s="136" t="s">
        <v>189</v>
      </c>
      <c r="U1002" s="211"/>
      <c r="V1002" s="211" t="s">
        <v>233</v>
      </c>
      <c r="W1002" s="133" t="str">
        <f>VLOOKUP(TRIM(X1002),X10:Y88,2,FALSE)</f>
        <v>Puneet</v>
      </c>
      <c r="X1002" s="11" t="str">
        <f t="shared" si="50"/>
        <v>6.13</v>
      </c>
      <c r="Z1002" s="1">
        <f t="shared" si="49"/>
        <v>1</v>
      </c>
      <c r="AA1002" s="1">
        <f t="shared" si="48"/>
        <v>25</v>
      </c>
    </row>
    <row r="1003" spans="1:27" ht="36.75" customHeight="1">
      <c r="A1003" s="119" t="s">
        <v>139</v>
      </c>
      <c r="B1003" s="134" t="s">
        <v>57</v>
      </c>
      <c r="C1003" s="122" t="s">
        <v>140</v>
      </c>
      <c r="D1003" s="122" t="s">
        <v>430</v>
      </c>
      <c r="E1003" s="123" t="s">
        <v>13850</v>
      </c>
      <c r="F1003" s="124" t="s">
        <v>21</v>
      </c>
      <c r="G1003" s="124" t="s">
        <v>142</v>
      </c>
      <c r="H1003" s="124" t="s">
        <v>15579</v>
      </c>
      <c r="I1003" s="210" t="s">
        <v>184</v>
      </c>
      <c r="J1003" s="129" t="s">
        <v>2629</v>
      </c>
      <c r="K1003" s="128"/>
      <c r="L1003" s="129"/>
      <c r="M1003" s="128"/>
      <c r="N1003" s="127" t="s">
        <v>2643</v>
      </c>
      <c r="O1003" s="127" t="s">
        <v>672</v>
      </c>
      <c r="P1003" s="127" t="s">
        <v>2630</v>
      </c>
      <c r="Q1003" s="131" t="s">
        <v>15527</v>
      </c>
      <c r="R1003" s="131" t="s">
        <v>18121</v>
      </c>
      <c r="S1003" s="132" t="s">
        <v>24480</v>
      </c>
      <c r="T1003" s="136" t="s">
        <v>183</v>
      </c>
      <c r="U1003" s="211"/>
      <c r="V1003" s="211" t="s">
        <v>554</v>
      </c>
      <c r="W1003" s="133" t="str">
        <f>VLOOKUP(TRIM(X1003),X10:Y88,2,FALSE)</f>
        <v>Puneet</v>
      </c>
      <c r="X1003" s="11" t="str">
        <f t="shared" si="50"/>
        <v>6.13</v>
      </c>
      <c r="Z1003" s="1">
        <f t="shared" si="49"/>
        <v>0</v>
      </c>
      <c r="AA1003" s="1">
        <f t="shared" si="48"/>
        <v>17</v>
      </c>
    </row>
    <row r="1004" spans="1:27" ht="36.75" customHeight="1">
      <c r="A1004" s="119" t="s">
        <v>139</v>
      </c>
      <c r="B1004" s="134" t="s">
        <v>57</v>
      </c>
      <c r="C1004" s="122" t="s">
        <v>140</v>
      </c>
      <c r="D1004" s="122" t="s">
        <v>430</v>
      </c>
      <c r="E1004" s="123" t="s">
        <v>13851</v>
      </c>
      <c r="F1004" s="124" t="s">
        <v>21</v>
      </c>
      <c r="G1004" s="124" t="s">
        <v>142</v>
      </c>
      <c r="H1004" s="124" t="s">
        <v>15369</v>
      </c>
      <c r="I1004" s="210" t="s">
        <v>661</v>
      </c>
      <c r="J1004" s="129" t="s">
        <v>2629</v>
      </c>
      <c r="K1004" s="128"/>
      <c r="L1004" s="129"/>
      <c r="M1004" s="128"/>
      <c r="N1004" s="127" t="s">
        <v>2643</v>
      </c>
      <c r="O1004" s="127" t="s">
        <v>672</v>
      </c>
      <c r="P1004" s="127" t="s">
        <v>2630</v>
      </c>
      <c r="Q1004" s="131" t="s">
        <v>15256</v>
      </c>
      <c r="R1004" s="131" t="s">
        <v>17744</v>
      </c>
      <c r="S1004" s="132" t="s">
        <v>145</v>
      </c>
      <c r="T1004" s="136" t="s">
        <v>311</v>
      </c>
      <c r="U1004" s="211"/>
      <c r="V1004" s="211" t="s">
        <v>233</v>
      </c>
      <c r="W1004" s="133" t="str">
        <f>VLOOKUP(TRIM(X1004),X10:Y88,2,FALSE)</f>
        <v>Puneet</v>
      </c>
      <c r="X1004" s="11" t="str">
        <f t="shared" si="50"/>
        <v>6.13</v>
      </c>
      <c r="Z1004" s="1">
        <f t="shared" si="49"/>
        <v>1</v>
      </c>
      <c r="AA1004" s="1">
        <f t="shared" si="48"/>
        <v>26</v>
      </c>
    </row>
    <row r="1005" spans="1:27" ht="36.75" customHeight="1">
      <c r="A1005" s="119" t="s">
        <v>139</v>
      </c>
      <c r="B1005" s="134" t="s">
        <v>57</v>
      </c>
      <c r="C1005" s="122" t="s">
        <v>140</v>
      </c>
      <c r="D1005" s="122" t="s">
        <v>430</v>
      </c>
      <c r="E1005" s="123" t="s">
        <v>13852</v>
      </c>
      <c r="F1005" s="124" t="s">
        <v>21</v>
      </c>
      <c r="G1005" s="124" t="s">
        <v>142</v>
      </c>
      <c r="H1005" s="124" t="s">
        <v>15578</v>
      </c>
      <c r="I1005" s="210" t="s">
        <v>184</v>
      </c>
      <c r="J1005" s="129" t="s">
        <v>2629</v>
      </c>
      <c r="K1005" s="128"/>
      <c r="L1005" s="129"/>
      <c r="M1005" s="128"/>
      <c r="N1005" s="127" t="s">
        <v>2643</v>
      </c>
      <c r="O1005" s="127" t="s">
        <v>672</v>
      </c>
      <c r="P1005" s="127" t="s">
        <v>2630</v>
      </c>
      <c r="Q1005" s="131" t="s">
        <v>15526</v>
      </c>
      <c r="R1005" s="131" t="s">
        <v>17119</v>
      </c>
      <c r="S1005" s="132" t="s">
        <v>24481</v>
      </c>
      <c r="T1005" s="136" t="s">
        <v>183</v>
      </c>
      <c r="U1005" s="211"/>
      <c r="V1005" s="211"/>
      <c r="W1005" s="133" t="str">
        <f>VLOOKUP(TRIM(X1005),X10:Y88,2,FALSE)</f>
        <v>Puneet</v>
      </c>
      <c r="X1005" s="11" t="str">
        <f t="shared" si="50"/>
        <v>6.13</v>
      </c>
      <c r="Z1005" s="1">
        <f t="shared" si="49"/>
        <v>0</v>
      </c>
      <c r="AA1005" s="1">
        <f t="shared" si="48"/>
        <v>17</v>
      </c>
    </row>
    <row r="1006" spans="1:27" ht="36.75" customHeight="1">
      <c r="A1006" s="119" t="s">
        <v>139</v>
      </c>
      <c r="B1006" s="134" t="s">
        <v>57</v>
      </c>
      <c r="C1006" s="122" t="s">
        <v>140</v>
      </c>
      <c r="D1006" s="122" t="s">
        <v>430</v>
      </c>
      <c r="E1006" s="123" t="s">
        <v>13853</v>
      </c>
      <c r="F1006" s="124" t="s">
        <v>21</v>
      </c>
      <c r="G1006" s="124" t="s">
        <v>142</v>
      </c>
      <c r="H1006" s="124" t="s">
        <v>15471</v>
      </c>
      <c r="I1006" s="210" t="s">
        <v>202</v>
      </c>
      <c r="J1006" s="129" t="s">
        <v>2629</v>
      </c>
      <c r="K1006" s="128"/>
      <c r="L1006" s="129"/>
      <c r="M1006" s="128"/>
      <c r="N1006" s="127" t="s">
        <v>2643</v>
      </c>
      <c r="O1006" s="127" t="s">
        <v>672</v>
      </c>
      <c r="P1006" s="127" t="s">
        <v>2630</v>
      </c>
      <c r="Q1006" s="131" t="s">
        <v>15338</v>
      </c>
      <c r="R1006" s="131" t="s">
        <v>17745</v>
      </c>
      <c r="S1006" s="132" t="s">
        <v>145</v>
      </c>
      <c r="T1006" s="136" t="s">
        <v>232</v>
      </c>
      <c r="U1006" s="211"/>
      <c r="V1006" s="211" t="s">
        <v>233</v>
      </c>
      <c r="W1006" s="133" t="str">
        <f>VLOOKUP(TRIM(X1006),X10:Y88,2,FALSE)</f>
        <v>Puneet</v>
      </c>
      <c r="X1006" s="11" t="str">
        <f t="shared" si="50"/>
        <v>6.13</v>
      </c>
      <c r="Z1006" s="1">
        <f t="shared" si="49"/>
        <v>1</v>
      </c>
      <c r="AA1006" s="1">
        <f t="shared" si="48"/>
        <v>21</v>
      </c>
    </row>
    <row r="1007" spans="1:27" ht="36.75" customHeight="1">
      <c r="A1007" s="119" t="s">
        <v>139</v>
      </c>
      <c r="B1007" s="134" t="s">
        <v>57</v>
      </c>
      <c r="C1007" s="122" t="s">
        <v>140</v>
      </c>
      <c r="D1007" s="122" t="s">
        <v>430</v>
      </c>
      <c r="E1007" s="123" t="s">
        <v>13854</v>
      </c>
      <c r="F1007" s="124" t="s">
        <v>21</v>
      </c>
      <c r="G1007" s="124" t="s">
        <v>142</v>
      </c>
      <c r="H1007" s="124" t="s">
        <v>14991</v>
      </c>
      <c r="I1007" s="210" t="s">
        <v>184</v>
      </c>
      <c r="J1007" s="129" t="s">
        <v>2629</v>
      </c>
      <c r="K1007" s="128"/>
      <c r="L1007" s="129"/>
      <c r="M1007" s="128"/>
      <c r="N1007" s="127" t="s">
        <v>2643</v>
      </c>
      <c r="O1007" s="127" t="s">
        <v>672</v>
      </c>
      <c r="P1007" s="127" t="s">
        <v>2630</v>
      </c>
      <c r="Q1007" s="131" t="s">
        <v>14880</v>
      </c>
      <c r="R1007" s="131" t="s">
        <v>17746</v>
      </c>
      <c r="S1007" s="132" t="s">
        <v>145</v>
      </c>
      <c r="T1007" s="136" t="s">
        <v>183</v>
      </c>
      <c r="U1007" s="211"/>
      <c r="V1007" s="211" t="s">
        <v>233</v>
      </c>
      <c r="W1007" s="133" t="str">
        <f>VLOOKUP(TRIM(X1007),X10:Y88,2,FALSE)</f>
        <v>Puneet</v>
      </c>
      <c r="X1007" s="11" t="str">
        <f t="shared" si="50"/>
        <v>6.13</v>
      </c>
      <c r="Z1007" s="1">
        <f t="shared" si="49"/>
        <v>1</v>
      </c>
      <c r="AA1007" s="1">
        <f t="shared" si="48"/>
        <v>17</v>
      </c>
    </row>
    <row r="1008" spans="1:27" ht="36.75" customHeight="1">
      <c r="A1008" s="119" t="s">
        <v>139</v>
      </c>
      <c r="B1008" s="134" t="s">
        <v>57</v>
      </c>
      <c r="C1008" s="122" t="s">
        <v>140</v>
      </c>
      <c r="D1008" s="122" t="s">
        <v>89</v>
      </c>
      <c r="E1008" s="123" t="s">
        <v>13855</v>
      </c>
      <c r="F1008" s="124" t="s">
        <v>20</v>
      </c>
      <c r="G1008" s="124" t="s">
        <v>142</v>
      </c>
      <c r="H1008" s="124" t="s">
        <v>16647</v>
      </c>
      <c r="I1008" s="210" t="s">
        <v>280</v>
      </c>
      <c r="J1008" s="129"/>
      <c r="K1008" s="128"/>
      <c r="L1008" s="129"/>
      <c r="M1008" s="128"/>
      <c r="N1008" s="127"/>
      <c r="O1008" s="127" t="s">
        <v>164</v>
      </c>
      <c r="P1008" s="127" t="s">
        <v>771</v>
      </c>
      <c r="Q1008" s="131" t="s">
        <v>16648</v>
      </c>
      <c r="R1008" s="131" t="s">
        <v>16836</v>
      </c>
      <c r="S1008" s="132" t="s">
        <v>145</v>
      </c>
      <c r="T1008" s="136" t="s">
        <v>198</v>
      </c>
      <c r="U1008" s="211"/>
      <c r="V1008" s="211"/>
      <c r="W1008" s="133" t="str">
        <f>VLOOKUP(TRIM(X1008),X10:Y88,2,FALSE)</f>
        <v>Puneet</v>
      </c>
      <c r="X1008" s="11" t="str">
        <f t="shared" si="50"/>
        <v>6.1</v>
      </c>
      <c r="Z1008" s="1">
        <f t="shared" si="49"/>
        <v>0</v>
      </c>
      <c r="AA1008" s="1">
        <f t="shared" si="48"/>
        <v>6</v>
      </c>
    </row>
    <row r="1009" spans="1:27" ht="36.75" customHeight="1">
      <c r="A1009" s="119" t="s">
        <v>139</v>
      </c>
      <c r="B1009" s="134" t="s">
        <v>57</v>
      </c>
      <c r="C1009" s="122" t="s">
        <v>140</v>
      </c>
      <c r="D1009" s="122" t="s">
        <v>89</v>
      </c>
      <c r="E1009" s="123" t="s">
        <v>13856</v>
      </c>
      <c r="F1009" s="124" t="s">
        <v>24</v>
      </c>
      <c r="G1009" s="124" t="s">
        <v>142</v>
      </c>
      <c r="H1009" s="124" t="s">
        <v>16621</v>
      </c>
      <c r="I1009" s="210" t="s">
        <v>184</v>
      </c>
      <c r="J1009" s="129" t="s">
        <v>185</v>
      </c>
      <c r="K1009" s="128">
        <v>3350</v>
      </c>
      <c r="L1009" s="129" t="s">
        <v>68</v>
      </c>
      <c r="M1009" s="128" t="s">
        <v>222</v>
      </c>
      <c r="N1009" s="127" t="s">
        <v>2831</v>
      </c>
      <c r="O1009" s="127" t="s">
        <v>164</v>
      </c>
      <c r="P1009" s="127" t="s">
        <v>735</v>
      </c>
      <c r="Q1009" s="131" t="s">
        <v>16119</v>
      </c>
      <c r="R1009" s="131" t="s">
        <v>17250</v>
      </c>
      <c r="S1009" s="132" t="s">
        <v>24482</v>
      </c>
      <c r="T1009" s="136" t="s">
        <v>183</v>
      </c>
      <c r="U1009" s="211"/>
      <c r="V1009" s="211"/>
      <c r="W1009" s="133" t="str">
        <f>VLOOKUP(TRIM(X1009),X10:Y88,2,FALSE)</f>
        <v>Puneet</v>
      </c>
      <c r="X1009" s="11" t="str">
        <f t="shared" si="50"/>
        <v>6.1</v>
      </c>
      <c r="Z1009" s="1">
        <f t="shared" si="49"/>
        <v>0</v>
      </c>
      <c r="AA1009" s="1">
        <f t="shared" si="48"/>
        <v>17</v>
      </c>
    </row>
    <row r="1010" spans="1:27" ht="36.75" customHeight="1">
      <c r="A1010" s="119" t="s">
        <v>139</v>
      </c>
      <c r="B1010" s="134" t="s">
        <v>57</v>
      </c>
      <c r="C1010" s="122" t="s">
        <v>140</v>
      </c>
      <c r="D1010" s="122" t="s">
        <v>89</v>
      </c>
      <c r="E1010" s="123" t="s">
        <v>13857</v>
      </c>
      <c r="F1010" s="124" t="s">
        <v>24</v>
      </c>
      <c r="G1010" s="124" t="s">
        <v>142</v>
      </c>
      <c r="H1010" s="124" t="s">
        <v>16623</v>
      </c>
      <c r="I1010" s="210" t="s">
        <v>184</v>
      </c>
      <c r="J1010" s="129" t="s">
        <v>196</v>
      </c>
      <c r="K1010" s="128">
        <v>376</v>
      </c>
      <c r="L1010" s="129" t="s">
        <v>63</v>
      </c>
      <c r="M1010" s="128" t="s">
        <v>222</v>
      </c>
      <c r="N1010" s="127" t="s">
        <v>14721</v>
      </c>
      <c r="O1010" s="127" t="s">
        <v>164</v>
      </c>
      <c r="P1010" s="127" t="s">
        <v>735</v>
      </c>
      <c r="Q1010" s="131" t="s">
        <v>16120</v>
      </c>
      <c r="R1010" s="131" t="s">
        <v>17252</v>
      </c>
      <c r="S1010" s="132" t="s">
        <v>24483</v>
      </c>
      <c r="T1010" s="136" t="s">
        <v>183</v>
      </c>
      <c r="U1010" s="211"/>
      <c r="V1010" s="211"/>
      <c r="W1010" s="133" t="str">
        <f>VLOOKUP(TRIM(X1010),X10:Y88,2,FALSE)</f>
        <v>Puneet</v>
      </c>
      <c r="X1010" s="11" t="str">
        <f t="shared" si="50"/>
        <v>6.1</v>
      </c>
      <c r="Z1010" s="1">
        <f t="shared" si="49"/>
        <v>0</v>
      </c>
      <c r="AA1010" s="1">
        <f t="shared" si="48"/>
        <v>17</v>
      </c>
    </row>
    <row r="1011" spans="1:27" ht="36.75" customHeight="1">
      <c r="A1011" s="119" t="s">
        <v>139</v>
      </c>
      <c r="B1011" s="134" t="s">
        <v>57</v>
      </c>
      <c r="C1011" s="122" t="s">
        <v>140</v>
      </c>
      <c r="D1011" s="122" t="s">
        <v>89</v>
      </c>
      <c r="E1011" s="123" t="s">
        <v>13858</v>
      </c>
      <c r="F1011" s="124" t="s">
        <v>23</v>
      </c>
      <c r="G1011" s="124" t="s">
        <v>142</v>
      </c>
      <c r="H1011" s="124" t="s">
        <v>16625</v>
      </c>
      <c r="I1011" s="210" t="s">
        <v>214</v>
      </c>
      <c r="J1011" s="129" t="s">
        <v>185</v>
      </c>
      <c r="K1011" s="128">
        <v>3413</v>
      </c>
      <c r="L1011" s="129" t="s">
        <v>60</v>
      </c>
      <c r="M1011" s="128" t="s">
        <v>186</v>
      </c>
      <c r="N1011" s="127" t="s">
        <v>2831</v>
      </c>
      <c r="O1011" s="127" t="s">
        <v>164</v>
      </c>
      <c r="P1011" s="127" t="s">
        <v>458</v>
      </c>
      <c r="Q1011" s="131" t="s">
        <v>15893</v>
      </c>
      <c r="R1011" s="131" t="s">
        <v>17747</v>
      </c>
      <c r="S1011" s="132" t="s">
        <v>145</v>
      </c>
      <c r="T1011" s="136" t="s">
        <v>215</v>
      </c>
      <c r="U1011" s="211"/>
      <c r="V1011" s="211" t="s">
        <v>233</v>
      </c>
      <c r="W1011" s="133" t="str">
        <f>VLOOKUP(TRIM(X1011),X10:Y88,2,FALSE)</f>
        <v>Puneet</v>
      </c>
      <c r="X1011" s="11" t="str">
        <f t="shared" si="50"/>
        <v>6.1</v>
      </c>
      <c r="Z1011" s="1">
        <f t="shared" si="49"/>
        <v>0</v>
      </c>
      <c r="AA1011" s="1">
        <f t="shared" si="48"/>
        <v>8</v>
      </c>
    </row>
    <row r="1012" spans="1:27" ht="36.75" customHeight="1">
      <c r="A1012" s="119" t="s">
        <v>139</v>
      </c>
      <c r="B1012" s="134" t="s">
        <v>57</v>
      </c>
      <c r="C1012" s="122" t="s">
        <v>140</v>
      </c>
      <c r="D1012" s="122" t="s">
        <v>89</v>
      </c>
      <c r="E1012" s="123" t="s">
        <v>13859</v>
      </c>
      <c r="F1012" s="124" t="s">
        <v>175</v>
      </c>
      <c r="G1012" s="124" t="s">
        <v>142</v>
      </c>
      <c r="H1012" s="124" t="s">
        <v>15232</v>
      </c>
      <c r="I1012" s="210" t="s">
        <v>214</v>
      </c>
      <c r="J1012" s="129"/>
      <c r="K1012" s="128"/>
      <c r="L1012" s="129"/>
      <c r="M1012" s="128"/>
      <c r="N1012" s="127"/>
      <c r="O1012" s="127"/>
      <c r="P1012" s="127" t="s">
        <v>458</v>
      </c>
      <c r="Q1012" s="131" t="s">
        <v>14858</v>
      </c>
      <c r="R1012" s="131" t="s">
        <v>17254</v>
      </c>
      <c r="S1012" s="132" t="s">
        <v>24484</v>
      </c>
      <c r="T1012" s="136" t="s">
        <v>215</v>
      </c>
      <c r="U1012" s="211"/>
      <c r="V1012" s="211"/>
      <c r="W1012" s="133" t="str">
        <f>VLOOKUP(TRIM(X1012),X10:Y88,2,FALSE)</f>
        <v>Puneet</v>
      </c>
      <c r="X1012" s="11" t="str">
        <f t="shared" si="50"/>
        <v>6.1</v>
      </c>
      <c r="Z1012" s="1">
        <f t="shared" si="49"/>
        <v>0</v>
      </c>
      <c r="AA1012" s="1">
        <f t="shared" si="48"/>
        <v>8</v>
      </c>
    </row>
    <row r="1013" spans="1:27" ht="36.75" customHeight="1">
      <c r="A1013" s="119" t="s">
        <v>139</v>
      </c>
      <c r="B1013" s="134" t="s">
        <v>57</v>
      </c>
      <c r="C1013" s="122" t="s">
        <v>140</v>
      </c>
      <c r="D1013" s="122" t="s">
        <v>89</v>
      </c>
      <c r="E1013" s="123" t="s">
        <v>13860</v>
      </c>
      <c r="F1013" s="124" t="s">
        <v>24</v>
      </c>
      <c r="G1013" s="124" t="s">
        <v>142</v>
      </c>
      <c r="H1013" s="124" t="s">
        <v>16628</v>
      </c>
      <c r="I1013" s="210" t="s">
        <v>15782</v>
      </c>
      <c r="J1013" s="129" t="s">
        <v>185</v>
      </c>
      <c r="K1013" s="128">
        <v>3411</v>
      </c>
      <c r="L1013" s="129" t="s">
        <v>60</v>
      </c>
      <c r="M1013" s="128" t="s">
        <v>222</v>
      </c>
      <c r="N1013" s="127" t="s">
        <v>2831</v>
      </c>
      <c r="O1013" s="127" t="s">
        <v>164</v>
      </c>
      <c r="P1013" s="127" t="s">
        <v>14695</v>
      </c>
      <c r="Q1013" s="131" t="s">
        <v>15860</v>
      </c>
      <c r="R1013" s="131" t="s">
        <v>17206</v>
      </c>
      <c r="S1013" s="132" t="s">
        <v>24485</v>
      </c>
      <c r="T1013" s="136" t="s">
        <v>215</v>
      </c>
      <c r="U1013" s="211"/>
      <c r="V1013" s="211"/>
      <c r="W1013" s="133" t="str">
        <f>VLOOKUP(TRIM(X1013),X10:Y88,2,FALSE)</f>
        <v>Puneet</v>
      </c>
      <c r="X1013" s="11" t="str">
        <f t="shared" si="50"/>
        <v>6.1</v>
      </c>
      <c r="Z1013" s="1">
        <f t="shared" si="49"/>
        <v>0</v>
      </c>
      <c r="AA1013" s="1">
        <f t="shared" si="48"/>
        <v>50</v>
      </c>
    </row>
    <row r="1014" spans="1:27" ht="36.75" customHeight="1">
      <c r="A1014" s="119" t="s">
        <v>139</v>
      </c>
      <c r="B1014" s="134" t="s">
        <v>57</v>
      </c>
      <c r="C1014" s="122" t="s">
        <v>140</v>
      </c>
      <c r="D1014" s="122" t="s">
        <v>77</v>
      </c>
      <c r="E1014" s="123" t="s">
        <v>13861</v>
      </c>
      <c r="F1014" s="124" t="s">
        <v>23</v>
      </c>
      <c r="G1014" s="124" t="s">
        <v>142</v>
      </c>
      <c r="H1014" s="124" t="s">
        <v>16630</v>
      </c>
      <c r="I1014" s="210" t="s">
        <v>265</v>
      </c>
      <c r="J1014" s="129" t="s">
        <v>185</v>
      </c>
      <c r="K1014" s="128">
        <v>3422</v>
      </c>
      <c r="L1014" s="129" t="s">
        <v>60</v>
      </c>
      <c r="M1014" s="128" t="s">
        <v>186</v>
      </c>
      <c r="N1014" s="127" t="s">
        <v>14892</v>
      </c>
      <c r="O1014" s="127" t="s">
        <v>152</v>
      </c>
      <c r="P1014" s="127" t="s">
        <v>15528</v>
      </c>
      <c r="Q1014" s="131" t="s">
        <v>16103</v>
      </c>
      <c r="R1014" s="131" t="s">
        <v>17748</v>
      </c>
      <c r="S1014" s="132" t="s">
        <v>145</v>
      </c>
      <c r="T1014" s="136" t="s">
        <v>266</v>
      </c>
      <c r="U1014" s="211"/>
      <c r="V1014" s="211" t="s">
        <v>233</v>
      </c>
      <c r="W1014" s="133" t="str">
        <f>VLOOKUP(TRIM(X1014),X10:Y88,2,FALSE)</f>
        <v>Puneet</v>
      </c>
      <c r="X1014" s="11" t="str">
        <f t="shared" si="50"/>
        <v>5.1</v>
      </c>
      <c r="Z1014" s="1">
        <f t="shared" si="49"/>
        <v>0</v>
      </c>
      <c r="AA1014" s="1">
        <f t="shared" si="48"/>
        <v>8</v>
      </c>
    </row>
    <row r="1015" spans="1:27" ht="36.75" customHeight="1">
      <c r="A1015" s="119" t="s">
        <v>139</v>
      </c>
      <c r="B1015" s="134" t="s">
        <v>57</v>
      </c>
      <c r="C1015" s="122" t="s">
        <v>140</v>
      </c>
      <c r="D1015" s="122" t="s">
        <v>77</v>
      </c>
      <c r="E1015" s="123" t="s">
        <v>13862</v>
      </c>
      <c r="F1015" s="124" t="s">
        <v>24</v>
      </c>
      <c r="G1015" s="124" t="s">
        <v>142</v>
      </c>
      <c r="H1015" s="124" t="s">
        <v>16632</v>
      </c>
      <c r="I1015" s="210" t="s">
        <v>265</v>
      </c>
      <c r="J1015" s="129" t="s">
        <v>185</v>
      </c>
      <c r="K1015" s="128">
        <v>3423</v>
      </c>
      <c r="L1015" s="129" t="s">
        <v>60</v>
      </c>
      <c r="M1015" s="128" t="s">
        <v>186</v>
      </c>
      <c r="N1015" s="127" t="s">
        <v>2831</v>
      </c>
      <c r="O1015" s="127" t="s">
        <v>164</v>
      </c>
      <c r="P1015" s="127" t="s">
        <v>17035</v>
      </c>
      <c r="Q1015" s="131" t="s">
        <v>16104</v>
      </c>
      <c r="R1015" s="131" t="s">
        <v>17246</v>
      </c>
      <c r="S1015" s="132" t="s">
        <v>24486</v>
      </c>
      <c r="T1015" s="136" t="s">
        <v>266</v>
      </c>
      <c r="U1015" s="211"/>
      <c r="V1015" s="211"/>
      <c r="W1015" s="133" t="str">
        <f>VLOOKUP(TRIM(X1015),X10:Y88,2,FALSE)</f>
        <v>Puneet</v>
      </c>
      <c r="X1015" s="11" t="str">
        <f t="shared" si="50"/>
        <v>5.1</v>
      </c>
      <c r="Z1015" s="1">
        <f t="shared" si="49"/>
        <v>0</v>
      </c>
      <c r="AA1015" s="1">
        <f t="shared" si="48"/>
        <v>8</v>
      </c>
    </row>
    <row r="1016" spans="1:27" ht="36.75" customHeight="1">
      <c r="A1016" s="119" t="s">
        <v>139</v>
      </c>
      <c r="B1016" s="134" t="s">
        <v>57</v>
      </c>
      <c r="C1016" s="122" t="s">
        <v>140</v>
      </c>
      <c r="D1016" s="122" t="s">
        <v>77</v>
      </c>
      <c r="E1016" s="123" t="s">
        <v>13863</v>
      </c>
      <c r="F1016" s="124" t="s">
        <v>23</v>
      </c>
      <c r="G1016" s="124" t="s">
        <v>142</v>
      </c>
      <c r="H1016" s="124" t="s">
        <v>17074</v>
      </c>
      <c r="I1016" s="210" t="s">
        <v>265</v>
      </c>
      <c r="J1016" s="129" t="s">
        <v>185</v>
      </c>
      <c r="K1016" s="128">
        <v>3429</v>
      </c>
      <c r="L1016" s="129"/>
      <c r="M1016" s="128" t="s">
        <v>210</v>
      </c>
      <c r="N1016" s="127" t="s">
        <v>2831</v>
      </c>
      <c r="O1016" s="127" t="s">
        <v>164</v>
      </c>
      <c r="P1016" s="127" t="s">
        <v>17035</v>
      </c>
      <c r="Q1016" s="131" t="s">
        <v>17038</v>
      </c>
      <c r="R1016" s="131" t="s">
        <v>17749</v>
      </c>
      <c r="S1016" s="132" t="s">
        <v>145</v>
      </c>
      <c r="T1016" s="136" t="s">
        <v>266</v>
      </c>
      <c r="U1016" s="211"/>
      <c r="V1016" s="211" t="s">
        <v>233</v>
      </c>
      <c r="W1016" s="133" t="str">
        <f>VLOOKUP(TRIM(X1016),X10:Y88,2,FALSE)</f>
        <v>Puneet</v>
      </c>
      <c r="X1016" s="11" t="str">
        <f t="shared" si="50"/>
        <v>5.1</v>
      </c>
      <c r="Z1016" s="1">
        <f t="shared" si="49"/>
        <v>0</v>
      </c>
      <c r="AA1016" s="1">
        <f t="shared" si="48"/>
        <v>8</v>
      </c>
    </row>
    <row r="1017" spans="1:27" ht="36.75" customHeight="1">
      <c r="A1017" s="119" t="s">
        <v>139</v>
      </c>
      <c r="B1017" s="134" t="s">
        <v>57</v>
      </c>
      <c r="C1017" s="122" t="s">
        <v>140</v>
      </c>
      <c r="D1017" s="122" t="s">
        <v>89</v>
      </c>
      <c r="E1017" s="123" t="s">
        <v>13864</v>
      </c>
      <c r="F1017" s="124" t="s">
        <v>24</v>
      </c>
      <c r="G1017" s="124" t="s">
        <v>142</v>
      </c>
      <c r="H1017" s="124" t="s">
        <v>16634</v>
      </c>
      <c r="I1017" s="210" t="s">
        <v>265</v>
      </c>
      <c r="J1017" s="127" t="s">
        <v>185</v>
      </c>
      <c r="K1017" s="212">
        <v>3426</v>
      </c>
      <c r="L1017" s="127" t="s">
        <v>60</v>
      </c>
      <c r="M1017" s="212" t="s">
        <v>186</v>
      </c>
      <c r="N1017" s="127" t="s">
        <v>2831</v>
      </c>
      <c r="O1017" s="127" t="s">
        <v>164</v>
      </c>
      <c r="P1017" s="127" t="s">
        <v>452</v>
      </c>
      <c r="Q1017" s="131" t="s">
        <v>16118</v>
      </c>
      <c r="R1017" s="131" t="s">
        <v>17248</v>
      </c>
      <c r="S1017" s="132" t="s">
        <v>24487</v>
      </c>
      <c r="T1017" s="136" t="s">
        <v>266</v>
      </c>
      <c r="U1017" s="211"/>
      <c r="V1017" s="211"/>
      <c r="W1017" s="133" t="str">
        <f>VLOOKUP(TRIM(X1017),X10:Y88,2,FALSE)</f>
        <v>Puneet</v>
      </c>
      <c r="X1017" s="11" t="str">
        <f t="shared" si="50"/>
        <v>6.1</v>
      </c>
      <c r="Z1017" s="1">
        <f t="shared" si="49"/>
        <v>0</v>
      </c>
      <c r="AA1017" s="1">
        <f t="shared" si="48"/>
        <v>8</v>
      </c>
    </row>
    <row r="1018" spans="1:27" ht="36.75" customHeight="1">
      <c r="A1018" s="119" t="s">
        <v>139</v>
      </c>
      <c r="B1018" s="134" t="s">
        <v>57</v>
      </c>
      <c r="C1018" s="122" t="s">
        <v>140</v>
      </c>
      <c r="D1018" s="122" t="s">
        <v>119</v>
      </c>
      <c r="E1018" s="123" t="s">
        <v>13865</v>
      </c>
      <c r="F1018" s="124" t="s">
        <v>21</v>
      </c>
      <c r="G1018" s="124" t="s">
        <v>142</v>
      </c>
      <c r="H1018" s="124" t="s">
        <v>15427</v>
      </c>
      <c r="I1018" s="210" t="s">
        <v>202</v>
      </c>
      <c r="J1018" s="129" t="s">
        <v>2636</v>
      </c>
      <c r="K1018" s="128"/>
      <c r="L1018" s="129"/>
      <c r="M1018" s="128"/>
      <c r="N1018" s="127" t="s">
        <v>2643</v>
      </c>
      <c r="O1018" s="127" t="s">
        <v>672</v>
      </c>
      <c r="P1018" s="127" t="s">
        <v>2637</v>
      </c>
      <c r="Q1018" s="131" t="s">
        <v>15299</v>
      </c>
      <c r="R1018" s="131" t="s">
        <v>17125</v>
      </c>
      <c r="S1018" s="132" t="s">
        <v>24488</v>
      </c>
      <c r="T1018" s="136" t="s">
        <v>239</v>
      </c>
      <c r="U1018" s="211"/>
      <c r="V1018" s="211"/>
      <c r="W1018" s="133" t="str">
        <f>VLOOKUP(TRIM(X1018),X10:Y88,2,FALSE)</f>
        <v>Puneet</v>
      </c>
      <c r="X1018" s="11" t="str">
        <f t="shared" si="50"/>
        <v>6.9</v>
      </c>
      <c r="Z1018" s="1">
        <f t="shared" si="49"/>
        <v>0</v>
      </c>
      <c r="AA1018" s="1">
        <f t="shared" si="48"/>
        <v>21</v>
      </c>
    </row>
    <row r="1019" spans="1:27" ht="36.75" customHeight="1">
      <c r="A1019" s="119" t="s">
        <v>139</v>
      </c>
      <c r="B1019" s="134" t="s">
        <v>57</v>
      </c>
      <c r="C1019" s="122" t="s">
        <v>140</v>
      </c>
      <c r="D1019" s="122" t="s">
        <v>119</v>
      </c>
      <c r="E1019" s="123" t="s">
        <v>13866</v>
      </c>
      <c r="F1019" s="124" t="s">
        <v>21</v>
      </c>
      <c r="G1019" s="124" t="s">
        <v>142</v>
      </c>
      <c r="H1019" s="124" t="s">
        <v>15614</v>
      </c>
      <c r="I1019" s="210" t="s">
        <v>184</v>
      </c>
      <c r="J1019" s="129" t="s">
        <v>2636</v>
      </c>
      <c r="K1019" s="128"/>
      <c r="L1019" s="129"/>
      <c r="M1019" s="128"/>
      <c r="N1019" s="127" t="s">
        <v>2643</v>
      </c>
      <c r="O1019" s="127" t="s">
        <v>672</v>
      </c>
      <c r="P1019" s="127" t="s">
        <v>2637</v>
      </c>
      <c r="Q1019" s="131" t="s">
        <v>15547</v>
      </c>
      <c r="R1019" s="131" t="s">
        <v>17750</v>
      </c>
      <c r="S1019" s="132" t="s">
        <v>145</v>
      </c>
      <c r="T1019" s="136" t="s">
        <v>183</v>
      </c>
      <c r="U1019" s="211"/>
      <c r="V1019" s="211" t="s">
        <v>233</v>
      </c>
      <c r="W1019" s="133" t="str">
        <f>VLOOKUP(TRIM(X1019),X10:Y88,2,FALSE)</f>
        <v>Puneet</v>
      </c>
      <c r="X1019" s="11" t="str">
        <f t="shared" si="50"/>
        <v>6.9</v>
      </c>
      <c r="Z1019" s="1">
        <f t="shared" si="49"/>
        <v>1</v>
      </c>
      <c r="AA1019" s="1">
        <f t="shared" si="48"/>
        <v>17</v>
      </c>
    </row>
    <row r="1020" spans="1:27" ht="36.75" customHeight="1">
      <c r="A1020" s="119" t="s">
        <v>139</v>
      </c>
      <c r="B1020" s="134" t="s">
        <v>57</v>
      </c>
      <c r="C1020" s="122" t="s">
        <v>140</v>
      </c>
      <c r="D1020" s="122" t="s">
        <v>119</v>
      </c>
      <c r="E1020" s="123" t="s">
        <v>13867</v>
      </c>
      <c r="F1020" s="124" t="s">
        <v>21</v>
      </c>
      <c r="G1020" s="124" t="s">
        <v>142</v>
      </c>
      <c r="H1020" s="124" t="s">
        <v>7666</v>
      </c>
      <c r="I1020" s="210" t="s">
        <v>217</v>
      </c>
      <c r="J1020" s="129" t="s">
        <v>2636</v>
      </c>
      <c r="K1020" s="128"/>
      <c r="L1020" s="129"/>
      <c r="M1020" s="128"/>
      <c r="N1020" s="127" t="s">
        <v>2643</v>
      </c>
      <c r="O1020" s="127" t="s">
        <v>672</v>
      </c>
      <c r="P1020" s="127" t="s">
        <v>2637</v>
      </c>
      <c r="Q1020" s="131" t="s">
        <v>7500</v>
      </c>
      <c r="R1020" s="131" t="s">
        <v>17751</v>
      </c>
      <c r="S1020" s="132" t="s">
        <v>145</v>
      </c>
      <c r="T1020" s="136" t="s">
        <v>231</v>
      </c>
      <c r="U1020" s="211"/>
      <c r="V1020" s="211" t="s">
        <v>233</v>
      </c>
      <c r="W1020" s="133" t="str">
        <f>VLOOKUP(TRIM(X1020),X10:Y88,2,FALSE)</f>
        <v>Puneet</v>
      </c>
      <c r="X1020" s="11" t="str">
        <f t="shared" si="50"/>
        <v>6.9</v>
      </c>
      <c r="Z1020" s="1">
        <f t="shared" si="49"/>
        <v>1</v>
      </c>
      <c r="AA1020" s="1">
        <f t="shared" si="48"/>
        <v>5</v>
      </c>
    </row>
    <row r="1021" spans="1:27" ht="36.75" customHeight="1">
      <c r="A1021" s="119" t="s">
        <v>139</v>
      </c>
      <c r="B1021" s="134" t="s">
        <v>57</v>
      </c>
      <c r="C1021" s="122" t="s">
        <v>140</v>
      </c>
      <c r="D1021" s="122" t="s">
        <v>119</v>
      </c>
      <c r="E1021" s="123" t="s">
        <v>13868</v>
      </c>
      <c r="F1021" s="124" t="s">
        <v>21</v>
      </c>
      <c r="G1021" s="124" t="s">
        <v>142</v>
      </c>
      <c r="H1021" s="124" t="s">
        <v>8060</v>
      </c>
      <c r="I1021" s="210" t="s">
        <v>2948</v>
      </c>
      <c r="J1021" s="129" t="s">
        <v>2636</v>
      </c>
      <c r="K1021" s="128"/>
      <c r="L1021" s="129"/>
      <c r="M1021" s="128"/>
      <c r="N1021" s="127" t="s">
        <v>2643</v>
      </c>
      <c r="O1021" s="127" t="s">
        <v>672</v>
      </c>
      <c r="P1021" s="127" t="s">
        <v>2637</v>
      </c>
      <c r="Q1021" s="131" t="s">
        <v>14746</v>
      </c>
      <c r="R1021" s="131" t="s">
        <v>17752</v>
      </c>
      <c r="S1021" s="132" t="s">
        <v>145</v>
      </c>
      <c r="T1021" s="136" t="s">
        <v>220</v>
      </c>
      <c r="U1021" s="211"/>
      <c r="V1021" s="211" t="s">
        <v>233</v>
      </c>
      <c r="W1021" s="133" t="str">
        <f>VLOOKUP(TRIM(X1021),X10:Y88,2,FALSE)</f>
        <v>Puneet</v>
      </c>
      <c r="X1021" s="11" t="str">
        <f t="shared" si="50"/>
        <v>6.9</v>
      </c>
      <c r="Z1021" s="1">
        <f t="shared" si="49"/>
        <v>1</v>
      </c>
      <c r="AA1021" s="1">
        <f t="shared" si="48"/>
        <v>26</v>
      </c>
    </row>
    <row r="1022" spans="1:27" ht="36.75" customHeight="1">
      <c r="A1022" s="119" t="s">
        <v>139</v>
      </c>
      <c r="B1022" s="134" t="s">
        <v>57</v>
      </c>
      <c r="C1022" s="122" t="s">
        <v>140</v>
      </c>
      <c r="D1022" s="122" t="s">
        <v>119</v>
      </c>
      <c r="E1022" s="123" t="s">
        <v>13869</v>
      </c>
      <c r="F1022" s="124" t="s">
        <v>21</v>
      </c>
      <c r="G1022" s="124" t="s">
        <v>142</v>
      </c>
      <c r="H1022" s="124" t="s">
        <v>15208</v>
      </c>
      <c r="I1022" s="210" t="s">
        <v>184</v>
      </c>
      <c r="J1022" s="129" t="s">
        <v>2636</v>
      </c>
      <c r="K1022" s="128"/>
      <c r="L1022" s="129"/>
      <c r="M1022" s="128"/>
      <c r="N1022" s="127" t="s">
        <v>2643</v>
      </c>
      <c r="O1022" s="127" t="s">
        <v>672</v>
      </c>
      <c r="P1022" s="127" t="s">
        <v>2637</v>
      </c>
      <c r="Q1022" s="131" t="s">
        <v>15166</v>
      </c>
      <c r="R1022" s="131" t="s">
        <v>17753</v>
      </c>
      <c r="S1022" s="132" t="s">
        <v>145</v>
      </c>
      <c r="T1022" s="136" t="s">
        <v>183</v>
      </c>
      <c r="U1022" s="211"/>
      <c r="V1022" s="211" t="s">
        <v>233</v>
      </c>
      <c r="W1022" s="133" t="str">
        <f>VLOOKUP(TRIM(X1022),X10:Y88,2,FALSE)</f>
        <v>Puneet</v>
      </c>
      <c r="X1022" s="11" t="str">
        <f t="shared" si="50"/>
        <v>6.9</v>
      </c>
      <c r="Z1022" s="1">
        <f t="shared" si="49"/>
        <v>1</v>
      </c>
      <c r="AA1022" s="1">
        <f t="shared" si="48"/>
        <v>17</v>
      </c>
    </row>
    <row r="1023" spans="1:27" ht="36.75" customHeight="1">
      <c r="A1023" s="119" t="s">
        <v>139</v>
      </c>
      <c r="B1023" s="134" t="s">
        <v>57</v>
      </c>
      <c r="C1023" s="122" t="s">
        <v>140</v>
      </c>
      <c r="D1023" s="122" t="s">
        <v>119</v>
      </c>
      <c r="E1023" s="123" t="s">
        <v>13870</v>
      </c>
      <c r="F1023" s="124" t="s">
        <v>21</v>
      </c>
      <c r="G1023" s="124" t="s">
        <v>142</v>
      </c>
      <c r="H1023" s="124" t="s">
        <v>8074</v>
      </c>
      <c r="I1023" s="210" t="s">
        <v>15836</v>
      </c>
      <c r="J1023" s="129" t="s">
        <v>2636</v>
      </c>
      <c r="K1023" s="128"/>
      <c r="L1023" s="129"/>
      <c r="M1023" s="128"/>
      <c r="N1023" s="127" t="s">
        <v>2643</v>
      </c>
      <c r="O1023" s="127" t="s">
        <v>672</v>
      </c>
      <c r="P1023" s="127" t="s">
        <v>2637</v>
      </c>
      <c r="Q1023" s="131" t="s">
        <v>15544</v>
      </c>
      <c r="R1023" s="131" t="s">
        <v>17368</v>
      </c>
      <c r="S1023" s="132" t="s">
        <v>24489</v>
      </c>
      <c r="T1023" s="136" t="s">
        <v>183</v>
      </c>
      <c r="U1023" s="211"/>
      <c r="V1023" s="211"/>
      <c r="W1023" s="133" t="str">
        <f>VLOOKUP(TRIM(X1023),X10:Y88,2,FALSE)</f>
        <v>Puneet</v>
      </c>
      <c r="X1023" s="11" t="str">
        <f t="shared" si="50"/>
        <v>6.9</v>
      </c>
      <c r="Z1023" s="1">
        <f t="shared" si="49"/>
        <v>0</v>
      </c>
      <c r="AA1023" s="1">
        <f t="shared" si="48"/>
        <v>62</v>
      </c>
    </row>
    <row r="1024" spans="1:27" ht="36.75" customHeight="1">
      <c r="A1024" s="119" t="s">
        <v>139</v>
      </c>
      <c r="B1024" s="134" t="s">
        <v>57</v>
      </c>
      <c r="C1024" s="122" t="s">
        <v>140</v>
      </c>
      <c r="D1024" s="122" t="s">
        <v>119</v>
      </c>
      <c r="E1024" s="123" t="s">
        <v>13871</v>
      </c>
      <c r="F1024" s="124" t="s">
        <v>21</v>
      </c>
      <c r="G1024" s="124" t="s">
        <v>142</v>
      </c>
      <c r="H1024" s="124" t="s">
        <v>15385</v>
      </c>
      <c r="I1024" s="210" t="s">
        <v>195</v>
      </c>
      <c r="J1024" s="129" t="s">
        <v>2636</v>
      </c>
      <c r="K1024" s="128"/>
      <c r="L1024" s="129"/>
      <c r="M1024" s="128"/>
      <c r="N1024" s="127" t="s">
        <v>2643</v>
      </c>
      <c r="O1024" s="127" t="s">
        <v>672</v>
      </c>
      <c r="P1024" s="127" t="s">
        <v>2637</v>
      </c>
      <c r="Q1024" s="131" t="s">
        <v>15269</v>
      </c>
      <c r="R1024" s="131" t="s">
        <v>17193</v>
      </c>
      <c r="S1024" s="132" t="s">
        <v>24490</v>
      </c>
      <c r="T1024" s="136" t="s">
        <v>276</v>
      </c>
      <c r="U1024" s="211"/>
      <c r="V1024" s="211"/>
      <c r="W1024" s="133" t="str">
        <f>VLOOKUP(TRIM(X1024),X10:Y88,2,FALSE)</f>
        <v>Puneet</v>
      </c>
      <c r="X1024" s="11" t="str">
        <f t="shared" si="50"/>
        <v>6.9</v>
      </c>
      <c r="Z1024" s="1">
        <f t="shared" si="49"/>
        <v>0</v>
      </c>
      <c r="AA1024" s="1">
        <f t="shared" si="48"/>
        <v>25</v>
      </c>
    </row>
    <row r="1025" spans="1:27" ht="36.75" customHeight="1">
      <c r="A1025" s="119" t="s">
        <v>139</v>
      </c>
      <c r="B1025" s="134" t="s">
        <v>57</v>
      </c>
      <c r="C1025" s="122" t="s">
        <v>140</v>
      </c>
      <c r="D1025" s="122" t="s">
        <v>119</v>
      </c>
      <c r="E1025" s="123" t="s">
        <v>13872</v>
      </c>
      <c r="F1025" s="124" t="s">
        <v>21</v>
      </c>
      <c r="G1025" s="124" t="s">
        <v>142</v>
      </c>
      <c r="H1025" s="124" t="s">
        <v>15618</v>
      </c>
      <c r="I1025" s="210" t="s">
        <v>184</v>
      </c>
      <c r="J1025" s="129" t="s">
        <v>2636</v>
      </c>
      <c r="K1025" s="128"/>
      <c r="L1025" s="129"/>
      <c r="M1025" s="128"/>
      <c r="N1025" s="127" t="s">
        <v>2643</v>
      </c>
      <c r="O1025" s="127" t="s">
        <v>672</v>
      </c>
      <c r="P1025" s="127" t="s">
        <v>2637</v>
      </c>
      <c r="Q1025" s="131" t="s">
        <v>15550</v>
      </c>
      <c r="R1025" s="131" t="s">
        <v>17370</v>
      </c>
      <c r="S1025" s="132" t="s">
        <v>24491</v>
      </c>
      <c r="T1025" s="136" t="s">
        <v>183</v>
      </c>
      <c r="U1025" s="211"/>
      <c r="V1025" s="211"/>
      <c r="W1025" s="133" t="str">
        <f>VLOOKUP(TRIM(X1025),X10:Y88,2,FALSE)</f>
        <v>Puneet</v>
      </c>
      <c r="X1025" s="11" t="str">
        <f t="shared" si="50"/>
        <v>6.9</v>
      </c>
      <c r="Z1025" s="1">
        <f t="shared" si="49"/>
        <v>0</v>
      </c>
      <c r="AA1025" s="1">
        <f t="shared" si="48"/>
        <v>17</v>
      </c>
    </row>
    <row r="1026" spans="1:27" ht="36.75" customHeight="1">
      <c r="A1026" s="119" t="s">
        <v>139</v>
      </c>
      <c r="B1026" s="134" t="s">
        <v>57</v>
      </c>
      <c r="C1026" s="122" t="s">
        <v>140</v>
      </c>
      <c r="D1026" s="122" t="s">
        <v>119</v>
      </c>
      <c r="E1026" s="123" t="s">
        <v>13873</v>
      </c>
      <c r="F1026" s="124" t="s">
        <v>21</v>
      </c>
      <c r="G1026" s="124" t="s">
        <v>142</v>
      </c>
      <c r="H1026" s="124" t="s">
        <v>15428</v>
      </c>
      <c r="I1026" s="210" t="s">
        <v>202</v>
      </c>
      <c r="J1026" s="129" t="s">
        <v>2636</v>
      </c>
      <c r="K1026" s="128"/>
      <c r="L1026" s="129"/>
      <c r="M1026" s="128"/>
      <c r="N1026" s="127" t="s">
        <v>2643</v>
      </c>
      <c r="O1026" s="127" t="s">
        <v>672</v>
      </c>
      <c r="P1026" s="127" t="s">
        <v>2637</v>
      </c>
      <c r="Q1026" s="131" t="s">
        <v>15300</v>
      </c>
      <c r="R1026" s="131" t="s">
        <v>17371</v>
      </c>
      <c r="S1026" s="132" t="s">
        <v>24492</v>
      </c>
      <c r="T1026" s="136" t="s">
        <v>239</v>
      </c>
      <c r="U1026" s="211"/>
      <c r="V1026" s="211"/>
      <c r="W1026" s="133" t="str">
        <f>VLOOKUP(TRIM(X1026),X10:Y88,2,FALSE)</f>
        <v>Puneet</v>
      </c>
      <c r="X1026" s="11" t="str">
        <f t="shared" si="50"/>
        <v>6.9</v>
      </c>
      <c r="Z1026" s="1">
        <f t="shared" si="49"/>
        <v>0</v>
      </c>
      <c r="AA1026" s="1">
        <f t="shared" si="48"/>
        <v>21</v>
      </c>
    </row>
    <row r="1027" spans="1:27" ht="36.75" customHeight="1">
      <c r="A1027" s="119" t="s">
        <v>139</v>
      </c>
      <c r="B1027" s="134" t="s">
        <v>57</v>
      </c>
      <c r="C1027" s="122" t="s">
        <v>140</v>
      </c>
      <c r="D1027" s="122" t="s">
        <v>119</v>
      </c>
      <c r="E1027" s="123" t="s">
        <v>13874</v>
      </c>
      <c r="F1027" s="124" t="s">
        <v>21</v>
      </c>
      <c r="G1027" s="124" t="s">
        <v>142</v>
      </c>
      <c r="H1027" s="124" t="s">
        <v>15611</v>
      </c>
      <c r="I1027" s="210" t="s">
        <v>184</v>
      </c>
      <c r="J1027" s="127" t="s">
        <v>2636</v>
      </c>
      <c r="K1027" s="212"/>
      <c r="L1027" s="127"/>
      <c r="M1027" s="212"/>
      <c r="N1027" s="127" t="s">
        <v>2643</v>
      </c>
      <c r="O1027" s="127" t="s">
        <v>672</v>
      </c>
      <c r="P1027" s="127" t="s">
        <v>2637</v>
      </c>
      <c r="Q1027" s="131" t="s">
        <v>15543</v>
      </c>
      <c r="R1027" s="131" t="s">
        <v>17126</v>
      </c>
      <c r="S1027" s="132" t="s">
        <v>24493</v>
      </c>
      <c r="T1027" s="136" t="s">
        <v>183</v>
      </c>
      <c r="U1027" s="211"/>
      <c r="V1027" s="211"/>
      <c r="W1027" s="133" t="str">
        <f>VLOOKUP(TRIM(X1027),X10:Y88,2,FALSE)</f>
        <v>Puneet</v>
      </c>
      <c r="X1027" s="11" t="str">
        <f t="shared" si="50"/>
        <v>6.9</v>
      </c>
      <c r="Z1027" s="1">
        <f t="shared" si="49"/>
        <v>0</v>
      </c>
      <c r="AA1027" s="1">
        <f t="shared" si="48"/>
        <v>17</v>
      </c>
    </row>
    <row r="1028" spans="1:27" ht="36.75" customHeight="1">
      <c r="A1028" s="119" t="s">
        <v>139</v>
      </c>
      <c r="B1028" s="134" t="s">
        <v>57</v>
      </c>
      <c r="C1028" s="122" t="s">
        <v>140</v>
      </c>
      <c r="D1028" s="122" t="s">
        <v>119</v>
      </c>
      <c r="E1028" s="123" t="s">
        <v>13875</v>
      </c>
      <c r="F1028" s="124" t="s">
        <v>21</v>
      </c>
      <c r="G1028" s="124" t="s">
        <v>142</v>
      </c>
      <c r="H1028" s="124" t="s">
        <v>15383</v>
      </c>
      <c r="I1028" s="210" t="s">
        <v>195</v>
      </c>
      <c r="J1028" s="129" t="s">
        <v>2636</v>
      </c>
      <c r="K1028" s="128"/>
      <c r="L1028" s="129"/>
      <c r="M1028" s="128"/>
      <c r="N1028" s="127" t="s">
        <v>2643</v>
      </c>
      <c r="O1028" s="127" t="s">
        <v>672</v>
      </c>
      <c r="P1028" s="127" t="s">
        <v>2637</v>
      </c>
      <c r="Q1028" s="131" t="s">
        <v>15268</v>
      </c>
      <c r="R1028" s="131" t="s">
        <v>17373</v>
      </c>
      <c r="S1028" s="132" t="s">
        <v>24494</v>
      </c>
      <c r="T1028" s="136" t="s">
        <v>276</v>
      </c>
      <c r="U1028" s="211"/>
      <c r="V1028" s="211"/>
      <c r="W1028" s="133" t="str">
        <f>VLOOKUP(TRIM(X1028),X10:Y88,2,FALSE)</f>
        <v>Puneet</v>
      </c>
      <c r="X1028" s="11" t="str">
        <f t="shared" si="50"/>
        <v>6.9</v>
      </c>
      <c r="Z1028" s="1">
        <f t="shared" si="49"/>
        <v>0</v>
      </c>
      <c r="AA1028" s="1">
        <f t="shared" si="48"/>
        <v>25</v>
      </c>
    </row>
    <row r="1029" spans="1:27" ht="36.75" customHeight="1">
      <c r="A1029" s="119" t="s">
        <v>139</v>
      </c>
      <c r="B1029" s="134" t="s">
        <v>57</v>
      </c>
      <c r="C1029" s="122" t="s">
        <v>140</v>
      </c>
      <c r="D1029" s="122" t="s">
        <v>119</v>
      </c>
      <c r="E1029" s="123" t="s">
        <v>13876</v>
      </c>
      <c r="F1029" s="124" t="s">
        <v>21</v>
      </c>
      <c r="G1029" s="124" t="s">
        <v>142</v>
      </c>
      <c r="H1029" s="124" t="s">
        <v>15627</v>
      </c>
      <c r="I1029" s="210" t="s">
        <v>253</v>
      </c>
      <c r="J1029" s="129" t="s">
        <v>2636</v>
      </c>
      <c r="K1029" s="128"/>
      <c r="L1029" s="129"/>
      <c r="M1029" s="128"/>
      <c r="N1029" s="127" t="s">
        <v>2643</v>
      </c>
      <c r="O1029" s="127" t="s">
        <v>672</v>
      </c>
      <c r="P1029" s="127" t="s">
        <v>2637</v>
      </c>
      <c r="Q1029" s="131" t="s">
        <v>15558</v>
      </c>
      <c r="R1029" s="131" t="s">
        <v>17374</v>
      </c>
      <c r="S1029" s="132" t="s">
        <v>24495</v>
      </c>
      <c r="T1029" s="136" t="s">
        <v>247</v>
      </c>
      <c r="U1029" s="211"/>
      <c r="V1029" s="211"/>
      <c r="W1029" s="133" t="str">
        <f>VLOOKUP(TRIM(X1029),X10:Y88,2,FALSE)</f>
        <v>Puneet</v>
      </c>
      <c r="X1029" s="11" t="str">
        <f t="shared" si="50"/>
        <v>6.9</v>
      </c>
      <c r="Z1029" s="1">
        <f t="shared" si="49"/>
        <v>0</v>
      </c>
      <c r="AA1029" s="1">
        <f t="shared" si="48"/>
        <v>19</v>
      </c>
    </row>
    <row r="1030" spans="1:27" ht="36.75" customHeight="1">
      <c r="A1030" s="119" t="s">
        <v>139</v>
      </c>
      <c r="B1030" s="134" t="s">
        <v>57</v>
      </c>
      <c r="C1030" s="122" t="s">
        <v>140</v>
      </c>
      <c r="D1030" s="122" t="s">
        <v>119</v>
      </c>
      <c r="E1030" s="123" t="s">
        <v>13877</v>
      </c>
      <c r="F1030" s="124" t="s">
        <v>21</v>
      </c>
      <c r="G1030" s="124" t="s">
        <v>142</v>
      </c>
      <c r="H1030" s="124" t="s">
        <v>15721</v>
      </c>
      <c r="I1030" s="210" t="s">
        <v>661</v>
      </c>
      <c r="J1030" s="129" t="s">
        <v>2636</v>
      </c>
      <c r="K1030" s="128"/>
      <c r="L1030" s="129"/>
      <c r="M1030" s="128"/>
      <c r="N1030" s="127" t="s">
        <v>2643</v>
      </c>
      <c r="O1030" s="127" t="s">
        <v>672</v>
      </c>
      <c r="P1030" s="127" t="s">
        <v>2637</v>
      </c>
      <c r="Q1030" s="131" t="s">
        <v>15722</v>
      </c>
      <c r="R1030" s="131" t="s">
        <v>17501</v>
      </c>
      <c r="S1030" s="132" t="s">
        <v>24496</v>
      </c>
      <c r="T1030" s="136" t="s">
        <v>274</v>
      </c>
      <c r="U1030" s="211"/>
      <c r="V1030" s="211"/>
      <c r="W1030" s="133" t="str">
        <f>VLOOKUP(TRIM(X1030),X10:Y88,2,FALSE)</f>
        <v>Puneet</v>
      </c>
      <c r="X1030" s="11" t="str">
        <f t="shared" si="50"/>
        <v>6.9</v>
      </c>
      <c r="Z1030" s="1">
        <f t="shared" si="49"/>
        <v>0</v>
      </c>
      <c r="AA1030" s="1">
        <f>LEN(I1030)</f>
        <v>26</v>
      </c>
    </row>
    <row r="1031" spans="1:27" ht="36.75" customHeight="1">
      <c r="A1031" s="119" t="s">
        <v>139</v>
      </c>
      <c r="B1031" s="134" t="s">
        <v>57</v>
      </c>
      <c r="C1031" s="122" t="s">
        <v>140</v>
      </c>
      <c r="D1031" s="122" t="s">
        <v>119</v>
      </c>
      <c r="E1031" s="123" t="s">
        <v>13878</v>
      </c>
      <c r="F1031" s="124" t="s">
        <v>21</v>
      </c>
      <c r="G1031" s="124" t="s">
        <v>142</v>
      </c>
      <c r="H1031" s="124" t="s">
        <v>14832</v>
      </c>
      <c r="I1031" s="210" t="s">
        <v>202</v>
      </c>
      <c r="J1031" s="129" t="s">
        <v>2636</v>
      </c>
      <c r="K1031" s="128"/>
      <c r="L1031" s="129"/>
      <c r="M1031" s="128"/>
      <c r="N1031" s="127" t="s">
        <v>2643</v>
      </c>
      <c r="O1031" s="127" t="s">
        <v>672</v>
      </c>
      <c r="P1031" s="127" t="s">
        <v>2637</v>
      </c>
      <c r="Q1031" s="131" t="s">
        <v>16169</v>
      </c>
      <c r="R1031" s="131" t="s">
        <v>17754</v>
      </c>
      <c r="S1031" s="132" t="s">
        <v>145</v>
      </c>
      <c r="T1031" s="136" t="s">
        <v>277</v>
      </c>
      <c r="U1031" s="211"/>
      <c r="V1031" s="211" t="s">
        <v>233</v>
      </c>
      <c r="W1031" s="133" t="str">
        <f>VLOOKUP(TRIM(X1031),X10:Y88,2,FALSE)</f>
        <v>Puneet</v>
      </c>
      <c r="X1031" s="11" t="str">
        <f t="shared" si="50"/>
        <v>6.9</v>
      </c>
      <c r="Z1031" s="1">
        <f t="shared" si="49"/>
        <v>1</v>
      </c>
      <c r="AA1031" s="1">
        <f t="shared" si="48"/>
        <v>21</v>
      </c>
    </row>
    <row r="1032" spans="1:27" ht="36.75" customHeight="1">
      <c r="A1032" s="119" t="s">
        <v>139</v>
      </c>
      <c r="B1032" s="134" t="s">
        <v>57</v>
      </c>
      <c r="C1032" s="122" t="s">
        <v>140</v>
      </c>
      <c r="D1032" s="122" t="s">
        <v>119</v>
      </c>
      <c r="E1032" s="123" t="s">
        <v>13879</v>
      </c>
      <c r="F1032" s="124" t="s">
        <v>21</v>
      </c>
      <c r="G1032" s="124" t="s">
        <v>142</v>
      </c>
      <c r="H1032" s="124" t="s">
        <v>15617</v>
      </c>
      <c r="I1032" s="210" t="s">
        <v>184</v>
      </c>
      <c r="J1032" s="129" t="s">
        <v>2636</v>
      </c>
      <c r="K1032" s="128"/>
      <c r="L1032" s="129"/>
      <c r="M1032" s="128"/>
      <c r="N1032" s="127" t="s">
        <v>2643</v>
      </c>
      <c r="O1032" s="127" t="s">
        <v>672</v>
      </c>
      <c r="P1032" s="127" t="s">
        <v>2637</v>
      </c>
      <c r="Q1032" s="131" t="s">
        <v>15549</v>
      </c>
      <c r="R1032" s="131" t="s">
        <v>17502</v>
      </c>
      <c r="S1032" s="132" t="s">
        <v>24497</v>
      </c>
      <c r="T1032" s="136" t="s">
        <v>183</v>
      </c>
      <c r="U1032" s="211"/>
      <c r="V1032" s="211"/>
      <c r="W1032" s="133" t="str">
        <f>VLOOKUP(TRIM(X1032),X10:Y88,2,FALSE)</f>
        <v>Puneet</v>
      </c>
      <c r="X1032" s="11" t="str">
        <f t="shared" si="50"/>
        <v>6.9</v>
      </c>
      <c r="Z1032" s="1">
        <f t="shared" si="49"/>
        <v>0</v>
      </c>
      <c r="AA1032" s="1">
        <f t="shared" si="48"/>
        <v>17</v>
      </c>
    </row>
    <row r="1033" spans="1:27" ht="36.75" customHeight="1">
      <c r="A1033" s="119" t="s">
        <v>139</v>
      </c>
      <c r="B1033" s="134" t="s">
        <v>57</v>
      </c>
      <c r="C1033" s="122" t="s">
        <v>140</v>
      </c>
      <c r="D1033" s="122" t="s">
        <v>119</v>
      </c>
      <c r="E1033" s="123" t="s">
        <v>13880</v>
      </c>
      <c r="F1033" s="124" t="s">
        <v>21</v>
      </c>
      <c r="G1033" s="124" t="s">
        <v>226</v>
      </c>
      <c r="H1033" s="124" t="s">
        <v>15700</v>
      </c>
      <c r="I1033" s="210" t="s">
        <v>253</v>
      </c>
      <c r="J1033" s="129" t="s">
        <v>2636</v>
      </c>
      <c r="K1033" s="128"/>
      <c r="L1033" s="129"/>
      <c r="M1033" s="128"/>
      <c r="N1033" s="127" t="s">
        <v>2643</v>
      </c>
      <c r="O1033" s="127" t="s">
        <v>672</v>
      </c>
      <c r="P1033" s="127" t="s">
        <v>2637</v>
      </c>
      <c r="Q1033" s="131" t="s">
        <v>15664</v>
      </c>
      <c r="R1033" s="131" t="s">
        <v>17755</v>
      </c>
      <c r="S1033" s="132" t="s">
        <v>145</v>
      </c>
      <c r="T1033" s="136" t="s">
        <v>247</v>
      </c>
      <c r="U1033" s="211"/>
      <c r="V1033" s="211" t="s">
        <v>233</v>
      </c>
      <c r="W1033" s="133" t="str">
        <f>VLOOKUP(TRIM(X1033),X10:Y88,2,FALSE)</f>
        <v>Puneet</v>
      </c>
      <c r="X1033" s="11" t="str">
        <f t="shared" si="50"/>
        <v>6.9</v>
      </c>
      <c r="Z1033" s="1">
        <f t="shared" si="49"/>
        <v>1</v>
      </c>
      <c r="AA1033" s="1">
        <f t="shared" si="48"/>
        <v>19</v>
      </c>
    </row>
    <row r="1034" spans="1:27" ht="36.75" customHeight="1">
      <c r="A1034" s="119" t="s">
        <v>139</v>
      </c>
      <c r="B1034" s="134" t="s">
        <v>57</v>
      </c>
      <c r="C1034" s="122" t="s">
        <v>140</v>
      </c>
      <c r="D1034" s="122" t="s">
        <v>119</v>
      </c>
      <c r="E1034" s="123" t="s">
        <v>13881</v>
      </c>
      <c r="F1034" s="124" t="s">
        <v>21</v>
      </c>
      <c r="G1034" s="124" t="s">
        <v>142</v>
      </c>
      <c r="H1034" s="124" t="s">
        <v>14833</v>
      </c>
      <c r="I1034" s="210" t="s">
        <v>202</v>
      </c>
      <c r="J1034" s="127" t="s">
        <v>2636</v>
      </c>
      <c r="K1034" s="212"/>
      <c r="L1034" s="127"/>
      <c r="M1034" s="212"/>
      <c r="N1034" s="127" t="s">
        <v>2643</v>
      </c>
      <c r="O1034" s="127" t="s">
        <v>672</v>
      </c>
      <c r="P1034" s="127" t="s">
        <v>2637</v>
      </c>
      <c r="Q1034" s="131" t="s">
        <v>16170</v>
      </c>
      <c r="R1034" s="131" t="s">
        <v>17503</v>
      </c>
      <c r="S1034" s="132" t="s">
        <v>24498</v>
      </c>
      <c r="T1034" s="136" t="s">
        <v>277</v>
      </c>
      <c r="U1034" s="211"/>
      <c r="V1034" s="211"/>
      <c r="W1034" s="133" t="str">
        <f>VLOOKUP(TRIM(X1034),X10:Y88,2,FALSE)</f>
        <v>Puneet</v>
      </c>
      <c r="X1034" s="11" t="str">
        <f t="shared" si="50"/>
        <v>6.9</v>
      </c>
      <c r="Z1034" s="1">
        <f t="shared" si="49"/>
        <v>0</v>
      </c>
      <c r="AA1034" s="1">
        <f t="shared" si="48"/>
        <v>21</v>
      </c>
    </row>
    <row r="1035" spans="1:27" ht="36.75" customHeight="1">
      <c r="A1035" s="119" t="s">
        <v>139</v>
      </c>
      <c r="B1035" s="134" t="s">
        <v>57</v>
      </c>
      <c r="C1035" s="122" t="s">
        <v>140</v>
      </c>
      <c r="D1035" s="122" t="s">
        <v>114</v>
      </c>
      <c r="E1035" s="123" t="s">
        <v>13882</v>
      </c>
      <c r="F1035" s="124" t="s">
        <v>23</v>
      </c>
      <c r="G1035" s="124" t="s">
        <v>142</v>
      </c>
      <c r="H1035" s="124" t="s">
        <v>16785</v>
      </c>
      <c r="I1035" s="210" t="s">
        <v>214</v>
      </c>
      <c r="J1035" s="129" t="s">
        <v>169</v>
      </c>
      <c r="K1035" s="128">
        <v>203</v>
      </c>
      <c r="L1035" s="129" t="s">
        <v>60</v>
      </c>
      <c r="M1035" s="128" t="s">
        <v>186</v>
      </c>
      <c r="N1035" s="127" t="s">
        <v>621</v>
      </c>
      <c r="O1035" s="127" t="s">
        <v>164</v>
      </c>
      <c r="P1035" s="127" t="s">
        <v>178</v>
      </c>
      <c r="Q1035" s="131" t="s">
        <v>15857</v>
      </c>
      <c r="R1035" s="131" t="s">
        <v>17552</v>
      </c>
      <c r="S1035" s="132" t="s">
        <v>145</v>
      </c>
      <c r="T1035" s="136" t="s">
        <v>215</v>
      </c>
      <c r="U1035" s="211"/>
      <c r="V1035" s="211"/>
      <c r="W1035" s="133" t="str">
        <f>VLOOKUP(TRIM(X1035),X10:Y88,2,FALSE)</f>
        <v>Puneet</v>
      </c>
      <c r="X1035" s="11" t="str">
        <f t="shared" si="50"/>
        <v>6.5.11</v>
      </c>
      <c r="Z1035" s="1">
        <f t="shared" si="49"/>
        <v>0</v>
      </c>
      <c r="AA1035" s="1">
        <f>LEN(I1035)</f>
        <v>8</v>
      </c>
    </row>
    <row r="1036" spans="1:27" ht="36.75" customHeight="1">
      <c r="A1036" s="119" t="s">
        <v>139</v>
      </c>
      <c r="B1036" s="134" t="s">
        <v>57</v>
      </c>
      <c r="C1036" s="122" t="s">
        <v>140</v>
      </c>
      <c r="D1036" s="122" t="s">
        <v>114</v>
      </c>
      <c r="E1036" s="123" t="s">
        <v>13883</v>
      </c>
      <c r="F1036" s="124" t="s">
        <v>23</v>
      </c>
      <c r="G1036" s="124" t="s">
        <v>142</v>
      </c>
      <c r="H1036" s="124" t="s">
        <v>16787</v>
      </c>
      <c r="I1036" s="210" t="s">
        <v>661</v>
      </c>
      <c r="J1036" s="129" t="s">
        <v>169</v>
      </c>
      <c r="K1036" s="128">
        <v>227</v>
      </c>
      <c r="L1036" s="129" t="s">
        <v>60</v>
      </c>
      <c r="M1036" s="128" t="s">
        <v>186</v>
      </c>
      <c r="N1036" s="127" t="s">
        <v>621</v>
      </c>
      <c r="O1036" s="127" t="s">
        <v>164</v>
      </c>
      <c r="P1036" s="127" t="s">
        <v>178</v>
      </c>
      <c r="Q1036" s="131" t="s">
        <v>15916</v>
      </c>
      <c r="R1036" s="131" t="s">
        <v>17553</v>
      </c>
      <c r="S1036" s="132" t="s">
        <v>145</v>
      </c>
      <c r="T1036" s="136" t="s">
        <v>234</v>
      </c>
      <c r="U1036" s="211"/>
      <c r="V1036" s="211"/>
      <c r="W1036" s="133" t="str">
        <f>VLOOKUP(TRIM(X1036),X10:Y88,2,FALSE)</f>
        <v>Puneet</v>
      </c>
      <c r="X1036" s="11" t="str">
        <f t="shared" si="50"/>
        <v>6.5.11</v>
      </c>
      <c r="Z1036" s="1">
        <f t="shared" si="49"/>
        <v>0</v>
      </c>
      <c r="AA1036" s="1">
        <f t="shared" si="48"/>
        <v>26</v>
      </c>
    </row>
    <row r="1037" spans="1:27" ht="36.75" customHeight="1">
      <c r="A1037" s="119" t="s">
        <v>139</v>
      </c>
      <c r="B1037" s="134" t="s">
        <v>57</v>
      </c>
      <c r="C1037" s="122" t="s">
        <v>140</v>
      </c>
      <c r="D1037" s="122" t="s">
        <v>114</v>
      </c>
      <c r="E1037" s="123" t="s">
        <v>13884</v>
      </c>
      <c r="F1037" s="124" t="s">
        <v>23</v>
      </c>
      <c r="G1037" s="124" t="s">
        <v>142</v>
      </c>
      <c r="H1037" s="124" t="s">
        <v>16789</v>
      </c>
      <c r="I1037" s="210" t="s">
        <v>14876</v>
      </c>
      <c r="J1037" s="129" t="s">
        <v>180</v>
      </c>
      <c r="K1037" s="128">
        <v>263</v>
      </c>
      <c r="L1037" s="129" t="s">
        <v>60</v>
      </c>
      <c r="M1037" s="128" t="s">
        <v>186</v>
      </c>
      <c r="N1037" s="127" t="s">
        <v>621</v>
      </c>
      <c r="O1037" s="127" t="s">
        <v>164</v>
      </c>
      <c r="P1037" s="127" t="s">
        <v>178</v>
      </c>
      <c r="Q1037" s="131" t="s">
        <v>15911</v>
      </c>
      <c r="R1037" s="131" t="s">
        <v>17554</v>
      </c>
      <c r="S1037" s="132" t="s">
        <v>145</v>
      </c>
      <c r="T1037" s="136" t="s">
        <v>234</v>
      </c>
      <c r="U1037" s="211"/>
      <c r="V1037" s="211"/>
      <c r="W1037" s="133" t="str">
        <f>VLOOKUP(TRIM(X1037),X10:Y88,2,FALSE)</f>
        <v>Puneet</v>
      </c>
      <c r="X1037" s="11" t="str">
        <f t="shared" si="50"/>
        <v>6.5.11</v>
      </c>
      <c r="Z1037" s="1">
        <f t="shared" si="49"/>
        <v>0</v>
      </c>
      <c r="AA1037" s="1">
        <f t="shared" si="48"/>
        <v>41</v>
      </c>
    </row>
    <row r="1038" spans="1:27" ht="36.75" customHeight="1">
      <c r="A1038" s="119" t="s">
        <v>139</v>
      </c>
      <c r="B1038" s="134" t="s">
        <v>57</v>
      </c>
      <c r="C1038" s="122" t="s">
        <v>140</v>
      </c>
      <c r="D1038" s="122" t="s">
        <v>114</v>
      </c>
      <c r="E1038" s="123" t="s">
        <v>13885</v>
      </c>
      <c r="F1038" s="124" t="s">
        <v>23</v>
      </c>
      <c r="G1038" s="124" t="s">
        <v>142</v>
      </c>
      <c r="H1038" s="124" t="s">
        <v>16791</v>
      </c>
      <c r="I1038" s="210" t="s">
        <v>184</v>
      </c>
      <c r="J1038" s="129" t="s">
        <v>180</v>
      </c>
      <c r="K1038" s="128">
        <v>310</v>
      </c>
      <c r="L1038" s="129" t="s">
        <v>60</v>
      </c>
      <c r="M1038" s="128" t="s">
        <v>186</v>
      </c>
      <c r="N1038" s="127" t="s">
        <v>621</v>
      </c>
      <c r="O1038" s="127" t="s">
        <v>164</v>
      </c>
      <c r="P1038" s="127" t="s">
        <v>178</v>
      </c>
      <c r="Q1038" s="131" t="s">
        <v>16009</v>
      </c>
      <c r="R1038" s="131" t="s">
        <v>17556</v>
      </c>
      <c r="S1038" s="132" t="s">
        <v>145</v>
      </c>
      <c r="T1038" s="136" t="s">
        <v>183</v>
      </c>
      <c r="U1038" s="211"/>
      <c r="V1038" s="211"/>
      <c r="W1038" s="133" t="str">
        <f>VLOOKUP(TRIM(X1038),X10:Y88,2,FALSE)</f>
        <v>Puneet</v>
      </c>
      <c r="X1038" s="11" t="str">
        <f t="shared" si="50"/>
        <v>6.5.11</v>
      </c>
      <c r="Z1038" s="1">
        <f t="shared" si="49"/>
        <v>0</v>
      </c>
      <c r="AA1038" s="1">
        <f t="shared" si="48"/>
        <v>17</v>
      </c>
    </row>
    <row r="1039" spans="1:27" ht="36.75" customHeight="1">
      <c r="A1039" s="119" t="s">
        <v>139</v>
      </c>
      <c r="B1039" s="134" t="s">
        <v>57</v>
      </c>
      <c r="C1039" s="122" t="s">
        <v>140</v>
      </c>
      <c r="D1039" s="122" t="s">
        <v>114</v>
      </c>
      <c r="E1039" s="123" t="s">
        <v>13886</v>
      </c>
      <c r="F1039" s="124" t="s">
        <v>23</v>
      </c>
      <c r="G1039" s="124" t="s">
        <v>142</v>
      </c>
      <c r="H1039" s="124" t="s">
        <v>16793</v>
      </c>
      <c r="I1039" s="210" t="s">
        <v>184</v>
      </c>
      <c r="J1039" s="129" t="s">
        <v>169</v>
      </c>
      <c r="K1039" s="128">
        <v>273</v>
      </c>
      <c r="L1039" s="129" t="s">
        <v>60</v>
      </c>
      <c r="M1039" s="128" t="s">
        <v>186</v>
      </c>
      <c r="N1039" s="127" t="s">
        <v>621</v>
      </c>
      <c r="O1039" s="127" t="s">
        <v>164</v>
      </c>
      <c r="P1039" s="127" t="s">
        <v>178</v>
      </c>
      <c r="Q1039" s="131" t="s">
        <v>16010</v>
      </c>
      <c r="R1039" s="131" t="s">
        <v>17557</v>
      </c>
      <c r="S1039" s="132" t="s">
        <v>145</v>
      </c>
      <c r="T1039" s="136" t="s">
        <v>183</v>
      </c>
      <c r="U1039" s="211"/>
      <c r="V1039" s="211"/>
      <c r="W1039" s="133" t="str">
        <f>VLOOKUP(TRIM(X1039),X10:Y88,2,FALSE)</f>
        <v>Puneet</v>
      </c>
      <c r="X1039" s="11" t="str">
        <f t="shared" si="50"/>
        <v>6.5.11</v>
      </c>
      <c r="Z1039" s="1">
        <f t="shared" si="49"/>
        <v>0</v>
      </c>
      <c r="AA1039" s="1">
        <f t="shared" si="48"/>
        <v>17</v>
      </c>
    </row>
    <row r="1040" spans="1:27" ht="36.75" customHeight="1">
      <c r="A1040" s="119" t="s">
        <v>139</v>
      </c>
      <c r="B1040" s="134" t="s">
        <v>57</v>
      </c>
      <c r="C1040" s="122" t="s">
        <v>140</v>
      </c>
      <c r="D1040" s="122" t="s">
        <v>114</v>
      </c>
      <c r="E1040" s="123" t="s">
        <v>13887</v>
      </c>
      <c r="F1040" s="124" t="s">
        <v>23</v>
      </c>
      <c r="G1040" s="124" t="s">
        <v>142</v>
      </c>
      <c r="H1040" s="124" t="s">
        <v>16795</v>
      </c>
      <c r="I1040" s="210" t="s">
        <v>214</v>
      </c>
      <c r="J1040" s="129" t="s">
        <v>180</v>
      </c>
      <c r="K1040" s="128">
        <v>323</v>
      </c>
      <c r="L1040" s="129" t="s">
        <v>60</v>
      </c>
      <c r="M1040" s="128" t="s">
        <v>186</v>
      </c>
      <c r="N1040" s="127" t="s">
        <v>621</v>
      </c>
      <c r="O1040" s="127" t="s">
        <v>164</v>
      </c>
      <c r="P1040" s="127" t="s">
        <v>178</v>
      </c>
      <c r="Q1040" s="131" t="s">
        <v>16039</v>
      </c>
      <c r="R1040" s="131" t="s">
        <v>17568</v>
      </c>
      <c r="S1040" s="132" t="s">
        <v>145</v>
      </c>
      <c r="T1040" s="136" t="s">
        <v>215</v>
      </c>
      <c r="U1040" s="211"/>
      <c r="V1040" s="211"/>
      <c r="W1040" s="133" t="str">
        <f>VLOOKUP(TRIM(X1040),X10:Y88,2,FALSE)</f>
        <v>Puneet</v>
      </c>
      <c r="X1040" s="11" t="str">
        <f t="shared" si="50"/>
        <v>6.5.11</v>
      </c>
      <c r="Z1040" s="1">
        <f t="shared" si="49"/>
        <v>0</v>
      </c>
      <c r="AA1040" s="1">
        <f t="shared" si="48"/>
        <v>8</v>
      </c>
    </row>
    <row r="1041" spans="1:27" ht="36.75" customHeight="1">
      <c r="A1041" s="119" t="s">
        <v>139</v>
      </c>
      <c r="B1041" s="134" t="s">
        <v>57</v>
      </c>
      <c r="C1041" s="122" t="s">
        <v>140</v>
      </c>
      <c r="D1041" s="122" t="s">
        <v>114</v>
      </c>
      <c r="E1041" s="123" t="s">
        <v>13888</v>
      </c>
      <c r="F1041" s="124" t="s">
        <v>24</v>
      </c>
      <c r="G1041" s="124" t="s">
        <v>142</v>
      </c>
      <c r="H1041" s="124" t="s">
        <v>16797</v>
      </c>
      <c r="I1041" s="210" t="s">
        <v>176</v>
      </c>
      <c r="J1041" s="127" t="s">
        <v>180</v>
      </c>
      <c r="K1041" s="212">
        <v>328</v>
      </c>
      <c r="L1041" s="127" t="s">
        <v>60</v>
      </c>
      <c r="M1041" s="212" t="s">
        <v>186</v>
      </c>
      <c r="N1041" s="127" t="s">
        <v>621</v>
      </c>
      <c r="O1041" s="127" t="s">
        <v>164</v>
      </c>
      <c r="P1041" s="127" t="s">
        <v>178</v>
      </c>
      <c r="Q1041" s="131" t="s">
        <v>16053</v>
      </c>
      <c r="R1041" s="131" t="s">
        <v>17558</v>
      </c>
      <c r="S1041" s="132" t="s">
        <v>24499</v>
      </c>
      <c r="T1041" s="136" t="s">
        <v>174</v>
      </c>
      <c r="U1041" s="211"/>
      <c r="V1041" s="211"/>
      <c r="W1041" s="133" t="str">
        <f>VLOOKUP(TRIM(X1041),X10:Y88,2,FALSE)</f>
        <v>Puneet</v>
      </c>
      <c r="X1041" s="11" t="str">
        <f t="shared" si="50"/>
        <v>6.5.11</v>
      </c>
      <c r="Z1041" s="1">
        <f t="shared" si="49"/>
        <v>0</v>
      </c>
      <c r="AA1041" s="1">
        <f t="shared" si="48"/>
        <v>12</v>
      </c>
    </row>
    <row r="1042" spans="1:27" ht="36.75" customHeight="1">
      <c r="A1042" s="119" t="s">
        <v>139</v>
      </c>
      <c r="B1042" s="134" t="s">
        <v>57</v>
      </c>
      <c r="C1042" s="122" t="s">
        <v>140</v>
      </c>
      <c r="D1042" s="122" t="s">
        <v>114</v>
      </c>
      <c r="E1042" s="123" t="s">
        <v>13889</v>
      </c>
      <c r="F1042" s="124" t="s">
        <v>23</v>
      </c>
      <c r="G1042" s="124" t="s">
        <v>142</v>
      </c>
      <c r="H1042" s="124" t="s">
        <v>16799</v>
      </c>
      <c r="I1042" s="210" t="s">
        <v>255</v>
      </c>
      <c r="J1042" s="129" t="s">
        <v>180</v>
      </c>
      <c r="K1042" s="128">
        <v>356</v>
      </c>
      <c r="L1042" s="129" t="s">
        <v>60</v>
      </c>
      <c r="M1042" s="128" t="s">
        <v>186</v>
      </c>
      <c r="N1042" s="127" t="s">
        <v>621</v>
      </c>
      <c r="O1042" s="127" t="s">
        <v>164</v>
      </c>
      <c r="P1042" s="127" t="s">
        <v>178</v>
      </c>
      <c r="Q1042" s="131" t="s">
        <v>16112</v>
      </c>
      <c r="R1042" s="131" t="s">
        <v>17756</v>
      </c>
      <c r="S1042" s="132" t="s">
        <v>145</v>
      </c>
      <c r="T1042" s="136" t="s">
        <v>258</v>
      </c>
      <c r="U1042" s="211"/>
      <c r="V1042" s="211" t="s">
        <v>233</v>
      </c>
      <c r="W1042" s="133" t="str">
        <f>VLOOKUP(TRIM(X1042),X10:Y88,2,FALSE)</f>
        <v>Puneet</v>
      </c>
      <c r="X1042" s="11" t="str">
        <f t="shared" si="50"/>
        <v>6.5.11</v>
      </c>
      <c r="Z1042" s="1">
        <f t="shared" si="49"/>
        <v>0</v>
      </c>
      <c r="AA1042" s="1">
        <f t="shared" si="48"/>
        <v>3</v>
      </c>
    </row>
    <row r="1043" spans="1:27" ht="36.75" customHeight="1">
      <c r="A1043" s="119" t="s">
        <v>139</v>
      </c>
      <c r="B1043" s="134" t="s">
        <v>57</v>
      </c>
      <c r="C1043" s="122" t="s">
        <v>140</v>
      </c>
      <c r="D1043" s="122" t="s">
        <v>114</v>
      </c>
      <c r="E1043" s="123" t="s">
        <v>13890</v>
      </c>
      <c r="F1043" s="124" t="s">
        <v>24</v>
      </c>
      <c r="G1043" s="124" t="s">
        <v>142</v>
      </c>
      <c r="H1043" s="124" t="s">
        <v>16801</v>
      </c>
      <c r="I1043" s="210" t="s">
        <v>255</v>
      </c>
      <c r="J1043" s="129" t="s">
        <v>180</v>
      </c>
      <c r="K1043" s="128">
        <v>357</v>
      </c>
      <c r="L1043" s="129" t="s">
        <v>60</v>
      </c>
      <c r="M1043" s="128" t="s">
        <v>186</v>
      </c>
      <c r="N1043" s="127" t="s">
        <v>621</v>
      </c>
      <c r="O1043" s="127" t="s">
        <v>164</v>
      </c>
      <c r="P1043" s="127" t="s">
        <v>178</v>
      </c>
      <c r="Q1043" s="131" t="s">
        <v>16114</v>
      </c>
      <c r="R1043" s="131" t="s">
        <v>18078</v>
      </c>
      <c r="S1043" s="132" t="s">
        <v>24500</v>
      </c>
      <c r="T1043" s="136" t="s">
        <v>258</v>
      </c>
      <c r="U1043" s="211"/>
      <c r="V1043" s="211" t="s">
        <v>554</v>
      </c>
      <c r="W1043" s="133" t="str">
        <f>VLOOKUP(TRIM(X1043),X10:Y88,2,FALSE)</f>
        <v>Puneet</v>
      </c>
      <c r="X1043" s="11" t="str">
        <f t="shared" si="50"/>
        <v>6.5.11</v>
      </c>
      <c r="Z1043" s="1">
        <f t="shared" si="49"/>
        <v>0</v>
      </c>
      <c r="AA1043" s="1">
        <f t="shared" si="48"/>
        <v>3</v>
      </c>
    </row>
    <row r="1044" spans="1:27" ht="36.75" customHeight="1">
      <c r="A1044" s="119" t="s">
        <v>139</v>
      </c>
      <c r="B1044" s="134" t="s">
        <v>57</v>
      </c>
      <c r="C1044" s="122" t="s">
        <v>140</v>
      </c>
      <c r="D1044" s="122" t="s">
        <v>114</v>
      </c>
      <c r="E1044" s="123" t="s">
        <v>13891</v>
      </c>
      <c r="F1044" s="124" t="s">
        <v>24</v>
      </c>
      <c r="G1044" s="124" t="s">
        <v>142</v>
      </c>
      <c r="H1044" s="124" t="s">
        <v>16803</v>
      </c>
      <c r="I1044" s="210" t="s">
        <v>255</v>
      </c>
      <c r="J1044" s="129" t="s">
        <v>180</v>
      </c>
      <c r="K1044" s="128">
        <v>358</v>
      </c>
      <c r="L1044" s="129" t="s">
        <v>60</v>
      </c>
      <c r="M1044" s="128" t="s">
        <v>186</v>
      </c>
      <c r="N1044" s="127" t="s">
        <v>621</v>
      </c>
      <c r="O1044" s="127" t="s">
        <v>164</v>
      </c>
      <c r="P1044" s="127" t="s">
        <v>178</v>
      </c>
      <c r="Q1044" s="131" t="s">
        <v>16116</v>
      </c>
      <c r="R1044" s="131" t="s">
        <v>17563</v>
      </c>
      <c r="S1044" s="132" t="s">
        <v>24501</v>
      </c>
      <c r="T1044" s="136" t="s">
        <v>258</v>
      </c>
      <c r="U1044" s="211"/>
      <c r="V1044" s="211"/>
      <c r="W1044" s="133" t="str">
        <f>VLOOKUP(TRIM(X1044),X10:Y88,2,FALSE)</f>
        <v>Puneet</v>
      </c>
      <c r="X1044" s="11" t="str">
        <f t="shared" si="50"/>
        <v>6.5.11</v>
      </c>
      <c r="Z1044" s="1">
        <f t="shared" si="49"/>
        <v>0</v>
      </c>
      <c r="AA1044" s="1">
        <f t="shared" si="48"/>
        <v>3</v>
      </c>
    </row>
    <row r="1045" spans="1:27" ht="36.75" customHeight="1">
      <c r="A1045" s="119" t="s">
        <v>139</v>
      </c>
      <c r="B1045" s="134" t="s">
        <v>57</v>
      </c>
      <c r="C1045" s="122" t="s">
        <v>140</v>
      </c>
      <c r="D1045" s="122" t="s">
        <v>114</v>
      </c>
      <c r="E1045" s="123" t="s">
        <v>13892</v>
      </c>
      <c r="F1045" s="124" t="s">
        <v>23</v>
      </c>
      <c r="G1045" s="124" t="s">
        <v>142</v>
      </c>
      <c r="H1045" s="124" t="s">
        <v>16805</v>
      </c>
      <c r="I1045" s="210" t="s">
        <v>214</v>
      </c>
      <c r="J1045" s="129" t="s">
        <v>180</v>
      </c>
      <c r="K1045" s="128">
        <v>327</v>
      </c>
      <c r="L1045" s="129" t="s">
        <v>60</v>
      </c>
      <c r="M1045" s="128" t="s">
        <v>186</v>
      </c>
      <c r="N1045" s="127" t="s">
        <v>621</v>
      </c>
      <c r="O1045" s="127" t="s">
        <v>164</v>
      </c>
      <c r="P1045" s="127" t="s">
        <v>178</v>
      </c>
      <c r="Q1045" s="131" t="s">
        <v>15895</v>
      </c>
      <c r="R1045" s="131" t="s">
        <v>17676</v>
      </c>
      <c r="S1045" s="132" t="s">
        <v>145</v>
      </c>
      <c r="T1045" s="136" t="s">
        <v>215</v>
      </c>
      <c r="U1045" s="211"/>
      <c r="V1045" s="211"/>
      <c r="W1045" s="133" t="str">
        <f>VLOOKUP(TRIM(X1045),X10:Y88,2,FALSE)</f>
        <v>Puneet</v>
      </c>
      <c r="X1045" s="11" t="str">
        <f t="shared" si="50"/>
        <v>6.5.11</v>
      </c>
      <c r="Z1045" s="1">
        <f t="shared" si="49"/>
        <v>0</v>
      </c>
      <c r="AA1045" s="1">
        <f t="shared" si="48"/>
        <v>8</v>
      </c>
    </row>
    <row r="1046" spans="1:27" ht="36.75" customHeight="1">
      <c r="A1046" s="119" t="s">
        <v>139</v>
      </c>
      <c r="B1046" s="134" t="s">
        <v>57</v>
      </c>
      <c r="C1046" s="122" t="s">
        <v>140</v>
      </c>
      <c r="D1046" s="122" t="s">
        <v>114</v>
      </c>
      <c r="E1046" s="123" t="s">
        <v>13893</v>
      </c>
      <c r="F1046" s="124" t="s">
        <v>24</v>
      </c>
      <c r="G1046" s="124" t="s">
        <v>142</v>
      </c>
      <c r="H1046" s="124" t="s">
        <v>16807</v>
      </c>
      <c r="I1046" s="210" t="s">
        <v>214</v>
      </c>
      <c r="J1046" s="129" t="s">
        <v>180</v>
      </c>
      <c r="K1046" s="128">
        <v>254</v>
      </c>
      <c r="L1046" s="129" t="s">
        <v>60</v>
      </c>
      <c r="M1046" s="128" t="s">
        <v>186</v>
      </c>
      <c r="N1046" s="127" t="s">
        <v>621</v>
      </c>
      <c r="O1046" s="127" t="s">
        <v>164</v>
      </c>
      <c r="P1046" s="127" t="s">
        <v>178</v>
      </c>
      <c r="Q1046" s="131" t="s">
        <v>15895</v>
      </c>
      <c r="R1046" s="131" t="s">
        <v>17565</v>
      </c>
      <c r="S1046" s="132" t="s">
        <v>24502</v>
      </c>
      <c r="T1046" s="136" t="s">
        <v>215</v>
      </c>
      <c r="U1046" s="211"/>
      <c r="V1046" s="211"/>
      <c r="W1046" s="133" t="str">
        <f>VLOOKUP(TRIM(X1046),X10:Y88,2,FALSE)</f>
        <v>Puneet</v>
      </c>
      <c r="X1046" s="11" t="str">
        <f t="shared" si="50"/>
        <v>6.5.11</v>
      </c>
      <c r="Z1046" s="1">
        <f t="shared" si="49"/>
        <v>0</v>
      </c>
      <c r="AA1046" s="1">
        <f t="shared" si="48"/>
        <v>8</v>
      </c>
    </row>
    <row r="1047" spans="1:27" ht="36.75" customHeight="1">
      <c r="A1047" s="119" t="s">
        <v>139</v>
      </c>
      <c r="B1047" s="134" t="s">
        <v>57</v>
      </c>
      <c r="C1047" s="122" t="s">
        <v>140</v>
      </c>
      <c r="D1047" s="122" t="s">
        <v>77</v>
      </c>
      <c r="E1047" s="123" t="s">
        <v>13894</v>
      </c>
      <c r="F1047" s="124" t="s">
        <v>175</v>
      </c>
      <c r="G1047" s="124" t="s">
        <v>142</v>
      </c>
      <c r="H1047" s="124" t="s">
        <v>16765</v>
      </c>
      <c r="I1047" s="210" t="s">
        <v>280</v>
      </c>
      <c r="J1047" s="129"/>
      <c r="K1047" s="128"/>
      <c r="L1047" s="129"/>
      <c r="M1047" s="128"/>
      <c r="N1047" s="127"/>
      <c r="O1047" s="127" t="s">
        <v>164</v>
      </c>
      <c r="P1047" s="127" t="s">
        <v>178</v>
      </c>
      <c r="Q1047" s="131" t="s">
        <v>16767</v>
      </c>
      <c r="R1047" s="131" t="s">
        <v>18082</v>
      </c>
      <c r="S1047" s="132" t="s">
        <v>24503</v>
      </c>
      <c r="T1047" s="136" t="s">
        <v>16766</v>
      </c>
      <c r="U1047" s="211"/>
      <c r="V1047" s="211" t="s">
        <v>554</v>
      </c>
      <c r="W1047" s="133" t="str">
        <f>VLOOKUP(TRIM(X1047),X10:Y88,2,FALSE)</f>
        <v>Puneet</v>
      </c>
      <c r="X1047" s="11" t="str">
        <f t="shared" si="50"/>
        <v>5.1</v>
      </c>
      <c r="Z1047" s="1">
        <f t="shared" si="49"/>
        <v>0</v>
      </c>
      <c r="AA1047" s="1">
        <f t="shared" si="48"/>
        <v>6</v>
      </c>
    </row>
    <row r="1048" spans="1:27" ht="36.75" customHeight="1">
      <c r="A1048" s="119" t="s">
        <v>139</v>
      </c>
      <c r="B1048" s="134" t="s">
        <v>57</v>
      </c>
      <c r="C1048" s="122" t="s">
        <v>140</v>
      </c>
      <c r="D1048" s="122" t="s">
        <v>120</v>
      </c>
      <c r="E1048" s="123" t="s">
        <v>13895</v>
      </c>
      <c r="F1048" s="124" t="s">
        <v>21</v>
      </c>
      <c r="G1048" s="124" t="s">
        <v>142</v>
      </c>
      <c r="H1048" s="124" t="s">
        <v>15487</v>
      </c>
      <c r="I1048" s="210" t="s">
        <v>217</v>
      </c>
      <c r="J1048" s="129" t="s">
        <v>2668</v>
      </c>
      <c r="K1048" s="128"/>
      <c r="L1048" s="129"/>
      <c r="M1048" s="128"/>
      <c r="N1048" s="127" t="s">
        <v>2643</v>
      </c>
      <c r="O1048" s="127" t="s">
        <v>672</v>
      </c>
      <c r="P1048" s="127" t="s">
        <v>834</v>
      </c>
      <c r="Q1048" s="131" t="s">
        <v>15352</v>
      </c>
      <c r="R1048" s="131" t="s">
        <v>17506</v>
      </c>
      <c r="S1048" s="132" t="s">
        <v>24504</v>
      </c>
      <c r="T1048" s="136" t="s">
        <v>2661</v>
      </c>
      <c r="U1048" s="211"/>
      <c r="V1048" s="211"/>
      <c r="W1048" s="133" t="str">
        <f>VLOOKUP(TRIM(X1048),X10:Y88,2,FALSE)</f>
        <v>Puneet</v>
      </c>
      <c r="X1048" s="11" t="str">
        <f t="shared" si="50"/>
        <v>6.10</v>
      </c>
      <c r="Z1048" s="1">
        <f t="shared" si="49"/>
        <v>0</v>
      </c>
      <c r="AA1048" s="1">
        <f t="shared" si="48"/>
        <v>5</v>
      </c>
    </row>
    <row r="1049" spans="1:27" ht="36.75" customHeight="1">
      <c r="A1049" s="119" t="s">
        <v>139</v>
      </c>
      <c r="B1049" s="134" t="s">
        <v>57</v>
      </c>
      <c r="C1049" s="122" t="s">
        <v>140</v>
      </c>
      <c r="D1049" s="122" t="s">
        <v>120</v>
      </c>
      <c r="E1049" s="123" t="s">
        <v>13896</v>
      </c>
      <c r="F1049" s="124" t="s">
        <v>21</v>
      </c>
      <c r="G1049" s="124" t="s">
        <v>142</v>
      </c>
      <c r="H1049" s="124" t="s">
        <v>14947</v>
      </c>
      <c r="I1049" s="210" t="s">
        <v>865</v>
      </c>
      <c r="J1049" s="129" t="s">
        <v>2668</v>
      </c>
      <c r="K1049" s="128"/>
      <c r="L1049" s="129"/>
      <c r="M1049" s="128"/>
      <c r="N1049" s="127" t="s">
        <v>2643</v>
      </c>
      <c r="O1049" s="127" t="s">
        <v>672</v>
      </c>
      <c r="P1049" s="127" t="s">
        <v>834</v>
      </c>
      <c r="Q1049" s="131" t="s">
        <v>14848</v>
      </c>
      <c r="R1049" s="131" t="s">
        <v>17507</v>
      </c>
      <c r="S1049" s="132" t="s">
        <v>24505</v>
      </c>
      <c r="T1049" s="136" t="s">
        <v>269</v>
      </c>
      <c r="U1049" s="211"/>
      <c r="V1049" s="211"/>
      <c r="W1049" s="133" t="str">
        <f>VLOOKUP(TRIM(X1049),X10:Y88,2,FALSE)</f>
        <v>Puneet</v>
      </c>
      <c r="X1049" s="11" t="str">
        <f t="shared" si="50"/>
        <v>6.10</v>
      </c>
      <c r="Z1049" s="1">
        <f t="shared" si="49"/>
        <v>0</v>
      </c>
      <c r="AA1049" s="1">
        <f t="shared" ref="AA1049:AA1112" si="51">LEN(I1049)</f>
        <v>18</v>
      </c>
    </row>
    <row r="1050" spans="1:27" ht="36.75" customHeight="1">
      <c r="A1050" s="119" t="s">
        <v>139</v>
      </c>
      <c r="B1050" s="134" t="s">
        <v>57</v>
      </c>
      <c r="C1050" s="122" t="s">
        <v>140</v>
      </c>
      <c r="D1050" s="122" t="s">
        <v>120</v>
      </c>
      <c r="E1050" s="123" t="s">
        <v>13897</v>
      </c>
      <c r="F1050" s="124" t="s">
        <v>21</v>
      </c>
      <c r="G1050" s="124" t="s">
        <v>142</v>
      </c>
      <c r="H1050" s="124" t="s">
        <v>14751</v>
      </c>
      <c r="I1050" s="210" t="s">
        <v>15819</v>
      </c>
      <c r="J1050" s="129" t="s">
        <v>2668</v>
      </c>
      <c r="K1050" s="128"/>
      <c r="L1050" s="129"/>
      <c r="M1050" s="128"/>
      <c r="N1050" s="127" t="s">
        <v>2643</v>
      </c>
      <c r="O1050" s="127" t="s">
        <v>672</v>
      </c>
      <c r="P1050" s="127" t="s">
        <v>834</v>
      </c>
      <c r="Q1050" s="131" t="s">
        <v>14745</v>
      </c>
      <c r="R1050" s="131" t="s">
        <v>17757</v>
      </c>
      <c r="S1050" s="132" t="s">
        <v>145</v>
      </c>
      <c r="T1050" s="136" t="s">
        <v>215</v>
      </c>
      <c r="U1050" s="211"/>
      <c r="V1050" s="211" t="s">
        <v>233</v>
      </c>
      <c r="W1050" s="133" t="str">
        <f>VLOOKUP(TRIM(X1050),X10:Y88,2,FALSE)</f>
        <v>Puneet</v>
      </c>
      <c r="X1050" s="11" t="str">
        <f t="shared" si="50"/>
        <v>6.10</v>
      </c>
      <c r="Z1050" s="1">
        <f t="shared" ref="Z1050:Z1113" si="52">IF(F1050="P-CR", IF(S1050="Approved", 1, IF(S1050="Block approved", 1, 0)),0)</f>
        <v>1</v>
      </c>
      <c r="AA1050" s="1">
        <f t="shared" si="51"/>
        <v>22</v>
      </c>
    </row>
    <row r="1051" spans="1:27" ht="36.75" customHeight="1">
      <c r="A1051" s="119" t="s">
        <v>139</v>
      </c>
      <c r="B1051" s="134" t="s">
        <v>57</v>
      </c>
      <c r="C1051" s="122" t="s">
        <v>140</v>
      </c>
      <c r="D1051" s="122" t="s">
        <v>120</v>
      </c>
      <c r="E1051" s="123" t="s">
        <v>13898</v>
      </c>
      <c r="F1051" s="124" t="s">
        <v>21</v>
      </c>
      <c r="G1051" s="124" t="s">
        <v>142</v>
      </c>
      <c r="H1051" s="124" t="s">
        <v>15068</v>
      </c>
      <c r="I1051" s="210" t="s">
        <v>184</v>
      </c>
      <c r="J1051" s="129" t="s">
        <v>2668</v>
      </c>
      <c r="K1051" s="128"/>
      <c r="L1051" s="129"/>
      <c r="M1051" s="128"/>
      <c r="N1051" s="127" t="s">
        <v>2643</v>
      </c>
      <c r="O1051" s="127" t="s">
        <v>672</v>
      </c>
      <c r="P1051" s="127" t="s">
        <v>834</v>
      </c>
      <c r="Q1051" s="131" t="s">
        <v>14936</v>
      </c>
      <c r="R1051" s="131" t="s">
        <v>17508</v>
      </c>
      <c r="S1051" s="132" t="s">
        <v>24506</v>
      </c>
      <c r="T1051" s="136" t="s">
        <v>183</v>
      </c>
      <c r="U1051" s="211"/>
      <c r="V1051" s="211"/>
      <c r="W1051" s="133" t="str">
        <f>VLOOKUP(TRIM(X1051),X10:Y88,2,FALSE)</f>
        <v>Puneet</v>
      </c>
      <c r="X1051" s="11" t="str">
        <f t="shared" si="50"/>
        <v>6.10</v>
      </c>
      <c r="Z1051" s="1">
        <f t="shared" si="52"/>
        <v>0</v>
      </c>
      <c r="AA1051" s="1">
        <f t="shared" si="51"/>
        <v>17</v>
      </c>
    </row>
    <row r="1052" spans="1:27" ht="36.75" customHeight="1">
      <c r="A1052" s="119" t="s">
        <v>139</v>
      </c>
      <c r="B1052" s="134" t="s">
        <v>57</v>
      </c>
      <c r="C1052" s="122" t="s">
        <v>140</v>
      </c>
      <c r="D1052" s="122" t="s">
        <v>120</v>
      </c>
      <c r="E1052" s="123" t="s">
        <v>13899</v>
      </c>
      <c r="F1052" s="124" t="s">
        <v>21</v>
      </c>
      <c r="G1052" s="124" t="s">
        <v>142</v>
      </c>
      <c r="H1052" s="124" t="s">
        <v>14948</v>
      </c>
      <c r="I1052" s="210" t="s">
        <v>665</v>
      </c>
      <c r="J1052" s="129" t="s">
        <v>2668</v>
      </c>
      <c r="K1052" s="128"/>
      <c r="L1052" s="129"/>
      <c r="M1052" s="128"/>
      <c r="N1052" s="127" t="s">
        <v>2643</v>
      </c>
      <c r="O1052" s="127" t="s">
        <v>672</v>
      </c>
      <c r="P1052" s="127" t="s">
        <v>834</v>
      </c>
      <c r="Q1052" s="131" t="s">
        <v>14849</v>
      </c>
      <c r="R1052" s="131" t="s">
        <v>17758</v>
      </c>
      <c r="S1052" s="132" t="s">
        <v>145</v>
      </c>
      <c r="T1052" s="136" t="s">
        <v>269</v>
      </c>
      <c r="U1052" s="211"/>
      <c r="V1052" s="211" t="s">
        <v>233</v>
      </c>
      <c r="W1052" s="133" t="str">
        <f>VLOOKUP(TRIM(X1052),X10:Y88,2,FALSE)</f>
        <v>Puneet</v>
      </c>
      <c r="X1052" s="11" t="str">
        <f t="shared" ref="X1052:X1115" si="53">IF(ISNONTEXT(D1052),"" &amp; D1052 &amp;"",T(D1052))</f>
        <v>6.10</v>
      </c>
      <c r="Z1052" s="1">
        <f t="shared" si="52"/>
        <v>1</v>
      </c>
      <c r="AA1052" s="1">
        <f t="shared" si="51"/>
        <v>4</v>
      </c>
    </row>
    <row r="1053" spans="1:27" ht="36.75" customHeight="1">
      <c r="A1053" s="119" t="s">
        <v>139</v>
      </c>
      <c r="B1053" s="134" t="s">
        <v>57</v>
      </c>
      <c r="C1053" s="122" t="s">
        <v>140</v>
      </c>
      <c r="D1053" s="122" t="s">
        <v>120</v>
      </c>
      <c r="E1053" s="123" t="s">
        <v>13900</v>
      </c>
      <c r="F1053" s="124" t="s">
        <v>21</v>
      </c>
      <c r="G1053" s="124" t="s">
        <v>142</v>
      </c>
      <c r="H1053" s="124" t="s">
        <v>15430</v>
      </c>
      <c r="I1053" s="210" t="s">
        <v>202</v>
      </c>
      <c r="J1053" s="129" t="s">
        <v>2668</v>
      </c>
      <c r="K1053" s="128"/>
      <c r="L1053" s="129"/>
      <c r="M1053" s="128"/>
      <c r="N1053" s="127" t="s">
        <v>2643</v>
      </c>
      <c r="O1053" s="127" t="s">
        <v>672</v>
      </c>
      <c r="P1053" s="127" t="s">
        <v>834</v>
      </c>
      <c r="Q1053" s="131" t="s">
        <v>15302</v>
      </c>
      <c r="R1053" s="131" t="s">
        <v>17509</v>
      </c>
      <c r="S1053" s="132" t="s">
        <v>24507</v>
      </c>
      <c r="T1053" s="136" t="s">
        <v>14712</v>
      </c>
      <c r="U1053" s="211"/>
      <c r="V1053" s="211"/>
      <c r="W1053" s="133" t="str">
        <f>VLOOKUP(TRIM(X1053),X10:Y88,2,FALSE)</f>
        <v>Puneet</v>
      </c>
      <c r="X1053" s="11" t="str">
        <f t="shared" si="53"/>
        <v>6.10</v>
      </c>
      <c r="Z1053" s="1">
        <f t="shared" si="52"/>
        <v>0</v>
      </c>
      <c r="AA1053" s="1">
        <f t="shared" si="51"/>
        <v>21</v>
      </c>
    </row>
    <row r="1054" spans="1:27" ht="36.75" customHeight="1">
      <c r="A1054" s="119" t="s">
        <v>139</v>
      </c>
      <c r="B1054" s="134" t="s">
        <v>57</v>
      </c>
      <c r="C1054" s="122" t="s">
        <v>140</v>
      </c>
      <c r="D1054" s="122" t="s">
        <v>120</v>
      </c>
      <c r="E1054" s="123" t="s">
        <v>13901</v>
      </c>
      <c r="F1054" s="124" t="s">
        <v>21</v>
      </c>
      <c r="G1054" s="124" t="s">
        <v>142</v>
      </c>
      <c r="H1054" s="124" t="s">
        <v>15125</v>
      </c>
      <c r="I1054" s="210" t="s">
        <v>195</v>
      </c>
      <c r="J1054" s="129" t="s">
        <v>2668</v>
      </c>
      <c r="K1054" s="128"/>
      <c r="L1054" s="129"/>
      <c r="M1054" s="128"/>
      <c r="N1054" s="127" t="s">
        <v>2643</v>
      </c>
      <c r="O1054" s="127" t="s">
        <v>672</v>
      </c>
      <c r="P1054" s="127" t="s">
        <v>834</v>
      </c>
      <c r="Q1054" s="131" t="s">
        <v>16175</v>
      </c>
      <c r="R1054" s="131" t="s">
        <v>17759</v>
      </c>
      <c r="S1054" s="132" t="s">
        <v>145</v>
      </c>
      <c r="T1054" s="136" t="s">
        <v>193</v>
      </c>
      <c r="U1054" s="211"/>
      <c r="V1054" s="211" t="s">
        <v>233</v>
      </c>
      <c r="W1054" s="133" t="str">
        <f>VLOOKUP(TRIM(X1054),X10:Y88,2,FALSE)</f>
        <v>Puneet</v>
      </c>
      <c r="X1054" s="11" t="str">
        <f t="shared" si="53"/>
        <v>6.10</v>
      </c>
      <c r="Z1054" s="1">
        <f t="shared" si="52"/>
        <v>1</v>
      </c>
      <c r="AA1054" s="1">
        <f t="shared" si="51"/>
        <v>25</v>
      </c>
    </row>
    <row r="1055" spans="1:27" ht="36.75" customHeight="1">
      <c r="A1055" s="119" t="s">
        <v>139</v>
      </c>
      <c r="B1055" s="134" t="s">
        <v>57</v>
      </c>
      <c r="C1055" s="122" t="s">
        <v>140</v>
      </c>
      <c r="D1055" s="122" t="s">
        <v>120</v>
      </c>
      <c r="E1055" s="123" t="s">
        <v>13902</v>
      </c>
      <c r="F1055" s="124" t="s">
        <v>21</v>
      </c>
      <c r="G1055" s="124" t="s">
        <v>142</v>
      </c>
      <c r="H1055" s="124" t="s">
        <v>15489</v>
      </c>
      <c r="I1055" s="210" t="s">
        <v>217</v>
      </c>
      <c r="J1055" s="129" t="s">
        <v>2668</v>
      </c>
      <c r="K1055" s="128"/>
      <c r="L1055" s="129"/>
      <c r="M1055" s="128"/>
      <c r="N1055" s="127" t="s">
        <v>2643</v>
      </c>
      <c r="O1055" s="127" t="s">
        <v>672</v>
      </c>
      <c r="P1055" s="127" t="s">
        <v>834</v>
      </c>
      <c r="Q1055" s="131" t="s">
        <v>15353</v>
      </c>
      <c r="R1055" s="131" t="s">
        <v>17760</v>
      </c>
      <c r="S1055" s="132" t="s">
        <v>145</v>
      </c>
      <c r="T1055" s="136" t="s">
        <v>2661</v>
      </c>
      <c r="U1055" s="211"/>
      <c r="V1055" s="211" t="s">
        <v>233</v>
      </c>
      <c r="W1055" s="133" t="str">
        <f>VLOOKUP(TRIM(X1055),X10:Y88,2,FALSE)</f>
        <v>Puneet</v>
      </c>
      <c r="X1055" s="11" t="str">
        <f t="shared" si="53"/>
        <v>6.10</v>
      </c>
      <c r="Z1055" s="1">
        <f t="shared" si="52"/>
        <v>1</v>
      </c>
      <c r="AA1055" s="1">
        <f t="shared" si="51"/>
        <v>5</v>
      </c>
    </row>
    <row r="1056" spans="1:27" ht="36.75" customHeight="1">
      <c r="A1056" s="119" t="s">
        <v>139</v>
      </c>
      <c r="B1056" s="134" t="s">
        <v>57</v>
      </c>
      <c r="C1056" s="122" t="s">
        <v>140</v>
      </c>
      <c r="D1056" s="122" t="s">
        <v>432</v>
      </c>
      <c r="E1056" s="123" t="s">
        <v>13903</v>
      </c>
      <c r="F1056" s="124" t="s">
        <v>175</v>
      </c>
      <c r="G1056" s="124" t="s">
        <v>142</v>
      </c>
      <c r="H1056" s="124" t="s">
        <v>17003</v>
      </c>
      <c r="I1056" s="210" t="s">
        <v>280</v>
      </c>
      <c r="J1056" s="129"/>
      <c r="K1056" s="128"/>
      <c r="L1056" s="129"/>
      <c r="M1056" s="128"/>
      <c r="N1056" s="127"/>
      <c r="O1056" s="127" t="s">
        <v>164</v>
      </c>
      <c r="P1056" s="127" t="s">
        <v>2634</v>
      </c>
      <c r="Q1056" s="131" t="s">
        <v>17060</v>
      </c>
      <c r="R1056" s="131" t="s">
        <v>17700</v>
      </c>
      <c r="S1056" s="132" t="s">
        <v>24508</v>
      </c>
      <c r="T1056" s="136" t="s">
        <v>301</v>
      </c>
      <c r="U1056" s="211"/>
      <c r="V1056" s="211"/>
      <c r="W1056" s="133" t="str">
        <f>VLOOKUP(TRIM(X1056),X10:Y88,2,FALSE)</f>
        <v>Puneet</v>
      </c>
      <c r="X1056" s="11" t="str">
        <f t="shared" si="53"/>
        <v>6.15</v>
      </c>
      <c r="Z1056" s="1">
        <f t="shared" si="52"/>
        <v>0</v>
      </c>
      <c r="AA1056" s="1">
        <f t="shared" si="51"/>
        <v>6</v>
      </c>
    </row>
    <row r="1057" spans="1:27" ht="36.75" customHeight="1">
      <c r="A1057" s="119"/>
      <c r="B1057" s="134" t="s">
        <v>57</v>
      </c>
      <c r="C1057" s="122" t="s">
        <v>22</v>
      </c>
      <c r="D1057" s="122" t="s">
        <v>432</v>
      </c>
      <c r="E1057" s="123" t="s">
        <v>13904</v>
      </c>
      <c r="F1057" s="124" t="s">
        <v>167</v>
      </c>
      <c r="G1057" s="138" t="s">
        <v>226</v>
      </c>
      <c r="H1057" s="138" t="s">
        <v>4869</v>
      </c>
      <c r="I1057" s="139" t="s">
        <v>5740</v>
      </c>
      <c r="J1057" s="140"/>
      <c r="K1057" s="141"/>
      <c r="L1057" s="140"/>
      <c r="M1057" s="141"/>
      <c r="N1057" s="140"/>
      <c r="O1057" s="140" t="s">
        <v>164</v>
      </c>
      <c r="P1057" s="140" t="s">
        <v>2634</v>
      </c>
      <c r="Q1057" s="142" t="s">
        <v>17190</v>
      </c>
      <c r="R1057" s="142" t="s">
        <v>17191</v>
      </c>
      <c r="S1057" s="145"/>
      <c r="T1057" s="136" t="s">
        <v>301</v>
      </c>
      <c r="U1057" s="211"/>
      <c r="V1057" s="211"/>
      <c r="W1057" s="133" t="str">
        <f>VLOOKUP(TRIM(X1057),X10:Y88,2,FALSE)</f>
        <v>Puneet</v>
      </c>
      <c r="X1057" s="11" t="str">
        <f t="shared" si="53"/>
        <v>6.15</v>
      </c>
      <c r="Z1057" s="1">
        <f t="shared" si="52"/>
        <v>0</v>
      </c>
      <c r="AA1057" s="1">
        <f t="shared" si="51"/>
        <v>20</v>
      </c>
    </row>
    <row r="1058" spans="1:27" ht="36.75" customHeight="1">
      <c r="A1058" s="119" t="s">
        <v>139</v>
      </c>
      <c r="B1058" s="134" t="s">
        <v>57</v>
      </c>
      <c r="C1058" s="122" t="s">
        <v>140</v>
      </c>
      <c r="D1058" s="122" t="s">
        <v>432</v>
      </c>
      <c r="E1058" s="123" t="s">
        <v>13905</v>
      </c>
      <c r="F1058" s="124" t="s">
        <v>24</v>
      </c>
      <c r="G1058" s="124" t="s">
        <v>142</v>
      </c>
      <c r="H1058" s="124" t="s">
        <v>17013</v>
      </c>
      <c r="I1058" s="210" t="s">
        <v>15280</v>
      </c>
      <c r="J1058" s="129" t="s">
        <v>185</v>
      </c>
      <c r="K1058" s="128">
        <v>3419</v>
      </c>
      <c r="L1058" s="129" t="s">
        <v>60</v>
      </c>
      <c r="M1058" s="128" t="s">
        <v>222</v>
      </c>
      <c r="N1058" s="127" t="s">
        <v>2831</v>
      </c>
      <c r="O1058" s="127" t="s">
        <v>164</v>
      </c>
      <c r="P1058" s="127" t="s">
        <v>2634</v>
      </c>
      <c r="Q1058" s="131" t="s">
        <v>16051</v>
      </c>
      <c r="R1058" s="131" t="s">
        <v>17198</v>
      </c>
      <c r="S1058" s="132" t="s">
        <v>24509</v>
      </c>
      <c r="T1058" s="136" t="s">
        <v>203</v>
      </c>
      <c r="U1058" s="211"/>
      <c r="V1058" s="211"/>
      <c r="W1058" s="133" t="str">
        <f>VLOOKUP(TRIM(X1058),X10:Y88,2,FALSE)</f>
        <v>Puneet</v>
      </c>
      <c r="X1058" s="11" t="str">
        <f t="shared" si="53"/>
        <v>6.15</v>
      </c>
      <c r="Z1058" s="1">
        <f t="shared" si="52"/>
        <v>0</v>
      </c>
      <c r="AA1058" s="1">
        <f t="shared" si="51"/>
        <v>35</v>
      </c>
    </row>
    <row r="1059" spans="1:27" ht="36.75" customHeight="1">
      <c r="A1059" s="119" t="s">
        <v>139</v>
      </c>
      <c r="B1059" s="134" t="s">
        <v>57</v>
      </c>
      <c r="C1059" s="122" t="s">
        <v>140</v>
      </c>
      <c r="D1059" s="122" t="s">
        <v>432</v>
      </c>
      <c r="E1059" s="123" t="s">
        <v>13906</v>
      </c>
      <c r="F1059" s="124" t="s">
        <v>24</v>
      </c>
      <c r="G1059" s="124" t="s">
        <v>142</v>
      </c>
      <c r="H1059" s="124" t="s">
        <v>17015</v>
      </c>
      <c r="I1059" s="210" t="s">
        <v>15280</v>
      </c>
      <c r="J1059" s="129" t="s">
        <v>185</v>
      </c>
      <c r="K1059" s="128">
        <v>3420</v>
      </c>
      <c r="L1059" s="129" t="s">
        <v>60</v>
      </c>
      <c r="M1059" s="128" t="s">
        <v>222</v>
      </c>
      <c r="N1059" s="127" t="s">
        <v>2831</v>
      </c>
      <c r="O1059" s="127" t="s">
        <v>164</v>
      </c>
      <c r="P1059" s="127" t="s">
        <v>2634</v>
      </c>
      <c r="Q1059" s="131" t="s">
        <v>16052</v>
      </c>
      <c r="R1059" s="131" t="s">
        <v>17200</v>
      </c>
      <c r="S1059" s="132" t="s">
        <v>24510</v>
      </c>
      <c r="T1059" s="136" t="s">
        <v>203</v>
      </c>
      <c r="U1059" s="211"/>
      <c r="V1059" s="211"/>
      <c r="W1059" s="133" t="str">
        <f>VLOOKUP(TRIM(X1059),X10:Y88,2,FALSE)</f>
        <v>Puneet</v>
      </c>
      <c r="X1059" s="11" t="str">
        <f t="shared" si="53"/>
        <v>6.15</v>
      </c>
      <c r="Z1059" s="1">
        <f t="shared" si="52"/>
        <v>0</v>
      </c>
      <c r="AA1059" s="1">
        <f t="shared" si="51"/>
        <v>35</v>
      </c>
    </row>
    <row r="1060" spans="1:27" ht="36.75" customHeight="1">
      <c r="A1060" s="119" t="s">
        <v>139</v>
      </c>
      <c r="B1060" s="134" t="s">
        <v>57</v>
      </c>
      <c r="C1060" s="122" t="s">
        <v>140</v>
      </c>
      <c r="D1060" s="122" t="s">
        <v>432</v>
      </c>
      <c r="E1060" s="123" t="s">
        <v>13907</v>
      </c>
      <c r="F1060" s="124" t="s">
        <v>24</v>
      </c>
      <c r="G1060" s="124" t="s">
        <v>142</v>
      </c>
      <c r="H1060" s="124" t="s">
        <v>17017</v>
      </c>
      <c r="I1060" s="210" t="s">
        <v>214</v>
      </c>
      <c r="J1060" s="129" t="s">
        <v>185</v>
      </c>
      <c r="K1060" s="128">
        <v>3412</v>
      </c>
      <c r="L1060" s="129" t="s">
        <v>60</v>
      </c>
      <c r="M1060" s="128" t="s">
        <v>186</v>
      </c>
      <c r="N1060" s="127" t="s">
        <v>2831</v>
      </c>
      <c r="O1060" s="127" t="s">
        <v>164</v>
      </c>
      <c r="P1060" s="127" t="s">
        <v>2634</v>
      </c>
      <c r="Q1060" s="131" t="s">
        <v>15861</v>
      </c>
      <c r="R1060" s="131" t="s">
        <v>17202</v>
      </c>
      <c r="S1060" s="132" t="s">
        <v>24511</v>
      </c>
      <c r="T1060" s="136" t="s">
        <v>215</v>
      </c>
      <c r="U1060" s="211"/>
      <c r="V1060" s="211"/>
      <c r="W1060" s="133" t="str">
        <f>VLOOKUP(TRIM(X1060),X10:Y88,2,FALSE)</f>
        <v>Puneet</v>
      </c>
      <c r="X1060" s="11" t="str">
        <f t="shared" si="53"/>
        <v>6.15</v>
      </c>
      <c r="Z1060" s="1">
        <f t="shared" si="52"/>
        <v>0</v>
      </c>
      <c r="AA1060" s="1">
        <f t="shared" si="51"/>
        <v>8</v>
      </c>
    </row>
    <row r="1061" spans="1:27" ht="36.75" customHeight="1">
      <c r="A1061" s="119" t="s">
        <v>139</v>
      </c>
      <c r="B1061" s="134" t="s">
        <v>57</v>
      </c>
      <c r="C1061" s="122" t="s">
        <v>140</v>
      </c>
      <c r="D1061" s="122" t="s">
        <v>648</v>
      </c>
      <c r="E1061" s="123" t="s">
        <v>13908</v>
      </c>
      <c r="F1061" s="124" t="s">
        <v>21</v>
      </c>
      <c r="G1061" s="124" t="s">
        <v>142</v>
      </c>
      <c r="H1061" s="124" t="s">
        <v>15023</v>
      </c>
      <c r="I1061" s="210" t="s">
        <v>379</v>
      </c>
      <c r="J1061" s="129" t="s">
        <v>662</v>
      </c>
      <c r="K1061" s="128"/>
      <c r="L1061" s="129"/>
      <c r="M1061" s="128"/>
      <c r="N1061" s="127" t="s">
        <v>2643</v>
      </c>
      <c r="O1061" s="127" t="s">
        <v>672</v>
      </c>
      <c r="P1061" s="127" t="s">
        <v>663</v>
      </c>
      <c r="Q1061" s="131" t="s">
        <v>14904</v>
      </c>
      <c r="R1061" s="131" t="s">
        <v>17761</v>
      </c>
      <c r="S1061" s="132" t="s">
        <v>145</v>
      </c>
      <c r="T1061" s="136" t="s">
        <v>454</v>
      </c>
      <c r="U1061" s="211"/>
      <c r="V1061" s="211" t="s">
        <v>233</v>
      </c>
      <c r="W1061" s="133" t="str">
        <f>VLOOKUP(TRIM(X1061),X10:Y88,2,FALSE)</f>
        <v>Puneet</v>
      </c>
      <c r="X1061" s="11" t="str">
        <f t="shared" si="53"/>
        <v>6.16</v>
      </c>
      <c r="Z1061" s="1">
        <f t="shared" si="52"/>
        <v>1</v>
      </c>
      <c r="AA1061" s="1">
        <f t="shared" si="51"/>
        <v>3</v>
      </c>
    </row>
    <row r="1062" spans="1:27" ht="36.75" customHeight="1">
      <c r="A1062" s="119" t="s">
        <v>139</v>
      </c>
      <c r="B1062" s="134" t="s">
        <v>57</v>
      </c>
      <c r="C1062" s="122" t="s">
        <v>140</v>
      </c>
      <c r="D1062" s="122" t="s">
        <v>648</v>
      </c>
      <c r="E1062" s="123" t="s">
        <v>13909</v>
      </c>
      <c r="F1062" s="124" t="s">
        <v>21</v>
      </c>
      <c r="G1062" s="124" t="s">
        <v>142</v>
      </c>
      <c r="H1062" s="124" t="s">
        <v>15512</v>
      </c>
      <c r="I1062" s="210" t="s">
        <v>229</v>
      </c>
      <c r="J1062" s="129" t="s">
        <v>662</v>
      </c>
      <c r="K1062" s="128"/>
      <c r="L1062" s="129"/>
      <c r="M1062" s="128"/>
      <c r="N1062" s="127" t="s">
        <v>7438</v>
      </c>
      <c r="O1062" s="127" t="s">
        <v>672</v>
      </c>
      <c r="P1062" s="127" t="s">
        <v>663</v>
      </c>
      <c r="Q1062" s="131" t="s">
        <v>16191</v>
      </c>
      <c r="R1062" s="131" t="s">
        <v>17762</v>
      </c>
      <c r="S1062" s="132" t="s">
        <v>145</v>
      </c>
      <c r="T1062" s="136" t="s">
        <v>252</v>
      </c>
      <c r="U1062" s="211"/>
      <c r="V1062" s="211" t="s">
        <v>233</v>
      </c>
      <c r="W1062" s="133" t="str">
        <f>VLOOKUP(TRIM(X1062),X10:Y88,2,FALSE)</f>
        <v>Puneet</v>
      </c>
      <c r="X1062" s="11" t="str">
        <f t="shared" si="53"/>
        <v>6.16</v>
      </c>
      <c r="Z1062" s="1">
        <f t="shared" si="52"/>
        <v>1</v>
      </c>
      <c r="AA1062" s="1">
        <f t="shared" si="51"/>
        <v>7</v>
      </c>
    </row>
    <row r="1063" spans="1:27" ht="36.75" customHeight="1">
      <c r="A1063" s="119"/>
      <c r="B1063" s="134" t="s">
        <v>57</v>
      </c>
      <c r="C1063" s="122" t="s">
        <v>22</v>
      </c>
      <c r="D1063" s="122" t="s">
        <v>648</v>
      </c>
      <c r="E1063" s="123" t="s">
        <v>13910</v>
      </c>
      <c r="F1063" s="124" t="s">
        <v>21</v>
      </c>
      <c r="G1063" s="138" t="s">
        <v>142</v>
      </c>
      <c r="H1063" s="138" t="s">
        <v>8374</v>
      </c>
      <c r="I1063" s="139" t="s">
        <v>790</v>
      </c>
      <c r="J1063" s="140" t="s">
        <v>662</v>
      </c>
      <c r="K1063" s="141"/>
      <c r="L1063" s="140"/>
      <c r="M1063" s="141"/>
      <c r="N1063" s="140" t="s">
        <v>2643</v>
      </c>
      <c r="O1063" s="140" t="s">
        <v>672</v>
      </c>
      <c r="P1063" s="140" t="s">
        <v>663</v>
      </c>
      <c r="Q1063" s="142" t="s">
        <v>17971</v>
      </c>
      <c r="R1063" s="142" t="s">
        <v>17972</v>
      </c>
      <c r="S1063" s="145"/>
      <c r="T1063" s="136" t="s">
        <v>216</v>
      </c>
      <c r="U1063" s="211"/>
      <c r="V1063" s="211"/>
      <c r="W1063" s="133" t="str">
        <f>VLOOKUP(TRIM(X1063),X10:Y88,2,FALSE)</f>
        <v>Puneet</v>
      </c>
      <c r="X1063" s="11" t="str">
        <f t="shared" si="53"/>
        <v>6.16</v>
      </c>
      <c r="Z1063" s="1">
        <f t="shared" si="52"/>
        <v>0</v>
      </c>
      <c r="AA1063" s="1">
        <f t="shared" si="51"/>
        <v>15</v>
      </c>
    </row>
    <row r="1064" spans="1:27" ht="36.75" customHeight="1">
      <c r="A1064" s="119" t="s">
        <v>139</v>
      </c>
      <c r="B1064" s="134" t="s">
        <v>57</v>
      </c>
      <c r="C1064" s="122" t="s">
        <v>140</v>
      </c>
      <c r="D1064" s="122" t="s">
        <v>648</v>
      </c>
      <c r="E1064" s="123" t="s">
        <v>13911</v>
      </c>
      <c r="F1064" s="124" t="s">
        <v>21</v>
      </c>
      <c r="G1064" s="124" t="s">
        <v>142</v>
      </c>
      <c r="H1064" s="124" t="s">
        <v>2594</v>
      </c>
      <c r="I1064" s="210" t="s">
        <v>214</v>
      </c>
      <c r="J1064" s="129" t="s">
        <v>662</v>
      </c>
      <c r="K1064" s="128"/>
      <c r="L1064" s="129"/>
      <c r="M1064" s="128"/>
      <c r="N1064" s="127" t="s">
        <v>7438</v>
      </c>
      <c r="O1064" s="127" t="s">
        <v>672</v>
      </c>
      <c r="P1064" s="127" t="s">
        <v>663</v>
      </c>
      <c r="Q1064" s="131" t="s">
        <v>2568</v>
      </c>
      <c r="R1064" s="131" t="s">
        <v>17511</v>
      </c>
      <c r="S1064" s="132" t="s">
        <v>24512</v>
      </c>
      <c r="T1064" s="136" t="s">
        <v>215</v>
      </c>
      <c r="U1064" s="211"/>
      <c r="V1064" s="211"/>
      <c r="W1064" s="133" t="str">
        <f>VLOOKUP(TRIM(X1064),X10:Y88,2,FALSE)</f>
        <v>Puneet</v>
      </c>
      <c r="X1064" s="11" t="str">
        <f t="shared" si="53"/>
        <v>6.16</v>
      </c>
      <c r="Z1064" s="1">
        <f t="shared" si="52"/>
        <v>0</v>
      </c>
      <c r="AA1064" s="1">
        <f t="shared" si="51"/>
        <v>8</v>
      </c>
    </row>
    <row r="1065" spans="1:27" ht="36.75" customHeight="1">
      <c r="A1065" s="119" t="s">
        <v>139</v>
      </c>
      <c r="B1065" s="134" t="s">
        <v>57</v>
      </c>
      <c r="C1065" s="122" t="s">
        <v>140</v>
      </c>
      <c r="D1065" s="122" t="s">
        <v>648</v>
      </c>
      <c r="E1065" s="123" t="s">
        <v>13912</v>
      </c>
      <c r="F1065" s="124" t="s">
        <v>21</v>
      </c>
      <c r="G1065" s="124" t="s">
        <v>142</v>
      </c>
      <c r="H1065" s="124" t="s">
        <v>2595</v>
      </c>
      <c r="I1065" s="210" t="s">
        <v>214</v>
      </c>
      <c r="J1065" s="127" t="s">
        <v>662</v>
      </c>
      <c r="K1065" s="212"/>
      <c r="L1065" s="127"/>
      <c r="M1065" s="212"/>
      <c r="N1065" s="127" t="s">
        <v>7438</v>
      </c>
      <c r="O1065" s="127" t="s">
        <v>672</v>
      </c>
      <c r="P1065" s="127" t="s">
        <v>663</v>
      </c>
      <c r="Q1065" s="131" t="s">
        <v>2569</v>
      </c>
      <c r="R1065" s="131" t="s">
        <v>17512</v>
      </c>
      <c r="S1065" s="132" t="s">
        <v>24513</v>
      </c>
      <c r="T1065" s="136" t="s">
        <v>215</v>
      </c>
      <c r="U1065" s="211"/>
      <c r="V1065" s="211"/>
      <c r="W1065" s="133" t="str">
        <f>VLOOKUP(TRIM(X1065),X10:Y88,2,FALSE)</f>
        <v>Puneet</v>
      </c>
      <c r="X1065" s="11" t="str">
        <f t="shared" si="53"/>
        <v>6.16</v>
      </c>
      <c r="Z1065" s="1">
        <f t="shared" si="52"/>
        <v>0</v>
      </c>
      <c r="AA1065" s="1">
        <f t="shared" si="51"/>
        <v>8</v>
      </c>
    </row>
    <row r="1066" spans="1:27" ht="36.75" customHeight="1">
      <c r="A1066" s="119" t="s">
        <v>139</v>
      </c>
      <c r="B1066" s="134" t="s">
        <v>57</v>
      </c>
      <c r="C1066" s="122" t="s">
        <v>140</v>
      </c>
      <c r="D1066" s="122" t="s">
        <v>648</v>
      </c>
      <c r="E1066" s="123" t="s">
        <v>13913</v>
      </c>
      <c r="F1066" s="124" t="s">
        <v>21</v>
      </c>
      <c r="G1066" s="124" t="s">
        <v>142</v>
      </c>
      <c r="H1066" s="124" t="s">
        <v>14750</v>
      </c>
      <c r="I1066" s="210" t="s">
        <v>214</v>
      </c>
      <c r="J1066" s="129" t="s">
        <v>662</v>
      </c>
      <c r="K1066" s="128"/>
      <c r="L1066" s="129"/>
      <c r="M1066" s="128"/>
      <c r="N1066" s="127" t="s">
        <v>7438</v>
      </c>
      <c r="O1066" s="127" t="s">
        <v>672</v>
      </c>
      <c r="P1066" s="127" t="s">
        <v>663</v>
      </c>
      <c r="Q1066" s="131" t="s">
        <v>14744</v>
      </c>
      <c r="R1066" s="131" t="s">
        <v>17513</v>
      </c>
      <c r="S1066" s="132" t="s">
        <v>24514</v>
      </c>
      <c r="T1066" s="136" t="s">
        <v>215</v>
      </c>
      <c r="U1066" s="211"/>
      <c r="V1066" s="211"/>
      <c r="W1066" s="133" t="str">
        <f>VLOOKUP(TRIM(X1066),X10:Y88,2,FALSE)</f>
        <v>Puneet</v>
      </c>
      <c r="X1066" s="11" t="str">
        <f t="shared" si="53"/>
        <v>6.16</v>
      </c>
      <c r="Z1066" s="1">
        <f t="shared" si="52"/>
        <v>0</v>
      </c>
      <c r="AA1066" s="1">
        <f t="shared" si="51"/>
        <v>8</v>
      </c>
    </row>
    <row r="1067" spans="1:27" ht="36.75" customHeight="1">
      <c r="A1067" s="119" t="s">
        <v>139</v>
      </c>
      <c r="B1067" s="134" t="s">
        <v>57</v>
      </c>
      <c r="C1067" s="122" t="s">
        <v>140</v>
      </c>
      <c r="D1067" s="122" t="s">
        <v>648</v>
      </c>
      <c r="E1067" s="123" t="s">
        <v>13914</v>
      </c>
      <c r="F1067" s="124" t="s">
        <v>21</v>
      </c>
      <c r="G1067" s="124" t="s">
        <v>142</v>
      </c>
      <c r="H1067" s="124" t="s">
        <v>3098</v>
      </c>
      <c r="I1067" s="210" t="s">
        <v>868</v>
      </c>
      <c r="J1067" s="129" t="s">
        <v>662</v>
      </c>
      <c r="K1067" s="128"/>
      <c r="L1067" s="129"/>
      <c r="M1067" s="128"/>
      <c r="N1067" s="127" t="s">
        <v>2643</v>
      </c>
      <c r="O1067" s="127" t="s">
        <v>672</v>
      </c>
      <c r="P1067" s="127" t="s">
        <v>663</v>
      </c>
      <c r="Q1067" s="131" t="s">
        <v>7517</v>
      </c>
      <c r="R1067" s="131" t="s">
        <v>17763</v>
      </c>
      <c r="S1067" s="132" t="s">
        <v>145</v>
      </c>
      <c r="T1067" s="136" t="s">
        <v>223</v>
      </c>
      <c r="U1067" s="211"/>
      <c r="V1067" s="211" t="s">
        <v>233</v>
      </c>
      <c r="W1067" s="133" t="str">
        <f>VLOOKUP(TRIM(X1067),X10:Y88,2,FALSE)</f>
        <v>Puneet</v>
      </c>
      <c r="X1067" s="11" t="str">
        <f t="shared" si="53"/>
        <v>6.16</v>
      </c>
      <c r="Z1067" s="1">
        <f t="shared" si="52"/>
        <v>1</v>
      </c>
      <c r="AA1067" s="1">
        <f t="shared" si="51"/>
        <v>35</v>
      </c>
    </row>
    <row r="1068" spans="1:27" ht="36.75" customHeight="1">
      <c r="A1068" s="119" t="s">
        <v>139</v>
      </c>
      <c r="B1068" s="134" t="s">
        <v>57</v>
      </c>
      <c r="C1068" s="122" t="s">
        <v>140</v>
      </c>
      <c r="D1068" s="122" t="s">
        <v>648</v>
      </c>
      <c r="E1068" s="123" t="s">
        <v>13915</v>
      </c>
      <c r="F1068" s="124" t="s">
        <v>21</v>
      </c>
      <c r="G1068" s="124" t="s">
        <v>142</v>
      </c>
      <c r="H1068" s="124" t="s">
        <v>15391</v>
      </c>
      <c r="I1068" s="210" t="s">
        <v>195</v>
      </c>
      <c r="J1068" s="129" t="s">
        <v>662</v>
      </c>
      <c r="K1068" s="128"/>
      <c r="L1068" s="129"/>
      <c r="M1068" s="128"/>
      <c r="N1068" s="127" t="s">
        <v>2643</v>
      </c>
      <c r="O1068" s="127" t="s">
        <v>672</v>
      </c>
      <c r="P1068" s="127" t="s">
        <v>663</v>
      </c>
      <c r="Q1068" s="131" t="s">
        <v>15272</v>
      </c>
      <c r="R1068" s="131" t="s">
        <v>17973</v>
      </c>
      <c r="S1068" s="132" t="s">
        <v>24515</v>
      </c>
      <c r="T1068" s="136" t="s">
        <v>276</v>
      </c>
      <c r="U1068" s="211"/>
      <c r="V1068" s="211"/>
      <c r="W1068" s="133" t="str">
        <f>VLOOKUP(TRIM(X1068),X10:Y88,2,FALSE)</f>
        <v>Puneet</v>
      </c>
      <c r="X1068" s="11" t="str">
        <f t="shared" si="53"/>
        <v>6.16</v>
      </c>
      <c r="Z1068" s="1">
        <f t="shared" si="52"/>
        <v>0</v>
      </c>
      <c r="AA1068" s="1">
        <f t="shared" si="51"/>
        <v>25</v>
      </c>
    </row>
    <row r="1069" spans="1:27" ht="36.75" customHeight="1">
      <c r="A1069" s="119" t="s">
        <v>139</v>
      </c>
      <c r="B1069" s="134" t="s">
        <v>57</v>
      </c>
      <c r="C1069" s="122" t="s">
        <v>140</v>
      </c>
      <c r="D1069" s="122" t="s">
        <v>648</v>
      </c>
      <c r="E1069" s="123" t="s">
        <v>13916</v>
      </c>
      <c r="F1069" s="124" t="s">
        <v>21</v>
      </c>
      <c r="G1069" s="124" t="s">
        <v>142</v>
      </c>
      <c r="H1069" s="124" t="s">
        <v>15402</v>
      </c>
      <c r="I1069" s="210" t="s">
        <v>202</v>
      </c>
      <c r="J1069" s="129" t="s">
        <v>662</v>
      </c>
      <c r="K1069" s="128"/>
      <c r="L1069" s="129"/>
      <c r="M1069" s="128"/>
      <c r="N1069" s="127" t="s">
        <v>7438</v>
      </c>
      <c r="O1069" s="127" t="s">
        <v>672</v>
      </c>
      <c r="P1069" s="127" t="s">
        <v>663</v>
      </c>
      <c r="Q1069" s="131" t="s">
        <v>15282</v>
      </c>
      <c r="R1069" s="131" t="s">
        <v>17520</v>
      </c>
      <c r="S1069" s="132" t="s">
        <v>159</v>
      </c>
      <c r="T1069" s="136" t="s">
        <v>203</v>
      </c>
      <c r="U1069" s="211"/>
      <c r="V1069" s="211"/>
      <c r="W1069" s="133" t="str">
        <f>VLOOKUP(TRIM(X1069),X10:Y88,2,FALSE)</f>
        <v>Puneet</v>
      </c>
      <c r="X1069" s="11" t="str">
        <f t="shared" si="53"/>
        <v>6.16</v>
      </c>
      <c r="Z1069" s="1">
        <f t="shared" si="52"/>
        <v>0</v>
      </c>
      <c r="AA1069" s="1">
        <f t="shared" si="51"/>
        <v>21</v>
      </c>
    </row>
    <row r="1070" spans="1:27" ht="36.75" customHeight="1">
      <c r="A1070" s="119" t="s">
        <v>139</v>
      </c>
      <c r="B1070" s="134" t="s">
        <v>57</v>
      </c>
      <c r="C1070" s="122" t="s">
        <v>140</v>
      </c>
      <c r="D1070" s="122" t="s">
        <v>648</v>
      </c>
      <c r="E1070" s="123" t="s">
        <v>13917</v>
      </c>
      <c r="F1070" s="124" t="s">
        <v>21</v>
      </c>
      <c r="G1070" s="124" t="s">
        <v>142</v>
      </c>
      <c r="H1070" s="124" t="s">
        <v>15514</v>
      </c>
      <c r="I1070" s="210" t="s">
        <v>229</v>
      </c>
      <c r="J1070" s="129" t="s">
        <v>662</v>
      </c>
      <c r="K1070" s="128"/>
      <c r="L1070" s="129"/>
      <c r="M1070" s="128"/>
      <c r="N1070" s="127" t="s">
        <v>7438</v>
      </c>
      <c r="O1070" s="127" t="s">
        <v>672</v>
      </c>
      <c r="P1070" s="127" t="s">
        <v>663</v>
      </c>
      <c r="Q1070" s="131" t="s">
        <v>16192</v>
      </c>
      <c r="R1070" s="131" t="s">
        <v>17764</v>
      </c>
      <c r="S1070" s="132" t="s">
        <v>145</v>
      </c>
      <c r="T1070" s="136" t="s">
        <v>252</v>
      </c>
      <c r="U1070" s="211"/>
      <c r="V1070" s="211" t="s">
        <v>233</v>
      </c>
      <c r="W1070" s="133" t="str">
        <f>VLOOKUP(TRIM(X1070),X10:Y88,2,FALSE)</f>
        <v>Puneet</v>
      </c>
      <c r="X1070" s="11" t="str">
        <f t="shared" si="53"/>
        <v>6.16</v>
      </c>
      <c r="Z1070" s="1">
        <f t="shared" si="52"/>
        <v>1</v>
      </c>
      <c r="AA1070" s="1">
        <f t="shared" si="51"/>
        <v>7</v>
      </c>
    </row>
    <row r="1071" spans="1:27" ht="36.75" customHeight="1">
      <c r="A1071" s="119" t="s">
        <v>139</v>
      </c>
      <c r="B1071" s="134" t="s">
        <v>57</v>
      </c>
      <c r="C1071" s="122" t="s">
        <v>140</v>
      </c>
      <c r="D1071" s="122" t="s">
        <v>648</v>
      </c>
      <c r="E1071" s="123" t="s">
        <v>13918</v>
      </c>
      <c r="F1071" s="124" t="s">
        <v>21</v>
      </c>
      <c r="G1071" s="124" t="s">
        <v>142</v>
      </c>
      <c r="H1071" s="124" t="s">
        <v>14749</v>
      </c>
      <c r="I1071" s="210" t="s">
        <v>214</v>
      </c>
      <c r="J1071" s="129" t="s">
        <v>662</v>
      </c>
      <c r="K1071" s="128"/>
      <c r="L1071" s="129"/>
      <c r="M1071" s="128"/>
      <c r="N1071" s="127" t="s">
        <v>7438</v>
      </c>
      <c r="O1071" s="127" t="s">
        <v>672</v>
      </c>
      <c r="P1071" s="127" t="s">
        <v>663</v>
      </c>
      <c r="Q1071" s="131" t="s">
        <v>14744</v>
      </c>
      <c r="R1071" s="131" t="s">
        <v>17514</v>
      </c>
      <c r="S1071" s="132" t="s">
        <v>24516</v>
      </c>
      <c r="T1071" s="136" t="s">
        <v>215</v>
      </c>
      <c r="U1071" s="211"/>
      <c r="V1071" s="211"/>
      <c r="W1071" s="133" t="str">
        <f>VLOOKUP(TRIM(X1071),X10:Y88,2,FALSE)</f>
        <v>Puneet</v>
      </c>
      <c r="X1071" s="11" t="str">
        <f t="shared" si="53"/>
        <v>6.16</v>
      </c>
      <c r="Z1071" s="1">
        <f t="shared" si="52"/>
        <v>0</v>
      </c>
      <c r="AA1071" s="1">
        <f t="shared" si="51"/>
        <v>8</v>
      </c>
    </row>
    <row r="1072" spans="1:27" ht="36.75" customHeight="1">
      <c r="A1072" s="119" t="s">
        <v>139</v>
      </c>
      <c r="B1072" s="134" t="s">
        <v>57</v>
      </c>
      <c r="C1072" s="122" t="s">
        <v>140</v>
      </c>
      <c r="D1072" s="122" t="s">
        <v>648</v>
      </c>
      <c r="E1072" s="123" t="s">
        <v>13919</v>
      </c>
      <c r="F1072" s="124" t="s">
        <v>21</v>
      </c>
      <c r="G1072" s="124" t="s">
        <v>142</v>
      </c>
      <c r="H1072" s="124" t="s">
        <v>15515</v>
      </c>
      <c r="I1072" s="210" t="s">
        <v>229</v>
      </c>
      <c r="J1072" s="129" t="s">
        <v>662</v>
      </c>
      <c r="K1072" s="128"/>
      <c r="L1072" s="129"/>
      <c r="M1072" s="128"/>
      <c r="N1072" s="127" t="s">
        <v>7438</v>
      </c>
      <c r="O1072" s="127" t="s">
        <v>672</v>
      </c>
      <c r="P1072" s="127" t="s">
        <v>663</v>
      </c>
      <c r="Q1072" s="131" t="s">
        <v>16193</v>
      </c>
      <c r="R1072" s="131" t="s">
        <v>17515</v>
      </c>
      <c r="S1072" s="132" t="s">
        <v>24517</v>
      </c>
      <c r="T1072" s="136" t="s">
        <v>252</v>
      </c>
      <c r="U1072" s="211"/>
      <c r="V1072" s="211"/>
      <c r="W1072" s="133" t="str">
        <f>VLOOKUP(TRIM(X1072),X10:Y88,2,FALSE)</f>
        <v>Puneet</v>
      </c>
      <c r="X1072" s="11" t="str">
        <f t="shared" si="53"/>
        <v>6.16</v>
      </c>
      <c r="Z1072" s="1">
        <f t="shared" si="52"/>
        <v>0</v>
      </c>
      <c r="AA1072" s="1">
        <f t="shared" si="51"/>
        <v>7</v>
      </c>
    </row>
    <row r="1073" spans="1:27" ht="36.75" customHeight="1">
      <c r="A1073" s="119" t="s">
        <v>139</v>
      </c>
      <c r="B1073" s="134" t="s">
        <v>57</v>
      </c>
      <c r="C1073" s="122" t="s">
        <v>140</v>
      </c>
      <c r="D1073" s="122" t="s">
        <v>430</v>
      </c>
      <c r="E1073" s="123" t="s">
        <v>13920</v>
      </c>
      <c r="F1073" s="124" t="s">
        <v>21</v>
      </c>
      <c r="G1073" s="124" t="s">
        <v>142</v>
      </c>
      <c r="H1073" s="124" t="s">
        <v>8219</v>
      </c>
      <c r="I1073" s="210" t="s">
        <v>184</v>
      </c>
      <c r="J1073" s="129" t="s">
        <v>2629</v>
      </c>
      <c r="K1073" s="128"/>
      <c r="L1073" s="129"/>
      <c r="M1073" s="128"/>
      <c r="N1073" s="127" t="s">
        <v>2643</v>
      </c>
      <c r="O1073" s="127" t="s">
        <v>672</v>
      </c>
      <c r="P1073" s="127" t="s">
        <v>2630</v>
      </c>
      <c r="Q1073" s="131" t="s">
        <v>8203</v>
      </c>
      <c r="R1073" s="131" t="s">
        <v>18119</v>
      </c>
      <c r="S1073" s="132" t="s">
        <v>24518</v>
      </c>
      <c r="T1073" s="136" t="s">
        <v>183</v>
      </c>
      <c r="U1073" s="211"/>
      <c r="V1073" s="211" t="s">
        <v>554</v>
      </c>
      <c r="W1073" s="133" t="str">
        <f>VLOOKUP(TRIM(X1073),X10:Y88,2,FALSE)</f>
        <v>Puneet</v>
      </c>
      <c r="X1073" s="11" t="str">
        <f t="shared" si="53"/>
        <v>6.13</v>
      </c>
      <c r="Z1073" s="1">
        <f t="shared" si="52"/>
        <v>0</v>
      </c>
      <c r="AA1073" s="1">
        <f t="shared" si="51"/>
        <v>17</v>
      </c>
    </row>
    <row r="1074" spans="1:27" ht="36.75" customHeight="1">
      <c r="A1074" s="119" t="s">
        <v>139</v>
      </c>
      <c r="B1074" s="134" t="s">
        <v>57</v>
      </c>
      <c r="C1074" s="122" t="s">
        <v>140</v>
      </c>
      <c r="D1074" s="122" t="s">
        <v>430</v>
      </c>
      <c r="E1074" s="123" t="s">
        <v>13921</v>
      </c>
      <c r="F1074" s="124" t="s">
        <v>21</v>
      </c>
      <c r="G1074" s="124" t="s">
        <v>142</v>
      </c>
      <c r="H1074" s="124" t="s">
        <v>8221</v>
      </c>
      <c r="I1074" s="210" t="s">
        <v>184</v>
      </c>
      <c r="J1074" s="129" t="s">
        <v>2629</v>
      </c>
      <c r="K1074" s="128"/>
      <c r="L1074" s="129"/>
      <c r="M1074" s="128"/>
      <c r="N1074" s="127" t="s">
        <v>2643</v>
      </c>
      <c r="O1074" s="127" t="s">
        <v>672</v>
      </c>
      <c r="P1074" s="127" t="s">
        <v>2630</v>
      </c>
      <c r="Q1074" s="131" t="s">
        <v>8205</v>
      </c>
      <c r="R1074" s="131" t="s">
        <v>18117</v>
      </c>
      <c r="S1074" s="144" t="s">
        <v>145</v>
      </c>
      <c r="T1074" s="136" t="s">
        <v>183</v>
      </c>
      <c r="U1074" s="211"/>
      <c r="V1074" s="211" t="s">
        <v>554</v>
      </c>
      <c r="W1074" s="133" t="str">
        <f>VLOOKUP(TRIM(X1074),X10:Y88,2,FALSE)</f>
        <v>Puneet</v>
      </c>
      <c r="X1074" s="11" t="str">
        <f t="shared" si="53"/>
        <v>6.13</v>
      </c>
      <c r="Z1074" s="1">
        <f t="shared" si="52"/>
        <v>1</v>
      </c>
      <c r="AA1074" s="1">
        <f t="shared" si="51"/>
        <v>17</v>
      </c>
    </row>
    <row r="1075" spans="1:27" ht="36.75" customHeight="1">
      <c r="A1075" s="119" t="s">
        <v>139</v>
      </c>
      <c r="B1075" s="134" t="s">
        <v>57</v>
      </c>
      <c r="C1075" s="122" t="s">
        <v>140</v>
      </c>
      <c r="D1075" s="122" t="s">
        <v>430</v>
      </c>
      <c r="E1075" s="123" t="s">
        <v>13922</v>
      </c>
      <c r="F1075" s="124" t="s">
        <v>21</v>
      </c>
      <c r="G1075" s="124" t="s">
        <v>142</v>
      </c>
      <c r="H1075" s="124" t="s">
        <v>14959</v>
      </c>
      <c r="I1075" s="210" t="s">
        <v>214</v>
      </c>
      <c r="J1075" s="129" t="s">
        <v>2629</v>
      </c>
      <c r="K1075" s="128"/>
      <c r="L1075" s="129"/>
      <c r="M1075" s="128"/>
      <c r="N1075" s="127" t="s">
        <v>2643</v>
      </c>
      <c r="O1075" s="127" t="s">
        <v>672</v>
      </c>
      <c r="P1075" s="127" t="s">
        <v>2630</v>
      </c>
      <c r="Q1075" s="131" t="s">
        <v>14864</v>
      </c>
      <c r="R1075" s="131" t="s">
        <v>18118</v>
      </c>
      <c r="S1075" s="144" t="s">
        <v>145</v>
      </c>
      <c r="T1075" s="136" t="s">
        <v>215</v>
      </c>
      <c r="U1075" s="211"/>
      <c r="V1075" s="211" t="s">
        <v>554</v>
      </c>
      <c r="W1075" s="133" t="str">
        <f>VLOOKUP(TRIM(X1075),X10:Y88,2,FALSE)</f>
        <v>Puneet</v>
      </c>
      <c r="X1075" s="11" t="str">
        <f t="shared" si="53"/>
        <v>6.13</v>
      </c>
      <c r="Z1075" s="1">
        <f t="shared" si="52"/>
        <v>1</v>
      </c>
      <c r="AA1075" s="1">
        <f t="shared" si="51"/>
        <v>8</v>
      </c>
    </row>
    <row r="1076" spans="1:27" ht="36.75" customHeight="1">
      <c r="A1076" s="119" t="s">
        <v>139</v>
      </c>
      <c r="B1076" s="134" t="s">
        <v>57</v>
      </c>
      <c r="C1076" s="122" t="s">
        <v>140</v>
      </c>
      <c r="D1076" s="122" t="s">
        <v>430</v>
      </c>
      <c r="E1076" s="123" t="s">
        <v>13923</v>
      </c>
      <c r="F1076" s="124" t="s">
        <v>21</v>
      </c>
      <c r="G1076" s="124" t="s">
        <v>142</v>
      </c>
      <c r="H1076" s="124" t="s">
        <v>15578</v>
      </c>
      <c r="I1076" s="210" t="s">
        <v>184</v>
      </c>
      <c r="J1076" s="129" t="s">
        <v>2629</v>
      </c>
      <c r="K1076" s="128"/>
      <c r="L1076" s="129"/>
      <c r="M1076" s="128"/>
      <c r="N1076" s="127" t="s">
        <v>2643</v>
      </c>
      <c r="O1076" s="127" t="s">
        <v>672</v>
      </c>
      <c r="P1076" s="127" t="s">
        <v>2630</v>
      </c>
      <c r="Q1076" s="131" t="s">
        <v>15526</v>
      </c>
      <c r="R1076" s="131" t="s">
        <v>18114</v>
      </c>
      <c r="S1076" s="132" t="s">
        <v>24519</v>
      </c>
      <c r="T1076" s="136" t="s">
        <v>183</v>
      </c>
      <c r="U1076" s="211"/>
      <c r="V1076" s="211" t="s">
        <v>554</v>
      </c>
      <c r="W1076" s="133" t="str">
        <f>VLOOKUP(TRIM(X1076),X10:Y88,2,FALSE)</f>
        <v>Puneet</v>
      </c>
      <c r="X1076" s="11" t="str">
        <f t="shared" si="53"/>
        <v>6.13</v>
      </c>
      <c r="Z1076" s="1">
        <f t="shared" si="52"/>
        <v>0</v>
      </c>
      <c r="AA1076" s="1">
        <f t="shared" si="51"/>
        <v>17</v>
      </c>
    </row>
    <row r="1077" spans="1:27" ht="36.75" customHeight="1">
      <c r="A1077" s="119" t="s">
        <v>139</v>
      </c>
      <c r="B1077" s="134" t="s">
        <v>57</v>
      </c>
      <c r="C1077" s="122" t="s">
        <v>140</v>
      </c>
      <c r="D1077" s="122" t="s">
        <v>119</v>
      </c>
      <c r="E1077" s="123" t="s">
        <v>13924</v>
      </c>
      <c r="F1077" s="124" t="s">
        <v>21</v>
      </c>
      <c r="G1077" s="124" t="s">
        <v>142</v>
      </c>
      <c r="H1077" s="124" t="s">
        <v>15612</v>
      </c>
      <c r="I1077" s="210" t="s">
        <v>184</v>
      </c>
      <c r="J1077" s="129" t="s">
        <v>2636</v>
      </c>
      <c r="K1077" s="128"/>
      <c r="L1077" s="129"/>
      <c r="M1077" s="128"/>
      <c r="N1077" s="127" t="s">
        <v>2643</v>
      </c>
      <c r="O1077" s="127" t="s">
        <v>672</v>
      </c>
      <c r="P1077" s="127" t="s">
        <v>2637</v>
      </c>
      <c r="Q1077" s="131" t="s">
        <v>15545</v>
      </c>
      <c r="R1077" s="131" t="s">
        <v>17504</v>
      </c>
      <c r="S1077" s="132" t="s">
        <v>24520</v>
      </c>
      <c r="T1077" s="136" t="s">
        <v>183</v>
      </c>
      <c r="U1077" s="211"/>
      <c r="V1077" s="211"/>
      <c r="W1077" s="133" t="str">
        <f>VLOOKUP(TRIM(X1077),X10:Y88,2,FALSE)</f>
        <v>Puneet</v>
      </c>
      <c r="X1077" s="11" t="str">
        <f t="shared" si="53"/>
        <v>6.9</v>
      </c>
      <c r="Z1077" s="1">
        <f t="shared" si="52"/>
        <v>0</v>
      </c>
      <c r="AA1077" s="1">
        <f t="shared" si="51"/>
        <v>17</v>
      </c>
    </row>
    <row r="1078" spans="1:27" ht="36.75" customHeight="1">
      <c r="A1078" s="119" t="s">
        <v>139</v>
      </c>
      <c r="B1078" s="134" t="s">
        <v>57</v>
      </c>
      <c r="C1078" s="122" t="s">
        <v>140</v>
      </c>
      <c r="D1078" s="122" t="s">
        <v>119</v>
      </c>
      <c r="E1078" s="123" t="s">
        <v>13925</v>
      </c>
      <c r="F1078" s="124" t="s">
        <v>21</v>
      </c>
      <c r="G1078" s="124" t="s">
        <v>142</v>
      </c>
      <c r="H1078" s="124" t="s">
        <v>8386</v>
      </c>
      <c r="I1078" s="210" t="s">
        <v>217</v>
      </c>
      <c r="J1078" s="129" t="s">
        <v>2636</v>
      </c>
      <c r="K1078" s="128"/>
      <c r="L1078" s="129"/>
      <c r="M1078" s="128"/>
      <c r="N1078" s="127" t="s">
        <v>2643</v>
      </c>
      <c r="O1078" s="127" t="s">
        <v>672</v>
      </c>
      <c r="P1078" s="127" t="s">
        <v>2637</v>
      </c>
      <c r="Q1078" s="131" t="s">
        <v>8314</v>
      </c>
      <c r="R1078" s="131" t="s">
        <v>17765</v>
      </c>
      <c r="S1078" s="132" t="s">
        <v>145</v>
      </c>
      <c r="T1078" s="136" t="s">
        <v>2661</v>
      </c>
      <c r="U1078" s="211"/>
      <c r="V1078" s="211" t="s">
        <v>233</v>
      </c>
      <c r="W1078" s="133" t="str">
        <f>VLOOKUP(TRIM(X1078),X10:Y88,2,FALSE)</f>
        <v>Puneet</v>
      </c>
      <c r="X1078" s="11" t="str">
        <f t="shared" si="53"/>
        <v>6.9</v>
      </c>
      <c r="Z1078" s="1">
        <f t="shared" si="52"/>
        <v>1</v>
      </c>
      <c r="AA1078" s="1">
        <f t="shared" si="51"/>
        <v>5</v>
      </c>
    </row>
    <row r="1079" spans="1:27" ht="36.75" customHeight="1">
      <c r="A1079" s="119" t="s">
        <v>139</v>
      </c>
      <c r="B1079" s="134" t="s">
        <v>57</v>
      </c>
      <c r="C1079" s="122" t="s">
        <v>140</v>
      </c>
      <c r="D1079" s="122" t="s">
        <v>119</v>
      </c>
      <c r="E1079" s="123" t="s">
        <v>13926</v>
      </c>
      <c r="F1079" s="124" t="s">
        <v>21</v>
      </c>
      <c r="G1079" s="124" t="s">
        <v>142</v>
      </c>
      <c r="H1079" s="124" t="s">
        <v>14967</v>
      </c>
      <c r="I1079" s="210" t="s">
        <v>214</v>
      </c>
      <c r="J1079" s="127" t="s">
        <v>2636</v>
      </c>
      <c r="K1079" s="212"/>
      <c r="L1079" s="127"/>
      <c r="M1079" s="212"/>
      <c r="N1079" s="127" t="s">
        <v>2643</v>
      </c>
      <c r="O1079" s="127" t="s">
        <v>672</v>
      </c>
      <c r="P1079" s="127" t="s">
        <v>2637</v>
      </c>
      <c r="Q1079" s="131" t="s">
        <v>14870</v>
      </c>
      <c r="R1079" s="131" t="s">
        <v>17505</v>
      </c>
      <c r="S1079" s="132" t="s">
        <v>24521</v>
      </c>
      <c r="T1079" s="136" t="s">
        <v>215</v>
      </c>
      <c r="U1079" s="211"/>
      <c r="V1079" s="211"/>
      <c r="W1079" s="133" t="str">
        <f>VLOOKUP(TRIM(X1079),X10:Y88,2,FALSE)</f>
        <v>Puneet</v>
      </c>
      <c r="X1079" s="11" t="str">
        <f t="shared" si="53"/>
        <v>6.9</v>
      </c>
      <c r="Z1079" s="1">
        <f t="shared" si="52"/>
        <v>0</v>
      </c>
      <c r="AA1079" s="1">
        <f t="shared" si="51"/>
        <v>8</v>
      </c>
    </row>
    <row r="1080" spans="1:27" ht="36.75" customHeight="1">
      <c r="A1080" s="119" t="s">
        <v>139</v>
      </c>
      <c r="B1080" s="134" t="s">
        <v>57</v>
      </c>
      <c r="C1080" s="122" t="s">
        <v>140</v>
      </c>
      <c r="D1080" s="122" t="s">
        <v>119</v>
      </c>
      <c r="E1080" s="123" t="s">
        <v>13927</v>
      </c>
      <c r="F1080" s="124" t="s">
        <v>21</v>
      </c>
      <c r="G1080" s="124" t="s">
        <v>142</v>
      </c>
      <c r="H1080" s="124" t="s">
        <v>7862</v>
      </c>
      <c r="I1080" s="210" t="s">
        <v>15104</v>
      </c>
      <c r="J1080" s="127" t="s">
        <v>2636</v>
      </c>
      <c r="K1080" s="212"/>
      <c r="L1080" s="127"/>
      <c r="M1080" s="212"/>
      <c r="N1080" s="127" t="s">
        <v>2643</v>
      </c>
      <c r="O1080" s="127" t="s">
        <v>672</v>
      </c>
      <c r="P1080" s="127" t="s">
        <v>2637</v>
      </c>
      <c r="Q1080" s="131" t="s">
        <v>3933</v>
      </c>
      <c r="R1080" s="131" t="s">
        <v>18103</v>
      </c>
      <c r="S1080" s="144" t="s">
        <v>145</v>
      </c>
      <c r="T1080" s="136" t="s">
        <v>182</v>
      </c>
      <c r="U1080" s="211"/>
      <c r="V1080" s="211" t="s">
        <v>554</v>
      </c>
      <c r="W1080" s="133" t="str">
        <f>VLOOKUP(TRIM(X1080),X10:Y88,2,FALSE)</f>
        <v>Puneet</v>
      </c>
      <c r="X1080" s="11" t="str">
        <f t="shared" si="53"/>
        <v>6.9</v>
      </c>
      <c r="Z1080" s="1">
        <f t="shared" si="52"/>
        <v>1</v>
      </c>
      <c r="AA1080" s="1">
        <f t="shared" si="51"/>
        <v>36</v>
      </c>
    </row>
    <row r="1081" spans="1:27" ht="36.75" customHeight="1">
      <c r="A1081" s="119" t="s">
        <v>139</v>
      </c>
      <c r="B1081" s="134" t="s">
        <v>57</v>
      </c>
      <c r="C1081" s="122" t="s">
        <v>140</v>
      </c>
      <c r="D1081" s="122" t="s">
        <v>119</v>
      </c>
      <c r="E1081" s="123" t="s">
        <v>13928</v>
      </c>
      <c r="F1081" s="124" t="s">
        <v>21</v>
      </c>
      <c r="G1081" s="124" t="s">
        <v>142</v>
      </c>
      <c r="H1081" s="124" t="s">
        <v>15610</v>
      </c>
      <c r="I1081" s="210" t="s">
        <v>184</v>
      </c>
      <c r="J1081" s="129" t="s">
        <v>2636</v>
      </c>
      <c r="K1081" s="128"/>
      <c r="L1081" s="129"/>
      <c r="M1081" s="128"/>
      <c r="N1081" s="127" t="s">
        <v>2643</v>
      </c>
      <c r="O1081" s="127" t="s">
        <v>672</v>
      </c>
      <c r="P1081" s="127" t="s">
        <v>2637</v>
      </c>
      <c r="Q1081" s="131" t="s">
        <v>15542</v>
      </c>
      <c r="R1081" s="131" t="s">
        <v>18099</v>
      </c>
      <c r="S1081" s="144" t="s">
        <v>145</v>
      </c>
      <c r="T1081" s="136" t="s">
        <v>183</v>
      </c>
      <c r="U1081" s="211"/>
      <c r="V1081" s="211" t="s">
        <v>554</v>
      </c>
      <c r="W1081" s="133" t="str">
        <f>VLOOKUP(TRIM(X1081),X10:Y88,2,FALSE)</f>
        <v>Puneet</v>
      </c>
      <c r="X1081" s="11" t="str">
        <f t="shared" si="53"/>
        <v>6.9</v>
      </c>
      <c r="Z1081" s="1">
        <f t="shared" si="52"/>
        <v>1</v>
      </c>
      <c r="AA1081" s="1">
        <f t="shared" si="51"/>
        <v>17</v>
      </c>
    </row>
    <row r="1082" spans="1:27" ht="36.75" customHeight="1">
      <c r="A1082" s="119" t="s">
        <v>139</v>
      </c>
      <c r="B1082" s="134" t="s">
        <v>57</v>
      </c>
      <c r="C1082" s="122" t="s">
        <v>140</v>
      </c>
      <c r="D1082" s="122" t="s">
        <v>119</v>
      </c>
      <c r="E1082" s="123" t="s">
        <v>13929</v>
      </c>
      <c r="F1082" s="124" t="s">
        <v>21</v>
      </c>
      <c r="G1082" s="124" t="s">
        <v>142</v>
      </c>
      <c r="H1082" s="124" t="s">
        <v>14954</v>
      </c>
      <c r="I1082" s="210" t="s">
        <v>214</v>
      </c>
      <c r="J1082" s="129" t="s">
        <v>2636</v>
      </c>
      <c r="K1082" s="128"/>
      <c r="L1082" s="129"/>
      <c r="M1082" s="128"/>
      <c r="N1082" s="127" t="s">
        <v>2643</v>
      </c>
      <c r="O1082" s="127" t="s">
        <v>672</v>
      </c>
      <c r="P1082" s="127" t="s">
        <v>2637</v>
      </c>
      <c r="Q1082" s="131" t="s">
        <v>14857</v>
      </c>
      <c r="R1082" s="131" t="s">
        <v>18093</v>
      </c>
      <c r="S1082" s="132" t="s">
        <v>24522</v>
      </c>
      <c r="T1082" s="136" t="s">
        <v>215</v>
      </c>
      <c r="U1082" s="211"/>
      <c r="V1082" s="211" t="s">
        <v>554</v>
      </c>
      <c r="W1082" s="133" t="str">
        <f>VLOOKUP(TRIM(X1082),X10:Y88,2,FALSE)</f>
        <v>Puneet</v>
      </c>
      <c r="X1082" s="11" t="str">
        <f t="shared" si="53"/>
        <v>6.9</v>
      </c>
      <c r="Z1082" s="1">
        <f t="shared" si="52"/>
        <v>0</v>
      </c>
      <c r="AA1082" s="1">
        <f t="shared" si="51"/>
        <v>8</v>
      </c>
    </row>
    <row r="1083" spans="1:27" ht="36.75" customHeight="1">
      <c r="A1083" s="119" t="s">
        <v>139</v>
      </c>
      <c r="B1083" s="134" t="s">
        <v>57</v>
      </c>
      <c r="C1083" s="122" t="s">
        <v>140</v>
      </c>
      <c r="D1083" s="122" t="s">
        <v>119</v>
      </c>
      <c r="E1083" s="123" t="s">
        <v>13930</v>
      </c>
      <c r="F1083" s="124" t="s">
        <v>21</v>
      </c>
      <c r="G1083" s="124" t="s">
        <v>142</v>
      </c>
      <c r="H1083" s="124" t="s">
        <v>15427</v>
      </c>
      <c r="I1083" s="210" t="s">
        <v>202</v>
      </c>
      <c r="J1083" s="129" t="s">
        <v>2636</v>
      </c>
      <c r="K1083" s="128"/>
      <c r="L1083" s="129"/>
      <c r="M1083" s="128"/>
      <c r="N1083" s="127" t="s">
        <v>2643</v>
      </c>
      <c r="O1083" s="127" t="s">
        <v>672</v>
      </c>
      <c r="P1083" s="127" t="s">
        <v>2637</v>
      </c>
      <c r="Q1083" s="131" t="s">
        <v>15299</v>
      </c>
      <c r="R1083" s="131" t="s">
        <v>18102</v>
      </c>
      <c r="S1083" s="144" t="s">
        <v>145</v>
      </c>
      <c r="T1083" s="136" t="s">
        <v>239</v>
      </c>
      <c r="U1083" s="211"/>
      <c r="V1083" s="211" t="s">
        <v>554</v>
      </c>
      <c r="W1083" s="133" t="str">
        <f>VLOOKUP(TRIM(X1083),X10:Y88,2,FALSE)</f>
        <v>Puneet</v>
      </c>
      <c r="X1083" s="11" t="str">
        <f t="shared" si="53"/>
        <v>6.9</v>
      </c>
      <c r="Z1083" s="1">
        <f t="shared" si="52"/>
        <v>1</v>
      </c>
      <c r="AA1083" s="1">
        <f t="shared" si="51"/>
        <v>21</v>
      </c>
    </row>
    <row r="1084" spans="1:27" ht="36.75" customHeight="1">
      <c r="A1084" s="119" t="s">
        <v>139</v>
      </c>
      <c r="B1084" s="134" t="s">
        <v>57</v>
      </c>
      <c r="C1084" s="122" t="s">
        <v>140</v>
      </c>
      <c r="D1084" s="122" t="s">
        <v>119</v>
      </c>
      <c r="E1084" s="123" t="s">
        <v>13931</v>
      </c>
      <c r="F1084" s="124" t="s">
        <v>21</v>
      </c>
      <c r="G1084" s="124" t="s">
        <v>142</v>
      </c>
      <c r="H1084" s="124" t="s">
        <v>15611</v>
      </c>
      <c r="I1084" s="210" t="s">
        <v>184</v>
      </c>
      <c r="J1084" s="127" t="s">
        <v>2636</v>
      </c>
      <c r="K1084" s="212"/>
      <c r="L1084" s="127"/>
      <c r="M1084" s="212"/>
      <c r="N1084" s="127" t="s">
        <v>2643</v>
      </c>
      <c r="O1084" s="127" t="s">
        <v>672</v>
      </c>
      <c r="P1084" s="127" t="s">
        <v>2637</v>
      </c>
      <c r="Q1084" s="131" t="s">
        <v>15543</v>
      </c>
      <c r="R1084" s="131" t="s">
        <v>17372</v>
      </c>
      <c r="S1084" s="132" t="s">
        <v>24523</v>
      </c>
      <c r="T1084" s="136" t="s">
        <v>183</v>
      </c>
      <c r="U1084" s="211"/>
      <c r="V1084" s="211"/>
      <c r="W1084" s="133" t="str">
        <f>VLOOKUP(TRIM(X1084),X10:Y88,2,FALSE)</f>
        <v>Puneet</v>
      </c>
      <c r="X1084" s="11" t="str">
        <f t="shared" si="53"/>
        <v>6.9</v>
      </c>
      <c r="Z1084" s="1">
        <f t="shared" si="52"/>
        <v>0</v>
      </c>
      <c r="AA1084" s="1">
        <f t="shared" si="51"/>
        <v>17</v>
      </c>
    </row>
    <row r="1085" spans="1:27" ht="36.75" customHeight="1">
      <c r="A1085" s="119" t="s">
        <v>139</v>
      </c>
      <c r="B1085" s="134" t="s">
        <v>57</v>
      </c>
      <c r="C1085" s="122" t="s">
        <v>140</v>
      </c>
      <c r="D1085" s="122" t="s">
        <v>430</v>
      </c>
      <c r="E1085" s="123" t="s">
        <v>13932</v>
      </c>
      <c r="F1085" s="124" t="s">
        <v>21</v>
      </c>
      <c r="G1085" s="124" t="s">
        <v>142</v>
      </c>
      <c r="H1085" s="124" t="s">
        <v>15607</v>
      </c>
      <c r="I1085" s="210" t="s">
        <v>249</v>
      </c>
      <c r="J1085" s="129" t="s">
        <v>2629</v>
      </c>
      <c r="K1085" s="128"/>
      <c r="L1085" s="129"/>
      <c r="M1085" s="128"/>
      <c r="N1085" s="127" t="s">
        <v>2643</v>
      </c>
      <c r="O1085" s="127" t="s">
        <v>672</v>
      </c>
      <c r="P1085" s="127" t="s">
        <v>2630</v>
      </c>
      <c r="Q1085" s="131" t="s">
        <v>15539</v>
      </c>
      <c r="R1085" s="131" t="s">
        <v>18116</v>
      </c>
      <c r="S1085" s="144" t="s">
        <v>145</v>
      </c>
      <c r="T1085" s="136" t="s">
        <v>577</v>
      </c>
      <c r="U1085" s="211"/>
      <c r="V1085" s="211" t="s">
        <v>554</v>
      </c>
      <c r="W1085" s="133" t="str">
        <f>VLOOKUP(TRIM(X1085),X10:Y88,2,FALSE)</f>
        <v>Puneet</v>
      </c>
      <c r="X1085" s="11" t="str">
        <f t="shared" si="53"/>
        <v>6.13</v>
      </c>
      <c r="Z1085" s="1">
        <f t="shared" si="52"/>
        <v>1</v>
      </c>
      <c r="AA1085" s="1">
        <f t="shared" si="51"/>
        <v>4</v>
      </c>
    </row>
    <row r="1086" spans="1:27" ht="36.75" customHeight="1">
      <c r="A1086" s="119" t="s">
        <v>139</v>
      </c>
      <c r="B1086" s="134" t="s">
        <v>57</v>
      </c>
      <c r="C1086" s="122" t="s">
        <v>140</v>
      </c>
      <c r="D1086" s="122" t="s">
        <v>430</v>
      </c>
      <c r="E1086" s="123" t="s">
        <v>13933</v>
      </c>
      <c r="F1086" s="124" t="s">
        <v>21</v>
      </c>
      <c r="G1086" s="124" t="s">
        <v>142</v>
      </c>
      <c r="H1086" s="124" t="s">
        <v>15602</v>
      </c>
      <c r="I1086" s="210" t="s">
        <v>249</v>
      </c>
      <c r="J1086" s="127" t="s">
        <v>2629</v>
      </c>
      <c r="K1086" s="212"/>
      <c r="L1086" s="127"/>
      <c r="M1086" s="212"/>
      <c r="N1086" s="127" t="s">
        <v>2643</v>
      </c>
      <c r="O1086" s="127" t="s">
        <v>672</v>
      </c>
      <c r="P1086" s="127" t="s">
        <v>2630</v>
      </c>
      <c r="Q1086" s="131" t="s">
        <v>15535</v>
      </c>
      <c r="R1086" s="131" t="s">
        <v>18123</v>
      </c>
      <c r="S1086" s="144" t="s">
        <v>145</v>
      </c>
      <c r="T1086" s="136" t="s">
        <v>262</v>
      </c>
      <c r="U1086" s="211"/>
      <c r="V1086" s="211" t="s">
        <v>554</v>
      </c>
      <c r="W1086" s="133" t="str">
        <f>VLOOKUP(TRIM(X1086),X10:Y88,2,FALSE)</f>
        <v>Puneet</v>
      </c>
      <c r="X1086" s="11" t="str">
        <f t="shared" si="53"/>
        <v>6.13</v>
      </c>
      <c r="Z1086" s="1">
        <f t="shared" si="52"/>
        <v>1</v>
      </c>
      <c r="AA1086" s="1">
        <f t="shared" si="51"/>
        <v>4</v>
      </c>
    </row>
    <row r="1087" spans="1:27" ht="36.75" customHeight="1">
      <c r="A1087" s="119" t="s">
        <v>139</v>
      </c>
      <c r="B1087" s="134" t="s">
        <v>57</v>
      </c>
      <c r="C1087" s="122" t="s">
        <v>140</v>
      </c>
      <c r="D1087" s="122" t="s">
        <v>119</v>
      </c>
      <c r="E1087" s="123" t="s">
        <v>13934</v>
      </c>
      <c r="F1087" s="124" t="s">
        <v>21</v>
      </c>
      <c r="G1087" s="124" t="s">
        <v>142</v>
      </c>
      <c r="H1087" s="124" t="s">
        <v>15385</v>
      </c>
      <c r="I1087" s="210" t="s">
        <v>195</v>
      </c>
      <c r="J1087" s="129" t="s">
        <v>2636</v>
      </c>
      <c r="K1087" s="128"/>
      <c r="L1087" s="129"/>
      <c r="M1087" s="128"/>
      <c r="N1087" s="127" t="s">
        <v>2643</v>
      </c>
      <c r="O1087" s="127" t="s">
        <v>672</v>
      </c>
      <c r="P1087" s="127" t="s">
        <v>2637</v>
      </c>
      <c r="Q1087" s="131" t="s">
        <v>15269</v>
      </c>
      <c r="R1087" s="131" t="s">
        <v>17369</v>
      </c>
      <c r="S1087" s="132" t="s">
        <v>24524</v>
      </c>
      <c r="T1087" s="136" t="s">
        <v>276</v>
      </c>
      <c r="U1087" s="211"/>
      <c r="V1087" s="211"/>
      <c r="W1087" s="133" t="str">
        <f>VLOOKUP(TRIM(X1087),X10:Y88,2,FALSE)</f>
        <v>Puneet</v>
      </c>
      <c r="X1087" s="11" t="str">
        <f t="shared" si="53"/>
        <v>6.9</v>
      </c>
      <c r="Z1087" s="1">
        <f t="shared" si="52"/>
        <v>0</v>
      </c>
      <c r="AA1087" s="1">
        <f t="shared" si="51"/>
        <v>25</v>
      </c>
    </row>
    <row r="1088" spans="1:27" ht="36.75" customHeight="1">
      <c r="A1088" s="119" t="s">
        <v>139</v>
      </c>
      <c r="B1088" s="134" t="s">
        <v>57</v>
      </c>
      <c r="C1088" s="122" t="s">
        <v>140</v>
      </c>
      <c r="D1088" s="122" t="s">
        <v>89</v>
      </c>
      <c r="E1088" s="123" t="s">
        <v>13935</v>
      </c>
      <c r="F1088" s="124" t="s">
        <v>23</v>
      </c>
      <c r="G1088" s="124" t="s">
        <v>142</v>
      </c>
      <c r="H1088" s="124" t="s">
        <v>17195</v>
      </c>
      <c r="I1088" s="210" t="s">
        <v>202</v>
      </c>
      <c r="J1088" s="129" t="s">
        <v>204</v>
      </c>
      <c r="K1088" s="128">
        <v>432</v>
      </c>
      <c r="L1088" s="129" t="s">
        <v>68</v>
      </c>
      <c r="M1088" s="128" t="s">
        <v>222</v>
      </c>
      <c r="N1088" s="127" t="s">
        <v>622</v>
      </c>
      <c r="O1088" s="127" t="s">
        <v>164</v>
      </c>
      <c r="P1088" s="127" t="s">
        <v>458</v>
      </c>
      <c r="Q1088" s="131" t="s">
        <v>8713</v>
      </c>
      <c r="R1088" s="131" t="s">
        <v>17766</v>
      </c>
      <c r="S1088" s="132" t="s">
        <v>145</v>
      </c>
      <c r="T1088" s="136" t="s">
        <v>203</v>
      </c>
      <c r="U1088" s="211"/>
      <c r="V1088" s="211" t="s">
        <v>233</v>
      </c>
      <c r="W1088" s="133" t="str">
        <f>VLOOKUP(TRIM(X1088),X10:Y88,2,FALSE)</f>
        <v>Puneet</v>
      </c>
      <c r="X1088" s="11" t="str">
        <f t="shared" si="53"/>
        <v>6.1</v>
      </c>
      <c r="Z1088" s="1">
        <f t="shared" si="52"/>
        <v>0</v>
      </c>
      <c r="AA1088" s="1">
        <f t="shared" si="51"/>
        <v>21</v>
      </c>
    </row>
    <row r="1089" spans="1:27" ht="36.75" customHeight="1">
      <c r="A1089" s="119" t="s">
        <v>139</v>
      </c>
      <c r="B1089" s="134" t="s">
        <v>57</v>
      </c>
      <c r="C1089" s="122" t="s">
        <v>140</v>
      </c>
      <c r="D1089" s="122" t="s">
        <v>89</v>
      </c>
      <c r="E1089" s="123" t="s">
        <v>13936</v>
      </c>
      <c r="F1089" s="124" t="s">
        <v>24</v>
      </c>
      <c r="G1089" s="124" t="s">
        <v>142</v>
      </c>
      <c r="H1089" s="124" t="s">
        <v>17197</v>
      </c>
      <c r="I1089" s="210" t="s">
        <v>3531</v>
      </c>
      <c r="J1089" s="129" t="s">
        <v>196</v>
      </c>
      <c r="K1089" s="128">
        <v>397</v>
      </c>
      <c r="L1089" s="129" t="s">
        <v>60</v>
      </c>
      <c r="M1089" s="128" t="s">
        <v>186</v>
      </c>
      <c r="N1089" s="127" t="s">
        <v>14721</v>
      </c>
      <c r="O1089" s="127" t="s">
        <v>164</v>
      </c>
      <c r="P1089" s="127" t="s">
        <v>15806</v>
      </c>
      <c r="Q1089" s="131" t="s">
        <v>16167</v>
      </c>
      <c r="R1089" s="131" t="s">
        <v>17257</v>
      </c>
      <c r="S1089" s="132" t="s">
        <v>24525</v>
      </c>
      <c r="T1089" s="136" t="s">
        <v>279</v>
      </c>
      <c r="U1089" s="211"/>
      <c r="V1089" s="211"/>
      <c r="W1089" s="133" t="str">
        <f>VLOOKUP(TRIM(X1089),X10:Y88,2,FALSE)</f>
        <v>Puneet</v>
      </c>
      <c r="X1089" s="11" t="str">
        <f t="shared" si="53"/>
        <v>6.1</v>
      </c>
      <c r="Z1089" s="1">
        <f t="shared" si="52"/>
        <v>0</v>
      </c>
      <c r="AA1089" s="1">
        <f t="shared" si="51"/>
        <v>6</v>
      </c>
    </row>
    <row r="1090" spans="1:27" ht="36.75" customHeight="1">
      <c r="A1090" s="119" t="s">
        <v>139</v>
      </c>
      <c r="B1090" s="134" t="s">
        <v>57</v>
      </c>
      <c r="C1090" s="122" t="s">
        <v>140</v>
      </c>
      <c r="D1090" s="122" t="s">
        <v>432</v>
      </c>
      <c r="E1090" s="123" t="s">
        <v>13937</v>
      </c>
      <c r="F1090" s="124" t="s">
        <v>23</v>
      </c>
      <c r="G1090" s="124" t="s">
        <v>142</v>
      </c>
      <c r="H1090" s="124" t="s">
        <v>17199</v>
      </c>
      <c r="I1090" s="210" t="s">
        <v>15280</v>
      </c>
      <c r="J1090" s="129" t="s">
        <v>185</v>
      </c>
      <c r="K1090" s="128">
        <v>3419</v>
      </c>
      <c r="L1090" s="129" t="s">
        <v>63</v>
      </c>
      <c r="M1090" s="128" t="s">
        <v>222</v>
      </c>
      <c r="N1090" s="127" t="s">
        <v>2831</v>
      </c>
      <c r="O1090" s="127" t="s">
        <v>164</v>
      </c>
      <c r="P1090" s="127" t="s">
        <v>2634</v>
      </c>
      <c r="Q1090" s="131" t="s">
        <v>16051</v>
      </c>
      <c r="R1090" s="131" t="s">
        <v>17767</v>
      </c>
      <c r="S1090" s="132" t="s">
        <v>145</v>
      </c>
      <c r="T1090" s="136" t="s">
        <v>203</v>
      </c>
      <c r="U1090" s="211"/>
      <c r="V1090" s="211" t="s">
        <v>233</v>
      </c>
      <c r="W1090" s="133" t="str">
        <f>VLOOKUP(TRIM(X1090),X10:Y88,2,FALSE)</f>
        <v>Puneet</v>
      </c>
      <c r="X1090" s="11" t="str">
        <f t="shared" si="53"/>
        <v>6.15</v>
      </c>
      <c r="Z1090" s="1">
        <f t="shared" si="52"/>
        <v>0</v>
      </c>
      <c r="AA1090" s="1">
        <f t="shared" si="51"/>
        <v>35</v>
      </c>
    </row>
    <row r="1091" spans="1:27" ht="36.75" customHeight="1">
      <c r="A1091" s="119" t="s">
        <v>139</v>
      </c>
      <c r="B1091" s="134" t="s">
        <v>57</v>
      </c>
      <c r="C1091" s="122" t="s">
        <v>140</v>
      </c>
      <c r="D1091" s="122" t="s">
        <v>432</v>
      </c>
      <c r="E1091" s="123" t="s">
        <v>13938</v>
      </c>
      <c r="F1091" s="124" t="s">
        <v>23</v>
      </c>
      <c r="G1091" s="124" t="s">
        <v>142</v>
      </c>
      <c r="H1091" s="124" t="s">
        <v>17201</v>
      </c>
      <c r="I1091" s="210" t="s">
        <v>15280</v>
      </c>
      <c r="J1091" s="129" t="s">
        <v>185</v>
      </c>
      <c r="K1091" s="128">
        <v>3420</v>
      </c>
      <c r="L1091" s="129" t="s">
        <v>63</v>
      </c>
      <c r="M1091" s="128" t="s">
        <v>222</v>
      </c>
      <c r="N1091" s="127" t="s">
        <v>2831</v>
      </c>
      <c r="O1091" s="127" t="s">
        <v>164</v>
      </c>
      <c r="P1091" s="127" t="s">
        <v>2634</v>
      </c>
      <c r="Q1091" s="131" t="s">
        <v>16052</v>
      </c>
      <c r="R1091" s="131" t="s">
        <v>17584</v>
      </c>
      <c r="S1091" s="132" t="s">
        <v>145</v>
      </c>
      <c r="T1091" s="136" t="s">
        <v>203</v>
      </c>
      <c r="U1091" s="211"/>
      <c r="V1091" s="211"/>
      <c r="W1091" s="133" t="str">
        <f>VLOOKUP(TRIM(X1091),X10:Y88,2,FALSE)</f>
        <v>Puneet</v>
      </c>
      <c r="X1091" s="11" t="str">
        <f t="shared" si="53"/>
        <v>6.15</v>
      </c>
      <c r="Z1091" s="1">
        <f t="shared" si="52"/>
        <v>0</v>
      </c>
      <c r="AA1091" s="1">
        <f t="shared" si="51"/>
        <v>35</v>
      </c>
    </row>
    <row r="1092" spans="1:27" ht="36.75" customHeight="1">
      <c r="A1092" s="119" t="s">
        <v>139</v>
      </c>
      <c r="B1092" s="134" t="s">
        <v>57</v>
      </c>
      <c r="C1092" s="122" t="s">
        <v>140</v>
      </c>
      <c r="D1092" s="122" t="s">
        <v>432</v>
      </c>
      <c r="E1092" s="123" t="s">
        <v>13939</v>
      </c>
      <c r="F1092" s="124" t="s">
        <v>23</v>
      </c>
      <c r="G1092" s="124" t="s">
        <v>142</v>
      </c>
      <c r="H1092" s="124" t="s">
        <v>17203</v>
      </c>
      <c r="I1092" s="210" t="s">
        <v>214</v>
      </c>
      <c r="J1092" s="129" t="s">
        <v>185</v>
      </c>
      <c r="K1092" s="128">
        <v>3412</v>
      </c>
      <c r="L1092" s="129" t="s">
        <v>63</v>
      </c>
      <c r="M1092" s="128" t="s">
        <v>186</v>
      </c>
      <c r="N1092" s="127" t="s">
        <v>2831</v>
      </c>
      <c r="O1092" s="127" t="s">
        <v>164</v>
      </c>
      <c r="P1092" s="127" t="s">
        <v>2634</v>
      </c>
      <c r="Q1092" s="131" t="s">
        <v>15861</v>
      </c>
      <c r="R1092" s="131" t="s">
        <v>17585</v>
      </c>
      <c r="S1092" s="132" t="s">
        <v>145</v>
      </c>
      <c r="T1092" s="136" t="s">
        <v>215</v>
      </c>
      <c r="U1092" s="211"/>
      <c r="V1092" s="211"/>
      <c r="W1092" s="133" t="str">
        <f>VLOOKUP(TRIM(X1092),X10:Y88,2,FALSE)</f>
        <v>Puneet</v>
      </c>
      <c r="X1092" s="11" t="str">
        <f t="shared" si="53"/>
        <v>6.15</v>
      </c>
      <c r="Z1092" s="1">
        <f t="shared" si="52"/>
        <v>0</v>
      </c>
      <c r="AA1092" s="1">
        <f t="shared" si="51"/>
        <v>8</v>
      </c>
    </row>
    <row r="1093" spans="1:27" ht="36.75" customHeight="1">
      <c r="A1093" s="119" t="s">
        <v>139</v>
      </c>
      <c r="B1093" s="134" t="s">
        <v>57</v>
      </c>
      <c r="C1093" s="122" t="s">
        <v>140</v>
      </c>
      <c r="D1093" s="122" t="s">
        <v>432</v>
      </c>
      <c r="E1093" s="123" t="s">
        <v>13940</v>
      </c>
      <c r="F1093" s="124" t="s">
        <v>175</v>
      </c>
      <c r="G1093" s="124" t="s">
        <v>142</v>
      </c>
      <c r="H1093" s="124" t="s">
        <v>17003</v>
      </c>
      <c r="I1093" s="210" t="s">
        <v>280</v>
      </c>
      <c r="J1093" s="129"/>
      <c r="K1093" s="128"/>
      <c r="L1093" s="129"/>
      <c r="M1093" s="128"/>
      <c r="N1093" s="127"/>
      <c r="O1093" s="127" t="s">
        <v>164</v>
      </c>
      <c r="P1093" s="127" t="s">
        <v>2634</v>
      </c>
      <c r="Q1093" s="131" t="s">
        <v>17060</v>
      </c>
      <c r="R1093" s="131" t="s">
        <v>18126</v>
      </c>
      <c r="S1093" s="132" t="s">
        <v>24526</v>
      </c>
      <c r="T1093" s="136" t="s">
        <v>301</v>
      </c>
      <c r="U1093" s="211"/>
      <c r="V1093" s="211" t="s">
        <v>554</v>
      </c>
      <c r="W1093" s="133" t="str">
        <f>VLOOKUP(TRIM(X1093),X10:Y88,2,FALSE)</f>
        <v>Puneet</v>
      </c>
      <c r="X1093" s="11" t="str">
        <f t="shared" si="53"/>
        <v>6.15</v>
      </c>
      <c r="Z1093" s="1">
        <f t="shared" si="52"/>
        <v>0</v>
      </c>
      <c r="AA1093" s="1">
        <f t="shared" si="51"/>
        <v>6</v>
      </c>
    </row>
    <row r="1094" spans="1:27" ht="36.75" customHeight="1">
      <c r="A1094" s="119" t="s">
        <v>139</v>
      </c>
      <c r="B1094" s="134" t="s">
        <v>57</v>
      </c>
      <c r="C1094" s="122" t="s">
        <v>140</v>
      </c>
      <c r="D1094" s="122" t="s">
        <v>89</v>
      </c>
      <c r="E1094" s="123" t="s">
        <v>13941</v>
      </c>
      <c r="F1094" s="124" t="s">
        <v>175</v>
      </c>
      <c r="G1094" s="124" t="s">
        <v>142</v>
      </c>
      <c r="H1094" s="124" t="s">
        <v>17212</v>
      </c>
      <c r="I1094" s="210" t="s">
        <v>280</v>
      </c>
      <c r="J1094" s="127"/>
      <c r="K1094" s="212"/>
      <c r="L1094" s="127"/>
      <c r="M1094" s="212"/>
      <c r="N1094" s="127"/>
      <c r="O1094" s="127" t="s">
        <v>164</v>
      </c>
      <c r="P1094" s="127" t="s">
        <v>14723</v>
      </c>
      <c r="Q1094" s="131" t="s">
        <v>17697</v>
      </c>
      <c r="R1094" s="131" t="s">
        <v>17213</v>
      </c>
      <c r="S1094" s="132" t="s">
        <v>24527</v>
      </c>
      <c r="T1094" s="136" t="s">
        <v>17211</v>
      </c>
      <c r="U1094" s="211"/>
      <c r="V1094" s="211"/>
      <c r="W1094" s="133" t="str">
        <f>VLOOKUP(TRIM(X1094),X10:Y88,2,FALSE)</f>
        <v>Puneet</v>
      </c>
      <c r="X1094" s="11" t="str">
        <f t="shared" si="53"/>
        <v>6.1</v>
      </c>
      <c r="Z1094" s="1">
        <f t="shared" si="52"/>
        <v>0</v>
      </c>
      <c r="AA1094" s="1">
        <f t="shared" si="51"/>
        <v>6</v>
      </c>
    </row>
    <row r="1095" spans="1:27" ht="36.75" customHeight="1">
      <c r="A1095" s="119" t="s">
        <v>139</v>
      </c>
      <c r="B1095" s="134" t="s">
        <v>57</v>
      </c>
      <c r="C1095" s="122" t="s">
        <v>140</v>
      </c>
      <c r="D1095" s="122" t="s">
        <v>89</v>
      </c>
      <c r="E1095" s="123" t="s">
        <v>13942</v>
      </c>
      <c r="F1095" s="124" t="s">
        <v>24</v>
      </c>
      <c r="G1095" s="124" t="s">
        <v>142</v>
      </c>
      <c r="H1095" s="124" t="s">
        <v>17208</v>
      </c>
      <c r="I1095" s="210" t="s">
        <v>184</v>
      </c>
      <c r="J1095" s="129" t="s">
        <v>196</v>
      </c>
      <c r="K1095" s="128">
        <v>398</v>
      </c>
      <c r="L1095" s="127"/>
      <c r="M1095" s="212" t="s">
        <v>186</v>
      </c>
      <c r="N1095" s="127" t="s">
        <v>14892</v>
      </c>
      <c r="O1095" s="127" t="s">
        <v>152</v>
      </c>
      <c r="P1095" s="127" t="s">
        <v>656</v>
      </c>
      <c r="Q1095" s="131" t="s">
        <v>15998</v>
      </c>
      <c r="R1095" s="131" t="s">
        <v>17210</v>
      </c>
      <c r="S1095" s="132" t="s">
        <v>24528</v>
      </c>
      <c r="T1095" s="136" t="s">
        <v>183</v>
      </c>
      <c r="U1095" s="211"/>
      <c r="V1095" s="211"/>
      <c r="W1095" s="133" t="str">
        <f>VLOOKUP(TRIM(X1095),X10:Y88,2,FALSE)</f>
        <v>Puneet</v>
      </c>
      <c r="X1095" s="11" t="str">
        <f t="shared" si="53"/>
        <v>6.1</v>
      </c>
      <c r="Z1095" s="1">
        <f t="shared" si="52"/>
        <v>0</v>
      </c>
      <c r="AA1095" s="1">
        <f t="shared" si="51"/>
        <v>17</v>
      </c>
    </row>
    <row r="1096" spans="1:27" ht="36.75" customHeight="1">
      <c r="A1096" s="119" t="s">
        <v>139</v>
      </c>
      <c r="B1096" s="134" t="s">
        <v>57</v>
      </c>
      <c r="C1096" s="122" t="s">
        <v>140</v>
      </c>
      <c r="D1096" s="122" t="s">
        <v>89</v>
      </c>
      <c r="E1096" s="123" t="s">
        <v>13943</v>
      </c>
      <c r="F1096" s="124" t="s">
        <v>23</v>
      </c>
      <c r="G1096" s="124" t="s">
        <v>142</v>
      </c>
      <c r="H1096" s="124" t="s">
        <v>17205</v>
      </c>
      <c r="I1096" s="210" t="s">
        <v>184</v>
      </c>
      <c r="J1096" s="129" t="s">
        <v>196</v>
      </c>
      <c r="K1096" s="128">
        <v>396</v>
      </c>
      <c r="L1096" s="129" t="s">
        <v>63</v>
      </c>
      <c r="M1096" s="128" t="s">
        <v>186</v>
      </c>
      <c r="N1096" s="127" t="s">
        <v>14721</v>
      </c>
      <c r="O1096" s="127" t="s">
        <v>164</v>
      </c>
      <c r="P1096" s="127" t="s">
        <v>443</v>
      </c>
      <c r="Q1096" s="131" t="s">
        <v>16000</v>
      </c>
      <c r="R1096" s="131" t="s">
        <v>18013</v>
      </c>
      <c r="S1096" s="144" t="s">
        <v>145</v>
      </c>
      <c r="T1096" s="136" t="s">
        <v>183</v>
      </c>
      <c r="U1096" s="211"/>
      <c r="V1096" s="211" t="s">
        <v>554</v>
      </c>
      <c r="W1096" s="133" t="str">
        <f>VLOOKUP(TRIM(X1096),X10:Y88,2,FALSE)</f>
        <v>Puneet</v>
      </c>
      <c r="X1096" s="11" t="str">
        <f t="shared" si="53"/>
        <v>6.1</v>
      </c>
      <c r="Z1096" s="1">
        <f t="shared" si="52"/>
        <v>0</v>
      </c>
      <c r="AA1096" s="1">
        <f t="shared" si="51"/>
        <v>17</v>
      </c>
    </row>
    <row r="1097" spans="1:27" ht="36.75" customHeight="1">
      <c r="A1097" s="119" t="s">
        <v>139</v>
      </c>
      <c r="B1097" s="134" t="s">
        <v>57</v>
      </c>
      <c r="C1097" s="122" t="s">
        <v>140</v>
      </c>
      <c r="D1097" s="122" t="s">
        <v>89</v>
      </c>
      <c r="E1097" s="123" t="s">
        <v>13944</v>
      </c>
      <c r="F1097" s="124" t="s">
        <v>24</v>
      </c>
      <c r="G1097" s="124" t="s">
        <v>142</v>
      </c>
      <c r="H1097" s="124" t="s">
        <v>17209</v>
      </c>
      <c r="I1097" s="210" t="s">
        <v>184</v>
      </c>
      <c r="J1097" s="129" t="s">
        <v>196</v>
      </c>
      <c r="K1097" s="128">
        <v>398</v>
      </c>
      <c r="L1097" s="127" t="s">
        <v>60</v>
      </c>
      <c r="M1097" s="212" t="s">
        <v>186</v>
      </c>
      <c r="N1097" s="127" t="s">
        <v>14892</v>
      </c>
      <c r="O1097" s="127" t="s">
        <v>152</v>
      </c>
      <c r="P1097" s="127" t="s">
        <v>656</v>
      </c>
      <c r="Q1097" s="131" t="s">
        <v>15998</v>
      </c>
      <c r="R1097" s="131" t="s">
        <v>17255</v>
      </c>
      <c r="S1097" s="132" t="s">
        <v>24529</v>
      </c>
      <c r="T1097" s="136" t="s">
        <v>183</v>
      </c>
      <c r="U1097" s="211"/>
      <c r="V1097" s="211"/>
      <c r="W1097" s="133" t="str">
        <f>VLOOKUP(TRIM(X1097),X10:Y88,2,FALSE)</f>
        <v>Puneet</v>
      </c>
      <c r="X1097" s="11" t="str">
        <f t="shared" si="53"/>
        <v>6.1</v>
      </c>
      <c r="Z1097" s="1">
        <f t="shared" si="52"/>
        <v>0</v>
      </c>
      <c r="AA1097" s="1">
        <f t="shared" si="51"/>
        <v>17</v>
      </c>
    </row>
    <row r="1098" spans="1:27" ht="36.75" customHeight="1">
      <c r="A1098" s="119" t="s">
        <v>139</v>
      </c>
      <c r="B1098" s="134" t="s">
        <v>57</v>
      </c>
      <c r="C1098" s="122" t="s">
        <v>140</v>
      </c>
      <c r="D1098" s="122" t="s">
        <v>89</v>
      </c>
      <c r="E1098" s="123" t="s">
        <v>13945</v>
      </c>
      <c r="F1098" s="124" t="s">
        <v>23</v>
      </c>
      <c r="G1098" s="124" t="s">
        <v>142</v>
      </c>
      <c r="H1098" s="124" t="s">
        <v>17207</v>
      </c>
      <c r="I1098" s="210" t="s">
        <v>15782</v>
      </c>
      <c r="J1098" s="129" t="s">
        <v>185</v>
      </c>
      <c r="K1098" s="128">
        <v>3411</v>
      </c>
      <c r="L1098" s="129" t="s">
        <v>63</v>
      </c>
      <c r="M1098" s="128" t="s">
        <v>222</v>
      </c>
      <c r="N1098" s="127" t="s">
        <v>2831</v>
      </c>
      <c r="O1098" s="127" t="s">
        <v>164</v>
      </c>
      <c r="P1098" s="127" t="s">
        <v>14695</v>
      </c>
      <c r="Q1098" s="131" t="s">
        <v>15860</v>
      </c>
      <c r="R1098" s="131" t="s">
        <v>17768</v>
      </c>
      <c r="S1098" s="132" t="s">
        <v>145</v>
      </c>
      <c r="T1098" s="136" t="s">
        <v>215</v>
      </c>
      <c r="U1098" s="211"/>
      <c r="V1098" s="211" t="s">
        <v>233</v>
      </c>
      <c r="W1098" s="133" t="str">
        <f>VLOOKUP(TRIM(X1098),X10:Y88,2,FALSE)</f>
        <v>Puneet</v>
      </c>
      <c r="X1098" s="11" t="str">
        <f t="shared" si="53"/>
        <v>6.1</v>
      </c>
      <c r="Z1098" s="1">
        <f t="shared" si="52"/>
        <v>0</v>
      </c>
      <c r="AA1098" s="1">
        <f t="shared" si="51"/>
        <v>50</v>
      </c>
    </row>
    <row r="1099" spans="1:27" ht="36.75" customHeight="1">
      <c r="A1099" s="119" t="s">
        <v>139</v>
      </c>
      <c r="B1099" s="134" t="s">
        <v>57</v>
      </c>
      <c r="C1099" s="122" t="s">
        <v>140</v>
      </c>
      <c r="D1099" s="122" t="s">
        <v>77</v>
      </c>
      <c r="E1099" s="123" t="s">
        <v>13946</v>
      </c>
      <c r="F1099" s="124" t="s">
        <v>20</v>
      </c>
      <c r="G1099" s="124" t="s">
        <v>142</v>
      </c>
      <c r="H1099" s="124" t="s">
        <v>17212</v>
      </c>
      <c r="I1099" s="210" t="s">
        <v>280</v>
      </c>
      <c r="J1099" s="127"/>
      <c r="K1099" s="212"/>
      <c r="L1099" s="127"/>
      <c r="M1099" s="212"/>
      <c r="N1099" s="127"/>
      <c r="O1099" s="127" t="s">
        <v>164</v>
      </c>
      <c r="P1099" s="127" t="s">
        <v>14723</v>
      </c>
      <c r="Q1099" s="131" t="s">
        <v>17697</v>
      </c>
      <c r="R1099" s="131" t="s">
        <v>18018</v>
      </c>
      <c r="S1099" s="144" t="s">
        <v>145</v>
      </c>
      <c r="T1099" s="136" t="s">
        <v>17211</v>
      </c>
      <c r="U1099" s="211"/>
      <c r="V1099" s="211" t="s">
        <v>554</v>
      </c>
      <c r="W1099" s="133" t="str">
        <f>VLOOKUP(TRIM(X1099),X10:Y88,2,FALSE)</f>
        <v>Puneet</v>
      </c>
      <c r="X1099" s="11" t="str">
        <f t="shared" si="53"/>
        <v>5.1</v>
      </c>
      <c r="Z1099" s="1">
        <f t="shared" si="52"/>
        <v>0</v>
      </c>
      <c r="AA1099" s="1">
        <f t="shared" si="51"/>
        <v>6</v>
      </c>
    </row>
    <row r="1100" spans="1:27" ht="36.75" customHeight="1">
      <c r="A1100" s="119" t="s">
        <v>139</v>
      </c>
      <c r="B1100" s="134" t="s">
        <v>57</v>
      </c>
      <c r="C1100" s="122" t="s">
        <v>140</v>
      </c>
      <c r="D1100" s="122" t="s">
        <v>77</v>
      </c>
      <c r="E1100" s="123" t="s">
        <v>13947</v>
      </c>
      <c r="F1100" s="124" t="s">
        <v>24</v>
      </c>
      <c r="G1100" s="124" t="s">
        <v>142</v>
      </c>
      <c r="H1100" s="124" t="s">
        <v>17247</v>
      </c>
      <c r="I1100" s="210" t="s">
        <v>265</v>
      </c>
      <c r="J1100" s="129" t="s">
        <v>185</v>
      </c>
      <c r="K1100" s="128">
        <v>3423</v>
      </c>
      <c r="L1100" s="129" t="s">
        <v>63</v>
      </c>
      <c r="M1100" s="128" t="s">
        <v>186</v>
      </c>
      <c r="N1100" s="127" t="s">
        <v>2831</v>
      </c>
      <c r="O1100" s="127" t="s">
        <v>164</v>
      </c>
      <c r="P1100" s="127" t="s">
        <v>17035</v>
      </c>
      <c r="Q1100" s="131" t="s">
        <v>16104</v>
      </c>
      <c r="R1100" s="131" t="s">
        <v>17995</v>
      </c>
      <c r="S1100" s="144" t="s">
        <v>159</v>
      </c>
      <c r="T1100" s="136" t="s">
        <v>266</v>
      </c>
      <c r="U1100" s="211"/>
      <c r="V1100" s="211" t="s">
        <v>554</v>
      </c>
      <c r="W1100" s="133" t="str">
        <f>VLOOKUP(TRIM(X1100),X10:Y88,2,FALSE)</f>
        <v>Puneet</v>
      </c>
      <c r="X1100" s="11" t="str">
        <f t="shared" si="53"/>
        <v>5.1</v>
      </c>
      <c r="Z1100" s="1">
        <f t="shared" si="52"/>
        <v>0</v>
      </c>
      <c r="AA1100" s="1">
        <f t="shared" si="51"/>
        <v>8</v>
      </c>
    </row>
    <row r="1101" spans="1:27" ht="36.75" customHeight="1">
      <c r="A1101" s="119" t="s">
        <v>139</v>
      </c>
      <c r="B1101" s="134" t="s">
        <v>57</v>
      </c>
      <c r="C1101" s="122" t="s">
        <v>140</v>
      </c>
      <c r="D1101" s="122" t="s">
        <v>77</v>
      </c>
      <c r="E1101" s="123" t="s">
        <v>13948</v>
      </c>
      <c r="F1101" s="124" t="s">
        <v>175</v>
      </c>
      <c r="G1101" s="124" t="s">
        <v>142</v>
      </c>
      <c r="H1101" s="124" t="s">
        <v>17698</v>
      </c>
      <c r="I1101" s="210" t="s">
        <v>280</v>
      </c>
      <c r="J1101" s="127"/>
      <c r="K1101" s="212"/>
      <c r="L1101" s="127"/>
      <c r="M1101" s="212"/>
      <c r="N1101" s="127"/>
      <c r="O1101" s="127" t="s">
        <v>164</v>
      </c>
      <c r="P1101" s="127" t="s">
        <v>15528</v>
      </c>
      <c r="Q1101" s="131" t="s">
        <v>16413</v>
      </c>
      <c r="R1101" s="131" t="s">
        <v>17999</v>
      </c>
      <c r="S1101" s="132" t="s">
        <v>24530</v>
      </c>
      <c r="T1101" s="136" t="s">
        <v>266</v>
      </c>
      <c r="U1101" s="211"/>
      <c r="V1101" s="211" t="s">
        <v>554</v>
      </c>
      <c r="W1101" s="133" t="str">
        <f>VLOOKUP(TRIM(X1101),X10:Y88,2,FALSE)</f>
        <v>Puneet</v>
      </c>
      <c r="X1101" s="11" t="str">
        <f t="shared" si="53"/>
        <v>5.1</v>
      </c>
      <c r="Z1101" s="1">
        <f t="shared" si="52"/>
        <v>0</v>
      </c>
      <c r="AA1101" s="1">
        <f t="shared" si="51"/>
        <v>6</v>
      </c>
    </row>
    <row r="1102" spans="1:27" ht="36.75" customHeight="1">
      <c r="A1102" s="119" t="s">
        <v>139</v>
      </c>
      <c r="B1102" s="134" t="s">
        <v>57</v>
      </c>
      <c r="C1102" s="122" t="s">
        <v>140</v>
      </c>
      <c r="D1102" s="122" t="s">
        <v>89</v>
      </c>
      <c r="E1102" s="123" t="s">
        <v>13949</v>
      </c>
      <c r="F1102" s="124" t="s">
        <v>24</v>
      </c>
      <c r="G1102" s="124" t="s">
        <v>142</v>
      </c>
      <c r="H1102" s="124" t="s">
        <v>17249</v>
      </c>
      <c r="I1102" s="210" t="s">
        <v>265</v>
      </c>
      <c r="J1102" s="127" t="s">
        <v>185</v>
      </c>
      <c r="K1102" s="212">
        <v>3426</v>
      </c>
      <c r="L1102" s="127" t="s">
        <v>63</v>
      </c>
      <c r="M1102" s="212" t="s">
        <v>186</v>
      </c>
      <c r="N1102" s="127" t="s">
        <v>2831</v>
      </c>
      <c r="O1102" s="127" t="s">
        <v>164</v>
      </c>
      <c r="P1102" s="127" t="s">
        <v>452</v>
      </c>
      <c r="Q1102" s="131" t="s">
        <v>16118</v>
      </c>
      <c r="R1102" s="131" t="s">
        <v>17259</v>
      </c>
      <c r="S1102" s="132" t="s">
        <v>24531</v>
      </c>
      <c r="T1102" s="136" t="s">
        <v>266</v>
      </c>
      <c r="U1102" s="211"/>
      <c r="V1102" s="211"/>
      <c r="W1102" s="133" t="str">
        <f>VLOOKUP(TRIM(X1102),X10:Y88,2,FALSE)</f>
        <v>Puneet</v>
      </c>
      <c r="X1102" s="11" t="str">
        <f t="shared" si="53"/>
        <v>6.1</v>
      </c>
      <c r="Z1102" s="1">
        <f t="shared" si="52"/>
        <v>0</v>
      </c>
      <c r="AA1102" s="1">
        <f t="shared" si="51"/>
        <v>8</v>
      </c>
    </row>
    <row r="1103" spans="1:27" ht="36.75" customHeight="1">
      <c r="A1103" s="119" t="s">
        <v>139</v>
      </c>
      <c r="B1103" s="134" t="s">
        <v>57</v>
      </c>
      <c r="C1103" s="122" t="s">
        <v>140</v>
      </c>
      <c r="D1103" s="122" t="s">
        <v>110</v>
      </c>
      <c r="E1103" s="123" t="s">
        <v>13950</v>
      </c>
      <c r="F1103" s="124" t="s">
        <v>24</v>
      </c>
      <c r="G1103" s="124" t="s">
        <v>142</v>
      </c>
      <c r="H1103" s="124" t="s">
        <v>16553</v>
      </c>
      <c r="I1103" s="210" t="s">
        <v>202</v>
      </c>
      <c r="J1103" s="129" t="s">
        <v>169</v>
      </c>
      <c r="K1103" s="128">
        <v>287</v>
      </c>
      <c r="L1103" s="129" t="s">
        <v>60</v>
      </c>
      <c r="M1103" s="128" t="s">
        <v>186</v>
      </c>
      <c r="N1103" s="127" t="s">
        <v>621</v>
      </c>
      <c r="O1103" s="127" t="s">
        <v>164</v>
      </c>
      <c r="P1103" s="127" t="s">
        <v>178</v>
      </c>
      <c r="Q1103" s="131" t="s">
        <v>16050</v>
      </c>
      <c r="R1103" s="131" t="s">
        <v>17188</v>
      </c>
      <c r="S1103" s="132" t="s">
        <v>24532</v>
      </c>
      <c r="T1103" s="136" t="s">
        <v>203</v>
      </c>
      <c r="U1103" s="211"/>
      <c r="V1103" s="211"/>
      <c r="W1103" s="133" t="str">
        <f>VLOOKUP(TRIM(X1103),X10:Y88,2,FALSE)</f>
        <v>Krisztian</v>
      </c>
      <c r="X1103" s="11" t="str">
        <f t="shared" si="53"/>
        <v>6.5.9</v>
      </c>
      <c r="Z1103" s="1">
        <f t="shared" si="52"/>
        <v>0</v>
      </c>
      <c r="AA1103" s="1">
        <f t="shared" si="51"/>
        <v>21</v>
      </c>
    </row>
    <row r="1104" spans="1:27" ht="36.75" customHeight="1">
      <c r="A1104" s="119" t="s">
        <v>139</v>
      </c>
      <c r="B1104" s="134" t="s">
        <v>57</v>
      </c>
      <c r="C1104" s="122" t="s">
        <v>140</v>
      </c>
      <c r="D1104" s="122" t="s">
        <v>110</v>
      </c>
      <c r="E1104" s="123" t="s">
        <v>13951</v>
      </c>
      <c r="F1104" s="124" t="s">
        <v>175</v>
      </c>
      <c r="G1104" s="124" t="s">
        <v>142</v>
      </c>
      <c r="H1104" s="124" t="s">
        <v>15277</v>
      </c>
      <c r="I1104" s="210" t="s">
        <v>202</v>
      </c>
      <c r="J1104" s="129"/>
      <c r="K1104" s="128"/>
      <c r="L1104" s="129"/>
      <c r="M1104" s="128"/>
      <c r="N1104" s="127"/>
      <c r="O1104" s="127" t="s">
        <v>164</v>
      </c>
      <c r="P1104" s="127" t="s">
        <v>562</v>
      </c>
      <c r="Q1104" s="131" t="s">
        <v>15278</v>
      </c>
      <c r="R1104" s="131" t="s">
        <v>18070</v>
      </c>
      <c r="S1104" s="137" t="s">
        <v>149</v>
      </c>
      <c r="T1104" s="136" t="s">
        <v>203</v>
      </c>
      <c r="U1104" s="211"/>
      <c r="V1104" s="211" t="s">
        <v>554</v>
      </c>
      <c r="W1104" s="133" t="str">
        <f>VLOOKUP(TRIM(X1104),X10:Y88,2,FALSE)</f>
        <v>Krisztian</v>
      </c>
      <c r="X1104" s="11" t="str">
        <f t="shared" si="53"/>
        <v>6.5.9</v>
      </c>
      <c r="Z1104" s="1">
        <f t="shared" si="52"/>
        <v>0</v>
      </c>
      <c r="AA1104" s="1">
        <f t="shared" si="51"/>
        <v>21</v>
      </c>
    </row>
    <row r="1105" spans="1:27" ht="36.75" customHeight="1">
      <c r="A1105" s="119" t="s">
        <v>139</v>
      </c>
      <c r="B1105" s="134" t="s">
        <v>57</v>
      </c>
      <c r="C1105" s="122" t="s">
        <v>140</v>
      </c>
      <c r="D1105" s="122" t="s">
        <v>110</v>
      </c>
      <c r="E1105" s="123" t="s">
        <v>13952</v>
      </c>
      <c r="F1105" s="124" t="s">
        <v>24</v>
      </c>
      <c r="G1105" s="124" t="s">
        <v>142</v>
      </c>
      <c r="H1105" s="124" t="s">
        <v>16556</v>
      </c>
      <c r="I1105" s="210" t="s">
        <v>264</v>
      </c>
      <c r="J1105" s="129" t="s">
        <v>169</v>
      </c>
      <c r="K1105" s="128">
        <v>216</v>
      </c>
      <c r="L1105" s="129" t="s">
        <v>60</v>
      </c>
      <c r="M1105" s="128" t="s">
        <v>186</v>
      </c>
      <c r="N1105" s="127" t="s">
        <v>621</v>
      </c>
      <c r="O1105" s="127" t="s">
        <v>164</v>
      </c>
      <c r="P1105" s="127" t="s">
        <v>178</v>
      </c>
      <c r="Q1105" s="131" t="s">
        <v>15884</v>
      </c>
      <c r="R1105" s="131" t="s">
        <v>17173</v>
      </c>
      <c r="S1105" s="132" t="s">
        <v>24533</v>
      </c>
      <c r="T1105" s="136" t="s">
        <v>172</v>
      </c>
      <c r="U1105" s="211"/>
      <c r="V1105" s="211"/>
      <c r="W1105" s="133" t="str">
        <f>VLOOKUP(TRIM(X1105),X10:Y88,2,FALSE)</f>
        <v>Krisztian</v>
      </c>
      <c r="X1105" s="11" t="str">
        <f t="shared" si="53"/>
        <v>6.5.9</v>
      </c>
      <c r="Z1105" s="1">
        <f t="shared" si="52"/>
        <v>0</v>
      </c>
      <c r="AA1105" s="1">
        <f t="shared" si="51"/>
        <v>4</v>
      </c>
    </row>
    <row r="1106" spans="1:27" ht="36.75" customHeight="1">
      <c r="A1106" s="119" t="s">
        <v>139</v>
      </c>
      <c r="B1106" s="134" t="s">
        <v>57</v>
      </c>
      <c r="C1106" s="122" t="s">
        <v>140</v>
      </c>
      <c r="D1106" s="122" t="s">
        <v>110</v>
      </c>
      <c r="E1106" s="123" t="s">
        <v>13953</v>
      </c>
      <c r="F1106" s="124" t="s">
        <v>24</v>
      </c>
      <c r="G1106" s="124" t="s">
        <v>142</v>
      </c>
      <c r="H1106" s="124" t="s">
        <v>16558</v>
      </c>
      <c r="I1106" s="210" t="s">
        <v>255</v>
      </c>
      <c r="J1106" s="129" t="s">
        <v>180</v>
      </c>
      <c r="K1106" s="128">
        <v>371</v>
      </c>
      <c r="L1106" s="129" t="s">
        <v>60</v>
      </c>
      <c r="M1106" s="128" t="s">
        <v>186</v>
      </c>
      <c r="N1106" s="127" t="s">
        <v>621</v>
      </c>
      <c r="O1106" s="127" t="s">
        <v>164</v>
      </c>
      <c r="P1106" s="127" t="s">
        <v>178</v>
      </c>
      <c r="Q1106" s="131" t="s">
        <v>16139</v>
      </c>
      <c r="R1106" s="131" t="s">
        <v>17175</v>
      </c>
      <c r="S1106" s="132" t="s">
        <v>24534</v>
      </c>
      <c r="T1106" s="136" t="s">
        <v>316</v>
      </c>
      <c r="U1106" s="211"/>
      <c r="V1106" s="211"/>
      <c r="W1106" s="133" t="str">
        <f>VLOOKUP(TRIM(X1106),X10:Y88,2,FALSE)</f>
        <v>Krisztian</v>
      </c>
      <c r="X1106" s="11" t="str">
        <f t="shared" si="53"/>
        <v>6.5.9</v>
      </c>
      <c r="Z1106" s="1">
        <f t="shared" si="52"/>
        <v>0</v>
      </c>
      <c r="AA1106" s="1">
        <f t="shared" si="51"/>
        <v>3</v>
      </c>
    </row>
    <row r="1107" spans="1:27" ht="36.75" customHeight="1">
      <c r="A1107" s="119" t="s">
        <v>139</v>
      </c>
      <c r="B1107" s="134" t="s">
        <v>57</v>
      </c>
      <c r="C1107" s="122" t="s">
        <v>140</v>
      </c>
      <c r="D1107" s="122" t="s">
        <v>110</v>
      </c>
      <c r="E1107" s="123" t="s">
        <v>13954</v>
      </c>
      <c r="F1107" s="124" t="s">
        <v>175</v>
      </c>
      <c r="G1107" s="124" t="s">
        <v>142</v>
      </c>
      <c r="H1107" s="124" t="s">
        <v>15142</v>
      </c>
      <c r="I1107" s="210" t="s">
        <v>202</v>
      </c>
      <c r="J1107" s="129"/>
      <c r="K1107" s="128"/>
      <c r="L1107" s="129"/>
      <c r="M1107" s="128"/>
      <c r="N1107" s="127"/>
      <c r="O1107" s="127" t="s">
        <v>164</v>
      </c>
      <c r="P1107" s="127" t="s">
        <v>562</v>
      </c>
      <c r="Q1107" s="131" t="s">
        <v>304</v>
      </c>
      <c r="R1107" s="131" t="s">
        <v>17187</v>
      </c>
      <c r="S1107" s="132" t="s">
        <v>24535</v>
      </c>
      <c r="T1107" s="136" t="s">
        <v>277</v>
      </c>
      <c r="U1107" s="211"/>
      <c r="V1107" s="211"/>
      <c r="W1107" s="133" t="str">
        <f>VLOOKUP(TRIM(X1107),X10:Y88,2,FALSE)</f>
        <v>Krisztian</v>
      </c>
      <c r="X1107" s="11" t="str">
        <f t="shared" si="53"/>
        <v>6.5.9</v>
      </c>
      <c r="Z1107" s="1">
        <f t="shared" si="52"/>
        <v>0</v>
      </c>
      <c r="AA1107" s="1">
        <f t="shared" si="51"/>
        <v>21</v>
      </c>
    </row>
    <row r="1108" spans="1:27" ht="36.75" customHeight="1">
      <c r="A1108" s="119" t="s">
        <v>139</v>
      </c>
      <c r="B1108" s="134" t="s">
        <v>57</v>
      </c>
      <c r="C1108" s="122" t="s">
        <v>140</v>
      </c>
      <c r="D1108" s="122" t="s">
        <v>110</v>
      </c>
      <c r="E1108" s="123" t="s">
        <v>13955</v>
      </c>
      <c r="F1108" s="124" t="s">
        <v>23</v>
      </c>
      <c r="G1108" s="124" t="s">
        <v>142</v>
      </c>
      <c r="H1108" s="124" t="s">
        <v>16559</v>
      </c>
      <c r="I1108" s="210" t="s">
        <v>661</v>
      </c>
      <c r="J1108" s="129" t="s">
        <v>180</v>
      </c>
      <c r="K1108" s="128">
        <v>259</v>
      </c>
      <c r="L1108" s="129" t="s">
        <v>60</v>
      </c>
      <c r="M1108" s="128" t="s">
        <v>186</v>
      </c>
      <c r="N1108" s="127" t="s">
        <v>621</v>
      </c>
      <c r="O1108" s="127" t="s">
        <v>164</v>
      </c>
      <c r="P1108" s="127" t="s">
        <v>178</v>
      </c>
      <c r="Q1108" s="131" t="s">
        <v>15906</v>
      </c>
      <c r="R1108" s="131" t="s">
        <v>17769</v>
      </c>
      <c r="S1108" s="132" t="s">
        <v>145</v>
      </c>
      <c r="T1108" s="136" t="s">
        <v>234</v>
      </c>
      <c r="U1108" s="211"/>
      <c r="V1108" s="211" t="s">
        <v>233</v>
      </c>
      <c r="W1108" s="133" t="str">
        <f>VLOOKUP(TRIM(X1108),X10:Y88,2,FALSE)</f>
        <v>Krisztian</v>
      </c>
      <c r="X1108" s="11" t="str">
        <f t="shared" si="53"/>
        <v>6.5.9</v>
      </c>
      <c r="Z1108" s="1">
        <f t="shared" si="52"/>
        <v>0</v>
      </c>
      <c r="AA1108" s="1">
        <f t="shared" si="51"/>
        <v>26</v>
      </c>
    </row>
    <row r="1109" spans="1:27" ht="36.75" customHeight="1">
      <c r="A1109" s="119" t="s">
        <v>139</v>
      </c>
      <c r="B1109" s="134" t="s">
        <v>57</v>
      </c>
      <c r="C1109" s="122" t="s">
        <v>140</v>
      </c>
      <c r="D1109" s="122" t="s">
        <v>110</v>
      </c>
      <c r="E1109" s="123" t="s">
        <v>13956</v>
      </c>
      <c r="F1109" s="124" t="s">
        <v>23</v>
      </c>
      <c r="G1109" s="124" t="s">
        <v>142</v>
      </c>
      <c r="H1109" s="124" t="s">
        <v>17701</v>
      </c>
      <c r="I1109" s="210" t="s">
        <v>255</v>
      </c>
      <c r="J1109" s="129" t="s">
        <v>180</v>
      </c>
      <c r="K1109" s="128">
        <v>370</v>
      </c>
      <c r="L1109" s="129" t="s">
        <v>60</v>
      </c>
      <c r="M1109" s="128" t="s">
        <v>186</v>
      </c>
      <c r="N1109" s="127" t="s">
        <v>621</v>
      </c>
      <c r="O1109" s="127" t="s">
        <v>164</v>
      </c>
      <c r="P1109" s="127" t="s">
        <v>178</v>
      </c>
      <c r="Q1109" s="131" t="s">
        <v>16138</v>
      </c>
      <c r="R1109" s="131" t="s">
        <v>17770</v>
      </c>
      <c r="S1109" s="132" t="s">
        <v>145</v>
      </c>
      <c r="T1109" s="136" t="s">
        <v>316</v>
      </c>
      <c r="U1109" s="211"/>
      <c r="V1109" s="211" t="s">
        <v>233</v>
      </c>
      <c r="W1109" s="133" t="str">
        <f>VLOOKUP(TRIM(X1109),X10:Y88,2,FALSE)</f>
        <v>Krisztian</v>
      </c>
      <c r="X1109" s="11" t="str">
        <f t="shared" si="53"/>
        <v>6.5.9</v>
      </c>
      <c r="Z1109" s="1">
        <f t="shared" si="52"/>
        <v>0</v>
      </c>
      <c r="AA1109" s="1">
        <f t="shared" si="51"/>
        <v>3</v>
      </c>
    </row>
    <row r="1110" spans="1:27" ht="36.75" customHeight="1">
      <c r="A1110" s="119" t="s">
        <v>139</v>
      </c>
      <c r="B1110" s="134" t="s">
        <v>57</v>
      </c>
      <c r="C1110" s="122" t="s">
        <v>140</v>
      </c>
      <c r="D1110" s="122" t="s">
        <v>110</v>
      </c>
      <c r="E1110" s="123" t="s">
        <v>13957</v>
      </c>
      <c r="F1110" s="124" t="s">
        <v>23</v>
      </c>
      <c r="G1110" s="124" t="s">
        <v>142</v>
      </c>
      <c r="H1110" s="124" t="s">
        <v>16562</v>
      </c>
      <c r="I1110" s="210" t="s">
        <v>661</v>
      </c>
      <c r="J1110" s="129" t="s">
        <v>180</v>
      </c>
      <c r="K1110" s="128">
        <v>258</v>
      </c>
      <c r="L1110" s="129" t="s">
        <v>60</v>
      </c>
      <c r="M1110" s="128" t="s">
        <v>186</v>
      </c>
      <c r="N1110" s="127" t="s">
        <v>621</v>
      </c>
      <c r="O1110" s="127" t="s">
        <v>164</v>
      </c>
      <c r="P1110" s="127" t="s">
        <v>178</v>
      </c>
      <c r="Q1110" s="131" t="s">
        <v>15904</v>
      </c>
      <c r="R1110" s="131" t="s">
        <v>17771</v>
      </c>
      <c r="S1110" s="132" t="s">
        <v>145</v>
      </c>
      <c r="T1110" s="136" t="s">
        <v>234</v>
      </c>
      <c r="U1110" s="211"/>
      <c r="V1110" s="211" t="s">
        <v>233</v>
      </c>
      <c r="W1110" s="133" t="str">
        <f>VLOOKUP(TRIM(X1110),X10:Y88,2,FALSE)</f>
        <v>Krisztian</v>
      </c>
      <c r="X1110" s="11" t="str">
        <f t="shared" si="53"/>
        <v>6.5.9</v>
      </c>
      <c r="Z1110" s="1">
        <f t="shared" si="52"/>
        <v>0</v>
      </c>
      <c r="AA1110" s="1">
        <f t="shared" si="51"/>
        <v>26</v>
      </c>
    </row>
    <row r="1111" spans="1:27" ht="36.75" customHeight="1">
      <c r="A1111" s="119" t="s">
        <v>139</v>
      </c>
      <c r="B1111" s="134" t="s">
        <v>57</v>
      </c>
      <c r="C1111" s="122" t="s">
        <v>140</v>
      </c>
      <c r="D1111" s="122" t="s">
        <v>110</v>
      </c>
      <c r="E1111" s="123" t="s">
        <v>13958</v>
      </c>
      <c r="F1111" s="124" t="s">
        <v>23</v>
      </c>
      <c r="G1111" s="124" t="s">
        <v>142</v>
      </c>
      <c r="H1111" s="124" t="s">
        <v>16564</v>
      </c>
      <c r="I1111" s="210" t="s">
        <v>661</v>
      </c>
      <c r="J1111" s="129" t="s">
        <v>169</v>
      </c>
      <c r="K1111" s="128">
        <v>222</v>
      </c>
      <c r="L1111" s="129" t="s">
        <v>60</v>
      </c>
      <c r="M1111" s="128" t="s">
        <v>186</v>
      </c>
      <c r="N1111" s="127" t="s">
        <v>621</v>
      </c>
      <c r="O1111" s="127" t="s">
        <v>164</v>
      </c>
      <c r="P1111" s="127" t="s">
        <v>178</v>
      </c>
      <c r="Q1111" s="131" t="s">
        <v>15905</v>
      </c>
      <c r="R1111" s="131" t="s">
        <v>17772</v>
      </c>
      <c r="S1111" s="132" t="s">
        <v>145</v>
      </c>
      <c r="T1111" s="136" t="s">
        <v>234</v>
      </c>
      <c r="U1111" s="211"/>
      <c r="V1111" s="211" t="s">
        <v>233</v>
      </c>
      <c r="W1111" s="133" t="str">
        <f>VLOOKUP(TRIM(X1111),X10:Y88,2,FALSE)</f>
        <v>Krisztian</v>
      </c>
      <c r="X1111" s="11" t="str">
        <f t="shared" si="53"/>
        <v>6.5.9</v>
      </c>
      <c r="Z1111" s="1">
        <f t="shared" si="52"/>
        <v>0</v>
      </c>
      <c r="AA1111" s="1">
        <f t="shared" si="51"/>
        <v>26</v>
      </c>
    </row>
    <row r="1112" spans="1:27" ht="36.75" customHeight="1">
      <c r="A1112" s="119" t="s">
        <v>139</v>
      </c>
      <c r="B1112" s="134" t="s">
        <v>57</v>
      </c>
      <c r="C1112" s="122" t="s">
        <v>140</v>
      </c>
      <c r="D1112" s="122" t="s">
        <v>110</v>
      </c>
      <c r="E1112" s="123" t="s">
        <v>13959</v>
      </c>
      <c r="F1112" s="124" t="s">
        <v>23</v>
      </c>
      <c r="G1112" s="124" t="s">
        <v>142</v>
      </c>
      <c r="H1112" s="124" t="s">
        <v>16566</v>
      </c>
      <c r="I1112" s="210" t="s">
        <v>661</v>
      </c>
      <c r="J1112" s="129" t="s">
        <v>180</v>
      </c>
      <c r="K1112" s="128">
        <v>261</v>
      </c>
      <c r="L1112" s="129" t="s">
        <v>60</v>
      </c>
      <c r="M1112" s="128" t="s">
        <v>186</v>
      </c>
      <c r="N1112" s="127" t="s">
        <v>621</v>
      </c>
      <c r="O1112" s="127" t="s">
        <v>164</v>
      </c>
      <c r="P1112" s="127" t="s">
        <v>178</v>
      </c>
      <c r="Q1112" s="131" t="s">
        <v>15908</v>
      </c>
      <c r="R1112" s="131" t="s">
        <v>17773</v>
      </c>
      <c r="S1112" s="132" t="s">
        <v>145</v>
      </c>
      <c r="T1112" s="136" t="s">
        <v>234</v>
      </c>
      <c r="U1112" s="211"/>
      <c r="V1112" s="211" t="s">
        <v>233</v>
      </c>
      <c r="W1112" s="133" t="str">
        <f>VLOOKUP(TRIM(X1112),X10:Y88,2,FALSE)</f>
        <v>Krisztian</v>
      </c>
      <c r="X1112" s="11" t="str">
        <f t="shared" si="53"/>
        <v>6.5.9</v>
      </c>
      <c r="Z1112" s="1">
        <f t="shared" si="52"/>
        <v>0</v>
      </c>
      <c r="AA1112" s="1">
        <f t="shared" si="51"/>
        <v>26</v>
      </c>
    </row>
    <row r="1113" spans="1:27" ht="36.75" customHeight="1">
      <c r="A1113" s="119"/>
      <c r="B1113" s="134" t="s">
        <v>57</v>
      </c>
      <c r="C1113" s="122" t="s">
        <v>22</v>
      </c>
      <c r="D1113" s="122" t="s">
        <v>110</v>
      </c>
      <c r="E1113" s="123" t="s">
        <v>13960</v>
      </c>
      <c r="F1113" s="124" t="s">
        <v>24</v>
      </c>
      <c r="G1113" s="138" t="s">
        <v>142</v>
      </c>
      <c r="H1113" s="138" t="s">
        <v>16567</v>
      </c>
      <c r="I1113" s="139" t="s">
        <v>15828</v>
      </c>
      <c r="J1113" s="140" t="s">
        <v>169</v>
      </c>
      <c r="K1113" s="141">
        <v>258</v>
      </c>
      <c r="L1113" s="140" t="s">
        <v>60</v>
      </c>
      <c r="M1113" s="141" t="s">
        <v>186</v>
      </c>
      <c r="N1113" s="140" t="s">
        <v>621</v>
      </c>
      <c r="O1113" s="140" t="s">
        <v>164</v>
      </c>
      <c r="P1113" s="140" t="s">
        <v>178</v>
      </c>
      <c r="Q1113" s="142" t="s">
        <v>16760</v>
      </c>
      <c r="R1113" s="142" t="s">
        <v>16761</v>
      </c>
      <c r="S1113" s="145"/>
      <c r="T1113" s="136" t="s">
        <v>15145</v>
      </c>
      <c r="U1113" s="211"/>
      <c r="V1113" s="211"/>
      <c r="W1113" s="133" t="str">
        <f>VLOOKUP(TRIM(X1113),X10:Y88,2,FALSE)</f>
        <v>Krisztian</v>
      </c>
      <c r="X1113" s="11" t="str">
        <f t="shared" si="53"/>
        <v>6.5.9</v>
      </c>
      <c r="Z1113" s="1">
        <f t="shared" si="52"/>
        <v>0</v>
      </c>
      <c r="AA1113" s="1">
        <f t="shared" ref="AA1113:AA1176" si="54">LEN(I1113)</f>
        <v>10</v>
      </c>
    </row>
    <row r="1114" spans="1:27" ht="36.75" customHeight="1">
      <c r="A1114" s="119" t="s">
        <v>139</v>
      </c>
      <c r="B1114" s="134" t="s">
        <v>57</v>
      </c>
      <c r="C1114" s="122" t="s">
        <v>140</v>
      </c>
      <c r="D1114" s="122" t="s">
        <v>110</v>
      </c>
      <c r="E1114" s="123" t="s">
        <v>13961</v>
      </c>
      <c r="F1114" s="124" t="s">
        <v>23</v>
      </c>
      <c r="G1114" s="124" t="s">
        <v>142</v>
      </c>
      <c r="H1114" s="124" t="s">
        <v>16568</v>
      </c>
      <c r="I1114" s="210" t="s">
        <v>255</v>
      </c>
      <c r="J1114" s="129" t="s">
        <v>180</v>
      </c>
      <c r="K1114" s="128">
        <v>369</v>
      </c>
      <c r="L1114" s="129" t="s">
        <v>60</v>
      </c>
      <c r="M1114" s="128" t="s">
        <v>186</v>
      </c>
      <c r="N1114" s="127" t="s">
        <v>621</v>
      </c>
      <c r="O1114" s="127" t="s">
        <v>164</v>
      </c>
      <c r="P1114" s="127" t="s">
        <v>178</v>
      </c>
      <c r="Q1114" s="131" t="s">
        <v>16137</v>
      </c>
      <c r="R1114" s="131" t="s">
        <v>17774</v>
      </c>
      <c r="S1114" s="132" t="s">
        <v>145</v>
      </c>
      <c r="T1114" s="136" t="s">
        <v>316</v>
      </c>
      <c r="U1114" s="211"/>
      <c r="V1114" s="211" t="s">
        <v>233</v>
      </c>
      <c r="W1114" s="133" t="str">
        <f>VLOOKUP(TRIM(X1114),X10:Y88,2,FALSE)</f>
        <v>Krisztian</v>
      </c>
      <c r="X1114" s="11" t="str">
        <f t="shared" si="53"/>
        <v>6.5.9</v>
      </c>
      <c r="Z1114" s="1">
        <f t="shared" ref="Z1114:Z1177" si="55">IF(F1114="P-CR", IF(S1114="Approved", 1, IF(S1114="Block approved", 1, 0)),0)</f>
        <v>0</v>
      </c>
      <c r="AA1114" s="1">
        <f t="shared" si="54"/>
        <v>3</v>
      </c>
    </row>
    <row r="1115" spans="1:27" ht="36.75" customHeight="1">
      <c r="A1115" s="119"/>
      <c r="B1115" s="134" t="s">
        <v>57</v>
      </c>
      <c r="C1115" s="122" t="s">
        <v>22</v>
      </c>
      <c r="D1115" s="122" t="s">
        <v>110</v>
      </c>
      <c r="E1115" s="123" t="s">
        <v>13962</v>
      </c>
      <c r="F1115" s="124" t="s">
        <v>24</v>
      </c>
      <c r="G1115" s="138" t="s">
        <v>142</v>
      </c>
      <c r="H1115" s="138" t="s">
        <v>16570</v>
      </c>
      <c r="I1115" s="139" t="s">
        <v>229</v>
      </c>
      <c r="J1115" s="140" t="s">
        <v>180</v>
      </c>
      <c r="K1115" s="141">
        <v>381</v>
      </c>
      <c r="L1115" s="140" t="s">
        <v>60</v>
      </c>
      <c r="M1115" s="141" t="s">
        <v>206</v>
      </c>
      <c r="N1115" s="140" t="s">
        <v>621</v>
      </c>
      <c r="O1115" s="140" t="s">
        <v>164</v>
      </c>
      <c r="P1115" s="140" t="s">
        <v>178</v>
      </c>
      <c r="Q1115" s="142" t="s">
        <v>17970</v>
      </c>
      <c r="R1115" s="142" t="s">
        <v>17996</v>
      </c>
      <c r="S1115" s="145"/>
      <c r="T1115" s="136" t="s">
        <v>271</v>
      </c>
      <c r="U1115" s="211"/>
      <c r="V1115" s="211" t="s">
        <v>554</v>
      </c>
      <c r="W1115" s="133" t="str">
        <f>VLOOKUP(TRIM(X1115),X10:Y88,2,FALSE)</f>
        <v>Krisztian</v>
      </c>
      <c r="X1115" s="11" t="str">
        <f t="shared" si="53"/>
        <v>6.5.9</v>
      </c>
      <c r="Z1115" s="1">
        <f t="shared" si="55"/>
        <v>0</v>
      </c>
      <c r="AA1115" s="1">
        <f t="shared" si="54"/>
        <v>7</v>
      </c>
    </row>
    <row r="1116" spans="1:27" ht="36.75" customHeight="1">
      <c r="A1116" s="119" t="s">
        <v>139</v>
      </c>
      <c r="B1116" s="134" t="s">
        <v>57</v>
      </c>
      <c r="C1116" s="122" t="s">
        <v>140</v>
      </c>
      <c r="D1116" s="122" t="s">
        <v>7209</v>
      </c>
      <c r="E1116" s="123" t="s">
        <v>13963</v>
      </c>
      <c r="F1116" s="124" t="s">
        <v>23</v>
      </c>
      <c r="G1116" s="124" t="s">
        <v>142</v>
      </c>
      <c r="H1116" s="124" t="s">
        <v>16579</v>
      </c>
      <c r="I1116" s="210" t="s">
        <v>15829</v>
      </c>
      <c r="J1116" s="129" t="s">
        <v>742</v>
      </c>
      <c r="K1116" s="128">
        <v>53</v>
      </c>
      <c r="L1116" s="129" t="s">
        <v>60</v>
      </c>
      <c r="M1116" s="128" t="s">
        <v>186</v>
      </c>
      <c r="N1116" s="127" t="s">
        <v>621</v>
      </c>
      <c r="O1116" s="127" t="s">
        <v>164</v>
      </c>
      <c r="P1116" s="127" t="s">
        <v>178</v>
      </c>
      <c r="Q1116" s="131" t="s">
        <v>16031</v>
      </c>
      <c r="R1116" s="131" t="s">
        <v>17601</v>
      </c>
      <c r="S1116" s="132" t="s">
        <v>145</v>
      </c>
      <c r="T1116" s="136" t="s">
        <v>311</v>
      </c>
      <c r="U1116" s="211"/>
      <c r="V1116" s="211"/>
      <c r="W1116" s="133" t="str">
        <f>VLOOKUP(TRIM(X1116),X10:Y88,2,FALSE)</f>
        <v>Krisztian</v>
      </c>
      <c r="X1116" s="11" t="str">
        <f>IF(ISNONTEXT(D1116),"" &amp; D1116 &amp;"",T(D1116))</f>
        <v>6.5.6.2</v>
      </c>
      <c r="Z1116" s="1">
        <f t="shared" si="55"/>
        <v>0</v>
      </c>
      <c r="AA1116" s="1">
        <f t="shared" si="54"/>
        <v>40</v>
      </c>
    </row>
    <row r="1117" spans="1:27" ht="36.75" customHeight="1">
      <c r="A1117" s="119" t="s">
        <v>139</v>
      </c>
      <c r="B1117" s="134" t="s">
        <v>57</v>
      </c>
      <c r="C1117" s="122" t="s">
        <v>140</v>
      </c>
      <c r="D1117" s="122" t="s">
        <v>7209</v>
      </c>
      <c r="E1117" s="123" t="s">
        <v>13964</v>
      </c>
      <c r="F1117" s="124" t="s">
        <v>24</v>
      </c>
      <c r="G1117" s="124" t="s">
        <v>142</v>
      </c>
      <c r="H1117" s="124" t="s">
        <v>16581</v>
      </c>
      <c r="I1117" s="210" t="s">
        <v>15829</v>
      </c>
      <c r="J1117" s="129" t="s">
        <v>180</v>
      </c>
      <c r="K1117" s="128">
        <v>318</v>
      </c>
      <c r="L1117" s="129" t="s">
        <v>60</v>
      </c>
      <c r="M1117" s="128" t="s">
        <v>186</v>
      </c>
      <c r="N1117" s="127" t="s">
        <v>621</v>
      </c>
      <c r="O1117" s="127" t="s">
        <v>164</v>
      </c>
      <c r="P1117" s="127" t="s">
        <v>178</v>
      </c>
      <c r="Q1117" s="131" t="s">
        <v>16029</v>
      </c>
      <c r="R1117" s="131" t="s">
        <v>18058</v>
      </c>
      <c r="S1117" s="137" t="s">
        <v>149</v>
      </c>
      <c r="T1117" s="136" t="s">
        <v>311</v>
      </c>
      <c r="U1117" s="211"/>
      <c r="V1117" s="211" t="s">
        <v>554</v>
      </c>
      <c r="W1117" s="133" t="str">
        <f>VLOOKUP(TRIM(X1117),X10:Y88,2,FALSE)</f>
        <v>Krisztian</v>
      </c>
      <c r="X1117" s="11" t="str">
        <f>IF(ISNONTEXT(D1117),"" &amp; D1117 &amp;"",T(D1117))</f>
        <v>6.5.6.2</v>
      </c>
      <c r="Z1117" s="1">
        <f t="shared" si="55"/>
        <v>0</v>
      </c>
      <c r="AA1117" s="1">
        <f t="shared" si="54"/>
        <v>40</v>
      </c>
    </row>
    <row r="1118" spans="1:27" ht="34.5" customHeight="1">
      <c r="A1118" s="119" t="s">
        <v>139</v>
      </c>
      <c r="B1118" s="134" t="s">
        <v>57</v>
      </c>
      <c r="C1118" s="122" t="s">
        <v>140</v>
      </c>
      <c r="D1118" s="122" t="s">
        <v>7209</v>
      </c>
      <c r="E1118" s="123" t="s">
        <v>13965</v>
      </c>
      <c r="F1118" s="124" t="s">
        <v>24</v>
      </c>
      <c r="G1118" s="124" t="s">
        <v>142</v>
      </c>
      <c r="H1118" s="124" t="s">
        <v>16583</v>
      </c>
      <c r="I1118" s="210" t="s">
        <v>15829</v>
      </c>
      <c r="J1118" s="129" t="s">
        <v>742</v>
      </c>
      <c r="K1118" s="128">
        <v>55</v>
      </c>
      <c r="L1118" s="129" t="s">
        <v>60</v>
      </c>
      <c r="M1118" s="128" t="s">
        <v>186</v>
      </c>
      <c r="N1118" s="127" t="s">
        <v>621</v>
      </c>
      <c r="O1118" s="127" t="s">
        <v>164</v>
      </c>
      <c r="P1118" s="127" t="s">
        <v>178</v>
      </c>
      <c r="Q1118" s="131" t="s">
        <v>16033</v>
      </c>
      <c r="R1118" s="131" t="s">
        <v>18062</v>
      </c>
      <c r="S1118" s="137" t="s">
        <v>149</v>
      </c>
      <c r="T1118" s="136" t="s">
        <v>311</v>
      </c>
      <c r="U1118" s="211"/>
      <c r="V1118" s="211" t="s">
        <v>554</v>
      </c>
      <c r="W1118" s="133" t="str">
        <f>VLOOKUP(TRIM(X1118),X10:Y88,2,FALSE)</f>
        <v>Krisztian</v>
      </c>
      <c r="X1118" s="11" t="str">
        <f t="shared" ref="X1118:X1181" si="56">IF(ISNONTEXT(D1118),"" &amp; D1118 &amp;"",T(D1118))</f>
        <v>6.5.6.2</v>
      </c>
      <c r="Z1118" s="1">
        <f t="shared" si="55"/>
        <v>0</v>
      </c>
      <c r="AA1118" s="1">
        <f t="shared" si="54"/>
        <v>40</v>
      </c>
    </row>
    <row r="1119" spans="1:27" ht="34.5" customHeight="1">
      <c r="A1119" s="119" t="s">
        <v>139</v>
      </c>
      <c r="B1119" s="134" t="s">
        <v>57</v>
      </c>
      <c r="C1119" s="122" t="s">
        <v>140</v>
      </c>
      <c r="D1119" s="122" t="s">
        <v>7209</v>
      </c>
      <c r="E1119" s="123" t="s">
        <v>13966</v>
      </c>
      <c r="F1119" s="124" t="s">
        <v>24</v>
      </c>
      <c r="G1119" s="124" t="s">
        <v>142</v>
      </c>
      <c r="H1119" s="124" t="s">
        <v>16585</v>
      </c>
      <c r="I1119" s="210" t="s">
        <v>15829</v>
      </c>
      <c r="J1119" s="129" t="s">
        <v>169</v>
      </c>
      <c r="K1119" s="128">
        <v>67</v>
      </c>
      <c r="L1119" s="129" t="s">
        <v>74</v>
      </c>
      <c r="M1119" s="128" t="s">
        <v>186</v>
      </c>
      <c r="N1119" s="127" t="s">
        <v>621</v>
      </c>
      <c r="O1119" s="127" t="s">
        <v>164</v>
      </c>
      <c r="P1119" s="127" t="s">
        <v>178</v>
      </c>
      <c r="Q1119" s="131" t="s">
        <v>16034</v>
      </c>
      <c r="R1119" s="131" t="s">
        <v>17602</v>
      </c>
      <c r="S1119" s="132" t="s">
        <v>24536</v>
      </c>
      <c r="T1119" s="136" t="s">
        <v>311</v>
      </c>
      <c r="U1119" s="211"/>
      <c r="V1119" s="211"/>
      <c r="W1119" s="133" t="str">
        <f>VLOOKUP(TRIM(X1119),X10:Y88,2,FALSE)</f>
        <v>Krisztian</v>
      </c>
      <c r="X1119" s="11" t="str">
        <f t="shared" si="56"/>
        <v>6.5.6.2</v>
      </c>
      <c r="Z1119" s="1">
        <f t="shared" si="55"/>
        <v>0</v>
      </c>
      <c r="AA1119" s="1">
        <f t="shared" si="54"/>
        <v>40</v>
      </c>
    </row>
    <row r="1120" spans="1:27" ht="34.5" customHeight="1">
      <c r="A1120" s="119" t="s">
        <v>139</v>
      </c>
      <c r="B1120" s="134" t="s">
        <v>57</v>
      </c>
      <c r="C1120" s="122" t="s">
        <v>140</v>
      </c>
      <c r="D1120" s="122" t="s">
        <v>7209</v>
      </c>
      <c r="E1120" s="123" t="s">
        <v>13967</v>
      </c>
      <c r="F1120" s="124" t="s">
        <v>24</v>
      </c>
      <c r="G1120" s="124" t="s">
        <v>142</v>
      </c>
      <c r="H1120" s="124" t="s">
        <v>16587</v>
      </c>
      <c r="I1120" s="210" t="s">
        <v>255</v>
      </c>
      <c r="J1120" s="129" t="s">
        <v>742</v>
      </c>
      <c r="K1120" s="128">
        <v>61</v>
      </c>
      <c r="L1120" s="129" t="s">
        <v>60</v>
      </c>
      <c r="M1120" s="128" t="s">
        <v>186</v>
      </c>
      <c r="N1120" s="127" t="s">
        <v>621</v>
      </c>
      <c r="O1120" s="127" t="s">
        <v>164</v>
      </c>
      <c r="P1120" s="127" t="s">
        <v>178</v>
      </c>
      <c r="Q1120" s="131" t="s">
        <v>16113</v>
      </c>
      <c r="R1120" s="131" t="s">
        <v>17616</v>
      </c>
      <c r="S1120" s="132" t="s">
        <v>24537</v>
      </c>
      <c r="T1120" s="136" t="s">
        <v>258</v>
      </c>
      <c r="U1120" s="211"/>
      <c r="V1120" s="211"/>
      <c r="W1120" s="133" t="str">
        <f>VLOOKUP(TRIM(X1120),X10:Y88,2,FALSE)</f>
        <v>Krisztian</v>
      </c>
      <c r="X1120" s="11" t="str">
        <f t="shared" si="56"/>
        <v>6.5.6.2</v>
      </c>
      <c r="Z1120" s="1">
        <f t="shared" si="55"/>
        <v>0</v>
      </c>
      <c r="AA1120" s="1">
        <f t="shared" si="54"/>
        <v>3</v>
      </c>
    </row>
    <row r="1121" spans="1:27" ht="34.5" customHeight="1">
      <c r="A1121" s="119" t="s">
        <v>139</v>
      </c>
      <c r="B1121" s="134" t="s">
        <v>57</v>
      </c>
      <c r="C1121" s="122" t="s">
        <v>140</v>
      </c>
      <c r="D1121" s="122" t="s">
        <v>7209</v>
      </c>
      <c r="E1121" s="123" t="s">
        <v>13968</v>
      </c>
      <c r="F1121" s="124" t="s">
        <v>23</v>
      </c>
      <c r="G1121" s="124" t="s">
        <v>142</v>
      </c>
      <c r="H1121" s="124" t="s">
        <v>16589</v>
      </c>
      <c r="I1121" s="210" t="s">
        <v>176</v>
      </c>
      <c r="J1121" s="129" t="s">
        <v>180</v>
      </c>
      <c r="K1121" s="128">
        <v>376</v>
      </c>
      <c r="L1121" s="129" t="s">
        <v>60</v>
      </c>
      <c r="M1121" s="128" t="s">
        <v>186</v>
      </c>
      <c r="N1121" s="127" t="s">
        <v>621</v>
      </c>
      <c r="O1121" s="127" t="s">
        <v>164</v>
      </c>
      <c r="P1121" s="127" t="s">
        <v>178</v>
      </c>
      <c r="Q1121" s="131" t="s">
        <v>16148</v>
      </c>
      <c r="R1121" s="131" t="s">
        <v>17604</v>
      </c>
      <c r="S1121" s="132" t="s">
        <v>145</v>
      </c>
      <c r="T1121" s="136" t="s">
        <v>15679</v>
      </c>
      <c r="U1121" s="211"/>
      <c r="V1121" s="211"/>
      <c r="W1121" s="133" t="str">
        <f>VLOOKUP(TRIM(X1121),X10:Y88,2,FALSE)</f>
        <v>Krisztian</v>
      </c>
      <c r="X1121" s="11" t="str">
        <f t="shared" si="56"/>
        <v>6.5.6.2</v>
      </c>
      <c r="Z1121" s="1">
        <f t="shared" si="55"/>
        <v>0</v>
      </c>
      <c r="AA1121" s="1">
        <f t="shared" si="54"/>
        <v>12</v>
      </c>
    </row>
    <row r="1122" spans="1:27" ht="34.5" customHeight="1">
      <c r="A1122" s="119" t="s">
        <v>139</v>
      </c>
      <c r="B1122" s="134" t="s">
        <v>57</v>
      </c>
      <c r="C1122" s="122" t="s">
        <v>140</v>
      </c>
      <c r="D1122" s="122" t="s">
        <v>7209</v>
      </c>
      <c r="E1122" s="123" t="s">
        <v>13969</v>
      </c>
      <c r="F1122" s="124" t="s">
        <v>24</v>
      </c>
      <c r="G1122" s="124" t="s">
        <v>142</v>
      </c>
      <c r="H1122" s="124" t="s">
        <v>16591</v>
      </c>
      <c r="I1122" s="210" t="s">
        <v>310</v>
      </c>
      <c r="J1122" s="129" t="s">
        <v>169</v>
      </c>
      <c r="K1122" s="128">
        <v>242</v>
      </c>
      <c r="L1122" s="129" t="s">
        <v>60</v>
      </c>
      <c r="M1122" s="128" t="s">
        <v>186</v>
      </c>
      <c r="N1122" s="127" t="s">
        <v>621</v>
      </c>
      <c r="O1122" s="127" t="s">
        <v>164</v>
      </c>
      <c r="P1122" s="127" t="s">
        <v>178</v>
      </c>
      <c r="Q1122" s="131" t="s">
        <v>15956</v>
      </c>
      <c r="R1122" s="131" t="s">
        <v>17620</v>
      </c>
      <c r="S1122" s="132" t="s">
        <v>24538</v>
      </c>
      <c r="T1122" s="136" t="s">
        <v>183</v>
      </c>
      <c r="U1122" s="211"/>
      <c r="V1122" s="211"/>
      <c r="W1122" s="133" t="str">
        <f>VLOOKUP(TRIM(X1122),X10:Y88,2,FALSE)</f>
        <v>Krisztian</v>
      </c>
      <c r="X1122" s="11" t="str">
        <f t="shared" si="56"/>
        <v>6.5.6.2</v>
      </c>
      <c r="Z1122" s="1">
        <f t="shared" si="55"/>
        <v>0</v>
      </c>
      <c r="AA1122" s="1">
        <f t="shared" si="54"/>
        <v>31</v>
      </c>
    </row>
    <row r="1123" spans="1:27" ht="34.5" customHeight="1">
      <c r="A1123" s="119" t="s">
        <v>139</v>
      </c>
      <c r="B1123" s="134" t="s">
        <v>57</v>
      </c>
      <c r="C1123" s="122" t="s">
        <v>140</v>
      </c>
      <c r="D1123" s="122" t="s">
        <v>7209</v>
      </c>
      <c r="E1123" s="123" t="s">
        <v>13970</v>
      </c>
      <c r="F1123" s="124" t="s">
        <v>23</v>
      </c>
      <c r="G1123" s="124" t="s">
        <v>142</v>
      </c>
      <c r="H1123" s="124" t="s">
        <v>16593</v>
      </c>
      <c r="I1123" s="210" t="s">
        <v>661</v>
      </c>
      <c r="J1123" s="129" t="s">
        <v>169</v>
      </c>
      <c r="K1123" s="128">
        <v>280</v>
      </c>
      <c r="L1123" s="129" t="s">
        <v>60</v>
      </c>
      <c r="M1123" s="128" t="s">
        <v>186</v>
      </c>
      <c r="N1123" s="127" t="s">
        <v>621</v>
      </c>
      <c r="O1123" s="127" t="s">
        <v>164</v>
      </c>
      <c r="P1123" s="127" t="s">
        <v>178</v>
      </c>
      <c r="Q1123" s="131" t="s">
        <v>16028</v>
      </c>
      <c r="R1123" s="131" t="s">
        <v>17606</v>
      </c>
      <c r="S1123" s="132" t="s">
        <v>145</v>
      </c>
      <c r="T1123" s="136" t="s">
        <v>311</v>
      </c>
      <c r="U1123" s="211"/>
      <c r="V1123" s="211"/>
      <c r="W1123" s="133" t="str">
        <f>VLOOKUP(TRIM(X1123),X10:Y88,2,FALSE)</f>
        <v>Krisztian</v>
      </c>
      <c r="X1123" s="11" t="str">
        <f t="shared" si="56"/>
        <v>6.5.6.2</v>
      </c>
      <c r="Z1123" s="1">
        <f t="shared" si="55"/>
        <v>0</v>
      </c>
      <c r="AA1123" s="1">
        <f t="shared" si="54"/>
        <v>26</v>
      </c>
    </row>
    <row r="1124" spans="1:27" ht="34.5" customHeight="1">
      <c r="A1124" s="119" t="s">
        <v>139</v>
      </c>
      <c r="B1124" s="134" t="s">
        <v>57</v>
      </c>
      <c r="C1124" s="122" t="s">
        <v>140</v>
      </c>
      <c r="D1124" s="122" t="s">
        <v>7209</v>
      </c>
      <c r="E1124" s="123" t="s">
        <v>13971</v>
      </c>
      <c r="F1124" s="124" t="s">
        <v>24</v>
      </c>
      <c r="G1124" s="124" t="s">
        <v>142</v>
      </c>
      <c r="H1124" s="124" t="s">
        <v>16595</v>
      </c>
      <c r="I1124" s="210" t="s">
        <v>661</v>
      </c>
      <c r="J1124" s="129" t="s">
        <v>742</v>
      </c>
      <c r="K1124" s="128">
        <v>54</v>
      </c>
      <c r="L1124" s="129" t="s">
        <v>60</v>
      </c>
      <c r="M1124" s="128" t="s">
        <v>186</v>
      </c>
      <c r="N1124" s="127" t="s">
        <v>621</v>
      </c>
      <c r="O1124" s="127" t="s">
        <v>164</v>
      </c>
      <c r="P1124" s="127" t="s">
        <v>178</v>
      </c>
      <c r="Q1124" s="131" t="s">
        <v>16032</v>
      </c>
      <c r="R1124" s="131" t="s">
        <v>18060</v>
      </c>
      <c r="S1124" s="132" t="s">
        <v>24539</v>
      </c>
      <c r="T1124" s="136" t="s">
        <v>311</v>
      </c>
      <c r="U1124" s="211"/>
      <c r="V1124" s="211" t="s">
        <v>554</v>
      </c>
      <c r="W1124" s="133" t="str">
        <f>VLOOKUP(TRIM(X1124),X10:Y88,2,FALSE)</f>
        <v>Krisztian</v>
      </c>
      <c r="X1124" s="11" t="str">
        <f t="shared" si="56"/>
        <v>6.5.6.2</v>
      </c>
      <c r="Z1124" s="1">
        <f t="shared" si="55"/>
        <v>0</v>
      </c>
      <c r="AA1124" s="1">
        <f t="shared" si="54"/>
        <v>26</v>
      </c>
    </row>
    <row r="1125" spans="1:27" ht="34.5" customHeight="1">
      <c r="A1125" s="119" t="s">
        <v>139</v>
      </c>
      <c r="B1125" s="134" t="s">
        <v>57</v>
      </c>
      <c r="C1125" s="122" t="s">
        <v>140</v>
      </c>
      <c r="D1125" s="122" t="s">
        <v>7209</v>
      </c>
      <c r="E1125" s="123" t="s">
        <v>13972</v>
      </c>
      <c r="F1125" s="124" t="s">
        <v>175</v>
      </c>
      <c r="G1125" s="124" t="s">
        <v>142</v>
      </c>
      <c r="H1125" s="124" t="s">
        <v>15354</v>
      </c>
      <c r="I1125" s="210" t="s">
        <v>280</v>
      </c>
      <c r="J1125" s="129"/>
      <c r="K1125" s="128"/>
      <c r="L1125" s="129"/>
      <c r="M1125" s="128"/>
      <c r="N1125" s="127"/>
      <c r="O1125" s="127" t="s">
        <v>164</v>
      </c>
      <c r="P1125" s="127" t="s">
        <v>178</v>
      </c>
      <c r="Q1125" s="131" t="s">
        <v>18052</v>
      </c>
      <c r="R1125" s="131" t="s">
        <v>18053</v>
      </c>
      <c r="S1125" s="132" t="s">
        <v>24540</v>
      </c>
      <c r="T1125" s="136" t="s">
        <v>311</v>
      </c>
      <c r="U1125" s="211"/>
      <c r="V1125" s="211" t="s">
        <v>554</v>
      </c>
      <c r="W1125" s="133" t="str">
        <f>VLOOKUP(TRIM(X1125),X10:Y88,2,FALSE)</f>
        <v>Krisztian</v>
      </c>
      <c r="X1125" s="11" t="str">
        <f t="shared" si="56"/>
        <v>6.5.6.2</v>
      </c>
      <c r="Z1125" s="1">
        <f t="shared" si="55"/>
        <v>0</v>
      </c>
      <c r="AA1125" s="1">
        <f t="shared" si="54"/>
        <v>6</v>
      </c>
    </row>
    <row r="1126" spans="1:27" ht="34.5" customHeight="1">
      <c r="A1126" s="119" t="s">
        <v>139</v>
      </c>
      <c r="B1126" s="134" t="s">
        <v>57</v>
      </c>
      <c r="C1126" s="122" t="s">
        <v>140</v>
      </c>
      <c r="D1126" s="122" t="s">
        <v>7209</v>
      </c>
      <c r="E1126" s="123" t="s">
        <v>13973</v>
      </c>
      <c r="F1126" s="124" t="s">
        <v>24</v>
      </c>
      <c r="G1126" s="124" t="s">
        <v>142</v>
      </c>
      <c r="H1126" s="124" t="s">
        <v>16598</v>
      </c>
      <c r="I1126" s="210" t="s">
        <v>255</v>
      </c>
      <c r="J1126" s="129" t="s">
        <v>180</v>
      </c>
      <c r="K1126" s="128">
        <v>359</v>
      </c>
      <c r="L1126" s="129" t="s">
        <v>60</v>
      </c>
      <c r="M1126" s="128" t="s">
        <v>186</v>
      </c>
      <c r="N1126" s="127" t="s">
        <v>621</v>
      </c>
      <c r="O1126" s="127" t="s">
        <v>164</v>
      </c>
      <c r="P1126" s="127" t="s">
        <v>178</v>
      </c>
      <c r="Q1126" s="131" t="s">
        <v>16117</v>
      </c>
      <c r="R1126" s="131" t="s">
        <v>17609</v>
      </c>
      <c r="S1126" s="132" t="s">
        <v>24541</v>
      </c>
      <c r="T1126" s="136" t="s">
        <v>258</v>
      </c>
      <c r="U1126" s="211"/>
      <c r="V1126" s="211"/>
      <c r="W1126" s="133" t="str">
        <f>VLOOKUP(TRIM(X1126),X10:Y88,2,FALSE)</f>
        <v>Krisztian</v>
      </c>
      <c r="X1126" s="11" t="str">
        <f t="shared" si="56"/>
        <v>6.5.6.2</v>
      </c>
      <c r="Z1126" s="1">
        <f t="shared" si="55"/>
        <v>0</v>
      </c>
      <c r="AA1126" s="1">
        <f t="shared" si="54"/>
        <v>3</v>
      </c>
    </row>
    <row r="1127" spans="1:27" ht="34.5" customHeight="1">
      <c r="A1127" s="119" t="s">
        <v>139</v>
      </c>
      <c r="B1127" s="134" t="s">
        <v>57</v>
      </c>
      <c r="C1127" s="122" t="s">
        <v>140</v>
      </c>
      <c r="D1127" s="122" t="s">
        <v>289</v>
      </c>
      <c r="E1127" s="123" t="s">
        <v>13974</v>
      </c>
      <c r="F1127" s="124" t="s">
        <v>21</v>
      </c>
      <c r="G1127" s="124" t="s">
        <v>142</v>
      </c>
      <c r="H1127" s="124" t="s">
        <v>15209</v>
      </c>
      <c r="I1127" s="210" t="s">
        <v>200</v>
      </c>
      <c r="J1127" s="129" t="s">
        <v>2526</v>
      </c>
      <c r="K1127" s="128"/>
      <c r="L1127" s="129"/>
      <c r="M1127" s="128"/>
      <c r="N1127" s="127" t="s">
        <v>2643</v>
      </c>
      <c r="O1127" s="127" t="s">
        <v>672</v>
      </c>
      <c r="P1127" s="127" t="s">
        <v>2527</v>
      </c>
      <c r="Q1127" s="131" t="s">
        <v>15167</v>
      </c>
      <c r="R1127" s="131" t="s">
        <v>17103</v>
      </c>
      <c r="S1127" s="132" t="s">
        <v>24542</v>
      </c>
      <c r="T1127" s="136" t="s">
        <v>183</v>
      </c>
      <c r="U1127" s="211"/>
      <c r="V1127" s="211"/>
      <c r="W1127" s="133" t="str">
        <f>VLOOKUP(TRIM(X1127),X10:Y88,2,FALSE)</f>
        <v>Krisztian</v>
      </c>
      <c r="X1127" s="11" t="str">
        <f t="shared" si="56"/>
        <v>6.12</v>
      </c>
      <c r="Z1127" s="1">
        <f t="shared" si="55"/>
        <v>0</v>
      </c>
      <c r="AA1127" s="1">
        <f t="shared" si="54"/>
        <v>17</v>
      </c>
    </row>
    <row r="1128" spans="1:27" ht="34.5" customHeight="1">
      <c r="A1128" s="119" t="s">
        <v>139</v>
      </c>
      <c r="B1128" s="134" t="s">
        <v>57</v>
      </c>
      <c r="C1128" s="122" t="s">
        <v>140</v>
      </c>
      <c r="D1128" s="122" t="s">
        <v>289</v>
      </c>
      <c r="E1128" s="123" t="s">
        <v>13975</v>
      </c>
      <c r="F1128" s="124" t="s">
        <v>21</v>
      </c>
      <c r="G1128" s="124" t="s">
        <v>142</v>
      </c>
      <c r="H1128" s="124" t="s">
        <v>14808</v>
      </c>
      <c r="I1128" s="210" t="s">
        <v>214</v>
      </c>
      <c r="J1128" s="129" t="s">
        <v>2526</v>
      </c>
      <c r="K1128" s="128"/>
      <c r="L1128" s="129"/>
      <c r="M1128" s="128"/>
      <c r="N1128" s="127" t="s">
        <v>2643</v>
      </c>
      <c r="O1128" s="127" t="s">
        <v>672</v>
      </c>
      <c r="P1128" s="127" t="s">
        <v>2527</v>
      </c>
      <c r="Q1128" s="131" t="s">
        <v>14795</v>
      </c>
      <c r="R1128" s="131" t="s">
        <v>17775</v>
      </c>
      <c r="S1128" s="132" t="s">
        <v>145</v>
      </c>
      <c r="T1128" s="136" t="s">
        <v>215</v>
      </c>
      <c r="U1128" s="211"/>
      <c r="V1128" s="211" t="s">
        <v>233</v>
      </c>
      <c r="W1128" s="133" t="str">
        <f>VLOOKUP(TRIM(X1128),X10:Y88,2,FALSE)</f>
        <v>Krisztian</v>
      </c>
      <c r="X1128" s="11" t="str">
        <f t="shared" si="56"/>
        <v>6.12</v>
      </c>
      <c r="Z1128" s="1">
        <f t="shared" si="55"/>
        <v>1</v>
      </c>
      <c r="AA1128" s="1">
        <f t="shared" si="54"/>
        <v>8</v>
      </c>
    </row>
    <row r="1129" spans="1:27" ht="34.5" customHeight="1">
      <c r="A1129" s="119" t="s">
        <v>139</v>
      </c>
      <c r="B1129" s="134" t="s">
        <v>57</v>
      </c>
      <c r="C1129" s="122" t="s">
        <v>140</v>
      </c>
      <c r="D1129" s="122" t="s">
        <v>289</v>
      </c>
      <c r="E1129" s="123" t="s">
        <v>13976</v>
      </c>
      <c r="F1129" s="124" t="s">
        <v>21</v>
      </c>
      <c r="G1129" s="124" t="s">
        <v>142</v>
      </c>
      <c r="H1129" s="124" t="s">
        <v>14807</v>
      </c>
      <c r="I1129" s="210" t="s">
        <v>214</v>
      </c>
      <c r="J1129" s="129" t="s">
        <v>2526</v>
      </c>
      <c r="K1129" s="128"/>
      <c r="L1129" s="129"/>
      <c r="M1129" s="128"/>
      <c r="N1129" s="127" t="s">
        <v>2643</v>
      </c>
      <c r="O1129" s="127" t="s">
        <v>672</v>
      </c>
      <c r="P1129" s="127" t="s">
        <v>2527</v>
      </c>
      <c r="Q1129" s="131" t="s">
        <v>14794</v>
      </c>
      <c r="R1129" s="131" t="s">
        <v>17104</v>
      </c>
      <c r="S1129" s="132" t="s">
        <v>24543</v>
      </c>
      <c r="T1129" s="136" t="s">
        <v>215</v>
      </c>
      <c r="U1129" s="211"/>
      <c r="V1129" s="211"/>
      <c r="W1129" s="133" t="str">
        <f>VLOOKUP(TRIM(X1129),X10:Y88,2,FALSE)</f>
        <v>Krisztian</v>
      </c>
      <c r="X1129" s="11" t="str">
        <f t="shared" si="56"/>
        <v>6.12</v>
      </c>
      <c r="Z1129" s="1">
        <f t="shared" si="55"/>
        <v>0</v>
      </c>
      <c r="AA1129" s="1">
        <f t="shared" si="54"/>
        <v>8</v>
      </c>
    </row>
    <row r="1130" spans="1:27" ht="34.5" customHeight="1">
      <c r="A1130" s="119" t="s">
        <v>139</v>
      </c>
      <c r="B1130" s="134" t="s">
        <v>57</v>
      </c>
      <c r="C1130" s="122" t="s">
        <v>140</v>
      </c>
      <c r="D1130" s="122" t="s">
        <v>289</v>
      </c>
      <c r="E1130" s="123" t="s">
        <v>13977</v>
      </c>
      <c r="F1130" s="124" t="s">
        <v>21</v>
      </c>
      <c r="G1130" s="124" t="s">
        <v>142</v>
      </c>
      <c r="H1130" s="124" t="s">
        <v>15448</v>
      </c>
      <c r="I1130" s="210" t="s">
        <v>657</v>
      </c>
      <c r="J1130" s="129" t="s">
        <v>2526</v>
      </c>
      <c r="K1130" s="128"/>
      <c r="L1130" s="129"/>
      <c r="M1130" s="128"/>
      <c r="N1130" s="127" t="s">
        <v>2643</v>
      </c>
      <c r="O1130" s="127" t="s">
        <v>672</v>
      </c>
      <c r="P1130" s="127" t="s">
        <v>2527</v>
      </c>
      <c r="Q1130" s="131" t="s">
        <v>15316</v>
      </c>
      <c r="R1130" s="131" t="s">
        <v>18112</v>
      </c>
      <c r="S1130" s="132" t="s">
        <v>24544</v>
      </c>
      <c r="T1130" s="136" t="s">
        <v>254</v>
      </c>
      <c r="U1130" s="211"/>
      <c r="V1130" s="211" t="s">
        <v>554</v>
      </c>
      <c r="W1130" s="133" t="str">
        <f>VLOOKUP(TRIM(X1130),X10:Y88,2,FALSE)</f>
        <v>Krisztian</v>
      </c>
      <c r="X1130" s="11" t="str">
        <f t="shared" si="56"/>
        <v>6.12</v>
      </c>
      <c r="Z1130" s="1">
        <f t="shared" si="55"/>
        <v>0</v>
      </c>
      <c r="AA1130" s="1">
        <f t="shared" si="54"/>
        <v>13</v>
      </c>
    </row>
    <row r="1131" spans="1:27" ht="34.5" customHeight="1">
      <c r="A1131" s="119" t="s">
        <v>139</v>
      </c>
      <c r="B1131" s="134" t="s">
        <v>57</v>
      </c>
      <c r="C1131" s="122" t="s">
        <v>140</v>
      </c>
      <c r="D1131" s="122" t="s">
        <v>289</v>
      </c>
      <c r="E1131" s="123" t="s">
        <v>13978</v>
      </c>
      <c r="F1131" s="124" t="s">
        <v>21</v>
      </c>
      <c r="G1131" s="124" t="s">
        <v>142</v>
      </c>
      <c r="H1131" s="124" t="s">
        <v>15210</v>
      </c>
      <c r="I1131" s="210" t="s">
        <v>184</v>
      </c>
      <c r="J1131" s="129" t="s">
        <v>2526</v>
      </c>
      <c r="K1131" s="128"/>
      <c r="L1131" s="129"/>
      <c r="M1131" s="128"/>
      <c r="N1131" s="127" t="s">
        <v>2643</v>
      </c>
      <c r="O1131" s="127" t="s">
        <v>672</v>
      </c>
      <c r="P1131" s="127" t="s">
        <v>2527</v>
      </c>
      <c r="Q1131" s="131" t="s">
        <v>15168</v>
      </c>
      <c r="R1131" s="131" t="s">
        <v>17776</v>
      </c>
      <c r="S1131" s="132" t="s">
        <v>145</v>
      </c>
      <c r="T1131" s="136" t="s">
        <v>183</v>
      </c>
      <c r="U1131" s="211"/>
      <c r="V1131" s="211" t="s">
        <v>233</v>
      </c>
      <c r="W1131" s="133" t="str">
        <f>VLOOKUP(TRIM(X1131),X10:Y88,2,FALSE)</f>
        <v>Krisztian</v>
      </c>
      <c r="X1131" s="11" t="str">
        <f t="shared" si="56"/>
        <v>6.12</v>
      </c>
      <c r="Z1131" s="1">
        <f t="shared" si="55"/>
        <v>1</v>
      </c>
      <c r="AA1131" s="1">
        <f t="shared" si="54"/>
        <v>17</v>
      </c>
    </row>
    <row r="1132" spans="1:27" ht="34.5" customHeight="1">
      <c r="A1132" s="119" t="s">
        <v>139</v>
      </c>
      <c r="B1132" s="134" t="s">
        <v>57</v>
      </c>
      <c r="C1132" s="122" t="s">
        <v>140</v>
      </c>
      <c r="D1132" s="122" t="s">
        <v>289</v>
      </c>
      <c r="E1132" s="123" t="s">
        <v>13979</v>
      </c>
      <c r="F1132" s="124" t="s">
        <v>21</v>
      </c>
      <c r="G1132" s="124" t="s">
        <v>142</v>
      </c>
      <c r="H1132" s="124" t="s">
        <v>15211</v>
      </c>
      <c r="I1132" s="210" t="s">
        <v>200</v>
      </c>
      <c r="J1132" s="129" t="s">
        <v>2526</v>
      </c>
      <c r="K1132" s="128"/>
      <c r="L1132" s="129"/>
      <c r="M1132" s="128"/>
      <c r="N1132" s="127" t="s">
        <v>2643</v>
      </c>
      <c r="O1132" s="127" t="s">
        <v>672</v>
      </c>
      <c r="P1132" s="127" t="s">
        <v>2527</v>
      </c>
      <c r="Q1132" s="131" t="s">
        <v>15169</v>
      </c>
      <c r="R1132" s="131" t="s">
        <v>17105</v>
      </c>
      <c r="S1132" s="132" t="s">
        <v>24545</v>
      </c>
      <c r="T1132" s="136" t="s">
        <v>183</v>
      </c>
      <c r="U1132" s="211"/>
      <c r="V1132" s="211"/>
      <c r="W1132" s="133" t="str">
        <f>VLOOKUP(TRIM(X1132),X10:Y88,2,FALSE)</f>
        <v>Krisztian</v>
      </c>
      <c r="X1132" s="11" t="str">
        <f t="shared" si="56"/>
        <v>6.12</v>
      </c>
      <c r="Z1132" s="1">
        <f t="shared" si="55"/>
        <v>0</v>
      </c>
      <c r="AA1132" s="1">
        <f t="shared" si="54"/>
        <v>17</v>
      </c>
    </row>
    <row r="1133" spans="1:27" ht="34.5" customHeight="1">
      <c r="A1133" s="119" t="s">
        <v>139</v>
      </c>
      <c r="B1133" s="134" t="s">
        <v>57</v>
      </c>
      <c r="C1133" s="122" t="s">
        <v>140</v>
      </c>
      <c r="D1133" s="122" t="s">
        <v>289</v>
      </c>
      <c r="E1133" s="123" t="s">
        <v>13980</v>
      </c>
      <c r="F1133" s="124" t="s">
        <v>21</v>
      </c>
      <c r="G1133" s="124" t="s">
        <v>142</v>
      </c>
      <c r="H1133" s="124" t="s">
        <v>15436</v>
      </c>
      <c r="I1133" s="210" t="s">
        <v>227</v>
      </c>
      <c r="J1133" s="129" t="s">
        <v>2526</v>
      </c>
      <c r="K1133" s="128"/>
      <c r="L1133" s="129"/>
      <c r="M1133" s="128"/>
      <c r="N1133" s="127" t="s">
        <v>2643</v>
      </c>
      <c r="O1133" s="127" t="s">
        <v>672</v>
      </c>
      <c r="P1133" s="127" t="s">
        <v>2527</v>
      </c>
      <c r="Q1133" s="131" t="s">
        <v>15306</v>
      </c>
      <c r="R1133" s="131" t="s">
        <v>17777</v>
      </c>
      <c r="S1133" s="132" t="s">
        <v>145</v>
      </c>
      <c r="T1133" s="136" t="s">
        <v>228</v>
      </c>
      <c r="U1133" s="211"/>
      <c r="V1133" s="211" t="s">
        <v>233</v>
      </c>
      <c r="W1133" s="133" t="str">
        <f>VLOOKUP(TRIM(X1133),X10:Y88,2,FALSE)</f>
        <v>Krisztian</v>
      </c>
      <c r="X1133" s="11" t="str">
        <f t="shared" si="56"/>
        <v>6.12</v>
      </c>
      <c r="Z1133" s="1">
        <f t="shared" si="55"/>
        <v>1</v>
      </c>
      <c r="AA1133" s="1">
        <f t="shared" si="54"/>
        <v>16</v>
      </c>
    </row>
    <row r="1134" spans="1:27" ht="34.5" customHeight="1">
      <c r="A1134" s="119" t="s">
        <v>139</v>
      </c>
      <c r="B1134" s="134" t="s">
        <v>57</v>
      </c>
      <c r="C1134" s="122" t="s">
        <v>140</v>
      </c>
      <c r="D1134" s="122" t="s">
        <v>289</v>
      </c>
      <c r="E1134" s="123" t="s">
        <v>13981</v>
      </c>
      <c r="F1134" s="124" t="s">
        <v>21</v>
      </c>
      <c r="G1134" s="124" t="s">
        <v>142</v>
      </c>
      <c r="H1134" s="124" t="s">
        <v>15212</v>
      </c>
      <c r="I1134" s="210" t="s">
        <v>184</v>
      </c>
      <c r="J1134" s="129" t="s">
        <v>2526</v>
      </c>
      <c r="K1134" s="128"/>
      <c r="L1134" s="129"/>
      <c r="M1134" s="128"/>
      <c r="N1134" s="127" t="s">
        <v>2643</v>
      </c>
      <c r="O1134" s="127" t="s">
        <v>672</v>
      </c>
      <c r="P1134" s="127" t="s">
        <v>2527</v>
      </c>
      <c r="Q1134" s="131" t="s">
        <v>15170</v>
      </c>
      <c r="R1134" s="131" t="s">
        <v>17778</v>
      </c>
      <c r="S1134" s="132" t="s">
        <v>145</v>
      </c>
      <c r="T1134" s="136" t="s">
        <v>183</v>
      </c>
      <c r="U1134" s="211"/>
      <c r="V1134" s="211" t="s">
        <v>233</v>
      </c>
      <c r="W1134" s="133" t="str">
        <f>VLOOKUP(TRIM(X1134),X10:Y88,2,FALSE)</f>
        <v>Krisztian</v>
      </c>
      <c r="X1134" s="11" t="str">
        <f t="shared" si="56"/>
        <v>6.12</v>
      </c>
      <c r="Z1134" s="1">
        <f t="shared" si="55"/>
        <v>1</v>
      </c>
      <c r="AA1134" s="1">
        <f t="shared" si="54"/>
        <v>17</v>
      </c>
    </row>
    <row r="1135" spans="1:27" ht="34.5" customHeight="1">
      <c r="A1135" s="119" t="s">
        <v>139</v>
      </c>
      <c r="B1135" s="134" t="s">
        <v>57</v>
      </c>
      <c r="C1135" s="122" t="s">
        <v>140</v>
      </c>
      <c r="D1135" s="122" t="s">
        <v>289</v>
      </c>
      <c r="E1135" s="123" t="s">
        <v>13982</v>
      </c>
      <c r="F1135" s="124" t="s">
        <v>21</v>
      </c>
      <c r="G1135" s="124" t="s">
        <v>142</v>
      </c>
      <c r="H1135" s="124" t="s">
        <v>14806</v>
      </c>
      <c r="I1135" s="210" t="s">
        <v>214</v>
      </c>
      <c r="J1135" s="129" t="s">
        <v>2526</v>
      </c>
      <c r="K1135" s="128"/>
      <c r="L1135" s="129"/>
      <c r="M1135" s="128"/>
      <c r="N1135" s="127" t="s">
        <v>2643</v>
      </c>
      <c r="O1135" s="127" t="s">
        <v>672</v>
      </c>
      <c r="P1135" s="127" t="s">
        <v>2527</v>
      </c>
      <c r="Q1135" s="131" t="s">
        <v>14793</v>
      </c>
      <c r="R1135" s="131" t="s">
        <v>17779</v>
      </c>
      <c r="S1135" s="132" t="s">
        <v>145</v>
      </c>
      <c r="T1135" s="136" t="s">
        <v>215</v>
      </c>
      <c r="U1135" s="211"/>
      <c r="V1135" s="211" t="s">
        <v>233</v>
      </c>
      <c r="W1135" s="133" t="str">
        <f>VLOOKUP(TRIM(X1135),X10:Y88,2,FALSE)</f>
        <v>Krisztian</v>
      </c>
      <c r="X1135" s="11" t="str">
        <f t="shared" si="56"/>
        <v>6.12</v>
      </c>
      <c r="Z1135" s="1">
        <f t="shared" si="55"/>
        <v>1</v>
      </c>
      <c r="AA1135" s="1">
        <f t="shared" si="54"/>
        <v>8</v>
      </c>
    </row>
    <row r="1136" spans="1:27" ht="34.5" customHeight="1">
      <c r="A1136" s="119" t="s">
        <v>139</v>
      </c>
      <c r="B1136" s="134" t="s">
        <v>57</v>
      </c>
      <c r="C1136" s="122" t="s">
        <v>140</v>
      </c>
      <c r="D1136" s="122" t="s">
        <v>289</v>
      </c>
      <c r="E1136" s="123" t="s">
        <v>13983</v>
      </c>
      <c r="F1136" s="124" t="s">
        <v>21</v>
      </c>
      <c r="G1136" s="124" t="s">
        <v>142</v>
      </c>
      <c r="H1136" s="124" t="s">
        <v>15213</v>
      </c>
      <c r="I1136" s="210" t="s">
        <v>184</v>
      </c>
      <c r="J1136" s="129" t="s">
        <v>2526</v>
      </c>
      <c r="K1136" s="128"/>
      <c r="L1136" s="129"/>
      <c r="M1136" s="128"/>
      <c r="N1136" s="127" t="s">
        <v>2643</v>
      </c>
      <c r="O1136" s="127" t="s">
        <v>672</v>
      </c>
      <c r="P1136" s="127" t="s">
        <v>2527</v>
      </c>
      <c r="Q1136" s="131" t="s">
        <v>15171</v>
      </c>
      <c r="R1136" s="131" t="s">
        <v>17106</v>
      </c>
      <c r="S1136" s="132" t="s">
        <v>24546</v>
      </c>
      <c r="T1136" s="136" t="s">
        <v>183</v>
      </c>
      <c r="U1136" s="211"/>
      <c r="V1136" s="211"/>
      <c r="W1136" s="133" t="str">
        <f>VLOOKUP(TRIM(X1136),X10:Y88,2,FALSE)</f>
        <v>Krisztian</v>
      </c>
      <c r="X1136" s="11" t="str">
        <f t="shared" si="56"/>
        <v>6.12</v>
      </c>
      <c r="Z1136" s="1">
        <f t="shared" si="55"/>
        <v>0</v>
      </c>
      <c r="AA1136" s="1">
        <f t="shared" si="54"/>
        <v>17</v>
      </c>
    </row>
    <row r="1137" spans="1:27" ht="34.5" customHeight="1">
      <c r="A1137" s="119" t="s">
        <v>139</v>
      </c>
      <c r="B1137" s="134" t="s">
        <v>57</v>
      </c>
      <c r="C1137" s="122" t="s">
        <v>140</v>
      </c>
      <c r="D1137" s="122" t="s">
        <v>289</v>
      </c>
      <c r="E1137" s="123" t="s">
        <v>13984</v>
      </c>
      <c r="F1137" s="124" t="s">
        <v>21</v>
      </c>
      <c r="G1137" s="124" t="s">
        <v>142</v>
      </c>
      <c r="H1137" s="124" t="s">
        <v>15598</v>
      </c>
      <c r="I1137" s="210" t="s">
        <v>255</v>
      </c>
      <c r="J1137" s="129" t="s">
        <v>2526</v>
      </c>
      <c r="K1137" s="128"/>
      <c r="L1137" s="129"/>
      <c r="M1137" s="128"/>
      <c r="N1137" s="127" t="s">
        <v>2643</v>
      </c>
      <c r="O1137" s="127" t="s">
        <v>672</v>
      </c>
      <c r="P1137" s="127" t="s">
        <v>2527</v>
      </c>
      <c r="Q1137" s="131" t="s">
        <v>15531</v>
      </c>
      <c r="R1137" s="131" t="s">
        <v>17107</v>
      </c>
      <c r="S1137" s="132" t="s">
        <v>24547</v>
      </c>
      <c r="T1137" s="136" t="s">
        <v>258</v>
      </c>
      <c r="U1137" s="211"/>
      <c r="V1137" s="211"/>
      <c r="W1137" s="133" t="str">
        <f>VLOOKUP(TRIM(X1137),X10:Y88,2,FALSE)</f>
        <v>Krisztian</v>
      </c>
      <c r="X1137" s="11" t="str">
        <f t="shared" si="56"/>
        <v>6.12</v>
      </c>
      <c r="Z1137" s="1">
        <f t="shared" si="55"/>
        <v>0</v>
      </c>
      <c r="AA1137" s="1">
        <f t="shared" si="54"/>
        <v>3</v>
      </c>
    </row>
    <row r="1138" spans="1:27" ht="34.5" customHeight="1">
      <c r="A1138" s="119" t="s">
        <v>139</v>
      </c>
      <c r="B1138" s="134" t="s">
        <v>57</v>
      </c>
      <c r="C1138" s="122" t="s">
        <v>140</v>
      </c>
      <c r="D1138" s="122" t="s">
        <v>289</v>
      </c>
      <c r="E1138" s="123" t="s">
        <v>13985</v>
      </c>
      <c r="F1138" s="124" t="s">
        <v>21</v>
      </c>
      <c r="G1138" s="124" t="s">
        <v>142</v>
      </c>
      <c r="H1138" s="124" t="s">
        <v>15684</v>
      </c>
      <c r="I1138" s="210" t="s">
        <v>15839</v>
      </c>
      <c r="J1138" s="127" t="s">
        <v>2526</v>
      </c>
      <c r="K1138" s="212"/>
      <c r="L1138" s="127"/>
      <c r="M1138" s="212"/>
      <c r="N1138" s="127" t="s">
        <v>2643</v>
      </c>
      <c r="O1138" s="127" t="s">
        <v>672</v>
      </c>
      <c r="P1138" s="127" t="s">
        <v>2527</v>
      </c>
      <c r="Q1138" s="131" t="s">
        <v>15645</v>
      </c>
      <c r="R1138" s="131" t="s">
        <v>17780</v>
      </c>
      <c r="S1138" s="132" t="s">
        <v>145</v>
      </c>
      <c r="T1138" s="136" t="s">
        <v>305</v>
      </c>
      <c r="U1138" s="211"/>
      <c r="V1138" s="211" t="s">
        <v>233</v>
      </c>
      <c r="W1138" s="133" t="str">
        <f>VLOOKUP(TRIM(X1138),X10:Y88,2,FALSE)</f>
        <v>Krisztian</v>
      </c>
      <c r="X1138" s="11" t="str">
        <f t="shared" si="56"/>
        <v>6.12</v>
      </c>
      <c r="Z1138" s="1">
        <f t="shared" si="55"/>
        <v>1</v>
      </c>
      <c r="AA1138" s="1">
        <f t="shared" si="54"/>
        <v>11</v>
      </c>
    </row>
    <row r="1139" spans="1:27" ht="34.5" customHeight="1">
      <c r="A1139" s="119" t="s">
        <v>139</v>
      </c>
      <c r="B1139" s="134" t="s">
        <v>57</v>
      </c>
      <c r="C1139" s="122" t="s">
        <v>140</v>
      </c>
      <c r="D1139" s="122" t="s">
        <v>289</v>
      </c>
      <c r="E1139" s="123" t="s">
        <v>13986</v>
      </c>
      <c r="F1139" s="124" t="s">
        <v>21</v>
      </c>
      <c r="G1139" s="124" t="s">
        <v>142</v>
      </c>
      <c r="H1139" s="124" t="s">
        <v>15747</v>
      </c>
      <c r="I1139" s="210" t="s">
        <v>212</v>
      </c>
      <c r="J1139" s="129" t="s">
        <v>2526</v>
      </c>
      <c r="K1139" s="128"/>
      <c r="L1139" s="129"/>
      <c r="M1139" s="128"/>
      <c r="N1139" s="127" t="s">
        <v>2643</v>
      </c>
      <c r="O1139" s="127" t="s">
        <v>672</v>
      </c>
      <c r="P1139" s="127" t="s">
        <v>2527</v>
      </c>
      <c r="Q1139" s="131" t="s">
        <v>15738</v>
      </c>
      <c r="R1139" s="131" t="s">
        <v>17108</v>
      </c>
      <c r="S1139" s="132" t="s">
        <v>24548</v>
      </c>
      <c r="T1139" s="136" t="s">
        <v>15739</v>
      </c>
      <c r="U1139" s="211"/>
      <c r="V1139" s="211"/>
      <c r="W1139" s="133" t="str">
        <f>VLOOKUP(TRIM(X1139),X10:Y88,2,FALSE)</f>
        <v>Krisztian</v>
      </c>
      <c r="X1139" s="11" t="str">
        <f t="shared" si="56"/>
        <v>6.12</v>
      </c>
      <c r="Z1139" s="1">
        <f t="shared" si="55"/>
        <v>0</v>
      </c>
      <c r="AA1139" s="1">
        <f t="shared" si="54"/>
        <v>3</v>
      </c>
    </row>
    <row r="1140" spans="1:27" ht="34.5" customHeight="1">
      <c r="A1140" s="119" t="s">
        <v>139</v>
      </c>
      <c r="B1140" s="134" t="s">
        <v>57</v>
      </c>
      <c r="C1140" s="122" t="s">
        <v>140</v>
      </c>
      <c r="D1140" s="122" t="s">
        <v>81</v>
      </c>
      <c r="E1140" s="123" t="s">
        <v>13987</v>
      </c>
      <c r="F1140" s="124" t="s">
        <v>23</v>
      </c>
      <c r="G1140" s="124" t="s">
        <v>142</v>
      </c>
      <c r="H1140" s="124" t="s">
        <v>16723</v>
      </c>
      <c r="I1140" s="210" t="s">
        <v>661</v>
      </c>
      <c r="J1140" s="129" t="s">
        <v>185</v>
      </c>
      <c r="K1140" s="128">
        <v>3417</v>
      </c>
      <c r="L1140" s="129" t="s">
        <v>60</v>
      </c>
      <c r="M1140" s="128" t="s">
        <v>186</v>
      </c>
      <c r="N1140" s="127" t="s">
        <v>14892</v>
      </c>
      <c r="O1140" s="127" t="s">
        <v>152</v>
      </c>
      <c r="P1140" s="127" t="s">
        <v>299</v>
      </c>
      <c r="Q1140" s="131" t="s">
        <v>16011</v>
      </c>
      <c r="R1140" s="131" t="s">
        <v>17781</v>
      </c>
      <c r="S1140" s="132" t="s">
        <v>145</v>
      </c>
      <c r="T1140" s="136" t="s">
        <v>223</v>
      </c>
      <c r="U1140" s="211"/>
      <c r="V1140" s="211" t="s">
        <v>233</v>
      </c>
      <c r="W1140" s="133" t="str">
        <f>VLOOKUP(TRIM(X1140),X10:Y88,2,FALSE)</f>
        <v>Krisztian</v>
      </c>
      <c r="X1140" s="11" t="str">
        <f t="shared" si="56"/>
        <v>5.3</v>
      </c>
      <c r="Z1140" s="1">
        <f t="shared" si="55"/>
        <v>0</v>
      </c>
      <c r="AA1140" s="1">
        <f t="shared" si="54"/>
        <v>26</v>
      </c>
    </row>
    <row r="1141" spans="1:27" ht="34.5" customHeight="1">
      <c r="A1141" s="119" t="s">
        <v>139</v>
      </c>
      <c r="B1141" s="134" t="s">
        <v>57</v>
      </c>
      <c r="C1141" s="122" t="s">
        <v>140</v>
      </c>
      <c r="D1141" s="122" t="s">
        <v>81</v>
      </c>
      <c r="E1141" s="123" t="s">
        <v>13988</v>
      </c>
      <c r="F1141" s="124" t="s">
        <v>23</v>
      </c>
      <c r="G1141" s="124" t="s">
        <v>142</v>
      </c>
      <c r="H1141" s="124" t="s">
        <v>16725</v>
      </c>
      <c r="I1141" s="210" t="s">
        <v>661</v>
      </c>
      <c r="J1141" s="129" t="s">
        <v>185</v>
      </c>
      <c r="K1141" s="128">
        <v>3418</v>
      </c>
      <c r="L1141" s="129" t="s">
        <v>60</v>
      </c>
      <c r="M1141" s="128" t="s">
        <v>210</v>
      </c>
      <c r="N1141" s="127" t="s">
        <v>2831</v>
      </c>
      <c r="O1141" s="127" t="s">
        <v>164</v>
      </c>
      <c r="P1141" s="127" t="s">
        <v>299</v>
      </c>
      <c r="Q1141" s="131" t="s">
        <v>16012</v>
      </c>
      <c r="R1141" s="131" t="s">
        <v>17782</v>
      </c>
      <c r="S1141" s="132" t="s">
        <v>145</v>
      </c>
      <c r="T1141" s="136" t="s">
        <v>223</v>
      </c>
      <c r="U1141" s="211"/>
      <c r="V1141" s="211" t="s">
        <v>233</v>
      </c>
      <c r="W1141" s="133" t="str">
        <f>VLOOKUP(TRIM(X1141),X10:Y88,2,FALSE)</f>
        <v>Krisztian</v>
      </c>
      <c r="X1141" s="11" t="str">
        <f t="shared" si="56"/>
        <v>5.3</v>
      </c>
      <c r="Z1141" s="1">
        <f t="shared" si="55"/>
        <v>0</v>
      </c>
      <c r="AA1141" s="1">
        <f t="shared" si="54"/>
        <v>26</v>
      </c>
    </row>
    <row r="1142" spans="1:27" ht="34.5" customHeight="1">
      <c r="A1142" s="119" t="s">
        <v>139</v>
      </c>
      <c r="B1142" s="134" t="s">
        <v>57</v>
      </c>
      <c r="C1142" s="122" t="s">
        <v>140</v>
      </c>
      <c r="D1142" s="122" t="s">
        <v>112</v>
      </c>
      <c r="E1142" s="123" t="s">
        <v>13989</v>
      </c>
      <c r="F1142" s="124" t="s">
        <v>24</v>
      </c>
      <c r="G1142" s="124" t="s">
        <v>142</v>
      </c>
      <c r="H1142" s="124" t="s">
        <v>16726</v>
      </c>
      <c r="I1142" s="210" t="s">
        <v>229</v>
      </c>
      <c r="J1142" s="129" t="s">
        <v>169</v>
      </c>
      <c r="K1142" s="128">
        <v>304</v>
      </c>
      <c r="L1142" s="129" t="s">
        <v>60</v>
      </c>
      <c r="M1142" s="128" t="s">
        <v>186</v>
      </c>
      <c r="N1142" s="127" t="s">
        <v>621</v>
      </c>
      <c r="O1142" s="127" t="s">
        <v>164</v>
      </c>
      <c r="P1142" s="127" t="s">
        <v>178</v>
      </c>
      <c r="Q1142" s="131" t="s">
        <v>16092</v>
      </c>
      <c r="R1142" s="131" t="s">
        <v>17359</v>
      </c>
      <c r="S1142" s="132" t="s">
        <v>24549</v>
      </c>
      <c r="T1142" s="136" t="s">
        <v>252</v>
      </c>
      <c r="U1142" s="211"/>
      <c r="V1142" s="211"/>
      <c r="W1142" s="133" t="str">
        <f>VLOOKUP(TRIM(X1142),X10:Y88,2,FALSE)</f>
        <v>Krisztian</v>
      </c>
      <c r="X1142" s="11" t="str">
        <f t="shared" si="56"/>
        <v>6.5.10</v>
      </c>
      <c r="Z1142" s="1">
        <f t="shared" si="55"/>
        <v>0</v>
      </c>
      <c r="AA1142" s="1">
        <f t="shared" si="54"/>
        <v>7</v>
      </c>
    </row>
    <row r="1143" spans="1:27" ht="34.5" customHeight="1">
      <c r="A1143" s="119" t="s">
        <v>139</v>
      </c>
      <c r="B1143" s="134" t="s">
        <v>57</v>
      </c>
      <c r="C1143" s="122" t="s">
        <v>140</v>
      </c>
      <c r="D1143" s="122" t="s">
        <v>112</v>
      </c>
      <c r="E1143" s="123" t="s">
        <v>13990</v>
      </c>
      <c r="F1143" s="124" t="s">
        <v>20</v>
      </c>
      <c r="G1143" s="124" t="s">
        <v>142</v>
      </c>
      <c r="H1143" s="124" t="s">
        <v>17981</v>
      </c>
      <c r="I1143" s="210" t="s">
        <v>280</v>
      </c>
      <c r="J1143" s="129"/>
      <c r="K1143" s="128"/>
      <c r="L1143" s="129"/>
      <c r="M1143" s="128"/>
      <c r="N1143" s="127"/>
      <c r="O1143" s="127" t="s">
        <v>164</v>
      </c>
      <c r="P1143" s="127" t="s">
        <v>178</v>
      </c>
      <c r="Q1143" s="131" t="s">
        <v>17980</v>
      </c>
      <c r="R1143" s="131" t="s">
        <v>17783</v>
      </c>
      <c r="S1143" s="132" t="s">
        <v>145</v>
      </c>
      <c r="T1143" s="136" t="s">
        <v>290</v>
      </c>
      <c r="U1143" s="211"/>
      <c r="V1143" s="211" t="s">
        <v>233</v>
      </c>
      <c r="W1143" s="133" t="str">
        <f>VLOOKUP(TRIM(X1143),X10:Y88,2,FALSE)</f>
        <v>Krisztian</v>
      </c>
      <c r="X1143" s="11" t="str">
        <f t="shared" si="56"/>
        <v>6.5.10</v>
      </c>
      <c r="Z1143" s="1">
        <f t="shared" si="55"/>
        <v>0</v>
      </c>
      <c r="AA1143" s="1">
        <f t="shared" si="54"/>
        <v>6</v>
      </c>
    </row>
    <row r="1144" spans="1:27" ht="34.5" customHeight="1">
      <c r="A1144" s="119" t="s">
        <v>139</v>
      </c>
      <c r="B1144" s="134" t="s">
        <v>57</v>
      </c>
      <c r="C1144" s="122" t="s">
        <v>140</v>
      </c>
      <c r="D1144" s="122" t="s">
        <v>112</v>
      </c>
      <c r="E1144" s="123" t="s">
        <v>13991</v>
      </c>
      <c r="F1144" s="124" t="s">
        <v>24</v>
      </c>
      <c r="G1144" s="124" t="s">
        <v>142</v>
      </c>
      <c r="H1144" s="124" t="s">
        <v>16728</v>
      </c>
      <c r="I1144" s="210" t="s">
        <v>184</v>
      </c>
      <c r="J1144" s="129" t="s">
        <v>180</v>
      </c>
      <c r="K1144" s="128">
        <v>268</v>
      </c>
      <c r="L1144" s="129" t="s">
        <v>60</v>
      </c>
      <c r="M1144" s="128" t="s">
        <v>186</v>
      </c>
      <c r="N1144" s="127" t="s">
        <v>621</v>
      </c>
      <c r="O1144" s="127" t="s">
        <v>164</v>
      </c>
      <c r="P1144" s="127" t="s">
        <v>178</v>
      </c>
      <c r="Q1144" s="131" t="s">
        <v>15919</v>
      </c>
      <c r="R1144" s="131" t="s">
        <v>17361</v>
      </c>
      <c r="S1144" s="132" t="s">
        <v>24550</v>
      </c>
      <c r="T1144" s="136" t="s">
        <v>183</v>
      </c>
      <c r="U1144" s="211"/>
      <c r="V1144" s="211"/>
      <c r="W1144" s="133" t="str">
        <f>VLOOKUP(TRIM(X1144),X10:Y88,2,FALSE)</f>
        <v>Krisztian</v>
      </c>
      <c r="X1144" s="11" t="str">
        <f t="shared" si="56"/>
        <v>6.5.10</v>
      </c>
      <c r="Z1144" s="1">
        <f t="shared" si="55"/>
        <v>0</v>
      </c>
      <c r="AA1144" s="1">
        <f t="shared" si="54"/>
        <v>17</v>
      </c>
    </row>
    <row r="1145" spans="1:27" ht="34.5" customHeight="1">
      <c r="A1145" s="119"/>
      <c r="B1145" s="134" t="s">
        <v>57</v>
      </c>
      <c r="C1145" s="122" t="s">
        <v>22</v>
      </c>
      <c r="D1145" s="122" t="s">
        <v>112</v>
      </c>
      <c r="E1145" s="123" t="s">
        <v>13992</v>
      </c>
      <c r="F1145" s="124" t="s">
        <v>24</v>
      </c>
      <c r="G1145" s="138" t="s">
        <v>142</v>
      </c>
      <c r="H1145" s="138" t="s">
        <v>16730</v>
      </c>
      <c r="I1145" s="139" t="s">
        <v>661</v>
      </c>
      <c r="J1145" s="140" t="s">
        <v>169</v>
      </c>
      <c r="K1145" s="141">
        <v>274</v>
      </c>
      <c r="L1145" s="140" t="s">
        <v>60</v>
      </c>
      <c r="M1145" s="141" t="s">
        <v>186</v>
      </c>
      <c r="N1145" s="140" t="s">
        <v>621</v>
      </c>
      <c r="O1145" s="140" t="s">
        <v>164</v>
      </c>
      <c r="P1145" s="140" t="s">
        <v>178</v>
      </c>
      <c r="Q1145" s="142" t="s">
        <v>17357</v>
      </c>
      <c r="R1145" s="142" t="s">
        <v>17358</v>
      </c>
      <c r="S1145" s="145"/>
      <c r="T1145" s="136" t="s">
        <v>223</v>
      </c>
      <c r="U1145" s="211"/>
      <c r="V1145" s="211"/>
      <c r="W1145" s="133" t="str">
        <f>VLOOKUP(TRIM(X1145),X10:Y88,2,FALSE)</f>
        <v>Krisztian</v>
      </c>
      <c r="X1145" s="11" t="str">
        <f t="shared" si="56"/>
        <v>6.5.10</v>
      </c>
      <c r="Z1145" s="1">
        <f t="shared" si="55"/>
        <v>0</v>
      </c>
      <c r="AA1145" s="1">
        <f t="shared" si="54"/>
        <v>26</v>
      </c>
    </row>
    <row r="1146" spans="1:27" ht="34.5" customHeight="1">
      <c r="A1146" s="119" t="s">
        <v>139</v>
      </c>
      <c r="B1146" s="134" t="s">
        <v>57</v>
      </c>
      <c r="C1146" s="122" t="s">
        <v>140</v>
      </c>
      <c r="D1146" s="122" t="s">
        <v>112</v>
      </c>
      <c r="E1146" s="123" t="s">
        <v>13993</v>
      </c>
      <c r="F1146" s="124" t="s">
        <v>23</v>
      </c>
      <c r="G1146" s="124" t="s">
        <v>142</v>
      </c>
      <c r="H1146" s="124" t="s">
        <v>16732</v>
      </c>
      <c r="I1146" s="210" t="s">
        <v>661</v>
      </c>
      <c r="J1146" s="129" t="s">
        <v>180</v>
      </c>
      <c r="K1146" s="128">
        <v>311</v>
      </c>
      <c r="L1146" s="129" t="s">
        <v>60</v>
      </c>
      <c r="M1146" s="128" t="s">
        <v>186</v>
      </c>
      <c r="N1146" s="127" t="s">
        <v>621</v>
      </c>
      <c r="O1146" s="127" t="s">
        <v>164</v>
      </c>
      <c r="P1146" s="127" t="s">
        <v>178</v>
      </c>
      <c r="Q1146" s="131" t="s">
        <v>16013</v>
      </c>
      <c r="R1146" s="131" t="s">
        <v>17784</v>
      </c>
      <c r="S1146" s="132" t="s">
        <v>145</v>
      </c>
      <c r="T1146" s="136" t="s">
        <v>223</v>
      </c>
      <c r="U1146" s="211"/>
      <c r="V1146" s="211" t="s">
        <v>233</v>
      </c>
      <c r="W1146" s="133" t="str">
        <f>VLOOKUP(TRIM(X1146),X10:Y88,2,FALSE)</f>
        <v>Krisztian</v>
      </c>
      <c r="X1146" s="11" t="str">
        <f t="shared" si="56"/>
        <v>6.5.10</v>
      </c>
      <c r="Z1146" s="1">
        <f t="shared" si="55"/>
        <v>0</v>
      </c>
      <c r="AA1146" s="1">
        <f t="shared" si="54"/>
        <v>26</v>
      </c>
    </row>
    <row r="1147" spans="1:27" ht="34.5" customHeight="1">
      <c r="A1147" s="119" t="s">
        <v>139</v>
      </c>
      <c r="B1147" s="134" t="s">
        <v>57</v>
      </c>
      <c r="C1147" s="122" t="s">
        <v>140</v>
      </c>
      <c r="D1147" s="122" t="s">
        <v>112</v>
      </c>
      <c r="E1147" s="123" t="s">
        <v>13994</v>
      </c>
      <c r="F1147" s="124" t="s">
        <v>23</v>
      </c>
      <c r="G1147" s="124" t="s">
        <v>142</v>
      </c>
      <c r="H1147" s="124" t="s">
        <v>16734</v>
      </c>
      <c r="I1147" s="210" t="s">
        <v>181</v>
      </c>
      <c r="J1147" s="129" t="s">
        <v>169</v>
      </c>
      <c r="K1147" s="128">
        <v>248</v>
      </c>
      <c r="L1147" s="129" t="s">
        <v>60</v>
      </c>
      <c r="M1147" s="128" t="s">
        <v>186</v>
      </c>
      <c r="N1147" s="127" t="s">
        <v>621</v>
      </c>
      <c r="O1147" s="127" t="s">
        <v>164</v>
      </c>
      <c r="P1147" s="127" t="s">
        <v>178</v>
      </c>
      <c r="Q1147" s="131" t="s">
        <v>15971</v>
      </c>
      <c r="R1147" s="131" t="s">
        <v>17785</v>
      </c>
      <c r="S1147" s="132" t="s">
        <v>145</v>
      </c>
      <c r="T1147" s="136" t="s">
        <v>198</v>
      </c>
      <c r="U1147" s="211"/>
      <c r="V1147" s="211" t="s">
        <v>233</v>
      </c>
      <c r="W1147" s="133" t="str">
        <f>VLOOKUP(TRIM(X1147),X10:Y88,2,FALSE)</f>
        <v>Krisztian</v>
      </c>
      <c r="X1147" s="11" t="str">
        <f t="shared" si="56"/>
        <v>6.5.10</v>
      </c>
      <c r="Z1147" s="1">
        <f t="shared" si="55"/>
        <v>0</v>
      </c>
      <c r="AA1147" s="1">
        <f t="shared" si="54"/>
        <v>14</v>
      </c>
    </row>
    <row r="1148" spans="1:27" ht="34.5" customHeight="1">
      <c r="A1148" s="119" t="s">
        <v>139</v>
      </c>
      <c r="B1148" s="134" t="s">
        <v>57</v>
      </c>
      <c r="C1148" s="122" t="s">
        <v>140</v>
      </c>
      <c r="D1148" s="122" t="s">
        <v>85</v>
      </c>
      <c r="E1148" s="123" t="s">
        <v>13995</v>
      </c>
      <c r="F1148" s="124" t="s">
        <v>23</v>
      </c>
      <c r="G1148" s="124" t="s">
        <v>142</v>
      </c>
      <c r="H1148" s="124" t="s">
        <v>16749</v>
      </c>
      <c r="I1148" s="210" t="s">
        <v>15826</v>
      </c>
      <c r="J1148" s="129" t="s">
        <v>185</v>
      </c>
      <c r="K1148" s="128">
        <v>3415</v>
      </c>
      <c r="L1148" s="129" t="s">
        <v>60</v>
      </c>
      <c r="M1148" s="128" t="s">
        <v>186</v>
      </c>
      <c r="N1148" s="127" t="s">
        <v>14892</v>
      </c>
      <c r="O1148" s="127" t="s">
        <v>152</v>
      </c>
      <c r="P1148" s="127" t="s">
        <v>14893</v>
      </c>
      <c r="Q1148" s="131" t="s">
        <v>15922</v>
      </c>
      <c r="R1148" s="131" t="s">
        <v>17786</v>
      </c>
      <c r="S1148" s="132" t="s">
        <v>145</v>
      </c>
      <c r="T1148" s="136" t="s">
        <v>218</v>
      </c>
      <c r="U1148" s="211"/>
      <c r="V1148" s="211" t="s">
        <v>233</v>
      </c>
      <c r="W1148" s="133" t="str">
        <f>VLOOKUP(TRIM(X1148),X10:Y88,2,FALSE)</f>
        <v>Krisztian</v>
      </c>
      <c r="X1148" s="11" t="str">
        <f t="shared" si="56"/>
        <v>5.4</v>
      </c>
      <c r="Z1148" s="1">
        <f t="shared" si="55"/>
        <v>0</v>
      </c>
      <c r="AA1148" s="1">
        <f t="shared" si="54"/>
        <v>148</v>
      </c>
    </row>
    <row r="1149" spans="1:27" ht="34.5" customHeight="1">
      <c r="A1149" s="119" t="s">
        <v>139</v>
      </c>
      <c r="B1149" s="134" t="s">
        <v>57</v>
      </c>
      <c r="C1149" s="122" t="s">
        <v>140</v>
      </c>
      <c r="D1149" s="122" t="s">
        <v>85</v>
      </c>
      <c r="E1149" s="123" t="s">
        <v>13996</v>
      </c>
      <c r="F1149" s="124" t="s">
        <v>23</v>
      </c>
      <c r="G1149" s="124" t="s">
        <v>142</v>
      </c>
      <c r="H1149" s="124" t="s">
        <v>16751</v>
      </c>
      <c r="I1149" s="210" t="s">
        <v>15826</v>
      </c>
      <c r="J1149" s="129" t="s">
        <v>185</v>
      </c>
      <c r="K1149" s="128">
        <v>3416</v>
      </c>
      <c r="L1149" s="129" t="s">
        <v>60</v>
      </c>
      <c r="M1149" s="128" t="s">
        <v>210</v>
      </c>
      <c r="N1149" s="127" t="s">
        <v>2831</v>
      </c>
      <c r="O1149" s="127" t="s">
        <v>164</v>
      </c>
      <c r="P1149" s="127" t="s">
        <v>14893</v>
      </c>
      <c r="Q1149" s="131" t="s">
        <v>15923</v>
      </c>
      <c r="R1149" s="131" t="s">
        <v>17787</v>
      </c>
      <c r="S1149" s="132" t="s">
        <v>145</v>
      </c>
      <c r="T1149" s="136" t="s">
        <v>218</v>
      </c>
      <c r="U1149" s="211"/>
      <c r="V1149" s="211" t="s">
        <v>233</v>
      </c>
      <c r="W1149" s="133" t="str">
        <f>VLOOKUP(TRIM(X1149),X10:Y88,2,FALSE)</f>
        <v>Krisztian</v>
      </c>
      <c r="X1149" s="11" t="str">
        <f t="shared" si="56"/>
        <v>5.4</v>
      </c>
      <c r="Z1149" s="1">
        <f t="shared" si="55"/>
        <v>0</v>
      </c>
      <c r="AA1149" s="1">
        <f t="shared" si="54"/>
        <v>148</v>
      </c>
    </row>
    <row r="1150" spans="1:27" ht="34.5" customHeight="1">
      <c r="A1150" s="119" t="s">
        <v>139</v>
      </c>
      <c r="B1150" s="134" t="s">
        <v>57</v>
      </c>
      <c r="C1150" s="122" t="s">
        <v>140</v>
      </c>
      <c r="D1150" s="122" t="s">
        <v>85</v>
      </c>
      <c r="E1150" s="123" t="s">
        <v>13997</v>
      </c>
      <c r="F1150" s="124" t="s">
        <v>23</v>
      </c>
      <c r="G1150" s="124" t="s">
        <v>142</v>
      </c>
      <c r="H1150" s="124" t="s">
        <v>16753</v>
      </c>
      <c r="I1150" s="210" t="s">
        <v>15826</v>
      </c>
      <c r="J1150" s="129" t="s">
        <v>207</v>
      </c>
      <c r="K1150" s="128">
        <v>2036</v>
      </c>
      <c r="L1150" s="129" t="s">
        <v>60</v>
      </c>
      <c r="M1150" s="128" t="s">
        <v>186</v>
      </c>
      <c r="N1150" s="127" t="s">
        <v>2666</v>
      </c>
      <c r="O1150" s="127" t="s">
        <v>152</v>
      </c>
      <c r="P1150" s="127" t="s">
        <v>14893</v>
      </c>
      <c r="Q1150" s="131" t="s">
        <v>15924</v>
      </c>
      <c r="R1150" s="131" t="s">
        <v>17788</v>
      </c>
      <c r="S1150" s="132" t="s">
        <v>145</v>
      </c>
      <c r="T1150" s="136" t="s">
        <v>218</v>
      </c>
      <c r="U1150" s="211"/>
      <c r="V1150" s="211" t="s">
        <v>233</v>
      </c>
      <c r="W1150" s="133" t="str">
        <f>VLOOKUP(TRIM(X1150),X10:Y88,2,FALSE)</f>
        <v>Krisztian</v>
      </c>
      <c r="X1150" s="11" t="str">
        <f t="shared" si="56"/>
        <v>5.4</v>
      </c>
      <c r="Z1150" s="1">
        <f t="shared" si="55"/>
        <v>0</v>
      </c>
      <c r="AA1150" s="1">
        <f t="shared" si="54"/>
        <v>148</v>
      </c>
    </row>
    <row r="1151" spans="1:27" ht="34.5" customHeight="1">
      <c r="A1151" s="119" t="s">
        <v>139</v>
      </c>
      <c r="B1151" s="134" t="s">
        <v>57</v>
      </c>
      <c r="C1151" s="122" t="s">
        <v>140</v>
      </c>
      <c r="D1151" s="122" t="s">
        <v>85</v>
      </c>
      <c r="E1151" s="123" t="s">
        <v>13998</v>
      </c>
      <c r="F1151" s="124" t="s">
        <v>23</v>
      </c>
      <c r="G1151" s="124" t="s">
        <v>142</v>
      </c>
      <c r="H1151" s="124" t="s">
        <v>16755</v>
      </c>
      <c r="I1151" s="210" t="s">
        <v>15826</v>
      </c>
      <c r="J1151" s="129" t="s">
        <v>207</v>
      </c>
      <c r="K1151" s="128">
        <v>2037</v>
      </c>
      <c r="L1151" s="129" t="s">
        <v>60</v>
      </c>
      <c r="M1151" s="128" t="s">
        <v>210</v>
      </c>
      <c r="N1151" s="127" t="s">
        <v>744</v>
      </c>
      <c r="O1151" s="127" t="s">
        <v>164</v>
      </c>
      <c r="P1151" s="127" t="s">
        <v>14893</v>
      </c>
      <c r="Q1151" s="131" t="s">
        <v>15925</v>
      </c>
      <c r="R1151" s="131" t="s">
        <v>17789</v>
      </c>
      <c r="S1151" s="132" t="s">
        <v>145</v>
      </c>
      <c r="T1151" s="136" t="s">
        <v>218</v>
      </c>
      <c r="U1151" s="211"/>
      <c r="V1151" s="211" t="s">
        <v>233</v>
      </c>
      <c r="W1151" s="133" t="str">
        <f>VLOOKUP(TRIM(X1151),X10:Y88,2,FALSE)</f>
        <v>Krisztian</v>
      </c>
      <c r="X1151" s="11" t="str">
        <f t="shared" si="56"/>
        <v>5.4</v>
      </c>
      <c r="Z1151" s="1">
        <f t="shared" si="55"/>
        <v>0</v>
      </c>
      <c r="AA1151" s="1">
        <f t="shared" si="54"/>
        <v>148</v>
      </c>
    </row>
    <row r="1152" spans="1:27" ht="34.5" customHeight="1">
      <c r="A1152" s="119" t="s">
        <v>139</v>
      </c>
      <c r="B1152" s="134" t="s">
        <v>57</v>
      </c>
      <c r="C1152" s="122" t="s">
        <v>140</v>
      </c>
      <c r="D1152" s="122" t="s">
        <v>92</v>
      </c>
      <c r="E1152" s="123" t="s">
        <v>13999</v>
      </c>
      <c r="F1152" s="124" t="s">
        <v>23</v>
      </c>
      <c r="G1152" s="124" t="s">
        <v>142</v>
      </c>
      <c r="H1152" s="124" t="s">
        <v>16757</v>
      </c>
      <c r="I1152" s="210" t="s">
        <v>15826</v>
      </c>
      <c r="J1152" s="129" t="s">
        <v>169</v>
      </c>
      <c r="K1152" s="128">
        <v>231</v>
      </c>
      <c r="L1152" s="129" t="s">
        <v>60</v>
      </c>
      <c r="M1152" s="128" t="s">
        <v>186</v>
      </c>
      <c r="N1152" s="127" t="s">
        <v>621</v>
      </c>
      <c r="O1152" s="127" t="s">
        <v>164</v>
      </c>
      <c r="P1152" s="127" t="s">
        <v>178</v>
      </c>
      <c r="Q1152" s="131" t="s">
        <v>15926</v>
      </c>
      <c r="R1152" s="131" t="s">
        <v>17790</v>
      </c>
      <c r="S1152" s="132" t="s">
        <v>145</v>
      </c>
      <c r="T1152" s="136" t="s">
        <v>218</v>
      </c>
      <c r="U1152" s="211"/>
      <c r="V1152" s="211" t="s">
        <v>233</v>
      </c>
      <c r="W1152" s="133" t="str">
        <f>VLOOKUP(TRIM(X1152),X10:Y88,2,FALSE)</f>
        <v>Krisztian</v>
      </c>
      <c r="X1152" s="11" t="str">
        <f t="shared" si="56"/>
        <v>6.4</v>
      </c>
      <c r="Z1152" s="1">
        <f t="shared" si="55"/>
        <v>0</v>
      </c>
      <c r="AA1152" s="1">
        <f t="shared" si="54"/>
        <v>148</v>
      </c>
    </row>
    <row r="1153" spans="1:27" ht="34.5" customHeight="1">
      <c r="A1153" s="119" t="s">
        <v>139</v>
      </c>
      <c r="B1153" s="134" t="s">
        <v>57</v>
      </c>
      <c r="C1153" s="122" t="s">
        <v>140</v>
      </c>
      <c r="D1153" s="122" t="s">
        <v>118</v>
      </c>
      <c r="E1153" s="123" t="s">
        <v>14000</v>
      </c>
      <c r="F1153" s="124" t="s">
        <v>21</v>
      </c>
      <c r="G1153" s="124" t="s">
        <v>142</v>
      </c>
      <c r="H1153" s="124" t="s">
        <v>14995</v>
      </c>
      <c r="I1153" s="210" t="s">
        <v>184</v>
      </c>
      <c r="J1153" s="129" t="s">
        <v>652</v>
      </c>
      <c r="K1153" s="128"/>
      <c r="L1153" s="129"/>
      <c r="M1153" s="128"/>
      <c r="N1153" s="127" t="s">
        <v>7438</v>
      </c>
      <c r="O1153" s="127" t="s">
        <v>672</v>
      </c>
      <c r="P1153" s="127" t="s">
        <v>653</v>
      </c>
      <c r="Q1153" s="131" t="s">
        <v>14884</v>
      </c>
      <c r="R1153" s="131" t="s">
        <v>17791</v>
      </c>
      <c r="S1153" s="132" t="s">
        <v>145</v>
      </c>
      <c r="T1153" s="136" t="s">
        <v>183</v>
      </c>
      <c r="U1153" s="211"/>
      <c r="V1153" s="211" t="s">
        <v>233</v>
      </c>
      <c r="W1153" s="133" t="str">
        <f>VLOOKUP(TRIM(X1153),X10:Y88,2,FALSE)</f>
        <v>Krisztian</v>
      </c>
      <c r="X1153" s="11" t="str">
        <f t="shared" si="56"/>
        <v>6.8</v>
      </c>
      <c r="Z1153" s="1">
        <f t="shared" si="55"/>
        <v>1</v>
      </c>
      <c r="AA1153" s="1">
        <f t="shared" si="54"/>
        <v>17</v>
      </c>
    </row>
    <row r="1154" spans="1:27" ht="34.5" customHeight="1">
      <c r="A1154" s="119" t="s">
        <v>139</v>
      </c>
      <c r="B1154" s="134" t="s">
        <v>57</v>
      </c>
      <c r="C1154" s="122" t="s">
        <v>140</v>
      </c>
      <c r="D1154" s="122" t="s">
        <v>118</v>
      </c>
      <c r="E1154" s="123" t="s">
        <v>14001</v>
      </c>
      <c r="F1154" s="124" t="s">
        <v>21</v>
      </c>
      <c r="G1154" s="124" t="s">
        <v>142</v>
      </c>
      <c r="H1154" s="124" t="s">
        <v>15492</v>
      </c>
      <c r="I1154" s="210" t="s">
        <v>15834</v>
      </c>
      <c r="J1154" s="129" t="s">
        <v>652</v>
      </c>
      <c r="K1154" s="128"/>
      <c r="L1154" s="129"/>
      <c r="M1154" s="128"/>
      <c r="N1154" s="127" t="s">
        <v>7438</v>
      </c>
      <c r="O1154" s="127" t="s">
        <v>672</v>
      </c>
      <c r="P1154" s="127" t="s">
        <v>653</v>
      </c>
      <c r="Q1154" s="131" t="s">
        <v>15359</v>
      </c>
      <c r="R1154" s="131" t="s">
        <v>17424</v>
      </c>
      <c r="S1154" s="132" t="s">
        <v>24551</v>
      </c>
      <c r="T1154" s="136" t="s">
        <v>8015</v>
      </c>
      <c r="U1154" s="211"/>
      <c r="V1154" s="211"/>
      <c r="W1154" s="133" t="str">
        <f>VLOOKUP(TRIM(X1154),X10:Y88,2,FALSE)</f>
        <v>Krisztian</v>
      </c>
      <c r="X1154" s="11" t="str">
        <f t="shared" si="56"/>
        <v>6.8</v>
      </c>
      <c r="Z1154" s="1">
        <f t="shared" si="55"/>
        <v>0</v>
      </c>
      <c r="AA1154" s="1">
        <f t="shared" si="54"/>
        <v>16</v>
      </c>
    </row>
    <row r="1155" spans="1:27" ht="34.5" customHeight="1">
      <c r="A1155" s="119" t="s">
        <v>139</v>
      </c>
      <c r="B1155" s="134" t="s">
        <v>57</v>
      </c>
      <c r="C1155" s="122" t="s">
        <v>140</v>
      </c>
      <c r="D1155" s="122" t="s">
        <v>118</v>
      </c>
      <c r="E1155" s="123" t="s">
        <v>14002</v>
      </c>
      <c r="F1155" s="124" t="s">
        <v>21</v>
      </c>
      <c r="G1155" s="124" t="s">
        <v>142</v>
      </c>
      <c r="H1155" s="124" t="s">
        <v>15470</v>
      </c>
      <c r="I1155" s="210" t="s">
        <v>8508</v>
      </c>
      <c r="J1155" s="129" t="s">
        <v>652</v>
      </c>
      <c r="K1155" s="128"/>
      <c r="L1155" s="129"/>
      <c r="M1155" s="128"/>
      <c r="N1155" s="127" t="s">
        <v>7438</v>
      </c>
      <c r="O1155" s="127" t="s">
        <v>672</v>
      </c>
      <c r="P1155" s="127" t="s">
        <v>653</v>
      </c>
      <c r="Q1155" s="131" t="s">
        <v>15337</v>
      </c>
      <c r="R1155" s="131" t="s">
        <v>17425</v>
      </c>
      <c r="S1155" s="132" t="s">
        <v>24552</v>
      </c>
      <c r="T1155" s="136" t="s">
        <v>7276</v>
      </c>
      <c r="U1155" s="211"/>
      <c r="V1155" s="211"/>
      <c r="W1155" s="133" t="str">
        <f>VLOOKUP(TRIM(X1155),X10:Y88,2,FALSE)</f>
        <v>Krisztian</v>
      </c>
      <c r="X1155" s="11" t="str">
        <f t="shared" si="56"/>
        <v>6.8</v>
      </c>
      <c r="Z1155" s="1">
        <f t="shared" si="55"/>
        <v>0</v>
      </c>
      <c r="AA1155" s="1">
        <f t="shared" si="54"/>
        <v>11</v>
      </c>
    </row>
    <row r="1156" spans="1:27" ht="35.25" customHeight="1">
      <c r="A1156" s="119" t="s">
        <v>139</v>
      </c>
      <c r="B1156" s="134" t="s">
        <v>57</v>
      </c>
      <c r="C1156" s="122" t="s">
        <v>140</v>
      </c>
      <c r="D1156" s="122" t="s">
        <v>118</v>
      </c>
      <c r="E1156" s="123" t="s">
        <v>14003</v>
      </c>
      <c r="F1156" s="124" t="s">
        <v>21</v>
      </c>
      <c r="G1156" s="124" t="s">
        <v>142</v>
      </c>
      <c r="H1156" s="124" t="s">
        <v>15218</v>
      </c>
      <c r="I1156" s="210" t="s">
        <v>661</v>
      </c>
      <c r="J1156" s="129" t="s">
        <v>652</v>
      </c>
      <c r="K1156" s="128"/>
      <c r="L1156" s="129"/>
      <c r="M1156" s="128"/>
      <c r="N1156" s="127" t="s">
        <v>7438</v>
      </c>
      <c r="O1156" s="127" t="s">
        <v>672</v>
      </c>
      <c r="P1156" s="127" t="s">
        <v>653</v>
      </c>
      <c r="Q1156" s="131" t="s">
        <v>15173</v>
      </c>
      <c r="R1156" s="131" t="s">
        <v>17426</v>
      </c>
      <c r="S1156" s="132" t="s">
        <v>24553</v>
      </c>
      <c r="T1156" s="136" t="s">
        <v>223</v>
      </c>
      <c r="U1156" s="211"/>
      <c r="V1156" s="211"/>
      <c r="W1156" s="133" t="str">
        <f>VLOOKUP(TRIM(X1156),X10:Y88,2,FALSE)</f>
        <v>Krisztian</v>
      </c>
      <c r="X1156" s="11" t="str">
        <f t="shared" si="56"/>
        <v>6.8</v>
      </c>
      <c r="Z1156" s="1">
        <f t="shared" si="55"/>
        <v>0</v>
      </c>
      <c r="AA1156" s="1">
        <f t="shared" si="54"/>
        <v>26</v>
      </c>
    </row>
    <row r="1157" spans="1:27" ht="35.25" customHeight="1">
      <c r="A1157" s="119" t="s">
        <v>139</v>
      </c>
      <c r="B1157" s="134" t="s">
        <v>57</v>
      </c>
      <c r="C1157" s="122" t="s">
        <v>140</v>
      </c>
      <c r="D1157" s="122" t="s">
        <v>118</v>
      </c>
      <c r="E1157" s="123" t="s">
        <v>14004</v>
      </c>
      <c r="F1157" s="124" t="s">
        <v>21</v>
      </c>
      <c r="G1157" s="124" t="s">
        <v>142</v>
      </c>
      <c r="H1157" s="124" t="s">
        <v>15371</v>
      </c>
      <c r="I1157" s="210" t="s">
        <v>195</v>
      </c>
      <c r="J1157" s="129" t="s">
        <v>652</v>
      </c>
      <c r="K1157" s="128"/>
      <c r="L1157" s="129"/>
      <c r="M1157" s="128"/>
      <c r="N1157" s="127" t="s">
        <v>7438</v>
      </c>
      <c r="O1157" s="127" t="s">
        <v>672</v>
      </c>
      <c r="P1157" s="127" t="s">
        <v>653</v>
      </c>
      <c r="Q1157" s="131" t="s">
        <v>16179</v>
      </c>
      <c r="R1157" s="131" t="s">
        <v>17427</v>
      </c>
      <c r="S1157" s="132" t="s">
        <v>24554</v>
      </c>
      <c r="T1157" s="136" t="s">
        <v>193</v>
      </c>
      <c r="U1157" s="211"/>
      <c r="V1157" s="211"/>
      <c r="W1157" s="133" t="str">
        <f>VLOOKUP(TRIM(X1157),X10:Y88,2,FALSE)</f>
        <v>Krisztian</v>
      </c>
      <c r="X1157" s="11" t="str">
        <f t="shared" si="56"/>
        <v>6.8</v>
      </c>
      <c r="Z1157" s="1">
        <f t="shared" si="55"/>
        <v>0</v>
      </c>
      <c r="AA1157" s="1">
        <f t="shared" si="54"/>
        <v>25</v>
      </c>
    </row>
    <row r="1158" spans="1:27" ht="35.25" customHeight="1">
      <c r="A1158" s="119" t="s">
        <v>139</v>
      </c>
      <c r="B1158" s="134" t="s">
        <v>57</v>
      </c>
      <c r="C1158" s="122" t="s">
        <v>140</v>
      </c>
      <c r="D1158" s="122" t="s">
        <v>118</v>
      </c>
      <c r="E1158" s="123" t="s">
        <v>14005</v>
      </c>
      <c r="F1158" s="124" t="s">
        <v>21</v>
      </c>
      <c r="G1158" s="124" t="s">
        <v>142</v>
      </c>
      <c r="H1158" s="124" t="s">
        <v>15439</v>
      </c>
      <c r="I1158" s="210" t="s">
        <v>15831</v>
      </c>
      <c r="J1158" s="129" t="s">
        <v>652</v>
      </c>
      <c r="K1158" s="128"/>
      <c r="L1158" s="129"/>
      <c r="M1158" s="128"/>
      <c r="N1158" s="127" t="s">
        <v>7438</v>
      </c>
      <c r="O1158" s="127" t="s">
        <v>672</v>
      </c>
      <c r="P1158" s="127" t="s">
        <v>653</v>
      </c>
      <c r="Q1158" s="131" t="s">
        <v>15308</v>
      </c>
      <c r="R1158" s="131" t="s">
        <v>17428</v>
      </c>
      <c r="S1158" s="132" t="s">
        <v>24555</v>
      </c>
      <c r="T1158" s="136" t="s">
        <v>243</v>
      </c>
      <c r="U1158" s="211"/>
      <c r="V1158" s="211"/>
      <c r="W1158" s="133" t="str">
        <f>VLOOKUP(TRIM(X1158),X10:Y88,2,FALSE)</f>
        <v>Krisztian</v>
      </c>
      <c r="X1158" s="11" t="str">
        <f t="shared" si="56"/>
        <v>6.8</v>
      </c>
      <c r="Z1158" s="1">
        <f t="shared" si="55"/>
        <v>0</v>
      </c>
      <c r="AA1158" s="1">
        <f t="shared" si="54"/>
        <v>41</v>
      </c>
    </row>
    <row r="1159" spans="1:27" ht="35.25" customHeight="1">
      <c r="A1159" s="119" t="s">
        <v>139</v>
      </c>
      <c r="B1159" s="134" t="s">
        <v>57</v>
      </c>
      <c r="C1159" s="122" t="s">
        <v>140</v>
      </c>
      <c r="D1159" s="122" t="s">
        <v>118</v>
      </c>
      <c r="E1159" s="123" t="s">
        <v>14006</v>
      </c>
      <c r="F1159" s="124" t="s">
        <v>21</v>
      </c>
      <c r="G1159" s="124" t="s">
        <v>142</v>
      </c>
      <c r="H1159" s="124" t="s">
        <v>8416</v>
      </c>
      <c r="I1159" s="210" t="s">
        <v>259</v>
      </c>
      <c r="J1159" s="129" t="s">
        <v>652</v>
      </c>
      <c r="K1159" s="128"/>
      <c r="L1159" s="129"/>
      <c r="M1159" s="128"/>
      <c r="N1159" s="127" t="s">
        <v>7438</v>
      </c>
      <c r="O1159" s="127" t="s">
        <v>672</v>
      </c>
      <c r="P1159" s="127" t="s">
        <v>653</v>
      </c>
      <c r="Q1159" s="131" t="s">
        <v>15506</v>
      </c>
      <c r="R1159" s="131" t="s">
        <v>17792</v>
      </c>
      <c r="S1159" s="132" t="s">
        <v>145</v>
      </c>
      <c r="T1159" s="136" t="s">
        <v>260</v>
      </c>
      <c r="U1159" s="211"/>
      <c r="V1159" s="211" t="s">
        <v>233</v>
      </c>
      <c r="W1159" s="133" t="str">
        <f>VLOOKUP(TRIM(X1159),X10:Y88,2,FALSE)</f>
        <v>Krisztian</v>
      </c>
      <c r="X1159" s="11" t="str">
        <f t="shared" si="56"/>
        <v>6.8</v>
      </c>
      <c r="Z1159" s="1">
        <f t="shared" si="55"/>
        <v>1</v>
      </c>
      <c r="AA1159" s="1">
        <f t="shared" si="54"/>
        <v>4</v>
      </c>
    </row>
    <row r="1160" spans="1:27" ht="35.25" customHeight="1">
      <c r="A1160" s="119" t="s">
        <v>139</v>
      </c>
      <c r="B1160" s="134" t="s">
        <v>57</v>
      </c>
      <c r="C1160" s="122" t="s">
        <v>140</v>
      </c>
      <c r="D1160" s="122" t="s">
        <v>118</v>
      </c>
      <c r="E1160" s="123" t="s">
        <v>14007</v>
      </c>
      <c r="F1160" s="124" t="s">
        <v>21</v>
      </c>
      <c r="G1160" s="124" t="s">
        <v>142</v>
      </c>
      <c r="H1160" s="124" t="s">
        <v>15124</v>
      </c>
      <c r="I1160" s="210" t="s">
        <v>195</v>
      </c>
      <c r="J1160" s="127" t="s">
        <v>652</v>
      </c>
      <c r="K1160" s="212"/>
      <c r="L1160" s="127"/>
      <c r="M1160" s="212"/>
      <c r="N1160" s="127" t="s">
        <v>7438</v>
      </c>
      <c r="O1160" s="127" t="s">
        <v>672</v>
      </c>
      <c r="P1160" s="127" t="s">
        <v>653</v>
      </c>
      <c r="Q1160" s="131" t="s">
        <v>16174</v>
      </c>
      <c r="R1160" s="131" t="s">
        <v>17793</v>
      </c>
      <c r="S1160" s="132" t="s">
        <v>145</v>
      </c>
      <c r="T1160" s="136" t="s">
        <v>193</v>
      </c>
      <c r="U1160" s="211"/>
      <c r="V1160" s="211" t="s">
        <v>233</v>
      </c>
      <c r="W1160" s="133" t="str">
        <f>VLOOKUP(TRIM(X1160),X10:Y88,2,FALSE)</f>
        <v>Krisztian</v>
      </c>
      <c r="X1160" s="11" t="str">
        <f t="shared" si="56"/>
        <v>6.8</v>
      </c>
      <c r="Z1160" s="1">
        <f t="shared" si="55"/>
        <v>1</v>
      </c>
      <c r="AA1160" s="1">
        <f t="shared" si="54"/>
        <v>25</v>
      </c>
    </row>
    <row r="1161" spans="1:27" ht="35.25" customHeight="1">
      <c r="A1161" s="119" t="s">
        <v>139</v>
      </c>
      <c r="B1161" s="134" t="s">
        <v>57</v>
      </c>
      <c r="C1161" s="122" t="s">
        <v>140</v>
      </c>
      <c r="D1161" s="122" t="s">
        <v>118</v>
      </c>
      <c r="E1161" s="123" t="s">
        <v>14008</v>
      </c>
      <c r="F1161" s="124" t="s">
        <v>21</v>
      </c>
      <c r="G1161" s="124" t="s">
        <v>142</v>
      </c>
      <c r="H1161" s="124" t="s">
        <v>15067</v>
      </c>
      <c r="I1161" s="210" t="s">
        <v>184</v>
      </c>
      <c r="J1161" s="129" t="s">
        <v>652</v>
      </c>
      <c r="K1161" s="128"/>
      <c r="L1161" s="129"/>
      <c r="M1161" s="128"/>
      <c r="N1161" s="127" t="s">
        <v>7438</v>
      </c>
      <c r="O1161" s="127" t="s">
        <v>672</v>
      </c>
      <c r="P1161" s="127" t="s">
        <v>653</v>
      </c>
      <c r="Q1161" s="131" t="s">
        <v>14935</v>
      </c>
      <c r="R1161" s="131" t="s">
        <v>17429</v>
      </c>
      <c r="S1161" s="132" t="s">
        <v>24556</v>
      </c>
      <c r="T1161" s="136" t="s">
        <v>183</v>
      </c>
      <c r="U1161" s="211"/>
      <c r="V1161" s="211"/>
      <c r="W1161" s="133" t="str">
        <f>VLOOKUP(TRIM(X1161),X10:Y88,2,FALSE)</f>
        <v>Krisztian</v>
      </c>
      <c r="X1161" s="11" t="str">
        <f t="shared" si="56"/>
        <v>6.8</v>
      </c>
      <c r="Z1161" s="1">
        <f t="shared" si="55"/>
        <v>0</v>
      </c>
      <c r="AA1161" s="1">
        <f t="shared" si="54"/>
        <v>17</v>
      </c>
    </row>
    <row r="1162" spans="1:27" ht="35.25" customHeight="1">
      <c r="A1162" s="119" t="s">
        <v>139</v>
      </c>
      <c r="B1162" s="134" t="s">
        <v>57</v>
      </c>
      <c r="C1162" s="122" t="s">
        <v>140</v>
      </c>
      <c r="D1162" s="122" t="s">
        <v>431</v>
      </c>
      <c r="E1162" s="123" t="s">
        <v>14009</v>
      </c>
      <c r="F1162" s="124" t="s">
        <v>21</v>
      </c>
      <c r="G1162" s="124" t="s">
        <v>142</v>
      </c>
      <c r="H1162" s="124" t="s">
        <v>8361</v>
      </c>
      <c r="I1162" s="210" t="s">
        <v>184</v>
      </c>
      <c r="J1162" s="129" t="s">
        <v>2572</v>
      </c>
      <c r="K1162" s="128"/>
      <c r="L1162" s="129"/>
      <c r="M1162" s="128"/>
      <c r="N1162" s="127" t="s">
        <v>2643</v>
      </c>
      <c r="O1162" s="127" t="s">
        <v>672</v>
      </c>
      <c r="P1162" s="127" t="s">
        <v>2573</v>
      </c>
      <c r="Q1162" s="131" t="s">
        <v>8297</v>
      </c>
      <c r="R1162" s="131" t="s">
        <v>17305</v>
      </c>
      <c r="S1162" s="132" t="s">
        <v>24557</v>
      </c>
      <c r="T1162" s="136" t="s">
        <v>183</v>
      </c>
      <c r="U1162" s="211"/>
      <c r="V1162" s="211"/>
      <c r="W1162" s="133" t="str">
        <f>VLOOKUP(TRIM(X1162),X10:Y88,2,FALSE)</f>
        <v>Krisztian</v>
      </c>
      <c r="X1162" s="11" t="str">
        <f t="shared" si="56"/>
        <v>6.14</v>
      </c>
      <c r="Z1162" s="1">
        <f t="shared" si="55"/>
        <v>0</v>
      </c>
      <c r="AA1162" s="1">
        <f t="shared" si="54"/>
        <v>17</v>
      </c>
    </row>
    <row r="1163" spans="1:27" ht="35.25" customHeight="1">
      <c r="A1163" s="119" t="s">
        <v>139</v>
      </c>
      <c r="B1163" s="134" t="s">
        <v>57</v>
      </c>
      <c r="C1163" s="122" t="s">
        <v>140</v>
      </c>
      <c r="D1163" s="122" t="s">
        <v>431</v>
      </c>
      <c r="E1163" s="123" t="s">
        <v>14010</v>
      </c>
      <c r="F1163" s="124" t="s">
        <v>21</v>
      </c>
      <c r="G1163" s="124" t="s">
        <v>142</v>
      </c>
      <c r="H1163" s="124" t="s">
        <v>15070</v>
      </c>
      <c r="I1163" s="210" t="s">
        <v>184</v>
      </c>
      <c r="J1163" s="129" t="s">
        <v>2572</v>
      </c>
      <c r="K1163" s="128"/>
      <c r="L1163" s="129"/>
      <c r="M1163" s="128"/>
      <c r="N1163" s="127" t="s">
        <v>2643</v>
      </c>
      <c r="O1163" s="127" t="s">
        <v>672</v>
      </c>
      <c r="P1163" s="127" t="s">
        <v>2573</v>
      </c>
      <c r="Q1163" s="131" t="s">
        <v>14938</v>
      </c>
      <c r="R1163" s="131" t="s">
        <v>17306</v>
      </c>
      <c r="S1163" s="132" t="s">
        <v>24558</v>
      </c>
      <c r="T1163" s="136" t="s">
        <v>183</v>
      </c>
      <c r="U1163" s="211"/>
      <c r="V1163" s="211"/>
      <c r="W1163" s="133" t="str">
        <f>VLOOKUP(TRIM(X1163),X10:Y88,2,FALSE)</f>
        <v>Krisztian</v>
      </c>
      <c r="X1163" s="11" t="str">
        <f t="shared" si="56"/>
        <v>6.14</v>
      </c>
      <c r="Z1163" s="1">
        <f t="shared" si="55"/>
        <v>0</v>
      </c>
      <c r="AA1163" s="1">
        <f t="shared" si="54"/>
        <v>17</v>
      </c>
    </row>
    <row r="1164" spans="1:27" ht="35.25" customHeight="1">
      <c r="A1164" s="119" t="s">
        <v>139</v>
      </c>
      <c r="B1164" s="134" t="s">
        <v>57</v>
      </c>
      <c r="C1164" s="122" t="s">
        <v>140</v>
      </c>
      <c r="D1164" s="122" t="s">
        <v>431</v>
      </c>
      <c r="E1164" s="123" t="s">
        <v>14011</v>
      </c>
      <c r="F1164" s="124" t="s">
        <v>21</v>
      </c>
      <c r="G1164" s="124" t="s">
        <v>142</v>
      </c>
      <c r="H1164" s="124" t="s">
        <v>15626</v>
      </c>
      <c r="I1164" s="210" t="s">
        <v>195</v>
      </c>
      <c r="J1164" s="129" t="s">
        <v>2572</v>
      </c>
      <c r="K1164" s="128"/>
      <c r="L1164" s="129"/>
      <c r="M1164" s="128"/>
      <c r="N1164" s="127" t="s">
        <v>2643</v>
      </c>
      <c r="O1164" s="127" t="s">
        <v>672</v>
      </c>
      <c r="P1164" s="127" t="s">
        <v>2573</v>
      </c>
      <c r="Q1164" s="131" t="s">
        <v>15557</v>
      </c>
      <c r="R1164" s="131" t="s">
        <v>17307</v>
      </c>
      <c r="S1164" s="132" t="s">
        <v>24559</v>
      </c>
      <c r="T1164" s="136" t="s">
        <v>453</v>
      </c>
      <c r="U1164" s="211"/>
      <c r="V1164" s="211"/>
      <c r="W1164" s="133" t="str">
        <f>VLOOKUP(TRIM(X1164),X10:Y88,2,FALSE)</f>
        <v>Krisztian</v>
      </c>
      <c r="X1164" s="11" t="str">
        <f t="shared" si="56"/>
        <v>6.14</v>
      </c>
      <c r="Z1164" s="1">
        <f t="shared" si="55"/>
        <v>0</v>
      </c>
      <c r="AA1164" s="1">
        <f t="shared" si="54"/>
        <v>25</v>
      </c>
    </row>
    <row r="1165" spans="1:27" ht="35.25" customHeight="1">
      <c r="A1165" s="119" t="s">
        <v>139</v>
      </c>
      <c r="B1165" s="134" t="s">
        <v>57</v>
      </c>
      <c r="C1165" s="122" t="s">
        <v>140</v>
      </c>
      <c r="D1165" s="122" t="s">
        <v>431</v>
      </c>
      <c r="E1165" s="123" t="s">
        <v>14012</v>
      </c>
      <c r="F1165" s="124" t="s">
        <v>21</v>
      </c>
      <c r="G1165" s="124" t="s">
        <v>142</v>
      </c>
      <c r="H1165" s="124" t="s">
        <v>8351</v>
      </c>
      <c r="I1165" s="210" t="s">
        <v>255</v>
      </c>
      <c r="J1165" s="129" t="s">
        <v>2572</v>
      </c>
      <c r="K1165" s="128"/>
      <c r="L1165" s="129"/>
      <c r="M1165" s="128"/>
      <c r="N1165" s="127" t="s">
        <v>2643</v>
      </c>
      <c r="O1165" s="127" t="s">
        <v>672</v>
      </c>
      <c r="P1165" s="127" t="s">
        <v>2573</v>
      </c>
      <c r="Q1165" s="131" t="s">
        <v>8290</v>
      </c>
      <c r="R1165" s="131" t="s">
        <v>17304</v>
      </c>
      <c r="S1165" s="132" t="s">
        <v>24560</v>
      </c>
      <c r="T1165" s="136" t="s">
        <v>316</v>
      </c>
      <c r="U1165" s="211"/>
      <c r="V1165" s="211"/>
      <c r="W1165" s="133" t="str">
        <f>VLOOKUP(TRIM(X1165),X10:Y88,2,FALSE)</f>
        <v>Krisztian</v>
      </c>
      <c r="X1165" s="11" t="str">
        <f t="shared" si="56"/>
        <v>6.14</v>
      </c>
      <c r="Z1165" s="1">
        <f t="shared" si="55"/>
        <v>0</v>
      </c>
      <c r="AA1165" s="1">
        <f t="shared" si="54"/>
        <v>3</v>
      </c>
    </row>
    <row r="1166" spans="1:27" ht="35.25" customHeight="1">
      <c r="A1166" s="119" t="s">
        <v>139</v>
      </c>
      <c r="B1166" s="134" t="s">
        <v>57</v>
      </c>
      <c r="C1166" s="122" t="s">
        <v>140</v>
      </c>
      <c r="D1166" s="122" t="s">
        <v>431</v>
      </c>
      <c r="E1166" s="123" t="s">
        <v>14013</v>
      </c>
      <c r="F1166" s="124" t="s">
        <v>21</v>
      </c>
      <c r="G1166" s="124" t="s">
        <v>142</v>
      </c>
      <c r="H1166" s="124" t="s">
        <v>14731</v>
      </c>
      <c r="I1166" s="210" t="s">
        <v>214</v>
      </c>
      <c r="J1166" s="129" t="s">
        <v>2572</v>
      </c>
      <c r="K1166" s="128"/>
      <c r="L1166" s="129"/>
      <c r="M1166" s="128"/>
      <c r="N1166" s="127" t="s">
        <v>2643</v>
      </c>
      <c r="O1166" s="127" t="s">
        <v>672</v>
      </c>
      <c r="P1166" s="127" t="s">
        <v>2573</v>
      </c>
      <c r="Q1166" s="131" t="s">
        <v>14719</v>
      </c>
      <c r="R1166" s="131" t="s">
        <v>17308</v>
      </c>
      <c r="S1166" s="132" t="s">
        <v>24561</v>
      </c>
      <c r="T1166" s="136" t="s">
        <v>215</v>
      </c>
      <c r="U1166" s="211"/>
      <c r="V1166" s="211"/>
      <c r="W1166" s="133" t="str">
        <f>VLOOKUP(TRIM(X1166),X10:Y88,2,FALSE)</f>
        <v>Krisztian</v>
      </c>
      <c r="X1166" s="11" t="str">
        <f t="shared" si="56"/>
        <v>6.14</v>
      </c>
      <c r="Z1166" s="1">
        <f t="shared" si="55"/>
        <v>0</v>
      </c>
      <c r="AA1166" s="1">
        <f t="shared" si="54"/>
        <v>8</v>
      </c>
    </row>
    <row r="1167" spans="1:27" ht="35.25" customHeight="1">
      <c r="A1167" s="119" t="s">
        <v>139</v>
      </c>
      <c r="B1167" s="134" t="s">
        <v>57</v>
      </c>
      <c r="C1167" s="122" t="s">
        <v>140</v>
      </c>
      <c r="D1167" s="122" t="s">
        <v>431</v>
      </c>
      <c r="E1167" s="123" t="s">
        <v>14014</v>
      </c>
      <c r="F1167" s="124" t="s">
        <v>21</v>
      </c>
      <c r="G1167" s="124" t="s">
        <v>142</v>
      </c>
      <c r="H1167" s="124" t="s">
        <v>15069</v>
      </c>
      <c r="I1167" s="210" t="s">
        <v>184</v>
      </c>
      <c r="J1167" s="129" t="s">
        <v>2572</v>
      </c>
      <c r="K1167" s="128"/>
      <c r="L1167" s="129"/>
      <c r="M1167" s="128"/>
      <c r="N1167" s="127" t="s">
        <v>2643</v>
      </c>
      <c r="O1167" s="127" t="s">
        <v>672</v>
      </c>
      <c r="P1167" s="127" t="s">
        <v>2573</v>
      </c>
      <c r="Q1167" s="131" t="s">
        <v>14937</v>
      </c>
      <c r="R1167" s="131" t="s">
        <v>17309</v>
      </c>
      <c r="S1167" s="132" t="s">
        <v>24562</v>
      </c>
      <c r="T1167" s="136" t="s">
        <v>183</v>
      </c>
      <c r="U1167" s="211"/>
      <c r="V1167" s="211"/>
      <c r="W1167" s="133" t="str">
        <f>VLOOKUP(TRIM(X1167),X10:Y88,2,FALSE)</f>
        <v>Krisztian</v>
      </c>
      <c r="X1167" s="11" t="str">
        <f t="shared" si="56"/>
        <v>6.14</v>
      </c>
      <c r="Z1167" s="1">
        <f t="shared" si="55"/>
        <v>0</v>
      </c>
      <c r="AA1167" s="1">
        <f t="shared" si="54"/>
        <v>17</v>
      </c>
    </row>
    <row r="1168" spans="1:27" ht="35.25" customHeight="1">
      <c r="A1168" s="119" t="s">
        <v>139</v>
      </c>
      <c r="B1168" s="134" t="s">
        <v>57</v>
      </c>
      <c r="C1168" s="122" t="s">
        <v>140</v>
      </c>
      <c r="D1168" s="122" t="s">
        <v>431</v>
      </c>
      <c r="E1168" s="123" t="s">
        <v>14015</v>
      </c>
      <c r="F1168" s="124" t="s">
        <v>21</v>
      </c>
      <c r="G1168" s="124" t="s">
        <v>142</v>
      </c>
      <c r="H1168" s="124" t="s">
        <v>14732</v>
      </c>
      <c r="I1168" s="210" t="s">
        <v>214</v>
      </c>
      <c r="J1168" s="129" t="s">
        <v>2572</v>
      </c>
      <c r="K1168" s="128"/>
      <c r="L1168" s="129"/>
      <c r="M1168" s="128"/>
      <c r="N1168" s="127" t="s">
        <v>2643</v>
      </c>
      <c r="O1168" s="127" t="s">
        <v>672</v>
      </c>
      <c r="P1168" s="127" t="s">
        <v>2573</v>
      </c>
      <c r="Q1168" s="131" t="s">
        <v>14720</v>
      </c>
      <c r="R1168" s="131" t="s">
        <v>17310</v>
      </c>
      <c r="S1168" s="132" t="s">
        <v>24563</v>
      </c>
      <c r="T1168" s="136" t="s">
        <v>215</v>
      </c>
      <c r="U1168" s="211"/>
      <c r="V1168" s="211"/>
      <c r="W1168" s="133" t="str">
        <f>VLOOKUP(TRIM(X1168),X10:Y88,2,FALSE)</f>
        <v>Krisztian</v>
      </c>
      <c r="X1168" s="11" t="str">
        <f t="shared" si="56"/>
        <v>6.14</v>
      </c>
      <c r="Z1168" s="1">
        <f t="shared" si="55"/>
        <v>0</v>
      </c>
      <c r="AA1168" s="1">
        <f t="shared" si="54"/>
        <v>8</v>
      </c>
    </row>
    <row r="1169" spans="1:27" ht="35.25" customHeight="1">
      <c r="A1169" s="119" t="s">
        <v>139</v>
      </c>
      <c r="B1169" s="134" t="s">
        <v>57</v>
      </c>
      <c r="C1169" s="122" t="s">
        <v>140</v>
      </c>
      <c r="D1169" s="122" t="s">
        <v>431</v>
      </c>
      <c r="E1169" s="123" t="s">
        <v>14016</v>
      </c>
      <c r="F1169" s="124" t="s">
        <v>21</v>
      </c>
      <c r="G1169" s="124" t="s">
        <v>142</v>
      </c>
      <c r="H1169" s="124" t="s">
        <v>8359</v>
      </c>
      <c r="I1169" s="210" t="s">
        <v>184</v>
      </c>
      <c r="J1169" s="129" t="s">
        <v>2572</v>
      </c>
      <c r="K1169" s="128"/>
      <c r="L1169" s="129"/>
      <c r="M1169" s="128"/>
      <c r="N1169" s="127" t="s">
        <v>2643</v>
      </c>
      <c r="O1169" s="127" t="s">
        <v>672</v>
      </c>
      <c r="P1169" s="127" t="s">
        <v>2573</v>
      </c>
      <c r="Q1169" s="131" t="s">
        <v>8295</v>
      </c>
      <c r="R1169" s="131" t="s">
        <v>17311</v>
      </c>
      <c r="S1169" s="132" t="s">
        <v>24564</v>
      </c>
      <c r="T1169" s="136" t="s">
        <v>183</v>
      </c>
      <c r="U1169" s="211"/>
      <c r="V1169" s="211"/>
      <c r="W1169" s="133" t="str">
        <f>VLOOKUP(TRIM(X1169),X10:Y88,2,FALSE)</f>
        <v>Krisztian</v>
      </c>
      <c r="X1169" s="11" t="str">
        <f t="shared" si="56"/>
        <v>6.14</v>
      </c>
      <c r="Z1169" s="1">
        <f t="shared" si="55"/>
        <v>0</v>
      </c>
      <c r="AA1169" s="1">
        <f t="shared" si="54"/>
        <v>17</v>
      </c>
    </row>
    <row r="1170" spans="1:27" ht="35.25" customHeight="1">
      <c r="A1170" s="119" t="s">
        <v>139</v>
      </c>
      <c r="B1170" s="134" t="s">
        <v>57</v>
      </c>
      <c r="C1170" s="122" t="s">
        <v>140</v>
      </c>
      <c r="D1170" s="122" t="s">
        <v>611</v>
      </c>
      <c r="E1170" s="123" t="s">
        <v>14017</v>
      </c>
      <c r="F1170" s="124" t="s">
        <v>21</v>
      </c>
      <c r="G1170" s="124" t="s">
        <v>142</v>
      </c>
      <c r="H1170" s="124" t="s">
        <v>15003</v>
      </c>
      <c r="I1170" s="210" t="s">
        <v>449</v>
      </c>
      <c r="J1170" s="129" t="s">
        <v>14850</v>
      </c>
      <c r="K1170" s="128"/>
      <c r="L1170" s="129"/>
      <c r="M1170" s="128"/>
      <c r="N1170" s="127" t="s">
        <v>170</v>
      </c>
      <c r="O1170" s="127" t="s">
        <v>672</v>
      </c>
      <c r="P1170" s="127" t="s">
        <v>14852</v>
      </c>
      <c r="Q1170" s="131" t="s">
        <v>14890</v>
      </c>
      <c r="R1170" s="131" t="s">
        <v>17794</v>
      </c>
      <c r="S1170" s="132" t="s">
        <v>145</v>
      </c>
      <c r="T1170" s="136" t="s">
        <v>835</v>
      </c>
      <c r="U1170" s="211"/>
      <c r="V1170" s="211" t="s">
        <v>233</v>
      </c>
      <c r="W1170" s="133" t="str">
        <f>VLOOKUP(TRIM(X1170),X10:Y88,2,FALSE)</f>
        <v>Krisztian</v>
      </c>
      <c r="X1170" s="11" t="str">
        <f t="shared" si="56"/>
        <v>6.23</v>
      </c>
      <c r="Z1170" s="1">
        <f t="shared" si="55"/>
        <v>1</v>
      </c>
      <c r="AA1170" s="1">
        <f t="shared" si="54"/>
        <v>12</v>
      </c>
    </row>
    <row r="1171" spans="1:27" ht="35.25" customHeight="1">
      <c r="A1171" s="119" t="s">
        <v>139</v>
      </c>
      <c r="B1171" s="134" t="s">
        <v>57</v>
      </c>
      <c r="C1171" s="122" t="s">
        <v>140</v>
      </c>
      <c r="D1171" s="122" t="s">
        <v>611</v>
      </c>
      <c r="E1171" s="123" t="s">
        <v>14018</v>
      </c>
      <c r="F1171" s="124" t="s">
        <v>21</v>
      </c>
      <c r="G1171" s="124" t="s">
        <v>142</v>
      </c>
      <c r="H1171" s="124" t="s">
        <v>15004</v>
      </c>
      <c r="I1171" s="210" t="s">
        <v>449</v>
      </c>
      <c r="J1171" s="129" t="s">
        <v>14850</v>
      </c>
      <c r="K1171" s="128"/>
      <c r="L1171" s="129"/>
      <c r="M1171" s="128"/>
      <c r="N1171" s="127" t="s">
        <v>170</v>
      </c>
      <c r="O1171" s="127" t="s">
        <v>672</v>
      </c>
      <c r="P1171" s="127" t="s">
        <v>14852</v>
      </c>
      <c r="Q1171" s="131" t="s">
        <v>14891</v>
      </c>
      <c r="R1171" s="131" t="s">
        <v>17487</v>
      </c>
      <c r="S1171" s="132" t="s">
        <v>24565</v>
      </c>
      <c r="T1171" s="136" t="s">
        <v>835</v>
      </c>
      <c r="U1171" s="211"/>
      <c r="V1171" s="211"/>
      <c r="W1171" s="133" t="str">
        <f>VLOOKUP(TRIM(X1171),X10:Y88,2,FALSE)</f>
        <v>Krisztian</v>
      </c>
      <c r="X1171" s="11" t="str">
        <f t="shared" si="56"/>
        <v>6.23</v>
      </c>
      <c r="Z1171" s="1">
        <f t="shared" si="55"/>
        <v>0</v>
      </c>
      <c r="AA1171" s="1">
        <f t="shared" si="54"/>
        <v>12</v>
      </c>
    </row>
    <row r="1172" spans="1:27" ht="35.25" customHeight="1">
      <c r="A1172" s="119" t="s">
        <v>139</v>
      </c>
      <c r="B1172" s="134" t="s">
        <v>57</v>
      </c>
      <c r="C1172" s="122" t="s">
        <v>140</v>
      </c>
      <c r="D1172" s="122" t="s">
        <v>611</v>
      </c>
      <c r="E1172" s="123" t="s">
        <v>14019</v>
      </c>
      <c r="F1172" s="124" t="s">
        <v>21</v>
      </c>
      <c r="G1172" s="124" t="s">
        <v>142</v>
      </c>
      <c r="H1172" s="124" t="s">
        <v>15019</v>
      </c>
      <c r="I1172" s="210" t="s">
        <v>15827</v>
      </c>
      <c r="J1172" s="129" t="s">
        <v>14850</v>
      </c>
      <c r="K1172" s="128"/>
      <c r="L1172" s="129"/>
      <c r="M1172" s="128"/>
      <c r="N1172" s="127" t="s">
        <v>170</v>
      </c>
      <c r="O1172" s="127" t="s">
        <v>672</v>
      </c>
      <c r="P1172" s="127" t="s">
        <v>14852</v>
      </c>
      <c r="Q1172" s="131" t="s">
        <v>14899</v>
      </c>
      <c r="R1172" s="131" t="s">
        <v>17488</v>
      </c>
      <c r="S1172" s="132" t="s">
        <v>24566</v>
      </c>
      <c r="T1172" s="136" t="s">
        <v>218</v>
      </c>
      <c r="U1172" s="211"/>
      <c r="V1172" s="211"/>
      <c r="W1172" s="133" t="str">
        <f>VLOOKUP(TRIM(X1172),X10:Y88,2,FALSE)</f>
        <v>Krisztian</v>
      </c>
      <c r="X1172" s="11" t="str">
        <f t="shared" si="56"/>
        <v>6.23</v>
      </c>
      <c r="Z1172" s="1">
        <f t="shared" si="55"/>
        <v>0</v>
      </c>
      <c r="AA1172" s="1">
        <f t="shared" si="54"/>
        <v>43</v>
      </c>
    </row>
    <row r="1173" spans="1:27" ht="35.25" customHeight="1">
      <c r="A1173" s="119" t="s">
        <v>139</v>
      </c>
      <c r="B1173" s="134" t="s">
        <v>57</v>
      </c>
      <c r="C1173" s="122" t="s">
        <v>140</v>
      </c>
      <c r="D1173" s="122" t="s">
        <v>611</v>
      </c>
      <c r="E1173" s="123" t="s">
        <v>14020</v>
      </c>
      <c r="F1173" s="124" t="s">
        <v>21</v>
      </c>
      <c r="G1173" s="124" t="s">
        <v>142</v>
      </c>
      <c r="H1173" s="124" t="s">
        <v>15020</v>
      </c>
      <c r="I1173" s="210" t="s">
        <v>15827</v>
      </c>
      <c r="J1173" s="129" t="s">
        <v>14850</v>
      </c>
      <c r="K1173" s="128"/>
      <c r="L1173" s="129"/>
      <c r="M1173" s="128"/>
      <c r="N1173" s="127" t="s">
        <v>170</v>
      </c>
      <c r="O1173" s="127" t="s">
        <v>672</v>
      </c>
      <c r="P1173" s="127" t="s">
        <v>14852</v>
      </c>
      <c r="Q1173" s="131" t="s">
        <v>14900</v>
      </c>
      <c r="R1173" s="131" t="s">
        <v>17795</v>
      </c>
      <c r="S1173" s="132" t="s">
        <v>145</v>
      </c>
      <c r="T1173" s="136" t="s">
        <v>218</v>
      </c>
      <c r="U1173" s="211"/>
      <c r="V1173" s="211" t="s">
        <v>233</v>
      </c>
      <c r="W1173" s="133" t="str">
        <f>VLOOKUP(TRIM(X1173),X10:Y88,2,FALSE)</f>
        <v>Krisztian</v>
      </c>
      <c r="X1173" s="11" t="str">
        <f t="shared" si="56"/>
        <v>6.23</v>
      </c>
      <c r="Z1173" s="1">
        <f t="shared" si="55"/>
        <v>1</v>
      </c>
      <c r="AA1173" s="1">
        <f t="shared" si="54"/>
        <v>43</v>
      </c>
    </row>
    <row r="1174" spans="1:27" ht="35.25" customHeight="1">
      <c r="A1174" s="119" t="s">
        <v>139</v>
      </c>
      <c r="B1174" s="134" t="s">
        <v>57</v>
      </c>
      <c r="C1174" s="122" t="s">
        <v>140</v>
      </c>
      <c r="D1174" s="122" t="s">
        <v>611</v>
      </c>
      <c r="E1174" s="123" t="s">
        <v>14021</v>
      </c>
      <c r="F1174" s="124" t="s">
        <v>21</v>
      </c>
      <c r="G1174" s="124" t="s">
        <v>142</v>
      </c>
      <c r="H1174" s="124" t="s">
        <v>15021</v>
      </c>
      <c r="I1174" s="210" t="s">
        <v>15827</v>
      </c>
      <c r="J1174" s="129" t="s">
        <v>14850</v>
      </c>
      <c r="K1174" s="128"/>
      <c r="L1174" s="129"/>
      <c r="M1174" s="128"/>
      <c r="N1174" s="127" t="s">
        <v>170</v>
      </c>
      <c r="O1174" s="127" t="s">
        <v>672</v>
      </c>
      <c r="P1174" s="127" t="s">
        <v>14852</v>
      </c>
      <c r="Q1174" s="131" t="s">
        <v>14901</v>
      </c>
      <c r="R1174" s="131" t="s">
        <v>17489</v>
      </c>
      <c r="S1174" s="132" t="s">
        <v>24567</v>
      </c>
      <c r="T1174" s="136" t="s">
        <v>218</v>
      </c>
      <c r="U1174" s="211"/>
      <c r="V1174" s="211"/>
      <c r="W1174" s="133" t="str">
        <f>VLOOKUP(TRIM(X1174),X10:Y88,2,FALSE)</f>
        <v>Krisztian</v>
      </c>
      <c r="X1174" s="11" t="str">
        <f t="shared" si="56"/>
        <v>6.23</v>
      </c>
      <c r="Z1174" s="1">
        <f t="shared" si="55"/>
        <v>0</v>
      </c>
      <c r="AA1174" s="1">
        <f t="shared" si="54"/>
        <v>43</v>
      </c>
    </row>
    <row r="1175" spans="1:27" ht="35.25" customHeight="1">
      <c r="A1175" s="119" t="s">
        <v>139</v>
      </c>
      <c r="B1175" s="134" t="s">
        <v>57</v>
      </c>
      <c r="C1175" s="122" t="s">
        <v>140</v>
      </c>
      <c r="D1175" s="122" t="s">
        <v>611</v>
      </c>
      <c r="E1175" s="123" t="s">
        <v>14022</v>
      </c>
      <c r="F1175" s="124" t="s">
        <v>175</v>
      </c>
      <c r="G1175" s="124" t="s">
        <v>142</v>
      </c>
      <c r="H1175" s="124" t="s">
        <v>17521</v>
      </c>
      <c r="I1175" s="210" t="s">
        <v>280</v>
      </c>
      <c r="J1175" s="129"/>
      <c r="K1175" s="128"/>
      <c r="L1175" s="129"/>
      <c r="M1175" s="128"/>
      <c r="N1175" s="127"/>
      <c r="O1175" s="127" t="s">
        <v>672</v>
      </c>
      <c r="P1175" s="127" t="s">
        <v>14852</v>
      </c>
      <c r="Q1175" s="131" t="s">
        <v>17522</v>
      </c>
      <c r="R1175" s="131" t="s">
        <v>17490</v>
      </c>
      <c r="S1175" s="132" t="s">
        <v>24568</v>
      </c>
      <c r="T1175" s="136" t="s">
        <v>203</v>
      </c>
      <c r="U1175" s="211"/>
      <c r="V1175" s="211"/>
      <c r="W1175" s="133" t="str">
        <f>VLOOKUP(TRIM(X1175),X10:Y88,2,FALSE)</f>
        <v>Krisztian</v>
      </c>
      <c r="X1175" s="11" t="str">
        <f t="shared" si="56"/>
        <v>6.23</v>
      </c>
      <c r="Z1175" s="1">
        <f t="shared" si="55"/>
        <v>0</v>
      </c>
      <c r="AA1175" s="1">
        <f t="shared" si="54"/>
        <v>6</v>
      </c>
    </row>
    <row r="1176" spans="1:27" ht="35.25" customHeight="1">
      <c r="A1176" s="119" t="s">
        <v>139</v>
      </c>
      <c r="B1176" s="134" t="s">
        <v>57</v>
      </c>
      <c r="C1176" s="122" t="s">
        <v>140</v>
      </c>
      <c r="D1176" s="122" t="s">
        <v>611</v>
      </c>
      <c r="E1176" s="123" t="s">
        <v>14023</v>
      </c>
      <c r="F1176" s="124" t="s">
        <v>21</v>
      </c>
      <c r="G1176" s="124" t="s">
        <v>142</v>
      </c>
      <c r="H1176" s="124" t="s">
        <v>15464</v>
      </c>
      <c r="I1176" s="210" t="s">
        <v>202</v>
      </c>
      <c r="J1176" s="129" t="s">
        <v>14850</v>
      </c>
      <c r="K1176" s="128"/>
      <c r="L1176" s="129"/>
      <c r="M1176" s="128"/>
      <c r="N1176" s="127" t="s">
        <v>2681</v>
      </c>
      <c r="O1176" s="127" t="s">
        <v>672</v>
      </c>
      <c r="P1176" s="127" t="s">
        <v>14852</v>
      </c>
      <c r="Q1176" s="131" t="s">
        <v>16189</v>
      </c>
      <c r="R1176" s="131" t="s">
        <v>17491</v>
      </c>
      <c r="S1176" s="132" t="s">
        <v>24569</v>
      </c>
      <c r="T1176" s="136" t="s">
        <v>251</v>
      </c>
      <c r="U1176" s="211"/>
      <c r="V1176" s="211"/>
      <c r="W1176" s="133" t="str">
        <f>VLOOKUP(TRIM(X1176),X10:Y88,2,FALSE)</f>
        <v>Krisztian</v>
      </c>
      <c r="X1176" s="11" t="str">
        <f t="shared" si="56"/>
        <v>6.23</v>
      </c>
      <c r="Z1176" s="1">
        <f t="shared" si="55"/>
        <v>0</v>
      </c>
      <c r="AA1176" s="1">
        <f t="shared" si="54"/>
        <v>21</v>
      </c>
    </row>
    <row r="1177" spans="1:27" ht="35.25" customHeight="1">
      <c r="A1177" s="119"/>
      <c r="B1177" s="134" t="s">
        <v>57</v>
      </c>
      <c r="C1177" s="122" t="s">
        <v>22</v>
      </c>
      <c r="D1177" s="122" t="s">
        <v>611</v>
      </c>
      <c r="E1177" s="123" t="s">
        <v>14024</v>
      </c>
      <c r="F1177" s="124" t="s">
        <v>21</v>
      </c>
      <c r="G1177" s="138" t="s">
        <v>142</v>
      </c>
      <c r="H1177" s="138" t="s">
        <v>15018</v>
      </c>
      <c r="I1177" s="139" t="s">
        <v>602</v>
      </c>
      <c r="J1177" s="140" t="s">
        <v>14850</v>
      </c>
      <c r="K1177" s="141"/>
      <c r="L1177" s="140"/>
      <c r="M1177" s="141"/>
      <c r="N1177" s="140" t="s">
        <v>170</v>
      </c>
      <c r="O1177" s="140" t="s">
        <v>672</v>
      </c>
      <c r="P1177" s="140" t="s">
        <v>14852</v>
      </c>
      <c r="Q1177" s="142" t="s">
        <v>16988</v>
      </c>
      <c r="R1177" s="142" t="s">
        <v>16989</v>
      </c>
      <c r="S1177" s="145"/>
      <c r="T1177" s="136" t="s">
        <v>218</v>
      </c>
      <c r="U1177" s="211"/>
      <c r="V1177" s="211"/>
      <c r="W1177" s="133" t="str">
        <f>VLOOKUP(TRIM(X1177),X10:Y88,2,FALSE)</f>
        <v>Krisztian</v>
      </c>
      <c r="X1177" s="11" t="str">
        <f t="shared" si="56"/>
        <v>6.23</v>
      </c>
      <c r="Z1177" s="1">
        <f t="shared" si="55"/>
        <v>0</v>
      </c>
      <c r="AA1177" s="1">
        <f t="shared" ref="AA1177:AA1240" si="57">LEN(I1177)</f>
        <v>24</v>
      </c>
    </row>
    <row r="1178" spans="1:27" ht="35.25" customHeight="1">
      <c r="A1178" s="119" t="s">
        <v>139</v>
      </c>
      <c r="B1178" s="134" t="s">
        <v>57</v>
      </c>
      <c r="C1178" s="122" t="s">
        <v>140</v>
      </c>
      <c r="D1178" s="122" t="s">
        <v>611</v>
      </c>
      <c r="E1178" s="123" t="s">
        <v>14025</v>
      </c>
      <c r="F1178" s="124" t="s">
        <v>21</v>
      </c>
      <c r="G1178" s="124" t="s">
        <v>142</v>
      </c>
      <c r="H1178" s="124" t="s">
        <v>15692</v>
      </c>
      <c r="I1178" s="210" t="s">
        <v>15840</v>
      </c>
      <c r="J1178" s="129" t="s">
        <v>14850</v>
      </c>
      <c r="K1178" s="128"/>
      <c r="L1178" s="129"/>
      <c r="M1178" s="128"/>
      <c r="N1178" s="127" t="s">
        <v>170</v>
      </c>
      <c r="O1178" s="127" t="s">
        <v>672</v>
      </c>
      <c r="P1178" s="127" t="s">
        <v>14852</v>
      </c>
      <c r="Q1178" s="131" t="s">
        <v>15653</v>
      </c>
      <c r="R1178" s="131" t="s">
        <v>17492</v>
      </c>
      <c r="S1178" s="132" t="s">
        <v>24570</v>
      </c>
      <c r="T1178" s="136" t="s">
        <v>316</v>
      </c>
      <c r="U1178" s="211"/>
      <c r="V1178" s="211"/>
      <c r="W1178" s="133" t="str">
        <f>VLOOKUP(TRIM(X1178),X10:Y88,2,FALSE)</f>
        <v>Krisztian</v>
      </c>
      <c r="X1178" s="11" t="str">
        <f t="shared" si="56"/>
        <v>6.23</v>
      </c>
      <c r="Z1178" s="1">
        <f t="shared" ref="Z1178:Z1241" si="58">IF(F1178="P-CR", IF(S1178="Approved", 1, IF(S1178="Block approved", 1, 0)),0)</f>
        <v>0</v>
      </c>
      <c r="AA1178" s="1">
        <f t="shared" si="57"/>
        <v>34</v>
      </c>
    </row>
    <row r="1179" spans="1:27" ht="35.25" customHeight="1">
      <c r="A1179" s="119" t="s">
        <v>139</v>
      </c>
      <c r="B1179" s="134" t="s">
        <v>57</v>
      </c>
      <c r="C1179" s="122" t="s">
        <v>140</v>
      </c>
      <c r="D1179" s="122" t="s">
        <v>110</v>
      </c>
      <c r="E1179" s="123" t="s">
        <v>14026</v>
      </c>
      <c r="F1179" s="124" t="s">
        <v>24</v>
      </c>
      <c r="G1179" s="124" t="s">
        <v>142</v>
      </c>
      <c r="H1179" s="124" t="s">
        <v>16991</v>
      </c>
      <c r="I1179" s="210" t="s">
        <v>236</v>
      </c>
      <c r="J1179" s="129" t="s">
        <v>180</v>
      </c>
      <c r="K1179" s="128">
        <v>383</v>
      </c>
      <c r="L1179" s="129" t="s">
        <v>60</v>
      </c>
      <c r="M1179" s="128" t="s">
        <v>186</v>
      </c>
      <c r="N1179" s="127" t="s">
        <v>621</v>
      </c>
      <c r="O1179" s="127" t="s">
        <v>164</v>
      </c>
      <c r="P1179" s="127" t="s">
        <v>178</v>
      </c>
      <c r="Q1179" s="131" t="s">
        <v>16163</v>
      </c>
      <c r="R1179" s="131" t="s">
        <v>17177</v>
      </c>
      <c r="S1179" s="132" t="s">
        <v>24571</v>
      </c>
      <c r="T1179" s="136" t="s">
        <v>666</v>
      </c>
      <c r="U1179" s="211"/>
      <c r="V1179" s="211"/>
      <c r="W1179" s="133" t="str">
        <f>VLOOKUP(TRIM(X1179),X10:Y88,2,FALSE)</f>
        <v>Krisztian</v>
      </c>
      <c r="X1179" s="11" t="str">
        <f t="shared" si="56"/>
        <v>6.5.9</v>
      </c>
      <c r="Z1179" s="1">
        <f t="shared" si="58"/>
        <v>0</v>
      </c>
      <c r="AA1179" s="1">
        <f t="shared" si="57"/>
        <v>10</v>
      </c>
    </row>
    <row r="1180" spans="1:27" ht="35.25" customHeight="1">
      <c r="A1180" s="119" t="s">
        <v>139</v>
      </c>
      <c r="B1180" s="134" t="s">
        <v>57</v>
      </c>
      <c r="C1180" s="122" t="s">
        <v>140</v>
      </c>
      <c r="D1180" s="122" t="s">
        <v>611</v>
      </c>
      <c r="E1180" s="123" t="s">
        <v>14027</v>
      </c>
      <c r="F1180" s="124" t="s">
        <v>21</v>
      </c>
      <c r="G1180" s="124" t="s">
        <v>142</v>
      </c>
      <c r="H1180" s="124" t="s">
        <v>15463</v>
      </c>
      <c r="I1180" s="210" t="s">
        <v>202</v>
      </c>
      <c r="J1180" s="129" t="s">
        <v>14850</v>
      </c>
      <c r="K1180" s="128"/>
      <c r="L1180" s="129"/>
      <c r="M1180" s="128"/>
      <c r="N1180" s="127" t="s">
        <v>2681</v>
      </c>
      <c r="O1180" s="127" t="s">
        <v>672</v>
      </c>
      <c r="P1180" s="127" t="s">
        <v>14852</v>
      </c>
      <c r="Q1180" s="131" t="s">
        <v>16188</v>
      </c>
      <c r="R1180" s="131" t="s">
        <v>17493</v>
      </c>
      <c r="S1180" s="132" t="s">
        <v>24572</v>
      </c>
      <c r="T1180" s="136" t="s">
        <v>251</v>
      </c>
      <c r="U1180" s="211"/>
      <c r="V1180" s="211"/>
      <c r="W1180" s="133" t="str">
        <f>VLOOKUP(TRIM(X1180),X10:Y88,2,FALSE)</f>
        <v>Krisztian</v>
      </c>
      <c r="X1180" s="11" t="str">
        <f t="shared" si="56"/>
        <v>6.23</v>
      </c>
      <c r="Z1180" s="1">
        <f t="shared" si="58"/>
        <v>0</v>
      </c>
      <c r="AA1180" s="1">
        <f t="shared" si="57"/>
        <v>21</v>
      </c>
    </row>
    <row r="1181" spans="1:27" ht="35.25" customHeight="1">
      <c r="A1181" s="119" t="s">
        <v>139</v>
      </c>
      <c r="B1181" s="134" t="s">
        <v>57</v>
      </c>
      <c r="C1181" s="122" t="s">
        <v>140</v>
      </c>
      <c r="D1181" s="122" t="s">
        <v>110</v>
      </c>
      <c r="E1181" s="123" t="s">
        <v>14028</v>
      </c>
      <c r="F1181" s="124" t="s">
        <v>24</v>
      </c>
      <c r="G1181" s="124" t="s">
        <v>142</v>
      </c>
      <c r="H1181" s="124" t="s">
        <v>16993</v>
      </c>
      <c r="I1181" s="210" t="s">
        <v>236</v>
      </c>
      <c r="J1181" s="129" t="s">
        <v>180</v>
      </c>
      <c r="K1181" s="128">
        <v>384</v>
      </c>
      <c r="L1181" s="129" t="s">
        <v>60</v>
      </c>
      <c r="M1181" s="128" t="s">
        <v>186</v>
      </c>
      <c r="N1181" s="127" t="s">
        <v>621</v>
      </c>
      <c r="O1181" s="127" t="s">
        <v>164</v>
      </c>
      <c r="P1181" s="127" t="s">
        <v>178</v>
      </c>
      <c r="Q1181" s="131" t="s">
        <v>16165</v>
      </c>
      <c r="R1181" s="131" t="s">
        <v>17179</v>
      </c>
      <c r="S1181" s="132" t="s">
        <v>24573</v>
      </c>
      <c r="T1181" s="136" t="s">
        <v>666</v>
      </c>
      <c r="U1181" s="211"/>
      <c r="V1181" s="211"/>
      <c r="W1181" s="133" t="str">
        <f>VLOOKUP(TRIM(X1181),X10:Y88,2,FALSE)</f>
        <v>Krisztian</v>
      </c>
      <c r="X1181" s="11" t="str">
        <f t="shared" si="56"/>
        <v>6.5.9</v>
      </c>
      <c r="Z1181" s="1">
        <f t="shared" si="58"/>
        <v>0</v>
      </c>
      <c r="AA1181" s="1">
        <f t="shared" si="57"/>
        <v>10</v>
      </c>
    </row>
    <row r="1182" spans="1:27" ht="35.25" customHeight="1">
      <c r="A1182" s="119" t="s">
        <v>139</v>
      </c>
      <c r="B1182" s="134" t="s">
        <v>57</v>
      </c>
      <c r="C1182" s="122" t="s">
        <v>140</v>
      </c>
      <c r="D1182" s="122" t="s">
        <v>110</v>
      </c>
      <c r="E1182" s="123" t="s">
        <v>14029</v>
      </c>
      <c r="F1182" s="124" t="s">
        <v>24</v>
      </c>
      <c r="G1182" s="124" t="s">
        <v>142</v>
      </c>
      <c r="H1182" s="124" t="s">
        <v>16995</v>
      </c>
      <c r="I1182" s="210" t="s">
        <v>184</v>
      </c>
      <c r="J1182" s="129" t="s">
        <v>180</v>
      </c>
      <c r="K1182" s="128">
        <v>286</v>
      </c>
      <c r="L1182" s="129" t="s">
        <v>60</v>
      </c>
      <c r="M1182" s="128" t="s">
        <v>186</v>
      </c>
      <c r="N1182" s="127" t="s">
        <v>621</v>
      </c>
      <c r="O1182" s="127" t="s">
        <v>164</v>
      </c>
      <c r="P1182" s="127" t="s">
        <v>178</v>
      </c>
      <c r="Q1182" s="131" t="s">
        <v>15951</v>
      </c>
      <c r="R1182" s="131" t="s">
        <v>17181</v>
      </c>
      <c r="S1182" s="132" t="s">
        <v>24574</v>
      </c>
      <c r="T1182" s="136" t="s">
        <v>183</v>
      </c>
      <c r="U1182" s="211"/>
      <c r="V1182" s="211"/>
      <c r="W1182" s="133" t="str">
        <f>VLOOKUP(TRIM(X1182),X10:Y88,2,FALSE)</f>
        <v>Krisztian</v>
      </c>
      <c r="X1182" s="11" t="str">
        <f t="shared" ref="X1182:X1245" si="59">IF(ISNONTEXT(D1182),"" &amp; D1182 &amp;"",T(D1182))</f>
        <v>6.5.9</v>
      </c>
      <c r="Z1182" s="1">
        <f t="shared" si="58"/>
        <v>0</v>
      </c>
      <c r="AA1182" s="1">
        <f t="shared" si="57"/>
        <v>17</v>
      </c>
    </row>
    <row r="1183" spans="1:27" ht="35.25" customHeight="1">
      <c r="A1183" s="119" t="s">
        <v>139</v>
      </c>
      <c r="B1183" s="134" t="s">
        <v>57</v>
      </c>
      <c r="C1183" s="122" t="s">
        <v>140</v>
      </c>
      <c r="D1183" s="122" t="s">
        <v>110</v>
      </c>
      <c r="E1183" s="123" t="s">
        <v>14030</v>
      </c>
      <c r="F1183" s="124" t="s">
        <v>24</v>
      </c>
      <c r="G1183" s="124" t="s">
        <v>142</v>
      </c>
      <c r="H1183" s="124" t="s">
        <v>16996</v>
      </c>
      <c r="I1183" s="210" t="s">
        <v>184</v>
      </c>
      <c r="J1183" s="129" t="s">
        <v>180</v>
      </c>
      <c r="K1183" s="128">
        <v>308</v>
      </c>
      <c r="L1183" s="129" t="s">
        <v>60</v>
      </c>
      <c r="M1183" s="128" t="s">
        <v>186</v>
      </c>
      <c r="N1183" s="127" t="s">
        <v>621</v>
      </c>
      <c r="O1183" s="127" t="s">
        <v>164</v>
      </c>
      <c r="P1183" s="127" t="s">
        <v>178</v>
      </c>
      <c r="Q1183" s="131" t="s">
        <v>16007</v>
      </c>
      <c r="R1183" s="131" t="s">
        <v>17185</v>
      </c>
      <c r="S1183" s="132" t="s">
        <v>24575</v>
      </c>
      <c r="T1183" s="136" t="s">
        <v>183</v>
      </c>
      <c r="U1183" s="211"/>
      <c r="V1183" s="211"/>
      <c r="W1183" s="133" t="str">
        <f>VLOOKUP(TRIM(X1183),X10:Y88,2,FALSE)</f>
        <v>Krisztian</v>
      </c>
      <c r="X1183" s="11" t="str">
        <f t="shared" si="59"/>
        <v>6.5.9</v>
      </c>
      <c r="Z1183" s="1">
        <f t="shared" si="58"/>
        <v>0</v>
      </c>
      <c r="AA1183" s="1">
        <f t="shared" si="57"/>
        <v>17</v>
      </c>
    </row>
    <row r="1184" spans="1:27" ht="35.25" customHeight="1">
      <c r="A1184" s="119" t="s">
        <v>139</v>
      </c>
      <c r="B1184" s="134" t="s">
        <v>57</v>
      </c>
      <c r="C1184" s="122" t="s">
        <v>140</v>
      </c>
      <c r="D1184" s="122" t="s">
        <v>110</v>
      </c>
      <c r="E1184" s="123" t="s">
        <v>14031</v>
      </c>
      <c r="F1184" s="124" t="s">
        <v>24</v>
      </c>
      <c r="G1184" s="124" t="s">
        <v>142</v>
      </c>
      <c r="H1184" s="124" t="s">
        <v>16998</v>
      </c>
      <c r="I1184" s="210" t="s">
        <v>217</v>
      </c>
      <c r="J1184" s="129" t="s">
        <v>169</v>
      </c>
      <c r="K1184" s="128">
        <v>283</v>
      </c>
      <c r="L1184" s="129" t="s">
        <v>60</v>
      </c>
      <c r="M1184" s="128" t="s">
        <v>186</v>
      </c>
      <c r="N1184" s="127" t="s">
        <v>621</v>
      </c>
      <c r="O1184" s="127" t="s">
        <v>164</v>
      </c>
      <c r="P1184" s="127" t="s">
        <v>178</v>
      </c>
      <c r="Q1184" s="131" t="s">
        <v>16043</v>
      </c>
      <c r="R1184" s="131" t="s">
        <v>17183</v>
      </c>
      <c r="S1184" s="132" t="s">
        <v>24576</v>
      </c>
      <c r="T1184" s="136" t="s">
        <v>267</v>
      </c>
      <c r="U1184" s="211"/>
      <c r="V1184" s="211"/>
      <c r="W1184" s="133" t="str">
        <f>VLOOKUP(TRIM(X1184),X10:Y88,2,FALSE)</f>
        <v>Krisztian</v>
      </c>
      <c r="X1184" s="11" t="str">
        <f t="shared" si="59"/>
        <v>6.5.9</v>
      </c>
      <c r="Z1184" s="1">
        <f t="shared" si="58"/>
        <v>0</v>
      </c>
      <c r="AA1184" s="1">
        <f t="shared" si="57"/>
        <v>5</v>
      </c>
    </row>
    <row r="1185" spans="1:27" ht="35.25" customHeight="1">
      <c r="A1185" s="119" t="s">
        <v>139</v>
      </c>
      <c r="B1185" s="134" t="s">
        <v>57</v>
      </c>
      <c r="C1185" s="122" t="s">
        <v>140</v>
      </c>
      <c r="D1185" s="122" t="s">
        <v>117</v>
      </c>
      <c r="E1185" s="123" t="s">
        <v>14032</v>
      </c>
      <c r="F1185" s="124" t="s">
        <v>21</v>
      </c>
      <c r="G1185" s="124" t="s">
        <v>142</v>
      </c>
      <c r="H1185" s="124" t="s">
        <v>14965</v>
      </c>
      <c r="I1185" s="210" t="s">
        <v>214</v>
      </c>
      <c r="J1185" s="127" t="s">
        <v>659</v>
      </c>
      <c r="K1185" s="212"/>
      <c r="L1185" s="127"/>
      <c r="M1185" s="212"/>
      <c r="N1185" s="127" t="s">
        <v>7438</v>
      </c>
      <c r="O1185" s="127" t="s">
        <v>672</v>
      </c>
      <c r="P1185" s="127" t="s">
        <v>660</v>
      </c>
      <c r="Q1185" s="131" t="s">
        <v>14867</v>
      </c>
      <c r="R1185" s="131" t="s">
        <v>17796</v>
      </c>
      <c r="S1185" s="132" t="s">
        <v>145</v>
      </c>
      <c r="T1185" s="136" t="s">
        <v>215</v>
      </c>
      <c r="U1185" s="211"/>
      <c r="V1185" s="211" t="s">
        <v>233</v>
      </c>
      <c r="W1185" s="133" t="str">
        <f>VLOOKUP(TRIM(X1185),X10:Y88,2,FALSE)</f>
        <v>Krisztian</v>
      </c>
      <c r="X1185" s="11" t="str">
        <f t="shared" si="59"/>
        <v>6.7</v>
      </c>
      <c r="Z1185" s="1">
        <f t="shared" si="58"/>
        <v>1</v>
      </c>
      <c r="AA1185" s="1">
        <f t="shared" si="57"/>
        <v>8</v>
      </c>
    </row>
    <row r="1186" spans="1:27" ht="35.25" customHeight="1">
      <c r="A1186" s="119" t="s">
        <v>139</v>
      </c>
      <c r="B1186" s="134" t="s">
        <v>57</v>
      </c>
      <c r="C1186" s="122" t="s">
        <v>140</v>
      </c>
      <c r="D1186" s="122" t="s">
        <v>117</v>
      </c>
      <c r="E1186" s="123" t="s">
        <v>14033</v>
      </c>
      <c r="F1186" s="124" t="s">
        <v>21</v>
      </c>
      <c r="G1186" s="124" t="s">
        <v>142</v>
      </c>
      <c r="H1186" s="124" t="s">
        <v>14996</v>
      </c>
      <c r="I1186" s="210" t="s">
        <v>184</v>
      </c>
      <c r="J1186" s="129" t="s">
        <v>659</v>
      </c>
      <c r="K1186" s="128"/>
      <c r="L1186" s="129"/>
      <c r="M1186" s="128"/>
      <c r="N1186" s="127" t="s">
        <v>7438</v>
      </c>
      <c r="O1186" s="127" t="s">
        <v>672</v>
      </c>
      <c r="P1186" s="127" t="s">
        <v>660</v>
      </c>
      <c r="Q1186" s="131" t="s">
        <v>15139</v>
      </c>
      <c r="R1186" s="131" t="s">
        <v>17431</v>
      </c>
      <c r="S1186" s="132" t="s">
        <v>24577</v>
      </c>
      <c r="T1186" s="136" t="s">
        <v>183</v>
      </c>
      <c r="U1186" s="211"/>
      <c r="V1186" s="211"/>
      <c r="W1186" s="133" t="str">
        <f>VLOOKUP(TRIM(X1186),X10:Y88,2,FALSE)</f>
        <v>Krisztian</v>
      </c>
      <c r="X1186" s="11" t="str">
        <f t="shared" si="59"/>
        <v>6.7</v>
      </c>
      <c r="Z1186" s="1">
        <f t="shared" si="58"/>
        <v>0</v>
      </c>
      <c r="AA1186" s="1">
        <f t="shared" si="57"/>
        <v>17</v>
      </c>
    </row>
    <row r="1187" spans="1:27" ht="35.25" customHeight="1">
      <c r="A1187" s="119"/>
      <c r="B1187" s="134" t="s">
        <v>57</v>
      </c>
      <c r="C1187" s="122" t="s">
        <v>22</v>
      </c>
      <c r="D1187" s="122" t="s">
        <v>117</v>
      </c>
      <c r="E1187" s="123" t="s">
        <v>14034</v>
      </c>
      <c r="F1187" s="124" t="s">
        <v>21</v>
      </c>
      <c r="G1187" s="138" t="s">
        <v>142</v>
      </c>
      <c r="H1187" s="138" t="s">
        <v>15390</v>
      </c>
      <c r="I1187" s="139" t="s">
        <v>465</v>
      </c>
      <c r="J1187" s="140" t="s">
        <v>659</v>
      </c>
      <c r="K1187" s="141"/>
      <c r="L1187" s="140"/>
      <c r="M1187" s="141"/>
      <c r="N1187" s="140" t="s">
        <v>7438</v>
      </c>
      <c r="O1187" s="140" t="s">
        <v>672</v>
      </c>
      <c r="P1187" s="140" t="s">
        <v>660</v>
      </c>
      <c r="Q1187" s="142" t="s">
        <v>17422</v>
      </c>
      <c r="R1187" s="142" t="s">
        <v>17423</v>
      </c>
      <c r="S1187" s="145"/>
      <c r="T1187" s="136" t="s">
        <v>459</v>
      </c>
      <c r="U1187" s="211"/>
      <c r="V1187" s="211"/>
      <c r="W1187" s="133" t="str">
        <f>VLOOKUP(TRIM(X1187),X10:Y88,2,FALSE)</f>
        <v>Krisztian</v>
      </c>
      <c r="X1187" s="11" t="str">
        <f t="shared" si="59"/>
        <v>6.7</v>
      </c>
      <c r="Z1187" s="1">
        <f t="shared" si="58"/>
        <v>0</v>
      </c>
      <c r="AA1187" s="1">
        <f t="shared" si="57"/>
        <v>16</v>
      </c>
    </row>
    <row r="1188" spans="1:27" ht="35.25" customHeight="1">
      <c r="A1188" s="119" t="s">
        <v>139</v>
      </c>
      <c r="B1188" s="134" t="s">
        <v>57</v>
      </c>
      <c r="C1188" s="122" t="s">
        <v>140</v>
      </c>
      <c r="D1188" s="122" t="s">
        <v>117</v>
      </c>
      <c r="E1188" s="123" t="s">
        <v>14035</v>
      </c>
      <c r="F1188" s="124" t="s">
        <v>21</v>
      </c>
      <c r="G1188" s="124" t="s">
        <v>142</v>
      </c>
      <c r="H1188" s="124" t="s">
        <v>15424</v>
      </c>
      <c r="I1188" s="210" t="s">
        <v>15295</v>
      </c>
      <c r="J1188" s="129" t="s">
        <v>659</v>
      </c>
      <c r="K1188" s="128"/>
      <c r="L1188" s="129"/>
      <c r="M1188" s="128"/>
      <c r="N1188" s="127" t="s">
        <v>7438</v>
      </c>
      <c r="O1188" s="127" t="s">
        <v>672</v>
      </c>
      <c r="P1188" s="127" t="s">
        <v>660</v>
      </c>
      <c r="Q1188" s="131" t="s">
        <v>15293</v>
      </c>
      <c r="R1188" s="131" t="s">
        <v>17797</v>
      </c>
      <c r="S1188" s="132" t="s">
        <v>145</v>
      </c>
      <c r="T1188" s="136" t="s">
        <v>15294</v>
      </c>
      <c r="U1188" s="211"/>
      <c r="V1188" s="211" t="s">
        <v>233</v>
      </c>
      <c r="W1188" s="133" t="str">
        <f>VLOOKUP(TRIM(X1188),X10:Y88,2,FALSE)</f>
        <v>Krisztian</v>
      </c>
      <c r="X1188" s="11" t="str">
        <f t="shared" si="59"/>
        <v>6.7</v>
      </c>
      <c r="Z1188" s="1">
        <f t="shared" si="58"/>
        <v>1</v>
      </c>
      <c r="AA1188" s="1">
        <f t="shared" si="57"/>
        <v>42</v>
      </c>
    </row>
    <row r="1189" spans="1:27" ht="35.25" customHeight="1">
      <c r="A1189" s="119" t="s">
        <v>139</v>
      </c>
      <c r="B1189" s="134" t="s">
        <v>57</v>
      </c>
      <c r="C1189" s="122" t="s">
        <v>140</v>
      </c>
      <c r="D1189" s="122" t="s">
        <v>117</v>
      </c>
      <c r="E1189" s="123" t="s">
        <v>14036</v>
      </c>
      <c r="F1189" s="124" t="s">
        <v>21</v>
      </c>
      <c r="G1189" s="124" t="s">
        <v>142</v>
      </c>
      <c r="H1189" s="124" t="s">
        <v>7472</v>
      </c>
      <c r="I1189" s="210" t="s">
        <v>661</v>
      </c>
      <c r="J1189" s="129" t="s">
        <v>659</v>
      </c>
      <c r="K1189" s="128"/>
      <c r="L1189" s="129"/>
      <c r="M1189" s="128"/>
      <c r="N1189" s="127" t="s">
        <v>7438</v>
      </c>
      <c r="O1189" s="127" t="s">
        <v>672</v>
      </c>
      <c r="P1189" s="127" t="s">
        <v>660</v>
      </c>
      <c r="Q1189" s="131" t="s">
        <v>7472</v>
      </c>
      <c r="R1189" s="131" t="s">
        <v>17433</v>
      </c>
      <c r="S1189" s="132" t="s">
        <v>24578</v>
      </c>
      <c r="T1189" s="136" t="s">
        <v>219</v>
      </c>
      <c r="U1189" s="211"/>
      <c r="V1189" s="211"/>
      <c r="W1189" s="133" t="str">
        <f>VLOOKUP(TRIM(X1189),X10:Y88,2,FALSE)</f>
        <v>Krisztian</v>
      </c>
      <c r="X1189" s="11" t="str">
        <f t="shared" si="59"/>
        <v>6.7</v>
      </c>
      <c r="Z1189" s="1">
        <f t="shared" si="58"/>
        <v>0</v>
      </c>
      <c r="AA1189" s="1">
        <f t="shared" si="57"/>
        <v>26</v>
      </c>
    </row>
    <row r="1190" spans="1:27" ht="35.25" customHeight="1">
      <c r="A1190" s="119" t="s">
        <v>139</v>
      </c>
      <c r="B1190" s="134" t="s">
        <v>57</v>
      </c>
      <c r="C1190" s="122" t="s">
        <v>140</v>
      </c>
      <c r="D1190" s="122" t="s">
        <v>117</v>
      </c>
      <c r="E1190" s="123" t="s">
        <v>14037</v>
      </c>
      <c r="F1190" s="124" t="s">
        <v>21</v>
      </c>
      <c r="G1190" s="124" t="s">
        <v>142</v>
      </c>
      <c r="H1190" s="124" t="s">
        <v>7936</v>
      </c>
      <c r="I1190" s="210" t="s">
        <v>184</v>
      </c>
      <c r="J1190" s="129" t="s">
        <v>659</v>
      </c>
      <c r="K1190" s="128"/>
      <c r="L1190" s="129"/>
      <c r="M1190" s="128"/>
      <c r="N1190" s="127" t="s">
        <v>7438</v>
      </c>
      <c r="O1190" s="127" t="s">
        <v>672</v>
      </c>
      <c r="P1190" s="127" t="s">
        <v>660</v>
      </c>
      <c r="Q1190" s="131" t="s">
        <v>7926</v>
      </c>
      <c r="R1190" s="131" t="s">
        <v>17798</v>
      </c>
      <c r="S1190" s="132" t="s">
        <v>145</v>
      </c>
      <c r="T1190" s="136" t="s">
        <v>183</v>
      </c>
      <c r="U1190" s="211"/>
      <c r="V1190" s="211" t="s">
        <v>233</v>
      </c>
      <c r="W1190" s="133" t="str">
        <f>VLOOKUP(TRIM(X1190),X10:Y88,2,FALSE)</f>
        <v>Krisztian</v>
      </c>
      <c r="X1190" s="11" t="str">
        <f t="shared" si="59"/>
        <v>6.7</v>
      </c>
      <c r="Z1190" s="1">
        <f t="shared" si="58"/>
        <v>1</v>
      </c>
      <c r="AA1190" s="1">
        <f t="shared" si="57"/>
        <v>17</v>
      </c>
    </row>
    <row r="1191" spans="1:27" ht="35.25" customHeight="1">
      <c r="A1191" s="119" t="s">
        <v>139</v>
      </c>
      <c r="B1191" s="134" t="s">
        <v>57</v>
      </c>
      <c r="C1191" s="122" t="s">
        <v>140</v>
      </c>
      <c r="D1191" s="122" t="s">
        <v>117</v>
      </c>
      <c r="E1191" s="123" t="s">
        <v>14038</v>
      </c>
      <c r="F1191" s="124" t="s">
        <v>21</v>
      </c>
      <c r="G1191" s="124" t="s">
        <v>142</v>
      </c>
      <c r="H1191" s="124" t="s">
        <v>7935</v>
      </c>
      <c r="I1191" s="210" t="s">
        <v>184</v>
      </c>
      <c r="J1191" s="129" t="s">
        <v>659</v>
      </c>
      <c r="K1191" s="128"/>
      <c r="L1191" s="129"/>
      <c r="M1191" s="128"/>
      <c r="N1191" s="127" t="s">
        <v>7438</v>
      </c>
      <c r="O1191" s="127" t="s">
        <v>672</v>
      </c>
      <c r="P1191" s="127" t="s">
        <v>660</v>
      </c>
      <c r="Q1191" s="131" t="s">
        <v>17994</v>
      </c>
      <c r="R1191" s="131" t="s">
        <v>17799</v>
      </c>
      <c r="S1191" s="132" t="s">
        <v>145</v>
      </c>
      <c r="T1191" s="136" t="s">
        <v>183</v>
      </c>
      <c r="U1191" s="211"/>
      <c r="V1191" s="211" t="s">
        <v>233</v>
      </c>
      <c r="W1191" s="133" t="str">
        <f>VLOOKUP(TRIM(X1191),X10:Y88,2,FALSE)</f>
        <v>Krisztian</v>
      </c>
      <c r="X1191" s="11" t="str">
        <f t="shared" si="59"/>
        <v>6.7</v>
      </c>
      <c r="Z1191" s="1">
        <f t="shared" si="58"/>
        <v>1</v>
      </c>
      <c r="AA1191" s="1">
        <f t="shared" si="57"/>
        <v>17</v>
      </c>
    </row>
    <row r="1192" spans="1:27" ht="35.25" customHeight="1">
      <c r="A1192" s="119" t="s">
        <v>139</v>
      </c>
      <c r="B1192" s="134" t="s">
        <v>57</v>
      </c>
      <c r="C1192" s="122" t="s">
        <v>140</v>
      </c>
      <c r="D1192" s="122" t="s">
        <v>117</v>
      </c>
      <c r="E1192" s="123" t="s">
        <v>14039</v>
      </c>
      <c r="F1192" s="124" t="s">
        <v>21</v>
      </c>
      <c r="G1192" s="124" t="s">
        <v>142</v>
      </c>
      <c r="H1192" s="124" t="s">
        <v>7474</v>
      </c>
      <c r="I1192" s="210" t="s">
        <v>661</v>
      </c>
      <c r="J1192" s="129" t="s">
        <v>659</v>
      </c>
      <c r="K1192" s="128"/>
      <c r="L1192" s="129"/>
      <c r="M1192" s="128"/>
      <c r="N1192" s="127" t="s">
        <v>7438</v>
      </c>
      <c r="O1192" s="127" t="s">
        <v>672</v>
      </c>
      <c r="P1192" s="127" t="s">
        <v>660</v>
      </c>
      <c r="Q1192" s="131" t="s">
        <v>7474</v>
      </c>
      <c r="R1192" s="131" t="s">
        <v>17432</v>
      </c>
      <c r="S1192" s="132" t="s">
        <v>24579</v>
      </c>
      <c r="T1192" s="136" t="s">
        <v>219</v>
      </c>
      <c r="U1192" s="211"/>
      <c r="V1192" s="211"/>
      <c r="W1192" s="133" t="str">
        <f>VLOOKUP(TRIM(X1192),X10:Y88,2,FALSE)</f>
        <v>Krisztian</v>
      </c>
      <c r="X1192" s="11" t="str">
        <f t="shared" si="59"/>
        <v>6.7</v>
      </c>
      <c r="Z1192" s="1">
        <f t="shared" si="58"/>
        <v>0</v>
      </c>
      <c r="AA1192" s="1">
        <f t="shared" si="57"/>
        <v>26</v>
      </c>
    </row>
    <row r="1193" spans="1:27" ht="35.25" customHeight="1">
      <c r="A1193" s="119" t="s">
        <v>139</v>
      </c>
      <c r="B1193" s="134" t="s">
        <v>57</v>
      </c>
      <c r="C1193" s="122" t="s">
        <v>140</v>
      </c>
      <c r="D1193" s="122" t="s">
        <v>117</v>
      </c>
      <c r="E1193" s="123" t="s">
        <v>14040</v>
      </c>
      <c r="F1193" s="124" t="s">
        <v>21</v>
      </c>
      <c r="G1193" s="124" t="s">
        <v>142</v>
      </c>
      <c r="H1193" s="124" t="s">
        <v>14997</v>
      </c>
      <c r="I1193" s="210" t="s">
        <v>184</v>
      </c>
      <c r="J1193" s="129" t="s">
        <v>659</v>
      </c>
      <c r="K1193" s="128"/>
      <c r="L1193" s="129"/>
      <c r="M1193" s="128"/>
      <c r="N1193" s="127" t="s">
        <v>7438</v>
      </c>
      <c r="O1193" s="127" t="s">
        <v>672</v>
      </c>
      <c r="P1193" s="127" t="s">
        <v>660</v>
      </c>
      <c r="Q1193" s="131" t="s">
        <v>14886</v>
      </c>
      <c r="R1193" s="131" t="s">
        <v>17800</v>
      </c>
      <c r="S1193" s="132" t="s">
        <v>145</v>
      </c>
      <c r="T1193" s="136" t="s">
        <v>183</v>
      </c>
      <c r="U1193" s="211"/>
      <c r="V1193" s="211" t="s">
        <v>233</v>
      </c>
      <c r="W1193" s="133" t="str">
        <f>VLOOKUP(TRIM(X1193),X10:Y88,2,FALSE)</f>
        <v>Krisztian</v>
      </c>
      <c r="X1193" s="11" t="str">
        <f t="shared" si="59"/>
        <v>6.7</v>
      </c>
      <c r="Z1193" s="1">
        <f t="shared" si="58"/>
        <v>1</v>
      </c>
      <c r="AA1193" s="1">
        <f t="shared" si="57"/>
        <v>17</v>
      </c>
    </row>
    <row r="1194" spans="1:27" ht="35.25" customHeight="1">
      <c r="A1194" s="119" t="s">
        <v>139</v>
      </c>
      <c r="B1194" s="134" t="s">
        <v>57</v>
      </c>
      <c r="C1194" s="122" t="s">
        <v>140</v>
      </c>
      <c r="D1194" s="122" t="s">
        <v>289</v>
      </c>
      <c r="E1194" s="123" t="s">
        <v>14041</v>
      </c>
      <c r="F1194" s="124" t="s">
        <v>21</v>
      </c>
      <c r="G1194" s="124" t="s">
        <v>142</v>
      </c>
      <c r="H1194" s="124" t="s">
        <v>15209</v>
      </c>
      <c r="I1194" s="210" t="s">
        <v>200</v>
      </c>
      <c r="J1194" s="129" t="s">
        <v>2526</v>
      </c>
      <c r="K1194" s="128"/>
      <c r="L1194" s="129"/>
      <c r="M1194" s="128"/>
      <c r="N1194" s="127" t="s">
        <v>2643</v>
      </c>
      <c r="O1194" s="127" t="s">
        <v>672</v>
      </c>
      <c r="P1194" s="127" t="s">
        <v>2527</v>
      </c>
      <c r="Q1194" s="131" t="s">
        <v>15167</v>
      </c>
      <c r="R1194" s="131" t="s">
        <v>17801</v>
      </c>
      <c r="S1194" s="132" t="s">
        <v>145</v>
      </c>
      <c r="T1194" s="136" t="s">
        <v>183</v>
      </c>
      <c r="U1194" s="211"/>
      <c r="V1194" s="211" t="s">
        <v>233</v>
      </c>
      <c r="W1194" s="133" t="str">
        <f>VLOOKUP(TRIM(X1194),X10:Y88,2,FALSE)</f>
        <v>Krisztian</v>
      </c>
      <c r="X1194" s="11" t="str">
        <f t="shared" si="59"/>
        <v>6.12</v>
      </c>
      <c r="Z1194" s="1">
        <f t="shared" si="58"/>
        <v>1</v>
      </c>
      <c r="AA1194" s="1">
        <f t="shared" si="57"/>
        <v>17</v>
      </c>
    </row>
    <row r="1195" spans="1:27" ht="35.25" customHeight="1">
      <c r="A1195" s="119" t="s">
        <v>139</v>
      </c>
      <c r="B1195" s="134" t="s">
        <v>57</v>
      </c>
      <c r="C1195" s="122" t="s">
        <v>140</v>
      </c>
      <c r="D1195" s="122" t="s">
        <v>289</v>
      </c>
      <c r="E1195" s="123" t="s">
        <v>14042</v>
      </c>
      <c r="F1195" s="124" t="s">
        <v>21</v>
      </c>
      <c r="G1195" s="124" t="s">
        <v>142</v>
      </c>
      <c r="H1195" s="124" t="s">
        <v>14807</v>
      </c>
      <c r="I1195" s="210" t="s">
        <v>214</v>
      </c>
      <c r="J1195" s="129" t="s">
        <v>2526</v>
      </c>
      <c r="K1195" s="128"/>
      <c r="L1195" s="129"/>
      <c r="M1195" s="128"/>
      <c r="N1195" s="127" t="s">
        <v>2643</v>
      </c>
      <c r="O1195" s="127" t="s">
        <v>672</v>
      </c>
      <c r="P1195" s="127" t="s">
        <v>2527</v>
      </c>
      <c r="Q1195" s="131" t="s">
        <v>14794</v>
      </c>
      <c r="R1195" s="131" t="s">
        <v>17802</v>
      </c>
      <c r="S1195" s="132" t="s">
        <v>145</v>
      </c>
      <c r="T1195" s="136" t="s">
        <v>215</v>
      </c>
      <c r="U1195" s="211"/>
      <c r="V1195" s="211" t="s">
        <v>233</v>
      </c>
      <c r="W1195" s="133" t="str">
        <f>VLOOKUP(TRIM(X1195),X10:Y88,2,FALSE)</f>
        <v>Krisztian</v>
      </c>
      <c r="X1195" s="11" t="str">
        <f t="shared" si="59"/>
        <v>6.12</v>
      </c>
      <c r="Z1195" s="1">
        <f t="shared" si="58"/>
        <v>1</v>
      </c>
      <c r="AA1195" s="1">
        <f t="shared" si="57"/>
        <v>8</v>
      </c>
    </row>
    <row r="1196" spans="1:27" ht="35.25" customHeight="1">
      <c r="A1196" s="119" t="s">
        <v>139</v>
      </c>
      <c r="B1196" s="134" t="s">
        <v>57</v>
      </c>
      <c r="C1196" s="122" t="s">
        <v>140</v>
      </c>
      <c r="D1196" s="122" t="s">
        <v>289</v>
      </c>
      <c r="E1196" s="123" t="s">
        <v>14043</v>
      </c>
      <c r="F1196" s="124" t="s">
        <v>21</v>
      </c>
      <c r="G1196" s="124" t="s">
        <v>142</v>
      </c>
      <c r="H1196" s="124" t="s">
        <v>15211</v>
      </c>
      <c r="I1196" s="210" t="s">
        <v>200</v>
      </c>
      <c r="J1196" s="129" t="s">
        <v>2526</v>
      </c>
      <c r="K1196" s="128"/>
      <c r="L1196" s="129"/>
      <c r="M1196" s="128"/>
      <c r="N1196" s="127" t="s">
        <v>2643</v>
      </c>
      <c r="O1196" s="127" t="s">
        <v>672</v>
      </c>
      <c r="P1196" s="127" t="s">
        <v>2527</v>
      </c>
      <c r="Q1196" s="131" t="s">
        <v>15169</v>
      </c>
      <c r="R1196" s="131" t="s">
        <v>17110</v>
      </c>
      <c r="S1196" s="132" t="s">
        <v>24580</v>
      </c>
      <c r="T1196" s="136" t="s">
        <v>183</v>
      </c>
      <c r="U1196" s="211"/>
      <c r="V1196" s="211"/>
      <c r="W1196" s="133" t="str">
        <f>VLOOKUP(TRIM(X1196),X10:Y88,2,FALSE)</f>
        <v>Krisztian</v>
      </c>
      <c r="X1196" s="11" t="str">
        <f t="shared" si="59"/>
        <v>6.12</v>
      </c>
      <c r="Z1196" s="1">
        <f t="shared" si="58"/>
        <v>0</v>
      </c>
      <c r="AA1196" s="1">
        <f t="shared" si="57"/>
        <v>17</v>
      </c>
    </row>
    <row r="1197" spans="1:27" ht="35.25" customHeight="1">
      <c r="A1197" s="119" t="s">
        <v>139</v>
      </c>
      <c r="B1197" s="134" t="s">
        <v>57</v>
      </c>
      <c r="C1197" s="122" t="s">
        <v>140</v>
      </c>
      <c r="D1197" s="122" t="s">
        <v>289</v>
      </c>
      <c r="E1197" s="123" t="s">
        <v>14044</v>
      </c>
      <c r="F1197" s="124" t="s">
        <v>21</v>
      </c>
      <c r="G1197" s="124" t="s">
        <v>142</v>
      </c>
      <c r="H1197" s="124" t="s">
        <v>15213</v>
      </c>
      <c r="I1197" s="210" t="s">
        <v>184</v>
      </c>
      <c r="J1197" s="129" t="s">
        <v>2526</v>
      </c>
      <c r="K1197" s="128"/>
      <c r="L1197" s="129"/>
      <c r="M1197" s="128"/>
      <c r="N1197" s="127" t="s">
        <v>2643</v>
      </c>
      <c r="O1197" s="127" t="s">
        <v>672</v>
      </c>
      <c r="P1197" s="127" t="s">
        <v>2527</v>
      </c>
      <c r="Q1197" s="131" t="s">
        <v>15171</v>
      </c>
      <c r="R1197" s="131" t="s">
        <v>17803</v>
      </c>
      <c r="S1197" s="132" t="s">
        <v>145</v>
      </c>
      <c r="T1197" s="136" t="s">
        <v>183</v>
      </c>
      <c r="U1197" s="211"/>
      <c r="V1197" s="211" t="s">
        <v>233</v>
      </c>
      <c r="W1197" s="133" t="str">
        <f>VLOOKUP(TRIM(X1197),X10:Y88,2,FALSE)</f>
        <v>Krisztian</v>
      </c>
      <c r="X1197" s="11" t="str">
        <f t="shared" si="59"/>
        <v>6.12</v>
      </c>
      <c r="Z1197" s="1">
        <f t="shared" si="58"/>
        <v>1</v>
      </c>
      <c r="AA1197" s="1">
        <f t="shared" si="57"/>
        <v>17</v>
      </c>
    </row>
    <row r="1198" spans="1:27" ht="35.25" customHeight="1">
      <c r="A1198" s="119" t="s">
        <v>139</v>
      </c>
      <c r="B1198" s="134" t="s">
        <v>57</v>
      </c>
      <c r="C1198" s="122" t="s">
        <v>140</v>
      </c>
      <c r="D1198" s="122" t="s">
        <v>289</v>
      </c>
      <c r="E1198" s="123" t="s">
        <v>14045</v>
      </c>
      <c r="F1198" s="124" t="s">
        <v>21</v>
      </c>
      <c r="G1198" s="124" t="s">
        <v>142</v>
      </c>
      <c r="H1198" s="124" t="s">
        <v>15598</v>
      </c>
      <c r="I1198" s="210" t="s">
        <v>255</v>
      </c>
      <c r="J1198" s="129" t="s">
        <v>2526</v>
      </c>
      <c r="K1198" s="128"/>
      <c r="L1198" s="129"/>
      <c r="M1198" s="128"/>
      <c r="N1198" s="127" t="s">
        <v>2643</v>
      </c>
      <c r="O1198" s="127" t="s">
        <v>672</v>
      </c>
      <c r="P1198" s="127" t="s">
        <v>2527</v>
      </c>
      <c r="Q1198" s="131" t="s">
        <v>15531</v>
      </c>
      <c r="R1198" s="131" t="s">
        <v>17109</v>
      </c>
      <c r="S1198" s="132" t="s">
        <v>24581</v>
      </c>
      <c r="T1198" s="136" t="s">
        <v>258</v>
      </c>
      <c r="U1198" s="211"/>
      <c r="V1198" s="211"/>
      <c r="W1198" s="133" t="str">
        <f>VLOOKUP(TRIM(X1198),X10:Y88,2,FALSE)</f>
        <v>Krisztian</v>
      </c>
      <c r="X1198" s="11" t="str">
        <f t="shared" si="59"/>
        <v>6.12</v>
      </c>
      <c r="Z1198" s="1">
        <f t="shared" si="58"/>
        <v>0</v>
      </c>
      <c r="AA1198" s="1">
        <f t="shared" si="57"/>
        <v>3</v>
      </c>
    </row>
    <row r="1199" spans="1:27" ht="35.25" customHeight="1">
      <c r="A1199" s="119" t="s">
        <v>139</v>
      </c>
      <c r="B1199" s="134" t="s">
        <v>57</v>
      </c>
      <c r="C1199" s="122" t="s">
        <v>140</v>
      </c>
      <c r="D1199" s="122" t="s">
        <v>289</v>
      </c>
      <c r="E1199" s="123" t="s">
        <v>14046</v>
      </c>
      <c r="F1199" s="124" t="s">
        <v>21</v>
      </c>
      <c r="G1199" s="124" t="s">
        <v>142</v>
      </c>
      <c r="H1199" s="124" t="s">
        <v>15747</v>
      </c>
      <c r="I1199" s="210" t="s">
        <v>212</v>
      </c>
      <c r="J1199" s="129" t="s">
        <v>2526</v>
      </c>
      <c r="K1199" s="128"/>
      <c r="L1199" s="129"/>
      <c r="M1199" s="128"/>
      <c r="N1199" s="127" t="s">
        <v>2643</v>
      </c>
      <c r="O1199" s="127" t="s">
        <v>672</v>
      </c>
      <c r="P1199" s="127" t="s">
        <v>2527</v>
      </c>
      <c r="Q1199" s="131" t="s">
        <v>15738</v>
      </c>
      <c r="R1199" s="131" t="s">
        <v>17804</v>
      </c>
      <c r="S1199" s="132" t="s">
        <v>145</v>
      </c>
      <c r="T1199" s="136" t="s">
        <v>15739</v>
      </c>
      <c r="U1199" s="211"/>
      <c r="V1199" s="211" t="s">
        <v>233</v>
      </c>
      <c r="W1199" s="133" t="str">
        <f>VLOOKUP(TRIM(X1199),X10:Y88,2,FALSE)</f>
        <v>Krisztian</v>
      </c>
      <c r="X1199" s="11" t="str">
        <f t="shared" si="59"/>
        <v>6.12</v>
      </c>
      <c r="Z1199" s="1">
        <f t="shared" si="58"/>
        <v>1</v>
      </c>
      <c r="AA1199" s="1">
        <f t="shared" si="57"/>
        <v>3</v>
      </c>
    </row>
    <row r="1200" spans="1:27" ht="35.25" customHeight="1">
      <c r="A1200" s="119" t="s">
        <v>139</v>
      </c>
      <c r="B1200" s="134" t="s">
        <v>57</v>
      </c>
      <c r="C1200" s="122" t="s">
        <v>140</v>
      </c>
      <c r="D1200" s="122" t="s">
        <v>289</v>
      </c>
      <c r="E1200" s="123" t="s">
        <v>14047</v>
      </c>
      <c r="F1200" s="124" t="s">
        <v>21</v>
      </c>
      <c r="G1200" s="124" t="s">
        <v>142</v>
      </c>
      <c r="H1200" s="124" t="s">
        <v>15598</v>
      </c>
      <c r="I1200" s="210" t="s">
        <v>255</v>
      </c>
      <c r="J1200" s="129" t="s">
        <v>2526</v>
      </c>
      <c r="K1200" s="128"/>
      <c r="L1200" s="129"/>
      <c r="M1200" s="128"/>
      <c r="N1200" s="127" t="s">
        <v>2643</v>
      </c>
      <c r="O1200" s="127" t="s">
        <v>672</v>
      </c>
      <c r="P1200" s="127" t="s">
        <v>2527</v>
      </c>
      <c r="Q1200" s="131" t="s">
        <v>15531</v>
      </c>
      <c r="R1200" s="131" t="s">
        <v>17805</v>
      </c>
      <c r="S1200" s="132" t="s">
        <v>145</v>
      </c>
      <c r="T1200" s="136" t="s">
        <v>258</v>
      </c>
      <c r="U1200" s="211"/>
      <c r="V1200" s="211" t="s">
        <v>233</v>
      </c>
      <c r="W1200" s="133" t="str">
        <f>VLOOKUP(TRIM(X1200),X10:Y88,2,FALSE)</f>
        <v>Krisztian</v>
      </c>
      <c r="X1200" s="11" t="str">
        <f t="shared" si="59"/>
        <v>6.12</v>
      </c>
      <c r="Z1200" s="1">
        <f t="shared" si="58"/>
        <v>1</v>
      </c>
      <c r="AA1200" s="1">
        <f t="shared" si="57"/>
        <v>3</v>
      </c>
    </row>
    <row r="1201" spans="1:27" ht="35.25" customHeight="1">
      <c r="A1201" s="119" t="s">
        <v>139</v>
      </c>
      <c r="B1201" s="134" t="s">
        <v>57</v>
      </c>
      <c r="C1201" s="122" t="s">
        <v>140</v>
      </c>
      <c r="D1201" s="122" t="s">
        <v>289</v>
      </c>
      <c r="E1201" s="123" t="s">
        <v>14048</v>
      </c>
      <c r="F1201" s="124" t="s">
        <v>21</v>
      </c>
      <c r="G1201" s="124" t="s">
        <v>142</v>
      </c>
      <c r="H1201" s="124" t="s">
        <v>15211</v>
      </c>
      <c r="I1201" s="210" t="s">
        <v>200</v>
      </c>
      <c r="J1201" s="129" t="s">
        <v>2526</v>
      </c>
      <c r="K1201" s="128"/>
      <c r="L1201" s="129"/>
      <c r="M1201" s="128"/>
      <c r="N1201" s="127" t="s">
        <v>2643</v>
      </c>
      <c r="O1201" s="127" t="s">
        <v>672</v>
      </c>
      <c r="P1201" s="127" t="s">
        <v>2527</v>
      </c>
      <c r="Q1201" s="131" t="s">
        <v>15169</v>
      </c>
      <c r="R1201" s="131" t="s">
        <v>17806</v>
      </c>
      <c r="S1201" s="132" t="s">
        <v>145</v>
      </c>
      <c r="T1201" s="136" t="s">
        <v>183</v>
      </c>
      <c r="U1201" s="211"/>
      <c r="V1201" s="211" t="s">
        <v>233</v>
      </c>
      <c r="W1201" s="133" t="str">
        <f>VLOOKUP(TRIM(X1201),X10:Y88,2,FALSE)</f>
        <v>Krisztian</v>
      </c>
      <c r="X1201" s="11" t="str">
        <f t="shared" si="59"/>
        <v>6.12</v>
      </c>
      <c r="Z1201" s="1">
        <f t="shared" si="58"/>
        <v>1</v>
      </c>
      <c r="AA1201" s="1">
        <f t="shared" si="57"/>
        <v>17</v>
      </c>
    </row>
    <row r="1202" spans="1:27" ht="35.25" customHeight="1">
      <c r="A1202" s="119" t="s">
        <v>139</v>
      </c>
      <c r="B1202" s="134" t="s">
        <v>57</v>
      </c>
      <c r="C1202" s="122" t="s">
        <v>140</v>
      </c>
      <c r="D1202" s="122" t="s">
        <v>110</v>
      </c>
      <c r="E1202" s="123" t="s">
        <v>14049</v>
      </c>
      <c r="F1202" s="124" t="s">
        <v>23</v>
      </c>
      <c r="G1202" s="124" t="s">
        <v>142</v>
      </c>
      <c r="H1202" s="124" t="s">
        <v>17174</v>
      </c>
      <c r="I1202" s="210" t="s">
        <v>264</v>
      </c>
      <c r="J1202" s="129" t="s">
        <v>169</v>
      </c>
      <c r="K1202" s="128">
        <v>216</v>
      </c>
      <c r="L1202" s="129" t="s">
        <v>63</v>
      </c>
      <c r="M1202" s="128" t="s">
        <v>186</v>
      </c>
      <c r="N1202" s="127" t="s">
        <v>621</v>
      </c>
      <c r="O1202" s="127" t="s">
        <v>164</v>
      </c>
      <c r="P1202" s="127" t="s">
        <v>178</v>
      </c>
      <c r="Q1202" s="131" t="s">
        <v>15884</v>
      </c>
      <c r="R1202" s="131" t="s">
        <v>17807</v>
      </c>
      <c r="S1202" s="132" t="s">
        <v>145</v>
      </c>
      <c r="T1202" s="136" t="s">
        <v>172</v>
      </c>
      <c r="U1202" s="211"/>
      <c r="V1202" s="211" t="s">
        <v>233</v>
      </c>
      <c r="W1202" s="133" t="str">
        <f>VLOOKUP(TRIM(X1202),X10:Y88,2,FALSE)</f>
        <v>Krisztian</v>
      </c>
      <c r="X1202" s="11" t="str">
        <f t="shared" si="59"/>
        <v>6.5.9</v>
      </c>
      <c r="Z1202" s="1">
        <f t="shared" si="58"/>
        <v>0</v>
      </c>
      <c r="AA1202" s="1">
        <f t="shared" si="57"/>
        <v>4</v>
      </c>
    </row>
    <row r="1203" spans="1:27" ht="35.25" customHeight="1">
      <c r="A1203" s="119" t="s">
        <v>139</v>
      </c>
      <c r="B1203" s="134" t="s">
        <v>57</v>
      </c>
      <c r="C1203" s="122" t="s">
        <v>140</v>
      </c>
      <c r="D1203" s="122" t="s">
        <v>110</v>
      </c>
      <c r="E1203" s="123" t="s">
        <v>14050</v>
      </c>
      <c r="F1203" s="124" t="s">
        <v>23</v>
      </c>
      <c r="G1203" s="124" t="s">
        <v>142</v>
      </c>
      <c r="H1203" s="124" t="s">
        <v>17176</v>
      </c>
      <c r="I1203" s="210" t="s">
        <v>255</v>
      </c>
      <c r="J1203" s="129" t="s">
        <v>180</v>
      </c>
      <c r="K1203" s="128">
        <v>371</v>
      </c>
      <c r="L1203" s="129" t="s">
        <v>63</v>
      </c>
      <c r="M1203" s="128" t="s">
        <v>186</v>
      </c>
      <c r="N1203" s="127" t="s">
        <v>621</v>
      </c>
      <c r="O1203" s="127" t="s">
        <v>164</v>
      </c>
      <c r="P1203" s="127" t="s">
        <v>178</v>
      </c>
      <c r="Q1203" s="131" t="s">
        <v>16139</v>
      </c>
      <c r="R1203" s="131" t="s">
        <v>17808</v>
      </c>
      <c r="S1203" s="132" t="s">
        <v>145</v>
      </c>
      <c r="T1203" s="136" t="s">
        <v>316</v>
      </c>
      <c r="U1203" s="211"/>
      <c r="V1203" s="211" t="s">
        <v>233</v>
      </c>
      <c r="W1203" s="133" t="str">
        <f>VLOOKUP(TRIM(X1203),X10:Y88,2,FALSE)</f>
        <v>Krisztian</v>
      </c>
      <c r="X1203" s="11" t="str">
        <f t="shared" si="59"/>
        <v>6.5.9</v>
      </c>
      <c r="Z1203" s="1">
        <f t="shared" si="58"/>
        <v>0</v>
      </c>
      <c r="AA1203" s="1">
        <f t="shared" si="57"/>
        <v>3</v>
      </c>
    </row>
    <row r="1204" spans="1:27" ht="35.25" customHeight="1">
      <c r="A1204" s="119" t="s">
        <v>139</v>
      </c>
      <c r="B1204" s="134" t="s">
        <v>57</v>
      </c>
      <c r="C1204" s="122" t="s">
        <v>140</v>
      </c>
      <c r="D1204" s="122" t="s">
        <v>94</v>
      </c>
      <c r="E1204" s="123" t="s">
        <v>14051</v>
      </c>
      <c r="F1204" s="124" t="s">
        <v>24</v>
      </c>
      <c r="G1204" s="124" t="s">
        <v>142</v>
      </c>
      <c r="H1204" s="124" t="s">
        <v>17178</v>
      </c>
      <c r="I1204" s="210" t="s">
        <v>236</v>
      </c>
      <c r="J1204" s="129" t="s">
        <v>180</v>
      </c>
      <c r="K1204" s="128">
        <v>383</v>
      </c>
      <c r="L1204" s="129" t="s">
        <v>63</v>
      </c>
      <c r="M1204" s="128" t="s">
        <v>186</v>
      </c>
      <c r="N1204" s="127" t="s">
        <v>621</v>
      </c>
      <c r="O1204" s="127" t="s">
        <v>164</v>
      </c>
      <c r="P1204" s="127" t="s">
        <v>178</v>
      </c>
      <c r="Q1204" s="131" t="s">
        <v>16163</v>
      </c>
      <c r="R1204" s="131" t="s">
        <v>17340</v>
      </c>
      <c r="S1204" s="132" t="s">
        <v>24582</v>
      </c>
      <c r="T1204" s="136" t="s">
        <v>666</v>
      </c>
      <c r="U1204" s="211"/>
      <c r="V1204" s="211"/>
      <c r="W1204" s="133" t="str">
        <f>VLOOKUP(TRIM(X1204),X10:Y88,2,FALSE)</f>
        <v>Frank</v>
      </c>
      <c r="X1204" s="11" t="str">
        <f t="shared" si="59"/>
        <v>6.5.1</v>
      </c>
      <c r="Z1204" s="1">
        <f t="shared" si="58"/>
        <v>0</v>
      </c>
      <c r="AA1204" s="1">
        <f t="shared" si="57"/>
        <v>10</v>
      </c>
    </row>
    <row r="1205" spans="1:27" ht="35.25" customHeight="1">
      <c r="A1205" s="119" t="s">
        <v>139</v>
      </c>
      <c r="B1205" s="134" t="s">
        <v>57</v>
      </c>
      <c r="C1205" s="122" t="s">
        <v>140</v>
      </c>
      <c r="D1205" s="122" t="s">
        <v>110</v>
      </c>
      <c r="E1205" s="123" t="s">
        <v>14052</v>
      </c>
      <c r="F1205" s="124" t="s">
        <v>23</v>
      </c>
      <c r="G1205" s="124" t="s">
        <v>142</v>
      </c>
      <c r="H1205" s="124" t="s">
        <v>17180</v>
      </c>
      <c r="I1205" s="210" t="s">
        <v>236</v>
      </c>
      <c r="J1205" s="129" t="s">
        <v>180</v>
      </c>
      <c r="K1205" s="128">
        <v>384</v>
      </c>
      <c r="L1205" s="129" t="s">
        <v>63</v>
      </c>
      <c r="M1205" s="128" t="s">
        <v>186</v>
      </c>
      <c r="N1205" s="127" t="s">
        <v>621</v>
      </c>
      <c r="O1205" s="127" t="s">
        <v>164</v>
      </c>
      <c r="P1205" s="127" t="s">
        <v>178</v>
      </c>
      <c r="Q1205" s="131" t="s">
        <v>16165</v>
      </c>
      <c r="R1205" s="131" t="s">
        <v>17809</v>
      </c>
      <c r="S1205" s="132" t="s">
        <v>145</v>
      </c>
      <c r="T1205" s="136" t="s">
        <v>666</v>
      </c>
      <c r="U1205" s="211"/>
      <c r="V1205" s="211" t="s">
        <v>233</v>
      </c>
      <c r="W1205" s="133" t="str">
        <f>VLOOKUP(TRIM(X1205),X10:Y88,2,FALSE)</f>
        <v>Krisztian</v>
      </c>
      <c r="X1205" s="11" t="str">
        <f t="shared" si="59"/>
        <v>6.5.9</v>
      </c>
      <c r="Z1205" s="1">
        <f t="shared" si="58"/>
        <v>0</v>
      </c>
      <c r="AA1205" s="1">
        <f t="shared" si="57"/>
        <v>10</v>
      </c>
    </row>
    <row r="1206" spans="1:27" ht="35.25" customHeight="1">
      <c r="A1206" s="119" t="s">
        <v>139</v>
      </c>
      <c r="B1206" s="134" t="s">
        <v>57</v>
      </c>
      <c r="C1206" s="122" t="s">
        <v>140</v>
      </c>
      <c r="D1206" s="122" t="s">
        <v>110</v>
      </c>
      <c r="E1206" s="123" t="s">
        <v>14053</v>
      </c>
      <c r="F1206" s="124" t="s">
        <v>23</v>
      </c>
      <c r="G1206" s="124" t="s">
        <v>142</v>
      </c>
      <c r="H1206" s="124" t="s">
        <v>17182</v>
      </c>
      <c r="I1206" s="210" t="s">
        <v>184</v>
      </c>
      <c r="J1206" s="129" t="s">
        <v>180</v>
      </c>
      <c r="K1206" s="128">
        <v>286</v>
      </c>
      <c r="L1206" s="129" t="s">
        <v>63</v>
      </c>
      <c r="M1206" s="128" t="s">
        <v>186</v>
      </c>
      <c r="N1206" s="127" t="s">
        <v>621</v>
      </c>
      <c r="O1206" s="127" t="s">
        <v>164</v>
      </c>
      <c r="P1206" s="127" t="s">
        <v>178</v>
      </c>
      <c r="Q1206" s="131" t="s">
        <v>15951</v>
      </c>
      <c r="R1206" s="131" t="s">
        <v>17810</v>
      </c>
      <c r="S1206" s="132" t="s">
        <v>145</v>
      </c>
      <c r="T1206" s="136" t="s">
        <v>183</v>
      </c>
      <c r="U1206" s="211"/>
      <c r="V1206" s="211" t="s">
        <v>233</v>
      </c>
      <c r="W1206" s="133" t="str">
        <f>VLOOKUP(TRIM(X1206),X10:Y88,2,FALSE)</f>
        <v>Krisztian</v>
      </c>
      <c r="X1206" s="11" t="str">
        <f t="shared" si="59"/>
        <v>6.5.9</v>
      </c>
      <c r="Z1206" s="1">
        <f t="shared" si="58"/>
        <v>0</v>
      </c>
      <c r="AA1206" s="1">
        <f t="shared" si="57"/>
        <v>17</v>
      </c>
    </row>
    <row r="1207" spans="1:27" ht="35.25" customHeight="1">
      <c r="A1207" s="119" t="s">
        <v>139</v>
      </c>
      <c r="B1207" s="134" t="s">
        <v>57</v>
      </c>
      <c r="C1207" s="122" t="s">
        <v>140</v>
      </c>
      <c r="D1207" s="122" t="s">
        <v>110</v>
      </c>
      <c r="E1207" s="123" t="s">
        <v>14054</v>
      </c>
      <c r="F1207" s="124" t="s">
        <v>24</v>
      </c>
      <c r="G1207" s="124" t="s">
        <v>142</v>
      </c>
      <c r="H1207" s="124" t="s">
        <v>17184</v>
      </c>
      <c r="I1207" s="210" t="s">
        <v>217</v>
      </c>
      <c r="J1207" s="129" t="s">
        <v>169</v>
      </c>
      <c r="K1207" s="128">
        <v>283</v>
      </c>
      <c r="L1207" s="129" t="s">
        <v>63</v>
      </c>
      <c r="M1207" s="128" t="s">
        <v>186</v>
      </c>
      <c r="N1207" s="127" t="s">
        <v>621</v>
      </c>
      <c r="O1207" s="127" t="s">
        <v>164</v>
      </c>
      <c r="P1207" s="127" t="s">
        <v>178</v>
      </c>
      <c r="Q1207" s="131" t="s">
        <v>16043</v>
      </c>
      <c r="R1207" s="131" t="s">
        <v>18071</v>
      </c>
      <c r="S1207" s="132" t="s">
        <v>24583</v>
      </c>
      <c r="T1207" s="136" t="s">
        <v>267</v>
      </c>
      <c r="U1207" s="211"/>
      <c r="V1207" s="211" t="s">
        <v>554</v>
      </c>
      <c r="W1207" s="133" t="str">
        <f>VLOOKUP(TRIM(X1207),X10:Y88,2,FALSE)</f>
        <v>Krisztian</v>
      </c>
      <c r="X1207" s="11" t="str">
        <f t="shared" si="59"/>
        <v>6.5.9</v>
      </c>
      <c r="Z1207" s="1">
        <f t="shared" si="58"/>
        <v>0</v>
      </c>
      <c r="AA1207" s="1">
        <f t="shared" si="57"/>
        <v>5</v>
      </c>
    </row>
    <row r="1208" spans="1:27" ht="35.25" customHeight="1">
      <c r="A1208" s="119" t="s">
        <v>139</v>
      </c>
      <c r="B1208" s="134" t="s">
        <v>57</v>
      </c>
      <c r="C1208" s="122" t="s">
        <v>140</v>
      </c>
      <c r="D1208" s="122" t="s">
        <v>110</v>
      </c>
      <c r="E1208" s="123" t="s">
        <v>14055</v>
      </c>
      <c r="F1208" s="124" t="s">
        <v>23</v>
      </c>
      <c r="G1208" s="124" t="s">
        <v>142</v>
      </c>
      <c r="H1208" s="124" t="s">
        <v>17186</v>
      </c>
      <c r="I1208" s="210" t="s">
        <v>184</v>
      </c>
      <c r="J1208" s="129" t="s">
        <v>180</v>
      </c>
      <c r="K1208" s="128">
        <v>308</v>
      </c>
      <c r="L1208" s="129" t="s">
        <v>63</v>
      </c>
      <c r="M1208" s="128" t="s">
        <v>186</v>
      </c>
      <c r="N1208" s="127" t="s">
        <v>621</v>
      </c>
      <c r="O1208" s="127" t="s">
        <v>164</v>
      </c>
      <c r="P1208" s="127" t="s">
        <v>178</v>
      </c>
      <c r="Q1208" s="131" t="s">
        <v>16007</v>
      </c>
      <c r="R1208" s="131" t="s">
        <v>17811</v>
      </c>
      <c r="S1208" s="132" t="s">
        <v>145</v>
      </c>
      <c r="T1208" s="136" t="s">
        <v>183</v>
      </c>
      <c r="U1208" s="211"/>
      <c r="V1208" s="211" t="s">
        <v>233</v>
      </c>
      <c r="W1208" s="133" t="str">
        <f>VLOOKUP(TRIM(X1208),X10:Y88,2,FALSE)</f>
        <v>Krisztian</v>
      </c>
      <c r="X1208" s="11" t="str">
        <f t="shared" si="59"/>
        <v>6.5.9</v>
      </c>
      <c r="Z1208" s="1">
        <f t="shared" si="58"/>
        <v>0</v>
      </c>
      <c r="AA1208" s="1">
        <f t="shared" si="57"/>
        <v>17</v>
      </c>
    </row>
    <row r="1209" spans="1:27" ht="35.25" customHeight="1">
      <c r="A1209" s="119" t="s">
        <v>139</v>
      </c>
      <c r="B1209" s="134" t="s">
        <v>57</v>
      </c>
      <c r="C1209" s="122" t="s">
        <v>140</v>
      </c>
      <c r="D1209" s="122" t="s">
        <v>110</v>
      </c>
      <c r="E1209" s="123" t="s">
        <v>14056</v>
      </c>
      <c r="F1209" s="124" t="s">
        <v>20</v>
      </c>
      <c r="G1209" s="124" t="s">
        <v>142</v>
      </c>
      <c r="H1209" s="124" t="s">
        <v>18069</v>
      </c>
      <c r="I1209" s="210" t="s">
        <v>280</v>
      </c>
      <c r="J1209" s="129"/>
      <c r="K1209" s="128"/>
      <c r="L1209" s="129"/>
      <c r="M1209" s="128"/>
      <c r="N1209" s="127"/>
      <c r="O1209" s="127" t="s">
        <v>164</v>
      </c>
      <c r="P1209" s="127" t="s">
        <v>562</v>
      </c>
      <c r="Q1209" s="131" t="s">
        <v>304</v>
      </c>
      <c r="R1209" s="131" t="s">
        <v>18068</v>
      </c>
      <c r="S1209" s="144" t="s">
        <v>145</v>
      </c>
      <c r="T1209" s="136" t="s">
        <v>277</v>
      </c>
      <c r="U1209" s="211"/>
      <c r="V1209" s="211" t="s">
        <v>554</v>
      </c>
      <c r="W1209" s="133" t="str">
        <f>VLOOKUP(TRIM(X1209),X10:Y88,2,FALSE)</f>
        <v>Krisztian</v>
      </c>
      <c r="X1209" s="11" t="str">
        <f t="shared" si="59"/>
        <v>6.5.9</v>
      </c>
      <c r="Z1209" s="1">
        <f t="shared" si="58"/>
        <v>0</v>
      </c>
      <c r="AA1209" s="1">
        <f t="shared" si="57"/>
        <v>6</v>
      </c>
    </row>
    <row r="1210" spans="1:27" ht="35.25" customHeight="1">
      <c r="A1210" s="119" t="s">
        <v>139</v>
      </c>
      <c r="B1210" s="134" t="s">
        <v>57</v>
      </c>
      <c r="C1210" s="122" t="s">
        <v>140</v>
      </c>
      <c r="D1210" s="122" t="s">
        <v>110</v>
      </c>
      <c r="E1210" s="123" t="s">
        <v>14057</v>
      </c>
      <c r="F1210" s="124" t="s">
        <v>24</v>
      </c>
      <c r="G1210" s="124" t="s">
        <v>142</v>
      </c>
      <c r="H1210" s="124" t="s">
        <v>17189</v>
      </c>
      <c r="I1210" s="210" t="s">
        <v>202</v>
      </c>
      <c r="J1210" s="129" t="s">
        <v>169</v>
      </c>
      <c r="K1210" s="128">
        <v>287</v>
      </c>
      <c r="L1210" s="129" t="s">
        <v>63</v>
      </c>
      <c r="M1210" s="128" t="s">
        <v>186</v>
      </c>
      <c r="N1210" s="127" t="s">
        <v>621</v>
      </c>
      <c r="O1210" s="127" t="s">
        <v>164</v>
      </c>
      <c r="P1210" s="127" t="s">
        <v>178</v>
      </c>
      <c r="Q1210" s="131" t="s">
        <v>16050</v>
      </c>
      <c r="R1210" s="131" t="s">
        <v>18074</v>
      </c>
      <c r="S1210" s="132" t="s">
        <v>24584</v>
      </c>
      <c r="T1210" s="136" t="s">
        <v>203</v>
      </c>
      <c r="U1210" s="211"/>
      <c r="V1210" s="211" t="s">
        <v>554</v>
      </c>
      <c r="W1210" s="133" t="str">
        <f>VLOOKUP(TRIM(X1210),X10:Y88,2,FALSE)</f>
        <v>Krisztian</v>
      </c>
      <c r="X1210" s="11" t="str">
        <f t="shared" si="59"/>
        <v>6.5.9</v>
      </c>
      <c r="Z1210" s="1">
        <f t="shared" si="58"/>
        <v>0</v>
      </c>
      <c r="AA1210" s="1">
        <f t="shared" si="57"/>
        <v>21</v>
      </c>
    </row>
    <row r="1211" spans="1:27" ht="35.25" customHeight="1">
      <c r="A1211" s="119" t="s">
        <v>139</v>
      </c>
      <c r="B1211" s="134" t="s">
        <v>57</v>
      </c>
      <c r="C1211" s="122" t="s">
        <v>140</v>
      </c>
      <c r="D1211" s="122" t="s">
        <v>7209</v>
      </c>
      <c r="E1211" s="123" t="s">
        <v>14058</v>
      </c>
      <c r="F1211" s="124" t="s">
        <v>23</v>
      </c>
      <c r="G1211" s="124" t="s">
        <v>142</v>
      </c>
      <c r="H1211" s="124" t="s">
        <v>17262</v>
      </c>
      <c r="I1211" s="210" t="s">
        <v>184</v>
      </c>
      <c r="J1211" s="129" t="s">
        <v>180</v>
      </c>
      <c r="K1211" s="128">
        <v>273</v>
      </c>
      <c r="L1211" s="129" t="s">
        <v>60</v>
      </c>
      <c r="M1211" s="128" t="s">
        <v>186</v>
      </c>
      <c r="N1211" s="127" t="s">
        <v>621</v>
      </c>
      <c r="O1211" s="127" t="s">
        <v>164</v>
      </c>
      <c r="P1211" s="127" t="s">
        <v>178</v>
      </c>
      <c r="Q1211" s="131" t="s">
        <v>15935</v>
      </c>
      <c r="R1211" s="131" t="s">
        <v>17607</v>
      </c>
      <c r="S1211" s="132" t="s">
        <v>145</v>
      </c>
      <c r="T1211" s="136" t="s">
        <v>183</v>
      </c>
      <c r="U1211" s="211"/>
      <c r="V1211" s="211"/>
      <c r="W1211" s="133" t="str">
        <f>VLOOKUP(TRIM(X1211),X10:Y88,2,FALSE)</f>
        <v>Krisztian</v>
      </c>
      <c r="X1211" s="11" t="str">
        <f t="shared" si="59"/>
        <v>6.5.6.2</v>
      </c>
      <c r="Z1211" s="1">
        <f t="shared" si="58"/>
        <v>0</v>
      </c>
      <c r="AA1211" s="1">
        <f t="shared" si="57"/>
        <v>17</v>
      </c>
    </row>
    <row r="1212" spans="1:27" ht="35.25" customHeight="1">
      <c r="A1212" s="119" t="s">
        <v>139</v>
      </c>
      <c r="B1212" s="134" t="s">
        <v>57</v>
      </c>
      <c r="C1212" s="122" t="s">
        <v>140</v>
      </c>
      <c r="D1212" s="122" t="s">
        <v>7209</v>
      </c>
      <c r="E1212" s="123" t="s">
        <v>14059</v>
      </c>
      <c r="F1212" s="124" t="s">
        <v>23</v>
      </c>
      <c r="G1212" s="124" t="s">
        <v>142</v>
      </c>
      <c r="H1212" s="124" t="s">
        <v>17264</v>
      </c>
      <c r="I1212" s="210" t="s">
        <v>249</v>
      </c>
      <c r="J1212" s="129" t="s">
        <v>180</v>
      </c>
      <c r="K1212" s="128">
        <v>340</v>
      </c>
      <c r="L1212" s="129" t="s">
        <v>60</v>
      </c>
      <c r="M1212" s="128" t="s">
        <v>186</v>
      </c>
      <c r="N1212" s="127" t="s">
        <v>621</v>
      </c>
      <c r="O1212" s="127" t="s">
        <v>164</v>
      </c>
      <c r="P1212" s="127" t="s">
        <v>178</v>
      </c>
      <c r="Q1212" s="131" t="s">
        <v>16071</v>
      </c>
      <c r="R1212" s="131" t="s">
        <v>17608</v>
      </c>
      <c r="S1212" s="132" t="s">
        <v>145</v>
      </c>
      <c r="T1212" s="136" t="s">
        <v>250</v>
      </c>
      <c r="U1212" s="211"/>
      <c r="V1212" s="211"/>
      <c r="W1212" s="133" t="str">
        <f>VLOOKUP(TRIM(X1212),X10:Y88,2,FALSE)</f>
        <v>Krisztian</v>
      </c>
      <c r="X1212" s="11" t="str">
        <f t="shared" si="59"/>
        <v>6.5.6.2</v>
      </c>
      <c r="Z1212" s="1">
        <f t="shared" si="58"/>
        <v>0</v>
      </c>
      <c r="AA1212" s="1">
        <f t="shared" si="57"/>
        <v>4</v>
      </c>
    </row>
    <row r="1213" spans="1:27" ht="35.25" customHeight="1">
      <c r="A1213" s="119" t="s">
        <v>139</v>
      </c>
      <c r="B1213" s="134" t="s">
        <v>57</v>
      </c>
      <c r="C1213" s="122" t="s">
        <v>140</v>
      </c>
      <c r="D1213" s="122" t="s">
        <v>7209</v>
      </c>
      <c r="E1213" s="123" t="s">
        <v>14060</v>
      </c>
      <c r="F1213" s="124" t="s">
        <v>23</v>
      </c>
      <c r="G1213" s="124" t="s">
        <v>142</v>
      </c>
      <c r="H1213" s="124" t="s">
        <v>17266</v>
      </c>
      <c r="I1213" s="210" t="s">
        <v>184</v>
      </c>
      <c r="J1213" s="129" t="s">
        <v>742</v>
      </c>
      <c r="K1213" s="128">
        <v>46</v>
      </c>
      <c r="L1213" s="129" t="s">
        <v>60</v>
      </c>
      <c r="M1213" s="128" t="s">
        <v>186</v>
      </c>
      <c r="N1213" s="127" t="s">
        <v>621</v>
      </c>
      <c r="O1213" s="127" t="s">
        <v>164</v>
      </c>
      <c r="P1213" s="127" t="s">
        <v>178</v>
      </c>
      <c r="Q1213" s="131" t="s">
        <v>15934</v>
      </c>
      <c r="R1213" s="131" t="s">
        <v>17812</v>
      </c>
      <c r="S1213" s="132" t="s">
        <v>145</v>
      </c>
      <c r="T1213" s="136" t="s">
        <v>183</v>
      </c>
      <c r="U1213" s="211"/>
      <c r="V1213" s="211" t="s">
        <v>233</v>
      </c>
      <c r="W1213" s="133" t="str">
        <f>VLOOKUP(TRIM(X1213),X10:Y88,2,FALSE)</f>
        <v>Krisztian</v>
      </c>
      <c r="X1213" s="11" t="str">
        <f t="shared" si="59"/>
        <v>6.5.6.2</v>
      </c>
      <c r="Z1213" s="1">
        <f t="shared" si="58"/>
        <v>0</v>
      </c>
      <c r="AA1213" s="1">
        <f t="shared" si="57"/>
        <v>17</v>
      </c>
    </row>
    <row r="1214" spans="1:27" ht="35.25" customHeight="1">
      <c r="A1214" s="119"/>
      <c r="B1214" s="134" t="s">
        <v>57</v>
      </c>
      <c r="C1214" s="122" t="s">
        <v>22</v>
      </c>
      <c r="D1214" s="122" t="s">
        <v>7209</v>
      </c>
      <c r="E1214" s="123" t="s">
        <v>14061</v>
      </c>
      <c r="F1214" s="124" t="s">
        <v>24</v>
      </c>
      <c r="G1214" s="138" t="s">
        <v>142</v>
      </c>
      <c r="H1214" s="138" t="s">
        <v>17268</v>
      </c>
      <c r="I1214" s="139" t="s">
        <v>214</v>
      </c>
      <c r="J1214" s="140" t="s">
        <v>742</v>
      </c>
      <c r="K1214" s="141">
        <v>39</v>
      </c>
      <c r="L1214" s="140" t="s">
        <v>60</v>
      </c>
      <c r="M1214" s="141" t="s">
        <v>186</v>
      </c>
      <c r="N1214" s="140" t="s">
        <v>621</v>
      </c>
      <c r="O1214" s="140" t="s">
        <v>164</v>
      </c>
      <c r="P1214" s="140" t="s">
        <v>178</v>
      </c>
      <c r="Q1214" s="142" t="s">
        <v>17969</v>
      </c>
      <c r="R1214" s="142" t="s">
        <v>17997</v>
      </c>
      <c r="S1214" s="145"/>
      <c r="T1214" s="136" t="s">
        <v>215</v>
      </c>
      <c r="U1214" s="211"/>
      <c r="V1214" s="211" t="s">
        <v>554</v>
      </c>
      <c r="W1214" s="133" t="str">
        <f>VLOOKUP(TRIM(X1214),X10:Y88,2,FALSE)</f>
        <v>Krisztian</v>
      </c>
      <c r="X1214" s="11" t="str">
        <f t="shared" si="59"/>
        <v>6.5.6.2</v>
      </c>
      <c r="Z1214" s="1">
        <f t="shared" si="58"/>
        <v>0</v>
      </c>
      <c r="AA1214" s="1">
        <f t="shared" si="57"/>
        <v>8</v>
      </c>
    </row>
    <row r="1215" spans="1:27" ht="35.25" customHeight="1">
      <c r="A1215" s="119" t="s">
        <v>139</v>
      </c>
      <c r="B1215" s="134" t="s">
        <v>57</v>
      </c>
      <c r="C1215" s="122" t="s">
        <v>140</v>
      </c>
      <c r="D1215" s="122" t="s">
        <v>7209</v>
      </c>
      <c r="E1215" s="123" t="s">
        <v>14062</v>
      </c>
      <c r="F1215" s="124" t="s">
        <v>24</v>
      </c>
      <c r="G1215" s="124" t="s">
        <v>142</v>
      </c>
      <c r="H1215" s="124" t="s">
        <v>17270</v>
      </c>
      <c r="I1215" s="210" t="s">
        <v>176</v>
      </c>
      <c r="J1215" s="129" t="s">
        <v>180</v>
      </c>
      <c r="K1215" s="128">
        <v>377</v>
      </c>
      <c r="L1215" s="129" t="s">
        <v>60</v>
      </c>
      <c r="M1215" s="128" t="s">
        <v>186</v>
      </c>
      <c r="N1215" s="127" t="s">
        <v>621</v>
      </c>
      <c r="O1215" s="127" t="s">
        <v>164</v>
      </c>
      <c r="P1215" s="127" t="s">
        <v>178</v>
      </c>
      <c r="Q1215" s="131" t="s">
        <v>16149</v>
      </c>
      <c r="R1215" s="131" t="s">
        <v>17621</v>
      </c>
      <c r="S1215" s="132" t="s">
        <v>24585</v>
      </c>
      <c r="T1215" s="136" t="s">
        <v>15679</v>
      </c>
      <c r="U1215" s="211"/>
      <c r="V1215" s="211"/>
      <c r="W1215" s="133" t="str">
        <f>VLOOKUP(TRIM(X1215),X10:Y88,2,FALSE)</f>
        <v>Krisztian</v>
      </c>
      <c r="X1215" s="11" t="str">
        <f t="shared" si="59"/>
        <v>6.5.6.2</v>
      </c>
      <c r="Z1215" s="1">
        <f t="shared" si="58"/>
        <v>0</v>
      </c>
      <c r="AA1215" s="1">
        <f t="shared" si="57"/>
        <v>12</v>
      </c>
    </row>
    <row r="1216" spans="1:27" ht="35.25" customHeight="1">
      <c r="A1216" s="119"/>
      <c r="B1216" s="134" t="s">
        <v>57</v>
      </c>
      <c r="C1216" s="122" t="s">
        <v>22</v>
      </c>
      <c r="D1216" s="122" t="s">
        <v>7209</v>
      </c>
      <c r="E1216" s="123" t="s">
        <v>14063</v>
      </c>
      <c r="F1216" s="124" t="s">
        <v>24</v>
      </c>
      <c r="G1216" s="138" t="s">
        <v>142</v>
      </c>
      <c r="H1216" s="138" t="s">
        <v>17272</v>
      </c>
      <c r="I1216" s="139" t="s">
        <v>661</v>
      </c>
      <c r="J1216" s="140" t="s">
        <v>169</v>
      </c>
      <c r="K1216" s="141">
        <v>278</v>
      </c>
      <c r="L1216" s="140" t="s">
        <v>60</v>
      </c>
      <c r="M1216" s="141" t="s">
        <v>186</v>
      </c>
      <c r="N1216" s="140" t="s">
        <v>621</v>
      </c>
      <c r="O1216" s="140" t="s">
        <v>164</v>
      </c>
      <c r="P1216" s="140" t="s">
        <v>178</v>
      </c>
      <c r="Q1216" s="142" t="s">
        <v>17975</v>
      </c>
      <c r="R1216" s="142" t="s">
        <v>17998</v>
      </c>
      <c r="S1216" s="145"/>
      <c r="T1216" s="136" t="s">
        <v>311</v>
      </c>
      <c r="U1216" s="211"/>
      <c r="V1216" s="211" t="s">
        <v>554</v>
      </c>
      <c r="W1216" s="133" t="str">
        <f>VLOOKUP(TRIM(X1216),X10:Y88,2,FALSE)</f>
        <v>Krisztian</v>
      </c>
      <c r="X1216" s="11" t="str">
        <f t="shared" si="59"/>
        <v>6.5.6.2</v>
      </c>
      <c r="Z1216" s="1">
        <f t="shared" si="58"/>
        <v>0</v>
      </c>
      <c r="AA1216" s="1">
        <f t="shared" si="57"/>
        <v>26</v>
      </c>
    </row>
    <row r="1217" spans="1:27" ht="35.25" customHeight="1">
      <c r="A1217" s="119" t="s">
        <v>139</v>
      </c>
      <c r="B1217" s="134" t="s">
        <v>57</v>
      </c>
      <c r="C1217" s="122" t="s">
        <v>140</v>
      </c>
      <c r="D1217" s="122" t="s">
        <v>7209</v>
      </c>
      <c r="E1217" s="123" t="s">
        <v>14064</v>
      </c>
      <c r="F1217" s="124" t="s">
        <v>23</v>
      </c>
      <c r="G1217" s="124" t="s">
        <v>142</v>
      </c>
      <c r="H1217" s="124" t="s">
        <v>17274</v>
      </c>
      <c r="I1217" s="210" t="s">
        <v>264</v>
      </c>
      <c r="J1217" s="129" t="s">
        <v>180</v>
      </c>
      <c r="K1217" s="128">
        <v>241</v>
      </c>
      <c r="L1217" s="129" t="s">
        <v>60</v>
      </c>
      <c r="M1217" s="128" t="s">
        <v>186</v>
      </c>
      <c r="N1217" s="127" t="s">
        <v>621</v>
      </c>
      <c r="O1217" s="127" t="s">
        <v>164</v>
      </c>
      <c r="P1217" s="127" t="s">
        <v>178</v>
      </c>
      <c r="Q1217" s="131" t="s">
        <v>15852</v>
      </c>
      <c r="R1217" s="131" t="s">
        <v>17813</v>
      </c>
      <c r="S1217" s="132" t="s">
        <v>145</v>
      </c>
      <c r="T1217" s="136" t="s">
        <v>172</v>
      </c>
      <c r="U1217" s="211"/>
      <c r="V1217" s="211" t="s">
        <v>233</v>
      </c>
      <c r="W1217" s="133" t="str">
        <f>VLOOKUP(TRIM(X1217),X10:Y88,2,FALSE)</f>
        <v>Krisztian</v>
      </c>
      <c r="X1217" s="11" t="str">
        <f t="shared" si="59"/>
        <v>6.5.6.2</v>
      </c>
      <c r="Z1217" s="1">
        <f t="shared" si="58"/>
        <v>0</v>
      </c>
      <c r="AA1217" s="1">
        <f t="shared" si="57"/>
        <v>4</v>
      </c>
    </row>
    <row r="1218" spans="1:27" ht="35.25" customHeight="1">
      <c r="A1218" s="119" t="s">
        <v>139</v>
      </c>
      <c r="B1218" s="134" t="s">
        <v>57</v>
      </c>
      <c r="C1218" s="122" t="s">
        <v>140</v>
      </c>
      <c r="D1218" s="122" t="s">
        <v>7209</v>
      </c>
      <c r="E1218" s="123" t="s">
        <v>14065</v>
      </c>
      <c r="F1218" s="124" t="s">
        <v>24</v>
      </c>
      <c r="G1218" s="124" t="s">
        <v>142</v>
      </c>
      <c r="H1218" s="124" t="s">
        <v>17276</v>
      </c>
      <c r="I1218" s="210" t="s">
        <v>214</v>
      </c>
      <c r="J1218" s="129" t="s">
        <v>169</v>
      </c>
      <c r="K1218" s="128">
        <v>210</v>
      </c>
      <c r="L1218" s="129" t="s">
        <v>60</v>
      </c>
      <c r="M1218" s="128" t="s">
        <v>186</v>
      </c>
      <c r="N1218" s="127" t="s">
        <v>621</v>
      </c>
      <c r="O1218" s="127" t="s">
        <v>164</v>
      </c>
      <c r="P1218" s="127" t="s">
        <v>178</v>
      </c>
      <c r="Q1218" s="131" t="s">
        <v>15869</v>
      </c>
      <c r="R1218" s="131" t="s">
        <v>17634</v>
      </c>
      <c r="S1218" s="132" t="s">
        <v>24586</v>
      </c>
      <c r="T1218" s="136" t="s">
        <v>215</v>
      </c>
      <c r="U1218" s="211"/>
      <c r="V1218" s="211"/>
      <c r="W1218" s="133" t="str">
        <f>VLOOKUP(TRIM(X1218),X10:Y88,2,FALSE)</f>
        <v>Krisztian</v>
      </c>
      <c r="X1218" s="11" t="str">
        <f t="shared" si="59"/>
        <v>6.5.6.2</v>
      </c>
      <c r="Z1218" s="1">
        <f t="shared" si="58"/>
        <v>0</v>
      </c>
      <c r="AA1218" s="1">
        <f t="shared" si="57"/>
        <v>8</v>
      </c>
    </row>
    <row r="1219" spans="1:27" ht="35.25" customHeight="1">
      <c r="A1219" s="119" t="s">
        <v>139</v>
      </c>
      <c r="B1219" s="134" t="s">
        <v>57</v>
      </c>
      <c r="C1219" s="122" t="s">
        <v>140</v>
      </c>
      <c r="D1219" s="122" t="s">
        <v>7208</v>
      </c>
      <c r="E1219" s="123" t="s">
        <v>14066</v>
      </c>
      <c r="F1219" s="124" t="s">
        <v>23</v>
      </c>
      <c r="G1219" s="124" t="s">
        <v>142</v>
      </c>
      <c r="H1219" s="124" t="s">
        <v>17277</v>
      </c>
      <c r="I1219" s="210" t="s">
        <v>17614</v>
      </c>
      <c r="J1219" s="129" t="s">
        <v>180</v>
      </c>
      <c r="K1219" s="128">
        <v>341</v>
      </c>
      <c r="L1219" s="129" t="s">
        <v>60</v>
      </c>
      <c r="M1219" s="128" t="s">
        <v>186</v>
      </c>
      <c r="N1219" s="127" t="s">
        <v>621</v>
      </c>
      <c r="O1219" s="127" t="s">
        <v>164</v>
      </c>
      <c r="P1219" s="127" t="s">
        <v>178</v>
      </c>
      <c r="Q1219" s="131" t="s">
        <v>16072</v>
      </c>
      <c r="R1219" s="131" t="s">
        <v>17613</v>
      </c>
      <c r="S1219" s="132" t="s">
        <v>145</v>
      </c>
      <c r="T1219" s="136" t="s">
        <v>250</v>
      </c>
      <c r="U1219" s="211"/>
      <c r="V1219" s="211"/>
      <c r="W1219" s="133" t="str">
        <f>VLOOKUP(TRIM(X1219),X10:Y88,2,FALSE)</f>
        <v>Mirko</v>
      </c>
      <c r="X1219" s="11" t="str">
        <f t="shared" si="59"/>
        <v>6.5.6.1</v>
      </c>
      <c r="Z1219" s="1">
        <f t="shared" si="58"/>
        <v>0</v>
      </c>
      <c r="AA1219" s="1">
        <f t="shared" si="57"/>
        <v>14</v>
      </c>
    </row>
    <row r="1220" spans="1:27" ht="35.25" customHeight="1">
      <c r="A1220" s="119" t="s">
        <v>139</v>
      </c>
      <c r="B1220" s="134" t="s">
        <v>57</v>
      </c>
      <c r="C1220" s="122" t="s">
        <v>140</v>
      </c>
      <c r="D1220" s="122" t="s">
        <v>431</v>
      </c>
      <c r="E1220" s="123" t="s">
        <v>14067</v>
      </c>
      <c r="F1220" s="124" t="s">
        <v>21</v>
      </c>
      <c r="G1220" s="124" t="s">
        <v>142</v>
      </c>
      <c r="H1220" s="124" t="s">
        <v>8351</v>
      </c>
      <c r="I1220" s="210" t="s">
        <v>255</v>
      </c>
      <c r="J1220" s="129" t="s">
        <v>2572</v>
      </c>
      <c r="K1220" s="128"/>
      <c r="L1220" s="129"/>
      <c r="M1220" s="128"/>
      <c r="N1220" s="127" t="s">
        <v>2643</v>
      </c>
      <c r="O1220" s="127" t="s">
        <v>672</v>
      </c>
      <c r="P1220" s="127" t="s">
        <v>2573</v>
      </c>
      <c r="Q1220" s="131" t="s">
        <v>8290</v>
      </c>
      <c r="R1220" s="131" t="s">
        <v>17312</v>
      </c>
      <c r="S1220" s="132" t="s">
        <v>24587</v>
      </c>
      <c r="T1220" s="136" t="s">
        <v>316</v>
      </c>
      <c r="U1220" s="211"/>
      <c r="V1220" s="211"/>
      <c r="W1220" s="133" t="str">
        <f>VLOOKUP(TRIM(X1220),X10:Y88,2,FALSE)</f>
        <v>Krisztian</v>
      </c>
      <c r="X1220" s="11" t="str">
        <f t="shared" si="59"/>
        <v>6.14</v>
      </c>
      <c r="Z1220" s="1">
        <f t="shared" si="58"/>
        <v>0</v>
      </c>
      <c r="AA1220" s="1">
        <f t="shared" si="57"/>
        <v>3</v>
      </c>
    </row>
    <row r="1221" spans="1:27" ht="35.25" customHeight="1">
      <c r="A1221" s="119" t="s">
        <v>139</v>
      </c>
      <c r="B1221" s="134" t="s">
        <v>57</v>
      </c>
      <c r="C1221" s="122" t="s">
        <v>140</v>
      </c>
      <c r="D1221" s="122" t="s">
        <v>431</v>
      </c>
      <c r="E1221" s="123" t="s">
        <v>14068</v>
      </c>
      <c r="F1221" s="124" t="s">
        <v>21</v>
      </c>
      <c r="G1221" s="124" t="s">
        <v>142</v>
      </c>
      <c r="H1221" s="124" t="s">
        <v>8361</v>
      </c>
      <c r="I1221" s="210" t="s">
        <v>184</v>
      </c>
      <c r="J1221" s="129" t="s">
        <v>2572</v>
      </c>
      <c r="K1221" s="128"/>
      <c r="L1221" s="129"/>
      <c r="M1221" s="128"/>
      <c r="N1221" s="127" t="s">
        <v>2643</v>
      </c>
      <c r="O1221" s="127" t="s">
        <v>672</v>
      </c>
      <c r="P1221" s="127" t="s">
        <v>2573</v>
      </c>
      <c r="Q1221" s="131" t="s">
        <v>8297</v>
      </c>
      <c r="R1221" s="131" t="s">
        <v>17315</v>
      </c>
      <c r="S1221" s="132" t="s">
        <v>24588</v>
      </c>
      <c r="T1221" s="136" t="s">
        <v>183</v>
      </c>
      <c r="U1221" s="211"/>
      <c r="V1221" s="211"/>
      <c r="W1221" s="133" t="str">
        <f>VLOOKUP(TRIM(X1221),X10:Y88,2,FALSE)</f>
        <v>Krisztian</v>
      </c>
      <c r="X1221" s="11" t="str">
        <f t="shared" si="59"/>
        <v>6.14</v>
      </c>
      <c r="Z1221" s="1">
        <f t="shared" si="58"/>
        <v>0</v>
      </c>
      <c r="AA1221" s="1">
        <f t="shared" si="57"/>
        <v>17</v>
      </c>
    </row>
    <row r="1222" spans="1:27" ht="35.25" customHeight="1">
      <c r="A1222" s="119" t="s">
        <v>139</v>
      </c>
      <c r="B1222" s="134" t="s">
        <v>57</v>
      </c>
      <c r="C1222" s="122" t="s">
        <v>140</v>
      </c>
      <c r="D1222" s="122" t="s">
        <v>431</v>
      </c>
      <c r="E1222" s="123" t="s">
        <v>14069</v>
      </c>
      <c r="F1222" s="124" t="s">
        <v>21</v>
      </c>
      <c r="G1222" s="124" t="s">
        <v>142</v>
      </c>
      <c r="H1222" s="124" t="s">
        <v>15070</v>
      </c>
      <c r="I1222" s="210" t="s">
        <v>184</v>
      </c>
      <c r="J1222" s="129" t="s">
        <v>2572</v>
      </c>
      <c r="K1222" s="128"/>
      <c r="L1222" s="129"/>
      <c r="M1222" s="128"/>
      <c r="N1222" s="127" t="s">
        <v>2643</v>
      </c>
      <c r="O1222" s="127" t="s">
        <v>672</v>
      </c>
      <c r="P1222" s="127" t="s">
        <v>2573</v>
      </c>
      <c r="Q1222" s="131" t="s">
        <v>14938</v>
      </c>
      <c r="R1222" s="131" t="s">
        <v>18124</v>
      </c>
      <c r="S1222" s="132" t="s">
        <v>24589</v>
      </c>
      <c r="T1222" s="136" t="s">
        <v>183</v>
      </c>
      <c r="U1222" s="211"/>
      <c r="V1222" s="211" t="s">
        <v>554</v>
      </c>
      <c r="W1222" s="133" t="str">
        <f>VLOOKUP(TRIM(X1222),X10:Y88,2,FALSE)</f>
        <v>Krisztian</v>
      </c>
      <c r="X1222" s="11" t="str">
        <f t="shared" si="59"/>
        <v>6.14</v>
      </c>
      <c r="Z1222" s="1">
        <f t="shared" si="58"/>
        <v>0</v>
      </c>
      <c r="AA1222" s="1">
        <f t="shared" si="57"/>
        <v>17</v>
      </c>
    </row>
    <row r="1223" spans="1:27" ht="35.25" customHeight="1">
      <c r="A1223" s="119" t="s">
        <v>139</v>
      </c>
      <c r="B1223" s="134" t="s">
        <v>57</v>
      </c>
      <c r="C1223" s="122" t="s">
        <v>140</v>
      </c>
      <c r="D1223" s="122" t="s">
        <v>94</v>
      </c>
      <c r="E1223" s="123" t="s">
        <v>14070</v>
      </c>
      <c r="F1223" s="124" t="s">
        <v>24</v>
      </c>
      <c r="G1223" s="124" t="s">
        <v>142</v>
      </c>
      <c r="H1223" s="124" t="s">
        <v>15013</v>
      </c>
      <c r="I1223" s="210" t="s">
        <v>17411</v>
      </c>
      <c r="J1223" s="129" t="s">
        <v>180</v>
      </c>
      <c r="K1223" s="128">
        <v>270</v>
      </c>
      <c r="L1223" s="129"/>
      <c r="M1223" s="128" t="s">
        <v>186</v>
      </c>
      <c r="N1223" s="127" t="s">
        <v>621</v>
      </c>
      <c r="O1223" s="127" t="s">
        <v>164</v>
      </c>
      <c r="P1223" s="127" t="s">
        <v>178</v>
      </c>
      <c r="Q1223" s="131" t="s">
        <v>15928</v>
      </c>
      <c r="R1223" s="131" t="s">
        <v>17412</v>
      </c>
      <c r="S1223" s="132" t="s">
        <v>24590</v>
      </c>
      <c r="T1223" s="136" t="s">
        <v>218</v>
      </c>
      <c r="U1223" s="211"/>
      <c r="V1223" s="211"/>
      <c r="W1223" s="133" t="str">
        <f>VLOOKUP(TRIM(X1223),X10:Y88,2,FALSE)</f>
        <v>Frank</v>
      </c>
      <c r="X1223" s="11" t="str">
        <f t="shared" si="59"/>
        <v>6.5.1</v>
      </c>
      <c r="Z1223" s="1">
        <f t="shared" si="58"/>
        <v>0</v>
      </c>
      <c r="AA1223" s="1">
        <f t="shared" si="57"/>
        <v>20</v>
      </c>
    </row>
    <row r="1224" spans="1:27" ht="35.25" customHeight="1">
      <c r="A1224" s="119" t="s">
        <v>139</v>
      </c>
      <c r="B1224" s="134" t="s">
        <v>57</v>
      </c>
      <c r="C1224" s="122" t="s">
        <v>140</v>
      </c>
      <c r="D1224" s="122" t="s">
        <v>7208</v>
      </c>
      <c r="E1224" s="123" t="s">
        <v>14071</v>
      </c>
      <c r="F1224" s="124" t="s">
        <v>23</v>
      </c>
      <c r="G1224" s="124" t="s">
        <v>142</v>
      </c>
      <c r="H1224" s="124" t="s">
        <v>16889</v>
      </c>
      <c r="I1224" s="210" t="s">
        <v>2998</v>
      </c>
      <c r="J1224" s="127" t="s">
        <v>742</v>
      </c>
      <c r="K1224" s="212">
        <v>58</v>
      </c>
      <c r="L1224" s="127" t="s">
        <v>60</v>
      </c>
      <c r="M1224" s="212" t="s">
        <v>186</v>
      </c>
      <c r="N1224" s="127" t="s">
        <v>621</v>
      </c>
      <c r="O1224" s="127" t="s">
        <v>164</v>
      </c>
      <c r="P1224" s="127" t="s">
        <v>178</v>
      </c>
      <c r="Q1224" s="131" t="s">
        <v>16081</v>
      </c>
      <c r="R1224" s="131" t="s">
        <v>17814</v>
      </c>
      <c r="S1224" s="132" t="s">
        <v>145</v>
      </c>
      <c r="T1224" s="136" t="s">
        <v>232</v>
      </c>
      <c r="U1224" s="211"/>
      <c r="V1224" s="211" t="s">
        <v>233</v>
      </c>
      <c r="W1224" s="133" t="str">
        <f>VLOOKUP(TRIM(X1224),X10:Y88,2,FALSE)</f>
        <v>Mirko</v>
      </c>
      <c r="X1224" s="11" t="str">
        <f t="shared" si="59"/>
        <v>6.5.6.1</v>
      </c>
      <c r="Z1224" s="1">
        <f t="shared" si="58"/>
        <v>0</v>
      </c>
      <c r="AA1224" s="1">
        <f t="shared" si="57"/>
        <v>28</v>
      </c>
    </row>
    <row r="1225" spans="1:27" ht="35.25" customHeight="1">
      <c r="A1225" s="119" t="s">
        <v>139</v>
      </c>
      <c r="B1225" s="134" t="s">
        <v>57</v>
      </c>
      <c r="C1225" s="122" t="s">
        <v>140</v>
      </c>
      <c r="D1225" s="122" t="s">
        <v>7208</v>
      </c>
      <c r="E1225" s="123" t="s">
        <v>14072</v>
      </c>
      <c r="F1225" s="124" t="s">
        <v>23</v>
      </c>
      <c r="G1225" s="124" t="s">
        <v>142</v>
      </c>
      <c r="H1225" s="124" t="s">
        <v>16890</v>
      </c>
      <c r="I1225" s="210" t="s">
        <v>202</v>
      </c>
      <c r="J1225" s="129" t="s">
        <v>742</v>
      </c>
      <c r="K1225" s="128">
        <v>37</v>
      </c>
      <c r="L1225" s="129" t="s">
        <v>60</v>
      </c>
      <c r="M1225" s="128" t="s">
        <v>186</v>
      </c>
      <c r="N1225" s="127" t="s">
        <v>621</v>
      </c>
      <c r="O1225" s="127" t="s">
        <v>164</v>
      </c>
      <c r="P1225" s="127" t="s">
        <v>178</v>
      </c>
      <c r="Q1225" s="131" t="s">
        <v>15855</v>
      </c>
      <c r="R1225" s="131" t="s">
        <v>17815</v>
      </c>
      <c r="S1225" s="132" t="s">
        <v>145</v>
      </c>
      <c r="T1225" s="136" t="s">
        <v>14712</v>
      </c>
      <c r="U1225" s="211"/>
      <c r="V1225" s="211" t="s">
        <v>233</v>
      </c>
      <c r="W1225" s="133" t="str">
        <f>VLOOKUP(TRIM(X1225),X10:Y88,2,FALSE)</f>
        <v>Mirko</v>
      </c>
      <c r="X1225" s="11" t="str">
        <f t="shared" si="59"/>
        <v>6.5.6.1</v>
      </c>
      <c r="Z1225" s="1">
        <f t="shared" si="58"/>
        <v>0</v>
      </c>
      <c r="AA1225" s="1">
        <f t="shared" si="57"/>
        <v>21</v>
      </c>
    </row>
    <row r="1226" spans="1:27" ht="35.25" customHeight="1">
      <c r="A1226" s="119" t="s">
        <v>139</v>
      </c>
      <c r="B1226" s="134" t="s">
        <v>57</v>
      </c>
      <c r="C1226" s="122" t="s">
        <v>140</v>
      </c>
      <c r="D1226" s="122" t="s">
        <v>7208</v>
      </c>
      <c r="E1226" s="123" t="s">
        <v>14073</v>
      </c>
      <c r="F1226" s="124" t="s">
        <v>24</v>
      </c>
      <c r="G1226" s="124" t="s">
        <v>142</v>
      </c>
      <c r="H1226" s="124" t="s">
        <v>16892</v>
      </c>
      <c r="I1226" s="210" t="s">
        <v>212</v>
      </c>
      <c r="J1226" s="129" t="s">
        <v>742</v>
      </c>
      <c r="K1226" s="128">
        <v>63</v>
      </c>
      <c r="L1226" s="129" t="s">
        <v>60</v>
      </c>
      <c r="M1226" s="128" t="s">
        <v>186</v>
      </c>
      <c r="N1226" s="127" t="s">
        <v>621</v>
      </c>
      <c r="O1226" s="127" t="s">
        <v>164</v>
      </c>
      <c r="P1226" s="127" t="s">
        <v>178</v>
      </c>
      <c r="Q1226" s="131" t="s">
        <v>16126</v>
      </c>
      <c r="R1226" s="131" t="s">
        <v>17530</v>
      </c>
      <c r="S1226" s="132" t="s">
        <v>24591</v>
      </c>
      <c r="T1226" s="136" t="s">
        <v>213</v>
      </c>
      <c r="U1226" s="211"/>
      <c r="V1226" s="211"/>
      <c r="W1226" s="133" t="str">
        <f>VLOOKUP(TRIM(X1226),X10:Y88,2,FALSE)</f>
        <v>Mirko</v>
      </c>
      <c r="X1226" s="11" t="str">
        <f t="shared" si="59"/>
        <v>6.5.6.1</v>
      </c>
      <c r="Z1226" s="1">
        <f t="shared" si="58"/>
        <v>0</v>
      </c>
      <c r="AA1226" s="1">
        <f t="shared" si="57"/>
        <v>3</v>
      </c>
    </row>
    <row r="1227" spans="1:27" ht="35.25" customHeight="1">
      <c r="A1227" s="119" t="s">
        <v>139</v>
      </c>
      <c r="B1227" s="134" t="s">
        <v>57</v>
      </c>
      <c r="C1227" s="122" t="s">
        <v>140</v>
      </c>
      <c r="D1227" s="122" t="s">
        <v>7208</v>
      </c>
      <c r="E1227" s="123" t="s">
        <v>14074</v>
      </c>
      <c r="F1227" s="124" t="s">
        <v>24</v>
      </c>
      <c r="G1227" s="124" t="s">
        <v>142</v>
      </c>
      <c r="H1227" s="124" t="s">
        <v>16894</v>
      </c>
      <c r="I1227" s="210" t="s">
        <v>15825</v>
      </c>
      <c r="J1227" s="129" t="s">
        <v>742</v>
      </c>
      <c r="K1227" s="128">
        <v>44</v>
      </c>
      <c r="L1227" s="129" t="s">
        <v>60</v>
      </c>
      <c r="M1227" s="128" t="s">
        <v>186</v>
      </c>
      <c r="N1227" s="127" t="s">
        <v>621</v>
      </c>
      <c r="O1227" s="127" t="s">
        <v>164</v>
      </c>
      <c r="P1227" s="127" t="s">
        <v>178</v>
      </c>
      <c r="Q1227" s="131" t="s">
        <v>15890</v>
      </c>
      <c r="R1227" s="131" t="s">
        <v>17524</v>
      </c>
      <c r="S1227" s="132" t="s">
        <v>24592</v>
      </c>
      <c r="T1227" s="136" t="s">
        <v>269</v>
      </c>
      <c r="U1227" s="211"/>
      <c r="V1227" s="211"/>
      <c r="W1227" s="133" t="str">
        <f>VLOOKUP(TRIM(X1227),X10:Y88,2,FALSE)</f>
        <v>Mirko</v>
      </c>
      <c r="X1227" s="11" t="str">
        <f t="shared" si="59"/>
        <v>6.5.6.1</v>
      </c>
      <c r="Z1227" s="1">
        <f t="shared" si="58"/>
        <v>0</v>
      </c>
      <c r="AA1227" s="1">
        <f t="shared" si="57"/>
        <v>33</v>
      </c>
    </row>
    <row r="1228" spans="1:27" ht="35.25" customHeight="1">
      <c r="A1228" s="119" t="s">
        <v>139</v>
      </c>
      <c r="B1228" s="134" t="s">
        <v>57</v>
      </c>
      <c r="C1228" s="122" t="s">
        <v>140</v>
      </c>
      <c r="D1228" s="122" t="s">
        <v>7208</v>
      </c>
      <c r="E1228" s="123" t="s">
        <v>14075</v>
      </c>
      <c r="F1228" s="124" t="s">
        <v>24</v>
      </c>
      <c r="G1228" s="124" t="s">
        <v>142</v>
      </c>
      <c r="H1228" s="124" t="s">
        <v>16896</v>
      </c>
      <c r="I1228" s="210" t="s">
        <v>184</v>
      </c>
      <c r="J1228" s="129" t="s">
        <v>742</v>
      </c>
      <c r="K1228" s="128">
        <v>19</v>
      </c>
      <c r="L1228" s="129" t="s">
        <v>68</v>
      </c>
      <c r="M1228" s="128" t="s">
        <v>186</v>
      </c>
      <c r="N1228" s="127" t="s">
        <v>621</v>
      </c>
      <c r="O1228" s="127" t="s">
        <v>164</v>
      </c>
      <c r="P1228" s="127" t="s">
        <v>178</v>
      </c>
      <c r="Q1228" s="131" t="s">
        <v>3584</v>
      </c>
      <c r="R1228" s="131" t="s">
        <v>17526</v>
      </c>
      <c r="S1228" s="132" t="s">
        <v>24593</v>
      </c>
      <c r="T1228" s="136" t="s">
        <v>183</v>
      </c>
      <c r="U1228" s="211"/>
      <c r="V1228" s="211"/>
      <c r="W1228" s="133" t="str">
        <f>VLOOKUP(TRIM(X1228),X10:Y88,2,FALSE)</f>
        <v>Mirko</v>
      </c>
      <c r="X1228" s="11" t="str">
        <f t="shared" si="59"/>
        <v>6.5.6.1</v>
      </c>
      <c r="Z1228" s="1">
        <f t="shared" si="58"/>
        <v>0</v>
      </c>
      <c r="AA1228" s="1">
        <f t="shared" si="57"/>
        <v>17</v>
      </c>
    </row>
    <row r="1229" spans="1:27" ht="35.25" customHeight="1">
      <c r="A1229" s="119" t="s">
        <v>139</v>
      </c>
      <c r="B1229" s="134" t="s">
        <v>57</v>
      </c>
      <c r="C1229" s="122" t="s">
        <v>140</v>
      </c>
      <c r="D1229" s="122" t="s">
        <v>7208</v>
      </c>
      <c r="E1229" s="123" t="s">
        <v>14076</v>
      </c>
      <c r="F1229" s="124" t="s">
        <v>24</v>
      </c>
      <c r="G1229" s="124" t="s">
        <v>142</v>
      </c>
      <c r="H1229" s="124" t="s">
        <v>16898</v>
      </c>
      <c r="I1229" s="210" t="s">
        <v>184</v>
      </c>
      <c r="J1229" s="129" t="s">
        <v>742</v>
      </c>
      <c r="K1229" s="128">
        <v>49</v>
      </c>
      <c r="L1229" s="129" t="s">
        <v>60</v>
      </c>
      <c r="M1229" s="128" t="s">
        <v>186</v>
      </c>
      <c r="N1229" s="127" t="s">
        <v>621</v>
      </c>
      <c r="O1229" s="127" t="s">
        <v>164</v>
      </c>
      <c r="P1229" s="127" t="s">
        <v>178</v>
      </c>
      <c r="Q1229" s="131" t="s">
        <v>15950</v>
      </c>
      <c r="R1229" s="131" t="s">
        <v>17528</v>
      </c>
      <c r="S1229" s="132" t="s">
        <v>24594</v>
      </c>
      <c r="T1229" s="136" t="s">
        <v>183</v>
      </c>
      <c r="U1229" s="211"/>
      <c r="V1229" s="211"/>
      <c r="W1229" s="133" t="str">
        <f>VLOOKUP(TRIM(X1229),X10:Y88,2,FALSE)</f>
        <v>Mirko</v>
      </c>
      <c r="X1229" s="11" t="str">
        <f t="shared" si="59"/>
        <v>6.5.6.1</v>
      </c>
      <c r="Z1229" s="1">
        <f t="shared" si="58"/>
        <v>0</v>
      </c>
      <c r="AA1229" s="1">
        <f t="shared" si="57"/>
        <v>17</v>
      </c>
    </row>
    <row r="1230" spans="1:27" ht="35.25" customHeight="1">
      <c r="A1230" s="119" t="s">
        <v>139</v>
      </c>
      <c r="B1230" s="134" t="s">
        <v>57</v>
      </c>
      <c r="C1230" s="122" t="s">
        <v>140</v>
      </c>
      <c r="D1230" s="122" t="s">
        <v>79</v>
      </c>
      <c r="E1230" s="123" t="s">
        <v>14077</v>
      </c>
      <c r="F1230" s="124" t="s">
        <v>24</v>
      </c>
      <c r="G1230" s="124" t="s">
        <v>142</v>
      </c>
      <c r="H1230" s="124" t="s">
        <v>16900</v>
      </c>
      <c r="I1230" s="210" t="s">
        <v>184</v>
      </c>
      <c r="J1230" s="129" t="s">
        <v>281</v>
      </c>
      <c r="K1230" s="128">
        <v>1118</v>
      </c>
      <c r="L1230" s="129" t="s">
        <v>60</v>
      </c>
      <c r="M1230" s="128" t="s">
        <v>186</v>
      </c>
      <c r="N1230" s="127" t="s">
        <v>743</v>
      </c>
      <c r="O1230" s="127" t="s">
        <v>152</v>
      </c>
      <c r="P1230" s="127" t="s">
        <v>435</v>
      </c>
      <c r="Q1230" s="131" t="s">
        <v>15954</v>
      </c>
      <c r="R1230" s="131" t="s">
        <v>17570</v>
      </c>
      <c r="S1230" s="132" t="s">
        <v>24595</v>
      </c>
      <c r="T1230" s="136" t="s">
        <v>183</v>
      </c>
      <c r="U1230" s="211"/>
      <c r="V1230" s="211"/>
      <c r="W1230" s="133" t="str">
        <f>VLOOKUP(TRIM(X1230),X10:Y88,2,FALSE)</f>
        <v>Mirko</v>
      </c>
      <c r="X1230" s="11" t="str">
        <f t="shared" si="59"/>
        <v>5.2</v>
      </c>
      <c r="Z1230" s="1">
        <f t="shared" si="58"/>
        <v>0</v>
      </c>
      <c r="AA1230" s="1">
        <f t="shared" si="57"/>
        <v>17</v>
      </c>
    </row>
    <row r="1231" spans="1:27" ht="35.25" customHeight="1">
      <c r="A1231" s="119" t="s">
        <v>139</v>
      </c>
      <c r="B1231" s="134" t="s">
        <v>57</v>
      </c>
      <c r="C1231" s="122" t="s">
        <v>140</v>
      </c>
      <c r="D1231" s="122" t="s">
        <v>79</v>
      </c>
      <c r="E1231" s="123" t="s">
        <v>14078</v>
      </c>
      <c r="F1231" s="124" t="s">
        <v>24</v>
      </c>
      <c r="G1231" s="124" t="s">
        <v>142</v>
      </c>
      <c r="H1231" s="124" t="s">
        <v>16902</v>
      </c>
      <c r="I1231" s="210" t="s">
        <v>184</v>
      </c>
      <c r="J1231" s="129" t="s">
        <v>281</v>
      </c>
      <c r="K1231" s="128">
        <v>1119</v>
      </c>
      <c r="L1231" s="129" t="s">
        <v>60</v>
      </c>
      <c r="M1231" s="128" t="s">
        <v>210</v>
      </c>
      <c r="N1231" s="127" t="s">
        <v>744</v>
      </c>
      <c r="O1231" s="127" t="s">
        <v>164</v>
      </c>
      <c r="P1231" s="127" t="s">
        <v>435</v>
      </c>
      <c r="Q1231" s="131" t="s">
        <v>15955</v>
      </c>
      <c r="R1231" s="131" t="s">
        <v>18004</v>
      </c>
      <c r="S1231" s="132" t="s">
        <v>24596</v>
      </c>
      <c r="T1231" s="136" t="s">
        <v>183</v>
      </c>
      <c r="U1231" s="211"/>
      <c r="V1231" s="211" t="s">
        <v>554</v>
      </c>
      <c r="W1231" s="133" t="str">
        <f>VLOOKUP(TRIM(X1231),X10:Y88,2,FALSE)</f>
        <v>Mirko</v>
      </c>
      <c r="X1231" s="11" t="str">
        <f t="shared" si="59"/>
        <v>5.2</v>
      </c>
      <c r="Z1231" s="1">
        <f t="shared" si="58"/>
        <v>0</v>
      </c>
      <c r="AA1231" s="1">
        <f t="shared" si="57"/>
        <v>17</v>
      </c>
    </row>
    <row r="1232" spans="1:27" ht="35.25" customHeight="1">
      <c r="A1232" s="119" t="s">
        <v>139</v>
      </c>
      <c r="B1232" s="134" t="s">
        <v>57</v>
      </c>
      <c r="C1232" s="122" t="s">
        <v>140</v>
      </c>
      <c r="D1232" s="122" t="s">
        <v>7208</v>
      </c>
      <c r="E1232" s="123" t="s">
        <v>14079</v>
      </c>
      <c r="F1232" s="124" t="s">
        <v>24</v>
      </c>
      <c r="G1232" s="124" t="s">
        <v>142</v>
      </c>
      <c r="H1232" s="124" t="s">
        <v>17319</v>
      </c>
      <c r="I1232" s="210" t="s">
        <v>865</v>
      </c>
      <c r="J1232" s="129" t="s">
        <v>742</v>
      </c>
      <c r="K1232" s="128">
        <v>43</v>
      </c>
      <c r="L1232" s="129" t="s">
        <v>60</v>
      </c>
      <c r="M1232" s="128" t="s">
        <v>186</v>
      </c>
      <c r="N1232" s="127" t="s">
        <v>621</v>
      </c>
      <c r="O1232" s="127" t="s">
        <v>164</v>
      </c>
      <c r="P1232" s="127" t="s">
        <v>178</v>
      </c>
      <c r="Q1232" s="131" t="s">
        <v>15888</v>
      </c>
      <c r="R1232" s="131" t="s">
        <v>17534</v>
      </c>
      <c r="S1232" s="132" t="s">
        <v>24597</v>
      </c>
      <c r="T1232" s="136" t="s">
        <v>269</v>
      </c>
      <c r="U1232" s="211"/>
      <c r="V1232" s="211"/>
      <c r="W1232" s="133" t="str">
        <f>VLOOKUP(TRIM(X1232),X10:Y88,2,FALSE)</f>
        <v>Mirko</v>
      </c>
      <c r="X1232" s="11" t="str">
        <f t="shared" si="59"/>
        <v>6.5.6.1</v>
      </c>
      <c r="Z1232" s="1">
        <f t="shared" si="58"/>
        <v>0</v>
      </c>
      <c r="AA1232" s="1">
        <f t="shared" si="57"/>
        <v>18</v>
      </c>
    </row>
    <row r="1233" spans="1:27" ht="35.25" customHeight="1">
      <c r="A1233" s="119" t="s">
        <v>139</v>
      </c>
      <c r="B1233" s="134" t="s">
        <v>57</v>
      </c>
      <c r="C1233" s="122" t="s">
        <v>140</v>
      </c>
      <c r="D1233" s="122" t="s">
        <v>7208</v>
      </c>
      <c r="E1233" s="123" t="s">
        <v>14080</v>
      </c>
      <c r="F1233" s="124" t="s">
        <v>24</v>
      </c>
      <c r="G1233" s="124" t="s">
        <v>142</v>
      </c>
      <c r="H1233" s="124" t="s">
        <v>17321</v>
      </c>
      <c r="I1233" s="210" t="s">
        <v>229</v>
      </c>
      <c r="J1233" s="129" t="s">
        <v>742</v>
      </c>
      <c r="K1233" s="128">
        <v>42</v>
      </c>
      <c r="L1233" s="129" t="s">
        <v>60</v>
      </c>
      <c r="M1233" s="128" t="s">
        <v>186</v>
      </c>
      <c r="N1233" s="127" t="s">
        <v>621</v>
      </c>
      <c r="O1233" s="127" t="s">
        <v>164</v>
      </c>
      <c r="P1233" s="127" t="s">
        <v>178</v>
      </c>
      <c r="Q1233" s="131" t="s">
        <v>15881</v>
      </c>
      <c r="R1233" s="131" t="s">
        <v>17532</v>
      </c>
      <c r="S1233" s="132" t="s">
        <v>24598</v>
      </c>
      <c r="T1233" s="136" t="s">
        <v>272</v>
      </c>
      <c r="U1233" s="211"/>
      <c r="V1233" s="211"/>
      <c r="W1233" s="133" t="str">
        <f>VLOOKUP(TRIM(X1233),X10:Y88,2,FALSE)</f>
        <v>Mirko</v>
      </c>
      <c r="X1233" s="11" t="str">
        <f t="shared" si="59"/>
        <v>6.5.6.1</v>
      </c>
      <c r="Z1233" s="1">
        <f t="shared" si="58"/>
        <v>0</v>
      </c>
      <c r="AA1233" s="1">
        <f t="shared" si="57"/>
        <v>7</v>
      </c>
    </row>
    <row r="1234" spans="1:27" ht="35.25" customHeight="1">
      <c r="A1234" s="119" t="s">
        <v>139</v>
      </c>
      <c r="B1234" s="134" t="s">
        <v>57</v>
      </c>
      <c r="C1234" s="122" t="s">
        <v>140</v>
      </c>
      <c r="D1234" s="122" t="s">
        <v>7208</v>
      </c>
      <c r="E1234" s="123" t="s">
        <v>14081</v>
      </c>
      <c r="F1234" s="124" t="s">
        <v>24</v>
      </c>
      <c r="G1234" s="124" t="s">
        <v>142</v>
      </c>
      <c r="H1234" s="124" t="s">
        <v>17323</v>
      </c>
      <c r="I1234" s="210" t="s">
        <v>181</v>
      </c>
      <c r="J1234" s="129" t="s">
        <v>742</v>
      </c>
      <c r="K1234" s="128">
        <v>50</v>
      </c>
      <c r="L1234" s="129" t="s">
        <v>60</v>
      </c>
      <c r="M1234" s="128" t="s">
        <v>186</v>
      </c>
      <c r="N1234" s="127" t="s">
        <v>621</v>
      </c>
      <c r="O1234" s="127" t="s">
        <v>164</v>
      </c>
      <c r="P1234" s="127" t="s">
        <v>178</v>
      </c>
      <c r="Q1234" s="131" t="s">
        <v>16018</v>
      </c>
      <c r="R1234" s="131" t="s">
        <v>17536</v>
      </c>
      <c r="S1234" s="132" t="s">
        <v>24599</v>
      </c>
      <c r="T1234" s="136" t="s">
        <v>194</v>
      </c>
      <c r="U1234" s="211"/>
      <c r="V1234" s="211"/>
      <c r="W1234" s="133" t="str">
        <f>VLOOKUP(TRIM(X1234),X10:Y88,2,FALSE)</f>
        <v>Mirko</v>
      </c>
      <c r="X1234" s="11" t="str">
        <f t="shared" si="59"/>
        <v>6.5.6.1</v>
      </c>
      <c r="Z1234" s="1">
        <f t="shared" si="58"/>
        <v>0</v>
      </c>
      <c r="AA1234" s="1">
        <f t="shared" si="57"/>
        <v>14</v>
      </c>
    </row>
    <row r="1235" spans="1:27" ht="35.25" customHeight="1">
      <c r="A1235" s="119" t="s">
        <v>139</v>
      </c>
      <c r="B1235" s="134" t="s">
        <v>57</v>
      </c>
      <c r="C1235" s="122" t="s">
        <v>140</v>
      </c>
      <c r="D1235" s="122" t="s">
        <v>7208</v>
      </c>
      <c r="E1235" s="123" t="s">
        <v>14082</v>
      </c>
      <c r="F1235" s="124" t="s">
        <v>24</v>
      </c>
      <c r="G1235" s="124" t="s">
        <v>142</v>
      </c>
      <c r="H1235" s="124" t="s">
        <v>17325</v>
      </c>
      <c r="I1235" s="210" t="s">
        <v>181</v>
      </c>
      <c r="J1235" s="129" t="s">
        <v>180</v>
      </c>
      <c r="K1235" s="128">
        <v>313</v>
      </c>
      <c r="L1235" s="129" t="s">
        <v>60</v>
      </c>
      <c r="M1235" s="128" t="s">
        <v>186</v>
      </c>
      <c r="N1235" s="127" t="s">
        <v>621</v>
      </c>
      <c r="O1235" s="127" t="s">
        <v>164</v>
      </c>
      <c r="P1235" s="127" t="s">
        <v>178</v>
      </c>
      <c r="Q1235" s="131" t="s">
        <v>16019</v>
      </c>
      <c r="R1235" s="131" t="s">
        <v>17538</v>
      </c>
      <c r="S1235" s="132" t="s">
        <v>24600</v>
      </c>
      <c r="T1235" s="136" t="s">
        <v>194</v>
      </c>
      <c r="U1235" s="211"/>
      <c r="V1235" s="211"/>
      <c r="W1235" s="133" t="str">
        <f>VLOOKUP(TRIM(X1235),X10:Y88,2,FALSE)</f>
        <v>Mirko</v>
      </c>
      <c r="X1235" s="11" t="str">
        <f t="shared" si="59"/>
        <v>6.5.6.1</v>
      </c>
      <c r="Z1235" s="1">
        <f t="shared" si="58"/>
        <v>0</v>
      </c>
      <c r="AA1235" s="1">
        <f t="shared" si="57"/>
        <v>14</v>
      </c>
    </row>
    <row r="1236" spans="1:27" ht="35.25" customHeight="1">
      <c r="A1236" s="119" t="s">
        <v>139</v>
      </c>
      <c r="B1236" s="134" t="s">
        <v>57</v>
      </c>
      <c r="C1236" s="122" t="s">
        <v>140</v>
      </c>
      <c r="D1236" s="122" t="s">
        <v>7208</v>
      </c>
      <c r="E1236" s="123" t="s">
        <v>14083</v>
      </c>
      <c r="F1236" s="124" t="s">
        <v>24</v>
      </c>
      <c r="G1236" s="124" t="s">
        <v>142</v>
      </c>
      <c r="H1236" s="124" t="s">
        <v>17327</v>
      </c>
      <c r="I1236" s="210" t="s">
        <v>255</v>
      </c>
      <c r="J1236" s="129" t="s">
        <v>180</v>
      </c>
      <c r="K1236" s="128">
        <v>355</v>
      </c>
      <c r="L1236" s="129" t="s">
        <v>60</v>
      </c>
      <c r="M1236" s="128" t="s">
        <v>186</v>
      </c>
      <c r="N1236" s="127" t="s">
        <v>621</v>
      </c>
      <c r="O1236" s="127" t="s">
        <v>164</v>
      </c>
      <c r="P1236" s="127" t="s">
        <v>178</v>
      </c>
      <c r="Q1236" s="131" t="s">
        <v>16109</v>
      </c>
      <c r="R1236" s="131" t="s">
        <v>17540</v>
      </c>
      <c r="S1236" s="132" t="s">
        <v>24601</v>
      </c>
      <c r="T1236" s="136" t="s">
        <v>258</v>
      </c>
      <c r="U1236" s="211"/>
      <c r="V1236" s="211"/>
      <c r="W1236" s="133" t="str">
        <f>VLOOKUP(TRIM(X1236),X10:Y88,2,FALSE)</f>
        <v>Mirko</v>
      </c>
      <c r="X1236" s="11" t="str">
        <f t="shared" si="59"/>
        <v>6.5.6.1</v>
      </c>
      <c r="Z1236" s="1">
        <f t="shared" si="58"/>
        <v>0</v>
      </c>
      <c r="AA1236" s="1">
        <f t="shared" si="57"/>
        <v>3</v>
      </c>
    </row>
    <row r="1237" spans="1:27" ht="35.25" customHeight="1">
      <c r="A1237" s="119" t="s">
        <v>139</v>
      </c>
      <c r="B1237" s="134" t="s">
        <v>57</v>
      </c>
      <c r="C1237" s="122" t="s">
        <v>140</v>
      </c>
      <c r="D1237" s="122" t="s">
        <v>7208</v>
      </c>
      <c r="E1237" s="123" t="s">
        <v>14084</v>
      </c>
      <c r="F1237" s="124" t="s">
        <v>23</v>
      </c>
      <c r="G1237" s="124" t="s">
        <v>142</v>
      </c>
      <c r="H1237" s="124" t="s">
        <v>17328</v>
      </c>
      <c r="I1237" s="210" t="s">
        <v>255</v>
      </c>
      <c r="J1237" s="129" t="s">
        <v>742</v>
      </c>
      <c r="K1237" s="128">
        <v>60</v>
      </c>
      <c r="L1237" s="129" t="s">
        <v>60</v>
      </c>
      <c r="M1237" s="128" t="s">
        <v>186</v>
      </c>
      <c r="N1237" s="127" t="s">
        <v>621</v>
      </c>
      <c r="O1237" s="127" t="s">
        <v>164</v>
      </c>
      <c r="P1237" s="127" t="s">
        <v>178</v>
      </c>
      <c r="Q1237" s="131" t="s">
        <v>16110</v>
      </c>
      <c r="R1237" s="131" t="s">
        <v>17816</v>
      </c>
      <c r="S1237" s="132" t="s">
        <v>145</v>
      </c>
      <c r="T1237" s="136" t="s">
        <v>258</v>
      </c>
      <c r="U1237" s="211"/>
      <c r="V1237" s="211" t="s">
        <v>233</v>
      </c>
      <c r="W1237" s="133" t="str">
        <f>VLOOKUP(TRIM(X1237),X10:Y88,2,FALSE)</f>
        <v>Mirko</v>
      </c>
      <c r="X1237" s="11" t="str">
        <f t="shared" si="59"/>
        <v>6.5.6.1</v>
      </c>
      <c r="Z1237" s="1">
        <f t="shared" si="58"/>
        <v>0</v>
      </c>
      <c r="AA1237" s="1">
        <f t="shared" si="57"/>
        <v>3</v>
      </c>
    </row>
    <row r="1238" spans="1:27" ht="35.25" customHeight="1">
      <c r="A1238" s="119" t="s">
        <v>139</v>
      </c>
      <c r="B1238" s="134" t="s">
        <v>57</v>
      </c>
      <c r="C1238" s="122" t="s">
        <v>140</v>
      </c>
      <c r="D1238" s="122" t="s">
        <v>7208</v>
      </c>
      <c r="E1238" s="123" t="s">
        <v>14085</v>
      </c>
      <c r="F1238" s="124" t="s">
        <v>24</v>
      </c>
      <c r="G1238" s="124" t="s">
        <v>142</v>
      </c>
      <c r="H1238" s="124" t="s">
        <v>17330</v>
      </c>
      <c r="I1238" s="210" t="s">
        <v>184</v>
      </c>
      <c r="J1238" s="129" t="s">
        <v>180</v>
      </c>
      <c r="K1238" s="128">
        <v>279</v>
      </c>
      <c r="L1238" s="129" t="s">
        <v>60</v>
      </c>
      <c r="M1238" s="128" t="s">
        <v>186</v>
      </c>
      <c r="N1238" s="127" t="s">
        <v>621</v>
      </c>
      <c r="O1238" s="127" t="s">
        <v>164</v>
      </c>
      <c r="P1238" s="127" t="s">
        <v>178</v>
      </c>
      <c r="Q1238" s="131" t="s">
        <v>15943</v>
      </c>
      <c r="R1238" s="131" t="s">
        <v>17542</v>
      </c>
      <c r="S1238" s="132" t="s">
        <v>24602</v>
      </c>
      <c r="T1238" s="136" t="s">
        <v>183</v>
      </c>
      <c r="U1238" s="211"/>
      <c r="V1238" s="211"/>
      <c r="W1238" s="133" t="str">
        <f>VLOOKUP(TRIM(X1238),X10:Y88,2,FALSE)</f>
        <v>Mirko</v>
      </c>
      <c r="X1238" s="11" t="str">
        <f t="shared" si="59"/>
        <v>6.5.6.1</v>
      </c>
      <c r="Z1238" s="1">
        <f t="shared" si="58"/>
        <v>0</v>
      </c>
      <c r="AA1238" s="1">
        <f t="shared" si="57"/>
        <v>17</v>
      </c>
    </row>
    <row r="1239" spans="1:27" ht="35.25" customHeight="1">
      <c r="A1239" s="119" t="s">
        <v>139</v>
      </c>
      <c r="B1239" s="134" t="s">
        <v>57</v>
      </c>
      <c r="C1239" s="122" t="s">
        <v>140</v>
      </c>
      <c r="D1239" s="122" t="s">
        <v>7208</v>
      </c>
      <c r="E1239" s="123" t="s">
        <v>14086</v>
      </c>
      <c r="F1239" s="124" t="s">
        <v>23</v>
      </c>
      <c r="G1239" s="124" t="s">
        <v>142</v>
      </c>
      <c r="H1239" s="124" t="s">
        <v>17332</v>
      </c>
      <c r="I1239" s="210" t="s">
        <v>184</v>
      </c>
      <c r="J1239" s="129" t="s">
        <v>180</v>
      </c>
      <c r="K1239" s="128">
        <v>280</v>
      </c>
      <c r="L1239" s="129" t="s">
        <v>60</v>
      </c>
      <c r="M1239" s="128" t="s">
        <v>186</v>
      </c>
      <c r="N1239" s="127" t="s">
        <v>621</v>
      </c>
      <c r="O1239" s="127" t="s">
        <v>164</v>
      </c>
      <c r="P1239" s="127" t="s">
        <v>178</v>
      </c>
      <c r="Q1239" s="131" t="s">
        <v>15944</v>
      </c>
      <c r="R1239" s="131" t="s">
        <v>17817</v>
      </c>
      <c r="S1239" s="132" t="s">
        <v>145</v>
      </c>
      <c r="T1239" s="136" t="s">
        <v>183</v>
      </c>
      <c r="U1239" s="211"/>
      <c r="V1239" s="211" t="s">
        <v>233</v>
      </c>
      <c r="W1239" s="133" t="str">
        <f>VLOOKUP(TRIM(X1239),X10:Y88,2,FALSE)</f>
        <v>Mirko</v>
      </c>
      <c r="X1239" s="11" t="str">
        <f t="shared" si="59"/>
        <v>6.5.6.1</v>
      </c>
      <c r="Z1239" s="1">
        <f t="shared" si="58"/>
        <v>0</v>
      </c>
      <c r="AA1239" s="1">
        <f t="shared" si="57"/>
        <v>17</v>
      </c>
    </row>
    <row r="1240" spans="1:27" ht="35.25" customHeight="1">
      <c r="A1240" s="119" t="s">
        <v>139</v>
      </c>
      <c r="B1240" s="134" t="s">
        <v>57</v>
      </c>
      <c r="C1240" s="122" t="s">
        <v>140</v>
      </c>
      <c r="D1240" s="122" t="s">
        <v>7208</v>
      </c>
      <c r="E1240" s="123" t="s">
        <v>14087</v>
      </c>
      <c r="F1240" s="124" t="s">
        <v>24</v>
      </c>
      <c r="G1240" s="124" t="s">
        <v>142</v>
      </c>
      <c r="H1240" s="124" t="s">
        <v>17334</v>
      </c>
      <c r="I1240" s="210" t="s">
        <v>661</v>
      </c>
      <c r="J1240" s="129" t="s">
        <v>742</v>
      </c>
      <c r="K1240" s="128">
        <v>51</v>
      </c>
      <c r="L1240" s="129" t="s">
        <v>60</v>
      </c>
      <c r="M1240" s="128" t="s">
        <v>186</v>
      </c>
      <c r="N1240" s="127" t="s">
        <v>621</v>
      </c>
      <c r="O1240" s="127" t="s">
        <v>164</v>
      </c>
      <c r="P1240" s="127" t="s">
        <v>178</v>
      </c>
      <c r="Q1240" s="131" t="s">
        <v>16025</v>
      </c>
      <c r="R1240" s="131" t="s">
        <v>17544</v>
      </c>
      <c r="S1240" s="132" t="s">
        <v>24603</v>
      </c>
      <c r="T1240" s="136" t="s">
        <v>311</v>
      </c>
      <c r="U1240" s="211"/>
      <c r="V1240" s="211"/>
      <c r="W1240" s="133" t="str">
        <f>VLOOKUP(TRIM(X1240),X10:Y88,2,FALSE)</f>
        <v>Mirko</v>
      </c>
      <c r="X1240" s="11" t="str">
        <f t="shared" si="59"/>
        <v>6.5.6.1</v>
      </c>
      <c r="Z1240" s="1">
        <f t="shared" si="58"/>
        <v>0</v>
      </c>
      <c r="AA1240" s="1">
        <f t="shared" si="57"/>
        <v>26</v>
      </c>
    </row>
    <row r="1241" spans="1:27" ht="35.25" customHeight="1">
      <c r="A1241" s="119" t="s">
        <v>139</v>
      </c>
      <c r="B1241" s="134" t="s">
        <v>57</v>
      </c>
      <c r="C1241" s="122" t="s">
        <v>140</v>
      </c>
      <c r="D1241" s="122" t="s">
        <v>7208</v>
      </c>
      <c r="E1241" s="123" t="s">
        <v>14088</v>
      </c>
      <c r="F1241" s="124" t="s">
        <v>24</v>
      </c>
      <c r="G1241" s="124" t="s">
        <v>142</v>
      </c>
      <c r="H1241" s="124" t="s">
        <v>17336</v>
      </c>
      <c r="I1241" s="210" t="s">
        <v>255</v>
      </c>
      <c r="J1241" s="129" t="s">
        <v>742</v>
      </c>
      <c r="K1241" s="128">
        <v>62</v>
      </c>
      <c r="L1241" s="129" t="s">
        <v>60</v>
      </c>
      <c r="M1241" s="128" t="s">
        <v>186</v>
      </c>
      <c r="N1241" s="127" t="s">
        <v>621</v>
      </c>
      <c r="O1241" s="127" t="s">
        <v>164</v>
      </c>
      <c r="P1241" s="127" t="s">
        <v>178</v>
      </c>
      <c r="Q1241" s="131" t="s">
        <v>16115</v>
      </c>
      <c r="R1241" s="131" t="s">
        <v>17546</v>
      </c>
      <c r="S1241" s="132" t="s">
        <v>24604</v>
      </c>
      <c r="T1241" s="136" t="s">
        <v>258</v>
      </c>
      <c r="U1241" s="211"/>
      <c r="V1241" s="211"/>
      <c r="W1241" s="133" t="str">
        <f>VLOOKUP(TRIM(X1241),X10:Y88,2,FALSE)</f>
        <v>Mirko</v>
      </c>
      <c r="X1241" s="11" t="str">
        <f t="shared" si="59"/>
        <v>6.5.6.1</v>
      </c>
      <c r="Z1241" s="1">
        <f t="shared" si="58"/>
        <v>0</v>
      </c>
      <c r="AA1241" s="1">
        <f t="shared" ref="AA1241:AA1304" si="60">LEN(I1241)</f>
        <v>3</v>
      </c>
    </row>
    <row r="1242" spans="1:27" ht="35.25" customHeight="1">
      <c r="A1242" s="119" t="s">
        <v>139</v>
      </c>
      <c r="B1242" s="134" t="s">
        <v>57</v>
      </c>
      <c r="C1242" s="122" t="s">
        <v>140</v>
      </c>
      <c r="D1242" s="122" t="s">
        <v>7208</v>
      </c>
      <c r="E1242" s="123" t="s">
        <v>14089</v>
      </c>
      <c r="F1242" s="124" t="s">
        <v>24</v>
      </c>
      <c r="G1242" s="124" t="s">
        <v>142</v>
      </c>
      <c r="H1242" s="124" t="s">
        <v>17525</v>
      </c>
      <c r="I1242" s="210" t="s">
        <v>15825</v>
      </c>
      <c r="J1242" s="129" t="s">
        <v>742</v>
      </c>
      <c r="K1242" s="128">
        <v>44</v>
      </c>
      <c r="L1242" s="129" t="s">
        <v>63</v>
      </c>
      <c r="M1242" s="128" t="s">
        <v>186</v>
      </c>
      <c r="N1242" s="127" t="s">
        <v>621</v>
      </c>
      <c r="O1242" s="127" t="s">
        <v>164</v>
      </c>
      <c r="P1242" s="127" t="s">
        <v>178</v>
      </c>
      <c r="Q1242" s="131" t="s">
        <v>15890</v>
      </c>
      <c r="R1242" s="131" t="s">
        <v>18049</v>
      </c>
      <c r="S1242" s="137" t="s">
        <v>149</v>
      </c>
      <c r="T1242" s="136" t="s">
        <v>269</v>
      </c>
      <c r="U1242" s="211"/>
      <c r="V1242" s="211" t="s">
        <v>554</v>
      </c>
      <c r="W1242" s="133" t="str">
        <f>VLOOKUP(TRIM(X1242),X10:Y88,2,FALSE)</f>
        <v>Mirko</v>
      </c>
      <c r="X1242" s="11" t="str">
        <f t="shared" si="59"/>
        <v>6.5.6.1</v>
      </c>
      <c r="Z1242" s="1">
        <f t="shared" ref="Z1242:Z1305" si="61">IF(F1242="P-CR", IF(S1242="Approved", 1, IF(S1242="Block approved", 1, 0)),0)</f>
        <v>0</v>
      </c>
      <c r="AA1242" s="1">
        <f t="shared" si="60"/>
        <v>33</v>
      </c>
    </row>
    <row r="1243" spans="1:27" ht="35.25" customHeight="1">
      <c r="A1243" s="119" t="s">
        <v>139</v>
      </c>
      <c r="B1243" s="134" t="s">
        <v>57</v>
      </c>
      <c r="C1243" s="122" t="s">
        <v>140</v>
      </c>
      <c r="D1243" s="122" t="s">
        <v>7208</v>
      </c>
      <c r="E1243" s="123" t="s">
        <v>14090</v>
      </c>
      <c r="F1243" s="124" t="s">
        <v>23</v>
      </c>
      <c r="G1243" s="124" t="s">
        <v>142</v>
      </c>
      <c r="H1243" s="124" t="s">
        <v>17527</v>
      </c>
      <c r="I1243" s="210" t="s">
        <v>184</v>
      </c>
      <c r="J1243" s="129" t="s">
        <v>742</v>
      </c>
      <c r="K1243" s="128">
        <v>19</v>
      </c>
      <c r="L1243" s="129" t="s">
        <v>70</v>
      </c>
      <c r="M1243" s="128" t="s">
        <v>186</v>
      </c>
      <c r="N1243" s="127" t="s">
        <v>621</v>
      </c>
      <c r="O1243" s="127" t="s">
        <v>164</v>
      </c>
      <c r="P1243" s="127" t="s">
        <v>178</v>
      </c>
      <c r="Q1243" s="131" t="s">
        <v>3584</v>
      </c>
      <c r="R1243" s="131" t="s">
        <v>17818</v>
      </c>
      <c r="S1243" s="132" t="s">
        <v>145</v>
      </c>
      <c r="T1243" s="136" t="s">
        <v>183</v>
      </c>
      <c r="U1243" s="211"/>
      <c r="V1243" s="211" t="s">
        <v>233</v>
      </c>
      <c r="W1243" s="133" t="str">
        <f>VLOOKUP(TRIM(X1243),X10:Y88,2,FALSE)</f>
        <v>Mirko</v>
      </c>
      <c r="X1243" s="11" t="str">
        <f t="shared" si="59"/>
        <v>6.5.6.1</v>
      </c>
      <c r="Z1243" s="1">
        <f t="shared" si="61"/>
        <v>0</v>
      </c>
      <c r="AA1243" s="1">
        <f t="shared" si="60"/>
        <v>17</v>
      </c>
    </row>
    <row r="1244" spans="1:27" ht="35.25" customHeight="1">
      <c r="A1244" s="119" t="s">
        <v>139</v>
      </c>
      <c r="B1244" s="134" t="s">
        <v>57</v>
      </c>
      <c r="C1244" s="122" t="s">
        <v>140</v>
      </c>
      <c r="D1244" s="122" t="s">
        <v>7208</v>
      </c>
      <c r="E1244" s="123" t="s">
        <v>14091</v>
      </c>
      <c r="F1244" s="124" t="s">
        <v>23</v>
      </c>
      <c r="G1244" s="124" t="s">
        <v>142</v>
      </c>
      <c r="H1244" s="124" t="s">
        <v>17529</v>
      </c>
      <c r="I1244" s="210" t="s">
        <v>184</v>
      </c>
      <c r="J1244" s="129" t="s">
        <v>742</v>
      </c>
      <c r="K1244" s="128">
        <v>49</v>
      </c>
      <c r="L1244" s="129" t="s">
        <v>63</v>
      </c>
      <c r="M1244" s="128" t="s">
        <v>186</v>
      </c>
      <c r="N1244" s="127" t="s">
        <v>621</v>
      </c>
      <c r="O1244" s="127" t="s">
        <v>164</v>
      </c>
      <c r="P1244" s="127" t="s">
        <v>178</v>
      </c>
      <c r="Q1244" s="131" t="s">
        <v>15950</v>
      </c>
      <c r="R1244" s="131" t="s">
        <v>17819</v>
      </c>
      <c r="S1244" s="132" t="s">
        <v>145</v>
      </c>
      <c r="T1244" s="136" t="s">
        <v>183</v>
      </c>
      <c r="U1244" s="211"/>
      <c r="V1244" s="211" t="s">
        <v>233</v>
      </c>
      <c r="W1244" s="133" t="str">
        <f>VLOOKUP(TRIM(X1244),X10:Y88,2,FALSE)</f>
        <v>Mirko</v>
      </c>
      <c r="X1244" s="11" t="str">
        <f t="shared" si="59"/>
        <v>6.5.6.1</v>
      </c>
      <c r="Z1244" s="1">
        <f t="shared" si="61"/>
        <v>0</v>
      </c>
      <c r="AA1244" s="1">
        <f t="shared" si="60"/>
        <v>17</v>
      </c>
    </row>
    <row r="1245" spans="1:27" ht="35.25" customHeight="1">
      <c r="A1245" s="119" t="s">
        <v>139</v>
      </c>
      <c r="B1245" s="134" t="s">
        <v>57</v>
      </c>
      <c r="C1245" s="122" t="s">
        <v>140</v>
      </c>
      <c r="D1245" s="122" t="s">
        <v>7208</v>
      </c>
      <c r="E1245" s="123" t="s">
        <v>14092</v>
      </c>
      <c r="F1245" s="124" t="s">
        <v>23</v>
      </c>
      <c r="G1245" s="124" t="s">
        <v>142</v>
      </c>
      <c r="H1245" s="124" t="s">
        <v>17531</v>
      </c>
      <c r="I1245" s="210" t="s">
        <v>212</v>
      </c>
      <c r="J1245" s="129" t="s">
        <v>742</v>
      </c>
      <c r="K1245" s="128">
        <v>63</v>
      </c>
      <c r="L1245" s="129" t="s">
        <v>63</v>
      </c>
      <c r="M1245" s="128" t="s">
        <v>186</v>
      </c>
      <c r="N1245" s="127" t="s">
        <v>621</v>
      </c>
      <c r="O1245" s="127" t="s">
        <v>164</v>
      </c>
      <c r="P1245" s="127" t="s">
        <v>178</v>
      </c>
      <c r="Q1245" s="131" t="s">
        <v>16126</v>
      </c>
      <c r="R1245" s="131" t="s">
        <v>17820</v>
      </c>
      <c r="S1245" s="132" t="s">
        <v>145</v>
      </c>
      <c r="T1245" s="136" t="s">
        <v>213</v>
      </c>
      <c r="U1245" s="211"/>
      <c r="V1245" s="211" t="s">
        <v>233</v>
      </c>
      <c r="W1245" s="133" t="str">
        <f>VLOOKUP(TRIM(X1245),X10:Y88,2,FALSE)</f>
        <v>Mirko</v>
      </c>
      <c r="X1245" s="11" t="str">
        <f t="shared" si="59"/>
        <v>6.5.6.1</v>
      </c>
      <c r="Z1245" s="1">
        <f t="shared" si="61"/>
        <v>0</v>
      </c>
      <c r="AA1245" s="1">
        <f t="shared" si="60"/>
        <v>3</v>
      </c>
    </row>
    <row r="1246" spans="1:27" ht="35.25" customHeight="1">
      <c r="A1246" s="119" t="s">
        <v>139</v>
      </c>
      <c r="B1246" s="134" t="s">
        <v>57</v>
      </c>
      <c r="C1246" s="122" t="s">
        <v>140</v>
      </c>
      <c r="D1246" s="122" t="s">
        <v>7208</v>
      </c>
      <c r="E1246" s="123" t="s">
        <v>14093</v>
      </c>
      <c r="F1246" s="124" t="s">
        <v>24</v>
      </c>
      <c r="G1246" s="124" t="s">
        <v>142</v>
      </c>
      <c r="H1246" s="124" t="s">
        <v>17533</v>
      </c>
      <c r="I1246" s="210" t="s">
        <v>229</v>
      </c>
      <c r="J1246" s="129" t="s">
        <v>742</v>
      </c>
      <c r="K1246" s="128">
        <v>42</v>
      </c>
      <c r="L1246" s="129" t="s">
        <v>63</v>
      </c>
      <c r="M1246" s="128" t="s">
        <v>186</v>
      </c>
      <c r="N1246" s="127" t="s">
        <v>621</v>
      </c>
      <c r="O1246" s="127" t="s">
        <v>164</v>
      </c>
      <c r="P1246" s="127" t="s">
        <v>178</v>
      </c>
      <c r="Q1246" s="131" t="s">
        <v>15881</v>
      </c>
      <c r="R1246" s="131" t="s">
        <v>18044</v>
      </c>
      <c r="S1246" s="144" t="s">
        <v>159</v>
      </c>
      <c r="T1246" s="136" t="s">
        <v>272</v>
      </c>
      <c r="U1246" s="211"/>
      <c r="V1246" s="211" t="s">
        <v>554</v>
      </c>
      <c r="W1246" s="133" t="str">
        <f>VLOOKUP(TRIM(X1246),X10:Y88,2,FALSE)</f>
        <v>Mirko</v>
      </c>
      <c r="X1246" s="11" t="str">
        <f t="shared" ref="X1246:X1309" si="62">IF(ISNONTEXT(D1246),"" &amp; D1246 &amp;"",T(D1246))</f>
        <v>6.5.6.1</v>
      </c>
      <c r="Z1246" s="1">
        <f t="shared" si="61"/>
        <v>0</v>
      </c>
      <c r="AA1246" s="1">
        <f t="shared" si="60"/>
        <v>7</v>
      </c>
    </row>
    <row r="1247" spans="1:27" ht="35.25" customHeight="1">
      <c r="A1247" s="119" t="s">
        <v>139</v>
      </c>
      <c r="B1247" s="134" t="s">
        <v>57</v>
      </c>
      <c r="C1247" s="122" t="s">
        <v>140</v>
      </c>
      <c r="D1247" s="122" t="s">
        <v>7208</v>
      </c>
      <c r="E1247" s="123" t="s">
        <v>14094</v>
      </c>
      <c r="F1247" s="124" t="s">
        <v>24</v>
      </c>
      <c r="G1247" s="124" t="s">
        <v>142</v>
      </c>
      <c r="H1247" s="124" t="s">
        <v>17535</v>
      </c>
      <c r="I1247" s="210" t="s">
        <v>865</v>
      </c>
      <c r="J1247" s="129" t="s">
        <v>742</v>
      </c>
      <c r="K1247" s="128">
        <v>43</v>
      </c>
      <c r="L1247" s="129" t="s">
        <v>63</v>
      </c>
      <c r="M1247" s="128" t="s">
        <v>186</v>
      </c>
      <c r="N1247" s="127" t="s">
        <v>621</v>
      </c>
      <c r="O1247" s="127" t="s">
        <v>164</v>
      </c>
      <c r="P1247" s="127" t="s">
        <v>178</v>
      </c>
      <c r="Q1247" s="131" t="s">
        <v>15888</v>
      </c>
      <c r="R1247" s="131" t="s">
        <v>18045</v>
      </c>
      <c r="S1247" s="132" t="s">
        <v>24605</v>
      </c>
      <c r="T1247" s="136" t="s">
        <v>269</v>
      </c>
      <c r="U1247" s="211"/>
      <c r="V1247" s="211" t="s">
        <v>554</v>
      </c>
      <c r="W1247" s="133" t="str">
        <f>VLOOKUP(TRIM(X1247),X10:Y88,2,FALSE)</f>
        <v>Mirko</v>
      </c>
      <c r="X1247" s="11" t="str">
        <f t="shared" si="62"/>
        <v>6.5.6.1</v>
      </c>
      <c r="Z1247" s="1">
        <f t="shared" si="61"/>
        <v>0</v>
      </c>
      <c r="AA1247" s="1">
        <f t="shared" si="60"/>
        <v>18</v>
      </c>
    </row>
    <row r="1248" spans="1:27" ht="35.25" customHeight="1">
      <c r="A1248" s="119" t="s">
        <v>139</v>
      </c>
      <c r="B1248" s="134" t="s">
        <v>57</v>
      </c>
      <c r="C1248" s="122" t="s">
        <v>140</v>
      </c>
      <c r="D1248" s="122" t="s">
        <v>7208</v>
      </c>
      <c r="E1248" s="123" t="s">
        <v>14095</v>
      </c>
      <c r="F1248" s="124" t="s">
        <v>23</v>
      </c>
      <c r="G1248" s="124" t="s">
        <v>142</v>
      </c>
      <c r="H1248" s="124" t="s">
        <v>17537</v>
      </c>
      <c r="I1248" s="210" t="s">
        <v>181</v>
      </c>
      <c r="J1248" s="129" t="s">
        <v>742</v>
      </c>
      <c r="K1248" s="128">
        <v>50</v>
      </c>
      <c r="L1248" s="129" t="s">
        <v>63</v>
      </c>
      <c r="M1248" s="128" t="s">
        <v>186</v>
      </c>
      <c r="N1248" s="127" t="s">
        <v>621</v>
      </c>
      <c r="O1248" s="127" t="s">
        <v>164</v>
      </c>
      <c r="P1248" s="127" t="s">
        <v>178</v>
      </c>
      <c r="Q1248" s="131" t="s">
        <v>16018</v>
      </c>
      <c r="R1248" s="131" t="s">
        <v>18050</v>
      </c>
      <c r="S1248" s="144" t="s">
        <v>145</v>
      </c>
      <c r="T1248" s="136" t="s">
        <v>194</v>
      </c>
      <c r="U1248" s="211"/>
      <c r="V1248" s="211" t="s">
        <v>554</v>
      </c>
      <c r="W1248" s="133" t="str">
        <f>VLOOKUP(TRIM(X1248),X10:Y88,2,FALSE)</f>
        <v>Mirko</v>
      </c>
      <c r="X1248" s="11" t="str">
        <f t="shared" si="62"/>
        <v>6.5.6.1</v>
      </c>
      <c r="Z1248" s="1">
        <f t="shared" si="61"/>
        <v>0</v>
      </c>
      <c r="AA1248" s="1">
        <f t="shared" si="60"/>
        <v>14</v>
      </c>
    </row>
    <row r="1249" spans="1:27" ht="35.25" customHeight="1">
      <c r="A1249" s="119" t="s">
        <v>139</v>
      </c>
      <c r="B1249" s="134" t="s">
        <v>57</v>
      </c>
      <c r="C1249" s="122" t="s">
        <v>140</v>
      </c>
      <c r="D1249" s="122" t="s">
        <v>7208</v>
      </c>
      <c r="E1249" s="123" t="s">
        <v>14096</v>
      </c>
      <c r="F1249" s="124" t="s">
        <v>23</v>
      </c>
      <c r="G1249" s="124" t="s">
        <v>142</v>
      </c>
      <c r="H1249" s="124" t="s">
        <v>17539</v>
      </c>
      <c r="I1249" s="210" t="s">
        <v>181</v>
      </c>
      <c r="J1249" s="129" t="s">
        <v>180</v>
      </c>
      <c r="K1249" s="128">
        <v>313</v>
      </c>
      <c r="L1249" s="129" t="s">
        <v>63</v>
      </c>
      <c r="M1249" s="128" t="s">
        <v>186</v>
      </c>
      <c r="N1249" s="127" t="s">
        <v>621</v>
      </c>
      <c r="O1249" s="127" t="s">
        <v>164</v>
      </c>
      <c r="P1249" s="127" t="s">
        <v>178</v>
      </c>
      <c r="Q1249" s="131" t="s">
        <v>16019</v>
      </c>
      <c r="R1249" s="131" t="s">
        <v>17821</v>
      </c>
      <c r="S1249" s="132" t="s">
        <v>145</v>
      </c>
      <c r="T1249" s="136" t="s">
        <v>194</v>
      </c>
      <c r="U1249" s="211"/>
      <c r="V1249" s="211" t="s">
        <v>233</v>
      </c>
      <c r="W1249" s="133" t="str">
        <f>VLOOKUP(TRIM(X1249),X10:Y88,2,FALSE)</f>
        <v>Mirko</v>
      </c>
      <c r="X1249" s="11" t="str">
        <f t="shared" si="62"/>
        <v>6.5.6.1</v>
      </c>
      <c r="Z1249" s="1">
        <f t="shared" si="61"/>
        <v>0</v>
      </c>
      <c r="AA1249" s="1">
        <f t="shared" si="60"/>
        <v>14</v>
      </c>
    </row>
    <row r="1250" spans="1:27" ht="35.25" customHeight="1">
      <c r="A1250" s="119" t="s">
        <v>139</v>
      </c>
      <c r="B1250" s="134" t="s">
        <v>57</v>
      </c>
      <c r="C1250" s="122" t="s">
        <v>140</v>
      </c>
      <c r="D1250" s="122" t="s">
        <v>7208</v>
      </c>
      <c r="E1250" s="123" t="s">
        <v>14097</v>
      </c>
      <c r="F1250" s="124" t="s">
        <v>23</v>
      </c>
      <c r="G1250" s="124" t="s">
        <v>142</v>
      </c>
      <c r="H1250" s="124" t="s">
        <v>17541</v>
      </c>
      <c r="I1250" s="210" t="s">
        <v>255</v>
      </c>
      <c r="J1250" s="129" t="s">
        <v>180</v>
      </c>
      <c r="K1250" s="128">
        <v>355</v>
      </c>
      <c r="L1250" s="129" t="s">
        <v>63</v>
      </c>
      <c r="M1250" s="128" t="s">
        <v>186</v>
      </c>
      <c r="N1250" s="127" t="s">
        <v>621</v>
      </c>
      <c r="O1250" s="127" t="s">
        <v>164</v>
      </c>
      <c r="P1250" s="127" t="s">
        <v>178</v>
      </c>
      <c r="Q1250" s="131" t="s">
        <v>16109</v>
      </c>
      <c r="R1250" s="131" t="s">
        <v>17822</v>
      </c>
      <c r="S1250" s="132" t="s">
        <v>145</v>
      </c>
      <c r="T1250" s="136" t="s">
        <v>258</v>
      </c>
      <c r="U1250" s="211"/>
      <c r="V1250" s="211" t="s">
        <v>233</v>
      </c>
      <c r="W1250" s="133" t="str">
        <f>VLOOKUP(TRIM(X1250),X10:Y88,2,FALSE)</f>
        <v>Mirko</v>
      </c>
      <c r="X1250" s="11" t="str">
        <f t="shared" si="62"/>
        <v>6.5.6.1</v>
      </c>
      <c r="Z1250" s="1">
        <f t="shared" si="61"/>
        <v>0</v>
      </c>
      <c r="AA1250" s="1">
        <f t="shared" si="60"/>
        <v>3</v>
      </c>
    </row>
    <row r="1251" spans="1:27" ht="35.25" customHeight="1">
      <c r="A1251" s="119" t="s">
        <v>139</v>
      </c>
      <c r="B1251" s="134" t="s">
        <v>57</v>
      </c>
      <c r="C1251" s="122" t="s">
        <v>140</v>
      </c>
      <c r="D1251" s="122" t="s">
        <v>7208</v>
      </c>
      <c r="E1251" s="123" t="s">
        <v>14098</v>
      </c>
      <c r="F1251" s="124" t="s">
        <v>23</v>
      </c>
      <c r="G1251" s="124" t="s">
        <v>142</v>
      </c>
      <c r="H1251" s="124" t="s">
        <v>17543</v>
      </c>
      <c r="I1251" s="210" t="s">
        <v>184</v>
      </c>
      <c r="J1251" s="129" t="s">
        <v>180</v>
      </c>
      <c r="K1251" s="128">
        <v>279</v>
      </c>
      <c r="L1251" s="129" t="s">
        <v>63</v>
      </c>
      <c r="M1251" s="128" t="s">
        <v>186</v>
      </c>
      <c r="N1251" s="127" t="s">
        <v>621</v>
      </c>
      <c r="O1251" s="127" t="s">
        <v>164</v>
      </c>
      <c r="P1251" s="127" t="s">
        <v>178</v>
      </c>
      <c r="Q1251" s="131" t="s">
        <v>15943</v>
      </c>
      <c r="R1251" s="131" t="s">
        <v>17823</v>
      </c>
      <c r="S1251" s="132" t="s">
        <v>145</v>
      </c>
      <c r="T1251" s="136" t="s">
        <v>183</v>
      </c>
      <c r="U1251" s="211"/>
      <c r="V1251" s="211" t="s">
        <v>233</v>
      </c>
      <c r="W1251" s="133" t="str">
        <f>VLOOKUP(TRIM(X1251),X10:Y88,2,FALSE)</f>
        <v>Mirko</v>
      </c>
      <c r="X1251" s="11" t="str">
        <f t="shared" si="62"/>
        <v>6.5.6.1</v>
      </c>
      <c r="Z1251" s="1">
        <f t="shared" si="61"/>
        <v>0</v>
      </c>
      <c r="AA1251" s="1">
        <f t="shared" si="60"/>
        <v>17</v>
      </c>
    </row>
    <row r="1252" spans="1:27" ht="35.25" customHeight="1">
      <c r="A1252" s="119" t="s">
        <v>139</v>
      </c>
      <c r="B1252" s="134" t="s">
        <v>57</v>
      </c>
      <c r="C1252" s="122" t="s">
        <v>140</v>
      </c>
      <c r="D1252" s="122" t="s">
        <v>7208</v>
      </c>
      <c r="E1252" s="123" t="s">
        <v>14099</v>
      </c>
      <c r="F1252" s="124" t="s">
        <v>23</v>
      </c>
      <c r="G1252" s="124" t="s">
        <v>142</v>
      </c>
      <c r="H1252" s="124" t="s">
        <v>17545</v>
      </c>
      <c r="I1252" s="210" t="s">
        <v>661</v>
      </c>
      <c r="J1252" s="129" t="s">
        <v>742</v>
      </c>
      <c r="K1252" s="128">
        <v>51</v>
      </c>
      <c r="L1252" s="129" t="s">
        <v>63</v>
      </c>
      <c r="M1252" s="128" t="s">
        <v>186</v>
      </c>
      <c r="N1252" s="127" t="s">
        <v>621</v>
      </c>
      <c r="O1252" s="127" t="s">
        <v>164</v>
      </c>
      <c r="P1252" s="127" t="s">
        <v>178</v>
      </c>
      <c r="Q1252" s="131" t="s">
        <v>16025</v>
      </c>
      <c r="R1252" s="131" t="s">
        <v>18051</v>
      </c>
      <c r="S1252" s="144" t="s">
        <v>145</v>
      </c>
      <c r="T1252" s="136" t="s">
        <v>311</v>
      </c>
      <c r="U1252" s="211"/>
      <c r="V1252" s="211" t="s">
        <v>554</v>
      </c>
      <c r="W1252" s="133" t="str">
        <f>VLOOKUP(TRIM(X1252),X10:Y88,2,FALSE)</f>
        <v>Mirko</v>
      </c>
      <c r="X1252" s="11" t="str">
        <f t="shared" si="62"/>
        <v>6.5.6.1</v>
      </c>
      <c r="Z1252" s="1">
        <f t="shared" si="61"/>
        <v>0</v>
      </c>
      <c r="AA1252" s="1">
        <f t="shared" si="60"/>
        <v>26</v>
      </c>
    </row>
    <row r="1253" spans="1:27" ht="35.25" customHeight="1">
      <c r="A1253" s="119" t="s">
        <v>139</v>
      </c>
      <c r="B1253" s="134" t="s">
        <v>57</v>
      </c>
      <c r="C1253" s="122" t="s">
        <v>140</v>
      </c>
      <c r="D1253" s="122" t="s">
        <v>7208</v>
      </c>
      <c r="E1253" s="123" t="s">
        <v>14100</v>
      </c>
      <c r="F1253" s="124" t="s">
        <v>23</v>
      </c>
      <c r="G1253" s="124" t="s">
        <v>142</v>
      </c>
      <c r="H1253" s="124" t="s">
        <v>17547</v>
      </c>
      <c r="I1253" s="210" t="s">
        <v>255</v>
      </c>
      <c r="J1253" s="129" t="s">
        <v>742</v>
      </c>
      <c r="K1253" s="128">
        <v>62</v>
      </c>
      <c r="L1253" s="129" t="s">
        <v>63</v>
      </c>
      <c r="M1253" s="128" t="s">
        <v>186</v>
      </c>
      <c r="N1253" s="127" t="s">
        <v>621</v>
      </c>
      <c r="O1253" s="127" t="s">
        <v>164</v>
      </c>
      <c r="P1253" s="127" t="s">
        <v>178</v>
      </c>
      <c r="Q1253" s="131" t="s">
        <v>16115</v>
      </c>
      <c r="R1253" s="131" t="s">
        <v>17824</v>
      </c>
      <c r="S1253" s="132" t="s">
        <v>145</v>
      </c>
      <c r="T1253" s="136" t="s">
        <v>258</v>
      </c>
      <c r="U1253" s="211"/>
      <c r="V1253" s="211" t="s">
        <v>233</v>
      </c>
      <c r="W1253" s="133" t="str">
        <f>VLOOKUP(TRIM(X1253),X10:Y88,2,FALSE)</f>
        <v>Mirko</v>
      </c>
      <c r="X1253" s="11" t="str">
        <f t="shared" si="62"/>
        <v>6.5.6.1</v>
      </c>
      <c r="Z1253" s="1">
        <f t="shared" si="61"/>
        <v>0</v>
      </c>
      <c r="AA1253" s="1">
        <f t="shared" si="60"/>
        <v>3</v>
      </c>
    </row>
    <row r="1254" spans="1:27" ht="35.25" customHeight="1">
      <c r="A1254" s="119" t="s">
        <v>139</v>
      </c>
      <c r="B1254" s="134" t="s">
        <v>57</v>
      </c>
      <c r="C1254" s="122" t="s">
        <v>140</v>
      </c>
      <c r="D1254" s="122" t="s">
        <v>94</v>
      </c>
      <c r="E1254" s="123" t="s">
        <v>14101</v>
      </c>
      <c r="F1254" s="124" t="s">
        <v>24</v>
      </c>
      <c r="G1254" s="124" t="s">
        <v>142</v>
      </c>
      <c r="H1254" s="124" t="s">
        <v>16344</v>
      </c>
      <c r="I1254" s="210" t="s">
        <v>17398</v>
      </c>
      <c r="J1254" s="129" t="s">
        <v>169</v>
      </c>
      <c r="K1254" s="128">
        <v>284</v>
      </c>
      <c r="L1254" s="129" t="s">
        <v>60</v>
      </c>
      <c r="M1254" s="128" t="s">
        <v>186</v>
      </c>
      <c r="N1254" s="127" t="s">
        <v>621</v>
      </c>
      <c r="O1254" s="127" t="s">
        <v>164</v>
      </c>
      <c r="P1254" s="127" t="s">
        <v>178</v>
      </c>
      <c r="Q1254" s="131" t="s">
        <v>16045</v>
      </c>
      <c r="R1254" s="131" t="s">
        <v>17396</v>
      </c>
      <c r="S1254" s="132" t="s">
        <v>24606</v>
      </c>
      <c r="T1254" s="136" t="s">
        <v>203</v>
      </c>
      <c r="U1254" s="211"/>
      <c r="V1254" s="211"/>
      <c r="W1254" s="133" t="str">
        <f>VLOOKUP(TRIM(X1254),X10:Y88,2,FALSE)</f>
        <v>Frank</v>
      </c>
      <c r="X1254" s="11" t="str">
        <f t="shared" si="62"/>
        <v>6.5.1</v>
      </c>
      <c r="Z1254" s="1">
        <f t="shared" si="61"/>
        <v>0</v>
      </c>
      <c r="AA1254" s="1">
        <f t="shared" si="60"/>
        <v>58</v>
      </c>
    </row>
    <row r="1255" spans="1:27" ht="35.25" customHeight="1">
      <c r="A1255" s="119" t="s">
        <v>139</v>
      </c>
      <c r="B1255" s="134" t="s">
        <v>57</v>
      </c>
      <c r="C1255" s="122" t="s">
        <v>140</v>
      </c>
      <c r="D1255" s="122" t="s">
        <v>94</v>
      </c>
      <c r="E1255" s="123" t="s">
        <v>14102</v>
      </c>
      <c r="F1255" s="124" t="s">
        <v>24</v>
      </c>
      <c r="G1255" s="124" t="s">
        <v>142</v>
      </c>
      <c r="H1255" s="124" t="s">
        <v>16347</v>
      </c>
      <c r="I1255" s="210" t="s">
        <v>2998</v>
      </c>
      <c r="J1255" s="129" t="s">
        <v>180</v>
      </c>
      <c r="K1255" s="128">
        <v>325</v>
      </c>
      <c r="L1255" s="129" t="s">
        <v>60</v>
      </c>
      <c r="M1255" s="128" t="s">
        <v>186</v>
      </c>
      <c r="N1255" s="127" t="s">
        <v>621</v>
      </c>
      <c r="O1255" s="127" t="s">
        <v>164</v>
      </c>
      <c r="P1255" s="127" t="s">
        <v>178</v>
      </c>
      <c r="Q1255" s="131" t="s">
        <v>16046</v>
      </c>
      <c r="R1255" s="131" t="s">
        <v>17399</v>
      </c>
      <c r="S1255" s="132" t="s">
        <v>24607</v>
      </c>
      <c r="T1255" s="136" t="s">
        <v>203</v>
      </c>
      <c r="U1255" s="211"/>
      <c r="V1255" s="211"/>
      <c r="W1255" s="133" t="str">
        <f>VLOOKUP(TRIM(X1255),X10:Y88,2,FALSE)</f>
        <v>Frank</v>
      </c>
      <c r="X1255" s="11" t="str">
        <f t="shared" si="62"/>
        <v>6.5.1</v>
      </c>
      <c r="Z1255" s="1">
        <f t="shared" si="61"/>
        <v>0</v>
      </c>
      <c r="AA1255" s="1">
        <f t="shared" si="60"/>
        <v>28</v>
      </c>
    </row>
    <row r="1256" spans="1:27" ht="35.25" customHeight="1">
      <c r="A1256" s="119" t="s">
        <v>139</v>
      </c>
      <c r="B1256" s="134" t="s">
        <v>57</v>
      </c>
      <c r="C1256" s="122" t="s">
        <v>140</v>
      </c>
      <c r="D1256" s="122" t="s">
        <v>94</v>
      </c>
      <c r="E1256" s="123" t="s">
        <v>14103</v>
      </c>
      <c r="F1256" s="124" t="s">
        <v>24</v>
      </c>
      <c r="G1256" s="124" t="s">
        <v>142</v>
      </c>
      <c r="H1256" s="124" t="s">
        <v>16351</v>
      </c>
      <c r="I1256" s="210" t="s">
        <v>236</v>
      </c>
      <c r="J1256" s="129" t="s">
        <v>169</v>
      </c>
      <c r="K1256" s="128">
        <v>323</v>
      </c>
      <c r="L1256" s="129" t="s">
        <v>60</v>
      </c>
      <c r="M1256" s="128" t="s">
        <v>206</v>
      </c>
      <c r="N1256" s="127" t="s">
        <v>621</v>
      </c>
      <c r="O1256" s="127" t="s">
        <v>164</v>
      </c>
      <c r="P1256" s="127" t="s">
        <v>178</v>
      </c>
      <c r="Q1256" s="131" t="s">
        <v>16164</v>
      </c>
      <c r="R1256" s="131" t="s">
        <v>17401</v>
      </c>
      <c r="S1256" s="132" t="s">
        <v>24608</v>
      </c>
      <c r="T1256" s="136" t="s">
        <v>305</v>
      </c>
      <c r="U1256" s="211"/>
      <c r="V1256" s="211"/>
      <c r="W1256" s="133" t="str">
        <f>VLOOKUP(TRIM(X1256),X10:Y88,2,FALSE)</f>
        <v>Frank</v>
      </c>
      <c r="X1256" s="11" t="str">
        <f t="shared" si="62"/>
        <v>6.5.1</v>
      </c>
      <c r="Z1256" s="1">
        <f t="shared" si="61"/>
        <v>0</v>
      </c>
      <c r="AA1256" s="1">
        <f t="shared" si="60"/>
        <v>10</v>
      </c>
    </row>
    <row r="1257" spans="1:27" ht="35.25" customHeight="1">
      <c r="A1257" s="119" t="s">
        <v>139</v>
      </c>
      <c r="B1257" s="134" t="s">
        <v>57</v>
      </c>
      <c r="C1257" s="122" t="s">
        <v>140</v>
      </c>
      <c r="D1257" s="122" t="s">
        <v>94</v>
      </c>
      <c r="E1257" s="123" t="s">
        <v>14104</v>
      </c>
      <c r="F1257" s="124" t="s">
        <v>24</v>
      </c>
      <c r="G1257" s="124" t="s">
        <v>142</v>
      </c>
      <c r="H1257" s="124" t="s">
        <v>16353</v>
      </c>
      <c r="I1257" s="210" t="s">
        <v>202</v>
      </c>
      <c r="J1257" s="129" t="s">
        <v>180</v>
      </c>
      <c r="K1257" s="128">
        <v>182</v>
      </c>
      <c r="L1257" s="129" t="s">
        <v>63</v>
      </c>
      <c r="M1257" s="128" t="s">
        <v>186</v>
      </c>
      <c r="N1257" s="127" t="s">
        <v>621</v>
      </c>
      <c r="O1257" s="127" t="s">
        <v>164</v>
      </c>
      <c r="P1257" s="127" t="s">
        <v>178</v>
      </c>
      <c r="Q1257" s="131" t="s">
        <v>15844</v>
      </c>
      <c r="R1257" s="131" t="s">
        <v>17349</v>
      </c>
      <c r="S1257" s="132" t="s">
        <v>24609</v>
      </c>
      <c r="T1257" s="136" t="s">
        <v>14712</v>
      </c>
      <c r="U1257" s="211"/>
      <c r="V1257" s="211"/>
      <c r="W1257" s="133" t="str">
        <f>VLOOKUP(TRIM(X1257),X10:Y88,2,FALSE)</f>
        <v>Frank</v>
      </c>
      <c r="X1257" s="11" t="str">
        <f t="shared" si="62"/>
        <v>6.5.1</v>
      </c>
      <c r="Z1257" s="1">
        <f t="shared" si="61"/>
        <v>0</v>
      </c>
      <c r="AA1257" s="1">
        <f t="shared" si="60"/>
        <v>21</v>
      </c>
    </row>
    <row r="1258" spans="1:27" ht="35.25" customHeight="1">
      <c r="A1258" s="119" t="s">
        <v>139</v>
      </c>
      <c r="B1258" s="134" t="s">
        <v>57</v>
      </c>
      <c r="C1258" s="122" t="s">
        <v>140</v>
      </c>
      <c r="D1258" s="122" t="s">
        <v>94</v>
      </c>
      <c r="E1258" s="123" t="s">
        <v>14105</v>
      </c>
      <c r="F1258" s="124" t="s">
        <v>20</v>
      </c>
      <c r="G1258" s="124" t="s">
        <v>142</v>
      </c>
      <c r="H1258" s="124" t="s">
        <v>17351</v>
      </c>
      <c r="I1258" s="210" t="s">
        <v>280</v>
      </c>
      <c r="J1258" s="127"/>
      <c r="K1258" s="212"/>
      <c r="L1258" s="127"/>
      <c r="M1258" s="212"/>
      <c r="N1258" s="127"/>
      <c r="O1258" s="127"/>
      <c r="P1258" s="127"/>
      <c r="Q1258" s="131" t="s">
        <v>685</v>
      </c>
      <c r="R1258" s="131" t="s">
        <v>17825</v>
      </c>
      <c r="S1258" s="132" t="s">
        <v>145</v>
      </c>
      <c r="T1258" s="136" t="s">
        <v>14712</v>
      </c>
      <c r="U1258" s="211"/>
      <c r="V1258" s="211" t="s">
        <v>233</v>
      </c>
      <c r="W1258" s="133" t="str">
        <f>VLOOKUP(TRIM(X1258),X10:Y88,2,FALSE)</f>
        <v>Frank</v>
      </c>
      <c r="X1258" s="11" t="str">
        <f t="shared" si="62"/>
        <v>6.5.1</v>
      </c>
      <c r="Z1258" s="1">
        <f t="shared" si="61"/>
        <v>0</v>
      </c>
      <c r="AA1258" s="1">
        <f t="shared" si="60"/>
        <v>6</v>
      </c>
    </row>
    <row r="1259" spans="1:27" ht="35.25" customHeight="1">
      <c r="A1259" s="119" t="s">
        <v>139</v>
      </c>
      <c r="B1259" s="134" t="s">
        <v>57</v>
      </c>
      <c r="C1259" s="122" t="s">
        <v>140</v>
      </c>
      <c r="D1259" s="122" t="s">
        <v>94</v>
      </c>
      <c r="E1259" s="123" t="s">
        <v>14106</v>
      </c>
      <c r="F1259" s="124" t="s">
        <v>167</v>
      </c>
      <c r="G1259" s="124" t="s">
        <v>48</v>
      </c>
      <c r="H1259" s="124" t="s">
        <v>17342</v>
      </c>
      <c r="I1259" s="210" t="s">
        <v>16357</v>
      </c>
      <c r="J1259" s="127"/>
      <c r="K1259" s="212"/>
      <c r="L1259" s="127"/>
      <c r="M1259" s="212"/>
      <c r="N1259" s="127"/>
      <c r="O1259" s="127"/>
      <c r="P1259" s="127"/>
      <c r="Q1259" s="131" t="s">
        <v>17342</v>
      </c>
      <c r="R1259" s="131" t="s">
        <v>17348</v>
      </c>
      <c r="S1259" s="132" t="s">
        <v>159</v>
      </c>
      <c r="T1259" s="136" t="s">
        <v>275</v>
      </c>
      <c r="U1259" s="211"/>
      <c r="V1259" s="211"/>
      <c r="W1259" s="133" t="str">
        <f>VLOOKUP(TRIM(X1259),X10:Y88,2,FALSE)</f>
        <v>Frank</v>
      </c>
      <c r="X1259" s="11" t="str">
        <f t="shared" si="62"/>
        <v>6.5.1</v>
      </c>
      <c r="Z1259" s="1">
        <f t="shared" si="61"/>
        <v>0</v>
      </c>
      <c r="AA1259" s="1">
        <f t="shared" si="60"/>
        <v>22</v>
      </c>
    </row>
    <row r="1260" spans="1:27" ht="35.25" customHeight="1">
      <c r="A1260" s="119" t="s">
        <v>139</v>
      </c>
      <c r="B1260" s="134" t="s">
        <v>57</v>
      </c>
      <c r="C1260" s="122" t="s">
        <v>140</v>
      </c>
      <c r="D1260" s="122" t="s">
        <v>114</v>
      </c>
      <c r="E1260" s="123" t="s">
        <v>14107</v>
      </c>
      <c r="F1260" s="124" t="s">
        <v>19</v>
      </c>
      <c r="G1260" s="124" t="s">
        <v>151</v>
      </c>
      <c r="H1260" s="124" t="s">
        <v>16359</v>
      </c>
      <c r="I1260" s="210" t="s">
        <v>16360</v>
      </c>
      <c r="J1260" s="127"/>
      <c r="K1260" s="212"/>
      <c r="L1260" s="127"/>
      <c r="M1260" s="212"/>
      <c r="N1260" s="127"/>
      <c r="O1260" s="127" t="s">
        <v>164</v>
      </c>
      <c r="P1260" s="127" t="s">
        <v>178</v>
      </c>
      <c r="Q1260" s="131" t="s">
        <v>16358</v>
      </c>
      <c r="R1260" s="131" t="s">
        <v>18161</v>
      </c>
      <c r="S1260" s="144" t="s">
        <v>153</v>
      </c>
      <c r="T1260" s="136" t="s">
        <v>16361</v>
      </c>
      <c r="U1260" s="211"/>
      <c r="V1260" s="211" t="s">
        <v>554</v>
      </c>
      <c r="W1260" s="133" t="str">
        <f>VLOOKUP(TRIM(X1260),X10:Y88,2,FALSE)</f>
        <v>Puneet</v>
      </c>
      <c r="X1260" s="11" t="str">
        <f t="shared" si="62"/>
        <v>6.5.11</v>
      </c>
      <c r="Z1260" s="1">
        <f t="shared" si="61"/>
        <v>0</v>
      </c>
      <c r="AA1260" s="1">
        <f t="shared" si="60"/>
        <v>18</v>
      </c>
    </row>
    <row r="1261" spans="1:27" ht="35.25" customHeight="1">
      <c r="A1261" s="119" t="s">
        <v>139</v>
      </c>
      <c r="B1261" s="134" t="s">
        <v>57</v>
      </c>
      <c r="C1261" s="122" t="s">
        <v>140</v>
      </c>
      <c r="D1261" s="122" t="s">
        <v>100</v>
      </c>
      <c r="E1261" s="123" t="s">
        <v>14108</v>
      </c>
      <c r="F1261" s="124" t="s">
        <v>24</v>
      </c>
      <c r="G1261" s="124" t="s">
        <v>142</v>
      </c>
      <c r="H1261" s="124" t="s">
        <v>16363</v>
      </c>
      <c r="I1261" s="210" t="s">
        <v>214</v>
      </c>
      <c r="J1261" s="129" t="s">
        <v>169</v>
      </c>
      <c r="K1261" s="128">
        <v>199</v>
      </c>
      <c r="L1261" s="129" t="s">
        <v>60</v>
      </c>
      <c r="M1261" s="128" t="s">
        <v>186</v>
      </c>
      <c r="N1261" s="127" t="s">
        <v>621</v>
      </c>
      <c r="O1261" s="127" t="s">
        <v>164</v>
      </c>
      <c r="P1261" s="127" t="s">
        <v>178</v>
      </c>
      <c r="Q1261" s="131" t="s">
        <v>15849</v>
      </c>
      <c r="R1261" s="131" t="s">
        <v>16827</v>
      </c>
      <c r="S1261" s="132" t="s">
        <v>24610</v>
      </c>
      <c r="T1261" s="136" t="s">
        <v>215</v>
      </c>
      <c r="U1261" s="211"/>
      <c r="V1261" s="211"/>
      <c r="W1261" s="133" t="str">
        <f>VLOOKUP(TRIM(X1261),X10:Y88,2,FALSE)</f>
        <v>Frank</v>
      </c>
      <c r="X1261" s="11" t="str">
        <f t="shared" si="62"/>
        <v>6.5.4</v>
      </c>
      <c r="Z1261" s="1">
        <f t="shared" si="61"/>
        <v>0</v>
      </c>
      <c r="AA1261" s="1">
        <f t="shared" si="60"/>
        <v>8</v>
      </c>
    </row>
    <row r="1262" spans="1:27" ht="35.25" customHeight="1">
      <c r="A1262" s="119" t="s">
        <v>139</v>
      </c>
      <c r="B1262" s="134" t="s">
        <v>57</v>
      </c>
      <c r="C1262" s="122" t="s">
        <v>140</v>
      </c>
      <c r="D1262" s="122" t="s">
        <v>100</v>
      </c>
      <c r="E1262" s="123" t="s">
        <v>14109</v>
      </c>
      <c r="F1262" s="124" t="s">
        <v>175</v>
      </c>
      <c r="G1262" s="124" t="s">
        <v>142</v>
      </c>
      <c r="H1262" s="124" t="s">
        <v>14740</v>
      </c>
      <c r="I1262" s="210" t="s">
        <v>280</v>
      </c>
      <c r="J1262" s="127"/>
      <c r="K1262" s="212"/>
      <c r="L1262" s="127"/>
      <c r="M1262" s="212"/>
      <c r="N1262" s="127"/>
      <c r="O1262" s="127" t="s">
        <v>164</v>
      </c>
      <c r="P1262" s="127" t="s">
        <v>178</v>
      </c>
      <c r="Q1262" s="131" t="s">
        <v>17387</v>
      </c>
      <c r="R1262" s="131" t="s">
        <v>17388</v>
      </c>
      <c r="S1262" s="132" t="s">
        <v>24611</v>
      </c>
      <c r="T1262" s="136" t="s">
        <v>427</v>
      </c>
      <c r="U1262" s="211"/>
      <c r="V1262" s="211"/>
      <c r="W1262" s="133" t="str">
        <f>VLOOKUP(TRIM(X1262),X10:Y88,2,FALSE)</f>
        <v>Frank</v>
      </c>
      <c r="X1262" s="11" t="str">
        <f t="shared" si="62"/>
        <v>6.5.4</v>
      </c>
      <c r="Z1262" s="1">
        <f t="shared" si="61"/>
        <v>0</v>
      </c>
      <c r="AA1262" s="1">
        <f t="shared" si="60"/>
        <v>6</v>
      </c>
    </row>
    <row r="1263" spans="1:27" ht="35.25" customHeight="1">
      <c r="A1263" s="119" t="s">
        <v>139</v>
      </c>
      <c r="B1263" s="134" t="s">
        <v>57</v>
      </c>
      <c r="C1263" s="122" t="s">
        <v>140</v>
      </c>
      <c r="D1263" s="122" t="s">
        <v>100</v>
      </c>
      <c r="E1263" s="123" t="s">
        <v>14110</v>
      </c>
      <c r="F1263" s="124" t="s">
        <v>167</v>
      </c>
      <c r="G1263" s="124" t="s">
        <v>142</v>
      </c>
      <c r="H1263" s="124" t="s">
        <v>16830</v>
      </c>
      <c r="I1263" s="210" t="s">
        <v>16829</v>
      </c>
      <c r="J1263" s="129"/>
      <c r="K1263" s="128"/>
      <c r="L1263" s="129"/>
      <c r="M1263" s="128"/>
      <c r="N1263" s="127"/>
      <c r="O1263" s="127" t="s">
        <v>164</v>
      </c>
      <c r="P1263" s="127" t="s">
        <v>178</v>
      </c>
      <c r="Q1263" s="131" t="s">
        <v>16831</v>
      </c>
      <c r="R1263" s="131" t="s">
        <v>16832</v>
      </c>
      <c r="S1263" s="132" t="s">
        <v>159</v>
      </c>
      <c r="T1263" s="136" t="s">
        <v>234</v>
      </c>
      <c r="U1263" s="211"/>
      <c r="V1263" s="211"/>
      <c r="W1263" s="133" t="str">
        <f>VLOOKUP(TRIM(X1263),X10:Y88,2,FALSE)</f>
        <v>Frank</v>
      </c>
      <c r="X1263" s="11" t="str">
        <f t="shared" si="62"/>
        <v>6.5.4</v>
      </c>
      <c r="Z1263" s="1">
        <f t="shared" si="61"/>
        <v>0</v>
      </c>
      <c r="AA1263" s="1">
        <f t="shared" si="60"/>
        <v>35</v>
      </c>
    </row>
    <row r="1264" spans="1:27" ht="35.25" customHeight="1">
      <c r="A1264" s="119" t="s">
        <v>139</v>
      </c>
      <c r="B1264" s="134" t="s">
        <v>57</v>
      </c>
      <c r="C1264" s="122" t="s">
        <v>140</v>
      </c>
      <c r="D1264" s="122" t="s">
        <v>100</v>
      </c>
      <c r="E1264" s="123" t="s">
        <v>14111</v>
      </c>
      <c r="F1264" s="124" t="s">
        <v>24</v>
      </c>
      <c r="G1264" s="124" t="s">
        <v>142</v>
      </c>
      <c r="H1264" s="124" t="s">
        <v>16369</v>
      </c>
      <c r="I1264" s="210" t="s">
        <v>214</v>
      </c>
      <c r="J1264" s="129" t="s">
        <v>180</v>
      </c>
      <c r="K1264" s="128">
        <v>271</v>
      </c>
      <c r="L1264" s="129" t="s">
        <v>60</v>
      </c>
      <c r="M1264" s="128" t="s">
        <v>186</v>
      </c>
      <c r="N1264" s="127" t="s">
        <v>621</v>
      </c>
      <c r="O1264" s="127" t="s">
        <v>164</v>
      </c>
      <c r="P1264" s="127" t="s">
        <v>178</v>
      </c>
      <c r="Q1264" s="131" t="s">
        <v>15933</v>
      </c>
      <c r="R1264" s="131" t="s">
        <v>17378</v>
      </c>
      <c r="S1264" s="132" t="s">
        <v>24612</v>
      </c>
      <c r="T1264" s="136" t="s">
        <v>215</v>
      </c>
      <c r="U1264" s="211"/>
      <c r="V1264" s="211"/>
      <c r="W1264" s="133" t="str">
        <f>VLOOKUP(TRIM(X1264),X10:Y88,2,FALSE)</f>
        <v>Frank</v>
      </c>
      <c r="X1264" s="11" t="str">
        <f t="shared" si="62"/>
        <v>6.5.4</v>
      </c>
      <c r="Z1264" s="1">
        <f t="shared" si="61"/>
        <v>0</v>
      </c>
      <c r="AA1264" s="1">
        <f t="shared" si="60"/>
        <v>8</v>
      </c>
    </row>
    <row r="1265" spans="1:27" ht="35.25" customHeight="1">
      <c r="A1265" s="119" t="s">
        <v>139</v>
      </c>
      <c r="B1265" s="134" t="s">
        <v>57</v>
      </c>
      <c r="C1265" s="122" t="s">
        <v>140</v>
      </c>
      <c r="D1265" s="122" t="s">
        <v>100</v>
      </c>
      <c r="E1265" s="123" t="s">
        <v>14112</v>
      </c>
      <c r="F1265" s="124" t="s">
        <v>20</v>
      </c>
      <c r="G1265" s="124" t="s">
        <v>142</v>
      </c>
      <c r="H1265" s="124" t="s">
        <v>16834</v>
      </c>
      <c r="I1265" s="210" t="s">
        <v>280</v>
      </c>
      <c r="J1265" s="127"/>
      <c r="K1265" s="212"/>
      <c r="L1265" s="127"/>
      <c r="M1265" s="212"/>
      <c r="N1265" s="127"/>
      <c r="O1265" s="127" t="s">
        <v>164</v>
      </c>
      <c r="P1265" s="127" t="s">
        <v>178</v>
      </c>
      <c r="Q1265" s="131" t="s">
        <v>14757</v>
      </c>
      <c r="R1265" s="131" t="s">
        <v>17826</v>
      </c>
      <c r="S1265" s="132" t="s">
        <v>145</v>
      </c>
      <c r="T1265" s="136" t="s">
        <v>14712</v>
      </c>
      <c r="U1265" s="211"/>
      <c r="V1265" s="211" t="s">
        <v>233</v>
      </c>
      <c r="W1265" s="133" t="str">
        <f>VLOOKUP(TRIM(X1265),X10:Y88,2,FALSE)</f>
        <v>Frank</v>
      </c>
      <c r="X1265" s="11" t="str">
        <f t="shared" si="62"/>
        <v>6.5.4</v>
      </c>
      <c r="Z1265" s="1">
        <f t="shared" si="61"/>
        <v>0</v>
      </c>
      <c r="AA1265" s="1">
        <f t="shared" si="60"/>
        <v>6</v>
      </c>
    </row>
    <row r="1266" spans="1:27" ht="35.25" customHeight="1">
      <c r="A1266" s="119" t="s">
        <v>139</v>
      </c>
      <c r="B1266" s="134" t="s">
        <v>57</v>
      </c>
      <c r="C1266" s="122" t="s">
        <v>140</v>
      </c>
      <c r="D1266" s="122" t="s">
        <v>100</v>
      </c>
      <c r="E1266" s="123" t="s">
        <v>14113</v>
      </c>
      <c r="F1266" s="124" t="s">
        <v>20</v>
      </c>
      <c r="G1266" s="124" t="s">
        <v>142</v>
      </c>
      <c r="H1266" s="124" t="s">
        <v>16372</v>
      </c>
      <c r="I1266" s="210" t="s">
        <v>280</v>
      </c>
      <c r="J1266" s="129"/>
      <c r="K1266" s="128"/>
      <c r="L1266" s="129"/>
      <c r="M1266" s="128"/>
      <c r="N1266" s="127"/>
      <c r="O1266" s="127" t="s">
        <v>164</v>
      </c>
      <c r="P1266" s="127" t="s">
        <v>178</v>
      </c>
      <c r="Q1266" s="131" t="s">
        <v>14759</v>
      </c>
      <c r="R1266" s="131" t="s">
        <v>17827</v>
      </c>
      <c r="S1266" s="132" t="s">
        <v>145</v>
      </c>
      <c r="T1266" s="136" t="s">
        <v>14712</v>
      </c>
      <c r="U1266" s="211"/>
      <c r="V1266" s="211" t="s">
        <v>233</v>
      </c>
      <c r="W1266" s="133" t="str">
        <f>VLOOKUP(TRIM(X1266),X10:Y88,2,FALSE)</f>
        <v>Frank</v>
      </c>
      <c r="X1266" s="11" t="str">
        <f t="shared" si="62"/>
        <v>6.5.4</v>
      </c>
      <c r="Z1266" s="1">
        <f t="shared" si="61"/>
        <v>0</v>
      </c>
      <c r="AA1266" s="1">
        <f t="shared" si="60"/>
        <v>6</v>
      </c>
    </row>
    <row r="1267" spans="1:27" ht="35.25" customHeight="1">
      <c r="A1267" s="119" t="s">
        <v>139</v>
      </c>
      <c r="B1267" s="134" t="s">
        <v>57</v>
      </c>
      <c r="C1267" s="122" t="s">
        <v>140</v>
      </c>
      <c r="D1267" s="122" t="s">
        <v>100</v>
      </c>
      <c r="E1267" s="123" t="s">
        <v>14114</v>
      </c>
      <c r="F1267" s="124" t="s">
        <v>175</v>
      </c>
      <c r="G1267" s="124" t="s">
        <v>142</v>
      </c>
      <c r="H1267" s="124" t="s">
        <v>14763</v>
      </c>
      <c r="I1267" s="210" t="s">
        <v>280</v>
      </c>
      <c r="J1267" s="129"/>
      <c r="K1267" s="128"/>
      <c r="L1267" s="129"/>
      <c r="M1267" s="128"/>
      <c r="N1267" s="127"/>
      <c r="O1267" s="127" t="s">
        <v>164</v>
      </c>
      <c r="P1267" s="127" t="s">
        <v>178</v>
      </c>
      <c r="Q1267" s="131" t="s">
        <v>14764</v>
      </c>
      <c r="R1267" s="131" t="s">
        <v>17381</v>
      </c>
      <c r="S1267" s="132" t="s">
        <v>24613</v>
      </c>
      <c r="T1267" s="136" t="s">
        <v>14712</v>
      </c>
      <c r="U1267" s="211"/>
      <c r="V1267" s="211"/>
      <c r="W1267" s="133" t="str">
        <f>VLOOKUP(TRIM(X1267),X10:Y88,2,FALSE)</f>
        <v>Frank</v>
      </c>
      <c r="X1267" s="11" t="str">
        <f t="shared" si="62"/>
        <v>6.5.4</v>
      </c>
      <c r="Z1267" s="1">
        <f t="shared" si="61"/>
        <v>0</v>
      </c>
      <c r="AA1267" s="1">
        <f t="shared" si="60"/>
        <v>6</v>
      </c>
    </row>
    <row r="1268" spans="1:27" ht="35.25" customHeight="1">
      <c r="A1268" s="119" t="s">
        <v>139</v>
      </c>
      <c r="B1268" s="134" t="s">
        <v>57</v>
      </c>
      <c r="C1268" s="122" t="s">
        <v>140</v>
      </c>
      <c r="D1268" s="122" t="s">
        <v>100</v>
      </c>
      <c r="E1268" s="123" t="s">
        <v>14115</v>
      </c>
      <c r="F1268" s="124" t="s">
        <v>23</v>
      </c>
      <c r="G1268" s="124" t="s">
        <v>142</v>
      </c>
      <c r="H1268" s="124" t="s">
        <v>16377</v>
      </c>
      <c r="I1268" s="210" t="s">
        <v>214</v>
      </c>
      <c r="J1268" s="129" t="s">
        <v>180</v>
      </c>
      <c r="K1268" s="128">
        <v>317</v>
      </c>
      <c r="L1268" s="129" t="s">
        <v>60</v>
      </c>
      <c r="M1268" s="128" t="s">
        <v>186</v>
      </c>
      <c r="N1268" s="127" t="s">
        <v>621</v>
      </c>
      <c r="O1268" s="127" t="s">
        <v>164</v>
      </c>
      <c r="P1268" s="127" t="s">
        <v>178</v>
      </c>
      <c r="Q1268" s="131" t="s">
        <v>16024</v>
      </c>
      <c r="R1268" s="131" t="s">
        <v>17828</v>
      </c>
      <c r="S1268" s="132" t="s">
        <v>145</v>
      </c>
      <c r="T1268" s="136" t="s">
        <v>215</v>
      </c>
      <c r="U1268" s="211"/>
      <c r="V1268" s="211" t="s">
        <v>233</v>
      </c>
      <c r="W1268" s="133" t="str">
        <f>VLOOKUP(TRIM(X1268),X10:Y88,2,FALSE)</f>
        <v>Frank</v>
      </c>
      <c r="X1268" s="11" t="str">
        <f t="shared" si="62"/>
        <v>6.5.4</v>
      </c>
      <c r="Z1268" s="1">
        <f t="shared" si="61"/>
        <v>0</v>
      </c>
      <c r="AA1268" s="1">
        <f t="shared" si="60"/>
        <v>8</v>
      </c>
    </row>
    <row r="1269" spans="1:27" ht="35.25" customHeight="1">
      <c r="A1269" s="119" t="s">
        <v>139</v>
      </c>
      <c r="B1269" s="134" t="s">
        <v>57</v>
      </c>
      <c r="C1269" s="122" t="s">
        <v>140</v>
      </c>
      <c r="D1269" s="122" t="s">
        <v>100</v>
      </c>
      <c r="E1269" s="123" t="s">
        <v>14116</v>
      </c>
      <c r="F1269" s="124" t="s">
        <v>20</v>
      </c>
      <c r="G1269" s="124" t="s">
        <v>142</v>
      </c>
      <c r="H1269" s="124" t="s">
        <v>15227</v>
      </c>
      <c r="I1269" s="210" t="s">
        <v>280</v>
      </c>
      <c r="J1269" s="127"/>
      <c r="K1269" s="212"/>
      <c r="L1269" s="127"/>
      <c r="M1269" s="212"/>
      <c r="N1269" s="127"/>
      <c r="O1269" s="127"/>
      <c r="P1269" s="127" t="s">
        <v>458</v>
      </c>
      <c r="Q1269" s="131" t="s">
        <v>17982</v>
      </c>
      <c r="R1269" s="131" t="s">
        <v>17829</v>
      </c>
      <c r="S1269" s="132" t="s">
        <v>145</v>
      </c>
      <c r="T1269" s="136" t="s">
        <v>215</v>
      </c>
      <c r="U1269" s="211"/>
      <c r="V1269" s="211" t="s">
        <v>233</v>
      </c>
      <c r="W1269" s="133" t="str">
        <f>VLOOKUP(TRIM(X1269),X10:Y88,2,FALSE)</f>
        <v>Frank</v>
      </c>
      <c r="X1269" s="11" t="str">
        <f t="shared" si="62"/>
        <v>6.5.4</v>
      </c>
      <c r="Z1269" s="1">
        <f t="shared" si="61"/>
        <v>0</v>
      </c>
      <c r="AA1269" s="1">
        <f t="shared" si="60"/>
        <v>6</v>
      </c>
    </row>
    <row r="1270" spans="1:27" ht="35.25" customHeight="1">
      <c r="A1270" s="119"/>
      <c r="B1270" s="134" t="s">
        <v>57</v>
      </c>
      <c r="C1270" s="122" t="s">
        <v>22</v>
      </c>
      <c r="D1270" s="122" t="s">
        <v>100</v>
      </c>
      <c r="E1270" s="123" t="s">
        <v>14117</v>
      </c>
      <c r="F1270" s="124" t="s">
        <v>24</v>
      </c>
      <c r="G1270" s="138" t="s">
        <v>142</v>
      </c>
      <c r="H1270" s="138" t="s">
        <v>16381</v>
      </c>
      <c r="I1270" s="139" t="s">
        <v>15821</v>
      </c>
      <c r="J1270" s="140" t="s">
        <v>169</v>
      </c>
      <c r="K1270" s="141">
        <v>211</v>
      </c>
      <c r="L1270" s="140" t="s">
        <v>60</v>
      </c>
      <c r="M1270" s="141" t="s">
        <v>186</v>
      </c>
      <c r="N1270" s="140" t="s">
        <v>621</v>
      </c>
      <c r="O1270" s="140" t="s">
        <v>164</v>
      </c>
      <c r="P1270" s="140" t="s">
        <v>178</v>
      </c>
      <c r="Q1270" s="142" t="s">
        <v>17382</v>
      </c>
      <c r="R1270" s="142" t="s">
        <v>17383</v>
      </c>
      <c r="S1270" s="145"/>
      <c r="T1270" s="136" t="s">
        <v>215</v>
      </c>
      <c r="U1270" s="211"/>
      <c r="V1270" s="211"/>
      <c r="W1270" s="133" t="str">
        <f>VLOOKUP(TRIM(X1270),X10:Y88,2,FALSE)</f>
        <v>Frank</v>
      </c>
      <c r="X1270" s="11" t="str">
        <f t="shared" si="62"/>
        <v>6.5.4</v>
      </c>
      <c r="Z1270" s="1">
        <f t="shared" si="61"/>
        <v>0</v>
      </c>
      <c r="AA1270" s="1">
        <f t="shared" si="60"/>
        <v>59</v>
      </c>
    </row>
    <row r="1271" spans="1:27" ht="35.25" customHeight="1">
      <c r="A1271" s="119"/>
      <c r="B1271" s="134" t="s">
        <v>57</v>
      </c>
      <c r="C1271" s="122" t="s">
        <v>22</v>
      </c>
      <c r="D1271" s="122" t="s">
        <v>100</v>
      </c>
      <c r="E1271" s="123" t="s">
        <v>14118</v>
      </c>
      <c r="F1271" s="124" t="s">
        <v>24</v>
      </c>
      <c r="G1271" s="138" t="s">
        <v>142</v>
      </c>
      <c r="H1271" s="138" t="s">
        <v>16383</v>
      </c>
      <c r="I1271" s="139" t="s">
        <v>202</v>
      </c>
      <c r="J1271" s="140" t="s">
        <v>169</v>
      </c>
      <c r="K1271" s="141">
        <v>200</v>
      </c>
      <c r="L1271" s="140" t="s">
        <v>60</v>
      </c>
      <c r="M1271" s="141" t="s">
        <v>186</v>
      </c>
      <c r="N1271" s="140" t="s">
        <v>621</v>
      </c>
      <c r="O1271" s="140" t="s">
        <v>164</v>
      </c>
      <c r="P1271" s="140" t="s">
        <v>178</v>
      </c>
      <c r="Q1271" s="142" t="s">
        <v>17391</v>
      </c>
      <c r="R1271" s="142" t="s">
        <v>17390</v>
      </c>
      <c r="S1271" s="145"/>
      <c r="T1271" s="136" t="s">
        <v>14712</v>
      </c>
      <c r="U1271" s="211"/>
      <c r="V1271" s="211"/>
      <c r="W1271" s="133" t="str">
        <f>VLOOKUP(TRIM(X1271),X10:Y88,2,FALSE)</f>
        <v>Frank</v>
      </c>
      <c r="X1271" s="11" t="str">
        <f t="shared" si="62"/>
        <v>6.5.4</v>
      </c>
      <c r="Z1271" s="1">
        <f t="shared" si="61"/>
        <v>0</v>
      </c>
      <c r="AA1271" s="1">
        <f t="shared" si="60"/>
        <v>21</v>
      </c>
    </row>
    <row r="1272" spans="1:27" ht="35.25" customHeight="1">
      <c r="A1272" s="119" t="s">
        <v>139</v>
      </c>
      <c r="B1272" s="134" t="s">
        <v>57</v>
      </c>
      <c r="C1272" s="122" t="s">
        <v>140</v>
      </c>
      <c r="D1272" s="122" t="s">
        <v>2385</v>
      </c>
      <c r="E1272" s="123" t="s">
        <v>14119</v>
      </c>
      <c r="F1272" s="124" t="s">
        <v>21</v>
      </c>
      <c r="G1272" s="124" t="s">
        <v>142</v>
      </c>
      <c r="H1272" s="124" t="s">
        <v>15404</v>
      </c>
      <c r="I1272" s="210" t="s">
        <v>176</v>
      </c>
      <c r="J1272" s="129" t="s">
        <v>14842</v>
      </c>
      <c r="K1272" s="128"/>
      <c r="L1272" s="129"/>
      <c r="M1272" s="128"/>
      <c r="N1272" s="127" t="s">
        <v>170</v>
      </c>
      <c r="O1272" s="127" t="s">
        <v>672</v>
      </c>
      <c r="P1272" s="127" t="s">
        <v>14843</v>
      </c>
      <c r="Q1272" s="131" t="s">
        <v>15286</v>
      </c>
      <c r="R1272" s="131" t="s">
        <v>17624</v>
      </c>
      <c r="S1272" s="132" t="s">
        <v>24614</v>
      </c>
      <c r="T1272" s="136" t="s">
        <v>174</v>
      </c>
      <c r="U1272" s="211"/>
      <c r="V1272" s="211"/>
      <c r="W1272" s="133" t="str">
        <f>VLOOKUP(TRIM(X1272),X10:Y88,2,FALSE)</f>
        <v>Frank</v>
      </c>
      <c r="X1272" s="11" t="str">
        <f t="shared" si="62"/>
        <v>6.19</v>
      </c>
      <c r="Z1272" s="1">
        <f t="shared" si="61"/>
        <v>0</v>
      </c>
      <c r="AA1272" s="1">
        <f t="shared" si="60"/>
        <v>12</v>
      </c>
    </row>
    <row r="1273" spans="1:27" ht="35.25" customHeight="1">
      <c r="A1273" s="119" t="s">
        <v>139</v>
      </c>
      <c r="B1273" s="134" t="s">
        <v>57</v>
      </c>
      <c r="C1273" s="122" t="s">
        <v>140</v>
      </c>
      <c r="D1273" s="122" t="s">
        <v>2385</v>
      </c>
      <c r="E1273" s="123" t="s">
        <v>14120</v>
      </c>
      <c r="F1273" s="124" t="s">
        <v>21</v>
      </c>
      <c r="G1273" s="124" t="s">
        <v>142</v>
      </c>
      <c r="H1273" s="124" t="s">
        <v>15403</v>
      </c>
      <c r="I1273" s="210" t="s">
        <v>176</v>
      </c>
      <c r="J1273" s="129" t="s">
        <v>14842</v>
      </c>
      <c r="K1273" s="128"/>
      <c r="L1273" s="129"/>
      <c r="M1273" s="128"/>
      <c r="N1273" s="127" t="s">
        <v>170</v>
      </c>
      <c r="O1273" s="127" t="s">
        <v>672</v>
      </c>
      <c r="P1273" s="127" t="s">
        <v>14843</v>
      </c>
      <c r="Q1273" s="131" t="s">
        <v>15285</v>
      </c>
      <c r="R1273" s="131" t="s">
        <v>17619</v>
      </c>
      <c r="S1273" s="132" t="s">
        <v>145</v>
      </c>
      <c r="T1273" s="136" t="s">
        <v>174</v>
      </c>
      <c r="U1273" s="211"/>
      <c r="V1273" s="211"/>
      <c r="W1273" s="133" t="str">
        <f>VLOOKUP(TRIM(X1273),X10:Y88,2,FALSE)</f>
        <v>Frank</v>
      </c>
      <c r="X1273" s="11" t="str">
        <f t="shared" si="62"/>
        <v>6.19</v>
      </c>
      <c r="Z1273" s="1">
        <f t="shared" si="61"/>
        <v>1</v>
      </c>
      <c r="AA1273" s="1">
        <f t="shared" si="60"/>
        <v>12</v>
      </c>
    </row>
    <row r="1274" spans="1:27" ht="35.25" customHeight="1">
      <c r="A1274" s="119" t="s">
        <v>139</v>
      </c>
      <c r="B1274" s="134" t="s">
        <v>57</v>
      </c>
      <c r="C1274" s="122" t="s">
        <v>140</v>
      </c>
      <c r="D1274" s="122" t="s">
        <v>2385</v>
      </c>
      <c r="E1274" s="123" t="s">
        <v>14121</v>
      </c>
      <c r="F1274" s="124" t="s">
        <v>21</v>
      </c>
      <c r="G1274" s="124" t="s">
        <v>142</v>
      </c>
      <c r="H1274" s="124" t="s">
        <v>14941</v>
      </c>
      <c r="I1274" s="210" t="s">
        <v>15793</v>
      </c>
      <c r="J1274" s="129" t="s">
        <v>14842</v>
      </c>
      <c r="K1274" s="128"/>
      <c r="L1274" s="129"/>
      <c r="M1274" s="128"/>
      <c r="N1274" s="127" t="s">
        <v>170</v>
      </c>
      <c r="O1274" s="127" t="s">
        <v>672</v>
      </c>
      <c r="P1274" s="127" t="s">
        <v>14843</v>
      </c>
      <c r="Q1274" s="131" t="s">
        <v>14844</v>
      </c>
      <c r="R1274" s="131" t="s">
        <v>17468</v>
      </c>
      <c r="S1274" s="132" t="s">
        <v>24615</v>
      </c>
      <c r="T1274" s="136" t="s">
        <v>459</v>
      </c>
      <c r="U1274" s="211"/>
      <c r="V1274" s="211"/>
      <c r="W1274" s="133" t="str">
        <f>VLOOKUP(TRIM(X1274),X10:Y88,2,FALSE)</f>
        <v>Frank</v>
      </c>
      <c r="X1274" s="11" t="str">
        <f t="shared" si="62"/>
        <v>6.19</v>
      </c>
      <c r="Z1274" s="1">
        <f t="shared" si="61"/>
        <v>0</v>
      </c>
      <c r="AA1274" s="1">
        <f t="shared" si="60"/>
        <v>127</v>
      </c>
    </row>
    <row r="1275" spans="1:27" ht="35.25" customHeight="1">
      <c r="A1275" s="119" t="s">
        <v>139</v>
      </c>
      <c r="B1275" s="134" t="s">
        <v>57</v>
      </c>
      <c r="C1275" s="122" t="s">
        <v>140</v>
      </c>
      <c r="D1275" s="122" t="s">
        <v>2385</v>
      </c>
      <c r="E1275" s="123" t="s">
        <v>14122</v>
      </c>
      <c r="F1275" s="124" t="s">
        <v>21</v>
      </c>
      <c r="G1275" s="124" t="s">
        <v>142</v>
      </c>
      <c r="H1275" s="124" t="s">
        <v>14945</v>
      </c>
      <c r="I1275" s="210" t="s">
        <v>15794</v>
      </c>
      <c r="J1275" s="129" t="s">
        <v>14842</v>
      </c>
      <c r="K1275" s="128"/>
      <c r="L1275" s="129"/>
      <c r="M1275" s="128"/>
      <c r="N1275" s="127" t="s">
        <v>170</v>
      </c>
      <c r="O1275" s="127" t="s">
        <v>672</v>
      </c>
      <c r="P1275" s="127" t="s">
        <v>14843</v>
      </c>
      <c r="Q1275" s="131" t="s">
        <v>14846</v>
      </c>
      <c r="R1275" s="131" t="s">
        <v>17469</v>
      </c>
      <c r="S1275" s="132" t="s">
        <v>24616</v>
      </c>
      <c r="T1275" s="136" t="s">
        <v>459</v>
      </c>
      <c r="U1275" s="211"/>
      <c r="V1275" s="211"/>
      <c r="W1275" s="133" t="str">
        <f>VLOOKUP(TRIM(X1275),X10:Y88,2,FALSE)</f>
        <v>Frank</v>
      </c>
      <c r="X1275" s="11" t="str">
        <f t="shared" si="62"/>
        <v>6.19</v>
      </c>
      <c r="Z1275" s="1">
        <f t="shared" si="61"/>
        <v>0</v>
      </c>
      <c r="AA1275" s="1">
        <f t="shared" si="60"/>
        <v>82</v>
      </c>
    </row>
    <row r="1276" spans="1:27" ht="35.25" customHeight="1">
      <c r="A1276" s="119" t="s">
        <v>139</v>
      </c>
      <c r="B1276" s="134" t="s">
        <v>57</v>
      </c>
      <c r="C1276" s="122" t="s">
        <v>140</v>
      </c>
      <c r="D1276" s="122" t="s">
        <v>2385</v>
      </c>
      <c r="E1276" s="123" t="s">
        <v>14123</v>
      </c>
      <c r="F1276" s="124" t="s">
        <v>21</v>
      </c>
      <c r="G1276" s="124" t="s">
        <v>142</v>
      </c>
      <c r="H1276" s="124" t="s">
        <v>14946</v>
      </c>
      <c r="I1276" s="210" t="s">
        <v>15816</v>
      </c>
      <c r="J1276" s="129" t="s">
        <v>14842</v>
      </c>
      <c r="K1276" s="128"/>
      <c r="L1276" s="129"/>
      <c r="M1276" s="128"/>
      <c r="N1276" s="127" t="s">
        <v>170</v>
      </c>
      <c r="O1276" s="127" t="s">
        <v>672</v>
      </c>
      <c r="P1276" s="127" t="s">
        <v>14843</v>
      </c>
      <c r="Q1276" s="131" t="s">
        <v>14847</v>
      </c>
      <c r="R1276" s="131" t="s">
        <v>17470</v>
      </c>
      <c r="S1276" s="132" t="s">
        <v>24617</v>
      </c>
      <c r="T1276" s="136" t="s">
        <v>459</v>
      </c>
      <c r="U1276" s="211"/>
      <c r="V1276" s="211"/>
      <c r="W1276" s="133" t="str">
        <f>VLOOKUP(TRIM(X1276),X10:Y88,2,FALSE)</f>
        <v>Frank</v>
      </c>
      <c r="X1276" s="11" t="str">
        <f t="shared" si="62"/>
        <v>6.19</v>
      </c>
      <c r="Z1276" s="1">
        <f t="shared" si="61"/>
        <v>0</v>
      </c>
      <c r="AA1276" s="1">
        <f t="shared" si="60"/>
        <v>56</v>
      </c>
    </row>
    <row r="1277" spans="1:27" ht="35.25" customHeight="1">
      <c r="A1277" s="119" t="s">
        <v>139</v>
      </c>
      <c r="B1277" s="134" t="s">
        <v>57</v>
      </c>
      <c r="C1277" s="122" t="s">
        <v>140</v>
      </c>
      <c r="D1277" s="122" t="s">
        <v>2385</v>
      </c>
      <c r="E1277" s="123" t="s">
        <v>14124</v>
      </c>
      <c r="F1277" s="124" t="s">
        <v>21</v>
      </c>
      <c r="G1277" s="124" t="s">
        <v>142</v>
      </c>
      <c r="H1277" s="124" t="s">
        <v>15604</v>
      </c>
      <c r="I1277" s="210" t="s">
        <v>8500</v>
      </c>
      <c r="J1277" s="129" t="s">
        <v>14842</v>
      </c>
      <c r="K1277" s="128"/>
      <c r="L1277" s="129"/>
      <c r="M1277" s="128"/>
      <c r="N1277" s="127" t="s">
        <v>170</v>
      </c>
      <c r="O1277" s="127" t="s">
        <v>672</v>
      </c>
      <c r="P1277" s="127" t="s">
        <v>14843</v>
      </c>
      <c r="Q1277" s="131" t="s">
        <v>15536</v>
      </c>
      <c r="R1277" s="131" t="s">
        <v>17597</v>
      </c>
      <c r="S1277" s="132" t="s">
        <v>24618</v>
      </c>
      <c r="T1277" s="136" t="s">
        <v>577</v>
      </c>
      <c r="U1277" s="211"/>
      <c r="V1277" s="211"/>
      <c r="W1277" s="133" t="str">
        <f>VLOOKUP(TRIM(X1277),X10:Y88,2,FALSE)</f>
        <v>Frank</v>
      </c>
      <c r="X1277" s="11" t="str">
        <f t="shared" si="62"/>
        <v>6.19</v>
      </c>
      <c r="Z1277" s="1">
        <f t="shared" si="61"/>
        <v>0</v>
      </c>
      <c r="AA1277" s="1">
        <f t="shared" si="60"/>
        <v>18</v>
      </c>
    </row>
    <row r="1278" spans="1:27" ht="35.25" customHeight="1">
      <c r="A1278" s="119" t="s">
        <v>139</v>
      </c>
      <c r="B1278" s="134" t="s">
        <v>57</v>
      </c>
      <c r="C1278" s="122" t="s">
        <v>140</v>
      </c>
      <c r="D1278" s="122" t="s">
        <v>2385</v>
      </c>
      <c r="E1278" s="123" t="s">
        <v>14125</v>
      </c>
      <c r="F1278" s="124" t="s">
        <v>21</v>
      </c>
      <c r="G1278" s="124" t="s">
        <v>142</v>
      </c>
      <c r="H1278" s="124" t="s">
        <v>14942</v>
      </c>
      <c r="I1278" s="210" t="s">
        <v>465</v>
      </c>
      <c r="J1278" s="129" t="s">
        <v>14842</v>
      </c>
      <c r="K1278" s="128"/>
      <c r="L1278" s="129"/>
      <c r="M1278" s="128"/>
      <c r="N1278" s="127" t="s">
        <v>170</v>
      </c>
      <c r="O1278" s="127" t="s">
        <v>672</v>
      </c>
      <c r="P1278" s="127" t="s">
        <v>14843</v>
      </c>
      <c r="Q1278" s="131" t="s">
        <v>14845</v>
      </c>
      <c r="R1278" s="131" t="s">
        <v>17471</v>
      </c>
      <c r="S1278" s="132" t="s">
        <v>24619</v>
      </c>
      <c r="T1278" s="136" t="s">
        <v>459</v>
      </c>
      <c r="U1278" s="211"/>
      <c r="V1278" s="211"/>
      <c r="W1278" s="133" t="str">
        <f>VLOOKUP(TRIM(X1278),X10:Y88,2,FALSE)</f>
        <v>Frank</v>
      </c>
      <c r="X1278" s="11" t="str">
        <f t="shared" si="62"/>
        <v>6.19</v>
      </c>
      <c r="Z1278" s="1">
        <f t="shared" si="61"/>
        <v>0</v>
      </c>
      <c r="AA1278" s="1">
        <f t="shared" si="60"/>
        <v>16</v>
      </c>
    </row>
    <row r="1279" spans="1:27" ht="35.25" customHeight="1">
      <c r="A1279" s="119" t="s">
        <v>139</v>
      </c>
      <c r="B1279" s="134" t="s">
        <v>57</v>
      </c>
      <c r="C1279" s="122" t="s">
        <v>140</v>
      </c>
      <c r="D1279" s="122" t="s">
        <v>2385</v>
      </c>
      <c r="E1279" s="123" t="s">
        <v>14126</v>
      </c>
      <c r="F1279" s="124" t="s">
        <v>21</v>
      </c>
      <c r="G1279" s="124" t="s">
        <v>142</v>
      </c>
      <c r="H1279" s="124" t="s">
        <v>14990</v>
      </c>
      <c r="I1279" s="210" t="s">
        <v>184</v>
      </c>
      <c r="J1279" s="129" t="s">
        <v>14842</v>
      </c>
      <c r="K1279" s="128"/>
      <c r="L1279" s="129"/>
      <c r="M1279" s="128"/>
      <c r="N1279" s="127" t="s">
        <v>170</v>
      </c>
      <c r="O1279" s="127" t="s">
        <v>672</v>
      </c>
      <c r="P1279" s="127" t="s">
        <v>14843</v>
      </c>
      <c r="Q1279" s="131" t="s">
        <v>14879</v>
      </c>
      <c r="R1279" s="131" t="s">
        <v>17599</v>
      </c>
      <c r="S1279" s="132" t="s">
        <v>24620</v>
      </c>
      <c r="T1279" s="136" t="s">
        <v>183</v>
      </c>
      <c r="U1279" s="211"/>
      <c r="V1279" s="211"/>
      <c r="W1279" s="133" t="str">
        <f>VLOOKUP(TRIM(X1279),X10:Y88,2,FALSE)</f>
        <v>Frank</v>
      </c>
      <c r="X1279" s="11" t="str">
        <f t="shared" si="62"/>
        <v>6.19</v>
      </c>
      <c r="Z1279" s="1">
        <f t="shared" si="61"/>
        <v>0</v>
      </c>
      <c r="AA1279" s="1">
        <f t="shared" si="60"/>
        <v>17</v>
      </c>
    </row>
    <row r="1280" spans="1:27" ht="35.25" customHeight="1">
      <c r="A1280" s="119" t="s">
        <v>139</v>
      </c>
      <c r="B1280" s="134" t="s">
        <v>57</v>
      </c>
      <c r="C1280" s="122" t="s">
        <v>140</v>
      </c>
      <c r="D1280" s="122" t="s">
        <v>2385</v>
      </c>
      <c r="E1280" s="123" t="s">
        <v>14127</v>
      </c>
      <c r="F1280" s="124" t="s">
        <v>21</v>
      </c>
      <c r="G1280" s="124" t="s">
        <v>142</v>
      </c>
      <c r="H1280" s="124" t="s">
        <v>14989</v>
      </c>
      <c r="I1280" s="210" t="s">
        <v>184</v>
      </c>
      <c r="J1280" s="129" t="s">
        <v>14842</v>
      </c>
      <c r="K1280" s="128"/>
      <c r="L1280" s="129"/>
      <c r="M1280" s="128"/>
      <c r="N1280" s="127" t="s">
        <v>170</v>
      </c>
      <c r="O1280" s="127" t="s">
        <v>672</v>
      </c>
      <c r="P1280" s="127" t="s">
        <v>14843</v>
      </c>
      <c r="Q1280" s="131" t="s">
        <v>14878</v>
      </c>
      <c r="R1280" s="131" t="s">
        <v>17600</v>
      </c>
      <c r="S1280" s="132" t="s">
        <v>24621</v>
      </c>
      <c r="T1280" s="136" t="s">
        <v>183</v>
      </c>
      <c r="U1280" s="211"/>
      <c r="V1280" s="211"/>
      <c r="W1280" s="133" t="str">
        <f>VLOOKUP(TRIM(X1280),X10:Y88,2,FALSE)</f>
        <v>Frank</v>
      </c>
      <c r="X1280" s="11" t="str">
        <f t="shared" si="62"/>
        <v>6.19</v>
      </c>
      <c r="Z1280" s="1">
        <f t="shared" si="61"/>
        <v>0</v>
      </c>
      <c r="AA1280" s="1">
        <f t="shared" si="60"/>
        <v>17</v>
      </c>
    </row>
    <row r="1281" spans="1:27" ht="35.25" customHeight="1">
      <c r="A1281" s="119" t="s">
        <v>139</v>
      </c>
      <c r="B1281" s="134" t="s">
        <v>57</v>
      </c>
      <c r="C1281" s="122" t="s">
        <v>140</v>
      </c>
      <c r="D1281" s="122" t="s">
        <v>2385</v>
      </c>
      <c r="E1281" s="123" t="s">
        <v>14128</v>
      </c>
      <c r="F1281" s="124" t="s">
        <v>21</v>
      </c>
      <c r="G1281" s="124" t="s">
        <v>142</v>
      </c>
      <c r="H1281" s="124" t="s">
        <v>14964</v>
      </c>
      <c r="I1281" s="210" t="s">
        <v>214</v>
      </c>
      <c r="J1281" s="129" t="s">
        <v>14842</v>
      </c>
      <c r="K1281" s="128"/>
      <c r="L1281" s="129"/>
      <c r="M1281" s="128"/>
      <c r="N1281" s="127" t="s">
        <v>170</v>
      </c>
      <c r="O1281" s="127" t="s">
        <v>672</v>
      </c>
      <c r="P1281" s="127" t="s">
        <v>14843</v>
      </c>
      <c r="Q1281" s="131" t="s">
        <v>14866</v>
      </c>
      <c r="R1281" s="131" t="s">
        <v>17694</v>
      </c>
      <c r="S1281" s="132" t="s">
        <v>24622</v>
      </c>
      <c r="T1281" s="136" t="s">
        <v>215</v>
      </c>
      <c r="U1281" s="211"/>
      <c r="V1281" s="211"/>
      <c r="W1281" s="133" t="str">
        <f>VLOOKUP(TRIM(X1281),X10:Y88,2,FALSE)</f>
        <v>Frank</v>
      </c>
      <c r="X1281" s="11" t="str">
        <f t="shared" si="62"/>
        <v>6.19</v>
      </c>
      <c r="Z1281" s="1">
        <f t="shared" si="61"/>
        <v>0</v>
      </c>
      <c r="AA1281" s="1">
        <f t="shared" si="60"/>
        <v>8</v>
      </c>
    </row>
    <row r="1282" spans="1:27" ht="35.25" customHeight="1">
      <c r="A1282" s="119" t="s">
        <v>139</v>
      </c>
      <c r="B1282" s="134" t="s">
        <v>57</v>
      </c>
      <c r="C1282" s="122" t="s">
        <v>140</v>
      </c>
      <c r="D1282" s="122" t="s">
        <v>432</v>
      </c>
      <c r="E1282" s="123" t="s">
        <v>14129</v>
      </c>
      <c r="F1282" s="124" t="s">
        <v>19</v>
      </c>
      <c r="G1282" s="124" t="s">
        <v>151</v>
      </c>
      <c r="H1282" s="124" t="s">
        <v>16397</v>
      </c>
      <c r="I1282" s="210" t="s">
        <v>16398</v>
      </c>
      <c r="J1282" s="129"/>
      <c r="K1282" s="128"/>
      <c r="L1282" s="129"/>
      <c r="M1282" s="128"/>
      <c r="N1282" s="127"/>
      <c r="O1282" s="127" t="s">
        <v>164</v>
      </c>
      <c r="P1282" s="127" t="s">
        <v>16399</v>
      </c>
      <c r="Q1282" s="131" t="s">
        <v>16396</v>
      </c>
      <c r="R1282" s="131" t="s">
        <v>18162</v>
      </c>
      <c r="S1282" s="144" t="s">
        <v>153</v>
      </c>
      <c r="T1282" s="136" t="s">
        <v>14629</v>
      </c>
      <c r="U1282" s="211"/>
      <c r="V1282" s="211" t="s">
        <v>554</v>
      </c>
      <c r="W1282" s="133" t="str">
        <f>VLOOKUP(TRIM(X1282),X10:Y88,2,FALSE)</f>
        <v>Puneet</v>
      </c>
      <c r="X1282" s="11" t="str">
        <f t="shared" si="62"/>
        <v>6.15</v>
      </c>
      <c r="Z1282" s="1">
        <f t="shared" si="61"/>
        <v>0</v>
      </c>
      <c r="AA1282" s="1">
        <f t="shared" si="60"/>
        <v>20</v>
      </c>
    </row>
    <row r="1283" spans="1:27" ht="35.25" customHeight="1">
      <c r="A1283" s="119" t="s">
        <v>139</v>
      </c>
      <c r="B1283" s="134" t="s">
        <v>57</v>
      </c>
      <c r="C1283" s="122" t="s">
        <v>140</v>
      </c>
      <c r="D1283" s="122" t="s">
        <v>103</v>
      </c>
      <c r="E1283" s="123" t="s">
        <v>14130</v>
      </c>
      <c r="F1283" s="124" t="s">
        <v>24</v>
      </c>
      <c r="G1283" s="124" t="s">
        <v>142</v>
      </c>
      <c r="H1283" s="124" t="s">
        <v>16401</v>
      </c>
      <c r="I1283" s="210" t="s">
        <v>214</v>
      </c>
      <c r="J1283" s="129" t="s">
        <v>169</v>
      </c>
      <c r="K1283" s="128">
        <v>117</v>
      </c>
      <c r="L1283" s="129" t="s">
        <v>68</v>
      </c>
      <c r="M1283" s="128" t="s">
        <v>186</v>
      </c>
      <c r="N1283" s="127" t="s">
        <v>621</v>
      </c>
      <c r="O1283" s="127" t="s">
        <v>164</v>
      </c>
      <c r="P1283" s="127" t="s">
        <v>178</v>
      </c>
      <c r="Q1283" s="131" t="s">
        <v>8737</v>
      </c>
      <c r="R1283" s="131" t="s">
        <v>17316</v>
      </c>
      <c r="S1283" s="132" t="s">
        <v>24623</v>
      </c>
      <c r="T1283" s="136" t="s">
        <v>215</v>
      </c>
      <c r="U1283" s="211"/>
      <c r="V1283" s="211"/>
      <c r="W1283" s="133" t="str">
        <f>VLOOKUP(TRIM(X1283),X10:Y88,2,FALSE)</f>
        <v>Frank</v>
      </c>
      <c r="X1283" s="11" t="str">
        <f t="shared" si="62"/>
        <v>6.5.5</v>
      </c>
      <c r="Z1283" s="1">
        <f t="shared" si="61"/>
        <v>0</v>
      </c>
      <c r="AA1283" s="1">
        <f t="shared" si="60"/>
        <v>8</v>
      </c>
    </row>
    <row r="1284" spans="1:27" ht="35.25" customHeight="1">
      <c r="A1284" s="119" t="s">
        <v>139</v>
      </c>
      <c r="B1284" s="134" t="s">
        <v>57</v>
      </c>
      <c r="C1284" s="122" t="s">
        <v>140</v>
      </c>
      <c r="D1284" s="122" t="s">
        <v>103</v>
      </c>
      <c r="E1284" s="123" t="s">
        <v>14131</v>
      </c>
      <c r="F1284" s="124" t="s">
        <v>175</v>
      </c>
      <c r="G1284" s="124" t="s">
        <v>142</v>
      </c>
      <c r="H1284" s="124" t="s">
        <v>15234</v>
      </c>
      <c r="I1284" s="210" t="s">
        <v>280</v>
      </c>
      <c r="J1284" s="129"/>
      <c r="K1284" s="128"/>
      <c r="L1284" s="129"/>
      <c r="M1284" s="128"/>
      <c r="N1284" s="127"/>
      <c r="O1284" s="127" t="s">
        <v>164</v>
      </c>
      <c r="P1284" s="127" t="s">
        <v>178</v>
      </c>
      <c r="Q1284" s="131" t="s">
        <v>16412</v>
      </c>
      <c r="R1284" s="131" t="s">
        <v>18040</v>
      </c>
      <c r="S1284" s="132" t="s">
        <v>24624</v>
      </c>
      <c r="T1284" s="136" t="s">
        <v>215</v>
      </c>
      <c r="U1284" s="211"/>
      <c r="V1284" s="211" t="s">
        <v>554</v>
      </c>
      <c r="W1284" s="133" t="str">
        <f>VLOOKUP(TRIM(X1284),X10:Y88,2,FALSE)</f>
        <v>Frank</v>
      </c>
      <c r="X1284" s="11" t="str">
        <f t="shared" si="62"/>
        <v>6.5.5</v>
      </c>
      <c r="Z1284" s="1">
        <f t="shared" si="61"/>
        <v>0</v>
      </c>
      <c r="AA1284" s="1">
        <f t="shared" si="60"/>
        <v>6</v>
      </c>
    </row>
    <row r="1285" spans="1:27" ht="35.25" customHeight="1">
      <c r="A1285" s="119" t="s">
        <v>139</v>
      </c>
      <c r="B1285" s="134" t="s">
        <v>57</v>
      </c>
      <c r="C1285" s="122" t="s">
        <v>140</v>
      </c>
      <c r="D1285" s="122" t="s">
        <v>103</v>
      </c>
      <c r="E1285" s="123" t="s">
        <v>14132</v>
      </c>
      <c r="F1285" s="124" t="s">
        <v>24</v>
      </c>
      <c r="G1285" s="124" t="s">
        <v>142</v>
      </c>
      <c r="H1285" s="124" t="s">
        <v>16404</v>
      </c>
      <c r="I1285" s="210" t="s">
        <v>229</v>
      </c>
      <c r="J1285" s="129" t="s">
        <v>169</v>
      </c>
      <c r="K1285" s="128">
        <v>215</v>
      </c>
      <c r="L1285" s="129" t="s">
        <v>60</v>
      </c>
      <c r="M1285" s="128" t="s">
        <v>186</v>
      </c>
      <c r="N1285" s="127" t="s">
        <v>621</v>
      </c>
      <c r="O1285" s="127" t="s">
        <v>164</v>
      </c>
      <c r="P1285" s="127" t="s">
        <v>178</v>
      </c>
      <c r="Q1285" s="131" t="s">
        <v>15882</v>
      </c>
      <c r="R1285" s="131" t="s">
        <v>17444</v>
      </c>
      <c r="S1285" s="137" t="s">
        <v>149</v>
      </c>
      <c r="T1285" s="136" t="s">
        <v>272</v>
      </c>
      <c r="U1285" s="211"/>
      <c r="V1285" s="211"/>
      <c r="W1285" s="133" t="str">
        <f>VLOOKUP(TRIM(X1285),X10:Y88,2,FALSE)</f>
        <v>Frank</v>
      </c>
      <c r="X1285" s="11" t="str">
        <f t="shared" si="62"/>
        <v>6.5.5</v>
      </c>
      <c r="Z1285" s="1">
        <f t="shared" si="61"/>
        <v>0</v>
      </c>
      <c r="AA1285" s="1">
        <f t="shared" si="60"/>
        <v>7</v>
      </c>
    </row>
    <row r="1286" spans="1:27" ht="35.25" customHeight="1">
      <c r="A1286" s="119" t="s">
        <v>139</v>
      </c>
      <c r="B1286" s="134" t="s">
        <v>57</v>
      </c>
      <c r="C1286" s="122" t="s">
        <v>140</v>
      </c>
      <c r="D1286" s="122" t="s">
        <v>103</v>
      </c>
      <c r="E1286" s="123" t="s">
        <v>14133</v>
      </c>
      <c r="F1286" s="124" t="s">
        <v>175</v>
      </c>
      <c r="G1286" s="124" t="s">
        <v>142</v>
      </c>
      <c r="H1286" s="124" t="s">
        <v>15315</v>
      </c>
      <c r="I1286" s="210" t="s">
        <v>280</v>
      </c>
      <c r="J1286" s="129"/>
      <c r="K1286" s="128"/>
      <c r="L1286" s="129"/>
      <c r="M1286" s="128"/>
      <c r="N1286" s="127"/>
      <c r="O1286" s="127" t="s">
        <v>164</v>
      </c>
      <c r="P1286" s="127" t="s">
        <v>178</v>
      </c>
      <c r="Q1286" s="131" t="s">
        <v>16413</v>
      </c>
      <c r="R1286" s="131" t="s">
        <v>16936</v>
      </c>
      <c r="S1286" s="132" t="s">
        <v>24625</v>
      </c>
      <c r="T1286" s="136" t="s">
        <v>16938</v>
      </c>
      <c r="U1286" s="211"/>
      <c r="V1286" s="211"/>
      <c r="W1286" s="133" t="str">
        <f>VLOOKUP(TRIM(X1286),X10:Y88,2,FALSE)</f>
        <v>Frank</v>
      </c>
      <c r="X1286" s="11" t="str">
        <f t="shared" si="62"/>
        <v>6.5.5</v>
      </c>
      <c r="Z1286" s="1">
        <f t="shared" si="61"/>
        <v>0</v>
      </c>
      <c r="AA1286" s="1">
        <f t="shared" si="60"/>
        <v>6</v>
      </c>
    </row>
    <row r="1287" spans="1:27" ht="35.25" customHeight="1">
      <c r="A1287" s="119" t="s">
        <v>139</v>
      </c>
      <c r="B1287" s="134" t="s">
        <v>57</v>
      </c>
      <c r="C1287" s="122" t="s">
        <v>140</v>
      </c>
      <c r="D1287" s="122" t="s">
        <v>103</v>
      </c>
      <c r="E1287" s="123" t="s">
        <v>14134</v>
      </c>
      <c r="F1287" s="124" t="s">
        <v>24</v>
      </c>
      <c r="G1287" s="124" t="s">
        <v>226</v>
      </c>
      <c r="H1287" s="124" t="s">
        <v>16415</v>
      </c>
      <c r="I1287" s="210" t="s">
        <v>16939</v>
      </c>
      <c r="J1287" s="129" t="s">
        <v>169</v>
      </c>
      <c r="K1287" s="128">
        <v>313</v>
      </c>
      <c r="L1287" s="129" t="s">
        <v>60</v>
      </c>
      <c r="M1287" s="128" t="s">
        <v>186</v>
      </c>
      <c r="N1287" s="127" t="s">
        <v>621</v>
      </c>
      <c r="O1287" s="127" t="s">
        <v>164</v>
      </c>
      <c r="P1287" s="127" t="s">
        <v>178</v>
      </c>
      <c r="Q1287" s="131" t="s">
        <v>16940</v>
      </c>
      <c r="R1287" s="131" t="s">
        <v>16941</v>
      </c>
      <c r="S1287" s="132" t="s">
        <v>24626</v>
      </c>
      <c r="T1287" s="136" t="s">
        <v>301</v>
      </c>
      <c r="U1287" s="211"/>
      <c r="V1287" s="211"/>
      <c r="W1287" s="133" t="str">
        <f>VLOOKUP(TRIM(X1287),X10:Y88,2,FALSE)</f>
        <v>Frank</v>
      </c>
      <c r="X1287" s="11" t="str">
        <f t="shared" si="62"/>
        <v>6.5.5</v>
      </c>
      <c r="Z1287" s="1">
        <f t="shared" si="61"/>
        <v>0</v>
      </c>
      <c r="AA1287" s="1">
        <f t="shared" si="60"/>
        <v>23</v>
      </c>
    </row>
    <row r="1288" spans="1:27" ht="35.25" customHeight="1">
      <c r="A1288" s="119" t="s">
        <v>139</v>
      </c>
      <c r="B1288" s="134" t="s">
        <v>57</v>
      </c>
      <c r="C1288" s="122" t="s">
        <v>140</v>
      </c>
      <c r="D1288" s="122" t="s">
        <v>103</v>
      </c>
      <c r="E1288" s="123" t="s">
        <v>14135</v>
      </c>
      <c r="F1288" s="124" t="s">
        <v>24</v>
      </c>
      <c r="G1288" s="124" t="s">
        <v>142</v>
      </c>
      <c r="H1288" s="124" t="s">
        <v>16420</v>
      </c>
      <c r="I1288" s="210" t="s">
        <v>229</v>
      </c>
      <c r="J1288" s="129" t="s">
        <v>169</v>
      </c>
      <c r="K1288" s="128">
        <v>300</v>
      </c>
      <c r="L1288" s="129" t="s">
        <v>60</v>
      </c>
      <c r="M1288" s="128" t="s">
        <v>186</v>
      </c>
      <c r="N1288" s="127" t="s">
        <v>621</v>
      </c>
      <c r="O1288" s="127" t="s">
        <v>164</v>
      </c>
      <c r="P1288" s="127" t="s">
        <v>178</v>
      </c>
      <c r="Q1288" s="131" t="s">
        <v>16086</v>
      </c>
      <c r="R1288" s="131" t="s">
        <v>17445</v>
      </c>
      <c r="S1288" s="132" t="s">
        <v>24627</v>
      </c>
      <c r="T1288" s="136" t="s">
        <v>272</v>
      </c>
      <c r="U1288" s="211"/>
      <c r="V1288" s="211"/>
      <c r="W1288" s="133" t="str">
        <f>VLOOKUP(TRIM(X1288),X10:Y88,2,FALSE)</f>
        <v>Frank</v>
      </c>
      <c r="X1288" s="11" t="str">
        <f t="shared" si="62"/>
        <v>6.5.5</v>
      </c>
      <c r="Z1288" s="1">
        <f t="shared" si="61"/>
        <v>0</v>
      </c>
      <c r="AA1288" s="1">
        <f t="shared" si="60"/>
        <v>7</v>
      </c>
    </row>
    <row r="1289" spans="1:27" ht="35.25" customHeight="1">
      <c r="A1289" s="119" t="s">
        <v>139</v>
      </c>
      <c r="B1289" s="134" t="s">
        <v>57</v>
      </c>
      <c r="C1289" s="122" t="s">
        <v>140</v>
      </c>
      <c r="D1289" s="122" t="s">
        <v>103</v>
      </c>
      <c r="E1289" s="123" t="s">
        <v>14136</v>
      </c>
      <c r="F1289" s="124" t="s">
        <v>24</v>
      </c>
      <c r="G1289" s="124" t="s">
        <v>142</v>
      </c>
      <c r="H1289" s="124" t="s">
        <v>16422</v>
      </c>
      <c r="I1289" s="210" t="s">
        <v>15783</v>
      </c>
      <c r="J1289" s="129" t="s">
        <v>169</v>
      </c>
      <c r="K1289" s="128">
        <v>169</v>
      </c>
      <c r="L1289" s="129" t="s">
        <v>63</v>
      </c>
      <c r="M1289" s="128" t="s">
        <v>186</v>
      </c>
      <c r="N1289" s="127" t="s">
        <v>621</v>
      </c>
      <c r="O1289" s="127" t="s">
        <v>164</v>
      </c>
      <c r="P1289" s="127" t="s">
        <v>178</v>
      </c>
      <c r="Q1289" s="131" t="s">
        <v>15863</v>
      </c>
      <c r="R1289" s="131" t="s">
        <v>16931</v>
      </c>
      <c r="S1289" s="132" t="s">
        <v>24628</v>
      </c>
      <c r="T1289" s="136" t="s">
        <v>267</v>
      </c>
      <c r="U1289" s="211"/>
      <c r="V1289" s="211"/>
      <c r="W1289" s="133" t="str">
        <f>VLOOKUP(TRIM(X1289),X10:Y88,2,FALSE)</f>
        <v>Frank</v>
      </c>
      <c r="X1289" s="11" t="str">
        <f t="shared" si="62"/>
        <v>6.5.5</v>
      </c>
      <c r="Z1289" s="1">
        <f t="shared" si="61"/>
        <v>0</v>
      </c>
      <c r="AA1289" s="1">
        <f t="shared" si="60"/>
        <v>20</v>
      </c>
    </row>
    <row r="1290" spans="1:27" ht="35.25" customHeight="1">
      <c r="A1290" s="119"/>
      <c r="B1290" s="134" t="s">
        <v>57</v>
      </c>
      <c r="C1290" s="122" t="s">
        <v>22</v>
      </c>
      <c r="D1290" s="122" t="s">
        <v>103</v>
      </c>
      <c r="E1290" s="123" t="s">
        <v>14137</v>
      </c>
      <c r="F1290" s="124" t="s">
        <v>24</v>
      </c>
      <c r="G1290" s="138" t="s">
        <v>142</v>
      </c>
      <c r="H1290" s="138" t="s">
        <v>16424</v>
      </c>
      <c r="I1290" s="139" t="s">
        <v>15783</v>
      </c>
      <c r="J1290" s="140" t="s">
        <v>180</v>
      </c>
      <c r="K1290" s="141">
        <v>224</v>
      </c>
      <c r="L1290" s="140" t="s">
        <v>63</v>
      </c>
      <c r="M1290" s="141" t="s">
        <v>186</v>
      </c>
      <c r="N1290" s="140" t="s">
        <v>621</v>
      </c>
      <c r="O1290" s="140" t="s">
        <v>164</v>
      </c>
      <c r="P1290" s="140" t="s">
        <v>178</v>
      </c>
      <c r="Q1290" s="142" t="s">
        <v>16933</v>
      </c>
      <c r="R1290" s="142" t="s">
        <v>16934</v>
      </c>
      <c r="S1290" s="145"/>
      <c r="T1290" s="136" t="s">
        <v>267</v>
      </c>
      <c r="U1290" s="211"/>
      <c r="V1290" s="211"/>
      <c r="W1290" s="133" t="str">
        <f>VLOOKUP(TRIM(X1290),X10:Y88,2,FALSE)</f>
        <v>Frank</v>
      </c>
      <c r="X1290" s="11" t="str">
        <f t="shared" si="62"/>
        <v>6.5.5</v>
      </c>
      <c r="Z1290" s="1">
        <f t="shared" si="61"/>
        <v>0</v>
      </c>
      <c r="AA1290" s="1">
        <f t="shared" si="60"/>
        <v>20</v>
      </c>
    </row>
    <row r="1291" spans="1:27" ht="35.25" customHeight="1">
      <c r="A1291" s="119" t="s">
        <v>139</v>
      </c>
      <c r="B1291" s="134" t="s">
        <v>57</v>
      </c>
      <c r="C1291" s="122" t="s">
        <v>140</v>
      </c>
      <c r="D1291" s="122" t="s">
        <v>103</v>
      </c>
      <c r="E1291" s="123" t="s">
        <v>14138</v>
      </c>
      <c r="F1291" s="124" t="s">
        <v>23</v>
      </c>
      <c r="G1291" s="124" t="s">
        <v>142</v>
      </c>
      <c r="H1291" s="124" t="s">
        <v>16426</v>
      </c>
      <c r="I1291" s="210" t="s">
        <v>229</v>
      </c>
      <c r="J1291" s="129" t="s">
        <v>169</v>
      </c>
      <c r="K1291" s="128">
        <v>214</v>
      </c>
      <c r="L1291" s="129" t="s">
        <v>60</v>
      </c>
      <c r="M1291" s="128" t="s">
        <v>186</v>
      </c>
      <c r="N1291" s="127" t="s">
        <v>621</v>
      </c>
      <c r="O1291" s="127" t="s">
        <v>164</v>
      </c>
      <c r="P1291" s="127" t="s">
        <v>178</v>
      </c>
      <c r="Q1291" s="131" t="s">
        <v>15879</v>
      </c>
      <c r="R1291" s="131" t="s">
        <v>17830</v>
      </c>
      <c r="S1291" s="132" t="s">
        <v>145</v>
      </c>
      <c r="T1291" s="136" t="s">
        <v>272</v>
      </c>
      <c r="U1291" s="211"/>
      <c r="V1291" s="211" t="s">
        <v>233</v>
      </c>
      <c r="W1291" s="133" t="str">
        <f>VLOOKUP(TRIM(X1291),X10:Y88,2,FALSE)</f>
        <v>Frank</v>
      </c>
      <c r="X1291" s="11" t="str">
        <f t="shared" si="62"/>
        <v>6.5.5</v>
      </c>
      <c r="Z1291" s="1">
        <f t="shared" si="61"/>
        <v>0</v>
      </c>
      <c r="AA1291" s="1">
        <f t="shared" si="60"/>
        <v>7</v>
      </c>
    </row>
    <row r="1292" spans="1:27" ht="35.25" customHeight="1">
      <c r="A1292" s="119" t="s">
        <v>139</v>
      </c>
      <c r="B1292" s="134" t="s">
        <v>57</v>
      </c>
      <c r="C1292" s="122" t="s">
        <v>140</v>
      </c>
      <c r="D1292" s="122" t="s">
        <v>103</v>
      </c>
      <c r="E1292" s="123" t="s">
        <v>14139</v>
      </c>
      <c r="F1292" s="124" t="s">
        <v>24</v>
      </c>
      <c r="G1292" s="124" t="s">
        <v>142</v>
      </c>
      <c r="H1292" s="124" t="s">
        <v>16429</v>
      </c>
      <c r="I1292" s="210" t="s">
        <v>217</v>
      </c>
      <c r="J1292" s="127" t="s">
        <v>169</v>
      </c>
      <c r="K1292" s="212">
        <v>253</v>
      </c>
      <c r="L1292" s="127" t="s">
        <v>60</v>
      </c>
      <c r="M1292" s="212" t="s">
        <v>186</v>
      </c>
      <c r="N1292" s="127" t="s">
        <v>621</v>
      </c>
      <c r="O1292" s="127" t="s">
        <v>164</v>
      </c>
      <c r="P1292" s="127" t="s">
        <v>178</v>
      </c>
      <c r="Q1292" s="131" t="s">
        <v>15978</v>
      </c>
      <c r="R1292" s="131" t="s">
        <v>16935</v>
      </c>
      <c r="S1292" s="132" t="s">
        <v>159</v>
      </c>
      <c r="T1292" s="136" t="s">
        <v>267</v>
      </c>
      <c r="U1292" s="211"/>
      <c r="V1292" s="211"/>
      <c r="W1292" s="133" t="str">
        <f>VLOOKUP(TRIM(X1292),X10:Y88,2,FALSE)</f>
        <v>Frank</v>
      </c>
      <c r="X1292" s="11" t="str">
        <f t="shared" si="62"/>
        <v>6.5.5</v>
      </c>
      <c r="Z1292" s="1">
        <f t="shared" si="61"/>
        <v>0</v>
      </c>
      <c r="AA1292" s="1">
        <f t="shared" si="60"/>
        <v>5</v>
      </c>
    </row>
    <row r="1293" spans="1:27" ht="35.25" customHeight="1">
      <c r="A1293" s="119" t="s">
        <v>139</v>
      </c>
      <c r="B1293" s="134" t="s">
        <v>57</v>
      </c>
      <c r="C1293" s="122" t="s">
        <v>140</v>
      </c>
      <c r="D1293" s="122" t="s">
        <v>123</v>
      </c>
      <c r="E1293" s="123" t="s">
        <v>14140</v>
      </c>
      <c r="F1293" s="124" t="s">
        <v>175</v>
      </c>
      <c r="G1293" s="124" t="s">
        <v>142</v>
      </c>
      <c r="H1293" s="124" t="s">
        <v>15157</v>
      </c>
      <c r="I1293" s="210" t="s">
        <v>280</v>
      </c>
      <c r="J1293" s="129"/>
      <c r="K1293" s="128"/>
      <c r="L1293" s="129"/>
      <c r="M1293" s="128"/>
      <c r="N1293" s="127"/>
      <c r="O1293" s="127" t="s">
        <v>164</v>
      </c>
      <c r="P1293" s="127"/>
      <c r="Q1293" s="131" t="s">
        <v>18016</v>
      </c>
      <c r="R1293" s="131" t="s">
        <v>18014</v>
      </c>
      <c r="S1293" s="132" t="s">
        <v>24629</v>
      </c>
      <c r="T1293" s="136" t="s">
        <v>290</v>
      </c>
      <c r="U1293" s="211"/>
      <c r="V1293" s="211" t="s">
        <v>554</v>
      </c>
      <c r="W1293" s="133" t="str">
        <f>VLOOKUP(TRIM(X1293),X10:Y88,2,FALSE)</f>
        <v>Frank</v>
      </c>
      <c r="X1293" s="11" t="str">
        <f t="shared" si="62"/>
        <v>7.1</v>
      </c>
      <c r="Z1293" s="1">
        <f t="shared" si="61"/>
        <v>0</v>
      </c>
      <c r="AA1293" s="1">
        <f t="shared" si="60"/>
        <v>6</v>
      </c>
    </row>
    <row r="1294" spans="1:27" ht="35.25" customHeight="1">
      <c r="A1294" s="119" t="s">
        <v>139</v>
      </c>
      <c r="B1294" s="134" t="s">
        <v>57</v>
      </c>
      <c r="C1294" s="122" t="s">
        <v>140</v>
      </c>
      <c r="D1294" s="122" t="s">
        <v>98</v>
      </c>
      <c r="E1294" s="123" t="s">
        <v>14141</v>
      </c>
      <c r="F1294" s="124" t="s">
        <v>23</v>
      </c>
      <c r="G1294" s="124" t="s">
        <v>142</v>
      </c>
      <c r="H1294" s="124" t="s">
        <v>16472</v>
      </c>
      <c r="I1294" s="210" t="s">
        <v>661</v>
      </c>
      <c r="J1294" s="129" t="s">
        <v>180</v>
      </c>
      <c r="K1294" s="128">
        <v>302</v>
      </c>
      <c r="L1294" s="129" t="s">
        <v>60</v>
      </c>
      <c r="M1294" s="128" t="s">
        <v>186</v>
      </c>
      <c r="N1294" s="127" t="s">
        <v>621</v>
      </c>
      <c r="O1294" s="127" t="s">
        <v>164</v>
      </c>
      <c r="P1294" s="127" t="s">
        <v>178</v>
      </c>
      <c r="Q1294" s="131" t="s">
        <v>15991</v>
      </c>
      <c r="R1294" s="131" t="s">
        <v>17831</v>
      </c>
      <c r="S1294" s="132" t="s">
        <v>145</v>
      </c>
      <c r="T1294" s="136" t="s">
        <v>219</v>
      </c>
      <c r="U1294" s="211"/>
      <c r="V1294" s="211" t="s">
        <v>233</v>
      </c>
      <c r="W1294" s="133" t="str">
        <f>VLOOKUP(TRIM(X1294),X10:Y88,2,FALSE)</f>
        <v>Frank</v>
      </c>
      <c r="X1294" s="11" t="str">
        <f t="shared" si="62"/>
        <v>6.5.3</v>
      </c>
      <c r="Z1294" s="1">
        <f t="shared" si="61"/>
        <v>0</v>
      </c>
      <c r="AA1294" s="1">
        <f t="shared" si="60"/>
        <v>26</v>
      </c>
    </row>
    <row r="1295" spans="1:27" ht="35.25" customHeight="1">
      <c r="A1295" s="119" t="s">
        <v>139</v>
      </c>
      <c r="B1295" s="134" t="s">
        <v>57</v>
      </c>
      <c r="C1295" s="122" t="s">
        <v>140</v>
      </c>
      <c r="D1295" s="122" t="s">
        <v>98</v>
      </c>
      <c r="E1295" s="123" t="s">
        <v>14142</v>
      </c>
      <c r="F1295" s="124" t="s">
        <v>23</v>
      </c>
      <c r="G1295" s="124" t="s">
        <v>142</v>
      </c>
      <c r="H1295" s="124" t="s">
        <v>16474</v>
      </c>
      <c r="I1295" s="210" t="s">
        <v>584</v>
      </c>
      <c r="J1295" s="129" t="s">
        <v>169</v>
      </c>
      <c r="K1295" s="128">
        <v>290</v>
      </c>
      <c r="L1295" s="129" t="s">
        <v>60</v>
      </c>
      <c r="M1295" s="128" t="s">
        <v>186</v>
      </c>
      <c r="N1295" s="127" t="s">
        <v>621</v>
      </c>
      <c r="O1295" s="127" t="s">
        <v>164</v>
      </c>
      <c r="P1295" s="127" t="s">
        <v>178</v>
      </c>
      <c r="Q1295" s="131" t="s">
        <v>16062</v>
      </c>
      <c r="R1295" s="131" t="s">
        <v>17832</v>
      </c>
      <c r="S1295" s="132" t="s">
        <v>145</v>
      </c>
      <c r="T1295" s="136" t="s">
        <v>324</v>
      </c>
      <c r="U1295" s="211"/>
      <c r="V1295" s="211" t="s">
        <v>233</v>
      </c>
      <c r="W1295" s="133" t="str">
        <f>VLOOKUP(TRIM(X1295),X10:Y88,2,FALSE)</f>
        <v>Frank</v>
      </c>
      <c r="X1295" s="11" t="str">
        <f t="shared" si="62"/>
        <v>6.5.3</v>
      </c>
      <c r="Z1295" s="1">
        <f t="shared" si="61"/>
        <v>0</v>
      </c>
      <c r="AA1295" s="1">
        <f t="shared" si="60"/>
        <v>17</v>
      </c>
    </row>
    <row r="1296" spans="1:27" ht="35.25" customHeight="1">
      <c r="A1296" s="119" t="s">
        <v>139</v>
      </c>
      <c r="B1296" s="134" t="s">
        <v>57</v>
      </c>
      <c r="C1296" s="122" t="s">
        <v>140</v>
      </c>
      <c r="D1296" s="122" t="s">
        <v>98</v>
      </c>
      <c r="E1296" s="123" t="s">
        <v>14143</v>
      </c>
      <c r="F1296" s="124" t="s">
        <v>23</v>
      </c>
      <c r="G1296" s="124" t="s">
        <v>142</v>
      </c>
      <c r="H1296" s="124" t="s">
        <v>16476</v>
      </c>
      <c r="I1296" s="210" t="s">
        <v>584</v>
      </c>
      <c r="J1296" s="129" t="s">
        <v>180</v>
      </c>
      <c r="K1296" s="128">
        <v>336</v>
      </c>
      <c r="L1296" s="129" t="s">
        <v>60</v>
      </c>
      <c r="M1296" s="128" t="s">
        <v>186</v>
      </c>
      <c r="N1296" s="127" t="s">
        <v>621</v>
      </c>
      <c r="O1296" s="127" t="s">
        <v>164</v>
      </c>
      <c r="P1296" s="127" t="s">
        <v>178</v>
      </c>
      <c r="Q1296" s="131" t="s">
        <v>16063</v>
      </c>
      <c r="R1296" s="131" t="s">
        <v>17833</v>
      </c>
      <c r="S1296" s="132" t="s">
        <v>145</v>
      </c>
      <c r="T1296" s="136" t="s">
        <v>324</v>
      </c>
      <c r="U1296" s="211"/>
      <c r="V1296" s="211" t="s">
        <v>233</v>
      </c>
      <c r="W1296" s="133" t="str">
        <f>VLOOKUP(TRIM(X1296),X10:Y88,2,FALSE)</f>
        <v>Frank</v>
      </c>
      <c r="X1296" s="11" t="str">
        <f t="shared" si="62"/>
        <v>6.5.3</v>
      </c>
      <c r="Z1296" s="1">
        <f t="shared" si="61"/>
        <v>0</v>
      </c>
      <c r="AA1296" s="1">
        <f t="shared" si="60"/>
        <v>17</v>
      </c>
    </row>
    <row r="1297" spans="1:27" ht="36.75" customHeight="1">
      <c r="A1297" s="119" t="s">
        <v>139</v>
      </c>
      <c r="B1297" s="134" t="s">
        <v>57</v>
      </c>
      <c r="C1297" s="122" t="s">
        <v>140</v>
      </c>
      <c r="D1297" s="122" t="s">
        <v>98</v>
      </c>
      <c r="E1297" s="123" t="s">
        <v>14144</v>
      </c>
      <c r="F1297" s="124" t="s">
        <v>24</v>
      </c>
      <c r="G1297" s="124" t="s">
        <v>142</v>
      </c>
      <c r="H1297" s="124" t="s">
        <v>16478</v>
      </c>
      <c r="I1297" s="210" t="s">
        <v>661</v>
      </c>
      <c r="J1297" s="129" t="s">
        <v>169</v>
      </c>
      <c r="K1297" s="128">
        <v>265</v>
      </c>
      <c r="L1297" s="129" t="s">
        <v>60</v>
      </c>
      <c r="M1297" s="128" t="s">
        <v>186</v>
      </c>
      <c r="N1297" s="127" t="s">
        <v>621</v>
      </c>
      <c r="O1297" s="127" t="s">
        <v>164</v>
      </c>
      <c r="P1297" s="127" t="s">
        <v>178</v>
      </c>
      <c r="Q1297" s="131" t="s">
        <v>15990</v>
      </c>
      <c r="R1297" s="131" t="s">
        <v>17112</v>
      </c>
      <c r="S1297" s="132" t="s">
        <v>24630</v>
      </c>
      <c r="T1297" s="136" t="s">
        <v>219</v>
      </c>
      <c r="U1297" s="211"/>
      <c r="V1297" s="211"/>
      <c r="W1297" s="133" t="str">
        <f>VLOOKUP(TRIM(X1297),X10:Y88,2,FALSE)</f>
        <v>Frank</v>
      </c>
      <c r="X1297" s="11" t="str">
        <f t="shared" si="62"/>
        <v>6.5.3</v>
      </c>
      <c r="Z1297" s="1">
        <f t="shared" si="61"/>
        <v>0</v>
      </c>
      <c r="AA1297" s="1">
        <f t="shared" si="60"/>
        <v>26</v>
      </c>
    </row>
    <row r="1298" spans="1:27" ht="36.75" customHeight="1">
      <c r="A1298" s="119" t="s">
        <v>139</v>
      </c>
      <c r="B1298" s="134" t="s">
        <v>57</v>
      </c>
      <c r="C1298" s="122" t="s">
        <v>140</v>
      </c>
      <c r="D1298" s="122" t="s">
        <v>98</v>
      </c>
      <c r="E1298" s="123" t="s">
        <v>14145</v>
      </c>
      <c r="F1298" s="124" t="s">
        <v>24</v>
      </c>
      <c r="G1298" s="124" t="s">
        <v>142</v>
      </c>
      <c r="H1298" s="124" t="s">
        <v>16479</v>
      </c>
      <c r="I1298" s="210" t="s">
        <v>16960</v>
      </c>
      <c r="J1298" s="129" t="s">
        <v>169</v>
      </c>
      <c r="K1298" s="128">
        <v>251</v>
      </c>
      <c r="L1298" s="129" t="s">
        <v>60</v>
      </c>
      <c r="M1298" s="128" t="s">
        <v>186</v>
      </c>
      <c r="N1298" s="127" t="s">
        <v>621</v>
      </c>
      <c r="O1298" s="127" t="s">
        <v>164</v>
      </c>
      <c r="P1298" s="127" t="s">
        <v>178</v>
      </c>
      <c r="Q1298" s="131" t="s">
        <v>15974</v>
      </c>
      <c r="R1298" s="131" t="s">
        <v>16965</v>
      </c>
      <c r="S1298" s="132" t="s">
        <v>24631</v>
      </c>
      <c r="T1298" s="136" t="s">
        <v>450</v>
      </c>
      <c r="U1298" s="211"/>
      <c r="V1298" s="211"/>
      <c r="W1298" s="133" t="str">
        <f>VLOOKUP(TRIM(X1298),X10:Y88,2,FALSE)</f>
        <v>Frank</v>
      </c>
      <c r="X1298" s="11" t="str">
        <f t="shared" si="62"/>
        <v>6.5.3</v>
      </c>
      <c r="Z1298" s="1">
        <f t="shared" si="61"/>
        <v>0</v>
      </c>
      <c r="AA1298" s="1">
        <f t="shared" si="60"/>
        <v>23</v>
      </c>
    </row>
    <row r="1299" spans="1:27" ht="36.75" customHeight="1">
      <c r="A1299" s="119" t="s">
        <v>139</v>
      </c>
      <c r="B1299" s="134" t="s">
        <v>57</v>
      </c>
      <c r="C1299" s="122" t="s">
        <v>140</v>
      </c>
      <c r="D1299" s="122" t="s">
        <v>98</v>
      </c>
      <c r="E1299" s="123" t="s">
        <v>14146</v>
      </c>
      <c r="F1299" s="124" t="s">
        <v>24</v>
      </c>
      <c r="G1299" s="124" t="s">
        <v>142</v>
      </c>
      <c r="H1299" s="124" t="s">
        <v>16481</v>
      </c>
      <c r="I1299" s="210" t="s">
        <v>681</v>
      </c>
      <c r="J1299" s="129" t="s">
        <v>180</v>
      </c>
      <c r="K1299" s="128">
        <v>300</v>
      </c>
      <c r="L1299" s="129" t="s">
        <v>60</v>
      </c>
      <c r="M1299" s="128" t="s">
        <v>186</v>
      </c>
      <c r="N1299" s="127" t="s">
        <v>621</v>
      </c>
      <c r="O1299" s="127" t="s">
        <v>164</v>
      </c>
      <c r="P1299" s="127" t="s">
        <v>178</v>
      </c>
      <c r="Q1299" s="131" t="s">
        <v>15976</v>
      </c>
      <c r="R1299" s="131" t="s">
        <v>16976</v>
      </c>
      <c r="S1299" s="132" t="s">
        <v>24632</v>
      </c>
      <c r="T1299" s="136" t="s">
        <v>450</v>
      </c>
      <c r="U1299" s="211"/>
      <c r="V1299" s="211"/>
      <c r="W1299" s="133" t="str">
        <f>VLOOKUP(TRIM(X1299),X10:Y88,2,FALSE)</f>
        <v>Frank</v>
      </c>
      <c r="X1299" s="11" t="str">
        <f t="shared" si="62"/>
        <v>6.5.3</v>
      </c>
      <c r="Z1299" s="1">
        <f t="shared" si="61"/>
        <v>0</v>
      </c>
      <c r="AA1299" s="1">
        <f t="shared" si="60"/>
        <v>14</v>
      </c>
    </row>
    <row r="1300" spans="1:27" ht="36.75" customHeight="1">
      <c r="A1300" s="119" t="s">
        <v>139</v>
      </c>
      <c r="B1300" s="134" t="s">
        <v>57</v>
      </c>
      <c r="C1300" s="122" t="s">
        <v>140</v>
      </c>
      <c r="D1300" s="122" t="s">
        <v>98</v>
      </c>
      <c r="E1300" s="123" t="s">
        <v>14147</v>
      </c>
      <c r="F1300" s="124" t="s">
        <v>24</v>
      </c>
      <c r="G1300" s="124" t="s">
        <v>142</v>
      </c>
      <c r="H1300" s="124" t="s">
        <v>16483</v>
      </c>
      <c r="I1300" s="210" t="s">
        <v>184</v>
      </c>
      <c r="J1300" s="129" t="s">
        <v>180</v>
      </c>
      <c r="K1300" s="128">
        <v>281</v>
      </c>
      <c r="L1300" s="129" t="s">
        <v>60</v>
      </c>
      <c r="M1300" s="128" t="s">
        <v>186</v>
      </c>
      <c r="N1300" s="127" t="s">
        <v>621</v>
      </c>
      <c r="O1300" s="127" t="s">
        <v>164</v>
      </c>
      <c r="P1300" s="127" t="s">
        <v>178</v>
      </c>
      <c r="Q1300" s="131" t="s">
        <v>15946</v>
      </c>
      <c r="R1300" s="131" t="s">
        <v>16967</v>
      </c>
      <c r="S1300" s="132" t="s">
        <v>24633</v>
      </c>
      <c r="T1300" s="136" t="s">
        <v>183</v>
      </c>
      <c r="U1300" s="211"/>
      <c r="V1300" s="211"/>
      <c r="W1300" s="133" t="str">
        <f>VLOOKUP(TRIM(X1300),X10:Y88,2,FALSE)</f>
        <v>Frank</v>
      </c>
      <c r="X1300" s="11" t="str">
        <f t="shared" si="62"/>
        <v>6.5.3</v>
      </c>
      <c r="Z1300" s="1">
        <f t="shared" si="61"/>
        <v>0</v>
      </c>
      <c r="AA1300" s="1">
        <f t="shared" si="60"/>
        <v>17</v>
      </c>
    </row>
    <row r="1301" spans="1:27" ht="36.75" customHeight="1">
      <c r="A1301" s="119" t="s">
        <v>139</v>
      </c>
      <c r="B1301" s="134" t="s">
        <v>57</v>
      </c>
      <c r="C1301" s="122" t="s">
        <v>140</v>
      </c>
      <c r="D1301" s="122" t="s">
        <v>98</v>
      </c>
      <c r="E1301" s="123" t="s">
        <v>14148</v>
      </c>
      <c r="F1301" s="124" t="s">
        <v>24</v>
      </c>
      <c r="G1301" s="124" t="s">
        <v>142</v>
      </c>
      <c r="H1301" s="124" t="s">
        <v>16485</v>
      </c>
      <c r="I1301" s="210" t="s">
        <v>661</v>
      </c>
      <c r="J1301" s="129" t="s">
        <v>169</v>
      </c>
      <c r="K1301" s="128">
        <v>264</v>
      </c>
      <c r="L1301" s="129" t="s">
        <v>60</v>
      </c>
      <c r="M1301" s="128" t="s">
        <v>186</v>
      </c>
      <c r="N1301" s="127" t="s">
        <v>621</v>
      </c>
      <c r="O1301" s="127" t="s">
        <v>164</v>
      </c>
      <c r="P1301" s="127" t="s">
        <v>178</v>
      </c>
      <c r="Q1301" s="131" t="s">
        <v>15989</v>
      </c>
      <c r="R1301" s="131" t="s">
        <v>16974</v>
      </c>
      <c r="S1301" s="132" t="s">
        <v>24634</v>
      </c>
      <c r="T1301" s="136" t="s">
        <v>219</v>
      </c>
      <c r="U1301" s="211"/>
      <c r="V1301" s="211"/>
      <c r="W1301" s="133" t="str">
        <f>VLOOKUP(TRIM(X1301),X10:Y88,2,FALSE)</f>
        <v>Frank</v>
      </c>
      <c r="X1301" s="11" t="str">
        <f t="shared" si="62"/>
        <v>6.5.3</v>
      </c>
      <c r="Z1301" s="1">
        <f t="shared" si="61"/>
        <v>0</v>
      </c>
      <c r="AA1301" s="1">
        <f t="shared" si="60"/>
        <v>26</v>
      </c>
    </row>
    <row r="1302" spans="1:27" ht="36.75" customHeight="1">
      <c r="A1302" s="119" t="s">
        <v>139</v>
      </c>
      <c r="B1302" s="134" t="s">
        <v>57</v>
      </c>
      <c r="C1302" s="122" t="s">
        <v>140</v>
      </c>
      <c r="D1302" s="122" t="s">
        <v>98</v>
      </c>
      <c r="E1302" s="123" t="s">
        <v>14149</v>
      </c>
      <c r="F1302" s="124" t="s">
        <v>24</v>
      </c>
      <c r="G1302" s="124" t="s">
        <v>142</v>
      </c>
      <c r="H1302" s="124" t="s">
        <v>16487</v>
      </c>
      <c r="I1302" s="210" t="s">
        <v>200</v>
      </c>
      <c r="J1302" s="129" t="s">
        <v>169</v>
      </c>
      <c r="K1302" s="128">
        <v>271</v>
      </c>
      <c r="L1302" s="129" t="s">
        <v>60</v>
      </c>
      <c r="M1302" s="128" t="s">
        <v>186</v>
      </c>
      <c r="N1302" s="127" t="s">
        <v>621</v>
      </c>
      <c r="O1302" s="127" t="s">
        <v>164</v>
      </c>
      <c r="P1302" s="127" t="s">
        <v>178</v>
      </c>
      <c r="Q1302" s="131" t="s">
        <v>16003</v>
      </c>
      <c r="R1302" s="131" t="s">
        <v>17148</v>
      </c>
      <c r="S1302" s="132" t="s">
        <v>24635</v>
      </c>
      <c r="T1302" s="136" t="s">
        <v>183</v>
      </c>
      <c r="U1302" s="211"/>
      <c r="V1302" s="211"/>
      <c r="W1302" s="133" t="str">
        <f>VLOOKUP(TRIM(X1302),X10:Y88,2,FALSE)</f>
        <v>Frank</v>
      </c>
      <c r="X1302" s="11" t="str">
        <f t="shared" si="62"/>
        <v>6.5.3</v>
      </c>
      <c r="Z1302" s="1">
        <f t="shared" si="61"/>
        <v>0</v>
      </c>
      <c r="AA1302" s="1">
        <f t="shared" si="60"/>
        <v>17</v>
      </c>
    </row>
    <row r="1303" spans="1:27" ht="36.75" customHeight="1">
      <c r="A1303" s="119" t="s">
        <v>139</v>
      </c>
      <c r="B1303" s="134" t="s">
        <v>57</v>
      </c>
      <c r="C1303" s="122" t="s">
        <v>140</v>
      </c>
      <c r="D1303" s="122" t="s">
        <v>98</v>
      </c>
      <c r="E1303" s="123" t="s">
        <v>14150</v>
      </c>
      <c r="F1303" s="124" t="s">
        <v>23</v>
      </c>
      <c r="G1303" s="124" t="s">
        <v>142</v>
      </c>
      <c r="H1303" s="124" t="s">
        <v>16489</v>
      </c>
      <c r="I1303" s="210" t="s">
        <v>17129</v>
      </c>
      <c r="J1303" s="129" t="s">
        <v>169</v>
      </c>
      <c r="K1303" s="128">
        <v>262</v>
      </c>
      <c r="L1303" s="129" t="s">
        <v>60</v>
      </c>
      <c r="M1303" s="128" t="s">
        <v>186</v>
      </c>
      <c r="N1303" s="127" t="s">
        <v>621</v>
      </c>
      <c r="O1303" s="127" t="s">
        <v>164</v>
      </c>
      <c r="P1303" s="127" t="s">
        <v>178</v>
      </c>
      <c r="Q1303" s="131" t="s">
        <v>15987</v>
      </c>
      <c r="R1303" s="131" t="s">
        <v>17834</v>
      </c>
      <c r="S1303" s="132" t="s">
        <v>145</v>
      </c>
      <c r="T1303" s="136" t="s">
        <v>219</v>
      </c>
      <c r="U1303" s="211"/>
      <c r="V1303" s="211" t="s">
        <v>233</v>
      </c>
      <c r="W1303" s="133" t="str">
        <f>VLOOKUP(TRIM(X1303),X10:Y88,2,FALSE)</f>
        <v>Frank</v>
      </c>
      <c r="X1303" s="11" t="str">
        <f t="shared" si="62"/>
        <v>6.5.3</v>
      </c>
      <c r="Z1303" s="1">
        <f t="shared" si="61"/>
        <v>0</v>
      </c>
      <c r="AA1303" s="1">
        <f t="shared" si="60"/>
        <v>31</v>
      </c>
    </row>
    <row r="1304" spans="1:27" ht="36.75" customHeight="1">
      <c r="A1304" s="119" t="s">
        <v>139</v>
      </c>
      <c r="B1304" s="134" t="s">
        <v>57</v>
      </c>
      <c r="C1304" s="122" t="s">
        <v>140</v>
      </c>
      <c r="D1304" s="122" t="s">
        <v>432</v>
      </c>
      <c r="E1304" s="123" t="s">
        <v>14151</v>
      </c>
      <c r="F1304" s="124" t="s">
        <v>19</v>
      </c>
      <c r="G1304" s="124" t="s">
        <v>151</v>
      </c>
      <c r="H1304" s="124" t="s">
        <v>16492</v>
      </c>
      <c r="I1304" s="210" t="s">
        <v>16493</v>
      </c>
      <c r="J1304" s="129"/>
      <c r="K1304" s="128"/>
      <c r="L1304" s="129"/>
      <c r="M1304" s="128"/>
      <c r="N1304" s="127"/>
      <c r="O1304" s="127" t="s">
        <v>164</v>
      </c>
      <c r="P1304" s="127" t="s">
        <v>16494</v>
      </c>
      <c r="Q1304" s="131" t="s">
        <v>16491</v>
      </c>
      <c r="R1304" s="131" t="s">
        <v>18162</v>
      </c>
      <c r="S1304" s="144" t="s">
        <v>153</v>
      </c>
      <c r="T1304" s="136" t="s">
        <v>292</v>
      </c>
      <c r="U1304" s="211"/>
      <c r="V1304" s="211" t="s">
        <v>554</v>
      </c>
      <c r="W1304" s="133" t="str">
        <f>VLOOKUP(TRIM(X1304),X10:Y88,2,FALSE)</f>
        <v>Puneet</v>
      </c>
      <c r="X1304" s="11" t="str">
        <f t="shared" si="62"/>
        <v>6.15</v>
      </c>
      <c r="Z1304" s="1">
        <f t="shared" si="61"/>
        <v>0</v>
      </c>
      <c r="AA1304" s="1">
        <f t="shared" si="60"/>
        <v>18</v>
      </c>
    </row>
    <row r="1305" spans="1:27" ht="36.75" customHeight="1">
      <c r="A1305" s="119" t="s">
        <v>139</v>
      </c>
      <c r="B1305" s="134" t="s">
        <v>57</v>
      </c>
      <c r="C1305" s="122" t="s">
        <v>140</v>
      </c>
      <c r="D1305" s="122" t="s">
        <v>98</v>
      </c>
      <c r="E1305" s="123" t="s">
        <v>14152</v>
      </c>
      <c r="F1305" s="124" t="s">
        <v>24</v>
      </c>
      <c r="G1305" s="124" t="s">
        <v>142</v>
      </c>
      <c r="H1305" s="124" t="s">
        <v>16496</v>
      </c>
      <c r="I1305" s="210" t="s">
        <v>181</v>
      </c>
      <c r="J1305" s="129" t="s">
        <v>169</v>
      </c>
      <c r="K1305" s="128">
        <v>292</v>
      </c>
      <c r="L1305" s="129" t="s">
        <v>60</v>
      </c>
      <c r="M1305" s="128" t="s">
        <v>186</v>
      </c>
      <c r="N1305" s="127" t="s">
        <v>621</v>
      </c>
      <c r="O1305" s="127" t="s">
        <v>164</v>
      </c>
      <c r="P1305" s="127" t="s">
        <v>178</v>
      </c>
      <c r="Q1305" s="131" t="s">
        <v>16068</v>
      </c>
      <c r="R1305" s="131" t="s">
        <v>17136</v>
      </c>
      <c r="S1305" s="132" t="s">
        <v>24636</v>
      </c>
      <c r="T1305" s="136" t="s">
        <v>243</v>
      </c>
      <c r="U1305" s="211"/>
      <c r="V1305" s="211"/>
      <c r="W1305" s="133" t="str">
        <f>VLOOKUP(TRIM(X1305),X10:Y88,2,FALSE)</f>
        <v>Frank</v>
      </c>
      <c r="X1305" s="11" t="str">
        <f t="shared" si="62"/>
        <v>6.5.3</v>
      </c>
      <c r="Z1305" s="1">
        <f t="shared" si="61"/>
        <v>0</v>
      </c>
      <c r="AA1305" s="1">
        <f t="shared" ref="AA1305:AA1368" si="63">LEN(I1305)</f>
        <v>14</v>
      </c>
    </row>
    <row r="1306" spans="1:27" ht="36.75" customHeight="1">
      <c r="A1306" s="119" t="s">
        <v>139</v>
      </c>
      <c r="B1306" s="134" t="s">
        <v>57</v>
      </c>
      <c r="C1306" s="122" t="s">
        <v>140</v>
      </c>
      <c r="D1306" s="122" t="s">
        <v>98</v>
      </c>
      <c r="E1306" s="123" t="s">
        <v>14153</v>
      </c>
      <c r="F1306" s="124" t="s">
        <v>23</v>
      </c>
      <c r="G1306" s="124" t="s">
        <v>142</v>
      </c>
      <c r="H1306" s="124" t="s">
        <v>16498</v>
      </c>
      <c r="I1306" s="210" t="s">
        <v>184</v>
      </c>
      <c r="J1306" s="129" t="s">
        <v>169</v>
      </c>
      <c r="K1306" s="128">
        <v>272</v>
      </c>
      <c r="L1306" s="129" t="s">
        <v>60</v>
      </c>
      <c r="M1306" s="128" t="s">
        <v>186</v>
      </c>
      <c r="N1306" s="127" t="s">
        <v>621</v>
      </c>
      <c r="O1306" s="127" t="s">
        <v>164</v>
      </c>
      <c r="P1306" s="127" t="s">
        <v>178</v>
      </c>
      <c r="Q1306" s="131" t="s">
        <v>16004</v>
      </c>
      <c r="R1306" s="131" t="s">
        <v>17835</v>
      </c>
      <c r="S1306" s="132" t="s">
        <v>145</v>
      </c>
      <c r="T1306" s="136" t="s">
        <v>183</v>
      </c>
      <c r="U1306" s="211"/>
      <c r="V1306" s="211" t="s">
        <v>233</v>
      </c>
      <c r="W1306" s="133" t="str">
        <f>VLOOKUP(TRIM(X1306),X10:Y88,2,FALSE)</f>
        <v>Frank</v>
      </c>
      <c r="X1306" s="11" t="str">
        <f t="shared" si="62"/>
        <v>6.5.3</v>
      </c>
      <c r="Z1306" s="1">
        <f t="shared" ref="Z1306:Z1369" si="64">IF(F1306="P-CR", IF(S1306="Approved", 1, IF(S1306="Block approved", 1, 0)),0)</f>
        <v>0</v>
      </c>
      <c r="AA1306" s="1">
        <f t="shared" si="63"/>
        <v>17</v>
      </c>
    </row>
    <row r="1307" spans="1:27" ht="36.75" customHeight="1">
      <c r="A1307" s="119" t="s">
        <v>139</v>
      </c>
      <c r="B1307" s="134" t="s">
        <v>57</v>
      </c>
      <c r="C1307" s="122" t="s">
        <v>140</v>
      </c>
      <c r="D1307" s="122" t="s">
        <v>98</v>
      </c>
      <c r="E1307" s="123" t="s">
        <v>14154</v>
      </c>
      <c r="F1307" s="124" t="s">
        <v>24</v>
      </c>
      <c r="G1307" s="124" t="s">
        <v>142</v>
      </c>
      <c r="H1307" s="124" t="s">
        <v>16500</v>
      </c>
      <c r="I1307" s="210" t="s">
        <v>14894</v>
      </c>
      <c r="J1307" s="129" t="s">
        <v>169</v>
      </c>
      <c r="K1307" s="128">
        <v>234</v>
      </c>
      <c r="L1307" s="129" t="s">
        <v>60</v>
      </c>
      <c r="M1307" s="128" t="s">
        <v>186</v>
      </c>
      <c r="N1307" s="127" t="s">
        <v>621</v>
      </c>
      <c r="O1307" s="127" t="s">
        <v>164</v>
      </c>
      <c r="P1307" s="127" t="s">
        <v>178</v>
      </c>
      <c r="Q1307" s="131" t="s">
        <v>15930</v>
      </c>
      <c r="R1307" s="131" t="s">
        <v>16963</v>
      </c>
      <c r="S1307" s="132" t="s">
        <v>24637</v>
      </c>
      <c r="T1307" s="136" t="s">
        <v>218</v>
      </c>
      <c r="U1307" s="211"/>
      <c r="V1307" s="211"/>
      <c r="W1307" s="133" t="str">
        <f>VLOOKUP(TRIM(X1307),X10:Y88,2,FALSE)</f>
        <v>Frank</v>
      </c>
      <c r="X1307" s="11" t="str">
        <f t="shared" si="62"/>
        <v>6.5.3</v>
      </c>
      <c r="Z1307" s="1">
        <f t="shared" si="64"/>
        <v>0</v>
      </c>
      <c r="AA1307" s="1">
        <f t="shared" si="63"/>
        <v>23</v>
      </c>
    </row>
    <row r="1308" spans="1:27" ht="36.75" customHeight="1">
      <c r="A1308" s="119" t="s">
        <v>139</v>
      </c>
      <c r="B1308" s="134" t="s">
        <v>57</v>
      </c>
      <c r="C1308" s="122" t="s">
        <v>140</v>
      </c>
      <c r="D1308" s="122" t="s">
        <v>98</v>
      </c>
      <c r="E1308" s="123" t="s">
        <v>14155</v>
      </c>
      <c r="F1308" s="124" t="s">
        <v>24</v>
      </c>
      <c r="G1308" s="124" t="s">
        <v>142</v>
      </c>
      <c r="H1308" s="124" t="s">
        <v>16502</v>
      </c>
      <c r="I1308" s="210" t="s">
        <v>229</v>
      </c>
      <c r="J1308" s="129" t="s">
        <v>169</v>
      </c>
      <c r="K1308" s="128">
        <v>298</v>
      </c>
      <c r="L1308" s="129" t="s">
        <v>60</v>
      </c>
      <c r="M1308" s="128" t="s">
        <v>186</v>
      </c>
      <c r="N1308" s="127" t="s">
        <v>621</v>
      </c>
      <c r="O1308" s="127" t="s">
        <v>164</v>
      </c>
      <c r="P1308" s="127" t="s">
        <v>178</v>
      </c>
      <c r="Q1308" s="131" t="s">
        <v>16085</v>
      </c>
      <c r="R1308" s="131" t="s">
        <v>16972</v>
      </c>
      <c r="S1308" s="132" t="s">
        <v>24638</v>
      </c>
      <c r="T1308" s="136" t="s">
        <v>272</v>
      </c>
      <c r="U1308" s="211"/>
      <c r="V1308" s="211"/>
      <c r="W1308" s="133" t="str">
        <f>VLOOKUP(TRIM(X1308),X10:Y88,2,FALSE)</f>
        <v>Frank</v>
      </c>
      <c r="X1308" s="11" t="str">
        <f t="shared" si="62"/>
        <v>6.5.3</v>
      </c>
      <c r="Z1308" s="1">
        <f t="shared" si="64"/>
        <v>0</v>
      </c>
      <c r="AA1308" s="1">
        <f t="shared" si="63"/>
        <v>7</v>
      </c>
    </row>
    <row r="1309" spans="1:27" ht="36.75" customHeight="1">
      <c r="A1309" s="119" t="s">
        <v>139</v>
      </c>
      <c r="B1309" s="134" t="s">
        <v>57</v>
      </c>
      <c r="C1309" s="122" t="s">
        <v>140</v>
      </c>
      <c r="D1309" s="122" t="s">
        <v>98</v>
      </c>
      <c r="E1309" s="123" t="s">
        <v>14156</v>
      </c>
      <c r="F1309" s="124" t="s">
        <v>24</v>
      </c>
      <c r="G1309" s="124" t="s">
        <v>142</v>
      </c>
      <c r="H1309" s="124" t="s">
        <v>16504</v>
      </c>
      <c r="I1309" s="210" t="s">
        <v>229</v>
      </c>
      <c r="J1309" s="129" t="s">
        <v>169</v>
      </c>
      <c r="K1309" s="128">
        <v>213</v>
      </c>
      <c r="L1309" s="129" t="s">
        <v>60</v>
      </c>
      <c r="M1309" s="128" t="s">
        <v>186</v>
      </c>
      <c r="N1309" s="127" t="s">
        <v>621</v>
      </c>
      <c r="O1309" s="127" t="s">
        <v>164</v>
      </c>
      <c r="P1309" s="127" t="s">
        <v>178</v>
      </c>
      <c r="Q1309" s="131" t="s">
        <v>15878</v>
      </c>
      <c r="R1309" s="131" t="s">
        <v>17152</v>
      </c>
      <c r="S1309" s="132" t="s">
        <v>24639</v>
      </c>
      <c r="T1309" s="136" t="s">
        <v>272</v>
      </c>
      <c r="U1309" s="211"/>
      <c r="V1309" s="211"/>
      <c r="W1309" s="133" t="str">
        <f>VLOOKUP(TRIM(X1309),X10:Y88,2,FALSE)</f>
        <v>Frank</v>
      </c>
      <c r="X1309" s="11" t="str">
        <f t="shared" si="62"/>
        <v>6.5.3</v>
      </c>
      <c r="Z1309" s="1">
        <f t="shared" si="64"/>
        <v>0</v>
      </c>
      <c r="AA1309" s="1">
        <f t="shared" si="63"/>
        <v>7</v>
      </c>
    </row>
    <row r="1310" spans="1:27" ht="36.75" customHeight="1">
      <c r="A1310" s="119" t="s">
        <v>139</v>
      </c>
      <c r="B1310" s="134" t="s">
        <v>57</v>
      </c>
      <c r="C1310" s="122" t="s">
        <v>140</v>
      </c>
      <c r="D1310" s="122" t="s">
        <v>98</v>
      </c>
      <c r="E1310" s="123" t="s">
        <v>14157</v>
      </c>
      <c r="F1310" s="124" t="s">
        <v>23</v>
      </c>
      <c r="G1310" s="124" t="s">
        <v>142</v>
      </c>
      <c r="H1310" s="124" t="s">
        <v>16506</v>
      </c>
      <c r="I1310" s="210" t="s">
        <v>7817</v>
      </c>
      <c r="J1310" s="129" t="s">
        <v>180</v>
      </c>
      <c r="K1310" s="128">
        <v>304</v>
      </c>
      <c r="L1310" s="129" t="s">
        <v>60</v>
      </c>
      <c r="M1310" s="128" t="s">
        <v>186</v>
      </c>
      <c r="N1310" s="127" t="s">
        <v>621</v>
      </c>
      <c r="O1310" s="127" t="s">
        <v>164</v>
      </c>
      <c r="P1310" s="127" t="s">
        <v>178</v>
      </c>
      <c r="Q1310" s="131" t="s">
        <v>15997</v>
      </c>
      <c r="R1310" s="131" t="s">
        <v>17836</v>
      </c>
      <c r="S1310" s="132" t="s">
        <v>145</v>
      </c>
      <c r="T1310" s="136" t="s">
        <v>569</v>
      </c>
      <c r="U1310" s="211"/>
      <c r="V1310" s="211" t="s">
        <v>233</v>
      </c>
      <c r="W1310" s="133" t="str">
        <f>VLOOKUP(TRIM(X1310),X10:Y88,2,FALSE)</f>
        <v>Frank</v>
      </c>
      <c r="X1310" s="11" t="str">
        <f t="shared" ref="X1310:X1373" si="65">IF(ISNONTEXT(D1310),"" &amp; D1310 &amp;"",T(D1310))</f>
        <v>6.5.3</v>
      </c>
      <c r="Z1310" s="1">
        <f t="shared" si="64"/>
        <v>0</v>
      </c>
      <c r="AA1310" s="1">
        <f t="shared" si="63"/>
        <v>65</v>
      </c>
    </row>
    <row r="1311" spans="1:27" ht="36.75" customHeight="1">
      <c r="A1311" s="119" t="s">
        <v>139</v>
      </c>
      <c r="B1311" s="134" t="s">
        <v>57</v>
      </c>
      <c r="C1311" s="122" t="s">
        <v>140</v>
      </c>
      <c r="D1311" s="122" t="s">
        <v>98</v>
      </c>
      <c r="E1311" s="123" t="s">
        <v>14158</v>
      </c>
      <c r="F1311" s="124" t="s">
        <v>24</v>
      </c>
      <c r="G1311" s="124" t="s">
        <v>142</v>
      </c>
      <c r="H1311" s="124" t="s">
        <v>16508</v>
      </c>
      <c r="I1311" s="210" t="s">
        <v>661</v>
      </c>
      <c r="J1311" s="129" t="s">
        <v>169</v>
      </c>
      <c r="K1311" s="128">
        <v>266</v>
      </c>
      <c r="L1311" s="129" t="s">
        <v>60</v>
      </c>
      <c r="M1311" s="128" t="s">
        <v>186</v>
      </c>
      <c r="N1311" s="127" t="s">
        <v>621</v>
      </c>
      <c r="O1311" s="127" t="s">
        <v>164</v>
      </c>
      <c r="P1311" s="127" t="s">
        <v>178</v>
      </c>
      <c r="Q1311" s="131" t="s">
        <v>15992</v>
      </c>
      <c r="R1311" s="131" t="s">
        <v>17154</v>
      </c>
      <c r="S1311" s="132" t="s">
        <v>24640</v>
      </c>
      <c r="T1311" s="136" t="s">
        <v>219</v>
      </c>
      <c r="U1311" s="211"/>
      <c r="V1311" s="211"/>
      <c r="W1311" s="133" t="str">
        <f>VLOOKUP(TRIM(X1311),X10:Y88,2,FALSE)</f>
        <v>Frank</v>
      </c>
      <c r="X1311" s="11" t="str">
        <f t="shared" si="65"/>
        <v>6.5.3</v>
      </c>
      <c r="Z1311" s="1">
        <f t="shared" si="64"/>
        <v>0</v>
      </c>
      <c r="AA1311" s="1">
        <f t="shared" si="63"/>
        <v>26</v>
      </c>
    </row>
    <row r="1312" spans="1:27" ht="36.75" customHeight="1">
      <c r="A1312" s="119" t="s">
        <v>139</v>
      </c>
      <c r="B1312" s="134" t="s">
        <v>57</v>
      </c>
      <c r="C1312" s="122" t="s">
        <v>140</v>
      </c>
      <c r="D1312" s="122" t="s">
        <v>108</v>
      </c>
      <c r="E1312" s="123" t="s">
        <v>14159</v>
      </c>
      <c r="F1312" s="124" t="s">
        <v>175</v>
      </c>
      <c r="G1312" s="124" t="s">
        <v>142</v>
      </c>
      <c r="H1312" s="124" t="s">
        <v>16511</v>
      </c>
      <c r="I1312" s="210" t="s">
        <v>280</v>
      </c>
      <c r="J1312" s="129"/>
      <c r="K1312" s="128"/>
      <c r="L1312" s="129"/>
      <c r="M1312" s="128"/>
      <c r="N1312" s="127"/>
      <c r="O1312" s="127"/>
      <c r="P1312" s="127" t="s">
        <v>14738</v>
      </c>
      <c r="Q1312" s="131" t="s">
        <v>16180</v>
      </c>
      <c r="R1312" s="131" t="s">
        <v>17214</v>
      </c>
      <c r="S1312" s="132" t="s">
        <v>24641</v>
      </c>
      <c r="T1312" s="136" t="s">
        <v>215</v>
      </c>
      <c r="U1312" s="211"/>
      <c r="V1312" s="211"/>
      <c r="W1312" s="133" t="str">
        <f>VLOOKUP(TRIM(X1312),X10:Y88,2,FALSE)</f>
        <v>Frank</v>
      </c>
      <c r="X1312" s="11" t="str">
        <f t="shared" si="65"/>
        <v>6.5.8</v>
      </c>
      <c r="Z1312" s="1">
        <f t="shared" si="64"/>
        <v>0</v>
      </c>
      <c r="AA1312" s="1">
        <f t="shared" si="63"/>
        <v>6</v>
      </c>
    </row>
    <row r="1313" spans="1:27" ht="36.75" customHeight="1">
      <c r="A1313" s="119" t="s">
        <v>139</v>
      </c>
      <c r="B1313" s="134" t="s">
        <v>57</v>
      </c>
      <c r="C1313" s="122" t="s">
        <v>140</v>
      </c>
      <c r="D1313" s="122" t="s">
        <v>108</v>
      </c>
      <c r="E1313" s="123" t="s">
        <v>14160</v>
      </c>
      <c r="F1313" s="124" t="s">
        <v>23</v>
      </c>
      <c r="G1313" s="124" t="s">
        <v>142</v>
      </c>
      <c r="H1313" s="124" t="s">
        <v>16515</v>
      </c>
      <c r="I1313" s="210" t="s">
        <v>181</v>
      </c>
      <c r="J1313" s="129" t="s">
        <v>180</v>
      </c>
      <c r="K1313" s="128">
        <v>290</v>
      </c>
      <c r="L1313" s="129" t="s">
        <v>60</v>
      </c>
      <c r="M1313" s="128" t="s">
        <v>186</v>
      </c>
      <c r="N1313" s="127" t="s">
        <v>621</v>
      </c>
      <c r="O1313" s="127" t="s">
        <v>164</v>
      </c>
      <c r="P1313" s="127" t="s">
        <v>178</v>
      </c>
      <c r="Q1313" s="131" t="s">
        <v>15963</v>
      </c>
      <c r="R1313" s="131" t="s">
        <v>17837</v>
      </c>
      <c r="S1313" s="132" t="s">
        <v>145</v>
      </c>
      <c r="T1313" s="136" t="s">
        <v>182</v>
      </c>
      <c r="U1313" s="211"/>
      <c r="V1313" s="211" t="s">
        <v>233</v>
      </c>
      <c r="W1313" s="133" t="str">
        <f>VLOOKUP(TRIM(X1313),X10:Y88,2,FALSE)</f>
        <v>Frank</v>
      </c>
      <c r="X1313" s="11" t="str">
        <f t="shared" si="65"/>
        <v>6.5.8</v>
      </c>
      <c r="Z1313" s="1">
        <f t="shared" si="64"/>
        <v>0</v>
      </c>
      <c r="AA1313" s="1">
        <f t="shared" si="63"/>
        <v>14</v>
      </c>
    </row>
    <row r="1314" spans="1:27" ht="36.75" customHeight="1">
      <c r="A1314" s="119" t="s">
        <v>139</v>
      </c>
      <c r="B1314" s="134" t="s">
        <v>57</v>
      </c>
      <c r="C1314" s="122" t="s">
        <v>140</v>
      </c>
      <c r="D1314" s="122" t="s">
        <v>108</v>
      </c>
      <c r="E1314" s="123" t="s">
        <v>14161</v>
      </c>
      <c r="F1314" s="124" t="s">
        <v>24</v>
      </c>
      <c r="G1314" s="124" t="s">
        <v>142</v>
      </c>
      <c r="H1314" s="124" t="s">
        <v>16518</v>
      </c>
      <c r="I1314" s="210" t="s">
        <v>176</v>
      </c>
      <c r="J1314" s="129" t="s">
        <v>180</v>
      </c>
      <c r="K1314" s="128">
        <v>320</v>
      </c>
      <c r="L1314" s="129" t="s">
        <v>60</v>
      </c>
      <c r="M1314" s="128" t="s">
        <v>186</v>
      </c>
      <c r="N1314" s="127" t="s">
        <v>621</v>
      </c>
      <c r="O1314" s="127" t="s">
        <v>164</v>
      </c>
      <c r="P1314" s="127" t="s">
        <v>178</v>
      </c>
      <c r="Q1314" s="131" t="s">
        <v>16035</v>
      </c>
      <c r="R1314" s="131" t="s">
        <v>17215</v>
      </c>
      <c r="S1314" s="132" t="s">
        <v>24642</v>
      </c>
      <c r="T1314" s="136" t="s">
        <v>314</v>
      </c>
      <c r="U1314" s="211"/>
      <c r="V1314" s="211"/>
      <c r="W1314" s="133" t="str">
        <f>VLOOKUP(TRIM(X1314),X10:Y88,2,FALSE)</f>
        <v>Frank</v>
      </c>
      <c r="X1314" s="11" t="str">
        <f t="shared" si="65"/>
        <v>6.5.8</v>
      </c>
      <c r="Z1314" s="1">
        <f t="shared" si="64"/>
        <v>0</v>
      </c>
      <c r="AA1314" s="1">
        <f t="shared" si="63"/>
        <v>12</v>
      </c>
    </row>
    <row r="1315" spans="1:27" ht="36.75" customHeight="1">
      <c r="A1315" s="119" t="s">
        <v>139</v>
      </c>
      <c r="B1315" s="134" t="s">
        <v>57</v>
      </c>
      <c r="C1315" s="122" t="s">
        <v>140</v>
      </c>
      <c r="D1315" s="122" t="s">
        <v>108</v>
      </c>
      <c r="E1315" s="123" t="s">
        <v>14162</v>
      </c>
      <c r="F1315" s="124" t="s">
        <v>23</v>
      </c>
      <c r="G1315" s="124" t="s">
        <v>142</v>
      </c>
      <c r="H1315" s="124" t="s">
        <v>16521</v>
      </c>
      <c r="I1315" s="210" t="s">
        <v>2963</v>
      </c>
      <c r="J1315" s="129" t="s">
        <v>169</v>
      </c>
      <c r="K1315" s="128">
        <v>196</v>
      </c>
      <c r="L1315" s="129" t="s">
        <v>60</v>
      </c>
      <c r="M1315" s="128" t="s">
        <v>186</v>
      </c>
      <c r="N1315" s="127" t="s">
        <v>621</v>
      </c>
      <c r="O1315" s="127" t="s">
        <v>164</v>
      </c>
      <c r="P1315" s="127" t="s">
        <v>178</v>
      </c>
      <c r="Q1315" s="131" t="s">
        <v>15842</v>
      </c>
      <c r="R1315" s="131" t="s">
        <v>17838</v>
      </c>
      <c r="S1315" s="132" t="s">
        <v>145</v>
      </c>
      <c r="T1315" s="136" t="s">
        <v>629</v>
      </c>
      <c r="U1315" s="211"/>
      <c r="V1315" s="211" t="s">
        <v>233</v>
      </c>
      <c r="W1315" s="133" t="str">
        <f>VLOOKUP(TRIM(X1315),X10:Y88,2,FALSE)</f>
        <v>Frank</v>
      </c>
      <c r="X1315" s="11" t="str">
        <f t="shared" si="65"/>
        <v>6.5.8</v>
      </c>
      <c r="Z1315" s="1">
        <f t="shared" si="64"/>
        <v>0</v>
      </c>
      <c r="AA1315" s="1">
        <f t="shared" si="63"/>
        <v>43</v>
      </c>
    </row>
    <row r="1316" spans="1:27" ht="36.75" customHeight="1">
      <c r="A1316" s="119" t="s">
        <v>139</v>
      </c>
      <c r="B1316" s="134" t="s">
        <v>57</v>
      </c>
      <c r="C1316" s="122" t="s">
        <v>140</v>
      </c>
      <c r="D1316" s="122" t="s">
        <v>108</v>
      </c>
      <c r="E1316" s="123" t="s">
        <v>14163</v>
      </c>
      <c r="F1316" s="124" t="s">
        <v>23</v>
      </c>
      <c r="G1316" s="124" t="s">
        <v>142</v>
      </c>
      <c r="H1316" s="124" t="s">
        <v>16523</v>
      </c>
      <c r="I1316" s="210" t="s">
        <v>2963</v>
      </c>
      <c r="J1316" s="129" t="s">
        <v>169</v>
      </c>
      <c r="K1316" s="128">
        <v>197</v>
      </c>
      <c r="L1316" s="129" t="s">
        <v>60</v>
      </c>
      <c r="M1316" s="128" t="s">
        <v>186</v>
      </c>
      <c r="N1316" s="127" t="s">
        <v>621</v>
      </c>
      <c r="O1316" s="127" t="s">
        <v>164</v>
      </c>
      <c r="P1316" s="127" t="s">
        <v>178</v>
      </c>
      <c r="Q1316" s="131" t="s">
        <v>15843</v>
      </c>
      <c r="R1316" s="131" t="s">
        <v>17839</v>
      </c>
      <c r="S1316" s="132" t="s">
        <v>145</v>
      </c>
      <c r="T1316" s="136" t="s">
        <v>629</v>
      </c>
      <c r="U1316" s="211"/>
      <c r="V1316" s="211" t="s">
        <v>233</v>
      </c>
      <c r="W1316" s="133" t="str">
        <f>VLOOKUP(TRIM(X1316),X10:Y88,2,FALSE)</f>
        <v>Frank</v>
      </c>
      <c r="X1316" s="11" t="str">
        <f t="shared" si="65"/>
        <v>6.5.8</v>
      </c>
      <c r="Z1316" s="1">
        <f t="shared" si="64"/>
        <v>0</v>
      </c>
      <c r="AA1316" s="1">
        <f t="shared" si="63"/>
        <v>43</v>
      </c>
    </row>
    <row r="1317" spans="1:27" ht="36.75" customHeight="1">
      <c r="A1317" s="119" t="s">
        <v>139</v>
      </c>
      <c r="B1317" s="134" t="s">
        <v>57</v>
      </c>
      <c r="C1317" s="122" t="s">
        <v>140</v>
      </c>
      <c r="D1317" s="122" t="s">
        <v>108</v>
      </c>
      <c r="E1317" s="123" t="s">
        <v>14164</v>
      </c>
      <c r="F1317" s="124" t="s">
        <v>24</v>
      </c>
      <c r="G1317" s="124" t="s">
        <v>142</v>
      </c>
      <c r="H1317" s="124" t="s">
        <v>16524</v>
      </c>
      <c r="I1317" s="210" t="s">
        <v>17217</v>
      </c>
      <c r="J1317" s="129" t="s">
        <v>169</v>
      </c>
      <c r="K1317" s="128">
        <v>305</v>
      </c>
      <c r="L1317" s="129" t="s">
        <v>60</v>
      </c>
      <c r="M1317" s="128" t="s">
        <v>186</v>
      </c>
      <c r="N1317" s="127" t="s">
        <v>621</v>
      </c>
      <c r="O1317" s="127" t="s">
        <v>164</v>
      </c>
      <c r="P1317" s="127" t="s">
        <v>178</v>
      </c>
      <c r="Q1317" s="131" t="s">
        <v>16093</v>
      </c>
      <c r="R1317" s="131" t="s">
        <v>17218</v>
      </c>
      <c r="S1317" s="132" t="s">
        <v>24643</v>
      </c>
      <c r="T1317" s="136" t="s">
        <v>252</v>
      </c>
      <c r="U1317" s="211"/>
      <c r="V1317" s="211"/>
      <c r="W1317" s="133" t="str">
        <f>VLOOKUP(TRIM(X1317),X10:Y88,2,FALSE)</f>
        <v>Frank</v>
      </c>
      <c r="X1317" s="11" t="str">
        <f t="shared" si="65"/>
        <v>6.5.8</v>
      </c>
      <c r="Z1317" s="1">
        <f t="shared" si="64"/>
        <v>0</v>
      </c>
      <c r="AA1317" s="1">
        <f t="shared" si="63"/>
        <v>23</v>
      </c>
    </row>
    <row r="1318" spans="1:27" ht="36.75" customHeight="1">
      <c r="A1318" s="119" t="s">
        <v>139</v>
      </c>
      <c r="B1318" s="134" t="s">
        <v>57</v>
      </c>
      <c r="C1318" s="122" t="s">
        <v>140</v>
      </c>
      <c r="D1318" s="122" t="s">
        <v>108</v>
      </c>
      <c r="E1318" s="123" t="s">
        <v>14165</v>
      </c>
      <c r="F1318" s="124" t="s">
        <v>24</v>
      </c>
      <c r="G1318" s="124" t="s">
        <v>142</v>
      </c>
      <c r="H1318" s="124" t="s">
        <v>16527</v>
      </c>
      <c r="I1318" s="210" t="s">
        <v>17217</v>
      </c>
      <c r="J1318" s="129" t="s">
        <v>180</v>
      </c>
      <c r="K1318" s="128">
        <v>348</v>
      </c>
      <c r="L1318" s="129" t="s">
        <v>60</v>
      </c>
      <c r="M1318" s="128" t="s">
        <v>186</v>
      </c>
      <c r="N1318" s="127" t="s">
        <v>621</v>
      </c>
      <c r="O1318" s="127" t="s">
        <v>164</v>
      </c>
      <c r="P1318" s="127" t="s">
        <v>178</v>
      </c>
      <c r="Q1318" s="131" t="s">
        <v>16096</v>
      </c>
      <c r="R1318" s="131" t="s">
        <v>17220</v>
      </c>
      <c r="S1318" s="132" t="s">
        <v>24644</v>
      </c>
      <c r="T1318" s="136" t="s">
        <v>252</v>
      </c>
      <c r="U1318" s="211"/>
      <c r="V1318" s="211"/>
      <c r="W1318" s="133" t="str">
        <f>VLOOKUP(TRIM(X1318),X10:Y88,2,FALSE)</f>
        <v>Frank</v>
      </c>
      <c r="X1318" s="11" t="str">
        <f t="shared" si="65"/>
        <v>6.5.8</v>
      </c>
      <c r="Z1318" s="1">
        <f t="shared" si="64"/>
        <v>0</v>
      </c>
      <c r="AA1318" s="1">
        <f t="shared" si="63"/>
        <v>23</v>
      </c>
    </row>
    <row r="1319" spans="1:27" ht="36.75" customHeight="1">
      <c r="A1319" s="119" t="s">
        <v>139</v>
      </c>
      <c r="B1319" s="134" t="s">
        <v>57</v>
      </c>
      <c r="C1319" s="122" t="s">
        <v>140</v>
      </c>
      <c r="D1319" s="122" t="s">
        <v>108</v>
      </c>
      <c r="E1319" s="123" t="s">
        <v>14166</v>
      </c>
      <c r="F1319" s="124" t="s">
        <v>23</v>
      </c>
      <c r="G1319" s="124" t="s">
        <v>142</v>
      </c>
      <c r="H1319" s="124" t="s">
        <v>16533</v>
      </c>
      <c r="I1319" s="210" t="s">
        <v>17222</v>
      </c>
      <c r="J1319" s="129" t="s">
        <v>169</v>
      </c>
      <c r="K1319" s="128">
        <v>237</v>
      </c>
      <c r="L1319" s="129" t="s">
        <v>60</v>
      </c>
      <c r="M1319" s="128" t="s">
        <v>186</v>
      </c>
      <c r="N1319" s="127" t="s">
        <v>621</v>
      </c>
      <c r="O1319" s="127" t="s">
        <v>164</v>
      </c>
      <c r="P1319" s="127" t="s">
        <v>178</v>
      </c>
      <c r="Q1319" s="131" t="s">
        <v>15937</v>
      </c>
      <c r="R1319" s="131" t="s">
        <v>17840</v>
      </c>
      <c r="S1319" s="132" t="s">
        <v>145</v>
      </c>
      <c r="T1319" s="136" t="s">
        <v>198</v>
      </c>
      <c r="U1319" s="211"/>
      <c r="V1319" s="211" t="s">
        <v>233</v>
      </c>
      <c r="W1319" s="133" t="str">
        <f>VLOOKUP(TRIM(X1319),X10:Y88,2,FALSE)</f>
        <v>Frank</v>
      </c>
      <c r="X1319" s="11" t="str">
        <f t="shared" si="65"/>
        <v>6.5.8</v>
      </c>
      <c r="Z1319" s="1">
        <f t="shared" si="64"/>
        <v>0</v>
      </c>
      <c r="AA1319" s="1">
        <f t="shared" si="63"/>
        <v>38</v>
      </c>
    </row>
    <row r="1320" spans="1:27" ht="36.75" customHeight="1">
      <c r="A1320" s="119" t="s">
        <v>139</v>
      </c>
      <c r="B1320" s="134" t="s">
        <v>57</v>
      </c>
      <c r="C1320" s="122" t="s">
        <v>140</v>
      </c>
      <c r="D1320" s="122" t="s">
        <v>108</v>
      </c>
      <c r="E1320" s="123" t="s">
        <v>14167</v>
      </c>
      <c r="F1320" s="124" t="s">
        <v>23</v>
      </c>
      <c r="G1320" s="124" t="s">
        <v>142</v>
      </c>
      <c r="H1320" s="124" t="s">
        <v>16535</v>
      </c>
      <c r="I1320" s="210" t="s">
        <v>17222</v>
      </c>
      <c r="J1320" s="129" t="s">
        <v>180</v>
      </c>
      <c r="K1320" s="128">
        <v>274</v>
      </c>
      <c r="L1320" s="129" t="s">
        <v>60</v>
      </c>
      <c r="M1320" s="128" t="s">
        <v>186</v>
      </c>
      <c r="N1320" s="127" t="s">
        <v>621</v>
      </c>
      <c r="O1320" s="127" t="s">
        <v>164</v>
      </c>
      <c r="P1320" s="127" t="s">
        <v>178</v>
      </c>
      <c r="Q1320" s="131" t="s">
        <v>15938</v>
      </c>
      <c r="R1320" s="131" t="s">
        <v>17841</v>
      </c>
      <c r="S1320" s="132" t="s">
        <v>145</v>
      </c>
      <c r="T1320" s="136" t="s">
        <v>198</v>
      </c>
      <c r="U1320" s="211"/>
      <c r="V1320" s="211" t="s">
        <v>233</v>
      </c>
      <c r="W1320" s="133" t="str">
        <f>VLOOKUP(TRIM(X1320),X10:Y88,2,FALSE)</f>
        <v>Frank</v>
      </c>
      <c r="X1320" s="11" t="str">
        <f t="shared" si="65"/>
        <v>6.5.8</v>
      </c>
      <c r="Z1320" s="1">
        <f t="shared" si="64"/>
        <v>0</v>
      </c>
      <c r="AA1320" s="1">
        <f t="shared" si="63"/>
        <v>38</v>
      </c>
    </row>
    <row r="1321" spans="1:27" ht="36.75" customHeight="1">
      <c r="A1321" s="119" t="s">
        <v>139</v>
      </c>
      <c r="B1321" s="134" t="s">
        <v>57</v>
      </c>
      <c r="C1321" s="122" t="s">
        <v>140</v>
      </c>
      <c r="D1321" s="122" t="s">
        <v>108</v>
      </c>
      <c r="E1321" s="123" t="s">
        <v>14168</v>
      </c>
      <c r="F1321" s="124" t="s">
        <v>24</v>
      </c>
      <c r="G1321" s="124" t="s">
        <v>226</v>
      </c>
      <c r="H1321" s="124" t="s">
        <v>16539</v>
      </c>
      <c r="I1321" s="210" t="s">
        <v>202</v>
      </c>
      <c r="J1321" s="129" t="s">
        <v>169</v>
      </c>
      <c r="K1321" s="128">
        <v>201</v>
      </c>
      <c r="L1321" s="129" t="s">
        <v>60</v>
      </c>
      <c r="M1321" s="128" t="s">
        <v>186</v>
      </c>
      <c r="N1321" s="127" t="s">
        <v>621</v>
      </c>
      <c r="O1321" s="127" t="s">
        <v>164</v>
      </c>
      <c r="P1321" s="127" t="s">
        <v>178</v>
      </c>
      <c r="Q1321" s="131" t="s">
        <v>15856</v>
      </c>
      <c r="R1321" s="131" t="s">
        <v>17229</v>
      </c>
      <c r="S1321" s="132" t="s">
        <v>24645</v>
      </c>
      <c r="T1321" s="136" t="s">
        <v>14712</v>
      </c>
      <c r="U1321" s="211"/>
      <c r="V1321" s="211"/>
      <c r="W1321" s="133" t="str">
        <f>VLOOKUP(TRIM(X1321),X10:Y88,2,FALSE)</f>
        <v>Frank</v>
      </c>
      <c r="X1321" s="11" t="str">
        <f t="shared" si="65"/>
        <v>6.5.8</v>
      </c>
      <c r="Z1321" s="1">
        <f t="shared" si="64"/>
        <v>0</v>
      </c>
      <c r="AA1321" s="1">
        <f t="shared" si="63"/>
        <v>21</v>
      </c>
    </row>
    <row r="1322" spans="1:27" ht="36.75" customHeight="1">
      <c r="A1322" s="119"/>
      <c r="B1322" s="134" t="s">
        <v>57</v>
      </c>
      <c r="C1322" s="122" t="s">
        <v>22</v>
      </c>
      <c r="D1322" s="122" t="s">
        <v>108</v>
      </c>
      <c r="E1322" s="123" t="s">
        <v>14169</v>
      </c>
      <c r="F1322" s="124" t="s">
        <v>24</v>
      </c>
      <c r="G1322" s="138" t="s">
        <v>226</v>
      </c>
      <c r="H1322" s="138" t="s">
        <v>16541</v>
      </c>
      <c r="I1322" s="139" t="s">
        <v>202</v>
      </c>
      <c r="J1322" s="140" t="s">
        <v>180</v>
      </c>
      <c r="K1322" s="141">
        <v>243</v>
      </c>
      <c r="L1322" s="140" t="s">
        <v>60</v>
      </c>
      <c r="M1322" s="141" t="s">
        <v>186</v>
      </c>
      <c r="N1322" s="140" t="s">
        <v>621</v>
      </c>
      <c r="O1322" s="140" t="s">
        <v>164</v>
      </c>
      <c r="P1322" s="140" t="s">
        <v>178</v>
      </c>
      <c r="Q1322" s="142" t="s">
        <v>17234</v>
      </c>
      <c r="R1322" s="142" t="s">
        <v>17233</v>
      </c>
      <c r="S1322" s="145"/>
      <c r="T1322" s="136" t="s">
        <v>14712</v>
      </c>
      <c r="U1322" s="211"/>
      <c r="V1322" s="211"/>
      <c r="W1322" s="133" t="str">
        <f>VLOOKUP(TRIM(X1322),X10:Y88,2,FALSE)</f>
        <v>Frank</v>
      </c>
      <c r="X1322" s="11" t="str">
        <f t="shared" si="65"/>
        <v>6.5.8</v>
      </c>
      <c r="Z1322" s="1">
        <f t="shared" si="64"/>
        <v>0</v>
      </c>
      <c r="AA1322" s="1">
        <f t="shared" si="63"/>
        <v>21</v>
      </c>
    </row>
    <row r="1323" spans="1:27" ht="36.75" customHeight="1">
      <c r="A1323" s="119" t="s">
        <v>139</v>
      </c>
      <c r="B1323" s="134" t="s">
        <v>57</v>
      </c>
      <c r="C1323" s="122" t="s">
        <v>140</v>
      </c>
      <c r="D1323" s="122" t="s">
        <v>108</v>
      </c>
      <c r="E1323" s="123" t="s">
        <v>14170</v>
      </c>
      <c r="F1323" s="124" t="s">
        <v>24</v>
      </c>
      <c r="G1323" s="124" t="s">
        <v>142</v>
      </c>
      <c r="H1323" s="124" t="s">
        <v>16543</v>
      </c>
      <c r="I1323" s="210" t="s">
        <v>181</v>
      </c>
      <c r="J1323" s="129" t="s">
        <v>169</v>
      </c>
      <c r="K1323" s="128">
        <v>276</v>
      </c>
      <c r="L1323" s="129" t="s">
        <v>60</v>
      </c>
      <c r="M1323" s="128" t="s">
        <v>186</v>
      </c>
      <c r="N1323" s="127" t="s">
        <v>621</v>
      </c>
      <c r="O1323" s="127" t="s">
        <v>164</v>
      </c>
      <c r="P1323" s="127" t="s">
        <v>178</v>
      </c>
      <c r="Q1323" s="131" t="s">
        <v>16017</v>
      </c>
      <c r="R1323" s="131" t="s">
        <v>17223</v>
      </c>
      <c r="S1323" s="132" t="s">
        <v>24646</v>
      </c>
      <c r="T1323" s="136" t="s">
        <v>194</v>
      </c>
      <c r="U1323" s="211"/>
      <c r="V1323" s="211"/>
      <c r="W1323" s="133" t="str">
        <f>VLOOKUP(TRIM(X1323),X10:Y88,2,FALSE)</f>
        <v>Frank</v>
      </c>
      <c r="X1323" s="11" t="str">
        <f t="shared" si="65"/>
        <v>6.5.8</v>
      </c>
      <c r="Z1323" s="1">
        <f t="shared" si="64"/>
        <v>0</v>
      </c>
      <c r="AA1323" s="1">
        <f t="shared" si="63"/>
        <v>14</v>
      </c>
    </row>
    <row r="1324" spans="1:27" ht="36.75" customHeight="1">
      <c r="A1324" s="119" t="s">
        <v>139</v>
      </c>
      <c r="B1324" s="134" t="s">
        <v>57</v>
      </c>
      <c r="C1324" s="122" t="s">
        <v>140</v>
      </c>
      <c r="D1324" s="122" t="s">
        <v>108</v>
      </c>
      <c r="E1324" s="123" t="s">
        <v>14171</v>
      </c>
      <c r="F1324" s="124" t="s">
        <v>23</v>
      </c>
      <c r="G1324" s="124" t="s">
        <v>142</v>
      </c>
      <c r="H1324" s="124" t="s">
        <v>16545</v>
      </c>
      <c r="I1324" s="210" t="s">
        <v>255</v>
      </c>
      <c r="J1324" s="127" t="s">
        <v>14718</v>
      </c>
      <c r="K1324" s="212">
        <v>348</v>
      </c>
      <c r="L1324" s="127" t="s">
        <v>60</v>
      </c>
      <c r="M1324" s="212" t="s">
        <v>186</v>
      </c>
      <c r="N1324" s="127" t="s">
        <v>621</v>
      </c>
      <c r="O1324" s="127" t="s">
        <v>164</v>
      </c>
      <c r="P1324" s="127" t="s">
        <v>178</v>
      </c>
      <c r="Q1324" s="131" t="s">
        <v>16135</v>
      </c>
      <c r="R1324" s="131" t="s">
        <v>17842</v>
      </c>
      <c r="S1324" s="132" t="s">
        <v>145</v>
      </c>
      <c r="T1324" s="136" t="s">
        <v>316</v>
      </c>
      <c r="U1324" s="211"/>
      <c r="V1324" s="211" t="s">
        <v>233</v>
      </c>
      <c r="W1324" s="133" t="str">
        <f>VLOOKUP(TRIM(X1324),X10:Y88,2,FALSE)</f>
        <v>Frank</v>
      </c>
      <c r="X1324" s="11" t="str">
        <f t="shared" si="65"/>
        <v>6.5.8</v>
      </c>
      <c r="Z1324" s="1">
        <f t="shared" si="64"/>
        <v>0</v>
      </c>
      <c r="AA1324" s="1">
        <f t="shared" si="63"/>
        <v>3</v>
      </c>
    </row>
    <row r="1325" spans="1:27" ht="36.75" customHeight="1">
      <c r="A1325" s="119" t="s">
        <v>139</v>
      </c>
      <c r="B1325" s="134" t="s">
        <v>57</v>
      </c>
      <c r="C1325" s="122" t="s">
        <v>140</v>
      </c>
      <c r="D1325" s="122" t="s">
        <v>108</v>
      </c>
      <c r="E1325" s="123" t="s">
        <v>14172</v>
      </c>
      <c r="F1325" s="124" t="s">
        <v>23</v>
      </c>
      <c r="G1325" s="124" t="s">
        <v>142</v>
      </c>
      <c r="H1325" s="124" t="s">
        <v>16548</v>
      </c>
      <c r="I1325" s="210" t="s">
        <v>217</v>
      </c>
      <c r="J1325" s="129" t="s">
        <v>169</v>
      </c>
      <c r="K1325" s="128">
        <v>314</v>
      </c>
      <c r="L1325" s="129" t="s">
        <v>60</v>
      </c>
      <c r="M1325" s="128" t="s">
        <v>186</v>
      </c>
      <c r="N1325" s="127" t="s">
        <v>621</v>
      </c>
      <c r="O1325" s="127" t="s">
        <v>164</v>
      </c>
      <c r="P1325" s="127" t="s">
        <v>178</v>
      </c>
      <c r="Q1325" s="131" t="s">
        <v>16141</v>
      </c>
      <c r="R1325" s="131" t="s">
        <v>17843</v>
      </c>
      <c r="S1325" s="132" t="s">
        <v>145</v>
      </c>
      <c r="T1325" s="136" t="s">
        <v>267</v>
      </c>
      <c r="U1325" s="211"/>
      <c r="V1325" s="211" t="s">
        <v>233</v>
      </c>
      <c r="W1325" s="133" t="str">
        <f>VLOOKUP(TRIM(X1325),X10:Y88,2,FALSE)</f>
        <v>Frank</v>
      </c>
      <c r="X1325" s="11" t="str">
        <f t="shared" si="65"/>
        <v>6.5.8</v>
      </c>
      <c r="Z1325" s="1">
        <f t="shared" si="64"/>
        <v>0</v>
      </c>
      <c r="AA1325" s="1">
        <f t="shared" si="63"/>
        <v>5</v>
      </c>
    </row>
    <row r="1326" spans="1:27" ht="36.75" customHeight="1">
      <c r="A1326" s="119" t="s">
        <v>139</v>
      </c>
      <c r="B1326" s="134" t="s">
        <v>57</v>
      </c>
      <c r="C1326" s="122" t="s">
        <v>140</v>
      </c>
      <c r="D1326" s="122" t="s">
        <v>108</v>
      </c>
      <c r="E1326" s="123" t="s">
        <v>14173</v>
      </c>
      <c r="F1326" s="124" t="s">
        <v>24</v>
      </c>
      <c r="G1326" s="124" t="s">
        <v>142</v>
      </c>
      <c r="H1326" s="124" t="s">
        <v>16550</v>
      </c>
      <c r="I1326" s="210" t="s">
        <v>665</v>
      </c>
      <c r="J1326" s="129" t="s">
        <v>312</v>
      </c>
      <c r="K1326" s="128">
        <v>326</v>
      </c>
      <c r="L1326" s="129" t="s">
        <v>60</v>
      </c>
      <c r="M1326" s="128" t="s">
        <v>186</v>
      </c>
      <c r="N1326" s="127" t="s">
        <v>621</v>
      </c>
      <c r="O1326" s="127" t="s">
        <v>164</v>
      </c>
      <c r="P1326" s="127" t="s">
        <v>178</v>
      </c>
      <c r="Q1326" s="131" t="s">
        <v>16146</v>
      </c>
      <c r="R1326" s="131" t="s">
        <v>17225</v>
      </c>
      <c r="S1326" s="132" t="s">
        <v>24647</v>
      </c>
      <c r="T1326" s="136" t="s">
        <v>664</v>
      </c>
      <c r="U1326" s="211"/>
      <c r="V1326" s="211"/>
      <c r="W1326" s="133" t="str">
        <f>VLOOKUP(TRIM(X1326),X10:Y88,2,FALSE)</f>
        <v>Frank</v>
      </c>
      <c r="X1326" s="11" t="str">
        <f t="shared" si="65"/>
        <v>6.5.8</v>
      </c>
      <c r="Z1326" s="1">
        <f t="shared" si="64"/>
        <v>0</v>
      </c>
      <c r="AA1326" s="1">
        <f t="shared" si="63"/>
        <v>4</v>
      </c>
    </row>
    <row r="1327" spans="1:27" ht="36.75" customHeight="1">
      <c r="A1327" s="119" t="s">
        <v>139</v>
      </c>
      <c r="B1327" s="134" t="s">
        <v>57</v>
      </c>
      <c r="C1327" s="122" t="s">
        <v>140</v>
      </c>
      <c r="D1327" s="122" t="s">
        <v>108</v>
      </c>
      <c r="E1327" s="123" t="s">
        <v>14174</v>
      </c>
      <c r="F1327" s="124" t="s">
        <v>175</v>
      </c>
      <c r="G1327" s="124" t="s">
        <v>142</v>
      </c>
      <c r="H1327" s="124" t="s">
        <v>17227</v>
      </c>
      <c r="I1327" s="210" t="s">
        <v>280</v>
      </c>
      <c r="J1327" s="129"/>
      <c r="K1327" s="128"/>
      <c r="L1327" s="129"/>
      <c r="M1327" s="128"/>
      <c r="N1327" s="127"/>
      <c r="O1327" s="127" t="s">
        <v>164</v>
      </c>
      <c r="P1327" s="127" t="s">
        <v>178</v>
      </c>
      <c r="Q1327" s="131" t="s">
        <v>3950</v>
      </c>
      <c r="R1327" s="131" t="s">
        <v>17228</v>
      </c>
      <c r="S1327" s="132" t="s">
        <v>24648</v>
      </c>
      <c r="T1327" s="136" t="s">
        <v>216</v>
      </c>
      <c r="U1327" s="211"/>
      <c r="V1327" s="211"/>
      <c r="W1327" s="133" t="str">
        <f>VLOOKUP(TRIM(X1327),X10:Y88,2,FALSE)</f>
        <v>Frank</v>
      </c>
      <c r="X1327" s="11" t="str">
        <f t="shared" si="65"/>
        <v>6.5.8</v>
      </c>
      <c r="Z1327" s="1">
        <f t="shared" si="64"/>
        <v>0</v>
      </c>
      <c r="AA1327" s="1">
        <f t="shared" si="63"/>
        <v>6</v>
      </c>
    </row>
    <row r="1328" spans="1:27" ht="36.75" customHeight="1">
      <c r="A1328" s="119" t="s">
        <v>139</v>
      </c>
      <c r="B1328" s="134" t="s">
        <v>57</v>
      </c>
      <c r="C1328" s="122" t="s">
        <v>140</v>
      </c>
      <c r="D1328" s="122" t="s">
        <v>97</v>
      </c>
      <c r="E1328" s="123" t="s">
        <v>14175</v>
      </c>
      <c r="F1328" s="124" t="s">
        <v>20</v>
      </c>
      <c r="G1328" s="124" t="s">
        <v>142</v>
      </c>
      <c r="H1328" s="124" t="s">
        <v>17983</v>
      </c>
      <c r="I1328" s="210" t="s">
        <v>280</v>
      </c>
      <c r="J1328" s="129"/>
      <c r="K1328" s="128"/>
      <c r="L1328" s="129"/>
      <c r="M1328" s="128"/>
      <c r="N1328" s="127"/>
      <c r="O1328" s="127" t="s">
        <v>164</v>
      </c>
      <c r="P1328" s="127" t="s">
        <v>178</v>
      </c>
      <c r="Q1328" s="131" t="s">
        <v>17984</v>
      </c>
      <c r="R1328" s="131" t="s">
        <v>17844</v>
      </c>
      <c r="S1328" s="132" t="s">
        <v>145</v>
      </c>
      <c r="T1328" s="136" t="s">
        <v>17985</v>
      </c>
      <c r="U1328" s="211"/>
      <c r="V1328" s="211" t="s">
        <v>233</v>
      </c>
      <c r="W1328" s="133" t="str">
        <f>VLOOKUP(TRIM(X1328),X10:Y88,2,FALSE)</f>
        <v>Frank</v>
      </c>
      <c r="X1328" s="11" t="str">
        <f t="shared" si="65"/>
        <v>6.5.2</v>
      </c>
      <c r="Z1328" s="1">
        <f t="shared" si="64"/>
        <v>0</v>
      </c>
      <c r="AA1328" s="1">
        <f t="shared" si="63"/>
        <v>6</v>
      </c>
    </row>
    <row r="1329" spans="1:27" ht="36.75" customHeight="1">
      <c r="A1329" s="119" t="s">
        <v>139</v>
      </c>
      <c r="B1329" s="134" t="s">
        <v>57</v>
      </c>
      <c r="C1329" s="122" t="s">
        <v>140</v>
      </c>
      <c r="D1329" s="122" t="s">
        <v>97</v>
      </c>
      <c r="E1329" s="123" t="s">
        <v>14176</v>
      </c>
      <c r="F1329" s="124" t="s">
        <v>24</v>
      </c>
      <c r="G1329" s="124" t="s">
        <v>142</v>
      </c>
      <c r="H1329" s="124" t="s">
        <v>16643</v>
      </c>
      <c r="I1329" s="210" t="s">
        <v>184</v>
      </c>
      <c r="J1329" s="129" t="s">
        <v>180</v>
      </c>
      <c r="K1329" s="128">
        <v>305</v>
      </c>
      <c r="L1329" s="129" t="s">
        <v>60</v>
      </c>
      <c r="M1329" s="128" t="s">
        <v>186</v>
      </c>
      <c r="N1329" s="127" t="s">
        <v>621</v>
      </c>
      <c r="O1329" s="127" t="s">
        <v>164</v>
      </c>
      <c r="P1329" s="127" t="s">
        <v>178</v>
      </c>
      <c r="Q1329" s="131" t="s">
        <v>16001</v>
      </c>
      <c r="R1329" s="131" t="s">
        <v>17099</v>
      </c>
      <c r="S1329" s="132" t="s">
        <v>24649</v>
      </c>
      <c r="T1329" s="136" t="s">
        <v>183</v>
      </c>
      <c r="U1329" s="211"/>
      <c r="V1329" s="211"/>
      <c r="W1329" s="133" t="str">
        <f>VLOOKUP(TRIM(X1329),X10:Y88,2,FALSE)</f>
        <v>Frank</v>
      </c>
      <c r="X1329" s="11" t="str">
        <f t="shared" si="65"/>
        <v>6.5.2</v>
      </c>
      <c r="Z1329" s="1">
        <f t="shared" si="64"/>
        <v>0</v>
      </c>
      <c r="AA1329" s="1">
        <f t="shared" si="63"/>
        <v>17</v>
      </c>
    </row>
    <row r="1330" spans="1:27" ht="36.75" customHeight="1">
      <c r="A1330" s="119" t="s">
        <v>139</v>
      </c>
      <c r="B1330" s="134" t="s">
        <v>57</v>
      </c>
      <c r="C1330" s="122" t="s">
        <v>140</v>
      </c>
      <c r="D1330" s="122" t="s">
        <v>97</v>
      </c>
      <c r="E1330" s="123" t="s">
        <v>14177</v>
      </c>
      <c r="F1330" s="124" t="s">
        <v>23</v>
      </c>
      <c r="G1330" s="124" t="s">
        <v>142</v>
      </c>
      <c r="H1330" s="124" t="s">
        <v>16646</v>
      </c>
      <c r="I1330" s="210" t="s">
        <v>15828</v>
      </c>
      <c r="J1330" s="129" t="s">
        <v>169</v>
      </c>
      <c r="K1330" s="128">
        <v>261</v>
      </c>
      <c r="L1330" s="129" t="s">
        <v>60</v>
      </c>
      <c r="M1330" s="128" t="s">
        <v>186</v>
      </c>
      <c r="N1330" s="127" t="s">
        <v>621</v>
      </c>
      <c r="O1330" s="127" t="s">
        <v>164</v>
      </c>
      <c r="P1330" s="127" t="s">
        <v>178</v>
      </c>
      <c r="Q1330" s="131" t="s">
        <v>15986</v>
      </c>
      <c r="R1330" s="131" t="s">
        <v>17845</v>
      </c>
      <c r="S1330" s="132" t="s">
        <v>145</v>
      </c>
      <c r="T1330" s="136" t="s">
        <v>15145</v>
      </c>
      <c r="U1330" s="211"/>
      <c r="V1330" s="211" t="s">
        <v>233</v>
      </c>
      <c r="W1330" s="133" t="str">
        <f>VLOOKUP(TRIM(X1330),X10:Y88,2,FALSE)</f>
        <v>Frank</v>
      </c>
      <c r="X1330" s="11" t="str">
        <f t="shared" si="65"/>
        <v>6.5.2</v>
      </c>
      <c r="Z1330" s="1">
        <f t="shared" si="64"/>
        <v>0</v>
      </c>
      <c r="AA1330" s="1">
        <f t="shared" si="63"/>
        <v>10</v>
      </c>
    </row>
    <row r="1331" spans="1:27" ht="36.75" customHeight="1">
      <c r="A1331" s="119" t="s">
        <v>139</v>
      </c>
      <c r="B1331" s="134" t="s">
        <v>57</v>
      </c>
      <c r="C1331" s="122" t="s">
        <v>140</v>
      </c>
      <c r="D1331" s="122" t="s">
        <v>97</v>
      </c>
      <c r="E1331" s="123" t="s">
        <v>14178</v>
      </c>
      <c r="F1331" s="124" t="s">
        <v>23</v>
      </c>
      <c r="G1331" s="124" t="s">
        <v>142</v>
      </c>
      <c r="H1331" s="124" t="s">
        <v>16650</v>
      </c>
      <c r="I1331" s="210" t="s">
        <v>15789</v>
      </c>
      <c r="J1331" s="129" t="s">
        <v>169</v>
      </c>
      <c r="K1331" s="128">
        <v>285</v>
      </c>
      <c r="L1331" s="129" t="s">
        <v>60</v>
      </c>
      <c r="M1331" s="128" t="s">
        <v>186</v>
      </c>
      <c r="N1331" s="127" t="s">
        <v>621</v>
      </c>
      <c r="O1331" s="127" t="s">
        <v>164</v>
      </c>
      <c r="P1331" s="127" t="s">
        <v>178</v>
      </c>
      <c r="Q1331" s="131" t="s">
        <v>16047</v>
      </c>
      <c r="R1331" s="131" t="s">
        <v>17846</v>
      </c>
      <c r="S1331" s="132" t="s">
        <v>145</v>
      </c>
      <c r="T1331" s="136" t="s">
        <v>203</v>
      </c>
      <c r="U1331" s="211"/>
      <c r="V1331" s="211" t="s">
        <v>233</v>
      </c>
      <c r="W1331" s="133" t="str">
        <f>VLOOKUP(TRIM(X1331),X10:Y88,2,FALSE)</f>
        <v>Frank</v>
      </c>
      <c r="X1331" s="11" t="str">
        <f t="shared" si="65"/>
        <v>6.5.2</v>
      </c>
      <c r="Z1331" s="1">
        <f t="shared" si="64"/>
        <v>0</v>
      </c>
      <c r="AA1331" s="1">
        <f t="shared" si="63"/>
        <v>40</v>
      </c>
    </row>
    <row r="1332" spans="1:27" ht="36.75" customHeight="1">
      <c r="A1332" s="119" t="s">
        <v>139</v>
      </c>
      <c r="B1332" s="134" t="s">
        <v>57</v>
      </c>
      <c r="C1332" s="122" t="s">
        <v>140</v>
      </c>
      <c r="D1332" s="122" t="s">
        <v>97</v>
      </c>
      <c r="E1332" s="123" t="s">
        <v>14179</v>
      </c>
      <c r="F1332" s="124" t="s">
        <v>23</v>
      </c>
      <c r="G1332" s="124" t="s">
        <v>142</v>
      </c>
      <c r="H1332" s="124" t="s">
        <v>16652</v>
      </c>
      <c r="I1332" s="210" t="s">
        <v>695</v>
      </c>
      <c r="J1332" s="129" t="s">
        <v>169</v>
      </c>
      <c r="K1332" s="128">
        <v>319</v>
      </c>
      <c r="L1332" s="129" t="s">
        <v>60</v>
      </c>
      <c r="M1332" s="128" t="s">
        <v>186</v>
      </c>
      <c r="N1332" s="127" t="s">
        <v>621</v>
      </c>
      <c r="O1332" s="127" t="s">
        <v>164</v>
      </c>
      <c r="P1332" s="127" t="s">
        <v>178</v>
      </c>
      <c r="Q1332" s="131" t="s">
        <v>16158</v>
      </c>
      <c r="R1332" s="131" t="s">
        <v>17847</v>
      </c>
      <c r="S1332" s="132" t="s">
        <v>145</v>
      </c>
      <c r="T1332" s="136" t="s">
        <v>3457</v>
      </c>
      <c r="U1332" s="211"/>
      <c r="V1332" s="211" t="s">
        <v>233</v>
      </c>
      <c r="W1332" s="133" t="str">
        <f>VLOOKUP(TRIM(X1332),X10:Y88,2,FALSE)</f>
        <v>Frank</v>
      </c>
      <c r="X1332" s="11" t="str">
        <f t="shared" si="65"/>
        <v>6.5.2</v>
      </c>
      <c r="Z1332" s="1">
        <f t="shared" si="64"/>
        <v>0</v>
      </c>
      <c r="AA1332" s="1">
        <f t="shared" si="63"/>
        <v>8</v>
      </c>
    </row>
    <row r="1333" spans="1:27" ht="36.75" customHeight="1">
      <c r="A1333" s="119" t="s">
        <v>139</v>
      </c>
      <c r="B1333" s="134" t="s">
        <v>57</v>
      </c>
      <c r="C1333" s="122" t="s">
        <v>140</v>
      </c>
      <c r="D1333" s="122" t="s">
        <v>100</v>
      </c>
      <c r="E1333" s="123" t="s">
        <v>14180</v>
      </c>
      <c r="F1333" s="124" t="s">
        <v>19</v>
      </c>
      <c r="G1333" s="124" t="s">
        <v>151</v>
      </c>
      <c r="H1333" s="124" t="s">
        <v>16655</v>
      </c>
      <c r="I1333" s="210" t="s">
        <v>16656</v>
      </c>
      <c r="J1333" s="129"/>
      <c r="K1333" s="128"/>
      <c r="L1333" s="129"/>
      <c r="M1333" s="128"/>
      <c r="N1333" s="127"/>
      <c r="O1333" s="127" t="s">
        <v>164</v>
      </c>
      <c r="P1333" s="127" t="s">
        <v>562</v>
      </c>
      <c r="Q1333" s="131" t="s">
        <v>16653</v>
      </c>
      <c r="R1333" s="131" t="s">
        <v>149</v>
      </c>
      <c r="S1333" s="137" t="s">
        <v>149</v>
      </c>
      <c r="T1333" s="136" t="s">
        <v>294</v>
      </c>
      <c r="U1333" s="211"/>
      <c r="V1333" s="211"/>
      <c r="W1333" s="133" t="str">
        <f>VLOOKUP(TRIM(X1333),X10:Y88,2,FALSE)</f>
        <v>Frank</v>
      </c>
      <c r="X1333" s="11" t="str">
        <f t="shared" si="65"/>
        <v>6.5.4</v>
      </c>
      <c r="Z1333" s="1">
        <f t="shared" si="64"/>
        <v>0</v>
      </c>
      <c r="AA1333" s="1">
        <f t="shared" si="63"/>
        <v>18</v>
      </c>
    </row>
    <row r="1334" spans="1:27" ht="36.75" customHeight="1">
      <c r="A1334" s="119" t="s">
        <v>139</v>
      </c>
      <c r="B1334" s="134" t="s">
        <v>57</v>
      </c>
      <c r="C1334" s="122" t="s">
        <v>140</v>
      </c>
      <c r="D1334" s="122" t="s">
        <v>89</v>
      </c>
      <c r="E1334" s="123" t="s">
        <v>14181</v>
      </c>
      <c r="F1334" s="124" t="s">
        <v>19</v>
      </c>
      <c r="G1334" s="124" t="s">
        <v>151</v>
      </c>
      <c r="H1334" s="124" t="s">
        <v>16657</v>
      </c>
      <c r="I1334" s="210" t="s">
        <v>16658</v>
      </c>
      <c r="J1334" s="129"/>
      <c r="K1334" s="128"/>
      <c r="L1334" s="129"/>
      <c r="M1334" s="128"/>
      <c r="N1334" s="127"/>
      <c r="O1334" s="127" t="s">
        <v>164</v>
      </c>
      <c r="P1334" s="127" t="s">
        <v>707</v>
      </c>
      <c r="Q1334" s="131" t="s">
        <v>16654</v>
      </c>
      <c r="R1334" s="131" t="s">
        <v>18163</v>
      </c>
      <c r="S1334" s="144" t="s">
        <v>153</v>
      </c>
      <c r="T1334" s="136" t="s">
        <v>155</v>
      </c>
      <c r="U1334" s="211"/>
      <c r="V1334" s="211" t="s">
        <v>554</v>
      </c>
      <c r="W1334" s="133" t="str">
        <f>VLOOKUP(TRIM(X1334),X10:Y88,2,FALSE)</f>
        <v>Puneet</v>
      </c>
      <c r="X1334" s="11" t="str">
        <f t="shared" si="65"/>
        <v>6.1</v>
      </c>
      <c r="Z1334" s="1">
        <f t="shared" si="64"/>
        <v>0</v>
      </c>
      <c r="AA1334" s="1">
        <f t="shared" si="63"/>
        <v>18</v>
      </c>
    </row>
    <row r="1335" spans="1:27" ht="37.200000000000003" customHeight="1">
      <c r="A1335" s="119" t="s">
        <v>139</v>
      </c>
      <c r="B1335" s="134" t="s">
        <v>57</v>
      </c>
      <c r="C1335" s="122" t="s">
        <v>140</v>
      </c>
      <c r="D1335" s="122" t="s">
        <v>97</v>
      </c>
      <c r="E1335" s="123" t="s">
        <v>14182</v>
      </c>
      <c r="F1335" s="124" t="s">
        <v>24</v>
      </c>
      <c r="G1335" s="124" t="s">
        <v>142</v>
      </c>
      <c r="H1335" s="124" t="s">
        <v>16661</v>
      </c>
      <c r="I1335" s="210" t="s">
        <v>16660</v>
      </c>
      <c r="J1335" s="129" t="s">
        <v>169</v>
      </c>
      <c r="K1335" s="128">
        <v>219</v>
      </c>
      <c r="L1335" s="129" t="s">
        <v>60</v>
      </c>
      <c r="M1335" s="128" t="s">
        <v>186</v>
      </c>
      <c r="N1335" s="127" t="s">
        <v>621</v>
      </c>
      <c r="O1335" s="127" t="s">
        <v>164</v>
      </c>
      <c r="P1335" s="127" t="s">
        <v>178</v>
      </c>
      <c r="Q1335" s="131" t="s">
        <v>15900</v>
      </c>
      <c r="R1335" s="131" t="s">
        <v>17091</v>
      </c>
      <c r="S1335" s="132" t="s">
        <v>24650</v>
      </c>
      <c r="T1335" s="136" t="s">
        <v>234</v>
      </c>
      <c r="U1335" s="211"/>
      <c r="V1335" s="211"/>
      <c r="W1335" s="133" t="str">
        <f>VLOOKUP(TRIM(X1335),X10:Y88,2,FALSE)</f>
        <v>Frank</v>
      </c>
      <c r="X1335" s="11" t="str">
        <f t="shared" si="65"/>
        <v>6.5.2</v>
      </c>
      <c r="Z1335" s="1">
        <f t="shared" si="64"/>
        <v>0</v>
      </c>
      <c r="AA1335" s="1">
        <f t="shared" si="63"/>
        <v>81</v>
      </c>
    </row>
    <row r="1336" spans="1:27" ht="37.200000000000003" customHeight="1">
      <c r="A1336" s="119" t="s">
        <v>139</v>
      </c>
      <c r="B1336" s="134" t="s">
        <v>57</v>
      </c>
      <c r="C1336" s="122" t="s">
        <v>140</v>
      </c>
      <c r="D1336" s="122" t="s">
        <v>97</v>
      </c>
      <c r="E1336" s="123" t="s">
        <v>14183</v>
      </c>
      <c r="F1336" s="124" t="s">
        <v>24</v>
      </c>
      <c r="G1336" s="124" t="s">
        <v>142</v>
      </c>
      <c r="H1336" s="124" t="s">
        <v>16663</v>
      </c>
      <c r="I1336" s="210" t="s">
        <v>217</v>
      </c>
      <c r="J1336" s="127" t="s">
        <v>169</v>
      </c>
      <c r="K1336" s="212">
        <v>289</v>
      </c>
      <c r="L1336" s="127" t="s">
        <v>60</v>
      </c>
      <c r="M1336" s="212" t="s">
        <v>186</v>
      </c>
      <c r="N1336" s="127" t="s">
        <v>621</v>
      </c>
      <c r="O1336" s="127" t="s">
        <v>164</v>
      </c>
      <c r="P1336" s="127" t="s">
        <v>178</v>
      </c>
      <c r="Q1336" s="131" t="s">
        <v>16058</v>
      </c>
      <c r="R1336" s="131" t="s">
        <v>17093</v>
      </c>
      <c r="S1336" s="132" t="s">
        <v>24651</v>
      </c>
      <c r="T1336" s="136" t="s">
        <v>267</v>
      </c>
      <c r="U1336" s="211"/>
      <c r="V1336" s="211"/>
      <c r="W1336" s="133" t="str">
        <f>VLOOKUP(TRIM(X1336),X10:Y88,2,FALSE)</f>
        <v>Frank</v>
      </c>
      <c r="X1336" s="11" t="str">
        <f t="shared" si="65"/>
        <v>6.5.2</v>
      </c>
      <c r="Z1336" s="1">
        <f t="shared" si="64"/>
        <v>0</v>
      </c>
      <c r="AA1336" s="1">
        <f t="shared" si="63"/>
        <v>5</v>
      </c>
    </row>
    <row r="1337" spans="1:27" ht="37.200000000000003" customHeight="1">
      <c r="A1337" s="119" t="s">
        <v>139</v>
      </c>
      <c r="B1337" s="134" t="s">
        <v>57</v>
      </c>
      <c r="C1337" s="122" t="s">
        <v>140</v>
      </c>
      <c r="D1337" s="122" t="s">
        <v>97</v>
      </c>
      <c r="E1337" s="123" t="s">
        <v>14184</v>
      </c>
      <c r="F1337" s="124" t="s">
        <v>23</v>
      </c>
      <c r="G1337" s="124" t="s">
        <v>142</v>
      </c>
      <c r="H1337" s="124" t="s">
        <v>16665</v>
      </c>
      <c r="I1337" s="210" t="s">
        <v>217</v>
      </c>
      <c r="J1337" s="129" t="s">
        <v>180</v>
      </c>
      <c r="K1337" s="128">
        <v>334</v>
      </c>
      <c r="L1337" s="129" t="s">
        <v>60</v>
      </c>
      <c r="M1337" s="128" t="s">
        <v>186</v>
      </c>
      <c r="N1337" s="127" t="s">
        <v>621</v>
      </c>
      <c r="O1337" s="127" t="s">
        <v>164</v>
      </c>
      <c r="P1337" s="127" t="s">
        <v>178</v>
      </c>
      <c r="Q1337" s="131" t="s">
        <v>16060</v>
      </c>
      <c r="R1337" s="131" t="s">
        <v>17848</v>
      </c>
      <c r="S1337" s="132" t="s">
        <v>145</v>
      </c>
      <c r="T1337" s="136" t="s">
        <v>267</v>
      </c>
      <c r="U1337" s="211"/>
      <c r="V1337" s="211" t="s">
        <v>233</v>
      </c>
      <c r="W1337" s="133" t="str">
        <f>VLOOKUP(TRIM(X1337),X10:Y88,2,FALSE)</f>
        <v>Frank</v>
      </c>
      <c r="X1337" s="11" t="str">
        <f t="shared" si="65"/>
        <v>6.5.2</v>
      </c>
      <c r="Z1337" s="1">
        <f t="shared" si="64"/>
        <v>0</v>
      </c>
      <c r="AA1337" s="1">
        <f t="shared" si="63"/>
        <v>5</v>
      </c>
    </row>
    <row r="1338" spans="1:27" ht="37.200000000000003" customHeight="1">
      <c r="A1338" s="119" t="s">
        <v>139</v>
      </c>
      <c r="B1338" s="134" t="s">
        <v>57</v>
      </c>
      <c r="C1338" s="122" t="s">
        <v>140</v>
      </c>
      <c r="D1338" s="122" t="s">
        <v>97</v>
      </c>
      <c r="E1338" s="123" t="s">
        <v>14185</v>
      </c>
      <c r="F1338" s="124" t="s">
        <v>24</v>
      </c>
      <c r="G1338" s="124" t="s">
        <v>142</v>
      </c>
      <c r="H1338" s="124" t="s">
        <v>16667</v>
      </c>
      <c r="I1338" s="210" t="s">
        <v>217</v>
      </c>
      <c r="J1338" s="129" t="s">
        <v>180</v>
      </c>
      <c r="K1338" s="128">
        <v>335</v>
      </c>
      <c r="L1338" s="129" t="s">
        <v>60</v>
      </c>
      <c r="M1338" s="128" t="s">
        <v>186</v>
      </c>
      <c r="N1338" s="127" t="s">
        <v>621</v>
      </c>
      <c r="O1338" s="127" t="s">
        <v>164</v>
      </c>
      <c r="P1338" s="127" t="s">
        <v>178</v>
      </c>
      <c r="Q1338" s="131" t="s">
        <v>16061</v>
      </c>
      <c r="R1338" s="131" t="s">
        <v>17483</v>
      </c>
      <c r="S1338" s="132" t="s">
        <v>24652</v>
      </c>
      <c r="T1338" s="136" t="s">
        <v>267</v>
      </c>
      <c r="U1338" s="211"/>
      <c r="V1338" s="211"/>
      <c r="W1338" s="133" t="str">
        <f>VLOOKUP(TRIM(X1338),X10:Y88,2,FALSE)</f>
        <v>Frank</v>
      </c>
      <c r="X1338" s="11" t="str">
        <f t="shared" si="65"/>
        <v>6.5.2</v>
      </c>
      <c r="Z1338" s="1">
        <f t="shared" si="64"/>
        <v>0</v>
      </c>
      <c r="AA1338" s="1">
        <f t="shared" si="63"/>
        <v>5</v>
      </c>
    </row>
    <row r="1339" spans="1:27" ht="37.200000000000003" customHeight="1">
      <c r="A1339" s="119" t="s">
        <v>139</v>
      </c>
      <c r="B1339" s="134" t="s">
        <v>57</v>
      </c>
      <c r="C1339" s="122" t="s">
        <v>140</v>
      </c>
      <c r="D1339" s="122" t="s">
        <v>97</v>
      </c>
      <c r="E1339" s="123" t="s">
        <v>14186</v>
      </c>
      <c r="F1339" s="124" t="s">
        <v>23</v>
      </c>
      <c r="G1339" s="124" t="s">
        <v>142</v>
      </c>
      <c r="H1339" s="124" t="s">
        <v>16669</v>
      </c>
      <c r="I1339" s="210" t="s">
        <v>255</v>
      </c>
      <c r="J1339" s="129" t="s">
        <v>169</v>
      </c>
      <c r="K1339" s="128">
        <v>310</v>
      </c>
      <c r="L1339" s="129" t="s">
        <v>60</v>
      </c>
      <c r="M1339" s="128" t="s">
        <v>186</v>
      </c>
      <c r="N1339" s="127" t="s">
        <v>621</v>
      </c>
      <c r="O1339" s="127" t="s">
        <v>164</v>
      </c>
      <c r="P1339" s="127" t="s">
        <v>178</v>
      </c>
      <c r="Q1339" s="131" t="s">
        <v>16111</v>
      </c>
      <c r="R1339" s="131" t="s">
        <v>17849</v>
      </c>
      <c r="S1339" s="132" t="s">
        <v>145</v>
      </c>
      <c r="T1339" s="136" t="s">
        <v>258</v>
      </c>
      <c r="U1339" s="211"/>
      <c r="V1339" s="211" t="s">
        <v>233</v>
      </c>
      <c r="W1339" s="133" t="str">
        <f>VLOOKUP(TRIM(X1339),X10:Y88,2,FALSE)</f>
        <v>Frank</v>
      </c>
      <c r="X1339" s="11" t="str">
        <f t="shared" si="65"/>
        <v>6.5.2</v>
      </c>
      <c r="Z1339" s="1">
        <f t="shared" si="64"/>
        <v>0</v>
      </c>
      <c r="AA1339" s="1">
        <f t="shared" si="63"/>
        <v>3</v>
      </c>
    </row>
    <row r="1340" spans="1:27" ht="37.200000000000003" customHeight="1">
      <c r="A1340" s="119" t="s">
        <v>139</v>
      </c>
      <c r="B1340" s="134" t="s">
        <v>57</v>
      </c>
      <c r="C1340" s="122" t="s">
        <v>140</v>
      </c>
      <c r="D1340" s="122" t="s">
        <v>97</v>
      </c>
      <c r="E1340" s="123" t="s">
        <v>14187</v>
      </c>
      <c r="F1340" s="124" t="s">
        <v>24</v>
      </c>
      <c r="G1340" s="124" t="s">
        <v>142</v>
      </c>
      <c r="H1340" s="124" t="s">
        <v>16671</v>
      </c>
      <c r="I1340" s="210" t="s">
        <v>229</v>
      </c>
      <c r="J1340" s="129" t="s">
        <v>169</v>
      </c>
      <c r="K1340" s="128">
        <v>212</v>
      </c>
      <c r="L1340" s="129" t="s">
        <v>60</v>
      </c>
      <c r="M1340" s="128" t="s">
        <v>186</v>
      </c>
      <c r="N1340" s="127" t="s">
        <v>621</v>
      </c>
      <c r="O1340" s="127" t="s">
        <v>164</v>
      </c>
      <c r="P1340" s="127" t="s">
        <v>178</v>
      </c>
      <c r="Q1340" s="131" t="s">
        <v>15876</v>
      </c>
      <c r="R1340" s="131" t="s">
        <v>18027</v>
      </c>
      <c r="S1340" s="132" t="s">
        <v>24653</v>
      </c>
      <c r="T1340" s="136" t="s">
        <v>272</v>
      </c>
      <c r="U1340" s="211"/>
      <c r="V1340" s="211" t="s">
        <v>554</v>
      </c>
      <c r="W1340" s="133" t="str">
        <f>VLOOKUP(TRIM(X1340),X10:Y88,2,FALSE)</f>
        <v>Frank</v>
      </c>
      <c r="X1340" s="11" t="str">
        <f t="shared" si="65"/>
        <v>6.5.2</v>
      </c>
      <c r="Z1340" s="1">
        <f t="shared" si="64"/>
        <v>0</v>
      </c>
      <c r="AA1340" s="1">
        <f t="shared" si="63"/>
        <v>7</v>
      </c>
    </row>
    <row r="1341" spans="1:27" ht="37.200000000000003" customHeight="1">
      <c r="A1341" s="119" t="s">
        <v>139</v>
      </c>
      <c r="B1341" s="134" t="s">
        <v>57</v>
      </c>
      <c r="C1341" s="122" t="s">
        <v>140</v>
      </c>
      <c r="D1341" s="122" t="s">
        <v>97</v>
      </c>
      <c r="E1341" s="123" t="s">
        <v>14188</v>
      </c>
      <c r="F1341" s="124" t="s">
        <v>19</v>
      </c>
      <c r="G1341" s="124" t="s">
        <v>151</v>
      </c>
      <c r="H1341" s="124" t="s">
        <v>16673</v>
      </c>
      <c r="I1341" s="210" t="s">
        <v>16674</v>
      </c>
      <c r="J1341" s="129"/>
      <c r="K1341" s="128"/>
      <c r="L1341" s="129"/>
      <c r="M1341" s="128"/>
      <c r="N1341" s="127"/>
      <c r="O1341" s="127" t="s">
        <v>164</v>
      </c>
      <c r="P1341" s="127" t="s">
        <v>16675</v>
      </c>
      <c r="Q1341" s="131" t="s">
        <v>16672</v>
      </c>
      <c r="R1341" s="131" t="s">
        <v>17968</v>
      </c>
      <c r="S1341" s="132" t="s">
        <v>153</v>
      </c>
      <c r="T1341" s="136" t="s">
        <v>776</v>
      </c>
      <c r="U1341" s="211"/>
      <c r="V1341" s="211"/>
      <c r="W1341" s="133" t="str">
        <f>VLOOKUP(TRIM(X1341),X10:Y88,2,FALSE)</f>
        <v>Frank</v>
      </c>
      <c r="X1341" s="11" t="str">
        <f t="shared" si="65"/>
        <v>6.5.2</v>
      </c>
      <c r="Z1341" s="1">
        <f t="shared" si="64"/>
        <v>0</v>
      </c>
      <c r="AA1341" s="1">
        <f t="shared" si="63"/>
        <v>20</v>
      </c>
    </row>
    <row r="1342" spans="1:27" ht="37.200000000000003" customHeight="1">
      <c r="A1342" s="119" t="s">
        <v>139</v>
      </c>
      <c r="B1342" s="134" t="s">
        <v>57</v>
      </c>
      <c r="C1342" s="122" t="s">
        <v>140</v>
      </c>
      <c r="D1342" s="122" t="s">
        <v>97</v>
      </c>
      <c r="E1342" s="123" t="s">
        <v>14189</v>
      </c>
      <c r="F1342" s="124" t="s">
        <v>19</v>
      </c>
      <c r="G1342" s="124" t="s">
        <v>157</v>
      </c>
      <c r="H1342" s="124" t="s">
        <v>16676</v>
      </c>
      <c r="I1342" s="210" t="s">
        <v>16677</v>
      </c>
      <c r="J1342" s="127"/>
      <c r="K1342" s="212"/>
      <c r="L1342" s="127"/>
      <c r="M1342" s="212"/>
      <c r="N1342" s="127"/>
      <c r="O1342" s="127" t="s">
        <v>164</v>
      </c>
      <c r="P1342" s="127" t="s">
        <v>16678</v>
      </c>
      <c r="Q1342" s="131" t="s">
        <v>16679</v>
      </c>
      <c r="R1342" s="131" t="s">
        <v>17704</v>
      </c>
      <c r="S1342" s="137" t="s">
        <v>149</v>
      </c>
      <c r="T1342" s="136" t="s">
        <v>16680</v>
      </c>
      <c r="U1342" s="211"/>
      <c r="V1342" s="211"/>
      <c r="W1342" s="133" t="str">
        <f>VLOOKUP(TRIM(X1342),X10:Y88,2,FALSE)</f>
        <v>Frank</v>
      </c>
      <c r="X1342" s="11" t="str">
        <f t="shared" si="65"/>
        <v>6.5.2</v>
      </c>
      <c r="Z1342" s="1">
        <f t="shared" si="64"/>
        <v>0</v>
      </c>
      <c r="AA1342" s="1">
        <f t="shared" si="63"/>
        <v>20</v>
      </c>
    </row>
    <row r="1343" spans="1:27" ht="37.200000000000003" customHeight="1">
      <c r="A1343" s="119" t="s">
        <v>139</v>
      </c>
      <c r="B1343" s="134" t="s">
        <v>57</v>
      </c>
      <c r="C1343" s="122" t="s">
        <v>140</v>
      </c>
      <c r="D1343" s="122" t="s">
        <v>94</v>
      </c>
      <c r="E1343" s="123" t="s">
        <v>14190</v>
      </c>
      <c r="F1343" s="124" t="s">
        <v>23</v>
      </c>
      <c r="G1343" s="124" t="s">
        <v>142</v>
      </c>
      <c r="H1343" s="124" t="s">
        <v>23980</v>
      </c>
      <c r="I1343" s="210" t="s">
        <v>15786</v>
      </c>
      <c r="J1343" s="129" t="s">
        <v>180</v>
      </c>
      <c r="K1343" s="128">
        <v>251</v>
      </c>
      <c r="L1343" s="129" t="s">
        <v>60</v>
      </c>
      <c r="M1343" s="128" t="s">
        <v>186</v>
      </c>
      <c r="N1343" s="127" t="s">
        <v>621</v>
      </c>
      <c r="O1343" s="127" t="s">
        <v>164</v>
      </c>
      <c r="P1343" s="127" t="s">
        <v>178</v>
      </c>
      <c r="Q1343" s="131" t="s">
        <v>15889</v>
      </c>
      <c r="R1343" s="131" t="s">
        <v>17850</v>
      </c>
      <c r="S1343" s="132" t="s">
        <v>145</v>
      </c>
      <c r="T1343" s="136" t="s">
        <v>269</v>
      </c>
      <c r="U1343" s="211"/>
      <c r="V1343" s="211" t="s">
        <v>233</v>
      </c>
      <c r="W1343" s="133" t="str">
        <f>VLOOKUP(TRIM(X1343),X10:Y88,2,FALSE)</f>
        <v>Frank</v>
      </c>
      <c r="X1343" s="11" t="str">
        <f t="shared" si="65"/>
        <v>6.5.1</v>
      </c>
      <c r="Z1343" s="1">
        <f t="shared" si="64"/>
        <v>0</v>
      </c>
      <c r="AA1343" s="1">
        <f t="shared" si="63"/>
        <v>68</v>
      </c>
    </row>
    <row r="1344" spans="1:27" ht="37.200000000000003" customHeight="1">
      <c r="A1344" s="119" t="s">
        <v>139</v>
      </c>
      <c r="B1344" s="134" t="s">
        <v>57</v>
      </c>
      <c r="C1344" s="122" t="s">
        <v>140</v>
      </c>
      <c r="D1344" s="122" t="s">
        <v>94</v>
      </c>
      <c r="E1344" s="123" t="s">
        <v>14191</v>
      </c>
      <c r="F1344" s="124" t="s">
        <v>24</v>
      </c>
      <c r="G1344" s="124" t="s">
        <v>142</v>
      </c>
      <c r="H1344" s="124" t="s">
        <v>16698</v>
      </c>
      <c r="I1344" s="210" t="s">
        <v>584</v>
      </c>
      <c r="J1344" s="127" t="s">
        <v>180</v>
      </c>
      <c r="K1344" s="212">
        <v>333</v>
      </c>
      <c r="L1344" s="127" t="s">
        <v>60</v>
      </c>
      <c r="M1344" s="212" t="s">
        <v>186</v>
      </c>
      <c r="N1344" s="127" t="s">
        <v>621</v>
      </c>
      <c r="O1344" s="127" t="s">
        <v>164</v>
      </c>
      <c r="P1344" s="127" t="s">
        <v>178</v>
      </c>
      <c r="Q1344" s="131" t="s">
        <v>16059</v>
      </c>
      <c r="R1344" s="131" t="s">
        <v>17095</v>
      </c>
      <c r="S1344" s="132" t="s">
        <v>24654</v>
      </c>
      <c r="T1344" s="136" t="s">
        <v>15291</v>
      </c>
      <c r="U1344" s="211"/>
      <c r="V1344" s="211"/>
      <c r="W1344" s="133" t="str">
        <f>VLOOKUP(TRIM(X1344),X10:Y88,2,FALSE)</f>
        <v>Frank</v>
      </c>
      <c r="X1344" s="11" t="str">
        <f t="shared" si="65"/>
        <v>6.5.1</v>
      </c>
      <c r="Z1344" s="1">
        <f t="shared" si="64"/>
        <v>0</v>
      </c>
      <c r="AA1344" s="1">
        <f t="shared" si="63"/>
        <v>17</v>
      </c>
    </row>
    <row r="1345" spans="1:27" ht="37.200000000000003" customHeight="1">
      <c r="A1345" s="119" t="s">
        <v>139</v>
      </c>
      <c r="B1345" s="134" t="s">
        <v>57</v>
      </c>
      <c r="C1345" s="122" t="s">
        <v>140</v>
      </c>
      <c r="D1345" s="122" t="s">
        <v>94</v>
      </c>
      <c r="E1345" s="123" t="s">
        <v>14192</v>
      </c>
      <c r="F1345" s="124" t="s">
        <v>24</v>
      </c>
      <c r="G1345" s="124" t="s">
        <v>142</v>
      </c>
      <c r="H1345" s="124" t="s">
        <v>16700</v>
      </c>
      <c r="I1345" s="210" t="s">
        <v>15138</v>
      </c>
      <c r="J1345" s="129" t="s">
        <v>169</v>
      </c>
      <c r="K1345" s="128">
        <v>255</v>
      </c>
      <c r="L1345" s="129" t="s">
        <v>60</v>
      </c>
      <c r="M1345" s="128" t="s">
        <v>186</v>
      </c>
      <c r="N1345" s="127" t="s">
        <v>621</v>
      </c>
      <c r="O1345" s="127" t="s">
        <v>164</v>
      </c>
      <c r="P1345" s="127" t="s">
        <v>178</v>
      </c>
      <c r="Q1345" s="131" t="s">
        <v>15980</v>
      </c>
      <c r="R1345" s="131" t="s">
        <v>17037</v>
      </c>
      <c r="S1345" s="132" t="s">
        <v>24655</v>
      </c>
      <c r="T1345" s="136" t="s">
        <v>275</v>
      </c>
      <c r="U1345" s="211"/>
      <c r="V1345" s="211"/>
      <c r="W1345" s="133" t="str">
        <f>VLOOKUP(TRIM(X1345),X10:Y88,2,FALSE)</f>
        <v>Frank</v>
      </c>
      <c r="X1345" s="11" t="str">
        <f t="shared" si="65"/>
        <v>6.5.1</v>
      </c>
      <c r="Z1345" s="1">
        <f t="shared" si="64"/>
        <v>0</v>
      </c>
      <c r="AA1345" s="1">
        <f t="shared" si="63"/>
        <v>52</v>
      </c>
    </row>
    <row r="1346" spans="1:27" ht="37.200000000000003" customHeight="1">
      <c r="A1346" s="119" t="s">
        <v>139</v>
      </c>
      <c r="B1346" s="134" t="s">
        <v>57</v>
      </c>
      <c r="C1346" s="122" t="s">
        <v>140</v>
      </c>
      <c r="D1346" s="122" t="s">
        <v>94</v>
      </c>
      <c r="E1346" s="123" t="s">
        <v>14193</v>
      </c>
      <c r="F1346" s="124" t="s">
        <v>24</v>
      </c>
      <c r="G1346" s="124" t="s">
        <v>142</v>
      </c>
      <c r="H1346" s="124" t="s">
        <v>16702</v>
      </c>
      <c r="I1346" s="210" t="s">
        <v>214</v>
      </c>
      <c r="J1346" s="129" t="s">
        <v>169</v>
      </c>
      <c r="K1346" s="128">
        <v>207</v>
      </c>
      <c r="L1346" s="129" t="s">
        <v>60</v>
      </c>
      <c r="M1346" s="128" t="s">
        <v>186</v>
      </c>
      <c r="N1346" s="127" t="s">
        <v>621</v>
      </c>
      <c r="O1346" s="127" t="s">
        <v>164</v>
      </c>
      <c r="P1346" s="127" t="s">
        <v>178</v>
      </c>
      <c r="Q1346" s="131" t="s">
        <v>15864</v>
      </c>
      <c r="R1346" s="131" t="s">
        <v>17405</v>
      </c>
      <c r="S1346" s="132" t="s">
        <v>24656</v>
      </c>
      <c r="T1346" s="136" t="s">
        <v>215</v>
      </c>
      <c r="U1346" s="211"/>
      <c r="V1346" s="211"/>
      <c r="W1346" s="133" t="str">
        <f>VLOOKUP(TRIM(X1346),X10:Y88,2,FALSE)</f>
        <v>Frank</v>
      </c>
      <c r="X1346" s="11" t="str">
        <f t="shared" si="65"/>
        <v>6.5.1</v>
      </c>
      <c r="Z1346" s="1">
        <f t="shared" si="64"/>
        <v>0</v>
      </c>
      <c r="AA1346" s="1">
        <f t="shared" si="63"/>
        <v>8</v>
      </c>
    </row>
    <row r="1347" spans="1:27" ht="37.200000000000003" customHeight="1">
      <c r="A1347" s="119"/>
      <c r="B1347" s="134" t="s">
        <v>57</v>
      </c>
      <c r="C1347" s="122" t="s">
        <v>22</v>
      </c>
      <c r="D1347" s="122" t="s">
        <v>94</v>
      </c>
      <c r="E1347" s="123" t="s">
        <v>14194</v>
      </c>
      <c r="F1347" s="124" t="s">
        <v>24</v>
      </c>
      <c r="G1347" s="138" t="s">
        <v>142</v>
      </c>
      <c r="H1347" s="138" t="s">
        <v>16705</v>
      </c>
      <c r="I1347" s="139" t="s">
        <v>200</v>
      </c>
      <c r="J1347" s="140" t="s">
        <v>169</v>
      </c>
      <c r="K1347" s="141">
        <v>243</v>
      </c>
      <c r="L1347" s="140" t="s">
        <v>60</v>
      </c>
      <c r="M1347" s="141" t="s">
        <v>186</v>
      </c>
      <c r="N1347" s="140" t="s">
        <v>621</v>
      </c>
      <c r="O1347" s="140" t="s">
        <v>164</v>
      </c>
      <c r="P1347" s="140" t="s">
        <v>178</v>
      </c>
      <c r="Q1347" s="142" t="s">
        <v>17407</v>
      </c>
      <c r="R1347" s="142" t="s">
        <v>17409</v>
      </c>
      <c r="S1347" s="145"/>
      <c r="T1347" s="136" t="s">
        <v>183</v>
      </c>
      <c r="U1347" s="211"/>
      <c r="V1347" s="211"/>
      <c r="W1347" s="133" t="str">
        <f>VLOOKUP(TRIM(X1347),X10:Y88,2,FALSE)</f>
        <v>Frank</v>
      </c>
      <c r="X1347" s="11" t="str">
        <f t="shared" si="65"/>
        <v>6.5.1</v>
      </c>
      <c r="Z1347" s="1">
        <f t="shared" si="64"/>
        <v>0</v>
      </c>
      <c r="AA1347" s="1">
        <f t="shared" si="63"/>
        <v>17</v>
      </c>
    </row>
    <row r="1348" spans="1:27" ht="37.200000000000003" customHeight="1">
      <c r="A1348" s="119" t="s">
        <v>139</v>
      </c>
      <c r="B1348" s="134" t="s">
        <v>57</v>
      </c>
      <c r="C1348" s="122" t="s">
        <v>140</v>
      </c>
      <c r="D1348" s="122" t="s">
        <v>94</v>
      </c>
      <c r="E1348" s="123" t="s">
        <v>14195</v>
      </c>
      <c r="F1348" s="124" t="s">
        <v>24</v>
      </c>
      <c r="G1348" s="124" t="s">
        <v>142</v>
      </c>
      <c r="H1348" s="124" t="s">
        <v>16708</v>
      </c>
      <c r="I1348" s="210" t="s">
        <v>249</v>
      </c>
      <c r="J1348" s="129" t="s">
        <v>169</v>
      </c>
      <c r="K1348" s="128">
        <v>311</v>
      </c>
      <c r="L1348" s="129" t="s">
        <v>60</v>
      </c>
      <c r="M1348" s="128" t="s">
        <v>186</v>
      </c>
      <c r="N1348" s="127" t="s">
        <v>621</v>
      </c>
      <c r="O1348" s="127" t="s">
        <v>164</v>
      </c>
      <c r="P1348" s="127" t="s">
        <v>178</v>
      </c>
      <c r="Q1348" s="131" t="s">
        <v>16121</v>
      </c>
      <c r="R1348" s="131" t="s">
        <v>17295</v>
      </c>
      <c r="S1348" s="132" t="s">
        <v>24657</v>
      </c>
      <c r="T1348" s="136" t="s">
        <v>262</v>
      </c>
      <c r="U1348" s="211"/>
      <c r="V1348" s="211"/>
      <c r="W1348" s="133" t="str">
        <f>VLOOKUP(TRIM(X1348),X10:Y88,2,FALSE)</f>
        <v>Frank</v>
      </c>
      <c r="X1348" s="11" t="str">
        <f t="shared" si="65"/>
        <v>6.5.1</v>
      </c>
      <c r="Z1348" s="1">
        <f t="shared" si="64"/>
        <v>0</v>
      </c>
      <c r="AA1348" s="1">
        <f t="shared" si="63"/>
        <v>4</v>
      </c>
    </row>
    <row r="1349" spans="1:27" ht="37.200000000000003" customHeight="1">
      <c r="A1349" s="119" t="s">
        <v>139</v>
      </c>
      <c r="B1349" s="134" t="s">
        <v>57</v>
      </c>
      <c r="C1349" s="122" t="s">
        <v>140</v>
      </c>
      <c r="D1349" s="122" t="s">
        <v>97</v>
      </c>
      <c r="E1349" s="123" t="s">
        <v>14196</v>
      </c>
      <c r="F1349" s="124" t="s">
        <v>175</v>
      </c>
      <c r="G1349" s="124" t="s">
        <v>142</v>
      </c>
      <c r="H1349" s="124" t="s">
        <v>16709</v>
      </c>
      <c r="I1349" s="210" t="s">
        <v>280</v>
      </c>
      <c r="J1349" s="129"/>
      <c r="K1349" s="128"/>
      <c r="L1349" s="129"/>
      <c r="M1349" s="128"/>
      <c r="N1349" s="127"/>
      <c r="O1349" s="127" t="s">
        <v>164</v>
      </c>
      <c r="P1349" s="127" t="s">
        <v>178</v>
      </c>
      <c r="Q1349" s="131" t="s">
        <v>16710</v>
      </c>
      <c r="R1349" s="131" t="s">
        <v>17352</v>
      </c>
      <c r="S1349" s="132" t="s">
        <v>24658</v>
      </c>
      <c r="T1349" s="136" t="s">
        <v>427</v>
      </c>
      <c r="U1349" s="211"/>
      <c r="V1349" s="211"/>
      <c r="W1349" s="133" t="str">
        <f>VLOOKUP(TRIM(X1349),X10:Y88,2,FALSE)</f>
        <v>Frank</v>
      </c>
      <c r="X1349" s="11" t="str">
        <f t="shared" si="65"/>
        <v>6.5.2</v>
      </c>
      <c r="Z1349" s="1">
        <f t="shared" si="64"/>
        <v>0</v>
      </c>
      <c r="AA1349" s="1">
        <f t="shared" si="63"/>
        <v>6</v>
      </c>
    </row>
    <row r="1350" spans="1:27" ht="37.200000000000003" customHeight="1">
      <c r="A1350" s="119" t="s">
        <v>139</v>
      </c>
      <c r="B1350" s="134" t="s">
        <v>57</v>
      </c>
      <c r="C1350" s="122" t="s">
        <v>140</v>
      </c>
      <c r="D1350" s="122" t="s">
        <v>94</v>
      </c>
      <c r="E1350" s="123" t="s">
        <v>14197</v>
      </c>
      <c r="F1350" s="124" t="s">
        <v>23</v>
      </c>
      <c r="G1350" s="124" t="s">
        <v>142</v>
      </c>
      <c r="H1350" s="124" t="s">
        <v>16712</v>
      </c>
      <c r="I1350" s="210" t="s">
        <v>17408</v>
      </c>
      <c r="J1350" s="129" t="s">
        <v>169</v>
      </c>
      <c r="K1350" s="128">
        <v>269</v>
      </c>
      <c r="L1350" s="129" t="s">
        <v>60</v>
      </c>
      <c r="M1350" s="128" t="s">
        <v>186</v>
      </c>
      <c r="N1350" s="127" t="s">
        <v>621</v>
      </c>
      <c r="O1350" s="127" t="s">
        <v>164</v>
      </c>
      <c r="P1350" s="127" t="s">
        <v>178</v>
      </c>
      <c r="Q1350" s="131" t="s">
        <v>15996</v>
      </c>
      <c r="R1350" s="131" t="s">
        <v>17410</v>
      </c>
      <c r="S1350" s="137" t="s">
        <v>173</v>
      </c>
      <c r="T1350" s="136" t="s">
        <v>290</v>
      </c>
      <c r="U1350" s="211"/>
      <c r="V1350" s="211"/>
      <c r="W1350" s="133" t="str">
        <f>VLOOKUP(TRIM(X1350),X10:Y88,2,FALSE)</f>
        <v>Frank</v>
      </c>
      <c r="X1350" s="11" t="str">
        <f t="shared" si="65"/>
        <v>6.5.1</v>
      </c>
      <c r="Z1350" s="1">
        <f t="shared" si="64"/>
        <v>0</v>
      </c>
      <c r="AA1350" s="1">
        <f t="shared" si="63"/>
        <v>18</v>
      </c>
    </row>
    <row r="1351" spans="1:27" ht="37.200000000000003" customHeight="1">
      <c r="A1351" s="119" t="s">
        <v>139</v>
      </c>
      <c r="B1351" s="134" t="s">
        <v>57</v>
      </c>
      <c r="C1351" s="122" t="s">
        <v>140</v>
      </c>
      <c r="D1351" s="122" t="s">
        <v>94</v>
      </c>
      <c r="E1351" s="123" t="s">
        <v>14198</v>
      </c>
      <c r="F1351" s="124" t="s">
        <v>23</v>
      </c>
      <c r="G1351" s="124" t="s">
        <v>142</v>
      </c>
      <c r="H1351" s="124" t="s">
        <v>16714</v>
      </c>
      <c r="I1351" s="210" t="s">
        <v>15832</v>
      </c>
      <c r="J1351" s="129" t="s">
        <v>169</v>
      </c>
      <c r="K1351" s="128">
        <v>295</v>
      </c>
      <c r="L1351" s="129" t="s">
        <v>60</v>
      </c>
      <c r="M1351" s="128" t="s">
        <v>186</v>
      </c>
      <c r="N1351" s="127" t="s">
        <v>621</v>
      </c>
      <c r="O1351" s="127" t="s">
        <v>164</v>
      </c>
      <c r="P1351" s="127" t="s">
        <v>178</v>
      </c>
      <c r="Q1351" s="131" t="s">
        <v>16076</v>
      </c>
      <c r="R1351" s="131" t="s">
        <v>17851</v>
      </c>
      <c r="S1351" s="132" t="s">
        <v>145</v>
      </c>
      <c r="T1351" s="136" t="s">
        <v>251</v>
      </c>
      <c r="U1351" s="211"/>
      <c r="V1351" s="211" t="s">
        <v>233</v>
      </c>
      <c r="W1351" s="133" t="str">
        <f>VLOOKUP(TRIM(X1351),X10:Y88,2,FALSE)</f>
        <v>Frank</v>
      </c>
      <c r="X1351" s="11" t="str">
        <f t="shared" si="65"/>
        <v>6.5.1</v>
      </c>
      <c r="Z1351" s="1">
        <f t="shared" si="64"/>
        <v>0</v>
      </c>
      <c r="AA1351" s="1">
        <f t="shared" si="63"/>
        <v>36</v>
      </c>
    </row>
    <row r="1352" spans="1:27" ht="37.200000000000003" customHeight="1">
      <c r="A1352" s="119" t="s">
        <v>139</v>
      </c>
      <c r="B1352" s="134" t="s">
        <v>57</v>
      </c>
      <c r="C1352" s="122" t="s">
        <v>140</v>
      </c>
      <c r="D1352" s="122" t="s">
        <v>432</v>
      </c>
      <c r="E1352" s="123" t="s">
        <v>14199</v>
      </c>
      <c r="F1352" s="124" t="s">
        <v>19</v>
      </c>
      <c r="G1352" s="124" t="s">
        <v>151</v>
      </c>
      <c r="H1352" s="124" t="s">
        <v>16715</v>
      </c>
      <c r="I1352" s="210" t="s">
        <v>16716</v>
      </c>
      <c r="J1352" s="129"/>
      <c r="K1352" s="128"/>
      <c r="L1352" s="129"/>
      <c r="M1352" s="128"/>
      <c r="N1352" s="127"/>
      <c r="O1352" s="127" t="s">
        <v>164</v>
      </c>
      <c r="P1352" s="127" t="s">
        <v>2634</v>
      </c>
      <c r="Q1352" s="131" t="s">
        <v>16717</v>
      </c>
      <c r="R1352" s="131" t="s">
        <v>18162</v>
      </c>
      <c r="S1352" s="144" t="s">
        <v>153</v>
      </c>
      <c r="T1352" s="136" t="s">
        <v>770</v>
      </c>
      <c r="U1352" s="211"/>
      <c r="V1352" s="211" t="s">
        <v>554</v>
      </c>
      <c r="W1352" s="133" t="str">
        <f>VLOOKUP(TRIM(X1352),X10:Y88,2,FALSE)</f>
        <v>Puneet</v>
      </c>
      <c r="X1352" s="11" t="str">
        <f t="shared" si="65"/>
        <v>6.15</v>
      </c>
      <c r="Z1352" s="1">
        <f t="shared" si="64"/>
        <v>0</v>
      </c>
      <c r="AA1352" s="1">
        <f t="shared" si="63"/>
        <v>19</v>
      </c>
    </row>
    <row r="1353" spans="1:27" ht="37.200000000000003" customHeight="1">
      <c r="A1353" s="119" t="s">
        <v>139</v>
      </c>
      <c r="B1353" s="134" t="s">
        <v>57</v>
      </c>
      <c r="C1353" s="122" t="s">
        <v>140</v>
      </c>
      <c r="D1353" s="122" t="s">
        <v>2383</v>
      </c>
      <c r="E1353" s="123" t="s">
        <v>14200</v>
      </c>
      <c r="F1353" s="124" t="s">
        <v>21</v>
      </c>
      <c r="G1353" s="124" t="s">
        <v>142</v>
      </c>
      <c r="H1353" s="124" t="s">
        <v>14961</v>
      </c>
      <c r="I1353" s="210" t="s">
        <v>214</v>
      </c>
      <c r="J1353" s="129" t="s">
        <v>2923</v>
      </c>
      <c r="K1353" s="128"/>
      <c r="L1353" s="129"/>
      <c r="M1353" s="128"/>
      <c r="N1353" s="127" t="s">
        <v>2643</v>
      </c>
      <c r="O1353" s="127" t="s">
        <v>672</v>
      </c>
      <c r="P1353" s="127" t="s">
        <v>2924</v>
      </c>
      <c r="Q1353" s="131" t="s">
        <v>14865</v>
      </c>
      <c r="R1353" s="131" t="s">
        <v>17586</v>
      </c>
      <c r="S1353" s="132" t="s">
        <v>145</v>
      </c>
      <c r="T1353" s="136" t="s">
        <v>215</v>
      </c>
      <c r="U1353" s="211"/>
      <c r="V1353" s="211"/>
      <c r="W1353" s="133" t="str">
        <f>VLOOKUP(TRIM(X1353),X10:Y88,2,FALSE)</f>
        <v>Frank</v>
      </c>
      <c r="X1353" s="11" t="str">
        <f t="shared" si="65"/>
        <v>6.17</v>
      </c>
      <c r="Z1353" s="1">
        <f t="shared" si="64"/>
        <v>1</v>
      </c>
      <c r="AA1353" s="1">
        <f t="shared" si="63"/>
        <v>8</v>
      </c>
    </row>
    <row r="1354" spans="1:27" ht="37.200000000000003" customHeight="1">
      <c r="A1354" s="119" t="s">
        <v>139</v>
      </c>
      <c r="B1354" s="134" t="s">
        <v>57</v>
      </c>
      <c r="C1354" s="122" t="s">
        <v>140</v>
      </c>
      <c r="D1354" s="122" t="s">
        <v>2383</v>
      </c>
      <c r="E1354" s="123" t="s">
        <v>14201</v>
      </c>
      <c r="F1354" s="124" t="s">
        <v>21</v>
      </c>
      <c r="G1354" s="124" t="s">
        <v>142</v>
      </c>
      <c r="H1354" s="124" t="s">
        <v>15446</v>
      </c>
      <c r="I1354" s="210" t="s">
        <v>657</v>
      </c>
      <c r="J1354" s="129" t="s">
        <v>2923</v>
      </c>
      <c r="K1354" s="128"/>
      <c r="L1354" s="129"/>
      <c r="M1354" s="128"/>
      <c r="N1354" s="127" t="s">
        <v>2643</v>
      </c>
      <c r="O1354" s="127" t="s">
        <v>672</v>
      </c>
      <c r="P1354" s="127" t="s">
        <v>2924</v>
      </c>
      <c r="Q1354" s="131" t="s">
        <v>15311</v>
      </c>
      <c r="R1354" s="131" t="s">
        <v>18153</v>
      </c>
      <c r="S1354" s="132" t="s">
        <v>24659</v>
      </c>
      <c r="T1354" s="136" t="s">
        <v>254</v>
      </c>
      <c r="U1354" s="211"/>
      <c r="V1354" s="211" t="s">
        <v>554</v>
      </c>
      <c r="W1354" s="133" t="str">
        <f>VLOOKUP(TRIM(X1354),X10:Y88,2,FALSE)</f>
        <v>Frank</v>
      </c>
      <c r="X1354" s="11" t="str">
        <f t="shared" si="65"/>
        <v>6.17</v>
      </c>
      <c r="Z1354" s="1">
        <f t="shared" si="64"/>
        <v>0</v>
      </c>
      <c r="AA1354" s="1">
        <f t="shared" si="63"/>
        <v>13</v>
      </c>
    </row>
    <row r="1355" spans="1:27" ht="37.200000000000003" customHeight="1">
      <c r="A1355" s="119" t="s">
        <v>139</v>
      </c>
      <c r="B1355" s="134" t="s">
        <v>57</v>
      </c>
      <c r="C1355" s="122" t="s">
        <v>140</v>
      </c>
      <c r="D1355" s="122" t="s">
        <v>2383</v>
      </c>
      <c r="E1355" s="123" t="s">
        <v>14202</v>
      </c>
      <c r="F1355" s="124" t="s">
        <v>21</v>
      </c>
      <c r="G1355" s="124" t="s">
        <v>142</v>
      </c>
      <c r="H1355" s="124" t="s">
        <v>15447</v>
      </c>
      <c r="I1355" s="210" t="s">
        <v>657</v>
      </c>
      <c r="J1355" s="129" t="s">
        <v>2923</v>
      </c>
      <c r="K1355" s="128"/>
      <c r="L1355" s="129"/>
      <c r="M1355" s="128"/>
      <c r="N1355" s="127" t="s">
        <v>2643</v>
      </c>
      <c r="O1355" s="127" t="s">
        <v>672</v>
      </c>
      <c r="P1355" s="127" t="s">
        <v>2924</v>
      </c>
      <c r="Q1355" s="131" t="s">
        <v>15311</v>
      </c>
      <c r="R1355" s="131" t="s">
        <v>18131</v>
      </c>
      <c r="S1355" s="132" t="s">
        <v>24660</v>
      </c>
      <c r="T1355" s="136" t="s">
        <v>254</v>
      </c>
      <c r="U1355" s="211"/>
      <c r="V1355" s="211" t="s">
        <v>554</v>
      </c>
      <c r="W1355" s="133" t="str">
        <f>VLOOKUP(TRIM(X1355),X10:Y88,2,FALSE)</f>
        <v>Frank</v>
      </c>
      <c r="X1355" s="11" t="str">
        <f t="shared" si="65"/>
        <v>6.17</v>
      </c>
      <c r="Z1355" s="1">
        <f t="shared" si="64"/>
        <v>0</v>
      </c>
      <c r="AA1355" s="1">
        <f t="shared" si="63"/>
        <v>13</v>
      </c>
    </row>
    <row r="1356" spans="1:27" ht="37.200000000000003" customHeight="1">
      <c r="A1356" s="119" t="s">
        <v>139</v>
      </c>
      <c r="B1356" s="134" t="s">
        <v>57</v>
      </c>
      <c r="C1356" s="122" t="s">
        <v>140</v>
      </c>
      <c r="D1356" s="122" t="s">
        <v>2383</v>
      </c>
      <c r="E1356" s="123" t="s">
        <v>14203</v>
      </c>
      <c r="F1356" s="124" t="s">
        <v>21</v>
      </c>
      <c r="G1356" s="124" t="s">
        <v>142</v>
      </c>
      <c r="H1356" s="124" t="s">
        <v>15707</v>
      </c>
      <c r="I1356" s="210" t="s">
        <v>265</v>
      </c>
      <c r="J1356" s="129" t="s">
        <v>2923</v>
      </c>
      <c r="K1356" s="128"/>
      <c r="L1356" s="129"/>
      <c r="M1356" s="128"/>
      <c r="N1356" s="127" t="s">
        <v>15674</v>
      </c>
      <c r="O1356" s="127" t="s">
        <v>672</v>
      </c>
      <c r="P1356" s="127" t="s">
        <v>2924</v>
      </c>
      <c r="Q1356" s="131" t="s">
        <v>16194</v>
      </c>
      <c r="R1356" s="131" t="s">
        <v>17587</v>
      </c>
      <c r="S1356" s="132" t="s">
        <v>145</v>
      </c>
      <c r="T1356" s="136" t="s">
        <v>266</v>
      </c>
      <c r="U1356" s="211"/>
      <c r="V1356" s="211"/>
      <c r="W1356" s="133" t="str">
        <f>VLOOKUP(TRIM(X1356),X10:Y88,2,FALSE)</f>
        <v>Frank</v>
      </c>
      <c r="X1356" s="11" t="str">
        <f t="shared" si="65"/>
        <v>6.17</v>
      </c>
      <c r="Z1356" s="1">
        <f t="shared" si="64"/>
        <v>1</v>
      </c>
      <c r="AA1356" s="1">
        <f t="shared" si="63"/>
        <v>8</v>
      </c>
    </row>
    <row r="1357" spans="1:27" ht="37.200000000000003" customHeight="1">
      <c r="A1357" s="119" t="s">
        <v>139</v>
      </c>
      <c r="B1357" s="134" t="s">
        <v>57</v>
      </c>
      <c r="C1357" s="122" t="s">
        <v>140</v>
      </c>
      <c r="D1357" s="122" t="s">
        <v>2383</v>
      </c>
      <c r="E1357" s="123" t="s">
        <v>14204</v>
      </c>
      <c r="F1357" s="124" t="s">
        <v>21</v>
      </c>
      <c r="G1357" s="124" t="s">
        <v>142</v>
      </c>
      <c r="H1357" s="124" t="s">
        <v>15708</v>
      </c>
      <c r="I1357" s="210" t="s">
        <v>265</v>
      </c>
      <c r="J1357" s="127" t="s">
        <v>2923</v>
      </c>
      <c r="K1357" s="212"/>
      <c r="L1357" s="127"/>
      <c r="M1357" s="212"/>
      <c r="N1357" s="127" t="s">
        <v>15674</v>
      </c>
      <c r="O1357" s="127" t="s">
        <v>672</v>
      </c>
      <c r="P1357" s="127" t="s">
        <v>2924</v>
      </c>
      <c r="Q1357" s="131" t="s">
        <v>16195</v>
      </c>
      <c r="R1357" s="131" t="s">
        <v>17588</v>
      </c>
      <c r="S1357" s="132" t="s">
        <v>24661</v>
      </c>
      <c r="T1357" s="136" t="s">
        <v>266</v>
      </c>
      <c r="U1357" s="211"/>
      <c r="V1357" s="211"/>
      <c r="W1357" s="133" t="str">
        <f>VLOOKUP(TRIM(X1357),X10:Y88,2,FALSE)</f>
        <v>Frank</v>
      </c>
      <c r="X1357" s="11" t="str">
        <f t="shared" si="65"/>
        <v>6.17</v>
      </c>
      <c r="Z1357" s="1">
        <f t="shared" si="64"/>
        <v>0</v>
      </c>
      <c r="AA1357" s="1">
        <f t="shared" si="63"/>
        <v>8</v>
      </c>
    </row>
    <row r="1358" spans="1:27" ht="37.200000000000003" customHeight="1">
      <c r="A1358" s="119" t="s">
        <v>139</v>
      </c>
      <c r="B1358" s="134" t="s">
        <v>57</v>
      </c>
      <c r="C1358" s="122" t="s">
        <v>140</v>
      </c>
      <c r="D1358" s="122" t="s">
        <v>2383</v>
      </c>
      <c r="E1358" s="123" t="s">
        <v>14205</v>
      </c>
      <c r="F1358" s="124" t="s">
        <v>21</v>
      </c>
      <c r="G1358" s="124" t="s">
        <v>142</v>
      </c>
      <c r="H1358" s="124" t="s">
        <v>15728</v>
      </c>
      <c r="I1358" s="210" t="s">
        <v>265</v>
      </c>
      <c r="J1358" s="129" t="s">
        <v>2923</v>
      </c>
      <c r="K1358" s="128"/>
      <c r="L1358" s="129"/>
      <c r="M1358" s="128"/>
      <c r="N1358" s="127" t="s">
        <v>15674</v>
      </c>
      <c r="O1358" s="127" t="s">
        <v>672</v>
      </c>
      <c r="P1358" s="127" t="s">
        <v>2924</v>
      </c>
      <c r="Q1358" s="131" t="s">
        <v>16196</v>
      </c>
      <c r="R1358" s="131" t="s">
        <v>17589</v>
      </c>
      <c r="S1358" s="132" t="s">
        <v>24662</v>
      </c>
      <c r="T1358" s="136" t="s">
        <v>266</v>
      </c>
      <c r="U1358" s="211"/>
      <c r="V1358" s="211"/>
      <c r="W1358" s="133" t="str">
        <f>VLOOKUP(TRIM(X1358),X10:Y88,2,FALSE)</f>
        <v>Frank</v>
      </c>
      <c r="X1358" s="11" t="str">
        <f t="shared" si="65"/>
        <v>6.17</v>
      </c>
      <c r="Z1358" s="1">
        <f t="shared" si="64"/>
        <v>0</v>
      </c>
      <c r="AA1358" s="1">
        <f t="shared" si="63"/>
        <v>8</v>
      </c>
    </row>
    <row r="1359" spans="1:27" ht="37.200000000000003" customHeight="1">
      <c r="A1359" s="119" t="s">
        <v>139</v>
      </c>
      <c r="B1359" s="134" t="s">
        <v>57</v>
      </c>
      <c r="C1359" s="122" t="s">
        <v>140</v>
      </c>
      <c r="D1359" s="122" t="s">
        <v>2384</v>
      </c>
      <c r="E1359" s="123" t="s">
        <v>14206</v>
      </c>
      <c r="F1359" s="124" t="s">
        <v>21</v>
      </c>
      <c r="G1359" s="124" t="s">
        <v>142</v>
      </c>
      <c r="H1359" s="124" t="s">
        <v>15745</v>
      </c>
      <c r="I1359" s="210" t="s">
        <v>265</v>
      </c>
      <c r="J1359" s="129" t="s">
        <v>15734</v>
      </c>
      <c r="K1359" s="128"/>
      <c r="L1359" s="129"/>
      <c r="M1359" s="128"/>
      <c r="N1359" s="127" t="s">
        <v>170</v>
      </c>
      <c r="O1359" s="127" t="s">
        <v>672</v>
      </c>
      <c r="P1359" s="127" t="s">
        <v>15735</v>
      </c>
      <c r="Q1359" s="131" t="s">
        <v>16198</v>
      </c>
      <c r="R1359" s="131" t="s">
        <v>17590</v>
      </c>
      <c r="S1359" s="132" t="s">
        <v>24663</v>
      </c>
      <c r="T1359" s="136" t="s">
        <v>266</v>
      </c>
      <c r="U1359" s="211"/>
      <c r="V1359" s="211"/>
      <c r="W1359" s="133" t="str">
        <f>VLOOKUP(TRIM(X1359),X10:Y88,2,FALSE)</f>
        <v>Frank</v>
      </c>
      <c r="X1359" s="11" t="str">
        <f t="shared" si="65"/>
        <v>6.18</v>
      </c>
      <c r="Z1359" s="1">
        <f t="shared" si="64"/>
        <v>0</v>
      </c>
      <c r="AA1359" s="1">
        <f t="shared" si="63"/>
        <v>8</v>
      </c>
    </row>
    <row r="1360" spans="1:27" ht="37.200000000000003" customHeight="1">
      <c r="A1360" s="119" t="s">
        <v>139</v>
      </c>
      <c r="B1360" s="134" t="s">
        <v>57</v>
      </c>
      <c r="C1360" s="122" t="s">
        <v>140</v>
      </c>
      <c r="D1360" s="122" t="s">
        <v>2384</v>
      </c>
      <c r="E1360" s="123" t="s">
        <v>14207</v>
      </c>
      <c r="F1360" s="124" t="s">
        <v>21</v>
      </c>
      <c r="G1360" s="124" t="s">
        <v>142</v>
      </c>
      <c r="H1360" s="124" t="s">
        <v>15810</v>
      </c>
      <c r="I1360" s="210" t="s">
        <v>265</v>
      </c>
      <c r="J1360" s="129" t="s">
        <v>15734</v>
      </c>
      <c r="K1360" s="128"/>
      <c r="L1360" s="129" t="s">
        <v>3485</v>
      </c>
      <c r="M1360" s="128"/>
      <c r="N1360" s="127" t="s">
        <v>170</v>
      </c>
      <c r="O1360" s="127" t="s">
        <v>672</v>
      </c>
      <c r="P1360" s="127" t="s">
        <v>15735</v>
      </c>
      <c r="Q1360" s="131" t="s">
        <v>16199</v>
      </c>
      <c r="R1360" s="131" t="s">
        <v>18135</v>
      </c>
      <c r="S1360" s="132" t="s">
        <v>24664</v>
      </c>
      <c r="T1360" s="136" t="s">
        <v>266</v>
      </c>
      <c r="U1360" s="211"/>
      <c r="V1360" s="211" t="s">
        <v>554</v>
      </c>
      <c r="W1360" s="133" t="str">
        <f>VLOOKUP(TRIM(X1360),X10:Y88,2,FALSE)</f>
        <v>Frank</v>
      </c>
      <c r="X1360" s="11" t="str">
        <f t="shared" si="65"/>
        <v>6.18</v>
      </c>
      <c r="Z1360" s="1">
        <f t="shared" si="64"/>
        <v>0</v>
      </c>
      <c r="AA1360" s="1">
        <f t="shared" si="63"/>
        <v>8</v>
      </c>
    </row>
    <row r="1361" spans="1:27" ht="37.200000000000003" customHeight="1">
      <c r="A1361" s="119" t="s">
        <v>139</v>
      </c>
      <c r="B1361" s="134" t="s">
        <v>57</v>
      </c>
      <c r="C1361" s="122" t="s">
        <v>140</v>
      </c>
      <c r="D1361" s="122" t="s">
        <v>432</v>
      </c>
      <c r="E1361" s="123" t="s">
        <v>14208</v>
      </c>
      <c r="F1361" s="124" t="s">
        <v>19</v>
      </c>
      <c r="G1361" s="124" t="s">
        <v>151</v>
      </c>
      <c r="H1361" s="124" t="s">
        <v>16809</v>
      </c>
      <c r="I1361" s="210" t="s">
        <v>16810</v>
      </c>
      <c r="J1361" s="129"/>
      <c r="K1361" s="128"/>
      <c r="L1361" s="129"/>
      <c r="M1361" s="128"/>
      <c r="N1361" s="127"/>
      <c r="O1361" s="127" t="s">
        <v>164</v>
      </c>
      <c r="P1361" s="127" t="s">
        <v>2634</v>
      </c>
      <c r="Q1361" s="131" t="s">
        <v>16811</v>
      </c>
      <c r="R1361" s="131" t="s">
        <v>18162</v>
      </c>
      <c r="S1361" s="144" t="s">
        <v>153</v>
      </c>
      <c r="T1361" s="136" t="s">
        <v>16812</v>
      </c>
      <c r="U1361" s="211"/>
      <c r="V1361" s="211" t="s">
        <v>554</v>
      </c>
      <c r="W1361" s="133" t="str">
        <f>VLOOKUP(TRIM(X1361),X10:Y88,2,FALSE)</f>
        <v>Puneet</v>
      </c>
      <c r="X1361" s="11" t="str">
        <f t="shared" si="65"/>
        <v>6.15</v>
      </c>
      <c r="Z1361" s="1">
        <f t="shared" si="64"/>
        <v>0</v>
      </c>
      <c r="AA1361" s="1">
        <f t="shared" si="63"/>
        <v>18</v>
      </c>
    </row>
    <row r="1362" spans="1:27" ht="37.200000000000003" customHeight="1">
      <c r="A1362" s="119" t="s">
        <v>139</v>
      </c>
      <c r="B1362" s="134" t="s">
        <v>57</v>
      </c>
      <c r="C1362" s="122" t="s">
        <v>140</v>
      </c>
      <c r="D1362" s="122" t="s">
        <v>14537</v>
      </c>
      <c r="E1362" s="123" t="s">
        <v>14209</v>
      </c>
      <c r="F1362" s="124" t="s">
        <v>21</v>
      </c>
      <c r="G1362" s="124" t="s">
        <v>142</v>
      </c>
      <c r="H1362" s="124" t="s">
        <v>14923</v>
      </c>
      <c r="I1362" s="210" t="s">
        <v>184</v>
      </c>
      <c r="J1362" s="129" t="s">
        <v>14915</v>
      </c>
      <c r="K1362" s="128"/>
      <c r="L1362" s="129"/>
      <c r="M1362" s="128"/>
      <c r="N1362" s="127" t="s">
        <v>170</v>
      </c>
      <c r="O1362" s="127" t="s">
        <v>672</v>
      </c>
      <c r="P1362" s="127" t="s">
        <v>14916</v>
      </c>
      <c r="Q1362" s="131" t="s">
        <v>14924</v>
      </c>
      <c r="R1362" s="131" t="s">
        <v>17677</v>
      </c>
      <c r="S1362" s="132" t="s">
        <v>145</v>
      </c>
      <c r="T1362" s="136" t="s">
        <v>183</v>
      </c>
      <c r="U1362" s="211"/>
      <c r="V1362" s="211"/>
      <c r="W1362" s="133" t="str">
        <f>VLOOKUP(TRIM(X1362),X10:Y88,2,FALSE)</f>
        <v>Frank</v>
      </c>
      <c r="X1362" s="11" t="str">
        <f t="shared" si="65"/>
        <v>6.20</v>
      </c>
      <c r="Z1362" s="1">
        <f t="shared" si="64"/>
        <v>1</v>
      </c>
      <c r="AA1362" s="1">
        <f t="shared" si="63"/>
        <v>17</v>
      </c>
    </row>
    <row r="1363" spans="1:27" ht="37.200000000000003" customHeight="1">
      <c r="A1363" s="119" t="s">
        <v>139</v>
      </c>
      <c r="B1363" s="134" t="s">
        <v>57</v>
      </c>
      <c r="C1363" s="122" t="s">
        <v>140</v>
      </c>
      <c r="D1363" s="122" t="s">
        <v>14537</v>
      </c>
      <c r="E1363" s="123" t="s">
        <v>14210</v>
      </c>
      <c r="F1363" s="124" t="s">
        <v>21</v>
      </c>
      <c r="G1363" s="124" t="s">
        <v>142</v>
      </c>
      <c r="H1363" s="124" t="s">
        <v>15036</v>
      </c>
      <c r="I1363" s="210" t="s">
        <v>200</v>
      </c>
      <c r="J1363" s="129" t="s">
        <v>14915</v>
      </c>
      <c r="K1363" s="128"/>
      <c r="L1363" s="129"/>
      <c r="M1363" s="128"/>
      <c r="N1363" s="127" t="s">
        <v>170</v>
      </c>
      <c r="O1363" s="127" t="s">
        <v>672</v>
      </c>
      <c r="P1363" s="127" t="s">
        <v>14916</v>
      </c>
      <c r="Q1363" s="131" t="s">
        <v>14917</v>
      </c>
      <c r="R1363" s="131" t="s">
        <v>17617</v>
      </c>
      <c r="S1363" s="132" t="s">
        <v>145</v>
      </c>
      <c r="T1363" s="136" t="s">
        <v>183</v>
      </c>
      <c r="U1363" s="211"/>
      <c r="V1363" s="211"/>
      <c r="W1363" s="133" t="str">
        <f>VLOOKUP(TRIM(X1363),X10:Y88,2,FALSE)</f>
        <v>Frank</v>
      </c>
      <c r="X1363" s="11" t="str">
        <f t="shared" si="65"/>
        <v>6.20</v>
      </c>
      <c r="Z1363" s="1">
        <f t="shared" si="64"/>
        <v>1</v>
      </c>
      <c r="AA1363" s="1">
        <f t="shared" si="63"/>
        <v>17</v>
      </c>
    </row>
    <row r="1364" spans="1:27" ht="37.200000000000003" customHeight="1">
      <c r="A1364" s="119" t="s">
        <v>139</v>
      </c>
      <c r="B1364" s="134" t="s">
        <v>57</v>
      </c>
      <c r="C1364" s="122" t="s">
        <v>140</v>
      </c>
      <c r="D1364" s="122" t="s">
        <v>14537</v>
      </c>
      <c r="E1364" s="123" t="s">
        <v>14211</v>
      </c>
      <c r="F1364" s="124" t="s">
        <v>21</v>
      </c>
      <c r="G1364" s="124" t="s">
        <v>142</v>
      </c>
      <c r="H1364" s="124" t="s">
        <v>15050</v>
      </c>
      <c r="I1364" s="210" t="s">
        <v>200</v>
      </c>
      <c r="J1364" s="129" t="s">
        <v>14915</v>
      </c>
      <c r="K1364" s="128"/>
      <c r="L1364" s="129"/>
      <c r="M1364" s="128"/>
      <c r="N1364" s="127" t="s">
        <v>170</v>
      </c>
      <c r="O1364" s="127" t="s">
        <v>672</v>
      </c>
      <c r="P1364" s="127" t="s">
        <v>14916</v>
      </c>
      <c r="Q1364" s="131" t="s">
        <v>14926</v>
      </c>
      <c r="R1364" s="131" t="s">
        <v>17622</v>
      </c>
      <c r="S1364" s="132" t="s">
        <v>24665</v>
      </c>
      <c r="T1364" s="136" t="s">
        <v>183</v>
      </c>
      <c r="U1364" s="211"/>
      <c r="V1364" s="211"/>
      <c r="W1364" s="133" t="str">
        <f>VLOOKUP(TRIM(X1364),X10:Y88,2,FALSE)</f>
        <v>Frank</v>
      </c>
      <c r="X1364" s="11" t="str">
        <f t="shared" si="65"/>
        <v>6.20</v>
      </c>
      <c r="Z1364" s="1">
        <f t="shared" si="64"/>
        <v>0</v>
      </c>
      <c r="AA1364" s="1">
        <f t="shared" si="63"/>
        <v>17</v>
      </c>
    </row>
    <row r="1365" spans="1:27" ht="37.200000000000003" customHeight="1">
      <c r="A1365" s="119" t="s">
        <v>139</v>
      </c>
      <c r="B1365" s="134" t="s">
        <v>57</v>
      </c>
      <c r="C1365" s="122" t="s">
        <v>140</v>
      </c>
      <c r="D1365" s="122" t="s">
        <v>14537</v>
      </c>
      <c r="E1365" s="123" t="s">
        <v>14212</v>
      </c>
      <c r="F1365" s="124" t="s">
        <v>21</v>
      </c>
      <c r="G1365" s="124" t="s">
        <v>142</v>
      </c>
      <c r="H1365" s="124" t="s">
        <v>15051</v>
      </c>
      <c r="I1365" s="210" t="s">
        <v>200</v>
      </c>
      <c r="J1365" s="129" t="s">
        <v>14915</v>
      </c>
      <c r="K1365" s="128"/>
      <c r="L1365" s="129"/>
      <c r="M1365" s="128"/>
      <c r="N1365" s="127" t="s">
        <v>170</v>
      </c>
      <c r="O1365" s="127" t="s">
        <v>672</v>
      </c>
      <c r="P1365" s="127" t="s">
        <v>14916</v>
      </c>
      <c r="Q1365" s="131" t="s">
        <v>14927</v>
      </c>
      <c r="R1365" s="131" t="s">
        <v>17626</v>
      </c>
      <c r="S1365" s="132" t="s">
        <v>145</v>
      </c>
      <c r="T1365" s="136" t="s">
        <v>183</v>
      </c>
      <c r="U1365" s="211"/>
      <c r="V1365" s="211"/>
      <c r="W1365" s="133" t="str">
        <f>VLOOKUP(TRIM(X1365),X10:Y88,2,FALSE)</f>
        <v>Frank</v>
      </c>
      <c r="X1365" s="11" t="str">
        <f t="shared" si="65"/>
        <v>6.20</v>
      </c>
      <c r="Z1365" s="1">
        <f t="shared" si="64"/>
        <v>1</v>
      </c>
      <c r="AA1365" s="1">
        <f t="shared" si="63"/>
        <v>17</v>
      </c>
    </row>
    <row r="1366" spans="1:27" ht="37.200000000000003" customHeight="1">
      <c r="A1366" s="119" t="s">
        <v>139</v>
      </c>
      <c r="B1366" s="134" t="s">
        <v>57</v>
      </c>
      <c r="C1366" s="122" t="s">
        <v>140</v>
      </c>
      <c r="D1366" s="122" t="s">
        <v>14537</v>
      </c>
      <c r="E1366" s="123" t="s">
        <v>14213</v>
      </c>
      <c r="F1366" s="124" t="s">
        <v>21</v>
      </c>
      <c r="G1366" s="124" t="s">
        <v>142</v>
      </c>
      <c r="H1366" s="124" t="s">
        <v>15052</v>
      </c>
      <c r="I1366" s="210" t="s">
        <v>184</v>
      </c>
      <c r="J1366" s="129" t="s">
        <v>14915</v>
      </c>
      <c r="K1366" s="128"/>
      <c r="L1366" s="129"/>
      <c r="M1366" s="128"/>
      <c r="N1366" s="127" t="s">
        <v>170</v>
      </c>
      <c r="O1366" s="127" t="s">
        <v>672</v>
      </c>
      <c r="P1366" s="127" t="s">
        <v>14916</v>
      </c>
      <c r="Q1366" s="131" t="s">
        <v>14928</v>
      </c>
      <c r="R1366" s="131" t="s">
        <v>17627</v>
      </c>
      <c r="S1366" s="132" t="s">
        <v>145</v>
      </c>
      <c r="T1366" s="136" t="s">
        <v>183</v>
      </c>
      <c r="U1366" s="211"/>
      <c r="V1366" s="211"/>
      <c r="W1366" s="133" t="str">
        <f>VLOOKUP(TRIM(X1366),X10:Y88,2,FALSE)</f>
        <v>Frank</v>
      </c>
      <c r="X1366" s="11" t="str">
        <f t="shared" si="65"/>
        <v>6.20</v>
      </c>
      <c r="Z1366" s="1">
        <f t="shared" si="64"/>
        <v>1</v>
      </c>
      <c r="AA1366" s="1">
        <f t="shared" si="63"/>
        <v>17</v>
      </c>
    </row>
    <row r="1367" spans="1:27" ht="37.200000000000003" customHeight="1">
      <c r="A1367" s="119" t="s">
        <v>139</v>
      </c>
      <c r="B1367" s="134" t="s">
        <v>57</v>
      </c>
      <c r="C1367" s="122" t="s">
        <v>140</v>
      </c>
      <c r="D1367" s="122" t="s">
        <v>14537</v>
      </c>
      <c r="E1367" s="123" t="s">
        <v>14214</v>
      </c>
      <c r="F1367" s="124" t="s">
        <v>21</v>
      </c>
      <c r="G1367" s="124" t="s">
        <v>142</v>
      </c>
      <c r="H1367" s="124" t="s">
        <v>15049</v>
      </c>
      <c r="I1367" s="210" t="s">
        <v>184</v>
      </c>
      <c r="J1367" s="129" t="s">
        <v>14915</v>
      </c>
      <c r="K1367" s="128"/>
      <c r="L1367" s="129"/>
      <c r="M1367" s="128"/>
      <c r="N1367" s="127" t="s">
        <v>170</v>
      </c>
      <c r="O1367" s="127" t="s">
        <v>672</v>
      </c>
      <c r="P1367" s="127" t="s">
        <v>14916</v>
      </c>
      <c r="Q1367" s="131" t="s">
        <v>14925</v>
      </c>
      <c r="R1367" s="131" t="s">
        <v>17628</v>
      </c>
      <c r="S1367" s="132" t="s">
        <v>145</v>
      </c>
      <c r="T1367" s="136" t="s">
        <v>183</v>
      </c>
      <c r="U1367" s="211"/>
      <c r="V1367" s="211"/>
      <c r="W1367" s="133" t="str">
        <f>VLOOKUP(TRIM(X1367),X10:Y88,2,FALSE)</f>
        <v>Frank</v>
      </c>
      <c r="X1367" s="11" t="str">
        <f t="shared" si="65"/>
        <v>6.20</v>
      </c>
      <c r="Z1367" s="1">
        <f t="shared" si="64"/>
        <v>1</v>
      </c>
      <c r="AA1367" s="1">
        <f t="shared" si="63"/>
        <v>17</v>
      </c>
    </row>
    <row r="1368" spans="1:27" ht="37.200000000000003" customHeight="1">
      <c r="A1368" s="119" t="s">
        <v>139</v>
      </c>
      <c r="B1368" s="134" t="s">
        <v>57</v>
      </c>
      <c r="C1368" s="122" t="s">
        <v>140</v>
      </c>
      <c r="D1368" s="122" t="s">
        <v>100</v>
      </c>
      <c r="E1368" s="123" t="s">
        <v>14215</v>
      </c>
      <c r="F1368" s="124" t="s">
        <v>175</v>
      </c>
      <c r="G1368" s="124" t="s">
        <v>142</v>
      </c>
      <c r="H1368" s="124" t="s">
        <v>14760</v>
      </c>
      <c r="I1368" s="210" t="s">
        <v>202</v>
      </c>
      <c r="J1368" s="129"/>
      <c r="K1368" s="128"/>
      <c r="L1368" s="129"/>
      <c r="M1368" s="128"/>
      <c r="N1368" s="127"/>
      <c r="O1368" s="127" t="s">
        <v>164</v>
      </c>
      <c r="P1368" s="127" t="s">
        <v>178</v>
      </c>
      <c r="Q1368" s="131" t="s">
        <v>17384</v>
      </c>
      <c r="R1368" s="131" t="s">
        <v>17385</v>
      </c>
      <c r="S1368" s="132" t="s">
        <v>24666</v>
      </c>
      <c r="T1368" s="136" t="s">
        <v>14712</v>
      </c>
      <c r="U1368" s="211"/>
      <c r="V1368" s="211"/>
      <c r="W1368" s="133" t="str">
        <f>VLOOKUP(TRIM(X1368),X10:Y88,2,FALSE)</f>
        <v>Frank</v>
      </c>
      <c r="X1368" s="11" t="str">
        <f t="shared" si="65"/>
        <v>6.5.4</v>
      </c>
      <c r="Z1368" s="1">
        <f t="shared" si="64"/>
        <v>0</v>
      </c>
      <c r="AA1368" s="1">
        <f t="shared" si="63"/>
        <v>21</v>
      </c>
    </row>
    <row r="1369" spans="1:27" ht="37.200000000000003" customHeight="1">
      <c r="A1369" s="119" t="s">
        <v>139</v>
      </c>
      <c r="B1369" s="134" t="s">
        <v>57</v>
      </c>
      <c r="C1369" s="122" t="s">
        <v>140</v>
      </c>
      <c r="D1369" s="122" t="s">
        <v>100</v>
      </c>
      <c r="E1369" s="123" t="s">
        <v>14216</v>
      </c>
      <c r="F1369" s="124" t="s">
        <v>23</v>
      </c>
      <c r="G1369" s="124" t="s">
        <v>142</v>
      </c>
      <c r="H1369" s="124" t="s">
        <v>16822</v>
      </c>
      <c r="I1369" s="210" t="s">
        <v>661</v>
      </c>
      <c r="J1369" s="129" t="s">
        <v>169</v>
      </c>
      <c r="K1369" s="128">
        <v>224</v>
      </c>
      <c r="L1369" s="129" t="s">
        <v>60</v>
      </c>
      <c r="M1369" s="128" t="s">
        <v>186</v>
      </c>
      <c r="N1369" s="127" t="s">
        <v>621</v>
      </c>
      <c r="O1369" s="127" t="s">
        <v>164</v>
      </c>
      <c r="P1369" s="127" t="s">
        <v>178</v>
      </c>
      <c r="Q1369" s="131" t="s">
        <v>15913</v>
      </c>
      <c r="R1369" s="131" t="s">
        <v>17852</v>
      </c>
      <c r="S1369" s="132" t="s">
        <v>145</v>
      </c>
      <c r="T1369" s="136" t="s">
        <v>234</v>
      </c>
      <c r="U1369" s="211"/>
      <c r="V1369" s="211" t="s">
        <v>233</v>
      </c>
      <c r="W1369" s="133" t="str">
        <f>VLOOKUP(TRIM(X1369),X10:Y88,2,FALSE)</f>
        <v>Frank</v>
      </c>
      <c r="X1369" s="11" t="str">
        <f t="shared" si="65"/>
        <v>6.5.4</v>
      </c>
      <c r="Z1369" s="1">
        <f t="shared" si="64"/>
        <v>0</v>
      </c>
      <c r="AA1369" s="1">
        <f t="shared" ref="AA1369:AA1432" si="66">LEN(I1369)</f>
        <v>26</v>
      </c>
    </row>
    <row r="1370" spans="1:27" ht="37.200000000000003" customHeight="1">
      <c r="A1370" s="119" t="s">
        <v>139</v>
      </c>
      <c r="B1370" s="134" t="s">
        <v>57</v>
      </c>
      <c r="C1370" s="122" t="s">
        <v>140</v>
      </c>
      <c r="D1370" s="122" t="s">
        <v>100</v>
      </c>
      <c r="E1370" s="123" t="s">
        <v>14217</v>
      </c>
      <c r="F1370" s="124" t="s">
        <v>23</v>
      </c>
      <c r="G1370" s="124" t="s">
        <v>142</v>
      </c>
      <c r="H1370" s="124" t="s">
        <v>16824</v>
      </c>
      <c r="I1370" s="210" t="s">
        <v>661</v>
      </c>
      <c r="J1370" s="129" t="s">
        <v>169</v>
      </c>
      <c r="K1370" s="128">
        <v>302</v>
      </c>
      <c r="L1370" s="129" t="s">
        <v>60</v>
      </c>
      <c r="M1370" s="128" t="s">
        <v>186</v>
      </c>
      <c r="N1370" s="127" t="s">
        <v>621</v>
      </c>
      <c r="O1370" s="127" t="s">
        <v>164</v>
      </c>
      <c r="P1370" s="127" t="s">
        <v>178</v>
      </c>
      <c r="Q1370" s="131" t="s">
        <v>16089</v>
      </c>
      <c r="R1370" s="131" t="s">
        <v>17853</v>
      </c>
      <c r="S1370" s="132" t="s">
        <v>145</v>
      </c>
      <c r="T1370" s="136" t="s">
        <v>234</v>
      </c>
      <c r="U1370" s="211"/>
      <c r="V1370" s="211" t="s">
        <v>233</v>
      </c>
      <c r="W1370" s="133" t="str">
        <f>VLOOKUP(TRIM(X1370),X10:Y88,2,FALSE)</f>
        <v>Frank</v>
      </c>
      <c r="X1370" s="11" t="str">
        <f t="shared" si="65"/>
        <v>6.5.4</v>
      </c>
      <c r="Z1370" s="1">
        <f t="shared" ref="Z1370:Z1433" si="67">IF(F1370="P-CR", IF(S1370="Approved", 1, IF(S1370="Block approved", 1, 0)),0)</f>
        <v>0</v>
      </c>
      <c r="AA1370" s="1">
        <f t="shared" si="66"/>
        <v>26</v>
      </c>
    </row>
    <row r="1371" spans="1:27" ht="37.200000000000003" customHeight="1">
      <c r="A1371" s="119" t="s">
        <v>139</v>
      </c>
      <c r="B1371" s="134" t="s">
        <v>57</v>
      </c>
      <c r="C1371" s="122" t="s">
        <v>140</v>
      </c>
      <c r="D1371" s="122" t="s">
        <v>100</v>
      </c>
      <c r="E1371" s="123" t="s">
        <v>14218</v>
      </c>
      <c r="F1371" s="124" t="s">
        <v>23</v>
      </c>
      <c r="G1371" s="124" t="s">
        <v>142</v>
      </c>
      <c r="H1371" s="124" t="s">
        <v>16826</v>
      </c>
      <c r="I1371" s="210" t="s">
        <v>661</v>
      </c>
      <c r="J1371" s="129" t="s">
        <v>180</v>
      </c>
      <c r="K1371" s="128">
        <v>362</v>
      </c>
      <c r="L1371" s="129" t="s">
        <v>60</v>
      </c>
      <c r="M1371" s="128" t="s">
        <v>186</v>
      </c>
      <c r="N1371" s="127" t="s">
        <v>621</v>
      </c>
      <c r="O1371" s="127" t="s">
        <v>164</v>
      </c>
      <c r="P1371" s="127" t="s">
        <v>178</v>
      </c>
      <c r="Q1371" s="131" t="s">
        <v>16128</v>
      </c>
      <c r="R1371" s="131" t="s">
        <v>17854</v>
      </c>
      <c r="S1371" s="132" t="s">
        <v>145</v>
      </c>
      <c r="T1371" s="136" t="s">
        <v>219</v>
      </c>
      <c r="U1371" s="211"/>
      <c r="V1371" s="211" t="s">
        <v>233</v>
      </c>
      <c r="W1371" s="133" t="str">
        <f>VLOOKUP(TRIM(X1371),X10:Y88,2,FALSE)</f>
        <v>Frank</v>
      </c>
      <c r="X1371" s="11" t="str">
        <f t="shared" si="65"/>
        <v>6.5.4</v>
      </c>
      <c r="Z1371" s="1">
        <f t="shared" si="67"/>
        <v>0</v>
      </c>
      <c r="AA1371" s="1">
        <f t="shared" si="66"/>
        <v>26</v>
      </c>
    </row>
    <row r="1372" spans="1:27" ht="37.200000000000003" customHeight="1">
      <c r="A1372" s="119" t="s">
        <v>139</v>
      </c>
      <c r="B1372" s="134" t="s">
        <v>57</v>
      </c>
      <c r="C1372" s="122" t="s">
        <v>140</v>
      </c>
      <c r="D1372" s="122" t="s">
        <v>100</v>
      </c>
      <c r="E1372" s="123" t="s">
        <v>14219</v>
      </c>
      <c r="F1372" s="124" t="s">
        <v>23</v>
      </c>
      <c r="G1372" s="124" t="s">
        <v>142</v>
      </c>
      <c r="H1372" s="124" t="s">
        <v>16828</v>
      </c>
      <c r="I1372" s="210" t="s">
        <v>214</v>
      </c>
      <c r="J1372" s="129" t="s">
        <v>169</v>
      </c>
      <c r="K1372" s="128">
        <v>199</v>
      </c>
      <c r="L1372" s="129" t="s">
        <v>63</v>
      </c>
      <c r="M1372" s="128" t="s">
        <v>186</v>
      </c>
      <c r="N1372" s="127" t="s">
        <v>621</v>
      </c>
      <c r="O1372" s="127" t="s">
        <v>164</v>
      </c>
      <c r="P1372" s="127" t="s">
        <v>178</v>
      </c>
      <c r="Q1372" s="131" t="s">
        <v>15849</v>
      </c>
      <c r="R1372" s="131" t="s">
        <v>17855</v>
      </c>
      <c r="S1372" s="132" t="s">
        <v>145</v>
      </c>
      <c r="T1372" s="136" t="s">
        <v>215</v>
      </c>
      <c r="U1372" s="211"/>
      <c r="V1372" s="211" t="s">
        <v>233</v>
      </c>
      <c r="W1372" s="133" t="str">
        <f>VLOOKUP(TRIM(X1372),X10:Y88,2,FALSE)</f>
        <v>Frank</v>
      </c>
      <c r="X1372" s="11" t="str">
        <f t="shared" si="65"/>
        <v>6.5.4</v>
      </c>
      <c r="Z1372" s="1">
        <f t="shared" si="67"/>
        <v>0</v>
      </c>
      <c r="AA1372" s="1">
        <f t="shared" si="66"/>
        <v>8</v>
      </c>
    </row>
    <row r="1373" spans="1:27" ht="37.200000000000003" customHeight="1">
      <c r="A1373" s="119" t="s">
        <v>139</v>
      </c>
      <c r="B1373" s="134" t="s">
        <v>57</v>
      </c>
      <c r="C1373" s="122" t="s">
        <v>140</v>
      </c>
      <c r="D1373" s="122" t="s">
        <v>100</v>
      </c>
      <c r="E1373" s="123" t="s">
        <v>14220</v>
      </c>
      <c r="F1373" s="124" t="s">
        <v>175</v>
      </c>
      <c r="G1373" s="124" t="s">
        <v>142</v>
      </c>
      <c r="H1373" s="124" t="s">
        <v>14874</v>
      </c>
      <c r="I1373" s="210" t="s">
        <v>280</v>
      </c>
      <c r="J1373" s="129"/>
      <c r="K1373" s="128"/>
      <c r="L1373" s="129"/>
      <c r="M1373" s="128"/>
      <c r="N1373" s="127"/>
      <c r="O1373" s="127" t="s">
        <v>164</v>
      </c>
      <c r="P1373" s="127" t="s">
        <v>178</v>
      </c>
      <c r="Q1373" s="131" t="s">
        <v>16835</v>
      </c>
      <c r="R1373" s="131" t="s">
        <v>17292</v>
      </c>
      <c r="S1373" s="132" t="s">
        <v>24667</v>
      </c>
      <c r="T1373" s="136" t="s">
        <v>234</v>
      </c>
      <c r="U1373" s="211"/>
      <c r="V1373" s="211"/>
      <c r="W1373" s="133" t="str">
        <f>VLOOKUP(TRIM(X1373),X10:Y88,2,FALSE)</f>
        <v>Frank</v>
      </c>
      <c r="X1373" s="11" t="str">
        <f t="shared" si="65"/>
        <v>6.5.4</v>
      </c>
      <c r="Z1373" s="1">
        <f t="shared" si="67"/>
        <v>0</v>
      </c>
      <c r="AA1373" s="1">
        <f t="shared" si="66"/>
        <v>6</v>
      </c>
    </row>
    <row r="1374" spans="1:27" ht="37.200000000000003" customHeight="1">
      <c r="A1374" s="119" t="s">
        <v>139</v>
      </c>
      <c r="B1374" s="134" t="s">
        <v>57</v>
      </c>
      <c r="C1374" s="122" t="s">
        <v>140</v>
      </c>
      <c r="D1374" s="122" t="s">
        <v>557</v>
      </c>
      <c r="E1374" s="123" t="s">
        <v>14221</v>
      </c>
      <c r="F1374" s="124" t="s">
        <v>24</v>
      </c>
      <c r="G1374" s="124" t="s">
        <v>142</v>
      </c>
      <c r="H1374" s="124" t="s">
        <v>16848</v>
      </c>
      <c r="I1374" s="210" t="s">
        <v>202</v>
      </c>
      <c r="J1374" s="129" t="s">
        <v>180</v>
      </c>
      <c r="K1374" s="128">
        <v>342</v>
      </c>
      <c r="L1374" s="129" t="s">
        <v>60</v>
      </c>
      <c r="M1374" s="128" t="s">
        <v>186</v>
      </c>
      <c r="N1374" s="127" t="s">
        <v>621</v>
      </c>
      <c r="O1374" s="127" t="s">
        <v>164</v>
      </c>
      <c r="P1374" s="127" t="s">
        <v>178</v>
      </c>
      <c r="Q1374" s="131" t="s">
        <v>16078</v>
      </c>
      <c r="R1374" s="131" t="s">
        <v>17280</v>
      </c>
      <c r="S1374" s="137" t="s">
        <v>149</v>
      </c>
      <c r="T1374" s="136" t="s">
        <v>251</v>
      </c>
      <c r="U1374" s="211"/>
      <c r="V1374" s="211"/>
      <c r="W1374" s="133" t="str">
        <f>VLOOKUP(TRIM(X1374),X10:Y88,2,FALSE)</f>
        <v>Frank</v>
      </c>
      <c r="X1374" s="11" t="str">
        <f t="shared" ref="X1374:X1437" si="68">IF(ISNONTEXT(D1374),"" &amp; D1374 &amp;"",T(D1374))</f>
        <v>6.5.7.1</v>
      </c>
      <c r="Z1374" s="1">
        <f t="shared" si="67"/>
        <v>0</v>
      </c>
      <c r="AA1374" s="1">
        <f t="shared" si="66"/>
        <v>21</v>
      </c>
    </row>
    <row r="1375" spans="1:27" ht="37.200000000000003" customHeight="1">
      <c r="A1375" s="119" t="s">
        <v>139</v>
      </c>
      <c r="B1375" s="134" t="s">
        <v>57</v>
      </c>
      <c r="C1375" s="122" t="s">
        <v>140</v>
      </c>
      <c r="D1375" s="122" t="s">
        <v>557</v>
      </c>
      <c r="E1375" s="123" t="s">
        <v>14222</v>
      </c>
      <c r="F1375" s="124" t="s">
        <v>175</v>
      </c>
      <c r="G1375" s="124" t="s">
        <v>142</v>
      </c>
      <c r="H1375" s="124" t="s">
        <v>15329</v>
      </c>
      <c r="I1375" s="210" t="s">
        <v>280</v>
      </c>
      <c r="J1375" s="127"/>
      <c r="K1375" s="212"/>
      <c r="L1375" s="127"/>
      <c r="M1375" s="212"/>
      <c r="N1375" s="127"/>
      <c r="O1375" s="127" t="s">
        <v>164</v>
      </c>
      <c r="P1375" s="127"/>
      <c r="Q1375" s="131" t="s">
        <v>11752</v>
      </c>
      <c r="R1375" s="131" t="s">
        <v>17281</v>
      </c>
      <c r="S1375" s="137" t="s">
        <v>149</v>
      </c>
      <c r="T1375" s="136" t="s">
        <v>251</v>
      </c>
      <c r="U1375" s="211"/>
      <c r="V1375" s="211"/>
      <c r="W1375" s="133" t="str">
        <f>VLOOKUP(TRIM(X1375),X10:Y88,2,FALSE)</f>
        <v>Frank</v>
      </c>
      <c r="X1375" s="11" t="str">
        <f t="shared" si="68"/>
        <v>6.5.7.1</v>
      </c>
      <c r="Z1375" s="1">
        <f t="shared" si="67"/>
        <v>0</v>
      </c>
      <c r="AA1375" s="1">
        <f t="shared" si="66"/>
        <v>6</v>
      </c>
    </row>
    <row r="1376" spans="1:27" ht="37.200000000000003" customHeight="1">
      <c r="A1376" s="119" t="s">
        <v>139</v>
      </c>
      <c r="B1376" s="134" t="s">
        <v>57</v>
      </c>
      <c r="C1376" s="122" t="s">
        <v>140</v>
      </c>
      <c r="D1376" s="122" t="s">
        <v>557</v>
      </c>
      <c r="E1376" s="123" t="s">
        <v>14223</v>
      </c>
      <c r="F1376" s="124" t="s">
        <v>23</v>
      </c>
      <c r="G1376" s="124" t="s">
        <v>142</v>
      </c>
      <c r="H1376" s="124" t="s">
        <v>16852</v>
      </c>
      <c r="I1376" s="210" t="s">
        <v>661</v>
      </c>
      <c r="J1376" s="129" t="s">
        <v>180</v>
      </c>
      <c r="K1376" s="128">
        <v>380</v>
      </c>
      <c r="L1376" s="129" t="s">
        <v>60</v>
      </c>
      <c r="M1376" s="128" t="s">
        <v>186</v>
      </c>
      <c r="N1376" s="127" t="s">
        <v>621</v>
      </c>
      <c r="O1376" s="127" t="s">
        <v>164</v>
      </c>
      <c r="P1376" s="127" t="s">
        <v>178</v>
      </c>
      <c r="Q1376" s="131" t="s">
        <v>16156</v>
      </c>
      <c r="R1376" s="131" t="s">
        <v>17856</v>
      </c>
      <c r="S1376" s="132" t="s">
        <v>145</v>
      </c>
      <c r="T1376" s="136" t="s">
        <v>274</v>
      </c>
      <c r="U1376" s="211"/>
      <c r="V1376" s="211" t="s">
        <v>233</v>
      </c>
      <c r="W1376" s="133" t="str">
        <f>VLOOKUP(TRIM(X1376),X10:Y88,2,FALSE)</f>
        <v>Frank</v>
      </c>
      <c r="X1376" s="11" t="str">
        <f t="shared" si="68"/>
        <v>6.5.7.1</v>
      </c>
      <c r="Z1376" s="1">
        <f t="shared" si="67"/>
        <v>0</v>
      </c>
      <c r="AA1376" s="1">
        <f t="shared" si="66"/>
        <v>26</v>
      </c>
    </row>
    <row r="1377" spans="1:27" ht="37.200000000000003" customHeight="1">
      <c r="A1377" s="119" t="s">
        <v>139</v>
      </c>
      <c r="B1377" s="134" t="s">
        <v>57</v>
      </c>
      <c r="C1377" s="122" t="s">
        <v>140</v>
      </c>
      <c r="D1377" s="122" t="s">
        <v>557</v>
      </c>
      <c r="E1377" s="123" t="s">
        <v>14224</v>
      </c>
      <c r="F1377" s="124" t="s">
        <v>23</v>
      </c>
      <c r="G1377" s="124" t="s">
        <v>142</v>
      </c>
      <c r="H1377" s="124" t="s">
        <v>16854</v>
      </c>
      <c r="I1377" s="210" t="s">
        <v>661</v>
      </c>
      <c r="J1377" s="129" t="s">
        <v>180</v>
      </c>
      <c r="K1377" s="128">
        <v>363</v>
      </c>
      <c r="L1377" s="129" t="s">
        <v>60</v>
      </c>
      <c r="M1377" s="128" t="s">
        <v>186</v>
      </c>
      <c r="N1377" s="127" t="s">
        <v>621</v>
      </c>
      <c r="O1377" s="127" t="s">
        <v>164</v>
      </c>
      <c r="P1377" s="127" t="s">
        <v>178</v>
      </c>
      <c r="Q1377" s="131" t="s">
        <v>16129</v>
      </c>
      <c r="R1377" s="131" t="s">
        <v>17857</v>
      </c>
      <c r="S1377" s="132" t="s">
        <v>145</v>
      </c>
      <c r="T1377" s="136" t="s">
        <v>219</v>
      </c>
      <c r="U1377" s="211"/>
      <c r="V1377" s="211" t="s">
        <v>233</v>
      </c>
      <c r="W1377" s="133" t="str">
        <f>VLOOKUP(TRIM(X1377),X10:Y88,2,FALSE)</f>
        <v>Frank</v>
      </c>
      <c r="X1377" s="11" t="str">
        <f t="shared" si="68"/>
        <v>6.5.7.1</v>
      </c>
      <c r="Z1377" s="1">
        <f t="shared" si="67"/>
        <v>0</v>
      </c>
      <c r="AA1377" s="1">
        <f t="shared" si="66"/>
        <v>26</v>
      </c>
    </row>
    <row r="1378" spans="1:27" ht="37.200000000000003" customHeight="1">
      <c r="A1378" s="119" t="s">
        <v>139</v>
      </c>
      <c r="B1378" s="134" t="s">
        <v>57</v>
      </c>
      <c r="C1378" s="122" t="s">
        <v>140</v>
      </c>
      <c r="D1378" s="122" t="s">
        <v>557</v>
      </c>
      <c r="E1378" s="123" t="s">
        <v>14225</v>
      </c>
      <c r="F1378" s="124" t="s">
        <v>23</v>
      </c>
      <c r="G1378" s="124" t="s">
        <v>142</v>
      </c>
      <c r="H1378" s="124" t="s">
        <v>16856</v>
      </c>
      <c r="I1378" s="210" t="s">
        <v>229</v>
      </c>
      <c r="J1378" s="129" t="s">
        <v>180</v>
      </c>
      <c r="K1378" s="128">
        <v>247</v>
      </c>
      <c r="L1378" s="129" t="s">
        <v>60</v>
      </c>
      <c r="M1378" s="128" t="s">
        <v>186</v>
      </c>
      <c r="N1378" s="127" t="s">
        <v>621</v>
      </c>
      <c r="O1378" s="127" t="s">
        <v>164</v>
      </c>
      <c r="P1378" s="127" t="s">
        <v>178</v>
      </c>
      <c r="Q1378" s="131" t="s">
        <v>15875</v>
      </c>
      <c r="R1378" s="131" t="s">
        <v>17858</v>
      </c>
      <c r="S1378" s="132" t="s">
        <v>145</v>
      </c>
      <c r="T1378" s="136" t="s">
        <v>272</v>
      </c>
      <c r="U1378" s="211"/>
      <c r="V1378" s="211" t="s">
        <v>233</v>
      </c>
      <c r="W1378" s="133" t="str">
        <f>VLOOKUP(TRIM(X1378),X10:Y88,2,FALSE)</f>
        <v>Frank</v>
      </c>
      <c r="X1378" s="11" t="str">
        <f t="shared" si="68"/>
        <v>6.5.7.1</v>
      </c>
      <c r="Z1378" s="1">
        <f t="shared" si="67"/>
        <v>0</v>
      </c>
      <c r="AA1378" s="1">
        <f t="shared" si="66"/>
        <v>7</v>
      </c>
    </row>
    <row r="1379" spans="1:27" ht="37.200000000000003" customHeight="1">
      <c r="A1379" s="119" t="s">
        <v>139</v>
      </c>
      <c r="B1379" s="134" t="s">
        <v>57</v>
      </c>
      <c r="C1379" s="122" t="s">
        <v>140</v>
      </c>
      <c r="D1379" s="122" t="s">
        <v>557</v>
      </c>
      <c r="E1379" s="123" t="s">
        <v>14226</v>
      </c>
      <c r="F1379" s="124" t="s">
        <v>24</v>
      </c>
      <c r="G1379" s="124" t="s">
        <v>142</v>
      </c>
      <c r="H1379" s="124" t="s">
        <v>16858</v>
      </c>
      <c r="I1379" s="210" t="s">
        <v>214</v>
      </c>
      <c r="J1379" s="129" t="s">
        <v>169</v>
      </c>
      <c r="K1379" s="128">
        <v>282</v>
      </c>
      <c r="L1379" s="129" t="s">
        <v>60</v>
      </c>
      <c r="M1379" s="128" t="s">
        <v>186</v>
      </c>
      <c r="N1379" s="127" t="s">
        <v>621</v>
      </c>
      <c r="O1379" s="127" t="s">
        <v>164</v>
      </c>
      <c r="P1379" s="127" t="s">
        <v>178</v>
      </c>
      <c r="Q1379" s="131" t="s">
        <v>16041</v>
      </c>
      <c r="R1379" s="131" t="s">
        <v>17293</v>
      </c>
      <c r="S1379" s="132" t="s">
        <v>24668</v>
      </c>
      <c r="T1379" s="136" t="s">
        <v>215</v>
      </c>
      <c r="U1379" s="211"/>
      <c r="V1379" s="211"/>
      <c r="W1379" s="133" t="str">
        <f>VLOOKUP(TRIM(X1379),X10:Y88,2,FALSE)</f>
        <v>Frank</v>
      </c>
      <c r="X1379" s="11" t="str">
        <f t="shared" si="68"/>
        <v>6.5.7.1</v>
      </c>
      <c r="Z1379" s="1">
        <f t="shared" si="67"/>
        <v>0</v>
      </c>
      <c r="AA1379" s="1">
        <f t="shared" si="66"/>
        <v>8</v>
      </c>
    </row>
    <row r="1380" spans="1:27" ht="37.200000000000003" customHeight="1">
      <c r="A1380" s="119" t="s">
        <v>139</v>
      </c>
      <c r="B1380" s="134" t="s">
        <v>57</v>
      </c>
      <c r="C1380" s="122" t="s">
        <v>140</v>
      </c>
      <c r="D1380" s="122" t="s">
        <v>557</v>
      </c>
      <c r="E1380" s="123" t="s">
        <v>14227</v>
      </c>
      <c r="F1380" s="124" t="s">
        <v>24</v>
      </c>
      <c r="G1380" s="124" t="s">
        <v>142</v>
      </c>
      <c r="H1380" s="124" t="s">
        <v>16860</v>
      </c>
      <c r="I1380" s="210" t="s">
        <v>17284</v>
      </c>
      <c r="J1380" s="129" t="s">
        <v>169</v>
      </c>
      <c r="K1380" s="128">
        <v>205</v>
      </c>
      <c r="L1380" s="129" t="s">
        <v>60</v>
      </c>
      <c r="M1380" s="128" t="s">
        <v>186</v>
      </c>
      <c r="N1380" s="127" t="s">
        <v>621</v>
      </c>
      <c r="O1380" s="127" t="s">
        <v>164</v>
      </c>
      <c r="P1380" s="127" t="s">
        <v>178</v>
      </c>
      <c r="Q1380" s="131" t="s">
        <v>15862</v>
      </c>
      <c r="R1380" s="131" t="s">
        <v>24759</v>
      </c>
      <c r="S1380" s="132" t="s">
        <v>24760</v>
      </c>
      <c r="T1380" s="136" t="s">
        <v>267</v>
      </c>
      <c r="U1380" s="211"/>
      <c r="V1380" s="211" t="s">
        <v>233</v>
      </c>
      <c r="W1380" s="133" t="str">
        <f>VLOOKUP(TRIM(X1380),X10:Y88,2,FALSE)</f>
        <v>Frank</v>
      </c>
      <c r="X1380" s="11" t="str">
        <f t="shared" si="68"/>
        <v>6.5.7.1</v>
      </c>
      <c r="Z1380" s="1">
        <f t="shared" si="67"/>
        <v>0</v>
      </c>
      <c r="AA1380" s="1">
        <f t="shared" si="66"/>
        <v>34</v>
      </c>
    </row>
    <row r="1381" spans="1:27" ht="37.200000000000003" customHeight="1">
      <c r="A1381" s="119" t="s">
        <v>139</v>
      </c>
      <c r="B1381" s="134" t="s">
        <v>57</v>
      </c>
      <c r="C1381" s="122" t="s">
        <v>140</v>
      </c>
      <c r="D1381" s="122" t="s">
        <v>557</v>
      </c>
      <c r="E1381" s="123" t="s">
        <v>14228</v>
      </c>
      <c r="F1381" s="124" t="s">
        <v>23</v>
      </c>
      <c r="G1381" s="124" t="s">
        <v>142</v>
      </c>
      <c r="H1381" s="124" t="s">
        <v>22839</v>
      </c>
      <c r="I1381" s="210" t="s">
        <v>584</v>
      </c>
      <c r="J1381" s="127" t="s">
        <v>180</v>
      </c>
      <c r="K1381" s="212">
        <v>331</v>
      </c>
      <c r="L1381" s="127" t="s">
        <v>60</v>
      </c>
      <c r="M1381" s="212" t="s">
        <v>186</v>
      </c>
      <c r="N1381" s="127" t="s">
        <v>621</v>
      </c>
      <c r="O1381" s="127" t="s">
        <v>164</v>
      </c>
      <c r="P1381" s="127" t="s">
        <v>178</v>
      </c>
      <c r="Q1381" s="131" t="s">
        <v>16056</v>
      </c>
      <c r="R1381" s="131" t="s">
        <v>22840</v>
      </c>
      <c r="S1381" s="132" t="s">
        <v>145</v>
      </c>
      <c r="T1381" s="136" t="s">
        <v>15291</v>
      </c>
      <c r="U1381" s="211"/>
      <c r="V1381" s="211" t="s">
        <v>233</v>
      </c>
      <c r="W1381" s="133" t="str">
        <f>VLOOKUP(TRIM(X1381),X10:Y88,2,FALSE)</f>
        <v>Frank</v>
      </c>
      <c r="X1381" s="11" t="str">
        <f t="shared" si="68"/>
        <v>6.5.7.1</v>
      </c>
      <c r="Z1381" s="1">
        <f t="shared" si="67"/>
        <v>0</v>
      </c>
      <c r="AA1381" s="1">
        <f t="shared" si="66"/>
        <v>17</v>
      </c>
    </row>
    <row r="1382" spans="1:27" ht="37.200000000000003" customHeight="1">
      <c r="A1382" s="119" t="s">
        <v>139</v>
      </c>
      <c r="B1382" s="134" t="s">
        <v>57</v>
      </c>
      <c r="C1382" s="122" t="s">
        <v>140</v>
      </c>
      <c r="D1382" s="122" t="s">
        <v>557</v>
      </c>
      <c r="E1382" s="123" t="s">
        <v>14229</v>
      </c>
      <c r="F1382" s="124" t="s">
        <v>23</v>
      </c>
      <c r="G1382" s="124" t="s">
        <v>142</v>
      </c>
      <c r="H1382" s="124" t="s">
        <v>16863</v>
      </c>
      <c r="I1382" s="210" t="s">
        <v>195</v>
      </c>
      <c r="J1382" s="129" t="s">
        <v>180</v>
      </c>
      <c r="K1382" s="128">
        <v>366</v>
      </c>
      <c r="L1382" s="129" t="s">
        <v>60</v>
      </c>
      <c r="M1382" s="128" t="s">
        <v>186</v>
      </c>
      <c r="N1382" s="127" t="s">
        <v>621</v>
      </c>
      <c r="O1382" s="127" t="s">
        <v>164</v>
      </c>
      <c r="P1382" s="127" t="s">
        <v>178</v>
      </c>
      <c r="Q1382" s="131" t="s">
        <v>16132</v>
      </c>
      <c r="R1382" s="131" t="s">
        <v>17859</v>
      </c>
      <c r="S1382" s="132" t="s">
        <v>145</v>
      </c>
      <c r="T1382" s="136" t="s">
        <v>276</v>
      </c>
      <c r="U1382" s="211"/>
      <c r="V1382" s="211" t="s">
        <v>233</v>
      </c>
      <c r="W1382" s="133" t="str">
        <f>VLOOKUP(TRIM(X1382),X10:Y88,2,FALSE)</f>
        <v>Frank</v>
      </c>
      <c r="X1382" s="11" t="str">
        <f t="shared" si="68"/>
        <v>6.5.7.1</v>
      </c>
      <c r="Z1382" s="1">
        <f t="shared" si="67"/>
        <v>0</v>
      </c>
      <c r="AA1382" s="1">
        <f t="shared" si="66"/>
        <v>25</v>
      </c>
    </row>
    <row r="1383" spans="1:27" ht="37.200000000000003" customHeight="1">
      <c r="A1383" s="119" t="s">
        <v>139</v>
      </c>
      <c r="B1383" s="134" t="s">
        <v>57</v>
      </c>
      <c r="C1383" s="122" t="s">
        <v>140</v>
      </c>
      <c r="D1383" s="122" t="s">
        <v>558</v>
      </c>
      <c r="E1383" s="123" t="s">
        <v>14230</v>
      </c>
      <c r="F1383" s="124" t="s">
        <v>23</v>
      </c>
      <c r="G1383" s="124" t="s">
        <v>142</v>
      </c>
      <c r="H1383" s="124" t="s">
        <v>16866</v>
      </c>
      <c r="I1383" s="210" t="s">
        <v>202</v>
      </c>
      <c r="J1383" s="129" t="s">
        <v>169</v>
      </c>
      <c r="K1383" s="128">
        <v>286</v>
      </c>
      <c r="L1383" s="129" t="s">
        <v>60</v>
      </c>
      <c r="M1383" s="128" t="s">
        <v>206</v>
      </c>
      <c r="N1383" s="127" t="s">
        <v>621</v>
      </c>
      <c r="O1383" s="127" t="s">
        <v>164</v>
      </c>
      <c r="P1383" s="127" t="s">
        <v>178</v>
      </c>
      <c r="Q1383" s="131" t="s">
        <v>16048</v>
      </c>
      <c r="R1383" s="131" t="s">
        <v>17860</v>
      </c>
      <c r="S1383" s="132" t="s">
        <v>145</v>
      </c>
      <c r="T1383" s="136" t="s">
        <v>203</v>
      </c>
      <c r="U1383" s="211"/>
      <c r="V1383" s="211" t="s">
        <v>233</v>
      </c>
      <c r="W1383" s="133" t="str">
        <f>VLOOKUP(TRIM(X1383),X10:Y88,2,FALSE)</f>
        <v>Frank</v>
      </c>
      <c r="X1383" s="11" t="str">
        <f t="shared" si="68"/>
        <v>6.5.7.5</v>
      </c>
      <c r="Z1383" s="1">
        <f t="shared" si="67"/>
        <v>0</v>
      </c>
      <c r="AA1383" s="1">
        <f t="shared" si="66"/>
        <v>21</v>
      </c>
    </row>
    <row r="1384" spans="1:27" ht="37.200000000000003" customHeight="1">
      <c r="A1384" s="119" t="s">
        <v>139</v>
      </c>
      <c r="B1384" s="134" t="s">
        <v>57</v>
      </c>
      <c r="C1384" s="122" t="s">
        <v>140</v>
      </c>
      <c r="D1384" s="122" t="s">
        <v>558</v>
      </c>
      <c r="E1384" s="123" t="s">
        <v>14231</v>
      </c>
      <c r="F1384" s="124" t="s">
        <v>175</v>
      </c>
      <c r="G1384" s="124" t="s">
        <v>142</v>
      </c>
      <c r="H1384" s="124" t="s">
        <v>15275</v>
      </c>
      <c r="I1384" s="210" t="s">
        <v>280</v>
      </c>
      <c r="J1384" s="129"/>
      <c r="K1384" s="128"/>
      <c r="L1384" s="129"/>
      <c r="M1384" s="128"/>
      <c r="N1384" s="127"/>
      <c r="O1384" s="127" t="s">
        <v>164</v>
      </c>
      <c r="P1384" s="127"/>
      <c r="Q1384" s="131" t="s">
        <v>16868</v>
      </c>
      <c r="R1384" s="131" t="s">
        <v>17288</v>
      </c>
      <c r="S1384" s="132" t="s">
        <v>24669</v>
      </c>
      <c r="T1384" s="136" t="s">
        <v>203</v>
      </c>
      <c r="U1384" s="211"/>
      <c r="V1384" s="211"/>
      <c r="W1384" s="133" t="str">
        <f>VLOOKUP(TRIM(X1384),X10:Y88,2,FALSE)</f>
        <v>Frank</v>
      </c>
      <c r="X1384" s="11" t="str">
        <f t="shared" si="68"/>
        <v>6.5.7.5</v>
      </c>
      <c r="Z1384" s="1">
        <f t="shared" si="67"/>
        <v>0</v>
      </c>
      <c r="AA1384" s="1">
        <f t="shared" si="66"/>
        <v>6</v>
      </c>
    </row>
    <row r="1385" spans="1:27" ht="37.200000000000003" customHeight="1">
      <c r="A1385" s="119" t="s">
        <v>139</v>
      </c>
      <c r="B1385" s="134" t="s">
        <v>57</v>
      </c>
      <c r="C1385" s="122" t="s">
        <v>140</v>
      </c>
      <c r="D1385" s="122" t="s">
        <v>558</v>
      </c>
      <c r="E1385" s="123" t="s">
        <v>14232</v>
      </c>
      <c r="F1385" s="124" t="s">
        <v>24</v>
      </c>
      <c r="G1385" s="124" t="s">
        <v>142</v>
      </c>
      <c r="H1385" s="124" t="s">
        <v>16870</v>
      </c>
      <c r="I1385" s="210" t="s">
        <v>200</v>
      </c>
      <c r="J1385" s="127" t="s">
        <v>180</v>
      </c>
      <c r="K1385" s="212">
        <v>278</v>
      </c>
      <c r="L1385" s="127" t="s">
        <v>60</v>
      </c>
      <c r="M1385" s="212" t="s">
        <v>186</v>
      </c>
      <c r="N1385" s="127" t="s">
        <v>621</v>
      </c>
      <c r="O1385" s="127" t="s">
        <v>164</v>
      </c>
      <c r="P1385" s="127" t="s">
        <v>178</v>
      </c>
      <c r="Q1385" s="131" t="s">
        <v>15942</v>
      </c>
      <c r="R1385" s="131" t="s">
        <v>17290</v>
      </c>
      <c r="S1385" s="132" t="s">
        <v>24670</v>
      </c>
      <c r="T1385" s="136" t="s">
        <v>183</v>
      </c>
      <c r="U1385" s="211"/>
      <c r="V1385" s="211"/>
      <c r="W1385" s="133" t="str">
        <f>VLOOKUP(TRIM(X1385),X10:Y88,2,FALSE)</f>
        <v>Frank</v>
      </c>
      <c r="X1385" s="11" t="str">
        <f t="shared" si="68"/>
        <v>6.5.7.5</v>
      </c>
      <c r="Z1385" s="1">
        <f t="shared" si="67"/>
        <v>0</v>
      </c>
      <c r="AA1385" s="1">
        <f t="shared" si="66"/>
        <v>17</v>
      </c>
    </row>
    <row r="1386" spans="1:27" ht="37.200000000000003" customHeight="1">
      <c r="A1386" s="119" t="s">
        <v>139</v>
      </c>
      <c r="B1386" s="134" t="s">
        <v>57</v>
      </c>
      <c r="C1386" s="122" t="s">
        <v>140</v>
      </c>
      <c r="D1386" s="122" t="s">
        <v>558</v>
      </c>
      <c r="E1386" s="123" t="s">
        <v>14233</v>
      </c>
      <c r="F1386" s="124" t="s">
        <v>23</v>
      </c>
      <c r="G1386" s="124" t="s">
        <v>142</v>
      </c>
      <c r="H1386" s="124" t="s">
        <v>16872</v>
      </c>
      <c r="I1386" s="210" t="s">
        <v>200</v>
      </c>
      <c r="J1386" s="127" t="s">
        <v>169</v>
      </c>
      <c r="K1386" s="212">
        <v>239</v>
      </c>
      <c r="L1386" s="127" t="s">
        <v>60</v>
      </c>
      <c r="M1386" s="212" t="s">
        <v>186</v>
      </c>
      <c r="N1386" s="127" t="s">
        <v>621</v>
      </c>
      <c r="O1386" s="127" t="s">
        <v>164</v>
      </c>
      <c r="P1386" s="127" t="s">
        <v>178</v>
      </c>
      <c r="Q1386" s="131" t="s">
        <v>15940</v>
      </c>
      <c r="R1386" s="131" t="s">
        <v>17861</v>
      </c>
      <c r="S1386" s="132" t="s">
        <v>145</v>
      </c>
      <c r="T1386" s="136" t="s">
        <v>183</v>
      </c>
      <c r="U1386" s="211"/>
      <c r="V1386" s="211" t="s">
        <v>233</v>
      </c>
      <c r="W1386" s="133" t="str">
        <f>VLOOKUP(TRIM(X1386),X10:Y88,2,FALSE)</f>
        <v>Frank</v>
      </c>
      <c r="X1386" s="11" t="str">
        <f t="shared" si="68"/>
        <v>6.5.7.5</v>
      </c>
      <c r="Z1386" s="1">
        <f t="shared" si="67"/>
        <v>0</v>
      </c>
      <c r="AA1386" s="1">
        <f t="shared" si="66"/>
        <v>17</v>
      </c>
    </row>
    <row r="1387" spans="1:27" ht="37.200000000000003" customHeight="1">
      <c r="A1387" s="119" t="s">
        <v>139</v>
      </c>
      <c r="B1387" s="134" t="s">
        <v>57</v>
      </c>
      <c r="C1387" s="122" t="s">
        <v>140</v>
      </c>
      <c r="D1387" s="122" t="s">
        <v>558</v>
      </c>
      <c r="E1387" s="123" t="s">
        <v>14234</v>
      </c>
      <c r="F1387" s="124" t="s">
        <v>23</v>
      </c>
      <c r="G1387" s="124" t="s">
        <v>142</v>
      </c>
      <c r="H1387" s="124" t="s">
        <v>16874</v>
      </c>
      <c r="I1387" s="210" t="s">
        <v>200</v>
      </c>
      <c r="J1387" s="127" t="s">
        <v>180</v>
      </c>
      <c r="K1387" s="212">
        <v>277</v>
      </c>
      <c r="L1387" s="127" t="s">
        <v>60</v>
      </c>
      <c r="M1387" s="212" t="s">
        <v>186</v>
      </c>
      <c r="N1387" s="127" t="s">
        <v>621</v>
      </c>
      <c r="O1387" s="127" t="s">
        <v>164</v>
      </c>
      <c r="P1387" s="127" t="s">
        <v>178</v>
      </c>
      <c r="Q1387" s="131" t="s">
        <v>15941</v>
      </c>
      <c r="R1387" s="131" t="s">
        <v>17862</v>
      </c>
      <c r="S1387" s="132" t="s">
        <v>145</v>
      </c>
      <c r="T1387" s="136" t="s">
        <v>183</v>
      </c>
      <c r="U1387" s="211"/>
      <c r="V1387" s="211" t="s">
        <v>233</v>
      </c>
      <c r="W1387" s="133" t="str">
        <f>VLOOKUP(TRIM(X1387),X10:Y88,2,FALSE)</f>
        <v>Frank</v>
      </c>
      <c r="X1387" s="11" t="str">
        <f t="shared" si="68"/>
        <v>6.5.7.5</v>
      </c>
      <c r="Z1387" s="1">
        <f t="shared" si="67"/>
        <v>0</v>
      </c>
      <c r="AA1387" s="1">
        <f t="shared" si="66"/>
        <v>17</v>
      </c>
    </row>
    <row r="1388" spans="1:27" ht="37.200000000000003" customHeight="1">
      <c r="A1388" s="119" t="s">
        <v>139</v>
      </c>
      <c r="B1388" s="134" t="s">
        <v>57</v>
      </c>
      <c r="C1388" s="122" t="s">
        <v>140</v>
      </c>
      <c r="D1388" s="122" t="s">
        <v>557</v>
      </c>
      <c r="E1388" s="123" t="s">
        <v>14235</v>
      </c>
      <c r="F1388" s="124" t="s">
        <v>23</v>
      </c>
      <c r="G1388" s="124" t="s">
        <v>142</v>
      </c>
      <c r="H1388" s="124" t="s">
        <v>16876</v>
      </c>
      <c r="I1388" s="210" t="s">
        <v>767</v>
      </c>
      <c r="J1388" s="129" t="s">
        <v>169</v>
      </c>
      <c r="K1388" s="128">
        <v>297</v>
      </c>
      <c r="L1388" s="129" t="s">
        <v>60</v>
      </c>
      <c r="M1388" s="128" t="s">
        <v>186</v>
      </c>
      <c r="N1388" s="127" t="s">
        <v>621</v>
      </c>
      <c r="O1388" s="127" t="s">
        <v>164</v>
      </c>
      <c r="P1388" s="127" t="s">
        <v>178</v>
      </c>
      <c r="Q1388" s="131" t="s">
        <v>16080</v>
      </c>
      <c r="R1388" s="131" t="s">
        <v>17863</v>
      </c>
      <c r="S1388" s="132" t="s">
        <v>145</v>
      </c>
      <c r="T1388" s="136" t="s">
        <v>251</v>
      </c>
      <c r="U1388" s="211"/>
      <c r="V1388" s="211" t="s">
        <v>233</v>
      </c>
      <c r="W1388" s="133" t="str">
        <f>VLOOKUP(TRIM(X1388),X10:Y88,2,FALSE)</f>
        <v>Frank</v>
      </c>
      <c r="X1388" s="11" t="str">
        <f t="shared" si="68"/>
        <v>6.5.7.1</v>
      </c>
      <c r="Z1388" s="1">
        <f t="shared" si="67"/>
        <v>0</v>
      </c>
      <c r="AA1388" s="1">
        <f t="shared" si="66"/>
        <v>49</v>
      </c>
    </row>
    <row r="1389" spans="1:27" ht="37.200000000000003" customHeight="1">
      <c r="A1389" s="119" t="s">
        <v>139</v>
      </c>
      <c r="B1389" s="134" t="s">
        <v>57</v>
      </c>
      <c r="C1389" s="122" t="s">
        <v>140</v>
      </c>
      <c r="D1389" s="122" t="s">
        <v>103</v>
      </c>
      <c r="E1389" s="123" t="s">
        <v>14236</v>
      </c>
      <c r="F1389" s="124" t="s">
        <v>175</v>
      </c>
      <c r="G1389" s="124" t="s">
        <v>142</v>
      </c>
      <c r="H1389" s="124" t="s">
        <v>18038</v>
      </c>
      <c r="I1389" s="210" t="s">
        <v>280</v>
      </c>
      <c r="J1389" s="129"/>
      <c r="K1389" s="128"/>
      <c r="L1389" s="129"/>
      <c r="M1389" s="128"/>
      <c r="N1389" s="127"/>
      <c r="O1389" s="127" t="s">
        <v>164</v>
      </c>
      <c r="P1389" s="127" t="s">
        <v>178</v>
      </c>
      <c r="Q1389" s="131" t="s">
        <v>632</v>
      </c>
      <c r="R1389" s="131" t="s">
        <v>18036</v>
      </c>
      <c r="S1389" s="132" t="s">
        <v>24671</v>
      </c>
      <c r="T1389" s="136" t="s">
        <v>232</v>
      </c>
      <c r="U1389" s="211"/>
      <c r="V1389" s="211" t="s">
        <v>554</v>
      </c>
      <c r="W1389" s="133" t="str">
        <f>VLOOKUP(TRIM(X1389),X10:Y88,2,FALSE)</f>
        <v>Frank</v>
      </c>
      <c r="X1389" s="11" t="str">
        <f t="shared" si="68"/>
        <v>6.5.5</v>
      </c>
      <c r="Z1389" s="1">
        <f t="shared" si="67"/>
        <v>0</v>
      </c>
      <c r="AA1389" s="1">
        <f t="shared" si="66"/>
        <v>6</v>
      </c>
    </row>
    <row r="1390" spans="1:27" ht="37.200000000000003" customHeight="1">
      <c r="A1390" s="119" t="s">
        <v>139</v>
      </c>
      <c r="B1390" s="134" t="s">
        <v>57</v>
      </c>
      <c r="C1390" s="122" t="s">
        <v>140</v>
      </c>
      <c r="D1390" s="122" t="s">
        <v>103</v>
      </c>
      <c r="E1390" s="123" t="s">
        <v>14237</v>
      </c>
      <c r="F1390" s="124" t="s">
        <v>24</v>
      </c>
      <c r="G1390" s="124" t="s">
        <v>142</v>
      </c>
      <c r="H1390" s="124" t="s">
        <v>16920</v>
      </c>
      <c r="I1390" s="210" t="s">
        <v>661</v>
      </c>
      <c r="J1390" s="129" t="s">
        <v>169</v>
      </c>
      <c r="K1390" s="128">
        <v>254</v>
      </c>
      <c r="L1390" s="129" t="s">
        <v>60</v>
      </c>
      <c r="M1390" s="128" t="s">
        <v>186</v>
      </c>
      <c r="N1390" s="127" t="s">
        <v>621</v>
      </c>
      <c r="O1390" s="127" t="s">
        <v>164</v>
      </c>
      <c r="P1390" s="127" t="s">
        <v>178</v>
      </c>
      <c r="Q1390" s="131" t="s">
        <v>15979</v>
      </c>
      <c r="R1390" s="131" t="s">
        <v>17449</v>
      </c>
      <c r="S1390" s="132" t="s">
        <v>24672</v>
      </c>
      <c r="T1390" s="136" t="s">
        <v>275</v>
      </c>
      <c r="U1390" s="211"/>
      <c r="V1390" s="211"/>
      <c r="W1390" s="133" t="str">
        <f>VLOOKUP(TRIM(X1390),X10:Y88,2,FALSE)</f>
        <v>Frank</v>
      </c>
      <c r="X1390" s="11" t="str">
        <f t="shared" si="68"/>
        <v>6.5.5</v>
      </c>
      <c r="Z1390" s="1">
        <f t="shared" si="67"/>
        <v>0</v>
      </c>
      <c r="AA1390" s="1">
        <f t="shared" si="66"/>
        <v>26</v>
      </c>
    </row>
    <row r="1391" spans="1:27" ht="37.200000000000003" customHeight="1">
      <c r="A1391" s="119" t="s">
        <v>139</v>
      </c>
      <c r="B1391" s="134" t="s">
        <v>57</v>
      </c>
      <c r="C1391" s="122" t="s">
        <v>140</v>
      </c>
      <c r="D1391" s="122" t="s">
        <v>103</v>
      </c>
      <c r="E1391" s="123" t="s">
        <v>14238</v>
      </c>
      <c r="F1391" s="124" t="s">
        <v>24</v>
      </c>
      <c r="G1391" s="124" t="s">
        <v>142</v>
      </c>
      <c r="H1391" s="124" t="s">
        <v>16923</v>
      </c>
      <c r="I1391" s="210" t="s">
        <v>14853</v>
      </c>
      <c r="J1391" s="129" t="s">
        <v>169</v>
      </c>
      <c r="K1391" s="128">
        <v>217</v>
      </c>
      <c r="L1391" s="129" t="s">
        <v>60</v>
      </c>
      <c r="M1391" s="128" t="s">
        <v>186</v>
      </c>
      <c r="N1391" s="127" t="s">
        <v>621</v>
      </c>
      <c r="O1391" s="127" t="s">
        <v>164</v>
      </c>
      <c r="P1391" s="127" t="s">
        <v>178</v>
      </c>
      <c r="Q1391" s="131" t="s">
        <v>15891</v>
      </c>
      <c r="R1391" s="131" t="s">
        <v>17451</v>
      </c>
      <c r="S1391" s="132" t="s">
        <v>24673</v>
      </c>
      <c r="T1391" s="136" t="s">
        <v>455</v>
      </c>
      <c r="U1391" s="211"/>
      <c r="V1391" s="211"/>
      <c r="W1391" s="133" t="str">
        <f>VLOOKUP(TRIM(X1391),X10:Y88,2,FALSE)</f>
        <v>Frank</v>
      </c>
      <c r="X1391" s="11" t="str">
        <f t="shared" si="68"/>
        <v>6.5.5</v>
      </c>
      <c r="Z1391" s="1">
        <f t="shared" si="67"/>
        <v>0</v>
      </c>
      <c r="AA1391" s="1">
        <f t="shared" si="66"/>
        <v>45</v>
      </c>
    </row>
    <row r="1392" spans="1:27" ht="37.200000000000003" customHeight="1">
      <c r="A1392" s="119" t="s">
        <v>139</v>
      </c>
      <c r="B1392" s="134" t="s">
        <v>57</v>
      </c>
      <c r="C1392" s="122" t="s">
        <v>140</v>
      </c>
      <c r="D1392" s="122" t="s">
        <v>103</v>
      </c>
      <c r="E1392" s="123" t="s">
        <v>14239</v>
      </c>
      <c r="F1392" s="124" t="s">
        <v>24</v>
      </c>
      <c r="G1392" s="124" t="s">
        <v>142</v>
      </c>
      <c r="H1392" s="124" t="s">
        <v>16925</v>
      </c>
      <c r="I1392" s="210" t="s">
        <v>14853</v>
      </c>
      <c r="J1392" s="129" t="s">
        <v>180</v>
      </c>
      <c r="K1392" s="128">
        <v>253</v>
      </c>
      <c r="L1392" s="129" t="s">
        <v>60</v>
      </c>
      <c r="M1392" s="128" t="s">
        <v>186</v>
      </c>
      <c r="N1392" s="127" t="s">
        <v>621</v>
      </c>
      <c r="O1392" s="127" t="s">
        <v>164</v>
      </c>
      <c r="P1392" s="127" t="s">
        <v>178</v>
      </c>
      <c r="Q1392" s="131" t="s">
        <v>15892</v>
      </c>
      <c r="R1392" s="131" t="s">
        <v>17453</v>
      </c>
      <c r="S1392" s="132" t="s">
        <v>159</v>
      </c>
      <c r="T1392" s="136" t="s">
        <v>455</v>
      </c>
      <c r="U1392" s="211"/>
      <c r="V1392" s="211"/>
      <c r="W1392" s="133" t="str">
        <f>VLOOKUP(TRIM(X1392),X10:Y88,2,FALSE)</f>
        <v>Frank</v>
      </c>
      <c r="X1392" s="11" t="str">
        <f t="shared" si="68"/>
        <v>6.5.5</v>
      </c>
      <c r="Z1392" s="1">
        <f t="shared" si="67"/>
        <v>0</v>
      </c>
      <c r="AA1392" s="1">
        <f t="shared" si="66"/>
        <v>45</v>
      </c>
    </row>
    <row r="1393" spans="1:27" ht="37.200000000000003" customHeight="1">
      <c r="A1393" s="119" t="s">
        <v>139</v>
      </c>
      <c r="B1393" s="134" t="s">
        <v>57</v>
      </c>
      <c r="C1393" s="122" t="s">
        <v>140</v>
      </c>
      <c r="D1393" s="122" t="s">
        <v>103</v>
      </c>
      <c r="E1393" s="123" t="s">
        <v>14240</v>
      </c>
      <c r="F1393" s="124" t="s">
        <v>24</v>
      </c>
      <c r="G1393" s="124" t="s">
        <v>142</v>
      </c>
      <c r="H1393" s="124" t="s">
        <v>16927</v>
      </c>
      <c r="I1393" s="210" t="s">
        <v>661</v>
      </c>
      <c r="J1393" s="129" t="s">
        <v>169</v>
      </c>
      <c r="K1393" s="128">
        <v>226</v>
      </c>
      <c r="L1393" s="129" t="s">
        <v>60</v>
      </c>
      <c r="M1393" s="128" t="s">
        <v>186</v>
      </c>
      <c r="N1393" s="127" t="s">
        <v>621</v>
      </c>
      <c r="O1393" s="127" t="s">
        <v>164</v>
      </c>
      <c r="P1393" s="127" t="s">
        <v>178</v>
      </c>
      <c r="Q1393" s="131" t="s">
        <v>15915</v>
      </c>
      <c r="R1393" s="131" t="s">
        <v>17454</v>
      </c>
      <c r="S1393" s="132" t="s">
        <v>24674</v>
      </c>
      <c r="T1393" s="136" t="s">
        <v>234</v>
      </c>
      <c r="U1393" s="211"/>
      <c r="V1393" s="211"/>
      <c r="W1393" s="133" t="str">
        <f>VLOOKUP(TRIM(X1393),X10:Y88,2,FALSE)</f>
        <v>Frank</v>
      </c>
      <c r="X1393" s="11" t="str">
        <f t="shared" si="68"/>
        <v>6.5.5</v>
      </c>
      <c r="Z1393" s="1">
        <f t="shared" si="67"/>
        <v>0</v>
      </c>
      <c r="AA1393" s="1">
        <f t="shared" si="66"/>
        <v>26</v>
      </c>
    </row>
    <row r="1394" spans="1:27" ht="37.200000000000003" customHeight="1">
      <c r="A1394" s="119" t="s">
        <v>139</v>
      </c>
      <c r="B1394" s="134" t="s">
        <v>57</v>
      </c>
      <c r="C1394" s="122" t="s">
        <v>140</v>
      </c>
      <c r="D1394" s="122" t="s">
        <v>103</v>
      </c>
      <c r="E1394" s="123" t="s">
        <v>14241</v>
      </c>
      <c r="F1394" s="124" t="s">
        <v>23</v>
      </c>
      <c r="G1394" s="124" t="s">
        <v>142</v>
      </c>
      <c r="H1394" s="124" t="s">
        <v>16930</v>
      </c>
      <c r="I1394" s="210" t="s">
        <v>291</v>
      </c>
      <c r="J1394" s="129" t="s">
        <v>180</v>
      </c>
      <c r="K1394" s="128">
        <v>303</v>
      </c>
      <c r="L1394" s="129" t="s">
        <v>60</v>
      </c>
      <c r="M1394" s="128" t="s">
        <v>186</v>
      </c>
      <c r="N1394" s="127" t="s">
        <v>621</v>
      </c>
      <c r="O1394" s="127" t="s">
        <v>164</v>
      </c>
      <c r="P1394" s="127" t="s">
        <v>178</v>
      </c>
      <c r="Q1394" s="131" t="s">
        <v>15995</v>
      </c>
      <c r="R1394" s="131" t="s">
        <v>17864</v>
      </c>
      <c r="S1394" s="132" t="s">
        <v>145</v>
      </c>
      <c r="T1394" s="136" t="s">
        <v>290</v>
      </c>
      <c r="U1394" s="211"/>
      <c r="V1394" s="211" t="s">
        <v>233</v>
      </c>
      <c r="W1394" s="133" t="str">
        <f>VLOOKUP(TRIM(X1394),X10:Y88,2,FALSE)</f>
        <v>Frank</v>
      </c>
      <c r="X1394" s="11" t="str">
        <f t="shared" si="68"/>
        <v>6.5.5</v>
      </c>
      <c r="Z1394" s="1">
        <f t="shared" si="67"/>
        <v>0</v>
      </c>
      <c r="AA1394" s="1">
        <f t="shared" si="66"/>
        <v>13</v>
      </c>
    </row>
    <row r="1395" spans="1:27" ht="37.200000000000003" customHeight="1">
      <c r="A1395" s="119" t="s">
        <v>139</v>
      </c>
      <c r="B1395" s="134" t="s">
        <v>57</v>
      </c>
      <c r="C1395" s="122" t="s">
        <v>140</v>
      </c>
      <c r="D1395" s="122" t="s">
        <v>103</v>
      </c>
      <c r="E1395" s="123" t="s">
        <v>14242</v>
      </c>
      <c r="F1395" s="124" t="s">
        <v>24</v>
      </c>
      <c r="G1395" s="124" t="s">
        <v>142</v>
      </c>
      <c r="H1395" s="124" t="s">
        <v>16932</v>
      </c>
      <c r="I1395" s="210" t="s">
        <v>15783</v>
      </c>
      <c r="J1395" s="129" t="s">
        <v>169</v>
      </c>
      <c r="K1395" s="128">
        <v>169</v>
      </c>
      <c r="L1395" s="129" t="s">
        <v>68</v>
      </c>
      <c r="M1395" s="128" t="s">
        <v>186</v>
      </c>
      <c r="N1395" s="127" t="s">
        <v>621</v>
      </c>
      <c r="O1395" s="127" t="s">
        <v>164</v>
      </c>
      <c r="P1395" s="127" t="s">
        <v>178</v>
      </c>
      <c r="Q1395" s="131" t="s">
        <v>15863</v>
      </c>
      <c r="R1395" s="131" t="s">
        <v>17447</v>
      </c>
      <c r="S1395" s="132" t="s">
        <v>24675</v>
      </c>
      <c r="T1395" s="136" t="s">
        <v>267</v>
      </c>
      <c r="U1395" s="211"/>
      <c r="V1395" s="211"/>
      <c r="W1395" s="133" t="str">
        <f>VLOOKUP(TRIM(X1395),X10:Y88,2,FALSE)</f>
        <v>Frank</v>
      </c>
      <c r="X1395" s="11" t="str">
        <f t="shared" si="68"/>
        <v>6.5.5</v>
      </c>
      <c r="Z1395" s="1">
        <f t="shared" si="67"/>
        <v>0</v>
      </c>
      <c r="AA1395" s="1">
        <f t="shared" si="66"/>
        <v>20</v>
      </c>
    </row>
    <row r="1396" spans="1:27" ht="37.200000000000003" customHeight="1">
      <c r="A1396" s="119" t="s">
        <v>139</v>
      </c>
      <c r="B1396" s="134" t="s">
        <v>57</v>
      </c>
      <c r="C1396" s="122" t="s">
        <v>140</v>
      </c>
      <c r="D1396" s="122" t="s">
        <v>103</v>
      </c>
      <c r="E1396" s="123" t="s">
        <v>14243</v>
      </c>
      <c r="F1396" s="124" t="s">
        <v>175</v>
      </c>
      <c r="G1396" s="124" t="s">
        <v>142</v>
      </c>
      <c r="H1396" s="124" t="s">
        <v>17463</v>
      </c>
      <c r="I1396" s="210" t="s">
        <v>280</v>
      </c>
      <c r="J1396" s="129"/>
      <c r="K1396" s="128"/>
      <c r="L1396" s="129"/>
      <c r="M1396" s="128"/>
      <c r="N1396" s="127"/>
      <c r="O1396" s="127" t="s">
        <v>164</v>
      </c>
      <c r="P1396" s="127" t="s">
        <v>178</v>
      </c>
      <c r="Q1396" s="131" t="s">
        <v>304</v>
      </c>
      <c r="R1396" s="131" t="s">
        <v>17464</v>
      </c>
      <c r="S1396" s="132" t="s">
        <v>24676</v>
      </c>
      <c r="T1396" s="136" t="s">
        <v>267</v>
      </c>
      <c r="U1396" s="211"/>
      <c r="V1396" s="211"/>
      <c r="W1396" s="133" t="str">
        <f>VLOOKUP(TRIM(X1396),X10:Y88,2,FALSE)</f>
        <v>Frank</v>
      </c>
      <c r="X1396" s="11" t="str">
        <f t="shared" si="68"/>
        <v>6.5.5</v>
      </c>
      <c r="Z1396" s="1">
        <f t="shared" si="67"/>
        <v>0</v>
      </c>
      <c r="AA1396" s="1">
        <f t="shared" si="66"/>
        <v>6</v>
      </c>
    </row>
    <row r="1397" spans="1:27" ht="37.200000000000003" customHeight="1">
      <c r="A1397" s="119" t="s">
        <v>139</v>
      </c>
      <c r="B1397" s="134" t="s">
        <v>57</v>
      </c>
      <c r="C1397" s="122" t="s">
        <v>140</v>
      </c>
      <c r="D1397" s="122" t="s">
        <v>103</v>
      </c>
      <c r="E1397" s="123" t="s">
        <v>14244</v>
      </c>
      <c r="F1397" s="124" t="s">
        <v>175</v>
      </c>
      <c r="G1397" s="124" t="s">
        <v>142</v>
      </c>
      <c r="H1397" s="124" t="s">
        <v>7537</v>
      </c>
      <c r="I1397" s="210" t="s">
        <v>280</v>
      </c>
      <c r="J1397" s="129"/>
      <c r="K1397" s="128"/>
      <c r="L1397" s="129"/>
      <c r="M1397" s="128"/>
      <c r="N1397" s="127"/>
      <c r="O1397" s="127" t="s">
        <v>164</v>
      </c>
      <c r="P1397" s="127" t="s">
        <v>178</v>
      </c>
      <c r="Q1397" s="131" t="s">
        <v>16937</v>
      </c>
      <c r="R1397" s="131" t="s">
        <v>16943</v>
      </c>
      <c r="S1397" s="132" t="s">
        <v>24677</v>
      </c>
      <c r="T1397" s="136" t="s">
        <v>16938</v>
      </c>
      <c r="U1397" s="211"/>
      <c r="V1397" s="211"/>
      <c r="W1397" s="133" t="str">
        <f>VLOOKUP(TRIM(X1397),X10:Y88,2,FALSE)</f>
        <v>Frank</v>
      </c>
      <c r="X1397" s="11" t="str">
        <f t="shared" si="68"/>
        <v>6.5.5</v>
      </c>
      <c r="Z1397" s="1">
        <f t="shared" si="67"/>
        <v>0</v>
      </c>
      <c r="AA1397" s="1">
        <f t="shared" si="66"/>
        <v>6</v>
      </c>
    </row>
    <row r="1398" spans="1:27" ht="37.200000000000003" customHeight="1">
      <c r="A1398" s="119" t="s">
        <v>139</v>
      </c>
      <c r="B1398" s="134" t="s">
        <v>57</v>
      </c>
      <c r="C1398" s="122" t="s">
        <v>140</v>
      </c>
      <c r="D1398" s="122" t="s">
        <v>103</v>
      </c>
      <c r="E1398" s="123" t="s">
        <v>14245</v>
      </c>
      <c r="F1398" s="124" t="s">
        <v>24</v>
      </c>
      <c r="G1398" s="124" t="s">
        <v>226</v>
      </c>
      <c r="H1398" s="124" t="s">
        <v>16942</v>
      </c>
      <c r="I1398" s="210" t="s">
        <v>16939</v>
      </c>
      <c r="J1398" s="129" t="s">
        <v>169</v>
      </c>
      <c r="K1398" s="128">
        <v>313</v>
      </c>
      <c r="L1398" s="129" t="s">
        <v>63</v>
      </c>
      <c r="M1398" s="128" t="s">
        <v>186</v>
      </c>
      <c r="N1398" s="127" t="s">
        <v>621</v>
      </c>
      <c r="O1398" s="127" t="s">
        <v>164</v>
      </c>
      <c r="P1398" s="127" t="s">
        <v>178</v>
      </c>
      <c r="Q1398" s="131" t="s">
        <v>16940</v>
      </c>
      <c r="R1398" s="131" t="s">
        <v>17461</v>
      </c>
      <c r="S1398" s="132" t="s">
        <v>24678</v>
      </c>
      <c r="T1398" s="136" t="s">
        <v>301</v>
      </c>
      <c r="U1398" s="211"/>
      <c r="V1398" s="211"/>
      <c r="W1398" s="133" t="str">
        <f>VLOOKUP(TRIM(X1398),X10:Y88,2,FALSE)</f>
        <v>Frank</v>
      </c>
      <c r="X1398" s="11" t="str">
        <f t="shared" si="68"/>
        <v>6.5.5</v>
      </c>
      <c r="Z1398" s="1">
        <f t="shared" si="67"/>
        <v>0</v>
      </c>
      <c r="AA1398" s="1">
        <f t="shared" si="66"/>
        <v>23</v>
      </c>
    </row>
    <row r="1399" spans="1:27" ht="37.200000000000003" customHeight="1">
      <c r="A1399" s="119" t="s">
        <v>139</v>
      </c>
      <c r="B1399" s="134" t="s">
        <v>57</v>
      </c>
      <c r="C1399" s="122" t="s">
        <v>140</v>
      </c>
      <c r="D1399" s="122" t="s">
        <v>103</v>
      </c>
      <c r="E1399" s="123" t="s">
        <v>14246</v>
      </c>
      <c r="F1399" s="124" t="s">
        <v>20</v>
      </c>
      <c r="G1399" s="124" t="s">
        <v>142</v>
      </c>
      <c r="H1399" s="124" t="s">
        <v>7537</v>
      </c>
      <c r="I1399" s="210" t="s">
        <v>280</v>
      </c>
      <c r="J1399" s="129"/>
      <c r="K1399" s="128"/>
      <c r="L1399" s="129"/>
      <c r="M1399" s="128"/>
      <c r="N1399" s="127"/>
      <c r="O1399" s="127" t="s">
        <v>164</v>
      </c>
      <c r="P1399" s="127" t="s">
        <v>178</v>
      </c>
      <c r="Q1399" s="131" t="s">
        <v>17460</v>
      </c>
      <c r="R1399" s="131" t="s">
        <v>17865</v>
      </c>
      <c r="S1399" s="132" t="s">
        <v>145</v>
      </c>
      <c r="T1399" s="136" t="s">
        <v>16938</v>
      </c>
      <c r="U1399" s="211"/>
      <c r="V1399" s="211" t="s">
        <v>233</v>
      </c>
      <c r="W1399" s="133" t="str">
        <f>VLOOKUP(TRIM(X1399),X10:Y88,2,FALSE)</f>
        <v>Frank</v>
      </c>
      <c r="X1399" s="11" t="str">
        <f t="shared" si="68"/>
        <v>6.5.5</v>
      </c>
      <c r="Z1399" s="1">
        <f t="shared" si="67"/>
        <v>0</v>
      </c>
      <c r="AA1399" s="1">
        <f t="shared" si="66"/>
        <v>6</v>
      </c>
    </row>
    <row r="1400" spans="1:27" ht="37.200000000000003" customHeight="1">
      <c r="A1400" s="119" t="s">
        <v>139</v>
      </c>
      <c r="B1400" s="134" t="s">
        <v>57</v>
      </c>
      <c r="C1400" s="122" t="s">
        <v>140</v>
      </c>
      <c r="D1400" s="122" t="s">
        <v>98</v>
      </c>
      <c r="E1400" s="123" t="s">
        <v>14247</v>
      </c>
      <c r="F1400" s="124" t="s">
        <v>24</v>
      </c>
      <c r="G1400" s="124" t="s">
        <v>142</v>
      </c>
      <c r="H1400" s="124" t="s">
        <v>16945</v>
      </c>
      <c r="I1400" s="210" t="s">
        <v>200</v>
      </c>
      <c r="J1400" s="129" t="s">
        <v>180</v>
      </c>
      <c r="K1400" s="128">
        <v>276</v>
      </c>
      <c r="L1400" s="129" t="s">
        <v>60</v>
      </c>
      <c r="M1400" s="128" t="s">
        <v>186</v>
      </c>
      <c r="N1400" s="127" t="s">
        <v>621</v>
      </c>
      <c r="O1400" s="127" t="s">
        <v>164</v>
      </c>
      <c r="P1400" s="127" t="s">
        <v>178</v>
      </c>
      <c r="Q1400" s="131" t="s">
        <v>15939</v>
      </c>
      <c r="R1400" s="131" t="s">
        <v>17138</v>
      </c>
      <c r="S1400" s="132" t="s">
        <v>24679</v>
      </c>
      <c r="T1400" s="136" t="s">
        <v>183</v>
      </c>
      <c r="U1400" s="211"/>
      <c r="V1400" s="211"/>
      <c r="W1400" s="133" t="str">
        <f>VLOOKUP(TRIM(X1400),X10:Y88,2,FALSE)</f>
        <v>Frank</v>
      </c>
      <c r="X1400" s="11" t="str">
        <f t="shared" si="68"/>
        <v>6.5.3</v>
      </c>
      <c r="Z1400" s="1">
        <f t="shared" si="67"/>
        <v>0</v>
      </c>
      <c r="AA1400" s="1">
        <f t="shared" si="66"/>
        <v>17</v>
      </c>
    </row>
    <row r="1401" spans="1:27" ht="37.200000000000003" customHeight="1">
      <c r="A1401" s="119" t="s">
        <v>139</v>
      </c>
      <c r="B1401" s="134" t="s">
        <v>57</v>
      </c>
      <c r="C1401" s="122" t="s">
        <v>140</v>
      </c>
      <c r="D1401" s="122" t="s">
        <v>98</v>
      </c>
      <c r="E1401" s="123" t="s">
        <v>14248</v>
      </c>
      <c r="F1401" s="124" t="s">
        <v>23</v>
      </c>
      <c r="G1401" s="124" t="s">
        <v>142</v>
      </c>
      <c r="H1401" s="124" t="s">
        <v>16948</v>
      </c>
      <c r="I1401" s="210" t="s">
        <v>184</v>
      </c>
      <c r="J1401" s="129" t="s">
        <v>169</v>
      </c>
      <c r="K1401" s="128">
        <v>244</v>
      </c>
      <c r="L1401" s="129" t="s">
        <v>60</v>
      </c>
      <c r="M1401" s="128" t="s">
        <v>186</v>
      </c>
      <c r="N1401" s="127" t="s">
        <v>621</v>
      </c>
      <c r="O1401" s="127" t="s">
        <v>164</v>
      </c>
      <c r="P1401" s="127" t="s">
        <v>178</v>
      </c>
      <c r="Q1401" s="131" t="s">
        <v>15962</v>
      </c>
      <c r="R1401" s="131" t="s">
        <v>17866</v>
      </c>
      <c r="S1401" s="132" t="s">
        <v>145</v>
      </c>
      <c r="T1401" s="136" t="s">
        <v>183</v>
      </c>
      <c r="U1401" s="211"/>
      <c r="V1401" s="211" t="s">
        <v>233</v>
      </c>
      <c r="W1401" s="133" t="str">
        <f>VLOOKUP(TRIM(X1401),X10:Y88,2,FALSE)</f>
        <v>Frank</v>
      </c>
      <c r="X1401" s="11" t="str">
        <f t="shared" si="68"/>
        <v>6.5.3</v>
      </c>
      <c r="Z1401" s="1">
        <f t="shared" si="67"/>
        <v>0</v>
      </c>
      <c r="AA1401" s="1">
        <f t="shared" si="66"/>
        <v>17</v>
      </c>
    </row>
    <row r="1402" spans="1:27" ht="37.200000000000003" customHeight="1">
      <c r="A1402" s="119" t="s">
        <v>139</v>
      </c>
      <c r="B1402" s="134" t="s">
        <v>57</v>
      </c>
      <c r="C1402" s="122" t="s">
        <v>140</v>
      </c>
      <c r="D1402" s="122" t="s">
        <v>98</v>
      </c>
      <c r="E1402" s="123" t="s">
        <v>14249</v>
      </c>
      <c r="F1402" s="124" t="s">
        <v>24</v>
      </c>
      <c r="G1402" s="124" t="s">
        <v>142</v>
      </c>
      <c r="H1402" s="124" t="s">
        <v>16950</v>
      </c>
      <c r="I1402" s="210" t="s">
        <v>184</v>
      </c>
      <c r="J1402" s="129" t="s">
        <v>180</v>
      </c>
      <c r="K1402" s="128">
        <v>275</v>
      </c>
      <c r="L1402" s="129" t="s">
        <v>60</v>
      </c>
      <c r="M1402" s="128" t="s">
        <v>186</v>
      </c>
      <c r="N1402" s="127" t="s">
        <v>621</v>
      </c>
      <c r="O1402" s="127" t="s">
        <v>164</v>
      </c>
      <c r="P1402" s="127" t="s">
        <v>178</v>
      </c>
      <c r="Q1402" s="131" t="s">
        <v>8613</v>
      </c>
      <c r="R1402" s="131" t="s">
        <v>17140</v>
      </c>
      <c r="S1402" s="132" t="s">
        <v>24680</v>
      </c>
      <c r="T1402" s="136" t="s">
        <v>183</v>
      </c>
      <c r="U1402" s="211"/>
      <c r="V1402" s="211"/>
      <c r="W1402" s="133" t="str">
        <f>VLOOKUP(TRIM(X1402),X10:Y88,2,FALSE)</f>
        <v>Frank</v>
      </c>
      <c r="X1402" s="11" t="str">
        <f t="shared" si="68"/>
        <v>6.5.3</v>
      </c>
      <c r="Z1402" s="1">
        <f t="shared" si="67"/>
        <v>0</v>
      </c>
      <c r="AA1402" s="1">
        <f t="shared" si="66"/>
        <v>17</v>
      </c>
    </row>
    <row r="1403" spans="1:27" ht="37.200000000000003" customHeight="1">
      <c r="A1403" s="119" t="s">
        <v>139</v>
      </c>
      <c r="B1403" s="134" t="s">
        <v>57</v>
      </c>
      <c r="C1403" s="122" t="s">
        <v>140</v>
      </c>
      <c r="D1403" s="122" t="s">
        <v>98</v>
      </c>
      <c r="E1403" s="123" t="s">
        <v>14250</v>
      </c>
      <c r="F1403" s="124" t="s">
        <v>23</v>
      </c>
      <c r="G1403" s="124" t="s">
        <v>142</v>
      </c>
      <c r="H1403" s="124" t="s">
        <v>16952</v>
      </c>
      <c r="I1403" s="210" t="s">
        <v>229</v>
      </c>
      <c r="J1403" s="129" t="s">
        <v>180</v>
      </c>
      <c r="K1403" s="128">
        <v>345</v>
      </c>
      <c r="L1403" s="129" t="s">
        <v>60</v>
      </c>
      <c r="M1403" s="128" t="s">
        <v>186</v>
      </c>
      <c r="N1403" s="127" t="s">
        <v>621</v>
      </c>
      <c r="O1403" s="127" t="s">
        <v>164</v>
      </c>
      <c r="P1403" s="127" t="s">
        <v>178</v>
      </c>
      <c r="Q1403" s="131" t="s">
        <v>16087</v>
      </c>
      <c r="R1403" s="131" t="s">
        <v>17867</v>
      </c>
      <c r="S1403" s="132" t="s">
        <v>145</v>
      </c>
      <c r="T1403" s="136" t="s">
        <v>272</v>
      </c>
      <c r="U1403" s="211"/>
      <c r="V1403" s="211" t="s">
        <v>233</v>
      </c>
      <c r="W1403" s="133" t="str">
        <f>VLOOKUP(TRIM(X1403),X10:Y88,2,FALSE)</f>
        <v>Frank</v>
      </c>
      <c r="X1403" s="11" t="str">
        <f t="shared" si="68"/>
        <v>6.5.3</v>
      </c>
      <c r="Z1403" s="1">
        <f t="shared" si="67"/>
        <v>0</v>
      </c>
      <c r="AA1403" s="1">
        <f t="shared" si="66"/>
        <v>7</v>
      </c>
    </row>
    <row r="1404" spans="1:27" ht="37.200000000000003" customHeight="1">
      <c r="A1404" s="119" t="s">
        <v>139</v>
      </c>
      <c r="B1404" s="134" t="s">
        <v>57</v>
      </c>
      <c r="C1404" s="122" t="s">
        <v>140</v>
      </c>
      <c r="D1404" s="122" t="s">
        <v>98</v>
      </c>
      <c r="E1404" s="123" t="s">
        <v>14251</v>
      </c>
      <c r="F1404" s="124" t="s">
        <v>24</v>
      </c>
      <c r="G1404" s="124" t="s">
        <v>142</v>
      </c>
      <c r="H1404" s="124" t="s">
        <v>16954</v>
      </c>
      <c r="I1404" s="210" t="s">
        <v>661</v>
      </c>
      <c r="J1404" s="129" t="s">
        <v>180</v>
      </c>
      <c r="K1404" s="128">
        <v>337</v>
      </c>
      <c r="L1404" s="129" t="s">
        <v>60</v>
      </c>
      <c r="M1404" s="128" t="s">
        <v>186</v>
      </c>
      <c r="N1404" s="127" t="s">
        <v>621</v>
      </c>
      <c r="O1404" s="127" t="s">
        <v>164</v>
      </c>
      <c r="P1404" s="127" t="s">
        <v>178</v>
      </c>
      <c r="Q1404" s="131" t="s">
        <v>16064</v>
      </c>
      <c r="R1404" s="131" t="s">
        <v>17144</v>
      </c>
      <c r="S1404" s="132" t="s">
        <v>24681</v>
      </c>
      <c r="T1404" s="136" t="s">
        <v>219</v>
      </c>
      <c r="U1404" s="211"/>
      <c r="V1404" s="211"/>
      <c r="W1404" s="133" t="str">
        <f>VLOOKUP(TRIM(X1404),X10:Y88,2,FALSE)</f>
        <v>Frank</v>
      </c>
      <c r="X1404" s="11" t="str">
        <f t="shared" si="68"/>
        <v>6.5.3</v>
      </c>
      <c r="Z1404" s="1">
        <f t="shared" si="67"/>
        <v>0</v>
      </c>
      <c r="AA1404" s="1">
        <f t="shared" si="66"/>
        <v>26</v>
      </c>
    </row>
    <row r="1405" spans="1:27" ht="37.200000000000003" customHeight="1">
      <c r="A1405" s="119" t="s">
        <v>139</v>
      </c>
      <c r="B1405" s="134" t="s">
        <v>57</v>
      </c>
      <c r="C1405" s="122" t="s">
        <v>140</v>
      </c>
      <c r="D1405" s="122" t="s">
        <v>98</v>
      </c>
      <c r="E1405" s="123" t="s">
        <v>14252</v>
      </c>
      <c r="F1405" s="124" t="s">
        <v>23</v>
      </c>
      <c r="G1405" s="124" t="s">
        <v>142</v>
      </c>
      <c r="H1405" s="124" t="s">
        <v>16956</v>
      </c>
      <c r="I1405" s="210" t="s">
        <v>181</v>
      </c>
      <c r="J1405" s="129" t="s">
        <v>169</v>
      </c>
      <c r="K1405" s="128">
        <v>275</v>
      </c>
      <c r="L1405" s="129" t="s">
        <v>60</v>
      </c>
      <c r="M1405" s="128" t="s">
        <v>186</v>
      </c>
      <c r="N1405" s="127" t="s">
        <v>621</v>
      </c>
      <c r="O1405" s="127" t="s">
        <v>164</v>
      </c>
      <c r="P1405" s="127" t="s">
        <v>178</v>
      </c>
      <c r="Q1405" s="131" t="s">
        <v>16015</v>
      </c>
      <c r="R1405" s="131" t="s">
        <v>17868</v>
      </c>
      <c r="S1405" s="132" t="s">
        <v>145</v>
      </c>
      <c r="T1405" s="136" t="s">
        <v>194</v>
      </c>
      <c r="U1405" s="211"/>
      <c r="V1405" s="211" t="s">
        <v>233</v>
      </c>
      <c r="W1405" s="133" t="str">
        <f>VLOOKUP(TRIM(X1405),X10:Y88,2,FALSE)</f>
        <v>Frank</v>
      </c>
      <c r="X1405" s="11" t="str">
        <f t="shared" si="68"/>
        <v>6.5.3</v>
      </c>
      <c r="Z1405" s="1">
        <f t="shared" si="67"/>
        <v>0</v>
      </c>
      <c r="AA1405" s="1">
        <f t="shared" si="66"/>
        <v>14</v>
      </c>
    </row>
    <row r="1406" spans="1:27" ht="37.200000000000003" customHeight="1">
      <c r="A1406" s="119" t="s">
        <v>139</v>
      </c>
      <c r="B1406" s="134" t="s">
        <v>57</v>
      </c>
      <c r="C1406" s="122" t="s">
        <v>140</v>
      </c>
      <c r="D1406" s="122" t="s">
        <v>98</v>
      </c>
      <c r="E1406" s="123" t="s">
        <v>14253</v>
      </c>
      <c r="F1406" s="124" t="s">
        <v>24</v>
      </c>
      <c r="G1406" s="124" t="s">
        <v>142</v>
      </c>
      <c r="H1406" s="124" t="s">
        <v>16958</v>
      </c>
      <c r="I1406" s="210" t="s">
        <v>661</v>
      </c>
      <c r="J1406" s="129" t="s">
        <v>180</v>
      </c>
      <c r="K1406" s="128">
        <v>364</v>
      </c>
      <c r="L1406" s="129" t="s">
        <v>60</v>
      </c>
      <c r="M1406" s="128" t="s">
        <v>186</v>
      </c>
      <c r="N1406" s="127" t="s">
        <v>621</v>
      </c>
      <c r="O1406" s="127" t="s">
        <v>164</v>
      </c>
      <c r="P1406" s="127" t="s">
        <v>178</v>
      </c>
      <c r="Q1406" s="131" t="s">
        <v>16130</v>
      </c>
      <c r="R1406" s="131" t="s">
        <v>17659</v>
      </c>
      <c r="S1406" s="132" t="s">
        <v>24682</v>
      </c>
      <c r="T1406" s="136" t="s">
        <v>219</v>
      </c>
      <c r="U1406" s="211"/>
      <c r="V1406" s="211"/>
      <c r="W1406" s="133" t="str">
        <f>VLOOKUP(TRIM(X1406),X10:Y88,2,FALSE)</f>
        <v>Frank</v>
      </c>
      <c r="X1406" s="11" t="str">
        <f t="shared" si="68"/>
        <v>6.5.3</v>
      </c>
      <c r="Z1406" s="1">
        <f t="shared" si="67"/>
        <v>0</v>
      </c>
      <c r="AA1406" s="1">
        <f t="shared" si="66"/>
        <v>26</v>
      </c>
    </row>
    <row r="1407" spans="1:27" ht="37.200000000000003" customHeight="1">
      <c r="A1407" s="119" t="s">
        <v>139</v>
      </c>
      <c r="B1407" s="134" t="s">
        <v>57</v>
      </c>
      <c r="C1407" s="122" t="s">
        <v>140</v>
      </c>
      <c r="D1407" s="122" t="s">
        <v>98</v>
      </c>
      <c r="E1407" s="123" t="s">
        <v>14254</v>
      </c>
      <c r="F1407" s="124" t="s">
        <v>24</v>
      </c>
      <c r="G1407" s="124" t="s">
        <v>142</v>
      </c>
      <c r="H1407" s="124" t="s">
        <v>16964</v>
      </c>
      <c r="I1407" s="210" t="s">
        <v>14894</v>
      </c>
      <c r="J1407" s="129" t="s">
        <v>169</v>
      </c>
      <c r="K1407" s="128">
        <v>234</v>
      </c>
      <c r="L1407" s="129" t="s">
        <v>63</v>
      </c>
      <c r="M1407" s="128" t="s">
        <v>186</v>
      </c>
      <c r="N1407" s="127" t="s">
        <v>621</v>
      </c>
      <c r="O1407" s="127" t="s">
        <v>164</v>
      </c>
      <c r="P1407" s="127" t="s">
        <v>178</v>
      </c>
      <c r="Q1407" s="131" t="s">
        <v>15930</v>
      </c>
      <c r="R1407" s="131" t="s">
        <v>16969</v>
      </c>
      <c r="S1407" s="132" t="s">
        <v>24683</v>
      </c>
      <c r="T1407" s="136" t="s">
        <v>218</v>
      </c>
      <c r="U1407" s="211"/>
      <c r="V1407" s="211"/>
      <c r="W1407" s="133" t="str">
        <f>VLOOKUP(TRIM(X1407),X10:Y88,2,FALSE)</f>
        <v>Frank</v>
      </c>
      <c r="X1407" s="11" t="str">
        <f t="shared" si="68"/>
        <v>6.5.3</v>
      </c>
      <c r="Z1407" s="1">
        <f t="shared" si="67"/>
        <v>0</v>
      </c>
      <c r="AA1407" s="1">
        <f t="shared" si="66"/>
        <v>23</v>
      </c>
    </row>
    <row r="1408" spans="1:27" ht="37.200000000000003" customHeight="1">
      <c r="A1408" s="119" t="s">
        <v>139</v>
      </c>
      <c r="B1408" s="134" t="s">
        <v>57</v>
      </c>
      <c r="C1408" s="122" t="s">
        <v>140</v>
      </c>
      <c r="D1408" s="122" t="s">
        <v>98</v>
      </c>
      <c r="E1408" s="123" t="s">
        <v>14255</v>
      </c>
      <c r="F1408" s="124" t="s">
        <v>24</v>
      </c>
      <c r="G1408" s="124" t="s">
        <v>142</v>
      </c>
      <c r="H1408" s="124" t="s">
        <v>16966</v>
      </c>
      <c r="I1408" s="210" t="s">
        <v>16960</v>
      </c>
      <c r="J1408" s="129" t="s">
        <v>169</v>
      </c>
      <c r="K1408" s="128">
        <v>251</v>
      </c>
      <c r="L1408" s="129" t="s">
        <v>63</v>
      </c>
      <c r="M1408" s="128" t="s">
        <v>186</v>
      </c>
      <c r="N1408" s="127" t="s">
        <v>621</v>
      </c>
      <c r="O1408" s="127" t="s">
        <v>164</v>
      </c>
      <c r="P1408" s="127" t="s">
        <v>178</v>
      </c>
      <c r="Q1408" s="131" t="s">
        <v>15974</v>
      </c>
      <c r="R1408" s="131" t="s">
        <v>17114</v>
      </c>
      <c r="S1408" s="132" t="s">
        <v>24684</v>
      </c>
      <c r="T1408" s="136" t="s">
        <v>450</v>
      </c>
      <c r="U1408" s="211"/>
      <c r="V1408" s="211"/>
      <c r="W1408" s="133" t="str">
        <f>VLOOKUP(TRIM(X1408),X10:Y88,2,FALSE)</f>
        <v>Frank</v>
      </c>
      <c r="X1408" s="11" t="str">
        <f t="shared" si="68"/>
        <v>6.5.3</v>
      </c>
      <c r="Z1408" s="1">
        <f t="shared" si="67"/>
        <v>0</v>
      </c>
      <c r="AA1408" s="1">
        <f t="shared" si="66"/>
        <v>23</v>
      </c>
    </row>
    <row r="1409" spans="1:27" ht="37.200000000000003" customHeight="1">
      <c r="A1409" s="119" t="s">
        <v>139</v>
      </c>
      <c r="B1409" s="134" t="s">
        <v>57</v>
      </c>
      <c r="C1409" s="122" t="s">
        <v>140</v>
      </c>
      <c r="D1409" s="122" t="s">
        <v>98</v>
      </c>
      <c r="E1409" s="123" t="s">
        <v>14256</v>
      </c>
      <c r="F1409" s="124" t="s">
        <v>23</v>
      </c>
      <c r="G1409" s="124" t="s">
        <v>142</v>
      </c>
      <c r="H1409" s="124" t="s">
        <v>16968</v>
      </c>
      <c r="I1409" s="210" t="s">
        <v>184</v>
      </c>
      <c r="J1409" s="129" t="s">
        <v>180</v>
      </c>
      <c r="K1409" s="128">
        <v>281</v>
      </c>
      <c r="L1409" s="129" t="s">
        <v>63</v>
      </c>
      <c r="M1409" s="128" t="s">
        <v>186</v>
      </c>
      <c r="N1409" s="127" t="s">
        <v>621</v>
      </c>
      <c r="O1409" s="127" t="s">
        <v>164</v>
      </c>
      <c r="P1409" s="127" t="s">
        <v>178</v>
      </c>
      <c r="Q1409" s="131" t="s">
        <v>15946</v>
      </c>
      <c r="R1409" s="131" t="s">
        <v>17869</v>
      </c>
      <c r="S1409" s="132" t="s">
        <v>145</v>
      </c>
      <c r="T1409" s="136" t="s">
        <v>183</v>
      </c>
      <c r="U1409" s="211"/>
      <c r="V1409" s="211" t="s">
        <v>233</v>
      </c>
      <c r="W1409" s="133" t="str">
        <f>VLOOKUP(TRIM(X1409),X10:Y88,2,FALSE)</f>
        <v>Frank</v>
      </c>
      <c r="X1409" s="11" t="str">
        <f t="shared" si="68"/>
        <v>6.5.3</v>
      </c>
      <c r="Z1409" s="1">
        <f t="shared" si="67"/>
        <v>0</v>
      </c>
      <c r="AA1409" s="1">
        <f t="shared" si="66"/>
        <v>17</v>
      </c>
    </row>
    <row r="1410" spans="1:27" ht="37.200000000000003" customHeight="1">
      <c r="A1410" s="119"/>
      <c r="B1410" s="134" t="s">
        <v>57</v>
      </c>
      <c r="C1410" s="122" t="s">
        <v>22</v>
      </c>
      <c r="D1410" s="122" t="s">
        <v>98</v>
      </c>
      <c r="E1410" s="123" t="s">
        <v>14257</v>
      </c>
      <c r="F1410" s="124" t="s">
        <v>24</v>
      </c>
      <c r="G1410" s="138" t="s">
        <v>142</v>
      </c>
      <c r="H1410" s="138" t="s">
        <v>16970</v>
      </c>
      <c r="I1410" s="139" t="s">
        <v>14894</v>
      </c>
      <c r="J1410" s="140" t="s">
        <v>169</v>
      </c>
      <c r="K1410" s="141">
        <v>234</v>
      </c>
      <c r="L1410" s="140" t="s">
        <v>68</v>
      </c>
      <c r="M1410" s="141" t="s">
        <v>186</v>
      </c>
      <c r="N1410" s="140" t="s">
        <v>621</v>
      </c>
      <c r="O1410" s="140" t="s">
        <v>164</v>
      </c>
      <c r="P1410" s="140" t="s">
        <v>178</v>
      </c>
      <c r="Q1410" s="142" t="s">
        <v>17658</v>
      </c>
      <c r="R1410" s="142" t="s">
        <v>17657</v>
      </c>
      <c r="S1410" s="145"/>
      <c r="T1410" s="136" t="s">
        <v>218</v>
      </c>
      <c r="U1410" s="211"/>
      <c r="V1410" s="211"/>
      <c r="W1410" s="133" t="str">
        <f>VLOOKUP(TRIM(X1410),X10:Y88,2,FALSE)</f>
        <v>Frank</v>
      </c>
      <c r="X1410" s="11" t="str">
        <f t="shared" si="68"/>
        <v>6.5.3</v>
      </c>
      <c r="Z1410" s="1">
        <f t="shared" si="67"/>
        <v>0</v>
      </c>
      <c r="AA1410" s="1">
        <f t="shared" si="66"/>
        <v>23</v>
      </c>
    </row>
    <row r="1411" spans="1:27" ht="37.200000000000003" customHeight="1">
      <c r="A1411" s="119" t="s">
        <v>139</v>
      </c>
      <c r="B1411" s="134" t="s">
        <v>57</v>
      </c>
      <c r="C1411" s="122" t="s">
        <v>140</v>
      </c>
      <c r="D1411" s="122" t="s">
        <v>98</v>
      </c>
      <c r="E1411" s="123" t="s">
        <v>14258</v>
      </c>
      <c r="F1411" s="124" t="s">
        <v>24</v>
      </c>
      <c r="G1411" s="124" t="s">
        <v>142</v>
      </c>
      <c r="H1411" s="124" t="s">
        <v>16973</v>
      </c>
      <c r="I1411" s="210" t="s">
        <v>229</v>
      </c>
      <c r="J1411" s="129" t="s">
        <v>169</v>
      </c>
      <c r="K1411" s="128">
        <v>298</v>
      </c>
      <c r="L1411" s="129" t="s">
        <v>63</v>
      </c>
      <c r="M1411" s="128" t="s">
        <v>186</v>
      </c>
      <c r="N1411" s="127" t="s">
        <v>621</v>
      </c>
      <c r="O1411" s="127" t="s">
        <v>164</v>
      </c>
      <c r="P1411" s="127" t="s">
        <v>178</v>
      </c>
      <c r="Q1411" s="131" t="s">
        <v>16085</v>
      </c>
      <c r="R1411" s="131" t="s">
        <v>17150</v>
      </c>
      <c r="S1411" s="132" t="s">
        <v>24685</v>
      </c>
      <c r="T1411" s="136" t="s">
        <v>272</v>
      </c>
      <c r="U1411" s="211"/>
      <c r="V1411" s="211"/>
      <c r="W1411" s="133" t="str">
        <f>VLOOKUP(TRIM(X1411),X10:Y88,2,FALSE)</f>
        <v>Frank</v>
      </c>
      <c r="X1411" s="11" t="str">
        <f t="shared" si="68"/>
        <v>6.5.3</v>
      </c>
      <c r="Z1411" s="1">
        <f t="shared" si="67"/>
        <v>0</v>
      </c>
      <c r="AA1411" s="1">
        <f t="shared" si="66"/>
        <v>7</v>
      </c>
    </row>
    <row r="1412" spans="1:27" ht="37.200000000000003" customHeight="1">
      <c r="A1412" s="119" t="s">
        <v>139</v>
      </c>
      <c r="B1412" s="134" t="s">
        <v>57</v>
      </c>
      <c r="C1412" s="122" t="s">
        <v>140</v>
      </c>
      <c r="D1412" s="122" t="s">
        <v>98</v>
      </c>
      <c r="E1412" s="123" t="s">
        <v>14259</v>
      </c>
      <c r="F1412" s="124" t="s">
        <v>24</v>
      </c>
      <c r="G1412" s="124" t="s">
        <v>142</v>
      </c>
      <c r="H1412" s="124" t="s">
        <v>16975</v>
      </c>
      <c r="I1412" s="210" t="s">
        <v>661</v>
      </c>
      <c r="J1412" s="129" t="s">
        <v>169</v>
      </c>
      <c r="K1412" s="128">
        <v>264</v>
      </c>
      <c r="L1412" s="129" t="s">
        <v>63</v>
      </c>
      <c r="M1412" s="128" t="s">
        <v>186</v>
      </c>
      <c r="N1412" s="127" t="s">
        <v>621</v>
      </c>
      <c r="O1412" s="127" t="s">
        <v>164</v>
      </c>
      <c r="P1412" s="127" t="s">
        <v>178</v>
      </c>
      <c r="Q1412" s="131" t="s">
        <v>15989</v>
      </c>
      <c r="R1412" s="131" t="s">
        <v>17130</v>
      </c>
      <c r="S1412" s="132" t="s">
        <v>24686</v>
      </c>
      <c r="T1412" s="136" t="s">
        <v>219</v>
      </c>
      <c r="U1412" s="211"/>
      <c r="V1412" s="211"/>
      <c r="W1412" s="133" t="str">
        <f>VLOOKUP(TRIM(X1412),X10:Y88,2,FALSE)</f>
        <v>Frank</v>
      </c>
      <c r="X1412" s="11" t="str">
        <f t="shared" si="68"/>
        <v>6.5.3</v>
      </c>
      <c r="Z1412" s="1">
        <f t="shared" si="67"/>
        <v>0</v>
      </c>
      <c r="AA1412" s="1">
        <f t="shared" si="66"/>
        <v>26</v>
      </c>
    </row>
    <row r="1413" spans="1:27" ht="34.799999999999997" customHeight="1">
      <c r="A1413" s="119" t="s">
        <v>139</v>
      </c>
      <c r="B1413" s="134" t="s">
        <v>57</v>
      </c>
      <c r="C1413" s="122" t="s">
        <v>140</v>
      </c>
      <c r="D1413" s="122" t="s">
        <v>98</v>
      </c>
      <c r="E1413" s="123" t="s">
        <v>14260</v>
      </c>
      <c r="F1413" s="124" t="s">
        <v>24</v>
      </c>
      <c r="G1413" s="124" t="s">
        <v>142</v>
      </c>
      <c r="H1413" s="124" t="s">
        <v>16977</v>
      </c>
      <c r="I1413" s="210" t="s">
        <v>681</v>
      </c>
      <c r="J1413" s="129" t="s">
        <v>180</v>
      </c>
      <c r="K1413" s="128">
        <v>300</v>
      </c>
      <c r="L1413" s="129" t="s">
        <v>63</v>
      </c>
      <c r="M1413" s="128" t="s">
        <v>186</v>
      </c>
      <c r="N1413" s="127" t="s">
        <v>621</v>
      </c>
      <c r="O1413" s="127" t="s">
        <v>164</v>
      </c>
      <c r="P1413" s="127" t="s">
        <v>178</v>
      </c>
      <c r="Q1413" s="131" t="s">
        <v>15976</v>
      </c>
      <c r="R1413" s="131" t="s">
        <v>17142</v>
      </c>
      <c r="S1413" s="132" t="s">
        <v>24687</v>
      </c>
      <c r="T1413" s="136" t="s">
        <v>450</v>
      </c>
      <c r="U1413" s="211"/>
      <c r="V1413" s="211"/>
      <c r="W1413" s="133" t="str">
        <f>VLOOKUP(TRIM(X1413),X10:Y88,2,FALSE)</f>
        <v>Frank</v>
      </c>
      <c r="X1413" s="11" t="str">
        <f t="shared" si="68"/>
        <v>6.5.3</v>
      </c>
      <c r="Z1413" s="1">
        <f t="shared" si="67"/>
        <v>0</v>
      </c>
      <c r="AA1413" s="1">
        <f t="shared" si="66"/>
        <v>14</v>
      </c>
    </row>
    <row r="1414" spans="1:27" ht="34.799999999999997" customHeight="1">
      <c r="A1414" s="119" t="s">
        <v>139</v>
      </c>
      <c r="B1414" s="134" t="s">
        <v>57</v>
      </c>
      <c r="C1414" s="122" t="s">
        <v>140</v>
      </c>
      <c r="D1414" s="122" t="s">
        <v>94</v>
      </c>
      <c r="E1414" s="123" t="s">
        <v>14261</v>
      </c>
      <c r="F1414" s="124" t="s">
        <v>175</v>
      </c>
      <c r="G1414" s="124" t="s">
        <v>142</v>
      </c>
      <c r="H1414" s="124" t="s">
        <v>15143</v>
      </c>
      <c r="I1414" s="210" t="s">
        <v>280</v>
      </c>
      <c r="J1414" s="129"/>
      <c r="K1414" s="128"/>
      <c r="L1414" s="129"/>
      <c r="M1414" s="128"/>
      <c r="N1414" s="127"/>
      <c r="O1414" s="127" t="s">
        <v>164</v>
      </c>
      <c r="P1414" s="127" t="s">
        <v>17059</v>
      </c>
      <c r="Q1414" s="131" t="s">
        <v>16177</v>
      </c>
      <c r="R1414" s="131" t="s">
        <v>17345</v>
      </c>
      <c r="S1414" s="132" t="s">
        <v>24688</v>
      </c>
      <c r="T1414" s="136" t="s">
        <v>275</v>
      </c>
      <c r="U1414" s="211"/>
      <c r="V1414" s="211"/>
      <c r="W1414" s="133" t="str">
        <f>VLOOKUP(TRIM(X1414),X10:Y88,2,FALSE)</f>
        <v>Frank</v>
      </c>
      <c r="X1414" s="11" t="str">
        <f t="shared" si="68"/>
        <v>6.5.1</v>
      </c>
      <c r="Z1414" s="1">
        <f t="shared" si="67"/>
        <v>0</v>
      </c>
      <c r="AA1414" s="1">
        <f t="shared" si="66"/>
        <v>6</v>
      </c>
    </row>
    <row r="1415" spans="1:27" ht="34.799999999999997" customHeight="1">
      <c r="A1415" s="119" t="s">
        <v>139</v>
      </c>
      <c r="B1415" s="134" t="s">
        <v>57</v>
      </c>
      <c r="C1415" s="122" t="s">
        <v>140</v>
      </c>
      <c r="D1415" s="122" t="s">
        <v>649</v>
      </c>
      <c r="E1415" s="123" t="s">
        <v>14262</v>
      </c>
      <c r="F1415" s="124" t="s">
        <v>21</v>
      </c>
      <c r="G1415" s="124" t="s">
        <v>142</v>
      </c>
      <c r="H1415" s="124" t="s">
        <v>15365</v>
      </c>
      <c r="I1415" s="210" t="s">
        <v>460</v>
      </c>
      <c r="J1415" s="129" t="s">
        <v>15249</v>
      </c>
      <c r="K1415" s="128"/>
      <c r="L1415" s="129"/>
      <c r="M1415" s="128"/>
      <c r="N1415" s="127" t="s">
        <v>170</v>
      </c>
      <c r="O1415" s="127" t="s">
        <v>672</v>
      </c>
      <c r="P1415" s="127" t="s">
        <v>15250</v>
      </c>
      <c r="Q1415" s="131" t="s">
        <v>15254</v>
      </c>
      <c r="R1415" s="131" t="s">
        <v>17636</v>
      </c>
      <c r="S1415" s="132" t="s">
        <v>145</v>
      </c>
      <c r="T1415" s="136" t="s">
        <v>461</v>
      </c>
      <c r="U1415" s="211"/>
      <c r="V1415" s="211"/>
      <c r="W1415" s="133" t="str">
        <f>VLOOKUP(TRIM(X1415),X10:Y88,2,FALSE)</f>
        <v>Frank</v>
      </c>
      <c r="X1415" s="11" t="str">
        <f t="shared" si="68"/>
        <v>6.22</v>
      </c>
      <c r="Z1415" s="1">
        <f t="shared" si="67"/>
        <v>1</v>
      </c>
      <c r="AA1415" s="1">
        <f t="shared" si="66"/>
        <v>13</v>
      </c>
    </row>
    <row r="1416" spans="1:27" ht="34.799999999999997" customHeight="1">
      <c r="A1416" s="119" t="s">
        <v>139</v>
      </c>
      <c r="B1416" s="134" t="s">
        <v>57</v>
      </c>
      <c r="C1416" s="122" t="s">
        <v>140</v>
      </c>
      <c r="D1416" s="122" t="s">
        <v>649</v>
      </c>
      <c r="E1416" s="123" t="s">
        <v>14263</v>
      </c>
      <c r="F1416" s="124" t="s">
        <v>21</v>
      </c>
      <c r="G1416" s="124" t="s">
        <v>142</v>
      </c>
      <c r="H1416" s="124" t="s">
        <v>15366</v>
      </c>
      <c r="I1416" s="210" t="s">
        <v>460</v>
      </c>
      <c r="J1416" s="129" t="s">
        <v>15249</v>
      </c>
      <c r="K1416" s="128"/>
      <c r="L1416" s="129"/>
      <c r="M1416" s="128"/>
      <c r="N1416" s="127" t="s">
        <v>170</v>
      </c>
      <c r="O1416" s="127" t="s">
        <v>672</v>
      </c>
      <c r="P1416" s="127" t="s">
        <v>15250</v>
      </c>
      <c r="Q1416" s="131" t="s">
        <v>15255</v>
      </c>
      <c r="R1416" s="131" t="s">
        <v>17637</v>
      </c>
      <c r="S1416" s="132" t="s">
        <v>24689</v>
      </c>
      <c r="T1416" s="136" t="s">
        <v>461</v>
      </c>
      <c r="U1416" s="211"/>
      <c r="V1416" s="211"/>
      <c r="W1416" s="133" t="str">
        <f>VLOOKUP(TRIM(X1416),X10:Y88,2,FALSE)</f>
        <v>Frank</v>
      </c>
      <c r="X1416" s="11" t="str">
        <f t="shared" si="68"/>
        <v>6.22</v>
      </c>
      <c r="Z1416" s="1">
        <f t="shared" si="67"/>
        <v>0</v>
      </c>
      <c r="AA1416" s="1">
        <f t="shared" si="66"/>
        <v>13</v>
      </c>
    </row>
    <row r="1417" spans="1:27" ht="34.799999999999997" customHeight="1">
      <c r="A1417" s="119"/>
      <c r="B1417" s="134" t="s">
        <v>57</v>
      </c>
      <c r="C1417" s="122" t="s">
        <v>22</v>
      </c>
      <c r="D1417" s="122" t="s">
        <v>649</v>
      </c>
      <c r="E1417" s="123" t="s">
        <v>14264</v>
      </c>
      <c r="F1417" s="124" t="s">
        <v>21</v>
      </c>
      <c r="G1417" s="138" t="s">
        <v>142</v>
      </c>
      <c r="H1417" s="138" t="s">
        <v>15491</v>
      </c>
      <c r="I1417" s="139" t="s">
        <v>217</v>
      </c>
      <c r="J1417" s="140" t="s">
        <v>15249</v>
      </c>
      <c r="K1417" s="141"/>
      <c r="L1417" s="140"/>
      <c r="M1417" s="141"/>
      <c r="N1417" s="140" t="s">
        <v>14851</v>
      </c>
      <c r="O1417" s="140" t="s">
        <v>672</v>
      </c>
      <c r="P1417" s="140" t="s">
        <v>15250</v>
      </c>
      <c r="Q1417" s="142" t="s">
        <v>17638</v>
      </c>
      <c r="R1417" s="142" t="s">
        <v>17639</v>
      </c>
      <c r="S1417" s="145"/>
      <c r="T1417" s="136" t="s">
        <v>2661</v>
      </c>
      <c r="U1417" s="211"/>
      <c r="V1417" s="211"/>
      <c r="W1417" s="133" t="str">
        <f>VLOOKUP(TRIM(X1417),X10:Y88,2,FALSE)</f>
        <v>Frank</v>
      </c>
      <c r="X1417" s="11" t="str">
        <f t="shared" si="68"/>
        <v>6.22</v>
      </c>
      <c r="Z1417" s="1">
        <f t="shared" si="67"/>
        <v>0</v>
      </c>
      <c r="AA1417" s="1">
        <f t="shared" si="66"/>
        <v>5</v>
      </c>
    </row>
    <row r="1418" spans="1:27" ht="34.799999999999997" customHeight="1">
      <c r="A1418" s="119" t="s">
        <v>139</v>
      </c>
      <c r="B1418" s="134" t="s">
        <v>57</v>
      </c>
      <c r="C1418" s="122" t="s">
        <v>140</v>
      </c>
      <c r="D1418" s="122" t="s">
        <v>649</v>
      </c>
      <c r="E1418" s="123" t="s">
        <v>14265</v>
      </c>
      <c r="F1418" s="124" t="s">
        <v>21</v>
      </c>
      <c r="G1418" s="124" t="s">
        <v>142</v>
      </c>
      <c r="H1418" s="124" t="s">
        <v>15364</v>
      </c>
      <c r="I1418" s="210" t="s">
        <v>460</v>
      </c>
      <c r="J1418" s="129" t="s">
        <v>15249</v>
      </c>
      <c r="K1418" s="128"/>
      <c r="L1418" s="129"/>
      <c r="M1418" s="128"/>
      <c r="N1418" s="127" t="s">
        <v>170</v>
      </c>
      <c r="O1418" s="127" t="s">
        <v>672</v>
      </c>
      <c r="P1418" s="127" t="s">
        <v>15250</v>
      </c>
      <c r="Q1418" s="131" t="s">
        <v>15253</v>
      </c>
      <c r="R1418" s="131" t="s">
        <v>17640</v>
      </c>
      <c r="S1418" s="132" t="s">
        <v>24690</v>
      </c>
      <c r="T1418" s="136" t="s">
        <v>461</v>
      </c>
      <c r="U1418" s="211"/>
      <c r="V1418" s="211"/>
      <c r="W1418" s="133" t="str">
        <f>VLOOKUP(TRIM(X1418),X10:Y88,2,FALSE)</f>
        <v>Frank</v>
      </c>
      <c r="X1418" s="11" t="str">
        <f t="shared" si="68"/>
        <v>6.22</v>
      </c>
      <c r="Z1418" s="1">
        <f t="shared" si="67"/>
        <v>0</v>
      </c>
      <c r="AA1418" s="1">
        <f t="shared" si="66"/>
        <v>13</v>
      </c>
    </row>
    <row r="1419" spans="1:27" ht="34.799999999999997" customHeight="1">
      <c r="A1419" s="119" t="s">
        <v>139</v>
      </c>
      <c r="B1419" s="134" t="s">
        <v>57</v>
      </c>
      <c r="C1419" s="122" t="s">
        <v>140</v>
      </c>
      <c r="D1419" s="122" t="s">
        <v>649</v>
      </c>
      <c r="E1419" s="123" t="s">
        <v>14266</v>
      </c>
      <c r="F1419" s="124" t="s">
        <v>21</v>
      </c>
      <c r="G1419" s="124" t="s">
        <v>142</v>
      </c>
      <c r="H1419" s="124" t="s">
        <v>15431</v>
      </c>
      <c r="I1419" s="210" t="s">
        <v>202</v>
      </c>
      <c r="J1419" s="129" t="s">
        <v>15249</v>
      </c>
      <c r="K1419" s="128"/>
      <c r="L1419" s="129"/>
      <c r="M1419" s="128"/>
      <c r="N1419" s="127" t="s">
        <v>14851</v>
      </c>
      <c r="O1419" s="127" t="s">
        <v>672</v>
      </c>
      <c r="P1419" s="127" t="s">
        <v>15250</v>
      </c>
      <c r="Q1419" s="131" t="s">
        <v>15303</v>
      </c>
      <c r="R1419" s="131" t="s">
        <v>18147</v>
      </c>
      <c r="S1419" s="137" t="s">
        <v>149</v>
      </c>
      <c r="T1419" s="136" t="s">
        <v>14712</v>
      </c>
      <c r="U1419" s="211"/>
      <c r="V1419" s="211" t="s">
        <v>554</v>
      </c>
      <c r="W1419" s="133" t="str">
        <f>VLOOKUP(TRIM(X1419),X10:Y88,2,FALSE)</f>
        <v>Frank</v>
      </c>
      <c r="X1419" s="11" t="str">
        <f t="shared" si="68"/>
        <v>6.22</v>
      </c>
      <c r="Z1419" s="1">
        <f t="shared" si="67"/>
        <v>0</v>
      </c>
      <c r="AA1419" s="1">
        <f t="shared" si="66"/>
        <v>21</v>
      </c>
    </row>
    <row r="1420" spans="1:27" ht="34.799999999999997" customHeight="1">
      <c r="A1420" s="119" t="s">
        <v>139</v>
      </c>
      <c r="B1420" s="134" t="s">
        <v>57</v>
      </c>
      <c r="C1420" s="122" t="s">
        <v>140</v>
      </c>
      <c r="D1420" s="122" t="s">
        <v>649</v>
      </c>
      <c r="E1420" s="123" t="s">
        <v>14267</v>
      </c>
      <c r="F1420" s="124" t="s">
        <v>21</v>
      </c>
      <c r="G1420" s="124" t="s">
        <v>142</v>
      </c>
      <c r="H1420" s="124" t="s">
        <v>15600</v>
      </c>
      <c r="I1420" s="210" t="s">
        <v>255</v>
      </c>
      <c r="J1420" s="129" t="s">
        <v>15249</v>
      </c>
      <c r="K1420" s="128"/>
      <c r="L1420" s="129"/>
      <c r="M1420" s="128"/>
      <c r="N1420" s="127" t="s">
        <v>170</v>
      </c>
      <c r="O1420" s="127" t="s">
        <v>672</v>
      </c>
      <c r="P1420" s="127" t="s">
        <v>15250</v>
      </c>
      <c r="Q1420" s="131" t="s">
        <v>15533</v>
      </c>
      <c r="R1420" s="131" t="s">
        <v>17641</v>
      </c>
      <c r="S1420" s="132" t="s">
        <v>145</v>
      </c>
      <c r="T1420" s="136" t="s">
        <v>258</v>
      </c>
      <c r="U1420" s="211"/>
      <c r="V1420" s="211"/>
      <c r="W1420" s="133" t="str">
        <f>VLOOKUP(TRIM(X1420),X10:Y88,2,FALSE)</f>
        <v>Frank</v>
      </c>
      <c r="X1420" s="11" t="str">
        <f t="shared" si="68"/>
        <v>6.22</v>
      </c>
      <c r="Z1420" s="1">
        <f t="shared" si="67"/>
        <v>1</v>
      </c>
      <c r="AA1420" s="1">
        <f t="shared" si="66"/>
        <v>3</v>
      </c>
    </row>
    <row r="1421" spans="1:27" ht="34.799999999999997" customHeight="1">
      <c r="A1421" s="119" t="s">
        <v>139</v>
      </c>
      <c r="B1421" s="134" t="s">
        <v>57</v>
      </c>
      <c r="C1421" s="122" t="s">
        <v>140</v>
      </c>
      <c r="D1421" s="122" t="s">
        <v>94</v>
      </c>
      <c r="E1421" s="123" t="s">
        <v>14268</v>
      </c>
      <c r="F1421" s="124" t="s">
        <v>24</v>
      </c>
      <c r="G1421" s="124" t="s">
        <v>142</v>
      </c>
      <c r="H1421" s="124" t="s">
        <v>17036</v>
      </c>
      <c r="I1421" s="210" t="s">
        <v>15138</v>
      </c>
      <c r="J1421" s="129" t="s">
        <v>169</v>
      </c>
      <c r="K1421" s="128">
        <v>255</v>
      </c>
      <c r="L1421" s="129" t="s">
        <v>63</v>
      </c>
      <c r="M1421" s="128" t="s">
        <v>186</v>
      </c>
      <c r="N1421" s="127" t="s">
        <v>621</v>
      </c>
      <c r="O1421" s="127" t="s">
        <v>164</v>
      </c>
      <c r="P1421" s="127" t="s">
        <v>178</v>
      </c>
      <c r="Q1421" s="131" t="s">
        <v>15980</v>
      </c>
      <c r="R1421" s="131" t="s">
        <v>17286</v>
      </c>
      <c r="S1421" s="132" t="s">
        <v>24691</v>
      </c>
      <c r="T1421" s="136" t="s">
        <v>275</v>
      </c>
      <c r="U1421" s="211"/>
      <c r="V1421" s="211"/>
      <c r="W1421" s="133" t="str">
        <f>VLOOKUP(TRIM(X1421),X10:Y88,2,FALSE)</f>
        <v>Frank</v>
      </c>
      <c r="X1421" s="11" t="str">
        <f t="shared" si="68"/>
        <v>6.5.1</v>
      </c>
      <c r="Z1421" s="1">
        <f t="shared" si="67"/>
        <v>0</v>
      </c>
      <c r="AA1421" s="1">
        <f t="shared" si="66"/>
        <v>52</v>
      </c>
    </row>
    <row r="1422" spans="1:27" ht="34.799999999999997" customHeight="1">
      <c r="A1422" s="119" t="s">
        <v>139</v>
      </c>
      <c r="B1422" s="134" t="s">
        <v>57</v>
      </c>
      <c r="C1422" s="122" t="s">
        <v>140</v>
      </c>
      <c r="D1422" s="122" t="s">
        <v>94</v>
      </c>
      <c r="E1422" s="123" t="s">
        <v>14269</v>
      </c>
      <c r="F1422" s="124" t="s">
        <v>175</v>
      </c>
      <c r="G1422" s="124" t="s">
        <v>142</v>
      </c>
      <c r="H1422" s="124" t="s">
        <v>17058</v>
      </c>
      <c r="I1422" s="210" t="s">
        <v>280</v>
      </c>
      <c r="J1422" s="129"/>
      <c r="K1422" s="128"/>
      <c r="L1422" s="129"/>
      <c r="M1422" s="128"/>
      <c r="N1422" s="127"/>
      <c r="O1422" s="127" t="s">
        <v>164</v>
      </c>
      <c r="P1422" s="127" t="s">
        <v>14628</v>
      </c>
      <c r="Q1422" s="131" t="s">
        <v>17303</v>
      </c>
      <c r="R1422" s="131" t="s">
        <v>17347</v>
      </c>
      <c r="S1422" s="132" t="s">
        <v>24692</v>
      </c>
      <c r="T1422" s="136" t="s">
        <v>275</v>
      </c>
      <c r="U1422" s="211"/>
      <c r="V1422" s="211"/>
      <c r="W1422" s="133" t="str">
        <f>VLOOKUP(TRIM(X1422),X10:Y88,2,FALSE)</f>
        <v>Frank</v>
      </c>
      <c r="X1422" s="11" t="str">
        <f t="shared" si="68"/>
        <v>6.5.1</v>
      </c>
      <c r="Z1422" s="1">
        <f t="shared" si="67"/>
        <v>0</v>
      </c>
      <c r="AA1422" s="1">
        <f t="shared" si="66"/>
        <v>6</v>
      </c>
    </row>
    <row r="1423" spans="1:27" ht="34.799999999999997" customHeight="1">
      <c r="A1423" s="119" t="s">
        <v>139</v>
      </c>
      <c r="B1423" s="134" t="s">
        <v>57</v>
      </c>
      <c r="C1423" s="122" t="s">
        <v>140</v>
      </c>
      <c r="D1423" s="122" t="s">
        <v>97</v>
      </c>
      <c r="E1423" s="123" t="s">
        <v>14270</v>
      </c>
      <c r="F1423" s="124" t="s">
        <v>24</v>
      </c>
      <c r="G1423" s="124" t="s">
        <v>142</v>
      </c>
      <c r="H1423" s="124" t="s">
        <v>17065</v>
      </c>
      <c r="I1423" s="210" t="s">
        <v>214</v>
      </c>
      <c r="J1423" s="127" t="s">
        <v>180</v>
      </c>
      <c r="K1423" s="212">
        <v>244</v>
      </c>
      <c r="L1423" s="127" t="s">
        <v>60</v>
      </c>
      <c r="M1423" s="212" t="s">
        <v>186</v>
      </c>
      <c r="N1423" s="127" t="s">
        <v>621</v>
      </c>
      <c r="O1423" s="127" t="s">
        <v>164</v>
      </c>
      <c r="P1423" s="127" t="s">
        <v>178</v>
      </c>
      <c r="Q1423" s="131" t="s">
        <v>15870</v>
      </c>
      <c r="R1423" s="131" t="s">
        <v>17647</v>
      </c>
      <c r="S1423" s="137" t="s">
        <v>149</v>
      </c>
      <c r="T1423" s="136" t="s">
        <v>215</v>
      </c>
      <c r="U1423" s="211"/>
      <c r="V1423" s="211"/>
      <c r="W1423" s="133" t="str">
        <f>VLOOKUP(TRIM(X1423),X10:Y88,2,FALSE)</f>
        <v>Frank</v>
      </c>
      <c r="X1423" s="11" t="str">
        <f t="shared" si="68"/>
        <v>6.5.2</v>
      </c>
      <c r="Z1423" s="1">
        <f t="shared" si="67"/>
        <v>0</v>
      </c>
      <c r="AA1423" s="1">
        <f t="shared" si="66"/>
        <v>8</v>
      </c>
    </row>
    <row r="1424" spans="1:27" ht="34.799999999999997" customHeight="1">
      <c r="A1424" s="119" t="s">
        <v>139</v>
      </c>
      <c r="B1424" s="134" t="s">
        <v>57</v>
      </c>
      <c r="C1424" s="122" t="s">
        <v>140</v>
      </c>
      <c r="D1424" s="122" t="s">
        <v>97</v>
      </c>
      <c r="E1424" s="123" t="s">
        <v>14271</v>
      </c>
      <c r="F1424" s="124" t="s">
        <v>24</v>
      </c>
      <c r="G1424" s="124" t="s">
        <v>142</v>
      </c>
      <c r="H1424" s="124" t="s">
        <v>17067</v>
      </c>
      <c r="I1424" s="210" t="s">
        <v>229</v>
      </c>
      <c r="J1424" s="129" t="s">
        <v>180</v>
      </c>
      <c r="K1424" s="128">
        <v>246</v>
      </c>
      <c r="L1424" s="129" t="s">
        <v>60</v>
      </c>
      <c r="M1424" s="128" t="s">
        <v>186</v>
      </c>
      <c r="N1424" s="127" t="s">
        <v>621</v>
      </c>
      <c r="O1424" s="127" t="s">
        <v>164</v>
      </c>
      <c r="P1424" s="127" t="s">
        <v>178</v>
      </c>
      <c r="Q1424" s="131" t="s">
        <v>15873</v>
      </c>
      <c r="R1424" s="131" t="s">
        <v>17648</v>
      </c>
      <c r="S1424" s="137" t="s">
        <v>149</v>
      </c>
      <c r="T1424" s="136" t="s">
        <v>272</v>
      </c>
      <c r="U1424" s="211"/>
      <c r="V1424" s="211"/>
      <c r="W1424" s="133" t="str">
        <f>VLOOKUP(TRIM(X1424),X10:Y88,2,FALSE)</f>
        <v>Frank</v>
      </c>
      <c r="X1424" s="11" t="str">
        <f t="shared" si="68"/>
        <v>6.5.2</v>
      </c>
      <c r="Z1424" s="1">
        <f t="shared" si="67"/>
        <v>0</v>
      </c>
      <c r="AA1424" s="1">
        <f t="shared" si="66"/>
        <v>7</v>
      </c>
    </row>
    <row r="1425" spans="1:27" ht="34.799999999999997" customHeight="1">
      <c r="A1425" s="119" t="s">
        <v>139</v>
      </c>
      <c r="B1425" s="134" t="s">
        <v>57</v>
      </c>
      <c r="C1425" s="122" t="s">
        <v>140</v>
      </c>
      <c r="D1425" s="122" t="s">
        <v>97</v>
      </c>
      <c r="E1425" s="123" t="s">
        <v>14272</v>
      </c>
      <c r="F1425" s="124" t="s">
        <v>23</v>
      </c>
      <c r="G1425" s="124" t="s">
        <v>142</v>
      </c>
      <c r="H1425" s="124" t="s">
        <v>17069</v>
      </c>
      <c r="I1425" s="210" t="s">
        <v>245</v>
      </c>
      <c r="J1425" s="129" t="s">
        <v>180</v>
      </c>
      <c r="K1425" s="128">
        <v>319</v>
      </c>
      <c r="L1425" s="129" t="s">
        <v>60</v>
      </c>
      <c r="M1425" s="128" t="s">
        <v>186</v>
      </c>
      <c r="N1425" s="127" t="s">
        <v>621</v>
      </c>
      <c r="O1425" s="127" t="s">
        <v>164</v>
      </c>
      <c r="P1425" s="127" t="s">
        <v>178</v>
      </c>
      <c r="Q1425" s="131" t="s">
        <v>16030</v>
      </c>
      <c r="R1425" s="131" t="s">
        <v>17870</v>
      </c>
      <c r="S1425" s="132" t="s">
        <v>145</v>
      </c>
      <c r="T1425" s="136" t="s">
        <v>569</v>
      </c>
      <c r="U1425" s="211"/>
      <c r="V1425" s="211" t="s">
        <v>233</v>
      </c>
      <c r="W1425" s="133" t="str">
        <f>VLOOKUP(TRIM(X1425),X10:Y88,2,FALSE)</f>
        <v>Frank</v>
      </c>
      <c r="X1425" s="11" t="str">
        <f t="shared" si="68"/>
        <v>6.5.2</v>
      </c>
      <c r="Z1425" s="1">
        <f t="shared" si="67"/>
        <v>0</v>
      </c>
      <c r="AA1425" s="1">
        <f t="shared" si="66"/>
        <v>4</v>
      </c>
    </row>
    <row r="1426" spans="1:27" ht="34.799999999999997" customHeight="1">
      <c r="A1426" s="119" t="s">
        <v>139</v>
      </c>
      <c r="B1426" s="134" t="s">
        <v>57</v>
      </c>
      <c r="C1426" s="122" t="s">
        <v>140</v>
      </c>
      <c r="D1426" s="122" t="s">
        <v>97</v>
      </c>
      <c r="E1426" s="123" t="s">
        <v>14273</v>
      </c>
      <c r="F1426" s="124" t="s">
        <v>24</v>
      </c>
      <c r="G1426" s="124" t="s">
        <v>142</v>
      </c>
      <c r="H1426" s="124" t="s">
        <v>17071</v>
      </c>
      <c r="I1426" s="210" t="s">
        <v>14872</v>
      </c>
      <c r="J1426" s="129" t="s">
        <v>169</v>
      </c>
      <c r="K1426" s="128">
        <v>221</v>
      </c>
      <c r="L1426" s="129" t="s">
        <v>60</v>
      </c>
      <c r="M1426" s="128" t="s">
        <v>186</v>
      </c>
      <c r="N1426" s="127" t="s">
        <v>621</v>
      </c>
      <c r="O1426" s="127" t="s">
        <v>164</v>
      </c>
      <c r="P1426" s="127" t="s">
        <v>178</v>
      </c>
      <c r="Q1426" s="131" t="s">
        <v>15902</v>
      </c>
      <c r="R1426" s="131" t="s">
        <v>17472</v>
      </c>
      <c r="S1426" s="137" t="s">
        <v>149</v>
      </c>
      <c r="T1426" s="136" t="s">
        <v>234</v>
      </c>
      <c r="U1426" s="211"/>
      <c r="V1426" s="211"/>
      <c r="W1426" s="133" t="str">
        <f>VLOOKUP(TRIM(X1426),X10:Y88,2,FALSE)</f>
        <v>Frank</v>
      </c>
      <c r="X1426" s="11" t="str">
        <f t="shared" si="68"/>
        <v>6.5.2</v>
      </c>
      <c r="Z1426" s="1">
        <f t="shared" si="67"/>
        <v>0</v>
      </c>
      <c r="AA1426" s="1">
        <f t="shared" si="66"/>
        <v>38</v>
      </c>
    </row>
    <row r="1427" spans="1:27" ht="34.799999999999997" customHeight="1">
      <c r="A1427" s="119" t="s">
        <v>139</v>
      </c>
      <c r="B1427" s="134" t="s">
        <v>57</v>
      </c>
      <c r="C1427" s="122" t="s">
        <v>140</v>
      </c>
      <c r="D1427" s="122" t="s">
        <v>97</v>
      </c>
      <c r="E1427" s="123" t="s">
        <v>14274</v>
      </c>
      <c r="F1427" s="124" t="s">
        <v>23</v>
      </c>
      <c r="G1427" s="124" t="s">
        <v>142</v>
      </c>
      <c r="H1427" s="124" t="s">
        <v>17073</v>
      </c>
      <c r="I1427" s="210" t="s">
        <v>661</v>
      </c>
      <c r="J1427" s="129" t="s">
        <v>169</v>
      </c>
      <c r="K1427" s="128">
        <v>220</v>
      </c>
      <c r="L1427" s="129" t="s">
        <v>60</v>
      </c>
      <c r="M1427" s="128" t="s">
        <v>186</v>
      </c>
      <c r="N1427" s="127" t="s">
        <v>621</v>
      </c>
      <c r="O1427" s="127" t="s">
        <v>164</v>
      </c>
      <c r="P1427" s="127" t="s">
        <v>178</v>
      </c>
      <c r="Q1427" s="131" t="s">
        <v>15901</v>
      </c>
      <c r="R1427" s="131" t="s">
        <v>17871</v>
      </c>
      <c r="S1427" s="132" t="s">
        <v>145</v>
      </c>
      <c r="T1427" s="136" t="s">
        <v>234</v>
      </c>
      <c r="U1427" s="211"/>
      <c r="V1427" s="211" t="s">
        <v>233</v>
      </c>
      <c r="W1427" s="133" t="str">
        <f>VLOOKUP(TRIM(X1427),X10:Y88,2,FALSE)</f>
        <v>Frank</v>
      </c>
      <c r="X1427" s="11" t="str">
        <f t="shared" si="68"/>
        <v>6.5.2</v>
      </c>
      <c r="Z1427" s="1">
        <f t="shared" si="67"/>
        <v>0</v>
      </c>
      <c r="AA1427" s="1">
        <f t="shared" si="66"/>
        <v>26</v>
      </c>
    </row>
    <row r="1428" spans="1:27" ht="34.799999999999997" customHeight="1">
      <c r="A1428" s="119" t="s">
        <v>139</v>
      </c>
      <c r="B1428" s="134" t="s">
        <v>57</v>
      </c>
      <c r="C1428" s="122" t="s">
        <v>140</v>
      </c>
      <c r="D1428" s="122" t="s">
        <v>97</v>
      </c>
      <c r="E1428" s="123" t="s">
        <v>14275</v>
      </c>
      <c r="F1428" s="124" t="s">
        <v>24</v>
      </c>
      <c r="G1428" s="124" t="s">
        <v>142</v>
      </c>
      <c r="H1428" s="124" t="s">
        <v>17076</v>
      </c>
      <c r="I1428" s="210" t="s">
        <v>217</v>
      </c>
      <c r="J1428" s="129" t="s">
        <v>169</v>
      </c>
      <c r="K1428" s="128">
        <v>277</v>
      </c>
      <c r="L1428" s="129" t="s">
        <v>60</v>
      </c>
      <c r="M1428" s="128" t="s">
        <v>186</v>
      </c>
      <c r="N1428" s="127" t="s">
        <v>621</v>
      </c>
      <c r="O1428" s="127" t="s">
        <v>164</v>
      </c>
      <c r="P1428" s="127" t="s">
        <v>178</v>
      </c>
      <c r="Q1428" s="131" t="s">
        <v>16022</v>
      </c>
      <c r="R1428" s="131" t="s">
        <v>17475</v>
      </c>
      <c r="S1428" s="137" t="s">
        <v>149</v>
      </c>
      <c r="T1428" s="136" t="s">
        <v>267</v>
      </c>
      <c r="U1428" s="211"/>
      <c r="V1428" s="211"/>
      <c r="W1428" s="133" t="str">
        <f>VLOOKUP(TRIM(X1428),X10:Y88,2,FALSE)</f>
        <v>Frank</v>
      </c>
      <c r="X1428" s="11" t="str">
        <f t="shared" si="68"/>
        <v>6.5.2</v>
      </c>
      <c r="Z1428" s="1">
        <f t="shared" si="67"/>
        <v>0</v>
      </c>
      <c r="AA1428" s="1">
        <f t="shared" si="66"/>
        <v>5</v>
      </c>
    </row>
    <row r="1429" spans="1:27" ht="34.799999999999997" customHeight="1">
      <c r="A1429" s="119" t="s">
        <v>139</v>
      </c>
      <c r="B1429" s="134" t="s">
        <v>57</v>
      </c>
      <c r="C1429" s="122" t="s">
        <v>140</v>
      </c>
      <c r="D1429" s="122" t="s">
        <v>97</v>
      </c>
      <c r="E1429" s="123" t="s">
        <v>14276</v>
      </c>
      <c r="F1429" s="124" t="s">
        <v>24</v>
      </c>
      <c r="G1429" s="124" t="s">
        <v>142</v>
      </c>
      <c r="H1429" s="124" t="s">
        <v>17078</v>
      </c>
      <c r="I1429" s="210" t="s">
        <v>217</v>
      </c>
      <c r="J1429" s="129" t="s">
        <v>180</v>
      </c>
      <c r="K1429" s="128">
        <v>316</v>
      </c>
      <c r="L1429" s="129" t="s">
        <v>60</v>
      </c>
      <c r="M1429" s="128" t="s">
        <v>186</v>
      </c>
      <c r="N1429" s="127" t="s">
        <v>621</v>
      </c>
      <c r="O1429" s="127" t="s">
        <v>164</v>
      </c>
      <c r="P1429" s="127" t="s">
        <v>178</v>
      </c>
      <c r="Q1429" s="131" t="s">
        <v>16023</v>
      </c>
      <c r="R1429" s="131" t="s">
        <v>17476</v>
      </c>
      <c r="S1429" s="137" t="s">
        <v>149</v>
      </c>
      <c r="T1429" s="136" t="s">
        <v>267</v>
      </c>
      <c r="U1429" s="211"/>
      <c r="V1429" s="211"/>
      <c r="W1429" s="133" t="str">
        <f>VLOOKUP(TRIM(X1429),X10:Y88,2,FALSE)</f>
        <v>Frank</v>
      </c>
      <c r="X1429" s="11" t="str">
        <f t="shared" si="68"/>
        <v>6.5.2</v>
      </c>
      <c r="Z1429" s="1">
        <f t="shared" si="67"/>
        <v>0</v>
      </c>
      <c r="AA1429" s="1">
        <f t="shared" si="66"/>
        <v>5</v>
      </c>
    </row>
    <row r="1430" spans="1:27" ht="34.799999999999997" customHeight="1">
      <c r="A1430" s="119" t="s">
        <v>139</v>
      </c>
      <c r="B1430" s="134" t="s">
        <v>57</v>
      </c>
      <c r="C1430" s="122" t="s">
        <v>140</v>
      </c>
      <c r="D1430" s="122" t="s">
        <v>97</v>
      </c>
      <c r="E1430" s="123" t="s">
        <v>14277</v>
      </c>
      <c r="F1430" s="124" t="s">
        <v>175</v>
      </c>
      <c r="G1430" s="124" t="s">
        <v>142</v>
      </c>
      <c r="H1430" s="124" t="s">
        <v>17482</v>
      </c>
      <c r="I1430" s="210" t="s">
        <v>280</v>
      </c>
      <c r="J1430" s="129"/>
      <c r="K1430" s="128"/>
      <c r="L1430" s="129"/>
      <c r="M1430" s="128"/>
      <c r="N1430" s="127"/>
      <c r="O1430" s="127" t="s">
        <v>164</v>
      </c>
      <c r="P1430" s="127" t="s">
        <v>178</v>
      </c>
      <c r="Q1430" s="131" t="s">
        <v>17477</v>
      </c>
      <c r="R1430" s="131" t="s">
        <v>17478</v>
      </c>
      <c r="S1430" s="132" t="s">
        <v>24693</v>
      </c>
      <c r="T1430" s="136" t="s">
        <v>251</v>
      </c>
      <c r="U1430" s="211"/>
      <c r="V1430" s="211"/>
      <c r="W1430" s="133" t="str">
        <f>VLOOKUP(TRIM(X1430),X10:Y88,2,FALSE)</f>
        <v>Frank</v>
      </c>
      <c r="X1430" s="11" t="str">
        <f t="shared" si="68"/>
        <v>6.5.2</v>
      </c>
      <c r="Z1430" s="1">
        <f t="shared" si="67"/>
        <v>0</v>
      </c>
      <c r="AA1430" s="1">
        <f t="shared" si="66"/>
        <v>6</v>
      </c>
    </row>
    <row r="1431" spans="1:27" ht="34.799999999999997" customHeight="1">
      <c r="A1431" s="119" t="s">
        <v>139</v>
      </c>
      <c r="B1431" s="134" t="s">
        <v>57</v>
      </c>
      <c r="C1431" s="122" t="s">
        <v>140</v>
      </c>
      <c r="D1431" s="122" t="s">
        <v>97</v>
      </c>
      <c r="E1431" s="123" t="s">
        <v>14278</v>
      </c>
      <c r="F1431" s="124" t="s">
        <v>24</v>
      </c>
      <c r="G1431" s="124" t="s">
        <v>142</v>
      </c>
      <c r="H1431" s="124" t="s">
        <v>17081</v>
      </c>
      <c r="I1431" s="210" t="s">
        <v>249</v>
      </c>
      <c r="J1431" s="129" t="s">
        <v>169</v>
      </c>
      <c r="K1431" s="128">
        <v>308</v>
      </c>
      <c r="L1431" s="129" t="s">
        <v>60</v>
      </c>
      <c r="M1431" s="128" t="s">
        <v>186</v>
      </c>
      <c r="N1431" s="127" t="s">
        <v>621</v>
      </c>
      <c r="O1431" s="127" t="s">
        <v>164</v>
      </c>
      <c r="P1431" s="127" t="s">
        <v>178</v>
      </c>
      <c r="Q1431" s="131" t="s">
        <v>16102</v>
      </c>
      <c r="R1431" s="131" t="s">
        <v>17097</v>
      </c>
      <c r="S1431" s="132" t="s">
        <v>24694</v>
      </c>
      <c r="T1431" s="136" t="s">
        <v>261</v>
      </c>
      <c r="U1431" s="211"/>
      <c r="V1431" s="211"/>
      <c r="W1431" s="133" t="str">
        <f>VLOOKUP(TRIM(X1431),X10:Y88,2,FALSE)</f>
        <v>Frank</v>
      </c>
      <c r="X1431" s="11" t="str">
        <f t="shared" si="68"/>
        <v>6.5.2</v>
      </c>
      <c r="Z1431" s="1">
        <f t="shared" si="67"/>
        <v>0</v>
      </c>
      <c r="AA1431" s="1">
        <f t="shared" si="66"/>
        <v>4</v>
      </c>
    </row>
    <row r="1432" spans="1:27" ht="34.799999999999997" customHeight="1">
      <c r="A1432" s="119" t="s">
        <v>139</v>
      </c>
      <c r="B1432" s="134" t="s">
        <v>57</v>
      </c>
      <c r="C1432" s="122" t="s">
        <v>140</v>
      </c>
      <c r="D1432" s="122" t="s">
        <v>97</v>
      </c>
      <c r="E1432" s="123" t="s">
        <v>14279</v>
      </c>
      <c r="F1432" s="124" t="s">
        <v>24</v>
      </c>
      <c r="G1432" s="124" t="s">
        <v>142</v>
      </c>
      <c r="H1432" s="124" t="s">
        <v>17083</v>
      </c>
      <c r="I1432" s="210" t="s">
        <v>255</v>
      </c>
      <c r="J1432" s="129" t="s">
        <v>180</v>
      </c>
      <c r="K1432" s="128">
        <v>354</v>
      </c>
      <c r="L1432" s="129" t="s">
        <v>60</v>
      </c>
      <c r="M1432" s="128" t="s">
        <v>186</v>
      </c>
      <c r="N1432" s="127" t="s">
        <v>621</v>
      </c>
      <c r="O1432" s="127" t="s">
        <v>164</v>
      </c>
      <c r="P1432" s="127" t="s">
        <v>178</v>
      </c>
      <c r="Q1432" s="131" t="s">
        <v>16108</v>
      </c>
      <c r="R1432" s="131" t="s">
        <v>17485</v>
      </c>
      <c r="S1432" s="132" t="s">
        <v>24695</v>
      </c>
      <c r="T1432" s="136" t="s">
        <v>258</v>
      </c>
      <c r="U1432" s="211"/>
      <c r="V1432" s="211"/>
      <c r="W1432" s="133" t="str">
        <f>VLOOKUP(TRIM(X1432),X10:Y88,2,FALSE)</f>
        <v>Frank</v>
      </c>
      <c r="X1432" s="11" t="str">
        <f t="shared" si="68"/>
        <v>6.5.2</v>
      </c>
      <c r="Z1432" s="1">
        <f t="shared" si="67"/>
        <v>0</v>
      </c>
      <c r="AA1432" s="1">
        <f t="shared" si="66"/>
        <v>3</v>
      </c>
    </row>
    <row r="1433" spans="1:27" ht="34.799999999999997" customHeight="1">
      <c r="A1433" s="119" t="s">
        <v>139</v>
      </c>
      <c r="B1433" s="134" t="s">
        <v>57</v>
      </c>
      <c r="C1433" s="122" t="s">
        <v>140</v>
      </c>
      <c r="D1433" s="122" t="s">
        <v>89</v>
      </c>
      <c r="E1433" s="123" t="s">
        <v>14280</v>
      </c>
      <c r="F1433" s="124" t="s">
        <v>19</v>
      </c>
      <c r="G1433" s="124" t="s">
        <v>151</v>
      </c>
      <c r="H1433" s="124" t="s">
        <v>17086</v>
      </c>
      <c r="I1433" s="210" t="s">
        <v>17087</v>
      </c>
      <c r="J1433" s="129"/>
      <c r="K1433" s="128"/>
      <c r="L1433" s="129"/>
      <c r="M1433" s="128"/>
      <c r="N1433" s="127"/>
      <c r="O1433" s="127" t="s">
        <v>164</v>
      </c>
      <c r="P1433" s="127" t="s">
        <v>709</v>
      </c>
      <c r="Q1433" s="131" t="s">
        <v>17084</v>
      </c>
      <c r="R1433" s="131" t="s">
        <v>161</v>
      </c>
      <c r="S1433" s="132" t="s">
        <v>159</v>
      </c>
      <c r="T1433" s="136" t="s">
        <v>17088</v>
      </c>
      <c r="U1433" s="211"/>
      <c r="V1433" s="211"/>
      <c r="W1433" s="133" t="str">
        <f>VLOOKUP(TRIM(X1433),X10:Y88,2,FALSE)</f>
        <v>Puneet</v>
      </c>
      <c r="X1433" s="11" t="str">
        <f t="shared" si="68"/>
        <v>6.1</v>
      </c>
      <c r="Z1433" s="1">
        <f t="shared" si="67"/>
        <v>0</v>
      </c>
      <c r="AA1433" s="1">
        <f t="shared" ref="AA1433:AA1496" si="69">LEN(I1433)</f>
        <v>20</v>
      </c>
    </row>
    <row r="1434" spans="1:27" ht="34.799999999999997" customHeight="1">
      <c r="A1434" s="119" t="s">
        <v>139</v>
      </c>
      <c r="B1434" s="134" t="s">
        <v>57</v>
      </c>
      <c r="C1434" s="122" t="s">
        <v>140</v>
      </c>
      <c r="D1434" s="122" t="s">
        <v>89</v>
      </c>
      <c r="E1434" s="123" t="s">
        <v>14281</v>
      </c>
      <c r="F1434" s="124" t="s">
        <v>19</v>
      </c>
      <c r="G1434" s="124" t="s">
        <v>157</v>
      </c>
      <c r="H1434" s="124" t="s">
        <v>17090</v>
      </c>
      <c r="I1434" s="210" t="s">
        <v>17089</v>
      </c>
      <c r="J1434" s="129"/>
      <c r="K1434" s="128"/>
      <c r="L1434" s="129"/>
      <c r="M1434" s="128"/>
      <c r="N1434" s="127"/>
      <c r="O1434" s="127" t="s">
        <v>164</v>
      </c>
      <c r="P1434" s="127"/>
      <c r="Q1434" s="131" t="s">
        <v>17085</v>
      </c>
      <c r="R1434" s="131" t="s">
        <v>161</v>
      </c>
      <c r="S1434" s="132" t="s">
        <v>159</v>
      </c>
      <c r="T1434" s="136" t="s">
        <v>17172</v>
      </c>
      <c r="U1434" s="211"/>
      <c r="V1434" s="211"/>
      <c r="W1434" s="133" t="str">
        <f>VLOOKUP(TRIM(X1434),X10:Y88,2,FALSE)</f>
        <v>Puneet</v>
      </c>
      <c r="X1434" s="11" t="str">
        <f t="shared" si="68"/>
        <v>6.1</v>
      </c>
      <c r="Z1434" s="1">
        <f t="shared" ref="Z1434:Z1497" si="70">IF(F1434="P-CR", IF(S1434="Approved", 1, IF(S1434="Block approved", 1, 0)),0)</f>
        <v>0</v>
      </c>
      <c r="AA1434" s="1">
        <f t="shared" si="69"/>
        <v>20</v>
      </c>
    </row>
    <row r="1435" spans="1:27" ht="34.799999999999997" customHeight="1">
      <c r="A1435" s="119" t="s">
        <v>139</v>
      </c>
      <c r="B1435" s="134" t="s">
        <v>57</v>
      </c>
      <c r="C1435" s="122" t="s">
        <v>140</v>
      </c>
      <c r="D1435" s="122" t="s">
        <v>97</v>
      </c>
      <c r="E1435" s="123" t="s">
        <v>14282</v>
      </c>
      <c r="F1435" s="124" t="s">
        <v>23</v>
      </c>
      <c r="G1435" s="124" t="s">
        <v>142</v>
      </c>
      <c r="H1435" s="124" t="s">
        <v>17092</v>
      </c>
      <c r="I1435" s="210" t="s">
        <v>16660</v>
      </c>
      <c r="J1435" s="129" t="s">
        <v>169</v>
      </c>
      <c r="K1435" s="128">
        <v>219</v>
      </c>
      <c r="L1435" s="129" t="s">
        <v>63</v>
      </c>
      <c r="M1435" s="128" t="s">
        <v>186</v>
      </c>
      <c r="N1435" s="127" t="s">
        <v>621</v>
      </c>
      <c r="O1435" s="127" t="s">
        <v>164</v>
      </c>
      <c r="P1435" s="127" t="s">
        <v>178</v>
      </c>
      <c r="Q1435" s="131" t="s">
        <v>15900</v>
      </c>
      <c r="R1435" s="131" t="s">
        <v>17872</v>
      </c>
      <c r="S1435" s="132" t="s">
        <v>145</v>
      </c>
      <c r="T1435" s="136" t="s">
        <v>234</v>
      </c>
      <c r="U1435" s="211"/>
      <c r="V1435" s="211" t="s">
        <v>233</v>
      </c>
      <c r="W1435" s="133" t="str">
        <f>VLOOKUP(TRIM(X1435),X10:Y88,2,FALSE)</f>
        <v>Frank</v>
      </c>
      <c r="X1435" s="11" t="str">
        <f t="shared" si="68"/>
        <v>6.5.2</v>
      </c>
      <c r="Z1435" s="1">
        <f t="shared" si="70"/>
        <v>0</v>
      </c>
      <c r="AA1435" s="1">
        <f t="shared" si="69"/>
        <v>81</v>
      </c>
    </row>
    <row r="1436" spans="1:27" ht="34.799999999999997" customHeight="1">
      <c r="A1436" s="119" t="s">
        <v>139</v>
      </c>
      <c r="B1436" s="134" t="s">
        <v>57</v>
      </c>
      <c r="C1436" s="122" t="s">
        <v>140</v>
      </c>
      <c r="D1436" s="122" t="s">
        <v>97</v>
      </c>
      <c r="E1436" s="123" t="s">
        <v>14283</v>
      </c>
      <c r="F1436" s="124" t="s">
        <v>23</v>
      </c>
      <c r="G1436" s="124" t="s">
        <v>142</v>
      </c>
      <c r="H1436" s="124" t="s">
        <v>17094</v>
      </c>
      <c r="I1436" s="210" t="s">
        <v>217</v>
      </c>
      <c r="J1436" s="127" t="s">
        <v>169</v>
      </c>
      <c r="K1436" s="212">
        <v>289</v>
      </c>
      <c r="L1436" s="127" t="s">
        <v>63</v>
      </c>
      <c r="M1436" s="212" t="s">
        <v>186</v>
      </c>
      <c r="N1436" s="127" t="s">
        <v>621</v>
      </c>
      <c r="O1436" s="127" t="s">
        <v>164</v>
      </c>
      <c r="P1436" s="127" t="s">
        <v>178</v>
      </c>
      <c r="Q1436" s="131" t="s">
        <v>16058</v>
      </c>
      <c r="R1436" s="131" t="s">
        <v>17873</v>
      </c>
      <c r="S1436" s="132" t="s">
        <v>145</v>
      </c>
      <c r="T1436" s="136" t="s">
        <v>267</v>
      </c>
      <c r="U1436" s="211"/>
      <c r="V1436" s="211" t="s">
        <v>233</v>
      </c>
      <c r="W1436" s="133" t="str">
        <f>VLOOKUP(TRIM(X1436),X10:Y88,2,FALSE)</f>
        <v>Frank</v>
      </c>
      <c r="X1436" s="11" t="str">
        <f t="shared" si="68"/>
        <v>6.5.2</v>
      </c>
      <c r="Z1436" s="1">
        <f t="shared" si="70"/>
        <v>0</v>
      </c>
      <c r="AA1436" s="1">
        <f t="shared" si="69"/>
        <v>5</v>
      </c>
    </row>
    <row r="1437" spans="1:27" ht="34.799999999999997" customHeight="1">
      <c r="A1437" s="119" t="s">
        <v>139</v>
      </c>
      <c r="B1437" s="134" t="s">
        <v>57</v>
      </c>
      <c r="C1437" s="122" t="s">
        <v>140</v>
      </c>
      <c r="D1437" s="122" t="s">
        <v>94</v>
      </c>
      <c r="E1437" s="123" t="s">
        <v>14284</v>
      </c>
      <c r="F1437" s="124" t="s">
        <v>24</v>
      </c>
      <c r="G1437" s="124" t="s">
        <v>142</v>
      </c>
      <c r="H1437" s="124" t="s">
        <v>17096</v>
      </c>
      <c r="I1437" s="210" t="s">
        <v>584</v>
      </c>
      <c r="J1437" s="127" t="s">
        <v>180</v>
      </c>
      <c r="K1437" s="212">
        <v>333</v>
      </c>
      <c r="L1437" s="127" t="s">
        <v>63</v>
      </c>
      <c r="M1437" s="212" t="s">
        <v>186</v>
      </c>
      <c r="N1437" s="127" t="s">
        <v>621</v>
      </c>
      <c r="O1437" s="127" t="s">
        <v>164</v>
      </c>
      <c r="P1437" s="127" t="s">
        <v>178</v>
      </c>
      <c r="Q1437" s="131" t="s">
        <v>16059</v>
      </c>
      <c r="R1437" s="131" t="s">
        <v>17473</v>
      </c>
      <c r="S1437" s="132" t="s">
        <v>24696</v>
      </c>
      <c r="T1437" s="136" t="s">
        <v>15291</v>
      </c>
      <c r="U1437" s="211"/>
      <c r="V1437" s="211"/>
      <c r="W1437" s="133" t="str">
        <f>VLOOKUP(TRIM(X1437),X10:Y88,2,FALSE)</f>
        <v>Frank</v>
      </c>
      <c r="X1437" s="11" t="str">
        <f t="shared" si="68"/>
        <v>6.5.1</v>
      </c>
      <c r="Z1437" s="1">
        <f t="shared" si="70"/>
        <v>0</v>
      </c>
      <c r="AA1437" s="1">
        <f t="shared" si="69"/>
        <v>17</v>
      </c>
    </row>
    <row r="1438" spans="1:27" ht="34.799999999999997" customHeight="1">
      <c r="A1438" s="119" t="s">
        <v>139</v>
      </c>
      <c r="B1438" s="134" t="s">
        <v>57</v>
      </c>
      <c r="C1438" s="122" t="s">
        <v>140</v>
      </c>
      <c r="D1438" s="122" t="s">
        <v>97</v>
      </c>
      <c r="E1438" s="123" t="s">
        <v>14285</v>
      </c>
      <c r="F1438" s="124" t="s">
        <v>24</v>
      </c>
      <c r="G1438" s="124" t="s">
        <v>142</v>
      </c>
      <c r="H1438" s="124" t="s">
        <v>17098</v>
      </c>
      <c r="I1438" s="210" t="s">
        <v>249</v>
      </c>
      <c r="J1438" s="129" t="s">
        <v>169</v>
      </c>
      <c r="K1438" s="128">
        <v>308</v>
      </c>
      <c r="L1438" s="129" t="s">
        <v>63</v>
      </c>
      <c r="M1438" s="128" t="s">
        <v>186</v>
      </c>
      <c r="N1438" s="127" t="s">
        <v>621</v>
      </c>
      <c r="O1438" s="127" t="s">
        <v>164</v>
      </c>
      <c r="P1438" s="127" t="s">
        <v>178</v>
      </c>
      <c r="Q1438" s="131" t="s">
        <v>16102</v>
      </c>
      <c r="R1438" s="131" t="s">
        <v>17101</v>
      </c>
      <c r="S1438" s="132" t="s">
        <v>24697</v>
      </c>
      <c r="T1438" s="136" t="s">
        <v>261</v>
      </c>
      <c r="U1438" s="211"/>
      <c r="V1438" s="211"/>
      <c r="W1438" s="133" t="str">
        <f>VLOOKUP(TRIM(X1438),X10:Y88,2,FALSE)</f>
        <v>Frank</v>
      </c>
      <c r="X1438" s="11" t="str">
        <f t="shared" ref="X1438:X1501" si="71">IF(ISNONTEXT(D1438),"" &amp; D1438 &amp;"",T(D1438))</f>
        <v>6.5.2</v>
      </c>
      <c r="Z1438" s="1">
        <f t="shared" si="70"/>
        <v>0</v>
      </c>
      <c r="AA1438" s="1">
        <f t="shared" si="69"/>
        <v>4</v>
      </c>
    </row>
    <row r="1439" spans="1:27" ht="34.799999999999997" customHeight="1">
      <c r="A1439" s="119" t="s">
        <v>139</v>
      </c>
      <c r="B1439" s="134" t="s">
        <v>57</v>
      </c>
      <c r="C1439" s="122" t="s">
        <v>140</v>
      </c>
      <c r="D1439" s="122" t="s">
        <v>97</v>
      </c>
      <c r="E1439" s="123" t="s">
        <v>14286</v>
      </c>
      <c r="F1439" s="124" t="s">
        <v>23</v>
      </c>
      <c r="G1439" s="124" t="s">
        <v>142</v>
      </c>
      <c r="H1439" s="124" t="s">
        <v>17100</v>
      </c>
      <c r="I1439" s="210" t="s">
        <v>184</v>
      </c>
      <c r="J1439" s="129" t="s">
        <v>180</v>
      </c>
      <c r="K1439" s="128">
        <v>305</v>
      </c>
      <c r="L1439" s="129" t="s">
        <v>63</v>
      </c>
      <c r="M1439" s="128" t="s">
        <v>186</v>
      </c>
      <c r="N1439" s="127" t="s">
        <v>621</v>
      </c>
      <c r="O1439" s="127" t="s">
        <v>164</v>
      </c>
      <c r="P1439" s="127" t="s">
        <v>178</v>
      </c>
      <c r="Q1439" s="131" t="s">
        <v>16001</v>
      </c>
      <c r="R1439" s="131" t="s">
        <v>17874</v>
      </c>
      <c r="S1439" s="132" t="s">
        <v>145</v>
      </c>
      <c r="T1439" s="136" t="s">
        <v>183</v>
      </c>
      <c r="U1439" s="211"/>
      <c r="V1439" s="211" t="s">
        <v>233</v>
      </c>
      <c r="W1439" s="133" t="str">
        <f>VLOOKUP(TRIM(X1439),X10:Y88,2,FALSE)</f>
        <v>Frank</v>
      </c>
      <c r="X1439" s="11" t="str">
        <f t="shared" si="71"/>
        <v>6.5.2</v>
      </c>
      <c r="Z1439" s="1">
        <f t="shared" si="70"/>
        <v>0</v>
      </c>
      <c r="AA1439" s="1">
        <f t="shared" si="69"/>
        <v>17</v>
      </c>
    </row>
    <row r="1440" spans="1:27" ht="34.799999999999997" customHeight="1">
      <c r="A1440" s="119" t="s">
        <v>139</v>
      </c>
      <c r="B1440" s="134" t="s">
        <v>57</v>
      </c>
      <c r="C1440" s="122" t="s">
        <v>140</v>
      </c>
      <c r="D1440" s="122" t="s">
        <v>97</v>
      </c>
      <c r="E1440" s="123" t="s">
        <v>14287</v>
      </c>
      <c r="F1440" s="124" t="s">
        <v>23</v>
      </c>
      <c r="G1440" s="124" t="s">
        <v>142</v>
      </c>
      <c r="H1440" s="124" t="s">
        <v>17102</v>
      </c>
      <c r="I1440" s="210" t="s">
        <v>249</v>
      </c>
      <c r="J1440" s="129" t="s">
        <v>169</v>
      </c>
      <c r="K1440" s="128">
        <v>308</v>
      </c>
      <c r="L1440" s="129" t="s">
        <v>68</v>
      </c>
      <c r="M1440" s="128" t="s">
        <v>186</v>
      </c>
      <c r="N1440" s="127" t="s">
        <v>621</v>
      </c>
      <c r="O1440" s="127" t="s">
        <v>164</v>
      </c>
      <c r="P1440" s="127" t="s">
        <v>178</v>
      </c>
      <c r="Q1440" s="131" t="s">
        <v>16102</v>
      </c>
      <c r="R1440" s="131" t="s">
        <v>17875</v>
      </c>
      <c r="S1440" s="132" t="s">
        <v>145</v>
      </c>
      <c r="T1440" s="136" t="s">
        <v>261</v>
      </c>
      <c r="U1440" s="211"/>
      <c r="V1440" s="211" t="s">
        <v>233</v>
      </c>
      <c r="W1440" s="133" t="str">
        <f>VLOOKUP(TRIM(X1440),X10:Y88,2,FALSE)</f>
        <v>Frank</v>
      </c>
      <c r="X1440" s="11" t="str">
        <f t="shared" si="71"/>
        <v>6.5.2</v>
      </c>
      <c r="Z1440" s="1">
        <f t="shared" si="70"/>
        <v>0</v>
      </c>
      <c r="AA1440" s="1">
        <f t="shared" si="69"/>
        <v>4</v>
      </c>
    </row>
    <row r="1441" spans="1:27" ht="34.799999999999997" customHeight="1">
      <c r="A1441" s="119" t="s">
        <v>139</v>
      </c>
      <c r="B1441" s="134" t="s">
        <v>57</v>
      </c>
      <c r="C1441" s="122" t="s">
        <v>140</v>
      </c>
      <c r="D1441" s="122" t="s">
        <v>89</v>
      </c>
      <c r="E1441" s="123" t="s">
        <v>14288</v>
      </c>
      <c r="F1441" s="124" t="s">
        <v>23</v>
      </c>
      <c r="G1441" s="124" t="s">
        <v>142</v>
      </c>
      <c r="H1441" s="124" t="s">
        <v>17251</v>
      </c>
      <c r="I1441" s="210" t="s">
        <v>184</v>
      </c>
      <c r="J1441" s="129" t="s">
        <v>185</v>
      </c>
      <c r="K1441" s="128">
        <v>3350</v>
      </c>
      <c r="L1441" s="129" t="s">
        <v>70</v>
      </c>
      <c r="M1441" s="128" t="s">
        <v>222</v>
      </c>
      <c r="N1441" s="127" t="s">
        <v>2831</v>
      </c>
      <c r="O1441" s="127" t="s">
        <v>164</v>
      </c>
      <c r="P1441" s="127" t="s">
        <v>735</v>
      </c>
      <c r="Q1441" s="131" t="s">
        <v>16119</v>
      </c>
      <c r="R1441" s="131" t="s">
        <v>17876</v>
      </c>
      <c r="S1441" s="132" t="s">
        <v>145</v>
      </c>
      <c r="T1441" s="136" t="s">
        <v>183</v>
      </c>
      <c r="U1441" s="211"/>
      <c r="V1441" s="211" t="s">
        <v>233</v>
      </c>
      <c r="W1441" s="133" t="str">
        <f>VLOOKUP(TRIM(X1441),X10:Y88,2,FALSE)</f>
        <v>Puneet</v>
      </c>
      <c r="X1441" s="11" t="str">
        <f t="shared" si="71"/>
        <v>6.1</v>
      </c>
      <c r="Z1441" s="1">
        <f t="shared" si="70"/>
        <v>0</v>
      </c>
      <c r="AA1441" s="1">
        <f t="shared" si="69"/>
        <v>17</v>
      </c>
    </row>
    <row r="1442" spans="1:27" ht="34.799999999999997" customHeight="1">
      <c r="A1442" s="119" t="s">
        <v>139</v>
      </c>
      <c r="B1442" s="134" t="s">
        <v>57</v>
      </c>
      <c r="C1442" s="122" t="s">
        <v>140</v>
      </c>
      <c r="D1442" s="122" t="s">
        <v>89</v>
      </c>
      <c r="E1442" s="123" t="s">
        <v>14289</v>
      </c>
      <c r="F1442" s="124" t="s">
        <v>23</v>
      </c>
      <c r="G1442" s="124" t="s">
        <v>142</v>
      </c>
      <c r="H1442" s="124" t="s">
        <v>17253</v>
      </c>
      <c r="I1442" s="210" t="s">
        <v>184</v>
      </c>
      <c r="J1442" s="129" t="s">
        <v>196</v>
      </c>
      <c r="K1442" s="128">
        <v>376</v>
      </c>
      <c r="L1442" s="129" t="s">
        <v>68</v>
      </c>
      <c r="M1442" s="128" t="s">
        <v>222</v>
      </c>
      <c r="N1442" s="127" t="s">
        <v>14721</v>
      </c>
      <c r="O1442" s="127" t="s">
        <v>164</v>
      </c>
      <c r="P1442" s="127" t="s">
        <v>735</v>
      </c>
      <c r="Q1442" s="131" t="s">
        <v>16120</v>
      </c>
      <c r="R1442" s="131" t="s">
        <v>18011</v>
      </c>
      <c r="S1442" s="144" t="s">
        <v>145</v>
      </c>
      <c r="T1442" s="136" t="s">
        <v>183</v>
      </c>
      <c r="U1442" s="211"/>
      <c r="V1442" s="211" t="s">
        <v>554</v>
      </c>
      <c r="W1442" s="133" t="str">
        <f>VLOOKUP(TRIM(X1442),X10:Y88,2,FALSE)</f>
        <v>Puneet</v>
      </c>
      <c r="X1442" s="11" t="str">
        <f t="shared" si="71"/>
        <v>6.1</v>
      </c>
      <c r="Z1442" s="1">
        <f t="shared" si="70"/>
        <v>0</v>
      </c>
      <c r="AA1442" s="1">
        <f t="shared" si="69"/>
        <v>17</v>
      </c>
    </row>
    <row r="1443" spans="1:27" ht="34.799999999999997" customHeight="1">
      <c r="A1443" s="119" t="s">
        <v>139</v>
      </c>
      <c r="B1443" s="134" t="s">
        <v>57</v>
      </c>
      <c r="C1443" s="122" t="s">
        <v>140</v>
      </c>
      <c r="D1443" s="122" t="s">
        <v>89</v>
      </c>
      <c r="E1443" s="123" t="s">
        <v>14290</v>
      </c>
      <c r="F1443" s="124" t="s">
        <v>20</v>
      </c>
      <c r="G1443" s="124" t="s">
        <v>142</v>
      </c>
      <c r="H1443" s="124" t="s">
        <v>18008</v>
      </c>
      <c r="I1443" s="210" t="s">
        <v>280</v>
      </c>
      <c r="J1443" s="129"/>
      <c r="K1443" s="128"/>
      <c r="L1443" s="129"/>
      <c r="M1443" s="128"/>
      <c r="N1443" s="127"/>
      <c r="O1443" s="127"/>
      <c r="P1443" s="127" t="s">
        <v>458</v>
      </c>
      <c r="Q1443" s="131" t="s">
        <v>18007</v>
      </c>
      <c r="R1443" s="131" t="s">
        <v>18009</v>
      </c>
      <c r="S1443" s="144" t="s">
        <v>145</v>
      </c>
      <c r="T1443" s="136" t="s">
        <v>215</v>
      </c>
      <c r="U1443" s="211"/>
      <c r="V1443" s="211" t="s">
        <v>554</v>
      </c>
      <c r="W1443" s="133" t="str">
        <f>VLOOKUP(TRIM(X1443),X10:Y88,2,FALSE)</f>
        <v>Puneet</v>
      </c>
      <c r="X1443" s="11" t="str">
        <f t="shared" si="71"/>
        <v>6.1</v>
      </c>
      <c r="Z1443" s="1">
        <f t="shared" si="70"/>
        <v>0</v>
      </c>
      <c r="AA1443" s="1">
        <f t="shared" si="69"/>
        <v>6</v>
      </c>
    </row>
    <row r="1444" spans="1:27" ht="34.799999999999997" customHeight="1">
      <c r="A1444" s="119" t="s">
        <v>139</v>
      </c>
      <c r="B1444" s="134" t="s">
        <v>57</v>
      </c>
      <c r="C1444" s="122" t="s">
        <v>140</v>
      </c>
      <c r="D1444" s="122" t="s">
        <v>89</v>
      </c>
      <c r="E1444" s="123" t="s">
        <v>14291</v>
      </c>
      <c r="F1444" s="124" t="s">
        <v>23</v>
      </c>
      <c r="G1444" s="124" t="s">
        <v>142</v>
      </c>
      <c r="H1444" s="124" t="s">
        <v>17256</v>
      </c>
      <c r="I1444" s="210" t="s">
        <v>184</v>
      </c>
      <c r="J1444" s="129" t="s">
        <v>196</v>
      </c>
      <c r="K1444" s="128">
        <v>398</v>
      </c>
      <c r="L1444" s="127" t="s">
        <v>63</v>
      </c>
      <c r="M1444" s="212" t="s">
        <v>186</v>
      </c>
      <c r="N1444" s="127" t="s">
        <v>14892</v>
      </c>
      <c r="O1444" s="127" t="s">
        <v>152</v>
      </c>
      <c r="P1444" s="127" t="s">
        <v>656</v>
      </c>
      <c r="Q1444" s="131" t="s">
        <v>15998</v>
      </c>
      <c r="R1444" s="131" t="s">
        <v>17877</v>
      </c>
      <c r="S1444" s="132" t="s">
        <v>145</v>
      </c>
      <c r="T1444" s="136" t="s">
        <v>183</v>
      </c>
      <c r="U1444" s="211"/>
      <c r="V1444" s="211" t="s">
        <v>233</v>
      </c>
      <c r="W1444" s="133" t="str">
        <f>VLOOKUP(TRIM(X1444),X10:Y88,2,FALSE)</f>
        <v>Puneet</v>
      </c>
      <c r="X1444" s="11" t="str">
        <f t="shared" si="71"/>
        <v>6.1</v>
      </c>
      <c r="Z1444" s="1">
        <f t="shared" si="70"/>
        <v>0</v>
      </c>
      <c r="AA1444" s="1">
        <f t="shared" si="69"/>
        <v>17</v>
      </c>
    </row>
    <row r="1445" spans="1:27" ht="34.799999999999997" customHeight="1">
      <c r="A1445" s="119" t="s">
        <v>139</v>
      </c>
      <c r="B1445" s="134" t="s">
        <v>57</v>
      </c>
      <c r="C1445" s="122" t="s">
        <v>140</v>
      </c>
      <c r="D1445" s="122" t="s">
        <v>89</v>
      </c>
      <c r="E1445" s="123" t="s">
        <v>14292</v>
      </c>
      <c r="F1445" s="124" t="s">
        <v>23</v>
      </c>
      <c r="G1445" s="124" t="s">
        <v>142</v>
      </c>
      <c r="H1445" s="124" t="s">
        <v>17258</v>
      </c>
      <c r="I1445" s="210" t="s">
        <v>3531</v>
      </c>
      <c r="J1445" s="129" t="s">
        <v>196</v>
      </c>
      <c r="K1445" s="128">
        <v>397</v>
      </c>
      <c r="L1445" s="129" t="s">
        <v>63</v>
      </c>
      <c r="M1445" s="128" t="s">
        <v>186</v>
      </c>
      <c r="N1445" s="127" t="s">
        <v>14721</v>
      </c>
      <c r="O1445" s="127" t="s">
        <v>164</v>
      </c>
      <c r="P1445" s="127" t="s">
        <v>15806</v>
      </c>
      <c r="Q1445" s="131" t="s">
        <v>16167</v>
      </c>
      <c r="R1445" s="131" t="s">
        <v>17878</v>
      </c>
      <c r="S1445" s="132" t="s">
        <v>145</v>
      </c>
      <c r="T1445" s="136" t="s">
        <v>279</v>
      </c>
      <c r="U1445" s="211"/>
      <c r="V1445" s="211" t="s">
        <v>233</v>
      </c>
      <c r="W1445" s="133" t="str">
        <f>VLOOKUP(TRIM(X1445),X10:Y88,2,FALSE)</f>
        <v>Puneet</v>
      </c>
      <c r="X1445" s="11" t="str">
        <f t="shared" si="71"/>
        <v>6.1</v>
      </c>
      <c r="Z1445" s="1">
        <f t="shared" si="70"/>
        <v>0</v>
      </c>
      <c r="AA1445" s="1">
        <f t="shared" si="69"/>
        <v>6</v>
      </c>
    </row>
    <row r="1446" spans="1:27" ht="34.799999999999997" customHeight="1">
      <c r="A1446" s="119" t="s">
        <v>139</v>
      </c>
      <c r="B1446" s="134" t="s">
        <v>57</v>
      </c>
      <c r="C1446" s="122" t="s">
        <v>140</v>
      </c>
      <c r="D1446" s="122" t="s">
        <v>89</v>
      </c>
      <c r="E1446" s="123" t="s">
        <v>14293</v>
      </c>
      <c r="F1446" s="124" t="s">
        <v>23</v>
      </c>
      <c r="G1446" s="124" t="s">
        <v>142</v>
      </c>
      <c r="H1446" s="124" t="s">
        <v>17260</v>
      </c>
      <c r="I1446" s="210" t="s">
        <v>265</v>
      </c>
      <c r="J1446" s="127" t="s">
        <v>185</v>
      </c>
      <c r="K1446" s="212">
        <v>3426</v>
      </c>
      <c r="L1446" s="127" t="s">
        <v>68</v>
      </c>
      <c r="M1446" s="212" t="s">
        <v>186</v>
      </c>
      <c r="N1446" s="127" t="s">
        <v>2831</v>
      </c>
      <c r="O1446" s="127" t="s">
        <v>164</v>
      </c>
      <c r="P1446" s="127" t="s">
        <v>452</v>
      </c>
      <c r="Q1446" s="131" t="s">
        <v>16118</v>
      </c>
      <c r="R1446" s="131" t="s">
        <v>17879</v>
      </c>
      <c r="S1446" s="132" t="s">
        <v>145</v>
      </c>
      <c r="T1446" s="136" t="s">
        <v>266</v>
      </c>
      <c r="U1446" s="211"/>
      <c r="V1446" s="211" t="s">
        <v>233</v>
      </c>
      <c r="W1446" s="133" t="str">
        <f>VLOOKUP(TRIM(X1446),X10:Y88,2,FALSE)</f>
        <v>Puneet</v>
      </c>
      <c r="X1446" s="11" t="str">
        <f t="shared" si="71"/>
        <v>6.1</v>
      </c>
      <c r="Z1446" s="1">
        <f t="shared" si="70"/>
        <v>0</v>
      </c>
      <c r="AA1446" s="1">
        <f t="shared" si="69"/>
        <v>8</v>
      </c>
    </row>
    <row r="1447" spans="1:27" ht="34.799999999999997" customHeight="1">
      <c r="A1447" s="119" t="s">
        <v>139</v>
      </c>
      <c r="B1447" s="134" t="s">
        <v>57</v>
      </c>
      <c r="C1447" s="122" t="s">
        <v>140</v>
      </c>
      <c r="D1447" s="122" t="s">
        <v>119</v>
      </c>
      <c r="E1447" s="123" t="s">
        <v>14294</v>
      </c>
      <c r="F1447" s="124" t="s">
        <v>21</v>
      </c>
      <c r="G1447" s="124" t="s">
        <v>142</v>
      </c>
      <c r="H1447" s="124" t="s">
        <v>8074</v>
      </c>
      <c r="I1447" s="210" t="s">
        <v>15836</v>
      </c>
      <c r="J1447" s="129" t="s">
        <v>2636</v>
      </c>
      <c r="K1447" s="128"/>
      <c r="L1447" s="129"/>
      <c r="M1447" s="128"/>
      <c r="N1447" s="127" t="s">
        <v>2643</v>
      </c>
      <c r="O1447" s="127" t="s">
        <v>672</v>
      </c>
      <c r="P1447" s="127" t="s">
        <v>2637</v>
      </c>
      <c r="Q1447" s="131" t="s">
        <v>15544</v>
      </c>
      <c r="R1447" s="131" t="s">
        <v>18100</v>
      </c>
      <c r="S1447" s="144" t="s">
        <v>145</v>
      </c>
      <c r="T1447" s="136" t="s">
        <v>183</v>
      </c>
      <c r="U1447" s="211"/>
      <c r="V1447" s="211" t="s">
        <v>554</v>
      </c>
      <c r="W1447" s="133" t="str">
        <f>VLOOKUP(TRIM(X1447),X10:Y88,2,FALSE)</f>
        <v>Puneet</v>
      </c>
      <c r="X1447" s="11" t="str">
        <f t="shared" si="71"/>
        <v>6.9</v>
      </c>
      <c r="Z1447" s="1">
        <f t="shared" si="70"/>
        <v>1</v>
      </c>
      <c r="AA1447" s="1">
        <f t="shared" si="69"/>
        <v>62</v>
      </c>
    </row>
    <row r="1448" spans="1:27" ht="34.799999999999997" customHeight="1">
      <c r="A1448" s="119" t="s">
        <v>139</v>
      </c>
      <c r="B1448" s="134" t="s">
        <v>57</v>
      </c>
      <c r="C1448" s="122" t="s">
        <v>140</v>
      </c>
      <c r="D1448" s="122" t="s">
        <v>119</v>
      </c>
      <c r="E1448" s="123" t="s">
        <v>14295</v>
      </c>
      <c r="F1448" s="124" t="s">
        <v>21</v>
      </c>
      <c r="G1448" s="124" t="s">
        <v>142</v>
      </c>
      <c r="H1448" s="124" t="s">
        <v>15385</v>
      </c>
      <c r="I1448" s="210" t="s">
        <v>195</v>
      </c>
      <c r="J1448" s="129" t="s">
        <v>2636</v>
      </c>
      <c r="K1448" s="128"/>
      <c r="L1448" s="129"/>
      <c r="M1448" s="128"/>
      <c r="N1448" s="127" t="s">
        <v>2643</v>
      </c>
      <c r="O1448" s="127" t="s">
        <v>672</v>
      </c>
      <c r="P1448" s="127" t="s">
        <v>2637</v>
      </c>
      <c r="Q1448" s="131" t="s">
        <v>15269</v>
      </c>
      <c r="R1448" s="131" t="s">
        <v>17880</v>
      </c>
      <c r="S1448" s="132" t="s">
        <v>145</v>
      </c>
      <c r="T1448" s="136" t="s">
        <v>276</v>
      </c>
      <c r="U1448" s="211"/>
      <c r="V1448" s="211" t="s">
        <v>233</v>
      </c>
      <c r="W1448" s="133" t="str">
        <f>VLOOKUP(TRIM(X1448),X10:Y88,2,FALSE)</f>
        <v>Puneet</v>
      </c>
      <c r="X1448" s="11" t="str">
        <f t="shared" si="71"/>
        <v>6.9</v>
      </c>
      <c r="Z1448" s="1">
        <f t="shared" si="70"/>
        <v>1</v>
      </c>
      <c r="AA1448" s="1">
        <f t="shared" si="69"/>
        <v>25</v>
      </c>
    </row>
    <row r="1449" spans="1:27" ht="34.799999999999997" customHeight="1">
      <c r="A1449" s="119" t="s">
        <v>139</v>
      </c>
      <c r="B1449" s="134" t="s">
        <v>57</v>
      </c>
      <c r="C1449" s="122" t="s">
        <v>140</v>
      </c>
      <c r="D1449" s="122" t="s">
        <v>119</v>
      </c>
      <c r="E1449" s="123" t="s">
        <v>14296</v>
      </c>
      <c r="F1449" s="124" t="s">
        <v>21</v>
      </c>
      <c r="G1449" s="124" t="s">
        <v>142</v>
      </c>
      <c r="H1449" s="124" t="s">
        <v>15618</v>
      </c>
      <c r="I1449" s="210" t="s">
        <v>184</v>
      </c>
      <c r="J1449" s="129" t="s">
        <v>2636</v>
      </c>
      <c r="K1449" s="128"/>
      <c r="L1449" s="129"/>
      <c r="M1449" s="128"/>
      <c r="N1449" s="127" t="s">
        <v>2643</v>
      </c>
      <c r="O1449" s="127" t="s">
        <v>672</v>
      </c>
      <c r="P1449" s="127" t="s">
        <v>2637</v>
      </c>
      <c r="Q1449" s="131" t="s">
        <v>15550</v>
      </c>
      <c r="R1449" s="131" t="s">
        <v>18101</v>
      </c>
      <c r="S1449" s="144" t="s">
        <v>145</v>
      </c>
      <c r="T1449" s="136" t="s">
        <v>183</v>
      </c>
      <c r="U1449" s="211"/>
      <c r="V1449" s="211" t="s">
        <v>554</v>
      </c>
      <c r="W1449" s="133" t="str">
        <f>VLOOKUP(TRIM(X1449),X10:Y88,2,FALSE)</f>
        <v>Puneet</v>
      </c>
      <c r="X1449" s="11" t="str">
        <f t="shared" si="71"/>
        <v>6.9</v>
      </c>
      <c r="Z1449" s="1">
        <f t="shared" si="70"/>
        <v>1</v>
      </c>
      <c r="AA1449" s="1">
        <f t="shared" si="69"/>
        <v>17</v>
      </c>
    </row>
    <row r="1450" spans="1:27" ht="34.799999999999997" customHeight="1">
      <c r="A1450" s="119" t="s">
        <v>139</v>
      </c>
      <c r="B1450" s="134" t="s">
        <v>57</v>
      </c>
      <c r="C1450" s="122" t="s">
        <v>140</v>
      </c>
      <c r="D1450" s="122" t="s">
        <v>119</v>
      </c>
      <c r="E1450" s="123" t="s">
        <v>14297</v>
      </c>
      <c r="F1450" s="124" t="s">
        <v>21</v>
      </c>
      <c r="G1450" s="124" t="s">
        <v>142</v>
      </c>
      <c r="H1450" s="124" t="s">
        <v>15428</v>
      </c>
      <c r="I1450" s="210" t="s">
        <v>202</v>
      </c>
      <c r="J1450" s="129" t="s">
        <v>2636</v>
      </c>
      <c r="K1450" s="128"/>
      <c r="L1450" s="129"/>
      <c r="M1450" s="128"/>
      <c r="N1450" s="127" t="s">
        <v>2643</v>
      </c>
      <c r="O1450" s="127" t="s">
        <v>672</v>
      </c>
      <c r="P1450" s="127" t="s">
        <v>2637</v>
      </c>
      <c r="Q1450" s="131" t="s">
        <v>15300</v>
      </c>
      <c r="R1450" s="131" t="s">
        <v>17881</v>
      </c>
      <c r="S1450" s="132" t="s">
        <v>145</v>
      </c>
      <c r="T1450" s="136" t="s">
        <v>239</v>
      </c>
      <c r="U1450" s="211"/>
      <c r="V1450" s="211" t="s">
        <v>233</v>
      </c>
      <c r="W1450" s="133" t="str">
        <f>VLOOKUP(TRIM(X1450),X10:Y88,2,FALSE)</f>
        <v>Puneet</v>
      </c>
      <c r="X1450" s="11" t="str">
        <f t="shared" si="71"/>
        <v>6.9</v>
      </c>
      <c r="Z1450" s="1">
        <f t="shared" si="70"/>
        <v>1</v>
      </c>
      <c r="AA1450" s="1">
        <f t="shared" si="69"/>
        <v>21</v>
      </c>
    </row>
    <row r="1451" spans="1:27" ht="34.799999999999997" customHeight="1">
      <c r="A1451" s="119" t="s">
        <v>139</v>
      </c>
      <c r="B1451" s="134" t="s">
        <v>57</v>
      </c>
      <c r="C1451" s="122" t="s">
        <v>140</v>
      </c>
      <c r="D1451" s="122" t="s">
        <v>119</v>
      </c>
      <c r="E1451" s="123" t="s">
        <v>14298</v>
      </c>
      <c r="F1451" s="124" t="s">
        <v>21</v>
      </c>
      <c r="G1451" s="124" t="s">
        <v>142</v>
      </c>
      <c r="H1451" s="124" t="s">
        <v>15611</v>
      </c>
      <c r="I1451" s="210" t="s">
        <v>184</v>
      </c>
      <c r="J1451" s="127" t="s">
        <v>2636</v>
      </c>
      <c r="K1451" s="212"/>
      <c r="L1451" s="127"/>
      <c r="M1451" s="212"/>
      <c r="N1451" s="127" t="s">
        <v>2643</v>
      </c>
      <c r="O1451" s="127" t="s">
        <v>672</v>
      </c>
      <c r="P1451" s="127" t="s">
        <v>2637</v>
      </c>
      <c r="Q1451" s="131" t="s">
        <v>15543</v>
      </c>
      <c r="R1451" s="131" t="s">
        <v>17882</v>
      </c>
      <c r="S1451" s="132" t="s">
        <v>145</v>
      </c>
      <c r="T1451" s="136" t="s">
        <v>183</v>
      </c>
      <c r="U1451" s="211"/>
      <c r="V1451" s="211" t="s">
        <v>233</v>
      </c>
      <c r="W1451" s="133" t="str">
        <f>VLOOKUP(TRIM(X1451),X10:Y88,2,FALSE)</f>
        <v>Puneet</v>
      </c>
      <c r="X1451" s="11" t="str">
        <f t="shared" si="71"/>
        <v>6.9</v>
      </c>
      <c r="Z1451" s="1">
        <f t="shared" si="70"/>
        <v>1</v>
      </c>
      <c r="AA1451" s="1">
        <f t="shared" si="69"/>
        <v>17</v>
      </c>
    </row>
    <row r="1452" spans="1:27" ht="34.799999999999997" customHeight="1">
      <c r="A1452" s="119" t="s">
        <v>139</v>
      </c>
      <c r="B1452" s="134" t="s">
        <v>57</v>
      </c>
      <c r="C1452" s="122" t="s">
        <v>140</v>
      </c>
      <c r="D1452" s="122" t="s">
        <v>119</v>
      </c>
      <c r="E1452" s="123" t="s">
        <v>14299</v>
      </c>
      <c r="F1452" s="124" t="s">
        <v>21</v>
      </c>
      <c r="G1452" s="124" t="s">
        <v>142</v>
      </c>
      <c r="H1452" s="124" t="s">
        <v>15383</v>
      </c>
      <c r="I1452" s="210" t="s">
        <v>195</v>
      </c>
      <c r="J1452" s="129" t="s">
        <v>2636</v>
      </c>
      <c r="K1452" s="128"/>
      <c r="L1452" s="129"/>
      <c r="M1452" s="128"/>
      <c r="N1452" s="127" t="s">
        <v>2643</v>
      </c>
      <c r="O1452" s="127" t="s">
        <v>672</v>
      </c>
      <c r="P1452" s="127" t="s">
        <v>2637</v>
      </c>
      <c r="Q1452" s="131" t="s">
        <v>15268</v>
      </c>
      <c r="R1452" s="131" t="s">
        <v>18098</v>
      </c>
      <c r="S1452" s="144" t="s">
        <v>145</v>
      </c>
      <c r="T1452" s="136" t="s">
        <v>276</v>
      </c>
      <c r="U1452" s="211"/>
      <c r="V1452" s="211" t="s">
        <v>554</v>
      </c>
      <c r="W1452" s="133" t="str">
        <f>VLOOKUP(TRIM(X1452),X10:Y88,2,FALSE)</f>
        <v>Puneet</v>
      </c>
      <c r="X1452" s="11" t="str">
        <f t="shared" si="71"/>
        <v>6.9</v>
      </c>
      <c r="Z1452" s="1">
        <f t="shared" si="70"/>
        <v>1</v>
      </c>
      <c r="AA1452" s="1">
        <f t="shared" si="69"/>
        <v>25</v>
      </c>
    </row>
    <row r="1453" spans="1:27" ht="34.799999999999997" customHeight="1">
      <c r="A1453" s="119" t="s">
        <v>139</v>
      </c>
      <c r="B1453" s="134" t="s">
        <v>57</v>
      </c>
      <c r="C1453" s="122" t="s">
        <v>140</v>
      </c>
      <c r="D1453" s="122" t="s">
        <v>119</v>
      </c>
      <c r="E1453" s="123" t="s">
        <v>14300</v>
      </c>
      <c r="F1453" s="124" t="s">
        <v>21</v>
      </c>
      <c r="G1453" s="124" t="s">
        <v>142</v>
      </c>
      <c r="H1453" s="124" t="s">
        <v>15627</v>
      </c>
      <c r="I1453" s="210" t="s">
        <v>253</v>
      </c>
      <c r="J1453" s="129" t="s">
        <v>2636</v>
      </c>
      <c r="K1453" s="128"/>
      <c r="L1453" s="129"/>
      <c r="M1453" s="128"/>
      <c r="N1453" s="127" t="s">
        <v>2643</v>
      </c>
      <c r="O1453" s="127" t="s">
        <v>672</v>
      </c>
      <c r="P1453" s="127" t="s">
        <v>2637</v>
      </c>
      <c r="Q1453" s="131" t="s">
        <v>15558</v>
      </c>
      <c r="R1453" s="131" t="s">
        <v>17883</v>
      </c>
      <c r="S1453" s="132" t="s">
        <v>145</v>
      </c>
      <c r="T1453" s="136" t="s">
        <v>247</v>
      </c>
      <c r="U1453" s="211"/>
      <c r="V1453" s="211" t="s">
        <v>233</v>
      </c>
      <c r="W1453" s="133" t="str">
        <f>VLOOKUP(TRIM(X1453),X10:Y88,2,FALSE)</f>
        <v>Puneet</v>
      </c>
      <c r="X1453" s="11" t="str">
        <f t="shared" si="71"/>
        <v>6.9</v>
      </c>
      <c r="Z1453" s="1">
        <f t="shared" si="70"/>
        <v>1</v>
      </c>
      <c r="AA1453" s="1">
        <f t="shared" si="69"/>
        <v>19</v>
      </c>
    </row>
    <row r="1454" spans="1:27" ht="34.799999999999997" customHeight="1">
      <c r="A1454" s="119" t="s">
        <v>139</v>
      </c>
      <c r="B1454" s="134" t="s">
        <v>57</v>
      </c>
      <c r="C1454" s="122" t="s">
        <v>140</v>
      </c>
      <c r="D1454" s="122" t="s">
        <v>119</v>
      </c>
      <c r="E1454" s="123" t="s">
        <v>14301</v>
      </c>
      <c r="F1454" s="124" t="s">
        <v>21</v>
      </c>
      <c r="G1454" s="124" t="s">
        <v>142</v>
      </c>
      <c r="H1454" s="124" t="s">
        <v>15721</v>
      </c>
      <c r="I1454" s="210" t="s">
        <v>661</v>
      </c>
      <c r="J1454" s="129" t="s">
        <v>2636</v>
      </c>
      <c r="K1454" s="128"/>
      <c r="L1454" s="129"/>
      <c r="M1454" s="128"/>
      <c r="N1454" s="127" t="s">
        <v>2643</v>
      </c>
      <c r="O1454" s="127" t="s">
        <v>672</v>
      </c>
      <c r="P1454" s="127" t="s">
        <v>2637</v>
      </c>
      <c r="Q1454" s="131" t="s">
        <v>15722</v>
      </c>
      <c r="R1454" s="131" t="s">
        <v>18105</v>
      </c>
      <c r="S1454" s="144" t="s">
        <v>145</v>
      </c>
      <c r="T1454" s="136" t="s">
        <v>274</v>
      </c>
      <c r="U1454" s="211"/>
      <c r="V1454" s="211" t="s">
        <v>554</v>
      </c>
      <c r="W1454" s="133" t="str">
        <f>VLOOKUP(TRIM(X1454),X10:Y88,2,FALSE)</f>
        <v>Puneet</v>
      </c>
      <c r="X1454" s="11" t="str">
        <f t="shared" si="71"/>
        <v>6.9</v>
      </c>
      <c r="Z1454" s="1">
        <f t="shared" si="70"/>
        <v>1</v>
      </c>
      <c r="AA1454" s="1">
        <f t="shared" si="69"/>
        <v>26</v>
      </c>
    </row>
    <row r="1455" spans="1:27" ht="34.799999999999997" customHeight="1">
      <c r="A1455" s="119" t="s">
        <v>139</v>
      </c>
      <c r="B1455" s="134" t="s">
        <v>57</v>
      </c>
      <c r="C1455" s="122" t="s">
        <v>140</v>
      </c>
      <c r="D1455" s="122" t="s">
        <v>119</v>
      </c>
      <c r="E1455" s="123" t="s">
        <v>14302</v>
      </c>
      <c r="F1455" s="124" t="s">
        <v>21</v>
      </c>
      <c r="G1455" s="124" t="s">
        <v>142</v>
      </c>
      <c r="H1455" s="124" t="s">
        <v>15617</v>
      </c>
      <c r="I1455" s="210" t="s">
        <v>184</v>
      </c>
      <c r="J1455" s="129" t="s">
        <v>2636</v>
      </c>
      <c r="K1455" s="128"/>
      <c r="L1455" s="129"/>
      <c r="M1455" s="128"/>
      <c r="N1455" s="127" t="s">
        <v>2643</v>
      </c>
      <c r="O1455" s="127" t="s">
        <v>672</v>
      </c>
      <c r="P1455" s="127" t="s">
        <v>2637</v>
      </c>
      <c r="Q1455" s="131" t="s">
        <v>15549</v>
      </c>
      <c r="R1455" s="131" t="s">
        <v>18095</v>
      </c>
      <c r="S1455" s="144" t="s">
        <v>145</v>
      </c>
      <c r="T1455" s="136" t="s">
        <v>183</v>
      </c>
      <c r="U1455" s="211"/>
      <c r="V1455" s="211" t="s">
        <v>554</v>
      </c>
      <c r="W1455" s="133" t="str">
        <f>VLOOKUP(TRIM(X1455),X10:Y88,2,FALSE)</f>
        <v>Puneet</v>
      </c>
      <c r="X1455" s="11" t="str">
        <f t="shared" si="71"/>
        <v>6.9</v>
      </c>
      <c r="Z1455" s="1">
        <f t="shared" si="70"/>
        <v>1</v>
      </c>
      <c r="AA1455" s="1">
        <f t="shared" si="69"/>
        <v>17</v>
      </c>
    </row>
    <row r="1456" spans="1:27" ht="34.799999999999997" customHeight="1">
      <c r="A1456" s="119" t="s">
        <v>139</v>
      </c>
      <c r="B1456" s="134" t="s">
        <v>57</v>
      </c>
      <c r="C1456" s="122" t="s">
        <v>140</v>
      </c>
      <c r="D1456" s="122" t="s">
        <v>119</v>
      </c>
      <c r="E1456" s="123" t="s">
        <v>14303</v>
      </c>
      <c r="F1456" s="124" t="s">
        <v>21</v>
      </c>
      <c r="G1456" s="124" t="s">
        <v>142</v>
      </c>
      <c r="H1456" s="124" t="s">
        <v>14833</v>
      </c>
      <c r="I1456" s="210" t="s">
        <v>202</v>
      </c>
      <c r="J1456" s="127" t="s">
        <v>2636</v>
      </c>
      <c r="K1456" s="212"/>
      <c r="L1456" s="127"/>
      <c r="M1456" s="212"/>
      <c r="N1456" s="127" t="s">
        <v>2643</v>
      </c>
      <c r="O1456" s="127" t="s">
        <v>672</v>
      </c>
      <c r="P1456" s="127" t="s">
        <v>2637</v>
      </c>
      <c r="Q1456" s="131" t="s">
        <v>16170</v>
      </c>
      <c r="R1456" s="131" t="s">
        <v>18104</v>
      </c>
      <c r="S1456" s="144" t="s">
        <v>145</v>
      </c>
      <c r="T1456" s="136" t="s">
        <v>277</v>
      </c>
      <c r="U1456" s="211"/>
      <c r="V1456" s="211" t="s">
        <v>554</v>
      </c>
      <c r="W1456" s="133" t="str">
        <f>VLOOKUP(TRIM(X1456),X10:Y88,2,FALSE)</f>
        <v>Puneet</v>
      </c>
      <c r="X1456" s="11" t="str">
        <f t="shared" si="71"/>
        <v>6.9</v>
      </c>
      <c r="Z1456" s="1">
        <f t="shared" si="70"/>
        <v>1</v>
      </c>
      <c r="AA1456" s="1">
        <f t="shared" si="69"/>
        <v>21</v>
      </c>
    </row>
    <row r="1457" spans="1:27" ht="34.799999999999997" customHeight="1">
      <c r="A1457" s="119" t="s">
        <v>139</v>
      </c>
      <c r="B1457" s="134" t="s">
        <v>57</v>
      </c>
      <c r="C1457" s="122" t="s">
        <v>140</v>
      </c>
      <c r="D1457" s="122" t="s">
        <v>119</v>
      </c>
      <c r="E1457" s="123" t="s">
        <v>14304</v>
      </c>
      <c r="F1457" s="124" t="s">
        <v>21</v>
      </c>
      <c r="G1457" s="124" t="s">
        <v>142</v>
      </c>
      <c r="H1457" s="124" t="s">
        <v>15612</v>
      </c>
      <c r="I1457" s="210" t="s">
        <v>184</v>
      </c>
      <c r="J1457" s="129" t="s">
        <v>2636</v>
      </c>
      <c r="K1457" s="128"/>
      <c r="L1457" s="129"/>
      <c r="M1457" s="128"/>
      <c r="N1457" s="127" t="s">
        <v>2643</v>
      </c>
      <c r="O1457" s="127" t="s">
        <v>672</v>
      </c>
      <c r="P1457" s="127" t="s">
        <v>2637</v>
      </c>
      <c r="Q1457" s="131" t="s">
        <v>15545</v>
      </c>
      <c r="R1457" s="131" t="s">
        <v>17884</v>
      </c>
      <c r="S1457" s="132" t="s">
        <v>145</v>
      </c>
      <c r="T1457" s="136" t="s">
        <v>183</v>
      </c>
      <c r="U1457" s="211"/>
      <c r="V1457" s="211" t="s">
        <v>233</v>
      </c>
      <c r="W1457" s="133" t="str">
        <f>VLOOKUP(TRIM(X1457),X10:Y88,2,FALSE)</f>
        <v>Puneet</v>
      </c>
      <c r="X1457" s="11" t="str">
        <f t="shared" si="71"/>
        <v>6.9</v>
      </c>
      <c r="Z1457" s="1">
        <f t="shared" si="70"/>
        <v>1</v>
      </c>
      <c r="AA1457" s="1">
        <f t="shared" si="69"/>
        <v>17</v>
      </c>
    </row>
    <row r="1458" spans="1:27" ht="34.799999999999997" customHeight="1">
      <c r="A1458" s="119" t="s">
        <v>139</v>
      </c>
      <c r="B1458" s="134" t="s">
        <v>57</v>
      </c>
      <c r="C1458" s="122" t="s">
        <v>140</v>
      </c>
      <c r="D1458" s="122" t="s">
        <v>119</v>
      </c>
      <c r="E1458" s="123" t="s">
        <v>14305</v>
      </c>
      <c r="F1458" s="124" t="s">
        <v>21</v>
      </c>
      <c r="G1458" s="124" t="s">
        <v>142</v>
      </c>
      <c r="H1458" s="124" t="s">
        <v>14967</v>
      </c>
      <c r="I1458" s="210" t="s">
        <v>214</v>
      </c>
      <c r="J1458" s="127" t="s">
        <v>2636</v>
      </c>
      <c r="K1458" s="212"/>
      <c r="L1458" s="127"/>
      <c r="M1458" s="212"/>
      <c r="N1458" s="127" t="s">
        <v>2643</v>
      </c>
      <c r="O1458" s="127" t="s">
        <v>672</v>
      </c>
      <c r="P1458" s="127" t="s">
        <v>2637</v>
      </c>
      <c r="Q1458" s="131" t="s">
        <v>14870</v>
      </c>
      <c r="R1458" s="131" t="s">
        <v>18096</v>
      </c>
      <c r="S1458" s="132" t="s">
        <v>24698</v>
      </c>
      <c r="T1458" s="136" t="s">
        <v>215</v>
      </c>
      <c r="U1458" s="211"/>
      <c r="V1458" s="211" t="s">
        <v>554</v>
      </c>
      <c r="W1458" s="133" t="str">
        <f>VLOOKUP(TRIM(X1458),X10:Y88,2,FALSE)</f>
        <v>Puneet</v>
      </c>
      <c r="X1458" s="11" t="str">
        <f t="shared" si="71"/>
        <v>6.9</v>
      </c>
      <c r="Z1458" s="1">
        <f t="shared" si="70"/>
        <v>0</v>
      </c>
      <c r="AA1458" s="1">
        <f t="shared" si="69"/>
        <v>8</v>
      </c>
    </row>
    <row r="1459" spans="1:27" ht="34.799999999999997" customHeight="1">
      <c r="A1459" s="119" t="s">
        <v>139</v>
      </c>
      <c r="B1459" s="134" t="s">
        <v>57</v>
      </c>
      <c r="C1459" s="122" t="s">
        <v>140</v>
      </c>
      <c r="D1459" s="122" t="s">
        <v>120</v>
      </c>
      <c r="E1459" s="123" t="s">
        <v>14306</v>
      </c>
      <c r="F1459" s="124" t="s">
        <v>21</v>
      </c>
      <c r="G1459" s="124" t="s">
        <v>142</v>
      </c>
      <c r="H1459" s="124" t="s">
        <v>15487</v>
      </c>
      <c r="I1459" s="210" t="s">
        <v>217</v>
      </c>
      <c r="J1459" s="129" t="s">
        <v>2668</v>
      </c>
      <c r="K1459" s="128"/>
      <c r="L1459" s="129"/>
      <c r="M1459" s="128"/>
      <c r="N1459" s="127" t="s">
        <v>2643</v>
      </c>
      <c r="O1459" s="127" t="s">
        <v>672</v>
      </c>
      <c r="P1459" s="127" t="s">
        <v>834</v>
      </c>
      <c r="Q1459" s="131" t="s">
        <v>15352</v>
      </c>
      <c r="R1459" s="131" t="s">
        <v>17885</v>
      </c>
      <c r="S1459" s="132" t="s">
        <v>145</v>
      </c>
      <c r="T1459" s="136" t="s">
        <v>2661</v>
      </c>
      <c r="U1459" s="211"/>
      <c r="V1459" s="211" t="s">
        <v>233</v>
      </c>
      <c r="W1459" s="133" t="str">
        <f>VLOOKUP(TRIM(X1459),X10:Y88,2,FALSE)</f>
        <v>Puneet</v>
      </c>
      <c r="X1459" s="11" t="str">
        <f t="shared" si="71"/>
        <v>6.10</v>
      </c>
      <c r="Z1459" s="1">
        <f t="shared" si="70"/>
        <v>1</v>
      </c>
      <c r="AA1459" s="1">
        <f t="shared" si="69"/>
        <v>5</v>
      </c>
    </row>
    <row r="1460" spans="1:27" ht="34.799999999999997" customHeight="1">
      <c r="A1460" s="119" t="s">
        <v>139</v>
      </c>
      <c r="B1460" s="134" t="s">
        <v>57</v>
      </c>
      <c r="C1460" s="122" t="s">
        <v>140</v>
      </c>
      <c r="D1460" s="122" t="s">
        <v>120</v>
      </c>
      <c r="E1460" s="123" t="s">
        <v>14307</v>
      </c>
      <c r="F1460" s="124" t="s">
        <v>21</v>
      </c>
      <c r="G1460" s="124" t="s">
        <v>142</v>
      </c>
      <c r="H1460" s="124" t="s">
        <v>14947</v>
      </c>
      <c r="I1460" s="210" t="s">
        <v>865</v>
      </c>
      <c r="J1460" s="129" t="s">
        <v>2668</v>
      </c>
      <c r="K1460" s="128"/>
      <c r="L1460" s="129"/>
      <c r="M1460" s="128"/>
      <c r="N1460" s="127" t="s">
        <v>2643</v>
      </c>
      <c r="O1460" s="127" t="s">
        <v>672</v>
      </c>
      <c r="P1460" s="127" t="s">
        <v>834</v>
      </c>
      <c r="Q1460" s="131" t="s">
        <v>14848</v>
      </c>
      <c r="R1460" s="131" t="s">
        <v>17886</v>
      </c>
      <c r="S1460" s="132" t="s">
        <v>145</v>
      </c>
      <c r="T1460" s="136" t="s">
        <v>269</v>
      </c>
      <c r="U1460" s="211"/>
      <c r="V1460" s="211" t="s">
        <v>233</v>
      </c>
      <c r="W1460" s="133" t="str">
        <f>VLOOKUP(TRIM(X1460),X10:Y88,2,FALSE)</f>
        <v>Puneet</v>
      </c>
      <c r="X1460" s="11" t="str">
        <f t="shared" si="71"/>
        <v>6.10</v>
      </c>
      <c r="Z1460" s="1">
        <f t="shared" si="70"/>
        <v>1</v>
      </c>
      <c r="AA1460" s="1">
        <f t="shared" si="69"/>
        <v>18</v>
      </c>
    </row>
    <row r="1461" spans="1:27" ht="34.799999999999997" customHeight="1">
      <c r="A1461" s="119" t="s">
        <v>139</v>
      </c>
      <c r="B1461" s="134" t="s">
        <v>57</v>
      </c>
      <c r="C1461" s="122" t="s">
        <v>140</v>
      </c>
      <c r="D1461" s="122" t="s">
        <v>98</v>
      </c>
      <c r="E1461" s="123" t="s">
        <v>14308</v>
      </c>
      <c r="F1461" s="124" t="s">
        <v>24</v>
      </c>
      <c r="G1461" s="124" t="s">
        <v>142</v>
      </c>
      <c r="H1461" s="124" t="s">
        <v>17113</v>
      </c>
      <c r="I1461" s="210" t="s">
        <v>661</v>
      </c>
      <c r="J1461" s="129" t="s">
        <v>169</v>
      </c>
      <c r="K1461" s="128">
        <v>265</v>
      </c>
      <c r="L1461" s="129" t="s">
        <v>63</v>
      </c>
      <c r="M1461" s="128" t="s">
        <v>186</v>
      </c>
      <c r="N1461" s="127" t="s">
        <v>621</v>
      </c>
      <c r="O1461" s="127" t="s">
        <v>164</v>
      </c>
      <c r="P1461" s="127" t="s">
        <v>178</v>
      </c>
      <c r="Q1461" s="131" t="s">
        <v>15990</v>
      </c>
      <c r="R1461" s="131" t="s">
        <v>17146</v>
      </c>
      <c r="S1461" s="132" t="s">
        <v>24699</v>
      </c>
      <c r="T1461" s="136" t="s">
        <v>219</v>
      </c>
      <c r="U1461" s="211"/>
      <c r="V1461" s="211"/>
      <c r="W1461" s="133" t="str">
        <f>VLOOKUP(TRIM(X1461),X10:Y88,2,FALSE)</f>
        <v>Frank</v>
      </c>
      <c r="X1461" s="11" t="str">
        <f t="shared" si="71"/>
        <v>6.5.3</v>
      </c>
      <c r="Z1461" s="1">
        <f t="shared" si="70"/>
        <v>0</v>
      </c>
      <c r="AA1461" s="1">
        <f t="shared" si="69"/>
        <v>26</v>
      </c>
    </row>
    <row r="1462" spans="1:27" ht="34.799999999999997" customHeight="1">
      <c r="A1462" s="119" t="s">
        <v>139</v>
      </c>
      <c r="B1462" s="134" t="s">
        <v>57</v>
      </c>
      <c r="C1462" s="122" t="s">
        <v>140</v>
      </c>
      <c r="D1462" s="122" t="s">
        <v>98</v>
      </c>
      <c r="E1462" s="123" t="s">
        <v>14309</v>
      </c>
      <c r="F1462" s="124" t="s">
        <v>23</v>
      </c>
      <c r="G1462" s="124" t="s">
        <v>142</v>
      </c>
      <c r="H1462" s="124" t="s">
        <v>17115</v>
      </c>
      <c r="I1462" s="210" t="s">
        <v>16960</v>
      </c>
      <c r="J1462" s="129" t="s">
        <v>169</v>
      </c>
      <c r="K1462" s="128">
        <v>251</v>
      </c>
      <c r="L1462" s="129" t="s">
        <v>68</v>
      </c>
      <c r="M1462" s="128" t="s">
        <v>186</v>
      </c>
      <c r="N1462" s="127" t="s">
        <v>621</v>
      </c>
      <c r="O1462" s="127" t="s">
        <v>164</v>
      </c>
      <c r="P1462" s="127" t="s">
        <v>178</v>
      </c>
      <c r="Q1462" s="131" t="s">
        <v>15974</v>
      </c>
      <c r="R1462" s="131" t="s">
        <v>17887</v>
      </c>
      <c r="S1462" s="132" t="s">
        <v>145</v>
      </c>
      <c r="T1462" s="136" t="s">
        <v>450</v>
      </c>
      <c r="U1462" s="211"/>
      <c r="V1462" s="211" t="s">
        <v>233</v>
      </c>
      <c r="W1462" s="133" t="str">
        <f>VLOOKUP(TRIM(X1462),X10:Y88,2,FALSE)</f>
        <v>Frank</v>
      </c>
      <c r="X1462" s="11" t="str">
        <f t="shared" si="71"/>
        <v>6.5.3</v>
      </c>
      <c r="Z1462" s="1">
        <f t="shared" si="70"/>
        <v>0</v>
      </c>
      <c r="AA1462" s="1">
        <f t="shared" si="69"/>
        <v>23</v>
      </c>
    </row>
    <row r="1463" spans="1:27" ht="34.799999999999997" customHeight="1">
      <c r="A1463" s="119" t="s">
        <v>139</v>
      </c>
      <c r="B1463" s="134" t="s">
        <v>57</v>
      </c>
      <c r="C1463" s="122" t="s">
        <v>140</v>
      </c>
      <c r="D1463" s="122" t="s">
        <v>98</v>
      </c>
      <c r="E1463" s="123" t="s">
        <v>14310</v>
      </c>
      <c r="F1463" s="124" t="s">
        <v>24</v>
      </c>
      <c r="G1463" s="124" t="s">
        <v>142</v>
      </c>
      <c r="H1463" s="124" t="s">
        <v>17131</v>
      </c>
      <c r="I1463" s="210" t="s">
        <v>661</v>
      </c>
      <c r="J1463" s="129" t="s">
        <v>169</v>
      </c>
      <c r="K1463" s="128">
        <v>264</v>
      </c>
      <c r="L1463" s="129" t="s">
        <v>68</v>
      </c>
      <c r="M1463" s="128" t="s">
        <v>186</v>
      </c>
      <c r="N1463" s="127" t="s">
        <v>621</v>
      </c>
      <c r="O1463" s="127" t="s">
        <v>164</v>
      </c>
      <c r="P1463" s="127" t="s">
        <v>178</v>
      </c>
      <c r="Q1463" s="131" t="s">
        <v>15989</v>
      </c>
      <c r="R1463" s="131" t="s">
        <v>17651</v>
      </c>
      <c r="S1463" s="132" t="s">
        <v>24700</v>
      </c>
      <c r="T1463" s="136" t="s">
        <v>219</v>
      </c>
      <c r="U1463" s="211"/>
      <c r="V1463" s="211"/>
      <c r="W1463" s="133" t="str">
        <f>VLOOKUP(TRIM(X1463),X10:Y88,2,FALSE)</f>
        <v>Frank</v>
      </c>
      <c r="X1463" s="11" t="str">
        <f t="shared" si="71"/>
        <v>6.5.3</v>
      </c>
      <c r="Z1463" s="1">
        <f t="shared" si="70"/>
        <v>0</v>
      </c>
      <c r="AA1463" s="1">
        <f t="shared" si="69"/>
        <v>26</v>
      </c>
    </row>
    <row r="1464" spans="1:27" ht="34.799999999999997" customHeight="1">
      <c r="A1464" s="119" t="s">
        <v>139</v>
      </c>
      <c r="B1464" s="134" t="s">
        <v>57</v>
      </c>
      <c r="C1464" s="122" t="s">
        <v>140</v>
      </c>
      <c r="D1464" s="122" t="s">
        <v>98</v>
      </c>
      <c r="E1464" s="123" t="s">
        <v>14311</v>
      </c>
      <c r="F1464" s="124" t="s">
        <v>24</v>
      </c>
      <c r="G1464" s="124" t="s">
        <v>142</v>
      </c>
      <c r="H1464" s="124" t="s">
        <v>17137</v>
      </c>
      <c r="I1464" s="210" t="s">
        <v>181</v>
      </c>
      <c r="J1464" s="129" t="s">
        <v>169</v>
      </c>
      <c r="K1464" s="128">
        <v>292</v>
      </c>
      <c r="L1464" s="129" t="s">
        <v>63</v>
      </c>
      <c r="M1464" s="128" t="s">
        <v>186</v>
      </c>
      <c r="N1464" s="127" t="s">
        <v>621</v>
      </c>
      <c r="O1464" s="127" t="s">
        <v>164</v>
      </c>
      <c r="P1464" s="127" t="s">
        <v>178</v>
      </c>
      <c r="Q1464" s="131" t="s">
        <v>16068</v>
      </c>
      <c r="R1464" s="131" t="s">
        <v>17156</v>
      </c>
      <c r="S1464" s="132" t="s">
        <v>24701</v>
      </c>
      <c r="T1464" s="136" t="s">
        <v>243</v>
      </c>
      <c r="U1464" s="211"/>
      <c r="V1464" s="211"/>
      <c r="W1464" s="133" t="str">
        <f>VLOOKUP(TRIM(X1464),X10:Y88,2,FALSE)</f>
        <v>Frank</v>
      </c>
      <c r="X1464" s="11" t="str">
        <f t="shared" si="71"/>
        <v>6.5.3</v>
      </c>
      <c r="Z1464" s="1">
        <f t="shared" si="70"/>
        <v>0</v>
      </c>
      <c r="AA1464" s="1">
        <f t="shared" si="69"/>
        <v>14</v>
      </c>
    </row>
    <row r="1465" spans="1:27" ht="34.799999999999997" customHeight="1">
      <c r="A1465" s="119" t="s">
        <v>139</v>
      </c>
      <c r="B1465" s="134" t="s">
        <v>57</v>
      </c>
      <c r="C1465" s="122" t="s">
        <v>140</v>
      </c>
      <c r="D1465" s="122" t="s">
        <v>98</v>
      </c>
      <c r="E1465" s="123" t="s">
        <v>14312</v>
      </c>
      <c r="F1465" s="124" t="s">
        <v>24</v>
      </c>
      <c r="G1465" s="124" t="s">
        <v>142</v>
      </c>
      <c r="H1465" s="124" t="s">
        <v>17139</v>
      </c>
      <c r="I1465" s="210" t="s">
        <v>200</v>
      </c>
      <c r="J1465" s="129" t="s">
        <v>180</v>
      </c>
      <c r="K1465" s="128">
        <v>276</v>
      </c>
      <c r="L1465" s="129" t="s">
        <v>63</v>
      </c>
      <c r="M1465" s="128" t="s">
        <v>186</v>
      </c>
      <c r="N1465" s="127" t="s">
        <v>621</v>
      </c>
      <c r="O1465" s="127" t="s">
        <v>164</v>
      </c>
      <c r="P1465" s="127" t="s">
        <v>178</v>
      </c>
      <c r="Q1465" s="131" t="s">
        <v>15939</v>
      </c>
      <c r="R1465" s="131" t="s">
        <v>17168</v>
      </c>
      <c r="S1465" s="132" t="s">
        <v>24702</v>
      </c>
      <c r="T1465" s="136" t="s">
        <v>183</v>
      </c>
      <c r="U1465" s="211"/>
      <c r="V1465" s="211"/>
      <c r="W1465" s="133" t="str">
        <f>VLOOKUP(TRIM(X1465),X10:Y88,2,FALSE)</f>
        <v>Frank</v>
      </c>
      <c r="X1465" s="11" t="str">
        <f t="shared" si="71"/>
        <v>6.5.3</v>
      </c>
      <c r="Z1465" s="1">
        <f t="shared" si="70"/>
        <v>0</v>
      </c>
      <c r="AA1465" s="1">
        <f t="shared" si="69"/>
        <v>17</v>
      </c>
    </row>
    <row r="1466" spans="1:27" ht="34.799999999999997" customHeight="1">
      <c r="A1466" s="119" t="s">
        <v>139</v>
      </c>
      <c r="B1466" s="134" t="s">
        <v>57</v>
      </c>
      <c r="C1466" s="122" t="s">
        <v>140</v>
      </c>
      <c r="D1466" s="122" t="s">
        <v>98</v>
      </c>
      <c r="E1466" s="123" t="s">
        <v>14313</v>
      </c>
      <c r="F1466" s="124" t="s">
        <v>23</v>
      </c>
      <c r="G1466" s="124" t="s">
        <v>142</v>
      </c>
      <c r="H1466" s="124" t="s">
        <v>17141</v>
      </c>
      <c r="I1466" s="210" t="s">
        <v>184</v>
      </c>
      <c r="J1466" s="129" t="s">
        <v>180</v>
      </c>
      <c r="K1466" s="128">
        <v>275</v>
      </c>
      <c r="L1466" s="129" t="s">
        <v>63</v>
      </c>
      <c r="M1466" s="128" t="s">
        <v>186</v>
      </c>
      <c r="N1466" s="127" t="s">
        <v>621</v>
      </c>
      <c r="O1466" s="127" t="s">
        <v>164</v>
      </c>
      <c r="P1466" s="127" t="s">
        <v>178</v>
      </c>
      <c r="Q1466" s="131" t="s">
        <v>8613</v>
      </c>
      <c r="R1466" s="131" t="s">
        <v>17888</v>
      </c>
      <c r="S1466" s="132" t="s">
        <v>145</v>
      </c>
      <c r="T1466" s="136" t="s">
        <v>183</v>
      </c>
      <c r="U1466" s="211"/>
      <c r="V1466" s="211" t="s">
        <v>233</v>
      </c>
      <c r="W1466" s="133" t="str">
        <f>VLOOKUP(TRIM(X1466),X10:Y88,2,FALSE)</f>
        <v>Frank</v>
      </c>
      <c r="X1466" s="11" t="str">
        <f t="shared" si="71"/>
        <v>6.5.3</v>
      </c>
      <c r="Z1466" s="1">
        <f t="shared" si="70"/>
        <v>0</v>
      </c>
      <c r="AA1466" s="1">
        <f t="shared" si="69"/>
        <v>17</v>
      </c>
    </row>
    <row r="1467" spans="1:27" ht="34.799999999999997" customHeight="1">
      <c r="A1467" s="119" t="s">
        <v>139</v>
      </c>
      <c r="B1467" s="134" t="s">
        <v>57</v>
      </c>
      <c r="C1467" s="122" t="s">
        <v>140</v>
      </c>
      <c r="D1467" s="122" t="s">
        <v>98</v>
      </c>
      <c r="E1467" s="123" t="s">
        <v>14314</v>
      </c>
      <c r="F1467" s="124" t="s">
        <v>23</v>
      </c>
      <c r="G1467" s="124" t="s">
        <v>142</v>
      </c>
      <c r="H1467" s="124" t="s">
        <v>17143</v>
      </c>
      <c r="I1467" s="210" t="s">
        <v>681</v>
      </c>
      <c r="J1467" s="129" t="s">
        <v>180</v>
      </c>
      <c r="K1467" s="128">
        <v>300</v>
      </c>
      <c r="L1467" s="129" t="s">
        <v>68</v>
      </c>
      <c r="M1467" s="128" t="s">
        <v>186</v>
      </c>
      <c r="N1467" s="127" t="s">
        <v>621</v>
      </c>
      <c r="O1467" s="127" t="s">
        <v>164</v>
      </c>
      <c r="P1467" s="127" t="s">
        <v>178</v>
      </c>
      <c r="Q1467" s="131" t="s">
        <v>15976</v>
      </c>
      <c r="R1467" s="131" t="s">
        <v>17889</v>
      </c>
      <c r="S1467" s="132" t="s">
        <v>145</v>
      </c>
      <c r="T1467" s="136" t="s">
        <v>450</v>
      </c>
      <c r="U1467" s="211"/>
      <c r="V1467" s="211" t="s">
        <v>233</v>
      </c>
      <c r="W1467" s="133" t="str">
        <f>VLOOKUP(TRIM(X1467),X10:Y88,2,FALSE)</f>
        <v>Frank</v>
      </c>
      <c r="X1467" s="11" t="str">
        <f t="shared" si="71"/>
        <v>6.5.3</v>
      </c>
      <c r="Z1467" s="1">
        <f t="shared" si="70"/>
        <v>0</v>
      </c>
      <c r="AA1467" s="1">
        <f t="shared" si="69"/>
        <v>14</v>
      </c>
    </row>
    <row r="1468" spans="1:27" ht="34.799999999999997" customHeight="1">
      <c r="A1468" s="119" t="s">
        <v>139</v>
      </c>
      <c r="B1468" s="134" t="s">
        <v>57</v>
      </c>
      <c r="C1468" s="122" t="s">
        <v>140</v>
      </c>
      <c r="D1468" s="122" t="s">
        <v>98</v>
      </c>
      <c r="E1468" s="123" t="s">
        <v>14315</v>
      </c>
      <c r="F1468" s="124" t="s">
        <v>23</v>
      </c>
      <c r="G1468" s="124" t="s">
        <v>142</v>
      </c>
      <c r="H1468" s="124" t="s">
        <v>17145</v>
      </c>
      <c r="I1468" s="210" t="s">
        <v>661</v>
      </c>
      <c r="J1468" s="129" t="s">
        <v>180</v>
      </c>
      <c r="K1468" s="128">
        <v>337</v>
      </c>
      <c r="L1468" s="129" t="s">
        <v>63</v>
      </c>
      <c r="M1468" s="128" t="s">
        <v>186</v>
      </c>
      <c r="N1468" s="127" t="s">
        <v>621</v>
      </c>
      <c r="O1468" s="127" t="s">
        <v>164</v>
      </c>
      <c r="P1468" s="127" t="s">
        <v>178</v>
      </c>
      <c r="Q1468" s="131" t="s">
        <v>16064</v>
      </c>
      <c r="R1468" s="131" t="s">
        <v>17890</v>
      </c>
      <c r="S1468" s="132" t="s">
        <v>145</v>
      </c>
      <c r="T1468" s="136" t="s">
        <v>219</v>
      </c>
      <c r="U1468" s="211"/>
      <c r="V1468" s="211" t="s">
        <v>233</v>
      </c>
      <c r="W1468" s="133" t="str">
        <f>VLOOKUP(TRIM(X1468),X10:Y88,2,FALSE)</f>
        <v>Frank</v>
      </c>
      <c r="X1468" s="11" t="str">
        <f t="shared" si="71"/>
        <v>6.5.3</v>
      </c>
      <c r="Z1468" s="1">
        <f t="shared" si="70"/>
        <v>0</v>
      </c>
      <c r="AA1468" s="1">
        <f t="shared" si="69"/>
        <v>26</v>
      </c>
    </row>
    <row r="1469" spans="1:27" ht="34.799999999999997" customHeight="1">
      <c r="A1469" s="119" t="s">
        <v>139</v>
      </c>
      <c r="B1469" s="134" t="s">
        <v>57</v>
      </c>
      <c r="C1469" s="122" t="s">
        <v>140</v>
      </c>
      <c r="D1469" s="122" t="s">
        <v>98</v>
      </c>
      <c r="E1469" s="123" t="s">
        <v>14316</v>
      </c>
      <c r="F1469" s="124" t="s">
        <v>23</v>
      </c>
      <c r="G1469" s="124" t="s">
        <v>142</v>
      </c>
      <c r="H1469" s="124" t="s">
        <v>17147</v>
      </c>
      <c r="I1469" s="210" t="s">
        <v>661</v>
      </c>
      <c r="J1469" s="129" t="s">
        <v>169</v>
      </c>
      <c r="K1469" s="128">
        <v>265</v>
      </c>
      <c r="L1469" s="129" t="s">
        <v>68</v>
      </c>
      <c r="M1469" s="128" t="s">
        <v>186</v>
      </c>
      <c r="N1469" s="127" t="s">
        <v>621</v>
      </c>
      <c r="O1469" s="127" t="s">
        <v>164</v>
      </c>
      <c r="P1469" s="127" t="s">
        <v>178</v>
      </c>
      <c r="Q1469" s="131" t="s">
        <v>15990</v>
      </c>
      <c r="R1469" s="131" t="s">
        <v>17891</v>
      </c>
      <c r="S1469" s="132" t="s">
        <v>145</v>
      </c>
      <c r="T1469" s="136" t="s">
        <v>219</v>
      </c>
      <c r="U1469" s="211"/>
      <c r="V1469" s="211" t="s">
        <v>233</v>
      </c>
      <c r="W1469" s="133" t="str">
        <f>VLOOKUP(TRIM(X1469),X10:Y88,2,FALSE)</f>
        <v>Frank</v>
      </c>
      <c r="X1469" s="11" t="str">
        <f t="shared" si="71"/>
        <v>6.5.3</v>
      </c>
      <c r="Z1469" s="1">
        <f t="shared" si="70"/>
        <v>0</v>
      </c>
      <c r="AA1469" s="1">
        <f t="shared" si="69"/>
        <v>26</v>
      </c>
    </row>
    <row r="1470" spans="1:27" ht="34.799999999999997" customHeight="1">
      <c r="A1470" s="119" t="s">
        <v>139</v>
      </c>
      <c r="B1470" s="134" t="s">
        <v>57</v>
      </c>
      <c r="C1470" s="122" t="s">
        <v>140</v>
      </c>
      <c r="D1470" s="122" t="s">
        <v>98</v>
      </c>
      <c r="E1470" s="123" t="s">
        <v>14317</v>
      </c>
      <c r="F1470" s="124" t="s">
        <v>23</v>
      </c>
      <c r="G1470" s="124" t="s">
        <v>142</v>
      </c>
      <c r="H1470" s="124" t="s">
        <v>17149</v>
      </c>
      <c r="I1470" s="210" t="s">
        <v>200</v>
      </c>
      <c r="J1470" s="129" t="s">
        <v>169</v>
      </c>
      <c r="K1470" s="128">
        <v>271</v>
      </c>
      <c r="L1470" s="129" t="s">
        <v>63</v>
      </c>
      <c r="M1470" s="128" t="s">
        <v>186</v>
      </c>
      <c r="N1470" s="127" t="s">
        <v>621</v>
      </c>
      <c r="O1470" s="127" t="s">
        <v>164</v>
      </c>
      <c r="P1470" s="127" t="s">
        <v>178</v>
      </c>
      <c r="Q1470" s="131" t="s">
        <v>16003</v>
      </c>
      <c r="R1470" s="131" t="s">
        <v>17892</v>
      </c>
      <c r="S1470" s="132" t="s">
        <v>145</v>
      </c>
      <c r="T1470" s="136" t="s">
        <v>183</v>
      </c>
      <c r="U1470" s="211"/>
      <c r="V1470" s="211" t="s">
        <v>233</v>
      </c>
      <c r="W1470" s="133" t="str">
        <f>VLOOKUP(TRIM(X1470),X10:Y88,2,FALSE)</f>
        <v>Frank</v>
      </c>
      <c r="X1470" s="11" t="str">
        <f t="shared" si="71"/>
        <v>6.5.3</v>
      </c>
      <c r="Z1470" s="1">
        <f t="shared" si="70"/>
        <v>0</v>
      </c>
      <c r="AA1470" s="1">
        <f t="shared" si="69"/>
        <v>17</v>
      </c>
    </row>
    <row r="1471" spans="1:27" ht="34.799999999999997" customHeight="1">
      <c r="A1471" s="119" t="s">
        <v>139</v>
      </c>
      <c r="B1471" s="134" t="s">
        <v>57</v>
      </c>
      <c r="C1471" s="122" t="s">
        <v>140</v>
      </c>
      <c r="D1471" s="122" t="s">
        <v>98</v>
      </c>
      <c r="E1471" s="123" t="s">
        <v>14318</v>
      </c>
      <c r="F1471" s="124" t="s">
        <v>24</v>
      </c>
      <c r="G1471" s="124" t="s">
        <v>142</v>
      </c>
      <c r="H1471" s="124" t="s">
        <v>17151</v>
      </c>
      <c r="I1471" s="210" t="s">
        <v>229</v>
      </c>
      <c r="J1471" s="129" t="s">
        <v>169</v>
      </c>
      <c r="K1471" s="128">
        <v>298</v>
      </c>
      <c r="L1471" s="129" t="s">
        <v>68</v>
      </c>
      <c r="M1471" s="128" t="s">
        <v>186</v>
      </c>
      <c r="N1471" s="127" t="s">
        <v>621</v>
      </c>
      <c r="O1471" s="127" t="s">
        <v>164</v>
      </c>
      <c r="P1471" s="127" t="s">
        <v>178</v>
      </c>
      <c r="Q1471" s="131" t="s">
        <v>16085</v>
      </c>
      <c r="R1471" s="131" t="s">
        <v>17653</v>
      </c>
      <c r="S1471" s="132" t="s">
        <v>24703</v>
      </c>
      <c r="T1471" s="136" t="s">
        <v>272</v>
      </c>
      <c r="U1471" s="211"/>
      <c r="V1471" s="211"/>
      <c r="W1471" s="133" t="str">
        <f>VLOOKUP(TRIM(X1471),X10:Y88,2,FALSE)</f>
        <v>Frank</v>
      </c>
      <c r="X1471" s="11" t="str">
        <f t="shared" si="71"/>
        <v>6.5.3</v>
      </c>
      <c r="Z1471" s="1">
        <f t="shared" si="70"/>
        <v>0</v>
      </c>
      <c r="AA1471" s="1">
        <f t="shared" si="69"/>
        <v>7</v>
      </c>
    </row>
    <row r="1472" spans="1:27" ht="34.799999999999997" customHeight="1">
      <c r="A1472" s="119"/>
      <c r="B1472" s="134" t="s">
        <v>57</v>
      </c>
      <c r="C1472" s="122" t="s">
        <v>22</v>
      </c>
      <c r="D1472" s="122" t="s">
        <v>98</v>
      </c>
      <c r="E1472" s="123" t="s">
        <v>14319</v>
      </c>
      <c r="F1472" s="124" t="s">
        <v>24</v>
      </c>
      <c r="G1472" s="138" t="s">
        <v>142</v>
      </c>
      <c r="H1472" s="138" t="s">
        <v>17153</v>
      </c>
      <c r="I1472" s="139" t="s">
        <v>229</v>
      </c>
      <c r="J1472" s="140" t="s">
        <v>169</v>
      </c>
      <c r="K1472" s="141">
        <v>213</v>
      </c>
      <c r="L1472" s="140" t="s">
        <v>63</v>
      </c>
      <c r="M1472" s="141" t="s">
        <v>186</v>
      </c>
      <c r="N1472" s="140" t="s">
        <v>621</v>
      </c>
      <c r="O1472" s="140" t="s">
        <v>164</v>
      </c>
      <c r="P1472" s="140" t="s">
        <v>178</v>
      </c>
      <c r="Q1472" s="142" t="s">
        <v>17655</v>
      </c>
      <c r="R1472" s="142" t="s">
        <v>17656</v>
      </c>
      <c r="S1472" s="145"/>
      <c r="T1472" s="136" t="s">
        <v>272</v>
      </c>
      <c r="U1472" s="211"/>
      <c r="V1472" s="211"/>
      <c r="W1472" s="133" t="str">
        <f>VLOOKUP(TRIM(X1472),X10:Y88,2,FALSE)</f>
        <v>Frank</v>
      </c>
      <c r="X1472" s="11" t="str">
        <f t="shared" si="71"/>
        <v>6.5.3</v>
      </c>
      <c r="Z1472" s="1">
        <f t="shared" si="70"/>
        <v>0</v>
      </c>
      <c r="AA1472" s="1">
        <f t="shared" si="69"/>
        <v>7</v>
      </c>
    </row>
    <row r="1473" spans="1:27" ht="34.799999999999997" customHeight="1">
      <c r="A1473" s="119" t="s">
        <v>139</v>
      </c>
      <c r="B1473" s="134" t="s">
        <v>57</v>
      </c>
      <c r="C1473" s="122" t="s">
        <v>140</v>
      </c>
      <c r="D1473" s="122" t="s">
        <v>98</v>
      </c>
      <c r="E1473" s="123" t="s">
        <v>14320</v>
      </c>
      <c r="F1473" s="124" t="s">
        <v>24</v>
      </c>
      <c r="G1473" s="124" t="s">
        <v>142</v>
      </c>
      <c r="H1473" s="124" t="s">
        <v>17155</v>
      </c>
      <c r="I1473" s="210" t="s">
        <v>661</v>
      </c>
      <c r="J1473" s="129" t="s">
        <v>169</v>
      </c>
      <c r="K1473" s="128">
        <v>266</v>
      </c>
      <c r="L1473" s="129" t="s">
        <v>63</v>
      </c>
      <c r="M1473" s="128" t="s">
        <v>186</v>
      </c>
      <c r="N1473" s="127" t="s">
        <v>621</v>
      </c>
      <c r="O1473" s="127" t="s">
        <v>164</v>
      </c>
      <c r="P1473" s="127" t="s">
        <v>178</v>
      </c>
      <c r="Q1473" s="131" t="s">
        <v>15992</v>
      </c>
      <c r="R1473" s="131" t="s">
        <v>17158</v>
      </c>
      <c r="S1473" s="132" t="s">
        <v>24704</v>
      </c>
      <c r="T1473" s="136" t="s">
        <v>219</v>
      </c>
      <c r="U1473" s="211"/>
      <c r="V1473" s="211"/>
      <c r="W1473" s="133" t="str">
        <f>VLOOKUP(TRIM(X1473),X10:Y88,2,FALSE)</f>
        <v>Frank</v>
      </c>
      <c r="X1473" s="11" t="str">
        <f t="shared" si="71"/>
        <v>6.5.3</v>
      </c>
      <c r="Z1473" s="1">
        <f t="shared" si="70"/>
        <v>0</v>
      </c>
      <c r="AA1473" s="1">
        <f t="shared" si="69"/>
        <v>26</v>
      </c>
    </row>
    <row r="1474" spans="1:27" ht="34.799999999999997" customHeight="1">
      <c r="A1474" s="119" t="s">
        <v>139</v>
      </c>
      <c r="B1474" s="134" t="s">
        <v>57</v>
      </c>
      <c r="C1474" s="122" t="s">
        <v>140</v>
      </c>
      <c r="D1474" s="122" t="s">
        <v>98</v>
      </c>
      <c r="E1474" s="123" t="s">
        <v>14321</v>
      </c>
      <c r="F1474" s="124" t="s">
        <v>24</v>
      </c>
      <c r="G1474" s="124" t="s">
        <v>142</v>
      </c>
      <c r="H1474" s="124" t="s">
        <v>17157</v>
      </c>
      <c r="I1474" s="210" t="s">
        <v>181</v>
      </c>
      <c r="J1474" s="129" t="s">
        <v>169</v>
      </c>
      <c r="K1474" s="128">
        <v>292</v>
      </c>
      <c r="L1474" s="129" t="s">
        <v>68</v>
      </c>
      <c r="M1474" s="128" t="s">
        <v>186</v>
      </c>
      <c r="N1474" s="127" t="s">
        <v>621</v>
      </c>
      <c r="O1474" s="127" t="s">
        <v>164</v>
      </c>
      <c r="P1474" s="127" t="s">
        <v>178</v>
      </c>
      <c r="Q1474" s="131" t="s">
        <v>16068</v>
      </c>
      <c r="R1474" s="131" t="s">
        <v>17160</v>
      </c>
      <c r="S1474" s="132" t="s">
        <v>24705</v>
      </c>
      <c r="T1474" s="136" t="s">
        <v>243</v>
      </c>
      <c r="U1474" s="211"/>
      <c r="V1474" s="211"/>
      <c r="W1474" s="133" t="str">
        <f>VLOOKUP(TRIM(X1474),X10:Y88,2,FALSE)</f>
        <v>Frank</v>
      </c>
      <c r="X1474" s="11" t="str">
        <f t="shared" si="71"/>
        <v>6.5.3</v>
      </c>
      <c r="Z1474" s="1">
        <f t="shared" si="70"/>
        <v>0</v>
      </c>
      <c r="AA1474" s="1">
        <f t="shared" si="69"/>
        <v>14</v>
      </c>
    </row>
    <row r="1475" spans="1:27" ht="34.799999999999997" customHeight="1">
      <c r="A1475" s="119" t="s">
        <v>139</v>
      </c>
      <c r="B1475" s="134" t="s">
        <v>57</v>
      </c>
      <c r="C1475" s="122" t="s">
        <v>140</v>
      </c>
      <c r="D1475" s="122" t="s">
        <v>98</v>
      </c>
      <c r="E1475" s="123" t="s">
        <v>14322</v>
      </c>
      <c r="F1475" s="124" t="s">
        <v>24</v>
      </c>
      <c r="G1475" s="124" t="s">
        <v>142</v>
      </c>
      <c r="H1475" s="124" t="s">
        <v>17159</v>
      </c>
      <c r="I1475" s="210" t="s">
        <v>661</v>
      </c>
      <c r="J1475" s="129" t="s">
        <v>169</v>
      </c>
      <c r="K1475" s="128">
        <v>266</v>
      </c>
      <c r="L1475" s="129" t="s">
        <v>68</v>
      </c>
      <c r="M1475" s="128" t="s">
        <v>186</v>
      </c>
      <c r="N1475" s="127" t="s">
        <v>621</v>
      </c>
      <c r="O1475" s="127" t="s">
        <v>164</v>
      </c>
      <c r="P1475" s="127" t="s">
        <v>178</v>
      </c>
      <c r="Q1475" s="131" t="s">
        <v>15992</v>
      </c>
      <c r="R1475" s="131" t="s">
        <v>17162</v>
      </c>
      <c r="S1475" s="132" t="s">
        <v>24706</v>
      </c>
      <c r="T1475" s="136" t="s">
        <v>219</v>
      </c>
      <c r="U1475" s="211"/>
      <c r="V1475" s="211"/>
      <c r="W1475" s="133" t="str">
        <f>VLOOKUP(TRIM(X1475),X10:Y88,2,FALSE)</f>
        <v>Frank</v>
      </c>
      <c r="X1475" s="11" t="str">
        <f t="shared" si="71"/>
        <v>6.5.3</v>
      </c>
      <c r="Z1475" s="1">
        <f t="shared" si="70"/>
        <v>0</v>
      </c>
      <c r="AA1475" s="1">
        <f t="shared" si="69"/>
        <v>26</v>
      </c>
    </row>
    <row r="1476" spans="1:27" ht="34.799999999999997" customHeight="1">
      <c r="A1476" s="119" t="s">
        <v>139</v>
      </c>
      <c r="B1476" s="134" t="s">
        <v>57</v>
      </c>
      <c r="C1476" s="122" t="s">
        <v>140</v>
      </c>
      <c r="D1476" s="122" t="s">
        <v>98</v>
      </c>
      <c r="E1476" s="123" t="s">
        <v>14323</v>
      </c>
      <c r="F1476" s="124" t="s">
        <v>24</v>
      </c>
      <c r="G1476" s="124" t="s">
        <v>142</v>
      </c>
      <c r="H1476" s="124" t="s">
        <v>17161</v>
      </c>
      <c r="I1476" s="210" t="s">
        <v>181</v>
      </c>
      <c r="J1476" s="129" t="s">
        <v>169</v>
      </c>
      <c r="K1476" s="128">
        <v>292</v>
      </c>
      <c r="L1476" s="129" t="s">
        <v>70</v>
      </c>
      <c r="M1476" s="128" t="s">
        <v>186</v>
      </c>
      <c r="N1476" s="127" t="s">
        <v>621</v>
      </c>
      <c r="O1476" s="127" t="s">
        <v>164</v>
      </c>
      <c r="P1476" s="127" t="s">
        <v>178</v>
      </c>
      <c r="Q1476" s="131" t="s">
        <v>16068</v>
      </c>
      <c r="R1476" s="131" t="s">
        <v>17164</v>
      </c>
      <c r="S1476" s="132" t="s">
        <v>24707</v>
      </c>
      <c r="T1476" s="136" t="s">
        <v>243</v>
      </c>
      <c r="U1476" s="211"/>
      <c r="V1476" s="211"/>
      <c r="W1476" s="133" t="str">
        <f>VLOOKUP(TRIM(X1476),X10:Y88,2,FALSE)</f>
        <v>Frank</v>
      </c>
      <c r="X1476" s="11" t="str">
        <f t="shared" si="71"/>
        <v>6.5.3</v>
      </c>
      <c r="Z1476" s="1">
        <f t="shared" si="70"/>
        <v>0</v>
      </c>
      <c r="AA1476" s="1">
        <f t="shared" si="69"/>
        <v>14</v>
      </c>
    </row>
    <row r="1477" spans="1:27" ht="34.799999999999997" customHeight="1">
      <c r="A1477" s="119" t="s">
        <v>139</v>
      </c>
      <c r="B1477" s="134" t="s">
        <v>57</v>
      </c>
      <c r="C1477" s="122" t="s">
        <v>140</v>
      </c>
      <c r="D1477" s="122" t="s">
        <v>98</v>
      </c>
      <c r="E1477" s="123" t="s">
        <v>14324</v>
      </c>
      <c r="F1477" s="124" t="s">
        <v>23</v>
      </c>
      <c r="G1477" s="124" t="s">
        <v>142</v>
      </c>
      <c r="H1477" s="124" t="s">
        <v>17163</v>
      </c>
      <c r="I1477" s="210" t="s">
        <v>661</v>
      </c>
      <c r="J1477" s="129" t="s">
        <v>169</v>
      </c>
      <c r="K1477" s="128">
        <v>266</v>
      </c>
      <c r="L1477" s="129" t="s">
        <v>70</v>
      </c>
      <c r="M1477" s="128" t="s">
        <v>186</v>
      </c>
      <c r="N1477" s="127" t="s">
        <v>621</v>
      </c>
      <c r="O1477" s="127" t="s">
        <v>164</v>
      </c>
      <c r="P1477" s="127" t="s">
        <v>178</v>
      </c>
      <c r="Q1477" s="131" t="s">
        <v>15992</v>
      </c>
      <c r="R1477" s="131" t="s">
        <v>17893</v>
      </c>
      <c r="S1477" s="132" t="s">
        <v>145</v>
      </c>
      <c r="T1477" s="136" t="s">
        <v>219</v>
      </c>
      <c r="U1477" s="211"/>
      <c r="V1477" s="211" t="s">
        <v>233</v>
      </c>
      <c r="W1477" s="133" t="str">
        <f>VLOOKUP(TRIM(X1477),X10:Y88,2,FALSE)</f>
        <v>Frank</v>
      </c>
      <c r="X1477" s="11" t="str">
        <f t="shared" si="71"/>
        <v>6.5.3</v>
      </c>
      <c r="Z1477" s="1">
        <f t="shared" si="70"/>
        <v>0</v>
      </c>
      <c r="AA1477" s="1">
        <f t="shared" si="69"/>
        <v>26</v>
      </c>
    </row>
    <row r="1478" spans="1:27" ht="34.799999999999997" customHeight="1">
      <c r="A1478" s="119" t="s">
        <v>139</v>
      </c>
      <c r="B1478" s="134" t="s">
        <v>57</v>
      </c>
      <c r="C1478" s="122" t="s">
        <v>140</v>
      </c>
      <c r="D1478" s="122" t="s">
        <v>98</v>
      </c>
      <c r="E1478" s="123" t="s">
        <v>14325</v>
      </c>
      <c r="F1478" s="124" t="s">
        <v>24</v>
      </c>
      <c r="G1478" s="124" t="s">
        <v>142</v>
      </c>
      <c r="H1478" s="124" t="s">
        <v>17165</v>
      </c>
      <c r="I1478" s="210" t="s">
        <v>181</v>
      </c>
      <c r="J1478" s="129" t="s">
        <v>169</v>
      </c>
      <c r="K1478" s="128">
        <v>292</v>
      </c>
      <c r="L1478" s="129" t="s">
        <v>74</v>
      </c>
      <c r="M1478" s="128" t="s">
        <v>186</v>
      </c>
      <c r="N1478" s="127" t="s">
        <v>621</v>
      </c>
      <c r="O1478" s="127" t="s">
        <v>164</v>
      </c>
      <c r="P1478" s="127" t="s">
        <v>178</v>
      </c>
      <c r="Q1478" s="131" t="s">
        <v>16068</v>
      </c>
      <c r="R1478" s="131" t="s">
        <v>17623</v>
      </c>
      <c r="S1478" s="132" t="s">
        <v>24708</v>
      </c>
      <c r="T1478" s="136" t="s">
        <v>243</v>
      </c>
      <c r="U1478" s="211"/>
      <c r="V1478" s="211"/>
      <c r="W1478" s="133" t="str">
        <f>VLOOKUP(TRIM(X1478),X10:Y88,2,FALSE)</f>
        <v>Frank</v>
      </c>
      <c r="X1478" s="11" t="str">
        <f t="shared" si="71"/>
        <v>6.5.3</v>
      </c>
      <c r="Z1478" s="1">
        <f t="shared" si="70"/>
        <v>0</v>
      </c>
      <c r="AA1478" s="1">
        <f t="shared" si="69"/>
        <v>14</v>
      </c>
    </row>
    <row r="1479" spans="1:27" ht="34.799999999999997" customHeight="1">
      <c r="A1479" s="119" t="s">
        <v>139</v>
      </c>
      <c r="B1479" s="134" t="s">
        <v>57</v>
      </c>
      <c r="C1479" s="122" t="s">
        <v>140</v>
      </c>
      <c r="D1479" s="122" t="s">
        <v>94</v>
      </c>
      <c r="E1479" s="123" t="s">
        <v>14326</v>
      </c>
      <c r="F1479" s="124" t="s">
        <v>24</v>
      </c>
      <c r="G1479" s="124" t="s">
        <v>142</v>
      </c>
      <c r="H1479" s="124" t="s">
        <v>17166</v>
      </c>
      <c r="I1479" s="210" t="s">
        <v>202</v>
      </c>
      <c r="J1479" s="129" t="s">
        <v>169</v>
      </c>
      <c r="K1479" s="128">
        <v>241</v>
      </c>
      <c r="L1479" s="129" t="s">
        <v>60</v>
      </c>
      <c r="M1479" s="128" t="s">
        <v>186</v>
      </c>
      <c r="N1479" s="127" t="s">
        <v>621</v>
      </c>
      <c r="O1479" s="127" t="s">
        <v>164</v>
      </c>
      <c r="P1479" s="127" t="s">
        <v>178</v>
      </c>
      <c r="Q1479" s="131" t="s">
        <v>15953</v>
      </c>
      <c r="R1479" s="131" t="s">
        <v>17343</v>
      </c>
      <c r="S1479" s="132" t="s">
        <v>24709</v>
      </c>
      <c r="T1479" s="136" t="s">
        <v>14712</v>
      </c>
      <c r="U1479" s="211"/>
      <c r="V1479" s="211"/>
      <c r="W1479" s="133" t="str">
        <f>VLOOKUP(TRIM(X1479),X10:Y88,2,FALSE)</f>
        <v>Frank</v>
      </c>
      <c r="X1479" s="11" t="str">
        <f t="shared" si="71"/>
        <v>6.5.1</v>
      </c>
      <c r="Z1479" s="1">
        <f t="shared" si="70"/>
        <v>0</v>
      </c>
      <c r="AA1479" s="1">
        <f t="shared" si="69"/>
        <v>21</v>
      </c>
    </row>
    <row r="1480" spans="1:27" ht="34.799999999999997" customHeight="1">
      <c r="A1480" s="119" t="s">
        <v>139</v>
      </c>
      <c r="B1480" s="134" t="s">
        <v>57</v>
      </c>
      <c r="C1480" s="122" t="s">
        <v>140</v>
      </c>
      <c r="D1480" s="122" t="s">
        <v>98</v>
      </c>
      <c r="E1480" s="123" t="s">
        <v>14327</v>
      </c>
      <c r="F1480" s="124" t="s">
        <v>23</v>
      </c>
      <c r="G1480" s="124" t="s">
        <v>142</v>
      </c>
      <c r="H1480" s="124" t="s">
        <v>17169</v>
      </c>
      <c r="I1480" s="210" t="s">
        <v>200</v>
      </c>
      <c r="J1480" s="129" t="s">
        <v>180</v>
      </c>
      <c r="K1480" s="128">
        <v>276</v>
      </c>
      <c r="L1480" s="129" t="s">
        <v>68</v>
      </c>
      <c r="M1480" s="128" t="s">
        <v>186</v>
      </c>
      <c r="N1480" s="127" t="s">
        <v>621</v>
      </c>
      <c r="O1480" s="127" t="s">
        <v>164</v>
      </c>
      <c r="P1480" s="127" t="s">
        <v>178</v>
      </c>
      <c r="Q1480" s="131" t="s">
        <v>15939</v>
      </c>
      <c r="R1480" s="131" t="s">
        <v>17894</v>
      </c>
      <c r="S1480" s="132" t="s">
        <v>145</v>
      </c>
      <c r="T1480" s="136" t="s">
        <v>183</v>
      </c>
      <c r="U1480" s="211"/>
      <c r="V1480" s="211" t="s">
        <v>233</v>
      </c>
      <c r="W1480" s="133" t="str">
        <f>VLOOKUP(TRIM(X1480),X10:Y88,2,FALSE)</f>
        <v>Frank</v>
      </c>
      <c r="X1480" s="11" t="str">
        <f t="shared" si="71"/>
        <v>6.5.3</v>
      </c>
      <c r="Z1480" s="1">
        <f t="shared" si="70"/>
        <v>0</v>
      </c>
      <c r="AA1480" s="1">
        <f t="shared" si="69"/>
        <v>17</v>
      </c>
    </row>
    <row r="1481" spans="1:27" ht="34.799999999999997" customHeight="1">
      <c r="A1481" s="119" t="s">
        <v>139</v>
      </c>
      <c r="B1481" s="134" t="s">
        <v>57</v>
      </c>
      <c r="C1481" s="122" t="s">
        <v>140</v>
      </c>
      <c r="D1481" s="122" t="s">
        <v>94</v>
      </c>
      <c r="E1481" s="123" t="s">
        <v>14328</v>
      </c>
      <c r="F1481" s="124" t="s">
        <v>167</v>
      </c>
      <c r="G1481" s="124" t="s">
        <v>221</v>
      </c>
      <c r="H1481" s="124" t="s">
        <v>17170</v>
      </c>
      <c r="I1481" s="210" t="s">
        <v>17171</v>
      </c>
      <c r="J1481" s="129"/>
      <c r="K1481" s="128"/>
      <c r="L1481" s="129"/>
      <c r="M1481" s="128"/>
      <c r="N1481" s="127"/>
      <c r="O1481" s="127"/>
      <c r="P1481" s="127"/>
      <c r="Q1481" s="131" t="s">
        <v>17416</v>
      </c>
      <c r="R1481" s="131" t="s">
        <v>17339</v>
      </c>
      <c r="S1481" s="132" t="s">
        <v>24710</v>
      </c>
      <c r="T1481" s="136" t="s">
        <v>244</v>
      </c>
      <c r="U1481" s="211"/>
      <c r="V1481" s="211"/>
      <c r="W1481" s="133" t="str">
        <f>VLOOKUP(TRIM(X1481),X10:Y88,2,FALSE)</f>
        <v>Frank</v>
      </c>
      <c r="X1481" s="11" t="str">
        <f t="shared" si="71"/>
        <v>6.5.1</v>
      </c>
      <c r="Z1481" s="1">
        <f t="shared" si="70"/>
        <v>0</v>
      </c>
      <c r="AA1481" s="1">
        <f t="shared" si="69"/>
        <v>23</v>
      </c>
    </row>
    <row r="1482" spans="1:27" ht="34.799999999999997" customHeight="1">
      <c r="A1482" s="119" t="s">
        <v>139</v>
      </c>
      <c r="B1482" s="134" t="s">
        <v>57</v>
      </c>
      <c r="C1482" s="122" t="s">
        <v>140</v>
      </c>
      <c r="D1482" s="122" t="s">
        <v>108</v>
      </c>
      <c r="E1482" s="123" t="s">
        <v>14329</v>
      </c>
      <c r="F1482" s="124" t="s">
        <v>20</v>
      </c>
      <c r="G1482" s="124" t="s">
        <v>142</v>
      </c>
      <c r="H1482" s="124" t="s">
        <v>16511</v>
      </c>
      <c r="I1482" s="210" t="s">
        <v>280</v>
      </c>
      <c r="J1482" s="129"/>
      <c r="K1482" s="128"/>
      <c r="L1482" s="129"/>
      <c r="M1482" s="128"/>
      <c r="N1482" s="127"/>
      <c r="O1482" s="127"/>
      <c r="P1482" s="127" t="s">
        <v>14738</v>
      </c>
      <c r="Q1482" s="131" t="s">
        <v>16180</v>
      </c>
      <c r="R1482" s="131" t="s">
        <v>17895</v>
      </c>
      <c r="S1482" s="132" t="s">
        <v>145</v>
      </c>
      <c r="T1482" s="136" t="s">
        <v>215</v>
      </c>
      <c r="U1482" s="211"/>
      <c r="V1482" s="211" t="s">
        <v>233</v>
      </c>
      <c r="W1482" s="133" t="str">
        <f>VLOOKUP(TRIM(X1482),X10:Y88,2,FALSE)</f>
        <v>Frank</v>
      </c>
      <c r="X1482" s="11" t="str">
        <f t="shared" si="71"/>
        <v>6.5.8</v>
      </c>
      <c r="Z1482" s="1">
        <f t="shared" si="70"/>
        <v>0</v>
      </c>
      <c r="AA1482" s="1">
        <f t="shared" si="69"/>
        <v>6</v>
      </c>
    </row>
    <row r="1483" spans="1:27" ht="34.799999999999997" customHeight="1">
      <c r="A1483" s="119" t="s">
        <v>139</v>
      </c>
      <c r="B1483" s="134" t="s">
        <v>57</v>
      </c>
      <c r="C1483" s="122" t="s">
        <v>140</v>
      </c>
      <c r="D1483" s="122" t="s">
        <v>108</v>
      </c>
      <c r="E1483" s="123" t="s">
        <v>14330</v>
      </c>
      <c r="F1483" s="124" t="s">
        <v>24</v>
      </c>
      <c r="G1483" s="124" t="s">
        <v>142</v>
      </c>
      <c r="H1483" s="124" t="s">
        <v>17216</v>
      </c>
      <c r="I1483" s="210" t="s">
        <v>176</v>
      </c>
      <c r="J1483" s="129" t="s">
        <v>180</v>
      </c>
      <c r="K1483" s="128">
        <v>320</v>
      </c>
      <c r="L1483" s="129" t="s">
        <v>63</v>
      </c>
      <c r="M1483" s="128" t="s">
        <v>186</v>
      </c>
      <c r="N1483" s="127" t="s">
        <v>621</v>
      </c>
      <c r="O1483" s="127" t="s">
        <v>164</v>
      </c>
      <c r="P1483" s="127" t="s">
        <v>178</v>
      </c>
      <c r="Q1483" s="131" t="s">
        <v>16035</v>
      </c>
      <c r="R1483" s="131" t="s">
        <v>17240</v>
      </c>
      <c r="S1483" s="132" t="s">
        <v>24711</v>
      </c>
      <c r="T1483" s="136" t="s">
        <v>314</v>
      </c>
      <c r="U1483" s="211"/>
      <c r="V1483" s="211"/>
      <c r="W1483" s="133" t="str">
        <f>VLOOKUP(TRIM(X1483),X10:Y88,2,FALSE)</f>
        <v>Frank</v>
      </c>
      <c r="X1483" s="11" t="str">
        <f t="shared" si="71"/>
        <v>6.5.8</v>
      </c>
      <c r="Z1483" s="1">
        <f t="shared" si="70"/>
        <v>0</v>
      </c>
      <c r="AA1483" s="1">
        <f t="shared" si="69"/>
        <v>12</v>
      </c>
    </row>
    <row r="1484" spans="1:27" ht="34.799999999999997" customHeight="1">
      <c r="A1484" s="119" t="s">
        <v>139</v>
      </c>
      <c r="B1484" s="134" t="s">
        <v>57</v>
      </c>
      <c r="C1484" s="122" t="s">
        <v>140</v>
      </c>
      <c r="D1484" s="122" t="s">
        <v>108</v>
      </c>
      <c r="E1484" s="123" t="s">
        <v>14331</v>
      </c>
      <c r="F1484" s="124" t="s">
        <v>24</v>
      </c>
      <c r="G1484" s="124" t="s">
        <v>142</v>
      </c>
      <c r="H1484" s="124" t="s">
        <v>17219</v>
      </c>
      <c r="I1484" s="210" t="s">
        <v>17217</v>
      </c>
      <c r="J1484" s="129" t="s">
        <v>169</v>
      </c>
      <c r="K1484" s="128">
        <v>305</v>
      </c>
      <c r="L1484" s="129" t="s">
        <v>63</v>
      </c>
      <c r="M1484" s="128" t="s">
        <v>186</v>
      </c>
      <c r="N1484" s="127" t="s">
        <v>621</v>
      </c>
      <c r="O1484" s="127" t="s">
        <v>164</v>
      </c>
      <c r="P1484" s="127" t="s">
        <v>178</v>
      </c>
      <c r="Q1484" s="131" t="s">
        <v>16093</v>
      </c>
      <c r="R1484" s="131" t="s">
        <v>17231</v>
      </c>
      <c r="S1484" s="132" t="s">
        <v>24712</v>
      </c>
      <c r="T1484" s="136" t="s">
        <v>252</v>
      </c>
      <c r="U1484" s="211"/>
      <c r="V1484" s="211"/>
      <c r="W1484" s="133" t="str">
        <f>VLOOKUP(TRIM(X1484),X10:Y88,2,FALSE)</f>
        <v>Frank</v>
      </c>
      <c r="X1484" s="11" t="str">
        <f t="shared" si="71"/>
        <v>6.5.8</v>
      </c>
      <c r="Z1484" s="1">
        <f t="shared" si="70"/>
        <v>0</v>
      </c>
      <c r="AA1484" s="1">
        <f t="shared" si="69"/>
        <v>23</v>
      </c>
    </row>
    <row r="1485" spans="1:27" ht="34.799999999999997" customHeight="1">
      <c r="A1485" s="119" t="s">
        <v>139</v>
      </c>
      <c r="B1485" s="134" t="s">
        <v>57</v>
      </c>
      <c r="C1485" s="122" t="s">
        <v>140</v>
      </c>
      <c r="D1485" s="122" t="s">
        <v>108</v>
      </c>
      <c r="E1485" s="123" t="s">
        <v>14332</v>
      </c>
      <c r="F1485" s="124" t="s">
        <v>23</v>
      </c>
      <c r="G1485" s="124" t="s">
        <v>142</v>
      </c>
      <c r="H1485" s="124" t="s">
        <v>17221</v>
      </c>
      <c r="I1485" s="210" t="s">
        <v>17217</v>
      </c>
      <c r="J1485" s="129" t="s">
        <v>180</v>
      </c>
      <c r="K1485" s="128">
        <v>348</v>
      </c>
      <c r="L1485" s="129" t="s">
        <v>63</v>
      </c>
      <c r="M1485" s="128" t="s">
        <v>186</v>
      </c>
      <c r="N1485" s="127" t="s">
        <v>621</v>
      </c>
      <c r="O1485" s="127" t="s">
        <v>164</v>
      </c>
      <c r="P1485" s="127" t="s">
        <v>178</v>
      </c>
      <c r="Q1485" s="131" t="s">
        <v>16096</v>
      </c>
      <c r="R1485" s="131" t="s">
        <v>22686</v>
      </c>
      <c r="S1485" s="132" t="s">
        <v>145</v>
      </c>
      <c r="T1485" s="136" t="s">
        <v>252</v>
      </c>
      <c r="U1485" s="211"/>
      <c r="V1485" s="211" t="s">
        <v>233</v>
      </c>
      <c r="W1485" s="133" t="str">
        <f>VLOOKUP(TRIM(X1485),X10:Y88,2,FALSE)</f>
        <v>Frank</v>
      </c>
      <c r="X1485" s="11" t="str">
        <f t="shared" si="71"/>
        <v>6.5.8</v>
      </c>
      <c r="Z1485" s="1">
        <f t="shared" si="70"/>
        <v>0</v>
      </c>
      <c r="AA1485" s="1">
        <f t="shared" si="69"/>
        <v>23</v>
      </c>
    </row>
    <row r="1486" spans="1:27" ht="34.799999999999997" customHeight="1">
      <c r="A1486" s="119" t="s">
        <v>139</v>
      </c>
      <c r="B1486" s="134" t="s">
        <v>57</v>
      </c>
      <c r="C1486" s="122" t="s">
        <v>140</v>
      </c>
      <c r="D1486" s="122" t="s">
        <v>108</v>
      </c>
      <c r="E1486" s="123" t="s">
        <v>14333</v>
      </c>
      <c r="F1486" s="124" t="s">
        <v>23</v>
      </c>
      <c r="G1486" s="124" t="s">
        <v>142</v>
      </c>
      <c r="H1486" s="124" t="s">
        <v>17224</v>
      </c>
      <c r="I1486" s="210" t="s">
        <v>181</v>
      </c>
      <c r="J1486" s="129" t="s">
        <v>169</v>
      </c>
      <c r="K1486" s="128">
        <v>276</v>
      </c>
      <c r="L1486" s="129" t="s">
        <v>63</v>
      </c>
      <c r="M1486" s="128" t="s">
        <v>186</v>
      </c>
      <c r="N1486" s="127" t="s">
        <v>621</v>
      </c>
      <c r="O1486" s="127" t="s">
        <v>164</v>
      </c>
      <c r="P1486" s="127" t="s">
        <v>178</v>
      </c>
      <c r="Q1486" s="131" t="s">
        <v>16017</v>
      </c>
      <c r="R1486" s="131" t="s">
        <v>17896</v>
      </c>
      <c r="S1486" s="132" t="s">
        <v>145</v>
      </c>
      <c r="T1486" s="136" t="s">
        <v>194</v>
      </c>
      <c r="U1486" s="211"/>
      <c r="V1486" s="211" t="s">
        <v>233</v>
      </c>
      <c r="W1486" s="133" t="str">
        <f>VLOOKUP(TRIM(X1486),X10:Y88,2,FALSE)</f>
        <v>Frank</v>
      </c>
      <c r="X1486" s="11" t="str">
        <f t="shared" si="71"/>
        <v>6.5.8</v>
      </c>
      <c r="Z1486" s="1">
        <f t="shared" si="70"/>
        <v>0</v>
      </c>
      <c r="AA1486" s="1">
        <f t="shared" si="69"/>
        <v>14</v>
      </c>
    </row>
    <row r="1487" spans="1:27" ht="34.799999999999997" customHeight="1">
      <c r="A1487" s="119" t="s">
        <v>139</v>
      </c>
      <c r="B1487" s="134" t="s">
        <v>57</v>
      </c>
      <c r="C1487" s="122" t="s">
        <v>140</v>
      </c>
      <c r="D1487" s="122" t="s">
        <v>108</v>
      </c>
      <c r="E1487" s="123" t="s">
        <v>14334</v>
      </c>
      <c r="F1487" s="124" t="s">
        <v>23</v>
      </c>
      <c r="G1487" s="124" t="s">
        <v>142</v>
      </c>
      <c r="H1487" s="124" t="s">
        <v>17226</v>
      </c>
      <c r="I1487" s="210" t="s">
        <v>665</v>
      </c>
      <c r="J1487" s="129" t="s">
        <v>312</v>
      </c>
      <c r="K1487" s="128">
        <v>326</v>
      </c>
      <c r="L1487" s="129" t="s">
        <v>63</v>
      </c>
      <c r="M1487" s="128" t="s">
        <v>186</v>
      </c>
      <c r="N1487" s="127" t="s">
        <v>621</v>
      </c>
      <c r="O1487" s="127" t="s">
        <v>164</v>
      </c>
      <c r="P1487" s="127" t="s">
        <v>178</v>
      </c>
      <c r="Q1487" s="131" t="s">
        <v>16146</v>
      </c>
      <c r="R1487" s="131" t="s">
        <v>17897</v>
      </c>
      <c r="S1487" s="132" t="s">
        <v>145</v>
      </c>
      <c r="T1487" s="136" t="s">
        <v>664</v>
      </c>
      <c r="U1487" s="211"/>
      <c r="V1487" s="211" t="s">
        <v>233</v>
      </c>
      <c r="W1487" s="133" t="str">
        <f>VLOOKUP(TRIM(X1487),X10:Y88,2,FALSE)</f>
        <v>Frank</v>
      </c>
      <c r="X1487" s="11" t="str">
        <f t="shared" si="71"/>
        <v>6.5.8</v>
      </c>
      <c r="Z1487" s="1">
        <f t="shared" si="70"/>
        <v>0</v>
      </c>
      <c r="AA1487" s="1">
        <f t="shared" si="69"/>
        <v>4</v>
      </c>
    </row>
    <row r="1488" spans="1:27" ht="34.799999999999997" customHeight="1">
      <c r="A1488" s="119" t="s">
        <v>139</v>
      </c>
      <c r="B1488" s="134" t="s">
        <v>57</v>
      </c>
      <c r="C1488" s="122" t="s">
        <v>140</v>
      </c>
      <c r="D1488" s="122" t="s">
        <v>108</v>
      </c>
      <c r="E1488" s="123" t="s">
        <v>14335</v>
      </c>
      <c r="F1488" s="124" t="s">
        <v>175</v>
      </c>
      <c r="G1488" s="124" t="s">
        <v>142</v>
      </c>
      <c r="H1488" s="124" t="s">
        <v>17227</v>
      </c>
      <c r="I1488" s="210" t="s">
        <v>280</v>
      </c>
      <c r="J1488" s="129"/>
      <c r="K1488" s="128"/>
      <c r="L1488" s="129"/>
      <c r="M1488" s="128"/>
      <c r="N1488" s="127"/>
      <c r="O1488" s="127" t="s">
        <v>164</v>
      </c>
      <c r="P1488" s="127" t="s">
        <v>178</v>
      </c>
      <c r="Q1488" s="131" t="s">
        <v>3950</v>
      </c>
      <c r="R1488" s="131" t="s">
        <v>17239</v>
      </c>
      <c r="S1488" s="132" t="s">
        <v>24713</v>
      </c>
      <c r="T1488" s="136" t="s">
        <v>216</v>
      </c>
      <c r="U1488" s="211"/>
      <c r="V1488" s="211"/>
      <c r="W1488" s="133" t="str">
        <f>VLOOKUP(TRIM(X1488),X10:Y88,2,FALSE)</f>
        <v>Frank</v>
      </c>
      <c r="X1488" s="11" t="str">
        <f t="shared" si="71"/>
        <v>6.5.8</v>
      </c>
      <c r="Z1488" s="1">
        <f t="shared" si="70"/>
        <v>0</v>
      </c>
      <c r="AA1488" s="1">
        <f t="shared" si="69"/>
        <v>6</v>
      </c>
    </row>
    <row r="1489" spans="1:27" ht="34.799999999999997" customHeight="1">
      <c r="A1489" s="119" t="s">
        <v>139</v>
      </c>
      <c r="B1489" s="134" t="s">
        <v>57</v>
      </c>
      <c r="C1489" s="122" t="s">
        <v>140</v>
      </c>
      <c r="D1489" s="122" t="s">
        <v>108</v>
      </c>
      <c r="E1489" s="123" t="s">
        <v>14336</v>
      </c>
      <c r="F1489" s="124" t="s">
        <v>23</v>
      </c>
      <c r="G1489" s="124" t="s">
        <v>226</v>
      </c>
      <c r="H1489" s="124" t="s">
        <v>17230</v>
      </c>
      <c r="I1489" s="210" t="s">
        <v>202</v>
      </c>
      <c r="J1489" s="129" t="s">
        <v>169</v>
      </c>
      <c r="K1489" s="128">
        <v>201</v>
      </c>
      <c r="L1489" s="129" t="s">
        <v>63</v>
      </c>
      <c r="M1489" s="128" t="s">
        <v>186</v>
      </c>
      <c r="N1489" s="127" t="s">
        <v>621</v>
      </c>
      <c r="O1489" s="127" t="s">
        <v>164</v>
      </c>
      <c r="P1489" s="127" t="s">
        <v>178</v>
      </c>
      <c r="Q1489" s="131" t="s">
        <v>15856</v>
      </c>
      <c r="R1489" s="131" t="s">
        <v>17898</v>
      </c>
      <c r="S1489" s="132" t="s">
        <v>145</v>
      </c>
      <c r="T1489" s="136" t="s">
        <v>14712</v>
      </c>
      <c r="U1489" s="211"/>
      <c r="V1489" s="211" t="s">
        <v>233</v>
      </c>
      <c r="W1489" s="133" t="str">
        <f>VLOOKUP(TRIM(X1489),X10:Y88,2,FALSE)</f>
        <v>Frank</v>
      </c>
      <c r="X1489" s="11" t="str">
        <f t="shared" si="71"/>
        <v>6.5.8</v>
      </c>
      <c r="Z1489" s="1">
        <f t="shared" si="70"/>
        <v>0</v>
      </c>
      <c r="AA1489" s="1">
        <f t="shared" si="69"/>
        <v>21</v>
      </c>
    </row>
    <row r="1490" spans="1:27" ht="34.799999999999997" customHeight="1">
      <c r="A1490" s="119" t="s">
        <v>139</v>
      </c>
      <c r="B1490" s="134" t="s">
        <v>57</v>
      </c>
      <c r="C1490" s="122" t="s">
        <v>140</v>
      </c>
      <c r="D1490" s="122" t="s">
        <v>108</v>
      </c>
      <c r="E1490" s="123" t="s">
        <v>14337</v>
      </c>
      <c r="F1490" s="124" t="s">
        <v>24</v>
      </c>
      <c r="G1490" s="124" t="s">
        <v>142</v>
      </c>
      <c r="H1490" s="124" t="s">
        <v>17232</v>
      </c>
      <c r="I1490" s="210" t="s">
        <v>17217</v>
      </c>
      <c r="J1490" s="129" t="s">
        <v>169</v>
      </c>
      <c r="K1490" s="128">
        <v>305</v>
      </c>
      <c r="L1490" s="129" t="s">
        <v>68</v>
      </c>
      <c r="M1490" s="128" t="s">
        <v>186</v>
      </c>
      <c r="N1490" s="127" t="s">
        <v>621</v>
      </c>
      <c r="O1490" s="127" t="s">
        <v>164</v>
      </c>
      <c r="P1490" s="127" t="s">
        <v>178</v>
      </c>
      <c r="Q1490" s="131" t="s">
        <v>16093</v>
      </c>
      <c r="R1490" s="131" t="s">
        <v>17235</v>
      </c>
      <c r="S1490" s="132" t="s">
        <v>24714</v>
      </c>
      <c r="T1490" s="136" t="s">
        <v>252</v>
      </c>
      <c r="U1490" s="211"/>
      <c r="V1490" s="211"/>
      <c r="W1490" s="133" t="str">
        <f>VLOOKUP(TRIM(X1490),X10:Y88,2,FALSE)</f>
        <v>Frank</v>
      </c>
      <c r="X1490" s="11" t="str">
        <f t="shared" si="71"/>
        <v>6.5.8</v>
      </c>
      <c r="Z1490" s="1">
        <f t="shared" si="70"/>
        <v>0</v>
      </c>
      <c r="AA1490" s="1">
        <f t="shared" si="69"/>
        <v>23</v>
      </c>
    </row>
    <row r="1491" spans="1:27" ht="34.799999999999997" customHeight="1">
      <c r="A1491" s="119" t="s">
        <v>139</v>
      </c>
      <c r="B1491" s="134" t="s">
        <v>57</v>
      </c>
      <c r="C1491" s="122" t="s">
        <v>140</v>
      </c>
      <c r="D1491" s="122" t="s">
        <v>108</v>
      </c>
      <c r="E1491" s="123" t="s">
        <v>14338</v>
      </c>
      <c r="F1491" s="124" t="s">
        <v>24</v>
      </c>
      <c r="G1491" s="124" t="s">
        <v>142</v>
      </c>
      <c r="H1491" s="124" t="s">
        <v>17236</v>
      </c>
      <c r="I1491" s="210" t="s">
        <v>17217</v>
      </c>
      <c r="J1491" s="129" t="s">
        <v>169</v>
      </c>
      <c r="K1491" s="128">
        <v>305</v>
      </c>
      <c r="L1491" s="129" t="s">
        <v>70</v>
      </c>
      <c r="M1491" s="128" t="s">
        <v>186</v>
      </c>
      <c r="N1491" s="127" t="s">
        <v>621</v>
      </c>
      <c r="O1491" s="127" t="s">
        <v>164</v>
      </c>
      <c r="P1491" s="127" t="s">
        <v>178</v>
      </c>
      <c r="Q1491" s="131" t="s">
        <v>16093</v>
      </c>
      <c r="R1491" s="131" t="s">
        <v>17237</v>
      </c>
      <c r="S1491" s="132" t="s">
        <v>24715</v>
      </c>
      <c r="T1491" s="136" t="s">
        <v>252</v>
      </c>
      <c r="U1491" s="211"/>
      <c r="V1491" s="211"/>
      <c r="W1491" s="133" t="str">
        <f>VLOOKUP(TRIM(X1491),X10:Y88,2,FALSE)</f>
        <v>Frank</v>
      </c>
      <c r="X1491" s="11" t="str">
        <f t="shared" si="71"/>
        <v>6.5.8</v>
      </c>
      <c r="Z1491" s="1">
        <f t="shared" si="70"/>
        <v>0</v>
      </c>
      <c r="AA1491" s="1">
        <f t="shared" si="69"/>
        <v>23</v>
      </c>
    </row>
    <row r="1492" spans="1:27" ht="34.799999999999997" customHeight="1">
      <c r="A1492" s="119" t="s">
        <v>139</v>
      </c>
      <c r="B1492" s="134" t="s">
        <v>57</v>
      </c>
      <c r="C1492" s="122" t="s">
        <v>140</v>
      </c>
      <c r="D1492" s="122" t="s">
        <v>108</v>
      </c>
      <c r="E1492" s="123" t="s">
        <v>14339</v>
      </c>
      <c r="F1492" s="124" t="s">
        <v>24</v>
      </c>
      <c r="G1492" s="124" t="s">
        <v>142</v>
      </c>
      <c r="H1492" s="124" t="s">
        <v>17238</v>
      </c>
      <c r="I1492" s="210" t="s">
        <v>17217</v>
      </c>
      <c r="J1492" s="129" t="s">
        <v>169</v>
      </c>
      <c r="K1492" s="128">
        <v>305</v>
      </c>
      <c r="L1492" s="129" t="s">
        <v>74</v>
      </c>
      <c r="M1492" s="128" t="s">
        <v>186</v>
      </c>
      <c r="N1492" s="127" t="s">
        <v>621</v>
      </c>
      <c r="O1492" s="127" t="s">
        <v>164</v>
      </c>
      <c r="P1492" s="127" t="s">
        <v>178</v>
      </c>
      <c r="Q1492" s="131" t="s">
        <v>16093</v>
      </c>
      <c r="R1492" s="131" t="s">
        <v>17242</v>
      </c>
      <c r="S1492" s="132" t="s">
        <v>24716</v>
      </c>
      <c r="T1492" s="136" t="s">
        <v>252</v>
      </c>
      <c r="U1492" s="211"/>
      <c r="V1492" s="211"/>
      <c r="W1492" s="133" t="str">
        <f>VLOOKUP(TRIM(X1492),X10:Y88,2,FALSE)</f>
        <v>Frank</v>
      </c>
      <c r="X1492" s="11" t="str">
        <f t="shared" si="71"/>
        <v>6.5.8</v>
      </c>
      <c r="Z1492" s="1">
        <f t="shared" si="70"/>
        <v>0</v>
      </c>
      <c r="AA1492" s="1">
        <f t="shared" si="69"/>
        <v>23</v>
      </c>
    </row>
    <row r="1493" spans="1:27" ht="34.799999999999997" customHeight="1">
      <c r="A1493" s="119" t="s">
        <v>139</v>
      </c>
      <c r="B1493" s="134" t="s">
        <v>57</v>
      </c>
      <c r="C1493" s="122" t="s">
        <v>140</v>
      </c>
      <c r="D1493" s="122" t="s">
        <v>108</v>
      </c>
      <c r="E1493" s="123" t="s">
        <v>14340</v>
      </c>
      <c r="F1493" s="124" t="s">
        <v>175</v>
      </c>
      <c r="G1493" s="124" t="s">
        <v>142</v>
      </c>
      <c r="H1493" s="124" t="s">
        <v>17227</v>
      </c>
      <c r="I1493" s="210" t="s">
        <v>280</v>
      </c>
      <c r="J1493" s="129"/>
      <c r="K1493" s="128"/>
      <c r="L1493" s="129"/>
      <c r="M1493" s="128"/>
      <c r="N1493" s="127"/>
      <c r="O1493" s="127" t="s">
        <v>164</v>
      </c>
      <c r="P1493" s="127" t="s">
        <v>178</v>
      </c>
      <c r="Q1493" s="131" t="s">
        <v>3950</v>
      </c>
      <c r="R1493" s="131" t="s">
        <v>18064</v>
      </c>
      <c r="S1493" s="132" t="s">
        <v>24717</v>
      </c>
      <c r="T1493" s="136" t="s">
        <v>216</v>
      </c>
      <c r="U1493" s="211"/>
      <c r="V1493" s="211" t="s">
        <v>554</v>
      </c>
      <c r="W1493" s="133" t="str">
        <f>VLOOKUP(TRIM(X1493),X10:Y88,2,FALSE)</f>
        <v>Frank</v>
      </c>
      <c r="X1493" s="11" t="str">
        <f t="shared" si="71"/>
        <v>6.5.8</v>
      </c>
      <c r="Z1493" s="1">
        <f t="shared" si="70"/>
        <v>0</v>
      </c>
      <c r="AA1493" s="1">
        <f t="shared" si="69"/>
        <v>6</v>
      </c>
    </row>
    <row r="1494" spans="1:27" ht="36" customHeight="1">
      <c r="A1494" s="119" t="s">
        <v>139</v>
      </c>
      <c r="B1494" s="134" t="s">
        <v>57</v>
      </c>
      <c r="C1494" s="122" t="s">
        <v>140</v>
      </c>
      <c r="D1494" s="122" t="s">
        <v>108</v>
      </c>
      <c r="E1494" s="123" t="s">
        <v>14341</v>
      </c>
      <c r="F1494" s="124" t="s">
        <v>23</v>
      </c>
      <c r="G1494" s="124" t="s">
        <v>142</v>
      </c>
      <c r="H1494" s="124" t="s">
        <v>17241</v>
      </c>
      <c r="I1494" s="210" t="s">
        <v>176</v>
      </c>
      <c r="J1494" s="129" t="s">
        <v>180</v>
      </c>
      <c r="K1494" s="128">
        <v>320</v>
      </c>
      <c r="L1494" s="129" t="s">
        <v>68</v>
      </c>
      <c r="M1494" s="128" t="s">
        <v>186</v>
      </c>
      <c r="N1494" s="127" t="s">
        <v>621</v>
      </c>
      <c r="O1494" s="127" t="s">
        <v>164</v>
      </c>
      <c r="P1494" s="127" t="s">
        <v>178</v>
      </c>
      <c r="Q1494" s="131" t="s">
        <v>16035</v>
      </c>
      <c r="R1494" s="131" t="s">
        <v>17899</v>
      </c>
      <c r="S1494" s="132" t="s">
        <v>145</v>
      </c>
      <c r="T1494" s="136" t="s">
        <v>314</v>
      </c>
      <c r="U1494" s="211"/>
      <c r="V1494" s="211" t="s">
        <v>233</v>
      </c>
      <c r="W1494" s="133" t="str">
        <f>VLOOKUP(TRIM(X1494),X10:Y88,2,FALSE)</f>
        <v>Frank</v>
      </c>
      <c r="X1494" s="11" t="str">
        <f t="shared" si="71"/>
        <v>6.5.8</v>
      </c>
      <c r="Z1494" s="1">
        <f t="shared" si="70"/>
        <v>0</v>
      </c>
      <c r="AA1494" s="1">
        <f t="shared" si="69"/>
        <v>12</v>
      </c>
    </row>
    <row r="1495" spans="1:27" ht="36" customHeight="1">
      <c r="A1495" s="119" t="s">
        <v>139</v>
      </c>
      <c r="B1495" s="134" t="s">
        <v>57</v>
      </c>
      <c r="C1495" s="122" t="s">
        <v>140</v>
      </c>
      <c r="D1495" s="122" t="s">
        <v>108</v>
      </c>
      <c r="E1495" s="123" t="s">
        <v>14342</v>
      </c>
      <c r="F1495" s="124" t="s">
        <v>23</v>
      </c>
      <c r="G1495" s="124" t="s">
        <v>142</v>
      </c>
      <c r="H1495" s="124" t="s">
        <v>17243</v>
      </c>
      <c r="I1495" s="210" t="s">
        <v>17217</v>
      </c>
      <c r="J1495" s="129" t="s">
        <v>169</v>
      </c>
      <c r="K1495" s="128">
        <v>305</v>
      </c>
      <c r="L1495" s="129" t="s">
        <v>87</v>
      </c>
      <c r="M1495" s="128" t="s">
        <v>186</v>
      </c>
      <c r="N1495" s="127" t="s">
        <v>621</v>
      </c>
      <c r="O1495" s="127" t="s">
        <v>164</v>
      </c>
      <c r="P1495" s="127" t="s">
        <v>178</v>
      </c>
      <c r="Q1495" s="131" t="s">
        <v>16093</v>
      </c>
      <c r="R1495" s="131" t="s">
        <v>17900</v>
      </c>
      <c r="S1495" s="132" t="s">
        <v>145</v>
      </c>
      <c r="T1495" s="136" t="s">
        <v>252</v>
      </c>
      <c r="U1495" s="211"/>
      <c r="V1495" s="211" t="s">
        <v>233</v>
      </c>
      <c r="W1495" s="133" t="str">
        <f>VLOOKUP(TRIM(X1495),X10:Y88,2,FALSE)</f>
        <v>Frank</v>
      </c>
      <c r="X1495" s="11" t="str">
        <f t="shared" si="71"/>
        <v>6.5.8</v>
      </c>
      <c r="Z1495" s="1">
        <f t="shared" si="70"/>
        <v>0</v>
      </c>
      <c r="AA1495" s="1">
        <f t="shared" si="69"/>
        <v>23</v>
      </c>
    </row>
    <row r="1496" spans="1:27" ht="36" customHeight="1">
      <c r="A1496" s="119" t="s">
        <v>139</v>
      </c>
      <c r="B1496" s="134" t="s">
        <v>57</v>
      </c>
      <c r="C1496" s="122" t="s">
        <v>140</v>
      </c>
      <c r="D1496" s="122" t="s">
        <v>557</v>
      </c>
      <c r="E1496" s="123" t="s">
        <v>14343</v>
      </c>
      <c r="F1496" s="124" t="s">
        <v>24</v>
      </c>
      <c r="G1496" s="124" t="s">
        <v>142</v>
      </c>
      <c r="H1496" s="124" t="s">
        <v>17244</v>
      </c>
      <c r="I1496" s="210" t="s">
        <v>249</v>
      </c>
      <c r="J1496" s="129" t="s">
        <v>180</v>
      </c>
      <c r="K1496" s="128">
        <v>360</v>
      </c>
      <c r="L1496" s="129" t="s">
        <v>60</v>
      </c>
      <c r="M1496" s="128" t="s">
        <v>186</v>
      </c>
      <c r="N1496" s="127" t="s">
        <v>621</v>
      </c>
      <c r="O1496" s="127" t="s">
        <v>164</v>
      </c>
      <c r="P1496" s="127" t="s">
        <v>178</v>
      </c>
      <c r="Q1496" s="131" t="s">
        <v>16122</v>
      </c>
      <c r="R1496" s="131" t="s">
        <v>17282</v>
      </c>
      <c r="S1496" s="132" t="s">
        <v>24718</v>
      </c>
      <c r="T1496" s="136" t="s">
        <v>262</v>
      </c>
      <c r="U1496" s="211"/>
      <c r="V1496" s="211"/>
      <c r="W1496" s="133" t="str">
        <f>VLOOKUP(TRIM(X1496),X10:Y88,2,FALSE)</f>
        <v>Frank</v>
      </c>
      <c r="X1496" s="11" t="str">
        <f t="shared" si="71"/>
        <v>6.5.7.1</v>
      </c>
      <c r="Z1496" s="1">
        <f t="shared" si="70"/>
        <v>0</v>
      </c>
      <c r="AA1496" s="1">
        <f t="shared" si="69"/>
        <v>4</v>
      </c>
    </row>
    <row r="1497" spans="1:27" ht="36" customHeight="1">
      <c r="A1497" s="119" t="s">
        <v>139</v>
      </c>
      <c r="B1497" s="134" t="s">
        <v>57</v>
      </c>
      <c r="C1497" s="122" t="s">
        <v>140</v>
      </c>
      <c r="D1497" s="122" t="s">
        <v>431</v>
      </c>
      <c r="E1497" s="123" t="s">
        <v>14344</v>
      </c>
      <c r="F1497" s="124" t="s">
        <v>21</v>
      </c>
      <c r="G1497" s="124" t="s">
        <v>142</v>
      </c>
      <c r="H1497" s="124" t="s">
        <v>15626</v>
      </c>
      <c r="I1497" s="210" t="s">
        <v>195</v>
      </c>
      <c r="J1497" s="129" t="s">
        <v>2572</v>
      </c>
      <c r="K1497" s="128"/>
      <c r="L1497" s="129"/>
      <c r="M1497" s="128"/>
      <c r="N1497" s="127" t="s">
        <v>2643</v>
      </c>
      <c r="O1497" s="127" t="s">
        <v>672</v>
      </c>
      <c r="P1497" s="127" t="s">
        <v>2573</v>
      </c>
      <c r="Q1497" s="131" t="s">
        <v>15557</v>
      </c>
      <c r="R1497" s="131" t="s">
        <v>17901</v>
      </c>
      <c r="S1497" s="132" t="s">
        <v>145</v>
      </c>
      <c r="T1497" s="136" t="s">
        <v>453</v>
      </c>
      <c r="U1497" s="211"/>
      <c r="V1497" s="211" t="s">
        <v>233</v>
      </c>
      <c r="W1497" s="133" t="str">
        <f>VLOOKUP(TRIM(X1497),X10:Y88,2,FALSE)</f>
        <v>Krisztian</v>
      </c>
      <c r="X1497" s="11" t="str">
        <f t="shared" si="71"/>
        <v>6.14</v>
      </c>
      <c r="Z1497" s="1">
        <f t="shared" si="70"/>
        <v>1</v>
      </c>
      <c r="AA1497" s="1">
        <f t="shared" ref="AA1497:AA1560" si="72">LEN(I1497)</f>
        <v>25</v>
      </c>
    </row>
    <row r="1498" spans="1:27" ht="36" customHeight="1">
      <c r="A1498" s="119" t="s">
        <v>139</v>
      </c>
      <c r="B1498" s="134" t="s">
        <v>57</v>
      </c>
      <c r="C1498" s="122" t="s">
        <v>140</v>
      </c>
      <c r="D1498" s="122" t="s">
        <v>431</v>
      </c>
      <c r="E1498" s="123" t="s">
        <v>14345</v>
      </c>
      <c r="F1498" s="124" t="s">
        <v>21</v>
      </c>
      <c r="G1498" s="124" t="s">
        <v>142</v>
      </c>
      <c r="H1498" s="124" t="s">
        <v>14731</v>
      </c>
      <c r="I1498" s="210" t="s">
        <v>214</v>
      </c>
      <c r="J1498" s="129" t="s">
        <v>2572</v>
      </c>
      <c r="K1498" s="128"/>
      <c r="L1498" s="129"/>
      <c r="M1498" s="128"/>
      <c r="N1498" s="127" t="s">
        <v>2643</v>
      </c>
      <c r="O1498" s="127" t="s">
        <v>672</v>
      </c>
      <c r="P1498" s="127" t="s">
        <v>2573</v>
      </c>
      <c r="Q1498" s="131" t="s">
        <v>14719</v>
      </c>
      <c r="R1498" s="131" t="s">
        <v>17902</v>
      </c>
      <c r="S1498" s="132" t="s">
        <v>145</v>
      </c>
      <c r="T1498" s="136" t="s">
        <v>215</v>
      </c>
      <c r="U1498" s="211"/>
      <c r="V1498" s="211" t="s">
        <v>233</v>
      </c>
      <c r="W1498" s="133" t="str">
        <f>VLOOKUP(TRIM(X1498),X10:Y88,2,FALSE)</f>
        <v>Krisztian</v>
      </c>
      <c r="X1498" s="11" t="str">
        <f t="shared" si="71"/>
        <v>6.14</v>
      </c>
      <c r="Z1498" s="1">
        <f t="shared" ref="Z1498:Z1561" si="73">IF(F1498="P-CR", IF(S1498="Approved", 1, IF(S1498="Block approved", 1, 0)),0)</f>
        <v>1</v>
      </c>
      <c r="AA1498" s="1">
        <f t="shared" si="72"/>
        <v>8</v>
      </c>
    </row>
    <row r="1499" spans="1:27" ht="36" customHeight="1">
      <c r="A1499" s="119" t="s">
        <v>139</v>
      </c>
      <c r="B1499" s="134" t="s">
        <v>57</v>
      </c>
      <c r="C1499" s="122" t="s">
        <v>140</v>
      </c>
      <c r="D1499" s="122" t="s">
        <v>431</v>
      </c>
      <c r="E1499" s="123" t="s">
        <v>14346</v>
      </c>
      <c r="F1499" s="124" t="s">
        <v>21</v>
      </c>
      <c r="G1499" s="124" t="s">
        <v>142</v>
      </c>
      <c r="H1499" s="124" t="s">
        <v>15069</v>
      </c>
      <c r="I1499" s="210" t="s">
        <v>184</v>
      </c>
      <c r="J1499" s="129" t="s">
        <v>2572</v>
      </c>
      <c r="K1499" s="128"/>
      <c r="L1499" s="129"/>
      <c r="M1499" s="128"/>
      <c r="N1499" s="127" t="s">
        <v>2643</v>
      </c>
      <c r="O1499" s="127" t="s">
        <v>672</v>
      </c>
      <c r="P1499" s="127" t="s">
        <v>2573</v>
      </c>
      <c r="Q1499" s="131" t="s">
        <v>14937</v>
      </c>
      <c r="R1499" s="131" t="s">
        <v>17903</v>
      </c>
      <c r="S1499" s="132" t="s">
        <v>145</v>
      </c>
      <c r="T1499" s="136" t="s">
        <v>183</v>
      </c>
      <c r="U1499" s="211"/>
      <c r="V1499" s="211" t="s">
        <v>233</v>
      </c>
      <c r="W1499" s="133" t="str">
        <f>VLOOKUP(TRIM(X1499),X10:Y88,2,FALSE)</f>
        <v>Krisztian</v>
      </c>
      <c r="X1499" s="11" t="str">
        <f t="shared" si="71"/>
        <v>6.14</v>
      </c>
      <c r="Z1499" s="1">
        <f t="shared" si="73"/>
        <v>1</v>
      </c>
      <c r="AA1499" s="1">
        <f t="shared" si="72"/>
        <v>17</v>
      </c>
    </row>
    <row r="1500" spans="1:27" ht="36" customHeight="1">
      <c r="A1500" s="119" t="s">
        <v>139</v>
      </c>
      <c r="B1500" s="134" t="s">
        <v>57</v>
      </c>
      <c r="C1500" s="122" t="s">
        <v>140</v>
      </c>
      <c r="D1500" s="122" t="s">
        <v>431</v>
      </c>
      <c r="E1500" s="123" t="s">
        <v>14347</v>
      </c>
      <c r="F1500" s="124" t="s">
        <v>21</v>
      </c>
      <c r="G1500" s="124" t="s">
        <v>142</v>
      </c>
      <c r="H1500" s="124" t="s">
        <v>14732</v>
      </c>
      <c r="I1500" s="210" t="s">
        <v>214</v>
      </c>
      <c r="J1500" s="129" t="s">
        <v>2572</v>
      </c>
      <c r="K1500" s="128"/>
      <c r="L1500" s="129"/>
      <c r="M1500" s="128"/>
      <c r="N1500" s="127" t="s">
        <v>2643</v>
      </c>
      <c r="O1500" s="127" t="s">
        <v>672</v>
      </c>
      <c r="P1500" s="127" t="s">
        <v>2573</v>
      </c>
      <c r="Q1500" s="131" t="s">
        <v>14720</v>
      </c>
      <c r="R1500" s="131" t="s">
        <v>17313</v>
      </c>
      <c r="S1500" s="132" t="s">
        <v>24719</v>
      </c>
      <c r="T1500" s="136" t="s">
        <v>215</v>
      </c>
      <c r="U1500" s="211"/>
      <c r="V1500" s="211"/>
      <c r="W1500" s="133" t="str">
        <f>VLOOKUP(TRIM(X1500),X10:Y88,2,FALSE)</f>
        <v>Krisztian</v>
      </c>
      <c r="X1500" s="11" t="str">
        <f t="shared" si="71"/>
        <v>6.14</v>
      </c>
      <c r="Z1500" s="1">
        <f t="shared" si="73"/>
        <v>0</v>
      </c>
      <c r="AA1500" s="1">
        <f t="shared" si="72"/>
        <v>8</v>
      </c>
    </row>
    <row r="1501" spans="1:27" ht="36" customHeight="1">
      <c r="A1501" s="119" t="s">
        <v>139</v>
      </c>
      <c r="B1501" s="134" t="s">
        <v>57</v>
      </c>
      <c r="C1501" s="122" t="s">
        <v>140</v>
      </c>
      <c r="D1501" s="122" t="s">
        <v>431</v>
      </c>
      <c r="E1501" s="123" t="s">
        <v>14348</v>
      </c>
      <c r="F1501" s="124" t="s">
        <v>21</v>
      </c>
      <c r="G1501" s="124" t="s">
        <v>142</v>
      </c>
      <c r="H1501" s="124" t="s">
        <v>8359</v>
      </c>
      <c r="I1501" s="210" t="s">
        <v>184</v>
      </c>
      <c r="J1501" s="129" t="s">
        <v>2572</v>
      </c>
      <c r="K1501" s="128"/>
      <c r="L1501" s="129"/>
      <c r="M1501" s="128"/>
      <c r="N1501" s="127" t="s">
        <v>2643</v>
      </c>
      <c r="O1501" s="127" t="s">
        <v>672</v>
      </c>
      <c r="P1501" s="127" t="s">
        <v>2573</v>
      </c>
      <c r="Q1501" s="131" t="s">
        <v>8295</v>
      </c>
      <c r="R1501" s="131" t="s">
        <v>17904</v>
      </c>
      <c r="S1501" s="132" t="s">
        <v>145</v>
      </c>
      <c r="T1501" s="136" t="s">
        <v>183</v>
      </c>
      <c r="U1501" s="211"/>
      <c r="V1501" s="211" t="s">
        <v>233</v>
      </c>
      <c r="W1501" s="133" t="str">
        <f>VLOOKUP(TRIM(X1501),X10:Y88,2,FALSE)</f>
        <v>Krisztian</v>
      </c>
      <c r="X1501" s="11" t="str">
        <f t="shared" si="71"/>
        <v>6.14</v>
      </c>
      <c r="Z1501" s="1">
        <f t="shared" si="73"/>
        <v>1</v>
      </c>
      <c r="AA1501" s="1">
        <f t="shared" si="72"/>
        <v>17</v>
      </c>
    </row>
    <row r="1502" spans="1:27" ht="36" customHeight="1">
      <c r="A1502" s="119" t="s">
        <v>139</v>
      </c>
      <c r="B1502" s="134" t="s">
        <v>57</v>
      </c>
      <c r="C1502" s="122" t="s">
        <v>140</v>
      </c>
      <c r="D1502" s="122" t="s">
        <v>431</v>
      </c>
      <c r="E1502" s="123" t="s">
        <v>14349</v>
      </c>
      <c r="F1502" s="124" t="s">
        <v>21</v>
      </c>
      <c r="G1502" s="124" t="s">
        <v>142</v>
      </c>
      <c r="H1502" s="124" t="s">
        <v>8351</v>
      </c>
      <c r="I1502" s="210" t="s">
        <v>255</v>
      </c>
      <c r="J1502" s="129" t="s">
        <v>2572</v>
      </c>
      <c r="K1502" s="128"/>
      <c r="L1502" s="129"/>
      <c r="M1502" s="128"/>
      <c r="N1502" s="127" t="s">
        <v>2643</v>
      </c>
      <c r="O1502" s="127" t="s">
        <v>672</v>
      </c>
      <c r="P1502" s="127" t="s">
        <v>2573</v>
      </c>
      <c r="Q1502" s="131" t="s">
        <v>8290</v>
      </c>
      <c r="R1502" s="131" t="s">
        <v>17314</v>
      </c>
      <c r="S1502" s="132" t="s">
        <v>24720</v>
      </c>
      <c r="T1502" s="136" t="s">
        <v>316</v>
      </c>
      <c r="U1502" s="211"/>
      <c r="V1502" s="211"/>
      <c r="W1502" s="133" t="str">
        <f>VLOOKUP(TRIM(X1502),X10:Y88,2,FALSE)</f>
        <v>Krisztian</v>
      </c>
      <c r="X1502" s="11" t="str">
        <f t="shared" ref="X1502:X1565" si="74">IF(ISNONTEXT(D1502),"" &amp; D1502 &amp;"",T(D1502))</f>
        <v>6.14</v>
      </c>
      <c r="Z1502" s="1">
        <f t="shared" si="73"/>
        <v>0</v>
      </c>
      <c r="AA1502" s="1">
        <f t="shared" si="72"/>
        <v>3</v>
      </c>
    </row>
    <row r="1503" spans="1:27" ht="36" customHeight="1">
      <c r="A1503" s="119" t="s">
        <v>139</v>
      </c>
      <c r="B1503" s="134" t="s">
        <v>57</v>
      </c>
      <c r="C1503" s="122" t="s">
        <v>140</v>
      </c>
      <c r="D1503" s="122" t="s">
        <v>431</v>
      </c>
      <c r="E1503" s="123" t="s">
        <v>14350</v>
      </c>
      <c r="F1503" s="124" t="s">
        <v>21</v>
      </c>
      <c r="G1503" s="124" t="s">
        <v>142</v>
      </c>
      <c r="H1503" s="124" t="s">
        <v>14732</v>
      </c>
      <c r="I1503" s="210" t="s">
        <v>214</v>
      </c>
      <c r="J1503" s="129" t="s">
        <v>2572</v>
      </c>
      <c r="K1503" s="128"/>
      <c r="L1503" s="129"/>
      <c r="M1503" s="128"/>
      <c r="N1503" s="127" t="s">
        <v>2643</v>
      </c>
      <c r="O1503" s="127" t="s">
        <v>672</v>
      </c>
      <c r="P1503" s="127" t="s">
        <v>2573</v>
      </c>
      <c r="Q1503" s="131" t="s">
        <v>14720</v>
      </c>
      <c r="R1503" s="131" t="s">
        <v>17905</v>
      </c>
      <c r="S1503" s="132" t="s">
        <v>145</v>
      </c>
      <c r="T1503" s="136" t="s">
        <v>215</v>
      </c>
      <c r="U1503" s="211"/>
      <c r="V1503" s="211" t="s">
        <v>233</v>
      </c>
      <c r="W1503" s="133" t="str">
        <f>VLOOKUP(TRIM(X1503),X10:Y88,2,FALSE)</f>
        <v>Krisztian</v>
      </c>
      <c r="X1503" s="11" t="str">
        <f t="shared" si="74"/>
        <v>6.14</v>
      </c>
      <c r="Z1503" s="1">
        <f t="shared" si="73"/>
        <v>1</v>
      </c>
      <c r="AA1503" s="1">
        <f t="shared" si="72"/>
        <v>8</v>
      </c>
    </row>
    <row r="1504" spans="1:27" ht="36" customHeight="1">
      <c r="A1504" s="119" t="s">
        <v>139</v>
      </c>
      <c r="B1504" s="134" t="s">
        <v>57</v>
      </c>
      <c r="C1504" s="122" t="s">
        <v>140</v>
      </c>
      <c r="D1504" s="122" t="s">
        <v>431</v>
      </c>
      <c r="E1504" s="123" t="s">
        <v>14351</v>
      </c>
      <c r="F1504" s="124" t="s">
        <v>21</v>
      </c>
      <c r="G1504" s="124" t="s">
        <v>142</v>
      </c>
      <c r="H1504" s="124" t="s">
        <v>8351</v>
      </c>
      <c r="I1504" s="210" t="s">
        <v>255</v>
      </c>
      <c r="J1504" s="129" t="s">
        <v>2572</v>
      </c>
      <c r="K1504" s="128"/>
      <c r="L1504" s="129"/>
      <c r="M1504" s="128"/>
      <c r="N1504" s="127" t="s">
        <v>2643</v>
      </c>
      <c r="O1504" s="127" t="s">
        <v>672</v>
      </c>
      <c r="P1504" s="127" t="s">
        <v>2573</v>
      </c>
      <c r="Q1504" s="131" t="s">
        <v>8290</v>
      </c>
      <c r="R1504" s="131" t="s">
        <v>17906</v>
      </c>
      <c r="S1504" s="132" t="s">
        <v>145</v>
      </c>
      <c r="T1504" s="136" t="s">
        <v>316</v>
      </c>
      <c r="U1504" s="211"/>
      <c r="V1504" s="211" t="s">
        <v>233</v>
      </c>
      <c r="W1504" s="133" t="str">
        <f>VLOOKUP(TRIM(X1504),X10:Y88,2,FALSE)</f>
        <v>Krisztian</v>
      </c>
      <c r="X1504" s="11" t="str">
        <f t="shared" si="74"/>
        <v>6.14</v>
      </c>
      <c r="Z1504" s="1">
        <f t="shared" si="73"/>
        <v>1</v>
      </c>
      <c r="AA1504" s="1">
        <f t="shared" si="72"/>
        <v>3</v>
      </c>
    </row>
    <row r="1505" spans="1:27" ht="36" customHeight="1">
      <c r="A1505" s="119" t="s">
        <v>139</v>
      </c>
      <c r="B1505" s="134" t="s">
        <v>57</v>
      </c>
      <c r="C1505" s="122" t="s">
        <v>140</v>
      </c>
      <c r="D1505" s="122" t="s">
        <v>431</v>
      </c>
      <c r="E1505" s="123" t="s">
        <v>14352</v>
      </c>
      <c r="F1505" s="124" t="s">
        <v>21</v>
      </c>
      <c r="G1505" s="124" t="s">
        <v>142</v>
      </c>
      <c r="H1505" s="124" t="s">
        <v>8361</v>
      </c>
      <c r="I1505" s="210" t="s">
        <v>184</v>
      </c>
      <c r="J1505" s="129" t="s">
        <v>2572</v>
      </c>
      <c r="K1505" s="128"/>
      <c r="L1505" s="129"/>
      <c r="M1505" s="128"/>
      <c r="N1505" s="127" t="s">
        <v>2643</v>
      </c>
      <c r="O1505" s="127" t="s">
        <v>672</v>
      </c>
      <c r="P1505" s="127" t="s">
        <v>2573</v>
      </c>
      <c r="Q1505" s="131" t="s">
        <v>8297</v>
      </c>
      <c r="R1505" s="131" t="s">
        <v>17907</v>
      </c>
      <c r="S1505" s="132" t="s">
        <v>145</v>
      </c>
      <c r="T1505" s="136" t="s">
        <v>183</v>
      </c>
      <c r="U1505" s="211"/>
      <c r="V1505" s="211" t="s">
        <v>233</v>
      </c>
      <c r="W1505" s="133" t="str">
        <f>VLOOKUP(TRIM(X1505),X10:Y88,2,FALSE)</f>
        <v>Krisztian</v>
      </c>
      <c r="X1505" s="11" t="str">
        <f t="shared" si="74"/>
        <v>6.14</v>
      </c>
      <c r="Z1505" s="1">
        <f t="shared" si="73"/>
        <v>1</v>
      </c>
      <c r="AA1505" s="1">
        <f t="shared" si="72"/>
        <v>17</v>
      </c>
    </row>
    <row r="1506" spans="1:27" ht="36" customHeight="1">
      <c r="A1506" s="119" t="s">
        <v>139</v>
      </c>
      <c r="B1506" s="134" t="s">
        <v>57</v>
      </c>
      <c r="C1506" s="122" t="s">
        <v>140</v>
      </c>
      <c r="D1506" s="122" t="s">
        <v>112</v>
      </c>
      <c r="E1506" s="123" t="s">
        <v>14353</v>
      </c>
      <c r="F1506" s="124" t="s">
        <v>24</v>
      </c>
      <c r="G1506" s="124" t="s">
        <v>142</v>
      </c>
      <c r="H1506" s="124" t="s">
        <v>17360</v>
      </c>
      <c r="I1506" s="210" t="s">
        <v>229</v>
      </c>
      <c r="J1506" s="129" t="s">
        <v>169</v>
      </c>
      <c r="K1506" s="128">
        <v>304</v>
      </c>
      <c r="L1506" s="129" t="s">
        <v>63</v>
      </c>
      <c r="M1506" s="128" t="s">
        <v>186</v>
      </c>
      <c r="N1506" s="127" t="s">
        <v>621</v>
      </c>
      <c r="O1506" s="127" t="s">
        <v>164</v>
      </c>
      <c r="P1506" s="127" t="s">
        <v>178</v>
      </c>
      <c r="Q1506" s="131" t="s">
        <v>16092</v>
      </c>
      <c r="R1506" s="131" t="s">
        <v>17363</v>
      </c>
      <c r="S1506" s="132" t="s">
        <v>24721</v>
      </c>
      <c r="T1506" s="136" t="s">
        <v>252</v>
      </c>
      <c r="U1506" s="211"/>
      <c r="V1506" s="211"/>
      <c r="W1506" s="133" t="str">
        <f>VLOOKUP(TRIM(X1506),X10:Y88,2,FALSE)</f>
        <v>Krisztian</v>
      </c>
      <c r="X1506" s="11" t="str">
        <f t="shared" si="74"/>
        <v>6.5.10</v>
      </c>
      <c r="Z1506" s="1">
        <f t="shared" si="73"/>
        <v>0</v>
      </c>
      <c r="AA1506" s="1">
        <f t="shared" si="72"/>
        <v>7</v>
      </c>
    </row>
    <row r="1507" spans="1:27" ht="36" customHeight="1">
      <c r="A1507" s="119" t="s">
        <v>139</v>
      </c>
      <c r="B1507" s="134" t="s">
        <v>57</v>
      </c>
      <c r="C1507" s="122" t="s">
        <v>140</v>
      </c>
      <c r="D1507" s="122" t="s">
        <v>112</v>
      </c>
      <c r="E1507" s="123" t="s">
        <v>14354</v>
      </c>
      <c r="F1507" s="124" t="s">
        <v>24</v>
      </c>
      <c r="G1507" s="124" t="s">
        <v>142</v>
      </c>
      <c r="H1507" s="124" t="s">
        <v>17362</v>
      </c>
      <c r="I1507" s="210" t="s">
        <v>184</v>
      </c>
      <c r="J1507" s="129" t="s">
        <v>180</v>
      </c>
      <c r="K1507" s="128">
        <v>268</v>
      </c>
      <c r="L1507" s="129" t="s">
        <v>63</v>
      </c>
      <c r="M1507" s="128" t="s">
        <v>186</v>
      </c>
      <c r="N1507" s="127" t="s">
        <v>621</v>
      </c>
      <c r="O1507" s="127" t="s">
        <v>164</v>
      </c>
      <c r="P1507" s="127" t="s">
        <v>178</v>
      </c>
      <c r="Q1507" s="131" t="s">
        <v>15919</v>
      </c>
      <c r="R1507" s="131" t="s">
        <v>17365</v>
      </c>
      <c r="S1507" s="132" t="s">
        <v>24722</v>
      </c>
      <c r="T1507" s="136" t="s">
        <v>183</v>
      </c>
      <c r="U1507" s="211"/>
      <c r="V1507" s="211"/>
      <c r="W1507" s="133" t="str">
        <f>VLOOKUP(TRIM(X1507),X10:Y88,2,FALSE)</f>
        <v>Krisztian</v>
      </c>
      <c r="X1507" s="11" t="str">
        <f t="shared" si="74"/>
        <v>6.5.10</v>
      </c>
      <c r="Z1507" s="1">
        <f t="shared" si="73"/>
        <v>0</v>
      </c>
      <c r="AA1507" s="1">
        <f t="shared" si="72"/>
        <v>17</v>
      </c>
    </row>
    <row r="1508" spans="1:27" ht="36" customHeight="1">
      <c r="A1508" s="119" t="s">
        <v>139</v>
      </c>
      <c r="B1508" s="134" t="s">
        <v>57</v>
      </c>
      <c r="C1508" s="122" t="s">
        <v>140</v>
      </c>
      <c r="D1508" s="122" t="s">
        <v>112</v>
      </c>
      <c r="E1508" s="123" t="s">
        <v>14355</v>
      </c>
      <c r="F1508" s="124" t="s">
        <v>23</v>
      </c>
      <c r="G1508" s="124" t="s">
        <v>142</v>
      </c>
      <c r="H1508" s="124" t="s">
        <v>17364</v>
      </c>
      <c r="I1508" s="210" t="s">
        <v>229</v>
      </c>
      <c r="J1508" s="129" t="s">
        <v>169</v>
      </c>
      <c r="K1508" s="128">
        <v>304</v>
      </c>
      <c r="L1508" s="129" t="s">
        <v>68</v>
      </c>
      <c r="M1508" s="128" t="s">
        <v>186</v>
      </c>
      <c r="N1508" s="127" t="s">
        <v>621</v>
      </c>
      <c r="O1508" s="127" t="s">
        <v>164</v>
      </c>
      <c r="P1508" s="127" t="s">
        <v>178</v>
      </c>
      <c r="Q1508" s="131" t="s">
        <v>16092</v>
      </c>
      <c r="R1508" s="131" t="s">
        <v>17908</v>
      </c>
      <c r="S1508" s="132" t="s">
        <v>145</v>
      </c>
      <c r="T1508" s="136" t="s">
        <v>252</v>
      </c>
      <c r="U1508" s="211"/>
      <c r="V1508" s="211" t="s">
        <v>233</v>
      </c>
      <c r="W1508" s="133" t="str">
        <f>VLOOKUP(TRIM(X1508),X10:Y88,2,FALSE)</f>
        <v>Krisztian</v>
      </c>
      <c r="X1508" s="11" t="str">
        <f t="shared" si="74"/>
        <v>6.5.10</v>
      </c>
      <c r="Z1508" s="1">
        <f t="shared" si="73"/>
        <v>0</v>
      </c>
      <c r="AA1508" s="1">
        <f t="shared" si="72"/>
        <v>7</v>
      </c>
    </row>
    <row r="1509" spans="1:27" ht="36" customHeight="1">
      <c r="A1509" s="119" t="s">
        <v>139</v>
      </c>
      <c r="B1509" s="134" t="s">
        <v>57</v>
      </c>
      <c r="C1509" s="122" t="s">
        <v>140</v>
      </c>
      <c r="D1509" s="122" t="s">
        <v>112</v>
      </c>
      <c r="E1509" s="123" t="s">
        <v>14356</v>
      </c>
      <c r="F1509" s="124" t="s">
        <v>23</v>
      </c>
      <c r="G1509" s="124" t="s">
        <v>142</v>
      </c>
      <c r="H1509" s="124" t="s">
        <v>17366</v>
      </c>
      <c r="I1509" s="210" t="s">
        <v>184</v>
      </c>
      <c r="J1509" s="129" t="s">
        <v>180</v>
      </c>
      <c r="K1509" s="128">
        <v>268</v>
      </c>
      <c r="L1509" s="129" t="s">
        <v>68</v>
      </c>
      <c r="M1509" s="128" t="s">
        <v>186</v>
      </c>
      <c r="N1509" s="127" t="s">
        <v>621</v>
      </c>
      <c r="O1509" s="127" t="s">
        <v>164</v>
      </c>
      <c r="P1509" s="127" t="s">
        <v>178</v>
      </c>
      <c r="Q1509" s="131" t="s">
        <v>15919</v>
      </c>
      <c r="R1509" s="131" t="s">
        <v>17909</v>
      </c>
      <c r="S1509" s="132" t="s">
        <v>145</v>
      </c>
      <c r="T1509" s="136" t="s">
        <v>183</v>
      </c>
      <c r="U1509" s="211"/>
      <c r="V1509" s="211" t="s">
        <v>233</v>
      </c>
      <c r="W1509" s="133" t="str">
        <f>VLOOKUP(TRIM(X1509),X10:Y88,2,FALSE)</f>
        <v>Krisztian</v>
      </c>
      <c r="X1509" s="11" t="str">
        <f t="shared" si="74"/>
        <v>6.5.10</v>
      </c>
      <c r="Z1509" s="1">
        <f t="shared" si="73"/>
        <v>0</v>
      </c>
      <c r="AA1509" s="1">
        <f t="shared" si="72"/>
        <v>17</v>
      </c>
    </row>
    <row r="1510" spans="1:27" ht="36" customHeight="1">
      <c r="A1510" s="119" t="s">
        <v>139</v>
      </c>
      <c r="B1510" s="134" t="s">
        <v>57</v>
      </c>
      <c r="C1510" s="122" t="s">
        <v>140</v>
      </c>
      <c r="D1510" s="122" t="s">
        <v>118</v>
      </c>
      <c r="E1510" s="123" t="s">
        <v>14357</v>
      </c>
      <c r="F1510" s="124" t="s">
        <v>21</v>
      </c>
      <c r="G1510" s="124" t="s">
        <v>142</v>
      </c>
      <c r="H1510" s="124" t="s">
        <v>15492</v>
      </c>
      <c r="I1510" s="210" t="s">
        <v>15834</v>
      </c>
      <c r="J1510" s="129" t="s">
        <v>652</v>
      </c>
      <c r="K1510" s="128"/>
      <c r="L1510" s="129"/>
      <c r="M1510" s="128"/>
      <c r="N1510" s="127" t="s">
        <v>7438</v>
      </c>
      <c r="O1510" s="127" t="s">
        <v>672</v>
      </c>
      <c r="P1510" s="127" t="s">
        <v>653</v>
      </c>
      <c r="Q1510" s="131" t="s">
        <v>15359</v>
      </c>
      <c r="R1510" s="131" t="s">
        <v>17430</v>
      </c>
      <c r="S1510" s="132" t="s">
        <v>24723</v>
      </c>
      <c r="T1510" s="136" t="s">
        <v>8015</v>
      </c>
      <c r="U1510" s="211"/>
      <c r="V1510" s="211"/>
      <c r="W1510" s="133" t="str">
        <f>VLOOKUP(TRIM(X1510),X10:Y88,2,FALSE)</f>
        <v>Krisztian</v>
      </c>
      <c r="X1510" s="11" t="str">
        <f t="shared" si="74"/>
        <v>6.8</v>
      </c>
      <c r="Z1510" s="1">
        <f t="shared" si="73"/>
        <v>0</v>
      </c>
      <c r="AA1510" s="1">
        <f t="shared" si="72"/>
        <v>16</v>
      </c>
    </row>
    <row r="1511" spans="1:27" ht="36" customHeight="1">
      <c r="A1511" s="119" t="s">
        <v>139</v>
      </c>
      <c r="B1511" s="134" t="s">
        <v>57</v>
      </c>
      <c r="C1511" s="122" t="s">
        <v>140</v>
      </c>
      <c r="D1511" s="122" t="s">
        <v>118</v>
      </c>
      <c r="E1511" s="123" t="s">
        <v>14358</v>
      </c>
      <c r="F1511" s="124" t="s">
        <v>21</v>
      </c>
      <c r="G1511" s="124" t="s">
        <v>142</v>
      </c>
      <c r="H1511" s="124" t="s">
        <v>15470</v>
      </c>
      <c r="I1511" s="210" t="s">
        <v>8508</v>
      </c>
      <c r="J1511" s="129" t="s">
        <v>652</v>
      </c>
      <c r="K1511" s="128"/>
      <c r="L1511" s="129"/>
      <c r="M1511" s="128"/>
      <c r="N1511" s="127" t="s">
        <v>7438</v>
      </c>
      <c r="O1511" s="127" t="s">
        <v>672</v>
      </c>
      <c r="P1511" s="127" t="s">
        <v>653</v>
      </c>
      <c r="Q1511" s="131" t="s">
        <v>15337</v>
      </c>
      <c r="R1511" s="131" t="s">
        <v>17910</v>
      </c>
      <c r="S1511" s="132" t="s">
        <v>145</v>
      </c>
      <c r="T1511" s="136" t="s">
        <v>7276</v>
      </c>
      <c r="U1511" s="211"/>
      <c r="V1511" s="211" t="s">
        <v>233</v>
      </c>
      <c r="W1511" s="133" t="str">
        <f>VLOOKUP(TRIM(X1511),X10:Y88,2,FALSE)</f>
        <v>Krisztian</v>
      </c>
      <c r="X1511" s="11" t="str">
        <f t="shared" si="74"/>
        <v>6.8</v>
      </c>
      <c r="Z1511" s="1">
        <f t="shared" si="73"/>
        <v>1</v>
      </c>
      <c r="AA1511" s="1">
        <f t="shared" si="72"/>
        <v>11</v>
      </c>
    </row>
    <row r="1512" spans="1:27" ht="36" customHeight="1">
      <c r="A1512" s="119" t="s">
        <v>139</v>
      </c>
      <c r="B1512" s="134" t="s">
        <v>57</v>
      </c>
      <c r="C1512" s="122" t="s">
        <v>140</v>
      </c>
      <c r="D1512" s="122" t="s">
        <v>118</v>
      </c>
      <c r="E1512" s="123" t="s">
        <v>14359</v>
      </c>
      <c r="F1512" s="124" t="s">
        <v>21</v>
      </c>
      <c r="G1512" s="124" t="s">
        <v>142</v>
      </c>
      <c r="H1512" s="124" t="s">
        <v>15218</v>
      </c>
      <c r="I1512" s="210" t="s">
        <v>661</v>
      </c>
      <c r="J1512" s="129" t="s">
        <v>652</v>
      </c>
      <c r="K1512" s="128"/>
      <c r="L1512" s="129"/>
      <c r="M1512" s="128"/>
      <c r="N1512" s="127" t="s">
        <v>7438</v>
      </c>
      <c r="O1512" s="127" t="s">
        <v>672</v>
      </c>
      <c r="P1512" s="127" t="s">
        <v>653</v>
      </c>
      <c r="Q1512" s="131" t="s">
        <v>15173</v>
      </c>
      <c r="R1512" s="131" t="s">
        <v>17911</v>
      </c>
      <c r="S1512" s="132" t="s">
        <v>145</v>
      </c>
      <c r="T1512" s="136" t="s">
        <v>223</v>
      </c>
      <c r="U1512" s="211"/>
      <c r="V1512" s="211" t="s">
        <v>233</v>
      </c>
      <c r="W1512" s="133" t="str">
        <f>VLOOKUP(TRIM(X1512),X10:Y88,2,FALSE)</f>
        <v>Krisztian</v>
      </c>
      <c r="X1512" s="11" t="str">
        <f t="shared" si="74"/>
        <v>6.8</v>
      </c>
      <c r="Z1512" s="1">
        <f t="shared" si="73"/>
        <v>1</v>
      </c>
      <c r="AA1512" s="1">
        <f t="shared" si="72"/>
        <v>26</v>
      </c>
    </row>
    <row r="1513" spans="1:27" ht="36" customHeight="1">
      <c r="A1513" s="119" t="s">
        <v>139</v>
      </c>
      <c r="B1513" s="134" t="s">
        <v>57</v>
      </c>
      <c r="C1513" s="122" t="s">
        <v>140</v>
      </c>
      <c r="D1513" s="122" t="s">
        <v>118</v>
      </c>
      <c r="E1513" s="123" t="s">
        <v>14360</v>
      </c>
      <c r="F1513" s="124" t="s">
        <v>21</v>
      </c>
      <c r="G1513" s="124" t="s">
        <v>142</v>
      </c>
      <c r="H1513" s="124" t="s">
        <v>15371</v>
      </c>
      <c r="I1513" s="210" t="s">
        <v>195</v>
      </c>
      <c r="J1513" s="129" t="s">
        <v>652</v>
      </c>
      <c r="K1513" s="128"/>
      <c r="L1513" s="129"/>
      <c r="M1513" s="128"/>
      <c r="N1513" s="127" t="s">
        <v>7438</v>
      </c>
      <c r="O1513" s="127" t="s">
        <v>672</v>
      </c>
      <c r="P1513" s="127" t="s">
        <v>653</v>
      </c>
      <c r="Q1513" s="131" t="s">
        <v>16179</v>
      </c>
      <c r="R1513" s="131" t="s">
        <v>17912</v>
      </c>
      <c r="S1513" s="132" t="s">
        <v>145</v>
      </c>
      <c r="T1513" s="136" t="s">
        <v>193</v>
      </c>
      <c r="U1513" s="211"/>
      <c r="V1513" s="211" t="s">
        <v>233</v>
      </c>
      <c r="W1513" s="133" t="str">
        <f>VLOOKUP(TRIM(X1513),X10:Y88,2,FALSE)</f>
        <v>Krisztian</v>
      </c>
      <c r="X1513" s="11" t="str">
        <f t="shared" si="74"/>
        <v>6.8</v>
      </c>
      <c r="Z1513" s="1">
        <f t="shared" si="73"/>
        <v>1</v>
      </c>
      <c r="AA1513" s="1">
        <f t="shared" si="72"/>
        <v>25</v>
      </c>
    </row>
    <row r="1514" spans="1:27" ht="36" customHeight="1">
      <c r="A1514" s="119" t="s">
        <v>139</v>
      </c>
      <c r="B1514" s="134" t="s">
        <v>57</v>
      </c>
      <c r="C1514" s="122" t="s">
        <v>140</v>
      </c>
      <c r="D1514" s="122" t="s">
        <v>118</v>
      </c>
      <c r="E1514" s="123" t="s">
        <v>14361</v>
      </c>
      <c r="F1514" s="124" t="s">
        <v>21</v>
      </c>
      <c r="G1514" s="124" t="s">
        <v>142</v>
      </c>
      <c r="H1514" s="124" t="s">
        <v>15439</v>
      </c>
      <c r="I1514" s="210" t="s">
        <v>17434</v>
      </c>
      <c r="J1514" s="129" t="s">
        <v>652</v>
      </c>
      <c r="K1514" s="128"/>
      <c r="L1514" s="129"/>
      <c r="M1514" s="128"/>
      <c r="N1514" s="127" t="s">
        <v>7438</v>
      </c>
      <c r="O1514" s="127" t="s">
        <v>672</v>
      </c>
      <c r="P1514" s="127" t="s">
        <v>653</v>
      </c>
      <c r="Q1514" s="131" t="s">
        <v>15308</v>
      </c>
      <c r="R1514" s="131" t="s">
        <v>17913</v>
      </c>
      <c r="S1514" s="132" t="s">
        <v>145</v>
      </c>
      <c r="T1514" s="136" t="s">
        <v>243</v>
      </c>
      <c r="U1514" s="211"/>
      <c r="V1514" s="211" t="s">
        <v>233</v>
      </c>
      <c r="W1514" s="133" t="str">
        <f>VLOOKUP(TRIM(X1514),X10:Y88,2,FALSE)</f>
        <v>Krisztian</v>
      </c>
      <c r="X1514" s="11" t="str">
        <f t="shared" si="74"/>
        <v>6.8</v>
      </c>
      <c r="Z1514" s="1">
        <f t="shared" si="73"/>
        <v>1</v>
      </c>
      <c r="AA1514" s="1">
        <f t="shared" si="72"/>
        <v>55</v>
      </c>
    </row>
    <row r="1515" spans="1:27" ht="36" customHeight="1">
      <c r="A1515" s="119" t="s">
        <v>139</v>
      </c>
      <c r="B1515" s="134" t="s">
        <v>57</v>
      </c>
      <c r="C1515" s="122" t="s">
        <v>140</v>
      </c>
      <c r="D1515" s="122" t="s">
        <v>118</v>
      </c>
      <c r="E1515" s="123" t="s">
        <v>14362</v>
      </c>
      <c r="F1515" s="124" t="s">
        <v>21</v>
      </c>
      <c r="G1515" s="124" t="s">
        <v>142</v>
      </c>
      <c r="H1515" s="124" t="s">
        <v>15067</v>
      </c>
      <c r="I1515" s="210" t="s">
        <v>184</v>
      </c>
      <c r="J1515" s="129" t="s">
        <v>652</v>
      </c>
      <c r="K1515" s="128"/>
      <c r="L1515" s="129"/>
      <c r="M1515" s="128"/>
      <c r="N1515" s="127" t="s">
        <v>7438</v>
      </c>
      <c r="O1515" s="127" t="s">
        <v>672</v>
      </c>
      <c r="P1515" s="127" t="s">
        <v>653</v>
      </c>
      <c r="Q1515" s="131" t="s">
        <v>14935</v>
      </c>
      <c r="R1515" s="131" t="s">
        <v>17914</v>
      </c>
      <c r="S1515" s="132" t="s">
        <v>145</v>
      </c>
      <c r="T1515" s="136" t="s">
        <v>183</v>
      </c>
      <c r="U1515" s="211"/>
      <c r="V1515" s="211" t="s">
        <v>233</v>
      </c>
      <c r="W1515" s="133" t="str">
        <f>VLOOKUP(TRIM(X1515),X10:Y88,2,FALSE)</f>
        <v>Krisztian</v>
      </c>
      <c r="X1515" s="11" t="str">
        <f t="shared" si="74"/>
        <v>6.8</v>
      </c>
      <c r="Z1515" s="1">
        <f t="shared" si="73"/>
        <v>1</v>
      </c>
      <c r="AA1515" s="1">
        <f t="shared" si="72"/>
        <v>17</v>
      </c>
    </row>
    <row r="1516" spans="1:27" ht="37.200000000000003" customHeight="1">
      <c r="A1516" s="119" t="s">
        <v>139</v>
      </c>
      <c r="B1516" s="134" t="s">
        <v>57</v>
      </c>
      <c r="C1516" s="122" t="s">
        <v>140</v>
      </c>
      <c r="D1516" s="122" t="s">
        <v>118</v>
      </c>
      <c r="E1516" s="123" t="s">
        <v>14363</v>
      </c>
      <c r="F1516" s="124" t="s">
        <v>21</v>
      </c>
      <c r="G1516" s="124" t="s">
        <v>142</v>
      </c>
      <c r="H1516" s="124" t="s">
        <v>15492</v>
      </c>
      <c r="I1516" s="210" t="s">
        <v>15834</v>
      </c>
      <c r="J1516" s="129" t="s">
        <v>652</v>
      </c>
      <c r="K1516" s="128"/>
      <c r="L1516" s="129"/>
      <c r="M1516" s="128"/>
      <c r="N1516" s="127" t="s">
        <v>7438</v>
      </c>
      <c r="O1516" s="127" t="s">
        <v>672</v>
      </c>
      <c r="P1516" s="127" t="s">
        <v>653</v>
      </c>
      <c r="Q1516" s="131" t="s">
        <v>15359</v>
      </c>
      <c r="R1516" s="131" t="s">
        <v>17915</v>
      </c>
      <c r="S1516" s="132" t="s">
        <v>145</v>
      </c>
      <c r="T1516" s="136" t="s">
        <v>8015</v>
      </c>
      <c r="U1516" s="211"/>
      <c r="V1516" s="211" t="s">
        <v>233</v>
      </c>
      <c r="W1516" s="133" t="str">
        <f>VLOOKUP(TRIM(X1516),X10:Y88,2,FALSE)</f>
        <v>Krisztian</v>
      </c>
      <c r="X1516" s="11" t="str">
        <f t="shared" si="74"/>
        <v>6.8</v>
      </c>
      <c r="Z1516" s="1">
        <f t="shared" si="73"/>
        <v>1</v>
      </c>
      <c r="AA1516" s="1">
        <f t="shared" si="72"/>
        <v>16</v>
      </c>
    </row>
    <row r="1517" spans="1:27" ht="37.200000000000003" customHeight="1">
      <c r="A1517" s="119" t="s">
        <v>139</v>
      </c>
      <c r="B1517" s="134" t="s">
        <v>57</v>
      </c>
      <c r="C1517" s="122" t="s">
        <v>140</v>
      </c>
      <c r="D1517" s="122" t="s">
        <v>117</v>
      </c>
      <c r="E1517" s="123" t="s">
        <v>14364</v>
      </c>
      <c r="F1517" s="124" t="s">
        <v>21</v>
      </c>
      <c r="G1517" s="124" t="s">
        <v>142</v>
      </c>
      <c r="H1517" s="124" t="s">
        <v>14996</v>
      </c>
      <c r="I1517" s="210" t="s">
        <v>184</v>
      </c>
      <c r="J1517" s="129" t="s">
        <v>659</v>
      </c>
      <c r="K1517" s="128"/>
      <c r="L1517" s="129"/>
      <c r="M1517" s="128"/>
      <c r="N1517" s="127" t="s">
        <v>7438</v>
      </c>
      <c r="O1517" s="127" t="s">
        <v>672</v>
      </c>
      <c r="P1517" s="127" t="s">
        <v>660</v>
      </c>
      <c r="Q1517" s="131" t="s">
        <v>15139</v>
      </c>
      <c r="R1517" s="131" t="s">
        <v>17916</v>
      </c>
      <c r="S1517" s="132" t="s">
        <v>145</v>
      </c>
      <c r="T1517" s="136" t="s">
        <v>183</v>
      </c>
      <c r="U1517" s="211"/>
      <c r="V1517" s="211" t="s">
        <v>233</v>
      </c>
      <c r="W1517" s="133" t="str">
        <f>VLOOKUP(TRIM(X1517),X10:Y88,2,FALSE)</f>
        <v>Krisztian</v>
      </c>
      <c r="X1517" s="11" t="str">
        <f t="shared" si="74"/>
        <v>6.7</v>
      </c>
      <c r="Z1517" s="1">
        <f t="shared" si="73"/>
        <v>1</v>
      </c>
      <c r="AA1517" s="1">
        <f t="shared" si="72"/>
        <v>17</v>
      </c>
    </row>
    <row r="1518" spans="1:27" ht="37.200000000000003" customHeight="1">
      <c r="A1518" s="119" t="s">
        <v>139</v>
      </c>
      <c r="B1518" s="134" t="s">
        <v>57</v>
      </c>
      <c r="C1518" s="122" t="s">
        <v>140</v>
      </c>
      <c r="D1518" s="122" t="s">
        <v>117</v>
      </c>
      <c r="E1518" s="123" t="s">
        <v>14365</v>
      </c>
      <c r="F1518" s="124" t="s">
        <v>21</v>
      </c>
      <c r="G1518" s="124" t="s">
        <v>142</v>
      </c>
      <c r="H1518" s="124" t="s">
        <v>7474</v>
      </c>
      <c r="I1518" s="210" t="s">
        <v>661</v>
      </c>
      <c r="J1518" s="129" t="s">
        <v>659</v>
      </c>
      <c r="K1518" s="128"/>
      <c r="L1518" s="129"/>
      <c r="M1518" s="128"/>
      <c r="N1518" s="127" t="s">
        <v>7438</v>
      </c>
      <c r="O1518" s="127" t="s">
        <v>672</v>
      </c>
      <c r="P1518" s="127" t="s">
        <v>660</v>
      </c>
      <c r="Q1518" s="131" t="s">
        <v>7474</v>
      </c>
      <c r="R1518" s="131" t="s">
        <v>17917</v>
      </c>
      <c r="S1518" s="132" t="s">
        <v>145</v>
      </c>
      <c r="T1518" s="136" t="s">
        <v>219</v>
      </c>
      <c r="U1518" s="211"/>
      <c r="V1518" s="211" t="s">
        <v>233</v>
      </c>
      <c r="W1518" s="133" t="str">
        <f>VLOOKUP(TRIM(X1518),X10:Y88,2,FALSE)</f>
        <v>Krisztian</v>
      </c>
      <c r="X1518" s="11" t="str">
        <f t="shared" si="74"/>
        <v>6.7</v>
      </c>
      <c r="Z1518" s="1">
        <f t="shared" si="73"/>
        <v>1</v>
      </c>
      <c r="AA1518" s="1">
        <f t="shared" si="72"/>
        <v>26</v>
      </c>
    </row>
    <row r="1519" spans="1:27" ht="37.200000000000003" customHeight="1">
      <c r="A1519" s="119" t="s">
        <v>139</v>
      </c>
      <c r="B1519" s="134" t="s">
        <v>57</v>
      </c>
      <c r="C1519" s="122" t="s">
        <v>140</v>
      </c>
      <c r="D1519" s="122" t="s">
        <v>117</v>
      </c>
      <c r="E1519" s="123" t="s">
        <v>14366</v>
      </c>
      <c r="F1519" s="124" t="s">
        <v>21</v>
      </c>
      <c r="G1519" s="124" t="s">
        <v>142</v>
      </c>
      <c r="H1519" s="124" t="s">
        <v>7472</v>
      </c>
      <c r="I1519" s="210" t="s">
        <v>661</v>
      </c>
      <c r="J1519" s="129" t="s">
        <v>659</v>
      </c>
      <c r="K1519" s="128"/>
      <c r="L1519" s="129"/>
      <c r="M1519" s="128"/>
      <c r="N1519" s="127" t="s">
        <v>7438</v>
      </c>
      <c r="O1519" s="127" t="s">
        <v>672</v>
      </c>
      <c r="P1519" s="127" t="s">
        <v>660</v>
      </c>
      <c r="Q1519" s="131" t="s">
        <v>7472</v>
      </c>
      <c r="R1519" s="131" t="s">
        <v>17918</v>
      </c>
      <c r="S1519" s="132" t="s">
        <v>145</v>
      </c>
      <c r="T1519" s="136" t="s">
        <v>219</v>
      </c>
      <c r="U1519" s="211"/>
      <c r="V1519" s="211" t="s">
        <v>233</v>
      </c>
      <c r="W1519" s="133" t="str">
        <f>VLOOKUP(TRIM(X1519),X10:Y88,2,FALSE)</f>
        <v>Krisztian</v>
      </c>
      <c r="X1519" s="11" t="str">
        <f t="shared" si="74"/>
        <v>6.7</v>
      </c>
      <c r="Z1519" s="1">
        <f t="shared" si="73"/>
        <v>1</v>
      </c>
      <c r="AA1519" s="1">
        <f t="shared" si="72"/>
        <v>26</v>
      </c>
    </row>
    <row r="1520" spans="1:27" ht="37.200000000000003" customHeight="1">
      <c r="A1520" s="119" t="s">
        <v>139</v>
      </c>
      <c r="B1520" s="134" t="s">
        <v>57</v>
      </c>
      <c r="C1520" s="122" t="s">
        <v>140</v>
      </c>
      <c r="D1520" s="122" t="s">
        <v>611</v>
      </c>
      <c r="E1520" s="123" t="s">
        <v>14367</v>
      </c>
      <c r="F1520" s="124" t="s">
        <v>21</v>
      </c>
      <c r="G1520" s="124" t="s">
        <v>142</v>
      </c>
      <c r="H1520" s="124" t="s">
        <v>15004</v>
      </c>
      <c r="I1520" s="210" t="s">
        <v>449</v>
      </c>
      <c r="J1520" s="129" t="s">
        <v>14850</v>
      </c>
      <c r="K1520" s="128"/>
      <c r="L1520" s="129"/>
      <c r="M1520" s="128"/>
      <c r="N1520" s="127" t="s">
        <v>170</v>
      </c>
      <c r="O1520" s="127" t="s">
        <v>672</v>
      </c>
      <c r="P1520" s="127" t="s">
        <v>14852</v>
      </c>
      <c r="Q1520" s="131" t="s">
        <v>14891</v>
      </c>
      <c r="R1520" s="131" t="s">
        <v>18150</v>
      </c>
      <c r="S1520" s="132" t="s">
        <v>24724</v>
      </c>
      <c r="T1520" s="136" t="s">
        <v>835</v>
      </c>
      <c r="U1520" s="211"/>
      <c r="V1520" s="211" t="s">
        <v>554</v>
      </c>
      <c r="W1520" s="133" t="str">
        <f>VLOOKUP(TRIM(X1520),X10:Y88,2,FALSE)</f>
        <v>Krisztian</v>
      </c>
      <c r="X1520" s="11" t="str">
        <f t="shared" si="74"/>
        <v>6.23</v>
      </c>
      <c r="Z1520" s="1">
        <f t="shared" si="73"/>
        <v>0</v>
      </c>
      <c r="AA1520" s="1">
        <f t="shared" si="72"/>
        <v>12</v>
      </c>
    </row>
    <row r="1521" spans="1:27" ht="37.200000000000003" customHeight="1">
      <c r="A1521" s="119" t="s">
        <v>139</v>
      </c>
      <c r="B1521" s="134" t="s">
        <v>57</v>
      </c>
      <c r="C1521" s="122" t="s">
        <v>140</v>
      </c>
      <c r="D1521" s="122" t="s">
        <v>611</v>
      </c>
      <c r="E1521" s="123" t="s">
        <v>14368</v>
      </c>
      <c r="F1521" s="124" t="s">
        <v>21</v>
      </c>
      <c r="G1521" s="124" t="s">
        <v>142</v>
      </c>
      <c r="H1521" s="124" t="s">
        <v>15019</v>
      </c>
      <c r="I1521" s="210" t="s">
        <v>15827</v>
      </c>
      <c r="J1521" s="129" t="s">
        <v>14850</v>
      </c>
      <c r="K1521" s="128"/>
      <c r="L1521" s="129"/>
      <c r="M1521" s="128"/>
      <c r="N1521" s="127" t="s">
        <v>170</v>
      </c>
      <c r="O1521" s="127" t="s">
        <v>672</v>
      </c>
      <c r="P1521" s="127" t="s">
        <v>14852</v>
      </c>
      <c r="Q1521" s="131" t="s">
        <v>14899</v>
      </c>
      <c r="R1521" s="131" t="s">
        <v>17919</v>
      </c>
      <c r="S1521" s="132" t="s">
        <v>145</v>
      </c>
      <c r="T1521" s="136" t="s">
        <v>218</v>
      </c>
      <c r="U1521" s="211"/>
      <c r="V1521" s="211" t="s">
        <v>233</v>
      </c>
      <c r="W1521" s="133" t="str">
        <f>VLOOKUP(TRIM(X1521),X10:Y88,2,FALSE)</f>
        <v>Krisztian</v>
      </c>
      <c r="X1521" s="11" t="str">
        <f t="shared" si="74"/>
        <v>6.23</v>
      </c>
      <c r="Z1521" s="1">
        <f t="shared" si="73"/>
        <v>1</v>
      </c>
      <c r="AA1521" s="1">
        <f t="shared" si="72"/>
        <v>43</v>
      </c>
    </row>
    <row r="1522" spans="1:27" ht="37.200000000000003" customHeight="1">
      <c r="A1522" s="119" t="s">
        <v>139</v>
      </c>
      <c r="B1522" s="134" t="s">
        <v>57</v>
      </c>
      <c r="C1522" s="122" t="s">
        <v>140</v>
      </c>
      <c r="D1522" s="122" t="s">
        <v>611</v>
      </c>
      <c r="E1522" s="123" t="s">
        <v>14369</v>
      </c>
      <c r="F1522" s="124" t="s">
        <v>21</v>
      </c>
      <c r="G1522" s="124" t="s">
        <v>142</v>
      </c>
      <c r="H1522" s="124" t="s">
        <v>15021</v>
      </c>
      <c r="I1522" s="210" t="s">
        <v>15827</v>
      </c>
      <c r="J1522" s="129" t="s">
        <v>14850</v>
      </c>
      <c r="K1522" s="128"/>
      <c r="L1522" s="129"/>
      <c r="M1522" s="128"/>
      <c r="N1522" s="127" t="s">
        <v>170</v>
      </c>
      <c r="O1522" s="127" t="s">
        <v>672</v>
      </c>
      <c r="P1522" s="127" t="s">
        <v>14852</v>
      </c>
      <c r="Q1522" s="131" t="s">
        <v>14901</v>
      </c>
      <c r="R1522" s="131" t="s">
        <v>17498</v>
      </c>
      <c r="S1522" s="132" t="s">
        <v>24725</v>
      </c>
      <c r="T1522" s="136" t="s">
        <v>218</v>
      </c>
      <c r="U1522" s="211"/>
      <c r="V1522" s="211"/>
      <c r="W1522" s="133" t="str">
        <f>VLOOKUP(TRIM(X1522),X10:Y88,2,FALSE)</f>
        <v>Krisztian</v>
      </c>
      <c r="X1522" s="11" t="str">
        <f t="shared" si="74"/>
        <v>6.23</v>
      </c>
      <c r="Z1522" s="1">
        <f t="shared" si="73"/>
        <v>0</v>
      </c>
      <c r="AA1522" s="1">
        <f t="shared" si="72"/>
        <v>43</v>
      </c>
    </row>
    <row r="1523" spans="1:27" ht="37.200000000000003" customHeight="1">
      <c r="A1523" s="119" t="s">
        <v>139</v>
      </c>
      <c r="B1523" s="134" t="s">
        <v>57</v>
      </c>
      <c r="C1523" s="122" t="s">
        <v>140</v>
      </c>
      <c r="D1523" s="122" t="s">
        <v>611</v>
      </c>
      <c r="E1523" s="123" t="s">
        <v>14370</v>
      </c>
      <c r="F1523" s="124" t="s">
        <v>20</v>
      </c>
      <c r="G1523" s="124" t="s">
        <v>142</v>
      </c>
      <c r="H1523" s="124" t="s">
        <v>17523</v>
      </c>
      <c r="I1523" s="210" t="s">
        <v>280</v>
      </c>
      <c r="J1523" s="129"/>
      <c r="K1523" s="128"/>
      <c r="L1523" s="129"/>
      <c r="M1523" s="128"/>
      <c r="N1523" s="127"/>
      <c r="O1523" s="127" t="s">
        <v>672</v>
      </c>
      <c r="P1523" s="127" t="s">
        <v>14852</v>
      </c>
      <c r="Q1523" s="131" t="s">
        <v>17522</v>
      </c>
      <c r="R1523" s="131" t="s">
        <v>17920</v>
      </c>
      <c r="S1523" s="132" t="s">
        <v>145</v>
      </c>
      <c r="T1523" s="136" t="s">
        <v>203</v>
      </c>
      <c r="U1523" s="211"/>
      <c r="V1523" s="211" t="s">
        <v>233</v>
      </c>
      <c r="W1523" s="133" t="str">
        <f>VLOOKUP(TRIM(X1523),X10:Y88,2,FALSE)</f>
        <v>Krisztian</v>
      </c>
      <c r="X1523" s="11" t="str">
        <f t="shared" si="74"/>
        <v>6.23</v>
      </c>
      <c r="Z1523" s="1">
        <f t="shared" si="73"/>
        <v>0</v>
      </c>
      <c r="AA1523" s="1">
        <f t="shared" si="72"/>
        <v>6</v>
      </c>
    </row>
    <row r="1524" spans="1:27" ht="37.200000000000003" customHeight="1">
      <c r="A1524" s="119" t="s">
        <v>139</v>
      </c>
      <c r="B1524" s="134" t="s">
        <v>57</v>
      </c>
      <c r="C1524" s="122" t="s">
        <v>140</v>
      </c>
      <c r="D1524" s="122" t="s">
        <v>611</v>
      </c>
      <c r="E1524" s="123" t="s">
        <v>14371</v>
      </c>
      <c r="F1524" s="124" t="s">
        <v>21</v>
      </c>
      <c r="G1524" s="124" t="s">
        <v>142</v>
      </c>
      <c r="H1524" s="124" t="s">
        <v>15464</v>
      </c>
      <c r="I1524" s="210" t="s">
        <v>202</v>
      </c>
      <c r="J1524" s="129" t="s">
        <v>14850</v>
      </c>
      <c r="K1524" s="128"/>
      <c r="L1524" s="129"/>
      <c r="M1524" s="128"/>
      <c r="N1524" s="127" t="s">
        <v>2681</v>
      </c>
      <c r="O1524" s="127" t="s">
        <v>672</v>
      </c>
      <c r="P1524" s="127" t="s">
        <v>14852</v>
      </c>
      <c r="Q1524" s="131" t="s">
        <v>16189</v>
      </c>
      <c r="R1524" s="131" t="s">
        <v>17921</v>
      </c>
      <c r="S1524" s="132" t="s">
        <v>145</v>
      </c>
      <c r="T1524" s="136" t="s">
        <v>251</v>
      </c>
      <c r="U1524" s="211"/>
      <c r="V1524" s="211" t="s">
        <v>233</v>
      </c>
      <c r="W1524" s="133" t="str">
        <f>VLOOKUP(TRIM(X1524),X10:Y88,2,FALSE)</f>
        <v>Krisztian</v>
      </c>
      <c r="X1524" s="11" t="str">
        <f t="shared" si="74"/>
        <v>6.23</v>
      </c>
      <c r="Z1524" s="1">
        <f t="shared" si="73"/>
        <v>1</v>
      </c>
      <c r="AA1524" s="1">
        <f t="shared" si="72"/>
        <v>21</v>
      </c>
    </row>
    <row r="1525" spans="1:27" ht="37.200000000000003" customHeight="1">
      <c r="A1525" s="119" t="s">
        <v>139</v>
      </c>
      <c r="B1525" s="134" t="s">
        <v>57</v>
      </c>
      <c r="C1525" s="122" t="s">
        <v>140</v>
      </c>
      <c r="D1525" s="122" t="s">
        <v>611</v>
      </c>
      <c r="E1525" s="123" t="s">
        <v>14372</v>
      </c>
      <c r="F1525" s="124" t="s">
        <v>21</v>
      </c>
      <c r="G1525" s="124" t="s">
        <v>142</v>
      </c>
      <c r="H1525" s="124" t="s">
        <v>15692</v>
      </c>
      <c r="I1525" s="210" t="s">
        <v>15840</v>
      </c>
      <c r="J1525" s="129" t="s">
        <v>14850</v>
      </c>
      <c r="K1525" s="128"/>
      <c r="L1525" s="129"/>
      <c r="M1525" s="128"/>
      <c r="N1525" s="127" t="s">
        <v>170</v>
      </c>
      <c r="O1525" s="127" t="s">
        <v>672</v>
      </c>
      <c r="P1525" s="127" t="s">
        <v>14852</v>
      </c>
      <c r="Q1525" s="131" t="s">
        <v>15653</v>
      </c>
      <c r="R1525" s="131" t="s">
        <v>17922</v>
      </c>
      <c r="S1525" s="132" t="s">
        <v>145</v>
      </c>
      <c r="T1525" s="136" t="s">
        <v>316</v>
      </c>
      <c r="U1525" s="211"/>
      <c r="V1525" s="211" t="s">
        <v>233</v>
      </c>
      <c r="W1525" s="133" t="str">
        <f>VLOOKUP(TRIM(X1525),X10:Y88,2,FALSE)</f>
        <v>Krisztian</v>
      </c>
      <c r="X1525" s="11" t="str">
        <f t="shared" si="74"/>
        <v>6.23</v>
      </c>
      <c r="Z1525" s="1">
        <f t="shared" si="73"/>
        <v>1</v>
      </c>
      <c r="AA1525" s="1">
        <f t="shared" si="72"/>
        <v>34</v>
      </c>
    </row>
    <row r="1526" spans="1:27" ht="37.200000000000003" customHeight="1">
      <c r="A1526" s="119" t="s">
        <v>139</v>
      </c>
      <c r="B1526" s="134" t="s">
        <v>57</v>
      </c>
      <c r="C1526" s="122" t="s">
        <v>140</v>
      </c>
      <c r="D1526" s="122" t="s">
        <v>611</v>
      </c>
      <c r="E1526" s="123" t="s">
        <v>14373</v>
      </c>
      <c r="F1526" s="124" t="s">
        <v>21</v>
      </c>
      <c r="G1526" s="124" t="s">
        <v>142</v>
      </c>
      <c r="H1526" s="124" t="s">
        <v>15463</v>
      </c>
      <c r="I1526" s="210" t="s">
        <v>202</v>
      </c>
      <c r="J1526" s="129" t="s">
        <v>14850</v>
      </c>
      <c r="K1526" s="128"/>
      <c r="L1526" s="129"/>
      <c r="M1526" s="128"/>
      <c r="N1526" s="127" t="s">
        <v>2681</v>
      </c>
      <c r="O1526" s="127" t="s">
        <v>672</v>
      </c>
      <c r="P1526" s="127" t="s">
        <v>14852</v>
      </c>
      <c r="Q1526" s="131" t="s">
        <v>16188</v>
      </c>
      <c r="R1526" s="131" t="s">
        <v>17923</v>
      </c>
      <c r="S1526" s="132" t="s">
        <v>145</v>
      </c>
      <c r="T1526" s="136" t="s">
        <v>251</v>
      </c>
      <c r="U1526" s="211"/>
      <c r="V1526" s="211" t="s">
        <v>233</v>
      </c>
      <c r="W1526" s="133" t="str">
        <f>VLOOKUP(TRIM(X1526),X10:Y88,2,FALSE)</f>
        <v>Krisztian</v>
      </c>
      <c r="X1526" s="11" t="str">
        <f t="shared" si="74"/>
        <v>6.23</v>
      </c>
      <c r="Z1526" s="1">
        <f t="shared" si="73"/>
        <v>1</v>
      </c>
      <c r="AA1526" s="1">
        <f t="shared" si="72"/>
        <v>21</v>
      </c>
    </row>
    <row r="1527" spans="1:27" ht="37.200000000000003" customHeight="1">
      <c r="A1527" s="119" t="s">
        <v>139</v>
      </c>
      <c r="B1527" s="134" t="s">
        <v>57</v>
      </c>
      <c r="C1527" s="122" t="s">
        <v>140</v>
      </c>
      <c r="D1527" s="122" t="s">
        <v>557</v>
      </c>
      <c r="E1527" s="123" t="s">
        <v>14374</v>
      </c>
      <c r="F1527" s="124" t="s">
        <v>24</v>
      </c>
      <c r="G1527" s="124" t="s">
        <v>142</v>
      </c>
      <c r="H1527" s="124" t="s">
        <v>17283</v>
      </c>
      <c r="I1527" s="210" t="s">
        <v>249</v>
      </c>
      <c r="J1527" s="129" t="s">
        <v>180</v>
      </c>
      <c r="K1527" s="128">
        <v>360</v>
      </c>
      <c r="L1527" s="129" t="s">
        <v>63</v>
      </c>
      <c r="M1527" s="128" t="s">
        <v>186</v>
      </c>
      <c r="N1527" s="127" t="s">
        <v>621</v>
      </c>
      <c r="O1527" s="127" t="s">
        <v>164</v>
      </c>
      <c r="P1527" s="127" t="s">
        <v>178</v>
      </c>
      <c r="Q1527" s="131" t="s">
        <v>16122</v>
      </c>
      <c r="R1527" s="131" t="s">
        <v>17301</v>
      </c>
      <c r="S1527" s="137" t="s">
        <v>149</v>
      </c>
      <c r="T1527" s="136" t="s">
        <v>262</v>
      </c>
      <c r="U1527" s="211"/>
      <c r="V1527" s="211"/>
      <c r="W1527" s="133" t="str">
        <f>VLOOKUP(TRIM(X1527),X10:Y88,2,FALSE)</f>
        <v>Frank</v>
      </c>
      <c r="X1527" s="11" t="str">
        <f t="shared" si="74"/>
        <v>6.5.7.1</v>
      </c>
      <c r="Z1527" s="1">
        <f t="shared" si="73"/>
        <v>0</v>
      </c>
      <c r="AA1527" s="1">
        <f t="shared" si="72"/>
        <v>4</v>
      </c>
    </row>
    <row r="1528" spans="1:27" ht="37.200000000000003" customHeight="1">
      <c r="A1528" s="119" t="s">
        <v>139</v>
      </c>
      <c r="B1528" s="134" t="s">
        <v>57</v>
      </c>
      <c r="C1528" s="122" t="s">
        <v>140</v>
      </c>
      <c r="D1528" s="122" t="s">
        <v>94</v>
      </c>
      <c r="E1528" s="123" t="s">
        <v>14375</v>
      </c>
      <c r="F1528" s="124" t="s">
        <v>24</v>
      </c>
      <c r="G1528" s="124" t="s">
        <v>142</v>
      </c>
      <c r="H1528" s="124" t="s">
        <v>17287</v>
      </c>
      <c r="I1528" s="210" t="s">
        <v>15138</v>
      </c>
      <c r="J1528" s="129" t="s">
        <v>169</v>
      </c>
      <c r="K1528" s="128">
        <v>255</v>
      </c>
      <c r="L1528" s="129" t="s">
        <v>68</v>
      </c>
      <c r="M1528" s="128" t="s">
        <v>186</v>
      </c>
      <c r="N1528" s="127" t="s">
        <v>621</v>
      </c>
      <c r="O1528" s="127" t="s">
        <v>164</v>
      </c>
      <c r="P1528" s="127" t="s">
        <v>178</v>
      </c>
      <c r="Q1528" s="131" t="s">
        <v>15980</v>
      </c>
      <c r="R1528" s="131" t="s">
        <v>17403</v>
      </c>
      <c r="S1528" s="132" t="s">
        <v>24726</v>
      </c>
      <c r="T1528" s="136" t="s">
        <v>275</v>
      </c>
      <c r="U1528" s="211"/>
      <c r="V1528" s="211"/>
      <c r="W1528" s="133" t="str">
        <f>VLOOKUP(TRIM(X1528),X10:Y88,2,FALSE)</f>
        <v>Frank</v>
      </c>
      <c r="X1528" s="11" t="str">
        <f t="shared" si="74"/>
        <v>6.5.1</v>
      </c>
      <c r="Z1528" s="1">
        <f t="shared" si="73"/>
        <v>0</v>
      </c>
      <c r="AA1528" s="1">
        <f t="shared" si="72"/>
        <v>52</v>
      </c>
    </row>
    <row r="1529" spans="1:27" ht="37.200000000000003" customHeight="1">
      <c r="A1529" s="119" t="s">
        <v>139</v>
      </c>
      <c r="B1529" s="134" t="s">
        <v>57</v>
      </c>
      <c r="C1529" s="122" t="s">
        <v>140</v>
      </c>
      <c r="D1529" s="122" t="s">
        <v>558</v>
      </c>
      <c r="E1529" s="123" t="s">
        <v>14376</v>
      </c>
      <c r="F1529" s="124" t="s">
        <v>20</v>
      </c>
      <c r="G1529" s="124" t="s">
        <v>142</v>
      </c>
      <c r="H1529" s="124" t="s">
        <v>17289</v>
      </c>
      <c r="I1529" s="210" t="s">
        <v>280</v>
      </c>
      <c r="J1529" s="129"/>
      <c r="K1529" s="128"/>
      <c r="L1529" s="129"/>
      <c r="M1529" s="128"/>
      <c r="N1529" s="127"/>
      <c r="O1529" s="127" t="s">
        <v>164</v>
      </c>
      <c r="P1529" s="127"/>
      <c r="Q1529" s="131" t="s">
        <v>17986</v>
      </c>
      <c r="R1529" s="131" t="s">
        <v>17924</v>
      </c>
      <c r="S1529" s="132" t="s">
        <v>145</v>
      </c>
      <c r="T1529" s="136" t="s">
        <v>203</v>
      </c>
      <c r="U1529" s="211"/>
      <c r="V1529" s="211" t="s">
        <v>233</v>
      </c>
      <c r="W1529" s="133" t="str">
        <f>VLOOKUP(TRIM(X1529),X10:Y88,2,FALSE)</f>
        <v>Frank</v>
      </c>
      <c r="X1529" s="11" t="str">
        <f t="shared" si="74"/>
        <v>6.5.7.5</v>
      </c>
      <c r="Z1529" s="1">
        <f t="shared" si="73"/>
        <v>0</v>
      </c>
      <c r="AA1529" s="1">
        <f t="shared" si="72"/>
        <v>6</v>
      </c>
    </row>
    <row r="1530" spans="1:27" ht="37.200000000000003" customHeight="1">
      <c r="A1530" s="119" t="s">
        <v>139</v>
      </c>
      <c r="B1530" s="134" t="s">
        <v>57</v>
      </c>
      <c r="C1530" s="122" t="s">
        <v>140</v>
      </c>
      <c r="D1530" s="122" t="s">
        <v>558</v>
      </c>
      <c r="E1530" s="123" t="s">
        <v>14377</v>
      </c>
      <c r="F1530" s="124" t="s">
        <v>23</v>
      </c>
      <c r="G1530" s="124" t="s">
        <v>142</v>
      </c>
      <c r="H1530" s="124" t="s">
        <v>17291</v>
      </c>
      <c r="I1530" s="210" t="s">
        <v>200</v>
      </c>
      <c r="J1530" s="127" t="s">
        <v>169</v>
      </c>
      <c r="K1530" s="212">
        <v>327</v>
      </c>
      <c r="L1530" s="127"/>
      <c r="M1530" s="212" t="s">
        <v>186</v>
      </c>
      <c r="N1530" s="127" t="s">
        <v>621</v>
      </c>
      <c r="O1530" s="127" t="s">
        <v>164</v>
      </c>
      <c r="P1530" s="127" t="s">
        <v>178</v>
      </c>
      <c r="Q1530" s="131" t="s">
        <v>15942</v>
      </c>
      <c r="R1530" s="131" t="s">
        <v>17925</v>
      </c>
      <c r="S1530" s="132" t="s">
        <v>145</v>
      </c>
      <c r="T1530" s="136" t="s">
        <v>183</v>
      </c>
      <c r="U1530" s="211"/>
      <c r="V1530" s="211" t="s">
        <v>233</v>
      </c>
      <c r="W1530" s="133" t="str">
        <f>VLOOKUP(TRIM(X1530),X10:Y88,2,FALSE)</f>
        <v>Frank</v>
      </c>
      <c r="X1530" s="11" t="str">
        <f t="shared" si="74"/>
        <v>6.5.7.5</v>
      </c>
      <c r="Z1530" s="1">
        <f t="shared" si="73"/>
        <v>0</v>
      </c>
      <c r="AA1530" s="1">
        <f t="shared" si="72"/>
        <v>17</v>
      </c>
    </row>
    <row r="1531" spans="1:27" ht="37.200000000000003" customHeight="1">
      <c r="A1531" s="119" t="s">
        <v>139</v>
      </c>
      <c r="B1531" s="134" t="s">
        <v>57</v>
      </c>
      <c r="C1531" s="122" t="s">
        <v>140</v>
      </c>
      <c r="D1531" s="122" t="s">
        <v>100</v>
      </c>
      <c r="E1531" s="123" t="s">
        <v>14378</v>
      </c>
      <c r="F1531" s="124" t="s">
        <v>175</v>
      </c>
      <c r="G1531" s="124" t="s">
        <v>142</v>
      </c>
      <c r="H1531" s="124" t="s">
        <v>14874</v>
      </c>
      <c r="I1531" s="210" t="s">
        <v>280</v>
      </c>
      <c r="J1531" s="129"/>
      <c r="K1531" s="128"/>
      <c r="L1531" s="129"/>
      <c r="M1531" s="128"/>
      <c r="N1531" s="127"/>
      <c r="O1531" s="127" t="s">
        <v>164</v>
      </c>
      <c r="P1531" s="127" t="s">
        <v>178</v>
      </c>
      <c r="Q1531" s="131" t="s">
        <v>16835</v>
      </c>
      <c r="R1531" s="131" t="s">
        <v>17380</v>
      </c>
      <c r="S1531" s="132" t="s">
        <v>24727</v>
      </c>
      <c r="T1531" s="136" t="s">
        <v>234</v>
      </c>
      <c r="U1531" s="211"/>
      <c r="V1531" s="211"/>
      <c r="W1531" s="133" t="str">
        <f>VLOOKUP(TRIM(X1531),X10:Y88,2,FALSE)</f>
        <v>Frank</v>
      </c>
      <c r="X1531" s="11" t="str">
        <f t="shared" si="74"/>
        <v>6.5.4</v>
      </c>
      <c r="Z1531" s="1">
        <f t="shared" si="73"/>
        <v>0</v>
      </c>
      <c r="AA1531" s="1">
        <f t="shared" si="72"/>
        <v>6</v>
      </c>
    </row>
    <row r="1532" spans="1:27" ht="37.200000000000003" customHeight="1">
      <c r="A1532" s="119" t="s">
        <v>139</v>
      </c>
      <c r="B1532" s="134" t="s">
        <v>57</v>
      </c>
      <c r="C1532" s="122" t="s">
        <v>140</v>
      </c>
      <c r="D1532" s="122" t="s">
        <v>557</v>
      </c>
      <c r="E1532" s="123" t="s">
        <v>14379</v>
      </c>
      <c r="F1532" s="124" t="s">
        <v>23</v>
      </c>
      <c r="G1532" s="124" t="s">
        <v>142</v>
      </c>
      <c r="H1532" s="124" t="s">
        <v>17294</v>
      </c>
      <c r="I1532" s="210" t="s">
        <v>214</v>
      </c>
      <c r="J1532" s="129" t="s">
        <v>169</v>
      </c>
      <c r="K1532" s="128">
        <v>282</v>
      </c>
      <c r="L1532" s="129" t="s">
        <v>63</v>
      </c>
      <c r="M1532" s="128" t="s">
        <v>186</v>
      </c>
      <c r="N1532" s="127" t="s">
        <v>621</v>
      </c>
      <c r="O1532" s="127" t="s">
        <v>164</v>
      </c>
      <c r="P1532" s="127" t="s">
        <v>178</v>
      </c>
      <c r="Q1532" s="131" t="s">
        <v>16041</v>
      </c>
      <c r="R1532" s="131" t="s">
        <v>17926</v>
      </c>
      <c r="S1532" s="132" t="s">
        <v>145</v>
      </c>
      <c r="T1532" s="136" t="s">
        <v>215</v>
      </c>
      <c r="U1532" s="211"/>
      <c r="V1532" s="211" t="s">
        <v>233</v>
      </c>
      <c r="W1532" s="133" t="str">
        <f>VLOOKUP(TRIM(X1532),X10:Y88,2,FALSE)</f>
        <v>Frank</v>
      </c>
      <c r="X1532" s="11" t="str">
        <f t="shared" si="74"/>
        <v>6.5.7.1</v>
      </c>
      <c r="Z1532" s="1">
        <f t="shared" si="73"/>
        <v>0</v>
      </c>
      <c r="AA1532" s="1">
        <f t="shared" si="72"/>
        <v>8</v>
      </c>
    </row>
    <row r="1533" spans="1:27" ht="37.200000000000003" customHeight="1">
      <c r="A1533" s="119" t="s">
        <v>139</v>
      </c>
      <c r="B1533" s="134" t="s">
        <v>57</v>
      </c>
      <c r="C1533" s="122" t="s">
        <v>140</v>
      </c>
      <c r="D1533" s="122" t="s">
        <v>94</v>
      </c>
      <c r="E1533" s="123" t="s">
        <v>14380</v>
      </c>
      <c r="F1533" s="124" t="s">
        <v>24</v>
      </c>
      <c r="G1533" s="124" t="s">
        <v>142</v>
      </c>
      <c r="H1533" s="124" t="s">
        <v>17296</v>
      </c>
      <c r="I1533" s="210" t="s">
        <v>249</v>
      </c>
      <c r="J1533" s="129" t="s">
        <v>169</v>
      </c>
      <c r="K1533" s="128">
        <v>311</v>
      </c>
      <c r="L1533" s="129" t="s">
        <v>63</v>
      </c>
      <c r="M1533" s="128" t="s">
        <v>186</v>
      </c>
      <c r="N1533" s="127" t="s">
        <v>621</v>
      </c>
      <c r="O1533" s="127" t="s">
        <v>164</v>
      </c>
      <c r="P1533" s="127" t="s">
        <v>178</v>
      </c>
      <c r="Q1533" s="131" t="s">
        <v>16121</v>
      </c>
      <c r="R1533" s="131" t="s">
        <v>17302</v>
      </c>
      <c r="S1533" s="137" t="s">
        <v>149</v>
      </c>
      <c r="T1533" s="136" t="s">
        <v>262</v>
      </c>
      <c r="U1533" s="211"/>
      <c r="V1533" s="211"/>
      <c r="W1533" s="133" t="str">
        <f>VLOOKUP(TRIM(X1533),X10:Y88,2,FALSE)</f>
        <v>Frank</v>
      </c>
      <c r="X1533" s="11" t="str">
        <f t="shared" si="74"/>
        <v>6.5.1</v>
      </c>
      <c r="Z1533" s="1">
        <f t="shared" si="73"/>
        <v>0</v>
      </c>
      <c r="AA1533" s="1">
        <f t="shared" si="72"/>
        <v>4</v>
      </c>
    </row>
    <row r="1534" spans="1:27" ht="37.200000000000003" customHeight="1">
      <c r="A1534" s="119" t="s">
        <v>139</v>
      </c>
      <c r="B1534" s="134" t="s">
        <v>57</v>
      </c>
      <c r="C1534" s="122" t="s">
        <v>140</v>
      </c>
      <c r="D1534" s="122" t="s">
        <v>103</v>
      </c>
      <c r="E1534" s="123" t="s">
        <v>14381</v>
      </c>
      <c r="F1534" s="124" t="s">
        <v>24</v>
      </c>
      <c r="G1534" s="124" t="s">
        <v>142</v>
      </c>
      <c r="H1534" s="124" t="s">
        <v>17317</v>
      </c>
      <c r="I1534" s="210" t="s">
        <v>214</v>
      </c>
      <c r="J1534" s="129" t="s">
        <v>169</v>
      </c>
      <c r="K1534" s="128">
        <v>117</v>
      </c>
      <c r="L1534" s="129" t="s">
        <v>70</v>
      </c>
      <c r="M1534" s="128" t="s">
        <v>186</v>
      </c>
      <c r="N1534" s="127" t="s">
        <v>621</v>
      </c>
      <c r="O1534" s="127" t="s">
        <v>164</v>
      </c>
      <c r="P1534" s="127" t="s">
        <v>178</v>
      </c>
      <c r="Q1534" s="131" t="s">
        <v>8737</v>
      </c>
      <c r="R1534" s="131" t="s">
        <v>17456</v>
      </c>
      <c r="S1534" s="132" t="s">
        <v>24728</v>
      </c>
      <c r="T1534" s="136" t="s">
        <v>215</v>
      </c>
      <c r="U1534" s="211"/>
      <c r="V1534" s="211"/>
      <c r="W1534" s="133" t="str">
        <f>VLOOKUP(TRIM(X1534),X10:Y88,2,FALSE)</f>
        <v>Frank</v>
      </c>
      <c r="X1534" s="11" t="str">
        <f t="shared" si="74"/>
        <v>6.5.5</v>
      </c>
      <c r="Z1534" s="1">
        <f t="shared" si="73"/>
        <v>0</v>
      </c>
      <c r="AA1534" s="1">
        <f t="shared" si="72"/>
        <v>8</v>
      </c>
    </row>
    <row r="1535" spans="1:27" ht="37.200000000000003" customHeight="1">
      <c r="A1535" s="119" t="s">
        <v>139</v>
      </c>
      <c r="B1535" s="134" t="s">
        <v>57</v>
      </c>
      <c r="C1535" s="122" t="s">
        <v>140</v>
      </c>
      <c r="D1535" s="122" t="s">
        <v>94</v>
      </c>
      <c r="E1535" s="123" t="s">
        <v>14382</v>
      </c>
      <c r="F1535" s="124" t="s">
        <v>167</v>
      </c>
      <c r="G1535" s="124" t="s">
        <v>221</v>
      </c>
      <c r="H1535" s="124" t="s">
        <v>17170</v>
      </c>
      <c r="I1535" s="210" t="s">
        <v>17171</v>
      </c>
      <c r="J1535" s="129"/>
      <c r="K1535" s="128"/>
      <c r="L1535" s="129"/>
      <c r="M1535" s="128"/>
      <c r="N1535" s="127"/>
      <c r="O1535" s="127"/>
      <c r="P1535" s="127"/>
      <c r="Q1535" s="131" t="s">
        <v>17416</v>
      </c>
      <c r="R1535" s="131" t="s">
        <v>17696</v>
      </c>
      <c r="S1535" s="132" t="s">
        <v>159</v>
      </c>
      <c r="T1535" s="136" t="s">
        <v>244</v>
      </c>
      <c r="U1535" s="211"/>
      <c r="V1535" s="211"/>
      <c r="W1535" s="133" t="str">
        <f>VLOOKUP(TRIM(X1535),X10:Y88,2,FALSE)</f>
        <v>Frank</v>
      </c>
      <c r="X1535" s="11" t="str">
        <f t="shared" si="74"/>
        <v>6.5.1</v>
      </c>
      <c r="Z1535" s="1">
        <f t="shared" si="73"/>
        <v>0</v>
      </c>
      <c r="AA1535" s="1">
        <f t="shared" si="72"/>
        <v>23</v>
      </c>
    </row>
    <row r="1536" spans="1:27" ht="37.200000000000003" customHeight="1">
      <c r="A1536" s="119" t="s">
        <v>139</v>
      </c>
      <c r="B1536" s="134" t="s">
        <v>57</v>
      </c>
      <c r="C1536" s="122" t="s">
        <v>140</v>
      </c>
      <c r="D1536" s="122" t="s">
        <v>94</v>
      </c>
      <c r="E1536" s="123" t="s">
        <v>14383</v>
      </c>
      <c r="F1536" s="124" t="s">
        <v>24</v>
      </c>
      <c r="G1536" s="124" t="s">
        <v>142</v>
      </c>
      <c r="H1536" s="124" t="s">
        <v>17341</v>
      </c>
      <c r="I1536" s="210" t="s">
        <v>236</v>
      </c>
      <c r="J1536" s="129" t="s">
        <v>180</v>
      </c>
      <c r="K1536" s="128">
        <v>383</v>
      </c>
      <c r="L1536" s="129" t="s">
        <v>68</v>
      </c>
      <c r="M1536" s="128" t="s">
        <v>186</v>
      </c>
      <c r="N1536" s="127" t="s">
        <v>621</v>
      </c>
      <c r="O1536" s="127" t="s">
        <v>164</v>
      </c>
      <c r="P1536" s="127" t="s">
        <v>178</v>
      </c>
      <c r="Q1536" s="131" t="s">
        <v>16163</v>
      </c>
      <c r="R1536" s="131" t="s">
        <v>17417</v>
      </c>
      <c r="S1536" s="132" t="s">
        <v>24729</v>
      </c>
      <c r="T1536" s="136" t="s">
        <v>666</v>
      </c>
      <c r="U1536" s="211"/>
      <c r="V1536" s="211"/>
      <c r="W1536" s="133" t="str">
        <f>VLOOKUP(TRIM(X1536),X10:Y88,2,FALSE)</f>
        <v>Frank</v>
      </c>
      <c r="X1536" s="11" t="str">
        <f t="shared" si="74"/>
        <v>6.5.1</v>
      </c>
      <c r="Z1536" s="1">
        <f t="shared" si="73"/>
        <v>0</v>
      </c>
      <c r="AA1536" s="1">
        <f t="shared" si="72"/>
        <v>10</v>
      </c>
    </row>
    <row r="1537" spans="1:27" ht="37.200000000000003" customHeight="1">
      <c r="A1537" s="119" t="s">
        <v>139</v>
      </c>
      <c r="B1537" s="134" t="s">
        <v>57</v>
      </c>
      <c r="C1537" s="122" t="s">
        <v>140</v>
      </c>
      <c r="D1537" s="122" t="s">
        <v>94</v>
      </c>
      <c r="E1537" s="123" t="s">
        <v>14384</v>
      </c>
      <c r="F1537" s="124" t="s">
        <v>23</v>
      </c>
      <c r="G1537" s="124" t="s">
        <v>142</v>
      </c>
      <c r="H1537" s="124" t="s">
        <v>17344</v>
      </c>
      <c r="I1537" s="210" t="s">
        <v>202</v>
      </c>
      <c r="J1537" s="129" t="s">
        <v>169</v>
      </c>
      <c r="K1537" s="128">
        <v>241</v>
      </c>
      <c r="L1537" s="129" t="s">
        <v>63</v>
      </c>
      <c r="M1537" s="128" t="s">
        <v>186</v>
      </c>
      <c r="N1537" s="127" t="s">
        <v>621</v>
      </c>
      <c r="O1537" s="127" t="s">
        <v>164</v>
      </c>
      <c r="P1537" s="127" t="s">
        <v>178</v>
      </c>
      <c r="Q1537" s="131" t="s">
        <v>15953</v>
      </c>
      <c r="R1537" s="131" t="s">
        <v>17927</v>
      </c>
      <c r="S1537" s="132" t="s">
        <v>145</v>
      </c>
      <c r="T1537" s="136" t="s">
        <v>14712</v>
      </c>
      <c r="U1537" s="211"/>
      <c r="V1537" s="211" t="s">
        <v>233</v>
      </c>
      <c r="W1537" s="133" t="str">
        <f>VLOOKUP(TRIM(X1537),X10:Y88,2,FALSE)</f>
        <v>Frank</v>
      </c>
      <c r="X1537" s="11" t="str">
        <f t="shared" si="74"/>
        <v>6.5.1</v>
      </c>
      <c r="Z1537" s="1">
        <f t="shared" si="73"/>
        <v>0</v>
      </c>
      <c r="AA1537" s="1">
        <f t="shared" si="72"/>
        <v>21</v>
      </c>
    </row>
    <row r="1538" spans="1:27" ht="37.200000000000003" customHeight="1">
      <c r="A1538" s="119" t="s">
        <v>139</v>
      </c>
      <c r="B1538" s="134" t="s">
        <v>57</v>
      </c>
      <c r="C1538" s="122" t="s">
        <v>140</v>
      </c>
      <c r="D1538" s="122" t="s">
        <v>94</v>
      </c>
      <c r="E1538" s="123" t="s">
        <v>14385</v>
      </c>
      <c r="F1538" s="124" t="s">
        <v>20</v>
      </c>
      <c r="G1538" s="124" t="s">
        <v>142</v>
      </c>
      <c r="H1538" s="124" t="s">
        <v>17987</v>
      </c>
      <c r="I1538" s="210" t="s">
        <v>280</v>
      </c>
      <c r="J1538" s="129"/>
      <c r="K1538" s="128"/>
      <c r="L1538" s="129"/>
      <c r="M1538" s="128"/>
      <c r="N1538" s="127"/>
      <c r="O1538" s="127" t="s">
        <v>164</v>
      </c>
      <c r="P1538" s="127" t="s">
        <v>17059</v>
      </c>
      <c r="Q1538" s="131" t="s">
        <v>17346</v>
      </c>
      <c r="R1538" s="131" t="s">
        <v>17928</v>
      </c>
      <c r="S1538" s="132" t="s">
        <v>145</v>
      </c>
      <c r="T1538" s="136" t="s">
        <v>275</v>
      </c>
      <c r="U1538" s="211"/>
      <c r="V1538" s="211" t="s">
        <v>233</v>
      </c>
      <c r="W1538" s="133" t="str">
        <f>VLOOKUP(TRIM(X1538),X10:Y88,2,FALSE)</f>
        <v>Frank</v>
      </c>
      <c r="X1538" s="11" t="str">
        <f t="shared" si="74"/>
        <v>6.5.1</v>
      </c>
      <c r="Z1538" s="1">
        <f t="shared" si="73"/>
        <v>0</v>
      </c>
      <c r="AA1538" s="1">
        <f t="shared" si="72"/>
        <v>6</v>
      </c>
    </row>
    <row r="1539" spans="1:27" ht="37.200000000000003" customHeight="1">
      <c r="A1539" s="119" t="s">
        <v>139</v>
      </c>
      <c r="B1539" s="134" t="s">
        <v>57</v>
      </c>
      <c r="C1539" s="122" t="s">
        <v>140</v>
      </c>
      <c r="D1539" s="122" t="s">
        <v>94</v>
      </c>
      <c r="E1539" s="123" t="s">
        <v>14386</v>
      </c>
      <c r="F1539" s="124" t="s">
        <v>175</v>
      </c>
      <c r="G1539" s="124" t="s">
        <v>142</v>
      </c>
      <c r="H1539" s="124" t="s">
        <v>17058</v>
      </c>
      <c r="I1539" s="210" t="s">
        <v>280</v>
      </c>
      <c r="J1539" s="129"/>
      <c r="K1539" s="128"/>
      <c r="L1539" s="129"/>
      <c r="M1539" s="128"/>
      <c r="N1539" s="127"/>
      <c r="O1539" s="127" t="s">
        <v>164</v>
      </c>
      <c r="P1539" s="127" t="s">
        <v>14628</v>
      </c>
      <c r="Q1539" s="131" t="s">
        <v>17303</v>
      </c>
      <c r="R1539" s="131" t="s">
        <v>18019</v>
      </c>
      <c r="S1539" s="144" t="s">
        <v>159</v>
      </c>
      <c r="T1539" s="136" t="s">
        <v>275</v>
      </c>
      <c r="U1539" s="211"/>
      <c r="V1539" s="211" t="s">
        <v>554</v>
      </c>
      <c r="W1539" s="133" t="str">
        <f>VLOOKUP(TRIM(X1539),X10:Y88,2,FALSE)</f>
        <v>Frank</v>
      </c>
      <c r="X1539" s="11" t="str">
        <f t="shared" si="74"/>
        <v>6.5.1</v>
      </c>
      <c r="Z1539" s="1">
        <f t="shared" si="73"/>
        <v>0</v>
      </c>
      <c r="AA1539" s="1">
        <f t="shared" si="72"/>
        <v>6</v>
      </c>
    </row>
    <row r="1540" spans="1:27" ht="37.200000000000003" customHeight="1">
      <c r="A1540" s="119" t="s">
        <v>139</v>
      </c>
      <c r="B1540" s="134" t="s">
        <v>57</v>
      </c>
      <c r="C1540" s="122" t="s">
        <v>140</v>
      </c>
      <c r="D1540" s="122" t="s">
        <v>94</v>
      </c>
      <c r="E1540" s="123" t="s">
        <v>14387</v>
      </c>
      <c r="F1540" s="124" t="s">
        <v>23</v>
      </c>
      <c r="G1540" s="124" t="s">
        <v>142</v>
      </c>
      <c r="H1540" s="124" t="s">
        <v>17350</v>
      </c>
      <c r="I1540" s="210" t="s">
        <v>202</v>
      </c>
      <c r="J1540" s="129" t="s">
        <v>180</v>
      </c>
      <c r="K1540" s="128">
        <v>182</v>
      </c>
      <c r="L1540" s="129" t="s">
        <v>68</v>
      </c>
      <c r="M1540" s="128" t="s">
        <v>186</v>
      </c>
      <c r="N1540" s="127" t="s">
        <v>621</v>
      </c>
      <c r="O1540" s="127" t="s">
        <v>164</v>
      </c>
      <c r="P1540" s="127" t="s">
        <v>178</v>
      </c>
      <c r="Q1540" s="131" t="s">
        <v>15844</v>
      </c>
      <c r="R1540" s="131" t="s">
        <v>17929</v>
      </c>
      <c r="S1540" s="132" t="s">
        <v>145</v>
      </c>
      <c r="T1540" s="136" t="s">
        <v>14712</v>
      </c>
      <c r="U1540" s="211"/>
      <c r="V1540" s="211" t="s">
        <v>233</v>
      </c>
      <c r="W1540" s="133" t="str">
        <f>VLOOKUP(TRIM(X1540),X10:Y88,2,FALSE)</f>
        <v>Frank</v>
      </c>
      <c r="X1540" s="11" t="str">
        <f t="shared" si="74"/>
        <v>6.5.1</v>
      </c>
      <c r="Z1540" s="1">
        <f t="shared" si="73"/>
        <v>0</v>
      </c>
      <c r="AA1540" s="1">
        <f t="shared" si="72"/>
        <v>21</v>
      </c>
    </row>
    <row r="1541" spans="1:27" ht="37.200000000000003" customHeight="1">
      <c r="A1541" s="119" t="s">
        <v>139</v>
      </c>
      <c r="B1541" s="134" t="s">
        <v>57</v>
      </c>
      <c r="C1541" s="122" t="s">
        <v>140</v>
      </c>
      <c r="D1541" s="122" t="s">
        <v>97</v>
      </c>
      <c r="E1541" s="123" t="s">
        <v>14388</v>
      </c>
      <c r="F1541" s="124" t="s">
        <v>20</v>
      </c>
      <c r="G1541" s="124" t="s">
        <v>142</v>
      </c>
      <c r="H1541" s="124" t="s">
        <v>17353</v>
      </c>
      <c r="I1541" s="210" t="s">
        <v>280</v>
      </c>
      <c r="J1541" s="129"/>
      <c r="K1541" s="128"/>
      <c r="L1541" s="129"/>
      <c r="M1541" s="128"/>
      <c r="N1541" s="127"/>
      <c r="O1541" s="127" t="s">
        <v>164</v>
      </c>
      <c r="P1541" s="127" t="s">
        <v>178</v>
      </c>
      <c r="Q1541" s="131" t="s">
        <v>17988</v>
      </c>
      <c r="R1541" s="131" t="s">
        <v>17989</v>
      </c>
      <c r="S1541" s="132" t="s">
        <v>145</v>
      </c>
      <c r="T1541" s="136" t="s">
        <v>427</v>
      </c>
      <c r="U1541" s="211"/>
      <c r="V1541" s="211"/>
      <c r="W1541" s="133" t="str">
        <f>VLOOKUP(TRIM(X1541),X10:Y88,2,FALSE)</f>
        <v>Frank</v>
      </c>
      <c r="X1541" s="11" t="str">
        <f t="shared" si="74"/>
        <v>6.5.2</v>
      </c>
      <c r="Z1541" s="1">
        <f t="shared" si="73"/>
        <v>0</v>
      </c>
      <c r="AA1541" s="1">
        <f t="shared" si="72"/>
        <v>6</v>
      </c>
    </row>
    <row r="1542" spans="1:27" ht="37.200000000000003" customHeight="1">
      <c r="A1542" s="119" t="s">
        <v>139</v>
      </c>
      <c r="B1542" s="134" t="s">
        <v>57</v>
      </c>
      <c r="C1542" s="122" t="s">
        <v>140</v>
      </c>
      <c r="D1542" s="122" t="s">
        <v>123</v>
      </c>
      <c r="E1542" s="123" t="s">
        <v>14389</v>
      </c>
      <c r="F1542" s="124" t="s">
        <v>318</v>
      </c>
      <c r="G1542" s="124" t="s">
        <v>142</v>
      </c>
      <c r="H1542" s="124" t="s">
        <v>14816</v>
      </c>
      <c r="I1542" s="210" t="s">
        <v>15824</v>
      </c>
      <c r="J1542" s="129"/>
      <c r="K1542" s="128"/>
      <c r="L1542" s="129"/>
      <c r="M1542" s="128"/>
      <c r="N1542" s="127"/>
      <c r="O1542" s="127"/>
      <c r="P1542" s="127"/>
      <c r="Q1542" s="131" t="s">
        <v>16171</v>
      </c>
      <c r="R1542" s="131" t="s">
        <v>17671</v>
      </c>
      <c r="S1542" s="132" t="s">
        <v>159</v>
      </c>
      <c r="T1542" s="136" t="s">
        <v>14818</v>
      </c>
      <c r="U1542" s="211"/>
      <c r="V1542" s="211"/>
      <c r="W1542" s="133" t="str">
        <f>VLOOKUP(TRIM(X1542),X10:Y88,2,FALSE)</f>
        <v>Frank</v>
      </c>
      <c r="X1542" s="11" t="str">
        <f t="shared" si="74"/>
        <v>7.1</v>
      </c>
      <c r="Z1542" s="1">
        <f t="shared" si="73"/>
        <v>0</v>
      </c>
      <c r="AA1542" s="1">
        <f t="shared" si="72"/>
        <v>133</v>
      </c>
    </row>
    <row r="1543" spans="1:27" ht="37.200000000000003" customHeight="1">
      <c r="A1543" s="119" t="s">
        <v>139</v>
      </c>
      <c r="B1543" s="134" t="s">
        <v>57</v>
      </c>
      <c r="C1543" s="122" t="s">
        <v>140</v>
      </c>
      <c r="D1543" s="122" t="s">
        <v>123</v>
      </c>
      <c r="E1543" s="123" t="s">
        <v>14390</v>
      </c>
      <c r="F1543" s="124" t="s">
        <v>318</v>
      </c>
      <c r="G1543" s="124" t="s">
        <v>142</v>
      </c>
      <c r="H1543" s="124" t="s">
        <v>8055</v>
      </c>
      <c r="I1543" s="210" t="s">
        <v>15791</v>
      </c>
      <c r="J1543" s="129"/>
      <c r="K1543" s="128"/>
      <c r="L1543" s="129"/>
      <c r="M1543" s="128"/>
      <c r="N1543" s="127"/>
      <c r="O1543" s="127" t="s">
        <v>672</v>
      </c>
      <c r="P1543" s="127"/>
      <c r="Q1543" s="131" t="s">
        <v>15339</v>
      </c>
      <c r="R1543" s="131" t="s">
        <v>17672</v>
      </c>
      <c r="S1543" s="132" t="s">
        <v>159</v>
      </c>
      <c r="T1543" s="136" t="s">
        <v>194</v>
      </c>
      <c r="U1543" s="211"/>
      <c r="V1543" s="211"/>
      <c r="W1543" s="133" t="str">
        <f>VLOOKUP(TRIM(X1543),X10:Y88,2,FALSE)</f>
        <v>Frank</v>
      </c>
      <c r="X1543" s="11" t="str">
        <f t="shared" si="74"/>
        <v>7.1</v>
      </c>
      <c r="Z1543" s="1">
        <f t="shared" si="73"/>
        <v>0</v>
      </c>
      <c r="AA1543" s="1">
        <f t="shared" si="72"/>
        <v>147</v>
      </c>
    </row>
    <row r="1544" spans="1:27" ht="37.200000000000003" customHeight="1">
      <c r="A1544" s="119"/>
      <c r="B1544" s="134" t="s">
        <v>57</v>
      </c>
      <c r="C1544" s="122" t="s">
        <v>22</v>
      </c>
      <c r="D1544" s="122" t="s">
        <v>123</v>
      </c>
      <c r="E1544" s="123" t="s">
        <v>14391</v>
      </c>
      <c r="F1544" s="124" t="s">
        <v>318</v>
      </c>
      <c r="G1544" s="138" t="s">
        <v>142</v>
      </c>
      <c r="H1544" s="138" t="s">
        <v>15257</v>
      </c>
      <c r="I1544" s="139" t="s">
        <v>17377</v>
      </c>
      <c r="J1544" s="140"/>
      <c r="K1544" s="141"/>
      <c r="L1544" s="140"/>
      <c r="M1544" s="141"/>
      <c r="N1544" s="140"/>
      <c r="O1544" s="140" t="s">
        <v>672</v>
      </c>
      <c r="P1544" s="140"/>
      <c r="Q1544" s="142" t="s">
        <v>17673</v>
      </c>
      <c r="R1544" s="142" t="s">
        <v>17674</v>
      </c>
      <c r="S1544" s="145"/>
      <c r="T1544" s="136" t="s">
        <v>314</v>
      </c>
      <c r="U1544" s="211"/>
      <c r="V1544" s="211"/>
      <c r="W1544" s="133" t="str">
        <f>VLOOKUP(TRIM(X1544),X10:Y88,2,FALSE)</f>
        <v>Frank</v>
      </c>
      <c r="X1544" s="11" t="str">
        <f t="shared" si="74"/>
        <v>7.1</v>
      </c>
      <c r="Z1544" s="1">
        <f t="shared" si="73"/>
        <v>0</v>
      </c>
      <c r="AA1544" s="1">
        <f t="shared" si="72"/>
        <v>153</v>
      </c>
    </row>
    <row r="1545" spans="1:27" ht="37.200000000000003" customHeight="1">
      <c r="A1545" s="119" t="s">
        <v>139</v>
      </c>
      <c r="B1545" s="134" t="s">
        <v>57</v>
      </c>
      <c r="C1545" s="122" t="s">
        <v>140</v>
      </c>
      <c r="D1545" s="122" t="s">
        <v>123</v>
      </c>
      <c r="E1545" s="123" t="s">
        <v>14392</v>
      </c>
      <c r="F1545" s="124" t="s">
        <v>318</v>
      </c>
      <c r="G1545" s="124" t="s">
        <v>142</v>
      </c>
      <c r="H1545" s="124" t="s">
        <v>7967</v>
      </c>
      <c r="I1545" s="210" t="s">
        <v>184</v>
      </c>
      <c r="J1545" s="129"/>
      <c r="K1545" s="128"/>
      <c r="L1545" s="129"/>
      <c r="M1545" s="128"/>
      <c r="N1545" s="127"/>
      <c r="O1545" s="127"/>
      <c r="P1545" s="127"/>
      <c r="Q1545" s="131" t="s">
        <v>7968</v>
      </c>
      <c r="R1545" s="131" t="s">
        <v>17675</v>
      </c>
      <c r="S1545" s="132" t="s">
        <v>159</v>
      </c>
      <c r="T1545" s="136" t="s">
        <v>183</v>
      </c>
      <c r="U1545" s="211"/>
      <c r="V1545" s="211"/>
      <c r="W1545" s="133" t="str">
        <f>VLOOKUP(TRIM(X1545),X10:Y88,2,FALSE)</f>
        <v>Frank</v>
      </c>
      <c r="X1545" s="11" t="str">
        <f t="shared" si="74"/>
        <v>7.1</v>
      </c>
      <c r="Z1545" s="1">
        <f t="shared" si="73"/>
        <v>0</v>
      </c>
      <c r="AA1545" s="1">
        <f t="shared" si="72"/>
        <v>17</v>
      </c>
    </row>
    <row r="1546" spans="1:27" ht="37.200000000000003" customHeight="1">
      <c r="A1546" s="119" t="s">
        <v>139</v>
      </c>
      <c r="B1546" s="134" t="s">
        <v>57</v>
      </c>
      <c r="C1546" s="122" t="s">
        <v>140</v>
      </c>
      <c r="D1546" s="122" t="s">
        <v>100</v>
      </c>
      <c r="E1546" s="123" t="s">
        <v>14393</v>
      </c>
      <c r="F1546" s="124" t="s">
        <v>23</v>
      </c>
      <c r="G1546" s="124" t="s">
        <v>142</v>
      </c>
      <c r="H1546" s="124" t="s">
        <v>17379</v>
      </c>
      <c r="I1546" s="210" t="s">
        <v>214</v>
      </c>
      <c r="J1546" s="129" t="s">
        <v>180</v>
      </c>
      <c r="K1546" s="128">
        <v>271</v>
      </c>
      <c r="L1546" s="129" t="s">
        <v>63</v>
      </c>
      <c r="M1546" s="128" t="s">
        <v>186</v>
      </c>
      <c r="N1546" s="127" t="s">
        <v>621</v>
      </c>
      <c r="O1546" s="127" t="s">
        <v>164</v>
      </c>
      <c r="P1546" s="127" t="s">
        <v>178</v>
      </c>
      <c r="Q1546" s="131" t="s">
        <v>15933</v>
      </c>
      <c r="R1546" s="131" t="s">
        <v>17930</v>
      </c>
      <c r="S1546" s="132" t="s">
        <v>145</v>
      </c>
      <c r="T1546" s="136" t="s">
        <v>215</v>
      </c>
      <c r="U1546" s="211"/>
      <c r="V1546" s="211" t="s">
        <v>233</v>
      </c>
      <c r="W1546" s="133" t="str">
        <f>VLOOKUP(TRIM(X1546),X10:Y88,2,FALSE)</f>
        <v>Frank</v>
      </c>
      <c r="X1546" s="11" t="str">
        <f t="shared" si="74"/>
        <v>6.5.4</v>
      </c>
      <c r="Z1546" s="1">
        <f t="shared" si="73"/>
        <v>0</v>
      </c>
      <c r="AA1546" s="1">
        <f t="shared" si="72"/>
        <v>8</v>
      </c>
    </row>
    <row r="1547" spans="1:27" ht="36" customHeight="1">
      <c r="A1547" s="119" t="s">
        <v>139</v>
      </c>
      <c r="B1547" s="134" t="s">
        <v>57</v>
      </c>
      <c r="C1547" s="122" t="s">
        <v>140</v>
      </c>
      <c r="D1547" s="122" t="s">
        <v>100</v>
      </c>
      <c r="E1547" s="123" t="s">
        <v>14394</v>
      </c>
      <c r="F1547" s="124" t="s">
        <v>20</v>
      </c>
      <c r="G1547" s="124" t="s">
        <v>142</v>
      </c>
      <c r="H1547" s="124" t="s">
        <v>17990</v>
      </c>
      <c r="I1547" s="210" t="s">
        <v>280</v>
      </c>
      <c r="J1547" s="129"/>
      <c r="K1547" s="128"/>
      <c r="L1547" s="129"/>
      <c r="M1547" s="128"/>
      <c r="N1547" s="127"/>
      <c r="O1547" s="127" t="s">
        <v>164</v>
      </c>
      <c r="P1547" s="127" t="s">
        <v>178</v>
      </c>
      <c r="Q1547" s="131" t="s">
        <v>16835</v>
      </c>
      <c r="R1547" s="131" t="s">
        <v>17931</v>
      </c>
      <c r="S1547" s="132" t="s">
        <v>145</v>
      </c>
      <c r="T1547" s="136" t="s">
        <v>234</v>
      </c>
      <c r="U1547" s="211"/>
      <c r="V1547" s="211" t="s">
        <v>233</v>
      </c>
      <c r="W1547" s="133" t="str">
        <f>VLOOKUP(TRIM(X1547),X10:Y88,2,FALSE)</f>
        <v>Frank</v>
      </c>
      <c r="X1547" s="11" t="str">
        <f t="shared" si="74"/>
        <v>6.5.4</v>
      </c>
      <c r="Z1547" s="1">
        <f t="shared" si="73"/>
        <v>0</v>
      </c>
      <c r="AA1547" s="1">
        <f t="shared" si="72"/>
        <v>6</v>
      </c>
    </row>
    <row r="1548" spans="1:27" ht="36" customHeight="1">
      <c r="A1548" s="119" t="s">
        <v>139</v>
      </c>
      <c r="B1548" s="134" t="s">
        <v>57</v>
      </c>
      <c r="C1548" s="122" t="s">
        <v>140</v>
      </c>
      <c r="D1548" s="122" t="s">
        <v>100</v>
      </c>
      <c r="E1548" s="123" t="s">
        <v>14395</v>
      </c>
      <c r="F1548" s="124" t="s">
        <v>175</v>
      </c>
      <c r="G1548" s="124" t="s">
        <v>142</v>
      </c>
      <c r="H1548" s="124" t="s">
        <v>14763</v>
      </c>
      <c r="I1548" s="210" t="s">
        <v>280</v>
      </c>
      <c r="J1548" s="129"/>
      <c r="K1548" s="128"/>
      <c r="L1548" s="129"/>
      <c r="M1548" s="128"/>
      <c r="N1548" s="127"/>
      <c r="O1548" s="127" t="s">
        <v>164</v>
      </c>
      <c r="P1548" s="127" t="s">
        <v>178</v>
      </c>
      <c r="Q1548" s="131" t="s">
        <v>14764</v>
      </c>
      <c r="R1548" s="131" t="s">
        <v>17386</v>
      </c>
      <c r="S1548" s="132" t="s">
        <v>24730</v>
      </c>
      <c r="T1548" s="136" t="s">
        <v>442</v>
      </c>
      <c r="U1548" s="211"/>
      <c r="V1548" s="211"/>
      <c r="W1548" s="133" t="str">
        <f>VLOOKUP(TRIM(X1548),X10:Y88,2,FALSE)</f>
        <v>Frank</v>
      </c>
      <c r="X1548" s="11" t="str">
        <f t="shared" si="74"/>
        <v>6.5.4</v>
      </c>
      <c r="Z1548" s="1">
        <f t="shared" si="73"/>
        <v>0</v>
      </c>
      <c r="AA1548" s="1">
        <f t="shared" si="72"/>
        <v>6</v>
      </c>
    </row>
    <row r="1549" spans="1:27" ht="36" customHeight="1">
      <c r="A1549" s="119" t="s">
        <v>139</v>
      </c>
      <c r="B1549" s="134" t="s">
        <v>57</v>
      </c>
      <c r="C1549" s="122" t="s">
        <v>140</v>
      </c>
      <c r="D1549" s="122" t="s">
        <v>100</v>
      </c>
      <c r="E1549" s="123" t="s">
        <v>14396</v>
      </c>
      <c r="F1549" s="124" t="s">
        <v>175</v>
      </c>
      <c r="G1549" s="124" t="s">
        <v>142</v>
      </c>
      <c r="H1549" s="124" t="s">
        <v>14760</v>
      </c>
      <c r="I1549" s="210" t="s">
        <v>280</v>
      </c>
      <c r="J1549" s="129"/>
      <c r="K1549" s="128"/>
      <c r="L1549" s="129"/>
      <c r="M1549" s="128"/>
      <c r="N1549" s="127"/>
      <c r="O1549" s="127" t="s">
        <v>164</v>
      </c>
      <c r="P1549" s="127" t="s">
        <v>178</v>
      </c>
      <c r="Q1549" s="131" t="s">
        <v>17384</v>
      </c>
      <c r="R1549" s="131" t="s">
        <v>17394</v>
      </c>
      <c r="S1549" s="132" t="s">
        <v>24731</v>
      </c>
      <c r="T1549" s="136" t="s">
        <v>14712</v>
      </c>
      <c r="U1549" s="211"/>
      <c r="V1549" s="211"/>
      <c r="W1549" s="133" t="str">
        <f>VLOOKUP(TRIM(X1549),X10:Y88,2,FALSE)</f>
        <v>Frank</v>
      </c>
      <c r="X1549" s="11" t="str">
        <f t="shared" si="74"/>
        <v>6.5.4</v>
      </c>
      <c r="Z1549" s="1">
        <f t="shared" si="73"/>
        <v>0</v>
      </c>
      <c r="AA1549" s="1">
        <f t="shared" si="72"/>
        <v>6</v>
      </c>
    </row>
    <row r="1550" spans="1:27" ht="36" customHeight="1">
      <c r="A1550" s="119" t="s">
        <v>139</v>
      </c>
      <c r="B1550" s="134" t="s">
        <v>57</v>
      </c>
      <c r="C1550" s="122" t="s">
        <v>140</v>
      </c>
      <c r="D1550" s="122" t="s">
        <v>100</v>
      </c>
      <c r="E1550" s="123" t="s">
        <v>14397</v>
      </c>
      <c r="F1550" s="124" t="s">
        <v>20</v>
      </c>
      <c r="G1550" s="124" t="s">
        <v>142</v>
      </c>
      <c r="H1550" s="124" t="s">
        <v>17992</v>
      </c>
      <c r="I1550" s="210" t="s">
        <v>280</v>
      </c>
      <c r="J1550" s="129"/>
      <c r="K1550" s="128"/>
      <c r="L1550" s="129"/>
      <c r="M1550" s="128"/>
      <c r="N1550" s="127"/>
      <c r="O1550" s="127" t="s">
        <v>164</v>
      </c>
      <c r="P1550" s="127" t="s">
        <v>178</v>
      </c>
      <c r="Q1550" s="131" t="s">
        <v>17991</v>
      </c>
      <c r="R1550" s="131" t="s">
        <v>17932</v>
      </c>
      <c r="S1550" s="132" t="s">
        <v>145</v>
      </c>
      <c r="T1550" s="136" t="s">
        <v>442</v>
      </c>
      <c r="U1550" s="211"/>
      <c r="V1550" s="211" t="s">
        <v>233</v>
      </c>
      <c r="W1550" s="133" t="str">
        <f>VLOOKUP(TRIM(X1550),X10:Y88,2,FALSE)</f>
        <v>Frank</v>
      </c>
      <c r="X1550" s="11" t="str">
        <f t="shared" si="74"/>
        <v>6.5.4</v>
      </c>
      <c r="Z1550" s="1">
        <f t="shared" si="73"/>
        <v>0</v>
      </c>
      <c r="AA1550" s="1">
        <f t="shared" si="72"/>
        <v>6</v>
      </c>
    </row>
    <row r="1551" spans="1:27" ht="36" customHeight="1">
      <c r="A1551" s="119" t="s">
        <v>139</v>
      </c>
      <c r="B1551" s="134" t="s">
        <v>57</v>
      </c>
      <c r="C1551" s="122" t="s">
        <v>140</v>
      </c>
      <c r="D1551" s="122" t="s">
        <v>100</v>
      </c>
      <c r="E1551" s="123" t="s">
        <v>14398</v>
      </c>
      <c r="F1551" s="124" t="s">
        <v>175</v>
      </c>
      <c r="G1551" s="124" t="s">
        <v>142</v>
      </c>
      <c r="H1551" s="124" t="s">
        <v>17389</v>
      </c>
      <c r="I1551" s="210" t="s">
        <v>280</v>
      </c>
      <c r="J1551" s="127"/>
      <c r="K1551" s="212"/>
      <c r="L1551" s="127"/>
      <c r="M1551" s="212"/>
      <c r="N1551" s="127"/>
      <c r="O1551" s="127" t="s">
        <v>164</v>
      </c>
      <c r="P1551" s="127" t="s">
        <v>178</v>
      </c>
      <c r="Q1551" s="131" t="s">
        <v>17387</v>
      </c>
      <c r="R1551" s="131" t="s">
        <v>17392</v>
      </c>
      <c r="S1551" s="132" t="s">
        <v>24732</v>
      </c>
      <c r="T1551" s="136" t="s">
        <v>427</v>
      </c>
      <c r="U1551" s="211"/>
      <c r="V1551" s="211"/>
      <c r="W1551" s="133" t="str">
        <f>VLOOKUP(TRIM(X1551),X10:Y88,2,FALSE)</f>
        <v>Frank</v>
      </c>
      <c r="X1551" s="11" t="str">
        <f t="shared" si="74"/>
        <v>6.5.4</v>
      </c>
      <c r="Z1551" s="1">
        <f t="shared" si="73"/>
        <v>0</v>
      </c>
      <c r="AA1551" s="1">
        <f t="shared" si="72"/>
        <v>6</v>
      </c>
    </row>
    <row r="1552" spans="1:27" ht="36" customHeight="1">
      <c r="A1552" s="119" t="s">
        <v>139</v>
      </c>
      <c r="B1552" s="134" t="s">
        <v>57</v>
      </c>
      <c r="C1552" s="122" t="s">
        <v>140</v>
      </c>
      <c r="D1552" s="122" t="s">
        <v>100</v>
      </c>
      <c r="E1552" s="123" t="s">
        <v>14399</v>
      </c>
      <c r="F1552" s="124" t="s">
        <v>20</v>
      </c>
      <c r="G1552" s="124" t="s">
        <v>142</v>
      </c>
      <c r="H1552" s="124" t="s">
        <v>17389</v>
      </c>
      <c r="I1552" s="210" t="s">
        <v>280</v>
      </c>
      <c r="J1552" s="127"/>
      <c r="K1552" s="212"/>
      <c r="L1552" s="127"/>
      <c r="M1552" s="212"/>
      <c r="N1552" s="127"/>
      <c r="O1552" s="127" t="s">
        <v>164</v>
      </c>
      <c r="P1552" s="127" t="s">
        <v>178</v>
      </c>
      <c r="Q1552" s="131" t="s">
        <v>17393</v>
      </c>
      <c r="R1552" s="131" t="s">
        <v>17933</v>
      </c>
      <c r="S1552" s="132" t="s">
        <v>145</v>
      </c>
      <c r="T1552" s="136" t="s">
        <v>427</v>
      </c>
      <c r="U1552" s="211"/>
      <c r="V1552" s="211" t="s">
        <v>233</v>
      </c>
      <c r="W1552" s="133" t="str">
        <f>VLOOKUP(TRIM(X1552),X10:Y88,2,FALSE)</f>
        <v>Frank</v>
      </c>
      <c r="X1552" s="11" t="str">
        <f t="shared" si="74"/>
        <v>6.5.4</v>
      </c>
      <c r="Z1552" s="1">
        <f t="shared" si="73"/>
        <v>0</v>
      </c>
      <c r="AA1552" s="1">
        <f t="shared" si="72"/>
        <v>6</v>
      </c>
    </row>
    <row r="1553" spans="1:27" ht="36" customHeight="1">
      <c r="A1553" s="119" t="s">
        <v>139</v>
      </c>
      <c r="B1553" s="134" t="s">
        <v>57</v>
      </c>
      <c r="C1553" s="122" t="s">
        <v>140</v>
      </c>
      <c r="D1553" s="122" t="s">
        <v>100</v>
      </c>
      <c r="E1553" s="123" t="s">
        <v>14400</v>
      </c>
      <c r="F1553" s="124" t="s">
        <v>20</v>
      </c>
      <c r="G1553" s="124" t="s">
        <v>142</v>
      </c>
      <c r="H1553" s="124" t="s">
        <v>17395</v>
      </c>
      <c r="I1553" s="210" t="s">
        <v>280</v>
      </c>
      <c r="J1553" s="129"/>
      <c r="K1553" s="128"/>
      <c r="L1553" s="129"/>
      <c r="M1553" s="128"/>
      <c r="N1553" s="127"/>
      <c r="O1553" s="127" t="s">
        <v>164</v>
      </c>
      <c r="P1553" s="127" t="s">
        <v>178</v>
      </c>
      <c r="Q1553" s="131" t="s">
        <v>17993</v>
      </c>
      <c r="R1553" s="131" t="s">
        <v>17934</v>
      </c>
      <c r="S1553" s="132" t="s">
        <v>145</v>
      </c>
      <c r="T1553" s="136" t="s">
        <v>14712</v>
      </c>
      <c r="U1553" s="211"/>
      <c r="V1553" s="211" t="s">
        <v>233</v>
      </c>
      <c r="W1553" s="133" t="str">
        <f>VLOOKUP(TRIM(X1553),X10:Y88,2,FALSE)</f>
        <v>Frank</v>
      </c>
      <c r="X1553" s="11" t="str">
        <f t="shared" si="74"/>
        <v>6.5.4</v>
      </c>
      <c r="Z1553" s="1">
        <f t="shared" si="73"/>
        <v>0</v>
      </c>
      <c r="AA1553" s="1">
        <f t="shared" si="72"/>
        <v>6</v>
      </c>
    </row>
    <row r="1554" spans="1:27" ht="36" customHeight="1">
      <c r="A1554" s="119" t="s">
        <v>139</v>
      </c>
      <c r="B1554" s="134" t="s">
        <v>57</v>
      </c>
      <c r="C1554" s="122" t="s">
        <v>140</v>
      </c>
      <c r="D1554" s="122" t="s">
        <v>94</v>
      </c>
      <c r="E1554" s="123" t="s">
        <v>14401</v>
      </c>
      <c r="F1554" s="124" t="s">
        <v>23</v>
      </c>
      <c r="G1554" s="124" t="s">
        <v>142</v>
      </c>
      <c r="H1554" s="124" t="s">
        <v>17397</v>
      </c>
      <c r="I1554" s="210" t="s">
        <v>17398</v>
      </c>
      <c r="J1554" s="129" t="s">
        <v>169</v>
      </c>
      <c r="K1554" s="128">
        <v>284</v>
      </c>
      <c r="L1554" s="129" t="s">
        <v>63</v>
      </c>
      <c r="M1554" s="128" t="s">
        <v>186</v>
      </c>
      <c r="N1554" s="127" t="s">
        <v>621</v>
      </c>
      <c r="O1554" s="127" t="s">
        <v>164</v>
      </c>
      <c r="P1554" s="127" t="s">
        <v>178</v>
      </c>
      <c r="Q1554" s="131" t="s">
        <v>16045</v>
      </c>
      <c r="R1554" s="131" t="s">
        <v>17935</v>
      </c>
      <c r="S1554" s="132" t="s">
        <v>145</v>
      </c>
      <c r="T1554" s="136" t="s">
        <v>203</v>
      </c>
      <c r="U1554" s="211"/>
      <c r="V1554" s="211" t="s">
        <v>233</v>
      </c>
      <c r="W1554" s="133" t="str">
        <f>VLOOKUP(TRIM(X1554),X10:Y88,2,FALSE)</f>
        <v>Frank</v>
      </c>
      <c r="X1554" s="11" t="str">
        <f t="shared" si="74"/>
        <v>6.5.1</v>
      </c>
      <c r="Z1554" s="1">
        <f t="shared" si="73"/>
        <v>0</v>
      </c>
      <c r="AA1554" s="1">
        <f t="shared" si="72"/>
        <v>58</v>
      </c>
    </row>
    <row r="1555" spans="1:27" ht="36" customHeight="1">
      <c r="A1555" s="119" t="s">
        <v>139</v>
      </c>
      <c r="B1555" s="134" t="s">
        <v>57</v>
      </c>
      <c r="C1555" s="122" t="s">
        <v>140</v>
      </c>
      <c r="D1555" s="122" t="s">
        <v>94</v>
      </c>
      <c r="E1555" s="123" t="s">
        <v>14402</v>
      </c>
      <c r="F1555" s="124" t="s">
        <v>23</v>
      </c>
      <c r="G1555" s="124" t="s">
        <v>142</v>
      </c>
      <c r="H1555" s="124" t="s">
        <v>17400</v>
      </c>
      <c r="I1555" s="210" t="s">
        <v>2998</v>
      </c>
      <c r="J1555" s="129" t="s">
        <v>180</v>
      </c>
      <c r="K1555" s="128">
        <v>325</v>
      </c>
      <c r="L1555" s="129" t="s">
        <v>63</v>
      </c>
      <c r="M1555" s="128" t="s">
        <v>186</v>
      </c>
      <c r="N1555" s="127" t="s">
        <v>621</v>
      </c>
      <c r="O1555" s="127" t="s">
        <v>164</v>
      </c>
      <c r="P1555" s="127" t="s">
        <v>178</v>
      </c>
      <c r="Q1555" s="131" t="s">
        <v>16046</v>
      </c>
      <c r="R1555" s="131" t="s">
        <v>17936</v>
      </c>
      <c r="S1555" s="132" t="s">
        <v>145</v>
      </c>
      <c r="T1555" s="136" t="s">
        <v>203</v>
      </c>
      <c r="U1555" s="211"/>
      <c r="V1555" s="211" t="s">
        <v>233</v>
      </c>
      <c r="W1555" s="133" t="str">
        <f>VLOOKUP(TRIM(X1555),X10:Y88,2,FALSE)</f>
        <v>Frank</v>
      </c>
      <c r="X1555" s="11" t="str">
        <f t="shared" si="74"/>
        <v>6.5.1</v>
      </c>
      <c r="Z1555" s="1">
        <f t="shared" si="73"/>
        <v>0</v>
      </c>
      <c r="AA1555" s="1">
        <f t="shared" si="72"/>
        <v>28</v>
      </c>
    </row>
    <row r="1556" spans="1:27" ht="36" customHeight="1">
      <c r="A1556" s="119" t="s">
        <v>139</v>
      </c>
      <c r="B1556" s="134" t="s">
        <v>57</v>
      </c>
      <c r="C1556" s="122" t="s">
        <v>140</v>
      </c>
      <c r="D1556" s="122" t="s">
        <v>94</v>
      </c>
      <c r="E1556" s="123" t="s">
        <v>14403</v>
      </c>
      <c r="F1556" s="124" t="s">
        <v>24</v>
      </c>
      <c r="G1556" s="124" t="s">
        <v>142</v>
      </c>
      <c r="H1556" s="124" t="s">
        <v>17402</v>
      </c>
      <c r="I1556" s="210" t="s">
        <v>236</v>
      </c>
      <c r="J1556" s="129" t="s">
        <v>169</v>
      </c>
      <c r="K1556" s="128">
        <v>323</v>
      </c>
      <c r="L1556" s="129" t="s">
        <v>63</v>
      </c>
      <c r="M1556" s="128" t="s">
        <v>206</v>
      </c>
      <c r="N1556" s="127" t="s">
        <v>621</v>
      </c>
      <c r="O1556" s="127" t="s">
        <v>164</v>
      </c>
      <c r="P1556" s="127" t="s">
        <v>178</v>
      </c>
      <c r="Q1556" s="131" t="s">
        <v>16164</v>
      </c>
      <c r="R1556" s="131" t="s">
        <v>17419</v>
      </c>
      <c r="S1556" s="132" t="s">
        <v>24733</v>
      </c>
      <c r="T1556" s="136" t="s">
        <v>305</v>
      </c>
      <c r="U1556" s="211"/>
      <c r="V1556" s="211"/>
      <c r="W1556" s="133" t="str">
        <f>VLOOKUP(TRIM(X1556),X10:Y88,2,FALSE)</f>
        <v>Frank</v>
      </c>
      <c r="X1556" s="11" t="str">
        <f t="shared" si="74"/>
        <v>6.5.1</v>
      </c>
      <c r="Z1556" s="1">
        <f t="shared" si="73"/>
        <v>0</v>
      </c>
      <c r="AA1556" s="1">
        <f t="shared" si="72"/>
        <v>10</v>
      </c>
    </row>
    <row r="1557" spans="1:27" ht="36" customHeight="1">
      <c r="A1557" s="119" t="s">
        <v>139</v>
      </c>
      <c r="B1557" s="134" t="s">
        <v>57</v>
      </c>
      <c r="C1557" s="122" t="s">
        <v>140</v>
      </c>
      <c r="D1557" s="122" t="s">
        <v>120</v>
      </c>
      <c r="E1557" s="123" t="s">
        <v>14404</v>
      </c>
      <c r="F1557" s="124" t="s">
        <v>21</v>
      </c>
      <c r="G1557" s="124" t="s">
        <v>142</v>
      </c>
      <c r="H1557" s="124" t="s">
        <v>15068</v>
      </c>
      <c r="I1557" s="210" t="s">
        <v>184</v>
      </c>
      <c r="J1557" s="129" t="s">
        <v>2668</v>
      </c>
      <c r="K1557" s="128"/>
      <c r="L1557" s="129"/>
      <c r="M1557" s="128"/>
      <c r="N1557" s="127" t="s">
        <v>2643</v>
      </c>
      <c r="O1557" s="127" t="s">
        <v>672</v>
      </c>
      <c r="P1557" s="127" t="s">
        <v>834</v>
      </c>
      <c r="Q1557" s="131" t="s">
        <v>14936</v>
      </c>
      <c r="R1557" s="131" t="s">
        <v>17937</v>
      </c>
      <c r="S1557" s="132" t="s">
        <v>145</v>
      </c>
      <c r="T1557" s="136" t="s">
        <v>183</v>
      </c>
      <c r="U1557" s="211"/>
      <c r="V1557" s="211" t="s">
        <v>233</v>
      </c>
      <c r="W1557" s="133" t="str">
        <f>VLOOKUP(TRIM(X1557),X10:Y88,2,FALSE)</f>
        <v>Puneet</v>
      </c>
      <c r="X1557" s="11" t="str">
        <f t="shared" si="74"/>
        <v>6.10</v>
      </c>
      <c r="Z1557" s="1">
        <f t="shared" si="73"/>
        <v>1</v>
      </c>
      <c r="AA1557" s="1">
        <f t="shared" si="72"/>
        <v>17</v>
      </c>
    </row>
    <row r="1558" spans="1:27" ht="36" customHeight="1">
      <c r="A1558" s="119" t="s">
        <v>139</v>
      </c>
      <c r="B1558" s="134" t="s">
        <v>57</v>
      </c>
      <c r="C1558" s="122" t="s">
        <v>140</v>
      </c>
      <c r="D1558" s="122" t="s">
        <v>120</v>
      </c>
      <c r="E1558" s="123" t="s">
        <v>14405</v>
      </c>
      <c r="F1558" s="124" t="s">
        <v>21</v>
      </c>
      <c r="G1558" s="124" t="s">
        <v>142</v>
      </c>
      <c r="H1558" s="124" t="s">
        <v>15430</v>
      </c>
      <c r="I1558" s="210" t="s">
        <v>202</v>
      </c>
      <c r="J1558" s="129" t="s">
        <v>2668</v>
      </c>
      <c r="K1558" s="128"/>
      <c r="L1558" s="129"/>
      <c r="M1558" s="128"/>
      <c r="N1558" s="127" t="s">
        <v>2643</v>
      </c>
      <c r="O1558" s="127" t="s">
        <v>672</v>
      </c>
      <c r="P1558" s="127" t="s">
        <v>834</v>
      </c>
      <c r="Q1558" s="131" t="s">
        <v>15302</v>
      </c>
      <c r="R1558" s="131" t="s">
        <v>17510</v>
      </c>
      <c r="S1558" s="132" t="s">
        <v>24734</v>
      </c>
      <c r="T1558" s="136" t="s">
        <v>14712</v>
      </c>
      <c r="U1558" s="211"/>
      <c r="V1558" s="211"/>
      <c r="W1558" s="133" t="str">
        <f>VLOOKUP(TRIM(X1558),X10:Y88,2,FALSE)</f>
        <v>Puneet</v>
      </c>
      <c r="X1558" s="11" t="str">
        <f t="shared" si="74"/>
        <v>6.10</v>
      </c>
      <c r="Z1558" s="1">
        <f t="shared" si="73"/>
        <v>0</v>
      </c>
      <c r="AA1558" s="1">
        <f t="shared" si="72"/>
        <v>21</v>
      </c>
    </row>
    <row r="1559" spans="1:27" ht="36" customHeight="1">
      <c r="A1559" s="119" t="s">
        <v>139</v>
      </c>
      <c r="B1559" s="134" t="s">
        <v>57</v>
      </c>
      <c r="C1559" s="122" t="s">
        <v>140</v>
      </c>
      <c r="D1559" s="122" t="s">
        <v>120</v>
      </c>
      <c r="E1559" s="123" t="s">
        <v>14406</v>
      </c>
      <c r="F1559" s="124" t="s">
        <v>21</v>
      </c>
      <c r="G1559" s="124" t="s">
        <v>142</v>
      </c>
      <c r="H1559" s="124" t="s">
        <v>15430</v>
      </c>
      <c r="I1559" s="210" t="s">
        <v>202</v>
      </c>
      <c r="J1559" s="129" t="s">
        <v>2668</v>
      </c>
      <c r="K1559" s="128"/>
      <c r="L1559" s="129"/>
      <c r="M1559" s="128"/>
      <c r="N1559" s="127" t="s">
        <v>2643</v>
      </c>
      <c r="O1559" s="127" t="s">
        <v>672</v>
      </c>
      <c r="P1559" s="127" t="s">
        <v>834</v>
      </c>
      <c r="Q1559" s="131" t="s">
        <v>15302</v>
      </c>
      <c r="R1559" s="131" t="s">
        <v>17938</v>
      </c>
      <c r="S1559" s="132" t="s">
        <v>145</v>
      </c>
      <c r="T1559" s="136" t="s">
        <v>14712</v>
      </c>
      <c r="U1559" s="211"/>
      <c r="V1559" s="211" t="s">
        <v>233</v>
      </c>
      <c r="W1559" s="133" t="str">
        <f>VLOOKUP(TRIM(X1559),X10:Y88,2,FALSE)</f>
        <v>Puneet</v>
      </c>
      <c r="X1559" s="11" t="str">
        <f t="shared" si="74"/>
        <v>6.10</v>
      </c>
      <c r="Z1559" s="1">
        <f t="shared" si="73"/>
        <v>1</v>
      </c>
      <c r="AA1559" s="1">
        <f t="shared" si="72"/>
        <v>21</v>
      </c>
    </row>
    <row r="1560" spans="1:27" ht="36" customHeight="1">
      <c r="A1560" s="119" t="s">
        <v>139</v>
      </c>
      <c r="B1560" s="134" t="s">
        <v>57</v>
      </c>
      <c r="C1560" s="122" t="s">
        <v>140</v>
      </c>
      <c r="D1560" s="122" t="s">
        <v>648</v>
      </c>
      <c r="E1560" s="123" t="s">
        <v>14407</v>
      </c>
      <c r="F1560" s="124" t="s">
        <v>21</v>
      </c>
      <c r="G1560" s="124" t="s">
        <v>142</v>
      </c>
      <c r="H1560" s="124" t="s">
        <v>2594</v>
      </c>
      <c r="I1560" s="210" t="s">
        <v>214</v>
      </c>
      <c r="J1560" s="129" t="s">
        <v>662</v>
      </c>
      <c r="K1560" s="128"/>
      <c r="L1560" s="129"/>
      <c r="M1560" s="128"/>
      <c r="N1560" s="127" t="s">
        <v>7438</v>
      </c>
      <c r="O1560" s="127" t="s">
        <v>672</v>
      </c>
      <c r="P1560" s="127" t="s">
        <v>663</v>
      </c>
      <c r="Q1560" s="131" t="s">
        <v>2568</v>
      </c>
      <c r="R1560" s="131" t="s">
        <v>17516</v>
      </c>
      <c r="S1560" s="132" t="s">
        <v>24735</v>
      </c>
      <c r="T1560" s="136" t="s">
        <v>215</v>
      </c>
      <c r="U1560" s="211"/>
      <c r="V1560" s="211"/>
      <c r="W1560" s="133" t="str">
        <f>VLOOKUP(TRIM(X1560),X10:Y88,2,FALSE)</f>
        <v>Puneet</v>
      </c>
      <c r="X1560" s="11" t="str">
        <f t="shared" si="74"/>
        <v>6.16</v>
      </c>
      <c r="Z1560" s="1">
        <f t="shared" si="73"/>
        <v>0</v>
      </c>
      <c r="AA1560" s="1">
        <f t="shared" si="72"/>
        <v>8</v>
      </c>
    </row>
    <row r="1561" spans="1:27" ht="36" customHeight="1">
      <c r="A1561" s="119" t="s">
        <v>139</v>
      </c>
      <c r="B1561" s="134" t="s">
        <v>57</v>
      </c>
      <c r="C1561" s="122" t="s">
        <v>140</v>
      </c>
      <c r="D1561" s="122" t="s">
        <v>648</v>
      </c>
      <c r="E1561" s="123" t="s">
        <v>14408</v>
      </c>
      <c r="F1561" s="124" t="s">
        <v>21</v>
      </c>
      <c r="G1561" s="124" t="s">
        <v>142</v>
      </c>
      <c r="H1561" s="124" t="s">
        <v>2595</v>
      </c>
      <c r="I1561" s="210" t="s">
        <v>214</v>
      </c>
      <c r="J1561" s="127" t="s">
        <v>662</v>
      </c>
      <c r="K1561" s="212"/>
      <c r="L1561" s="127"/>
      <c r="M1561" s="212"/>
      <c r="N1561" s="127" t="s">
        <v>7438</v>
      </c>
      <c r="O1561" s="127" t="s">
        <v>672</v>
      </c>
      <c r="P1561" s="127" t="s">
        <v>663</v>
      </c>
      <c r="Q1561" s="131" t="s">
        <v>2569</v>
      </c>
      <c r="R1561" s="131" t="s">
        <v>17517</v>
      </c>
      <c r="S1561" s="132" t="s">
        <v>24736</v>
      </c>
      <c r="T1561" s="136" t="s">
        <v>215</v>
      </c>
      <c r="U1561" s="211"/>
      <c r="V1561" s="211"/>
      <c r="W1561" s="133" t="str">
        <f>VLOOKUP(TRIM(X1561),X10:Y88,2,FALSE)</f>
        <v>Puneet</v>
      </c>
      <c r="X1561" s="11" t="str">
        <f t="shared" si="74"/>
        <v>6.16</v>
      </c>
      <c r="Z1561" s="1">
        <f t="shared" si="73"/>
        <v>0</v>
      </c>
      <c r="AA1561" s="1">
        <f t="shared" ref="AA1561:AA1624" si="75">LEN(I1561)</f>
        <v>8</v>
      </c>
    </row>
    <row r="1562" spans="1:27" ht="36" customHeight="1">
      <c r="A1562" s="119" t="s">
        <v>139</v>
      </c>
      <c r="B1562" s="134" t="s">
        <v>57</v>
      </c>
      <c r="C1562" s="122" t="s">
        <v>140</v>
      </c>
      <c r="D1562" s="122" t="s">
        <v>648</v>
      </c>
      <c r="E1562" s="123" t="s">
        <v>14409</v>
      </c>
      <c r="F1562" s="124" t="s">
        <v>21</v>
      </c>
      <c r="G1562" s="124" t="s">
        <v>142</v>
      </c>
      <c r="H1562" s="124" t="s">
        <v>14750</v>
      </c>
      <c r="I1562" s="210" t="s">
        <v>214</v>
      </c>
      <c r="J1562" s="129" t="s">
        <v>662</v>
      </c>
      <c r="K1562" s="128"/>
      <c r="L1562" s="129"/>
      <c r="M1562" s="128"/>
      <c r="N1562" s="127" t="s">
        <v>7438</v>
      </c>
      <c r="O1562" s="127" t="s">
        <v>672</v>
      </c>
      <c r="P1562" s="127" t="s">
        <v>663</v>
      </c>
      <c r="Q1562" s="131" t="s">
        <v>14744</v>
      </c>
      <c r="R1562" s="131" t="s">
        <v>17518</v>
      </c>
      <c r="S1562" s="132" t="s">
        <v>24737</v>
      </c>
      <c r="T1562" s="136" t="s">
        <v>215</v>
      </c>
      <c r="U1562" s="211"/>
      <c r="V1562" s="211"/>
      <c r="W1562" s="133" t="str">
        <f>VLOOKUP(TRIM(X1562),X10:Y88,2,FALSE)</f>
        <v>Puneet</v>
      </c>
      <c r="X1562" s="11" t="str">
        <f t="shared" si="74"/>
        <v>6.16</v>
      </c>
      <c r="Z1562" s="1">
        <f t="shared" ref="Z1562:Z1625" si="76">IF(F1562="P-CR", IF(S1562="Approved", 1, IF(S1562="Block approved", 1, 0)),0)</f>
        <v>0</v>
      </c>
      <c r="AA1562" s="1">
        <f t="shared" si="75"/>
        <v>8</v>
      </c>
    </row>
    <row r="1563" spans="1:27" ht="36" customHeight="1">
      <c r="A1563" s="119" t="s">
        <v>139</v>
      </c>
      <c r="B1563" s="134" t="s">
        <v>57</v>
      </c>
      <c r="C1563" s="122" t="s">
        <v>140</v>
      </c>
      <c r="D1563" s="122" t="s">
        <v>648</v>
      </c>
      <c r="E1563" s="123" t="s">
        <v>14410</v>
      </c>
      <c r="F1563" s="124" t="s">
        <v>21</v>
      </c>
      <c r="G1563" s="124" t="s">
        <v>142</v>
      </c>
      <c r="H1563" s="124" t="s">
        <v>15391</v>
      </c>
      <c r="I1563" s="210" t="s">
        <v>195</v>
      </c>
      <c r="J1563" s="129" t="s">
        <v>662</v>
      </c>
      <c r="K1563" s="128"/>
      <c r="L1563" s="129"/>
      <c r="M1563" s="128"/>
      <c r="N1563" s="127" t="s">
        <v>2643</v>
      </c>
      <c r="O1563" s="127" t="s">
        <v>672</v>
      </c>
      <c r="P1563" s="127" t="s">
        <v>663</v>
      </c>
      <c r="Q1563" s="131" t="s">
        <v>15272</v>
      </c>
      <c r="R1563" s="131" t="s">
        <v>17939</v>
      </c>
      <c r="S1563" s="132" t="s">
        <v>145</v>
      </c>
      <c r="T1563" s="136" t="s">
        <v>276</v>
      </c>
      <c r="U1563" s="211"/>
      <c r="V1563" s="211" t="s">
        <v>233</v>
      </c>
      <c r="W1563" s="133" t="str">
        <f>VLOOKUP(TRIM(X1563),X10:Y88,2,FALSE)</f>
        <v>Puneet</v>
      </c>
      <c r="X1563" s="11" t="str">
        <f t="shared" si="74"/>
        <v>6.16</v>
      </c>
      <c r="Z1563" s="1">
        <f t="shared" si="76"/>
        <v>1</v>
      </c>
      <c r="AA1563" s="1">
        <f t="shared" si="75"/>
        <v>25</v>
      </c>
    </row>
    <row r="1564" spans="1:27" ht="36" customHeight="1">
      <c r="A1564" s="119" t="s">
        <v>139</v>
      </c>
      <c r="B1564" s="134" t="s">
        <v>57</v>
      </c>
      <c r="C1564" s="122" t="s">
        <v>140</v>
      </c>
      <c r="D1564" s="122" t="s">
        <v>648</v>
      </c>
      <c r="E1564" s="123" t="s">
        <v>14411</v>
      </c>
      <c r="F1564" s="124" t="s">
        <v>21</v>
      </c>
      <c r="G1564" s="124" t="s">
        <v>142</v>
      </c>
      <c r="H1564" s="124" t="s">
        <v>14749</v>
      </c>
      <c r="I1564" s="210" t="s">
        <v>214</v>
      </c>
      <c r="J1564" s="129" t="s">
        <v>662</v>
      </c>
      <c r="K1564" s="128"/>
      <c r="L1564" s="129"/>
      <c r="M1564" s="128"/>
      <c r="N1564" s="127" t="s">
        <v>7438</v>
      </c>
      <c r="O1564" s="127" t="s">
        <v>672</v>
      </c>
      <c r="P1564" s="127" t="s">
        <v>663</v>
      </c>
      <c r="Q1564" s="131" t="s">
        <v>14744</v>
      </c>
      <c r="R1564" s="131" t="s">
        <v>18128</v>
      </c>
      <c r="S1564" s="144" t="s">
        <v>145</v>
      </c>
      <c r="T1564" s="136" t="s">
        <v>215</v>
      </c>
      <c r="U1564" s="211"/>
      <c r="V1564" s="211" t="s">
        <v>554</v>
      </c>
      <c r="W1564" s="133" t="str">
        <f>VLOOKUP(TRIM(X1564),X10:Y88,2,FALSE)</f>
        <v>Puneet</v>
      </c>
      <c r="X1564" s="11" t="str">
        <f t="shared" si="74"/>
        <v>6.16</v>
      </c>
      <c r="Z1564" s="1">
        <f t="shared" si="76"/>
        <v>1</v>
      </c>
      <c r="AA1564" s="1">
        <f t="shared" si="75"/>
        <v>8</v>
      </c>
    </row>
    <row r="1565" spans="1:27" ht="36" customHeight="1">
      <c r="A1565" s="119" t="s">
        <v>139</v>
      </c>
      <c r="B1565" s="134" t="s">
        <v>57</v>
      </c>
      <c r="C1565" s="122" t="s">
        <v>140</v>
      </c>
      <c r="D1565" s="122" t="s">
        <v>648</v>
      </c>
      <c r="E1565" s="123" t="s">
        <v>14412</v>
      </c>
      <c r="F1565" s="124" t="s">
        <v>21</v>
      </c>
      <c r="G1565" s="124" t="s">
        <v>142</v>
      </c>
      <c r="H1565" s="124" t="s">
        <v>15515</v>
      </c>
      <c r="I1565" s="210" t="s">
        <v>229</v>
      </c>
      <c r="J1565" s="129" t="s">
        <v>662</v>
      </c>
      <c r="K1565" s="128"/>
      <c r="L1565" s="129"/>
      <c r="M1565" s="128"/>
      <c r="N1565" s="127" t="s">
        <v>7438</v>
      </c>
      <c r="O1565" s="127" t="s">
        <v>672</v>
      </c>
      <c r="P1565" s="127" t="s">
        <v>663</v>
      </c>
      <c r="Q1565" s="131" t="s">
        <v>16193</v>
      </c>
      <c r="R1565" s="131" t="s">
        <v>17940</v>
      </c>
      <c r="S1565" s="132" t="s">
        <v>145</v>
      </c>
      <c r="T1565" s="136" t="s">
        <v>252</v>
      </c>
      <c r="U1565" s="211"/>
      <c r="V1565" s="211" t="s">
        <v>233</v>
      </c>
      <c r="W1565" s="133" t="str">
        <f>VLOOKUP(TRIM(X1565),X10:Y88,2,FALSE)</f>
        <v>Puneet</v>
      </c>
      <c r="X1565" s="11" t="str">
        <f t="shared" si="74"/>
        <v>6.16</v>
      </c>
      <c r="Z1565" s="1">
        <f t="shared" si="76"/>
        <v>1</v>
      </c>
      <c r="AA1565" s="1">
        <f t="shared" si="75"/>
        <v>7</v>
      </c>
    </row>
    <row r="1566" spans="1:27" ht="36" customHeight="1">
      <c r="A1566" s="119" t="s">
        <v>139</v>
      </c>
      <c r="B1566" s="134" t="s">
        <v>57</v>
      </c>
      <c r="C1566" s="122" t="s">
        <v>140</v>
      </c>
      <c r="D1566" s="122" t="s">
        <v>648</v>
      </c>
      <c r="E1566" s="123" t="s">
        <v>14413</v>
      </c>
      <c r="F1566" s="124" t="s">
        <v>21</v>
      </c>
      <c r="G1566" s="124" t="s">
        <v>142</v>
      </c>
      <c r="H1566" s="124" t="s">
        <v>2594</v>
      </c>
      <c r="I1566" s="210" t="s">
        <v>214</v>
      </c>
      <c r="J1566" s="129" t="s">
        <v>662</v>
      </c>
      <c r="K1566" s="128"/>
      <c r="L1566" s="129"/>
      <c r="M1566" s="128"/>
      <c r="N1566" s="127" t="s">
        <v>7438</v>
      </c>
      <c r="O1566" s="127" t="s">
        <v>672</v>
      </c>
      <c r="P1566" s="127" t="s">
        <v>663</v>
      </c>
      <c r="Q1566" s="131" t="s">
        <v>2568</v>
      </c>
      <c r="R1566" s="131" t="s">
        <v>17941</v>
      </c>
      <c r="S1566" s="132" t="s">
        <v>145</v>
      </c>
      <c r="T1566" s="136" t="s">
        <v>215</v>
      </c>
      <c r="U1566" s="211"/>
      <c r="V1566" s="211" t="s">
        <v>233</v>
      </c>
      <c r="W1566" s="133" t="str">
        <f>VLOOKUP(TRIM(X1566),X10:Y88,2,FALSE)</f>
        <v>Puneet</v>
      </c>
      <c r="X1566" s="11" t="str">
        <f t="shared" ref="X1566:X1629" si="77">IF(ISNONTEXT(D1566),"" &amp; D1566 &amp;"",T(D1566))</f>
        <v>6.16</v>
      </c>
      <c r="Z1566" s="1">
        <f t="shared" si="76"/>
        <v>1</v>
      </c>
      <c r="AA1566" s="1">
        <f t="shared" si="75"/>
        <v>8</v>
      </c>
    </row>
    <row r="1567" spans="1:27" ht="36" customHeight="1">
      <c r="A1567" s="119" t="s">
        <v>139</v>
      </c>
      <c r="B1567" s="134" t="s">
        <v>57</v>
      </c>
      <c r="C1567" s="122" t="s">
        <v>140</v>
      </c>
      <c r="D1567" s="122" t="s">
        <v>648</v>
      </c>
      <c r="E1567" s="123" t="s">
        <v>14414</v>
      </c>
      <c r="F1567" s="124" t="s">
        <v>21</v>
      </c>
      <c r="G1567" s="124" t="s">
        <v>142</v>
      </c>
      <c r="H1567" s="124" t="s">
        <v>2595</v>
      </c>
      <c r="I1567" s="210" t="s">
        <v>214</v>
      </c>
      <c r="J1567" s="127" t="s">
        <v>662</v>
      </c>
      <c r="K1567" s="212"/>
      <c r="L1567" s="127"/>
      <c r="M1567" s="212"/>
      <c r="N1567" s="127" t="s">
        <v>7438</v>
      </c>
      <c r="O1567" s="127" t="s">
        <v>672</v>
      </c>
      <c r="P1567" s="127" t="s">
        <v>663</v>
      </c>
      <c r="Q1567" s="131" t="s">
        <v>2569</v>
      </c>
      <c r="R1567" s="131" t="s">
        <v>17942</v>
      </c>
      <c r="S1567" s="132" t="s">
        <v>145</v>
      </c>
      <c r="T1567" s="136" t="s">
        <v>215</v>
      </c>
      <c r="U1567" s="211"/>
      <c r="V1567" s="211" t="s">
        <v>233</v>
      </c>
      <c r="W1567" s="133" t="str">
        <f>VLOOKUP(TRIM(X1567),X10:Y88,2,FALSE)</f>
        <v>Puneet</v>
      </c>
      <c r="X1567" s="11" t="str">
        <f t="shared" si="77"/>
        <v>6.16</v>
      </c>
      <c r="Z1567" s="1">
        <f t="shared" si="76"/>
        <v>1</v>
      </c>
      <c r="AA1567" s="1">
        <f t="shared" si="75"/>
        <v>8</v>
      </c>
    </row>
    <row r="1568" spans="1:27" ht="36" customHeight="1">
      <c r="A1568" s="119" t="s">
        <v>139</v>
      </c>
      <c r="B1568" s="134" t="s">
        <v>57</v>
      </c>
      <c r="C1568" s="122" t="s">
        <v>140</v>
      </c>
      <c r="D1568" s="122" t="s">
        <v>648</v>
      </c>
      <c r="E1568" s="123" t="s">
        <v>14415</v>
      </c>
      <c r="F1568" s="124" t="s">
        <v>21</v>
      </c>
      <c r="G1568" s="124" t="s">
        <v>142</v>
      </c>
      <c r="H1568" s="124" t="s">
        <v>14750</v>
      </c>
      <c r="I1568" s="210" t="s">
        <v>214</v>
      </c>
      <c r="J1568" s="129" t="s">
        <v>662</v>
      </c>
      <c r="K1568" s="128"/>
      <c r="L1568" s="129"/>
      <c r="M1568" s="128"/>
      <c r="N1568" s="127" t="s">
        <v>7438</v>
      </c>
      <c r="O1568" s="127" t="s">
        <v>672</v>
      </c>
      <c r="P1568" s="127" t="s">
        <v>663</v>
      </c>
      <c r="Q1568" s="131" t="s">
        <v>14744</v>
      </c>
      <c r="R1568" s="131" t="s">
        <v>18129</v>
      </c>
      <c r="S1568" s="132" t="s">
        <v>24738</v>
      </c>
      <c r="T1568" s="136" t="s">
        <v>215</v>
      </c>
      <c r="U1568" s="211"/>
      <c r="V1568" s="211" t="s">
        <v>554</v>
      </c>
      <c r="W1568" s="133" t="str">
        <f>VLOOKUP(TRIM(X1568),X10:Y88,2,FALSE)</f>
        <v>Puneet</v>
      </c>
      <c r="X1568" s="11" t="str">
        <f t="shared" si="77"/>
        <v>6.16</v>
      </c>
      <c r="Z1568" s="1">
        <f t="shared" si="76"/>
        <v>0</v>
      </c>
      <c r="AA1568" s="1">
        <f t="shared" si="75"/>
        <v>8</v>
      </c>
    </row>
    <row r="1569" spans="1:27" ht="36" customHeight="1">
      <c r="A1569" s="119"/>
      <c r="B1569" s="134" t="s">
        <v>57</v>
      </c>
      <c r="C1569" s="122" t="s">
        <v>22</v>
      </c>
      <c r="D1569" s="122" t="s">
        <v>133</v>
      </c>
      <c r="E1569" s="123" t="s">
        <v>14416</v>
      </c>
      <c r="F1569" s="124" t="s">
        <v>177</v>
      </c>
      <c r="G1569" s="138" t="s">
        <v>51</v>
      </c>
      <c r="H1569" s="138" t="s">
        <v>284</v>
      </c>
      <c r="I1569" s="139" t="s">
        <v>51</v>
      </c>
      <c r="J1569" s="140"/>
      <c r="K1569" s="141"/>
      <c r="L1569" s="140"/>
      <c r="M1569" s="141"/>
      <c r="N1569" s="140"/>
      <c r="O1569" s="140" t="s">
        <v>51</v>
      </c>
      <c r="P1569" s="140" t="s">
        <v>51</v>
      </c>
      <c r="Q1569" s="142" t="s">
        <v>4855</v>
      </c>
      <c r="R1569" s="142" t="s">
        <v>171</v>
      </c>
      <c r="S1569" s="145"/>
      <c r="T1569" s="136" t="s">
        <v>51</v>
      </c>
      <c r="U1569" s="211"/>
      <c r="V1569" s="211"/>
      <c r="W1569" s="133" t="str">
        <f>VLOOKUP(TRIM(X1569),X10:Y88,2,FALSE)</f>
        <v>Withdrawn</v>
      </c>
      <c r="X1569" s="11" t="str">
        <f t="shared" si="77"/>
        <v>99</v>
      </c>
      <c r="Z1569" s="1">
        <f t="shared" si="76"/>
        <v>0</v>
      </c>
      <c r="AA1569" s="1">
        <f t="shared" si="75"/>
        <v>1</v>
      </c>
    </row>
    <row r="1570" spans="1:27" ht="36" customHeight="1">
      <c r="A1570" s="119"/>
      <c r="B1570" s="134" t="s">
        <v>57</v>
      </c>
      <c r="C1570" s="122" t="s">
        <v>22</v>
      </c>
      <c r="D1570" s="122" t="s">
        <v>133</v>
      </c>
      <c r="E1570" s="123" t="s">
        <v>14417</v>
      </c>
      <c r="F1570" s="124" t="s">
        <v>177</v>
      </c>
      <c r="G1570" s="138" t="s">
        <v>51</v>
      </c>
      <c r="H1570" s="138" t="s">
        <v>284</v>
      </c>
      <c r="I1570" s="139" t="s">
        <v>51</v>
      </c>
      <c r="J1570" s="140"/>
      <c r="K1570" s="141"/>
      <c r="L1570" s="140"/>
      <c r="M1570" s="141"/>
      <c r="N1570" s="140"/>
      <c r="O1570" s="140" t="s">
        <v>51</v>
      </c>
      <c r="P1570" s="140" t="s">
        <v>51</v>
      </c>
      <c r="Q1570" s="142" t="s">
        <v>4855</v>
      </c>
      <c r="R1570" s="142" t="s">
        <v>171</v>
      </c>
      <c r="S1570" s="145"/>
      <c r="T1570" s="136" t="s">
        <v>51</v>
      </c>
      <c r="U1570" s="211"/>
      <c r="V1570" s="211"/>
      <c r="W1570" s="133" t="str">
        <f>VLOOKUP(TRIM(X1570),X10:Y88,2,FALSE)</f>
        <v>Withdrawn</v>
      </c>
      <c r="X1570" s="11" t="str">
        <f t="shared" si="77"/>
        <v>99</v>
      </c>
      <c r="Z1570" s="1">
        <f t="shared" si="76"/>
        <v>0</v>
      </c>
      <c r="AA1570" s="1">
        <f t="shared" si="75"/>
        <v>1</v>
      </c>
    </row>
    <row r="1571" spans="1:27" ht="36" customHeight="1">
      <c r="A1571" s="119"/>
      <c r="B1571" s="134" t="s">
        <v>57</v>
      </c>
      <c r="C1571" s="122" t="s">
        <v>22</v>
      </c>
      <c r="D1571" s="122" t="s">
        <v>133</v>
      </c>
      <c r="E1571" s="123" t="s">
        <v>14418</v>
      </c>
      <c r="F1571" s="124" t="s">
        <v>177</v>
      </c>
      <c r="G1571" s="138" t="s">
        <v>51</v>
      </c>
      <c r="H1571" s="138" t="s">
        <v>284</v>
      </c>
      <c r="I1571" s="139" t="s">
        <v>51</v>
      </c>
      <c r="J1571" s="140"/>
      <c r="K1571" s="141"/>
      <c r="L1571" s="140"/>
      <c r="M1571" s="141"/>
      <c r="N1571" s="140"/>
      <c r="O1571" s="140" t="s">
        <v>51</v>
      </c>
      <c r="P1571" s="140" t="s">
        <v>51</v>
      </c>
      <c r="Q1571" s="142" t="s">
        <v>4855</v>
      </c>
      <c r="R1571" s="142" t="s">
        <v>171</v>
      </c>
      <c r="S1571" s="145"/>
      <c r="T1571" s="136" t="s">
        <v>51</v>
      </c>
      <c r="U1571" s="211"/>
      <c r="V1571" s="211"/>
      <c r="W1571" s="133" t="str">
        <f>VLOOKUP(TRIM(X1571),X10:Y88,2,FALSE)</f>
        <v>Withdrawn</v>
      </c>
      <c r="X1571" s="11" t="str">
        <f t="shared" si="77"/>
        <v>99</v>
      </c>
      <c r="Z1571" s="1">
        <f t="shared" si="76"/>
        <v>0</v>
      </c>
      <c r="AA1571" s="1">
        <f t="shared" si="75"/>
        <v>1</v>
      </c>
    </row>
    <row r="1572" spans="1:27" ht="36" customHeight="1">
      <c r="A1572" s="119"/>
      <c r="B1572" s="134" t="s">
        <v>57</v>
      </c>
      <c r="C1572" s="122" t="s">
        <v>22</v>
      </c>
      <c r="D1572" s="122" t="s">
        <v>133</v>
      </c>
      <c r="E1572" s="123" t="s">
        <v>14419</v>
      </c>
      <c r="F1572" s="124" t="s">
        <v>177</v>
      </c>
      <c r="G1572" s="138" t="s">
        <v>51</v>
      </c>
      <c r="H1572" s="138" t="s">
        <v>284</v>
      </c>
      <c r="I1572" s="139" t="s">
        <v>51</v>
      </c>
      <c r="J1572" s="140"/>
      <c r="K1572" s="141"/>
      <c r="L1572" s="140"/>
      <c r="M1572" s="141"/>
      <c r="N1572" s="140"/>
      <c r="O1572" s="140" t="s">
        <v>51</v>
      </c>
      <c r="P1572" s="140" t="s">
        <v>51</v>
      </c>
      <c r="Q1572" s="142" t="s">
        <v>4855</v>
      </c>
      <c r="R1572" s="142" t="s">
        <v>171</v>
      </c>
      <c r="S1572" s="145"/>
      <c r="T1572" s="136" t="s">
        <v>51</v>
      </c>
      <c r="U1572" s="211"/>
      <c r="V1572" s="211"/>
      <c r="W1572" s="133" t="str">
        <f>VLOOKUP(TRIM(X1572),X10:Y88,2,FALSE)</f>
        <v>Withdrawn</v>
      </c>
      <c r="X1572" s="11" t="str">
        <f t="shared" si="77"/>
        <v>99</v>
      </c>
      <c r="Z1572" s="1">
        <f t="shared" si="76"/>
        <v>0</v>
      </c>
      <c r="AA1572" s="1">
        <f t="shared" si="75"/>
        <v>1</v>
      </c>
    </row>
    <row r="1573" spans="1:27" ht="36" customHeight="1">
      <c r="A1573" s="119"/>
      <c r="B1573" s="134" t="s">
        <v>57</v>
      </c>
      <c r="C1573" s="122" t="s">
        <v>22</v>
      </c>
      <c r="D1573" s="122" t="s">
        <v>133</v>
      </c>
      <c r="E1573" s="123" t="s">
        <v>14420</v>
      </c>
      <c r="F1573" s="124" t="s">
        <v>177</v>
      </c>
      <c r="G1573" s="138" t="s">
        <v>51</v>
      </c>
      <c r="H1573" s="138" t="s">
        <v>284</v>
      </c>
      <c r="I1573" s="139" t="s">
        <v>51</v>
      </c>
      <c r="J1573" s="140"/>
      <c r="K1573" s="141"/>
      <c r="L1573" s="140"/>
      <c r="M1573" s="141"/>
      <c r="N1573" s="140"/>
      <c r="O1573" s="140" t="s">
        <v>51</v>
      </c>
      <c r="P1573" s="140" t="s">
        <v>51</v>
      </c>
      <c r="Q1573" s="142" t="s">
        <v>4855</v>
      </c>
      <c r="R1573" s="142" t="s">
        <v>171</v>
      </c>
      <c r="S1573" s="145"/>
      <c r="T1573" s="136" t="s">
        <v>51</v>
      </c>
      <c r="U1573" s="211"/>
      <c r="V1573" s="211"/>
      <c r="W1573" s="133" t="str">
        <f>VLOOKUP(TRIM(X1573),X10:Y88,2,FALSE)</f>
        <v>Withdrawn</v>
      </c>
      <c r="X1573" s="11" t="str">
        <f t="shared" si="77"/>
        <v>99</v>
      </c>
      <c r="Z1573" s="1">
        <f t="shared" si="76"/>
        <v>0</v>
      </c>
      <c r="AA1573" s="1">
        <f t="shared" si="75"/>
        <v>1</v>
      </c>
    </row>
    <row r="1574" spans="1:27" ht="36" customHeight="1">
      <c r="A1574" s="119"/>
      <c r="B1574" s="134" t="s">
        <v>57</v>
      </c>
      <c r="C1574" s="122" t="s">
        <v>22</v>
      </c>
      <c r="D1574" s="122" t="s">
        <v>133</v>
      </c>
      <c r="E1574" s="123" t="s">
        <v>14421</v>
      </c>
      <c r="F1574" s="124" t="s">
        <v>177</v>
      </c>
      <c r="G1574" s="138" t="s">
        <v>51</v>
      </c>
      <c r="H1574" s="138" t="s">
        <v>284</v>
      </c>
      <c r="I1574" s="139" t="s">
        <v>51</v>
      </c>
      <c r="J1574" s="140"/>
      <c r="K1574" s="141"/>
      <c r="L1574" s="140"/>
      <c r="M1574" s="141"/>
      <c r="N1574" s="140"/>
      <c r="O1574" s="140" t="s">
        <v>51</v>
      </c>
      <c r="P1574" s="140" t="s">
        <v>51</v>
      </c>
      <c r="Q1574" s="142" t="s">
        <v>4855</v>
      </c>
      <c r="R1574" s="142" t="s">
        <v>171</v>
      </c>
      <c r="S1574" s="145"/>
      <c r="T1574" s="136" t="s">
        <v>51</v>
      </c>
      <c r="U1574" s="211"/>
      <c r="V1574" s="211"/>
      <c r="W1574" s="133" t="str">
        <f>VLOOKUP(TRIM(X1574),X10:Y88,2,FALSE)</f>
        <v>Withdrawn</v>
      </c>
      <c r="X1574" s="11" t="str">
        <f t="shared" si="77"/>
        <v>99</v>
      </c>
      <c r="Z1574" s="1">
        <f t="shared" si="76"/>
        <v>0</v>
      </c>
      <c r="AA1574" s="1">
        <f t="shared" si="75"/>
        <v>1</v>
      </c>
    </row>
    <row r="1575" spans="1:27" ht="36" customHeight="1">
      <c r="A1575" s="119"/>
      <c r="B1575" s="134" t="s">
        <v>57</v>
      </c>
      <c r="C1575" s="122" t="s">
        <v>22</v>
      </c>
      <c r="D1575" s="122" t="s">
        <v>133</v>
      </c>
      <c r="E1575" s="123" t="s">
        <v>14422</v>
      </c>
      <c r="F1575" s="124" t="s">
        <v>177</v>
      </c>
      <c r="G1575" s="138" t="s">
        <v>51</v>
      </c>
      <c r="H1575" s="138" t="s">
        <v>284</v>
      </c>
      <c r="I1575" s="139" t="s">
        <v>51</v>
      </c>
      <c r="J1575" s="140"/>
      <c r="K1575" s="141"/>
      <c r="L1575" s="140"/>
      <c r="M1575" s="141"/>
      <c r="N1575" s="140"/>
      <c r="O1575" s="140" t="s">
        <v>51</v>
      </c>
      <c r="P1575" s="140" t="s">
        <v>51</v>
      </c>
      <c r="Q1575" s="142" t="s">
        <v>4855</v>
      </c>
      <c r="R1575" s="142" t="s">
        <v>171</v>
      </c>
      <c r="S1575" s="145"/>
      <c r="T1575" s="136" t="s">
        <v>51</v>
      </c>
      <c r="U1575" s="211"/>
      <c r="V1575" s="211"/>
      <c r="W1575" s="133" t="str">
        <f>VLOOKUP(TRIM(X1575),X10:Y88,2,FALSE)</f>
        <v>Withdrawn</v>
      </c>
      <c r="X1575" s="11" t="str">
        <f t="shared" si="77"/>
        <v>99</v>
      </c>
      <c r="Z1575" s="1">
        <f t="shared" si="76"/>
        <v>0</v>
      </c>
      <c r="AA1575" s="1">
        <f t="shared" si="75"/>
        <v>1</v>
      </c>
    </row>
    <row r="1576" spans="1:27" ht="36" customHeight="1">
      <c r="A1576" s="119"/>
      <c r="B1576" s="134" t="s">
        <v>57</v>
      </c>
      <c r="C1576" s="122" t="s">
        <v>22</v>
      </c>
      <c r="D1576" s="122" t="s">
        <v>133</v>
      </c>
      <c r="E1576" s="123" t="s">
        <v>14423</v>
      </c>
      <c r="F1576" s="124" t="s">
        <v>177</v>
      </c>
      <c r="G1576" s="138" t="s">
        <v>51</v>
      </c>
      <c r="H1576" s="138" t="s">
        <v>284</v>
      </c>
      <c r="I1576" s="139" t="s">
        <v>51</v>
      </c>
      <c r="J1576" s="140"/>
      <c r="K1576" s="141"/>
      <c r="L1576" s="140"/>
      <c r="M1576" s="141"/>
      <c r="N1576" s="140"/>
      <c r="O1576" s="140" t="s">
        <v>51</v>
      </c>
      <c r="P1576" s="140" t="s">
        <v>51</v>
      </c>
      <c r="Q1576" s="142" t="s">
        <v>4855</v>
      </c>
      <c r="R1576" s="142" t="s">
        <v>171</v>
      </c>
      <c r="S1576" s="145"/>
      <c r="T1576" s="136" t="s">
        <v>51</v>
      </c>
      <c r="U1576" s="211"/>
      <c r="V1576" s="211"/>
      <c r="W1576" s="133" t="str">
        <f>VLOOKUP(TRIM(X1576),X10:Y88,2,FALSE)</f>
        <v>Withdrawn</v>
      </c>
      <c r="X1576" s="11" t="str">
        <f t="shared" si="77"/>
        <v>99</v>
      </c>
      <c r="Z1576" s="1">
        <f t="shared" si="76"/>
        <v>0</v>
      </c>
      <c r="AA1576" s="1">
        <f t="shared" si="75"/>
        <v>1</v>
      </c>
    </row>
    <row r="1577" spans="1:27" ht="36" customHeight="1">
      <c r="A1577" s="119" t="s">
        <v>139</v>
      </c>
      <c r="B1577" s="134" t="s">
        <v>57</v>
      </c>
      <c r="C1577" s="122" t="s">
        <v>140</v>
      </c>
      <c r="D1577" s="122" t="s">
        <v>94</v>
      </c>
      <c r="E1577" s="123" t="s">
        <v>14424</v>
      </c>
      <c r="F1577" s="124" t="s">
        <v>23</v>
      </c>
      <c r="G1577" s="124" t="s">
        <v>142</v>
      </c>
      <c r="H1577" s="124" t="s">
        <v>17404</v>
      </c>
      <c r="I1577" s="210" t="s">
        <v>15138</v>
      </c>
      <c r="J1577" s="129" t="s">
        <v>169</v>
      </c>
      <c r="K1577" s="128">
        <v>255</v>
      </c>
      <c r="L1577" s="129" t="s">
        <v>70</v>
      </c>
      <c r="M1577" s="128" t="s">
        <v>186</v>
      </c>
      <c r="N1577" s="127" t="s">
        <v>621</v>
      </c>
      <c r="O1577" s="127" t="s">
        <v>164</v>
      </c>
      <c r="P1577" s="127" t="s">
        <v>178</v>
      </c>
      <c r="Q1577" s="131" t="s">
        <v>15980</v>
      </c>
      <c r="R1577" s="131" t="s">
        <v>17943</v>
      </c>
      <c r="S1577" s="132" t="s">
        <v>145</v>
      </c>
      <c r="T1577" s="136" t="s">
        <v>275</v>
      </c>
      <c r="U1577" s="211"/>
      <c r="V1577" s="211" t="s">
        <v>233</v>
      </c>
      <c r="W1577" s="133" t="str">
        <f>VLOOKUP(TRIM(X1577),X10:Y88,2,FALSE)</f>
        <v>Frank</v>
      </c>
      <c r="X1577" s="11" t="str">
        <f t="shared" si="77"/>
        <v>6.5.1</v>
      </c>
      <c r="Z1577" s="1">
        <f t="shared" si="76"/>
        <v>0</v>
      </c>
      <c r="AA1577" s="1">
        <f t="shared" si="75"/>
        <v>52</v>
      </c>
    </row>
    <row r="1578" spans="1:27" ht="36" customHeight="1">
      <c r="A1578" s="119" t="s">
        <v>139</v>
      </c>
      <c r="B1578" s="134" t="s">
        <v>57</v>
      </c>
      <c r="C1578" s="122" t="s">
        <v>140</v>
      </c>
      <c r="D1578" s="122" t="s">
        <v>94</v>
      </c>
      <c r="E1578" s="123" t="s">
        <v>14425</v>
      </c>
      <c r="F1578" s="124" t="s">
        <v>23</v>
      </c>
      <c r="G1578" s="124" t="s">
        <v>142</v>
      </c>
      <c r="H1578" s="124" t="s">
        <v>17406</v>
      </c>
      <c r="I1578" s="210" t="s">
        <v>214</v>
      </c>
      <c r="J1578" s="129" t="s">
        <v>169</v>
      </c>
      <c r="K1578" s="128">
        <v>207</v>
      </c>
      <c r="L1578" s="129" t="s">
        <v>63</v>
      </c>
      <c r="M1578" s="128" t="s">
        <v>186</v>
      </c>
      <c r="N1578" s="127" t="s">
        <v>621</v>
      </c>
      <c r="O1578" s="127" t="s">
        <v>164</v>
      </c>
      <c r="P1578" s="127" t="s">
        <v>178</v>
      </c>
      <c r="Q1578" s="131" t="s">
        <v>15864</v>
      </c>
      <c r="R1578" s="131" t="s">
        <v>17944</v>
      </c>
      <c r="S1578" s="132" t="s">
        <v>145</v>
      </c>
      <c r="T1578" s="136" t="s">
        <v>215</v>
      </c>
      <c r="U1578" s="211"/>
      <c r="V1578" s="211" t="s">
        <v>233</v>
      </c>
      <c r="W1578" s="133" t="str">
        <f>VLOOKUP(TRIM(X1578),X10:Y88,2,FALSE)</f>
        <v>Frank</v>
      </c>
      <c r="X1578" s="11" t="str">
        <f t="shared" si="77"/>
        <v>6.5.1</v>
      </c>
      <c r="Z1578" s="1">
        <f t="shared" si="76"/>
        <v>0</v>
      </c>
      <c r="AA1578" s="1">
        <f t="shared" si="75"/>
        <v>8</v>
      </c>
    </row>
    <row r="1579" spans="1:27" ht="36" customHeight="1">
      <c r="A1579" s="119" t="s">
        <v>139</v>
      </c>
      <c r="B1579" s="134" t="s">
        <v>57</v>
      </c>
      <c r="C1579" s="122" t="s">
        <v>140</v>
      </c>
      <c r="D1579" s="122" t="s">
        <v>94</v>
      </c>
      <c r="E1579" s="123" t="s">
        <v>14426</v>
      </c>
      <c r="F1579" s="124" t="s">
        <v>23</v>
      </c>
      <c r="G1579" s="124" t="s">
        <v>142</v>
      </c>
      <c r="H1579" s="124" t="s">
        <v>17413</v>
      </c>
      <c r="I1579" s="210" t="s">
        <v>17411</v>
      </c>
      <c r="J1579" s="129" t="s">
        <v>180</v>
      </c>
      <c r="K1579" s="128">
        <v>270</v>
      </c>
      <c r="L1579" s="129" t="s">
        <v>60</v>
      </c>
      <c r="M1579" s="128" t="s">
        <v>186</v>
      </c>
      <c r="N1579" s="127" t="s">
        <v>621</v>
      </c>
      <c r="O1579" s="127" t="s">
        <v>164</v>
      </c>
      <c r="P1579" s="127" t="s">
        <v>178</v>
      </c>
      <c r="Q1579" s="131" t="s">
        <v>15928</v>
      </c>
      <c r="R1579" s="131" t="s">
        <v>17945</v>
      </c>
      <c r="S1579" s="132" t="s">
        <v>145</v>
      </c>
      <c r="T1579" s="136" t="s">
        <v>218</v>
      </c>
      <c r="U1579" s="211"/>
      <c r="V1579" s="211" t="s">
        <v>233</v>
      </c>
      <c r="W1579" s="133" t="str">
        <f>VLOOKUP(TRIM(X1579),X10:Y88,2,FALSE)</f>
        <v>Frank</v>
      </c>
      <c r="X1579" s="11" t="str">
        <f t="shared" si="77"/>
        <v>6.5.1</v>
      </c>
      <c r="Z1579" s="1">
        <f t="shared" si="76"/>
        <v>0</v>
      </c>
      <c r="AA1579" s="1">
        <f t="shared" si="75"/>
        <v>20</v>
      </c>
    </row>
    <row r="1580" spans="1:27" ht="36" customHeight="1">
      <c r="A1580" s="119"/>
      <c r="B1580" s="134" t="s">
        <v>57</v>
      </c>
      <c r="C1580" s="122" t="s">
        <v>22</v>
      </c>
      <c r="D1580" s="122" t="s">
        <v>94</v>
      </c>
      <c r="E1580" s="123" t="s">
        <v>14427</v>
      </c>
      <c r="F1580" s="124" t="s">
        <v>24</v>
      </c>
      <c r="G1580" s="138" t="s">
        <v>142</v>
      </c>
      <c r="H1580" s="138" t="s">
        <v>17415</v>
      </c>
      <c r="I1580" s="139" t="s">
        <v>214</v>
      </c>
      <c r="J1580" s="140" t="s">
        <v>169</v>
      </c>
      <c r="K1580" s="141">
        <v>279</v>
      </c>
      <c r="L1580" s="140" t="s">
        <v>60</v>
      </c>
      <c r="M1580" s="141" t="s">
        <v>186</v>
      </c>
      <c r="N1580" s="140" t="s">
        <v>621</v>
      </c>
      <c r="O1580" s="140" t="s">
        <v>164</v>
      </c>
      <c r="P1580" s="140" t="s">
        <v>178</v>
      </c>
      <c r="Q1580" s="142" t="s">
        <v>17643</v>
      </c>
      <c r="R1580" s="142" t="s">
        <v>17642</v>
      </c>
      <c r="S1580" s="145"/>
      <c r="T1580" s="136" t="s">
        <v>215</v>
      </c>
      <c r="U1580" s="211"/>
      <c r="V1580" s="211"/>
      <c r="W1580" s="133" t="str">
        <f>VLOOKUP(TRIM(X1580),X10:Y88,2,FALSE)</f>
        <v>Frank</v>
      </c>
      <c r="X1580" s="11" t="str">
        <f t="shared" si="77"/>
        <v>6.5.1</v>
      </c>
      <c r="Z1580" s="1">
        <f t="shared" si="76"/>
        <v>0</v>
      </c>
      <c r="AA1580" s="1">
        <f t="shared" si="75"/>
        <v>8</v>
      </c>
    </row>
    <row r="1581" spans="1:27" ht="36" customHeight="1">
      <c r="A1581" s="119" t="s">
        <v>139</v>
      </c>
      <c r="B1581" s="134" t="s">
        <v>57</v>
      </c>
      <c r="C1581" s="122" t="s">
        <v>140</v>
      </c>
      <c r="D1581" s="122" t="s">
        <v>94</v>
      </c>
      <c r="E1581" s="123" t="s">
        <v>14428</v>
      </c>
      <c r="F1581" s="124" t="s">
        <v>24</v>
      </c>
      <c r="G1581" s="124" t="s">
        <v>142</v>
      </c>
      <c r="H1581" s="124" t="s">
        <v>17418</v>
      </c>
      <c r="I1581" s="210" t="s">
        <v>717</v>
      </c>
      <c r="J1581" s="129" t="s">
        <v>180</v>
      </c>
      <c r="K1581" s="128">
        <v>383</v>
      </c>
      <c r="L1581" s="129" t="s">
        <v>70</v>
      </c>
      <c r="M1581" s="128" t="s">
        <v>186</v>
      </c>
      <c r="N1581" s="127" t="s">
        <v>621</v>
      </c>
      <c r="O1581" s="127" t="s">
        <v>164</v>
      </c>
      <c r="P1581" s="127" t="s">
        <v>178</v>
      </c>
      <c r="Q1581" s="131" t="s">
        <v>16163</v>
      </c>
      <c r="R1581" s="131" t="s">
        <v>17465</v>
      </c>
      <c r="S1581" s="132" t="s">
        <v>24739</v>
      </c>
      <c r="T1581" s="136" t="s">
        <v>666</v>
      </c>
      <c r="U1581" s="211"/>
      <c r="V1581" s="211"/>
      <c r="W1581" s="133" t="str">
        <f>VLOOKUP(TRIM(X1581),X10:Y88,2,FALSE)</f>
        <v>Frank</v>
      </c>
      <c r="X1581" s="11" t="str">
        <f t="shared" si="77"/>
        <v>6.5.1</v>
      </c>
      <c r="Z1581" s="1">
        <f t="shared" si="76"/>
        <v>0</v>
      </c>
      <c r="AA1581" s="1">
        <f t="shared" si="75"/>
        <v>20</v>
      </c>
    </row>
    <row r="1582" spans="1:27" ht="36" customHeight="1">
      <c r="A1582" s="119" t="s">
        <v>139</v>
      </c>
      <c r="B1582" s="134" t="s">
        <v>57</v>
      </c>
      <c r="C1582" s="122" t="s">
        <v>140</v>
      </c>
      <c r="D1582" s="122" t="s">
        <v>94</v>
      </c>
      <c r="E1582" s="123" t="s">
        <v>14429</v>
      </c>
      <c r="F1582" s="124" t="s">
        <v>23</v>
      </c>
      <c r="G1582" s="124" t="s">
        <v>142</v>
      </c>
      <c r="H1582" s="124" t="s">
        <v>17420</v>
      </c>
      <c r="I1582" s="210" t="s">
        <v>236</v>
      </c>
      <c r="J1582" s="129" t="s">
        <v>169</v>
      </c>
      <c r="K1582" s="128">
        <v>323</v>
      </c>
      <c r="L1582" s="129" t="s">
        <v>68</v>
      </c>
      <c r="M1582" s="128" t="s">
        <v>206</v>
      </c>
      <c r="N1582" s="127" t="s">
        <v>621</v>
      </c>
      <c r="O1582" s="127" t="s">
        <v>164</v>
      </c>
      <c r="P1582" s="127" t="s">
        <v>178</v>
      </c>
      <c r="Q1582" s="131" t="s">
        <v>16164</v>
      </c>
      <c r="R1582" s="131" t="s">
        <v>17946</v>
      </c>
      <c r="S1582" s="132" t="s">
        <v>145</v>
      </c>
      <c r="T1582" s="136" t="s">
        <v>305</v>
      </c>
      <c r="U1582" s="211"/>
      <c r="V1582" s="211" t="s">
        <v>233</v>
      </c>
      <c r="W1582" s="133" t="str">
        <f>VLOOKUP(TRIM(X1582),X10:Y88,2,FALSE)</f>
        <v>Frank</v>
      </c>
      <c r="X1582" s="11" t="str">
        <f t="shared" si="77"/>
        <v>6.5.1</v>
      </c>
      <c r="Z1582" s="1">
        <f t="shared" si="76"/>
        <v>0</v>
      </c>
      <c r="AA1582" s="1">
        <f t="shared" si="75"/>
        <v>10</v>
      </c>
    </row>
    <row r="1583" spans="1:27" ht="36" customHeight="1">
      <c r="A1583" s="119" t="s">
        <v>139</v>
      </c>
      <c r="B1583" s="134" t="s">
        <v>57</v>
      </c>
      <c r="C1583" s="122" t="s">
        <v>140</v>
      </c>
      <c r="D1583" s="122" t="s">
        <v>103</v>
      </c>
      <c r="E1583" s="123" t="s">
        <v>14430</v>
      </c>
      <c r="F1583" s="124" t="s">
        <v>24</v>
      </c>
      <c r="G1583" s="124" t="s">
        <v>142</v>
      </c>
      <c r="H1583" s="124" t="s">
        <v>17446</v>
      </c>
      <c r="I1583" s="210" t="s">
        <v>229</v>
      </c>
      <c r="J1583" s="129" t="s">
        <v>169</v>
      </c>
      <c r="K1583" s="128">
        <v>300</v>
      </c>
      <c r="L1583" s="129" t="s">
        <v>63</v>
      </c>
      <c r="M1583" s="128" t="s">
        <v>186</v>
      </c>
      <c r="N1583" s="127" t="s">
        <v>621</v>
      </c>
      <c r="O1583" s="127" t="s">
        <v>164</v>
      </c>
      <c r="P1583" s="127" t="s">
        <v>178</v>
      </c>
      <c r="Q1583" s="131" t="s">
        <v>16086</v>
      </c>
      <c r="R1583" s="131" t="s">
        <v>17661</v>
      </c>
      <c r="S1583" s="132" t="s">
        <v>159</v>
      </c>
      <c r="T1583" s="136" t="s">
        <v>272</v>
      </c>
      <c r="U1583" s="211"/>
      <c r="V1583" s="211"/>
      <c r="W1583" s="133" t="str">
        <f>VLOOKUP(TRIM(X1583),X10:Y88,2,FALSE)</f>
        <v>Frank</v>
      </c>
      <c r="X1583" s="11" t="str">
        <f t="shared" si="77"/>
        <v>6.5.5</v>
      </c>
      <c r="Z1583" s="1">
        <f t="shared" si="76"/>
        <v>0</v>
      </c>
      <c r="AA1583" s="1">
        <f t="shared" si="75"/>
        <v>7</v>
      </c>
    </row>
    <row r="1584" spans="1:27" ht="36" customHeight="1">
      <c r="A1584" s="119" t="s">
        <v>139</v>
      </c>
      <c r="B1584" s="134" t="s">
        <v>57</v>
      </c>
      <c r="C1584" s="122" t="s">
        <v>140</v>
      </c>
      <c r="D1584" s="122" t="s">
        <v>103</v>
      </c>
      <c r="E1584" s="123" t="s">
        <v>14431</v>
      </c>
      <c r="F1584" s="124" t="s">
        <v>23</v>
      </c>
      <c r="G1584" s="124" t="s">
        <v>142</v>
      </c>
      <c r="H1584" s="124" t="s">
        <v>17448</v>
      </c>
      <c r="I1584" s="210" t="s">
        <v>15783</v>
      </c>
      <c r="J1584" s="129" t="s">
        <v>169</v>
      </c>
      <c r="K1584" s="128">
        <v>169</v>
      </c>
      <c r="L1584" s="129" t="s">
        <v>70</v>
      </c>
      <c r="M1584" s="128" t="s">
        <v>186</v>
      </c>
      <c r="N1584" s="127" t="s">
        <v>621</v>
      </c>
      <c r="O1584" s="127" t="s">
        <v>164</v>
      </c>
      <c r="P1584" s="127" t="s">
        <v>178</v>
      </c>
      <c r="Q1584" s="131" t="s">
        <v>15863</v>
      </c>
      <c r="R1584" s="131" t="s">
        <v>17662</v>
      </c>
      <c r="S1584" s="132" t="s">
        <v>145</v>
      </c>
      <c r="T1584" s="136" t="s">
        <v>267</v>
      </c>
      <c r="U1584" s="211"/>
      <c r="V1584" s="211"/>
      <c r="W1584" s="133" t="str">
        <f>VLOOKUP(TRIM(X1584),X10:Y88,2,FALSE)</f>
        <v>Frank</v>
      </c>
      <c r="X1584" s="11" t="str">
        <f t="shared" si="77"/>
        <v>6.5.5</v>
      </c>
      <c r="Z1584" s="1">
        <f t="shared" si="76"/>
        <v>0</v>
      </c>
      <c r="AA1584" s="1">
        <f t="shared" si="75"/>
        <v>20</v>
      </c>
    </row>
    <row r="1585" spans="1:27" ht="36" customHeight="1">
      <c r="A1585" s="119" t="s">
        <v>139</v>
      </c>
      <c r="B1585" s="134" t="s">
        <v>57</v>
      </c>
      <c r="C1585" s="122" t="s">
        <v>140</v>
      </c>
      <c r="D1585" s="122" t="s">
        <v>103</v>
      </c>
      <c r="E1585" s="123" t="s">
        <v>14432</v>
      </c>
      <c r="F1585" s="124" t="s">
        <v>23</v>
      </c>
      <c r="G1585" s="124" t="s">
        <v>142</v>
      </c>
      <c r="H1585" s="124" t="s">
        <v>17450</v>
      </c>
      <c r="I1585" s="210" t="s">
        <v>661</v>
      </c>
      <c r="J1585" s="129" t="s">
        <v>169</v>
      </c>
      <c r="K1585" s="128">
        <v>254</v>
      </c>
      <c r="L1585" s="129" t="s">
        <v>63</v>
      </c>
      <c r="M1585" s="128" t="s">
        <v>186</v>
      </c>
      <c r="N1585" s="127" t="s">
        <v>621</v>
      </c>
      <c r="O1585" s="127" t="s">
        <v>164</v>
      </c>
      <c r="P1585" s="127" t="s">
        <v>178</v>
      </c>
      <c r="Q1585" s="131" t="s">
        <v>15979</v>
      </c>
      <c r="R1585" s="131" t="s">
        <v>17947</v>
      </c>
      <c r="S1585" s="132" t="s">
        <v>145</v>
      </c>
      <c r="T1585" s="136" t="s">
        <v>275</v>
      </c>
      <c r="U1585" s="211"/>
      <c r="V1585" s="211" t="s">
        <v>233</v>
      </c>
      <c r="W1585" s="133" t="str">
        <f>VLOOKUP(TRIM(X1585),X10:Y88,2,FALSE)</f>
        <v>Frank</v>
      </c>
      <c r="X1585" s="11" t="str">
        <f t="shared" si="77"/>
        <v>6.5.5</v>
      </c>
      <c r="Z1585" s="1">
        <f t="shared" si="76"/>
        <v>0</v>
      </c>
      <c r="AA1585" s="1">
        <f t="shared" si="75"/>
        <v>26</v>
      </c>
    </row>
    <row r="1586" spans="1:27" ht="36" customHeight="1">
      <c r="A1586" s="119" t="s">
        <v>139</v>
      </c>
      <c r="B1586" s="134" t="s">
        <v>57</v>
      </c>
      <c r="C1586" s="122" t="s">
        <v>140</v>
      </c>
      <c r="D1586" s="122" t="s">
        <v>103</v>
      </c>
      <c r="E1586" s="123" t="s">
        <v>14433</v>
      </c>
      <c r="F1586" s="124" t="s">
        <v>23</v>
      </c>
      <c r="G1586" s="124" t="s">
        <v>142</v>
      </c>
      <c r="H1586" s="124" t="s">
        <v>17452</v>
      </c>
      <c r="I1586" s="210" t="s">
        <v>14853</v>
      </c>
      <c r="J1586" s="129" t="s">
        <v>169</v>
      </c>
      <c r="K1586" s="128">
        <v>217</v>
      </c>
      <c r="L1586" s="129" t="s">
        <v>63</v>
      </c>
      <c r="M1586" s="128" t="s">
        <v>186</v>
      </c>
      <c r="N1586" s="127" t="s">
        <v>621</v>
      </c>
      <c r="O1586" s="127" t="s">
        <v>164</v>
      </c>
      <c r="P1586" s="127" t="s">
        <v>178</v>
      </c>
      <c r="Q1586" s="131" t="s">
        <v>15891</v>
      </c>
      <c r="R1586" s="131" t="s">
        <v>17663</v>
      </c>
      <c r="S1586" s="132" t="s">
        <v>145</v>
      </c>
      <c r="T1586" s="136" t="s">
        <v>455</v>
      </c>
      <c r="U1586" s="211"/>
      <c r="V1586" s="211"/>
      <c r="W1586" s="133" t="str">
        <f>VLOOKUP(TRIM(X1586),X10:Y88,2,FALSE)</f>
        <v>Frank</v>
      </c>
      <c r="X1586" s="11" t="str">
        <f t="shared" si="77"/>
        <v>6.5.5</v>
      </c>
      <c r="Z1586" s="1">
        <f t="shared" si="76"/>
        <v>0</v>
      </c>
      <c r="AA1586" s="1">
        <f t="shared" si="75"/>
        <v>45</v>
      </c>
    </row>
    <row r="1587" spans="1:27" ht="36" customHeight="1">
      <c r="A1587" s="119" t="s">
        <v>139</v>
      </c>
      <c r="B1587" s="134" t="s">
        <v>57</v>
      </c>
      <c r="C1587" s="122" t="s">
        <v>140</v>
      </c>
      <c r="D1587" s="122" t="s">
        <v>103</v>
      </c>
      <c r="E1587" s="123" t="s">
        <v>14434</v>
      </c>
      <c r="F1587" s="124" t="s">
        <v>24</v>
      </c>
      <c r="G1587" s="124" t="s">
        <v>142</v>
      </c>
      <c r="H1587" s="124" t="s">
        <v>17455</v>
      </c>
      <c r="I1587" s="210" t="s">
        <v>661</v>
      </c>
      <c r="J1587" s="129" t="s">
        <v>169</v>
      </c>
      <c r="K1587" s="128">
        <v>226</v>
      </c>
      <c r="L1587" s="129" t="s">
        <v>63</v>
      </c>
      <c r="M1587" s="128" t="s">
        <v>186</v>
      </c>
      <c r="N1587" s="127" t="s">
        <v>621</v>
      </c>
      <c r="O1587" s="127" t="s">
        <v>164</v>
      </c>
      <c r="P1587" s="127" t="s">
        <v>178</v>
      </c>
      <c r="Q1587" s="131" t="s">
        <v>15915</v>
      </c>
      <c r="R1587" s="131" t="s">
        <v>17664</v>
      </c>
      <c r="S1587" s="132" t="s">
        <v>24740</v>
      </c>
      <c r="T1587" s="136" t="s">
        <v>234</v>
      </c>
      <c r="U1587" s="211"/>
      <c r="V1587" s="211"/>
      <c r="W1587" s="133" t="str">
        <f>VLOOKUP(TRIM(X1587),X10:Y88,2,FALSE)</f>
        <v>Frank</v>
      </c>
      <c r="X1587" s="11" t="str">
        <f t="shared" si="77"/>
        <v>6.5.5</v>
      </c>
      <c r="Z1587" s="1">
        <f t="shared" si="76"/>
        <v>0</v>
      </c>
      <c r="AA1587" s="1">
        <f t="shared" si="75"/>
        <v>26</v>
      </c>
    </row>
    <row r="1588" spans="1:27" ht="36" customHeight="1">
      <c r="A1588" s="119" t="s">
        <v>139</v>
      </c>
      <c r="B1588" s="134" t="s">
        <v>57</v>
      </c>
      <c r="C1588" s="122" t="s">
        <v>140</v>
      </c>
      <c r="D1588" s="122" t="s">
        <v>103</v>
      </c>
      <c r="E1588" s="123" t="s">
        <v>14435</v>
      </c>
      <c r="F1588" s="124" t="s">
        <v>24</v>
      </c>
      <c r="G1588" s="124" t="s">
        <v>142</v>
      </c>
      <c r="H1588" s="124" t="s">
        <v>17457</v>
      </c>
      <c r="I1588" s="210" t="s">
        <v>214</v>
      </c>
      <c r="J1588" s="129" t="s">
        <v>169</v>
      </c>
      <c r="K1588" s="128">
        <v>117</v>
      </c>
      <c r="L1588" s="129" t="s">
        <v>74</v>
      </c>
      <c r="M1588" s="128" t="s">
        <v>186</v>
      </c>
      <c r="N1588" s="127" t="s">
        <v>621</v>
      </c>
      <c r="O1588" s="127" t="s">
        <v>164</v>
      </c>
      <c r="P1588" s="127" t="s">
        <v>178</v>
      </c>
      <c r="Q1588" s="131" t="s">
        <v>8737</v>
      </c>
      <c r="R1588" s="131" t="s">
        <v>17499</v>
      </c>
      <c r="S1588" s="132" t="s">
        <v>24741</v>
      </c>
      <c r="T1588" s="136" t="s">
        <v>215</v>
      </c>
      <c r="U1588" s="211"/>
      <c r="V1588" s="211"/>
      <c r="W1588" s="133" t="str">
        <f>VLOOKUP(TRIM(X1588),X10:Y88,2,FALSE)</f>
        <v>Frank</v>
      </c>
      <c r="X1588" s="11" t="str">
        <f t="shared" si="77"/>
        <v>6.5.5</v>
      </c>
      <c r="Z1588" s="1">
        <f t="shared" si="76"/>
        <v>0</v>
      </c>
      <c r="AA1588" s="1">
        <f t="shared" si="75"/>
        <v>8</v>
      </c>
    </row>
    <row r="1589" spans="1:27" ht="36" customHeight="1">
      <c r="A1589" s="119" t="s">
        <v>139</v>
      </c>
      <c r="B1589" s="134" t="s">
        <v>57</v>
      </c>
      <c r="C1589" s="122" t="s">
        <v>140</v>
      </c>
      <c r="D1589" s="122" t="s">
        <v>103</v>
      </c>
      <c r="E1589" s="123" t="s">
        <v>14436</v>
      </c>
      <c r="F1589" s="124" t="s">
        <v>23</v>
      </c>
      <c r="G1589" s="124" t="s">
        <v>142</v>
      </c>
      <c r="H1589" s="124" t="s">
        <v>17459</v>
      </c>
      <c r="I1589" s="210" t="s">
        <v>202</v>
      </c>
      <c r="J1589" s="127" t="s">
        <v>169</v>
      </c>
      <c r="K1589" s="212">
        <v>296</v>
      </c>
      <c r="L1589" s="127" t="s">
        <v>60</v>
      </c>
      <c r="M1589" s="212" t="s">
        <v>186</v>
      </c>
      <c r="N1589" s="127" t="s">
        <v>621</v>
      </c>
      <c r="O1589" s="127" t="s">
        <v>164</v>
      </c>
      <c r="P1589" s="127" t="s">
        <v>178</v>
      </c>
      <c r="Q1589" s="131" t="s">
        <v>16079</v>
      </c>
      <c r="R1589" s="131" t="s">
        <v>17670</v>
      </c>
      <c r="S1589" s="132" t="s">
        <v>145</v>
      </c>
      <c r="T1589" s="136" t="s">
        <v>232</v>
      </c>
      <c r="U1589" s="211"/>
      <c r="V1589" s="211"/>
      <c r="W1589" s="133" t="str">
        <f>VLOOKUP(TRIM(X1589),X10:Y88,2,FALSE)</f>
        <v>Frank</v>
      </c>
      <c r="X1589" s="11" t="str">
        <f t="shared" si="77"/>
        <v>6.5.5</v>
      </c>
      <c r="Z1589" s="1">
        <f t="shared" si="76"/>
        <v>0</v>
      </c>
      <c r="AA1589" s="1">
        <f t="shared" si="75"/>
        <v>21</v>
      </c>
    </row>
    <row r="1590" spans="1:27" ht="36" customHeight="1">
      <c r="A1590" s="119" t="s">
        <v>139</v>
      </c>
      <c r="B1590" s="134" t="s">
        <v>57</v>
      </c>
      <c r="C1590" s="122" t="s">
        <v>140</v>
      </c>
      <c r="D1590" s="122" t="s">
        <v>103</v>
      </c>
      <c r="E1590" s="123" t="s">
        <v>14437</v>
      </c>
      <c r="F1590" s="124" t="s">
        <v>23</v>
      </c>
      <c r="G1590" s="124" t="s">
        <v>226</v>
      </c>
      <c r="H1590" s="124" t="s">
        <v>17462</v>
      </c>
      <c r="I1590" s="210" t="s">
        <v>16939</v>
      </c>
      <c r="J1590" s="129" t="s">
        <v>169</v>
      </c>
      <c r="K1590" s="128">
        <v>313</v>
      </c>
      <c r="L1590" s="129" t="s">
        <v>68</v>
      </c>
      <c r="M1590" s="128" t="s">
        <v>186</v>
      </c>
      <c r="N1590" s="127" t="s">
        <v>621</v>
      </c>
      <c r="O1590" s="127" t="s">
        <v>164</v>
      </c>
      <c r="P1590" s="127" t="s">
        <v>178</v>
      </c>
      <c r="Q1590" s="131" t="s">
        <v>16940</v>
      </c>
      <c r="R1590" s="131" t="s">
        <v>17948</v>
      </c>
      <c r="S1590" s="132" t="s">
        <v>145</v>
      </c>
      <c r="T1590" s="136" t="s">
        <v>301</v>
      </c>
      <c r="U1590" s="211"/>
      <c r="V1590" s="211" t="s">
        <v>233</v>
      </c>
      <c r="W1590" s="133" t="str">
        <f>VLOOKUP(TRIM(X1590),X10:Y88,2,FALSE)</f>
        <v>Frank</v>
      </c>
      <c r="X1590" s="11" t="str">
        <f t="shared" si="77"/>
        <v>6.5.5</v>
      </c>
      <c r="Z1590" s="1">
        <f t="shared" si="76"/>
        <v>0</v>
      </c>
      <c r="AA1590" s="1">
        <f t="shared" si="75"/>
        <v>23</v>
      </c>
    </row>
    <row r="1591" spans="1:27" ht="36" customHeight="1">
      <c r="A1591" s="119" t="s">
        <v>139</v>
      </c>
      <c r="B1591" s="134" t="s">
        <v>57</v>
      </c>
      <c r="C1591" s="122" t="s">
        <v>140</v>
      </c>
      <c r="D1591" s="122" t="s">
        <v>103</v>
      </c>
      <c r="E1591" s="123" t="s">
        <v>14438</v>
      </c>
      <c r="F1591" s="124" t="s">
        <v>175</v>
      </c>
      <c r="G1591" s="124" t="s">
        <v>142</v>
      </c>
      <c r="H1591" s="124" t="s">
        <v>18169</v>
      </c>
      <c r="I1591" s="210" t="s">
        <v>280</v>
      </c>
      <c r="J1591" s="129"/>
      <c r="K1591" s="128"/>
      <c r="L1591" s="129"/>
      <c r="M1591" s="128"/>
      <c r="N1591" s="127"/>
      <c r="O1591" s="127" t="s">
        <v>164</v>
      </c>
      <c r="P1591" s="127" t="s">
        <v>178</v>
      </c>
      <c r="Q1591" s="131" t="s">
        <v>304</v>
      </c>
      <c r="R1591" s="131" t="s">
        <v>18042</v>
      </c>
      <c r="S1591" s="132" t="s">
        <v>24742</v>
      </c>
      <c r="T1591" s="136" t="s">
        <v>267</v>
      </c>
      <c r="U1591" s="211"/>
      <c r="V1591" s="211" t="s">
        <v>554</v>
      </c>
      <c r="W1591" s="133" t="str">
        <f>VLOOKUP(TRIM(X1591),X10:Y88,2,FALSE)</f>
        <v>Frank</v>
      </c>
      <c r="X1591" s="11" t="str">
        <f t="shared" si="77"/>
        <v>6.5.5</v>
      </c>
      <c r="Z1591" s="1">
        <f t="shared" si="76"/>
        <v>0</v>
      </c>
      <c r="AA1591" s="1">
        <f t="shared" si="75"/>
        <v>6</v>
      </c>
    </row>
    <row r="1592" spans="1:27" ht="36" customHeight="1">
      <c r="A1592" s="119" t="s">
        <v>139</v>
      </c>
      <c r="B1592" s="134" t="s">
        <v>57</v>
      </c>
      <c r="C1592" s="122" t="s">
        <v>140</v>
      </c>
      <c r="D1592" s="122" t="s">
        <v>94</v>
      </c>
      <c r="E1592" s="123" t="s">
        <v>14439</v>
      </c>
      <c r="F1592" s="124" t="s">
        <v>24</v>
      </c>
      <c r="G1592" s="124" t="s">
        <v>142</v>
      </c>
      <c r="H1592" s="124" t="s">
        <v>17466</v>
      </c>
      <c r="I1592" s="210" t="s">
        <v>717</v>
      </c>
      <c r="J1592" s="129" t="s">
        <v>180</v>
      </c>
      <c r="K1592" s="128">
        <v>383</v>
      </c>
      <c r="L1592" s="129" t="s">
        <v>74</v>
      </c>
      <c r="M1592" s="128" t="s">
        <v>186</v>
      </c>
      <c r="N1592" s="127" t="s">
        <v>621</v>
      </c>
      <c r="O1592" s="127" t="s">
        <v>164</v>
      </c>
      <c r="P1592" s="127" t="s">
        <v>178</v>
      </c>
      <c r="Q1592" s="131" t="s">
        <v>16163</v>
      </c>
      <c r="R1592" s="131" t="s">
        <v>17480</v>
      </c>
      <c r="S1592" s="132" t="s">
        <v>24743</v>
      </c>
      <c r="T1592" s="136" t="s">
        <v>666</v>
      </c>
      <c r="U1592" s="211"/>
      <c r="V1592" s="211"/>
      <c r="W1592" s="133" t="str">
        <f>VLOOKUP(TRIM(X1592),X10:Y88,2,FALSE)</f>
        <v>Frank</v>
      </c>
      <c r="X1592" s="11" t="str">
        <f t="shared" si="77"/>
        <v>6.5.1</v>
      </c>
      <c r="Z1592" s="1">
        <f t="shared" si="76"/>
        <v>0</v>
      </c>
      <c r="AA1592" s="1">
        <f t="shared" si="75"/>
        <v>20</v>
      </c>
    </row>
    <row r="1593" spans="1:27" ht="36" customHeight="1">
      <c r="A1593" s="119" t="s">
        <v>139</v>
      </c>
      <c r="B1593" s="134" t="s">
        <v>57</v>
      </c>
      <c r="C1593" s="122" t="s">
        <v>140</v>
      </c>
      <c r="D1593" s="122" t="s">
        <v>2385</v>
      </c>
      <c r="E1593" s="123" t="s">
        <v>14440</v>
      </c>
      <c r="F1593" s="124" t="s">
        <v>21</v>
      </c>
      <c r="G1593" s="124" t="s">
        <v>142</v>
      </c>
      <c r="H1593" s="124" t="s">
        <v>14941</v>
      </c>
      <c r="I1593" s="210" t="s">
        <v>15793</v>
      </c>
      <c r="J1593" s="129" t="s">
        <v>14842</v>
      </c>
      <c r="K1593" s="128"/>
      <c r="L1593" s="129"/>
      <c r="M1593" s="128"/>
      <c r="N1593" s="127" t="s">
        <v>170</v>
      </c>
      <c r="O1593" s="127" t="s">
        <v>672</v>
      </c>
      <c r="P1593" s="127" t="s">
        <v>14843</v>
      </c>
      <c r="Q1593" s="131" t="s">
        <v>14844</v>
      </c>
      <c r="R1593" s="131" t="s">
        <v>17592</v>
      </c>
      <c r="S1593" s="132" t="s">
        <v>145</v>
      </c>
      <c r="T1593" s="136" t="s">
        <v>459</v>
      </c>
      <c r="U1593" s="211"/>
      <c r="V1593" s="211"/>
      <c r="W1593" s="133" t="str">
        <f>VLOOKUP(TRIM(X1593),X10:Y88,2,FALSE)</f>
        <v>Frank</v>
      </c>
      <c r="X1593" s="11" t="str">
        <f t="shared" si="77"/>
        <v>6.19</v>
      </c>
      <c r="Z1593" s="1">
        <f t="shared" si="76"/>
        <v>1</v>
      </c>
      <c r="AA1593" s="1">
        <f t="shared" si="75"/>
        <v>127</v>
      </c>
    </row>
    <row r="1594" spans="1:27" ht="36" customHeight="1">
      <c r="A1594" s="119" t="s">
        <v>139</v>
      </c>
      <c r="B1594" s="134" t="s">
        <v>57</v>
      </c>
      <c r="C1594" s="122" t="s">
        <v>140</v>
      </c>
      <c r="D1594" s="122" t="s">
        <v>2385</v>
      </c>
      <c r="E1594" s="123" t="s">
        <v>14441</v>
      </c>
      <c r="F1594" s="124" t="s">
        <v>21</v>
      </c>
      <c r="G1594" s="124" t="s">
        <v>142</v>
      </c>
      <c r="H1594" s="124" t="s">
        <v>14945</v>
      </c>
      <c r="I1594" s="210" t="s">
        <v>15794</v>
      </c>
      <c r="J1594" s="129" t="s">
        <v>14842</v>
      </c>
      <c r="K1594" s="128"/>
      <c r="L1594" s="129"/>
      <c r="M1594" s="128"/>
      <c r="N1594" s="127" t="s">
        <v>170</v>
      </c>
      <c r="O1594" s="127" t="s">
        <v>672</v>
      </c>
      <c r="P1594" s="127" t="s">
        <v>14843</v>
      </c>
      <c r="Q1594" s="131" t="s">
        <v>14846</v>
      </c>
      <c r="R1594" s="131" t="s">
        <v>17593</v>
      </c>
      <c r="S1594" s="132" t="s">
        <v>24744</v>
      </c>
      <c r="T1594" s="136" t="s">
        <v>459</v>
      </c>
      <c r="U1594" s="211"/>
      <c r="V1594" s="211"/>
      <c r="W1594" s="133" t="str">
        <f>VLOOKUP(TRIM(X1594),X10:Y88,2,FALSE)</f>
        <v>Frank</v>
      </c>
      <c r="X1594" s="11" t="str">
        <f t="shared" si="77"/>
        <v>6.19</v>
      </c>
      <c r="Z1594" s="1">
        <f t="shared" si="76"/>
        <v>0</v>
      </c>
      <c r="AA1594" s="1">
        <f t="shared" si="75"/>
        <v>82</v>
      </c>
    </row>
    <row r="1595" spans="1:27" ht="36" customHeight="1">
      <c r="A1595" s="119" t="s">
        <v>139</v>
      </c>
      <c r="B1595" s="134" t="s">
        <v>57</v>
      </c>
      <c r="C1595" s="122" t="s">
        <v>140</v>
      </c>
      <c r="D1595" s="122" t="s">
        <v>2385</v>
      </c>
      <c r="E1595" s="123" t="s">
        <v>14442</v>
      </c>
      <c r="F1595" s="124" t="s">
        <v>21</v>
      </c>
      <c r="G1595" s="124" t="s">
        <v>142</v>
      </c>
      <c r="H1595" s="124" t="s">
        <v>14946</v>
      </c>
      <c r="I1595" s="210" t="s">
        <v>15816</v>
      </c>
      <c r="J1595" s="129" t="s">
        <v>14842</v>
      </c>
      <c r="K1595" s="128"/>
      <c r="L1595" s="129"/>
      <c r="M1595" s="128"/>
      <c r="N1595" s="127" t="s">
        <v>170</v>
      </c>
      <c r="O1595" s="127" t="s">
        <v>672</v>
      </c>
      <c r="P1595" s="127" t="s">
        <v>14843</v>
      </c>
      <c r="Q1595" s="131" t="s">
        <v>14847</v>
      </c>
      <c r="R1595" s="131" t="s">
        <v>17595</v>
      </c>
      <c r="S1595" s="132" t="s">
        <v>24745</v>
      </c>
      <c r="T1595" s="136" t="s">
        <v>459</v>
      </c>
      <c r="U1595" s="211"/>
      <c r="V1595" s="211"/>
      <c r="W1595" s="133" t="str">
        <f>VLOOKUP(TRIM(X1595),X10:Y88,2,FALSE)</f>
        <v>Frank</v>
      </c>
      <c r="X1595" s="11" t="str">
        <f t="shared" si="77"/>
        <v>6.19</v>
      </c>
      <c r="Z1595" s="1">
        <f t="shared" si="76"/>
        <v>0</v>
      </c>
      <c r="AA1595" s="1">
        <f t="shared" si="75"/>
        <v>56</v>
      </c>
    </row>
    <row r="1596" spans="1:27" ht="36" customHeight="1">
      <c r="A1596" s="119" t="s">
        <v>139</v>
      </c>
      <c r="B1596" s="134" t="s">
        <v>57</v>
      </c>
      <c r="C1596" s="122" t="s">
        <v>140</v>
      </c>
      <c r="D1596" s="122" t="s">
        <v>2385</v>
      </c>
      <c r="E1596" s="123" t="s">
        <v>14443</v>
      </c>
      <c r="F1596" s="124" t="s">
        <v>21</v>
      </c>
      <c r="G1596" s="124" t="s">
        <v>142</v>
      </c>
      <c r="H1596" s="124" t="s">
        <v>14942</v>
      </c>
      <c r="I1596" s="210" t="s">
        <v>465</v>
      </c>
      <c r="J1596" s="129" t="s">
        <v>14842</v>
      </c>
      <c r="K1596" s="128"/>
      <c r="L1596" s="129"/>
      <c r="M1596" s="128"/>
      <c r="N1596" s="127" t="s">
        <v>170</v>
      </c>
      <c r="O1596" s="127" t="s">
        <v>672</v>
      </c>
      <c r="P1596" s="127" t="s">
        <v>14843</v>
      </c>
      <c r="Q1596" s="131" t="s">
        <v>14845</v>
      </c>
      <c r="R1596" s="131" t="s">
        <v>17598</v>
      </c>
      <c r="S1596" s="132" t="s">
        <v>145</v>
      </c>
      <c r="T1596" s="136" t="s">
        <v>459</v>
      </c>
      <c r="U1596" s="211"/>
      <c r="V1596" s="211"/>
      <c r="W1596" s="133" t="str">
        <f>VLOOKUP(TRIM(X1596),X10:Y88,2,FALSE)</f>
        <v>Frank</v>
      </c>
      <c r="X1596" s="11" t="str">
        <f t="shared" si="77"/>
        <v>6.19</v>
      </c>
      <c r="Z1596" s="1">
        <f t="shared" si="76"/>
        <v>1</v>
      </c>
      <c r="AA1596" s="1">
        <f t="shared" si="75"/>
        <v>16</v>
      </c>
    </row>
    <row r="1597" spans="1:27" ht="36" customHeight="1">
      <c r="A1597" s="119" t="s">
        <v>139</v>
      </c>
      <c r="B1597" s="134" t="s">
        <v>57</v>
      </c>
      <c r="C1597" s="122" t="s">
        <v>140</v>
      </c>
      <c r="D1597" s="122" t="s">
        <v>94</v>
      </c>
      <c r="E1597" s="123" t="s">
        <v>14444</v>
      </c>
      <c r="F1597" s="124" t="s">
        <v>24</v>
      </c>
      <c r="G1597" s="124" t="s">
        <v>142</v>
      </c>
      <c r="H1597" s="124" t="s">
        <v>17474</v>
      </c>
      <c r="I1597" s="210" t="s">
        <v>584</v>
      </c>
      <c r="J1597" s="127" t="s">
        <v>180</v>
      </c>
      <c r="K1597" s="212">
        <v>333</v>
      </c>
      <c r="L1597" s="127" t="s">
        <v>68</v>
      </c>
      <c r="M1597" s="212" t="s">
        <v>186</v>
      </c>
      <c r="N1597" s="127" t="s">
        <v>621</v>
      </c>
      <c r="O1597" s="127" t="s">
        <v>164</v>
      </c>
      <c r="P1597" s="127" t="s">
        <v>178</v>
      </c>
      <c r="Q1597" s="131" t="s">
        <v>16059</v>
      </c>
      <c r="R1597" s="131" t="s">
        <v>17494</v>
      </c>
      <c r="S1597" s="132" t="s">
        <v>24746</v>
      </c>
      <c r="T1597" s="136" t="s">
        <v>15291</v>
      </c>
      <c r="U1597" s="211"/>
      <c r="V1597" s="211"/>
      <c r="W1597" s="133" t="str">
        <f>VLOOKUP(TRIM(X1597),X10:Y88,2,FALSE)</f>
        <v>Frank</v>
      </c>
      <c r="X1597" s="11" t="str">
        <f t="shared" si="77"/>
        <v>6.5.1</v>
      </c>
      <c r="Z1597" s="1">
        <f t="shared" si="76"/>
        <v>0</v>
      </c>
      <c r="AA1597" s="1">
        <f t="shared" si="75"/>
        <v>17</v>
      </c>
    </row>
    <row r="1598" spans="1:27" ht="36" customHeight="1">
      <c r="A1598" s="119" t="s">
        <v>139</v>
      </c>
      <c r="B1598" s="134" t="s">
        <v>57</v>
      </c>
      <c r="C1598" s="122" t="s">
        <v>140</v>
      </c>
      <c r="D1598" s="122" t="s">
        <v>97</v>
      </c>
      <c r="E1598" s="123" t="s">
        <v>14445</v>
      </c>
      <c r="F1598" s="124" t="s">
        <v>20</v>
      </c>
      <c r="G1598" s="124" t="s">
        <v>142</v>
      </c>
      <c r="H1598" s="124" t="s">
        <v>17481</v>
      </c>
      <c r="I1598" s="210" t="s">
        <v>280</v>
      </c>
      <c r="J1598" s="129"/>
      <c r="K1598" s="128"/>
      <c r="L1598" s="129"/>
      <c r="M1598" s="128"/>
      <c r="N1598" s="127"/>
      <c r="O1598" s="127" t="s">
        <v>164</v>
      </c>
      <c r="P1598" s="127" t="s">
        <v>178</v>
      </c>
      <c r="Q1598" s="131" t="s">
        <v>17477</v>
      </c>
      <c r="R1598" s="131" t="s">
        <v>17949</v>
      </c>
      <c r="S1598" s="132" t="s">
        <v>145</v>
      </c>
      <c r="T1598" s="136" t="s">
        <v>251</v>
      </c>
      <c r="U1598" s="211"/>
      <c r="V1598" s="211" t="s">
        <v>233</v>
      </c>
      <c r="W1598" s="133" t="str">
        <f>VLOOKUP(TRIM(X1598),X10:Y88,2,FALSE)</f>
        <v>Frank</v>
      </c>
      <c r="X1598" s="11" t="str">
        <f t="shared" si="77"/>
        <v>6.5.2</v>
      </c>
      <c r="Z1598" s="1">
        <f t="shared" si="76"/>
        <v>0</v>
      </c>
      <c r="AA1598" s="1">
        <f t="shared" si="75"/>
        <v>6</v>
      </c>
    </row>
    <row r="1599" spans="1:27" ht="36" customHeight="1">
      <c r="A1599" s="119" t="s">
        <v>139</v>
      </c>
      <c r="B1599" s="134" t="s">
        <v>57</v>
      </c>
      <c r="C1599" s="122" t="s">
        <v>140</v>
      </c>
      <c r="D1599" s="122" t="s">
        <v>94</v>
      </c>
      <c r="E1599" s="123" t="s">
        <v>14446</v>
      </c>
      <c r="F1599" s="124" t="s">
        <v>24</v>
      </c>
      <c r="G1599" s="124" t="s">
        <v>142</v>
      </c>
      <c r="H1599" s="124" t="s">
        <v>17479</v>
      </c>
      <c r="I1599" s="210" t="s">
        <v>717</v>
      </c>
      <c r="J1599" s="129" t="s">
        <v>180</v>
      </c>
      <c r="K1599" s="128">
        <v>383</v>
      </c>
      <c r="L1599" s="129" t="s">
        <v>87</v>
      </c>
      <c r="M1599" s="128" t="s">
        <v>186</v>
      </c>
      <c r="N1599" s="127" t="s">
        <v>621</v>
      </c>
      <c r="O1599" s="127" t="s">
        <v>164</v>
      </c>
      <c r="P1599" s="127" t="s">
        <v>178</v>
      </c>
      <c r="Q1599" s="131" t="s">
        <v>16163</v>
      </c>
      <c r="R1599" s="131" t="s">
        <v>17496</v>
      </c>
      <c r="S1599" s="132" t="s">
        <v>24747</v>
      </c>
      <c r="T1599" s="136" t="s">
        <v>666</v>
      </c>
      <c r="U1599" s="211"/>
      <c r="V1599" s="211"/>
      <c r="W1599" s="133" t="str">
        <f>VLOOKUP(TRIM(X1599),X10:Y88,2,FALSE)</f>
        <v>Frank</v>
      </c>
      <c r="X1599" s="11" t="str">
        <f t="shared" si="77"/>
        <v>6.5.1</v>
      </c>
      <c r="Z1599" s="1">
        <f t="shared" si="76"/>
        <v>0</v>
      </c>
      <c r="AA1599" s="1">
        <f t="shared" si="75"/>
        <v>20</v>
      </c>
    </row>
    <row r="1600" spans="1:27" ht="36" customHeight="1">
      <c r="A1600" s="119" t="s">
        <v>139</v>
      </c>
      <c r="B1600" s="134" t="s">
        <v>57</v>
      </c>
      <c r="C1600" s="122" t="s">
        <v>140</v>
      </c>
      <c r="D1600" s="122" t="s">
        <v>97</v>
      </c>
      <c r="E1600" s="123" t="s">
        <v>14447</v>
      </c>
      <c r="F1600" s="124" t="s">
        <v>24</v>
      </c>
      <c r="G1600" s="124" t="s">
        <v>142</v>
      </c>
      <c r="H1600" s="124" t="s">
        <v>17484</v>
      </c>
      <c r="I1600" s="210" t="s">
        <v>217</v>
      </c>
      <c r="J1600" s="129" t="s">
        <v>180</v>
      </c>
      <c r="K1600" s="128">
        <v>335</v>
      </c>
      <c r="L1600" s="129" t="s">
        <v>63</v>
      </c>
      <c r="M1600" s="128" t="s">
        <v>186</v>
      </c>
      <c r="N1600" s="127" t="s">
        <v>621</v>
      </c>
      <c r="O1600" s="127" t="s">
        <v>164</v>
      </c>
      <c r="P1600" s="127" t="s">
        <v>178</v>
      </c>
      <c r="Q1600" s="131" t="s">
        <v>16061</v>
      </c>
      <c r="R1600" s="131" t="s">
        <v>17644</v>
      </c>
      <c r="S1600" s="132" t="s">
        <v>24748</v>
      </c>
      <c r="T1600" s="136" t="s">
        <v>267</v>
      </c>
      <c r="U1600" s="211"/>
      <c r="V1600" s="211"/>
      <c r="W1600" s="133" t="str">
        <f>VLOOKUP(TRIM(X1600),X10:Y88,2,FALSE)</f>
        <v>Frank</v>
      </c>
      <c r="X1600" s="11" t="str">
        <f t="shared" si="77"/>
        <v>6.5.2</v>
      </c>
      <c r="Z1600" s="1">
        <f t="shared" si="76"/>
        <v>0</v>
      </c>
      <c r="AA1600" s="1">
        <f t="shared" si="75"/>
        <v>5</v>
      </c>
    </row>
    <row r="1601" spans="1:27" ht="36" customHeight="1">
      <c r="A1601" s="119" t="s">
        <v>139</v>
      </c>
      <c r="B1601" s="134" t="s">
        <v>57</v>
      </c>
      <c r="C1601" s="122" t="s">
        <v>140</v>
      </c>
      <c r="D1601" s="122" t="s">
        <v>97</v>
      </c>
      <c r="E1601" s="123" t="s">
        <v>14448</v>
      </c>
      <c r="F1601" s="124" t="s">
        <v>23</v>
      </c>
      <c r="G1601" s="124" t="s">
        <v>142</v>
      </c>
      <c r="H1601" s="124" t="s">
        <v>17486</v>
      </c>
      <c r="I1601" s="210" t="s">
        <v>255</v>
      </c>
      <c r="J1601" s="129" t="s">
        <v>180</v>
      </c>
      <c r="K1601" s="128">
        <v>354</v>
      </c>
      <c r="L1601" s="129" t="s">
        <v>63</v>
      </c>
      <c r="M1601" s="128" t="s">
        <v>186</v>
      </c>
      <c r="N1601" s="127" t="s">
        <v>621</v>
      </c>
      <c r="O1601" s="127" t="s">
        <v>164</v>
      </c>
      <c r="P1601" s="127" t="s">
        <v>178</v>
      </c>
      <c r="Q1601" s="131" t="s">
        <v>16108</v>
      </c>
      <c r="R1601" s="131" t="s">
        <v>17650</v>
      </c>
      <c r="S1601" s="132" t="s">
        <v>145</v>
      </c>
      <c r="T1601" s="136" t="s">
        <v>258</v>
      </c>
      <c r="U1601" s="211"/>
      <c r="V1601" s="211"/>
      <c r="W1601" s="133" t="str">
        <f>VLOOKUP(TRIM(X1601),X10:Y88,2,FALSE)</f>
        <v>Frank</v>
      </c>
      <c r="X1601" s="11" t="str">
        <f t="shared" si="77"/>
        <v>6.5.2</v>
      </c>
      <c r="Z1601" s="1">
        <f t="shared" si="76"/>
        <v>0</v>
      </c>
      <c r="AA1601" s="1">
        <f t="shared" si="75"/>
        <v>3</v>
      </c>
    </row>
    <row r="1602" spans="1:27" ht="36" customHeight="1">
      <c r="A1602" s="119" t="s">
        <v>139</v>
      </c>
      <c r="B1602" s="134" t="s">
        <v>57</v>
      </c>
      <c r="C1602" s="122" t="s">
        <v>140</v>
      </c>
      <c r="D1602" s="122" t="s">
        <v>94</v>
      </c>
      <c r="E1602" s="123" t="s">
        <v>14449</v>
      </c>
      <c r="F1602" s="124" t="s">
        <v>24</v>
      </c>
      <c r="G1602" s="124" t="s">
        <v>142</v>
      </c>
      <c r="H1602" s="124" t="s">
        <v>17495</v>
      </c>
      <c r="I1602" s="210" t="s">
        <v>584</v>
      </c>
      <c r="J1602" s="127" t="s">
        <v>180</v>
      </c>
      <c r="K1602" s="212">
        <v>333</v>
      </c>
      <c r="L1602" s="127" t="s">
        <v>70</v>
      </c>
      <c r="M1602" s="212" t="s">
        <v>186</v>
      </c>
      <c r="N1602" s="127" t="s">
        <v>621</v>
      </c>
      <c r="O1602" s="127" t="s">
        <v>164</v>
      </c>
      <c r="P1602" s="127" t="s">
        <v>178</v>
      </c>
      <c r="Q1602" s="131" t="s">
        <v>16059</v>
      </c>
      <c r="R1602" s="131" t="s">
        <v>17649</v>
      </c>
      <c r="S1602" s="137" t="s">
        <v>149</v>
      </c>
      <c r="T1602" s="136" t="s">
        <v>15291</v>
      </c>
      <c r="U1602" s="211"/>
      <c r="V1602" s="211"/>
      <c r="W1602" s="133" t="str">
        <f>VLOOKUP(TRIM(X1602),X10:Y88,2,FALSE)</f>
        <v>Frank</v>
      </c>
      <c r="X1602" s="11" t="str">
        <f t="shared" si="77"/>
        <v>6.5.1</v>
      </c>
      <c r="Z1602" s="1">
        <f t="shared" si="76"/>
        <v>0</v>
      </c>
      <c r="AA1602" s="1">
        <f t="shared" si="75"/>
        <v>17</v>
      </c>
    </row>
    <row r="1603" spans="1:27" ht="36" customHeight="1">
      <c r="A1603" s="119" t="s">
        <v>139</v>
      </c>
      <c r="B1603" s="134" t="s">
        <v>57</v>
      </c>
      <c r="C1603" s="122" t="s">
        <v>140</v>
      </c>
      <c r="D1603" s="122" t="s">
        <v>94</v>
      </c>
      <c r="E1603" s="123" t="s">
        <v>14450</v>
      </c>
      <c r="F1603" s="124" t="s">
        <v>23</v>
      </c>
      <c r="G1603" s="124" t="s">
        <v>142</v>
      </c>
      <c r="H1603" s="124" t="s">
        <v>17497</v>
      </c>
      <c r="I1603" s="210" t="s">
        <v>717</v>
      </c>
      <c r="J1603" s="129" t="s">
        <v>180</v>
      </c>
      <c r="K1603" s="128">
        <v>383</v>
      </c>
      <c r="L1603" s="129" t="s">
        <v>121</v>
      </c>
      <c r="M1603" s="128" t="s">
        <v>186</v>
      </c>
      <c r="N1603" s="127" t="s">
        <v>621</v>
      </c>
      <c r="O1603" s="127" t="s">
        <v>164</v>
      </c>
      <c r="P1603" s="127" t="s">
        <v>178</v>
      </c>
      <c r="Q1603" s="131" t="s">
        <v>16163</v>
      </c>
      <c r="R1603" s="131" t="s">
        <v>17950</v>
      </c>
      <c r="S1603" s="132" t="s">
        <v>145</v>
      </c>
      <c r="T1603" s="136" t="s">
        <v>666</v>
      </c>
      <c r="U1603" s="211"/>
      <c r="V1603" s="211" t="s">
        <v>233</v>
      </c>
      <c r="W1603" s="133" t="str">
        <f>VLOOKUP(TRIM(X1603),X10:Y88,2,FALSE)</f>
        <v>Frank</v>
      </c>
      <c r="X1603" s="11" t="str">
        <f t="shared" si="77"/>
        <v>6.5.1</v>
      </c>
      <c r="Z1603" s="1">
        <f t="shared" si="76"/>
        <v>0</v>
      </c>
      <c r="AA1603" s="1">
        <f t="shared" si="75"/>
        <v>20</v>
      </c>
    </row>
    <row r="1604" spans="1:27" ht="36" customHeight="1">
      <c r="A1604" s="119" t="s">
        <v>139</v>
      </c>
      <c r="B1604" s="134" t="s">
        <v>57</v>
      </c>
      <c r="C1604" s="122" t="s">
        <v>140</v>
      </c>
      <c r="D1604" s="122" t="s">
        <v>611</v>
      </c>
      <c r="E1604" s="123" t="s">
        <v>14451</v>
      </c>
      <c r="F1604" s="124" t="s">
        <v>21</v>
      </c>
      <c r="G1604" s="124" t="s">
        <v>142</v>
      </c>
      <c r="H1604" s="124" t="s">
        <v>15021</v>
      </c>
      <c r="I1604" s="210" t="s">
        <v>15827</v>
      </c>
      <c r="J1604" s="129" t="s">
        <v>14850</v>
      </c>
      <c r="K1604" s="128"/>
      <c r="L1604" s="129"/>
      <c r="M1604" s="128"/>
      <c r="N1604" s="127" t="s">
        <v>170</v>
      </c>
      <c r="O1604" s="127" t="s">
        <v>672</v>
      </c>
      <c r="P1604" s="127" t="s">
        <v>14852</v>
      </c>
      <c r="Q1604" s="131" t="s">
        <v>14901</v>
      </c>
      <c r="R1604" s="131" t="s">
        <v>18152</v>
      </c>
      <c r="S1604" s="144" t="s">
        <v>145</v>
      </c>
      <c r="T1604" s="136" t="s">
        <v>218</v>
      </c>
      <c r="U1604" s="211"/>
      <c r="V1604" s="211" t="s">
        <v>554</v>
      </c>
      <c r="W1604" s="133" t="str">
        <f>VLOOKUP(TRIM(X1604),X10:Y88,2,FALSE)</f>
        <v>Krisztian</v>
      </c>
      <c r="X1604" s="11" t="str">
        <f t="shared" si="77"/>
        <v>6.23</v>
      </c>
      <c r="Z1604" s="1">
        <f t="shared" si="76"/>
        <v>1</v>
      </c>
      <c r="AA1604" s="1">
        <f t="shared" si="75"/>
        <v>43</v>
      </c>
    </row>
    <row r="1605" spans="1:27" ht="36" customHeight="1">
      <c r="A1605" s="119" t="s">
        <v>139</v>
      </c>
      <c r="B1605" s="134" t="s">
        <v>57</v>
      </c>
      <c r="C1605" s="122" t="s">
        <v>140</v>
      </c>
      <c r="D1605" s="122" t="s">
        <v>103</v>
      </c>
      <c r="E1605" s="123" t="s">
        <v>14452</v>
      </c>
      <c r="F1605" s="124" t="s">
        <v>24</v>
      </c>
      <c r="G1605" s="124" t="s">
        <v>142</v>
      </c>
      <c r="H1605" s="124" t="s">
        <v>17500</v>
      </c>
      <c r="I1605" s="210" t="s">
        <v>214</v>
      </c>
      <c r="J1605" s="129" t="s">
        <v>169</v>
      </c>
      <c r="K1605" s="128">
        <v>117</v>
      </c>
      <c r="L1605" s="129" t="s">
        <v>87</v>
      </c>
      <c r="M1605" s="128" t="s">
        <v>186</v>
      </c>
      <c r="N1605" s="127" t="s">
        <v>621</v>
      </c>
      <c r="O1605" s="127" t="s">
        <v>164</v>
      </c>
      <c r="P1605" s="127" t="s">
        <v>178</v>
      </c>
      <c r="Q1605" s="131" t="s">
        <v>8737</v>
      </c>
      <c r="R1605" s="131" t="s">
        <v>17667</v>
      </c>
      <c r="S1605" s="132" t="s">
        <v>24749</v>
      </c>
      <c r="T1605" s="136" t="s">
        <v>215</v>
      </c>
      <c r="U1605" s="211"/>
      <c r="V1605" s="211"/>
      <c r="W1605" s="133" t="str">
        <f>VLOOKUP(TRIM(X1605),X10:Y88,2,FALSE)</f>
        <v>Frank</v>
      </c>
      <c r="X1605" s="11" t="str">
        <f t="shared" si="77"/>
        <v>6.5.5</v>
      </c>
      <c r="Z1605" s="1">
        <f t="shared" si="76"/>
        <v>0</v>
      </c>
      <c r="AA1605" s="1">
        <f t="shared" si="75"/>
        <v>8</v>
      </c>
    </row>
    <row r="1606" spans="1:27" ht="36" customHeight="1">
      <c r="A1606" s="119" t="s">
        <v>139</v>
      </c>
      <c r="B1606" s="134" t="s">
        <v>57</v>
      </c>
      <c r="C1606" s="122" t="s">
        <v>140</v>
      </c>
      <c r="D1606" s="122" t="s">
        <v>114</v>
      </c>
      <c r="E1606" s="123" t="s">
        <v>14453</v>
      </c>
      <c r="F1606" s="124" t="s">
        <v>23</v>
      </c>
      <c r="G1606" s="124" t="s">
        <v>142</v>
      </c>
      <c r="H1606" s="124" t="s">
        <v>17550</v>
      </c>
      <c r="I1606" s="210" t="s">
        <v>310</v>
      </c>
      <c r="J1606" s="129" t="s">
        <v>180</v>
      </c>
      <c r="K1606" s="128">
        <v>287</v>
      </c>
      <c r="L1606" s="129" t="s">
        <v>60</v>
      </c>
      <c r="M1606" s="128" t="s">
        <v>186</v>
      </c>
      <c r="N1606" s="127" t="s">
        <v>621</v>
      </c>
      <c r="O1606" s="127" t="s">
        <v>164</v>
      </c>
      <c r="P1606" s="127" t="s">
        <v>178</v>
      </c>
      <c r="Q1606" s="131" t="s">
        <v>15957</v>
      </c>
      <c r="R1606" s="131" t="s">
        <v>17561</v>
      </c>
      <c r="S1606" s="132" t="s">
        <v>145</v>
      </c>
      <c r="T1606" s="136" t="s">
        <v>183</v>
      </c>
      <c r="U1606" s="211"/>
      <c r="V1606" s="211"/>
      <c r="W1606" s="133" t="str">
        <f>VLOOKUP(TRIM(X1606),X10:Y88,2,FALSE)</f>
        <v>Puneet</v>
      </c>
      <c r="X1606" s="11" t="str">
        <f t="shared" si="77"/>
        <v>6.5.11</v>
      </c>
      <c r="Z1606" s="1">
        <f t="shared" si="76"/>
        <v>0</v>
      </c>
      <c r="AA1606" s="1">
        <f t="shared" si="75"/>
        <v>31</v>
      </c>
    </row>
    <row r="1607" spans="1:27" ht="36" customHeight="1">
      <c r="A1607" s="119" t="s">
        <v>139</v>
      </c>
      <c r="B1607" s="134" t="s">
        <v>57</v>
      </c>
      <c r="C1607" s="122" t="s">
        <v>140</v>
      </c>
      <c r="D1607" s="122" t="s">
        <v>114</v>
      </c>
      <c r="E1607" s="123" t="s">
        <v>14454</v>
      </c>
      <c r="F1607" s="124" t="s">
        <v>23</v>
      </c>
      <c r="G1607" s="124" t="s">
        <v>142</v>
      </c>
      <c r="H1607" s="124" t="s">
        <v>17551</v>
      </c>
      <c r="I1607" s="210" t="s">
        <v>184</v>
      </c>
      <c r="J1607" s="129" t="s">
        <v>180</v>
      </c>
      <c r="K1607" s="128">
        <v>288</v>
      </c>
      <c r="L1607" s="129" t="s">
        <v>60</v>
      </c>
      <c r="M1607" s="128" t="s">
        <v>186</v>
      </c>
      <c r="N1607" s="127" t="s">
        <v>621</v>
      </c>
      <c r="O1607" s="127" t="s">
        <v>164</v>
      </c>
      <c r="P1607" s="127" t="s">
        <v>178</v>
      </c>
      <c r="Q1607" s="131" t="s">
        <v>15958</v>
      </c>
      <c r="R1607" s="131" t="s">
        <v>17555</v>
      </c>
      <c r="S1607" s="132" t="s">
        <v>145</v>
      </c>
      <c r="T1607" s="136" t="s">
        <v>183</v>
      </c>
      <c r="U1607" s="211"/>
      <c r="V1607" s="211"/>
      <c r="W1607" s="133" t="str">
        <f>VLOOKUP(TRIM(X1607),X10:Y88,2,FALSE)</f>
        <v>Puneet</v>
      </c>
      <c r="X1607" s="11" t="str">
        <f t="shared" si="77"/>
        <v>6.5.11</v>
      </c>
      <c r="Z1607" s="1">
        <f t="shared" si="76"/>
        <v>0</v>
      </c>
      <c r="AA1607" s="1">
        <f t="shared" si="75"/>
        <v>17</v>
      </c>
    </row>
    <row r="1608" spans="1:27" ht="36" customHeight="1">
      <c r="A1608" s="119" t="s">
        <v>139</v>
      </c>
      <c r="B1608" s="134" t="s">
        <v>57</v>
      </c>
      <c r="C1608" s="122" t="s">
        <v>140</v>
      </c>
      <c r="D1608" s="122" t="s">
        <v>114</v>
      </c>
      <c r="E1608" s="123" t="s">
        <v>14455</v>
      </c>
      <c r="F1608" s="124" t="s">
        <v>23</v>
      </c>
      <c r="G1608" s="124" t="s">
        <v>142</v>
      </c>
      <c r="H1608" s="124" t="s">
        <v>17559</v>
      </c>
      <c r="I1608" s="210" t="s">
        <v>176</v>
      </c>
      <c r="J1608" s="127" t="s">
        <v>180</v>
      </c>
      <c r="K1608" s="212">
        <v>328</v>
      </c>
      <c r="L1608" s="127" t="s">
        <v>63</v>
      </c>
      <c r="M1608" s="212" t="s">
        <v>186</v>
      </c>
      <c r="N1608" s="127" t="s">
        <v>621</v>
      </c>
      <c r="O1608" s="127" t="s">
        <v>164</v>
      </c>
      <c r="P1608" s="127" t="s">
        <v>178</v>
      </c>
      <c r="Q1608" s="131" t="s">
        <v>16053</v>
      </c>
      <c r="R1608" s="131" t="s">
        <v>17560</v>
      </c>
      <c r="S1608" s="132" t="s">
        <v>145</v>
      </c>
      <c r="T1608" s="136" t="s">
        <v>174</v>
      </c>
      <c r="U1608" s="211"/>
      <c r="V1608" s="211"/>
      <c r="W1608" s="133" t="str">
        <f>VLOOKUP(TRIM(X1608),X10:Y88,2,FALSE)</f>
        <v>Puneet</v>
      </c>
      <c r="X1608" s="11" t="str">
        <f t="shared" si="77"/>
        <v>6.5.11</v>
      </c>
      <c r="Z1608" s="1">
        <f t="shared" si="76"/>
        <v>0</v>
      </c>
      <c r="AA1608" s="1">
        <f t="shared" si="75"/>
        <v>12</v>
      </c>
    </row>
    <row r="1609" spans="1:27" ht="36" customHeight="1">
      <c r="A1609" s="119" t="s">
        <v>139</v>
      </c>
      <c r="B1609" s="134" t="s">
        <v>57</v>
      </c>
      <c r="C1609" s="122" t="s">
        <v>140</v>
      </c>
      <c r="D1609" s="122" t="s">
        <v>114</v>
      </c>
      <c r="E1609" s="123" t="s">
        <v>14456</v>
      </c>
      <c r="F1609" s="124" t="s">
        <v>24</v>
      </c>
      <c r="G1609" s="124" t="s">
        <v>142</v>
      </c>
      <c r="H1609" s="124" t="s">
        <v>17564</v>
      </c>
      <c r="I1609" s="210" t="s">
        <v>255</v>
      </c>
      <c r="J1609" s="129" t="s">
        <v>180</v>
      </c>
      <c r="K1609" s="128">
        <v>358</v>
      </c>
      <c r="L1609" s="129" t="s">
        <v>63</v>
      </c>
      <c r="M1609" s="128" t="s">
        <v>186</v>
      </c>
      <c r="N1609" s="127" t="s">
        <v>621</v>
      </c>
      <c r="O1609" s="127" t="s">
        <v>164</v>
      </c>
      <c r="P1609" s="127" t="s">
        <v>178</v>
      </c>
      <c r="Q1609" s="131" t="s">
        <v>16116</v>
      </c>
      <c r="R1609" s="131" t="s">
        <v>18081</v>
      </c>
      <c r="S1609" s="137" t="s">
        <v>149</v>
      </c>
      <c r="T1609" s="136" t="s">
        <v>258</v>
      </c>
      <c r="U1609" s="211"/>
      <c r="V1609" s="211" t="s">
        <v>554</v>
      </c>
      <c r="W1609" s="133" t="str">
        <f>VLOOKUP(TRIM(X1609),X10:Y88,2,FALSE)</f>
        <v>Puneet</v>
      </c>
      <c r="X1609" s="11" t="str">
        <f t="shared" si="77"/>
        <v>6.5.11</v>
      </c>
      <c r="Z1609" s="1">
        <f t="shared" si="76"/>
        <v>0</v>
      </c>
      <c r="AA1609" s="1">
        <f t="shared" si="75"/>
        <v>3</v>
      </c>
    </row>
    <row r="1610" spans="1:27" ht="36" customHeight="1">
      <c r="A1610" s="119" t="s">
        <v>139</v>
      </c>
      <c r="B1610" s="134" t="s">
        <v>57</v>
      </c>
      <c r="C1610" s="122" t="s">
        <v>140</v>
      </c>
      <c r="D1610" s="122" t="s">
        <v>114</v>
      </c>
      <c r="E1610" s="123" t="s">
        <v>14457</v>
      </c>
      <c r="F1610" s="124" t="s">
        <v>23</v>
      </c>
      <c r="G1610" s="124" t="s">
        <v>142</v>
      </c>
      <c r="H1610" s="124" t="s">
        <v>17566</v>
      </c>
      <c r="I1610" s="210" t="s">
        <v>214</v>
      </c>
      <c r="J1610" s="129" t="s">
        <v>180</v>
      </c>
      <c r="K1610" s="128">
        <v>254</v>
      </c>
      <c r="L1610" s="129" t="s">
        <v>63</v>
      </c>
      <c r="M1610" s="128" t="s">
        <v>186</v>
      </c>
      <c r="N1610" s="127" t="s">
        <v>621</v>
      </c>
      <c r="O1610" s="127" t="s">
        <v>164</v>
      </c>
      <c r="P1610" s="127" t="s">
        <v>178</v>
      </c>
      <c r="Q1610" s="131" t="s">
        <v>15895</v>
      </c>
      <c r="R1610" s="131" t="s">
        <v>17567</v>
      </c>
      <c r="S1610" s="132" t="s">
        <v>145</v>
      </c>
      <c r="T1610" s="136" t="s">
        <v>215</v>
      </c>
      <c r="U1610" s="211"/>
      <c r="V1610" s="211"/>
      <c r="W1610" s="133" t="str">
        <f>VLOOKUP(TRIM(X1610),X10:Y88,2,FALSE)</f>
        <v>Puneet</v>
      </c>
      <c r="X1610" s="11" t="str">
        <f t="shared" si="77"/>
        <v>6.5.11</v>
      </c>
      <c r="Z1610" s="1">
        <f t="shared" si="76"/>
        <v>0</v>
      </c>
      <c r="AA1610" s="1">
        <f t="shared" si="75"/>
        <v>8</v>
      </c>
    </row>
    <row r="1611" spans="1:27" ht="36" customHeight="1">
      <c r="A1611" s="119" t="s">
        <v>139</v>
      </c>
      <c r="B1611" s="134" t="s">
        <v>57</v>
      </c>
      <c r="C1611" s="122" t="s">
        <v>140</v>
      </c>
      <c r="D1611" s="122" t="s">
        <v>79</v>
      </c>
      <c r="E1611" s="123" t="s">
        <v>14458</v>
      </c>
      <c r="F1611" s="124" t="s">
        <v>24</v>
      </c>
      <c r="G1611" s="124" t="s">
        <v>142</v>
      </c>
      <c r="H1611" s="124" t="s">
        <v>17569</v>
      </c>
      <c r="I1611" s="210" t="s">
        <v>448</v>
      </c>
      <c r="J1611" s="129" t="s">
        <v>281</v>
      </c>
      <c r="K1611" s="128">
        <v>1118</v>
      </c>
      <c r="L1611" s="129" t="s">
        <v>63</v>
      </c>
      <c r="M1611" s="128" t="s">
        <v>186</v>
      </c>
      <c r="N1611" s="127" t="s">
        <v>743</v>
      </c>
      <c r="O1611" s="127" t="s">
        <v>152</v>
      </c>
      <c r="P1611" s="127" t="s">
        <v>435</v>
      </c>
      <c r="Q1611" s="131" t="s">
        <v>15954</v>
      </c>
      <c r="R1611" s="131" t="s">
        <v>18001</v>
      </c>
      <c r="S1611" s="132" t="s">
        <v>24750</v>
      </c>
      <c r="T1611" s="136" t="s">
        <v>183</v>
      </c>
      <c r="U1611" s="211"/>
      <c r="V1611" s="211" t="s">
        <v>554</v>
      </c>
      <c r="W1611" s="133" t="str">
        <f>VLOOKUP(TRIM(X1611),X10:Y88,2,FALSE)</f>
        <v>Mirko</v>
      </c>
      <c r="X1611" s="11" t="str">
        <f t="shared" si="77"/>
        <v>5.2</v>
      </c>
      <c r="Z1611" s="1">
        <f t="shared" si="76"/>
        <v>0</v>
      </c>
      <c r="AA1611" s="1">
        <f t="shared" si="75"/>
        <v>27</v>
      </c>
    </row>
    <row r="1612" spans="1:27" ht="36" customHeight="1">
      <c r="A1612" s="119" t="s">
        <v>139</v>
      </c>
      <c r="B1612" s="134" t="s">
        <v>57</v>
      </c>
      <c r="C1612" s="122" t="s">
        <v>140</v>
      </c>
      <c r="D1612" s="122" t="s">
        <v>288</v>
      </c>
      <c r="E1612" s="123" t="s">
        <v>14459</v>
      </c>
      <c r="F1612" s="124" t="s">
        <v>21</v>
      </c>
      <c r="G1612" s="124" t="s">
        <v>142</v>
      </c>
      <c r="H1612" s="124" t="s">
        <v>15732</v>
      </c>
      <c r="I1612" s="210" t="s">
        <v>3531</v>
      </c>
      <c r="J1612" s="129" t="s">
        <v>2639</v>
      </c>
      <c r="K1612" s="128"/>
      <c r="L1612" s="129"/>
      <c r="M1612" s="128"/>
      <c r="N1612" s="127" t="s">
        <v>2643</v>
      </c>
      <c r="O1612" s="127" t="s">
        <v>672</v>
      </c>
      <c r="P1612" s="127" t="s">
        <v>2640</v>
      </c>
      <c r="Q1612" s="131" t="s">
        <v>15723</v>
      </c>
      <c r="R1612" s="131" t="s">
        <v>17574</v>
      </c>
      <c r="S1612" s="132" t="s">
        <v>145</v>
      </c>
      <c r="T1612" s="136" t="s">
        <v>279</v>
      </c>
      <c r="U1612" s="211"/>
      <c r="V1612" s="211"/>
      <c r="W1612" s="133" t="str">
        <f>VLOOKUP(TRIM(X1612),X10:Y88,2,FALSE)</f>
        <v>Puneet</v>
      </c>
      <c r="X1612" s="11" t="str">
        <f t="shared" si="77"/>
        <v>6.11</v>
      </c>
      <c r="Z1612" s="1">
        <f t="shared" si="76"/>
        <v>1</v>
      </c>
      <c r="AA1612" s="1">
        <f t="shared" si="75"/>
        <v>6</v>
      </c>
    </row>
    <row r="1613" spans="1:27" ht="36" customHeight="1">
      <c r="A1613" s="119" t="s">
        <v>139</v>
      </c>
      <c r="B1613" s="134" t="s">
        <v>57</v>
      </c>
      <c r="C1613" s="122" t="s">
        <v>140</v>
      </c>
      <c r="D1613" s="122" t="s">
        <v>288</v>
      </c>
      <c r="E1613" s="123" t="s">
        <v>14460</v>
      </c>
      <c r="F1613" s="124" t="s">
        <v>21</v>
      </c>
      <c r="G1613" s="124" t="s">
        <v>142</v>
      </c>
      <c r="H1613" s="124" t="s">
        <v>15758</v>
      </c>
      <c r="I1613" s="210" t="s">
        <v>3531</v>
      </c>
      <c r="J1613" s="129" t="s">
        <v>2639</v>
      </c>
      <c r="K1613" s="128"/>
      <c r="L1613" s="129"/>
      <c r="M1613" s="128"/>
      <c r="N1613" s="127" t="s">
        <v>2643</v>
      </c>
      <c r="O1613" s="127" t="s">
        <v>672</v>
      </c>
      <c r="P1613" s="127" t="s">
        <v>2640</v>
      </c>
      <c r="Q1613" s="131" t="s">
        <v>15752</v>
      </c>
      <c r="R1613" s="131" t="s">
        <v>18108</v>
      </c>
      <c r="S1613" s="132" t="s">
        <v>24751</v>
      </c>
      <c r="T1613" s="136" t="s">
        <v>279</v>
      </c>
      <c r="U1613" s="211"/>
      <c r="V1613" s="211" t="s">
        <v>554</v>
      </c>
      <c r="W1613" s="133" t="str">
        <f>VLOOKUP(TRIM(X1613),X10:Y88,2,FALSE)</f>
        <v>Puneet</v>
      </c>
      <c r="X1613" s="11" t="str">
        <f t="shared" si="77"/>
        <v>6.11</v>
      </c>
      <c r="Z1613" s="1">
        <f t="shared" si="76"/>
        <v>0</v>
      </c>
      <c r="AA1613" s="1">
        <f t="shared" si="75"/>
        <v>6</v>
      </c>
    </row>
    <row r="1614" spans="1:27" ht="36" customHeight="1">
      <c r="A1614" s="119" t="s">
        <v>139</v>
      </c>
      <c r="B1614" s="134" t="s">
        <v>57</v>
      </c>
      <c r="C1614" s="122" t="s">
        <v>140</v>
      </c>
      <c r="D1614" s="122" t="s">
        <v>288</v>
      </c>
      <c r="E1614" s="123" t="s">
        <v>14461</v>
      </c>
      <c r="F1614" s="124" t="s">
        <v>21</v>
      </c>
      <c r="G1614" s="124" t="s">
        <v>142</v>
      </c>
      <c r="H1614" s="124" t="s">
        <v>15777</v>
      </c>
      <c r="I1614" s="210" t="s">
        <v>3531</v>
      </c>
      <c r="J1614" s="129" t="s">
        <v>2639</v>
      </c>
      <c r="K1614" s="128"/>
      <c r="L1614" s="129"/>
      <c r="M1614" s="128"/>
      <c r="N1614" s="127" t="s">
        <v>2643</v>
      </c>
      <c r="O1614" s="127" t="s">
        <v>672</v>
      </c>
      <c r="P1614" s="127" t="s">
        <v>2640</v>
      </c>
      <c r="Q1614" s="131" t="s">
        <v>15774</v>
      </c>
      <c r="R1614" s="131" t="s">
        <v>18106</v>
      </c>
      <c r="S1614" s="132" t="s">
        <v>24752</v>
      </c>
      <c r="T1614" s="136" t="s">
        <v>279</v>
      </c>
      <c r="U1614" s="211"/>
      <c r="V1614" s="211" t="s">
        <v>554</v>
      </c>
      <c r="W1614" s="133" t="str">
        <f>VLOOKUP(TRIM(X1614),X10:Y88,2,FALSE)</f>
        <v>Puneet</v>
      </c>
      <c r="X1614" s="11" t="str">
        <f t="shared" si="77"/>
        <v>6.11</v>
      </c>
      <c r="Z1614" s="1">
        <f t="shared" si="76"/>
        <v>0</v>
      </c>
      <c r="AA1614" s="1">
        <f t="shared" si="75"/>
        <v>6</v>
      </c>
    </row>
    <row r="1615" spans="1:27" ht="36" customHeight="1">
      <c r="A1615" s="119" t="s">
        <v>139</v>
      </c>
      <c r="B1615" s="134" t="s">
        <v>57</v>
      </c>
      <c r="C1615" s="122" t="s">
        <v>140</v>
      </c>
      <c r="D1615" s="122" t="s">
        <v>288</v>
      </c>
      <c r="E1615" s="123" t="s">
        <v>14462</v>
      </c>
      <c r="F1615" s="124" t="s">
        <v>21</v>
      </c>
      <c r="G1615" s="124" t="s">
        <v>142</v>
      </c>
      <c r="H1615" s="124" t="s">
        <v>15455</v>
      </c>
      <c r="I1615" s="210" t="s">
        <v>176</v>
      </c>
      <c r="J1615" s="129" t="s">
        <v>2639</v>
      </c>
      <c r="K1615" s="128"/>
      <c r="L1615" s="129"/>
      <c r="M1615" s="128"/>
      <c r="N1615" s="127" t="s">
        <v>2643</v>
      </c>
      <c r="O1615" s="127" t="s">
        <v>672</v>
      </c>
      <c r="P1615" s="127" t="s">
        <v>2640</v>
      </c>
      <c r="Q1615" s="131" t="s">
        <v>15323</v>
      </c>
      <c r="R1615" s="131" t="s">
        <v>17582</v>
      </c>
      <c r="S1615" s="132" t="s">
        <v>145</v>
      </c>
      <c r="T1615" s="136" t="s">
        <v>447</v>
      </c>
      <c r="U1615" s="211"/>
      <c r="V1615" s="211"/>
      <c r="W1615" s="133" t="str">
        <f>VLOOKUP(TRIM(X1615),X10:Y88,2,FALSE)</f>
        <v>Puneet</v>
      </c>
      <c r="X1615" s="11" t="str">
        <f t="shared" si="77"/>
        <v>6.11</v>
      </c>
      <c r="Z1615" s="1">
        <f t="shared" si="76"/>
        <v>1</v>
      </c>
      <c r="AA1615" s="1">
        <f t="shared" si="75"/>
        <v>12</v>
      </c>
    </row>
    <row r="1616" spans="1:27" ht="36" customHeight="1">
      <c r="A1616" s="119" t="s">
        <v>139</v>
      </c>
      <c r="B1616" s="134" t="s">
        <v>57</v>
      </c>
      <c r="C1616" s="122" t="s">
        <v>140</v>
      </c>
      <c r="D1616" s="122" t="s">
        <v>2383</v>
      </c>
      <c r="E1616" s="123" t="s">
        <v>14463</v>
      </c>
      <c r="F1616" s="124" t="s">
        <v>21</v>
      </c>
      <c r="G1616" s="124" t="s">
        <v>142</v>
      </c>
      <c r="H1616" s="124" t="s">
        <v>15708</v>
      </c>
      <c r="I1616" s="210" t="s">
        <v>265</v>
      </c>
      <c r="J1616" s="127" t="s">
        <v>2923</v>
      </c>
      <c r="K1616" s="212"/>
      <c r="L1616" s="127"/>
      <c r="M1616" s="212"/>
      <c r="N1616" s="127" t="s">
        <v>15674</v>
      </c>
      <c r="O1616" s="127" t="s">
        <v>672</v>
      </c>
      <c r="P1616" s="127" t="s">
        <v>2924</v>
      </c>
      <c r="Q1616" s="131" t="s">
        <v>16195</v>
      </c>
      <c r="R1616" s="131" t="s">
        <v>18134</v>
      </c>
      <c r="S1616" s="144" t="s">
        <v>145</v>
      </c>
      <c r="T1616" s="136" t="s">
        <v>266</v>
      </c>
      <c r="U1616" s="211"/>
      <c r="V1616" s="211" t="s">
        <v>554</v>
      </c>
      <c r="W1616" s="133" t="str">
        <f>VLOOKUP(TRIM(X1616),X10:Y88,2,FALSE)</f>
        <v>Frank</v>
      </c>
      <c r="X1616" s="11" t="str">
        <f t="shared" si="77"/>
        <v>6.17</v>
      </c>
      <c r="Z1616" s="1">
        <f t="shared" si="76"/>
        <v>1</v>
      </c>
      <c r="AA1616" s="1">
        <f t="shared" si="75"/>
        <v>8</v>
      </c>
    </row>
    <row r="1617" spans="1:27" ht="36" customHeight="1">
      <c r="A1617" s="119" t="s">
        <v>139</v>
      </c>
      <c r="B1617" s="134" t="s">
        <v>57</v>
      </c>
      <c r="C1617" s="122" t="s">
        <v>140</v>
      </c>
      <c r="D1617" s="122" t="s">
        <v>2383</v>
      </c>
      <c r="E1617" s="123" t="s">
        <v>14464</v>
      </c>
      <c r="F1617" s="124" t="s">
        <v>21</v>
      </c>
      <c r="G1617" s="124" t="s">
        <v>142</v>
      </c>
      <c r="H1617" s="124" t="s">
        <v>15728</v>
      </c>
      <c r="I1617" s="210" t="s">
        <v>265</v>
      </c>
      <c r="J1617" s="129" t="s">
        <v>2923</v>
      </c>
      <c r="K1617" s="128"/>
      <c r="L1617" s="129"/>
      <c r="M1617" s="128"/>
      <c r="N1617" s="127" t="s">
        <v>15674</v>
      </c>
      <c r="O1617" s="127" t="s">
        <v>672</v>
      </c>
      <c r="P1617" s="127" t="s">
        <v>2924</v>
      </c>
      <c r="Q1617" s="131" t="s">
        <v>16196</v>
      </c>
      <c r="R1617" s="131" t="s">
        <v>18133</v>
      </c>
      <c r="S1617" s="144" t="s">
        <v>159</v>
      </c>
      <c r="T1617" s="136" t="s">
        <v>266</v>
      </c>
      <c r="U1617" s="211"/>
      <c r="V1617" s="211" t="s">
        <v>554</v>
      </c>
      <c r="W1617" s="133" t="str">
        <f>VLOOKUP(TRIM(X1617),X10:Y88,2,FALSE)</f>
        <v>Frank</v>
      </c>
      <c r="X1617" s="11" t="str">
        <f t="shared" si="77"/>
        <v>6.17</v>
      </c>
      <c r="Z1617" s="1">
        <f t="shared" si="76"/>
        <v>0</v>
      </c>
      <c r="AA1617" s="1">
        <f t="shared" si="75"/>
        <v>8</v>
      </c>
    </row>
    <row r="1618" spans="1:27" ht="36" customHeight="1">
      <c r="A1618" s="119" t="s">
        <v>139</v>
      </c>
      <c r="B1618" s="134" t="s">
        <v>57</v>
      </c>
      <c r="C1618" s="122" t="s">
        <v>140</v>
      </c>
      <c r="D1618" s="122" t="s">
        <v>2384</v>
      </c>
      <c r="E1618" s="123" t="s">
        <v>14465</v>
      </c>
      <c r="F1618" s="124" t="s">
        <v>21</v>
      </c>
      <c r="G1618" s="124" t="s">
        <v>142</v>
      </c>
      <c r="H1618" s="124" t="s">
        <v>15745</v>
      </c>
      <c r="I1618" s="210" t="s">
        <v>265</v>
      </c>
      <c r="J1618" s="129" t="s">
        <v>15734</v>
      </c>
      <c r="K1618" s="128"/>
      <c r="L1618" s="129"/>
      <c r="M1618" s="128"/>
      <c r="N1618" s="127" t="s">
        <v>170</v>
      </c>
      <c r="O1618" s="127" t="s">
        <v>672</v>
      </c>
      <c r="P1618" s="127" t="s">
        <v>15735</v>
      </c>
      <c r="Q1618" s="131" t="s">
        <v>16198</v>
      </c>
      <c r="R1618" s="131" t="s">
        <v>17591</v>
      </c>
      <c r="S1618" s="132" t="s">
        <v>145</v>
      </c>
      <c r="T1618" s="136" t="s">
        <v>266</v>
      </c>
      <c r="U1618" s="211"/>
      <c r="V1618" s="211"/>
      <c r="W1618" s="133" t="str">
        <f>VLOOKUP(TRIM(X1618),X10:Y88,2,FALSE)</f>
        <v>Frank</v>
      </c>
      <c r="X1618" s="11" t="str">
        <f t="shared" si="77"/>
        <v>6.18</v>
      </c>
      <c r="Z1618" s="1">
        <f t="shared" si="76"/>
        <v>1</v>
      </c>
      <c r="AA1618" s="1">
        <f t="shared" si="75"/>
        <v>8</v>
      </c>
    </row>
    <row r="1619" spans="1:27" ht="36" customHeight="1">
      <c r="A1619" s="119" t="s">
        <v>139</v>
      </c>
      <c r="B1619" s="134" t="s">
        <v>57</v>
      </c>
      <c r="C1619" s="122" t="s">
        <v>140</v>
      </c>
      <c r="D1619" s="122" t="s">
        <v>2385</v>
      </c>
      <c r="E1619" s="123" t="s">
        <v>14466</v>
      </c>
      <c r="F1619" s="124" t="s">
        <v>21</v>
      </c>
      <c r="G1619" s="124" t="s">
        <v>142</v>
      </c>
      <c r="H1619" s="124" t="s">
        <v>14945</v>
      </c>
      <c r="I1619" s="210" t="s">
        <v>15794</v>
      </c>
      <c r="J1619" s="129" t="s">
        <v>14842</v>
      </c>
      <c r="K1619" s="128"/>
      <c r="L1619" s="129"/>
      <c r="M1619" s="128"/>
      <c r="N1619" s="127" t="s">
        <v>170</v>
      </c>
      <c r="O1619" s="127" t="s">
        <v>672</v>
      </c>
      <c r="P1619" s="127" t="s">
        <v>14843</v>
      </c>
      <c r="Q1619" s="131" t="s">
        <v>14846</v>
      </c>
      <c r="R1619" s="131" t="s">
        <v>17594</v>
      </c>
      <c r="S1619" s="132" t="s">
        <v>145</v>
      </c>
      <c r="T1619" s="136" t="s">
        <v>459</v>
      </c>
      <c r="U1619" s="211"/>
      <c r="V1619" s="211"/>
      <c r="W1619" s="133" t="str">
        <f>VLOOKUP(TRIM(X1619),X10:Y88,2,FALSE)</f>
        <v>Frank</v>
      </c>
      <c r="X1619" s="11" t="str">
        <f t="shared" si="77"/>
        <v>6.19</v>
      </c>
      <c r="Z1619" s="1">
        <f t="shared" si="76"/>
        <v>1</v>
      </c>
      <c r="AA1619" s="1">
        <f t="shared" si="75"/>
        <v>82</v>
      </c>
    </row>
    <row r="1620" spans="1:27" ht="36" customHeight="1">
      <c r="A1620" s="119" t="s">
        <v>139</v>
      </c>
      <c r="B1620" s="134" t="s">
        <v>57</v>
      </c>
      <c r="C1620" s="122" t="s">
        <v>140</v>
      </c>
      <c r="D1620" s="122" t="s">
        <v>2385</v>
      </c>
      <c r="E1620" s="123" t="s">
        <v>14467</v>
      </c>
      <c r="F1620" s="124" t="s">
        <v>21</v>
      </c>
      <c r="G1620" s="124" t="s">
        <v>142</v>
      </c>
      <c r="H1620" s="124" t="s">
        <v>14946</v>
      </c>
      <c r="I1620" s="210" t="s">
        <v>15816</v>
      </c>
      <c r="J1620" s="129" t="s">
        <v>14842</v>
      </c>
      <c r="K1620" s="128"/>
      <c r="L1620" s="129"/>
      <c r="M1620" s="128"/>
      <c r="N1620" s="127" t="s">
        <v>170</v>
      </c>
      <c r="O1620" s="127" t="s">
        <v>672</v>
      </c>
      <c r="P1620" s="127" t="s">
        <v>14843</v>
      </c>
      <c r="Q1620" s="131" t="s">
        <v>14847</v>
      </c>
      <c r="R1620" s="131" t="s">
        <v>17596</v>
      </c>
      <c r="S1620" s="132" t="s">
        <v>145</v>
      </c>
      <c r="T1620" s="136" t="s">
        <v>459</v>
      </c>
      <c r="U1620" s="211"/>
      <c r="V1620" s="211"/>
      <c r="W1620" s="133" t="str">
        <f>VLOOKUP(TRIM(X1620),X10:Y88,2,FALSE)</f>
        <v>Frank</v>
      </c>
      <c r="X1620" s="11" t="str">
        <f t="shared" si="77"/>
        <v>6.19</v>
      </c>
      <c r="Z1620" s="1">
        <f t="shared" si="76"/>
        <v>1</v>
      </c>
      <c r="AA1620" s="1">
        <f t="shared" si="75"/>
        <v>56</v>
      </c>
    </row>
    <row r="1621" spans="1:27" ht="36" customHeight="1">
      <c r="A1621" s="119" t="s">
        <v>139</v>
      </c>
      <c r="B1621" s="134" t="s">
        <v>57</v>
      </c>
      <c r="C1621" s="122" t="s">
        <v>140</v>
      </c>
      <c r="D1621" s="122" t="s">
        <v>2385</v>
      </c>
      <c r="E1621" s="123" t="s">
        <v>14468</v>
      </c>
      <c r="F1621" s="124" t="s">
        <v>21</v>
      </c>
      <c r="G1621" s="124" t="s">
        <v>142</v>
      </c>
      <c r="H1621" s="124" t="s">
        <v>15604</v>
      </c>
      <c r="I1621" s="210" t="s">
        <v>8500</v>
      </c>
      <c r="J1621" s="129" t="s">
        <v>14842</v>
      </c>
      <c r="K1621" s="128"/>
      <c r="L1621" s="129"/>
      <c r="M1621" s="128"/>
      <c r="N1621" s="127" t="s">
        <v>170</v>
      </c>
      <c r="O1621" s="127" t="s">
        <v>672</v>
      </c>
      <c r="P1621" s="127" t="s">
        <v>14843</v>
      </c>
      <c r="Q1621" s="131" t="s">
        <v>15536</v>
      </c>
      <c r="R1621" s="131" t="s">
        <v>18141</v>
      </c>
      <c r="S1621" s="132" t="s">
        <v>24753</v>
      </c>
      <c r="T1621" s="136" t="s">
        <v>577</v>
      </c>
      <c r="U1621" s="211"/>
      <c r="V1621" s="211" t="s">
        <v>554</v>
      </c>
      <c r="W1621" s="133" t="str">
        <f>VLOOKUP(TRIM(X1621),X10:Y88,2,FALSE)</f>
        <v>Frank</v>
      </c>
      <c r="X1621" s="11" t="str">
        <f t="shared" si="77"/>
        <v>6.19</v>
      </c>
      <c r="Z1621" s="1">
        <f t="shared" si="76"/>
        <v>0</v>
      </c>
      <c r="AA1621" s="1">
        <f t="shared" si="75"/>
        <v>18</v>
      </c>
    </row>
    <row r="1622" spans="1:27" ht="36" customHeight="1">
      <c r="A1622" s="119" t="s">
        <v>139</v>
      </c>
      <c r="B1622" s="134" t="s">
        <v>57</v>
      </c>
      <c r="C1622" s="122" t="s">
        <v>140</v>
      </c>
      <c r="D1622" s="122" t="s">
        <v>2385</v>
      </c>
      <c r="E1622" s="123" t="s">
        <v>14469</v>
      </c>
      <c r="F1622" s="124" t="s">
        <v>21</v>
      </c>
      <c r="G1622" s="124" t="s">
        <v>142</v>
      </c>
      <c r="H1622" s="124" t="s">
        <v>14990</v>
      </c>
      <c r="I1622" s="210" t="s">
        <v>184</v>
      </c>
      <c r="J1622" s="129" t="s">
        <v>14842</v>
      </c>
      <c r="K1622" s="128"/>
      <c r="L1622" s="129"/>
      <c r="M1622" s="128"/>
      <c r="N1622" s="127" t="s">
        <v>170</v>
      </c>
      <c r="O1622" s="127" t="s">
        <v>672</v>
      </c>
      <c r="P1622" s="127" t="s">
        <v>14843</v>
      </c>
      <c r="Q1622" s="131" t="s">
        <v>14879</v>
      </c>
      <c r="R1622" s="131" t="s">
        <v>18139</v>
      </c>
      <c r="S1622" s="132" t="s">
        <v>24754</v>
      </c>
      <c r="T1622" s="136" t="s">
        <v>183</v>
      </c>
      <c r="U1622" s="211"/>
      <c r="V1622" s="211" t="s">
        <v>554</v>
      </c>
      <c r="W1622" s="133" t="str">
        <f>VLOOKUP(TRIM(X1622),X10:Y88,2,FALSE)</f>
        <v>Frank</v>
      </c>
      <c r="X1622" s="11" t="str">
        <f t="shared" si="77"/>
        <v>6.19</v>
      </c>
      <c r="Z1622" s="1">
        <f t="shared" si="76"/>
        <v>0</v>
      </c>
      <c r="AA1622" s="1">
        <f t="shared" si="75"/>
        <v>17</v>
      </c>
    </row>
    <row r="1623" spans="1:27" ht="36" customHeight="1">
      <c r="A1623" s="119" t="s">
        <v>139</v>
      </c>
      <c r="B1623" s="134" t="s">
        <v>57</v>
      </c>
      <c r="C1623" s="122" t="s">
        <v>140</v>
      </c>
      <c r="D1623" s="122" t="s">
        <v>2385</v>
      </c>
      <c r="E1623" s="123" t="s">
        <v>14470</v>
      </c>
      <c r="F1623" s="124" t="s">
        <v>21</v>
      </c>
      <c r="G1623" s="124" t="s">
        <v>142</v>
      </c>
      <c r="H1623" s="124" t="s">
        <v>14989</v>
      </c>
      <c r="I1623" s="210" t="s">
        <v>184</v>
      </c>
      <c r="J1623" s="129" t="s">
        <v>14842</v>
      </c>
      <c r="K1623" s="128"/>
      <c r="L1623" s="129"/>
      <c r="M1623" s="128"/>
      <c r="N1623" s="127" t="s">
        <v>170</v>
      </c>
      <c r="O1623" s="127" t="s">
        <v>672</v>
      </c>
      <c r="P1623" s="127" t="s">
        <v>14843</v>
      </c>
      <c r="Q1623" s="131" t="s">
        <v>14878</v>
      </c>
      <c r="R1623" s="131" t="s">
        <v>18138</v>
      </c>
      <c r="S1623" s="144" t="s">
        <v>145</v>
      </c>
      <c r="T1623" s="136" t="s">
        <v>183</v>
      </c>
      <c r="U1623" s="211"/>
      <c r="V1623" s="211" t="s">
        <v>554</v>
      </c>
      <c r="W1623" s="133" t="str">
        <f>VLOOKUP(TRIM(X1623),X10:Y88,2,FALSE)</f>
        <v>Frank</v>
      </c>
      <c r="X1623" s="11" t="str">
        <f t="shared" si="77"/>
        <v>6.19</v>
      </c>
      <c r="Z1623" s="1">
        <f t="shared" si="76"/>
        <v>1</v>
      </c>
      <c r="AA1623" s="1">
        <f t="shared" si="75"/>
        <v>17</v>
      </c>
    </row>
    <row r="1624" spans="1:27" ht="36" customHeight="1">
      <c r="A1624" s="119" t="s">
        <v>139</v>
      </c>
      <c r="B1624" s="134" t="s">
        <v>57</v>
      </c>
      <c r="C1624" s="122" t="s">
        <v>140</v>
      </c>
      <c r="D1624" s="122" t="s">
        <v>2385</v>
      </c>
      <c r="E1624" s="123" t="s">
        <v>14471</v>
      </c>
      <c r="F1624" s="124" t="s">
        <v>21</v>
      </c>
      <c r="G1624" s="124" t="s">
        <v>142</v>
      </c>
      <c r="H1624" s="124" t="s">
        <v>14964</v>
      </c>
      <c r="I1624" s="210" t="s">
        <v>214</v>
      </c>
      <c r="J1624" s="129" t="s">
        <v>14842</v>
      </c>
      <c r="K1624" s="128"/>
      <c r="L1624" s="129"/>
      <c r="M1624" s="128"/>
      <c r="N1624" s="127" t="s">
        <v>170</v>
      </c>
      <c r="O1624" s="127" t="s">
        <v>672</v>
      </c>
      <c r="P1624" s="127" t="s">
        <v>14843</v>
      </c>
      <c r="Q1624" s="131" t="s">
        <v>14866</v>
      </c>
      <c r="R1624" s="131" t="s">
        <v>18137</v>
      </c>
      <c r="S1624" s="144" t="s">
        <v>145</v>
      </c>
      <c r="T1624" s="136" t="s">
        <v>215</v>
      </c>
      <c r="U1624" s="211"/>
      <c r="V1624" s="211" t="s">
        <v>554</v>
      </c>
      <c r="W1624" s="133" t="str">
        <f>VLOOKUP(TRIM(X1624),X10:Y88,2,FALSE)</f>
        <v>Frank</v>
      </c>
      <c r="X1624" s="11" t="str">
        <f t="shared" si="77"/>
        <v>6.19</v>
      </c>
      <c r="Z1624" s="1">
        <f t="shared" si="76"/>
        <v>1</v>
      </c>
      <c r="AA1624" s="1">
        <f t="shared" si="75"/>
        <v>8</v>
      </c>
    </row>
    <row r="1625" spans="1:27" ht="36" customHeight="1">
      <c r="A1625" s="119" t="s">
        <v>139</v>
      </c>
      <c r="B1625" s="134" t="s">
        <v>57</v>
      </c>
      <c r="C1625" s="122" t="s">
        <v>140</v>
      </c>
      <c r="D1625" s="122" t="s">
        <v>7209</v>
      </c>
      <c r="E1625" s="123" t="s">
        <v>14472</v>
      </c>
      <c r="F1625" s="124" t="s">
        <v>23</v>
      </c>
      <c r="G1625" s="124" t="s">
        <v>142</v>
      </c>
      <c r="H1625" s="124" t="s">
        <v>17603</v>
      </c>
      <c r="I1625" s="210" t="s">
        <v>15829</v>
      </c>
      <c r="J1625" s="129" t="s">
        <v>169</v>
      </c>
      <c r="K1625" s="128">
        <v>67</v>
      </c>
      <c r="L1625" s="129" t="s">
        <v>87</v>
      </c>
      <c r="M1625" s="128" t="s">
        <v>186</v>
      </c>
      <c r="N1625" s="127" t="s">
        <v>621</v>
      </c>
      <c r="O1625" s="127" t="s">
        <v>164</v>
      </c>
      <c r="P1625" s="127" t="s">
        <v>178</v>
      </c>
      <c r="Q1625" s="131" t="s">
        <v>16034</v>
      </c>
      <c r="R1625" s="131" t="s">
        <v>17695</v>
      </c>
      <c r="S1625" s="132" t="s">
        <v>145</v>
      </c>
      <c r="T1625" s="136" t="s">
        <v>311</v>
      </c>
      <c r="U1625" s="211"/>
      <c r="V1625" s="211"/>
      <c r="W1625" s="133" t="str">
        <f>VLOOKUP(TRIM(X1625),X10:Y88,2,FALSE)</f>
        <v>Krisztian</v>
      </c>
      <c r="X1625" s="11" t="str">
        <f t="shared" si="77"/>
        <v>6.5.6.2</v>
      </c>
      <c r="Z1625" s="1">
        <f t="shared" si="76"/>
        <v>0</v>
      </c>
      <c r="AA1625" s="1">
        <f t="shared" ref="AA1625:AA1686" si="78">LEN(I1625)</f>
        <v>40</v>
      </c>
    </row>
    <row r="1626" spans="1:27" ht="36" customHeight="1">
      <c r="A1626" s="119" t="s">
        <v>139</v>
      </c>
      <c r="B1626" s="134" t="s">
        <v>57</v>
      </c>
      <c r="C1626" s="122" t="s">
        <v>140</v>
      </c>
      <c r="D1626" s="122" t="s">
        <v>7209</v>
      </c>
      <c r="E1626" s="123" t="s">
        <v>14473</v>
      </c>
      <c r="F1626" s="124" t="s">
        <v>23</v>
      </c>
      <c r="G1626" s="124" t="s">
        <v>142</v>
      </c>
      <c r="H1626" s="124" t="s">
        <v>17615</v>
      </c>
      <c r="I1626" s="210" t="s">
        <v>255</v>
      </c>
      <c r="J1626" s="129" t="s">
        <v>742</v>
      </c>
      <c r="K1626" s="128">
        <v>61</v>
      </c>
      <c r="L1626" s="129" t="s">
        <v>63</v>
      </c>
      <c r="M1626" s="128" t="s">
        <v>186</v>
      </c>
      <c r="N1626" s="127" t="s">
        <v>621</v>
      </c>
      <c r="O1626" s="127" t="s">
        <v>164</v>
      </c>
      <c r="P1626" s="127" t="s">
        <v>178</v>
      </c>
      <c r="Q1626" s="131" t="s">
        <v>16113</v>
      </c>
      <c r="R1626" s="131" t="s">
        <v>18063</v>
      </c>
      <c r="S1626" s="144" t="s">
        <v>145</v>
      </c>
      <c r="T1626" s="136" t="s">
        <v>258</v>
      </c>
      <c r="U1626" s="211"/>
      <c r="V1626" s="211" t="s">
        <v>554</v>
      </c>
      <c r="W1626" s="133" t="str">
        <f>VLOOKUP(TRIM(X1626),X10:Y88,2,FALSE)</f>
        <v>Krisztian</v>
      </c>
      <c r="X1626" s="11" t="str">
        <f t="shared" si="77"/>
        <v>6.5.6.2</v>
      </c>
      <c r="Z1626" s="1">
        <f t="shared" ref="Z1626:Z1686" si="79">IF(F1626="P-CR", IF(S1626="Approved", 1, IF(S1626="Block approved", 1, 0)),0)</f>
        <v>0</v>
      </c>
      <c r="AA1626" s="1">
        <f t="shared" si="78"/>
        <v>3</v>
      </c>
    </row>
    <row r="1627" spans="1:27" ht="36" customHeight="1">
      <c r="A1627" s="119" t="s">
        <v>139</v>
      </c>
      <c r="B1627" s="134" t="s">
        <v>57</v>
      </c>
      <c r="C1627" s="122" t="s">
        <v>140</v>
      </c>
      <c r="D1627" s="122" t="s">
        <v>7209</v>
      </c>
      <c r="E1627" s="123" t="s">
        <v>14474</v>
      </c>
      <c r="F1627" s="124" t="s">
        <v>23</v>
      </c>
      <c r="G1627" s="124" t="s">
        <v>142</v>
      </c>
      <c r="H1627" s="124" t="s">
        <v>17605</v>
      </c>
      <c r="I1627" s="210" t="s">
        <v>310</v>
      </c>
      <c r="J1627" s="129" t="s">
        <v>169</v>
      </c>
      <c r="K1627" s="128">
        <v>242</v>
      </c>
      <c r="L1627" s="129" t="s">
        <v>63</v>
      </c>
      <c r="M1627" s="128" t="s">
        <v>186</v>
      </c>
      <c r="N1627" s="127" t="s">
        <v>621</v>
      </c>
      <c r="O1627" s="127" t="s">
        <v>164</v>
      </c>
      <c r="P1627" s="127" t="s">
        <v>178</v>
      </c>
      <c r="Q1627" s="131" t="s">
        <v>15956</v>
      </c>
      <c r="R1627" s="131" t="s">
        <v>17678</v>
      </c>
      <c r="S1627" s="132" t="s">
        <v>145</v>
      </c>
      <c r="T1627" s="136" t="s">
        <v>183</v>
      </c>
      <c r="U1627" s="211"/>
      <c r="V1627" s="211"/>
      <c r="W1627" s="133" t="str">
        <f>VLOOKUP(TRIM(X1627),X10:Y88,2,FALSE)</f>
        <v>Krisztian</v>
      </c>
      <c r="X1627" s="11" t="str">
        <f t="shared" si="77"/>
        <v>6.5.6.2</v>
      </c>
      <c r="Z1627" s="1">
        <f t="shared" si="79"/>
        <v>0</v>
      </c>
      <c r="AA1627" s="1">
        <f t="shared" si="78"/>
        <v>31</v>
      </c>
    </row>
    <row r="1628" spans="1:27" ht="36" customHeight="1">
      <c r="A1628" s="119" t="s">
        <v>139</v>
      </c>
      <c r="B1628" s="134" t="s">
        <v>57</v>
      </c>
      <c r="C1628" s="122" t="s">
        <v>140</v>
      </c>
      <c r="D1628" s="122" t="s">
        <v>7209</v>
      </c>
      <c r="E1628" s="123" t="s">
        <v>14475</v>
      </c>
      <c r="F1628" s="124" t="s">
        <v>23</v>
      </c>
      <c r="G1628" s="124" t="s">
        <v>142</v>
      </c>
      <c r="H1628" s="124" t="s">
        <v>17610</v>
      </c>
      <c r="I1628" s="210" t="s">
        <v>255</v>
      </c>
      <c r="J1628" s="129" t="s">
        <v>180</v>
      </c>
      <c r="K1628" s="128">
        <v>359</v>
      </c>
      <c r="L1628" s="129" t="s">
        <v>63</v>
      </c>
      <c r="M1628" s="128" t="s">
        <v>186</v>
      </c>
      <c r="N1628" s="127" t="s">
        <v>621</v>
      </c>
      <c r="O1628" s="127" t="s">
        <v>164</v>
      </c>
      <c r="P1628" s="127" t="s">
        <v>178</v>
      </c>
      <c r="Q1628" s="131" t="s">
        <v>16117</v>
      </c>
      <c r="R1628" s="131" t="s">
        <v>17611</v>
      </c>
      <c r="S1628" s="132" t="s">
        <v>145</v>
      </c>
      <c r="T1628" s="136" t="s">
        <v>258</v>
      </c>
      <c r="U1628" s="211"/>
      <c r="V1628" s="211"/>
      <c r="W1628" s="133" t="str">
        <f>VLOOKUP(TRIM(X1628),X10:Y88,2,FALSE)</f>
        <v>Krisztian</v>
      </c>
      <c r="X1628" s="11" t="str">
        <f t="shared" si="77"/>
        <v>6.5.6.2</v>
      </c>
      <c r="Z1628" s="1">
        <f t="shared" si="79"/>
        <v>0</v>
      </c>
      <c r="AA1628" s="1">
        <f t="shared" si="78"/>
        <v>3</v>
      </c>
    </row>
    <row r="1629" spans="1:27" ht="36" customHeight="1">
      <c r="A1629" s="119" t="s">
        <v>139</v>
      </c>
      <c r="B1629" s="134" t="s">
        <v>57</v>
      </c>
      <c r="C1629" s="122" t="s">
        <v>140</v>
      </c>
      <c r="D1629" s="122" t="s">
        <v>7209</v>
      </c>
      <c r="E1629" s="123" t="s">
        <v>14476</v>
      </c>
      <c r="F1629" s="124" t="s">
        <v>23</v>
      </c>
      <c r="G1629" s="124" t="s">
        <v>142</v>
      </c>
      <c r="H1629" s="124" t="s">
        <v>17612</v>
      </c>
      <c r="I1629" s="210" t="s">
        <v>176</v>
      </c>
      <c r="J1629" s="129" t="s">
        <v>180</v>
      </c>
      <c r="K1629" s="128">
        <v>377</v>
      </c>
      <c r="L1629" s="129" t="s">
        <v>63</v>
      </c>
      <c r="M1629" s="128" t="s">
        <v>186</v>
      </c>
      <c r="N1629" s="127" t="s">
        <v>621</v>
      </c>
      <c r="O1629" s="127" t="s">
        <v>164</v>
      </c>
      <c r="P1629" s="127" t="s">
        <v>178</v>
      </c>
      <c r="Q1629" s="131" t="s">
        <v>16149</v>
      </c>
      <c r="R1629" s="131" t="s">
        <v>18059</v>
      </c>
      <c r="S1629" s="144" t="s">
        <v>145</v>
      </c>
      <c r="T1629" s="136" t="s">
        <v>15679</v>
      </c>
      <c r="U1629" s="211"/>
      <c r="V1629" s="211" t="s">
        <v>554</v>
      </c>
      <c r="W1629" s="133" t="str">
        <f>VLOOKUP(TRIM(X1629),X10:Y88,2,FALSE)</f>
        <v>Krisztian</v>
      </c>
      <c r="X1629" s="11" t="str">
        <f t="shared" si="77"/>
        <v>6.5.6.2</v>
      </c>
      <c r="Z1629" s="1">
        <f t="shared" si="79"/>
        <v>0</v>
      </c>
      <c r="AA1629" s="1">
        <f t="shared" si="78"/>
        <v>12</v>
      </c>
    </row>
    <row r="1630" spans="1:27" ht="36" customHeight="1">
      <c r="A1630" s="119" t="s">
        <v>139</v>
      </c>
      <c r="B1630" s="134" t="s">
        <v>57</v>
      </c>
      <c r="C1630" s="122" t="s">
        <v>140</v>
      </c>
      <c r="D1630" s="122" t="s">
        <v>14537</v>
      </c>
      <c r="E1630" s="123" t="s">
        <v>14477</v>
      </c>
      <c r="F1630" s="124" t="s">
        <v>21</v>
      </c>
      <c r="G1630" s="124" t="s">
        <v>142</v>
      </c>
      <c r="H1630" s="124" t="s">
        <v>15050</v>
      </c>
      <c r="I1630" s="210" t="s">
        <v>200</v>
      </c>
      <c r="J1630" s="129" t="s">
        <v>14915</v>
      </c>
      <c r="K1630" s="128"/>
      <c r="L1630" s="129"/>
      <c r="M1630" s="128"/>
      <c r="N1630" s="127" t="s">
        <v>170</v>
      </c>
      <c r="O1630" s="127" t="s">
        <v>672</v>
      </c>
      <c r="P1630" s="127" t="s">
        <v>14916</v>
      </c>
      <c r="Q1630" s="131" t="s">
        <v>14926</v>
      </c>
      <c r="R1630" s="131" t="s">
        <v>17625</v>
      </c>
      <c r="S1630" s="132" t="s">
        <v>24755</v>
      </c>
      <c r="T1630" s="136" t="s">
        <v>183</v>
      </c>
      <c r="U1630" s="211"/>
      <c r="V1630" s="211"/>
      <c r="W1630" s="133" t="str">
        <f>VLOOKUP(TRIM(X1630),X10:Y88,2,FALSE)</f>
        <v>Frank</v>
      </c>
      <c r="X1630" s="11" t="str">
        <f t="shared" ref="X1630:X1686" si="80">IF(ISNONTEXT(D1630),"" &amp; D1630 &amp;"",T(D1630))</f>
        <v>6.20</v>
      </c>
      <c r="Z1630" s="1">
        <f t="shared" si="79"/>
        <v>0</v>
      </c>
      <c r="AA1630" s="1">
        <f t="shared" si="78"/>
        <v>17</v>
      </c>
    </row>
    <row r="1631" spans="1:27" ht="36" customHeight="1">
      <c r="A1631" s="119" t="s">
        <v>139</v>
      </c>
      <c r="B1631" s="134" t="s">
        <v>57</v>
      </c>
      <c r="C1631" s="122" t="s">
        <v>140</v>
      </c>
      <c r="D1631" s="122" t="s">
        <v>98</v>
      </c>
      <c r="E1631" s="123" t="s">
        <v>14478</v>
      </c>
      <c r="F1631" s="124" t="s">
        <v>23</v>
      </c>
      <c r="G1631" s="124" t="s">
        <v>142</v>
      </c>
      <c r="H1631" s="124" t="s">
        <v>17618</v>
      </c>
      <c r="I1631" s="210" t="s">
        <v>181</v>
      </c>
      <c r="J1631" s="129" t="s">
        <v>169</v>
      </c>
      <c r="K1631" s="128">
        <v>292</v>
      </c>
      <c r="L1631" s="129" t="s">
        <v>87</v>
      </c>
      <c r="M1631" s="128" t="s">
        <v>186</v>
      </c>
      <c r="N1631" s="127" t="s">
        <v>621</v>
      </c>
      <c r="O1631" s="127" t="s">
        <v>164</v>
      </c>
      <c r="P1631" s="127" t="s">
        <v>178</v>
      </c>
      <c r="Q1631" s="131" t="s">
        <v>16068</v>
      </c>
      <c r="R1631" s="131" t="s">
        <v>18032</v>
      </c>
      <c r="S1631" s="144" t="s">
        <v>145</v>
      </c>
      <c r="T1631" s="136" t="s">
        <v>243</v>
      </c>
      <c r="U1631" s="211"/>
      <c r="V1631" s="211" t="s">
        <v>554</v>
      </c>
      <c r="W1631" s="133" t="str">
        <f>VLOOKUP(TRIM(X1631),X10:Y88,2,FALSE)</f>
        <v>Frank</v>
      </c>
      <c r="X1631" s="11" t="str">
        <f t="shared" si="80"/>
        <v>6.5.3</v>
      </c>
      <c r="Z1631" s="1">
        <f t="shared" si="79"/>
        <v>0</v>
      </c>
      <c r="AA1631" s="1">
        <f t="shared" si="78"/>
        <v>14</v>
      </c>
    </row>
    <row r="1632" spans="1:27" ht="36" customHeight="1">
      <c r="A1632" s="119" t="s">
        <v>139</v>
      </c>
      <c r="B1632" s="134" t="s">
        <v>57</v>
      </c>
      <c r="C1632" s="122" t="s">
        <v>140</v>
      </c>
      <c r="D1632" s="122" t="s">
        <v>2385</v>
      </c>
      <c r="E1632" s="251" t="s">
        <v>14479</v>
      </c>
      <c r="F1632" s="124" t="s">
        <v>21</v>
      </c>
      <c r="G1632" s="124" t="s">
        <v>142</v>
      </c>
      <c r="H1632" s="124" t="s">
        <v>15404</v>
      </c>
      <c r="I1632" s="210" t="s">
        <v>176</v>
      </c>
      <c r="J1632" s="129" t="s">
        <v>14842</v>
      </c>
      <c r="K1632" s="128"/>
      <c r="L1632" s="129"/>
      <c r="M1632" s="128"/>
      <c r="N1632" s="127" t="s">
        <v>170</v>
      </c>
      <c r="O1632" s="127" t="s">
        <v>672</v>
      </c>
      <c r="P1632" s="127" t="s">
        <v>14843</v>
      </c>
      <c r="Q1632" s="131" t="s">
        <v>15286</v>
      </c>
      <c r="R1632" s="131" t="s">
        <v>18143</v>
      </c>
      <c r="S1632" s="132" t="s">
        <v>24756</v>
      </c>
      <c r="T1632" s="136" t="s">
        <v>174</v>
      </c>
      <c r="U1632" s="211"/>
      <c r="V1632" s="211" t="s">
        <v>554</v>
      </c>
      <c r="W1632" s="133" t="str">
        <f>VLOOKUP(TRIM(X1632),X10:Y88,2,FALSE)</f>
        <v>Frank</v>
      </c>
      <c r="X1632" s="11" t="str">
        <f t="shared" si="80"/>
        <v>6.19</v>
      </c>
      <c r="Z1632" s="1">
        <f t="shared" si="79"/>
        <v>0</v>
      </c>
      <c r="AA1632" s="1">
        <f t="shared" si="78"/>
        <v>12</v>
      </c>
    </row>
    <row r="1633" spans="1:27" ht="36" customHeight="1">
      <c r="A1633" s="119" t="s">
        <v>139</v>
      </c>
      <c r="B1633" s="134" t="s">
        <v>57</v>
      </c>
      <c r="C1633" s="122" t="s">
        <v>140</v>
      </c>
      <c r="D1633" s="122" t="s">
        <v>14537</v>
      </c>
      <c r="E1633" s="123" t="s">
        <v>14480</v>
      </c>
      <c r="F1633" s="124" t="s">
        <v>21</v>
      </c>
      <c r="G1633" s="124" t="s">
        <v>142</v>
      </c>
      <c r="H1633" s="124" t="s">
        <v>15050</v>
      </c>
      <c r="I1633" s="210" t="s">
        <v>200</v>
      </c>
      <c r="J1633" s="129" t="s">
        <v>14915</v>
      </c>
      <c r="K1633" s="128"/>
      <c r="L1633" s="129"/>
      <c r="M1633" s="128"/>
      <c r="N1633" s="127" t="s">
        <v>170</v>
      </c>
      <c r="O1633" s="127" t="s">
        <v>672</v>
      </c>
      <c r="P1633" s="127" t="s">
        <v>14916</v>
      </c>
      <c r="Q1633" s="131" t="s">
        <v>14926</v>
      </c>
      <c r="R1633" s="131" t="s">
        <v>18145</v>
      </c>
      <c r="S1633" s="144" t="s">
        <v>145</v>
      </c>
      <c r="T1633" s="136" t="s">
        <v>183</v>
      </c>
      <c r="U1633" s="211"/>
      <c r="V1633" s="211" t="s">
        <v>554</v>
      </c>
      <c r="W1633" s="133" t="str">
        <f>VLOOKUP(TRIM(X1633),X10:Y88,2,FALSE)</f>
        <v>Frank</v>
      </c>
      <c r="X1633" s="11" t="str">
        <f t="shared" si="80"/>
        <v>6.20</v>
      </c>
      <c r="Z1633" s="1">
        <f t="shared" si="79"/>
        <v>1</v>
      </c>
      <c r="AA1633" s="1">
        <f t="shared" si="78"/>
        <v>17</v>
      </c>
    </row>
    <row r="1634" spans="1:27" ht="36" customHeight="1">
      <c r="A1634" s="119" t="s">
        <v>139</v>
      </c>
      <c r="B1634" s="134" t="s">
        <v>57</v>
      </c>
      <c r="C1634" s="122" t="s">
        <v>140</v>
      </c>
      <c r="D1634" s="122" t="s">
        <v>612</v>
      </c>
      <c r="E1634" s="123" t="s">
        <v>14481</v>
      </c>
      <c r="F1634" s="124" t="s">
        <v>21</v>
      </c>
      <c r="G1634" s="124" t="s">
        <v>142</v>
      </c>
      <c r="H1634" s="124" t="s">
        <v>15429</v>
      </c>
      <c r="I1634" s="210" t="s">
        <v>202</v>
      </c>
      <c r="J1634" s="129" t="s">
        <v>14812</v>
      </c>
      <c r="K1634" s="128"/>
      <c r="L1634" s="129"/>
      <c r="M1634" s="128"/>
      <c r="N1634" s="127" t="s">
        <v>14851</v>
      </c>
      <c r="O1634" s="127" t="s">
        <v>672</v>
      </c>
      <c r="P1634" s="127" t="s">
        <v>14813</v>
      </c>
      <c r="Q1634" s="131" t="s">
        <v>15301</v>
      </c>
      <c r="R1634" s="131" t="s">
        <v>17679</v>
      </c>
      <c r="S1634" s="132" t="s">
        <v>145</v>
      </c>
      <c r="T1634" s="136" t="s">
        <v>14712</v>
      </c>
      <c r="U1634" s="211"/>
      <c r="V1634" s="211"/>
      <c r="W1634" s="133" t="str">
        <f>VLOOKUP(TRIM(X1634),X10:Y88,2,FALSE)</f>
        <v>Puneet</v>
      </c>
      <c r="X1634" s="11" t="str">
        <f t="shared" si="80"/>
        <v>6.21</v>
      </c>
      <c r="Z1634" s="1">
        <f t="shared" si="79"/>
        <v>1</v>
      </c>
      <c r="AA1634" s="1">
        <f t="shared" si="78"/>
        <v>21</v>
      </c>
    </row>
    <row r="1635" spans="1:27" ht="36" customHeight="1">
      <c r="A1635" s="119" t="s">
        <v>139</v>
      </c>
      <c r="B1635" s="134" t="s">
        <v>57</v>
      </c>
      <c r="C1635" s="122" t="s">
        <v>140</v>
      </c>
      <c r="D1635" s="122" t="s">
        <v>612</v>
      </c>
      <c r="E1635" s="123" t="s">
        <v>14482</v>
      </c>
      <c r="F1635" s="124" t="s">
        <v>21</v>
      </c>
      <c r="G1635" s="124" t="s">
        <v>142</v>
      </c>
      <c r="H1635" s="124" t="s">
        <v>15635</v>
      </c>
      <c r="I1635" s="210" t="s">
        <v>184</v>
      </c>
      <c r="J1635" s="129" t="s">
        <v>14812</v>
      </c>
      <c r="K1635" s="128"/>
      <c r="L1635" s="129"/>
      <c r="M1635" s="128"/>
      <c r="N1635" s="127" t="s">
        <v>170</v>
      </c>
      <c r="O1635" s="127" t="s">
        <v>672</v>
      </c>
      <c r="P1635" s="127" t="s">
        <v>14813</v>
      </c>
      <c r="Q1635" s="131" t="s">
        <v>15562</v>
      </c>
      <c r="R1635" s="131" t="s">
        <v>18146</v>
      </c>
      <c r="S1635" s="144" t="s">
        <v>159</v>
      </c>
      <c r="T1635" s="136" t="s">
        <v>183</v>
      </c>
      <c r="U1635" s="211"/>
      <c r="V1635" s="211" t="s">
        <v>554</v>
      </c>
      <c r="W1635" s="133" t="str">
        <f>VLOOKUP(TRIM(X1635),X10:Y88,2,FALSE)</f>
        <v>Puneet</v>
      </c>
      <c r="X1635" s="11" t="str">
        <f t="shared" si="80"/>
        <v>6.21</v>
      </c>
      <c r="Z1635" s="1">
        <f t="shared" si="79"/>
        <v>0</v>
      </c>
      <c r="AA1635" s="1">
        <f t="shared" si="78"/>
        <v>17</v>
      </c>
    </row>
    <row r="1636" spans="1:27" ht="36" customHeight="1">
      <c r="A1636" s="119" t="s">
        <v>139</v>
      </c>
      <c r="B1636" s="134" t="s">
        <v>57</v>
      </c>
      <c r="C1636" s="122" t="s">
        <v>140</v>
      </c>
      <c r="D1636" s="122" t="s">
        <v>7209</v>
      </c>
      <c r="E1636" s="123" t="s">
        <v>14483</v>
      </c>
      <c r="F1636" s="124" t="s">
        <v>24</v>
      </c>
      <c r="G1636" s="124" t="s">
        <v>142</v>
      </c>
      <c r="H1636" s="124" t="s">
        <v>17635</v>
      </c>
      <c r="I1636" s="210" t="s">
        <v>214</v>
      </c>
      <c r="J1636" s="129" t="s">
        <v>169</v>
      </c>
      <c r="K1636" s="128">
        <v>210</v>
      </c>
      <c r="L1636" s="129" t="s">
        <v>63</v>
      </c>
      <c r="M1636" s="128" t="s">
        <v>186</v>
      </c>
      <c r="N1636" s="127" t="s">
        <v>621</v>
      </c>
      <c r="O1636" s="127" t="s">
        <v>164</v>
      </c>
      <c r="P1636" s="127" t="s">
        <v>178</v>
      </c>
      <c r="Q1636" s="131" t="s">
        <v>15869</v>
      </c>
      <c r="R1636" s="131" t="s">
        <v>18055</v>
      </c>
      <c r="S1636" s="132" t="s">
        <v>24757</v>
      </c>
      <c r="T1636" s="136" t="s">
        <v>215</v>
      </c>
      <c r="U1636" s="211"/>
      <c r="V1636" s="211" t="s">
        <v>554</v>
      </c>
      <c r="W1636" s="133" t="str">
        <f>VLOOKUP(TRIM(X1636),X10:Y88,2,FALSE)</f>
        <v>Krisztian</v>
      </c>
      <c r="X1636" s="11" t="str">
        <f t="shared" si="80"/>
        <v>6.5.6.2</v>
      </c>
      <c r="Z1636" s="1">
        <f t="shared" si="79"/>
        <v>0</v>
      </c>
      <c r="AA1636" s="1">
        <f t="shared" si="78"/>
        <v>8</v>
      </c>
    </row>
    <row r="1637" spans="1:27" ht="36" customHeight="1">
      <c r="A1637" s="119" t="s">
        <v>139</v>
      </c>
      <c r="B1637" s="134" t="s">
        <v>57</v>
      </c>
      <c r="C1637" s="122" t="s">
        <v>140</v>
      </c>
      <c r="D1637" s="122" t="s">
        <v>649</v>
      </c>
      <c r="E1637" s="123" t="s">
        <v>14484</v>
      </c>
      <c r="F1637" s="124" t="s">
        <v>21</v>
      </c>
      <c r="G1637" s="124" t="s">
        <v>142</v>
      </c>
      <c r="H1637" s="124" t="s">
        <v>15366</v>
      </c>
      <c r="I1637" s="210" t="s">
        <v>460</v>
      </c>
      <c r="J1637" s="129" t="s">
        <v>15249</v>
      </c>
      <c r="K1637" s="128"/>
      <c r="L1637" s="129"/>
      <c r="M1637" s="128"/>
      <c r="N1637" s="127" t="s">
        <v>170</v>
      </c>
      <c r="O1637" s="127" t="s">
        <v>672</v>
      </c>
      <c r="P1637" s="127" t="s">
        <v>15250</v>
      </c>
      <c r="Q1637" s="131" t="s">
        <v>15255</v>
      </c>
      <c r="R1637" s="131" t="s">
        <v>18149</v>
      </c>
      <c r="S1637" s="144" t="s">
        <v>145</v>
      </c>
      <c r="T1637" s="136" t="s">
        <v>461</v>
      </c>
      <c r="U1637" s="211"/>
      <c r="V1637" s="211" t="s">
        <v>554</v>
      </c>
      <c r="W1637" s="133" t="str">
        <f>VLOOKUP(TRIM(X1637),X10:Y88,2,FALSE)</f>
        <v>Frank</v>
      </c>
      <c r="X1637" s="11" t="str">
        <f t="shared" si="80"/>
        <v>6.22</v>
      </c>
      <c r="Z1637" s="1">
        <f t="shared" si="79"/>
        <v>1</v>
      </c>
      <c r="AA1637" s="1">
        <f t="shared" si="78"/>
        <v>13</v>
      </c>
    </row>
    <row r="1638" spans="1:27" ht="36" customHeight="1">
      <c r="A1638" s="119" t="s">
        <v>139</v>
      </c>
      <c r="B1638" s="134" t="s">
        <v>57</v>
      </c>
      <c r="C1638" s="122" t="s">
        <v>140</v>
      </c>
      <c r="D1638" s="122" t="s">
        <v>649</v>
      </c>
      <c r="E1638" s="123" t="s">
        <v>14485</v>
      </c>
      <c r="F1638" s="124" t="s">
        <v>21</v>
      </c>
      <c r="G1638" s="124" t="s">
        <v>142</v>
      </c>
      <c r="H1638" s="124" t="s">
        <v>15364</v>
      </c>
      <c r="I1638" s="210" t="s">
        <v>460</v>
      </c>
      <c r="J1638" s="129" t="s">
        <v>15249</v>
      </c>
      <c r="K1638" s="128"/>
      <c r="L1638" s="129"/>
      <c r="M1638" s="128"/>
      <c r="N1638" s="127" t="s">
        <v>170</v>
      </c>
      <c r="O1638" s="127" t="s">
        <v>672</v>
      </c>
      <c r="P1638" s="127" t="s">
        <v>15250</v>
      </c>
      <c r="Q1638" s="131" t="s">
        <v>15253</v>
      </c>
      <c r="R1638" s="131" t="s">
        <v>18148</v>
      </c>
      <c r="S1638" s="144" t="s">
        <v>145</v>
      </c>
      <c r="T1638" s="136" t="s">
        <v>461</v>
      </c>
      <c r="U1638" s="211"/>
      <c r="V1638" s="211" t="s">
        <v>554</v>
      </c>
      <c r="W1638" s="133" t="str">
        <f>VLOOKUP(TRIM(X1638),X10:Y88,2,FALSE)</f>
        <v>Frank</v>
      </c>
      <c r="X1638" s="11" t="str">
        <f t="shared" si="80"/>
        <v>6.22</v>
      </c>
      <c r="Z1638" s="1">
        <f t="shared" si="79"/>
        <v>1</v>
      </c>
      <c r="AA1638" s="1">
        <f t="shared" si="78"/>
        <v>13</v>
      </c>
    </row>
    <row r="1639" spans="1:27" ht="36" customHeight="1">
      <c r="A1639" s="119" t="s">
        <v>139</v>
      </c>
      <c r="B1639" s="134" t="s">
        <v>57</v>
      </c>
      <c r="C1639" s="122" t="s">
        <v>140</v>
      </c>
      <c r="D1639" s="122" t="s">
        <v>97</v>
      </c>
      <c r="E1639" s="123" t="s">
        <v>14486</v>
      </c>
      <c r="F1639" s="124" t="s">
        <v>23</v>
      </c>
      <c r="G1639" s="124" t="s">
        <v>142</v>
      </c>
      <c r="H1639" s="124" t="s">
        <v>17645</v>
      </c>
      <c r="I1639" s="210" t="s">
        <v>217</v>
      </c>
      <c r="J1639" s="129" t="s">
        <v>180</v>
      </c>
      <c r="K1639" s="128">
        <v>335</v>
      </c>
      <c r="L1639" s="129" t="s">
        <v>68</v>
      </c>
      <c r="M1639" s="128" t="s">
        <v>186</v>
      </c>
      <c r="N1639" s="127" t="s">
        <v>621</v>
      </c>
      <c r="O1639" s="127" t="s">
        <v>164</v>
      </c>
      <c r="P1639" s="127" t="s">
        <v>178</v>
      </c>
      <c r="Q1639" s="131" t="s">
        <v>16061</v>
      </c>
      <c r="R1639" s="131" t="s">
        <v>17646</v>
      </c>
      <c r="S1639" s="132" t="s">
        <v>145</v>
      </c>
      <c r="T1639" s="136" t="s">
        <v>267</v>
      </c>
      <c r="U1639" s="211"/>
      <c r="V1639" s="211"/>
      <c r="W1639" s="133" t="str">
        <f>VLOOKUP(TRIM(X1639),X10:Y88,2,FALSE)</f>
        <v>Frank</v>
      </c>
      <c r="X1639" s="11" t="str">
        <f t="shared" si="80"/>
        <v>6.5.2</v>
      </c>
      <c r="Z1639" s="1">
        <f t="shared" si="79"/>
        <v>0</v>
      </c>
      <c r="AA1639" s="1">
        <f t="shared" si="78"/>
        <v>5</v>
      </c>
    </row>
    <row r="1640" spans="1:27" ht="36" customHeight="1">
      <c r="A1640" s="119" t="s">
        <v>139</v>
      </c>
      <c r="B1640" s="134" t="s">
        <v>57</v>
      </c>
      <c r="C1640" s="122" t="s">
        <v>140</v>
      </c>
      <c r="D1640" s="122" t="s">
        <v>98</v>
      </c>
      <c r="E1640" s="123" t="s">
        <v>14487</v>
      </c>
      <c r="F1640" s="124" t="s">
        <v>24</v>
      </c>
      <c r="G1640" s="124" t="s">
        <v>142</v>
      </c>
      <c r="H1640" s="124" t="s">
        <v>17652</v>
      </c>
      <c r="I1640" s="210" t="s">
        <v>661</v>
      </c>
      <c r="J1640" s="129" t="s">
        <v>169</v>
      </c>
      <c r="K1640" s="128">
        <v>264</v>
      </c>
      <c r="L1640" s="129" t="s">
        <v>70</v>
      </c>
      <c r="M1640" s="128" t="s">
        <v>186</v>
      </c>
      <c r="N1640" s="127" t="s">
        <v>621</v>
      </c>
      <c r="O1640" s="127" t="s">
        <v>164</v>
      </c>
      <c r="P1640" s="127" t="s">
        <v>178</v>
      </c>
      <c r="Q1640" s="131" t="s">
        <v>15989</v>
      </c>
      <c r="R1640" s="131" t="s">
        <v>18030</v>
      </c>
      <c r="S1640" s="132" t="s">
        <v>24758</v>
      </c>
      <c r="T1640" s="136" t="s">
        <v>219</v>
      </c>
      <c r="U1640" s="211"/>
      <c r="V1640" s="211" t="s">
        <v>554</v>
      </c>
      <c r="W1640" s="133" t="str">
        <f>VLOOKUP(TRIM(X1640),X10:Y88,2,FALSE)</f>
        <v>Frank</v>
      </c>
      <c r="X1640" s="11" t="str">
        <f t="shared" si="80"/>
        <v>6.5.3</v>
      </c>
      <c r="Z1640" s="1">
        <f t="shared" si="79"/>
        <v>0</v>
      </c>
      <c r="AA1640" s="1">
        <f t="shared" si="78"/>
        <v>26</v>
      </c>
    </row>
    <row r="1641" spans="1:27" ht="36" customHeight="1">
      <c r="A1641" s="119" t="s">
        <v>139</v>
      </c>
      <c r="B1641" s="134" t="s">
        <v>57</v>
      </c>
      <c r="C1641" s="122" t="s">
        <v>140</v>
      </c>
      <c r="D1641" s="122" t="s">
        <v>98</v>
      </c>
      <c r="E1641" s="123" t="s">
        <v>14488</v>
      </c>
      <c r="F1641" s="124" t="s">
        <v>23</v>
      </c>
      <c r="G1641" s="124" t="s">
        <v>142</v>
      </c>
      <c r="H1641" s="124" t="s">
        <v>17654</v>
      </c>
      <c r="I1641" s="210" t="s">
        <v>229</v>
      </c>
      <c r="J1641" s="129" t="s">
        <v>169</v>
      </c>
      <c r="K1641" s="128">
        <v>298</v>
      </c>
      <c r="L1641" s="129" t="s">
        <v>70</v>
      </c>
      <c r="M1641" s="128" t="s">
        <v>186</v>
      </c>
      <c r="N1641" s="127" t="s">
        <v>621</v>
      </c>
      <c r="O1641" s="127" t="s">
        <v>164</v>
      </c>
      <c r="P1641" s="127" t="s">
        <v>178</v>
      </c>
      <c r="Q1641" s="131" t="s">
        <v>16085</v>
      </c>
      <c r="R1641" s="131" t="s">
        <v>18033</v>
      </c>
      <c r="S1641" s="144" t="s">
        <v>145</v>
      </c>
      <c r="T1641" s="136" t="s">
        <v>272</v>
      </c>
      <c r="U1641" s="211"/>
      <c r="V1641" s="211" t="s">
        <v>554</v>
      </c>
      <c r="W1641" s="133" t="str">
        <f>VLOOKUP(TRIM(X1641),X10:Y88,2,FALSE)</f>
        <v>Frank</v>
      </c>
      <c r="X1641" s="11" t="str">
        <f t="shared" si="80"/>
        <v>6.5.3</v>
      </c>
      <c r="Z1641" s="1">
        <f t="shared" si="79"/>
        <v>0</v>
      </c>
      <c r="AA1641" s="1">
        <f t="shared" si="78"/>
        <v>7</v>
      </c>
    </row>
    <row r="1642" spans="1:27" ht="36" customHeight="1">
      <c r="A1642" s="119" t="s">
        <v>139</v>
      </c>
      <c r="B1642" s="134" t="s">
        <v>57</v>
      </c>
      <c r="C1642" s="122" t="s">
        <v>22</v>
      </c>
      <c r="D1642" s="122" t="s">
        <v>98</v>
      </c>
      <c r="E1642" s="123" t="s">
        <v>14489</v>
      </c>
      <c r="F1642" s="124" t="s">
        <v>24</v>
      </c>
      <c r="G1642" s="138" t="s">
        <v>142</v>
      </c>
      <c r="H1642" s="138" t="s">
        <v>17660</v>
      </c>
      <c r="I1642" s="139" t="s">
        <v>661</v>
      </c>
      <c r="J1642" s="140" t="s">
        <v>180</v>
      </c>
      <c r="K1642" s="141">
        <v>364</v>
      </c>
      <c r="L1642" s="140" t="s">
        <v>63</v>
      </c>
      <c r="M1642" s="141" t="s">
        <v>186</v>
      </c>
      <c r="N1642" s="140" t="s">
        <v>621</v>
      </c>
      <c r="O1642" s="140" t="s">
        <v>164</v>
      </c>
      <c r="P1642" s="140" t="s">
        <v>178</v>
      </c>
      <c r="Q1642" s="142" t="s">
        <v>18034</v>
      </c>
      <c r="R1642" s="142" t="s">
        <v>18035</v>
      </c>
      <c r="S1642" s="145"/>
      <c r="T1642" s="136" t="s">
        <v>219</v>
      </c>
      <c r="U1642" s="211"/>
      <c r="V1642" s="211" t="s">
        <v>554</v>
      </c>
      <c r="W1642" s="133" t="str">
        <f>VLOOKUP(TRIM(X1642),X10:Y88,2,FALSE)</f>
        <v>Frank</v>
      </c>
      <c r="X1642" s="11" t="str">
        <f t="shared" si="80"/>
        <v>6.5.3</v>
      </c>
      <c r="Z1642" s="1">
        <f t="shared" si="79"/>
        <v>0</v>
      </c>
      <c r="AA1642" s="1">
        <f t="shared" si="78"/>
        <v>26</v>
      </c>
    </row>
    <row r="1643" spans="1:27" ht="36" customHeight="1">
      <c r="A1643" s="119" t="s">
        <v>139</v>
      </c>
      <c r="B1643" s="134" t="s">
        <v>57</v>
      </c>
      <c r="C1643" s="122" t="s">
        <v>140</v>
      </c>
      <c r="D1643" s="122" t="s">
        <v>103</v>
      </c>
      <c r="E1643" s="123" t="s">
        <v>14490</v>
      </c>
      <c r="F1643" s="124" t="s">
        <v>23</v>
      </c>
      <c r="G1643" s="124" t="s">
        <v>142</v>
      </c>
      <c r="H1643" s="124" t="s">
        <v>17665</v>
      </c>
      <c r="I1643" s="210" t="s">
        <v>661</v>
      </c>
      <c r="J1643" s="129" t="s">
        <v>169</v>
      </c>
      <c r="K1643" s="128">
        <v>226</v>
      </c>
      <c r="L1643" s="129" t="s">
        <v>68</v>
      </c>
      <c r="M1643" s="128" t="s">
        <v>186</v>
      </c>
      <c r="N1643" s="127" t="s">
        <v>621</v>
      </c>
      <c r="O1643" s="127" t="s">
        <v>164</v>
      </c>
      <c r="P1643" s="127" t="s">
        <v>178</v>
      </c>
      <c r="Q1643" s="131" t="s">
        <v>15915</v>
      </c>
      <c r="R1643" s="131" t="s">
        <v>17666</v>
      </c>
      <c r="S1643" s="132" t="s">
        <v>145</v>
      </c>
      <c r="T1643" s="136" t="s">
        <v>234</v>
      </c>
      <c r="U1643" s="211"/>
      <c r="V1643" s="211"/>
      <c r="W1643" s="133" t="str">
        <f>VLOOKUP(TRIM(X1643),X10:Y88,2,FALSE)</f>
        <v>Frank</v>
      </c>
      <c r="X1643" s="11" t="str">
        <f t="shared" si="80"/>
        <v>6.5.5</v>
      </c>
      <c r="Z1643" s="1">
        <f t="shared" si="79"/>
        <v>0</v>
      </c>
      <c r="AA1643" s="1">
        <f t="shared" si="78"/>
        <v>26</v>
      </c>
    </row>
    <row r="1644" spans="1:27" ht="36" customHeight="1">
      <c r="A1644" s="119" t="s">
        <v>139</v>
      </c>
      <c r="B1644" s="134" t="s">
        <v>57</v>
      </c>
      <c r="C1644" s="122" t="s">
        <v>140</v>
      </c>
      <c r="D1644" s="122" t="s">
        <v>103</v>
      </c>
      <c r="E1644" s="123" t="s">
        <v>14491</v>
      </c>
      <c r="F1644" s="124" t="s">
        <v>23</v>
      </c>
      <c r="G1644" s="124" t="s">
        <v>142</v>
      </c>
      <c r="H1644" s="124" t="s">
        <v>17668</v>
      </c>
      <c r="I1644" s="210" t="s">
        <v>214</v>
      </c>
      <c r="J1644" s="129" t="s">
        <v>169</v>
      </c>
      <c r="K1644" s="128">
        <v>117</v>
      </c>
      <c r="L1644" s="129" t="s">
        <v>121</v>
      </c>
      <c r="M1644" s="128" t="s">
        <v>186</v>
      </c>
      <c r="N1644" s="127" t="s">
        <v>621</v>
      </c>
      <c r="O1644" s="127" t="s">
        <v>164</v>
      </c>
      <c r="P1644" s="127" t="s">
        <v>178</v>
      </c>
      <c r="Q1644" s="131" t="s">
        <v>8737</v>
      </c>
      <c r="R1644" s="131" t="s">
        <v>17669</v>
      </c>
      <c r="S1644" s="132" t="s">
        <v>145</v>
      </c>
      <c r="T1644" s="136" t="s">
        <v>215</v>
      </c>
      <c r="U1644" s="211"/>
      <c r="V1644" s="211"/>
      <c r="W1644" s="133" t="str">
        <f>VLOOKUP(TRIM(X1644),X10:Y88,2,FALSE)</f>
        <v>Frank</v>
      </c>
      <c r="X1644" s="11" t="str">
        <f t="shared" si="80"/>
        <v>6.5.5</v>
      </c>
      <c r="Z1644" s="1">
        <f t="shared" si="79"/>
        <v>0</v>
      </c>
      <c r="AA1644" s="1">
        <f t="shared" si="78"/>
        <v>8</v>
      </c>
    </row>
    <row r="1645" spans="1:27" ht="36" customHeight="1">
      <c r="A1645" s="119" t="s">
        <v>139</v>
      </c>
      <c r="B1645" s="134" t="s">
        <v>57</v>
      </c>
      <c r="C1645" s="122" t="s">
        <v>140</v>
      </c>
      <c r="D1645" s="122" t="s">
        <v>77</v>
      </c>
      <c r="E1645" s="123" t="s">
        <v>14492</v>
      </c>
      <c r="F1645" s="124" t="s">
        <v>20</v>
      </c>
      <c r="G1645" s="124" t="s">
        <v>142</v>
      </c>
      <c r="H1645" s="124" t="s">
        <v>18164</v>
      </c>
      <c r="I1645" s="210" t="s">
        <v>280</v>
      </c>
      <c r="J1645" s="127"/>
      <c r="K1645" s="212"/>
      <c r="L1645" s="127"/>
      <c r="M1645" s="212"/>
      <c r="N1645" s="127"/>
      <c r="O1645" s="127" t="s">
        <v>164</v>
      </c>
      <c r="P1645" s="127" t="s">
        <v>18166</v>
      </c>
      <c r="Q1645" s="131" t="s">
        <v>18165</v>
      </c>
      <c r="R1645" s="131" t="s">
        <v>18000</v>
      </c>
      <c r="S1645" s="144" t="s">
        <v>145</v>
      </c>
      <c r="T1645" s="136" t="s">
        <v>266</v>
      </c>
      <c r="U1645" s="211"/>
      <c r="V1645" s="211" t="s">
        <v>554</v>
      </c>
      <c r="W1645" s="133" t="str">
        <f>VLOOKUP(TRIM(X1645),X10:Y88,2,FALSE)</f>
        <v>Puneet</v>
      </c>
      <c r="X1645" s="11" t="str">
        <f t="shared" si="80"/>
        <v>5.1</v>
      </c>
      <c r="Z1645" s="1">
        <f t="shared" si="79"/>
        <v>0</v>
      </c>
      <c r="AA1645" s="1">
        <f t="shared" si="78"/>
        <v>6</v>
      </c>
    </row>
    <row r="1646" spans="1:27" ht="36" customHeight="1">
      <c r="A1646" s="119" t="s">
        <v>139</v>
      </c>
      <c r="B1646" s="134" t="s">
        <v>57</v>
      </c>
      <c r="C1646" s="122" t="s">
        <v>140</v>
      </c>
      <c r="D1646" s="122" t="s">
        <v>79</v>
      </c>
      <c r="E1646" s="123" t="s">
        <v>14493</v>
      </c>
      <c r="F1646" s="124" t="s">
        <v>23</v>
      </c>
      <c r="G1646" s="124" t="s">
        <v>142</v>
      </c>
      <c r="H1646" s="124" t="s">
        <v>18002</v>
      </c>
      <c r="I1646" s="210" t="s">
        <v>448</v>
      </c>
      <c r="J1646" s="129" t="s">
        <v>281</v>
      </c>
      <c r="K1646" s="128">
        <v>1118</v>
      </c>
      <c r="L1646" s="129" t="s">
        <v>68</v>
      </c>
      <c r="M1646" s="128" t="s">
        <v>186</v>
      </c>
      <c r="N1646" s="127" t="s">
        <v>743</v>
      </c>
      <c r="O1646" s="127" t="s">
        <v>152</v>
      </c>
      <c r="P1646" s="127" t="s">
        <v>435</v>
      </c>
      <c r="Q1646" s="131" t="s">
        <v>15954</v>
      </c>
      <c r="R1646" s="131" t="s">
        <v>18003</v>
      </c>
      <c r="S1646" s="144" t="s">
        <v>145</v>
      </c>
      <c r="T1646" s="136" t="s">
        <v>183</v>
      </c>
      <c r="U1646" s="211"/>
      <c r="V1646" s="211" t="s">
        <v>554</v>
      </c>
      <c r="W1646" s="133" t="str">
        <f>VLOOKUP(TRIM(X1646),X10:Y88,2,FALSE)</f>
        <v>Mirko</v>
      </c>
      <c r="X1646" s="11" t="str">
        <f t="shared" si="80"/>
        <v>5.2</v>
      </c>
      <c r="Z1646" s="1">
        <f t="shared" si="79"/>
        <v>0</v>
      </c>
      <c r="AA1646" s="1">
        <f t="shared" si="78"/>
        <v>27</v>
      </c>
    </row>
    <row r="1647" spans="1:27" ht="36" customHeight="1">
      <c r="A1647" s="119" t="s">
        <v>139</v>
      </c>
      <c r="B1647" s="134" t="s">
        <v>57</v>
      </c>
      <c r="C1647" s="122" t="s">
        <v>140</v>
      </c>
      <c r="D1647" s="122" t="s">
        <v>79</v>
      </c>
      <c r="E1647" s="123" t="s">
        <v>14494</v>
      </c>
      <c r="F1647" s="124" t="s">
        <v>23</v>
      </c>
      <c r="G1647" s="124" t="s">
        <v>142</v>
      </c>
      <c r="H1647" s="124" t="s">
        <v>18005</v>
      </c>
      <c r="I1647" s="210" t="s">
        <v>184</v>
      </c>
      <c r="J1647" s="129" t="s">
        <v>281</v>
      </c>
      <c r="K1647" s="128">
        <v>1119</v>
      </c>
      <c r="L1647" s="129" t="s">
        <v>63</v>
      </c>
      <c r="M1647" s="128" t="s">
        <v>210</v>
      </c>
      <c r="N1647" s="127" t="s">
        <v>744</v>
      </c>
      <c r="O1647" s="127" t="s">
        <v>164</v>
      </c>
      <c r="P1647" s="127" t="s">
        <v>435</v>
      </c>
      <c r="Q1647" s="131" t="s">
        <v>15955</v>
      </c>
      <c r="R1647" s="131" t="s">
        <v>18006</v>
      </c>
      <c r="S1647" s="144" t="s">
        <v>145</v>
      </c>
      <c r="T1647" s="136" t="s">
        <v>183</v>
      </c>
      <c r="U1647" s="211"/>
      <c r="V1647" s="211" t="s">
        <v>554</v>
      </c>
      <c r="W1647" s="133" t="str">
        <f>VLOOKUP(TRIM(X1647),X10:Y88,2,FALSE)</f>
        <v>Mirko</v>
      </c>
      <c r="X1647" s="11" t="str">
        <f t="shared" si="80"/>
        <v>5.2</v>
      </c>
      <c r="Z1647" s="1">
        <f t="shared" si="79"/>
        <v>0</v>
      </c>
      <c r="AA1647" s="1">
        <f t="shared" si="78"/>
        <v>17</v>
      </c>
    </row>
    <row r="1648" spans="1:27" ht="37.200000000000003" customHeight="1">
      <c r="A1648" s="119" t="s">
        <v>139</v>
      </c>
      <c r="B1648" s="134" t="s">
        <v>57</v>
      </c>
      <c r="C1648" s="122" t="s">
        <v>140</v>
      </c>
      <c r="D1648" s="122" t="s">
        <v>123</v>
      </c>
      <c r="E1648" s="123" t="s">
        <v>14495</v>
      </c>
      <c r="F1648" s="124" t="s">
        <v>20</v>
      </c>
      <c r="G1648" s="124" t="s">
        <v>142</v>
      </c>
      <c r="H1648" s="124" t="s">
        <v>18015</v>
      </c>
      <c r="I1648" s="210" t="s">
        <v>280</v>
      </c>
      <c r="J1648" s="129"/>
      <c r="K1648" s="128"/>
      <c r="L1648" s="129"/>
      <c r="M1648" s="128"/>
      <c r="N1648" s="127"/>
      <c r="O1648" s="127" t="s">
        <v>164</v>
      </c>
      <c r="P1648" s="127"/>
      <c r="Q1648" s="131" t="s">
        <v>18016</v>
      </c>
      <c r="R1648" s="131" t="s">
        <v>18017</v>
      </c>
      <c r="S1648" s="144" t="s">
        <v>145</v>
      </c>
      <c r="T1648" s="136" t="s">
        <v>290</v>
      </c>
      <c r="U1648" s="211"/>
      <c r="V1648" s="211" t="s">
        <v>554</v>
      </c>
      <c r="W1648" s="133" t="str">
        <f>VLOOKUP(TRIM(X1648),X10:Y88,2,FALSE)</f>
        <v>Frank</v>
      </c>
      <c r="X1648" s="11" t="str">
        <f t="shared" si="80"/>
        <v>7.1</v>
      </c>
      <c r="Z1648" s="1">
        <f t="shared" si="79"/>
        <v>0</v>
      </c>
      <c r="AA1648" s="1">
        <f t="shared" si="78"/>
        <v>6</v>
      </c>
    </row>
    <row r="1649" spans="1:27" ht="37.200000000000003" customHeight="1">
      <c r="A1649" s="119" t="s">
        <v>139</v>
      </c>
      <c r="B1649" s="134" t="s">
        <v>57</v>
      </c>
      <c r="C1649" s="122" t="s">
        <v>140</v>
      </c>
      <c r="D1649" s="122" t="s">
        <v>94</v>
      </c>
      <c r="E1649" s="123" t="s">
        <v>14496</v>
      </c>
      <c r="F1649" s="124" t="s">
        <v>23</v>
      </c>
      <c r="G1649" s="124" t="s">
        <v>142</v>
      </c>
      <c r="H1649" s="124" t="s">
        <v>18021</v>
      </c>
      <c r="I1649" s="210" t="s">
        <v>15784</v>
      </c>
      <c r="J1649" s="129" t="s">
        <v>169</v>
      </c>
      <c r="K1649" s="128">
        <v>209</v>
      </c>
      <c r="L1649" s="129" t="s">
        <v>60</v>
      </c>
      <c r="M1649" s="128" t="s">
        <v>186</v>
      </c>
      <c r="N1649" s="127" t="s">
        <v>621</v>
      </c>
      <c r="O1649" s="127" t="s">
        <v>164</v>
      </c>
      <c r="P1649" s="127" t="s">
        <v>178</v>
      </c>
      <c r="Q1649" s="131" t="s">
        <v>15866</v>
      </c>
      <c r="R1649" s="131" t="s">
        <v>18022</v>
      </c>
      <c r="S1649" s="144" t="s">
        <v>145</v>
      </c>
      <c r="T1649" s="136" t="s">
        <v>215</v>
      </c>
      <c r="U1649" s="211"/>
      <c r="V1649" s="211" t="s">
        <v>554</v>
      </c>
      <c r="W1649" s="133" t="str">
        <f>VLOOKUP(TRIM(X1649),X10:Y88,2,FALSE)</f>
        <v>Frank</v>
      </c>
      <c r="X1649" s="11" t="str">
        <f t="shared" si="80"/>
        <v>6.5.1</v>
      </c>
      <c r="Z1649" s="1">
        <f t="shared" si="79"/>
        <v>0</v>
      </c>
      <c r="AA1649" s="1">
        <f t="shared" si="78"/>
        <v>22</v>
      </c>
    </row>
    <row r="1650" spans="1:27" ht="37.200000000000003" customHeight="1">
      <c r="A1650" s="119" t="s">
        <v>139</v>
      </c>
      <c r="B1650" s="134" t="s">
        <v>57</v>
      </c>
      <c r="C1650" s="122" t="s">
        <v>140</v>
      </c>
      <c r="D1650" s="122" t="s">
        <v>94</v>
      </c>
      <c r="E1650" s="123" t="s">
        <v>14497</v>
      </c>
      <c r="F1650" s="124" t="s">
        <v>23</v>
      </c>
      <c r="G1650" s="124" t="s">
        <v>142</v>
      </c>
      <c r="H1650" s="124" t="s">
        <v>18025</v>
      </c>
      <c r="I1650" s="210" t="s">
        <v>229</v>
      </c>
      <c r="J1650" s="129" t="s">
        <v>169</v>
      </c>
      <c r="K1650" s="128">
        <v>306</v>
      </c>
      <c r="L1650" s="129" t="s">
        <v>60</v>
      </c>
      <c r="M1650" s="128" t="s">
        <v>186</v>
      </c>
      <c r="N1650" s="127" t="s">
        <v>621</v>
      </c>
      <c r="O1650" s="127" t="s">
        <v>164</v>
      </c>
      <c r="P1650" s="127" t="s">
        <v>178</v>
      </c>
      <c r="Q1650" s="131" t="s">
        <v>16094</v>
      </c>
      <c r="R1650" s="131" t="s">
        <v>18026</v>
      </c>
      <c r="S1650" s="144" t="s">
        <v>145</v>
      </c>
      <c r="T1650" s="136" t="s">
        <v>15505</v>
      </c>
      <c r="U1650" s="211"/>
      <c r="V1650" s="211" t="s">
        <v>554</v>
      </c>
      <c r="W1650" s="133" t="str">
        <f>VLOOKUP(TRIM(X1650),X10:Y88,2,FALSE)</f>
        <v>Frank</v>
      </c>
      <c r="X1650" s="11" t="str">
        <f t="shared" si="80"/>
        <v>6.5.1</v>
      </c>
      <c r="Z1650" s="1">
        <f t="shared" si="79"/>
        <v>0</v>
      </c>
      <c r="AA1650" s="1">
        <f t="shared" si="78"/>
        <v>7</v>
      </c>
    </row>
    <row r="1651" spans="1:27" ht="37.200000000000003" customHeight="1">
      <c r="A1651" s="119" t="s">
        <v>139</v>
      </c>
      <c r="B1651" s="134" t="s">
        <v>57</v>
      </c>
      <c r="C1651" s="122" t="s">
        <v>140</v>
      </c>
      <c r="D1651" s="122" t="s">
        <v>97</v>
      </c>
      <c r="E1651" s="123" t="s">
        <v>14498</v>
      </c>
      <c r="F1651" s="124" t="s">
        <v>23</v>
      </c>
      <c r="G1651" s="124" t="s">
        <v>142</v>
      </c>
      <c r="H1651" s="124" t="s">
        <v>18028</v>
      </c>
      <c r="I1651" s="210" t="s">
        <v>229</v>
      </c>
      <c r="J1651" s="129" t="s">
        <v>169</v>
      </c>
      <c r="K1651" s="128">
        <v>212</v>
      </c>
      <c r="L1651" s="129" t="s">
        <v>63</v>
      </c>
      <c r="M1651" s="128" t="s">
        <v>186</v>
      </c>
      <c r="N1651" s="127" t="s">
        <v>621</v>
      </c>
      <c r="O1651" s="127" t="s">
        <v>164</v>
      </c>
      <c r="P1651" s="127" t="s">
        <v>178</v>
      </c>
      <c r="Q1651" s="131" t="s">
        <v>15876</v>
      </c>
      <c r="R1651" s="131" t="s">
        <v>18029</v>
      </c>
      <c r="S1651" s="144" t="s">
        <v>145</v>
      </c>
      <c r="T1651" s="136" t="s">
        <v>272</v>
      </c>
      <c r="U1651" s="211"/>
      <c r="V1651" s="211" t="s">
        <v>554</v>
      </c>
      <c r="W1651" s="133" t="str">
        <f>VLOOKUP(TRIM(X1651),X10:Y88,2,FALSE)</f>
        <v>Frank</v>
      </c>
      <c r="X1651" s="11" t="str">
        <f t="shared" si="80"/>
        <v>6.5.2</v>
      </c>
      <c r="Z1651" s="1">
        <f t="shared" si="79"/>
        <v>0</v>
      </c>
      <c r="AA1651" s="1">
        <f t="shared" si="78"/>
        <v>7</v>
      </c>
    </row>
    <row r="1652" spans="1:27" ht="37.200000000000003" customHeight="1">
      <c r="A1652" s="119" t="s">
        <v>139</v>
      </c>
      <c r="B1652" s="134" t="s">
        <v>57</v>
      </c>
      <c r="C1652" s="122" t="s">
        <v>140</v>
      </c>
      <c r="D1652" s="122" t="s">
        <v>98</v>
      </c>
      <c r="E1652" s="123" t="s">
        <v>14499</v>
      </c>
      <c r="F1652" s="124" t="s">
        <v>23</v>
      </c>
      <c r="G1652" s="124" t="s">
        <v>142</v>
      </c>
      <c r="H1652" s="124" t="s">
        <v>18031</v>
      </c>
      <c r="I1652" s="210" t="s">
        <v>661</v>
      </c>
      <c r="J1652" s="129" t="s">
        <v>169</v>
      </c>
      <c r="K1652" s="128">
        <v>264</v>
      </c>
      <c r="L1652" s="129" t="s">
        <v>74</v>
      </c>
      <c r="M1652" s="128" t="s">
        <v>186</v>
      </c>
      <c r="N1652" s="127" t="s">
        <v>621</v>
      </c>
      <c r="O1652" s="127" t="s">
        <v>164</v>
      </c>
      <c r="P1652" s="127" t="s">
        <v>178</v>
      </c>
      <c r="Q1652" s="131" t="s">
        <v>15989</v>
      </c>
      <c r="R1652" s="131" t="s">
        <v>18048</v>
      </c>
      <c r="S1652" s="144" t="s">
        <v>145</v>
      </c>
      <c r="T1652" s="136" t="s">
        <v>219</v>
      </c>
      <c r="U1652" s="211"/>
      <c r="V1652" s="211" t="s">
        <v>554</v>
      </c>
      <c r="W1652" s="133" t="str">
        <f>VLOOKUP(TRIM(X1652),X10:Y88,2,FALSE)</f>
        <v>Frank</v>
      </c>
      <c r="X1652" s="11" t="str">
        <f t="shared" si="80"/>
        <v>6.5.3</v>
      </c>
      <c r="Z1652" s="1">
        <f t="shared" si="79"/>
        <v>0</v>
      </c>
      <c r="AA1652" s="1">
        <f t="shared" si="78"/>
        <v>26</v>
      </c>
    </row>
    <row r="1653" spans="1:27" ht="37.200000000000003" customHeight="1">
      <c r="A1653" s="119" t="s">
        <v>139</v>
      </c>
      <c r="B1653" s="134" t="s">
        <v>57</v>
      </c>
      <c r="C1653" s="122" t="s">
        <v>140</v>
      </c>
      <c r="D1653" s="122" t="s">
        <v>103</v>
      </c>
      <c r="E1653" s="123" t="s">
        <v>14500</v>
      </c>
      <c r="F1653" s="124" t="s">
        <v>20</v>
      </c>
      <c r="G1653" s="124" t="s">
        <v>142</v>
      </c>
      <c r="H1653" s="124" t="s">
        <v>18039</v>
      </c>
      <c r="I1653" s="210" t="s">
        <v>280</v>
      </c>
      <c r="J1653" s="129"/>
      <c r="K1653" s="128"/>
      <c r="L1653" s="129"/>
      <c r="M1653" s="128"/>
      <c r="N1653" s="127"/>
      <c r="O1653" s="127" t="s">
        <v>164</v>
      </c>
      <c r="P1653" s="127" t="s">
        <v>178</v>
      </c>
      <c r="Q1653" s="131" t="s">
        <v>632</v>
      </c>
      <c r="R1653" s="131" t="s">
        <v>18037</v>
      </c>
      <c r="S1653" s="144" t="s">
        <v>145</v>
      </c>
      <c r="T1653" s="136" t="s">
        <v>232</v>
      </c>
      <c r="U1653" s="211"/>
      <c r="V1653" s="211" t="s">
        <v>554</v>
      </c>
      <c r="W1653" s="133" t="str">
        <f>VLOOKUP(TRIM(X1653),X10:Y88,2,FALSE)</f>
        <v>Frank</v>
      </c>
      <c r="X1653" s="11" t="str">
        <f t="shared" si="80"/>
        <v>6.5.5</v>
      </c>
      <c r="Z1653" s="1">
        <f t="shared" si="79"/>
        <v>0</v>
      </c>
      <c r="AA1653" s="1">
        <f t="shared" si="78"/>
        <v>6</v>
      </c>
    </row>
    <row r="1654" spans="1:27" ht="37.200000000000003" customHeight="1">
      <c r="A1654" s="119" t="s">
        <v>139</v>
      </c>
      <c r="B1654" s="134" t="s">
        <v>57</v>
      </c>
      <c r="C1654" s="122" t="s">
        <v>140</v>
      </c>
      <c r="D1654" s="122" t="s">
        <v>103</v>
      </c>
      <c r="E1654" s="123" t="s">
        <v>14501</v>
      </c>
      <c r="F1654" s="124" t="s">
        <v>20</v>
      </c>
      <c r="G1654" s="124" t="s">
        <v>142</v>
      </c>
      <c r="H1654" s="124" t="s">
        <v>18167</v>
      </c>
      <c r="I1654" s="210" t="s">
        <v>280</v>
      </c>
      <c r="J1654" s="129"/>
      <c r="K1654" s="128"/>
      <c r="L1654" s="129"/>
      <c r="M1654" s="128"/>
      <c r="N1654" s="127"/>
      <c r="O1654" s="127" t="s">
        <v>164</v>
      </c>
      <c r="P1654" s="127" t="s">
        <v>178</v>
      </c>
      <c r="Q1654" s="131" t="s">
        <v>18168</v>
      </c>
      <c r="R1654" s="131" t="s">
        <v>18041</v>
      </c>
      <c r="S1654" s="144" t="s">
        <v>145</v>
      </c>
      <c r="T1654" s="136" t="s">
        <v>8887</v>
      </c>
      <c r="U1654" s="211"/>
      <c r="V1654" s="211" t="s">
        <v>554</v>
      </c>
      <c r="W1654" s="133" t="str">
        <f>VLOOKUP(TRIM(X1654),X10:Y88,2,FALSE)</f>
        <v>Frank</v>
      </c>
      <c r="X1654" s="11" t="str">
        <f t="shared" si="80"/>
        <v>6.5.5</v>
      </c>
      <c r="Z1654" s="1">
        <f t="shared" si="79"/>
        <v>0</v>
      </c>
      <c r="AA1654" s="1">
        <f t="shared" si="78"/>
        <v>6</v>
      </c>
    </row>
    <row r="1655" spans="1:27" ht="37.200000000000003" customHeight="1">
      <c r="A1655" s="119" t="s">
        <v>139</v>
      </c>
      <c r="B1655" s="134" t="s">
        <v>57</v>
      </c>
      <c r="C1655" s="122" t="s">
        <v>140</v>
      </c>
      <c r="D1655" s="122" t="s">
        <v>103</v>
      </c>
      <c r="E1655" s="123" t="s">
        <v>14502</v>
      </c>
      <c r="F1655" s="124" t="s">
        <v>20</v>
      </c>
      <c r="G1655" s="124" t="s">
        <v>142</v>
      </c>
      <c r="H1655" s="124" t="s">
        <v>18169</v>
      </c>
      <c r="I1655" s="210" t="s">
        <v>280</v>
      </c>
      <c r="J1655" s="129"/>
      <c r="K1655" s="128"/>
      <c r="L1655" s="129"/>
      <c r="M1655" s="128"/>
      <c r="N1655" s="127"/>
      <c r="O1655" s="127" t="s">
        <v>164</v>
      </c>
      <c r="P1655" s="127" t="s">
        <v>178</v>
      </c>
      <c r="Q1655" s="131" t="s">
        <v>304</v>
      </c>
      <c r="R1655" s="131" t="s">
        <v>18043</v>
      </c>
      <c r="S1655" s="144" t="s">
        <v>145</v>
      </c>
      <c r="T1655" s="136" t="s">
        <v>267</v>
      </c>
      <c r="U1655" s="211"/>
      <c r="V1655" s="211" t="s">
        <v>554</v>
      </c>
      <c r="W1655" s="133" t="str">
        <f>VLOOKUP(TRIM(X1655),X10:Y88,2,FALSE)</f>
        <v>Frank</v>
      </c>
      <c r="X1655" s="11" t="str">
        <f t="shared" si="80"/>
        <v>6.5.5</v>
      </c>
      <c r="Z1655" s="1">
        <f t="shared" si="79"/>
        <v>0</v>
      </c>
      <c r="AA1655" s="1">
        <f t="shared" si="78"/>
        <v>6</v>
      </c>
    </row>
    <row r="1656" spans="1:27" ht="37.200000000000003" customHeight="1">
      <c r="A1656" s="119" t="s">
        <v>139</v>
      </c>
      <c r="B1656" s="134" t="s">
        <v>57</v>
      </c>
      <c r="C1656" s="122" t="s">
        <v>140</v>
      </c>
      <c r="D1656" s="122" t="s">
        <v>7208</v>
      </c>
      <c r="E1656" s="123" t="s">
        <v>14503</v>
      </c>
      <c r="F1656" s="124" t="s">
        <v>23</v>
      </c>
      <c r="G1656" s="124" t="s">
        <v>142</v>
      </c>
      <c r="H1656" s="124" t="s">
        <v>18046</v>
      </c>
      <c r="I1656" s="210" t="s">
        <v>865</v>
      </c>
      <c r="J1656" s="129" t="s">
        <v>742</v>
      </c>
      <c r="K1656" s="128">
        <v>43</v>
      </c>
      <c r="L1656" s="129" t="s">
        <v>68</v>
      </c>
      <c r="M1656" s="128" t="s">
        <v>186</v>
      </c>
      <c r="N1656" s="127" t="s">
        <v>621</v>
      </c>
      <c r="O1656" s="127" t="s">
        <v>164</v>
      </c>
      <c r="P1656" s="127" t="s">
        <v>178</v>
      </c>
      <c r="Q1656" s="131" t="s">
        <v>15888</v>
      </c>
      <c r="R1656" s="131" t="s">
        <v>18047</v>
      </c>
      <c r="S1656" s="144" t="s">
        <v>145</v>
      </c>
      <c r="T1656" s="136" t="s">
        <v>269</v>
      </c>
      <c r="U1656" s="211"/>
      <c r="V1656" s="211" t="s">
        <v>554</v>
      </c>
      <c r="W1656" s="133" t="str">
        <f>VLOOKUP(TRIM(X1656),X10:Y88,2,FALSE)</f>
        <v>Mirko</v>
      </c>
      <c r="X1656" s="11" t="str">
        <f t="shared" si="80"/>
        <v>6.5.6.1</v>
      </c>
      <c r="Z1656" s="1">
        <f t="shared" si="79"/>
        <v>0</v>
      </c>
      <c r="AA1656" s="1">
        <f t="shared" si="78"/>
        <v>18</v>
      </c>
    </row>
    <row r="1657" spans="1:27" ht="37.200000000000003" customHeight="1">
      <c r="A1657" s="119" t="s">
        <v>139</v>
      </c>
      <c r="B1657" s="134" t="s">
        <v>57</v>
      </c>
      <c r="C1657" s="122" t="s">
        <v>140</v>
      </c>
      <c r="D1657" s="122" t="s">
        <v>7209</v>
      </c>
      <c r="E1657" s="123" t="s">
        <v>14504</v>
      </c>
      <c r="F1657" s="124" t="s">
        <v>20</v>
      </c>
      <c r="G1657" s="124" t="s">
        <v>142</v>
      </c>
      <c r="H1657" s="124" t="s">
        <v>15355</v>
      </c>
      <c r="I1657" s="210" t="s">
        <v>280</v>
      </c>
      <c r="J1657" s="129"/>
      <c r="K1657" s="128"/>
      <c r="L1657" s="129"/>
      <c r="M1657" s="128"/>
      <c r="N1657" s="127"/>
      <c r="O1657" s="127" t="s">
        <v>164</v>
      </c>
      <c r="P1657" s="127" t="s">
        <v>178</v>
      </c>
      <c r="Q1657" s="131" t="s">
        <v>18052</v>
      </c>
      <c r="R1657" s="131" t="s">
        <v>18054</v>
      </c>
      <c r="S1657" s="144" t="s">
        <v>145</v>
      </c>
      <c r="T1657" s="136" t="s">
        <v>311</v>
      </c>
      <c r="U1657" s="211"/>
      <c r="V1657" s="211" t="s">
        <v>554</v>
      </c>
      <c r="W1657" s="133" t="str">
        <f>VLOOKUP(TRIM(X1657),X10:Y88,2,FALSE)</f>
        <v>Krisztian</v>
      </c>
      <c r="X1657" s="11" t="str">
        <f t="shared" si="80"/>
        <v>6.5.6.2</v>
      </c>
      <c r="Z1657" s="1">
        <f t="shared" si="79"/>
        <v>0</v>
      </c>
      <c r="AA1657" s="1">
        <f t="shared" si="78"/>
        <v>6</v>
      </c>
    </row>
    <row r="1658" spans="1:27" ht="37.200000000000003" customHeight="1">
      <c r="A1658" s="119" t="s">
        <v>139</v>
      </c>
      <c r="B1658" s="134" t="s">
        <v>57</v>
      </c>
      <c r="C1658" s="122" t="s">
        <v>140</v>
      </c>
      <c r="D1658" s="122" t="s">
        <v>7209</v>
      </c>
      <c r="E1658" s="123" t="s">
        <v>14505</v>
      </c>
      <c r="F1658" s="124" t="s">
        <v>23</v>
      </c>
      <c r="G1658" s="124" t="s">
        <v>142</v>
      </c>
      <c r="H1658" s="124" t="s">
        <v>18056</v>
      </c>
      <c r="I1658" s="210" t="s">
        <v>214</v>
      </c>
      <c r="J1658" s="129" t="s">
        <v>169</v>
      </c>
      <c r="K1658" s="128">
        <v>210</v>
      </c>
      <c r="L1658" s="129" t="s">
        <v>68</v>
      </c>
      <c r="M1658" s="128" t="s">
        <v>186</v>
      </c>
      <c r="N1658" s="127" t="s">
        <v>621</v>
      </c>
      <c r="O1658" s="127" t="s">
        <v>164</v>
      </c>
      <c r="P1658" s="127" t="s">
        <v>178</v>
      </c>
      <c r="Q1658" s="131" t="s">
        <v>15869</v>
      </c>
      <c r="R1658" s="131" t="s">
        <v>18057</v>
      </c>
      <c r="S1658" s="144" t="s">
        <v>145</v>
      </c>
      <c r="T1658" s="136" t="s">
        <v>215</v>
      </c>
      <c r="U1658" s="211"/>
      <c r="V1658" s="211" t="s">
        <v>554</v>
      </c>
      <c r="W1658" s="133" t="str">
        <f>VLOOKUP(TRIM(X1658),X10:Y88,2,FALSE)</f>
        <v>Krisztian</v>
      </c>
      <c r="X1658" s="11" t="str">
        <f t="shared" si="80"/>
        <v>6.5.6.2</v>
      </c>
      <c r="Z1658" s="1">
        <f t="shared" si="79"/>
        <v>0</v>
      </c>
      <c r="AA1658" s="1">
        <f t="shared" si="78"/>
        <v>8</v>
      </c>
    </row>
    <row r="1659" spans="1:27" ht="37.200000000000003" customHeight="1">
      <c r="A1659" s="119" t="s">
        <v>139</v>
      </c>
      <c r="B1659" s="134" t="s">
        <v>57</v>
      </c>
      <c r="C1659" s="122" t="s">
        <v>140</v>
      </c>
      <c r="D1659" s="122" t="s">
        <v>7209</v>
      </c>
      <c r="E1659" s="123" t="s">
        <v>14506</v>
      </c>
      <c r="F1659" s="124" t="s">
        <v>23</v>
      </c>
      <c r="G1659" s="124" t="s">
        <v>142</v>
      </c>
      <c r="H1659" s="124" t="s">
        <v>18061</v>
      </c>
      <c r="I1659" s="210" t="s">
        <v>661</v>
      </c>
      <c r="J1659" s="129" t="s">
        <v>742</v>
      </c>
      <c r="K1659" s="128">
        <v>54</v>
      </c>
      <c r="L1659" s="129" t="s">
        <v>63</v>
      </c>
      <c r="M1659" s="128" t="s">
        <v>186</v>
      </c>
      <c r="N1659" s="127" t="s">
        <v>621</v>
      </c>
      <c r="O1659" s="127" t="s">
        <v>164</v>
      </c>
      <c r="P1659" s="127" t="s">
        <v>178</v>
      </c>
      <c r="Q1659" s="131" t="s">
        <v>16032</v>
      </c>
      <c r="R1659" s="131" t="s">
        <v>18066</v>
      </c>
      <c r="S1659" s="144" t="s">
        <v>145</v>
      </c>
      <c r="T1659" s="136" t="s">
        <v>311</v>
      </c>
      <c r="U1659" s="211"/>
      <c r="V1659" s="211" t="s">
        <v>554</v>
      </c>
      <c r="W1659" s="133" t="str">
        <f>VLOOKUP(TRIM(X1659),X10:Y88,2,FALSE)</f>
        <v>Krisztian</v>
      </c>
      <c r="X1659" s="11" t="str">
        <f t="shared" si="80"/>
        <v>6.5.6.2</v>
      </c>
      <c r="Z1659" s="1">
        <f t="shared" si="79"/>
        <v>0</v>
      </c>
      <c r="AA1659" s="1">
        <f t="shared" si="78"/>
        <v>26</v>
      </c>
    </row>
    <row r="1660" spans="1:27" ht="37.200000000000003" customHeight="1">
      <c r="A1660" s="119" t="s">
        <v>139</v>
      </c>
      <c r="B1660" s="134" t="s">
        <v>57</v>
      </c>
      <c r="C1660" s="122" t="s">
        <v>140</v>
      </c>
      <c r="D1660" s="122" t="s">
        <v>108</v>
      </c>
      <c r="E1660" s="123" t="s">
        <v>14507</v>
      </c>
      <c r="F1660" s="124" t="s">
        <v>20</v>
      </c>
      <c r="G1660" s="124" t="s">
        <v>142</v>
      </c>
      <c r="H1660" s="124" t="s">
        <v>18065</v>
      </c>
      <c r="I1660" s="210" t="s">
        <v>280</v>
      </c>
      <c r="J1660" s="129"/>
      <c r="K1660" s="128"/>
      <c r="L1660" s="129"/>
      <c r="M1660" s="128"/>
      <c r="N1660" s="127"/>
      <c r="O1660" s="127" t="s">
        <v>164</v>
      </c>
      <c r="P1660" s="127" t="s">
        <v>178</v>
      </c>
      <c r="Q1660" s="131" t="s">
        <v>3950</v>
      </c>
      <c r="R1660" s="131" t="s">
        <v>18067</v>
      </c>
      <c r="S1660" s="144" t="s">
        <v>145</v>
      </c>
      <c r="T1660" s="136" t="s">
        <v>216</v>
      </c>
      <c r="U1660" s="211"/>
      <c r="V1660" s="211" t="s">
        <v>554</v>
      </c>
      <c r="W1660" s="133" t="str">
        <f>VLOOKUP(TRIM(X1660),X10:Y88,2,FALSE)</f>
        <v>Frank</v>
      </c>
      <c r="X1660" s="11" t="str">
        <f t="shared" si="80"/>
        <v>6.5.8</v>
      </c>
      <c r="Z1660" s="1">
        <f t="shared" si="79"/>
        <v>0</v>
      </c>
      <c r="AA1660" s="1">
        <f t="shared" si="78"/>
        <v>6</v>
      </c>
    </row>
    <row r="1661" spans="1:27" ht="37.200000000000003" customHeight="1">
      <c r="A1661" s="119" t="s">
        <v>139</v>
      </c>
      <c r="B1661" s="134" t="s">
        <v>57</v>
      </c>
      <c r="C1661" s="122" t="s">
        <v>140</v>
      </c>
      <c r="D1661" s="122" t="s">
        <v>110</v>
      </c>
      <c r="E1661" s="123" t="s">
        <v>14508</v>
      </c>
      <c r="F1661" s="124" t="s">
        <v>23</v>
      </c>
      <c r="G1661" s="124" t="s">
        <v>142</v>
      </c>
      <c r="H1661" s="124" t="s">
        <v>18072</v>
      </c>
      <c r="I1661" s="210" t="s">
        <v>8501</v>
      </c>
      <c r="J1661" s="129" t="s">
        <v>169</v>
      </c>
      <c r="K1661" s="128">
        <v>283</v>
      </c>
      <c r="L1661" s="129" t="s">
        <v>68</v>
      </c>
      <c r="M1661" s="128" t="s">
        <v>186</v>
      </c>
      <c r="N1661" s="127" t="s">
        <v>621</v>
      </c>
      <c r="O1661" s="127" t="s">
        <v>164</v>
      </c>
      <c r="P1661" s="127" t="s">
        <v>178</v>
      </c>
      <c r="Q1661" s="131" t="s">
        <v>16043</v>
      </c>
      <c r="R1661" s="131" t="s">
        <v>18073</v>
      </c>
      <c r="S1661" s="144" t="s">
        <v>145</v>
      </c>
      <c r="T1661" s="136" t="s">
        <v>267</v>
      </c>
      <c r="U1661" s="211"/>
      <c r="V1661" s="211" t="s">
        <v>554</v>
      </c>
      <c r="W1661" s="133" t="str">
        <f>VLOOKUP(TRIM(X1661),X10:Y88,2,FALSE)</f>
        <v>Krisztian</v>
      </c>
      <c r="X1661" s="11" t="str">
        <f t="shared" si="80"/>
        <v>6.5.9</v>
      </c>
      <c r="Z1661" s="1">
        <f t="shared" si="79"/>
        <v>0</v>
      </c>
      <c r="AA1661" s="1">
        <f t="shared" si="78"/>
        <v>33</v>
      </c>
    </row>
    <row r="1662" spans="1:27" ht="37.200000000000003" customHeight="1">
      <c r="A1662" s="119" t="s">
        <v>139</v>
      </c>
      <c r="B1662" s="134" t="s">
        <v>57</v>
      </c>
      <c r="C1662" s="122" t="s">
        <v>140</v>
      </c>
      <c r="D1662" s="122" t="s">
        <v>110</v>
      </c>
      <c r="E1662" s="123" t="s">
        <v>14509</v>
      </c>
      <c r="F1662" s="124" t="s">
        <v>23</v>
      </c>
      <c r="G1662" s="124" t="s">
        <v>142</v>
      </c>
      <c r="H1662" s="124" t="s">
        <v>18075</v>
      </c>
      <c r="I1662" s="210" t="s">
        <v>202</v>
      </c>
      <c r="J1662" s="129" t="s">
        <v>169</v>
      </c>
      <c r="K1662" s="128">
        <v>287</v>
      </c>
      <c r="L1662" s="129" t="s">
        <v>68</v>
      </c>
      <c r="M1662" s="128" t="s">
        <v>186</v>
      </c>
      <c r="N1662" s="127" t="s">
        <v>621</v>
      </c>
      <c r="O1662" s="127" t="s">
        <v>164</v>
      </c>
      <c r="P1662" s="127" t="s">
        <v>178</v>
      </c>
      <c r="Q1662" s="131" t="s">
        <v>16050</v>
      </c>
      <c r="R1662" s="131" t="s">
        <v>18076</v>
      </c>
      <c r="S1662" s="144" t="s">
        <v>145</v>
      </c>
      <c r="T1662" s="136" t="s">
        <v>203</v>
      </c>
      <c r="U1662" s="211"/>
      <c r="V1662" s="211" t="s">
        <v>554</v>
      </c>
      <c r="W1662" s="133" t="str">
        <f>VLOOKUP(TRIM(X1662),X10:Y88,2,FALSE)</f>
        <v>Krisztian</v>
      </c>
      <c r="X1662" s="11" t="str">
        <f t="shared" si="80"/>
        <v>6.5.9</v>
      </c>
      <c r="Z1662" s="1">
        <f t="shared" si="79"/>
        <v>0</v>
      </c>
      <c r="AA1662" s="1">
        <f t="shared" si="78"/>
        <v>21</v>
      </c>
    </row>
    <row r="1663" spans="1:27" ht="37.200000000000003" customHeight="1">
      <c r="A1663" s="119" t="s">
        <v>139</v>
      </c>
      <c r="B1663" s="134" t="s">
        <v>57</v>
      </c>
      <c r="C1663" s="122" t="s">
        <v>140</v>
      </c>
      <c r="D1663" s="122" t="s">
        <v>114</v>
      </c>
      <c r="E1663" s="123" t="s">
        <v>14510</v>
      </c>
      <c r="F1663" s="124" t="s">
        <v>23</v>
      </c>
      <c r="G1663" s="124" t="s">
        <v>142</v>
      </c>
      <c r="H1663" s="124" t="s">
        <v>18079</v>
      </c>
      <c r="I1663" s="210" t="s">
        <v>255</v>
      </c>
      <c r="J1663" s="129" t="s">
        <v>180</v>
      </c>
      <c r="K1663" s="128">
        <v>357</v>
      </c>
      <c r="L1663" s="129" t="s">
        <v>63</v>
      </c>
      <c r="M1663" s="128" t="s">
        <v>186</v>
      </c>
      <c r="N1663" s="127" t="s">
        <v>621</v>
      </c>
      <c r="O1663" s="127" t="s">
        <v>164</v>
      </c>
      <c r="P1663" s="127" t="s">
        <v>178</v>
      </c>
      <c r="Q1663" s="131" t="s">
        <v>16114</v>
      </c>
      <c r="R1663" s="131" t="s">
        <v>18080</v>
      </c>
      <c r="S1663" s="144" t="s">
        <v>145</v>
      </c>
      <c r="T1663" s="136" t="s">
        <v>258</v>
      </c>
      <c r="U1663" s="211"/>
      <c r="V1663" s="211" t="s">
        <v>554</v>
      </c>
      <c r="W1663" s="133" t="str">
        <f>VLOOKUP(TRIM(X1663),X10:Y88,2,FALSE)</f>
        <v>Puneet</v>
      </c>
      <c r="X1663" s="11" t="str">
        <f t="shared" si="80"/>
        <v>6.5.11</v>
      </c>
      <c r="Z1663" s="1">
        <f t="shared" si="79"/>
        <v>0</v>
      </c>
      <c r="AA1663" s="1">
        <f t="shared" si="78"/>
        <v>3</v>
      </c>
    </row>
    <row r="1664" spans="1:27" ht="37.200000000000003" customHeight="1">
      <c r="A1664" s="119" t="s">
        <v>139</v>
      </c>
      <c r="B1664" s="134" t="s">
        <v>57</v>
      </c>
      <c r="C1664" s="122" t="s">
        <v>140</v>
      </c>
      <c r="D1664" s="122" t="s">
        <v>77</v>
      </c>
      <c r="E1664" s="123" t="s">
        <v>14511</v>
      </c>
      <c r="F1664" s="124" t="s">
        <v>20</v>
      </c>
      <c r="G1664" s="124" t="s">
        <v>142</v>
      </c>
      <c r="H1664" s="124" t="s">
        <v>18084</v>
      </c>
      <c r="I1664" s="210" t="s">
        <v>280</v>
      </c>
      <c r="J1664" s="129"/>
      <c r="K1664" s="128"/>
      <c r="L1664" s="129"/>
      <c r="M1664" s="128"/>
      <c r="N1664" s="127"/>
      <c r="O1664" s="127" t="s">
        <v>164</v>
      </c>
      <c r="P1664" s="127" t="s">
        <v>178</v>
      </c>
      <c r="Q1664" s="131" t="s">
        <v>16767</v>
      </c>
      <c r="R1664" s="131" t="s">
        <v>18083</v>
      </c>
      <c r="S1664" s="144" t="s">
        <v>145</v>
      </c>
      <c r="T1664" s="136" t="s">
        <v>16766</v>
      </c>
      <c r="U1664" s="211"/>
      <c r="V1664" s="211" t="s">
        <v>554</v>
      </c>
      <c r="W1664" s="133" t="str">
        <f>VLOOKUP(TRIM(X1664),X10:Y88,2,FALSE)</f>
        <v>Puneet</v>
      </c>
      <c r="X1664" s="11" t="str">
        <f t="shared" si="80"/>
        <v>5.1</v>
      </c>
      <c r="Z1664" s="1">
        <f t="shared" si="79"/>
        <v>0</v>
      </c>
      <c r="AA1664" s="1">
        <f t="shared" si="78"/>
        <v>6</v>
      </c>
    </row>
    <row r="1665" spans="1:27" ht="37.200000000000003" customHeight="1">
      <c r="A1665" s="119" t="s">
        <v>139</v>
      </c>
      <c r="B1665" s="134" t="s">
        <v>57</v>
      </c>
      <c r="C1665" s="122" t="s">
        <v>140</v>
      </c>
      <c r="D1665" s="122" t="s">
        <v>116</v>
      </c>
      <c r="E1665" s="123" t="s">
        <v>14512</v>
      </c>
      <c r="F1665" s="124" t="s">
        <v>21</v>
      </c>
      <c r="G1665" s="124" t="s">
        <v>142</v>
      </c>
      <c r="H1665" s="124" t="s">
        <v>15619</v>
      </c>
      <c r="I1665" s="210" t="s">
        <v>184</v>
      </c>
      <c r="J1665" s="129" t="s">
        <v>627</v>
      </c>
      <c r="K1665" s="128"/>
      <c r="L1665" s="129"/>
      <c r="M1665" s="128"/>
      <c r="N1665" s="127" t="s">
        <v>326</v>
      </c>
      <c r="O1665" s="127" t="s">
        <v>672</v>
      </c>
      <c r="P1665" s="127" t="s">
        <v>628</v>
      </c>
      <c r="Q1665" s="131" t="s">
        <v>7954</v>
      </c>
      <c r="R1665" s="131" t="s">
        <v>18086</v>
      </c>
      <c r="S1665" s="144" t="s">
        <v>145</v>
      </c>
      <c r="T1665" s="136" t="s">
        <v>183</v>
      </c>
      <c r="U1665" s="211"/>
      <c r="V1665" s="211" t="s">
        <v>554</v>
      </c>
      <c r="W1665" s="133" t="str">
        <f>VLOOKUP(TRIM(X1665),X10:Y88,2,FALSE)</f>
        <v>LaeYoung</v>
      </c>
      <c r="X1665" s="11" t="str">
        <f t="shared" si="80"/>
        <v>6.6</v>
      </c>
      <c r="Z1665" s="1">
        <f t="shared" si="79"/>
        <v>1</v>
      </c>
      <c r="AA1665" s="1">
        <f t="shared" si="78"/>
        <v>17</v>
      </c>
    </row>
    <row r="1666" spans="1:27" ht="37.200000000000003" customHeight="1">
      <c r="A1666" s="119" t="s">
        <v>139</v>
      </c>
      <c r="B1666" s="134" t="s">
        <v>57</v>
      </c>
      <c r="C1666" s="122" t="s">
        <v>140</v>
      </c>
      <c r="D1666" s="122" t="s">
        <v>116</v>
      </c>
      <c r="E1666" s="123" t="s">
        <v>14513</v>
      </c>
      <c r="F1666" s="124" t="s">
        <v>21</v>
      </c>
      <c r="G1666" s="124" t="s">
        <v>142</v>
      </c>
      <c r="H1666" s="124" t="s">
        <v>15620</v>
      </c>
      <c r="I1666" s="210" t="s">
        <v>184</v>
      </c>
      <c r="J1666" s="129" t="s">
        <v>627</v>
      </c>
      <c r="K1666" s="128"/>
      <c r="L1666" s="129"/>
      <c r="M1666" s="128"/>
      <c r="N1666" s="127" t="s">
        <v>326</v>
      </c>
      <c r="O1666" s="127" t="s">
        <v>672</v>
      </c>
      <c r="P1666" s="127" t="s">
        <v>628</v>
      </c>
      <c r="Q1666" s="131" t="s">
        <v>15552</v>
      </c>
      <c r="R1666" s="131" t="s">
        <v>18088</v>
      </c>
      <c r="S1666" s="144" t="s">
        <v>145</v>
      </c>
      <c r="T1666" s="136" t="s">
        <v>183</v>
      </c>
      <c r="U1666" s="211"/>
      <c r="V1666" s="211" t="s">
        <v>554</v>
      </c>
      <c r="W1666" s="133" t="str">
        <f>VLOOKUP(TRIM(X1666),X10:Y88,2,FALSE)</f>
        <v>LaeYoung</v>
      </c>
      <c r="X1666" s="11" t="str">
        <f t="shared" si="80"/>
        <v>6.6</v>
      </c>
      <c r="Z1666" s="1">
        <f t="shared" si="79"/>
        <v>1</v>
      </c>
      <c r="AA1666" s="1">
        <f t="shared" si="78"/>
        <v>17</v>
      </c>
    </row>
    <row r="1667" spans="1:27" ht="37.200000000000003" customHeight="1">
      <c r="A1667" s="119" t="s">
        <v>139</v>
      </c>
      <c r="B1667" s="134" t="s">
        <v>57</v>
      </c>
      <c r="C1667" s="122" t="s">
        <v>140</v>
      </c>
      <c r="D1667" s="122" t="s">
        <v>116</v>
      </c>
      <c r="E1667" s="123" t="s">
        <v>14514</v>
      </c>
      <c r="F1667" s="124" t="s">
        <v>21</v>
      </c>
      <c r="G1667" s="124" t="s">
        <v>142</v>
      </c>
      <c r="H1667" s="124" t="s">
        <v>15696</v>
      </c>
      <c r="I1667" s="210" t="s">
        <v>253</v>
      </c>
      <c r="J1667" s="129" t="s">
        <v>627</v>
      </c>
      <c r="K1667" s="128"/>
      <c r="L1667" s="129"/>
      <c r="M1667" s="128"/>
      <c r="N1667" s="127" t="s">
        <v>326</v>
      </c>
      <c r="O1667" s="127" t="s">
        <v>672</v>
      </c>
      <c r="P1667" s="127" t="s">
        <v>628</v>
      </c>
      <c r="Q1667" s="131" t="s">
        <v>15656</v>
      </c>
      <c r="R1667" s="131" t="s">
        <v>18090</v>
      </c>
      <c r="S1667" s="144" t="s">
        <v>145</v>
      </c>
      <c r="T1667" s="136" t="s">
        <v>248</v>
      </c>
      <c r="U1667" s="211"/>
      <c r="V1667" s="211" t="s">
        <v>554</v>
      </c>
      <c r="W1667" s="133" t="str">
        <f>VLOOKUP(TRIM(X1667),X10:Y88,2,FALSE)</f>
        <v>LaeYoung</v>
      </c>
      <c r="X1667" s="11" t="str">
        <f t="shared" si="80"/>
        <v>6.6</v>
      </c>
      <c r="Z1667" s="1">
        <f t="shared" si="79"/>
        <v>1</v>
      </c>
      <c r="AA1667" s="1">
        <f t="shared" si="78"/>
        <v>19</v>
      </c>
    </row>
    <row r="1668" spans="1:27" ht="37.200000000000003" customHeight="1">
      <c r="A1668" s="119" t="s">
        <v>139</v>
      </c>
      <c r="B1668" s="134" t="s">
        <v>57</v>
      </c>
      <c r="C1668" s="122" t="s">
        <v>140</v>
      </c>
      <c r="D1668" s="122" t="s">
        <v>119</v>
      </c>
      <c r="E1668" s="123" t="s">
        <v>14515</v>
      </c>
      <c r="F1668" s="124" t="s">
        <v>21</v>
      </c>
      <c r="G1668" s="124" t="s">
        <v>142</v>
      </c>
      <c r="H1668" s="124" t="s">
        <v>14954</v>
      </c>
      <c r="I1668" s="210" t="s">
        <v>214</v>
      </c>
      <c r="J1668" s="129" t="s">
        <v>2636</v>
      </c>
      <c r="K1668" s="128"/>
      <c r="L1668" s="129"/>
      <c r="M1668" s="128"/>
      <c r="N1668" s="127" t="s">
        <v>2643</v>
      </c>
      <c r="O1668" s="127" t="s">
        <v>672</v>
      </c>
      <c r="P1668" s="127" t="s">
        <v>2637</v>
      </c>
      <c r="Q1668" s="131" t="s">
        <v>14857</v>
      </c>
      <c r="R1668" s="131" t="s">
        <v>18094</v>
      </c>
      <c r="S1668" s="144" t="s">
        <v>145</v>
      </c>
      <c r="T1668" s="136" t="s">
        <v>215</v>
      </c>
      <c r="U1668" s="211"/>
      <c r="V1668" s="211" t="s">
        <v>554</v>
      </c>
      <c r="W1668" s="133" t="str">
        <f>VLOOKUP(TRIM(X1668),X10:Y88,2,FALSE)</f>
        <v>Puneet</v>
      </c>
      <c r="X1668" s="11" t="str">
        <f t="shared" si="80"/>
        <v>6.9</v>
      </c>
      <c r="Z1668" s="1">
        <f t="shared" si="79"/>
        <v>1</v>
      </c>
      <c r="AA1668" s="1">
        <f t="shared" si="78"/>
        <v>8</v>
      </c>
    </row>
    <row r="1669" spans="1:27" ht="37.200000000000003" customHeight="1">
      <c r="A1669" s="119" t="s">
        <v>139</v>
      </c>
      <c r="B1669" s="134" t="s">
        <v>57</v>
      </c>
      <c r="C1669" s="122" t="s">
        <v>140</v>
      </c>
      <c r="D1669" s="122" t="s">
        <v>119</v>
      </c>
      <c r="E1669" s="123" t="s">
        <v>14516</v>
      </c>
      <c r="F1669" s="124" t="s">
        <v>21</v>
      </c>
      <c r="G1669" s="124" t="s">
        <v>142</v>
      </c>
      <c r="H1669" s="124" t="s">
        <v>14967</v>
      </c>
      <c r="I1669" s="210" t="s">
        <v>214</v>
      </c>
      <c r="J1669" s="127" t="s">
        <v>2636</v>
      </c>
      <c r="K1669" s="212"/>
      <c r="L1669" s="127"/>
      <c r="M1669" s="212"/>
      <c r="N1669" s="127" t="s">
        <v>2643</v>
      </c>
      <c r="O1669" s="127" t="s">
        <v>672</v>
      </c>
      <c r="P1669" s="127" t="s">
        <v>2637</v>
      </c>
      <c r="Q1669" s="131" t="s">
        <v>14870</v>
      </c>
      <c r="R1669" s="131" t="s">
        <v>18097</v>
      </c>
      <c r="S1669" s="144" t="s">
        <v>145</v>
      </c>
      <c r="T1669" s="136" t="s">
        <v>215</v>
      </c>
      <c r="U1669" s="211"/>
      <c r="V1669" s="211" t="s">
        <v>554</v>
      </c>
      <c r="W1669" s="133" t="str">
        <f>VLOOKUP(TRIM(X1669),X10:Y88,2,FALSE)</f>
        <v>Puneet</v>
      </c>
      <c r="X1669" s="11" t="str">
        <f t="shared" si="80"/>
        <v>6.9</v>
      </c>
      <c r="Z1669" s="1">
        <f t="shared" si="79"/>
        <v>1</v>
      </c>
      <c r="AA1669" s="1">
        <f t="shared" si="78"/>
        <v>8</v>
      </c>
    </row>
    <row r="1670" spans="1:27" ht="37.200000000000003" customHeight="1">
      <c r="A1670" s="119" t="s">
        <v>139</v>
      </c>
      <c r="B1670" s="134" t="s">
        <v>57</v>
      </c>
      <c r="C1670" s="122" t="s">
        <v>140</v>
      </c>
      <c r="D1670" s="122" t="s">
        <v>288</v>
      </c>
      <c r="E1670" s="123" t="s">
        <v>14517</v>
      </c>
      <c r="F1670" s="124" t="s">
        <v>21</v>
      </c>
      <c r="G1670" s="124" t="s">
        <v>142</v>
      </c>
      <c r="H1670" s="124" t="s">
        <v>15777</v>
      </c>
      <c r="I1670" s="210" t="s">
        <v>3531</v>
      </c>
      <c r="J1670" s="129" t="s">
        <v>2639</v>
      </c>
      <c r="K1670" s="128"/>
      <c r="L1670" s="129"/>
      <c r="M1670" s="128"/>
      <c r="N1670" s="127" t="s">
        <v>2643</v>
      </c>
      <c r="O1670" s="127" t="s">
        <v>672</v>
      </c>
      <c r="P1670" s="127" t="s">
        <v>2640</v>
      </c>
      <c r="Q1670" s="131" t="s">
        <v>15774</v>
      </c>
      <c r="R1670" s="131" t="s">
        <v>18107</v>
      </c>
      <c r="S1670" s="144" t="s">
        <v>145</v>
      </c>
      <c r="T1670" s="136" t="s">
        <v>279</v>
      </c>
      <c r="U1670" s="211"/>
      <c r="V1670" s="211" t="s">
        <v>554</v>
      </c>
      <c r="W1670" s="133" t="str">
        <f>VLOOKUP(TRIM(X1670),X10:Y88,2,FALSE)</f>
        <v>Puneet</v>
      </c>
      <c r="X1670" s="11" t="str">
        <f t="shared" si="80"/>
        <v>6.11</v>
      </c>
      <c r="Z1670" s="1">
        <f t="shared" si="79"/>
        <v>1</v>
      </c>
      <c r="AA1670" s="1">
        <f t="shared" si="78"/>
        <v>6</v>
      </c>
    </row>
    <row r="1671" spans="1:27" ht="37.200000000000003" customHeight="1">
      <c r="A1671" s="119" t="s">
        <v>139</v>
      </c>
      <c r="B1671" s="134" t="s">
        <v>57</v>
      </c>
      <c r="C1671" s="122" t="s">
        <v>140</v>
      </c>
      <c r="D1671" s="122" t="s">
        <v>288</v>
      </c>
      <c r="E1671" s="123" t="s">
        <v>14518</v>
      </c>
      <c r="F1671" s="124" t="s">
        <v>21</v>
      </c>
      <c r="G1671" s="124" t="s">
        <v>142</v>
      </c>
      <c r="H1671" s="124" t="s">
        <v>15758</v>
      </c>
      <c r="I1671" s="210" t="s">
        <v>3531</v>
      </c>
      <c r="J1671" s="129" t="s">
        <v>2639</v>
      </c>
      <c r="K1671" s="128"/>
      <c r="L1671" s="129"/>
      <c r="M1671" s="128"/>
      <c r="N1671" s="127" t="s">
        <v>2643</v>
      </c>
      <c r="O1671" s="127" t="s">
        <v>672</v>
      </c>
      <c r="P1671" s="127" t="s">
        <v>2640</v>
      </c>
      <c r="Q1671" s="131" t="s">
        <v>15752</v>
      </c>
      <c r="R1671" s="131" t="s">
        <v>18109</v>
      </c>
      <c r="S1671" s="144" t="s">
        <v>145</v>
      </c>
      <c r="T1671" s="136" t="s">
        <v>279</v>
      </c>
      <c r="U1671" s="211"/>
      <c r="V1671" s="211" t="s">
        <v>554</v>
      </c>
      <c r="W1671" s="133" t="str">
        <f>VLOOKUP(TRIM(X1671),X10:Y88,2,FALSE)</f>
        <v>Puneet</v>
      </c>
      <c r="X1671" s="11" t="str">
        <f t="shared" si="80"/>
        <v>6.11</v>
      </c>
      <c r="Z1671" s="1">
        <f t="shared" si="79"/>
        <v>1</v>
      </c>
      <c r="AA1671" s="1">
        <f t="shared" si="78"/>
        <v>6</v>
      </c>
    </row>
    <row r="1672" spans="1:27" ht="37.200000000000003" customHeight="1">
      <c r="A1672" s="119" t="s">
        <v>139</v>
      </c>
      <c r="B1672" s="134" t="s">
        <v>57</v>
      </c>
      <c r="C1672" s="122" t="s">
        <v>140</v>
      </c>
      <c r="D1672" s="122" t="s">
        <v>288</v>
      </c>
      <c r="E1672" s="123" t="s">
        <v>14519</v>
      </c>
      <c r="F1672" s="124" t="s">
        <v>21</v>
      </c>
      <c r="G1672" s="124" t="s">
        <v>142</v>
      </c>
      <c r="H1672" s="124" t="s">
        <v>15478</v>
      </c>
      <c r="I1672" s="210" t="s">
        <v>184</v>
      </c>
      <c r="J1672" s="129" t="s">
        <v>2639</v>
      </c>
      <c r="K1672" s="128"/>
      <c r="L1672" s="129"/>
      <c r="M1672" s="128"/>
      <c r="N1672" s="127" t="s">
        <v>2643</v>
      </c>
      <c r="O1672" s="127" t="s">
        <v>672</v>
      </c>
      <c r="P1672" s="127" t="s">
        <v>2640</v>
      </c>
      <c r="Q1672" s="131" t="s">
        <v>15345</v>
      </c>
      <c r="R1672" s="131" t="s">
        <v>18111</v>
      </c>
      <c r="S1672" s="144" t="s">
        <v>145</v>
      </c>
      <c r="T1672" s="136" t="s">
        <v>183</v>
      </c>
      <c r="U1672" s="211"/>
      <c r="V1672" s="211" t="s">
        <v>554</v>
      </c>
      <c r="W1672" s="133" t="str">
        <f>VLOOKUP(TRIM(X1672),X10:Y88,2,FALSE)</f>
        <v>Puneet</v>
      </c>
      <c r="X1672" s="11" t="str">
        <f t="shared" si="80"/>
        <v>6.11</v>
      </c>
      <c r="Z1672" s="1">
        <f t="shared" si="79"/>
        <v>1</v>
      </c>
      <c r="AA1672" s="1">
        <f t="shared" si="78"/>
        <v>17</v>
      </c>
    </row>
    <row r="1673" spans="1:27" ht="37.200000000000003" customHeight="1">
      <c r="A1673" s="119" t="s">
        <v>139</v>
      </c>
      <c r="B1673" s="134" t="s">
        <v>57</v>
      </c>
      <c r="C1673" s="122" t="s">
        <v>140</v>
      </c>
      <c r="D1673" s="122" t="s">
        <v>289</v>
      </c>
      <c r="E1673" s="123" t="s">
        <v>14520</v>
      </c>
      <c r="F1673" s="124" t="s">
        <v>21</v>
      </c>
      <c r="G1673" s="124" t="s">
        <v>142</v>
      </c>
      <c r="H1673" s="124" t="s">
        <v>15448</v>
      </c>
      <c r="I1673" s="210" t="s">
        <v>657</v>
      </c>
      <c r="J1673" s="129" t="s">
        <v>2526</v>
      </c>
      <c r="K1673" s="128"/>
      <c r="L1673" s="129"/>
      <c r="M1673" s="128"/>
      <c r="N1673" s="127" t="s">
        <v>2643</v>
      </c>
      <c r="O1673" s="127" t="s">
        <v>672</v>
      </c>
      <c r="P1673" s="127" t="s">
        <v>2527</v>
      </c>
      <c r="Q1673" s="131" t="s">
        <v>15316</v>
      </c>
      <c r="R1673" s="131" t="s">
        <v>18113</v>
      </c>
      <c r="S1673" s="144" t="s">
        <v>145</v>
      </c>
      <c r="T1673" s="136" t="s">
        <v>254</v>
      </c>
      <c r="U1673" s="211"/>
      <c r="V1673" s="211" t="s">
        <v>554</v>
      </c>
      <c r="W1673" s="133" t="str">
        <f>VLOOKUP(TRIM(X1673),X10:Y88,2,FALSE)</f>
        <v>Krisztian</v>
      </c>
      <c r="X1673" s="11" t="str">
        <f t="shared" si="80"/>
        <v>6.12</v>
      </c>
      <c r="Z1673" s="1">
        <f t="shared" si="79"/>
        <v>1</v>
      </c>
      <c r="AA1673" s="1">
        <f t="shared" si="78"/>
        <v>13</v>
      </c>
    </row>
    <row r="1674" spans="1:27" ht="37.200000000000003" customHeight="1">
      <c r="A1674" s="119" t="s">
        <v>139</v>
      </c>
      <c r="B1674" s="134" t="s">
        <v>57</v>
      </c>
      <c r="C1674" s="122" t="s">
        <v>140</v>
      </c>
      <c r="D1674" s="122" t="s">
        <v>430</v>
      </c>
      <c r="E1674" s="123" t="s">
        <v>14521</v>
      </c>
      <c r="F1674" s="124" t="s">
        <v>21</v>
      </c>
      <c r="G1674" s="124" t="s">
        <v>142</v>
      </c>
      <c r="H1674" s="124" t="s">
        <v>15578</v>
      </c>
      <c r="I1674" s="210" t="s">
        <v>184</v>
      </c>
      <c r="J1674" s="129" t="s">
        <v>2629</v>
      </c>
      <c r="K1674" s="128"/>
      <c r="L1674" s="129"/>
      <c r="M1674" s="128"/>
      <c r="N1674" s="127" t="s">
        <v>2643</v>
      </c>
      <c r="O1674" s="127" t="s">
        <v>672</v>
      </c>
      <c r="P1674" s="127" t="s">
        <v>2630</v>
      </c>
      <c r="Q1674" s="131" t="s">
        <v>15526</v>
      </c>
      <c r="R1674" s="131" t="s">
        <v>18115</v>
      </c>
      <c r="S1674" s="144" t="s">
        <v>145</v>
      </c>
      <c r="T1674" s="136" t="s">
        <v>183</v>
      </c>
      <c r="U1674" s="211"/>
      <c r="V1674" s="211" t="s">
        <v>554</v>
      </c>
      <c r="W1674" s="133" t="str">
        <f>VLOOKUP(TRIM(X1674),X10:Y88,2,FALSE)</f>
        <v>Puneet</v>
      </c>
      <c r="X1674" s="11" t="str">
        <f t="shared" si="80"/>
        <v>6.13</v>
      </c>
      <c r="Z1674" s="1">
        <f t="shared" si="79"/>
        <v>1</v>
      </c>
      <c r="AA1674" s="1">
        <f t="shared" si="78"/>
        <v>17</v>
      </c>
    </row>
    <row r="1675" spans="1:27" ht="37.200000000000003" customHeight="1">
      <c r="A1675" s="119" t="s">
        <v>139</v>
      </c>
      <c r="B1675" s="134" t="s">
        <v>57</v>
      </c>
      <c r="C1675" s="122" t="s">
        <v>140</v>
      </c>
      <c r="D1675" s="122" t="s">
        <v>430</v>
      </c>
      <c r="E1675" s="123" t="s">
        <v>14522</v>
      </c>
      <c r="F1675" s="124" t="s">
        <v>21</v>
      </c>
      <c r="G1675" s="124" t="s">
        <v>142</v>
      </c>
      <c r="H1675" s="124" t="s">
        <v>8219</v>
      </c>
      <c r="I1675" s="210" t="s">
        <v>184</v>
      </c>
      <c r="J1675" s="129" t="s">
        <v>2629</v>
      </c>
      <c r="K1675" s="128"/>
      <c r="L1675" s="129"/>
      <c r="M1675" s="128"/>
      <c r="N1675" s="127" t="s">
        <v>2643</v>
      </c>
      <c r="O1675" s="127" t="s">
        <v>672</v>
      </c>
      <c r="P1675" s="127" t="s">
        <v>2630</v>
      </c>
      <c r="Q1675" s="131" t="s">
        <v>8203</v>
      </c>
      <c r="R1675" s="131" t="s">
        <v>18120</v>
      </c>
      <c r="S1675" s="144" t="s">
        <v>145</v>
      </c>
      <c r="T1675" s="136" t="s">
        <v>183</v>
      </c>
      <c r="U1675" s="211"/>
      <c r="V1675" s="211" t="s">
        <v>554</v>
      </c>
      <c r="W1675" s="133" t="str">
        <f>VLOOKUP(TRIM(X1675),X10:Y88,2,FALSE)</f>
        <v>Puneet</v>
      </c>
      <c r="X1675" s="11" t="str">
        <f t="shared" si="80"/>
        <v>6.13</v>
      </c>
      <c r="Z1675" s="1">
        <f t="shared" si="79"/>
        <v>1</v>
      </c>
      <c r="AA1675" s="1">
        <f t="shared" si="78"/>
        <v>17</v>
      </c>
    </row>
    <row r="1676" spans="1:27" ht="37.200000000000003" customHeight="1">
      <c r="A1676" s="119" t="s">
        <v>139</v>
      </c>
      <c r="B1676" s="134" t="s">
        <v>57</v>
      </c>
      <c r="C1676" s="122" t="s">
        <v>140</v>
      </c>
      <c r="D1676" s="122" t="s">
        <v>430</v>
      </c>
      <c r="E1676" s="123" t="s">
        <v>14523</v>
      </c>
      <c r="F1676" s="124" t="s">
        <v>21</v>
      </c>
      <c r="G1676" s="124" t="s">
        <v>142</v>
      </c>
      <c r="H1676" s="124" t="s">
        <v>15579</v>
      </c>
      <c r="I1676" s="210" t="s">
        <v>184</v>
      </c>
      <c r="J1676" s="129" t="s">
        <v>2629</v>
      </c>
      <c r="K1676" s="128"/>
      <c r="L1676" s="129"/>
      <c r="M1676" s="128"/>
      <c r="N1676" s="127" t="s">
        <v>2643</v>
      </c>
      <c r="O1676" s="127" t="s">
        <v>672</v>
      </c>
      <c r="P1676" s="127" t="s">
        <v>2630</v>
      </c>
      <c r="Q1676" s="131" t="s">
        <v>15527</v>
      </c>
      <c r="R1676" s="131" t="s">
        <v>18122</v>
      </c>
      <c r="S1676" s="144" t="s">
        <v>145</v>
      </c>
      <c r="T1676" s="136" t="s">
        <v>183</v>
      </c>
      <c r="U1676" s="211"/>
      <c r="V1676" s="211" t="s">
        <v>554</v>
      </c>
      <c r="W1676" s="133" t="str">
        <f>VLOOKUP(TRIM(X1676),X10:Y88,2,FALSE)</f>
        <v>Puneet</v>
      </c>
      <c r="X1676" s="11" t="str">
        <f t="shared" si="80"/>
        <v>6.13</v>
      </c>
      <c r="Z1676" s="1">
        <f t="shared" si="79"/>
        <v>1</v>
      </c>
      <c r="AA1676" s="1">
        <f t="shared" si="78"/>
        <v>17</v>
      </c>
    </row>
    <row r="1677" spans="1:27" ht="37.200000000000003" customHeight="1">
      <c r="A1677" s="119" t="s">
        <v>139</v>
      </c>
      <c r="B1677" s="134" t="s">
        <v>57</v>
      </c>
      <c r="C1677" s="122" t="s">
        <v>140</v>
      </c>
      <c r="D1677" s="122" t="s">
        <v>431</v>
      </c>
      <c r="E1677" s="123" t="s">
        <v>14524</v>
      </c>
      <c r="F1677" s="124" t="s">
        <v>21</v>
      </c>
      <c r="G1677" s="124" t="s">
        <v>142</v>
      </c>
      <c r="H1677" s="124" t="s">
        <v>15070</v>
      </c>
      <c r="I1677" s="210" t="s">
        <v>184</v>
      </c>
      <c r="J1677" s="129" t="s">
        <v>2572</v>
      </c>
      <c r="K1677" s="128"/>
      <c r="L1677" s="129"/>
      <c r="M1677" s="128"/>
      <c r="N1677" s="127" t="s">
        <v>2643</v>
      </c>
      <c r="O1677" s="127" t="s">
        <v>672</v>
      </c>
      <c r="P1677" s="127" t="s">
        <v>2573</v>
      </c>
      <c r="Q1677" s="131" t="s">
        <v>14938</v>
      </c>
      <c r="R1677" s="131" t="s">
        <v>18125</v>
      </c>
      <c r="S1677" s="144" t="s">
        <v>145</v>
      </c>
      <c r="T1677" s="136" t="s">
        <v>183</v>
      </c>
      <c r="U1677" s="211"/>
      <c r="V1677" s="211" t="s">
        <v>554</v>
      </c>
      <c r="W1677" s="133" t="str">
        <f>VLOOKUP(TRIM(X1677),X10:Y88,2,FALSE)</f>
        <v>Krisztian</v>
      </c>
      <c r="X1677" s="11" t="str">
        <f t="shared" si="80"/>
        <v>6.14</v>
      </c>
      <c r="Z1677" s="1">
        <f t="shared" si="79"/>
        <v>1</v>
      </c>
      <c r="AA1677" s="1">
        <f t="shared" si="78"/>
        <v>17</v>
      </c>
    </row>
    <row r="1678" spans="1:27" ht="37.200000000000003" customHeight="1">
      <c r="A1678" s="119" t="s">
        <v>139</v>
      </c>
      <c r="B1678" s="134" t="s">
        <v>57</v>
      </c>
      <c r="C1678" s="122" t="s">
        <v>140</v>
      </c>
      <c r="D1678" s="122" t="s">
        <v>432</v>
      </c>
      <c r="E1678" s="123" t="s">
        <v>14525</v>
      </c>
      <c r="F1678" s="124" t="s">
        <v>20</v>
      </c>
      <c r="G1678" s="124" t="s">
        <v>142</v>
      </c>
      <c r="H1678" s="124" t="s">
        <v>18170</v>
      </c>
      <c r="I1678" s="210" t="s">
        <v>280</v>
      </c>
      <c r="J1678" s="129"/>
      <c r="K1678" s="128"/>
      <c r="L1678" s="129"/>
      <c r="M1678" s="128"/>
      <c r="N1678" s="127"/>
      <c r="O1678" s="127" t="s">
        <v>164</v>
      </c>
      <c r="P1678" s="127" t="s">
        <v>2634</v>
      </c>
      <c r="Q1678" s="131" t="s">
        <v>17060</v>
      </c>
      <c r="R1678" s="131" t="s">
        <v>18127</v>
      </c>
      <c r="S1678" s="144" t="s">
        <v>145</v>
      </c>
      <c r="T1678" s="136" t="s">
        <v>301</v>
      </c>
      <c r="U1678" s="211"/>
      <c r="V1678" s="211" t="s">
        <v>554</v>
      </c>
      <c r="W1678" s="133" t="str">
        <f>VLOOKUP(TRIM(X1678),X10:Y88,2,FALSE)</f>
        <v>Puneet</v>
      </c>
      <c r="X1678" s="11" t="str">
        <f t="shared" si="80"/>
        <v>6.15</v>
      </c>
      <c r="Z1678" s="1">
        <f t="shared" si="79"/>
        <v>0</v>
      </c>
      <c r="AA1678" s="1">
        <f t="shared" si="78"/>
        <v>6</v>
      </c>
    </row>
    <row r="1679" spans="1:27" ht="37.200000000000003" customHeight="1">
      <c r="A1679" s="119" t="s">
        <v>139</v>
      </c>
      <c r="B1679" s="134" t="s">
        <v>57</v>
      </c>
      <c r="C1679" s="122" t="s">
        <v>140</v>
      </c>
      <c r="D1679" s="122" t="s">
        <v>648</v>
      </c>
      <c r="E1679" s="123" t="s">
        <v>14526</v>
      </c>
      <c r="F1679" s="124" t="s">
        <v>21</v>
      </c>
      <c r="G1679" s="124" t="s">
        <v>142</v>
      </c>
      <c r="H1679" s="124" t="s">
        <v>14750</v>
      </c>
      <c r="I1679" s="210" t="s">
        <v>214</v>
      </c>
      <c r="J1679" s="129" t="s">
        <v>662</v>
      </c>
      <c r="K1679" s="128"/>
      <c r="L1679" s="129"/>
      <c r="M1679" s="128"/>
      <c r="N1679" s="127" t="s">
        <v>7438</v>
      </c>
      <c r="O1679" s="127" t="s">
        <v>672</v>
      </c>
      <c r="P1679" s="127" t="s">
        <v>663</v>
      </c>
      <c r="Q1679" s="131" t="s">
        <v>14744</v>
      </c>
      <c r="R1679" s="131" t="s">
        <v>18130</v>
      </c>
      <c r="S1679" s="144" t="s">
        <v>145</v>
      </c>
      <c r="T1679" s="136" t="s">
        <v>215</v>
      </c>
      <c r="U1679" s="211"/>
      <c r="V1679" s="211" t="s">
        <v>554</v>
      </c>
      <c r="W1679" s="133" t="str">
        <f>VLOOKUP(TRIM(X1679),X10:Y88,2,FALSE)</f>
        <v>Puneet</v>
      </c>
      <c r="X1679" s="11" t="str">
        <f t="shared" si="80"/>
        <v>6.16</v>
      </c>
      <c r="Z1679" s="1">
        <f t="shared" si="79"/>
        <v>1</v>
      </c>
      <c r="AA1679" s="1">
        <f t="shared" si="78"/>
        <v>8</v>
      </c>
    </row>
    <row r="1680" spans="1:27" ht="37.200000000000003" customHeight="1">
      <c r="A1680" s="119" t="s">
        <v>139</v>
      </c>
      <c r="B1680" s="134" t="s">
        <v>57</v>
      </c>
      <c r="C1680" s="122" t="s">
        <v>140</v>
      </c>
      <c r="D1680" s="122" t="s">
        <v>2383</v>
      </c>
      <c r="E1680" s="123" t="s">
        <v>14527</v>
      </c>
      <c r="F1680" s="124" t="s">
        <v>21</v>
      </c>
      <c r="G1680" s="124" t="s">
        <v>142</v>
      </c>
      <c r="H1680" s="124" t="s">
        <v>15447</v>
      </c>
      <c r="I1680" s="210" t="s">
        <v>657</v>
      </c>
      <c r="J1680" s="129" t="s">
        <v>2923</v>
      </c>
      <c r="K1680" s="128"/>
      <c r="L1680" s="129"/>
      <c r="M1680" s="128"/>
      <c r="N1680" s="127" t="s">
        <v>2643</v>
      </c>
      <c r="O1680" s="127" t="s">
        <v>672</v>
      </c>
      <c r="P1680" s="127" t="s">
        <v>2924</v>
      </c>
      <c r="Q1680" s="131" t="s">
        <v>15311</v>
      </c>
      <c r="R1680" s="131" t="s">
        <v>18132</v>
      </c>
      <c r="S1680" s="144" t="s">
        <v>145</v>
      </c>
      <c r="T1680" s="136" t="s">
        <v>254</v>
      </c>
      <c r="U1680" s="211"/>
      <c r="V1680" s="211" t="s">
        <v>554</v>
      </c>
      <c r="W1680" s="133" t="str">
        <f>VLOOKUP(TRIM(X1680),X10:Y88,2,FALSE)</f>
        <v>Frank</v>
      </c>
      <c r="X1680" s="11" t="str">
        <f t="shared" si="80"/>
        <v>6.17</v>
      </c>
      <c r="Z1680" s="1">
        <f t="shared" si="79"/>
        <v>1</v>
      </c>
      <c r="AA1680" s="1">
        <f t="shared" si="78"/>
        <v>13</v>
      </c>
    </row>
    <row r="1681" spans="1:27" ht="37.200000000000003" customHeight="1">
      <c r="A1681" s="119" t="s">
        <v>139</v>
      </c>
      <c r="B1681" s="134" t="s">
        <v>57</v>
      </c>
      <c r="C1681" s="122" t="s">
        <v>140</v>
      </c>
      <c r="D1681" s="122" t="s">
        <v>2383</v>
      </c>
      <c r="E1681" s="123" t="s">
        <v>14528</v>
      </c>
      <c r="F1681" s="124" t="s">
        <v>21</v>
      </c>
      <c r="G1681" s="124" t="s">
        <v>142</v>
      </c>
      <c r="H1681" s="124" t="s">
        <v>15446</v>
      </c>
      <c r="I1681" s="210" t="s">
        <v>657</v>
      </c>
      <c r="J1681" s="129" t="s">
        <v>2923</v>
      </c>
      <c r="K1681" s="128"/>
      <c r="L1681" s="129"/>
      <c r="M1681" s="128"/>
      <c r="N1681" s="127" t="s">
        <v>2643</v>
      </c>
      <c r="O1681" s="127" t="s">
        <v>672</v>
      </c>
      <c r="P1681" s="127" t="s">
        <v>2924</v>
      </c>
      <c r="Q1681" s="131" t="s">
        <v>15311</v>
      </c>
      <c r="R1681" s="131" t="s">
        <v>18154</v>
      </c>
      <c r="S1681" s="144" t="s">
        <v>145</v>
      </c>
      <c r="T1681" s="136" t="s">
        <v>770</v>
      </c>
      <c r="U1681" s="211"/>
      <c r="V1681" s="211" t="s">
        <v>554</v>
      </c>
      <c r="W1681" s="133" t="str">
        <f>VLOOKUP(TRIM(X1681),X10:Y88,2,FALSE)</f>
        <v>Frank</v>
      </c>
      <c r="X1681" s="11" t="str">
        <f t="shared" si="80"/>
        <v>6.17</v>
      </c>
      <c r="Z1681" s="1">
        <f t="shared" si="79"/>
        <v>1</v>
      </c>
      <c r="AA1681" s="1">
        <f t="shared" si="78"/>
        <v>13</v>
      </c>
    </row>
    <row r="1682" spans="1:27" ht="37.200000000000003" customHeight="1">
      <c r="A1682" s="119" t="s">
        <v>139</v>
      </c>
      <c r="B1682" s="134" t="s">
        <v>57</v>
      </c>
      <c r="C1682" s="122" t="s">
        <v>140</v>
      </c>
      <c r="D1682" s="122" t="s">
        <v>2384</v>
      </c>
      <c r="E1682" s="123" t="s">
        <v>14529</v>
      </c>
      <c r="F1682" s="124" t="s">
        <v>21</v>
      </c>
      <c r="G1682" s="124" t="s">
        <v>142</v>
      </c>
      <c r="H1682" s="124" t="s">
        <v>15810</v>
      </c>
      <c r="I1682" s="210" t="s">
        <v>265</v>
      </c>
      <c r="J1682" s="129" t="s">
        <v>15734</v>
      </c>
      <c r="K1682" s="128"/>
      <c r="L1682" s="129" t="s">
        <v>3485</v>
      </c>
      <c r="M1682" s="128"/>
      <c r="N1682" s="127" t="s">
        <v>170</v>
      </c>
      <c r="O1682" s="127" t="s">
        <v>672</v>
      </c>
      <c r="P1682" s="127" t="s">
        <v>15735</v>
      </c>
      <c r="Q1682" s="131" t="s">
        <v>16199</v>
      </c>
      <c r="R1682" s="131" t="s">
        <v>18136</v>
      </c>
      <c r="S1682" s="144" t="s">
        <v>145</v>
      </c>
      <c r="T1682" s="136" t="s">
        <v>266</v>
      </c>
      <c r="U1682" s="211"/>
      <c r="V1682" s="211" t="s">
        <v>554</v>
      </c>
      <c r="W1682" s="133" t="str">
        <f>VLOOKUP(TRIM(X1682),X10:Y88,2,FALSE)</f>
        <v>Frank</v>
      </c>
      <c r="X1682" s="11" t="str">
        <f t="shared" si="80"/>
        <v>6.18</v>
      </c>
      <c r="Z1682" s="1">
        <f t="shared" si="79"/>
        <v>1</v>
      </c>
      <c r="AA1682" s="1">
        <f t="shared" si="78"/>
        <v>8</v>
      </c>
    </row>
    <row r="1683" spans="1:27" ht="37.200000000000003" customHeight="1">
      <c r="A1683" s="119" t="s">
        <v>139</v>
      </c>
      <c r="B1683" s="134" t="s">
        <v>57</v>
      </c>
      <c r="C1683" s="122" t="s">
        <v>140</v>
      </c>
      <c r="D1683" s="122" t="s">
        <v>2385</v>
      </c>
      <c r="E1683" s="123" t="s">
        <v>14530</v>
      </c>
      <c r="F1683" s="124" t="s">
        <v>21</v>
      </c>
      <c r="G1683" s="124" t="s">
        <v>142</v>
      </c>
      <c r="H1683" s="124" t="s">
        <v>14990</v>
      </c>
      <c r="I1683" s="210" t="s">
        <v>184</v>
      </c>
      <c r="J1683" s="129" t="s">
        <v>14842</v>
      </c>
      <c r="K1683" s="128"/>
      <c r="L1683" s="129"/>
      <c r="M1683" s="128"/>
      <c r="N1683" s="127" t="s">
        <v>170</v>
      </c>
      <c r="O1683" s="127" t="s">
        <v>672</v>
      </c>
      <c r="P1683" s="127" t="s">
        <v>14843</v>
      </c>
      <c r="Q1683" s="131" t="s">
        <v>14879</v>
      </c>
      <c r="R1683" s="131" t="s">
        <v>18140</v>
      </c>
      <c r="S1683" s="144" t="s">
        <v>145</v>
      </c>
      <c r="T1683" s="136" t="s">
        <v>183</v>
      </c>
      <c r="U1683" s="211"/>
      <c r="V1683" s="211" t="s">
        <v>554</v>
      </c>
      <c r="W1683" s="133" t="str">
        <f>VLOOKUP(TRIM(X1683),X10:Y88,2,FALSE)</f>
        <v>Frank</v>
      </c>
      <c r="X1683" s="11" t="str">
        <f t="shared" si="80"/>
        <v>6.19</v>
      </c>
      <c r="Z1683" s="1">
        <f t="shared" si="79"/>
        <v>1</v>
      </c>
      <c r="AA1683" s="1">
        <f t="shared" si="78"/>
        <v>17</v>
      </c>
    </row>
    <row r="1684" spans="1:27" ht="37.200000000000003" customHeight="1">
      <c r="A1684" s="119" t="s">
        <v>139</v>
      </c>
      <c r="B1684" s="134" t="s">
        <v>57</v>
      </c>
      <c r="C1684" s="122" t="s">
        <v>140</v>
      </c>
      <c r="D1684" s="122" t="s">
        <v>2385</v>
      </c>
      <c r="E1684" s="123" t="s">
        <v>14531</v>
      </c>
      <c r="F1684" s="124" t="s">
        <v>21</v>
      </c>
      <c r="G1684" s="124" t="s">
        <v>142</v>
      </c>
      <c r="H1684" s="124" t="s">
        <v>15604</v>
      </c>
      <c r="I1684" s="210" t="s">
        <v>8500</v>
      </c>
      <c r="J1684" s="129" t="s">
        <v>14842</v>
      </c>
      <c r="K1684" s="128"/>
      <c r="L1684" s="129"/>
      <c r="M1684" s="128"/>
      <c r="N1684" s="127" t="s">
        <v>170</v>
      </c>
      <c r="O1684" s="127" t="s">
        <v>672</v>
      </c>
      <c r="P1684" s="127" t="s">
        <v>14843</v>
      </c>
      <c r="Q1684" s="131" t="s">
        <v>15536</v>
      </c>
      <c r="R1684" s="131" t="s">
        <v>18142</v>
      </c>
      <c r="S1684" s="144" t="s">
        <v>145</v>
      </c>
      <c r="T1684" s="136" t="s">
        <v>577</v>
      </c>
      <c r="U1684" s="211"/>
      <c r="V1684" s="211" t="s">
        <v>554</v>
      </c>
      <c r="W1684" s="133" t="str">
        <f>VLOOKUP(TRIM(X1684),X10:Y88,2,FALSE)</f>
        <v>Frank</v>
      </c>
      <c r="X1684" s="11" t="str">
        <f t="shared" si="80"/>
        <v>6.19</v>
      </c>
      <c r="Z1684" s="1">
        <f t="shared" si="79"/>
        <v>1</v>
      </c>
      <c r="AA1684" s="1">
        <f t="shared" si="78"/>
        <v>18</v>
      </c>
    </row>
    <row r="1685" spans="1:27" ht="37.200000000000003" customHeight="1">
      <c r="A1685" s="119" t="s">
        <v>139</v>
      </c>
      <c r="B1685" s="134" t="s">
        <v>57</v>
      </c>
      <c r="C1685" s="122" t="s">
        <v>140</v>
      </c>
      <c r="D1685" s="122" t="s">
        <v>2385</v>
      </c>
      <c r="E1685" s="251" t="s">
        <v>14532</v>
      </c>
      <c r="F1685" s="124" t="s">
        <v>21</v>
      </c>
      <c r="G1685" s="124" t="s">
        <v>142</v>
      </c>
      <c r="H1685" s="124" t="s">
        <v>15404</v>
      </c>
      <c r="I1685" s="210" t="s">
        <v>176</v>
      </c>
      <c r="J1685" s="129" t="s">
        <v>14842</v>
      </c>
      <c r="K1685" s="128"/>
      <c r="L1685" s="129"/>
      <c r="M1685" s="128"/>
      <c r="N1685" s="127" t="s">
        <v>170</v>
      </c>
      <c r="O1685" s="127" t="s">
        <v>672</v>
      </c>
      <c r="P1685" s="127" t="s">
        <v>14843</v>
      </c>
      <c r="Q1685" s="131" t="s">
        <v>15286</v>
      </c>
      <c r="R1685" s="131" t="s">
        <v>18144</v>
      </c>
      <c r="S1685" s="144" t="s">
        <v>145</v>
      </c>
      <c r="T1685" s="136" t="s">
        <v>174</v>
      </c>
      <c r="U1685" s="211"/>
      <c r="V1685" s="211" t="s">
        <v>554</v>
      </c>
      <c r="W1685" s="133" t="str">
        <f>VLOOKUP(TRIM(X1685),X10:Y88,2,FALSE)</f>
        <v>Frank</v>
      </c>
      <c r="X1685" s="11" t="str">
        <f t="shared" si="80"/>
        <v>6.19</v>
      </c>
      <c r="Z1685" s="1">
        <f t="shared" si="79"/>
        <v>1</v>
      </c>
      <c r="AA1685" s="1">
        <f t="shared" si="78"/>
        <v>12</v>
      </c>
    </row>
    <row r="1686" spans="1:27" ht="37.200000000000003" customHeight="1">
      <c r="A1686" s="119" t="s">
        <v>139</v>
      </c>
      <c r="B1686" s="134" t="s">
        <v>57</v>
      </c>
      <c r="C1686" s="122" t="s">
        <v>140</v>
      </c>
      <c r="D1686" s="122" t="s">
        <v>611</v>
      </c>
      <c r="E1686" s="123" t="s">
        <v>14533</v>
      </c>
      <c r="F1686" s="124" t="s">
        <v>21</v>
      </c>
      <c r="G1686" s="124" t="s">
        <v>142</v>
      </c>
      <c r="H1686" s="124" t="s">
        <v>15004</v>
      </c>
      <c r="I1686" s="210" t="s">
        <v>449</v>
      </c>
      <c r="J1686" s="129" t="s">
        <v>14850</v>
      </c>
      <c r="K1686" s="128"/>
      <c r="L1686" s="129"/>
      <c r="M1686" s="128"/>
      <c r="N1686" s="127" t="s">
        <v>170</v>
      </c>
      <c r="O1686" s="127" t="s">
        <v>672</v>
      </c>
      <c r="P1686" s="127" t="s">
        <v>14852</v>
      </c>
      <c r="Q1686" s="131" t="s">
        <v>14891</v>
      </c>
      <c r="R1686" s="131" t="s">
        <v>18151</v>
      </c>
      <c r="S1686" s="144" t="s">
        <v>145</v>
      </c>
      <c r="T1686" s="136" t="s">
        <v>835</v>
      </c>
      <c r="U1686" s="211"/>
      <c r="V1686" s="211" t="s">
        <v>554</v>
      </c>
      <c r="W1686" s="133" t="str">
        <f>VLOOKUP(TRIM(X1686),X10:Y88,2,FALSE)</f>
        <v>Krisztian</v>
      </c>
      <c r="X1686" s="11" t="str">
        <f t="shared" si="80"/>
        <v>6.23</v>
      </c>
      <c r="Z1686" s="1">
        <f t="shared" si="79"/>
        <v>1</v>
      </c>
      <c r="AA1686" s="1">
        <f t="shared" si="78"/>
        <v>12</v>
      </c>
    </row>
    <row r="1687" spans="1:27" ht="13.2">
      <c r="A1687" s="119"/>
      <c r="B1687" s="134"/>
      <c r="C1687" s="122"/>
    </row>
    <row r="1688" spans="1:27" ht="13.2">
      <c r="A1688" s="119"/>
      <c r="B1688" s="134"/>
      <c r="C1688" s="122"/>
    </row>
    <row r="1689" spans="1:27" ht="13.2">
      <c r="A1689" s="119"/>
      <c r="B1689" s="134"/>
      <c r="C1689" s="122"/>
    </row>
    <row r="1690" spans="1:27" ht="13.2">
      <c r="A1690" s="119"/>
      <c r="B1690" s="134"/>
      <c r="C1690" s="122"/>
    </row>
    <row r="1691" spans="1:27" ht="13.2">
      <c r="A1691" s="119"/>
      <c r="B1691" s="134"/>
      <c r="C1691" s="122"/>
    </row>
    <row r="1692" spans="1:27" ht="13.2">
      <c r="A1692" s="119"/>
      <c r="B1692" s="134"/>
      <c r="C1692" s="122"/>
    </row>
    <row r="1693" spans="1:27" ht="13.2">
      <c r="A1693" s="119"/>
      <c r="B1693" s="134"/>
      <c r="C1693" s="122"/>
    </row>
    <row r="1694" spans="1:27" ht="13.2">
      <c r="A1694" s="119"/>
      <c r="B1694" s="134"/>
      <c r="C1694" s="122"/>
    </row>
    <row r="1695" spans="1:27" ht="13.2">
      <c r="A1695" s="119"/>
      <c r="B1695" s="134"/>
      <c r="C1695" s="122"/>
    </row>
    <row r="1696" spans="1:27" ht="13.2">
      <c r="A1696" s="119"/>
      <c r="B1696" s="134"/>
      <c r="C1696" s="122"/>
    </row>
    <row r="1697" spans="1:3" ht="13.2">
      <c r="A1697" s="119"/>
      <c r="B1697" s="134"/>
      <c r="C1697" s="122"/>
    </row>
    <row r="1698" spans="1:3" ht="13.2">
      <c r="A1698" s="119"/>
      <c r="B1698" s="134"/>
      <c r="C1698" s="122"/>
    </row>
    <row r="1699" spans="1:3" ht="13.2">
      <c r="A1699" s="119"/>
      <c r="B1699" s="134"/>
      <c r="C1699" s="122"/>
    </row>
    <row r="1700" spans="1:3" ht="13.2">
      <c r="A1700" s="119"/>
      <c r="B1700" s="134"/>
      <c r="C1700" s="122"/>
    </row>
    <row r="1701" spans="1:3" ht="13.2">
      <c r="A1701" s="119"/>
      <c r="B1701" s="134"/>
      <c r="C1701" s="122"/>
    </row>
    <row r="1702" spans="1:3" ht="13.2">
      <c r="A1702" s="119"/>
      <c r="B1702" s="134"/>
      <c r="C1702" s="122"/>
    </row>
    <row r="1703" spans="1:3" ht="13.2">
      <c r="A1703" s="119"/>
      <c r="B1703" s="134"/>
      <c r="C1703" s="122"/>
    </row>
    <row r="1704" spans="1:3" ht="13.2">
      <c r="A1704" s="119"/>
      <c r="B1704" s="134"/>
      <c r="C1704" s="122"/>
    </row>
    <row r="1705" spans="1:3" ht="13.2">
      <c r="A1705" s="119"/>
      <c r="B1705" s="134"/>
      <c r="C1705" s="122"/>
    </row>
    <row r="1706" spans="1:3" ht="13.2">
      <c r="A1706" s="119"/>
      <c r="B1706" s="134"/>
      <c r="C1706" s="122"/>
    </row>
    <row r="1707" spans="1:3" ht="13.2">
      <c r="A1707" s="119"/>
      <c r="B1707" s="134"/>
      <c r="C1707" s="122"/>
    </row>
    <row r="1708" spans="1:3" ht="13.2">
      <c r="A1708" s="119"/>
      <c r="B1708" s="134"/>
      <c r="C1708" s="122"/>
    </row>
    <row r="1709" spans="1:3" ht="13.2">
      <c r="A1709" s="119"/>
      <c r="B1709" s="134"/>
      <c r="C1709" s="122"/>
    </row>
    <row r="1710" spans="1:3" ht="13.2">
      <c r="A1710" s="119"/>
      <c r="B1710" s="134"/>
      <c r="C1710" s="122"/>
    </row>
    <row r="1711" spans="1:3" ht="13.2">
      <c r="A1711" s="119"/>
      <c r="B1711" s="134"/>
      <c r="C1711" s="122"/>
    </row>
    <row r="1712" spans="1:3" ht="13.2">
      <c r="A1712" s="119"/>
      <c r="B1712" s="134"/>
      <c r="C1712" s="122"/>
    </row>
    <row r="1713" spans="1:3" ht="13.2">
      <c r="A1713" s="119"/>
      <c r="B1713" s="134"/>
      <c r="C1713" s="122"/>
    </row>
    <row r="1714" spans="1:3" ht="13.2">
      <c r="A1714" s="119"/>
      <c r="B1714" s="134"/>
      <c r="C1714" s="122"/>
    </row>
    <row r="1715" spans="1:3" ht="13.2">
      <c r="A1715" s="119"/>
      <c r="B1715" s="134"/>
      <c r="C1715" s="122"/>
    </row>
    <row r="1716" spans="1:3" ht="13.2">
      <c r="A1716" s="119"/>
      <c r="B1716" s="134"/>
      <c r="C1716" s="122"/>
    </row>
    <row r="1717" spans="1:3" ht="13.2">
      <c r="A1717" s="119"/>
      <c r="B1717" s="134"/>
      <c r="C1717" s="122"/>
    </row>
    <row r="1718" spans="1:3" ht="13.2">
      <c r="A1718" s="119"/>
      <c r="B1718" s="134"/>
      <c r="C1718" s="122"/>
    </row>
    <row r="1719" spans="1:3" ht="13.2">
      <c r="A1719" s="119"/>
      <c r="B1719" s="134"/>
      <c r="C1719" s="122"/>
    </row>
    <row r="1720" spans="1:3" ht="13.2">
      <c r="A1720" s="119"/>
      <c r="B1720" s="134"/>
      <c r="C1720" s="122"/>
    </row>
    <row r="1721" spans="1:3" ht="13.2">
      <c r="A1721" s="119"/>
      <c r="B1721" s="134"/>
      <c r="C1721" s="122"/>
    </row>
    <row r="1722" spans="1:3" ht="13.2">
      <c r="A1722" s="119"/>
      <c r="B1722" s="134"/>
      <c r="C1722" s="122"/>
    </row>
    <row r="1723" spans="1:3" ht="13.2">
      <c r="A1723" s="119"/>
      <c r="B1723" s="134"/>
      <c r="C1723" s="122"/>
    </row>
    <row r="1724" spans="1:3" ht="13.2">
      <c r="A1724" s="119"/>
      <c r="B1724" s="134"/>
      <c r="C1724" s="122"/>
    </row>
    <row r="1725" spans="1:3" ht="13.2">
      <c r="A1725" s="119"/>
      <c r="B1725" s="134"/>
      <c r="C1725" s="122"/>
    </row>
    <row r="1726" spans="1:3" ht="13.2">
      <c r="A1726" s="119"/>
      <c r="B1726" s="134"/>
      <c r="C1726" s="122"/>
    </row>
    <row r="1727" spans="1:3" ht="13.2">
      <c r="A1727" s="119"/>
      <c r="B1727" s="134"/>
      <c r="C1727" s="122"/>
    </row>
    <row r="1728" spans="1:3" ht="13.2">
      <c r="A1728" s="119"/>
      <c r="B1728" s="134"/>
      <c r="C1728" s="122"/>
    </row>
    <row r="1729" spans="1:3" ht="13.2">
      <c r="A1729" s="119"/>
      <c r="B1729" s="134"/>
      <c r="C1729" s="122"/>
    </row>
    <row r="1730" spans="1:3" ht="13.2">
      <c r="A1730" s="119"/>
      <c r="B1730" s="134"/>
      <c r="C1730" s="122"/>
    </row>
    <row r="1731" spans="1:3" ht="13.2">
      <c r="A1731" s="119"/>
      <c r="B1731" s="134"/>
      <c r="C1731" s="122"/>
    </row>
    <row r="1732" spans="1:3" ht="13.2">
      <c r="A1732" s="119"/>
      <c r="B1732" s="134"/>
      <c r="C1732" s="122"/>
    </row>
    <row r="1733" spans="1:3" ht="13.2">
      <c r="A1733" s="119"/>
      <c r="B1733" s="134"/>
      <c r="C1733" s="122"/>
    </row>
    <row r="1734" spans="1:3" ht="13.2">
      <c r="A1734" s="119"/>
      <c r="B1734" s="134"/>
      <c r="C1734" s="122"/>
    </row>
    <row r="1735" spans="1:3" ht="13.2">
      <c r="A1735" s="119"/>
      <c r="B1735" s="134"/>
      <c r="C1735" s="122"/>
    </row>
    <row r="1736" spans="1:3" ht="13.2">
      <c r="A1736" s="119"/>
      <c r="B1736" s="134"/>
      <c r="C1736" s="122"/>
    </row>
  </sheetData>
  <autoFilter ref="A1:W1736">
    <filterColumn colId="2"/>
    <filterColumn colId="5"/>
  </autoFilter>
  <mergeCells count="2">
    <mergeCell ref="A2:D2"/>
    <mergeCell ref="Q12:R12"/>
  </mergeCells>
  <conditionalFormatting sqref="C87:C88 B60:B1736">
    <cfRule type="cellIs" dxfId="14087" priority="5302" stopIfTrue="1" operator="equal">
      <formula>""</formula>
    </cfRule>
  </conditionalFormatting>
  <conditionalFormatting sqref="C7:C87 C89:C65492">
    <cfRule type="cellIs" dxfId="14086" priority="5299" stopIfTrue="1" operator="equal">
      <formula>"Y"</formula>
    </cfRule>
    <cfRule type="cellIs" dxfId="14085" priority="5300" stopIfTrue="1" operator="equal">
      <formula>""</formula>
    </cfRule>
    <cfRule type="cellIs" dxfId="14084" priority="5301" stopIfTrue="1" operator="equal">
      <formula>"W"</formula>
    </cfRule>
  </conditionalFormatting>
  <conditionalFormatting sqref="D89:D1736">
    <cfRule type="cellIs" dxfId="14083" priority="5297" stopIfTrue="1" operator="equal">
      <formula>""</formula>
    </cfRule>
    <cfRule type="cellIs" dxfId="14082" priority="5298" stopIfTrue="1" operator="between">
      <formula>"10.7.1"</formula>
      <formula>"10.7.5"</formula>
    </cfRule>
  </conditionalFormatting>
  <conditionalFormatting sqref="G89:G3000">
    <cfRule type="cellIs" dxfId="14081" priority="5296" stopIfTrue="1" operator="equal">
      <formula>""</formula>
    </cfRule>
  </conditionalFormatting>
  <conditionalFormatting sqref="S89:S1736">
    <cfRule type="cellIs" dxfId="14080" priority="5295" stopIfTrue="1" operator="notEqual">
      <formula>""</formula>
    </cfRule>
  </conditionalFormatting>
  <conditionalFormatting sqref="A1:A65492">
    <cfRule type="cellIs" dxfId="14079" priority="5293" stopIfTrue="1" operator="equal">
      <formula>"Withdrawn"</formula>
    </cfRule>
    <cfRule type="cellIs" dxfId="14078" priority="5294" stopIfTrue="1" operator="equal">
      <formula>"Available"</formula>
    </cfRule>
  </conditionalFormatting>
  <conditionalFormatting sqref="O89:O3000">
    <cfRule type="cellIs" dxfId="14077" priority="5291" stopIfTrue="1" operator="equal">
      <formula>"Rel-16"</formula>
    </cfRule>
    <cfRule type="cellIs" dxfId="14076" priority="5292" stopIfTrue="1" operator="equal">
      <formula>"Rel-15"</formula>
    </cfRule>
  </conditionalFormatting>
  <conditionalFormatting sqref="AA89:AA1736">
    <cfRule type="cellIs" dxfId="14075" priority="5290" operator="greaterThan">
      <formula>250</formula>
    </cfRule>
  </conditionalFormatting>
  <conditionalFormatting sqref="W1:W1048576">
    <cfRule type="cellIs" dxfId="14074" priority="5284" operator="equal">
      <formula>"Irfan"</formula>
    </cfRule>
    <cfRule type="cellIs" dxfId="14073" priority="5285" operator="equal">
      <formula>"Mirko"</formula>
    </cfRule>
    <cfRule type="cellIs" dxfId="14072" priority="5286" operator="equal">
      <formula>"LaeYoung"</formula>
    </cfRule>
    <cfRule type="cellIs" dxfId="14071" priority="5287" operator="equal">
      <formula>"Frank"</formula>
    </cfRule>
    <cfRule type="cellIs" dxfId="14070" priority="5288" operator="equal">
      <formula>"Krisztian"</formula>
    </cfRule>
    <cfRule type="cellIs" dxfId="14069" priority="5289" operator="equal">
      <formula>"Puneet"</formula>
    </cfRule>
  </conditionalFormatting>
  <conditionalFormatting sqref="U1:U1048576">
    <cfRule type="cellIs" dxfId="14068" priority="5282" operator="equal">
      <formula>"REPLY OPEN"</formula>
    </cfRule>
    <cfRule type="cellIs" dxfId="14067" priority="5283" operator="equal">
      <formula>"OPEN"</formula>
    </cfRule>
  </conditionalFormatting>
  <conditionalFormatting sqref="V1:V1048576">
    <cfRule type="cellIs" dxfId="14066" priority="5279" operator="equal">
      <formula>"P-E"</formula>
    </cfRule>
    <cfRule type="cellIs" dxfId="14065" priority="5280" operator="equal">
      <formula>"e-mail"</formula>
    </cfRule>
    <cfRule type="cellIs" dxfId="14064" priority="5281" operator="equal">
      <formula>"P-A"</formula>
    </cfRule>
  </conditionalFormatting>
  <conditionalFormatting sqref="F1273">
    <cfRule type="cellIs" dxfId="14063" priority="5275" stopIfTrue="1" operator="equal">
      <formula>"LS In"</formula>
    </cfRule>
    <cfRule type="cellIs" dxfId="14062" priority="5276" stopIfTrue="1" operator="equal">
      <formula>"LS OUT"</formula>
    </cfRule>
    <cfRule type="cellIs" dxfId="14061" priority="5277" stopIfTrue="1" operator="equal">
      <formula>"CR"</formula>
    </cfRule>
    <cfRule type="cellIs" dxfId="14060" priority="5278" stopIfTrue="1" operator="equal">
      <formula>"P-CR"</formula>
    </cfRule>
  </conditionalFormatting>
  <conditionalFormatting sqref="F1274">
    <cfRule type="cellIs" dxfId="14059" priority="5266" stopIfTrue="1" operator="equal">
      <formula>"LS In"</formula>
    </cfRule>
    <cfRule type="cellIs" dxfId="14058" priority="5267" stopIfTrue="1" operator="equal">
      <formula>"LS OUT"</formula>
    </cfRule>
    <cfRule type="cellIs" dxfId="14057" priority="5268" stopIfTrue="1" operator="equal">
      <formula>"CR"</formula>
    </cfRule>
    <cfRule type="cellIs" dxfId="14056" priority="5269" stopIfTrue="1" operator="equal">
      <formula>"P-CR"</formula>
    </cfRule>
    <cfRule type="cellIs" dxfId="14055" priority="5270" stopIfTrue="1" operator="equal">
      <formula>"CR Pack"</formula>
    </cfRule>
    <cfRule type="cellIs" dxfId="14054" priority="5271" stopIfTrue="1" operator="equal">
      <formula>"WID new"</formula>
    </cfRule>
    <cfRule type="cellIs" dxfId="14053" priority="5272" stopIfTrue="1" operator="equal">
      <formula>"WID revised"</formula>
    </cfRule>
    <cfRule type="cellIs" dxfId="14052" priority="5273" stopIfTrue="1" operator="equal">
      <formula>"SID new"</formula>
    </cfRule>
    <cfRule type="cellIs" dxfId="14051" priority="5274" stopIfTrue="1" operator="equal">
      <formula>"SID revised"</formula>
    </cfRule>
  </conditionalFormatting>
  <conditionalFormatting sqref="F1275">
    <cfRule type="cellIs" dxfId="14050" priority="5257" stopIfTrue="1" operator="equal">
      <formula>"LS In"</formula>
    </cfRule>
    <cfRule type="cellIs" dxfId="14049" priority="5258" stopIfTrue="1" operator="equal">
      <formula>"LS OUT"</formula>
    </cfRule>
    <cfRule type="cellIs" dxfId="14048" priority="5259" stopIfTrue="1" operator="equal">
      <formula>"CR"</formula>
    </cfRule>
    <cfRule type="cellIs" dxfId="14047" priority="5260" stopIfTrue="1" operator="equal">
      <formula>"P-CR"</formula>
    </cfRule>
    <cfRule type="cellIs" dxfId="14046" priority="5261" stopIfTrue="1" operator="equal">
      <formula>"CR Pack"</formula>
    </cfRule>
    <cfRule type="cellIs" dxfId="14045" priority="5262" stopIfTrue="1" operator="equal">
      <formula>"WID new"</formula>
    </cfRule>
    <cfRule type="cellIs" dxfId="14044" priority="5263" stopIfTrue="1" operator="equal">
      <formula>"WID revised"</formula>
    </cfRule>
    <cfRule type="cellIs" dxfId="14043" priority="5264" stopIfTrue="1" operator="equal">
      <formula>"SID new"</formula>
    </cfRule>
    <cfRule type="cellIs" dxfId="14042" priority="5265" stopIfTrue="1" operator="equal">
      <formula>"SID revised"</formula>
    </cfRule>
  </conditionalFormatting>
  <conditionalFormatting sqref="F1276">
    <cfRule type="cellIs" dxfId="14041" priority="5248" stopIfTrue="1" operator="equal">
      <formula>"LS In"</formula>
    </cfRule>
    <cfRule type="cellIs" dxfId="14040" priority="5249" stopIfTrue="1" operator="equal">
      <formula>"LS OUT"</formula>
    </cfRule>
    <cfRule type="cellIs" dxfId="14039" priority="5250" stopIfTrue="1" operator="equal">
      <formula>"CR"</formula>
    </cfRule>
    <cfRule type="cellIs" dxfId="14038" priority="5251" stopIfTrue="1" operator="equal">
      <formula>"P-CR"</formula>
    </cfRule>
    <cfRule type="cellIs" dxfId="14037" priority="5252" stopIfTrue="1" operator="equal">
      <formula>"CR Pack"</formula>
    </cfRule>
    <cfRule type="cellIs" dxfId="14036" priority="5253" stopIfTrue="1" operator="equal">
      <formula>"WID new"</formula>
    </cfRule>
    <cfRule type="cellIs" dxfId="14035" priority="5254" stopIfTrue="1" operator="equal">
      <formula>"WID revised"</formula>
    </cfRule>
    <cfRule type="cellIs" dxfId="14034" priority="5255" stopIfTrue="1" operator="equal">
      <formula>"SID new"</formula>
    </cfRule>
    <cfRule type="cellIs" dxfId="14033" priority="5256" stopIfTrue="1" operator="equal">
      <formula>"SID revised"</formula>
    </cfRule>
  </conditionalFormatting>
  <conditionalFormatting sqref="F1277">
    <cfRule type="cellIs" dxfId="14032" priority="5239" stopIfTrue="1" operator="equal">
      <formula>"LS In"</formula>
    </cfRule>
    <cfRule type="cellIs" dxfId="14031" priority="5240" stopIfTrue="1" operator="equal">
      <formula>"LS OUT"</formula>
    </cfRule>
    <cfRule type="cellIs" dxfId="14030" priority="5241" stopIfTrue="1" operator="equal">
      <formula>"CR"</formula>
    </cfRule>
    <cfRule type="cellIs" dxfId="14029" priority="5242" stopIfTrue="1" operator="equal">
      <formula>"P-CR"</formula>
    </cfRule>
    <cfRule type="cellIs" dxfId="14028" priority="5243" stopIfTrue="1" operator="equal">
      <formula>"CR Pack"</formula>
    </cfRule>
    <cfRule type="cellIs" dxfId="14027" priority="5244" stopIfTrue="1" operator="equal">
      <formula>"WID new"</formula>
    </cfRule>
    <cfRule type="cellIs" dxfId="14026" priority="5245" stopIfTrue="1" operator="equal">
      <formula>"WID revised"</formula>
    </cfRule>
    <cfRule type="cellIs" dxfId="14025" priority="5246" stopIfTrue="1" operator="equal">
      <formula>"SID new"</formula>
    </cfRule>
    <cfRule type="cellIs" dxfId="14024" priority="5247" stopIfTrue="1" operator="equal">
      <formula>"SID revised"</formula>
    </cfRule>
  </conditionalFormatting>
  <conditionalFormatting sqref="F1278">
    <cfRule type="cellIs" dxfId="14023" priority="5230" stopIfTrue="1" operator="equal">
      <formula>"LS In"</formula>
    </cfRule>
    <cfRule type="cellIs" dxfId="14022" priority="5231" stopIfTrue="1" operator="equal">
      <formula>"LS OUT"</formula>
    </cfRule>
    <cfRule type="cellIs" dxfId="14021" priority="5232" stopIfTrue="1" operator="equal">
      <formula>"CR"</formula>
    </cfRule>
    <cfRule type="cellIs" dxfId="14020" priority="5233" stopIfTrue="1" operator="equal">
      <formula>"P-CR"</formula>
    </cfRule>
    <cfRule type="cellIs" dxfId="14019" priority="5234" stopIfTrue="1" operator="equal">
      <formula>"CR Pack"</formula>
    </cfRule>
    <cfRule type="cellIs" dxfId="14018" priority="5235" stopIfTrue="1" operator="equal">
      <formula>"WID new"</formula>
    </cfRule>
    <cfRule type="cellIs" dxfId="14017" priority="5236" stopIfTrue="1" operator="equal">
      <formula>"WID revised"</formula>
    </cfRule>
    <cfRule type="cellIs" dxfId="14016" priority="5237" stopIfTrue="1" operator="equal">
      <formula>"SID new"</formula>
    </cfRule>
    <cfRule type="cellIs" dxfId="14015" priority="5238" stopIfTrue="1" operator="equal">
      <formula>"SID revised"</formula>
    </cfRule>
  </conditionalFormatting>
  <conditionalFormatting sqref="F1279">
    <cfRule type="cellIs" dxfId="14014" priority="5221" stopIfTrue="1" operator="equal">
      <formula>"LS In"</formula>
    </cfRule>
    <cfRule type="cellIs" dxfId="14013" priority="5222" stopIfTrue="1" operator="equal">
      <formula>"LS OUT"</formula>
    </cfRule>
    <cfRule type="cellIs" dxfId="14012" priority="5223" stopIfTrue="1" operator="equal">
      <formula>"CR"</formula>
    </cfRule>
    <cfRule type="cellIs" dxfId="14011" priority="5224" stopIfTrue="1" operator="equal">
      <formula>"P-CR"</formula>
    </cfRule>
    <cfRule type="cellIs" dxfId="14010" priority="5225" stopIfTrue="1" operator="equal">
      <formula>"CR Pack"</formula>
    </cfRule>
    <cfRule type="cellIs" dxfId="14009" priority="5226" stopIfTrue="1" operator="equal">
      <formula>"WID new"</formula>
    </cfRule>
    <cfRule type="cellIs" dxfId="14008" priority="5227" stopIfTrue="1" operator="equal">
      <formula>"WID revised"</formula>
    </cfRule>
    <cfRule type="cellIs" dxfId="14007" priority="5228" stopIfTrue="1" operator="equal">
      <formula>"SID new"</formula>
    </cfRule>
    <cfRule type="cellIs" dxfId="14006" priority="5229" stopIfTrue="1" operator="equal">
      <formula>"SID revised"</formula>
    </cfRule>
  </conditionalFormatting>
  <conditionalFormatting sqref="F1280">
    <cfRule type="cellIs" dxfId="14005" priority="5212" stopIfTrue="1" operator="equal">
      <formula>"LS In"</formula>
    </cfRule>
    <cfRule type="cellIs" dxfId="14004" priority="5213" stopIfTrue="1" operator="equal">
      <formula>"LS OUT"</formula>
    </cfRule>
    <cfRule type="cellIs" dxfId="14003" priority="5214" stopIfTrue="1" operator="equal">
      <formula>"CR"</formula>
    </cfRule>
    <cfRule type="cellIs" dxfId="14002" priority="5215" stopIfTrue="1" operator="equal">
      <formula>"P-CR"</formula>
    </cfRule>
    <cfRule type="cellIs" dxfId="14001" priority="5216" stopIfTrue="1" operator="equal">
      <formula>"CR Pack"</formula>
    </cfRule>
    <cfRule type="cellIs" dxfId="14000" priority="5217" stopIfTrue="1" operator="equal">
      <formula>"WID new"</formula>
    </cfRule>
    <cfRule type="cellIs" dxfId="13999" priority="5218" stopIfTrue="1" operator="equal">
      <formula>"WID revised"</formula>
    </cfRule>
    <cfRule type="cellIs" dxfId="13998" priority="5219" stopIfTrue="1" operator="equal">
      <formula>"SID new"</formula>
    </cfRule>
    <cfRule type="cellIs" dxfId="13997" priority="5220" stopIfTrue="1" operator="equal">
      <formula>"SID revised"</formula>
    </cfRule>
  </conditionalFormatting>
  <conditionalFormatting sqref="F1284">
    <cfRule type="cellIs" dxfId="13996" priority="5203" stopIfTrue="1" operator="equal">
      <formula>"LS In"</formula>
    </cfRule>
    <cfRule type="cellIs" dxfId="13995" priority="5204" stopIfTrue="1" operator="equal">
      <formula>"LS OUT"</formula>
    </cfRule>
    <cfRule type="cellIs" dxfId="13994" priority="5205" stopIfTrue="1" operator="equal">
      <formula>"CR"</formula>
    </cfRule>
    <cfRule type="cellIs" dxfId="13993" priority="5206" stopIfTrue="1" operator="equal">
      <formula>"P-CR"</formula>
    </cfRule>
    <cfRule type="cellIs" dxfId="13992" priority="5207" stopIfTrue="1" operator="equal">
      <formula>"CR Pack"</formula>
    </cfRule>
    <cfRule type="cellIs" dxfId="13991" priority="5208" stopIfTrue="1" operator="equal">
      <formula>"WID new"</formula>
    </cfRule>
    <cfRule type="cellIs" dxfId="13990" priority="5209" stopIfTrue="1" operator="equal">
      <formula>"WID revised"</formula>
    </cfRule>
    <cfRule type="cellIs" dxfId="13989" priority="5210" stopIfTrue="1" operator="equal">
      <formula>"SID new"</formula>
    </cfRule>
    <cfRule type="cellIs" dxfId="13988" priority="5211" stopIfTrue="1" operator="equal">
      <formula>"SID revised"</formula>
    </cfRule>
  </conditionalFormatting>
  <conditionalFormatting sqref="F1287">
    <cfRule type="cellIs" dxfId="13987" priority="5194" stopIfTrue="1" operator="equal">
      <formula>"LS In"</formula>
    </cfRule>
    <cfRule type="cellIs" dxfId="13986" priority="5195" stopIfTrue="1" operator="equal">
      <formula>"LS OUT"</formula>
    </cfRule>
    <cfRule type="cellIs" dxfId="13985" priority="5196" stopIfTrue="1" operator="equal">
      <formula>"CR"</formula>
    </cfRule>
    <cfRule type="cellIs" dxfId="13984" priority="5197" stopIfTrue="1" operator="equal">
      <formula>"P-CR"</formula>
    </cfRule>
    <cfRule type="cellIs" dxfId="13983" priority="5198" stopIfTrue="1" operator="equal">
      <formula>"CR Pack"</formula>
    </cfRule>
    <cfRule type="cellIs" dxfId="13982" priority="5199" stopIfTrue="1" operator="equal">
      <formula>"WID new"</formula>
    </cfRule>
    <cfRule type="cellIs" dxfId="13981" priority="5200" stopIfTrue="1" operator="equal">
      <formula>"WID revised"</formula>
    </cfRule>
    <cfRule type="cellIs" dxfId="13980" priority="5201" stopIfTrue="1" operator="equal">
      <formula>"SID new"</formula>
    </cfRule>
    <cfRule type="cellIs" dxfId="13979" priority="5202" stopIfTrue="1" operator="equal">
      <formula>"SID revised"</formula>
    </cfRule>
  </conditionalFormatting>
  <conditionalFormatting sqref="F1289:F1294">
    <cfRule type="cellIs" dxfId="13978" priority="5185" stopIfTrue="1" operator="equal">
      <formula>"LS In"</formula>
    </cfRule>
    <cfRule type="cellIs" dxfId="13977" priority="5186" stopIfTrue="1" operator="equal">
      <formula>"LS OUT"</formula>
    </cfRule>
    <cfRule type="cellIs" dxfId="13976" priority="5187" stopIfTrue="1" operator="equal">
      <formula>"CR"</formula>
    </cfRule>
    <cfRule type="cellIs" dxfId="13975" priority="5188" stopIfTrue="1" operator="equal">
      <formula>"P-CR"</formula>
    </cfRule>
    <cfRule type="cellIs" dxfId="13974" priority="5189" stopIfTrue="1" operator="equal">
      <formula>"CR Pack"</formula>
    </cfRule>
    <cfRule type="cellIs" dxfId="13973" priority="5190" stopIfTrue="1" operator="equal">
      <formula>"WID new"</formula>
    </cfRule>
    <cfRule type="cellIs" dxfId="13972" priority="5191" stopIfTrue="1" operator="equal">
      <formula>"WID revised"</formula>
    </cfRule>
    <cfRule type="cellIs" dxfId="13971" priority="5192" stopIfTrue="1" operator="equal">
      <formula>"SID new"</formula>
    </cfRule>
    <cfRule type="cellIs" dxfId="13970" priority="5193" stopIfTrue="1" operator="equal">
      <formula>"SID revised"</formula>
    </cfRule>
  </conditionalFormatting>
  <conditionalFormatting sqref="F1290">
    <cfRule type="cellIs" dxfId="13969" priority="5176" stopIfTrue="1" operator="equal">
      <formula>"LS In"</formula>
    </cfRule>
    <cfRule type="cellIs" dxfId="13968" priority="5177" stopIfTrue="1" operator="equal">
      <formula>"LS OUT"</formula>
    </cfRule>
    <cfRule type="cellIs" dxfId="13967" priority="5178" stopIfTrue="1" operator="equal">
      <formula>"CR"</formula>
    </cfRule>
    <cfRule type="cellIs" dxfId="13966" priority="5179" stopIfTrue="1" operator="equal">
      <formula>"P-CR"</formula>
    </cfRule>
    <cfRule type="cellIs" dxfId="13965" priority="5180" stopIfTrue="1" operator="equal">
      <formula>"CR Pack"</formula>
    </cfRule>
    <cfRule type="cellIs" dxfId="13964" priority="5181" stopIfTrue="1" operator="equal">
      <formula>"WID new"</formula>
    </cfRule>
    <cfRule type="cellIs" dxfId="13963" priority="5182" stopIfTrue="1" operator="equal">
      <formula>"WID revised"</formula>
    </cfRule>
    <cfRule type="cellIs" dxfId="13962" priority="5183" stopIfTrue="1" operator="equal">
      <formula>"SID new"</formula>
    </cfRule>
    <cfRule type="cellIs" dxfId="13961" priority="5184" stopIfTrue="1" operator="equal">
      <formula>"SID revised"</formula>
    </cfRule>
  </conditionalFormatting>
  <conditionalFormatting sqref="F1202">
    <cfRule type="cellIs" dxfId="13960" priority="5167" stopIfTrue="1" operator="equal">
      <formula>"LS In"</formula>
    </cfRule>
    <cfRule type="cellIs" dxfId="13959" priority="5168" stopIfTrue="1" operator="equal">
      <formula>"LS OUT"</formula>
    </cfRule>
    <cfRule type="cellIs" dxfId="13958" priority="5169" stopIfTrue="1" operator="equal">
      <formula>"CR"</formula>
    </cfRule>
    <cfRule type="cellIs" dxfId="13957" priority="5170" stopIfTrue="1" operator="equal">
      <formula>"P-CR"</formula>
    </cfRule>
    <cfRule type="cellIs" dxfId="13956" priority="5171" stopIfTrue="1" operator="equal">
      <formula>"CR Pack"</formula>
    </cfRule>
    <cfRule type="cellIs" dxfId="13955" priority="5172" stopIfTrue="1" operator="equal">
      <formula>"WID new"</formula>
    </cfRule>
    <cfRule type="cellIs" dxfId="13954" priority="5173" stopIfTrue="1" operator="equal">
      <formula>"WID revised"</formula>
    </cfRule>
    <cfRule type="cellIs" dxfId="13953" priority="5174" stopIfTrue="1" operator="equal">
      <formula>"SID new"</formula>
    </cfRule>
    <cfRule type="cellIs" dxfId="13952" priority="5175" stopIfTrue="1" operator="equal">
      <formula>"SID revised"</formula>
    </cfRule>
  </conditionalFormatting>
  <conditionalFormatting sqref="F1000">
    <cfRule type="cellIs" dxfId="13951" priority="5158" stopIfTrue="1" operator="equal">
      <formula>"LS In"</formula>
    </cfRule>
    <cfRule type="cellIs" dxfId="13950" priority="5159" stopIfTrue="1" operator="equal">
      <formula>"LS OUT"</formula>
    </cfRule>
    <cfRule type="cellIs" dxfId="13949" priority="5160" stopIfTrue="1" operator="equal">
      <formula>"CR"</formula>
    </cfRule>
    <cfRule type="cellIs" dxfId="13948" priority="5161" stopIfTrue="1" operator="equal">
      <formula>"P-CR"</formula>
    </cfRule>
    <cfRule type="cellIs" dxfId="13947" priority="5162" stopIfTrue="1" operator="equal">
      <formula>"CR Pack"</formula>
    </cfRule>
    <cfRule type="cellIs" dxfId="13946" priority="5163" stopIfTrue="1" operator="equal">
      <formula>"WID new"</formula>
    </cfRule>
    <cfRule type="cellIs" dxfId="13945" priority="5164" stopIfTrue="1" operator="equal">
      <formula>"WID revised"</formula>
    </cfRule>
    <cfRule type="cellIs" dxfId="13944" priority="5165" stopIfTrue="1" operator="equal">
      <formula>"SID new"</formula>
    </cfRule>
    <cfRule type="cellIs" dxfId="13943" priority="5166" stopIfTrue="1" operator="equal">
      <formula>"SID revised"</formula>
    </cfRule>
  </conditionalFormatting>
  <conditionalFormatting sqref="F1001">
    <cfRule type="cellIs" dxfId="13942" priority="5149" stopIfTrue="1" operator="equal">
      <formula>"LS In"</formula>
    </cfRule>
    <cfRule type="cellIs" dxfId="13941" priority="5150" stopIfTrue="1" operator="equal">
      <formula>"LS OUT"</formula>
    </cfRule>
    <cfRule type="cellIs" dxfId="13940" priority="5151" stopIfTrue="1" operator="equal">
      <formula>"CR"</formula>
    </cfRule>
    <cfRule type="cellIs" dxfId="13939" priority="5152" stopIfTrue="1" operator="equal">
      <formula>"P-CR"</formula>
    </cfRule>
    <cfRule type="cellIs" dxfId="13938" priority="5153" stopIfTrue="1" operator="equal">
      <formula>"CR Pack"</formula>
    </cfRule>
    <cfRule type="cellIs" dxfId="13937" priority="5154" stopIfTrue="1" operator="equal">
      <formula>"WID new"</formula>
    </cfRule>
    <cfRule type="cellIs" dxfId="13936" priority="5155" stopIfTrue="1" operator="equal">
      <formula>"WID revised"</formula>
    </cfRule>
    <cfRule type="cellIs" dxfId="13935" priority="5156" stopIfTrue="1" operator="equal">
      <formula>"SID new"</formula>
    </cfRule>
    <cfRule type="cellIs" dxfId="13934" priority="5157" stopIfTrue="1" operator="equal">
      <formula>"SID revised"</formula>
    </cfRule>
  </conditionalFormatting>
  <conditionalFormatting sqref="F1298">
    <cfRule type="cellIs" dxfId="13933" priority="5140" stopIfTrue="1" operator="equal">
      <formula>"LS In"</formula>
    </cfRule>
    <cfRule type="cellIs" dxfId="13932" priority="5141" stopIfTrue="1" operator="equal">
      <formula>"LS OUT"</formula>
    </cfRule>
    <cfRule type="cellIs" dxfId="13931" priority="5142" stopIfTrue="1" operator="equal">
      <formula>"CR"</formula>
    </cfRule>
    <cfRule type="cellIs" dxfId="13930" priority="5143" stopIfTrue="1" operator="equal">
      <formula>"P-CR"</formula>
    </cfRule>
    <cfRule type="cellIs" dxfId="13929" priority="5144" stopIfTrue="1" operator="equal">
      <formula>"CR Pack"</formula>
    </cfRule>
    <cfRule type="cellIs" dxfId="13928" priority="5145" stopIfTrue="1" operator="equal">
      <formula>"WID new"</formula>
    </cfRule>
    <cfRule type="cellIs" dxfId="13927" priority="5146" stopIfTrue="1" operator="equal">
      <formula>"WID revised"</formula>
    </cfRule>
    <cfRule type="cellIs" dxfId="13926" priority="5147" stopIfTrue="1" operator="equal">
      <formula>"SID new"</formula>
    </cfRule>
    <cfRule type="cellIs" dxfId="13925" priority="5148" stopIfTrue="1" operator="equal">
      <formula>"SID revised"</formula>
    </cfRule>
  </conditionalFormatting>
  <conditionalFormatting sqref="F1299">
    <cfRule type="cellIs" dxfId="13924" priority="5131" stopIfTrue="1" operator="equal">
      <formula>"LS In"</formula>
    </cfRule>
    <cfRule type="cellIs" dxfId="13923" priority="5132" stopIfTrue="1" operator="equal">
      <formula>"LS OUT"</formula>
    </cfRule>
    <cfRule type="cellIs" dxfId="13922" priority="5133" stopIfTrue="1" operator="equal">
      <formula>"CR"</formula>
    </cfRule>
    <cfRule type="cellIs" dxfId="13921" priority="5134" stopIfTrue="1" operator="equal">
      <formula>"P-CR"</formula>
    </cfRule>
    <cfRule type="cellIs" dxfId="13920" priority="5135" stopIfTrue="1" operator="equal">
      <formula>"CR Pack"</formula>
    </cfRule>
    <cfRule type="cellIs" dxfId="13919" priority="5136" stopIfTrue="1" operator="equal">
      <formula>"WID new"</formula>
    </cfRule>
    <cfRule type="cellIs" dxfId="13918" priority="5137" stopIfTrue="1" operator="equal">
      <formula>"WID revised"</formula>
    </cfRule>
    <cfRule type="cellIs" dxfId="13917" priority="5138" stopIfTrue="1" operator="equal">
      <formula>"SID new"</formula>
    </cfRule>
    <cfRule type="cellIs" dxfId="13916" priority="5139" stopIfTrue="1" operator="equal">
      <formula>"SID revised"</formula>
    </cfRule>
  </conditionalFormatting>
  <conditionalFormatting sqref="F1300">
    <cfRule type="cellIs" dxfId="13915" priority="5122" stopIfTrue="1" operator="equal">
      <formula>"LS In"</formula>
    </cfRule>
    <cfRule type="cellIs" dxfId="13914" priority="5123" stopIfTrue="1" operator="equal">
      <formula>"LS OUT"</formula>
    </cfRule>
    <cfRule type="cellIs" dxfId="13913" priority="5124" stopIfTrue="1" operator="equal">
      <formula>"CR"</formula>
    </cfRule>
    <cfRule type="cellIs" dxfId="13912" priority="5125" stopIfTrue="1" operator="equal">
      <formula>"P-CR"</formula>
    </cfRule>
    <cfRule type="cellIs" dxfId="13911" priority="5126" stopIfTrue="1" operator="equal">
      <formula>"CR Pack"</formula>
    </cfRule>
    <cfRule type="cellIs" dxfId="13910" priority="5127" stopIfTrue="1" operator="equal">
      <formula>"WID new"</formula>
    </cfRule>
    <cfRule type="cellIs" dxfId="13909" priority="5128" stopIfTrue="1" operator="equal">
      <formula>"WID revised"</formula>
    </cfRule>
    <cfRule type="cellIs" dxfId="13908" priority="5129" stopIfTrue="1" operator="equal">
      <formula>"SID new"</formula>
    </cfRule>
    <cfRule type="cellIs" dxfId="13907" priority="5130" stopIfTrue="1" operator="equal">
      <formula>"SID revised"</formula>
    </cfRule>
  </conditionalFormatting>
  <conditionalFormatting sqref="F1301">
    <cfRule type="cellIs" dxfId="13906" priority="5113" stopIfTrue="1" operator="equal">
      <formula>"LS In"</formula>
    </cfRule>
    <cfRule type="cellIs" dxfId="13905" priority="5114" stopIfTrue="1" operator="equal">
      <formula>"LS OUT"</formula>
    </cfRule>
    <cfRule type="cellIs" dxfId="13904" priority="5115" stopIfTrue="1" operator="equal">
      <formula>"CR"</formula>
    </cfRule>
    <cfRule type="cellIs" dxfId="13903" priority="5116" stopIfTrue="1" operator="equal">
      <formula>"P-CR"</formula>
    </cfRule>
    <cfRule type="cellIs" dxfId="13902" priority="5117" stopIfTrue="1" operator="equal">
      <formula>"CR Pack"</formula>
    </cfRule>
    <cfRule type="cellIs" dxfId="13901" priority="5118" stopIfTrue="1" operator="equal">
      <formula>"WID new"</formula>
    </cfRule>
    <cfRule type="cellIs" dxfId="13900" priority="5119" stopIfTrue="1" operator="equal">
      <formula>"WID revised"</formula>
    </cfRule>
    <cfRule type="cellIs" dxfId="13899" priority="5120" stopIfTrue="1" operator="equal">
      <formula>"SID new"</formula>
    </cfRule>
    <cfRule type="cellIs" dxfId="13898" priority="5121" stopIfTrue="1" operator="equal">
      <formula>"SID revised"</formula>
    </cfRule>
  </conditionalFormatting>
  <conditionalFormatting sqref="F1015:F1016">
    <cfRule type="cellIs" dxfId="13897" priority="5104" stopIfTrue="1" operator="equal">
      <formula>"LS In"</formula>
    </cfRule>
    <cfRule type="cellIs" dxfId="13896" priority="5105" stopIfTrue="1" operator="equal">
      <formula>"LS OUT"</formula>
    </cfRule>
    <cfRule type="cellIs" dxfId="13895" priority="5106" stopIfTrue="1" operator="equal">
      <formula>"CR"</formula>
    </cfRule>
    <cfRule type="cellIs" dxfId="13894" priority="5107" stopIfTrue="1" operator="equal">
      <formula>"P-CR"</formula>
    </cfRule>
    <cfRule type="cellIs" dxfId="13893" priority="5108" stopIfTrue="1" operator="equal">
      <formula>"CR Pack"</formula>
    </cfRule>
    <cfRule type="cellIs" dxfId="13892" priority="5109" stopIfTrue="1" operator="equal">
      <formula>"WID new"</formula>
    </cfRule>
    <cfRule type="cellIs" dxfId="13891" priority="5110" stopIfTrue="1" operator="equal">
      <formula>"WID revised"</formula>
    </cfRule>
    <cfRule type="cellIs" dxfId="13890" priority="5111" stopIfTrue="1" operator="equal">
      <formula>"SID new"</formula>
    </cfRule>
    <cfRule type="cellIs" dxfId="13889" priority="5112" stopIfTrue="1" operator="equal">
      <formula>"SID revised"</formula>
    </cfRule>
  </conditionalFormatting>
  <conditionalFormatting sqref="F1304">
    <cfRule type="cellIs" dxfId="13888" priority="5095" stopIfTrue="1" operator="equal">
      <formula>"LS In"</formula>
    </cfRule>
    <cfRule type="cellIs" dxfId="13887" priority="5096" stopIfTrue="1" operator="equal">
      <formula>"LS OUT"</formula>
    </cfRule>
    <cfRule type="cellIs" dxfId="13886" priority="5097" stopIfTrue="1" operator="equal">
      <formula>"CR"</formula>
    </cfRule>
    <cfRule type="cellIs" dxfId="13885" priority="5098" stopIfTrue="1" operator="equal">
      <formula>"P-CR"</formula>
    </cfRule>
    <cfRule type="cellIs" dxfId="13884" priority="5099" stopIfTrue="1" operator="equal">
      <formula>"CR Pack"</formula>
    </cfRule>
    <cfRule type="cellIs" dxfId="13883" priority="5100" stopIfTrue="1" operator="equal">
      <formula>"WID new"</formula>
    </cfRule>
    <cfRule type="cellIs" dxfId="13882" priority="5101" stopIfTrue="1" operator="equal">
      <formula>"WID revised"</formula>
    </cfRule>
    <cfRule type="cellIs" dxfId="13881" priority="5102" stopIfTrue="1" operator="equal">
      <formula>"SID new"</formula>
    </cfRule>
    <cfRule type="cellIs" dxfId="13880" priority="5103" stopIfTrue="1" operator="equal">
      <formula>"SID revised"</formula>
    </cfRule>
  </conditionalFormatting>
  <conditionalFormatting sqref="F1306">
    <cfRule type="cellIs" dxfId="13879" priority="5086" stopIfTrue="1" operator="equal">
      <formula>"LS In"</formula>
    </cfRule>
    <cfRule type="cellIs" dxfId="13878" priority="5087" stopIfTrue="1" operator="equal">
      <formula>"LS OUT"</formula>
    </cfRule>
    <cfRule type="cellIs" dxfId="13877" priority="5088" stopIfTrue="1" operator="equal">
      <formula>"CR"</formula>
    </cfRule>
    <cfRule type="cellIs" dxfId="13876" priority="5089" stopIfTrue="1" operator="equal">
      <formula>"P-CR"</formula>
    </cfRule>
    <cfRule type="cellIs" dxfId="13875" priority="5090" stopIfTrue="1" operator="equal">
      <formula>"CR Pack"</formula>
    </cfRule>
    <cfRule type="cellIs" dxfId="13874" priority="5091" stopIfTrue="1" operator="equal">
      <formula>"WID new"</formula>
    </cfRule>
    <cfRule type="cellIs" dxfId="13873" priority="5092" stopIfTrue="1" operator="equal">
      <formula>"WID revised"</formula>
    </cfRule>
    <cfRule type="cellIs" dxfId="13872" priority="5093" stopIfTrue="1" operator="equal">
      <formula>"SID new"</formula>
    </cfRule>
    <cfRule type="cellIs" dxfId="13871" priority="5094" stopIfTrue="1" operator="equal">
      <formula>"SID revised"</formula>
    </cfRule>
  </conditionalFormatting>
  <conditionalFormatting sqref="F1309">
    <cfRule type="cellIs" dxfId="13870" priority="5077" stopIfTrue="1" operator="equal">
      <formula>"LS In"</formula>
    </cfRule>
    <cfRule type="cellIs" dxfId="13869" priority="5078" stopIfTrue="1" operator="equal">
      <formula>"LS OUT"</formula>
    </cfRule>
    <cfRule type="cellIs" dxfId="13868" priority="5079" stopIfTrue="1" operator="equal">
      <formula>"CR"</formula>
    </cfRule>
    <cfRule type="cellIs" dxfId="13867" priority="5080" stopIfTrue="1" operator="equal">
      <formula>"P-CR"</formula>
    </cfRule>
    <cfRule type="cellIs" dxfId="13866" priority="5081" stopIfTrue="1" operator="equal">
      <formula>"CR Pack"</formula>
    </cfRule>
    <cfRule type="cellIs" dxfId="13865" priority="5082" stopIfTrue="1" operator="equal">
      <formula>"WID new"</formula>
    </cfRule>
    <cfRule type="cellIs" dxfId="13864" priority="5083" stopIfTrue="1" operator="equal">
      <formula>"WID revised"</formula>
    </cfRule>
    <cfRule type="cellIs" dxfId="13863" priority="5084" stopIfTrue="1" operator="equal">
      <formula>"SID new"</formula>
    </cfRule>
    <cfRule type="cellIs" dxfId="13862" priority="5085" stopIfTrue="1" operator="equal">
      <formula>"SID revised"</formula>
    </cfRule>
  </conditionalFormatting>
  <conditionalFormatting sqref="F1311">
    <cfRule type="cellIs" dxfId="13861" priority="5068" stopIfTrue="1" operator="equal">
      <formula>"LS In"</formula>
    </cfRule>
    <cfRule type="cellIs" dxfId="13860" priority="5069" stopIfTrue="1" operator="equal">
      <formula>"LS OUT"</formula>
    </cfRule>
    <cfRule type="cellIs" dxfId="13859" priority="5070" stopIfTrue="1" operator="equal">
      <formula>"CR"</formula>
    </cfRule>
    <cfRule type="cellIs" dxfId="13858" priority="5071" stopIfTrue="1" operator="equal">
      <formula>"P-CR"</formula>
    </cfRule>
    <cfRule type="cellIs" dxfId="13857" priority="5072" stopIfTrue="1" operator="equal">
      <formula>"CR Pack"</formula>
    </cfRule>
    <cfRule type="cellIs" dxfId="13856" priority="5073" stopIfTrue="1" operator="equal">
      <formula>"WID new"</formula>
    </cfRule>
    <cfRule type="cellIs" dxfId="13855" priority="5074" stopIfTrue="1" operator="equal">
      <formula>"WID revised"</formula>
    </cfRule>
    <cfRule type="cellIs" dxfId="13854" priority="5075" stopIfTrue="1" operator="equal">
      <formula>"SID new"</formula>
    </cfRule>
    <cfRule type="cellIs" dxfId="13853" priority="5076" stopIfTrue="1" operator="equal">
      <formula>"SID revised"</formula>
    </cfRule>
  </conditionalFormatting>
  <conditionalFormatting sqref="F1312">
    <cfRule type="cellIs" dxfId="13852" priority="5059" stopIfTrue="1" operator="equal">
      <formula>"LS In"</formula>
    </cfRule>
    <cfRule type="cellIs" dxfId="13851" priority="5060" stopIfTrue="1" operator="equal">
      <formula>"LS OUT"</formula>
    </cfRule>
    <cfRule type="cellIs" dxfId="13850" priority="5061" stopIfTrue="1" operator="equal">
      <formula>"CR"</formula>
    </cfRule>
    <cfRule type="cellIs" dxfId="13849" priority="5062" stopIfTrue="1" operator="equal">
      <formula>"P-CR"</formula>
    </cfRule>
    <cfRule type="cellIs" dxfId="13848" priority="5063" stopIfTrue="1" operator="equal">
      <formula>"CR Pack"</formula>
    </cfRule>
    <cfRule type="cellIs" dxfId="13847" priority="5064" stopIfTrue="1" operator="equal">
      <formula>"WID new"</formula>
    </cfRule>
    <cfRule type="cellIs" dxfId="13846" priority="5065" stopIfTrue="1" operator="equal">
      <formula>"WID revised"</formula>
    </cfRule>
    <cfRule type="cellIs" dxfId="13845" priority="5066" stopIfTrue="1" operator="equal">
      <formula>"SID new"</formula>
    </cfRule>
    <cfRule type="cellIs" dxfId="13844" priority="5067" stopIfTrue="1" operator="equal">
      <formula>"SID revised"</formula>
    </cfRule>
  </conditionalFormatting>
  <conditionalFormatting sqref="F1313">
    <cfRule type="cellIs" dxfId="13843" priority="5050" stopIfTrue="1" operator="equal">
      <formula>"LS In"</formula>
    </cfRule>
    <cfRule type="cellIs" dxfId="13842" priority="5051" stopIfTrue="1" operator="equal">
      <formula>"LS OUT"</formula>
    </cfRule>
    <cfRule type="cellIs" dxfId="13841" priority="5052" stopIfTrue="1" operator="equal">
      <formula>"CR"</formula>
    </cfRule>
    <cfRule type="cellIs" dxfId="13840" priority="5053" stopIfTrue="1" operator="equal">
      <formula>"P-CR"</formula>
    </cfRule>
    <cfRule type="cellIs" dxfId="13839" priority="5054" stopIfTrue="1" operator="equal">
      <formula>"CR Pack"</formula>
    </cfRule>
    <cfRule type="cellIs" dxfId="13838" priority="5055" stopIfTrue="1" operator="equal">
      <formula>"WID new"</formula>
    </cfRule>
    <cfRule type="cellIs" dxfId="13837" priority="5056" stopIfTrue="1" operator="equal">
      <formula>"WID revised"</formula>
    </cfRule>
    <cfRule type="cellIs" dxfId="13836" priority="5057" stopIfTrue="1" operator="equal">
      <formula>"SID new"</formula>
    </cfRule>
    <cfRule type="cellIs" dxfId="13835" priority="5058" stopIfTrue="1" operator="equal">
      <formula>"SID revised"</formula>
    </cfRule>
  </conditionalFormatting>
  <conditionalFormatting sqref="F1314">
    <cfRule type="cellIs" dxfId="13834" priority="5041" stopIfTrue="1" operator="equal">
      <formula>"LS In"</formula>
    </cfRule>
    <cfRule type="cellIs" dxfId="13833" priority="5042" stopIfTrue="1" operator="equal">
      <formula>"LS OUT"</formula>
    </cfRule>
    <cfRule type="cellIs" dxfId="13832" priority="5043" stopIfTrue="1" operator="equal">
      <formula>"CR"</formula>
    </cfRule>
    <cfRule type="cellIs" dxfId="13831" priority="5044" stopIfTrue="1" operator="equal">
      <formula>"P-CR"</formula>
    </cfRule>
    <cfRule type="cellIs" dxfId="13830" priority="5045" stopIfTrue="1" operator="equal">
      <formula>"CR Pack"</formula>
    </cfRule>
    <cfRule type="cellIs" dxfId="13829" priority="5046" stopIfTrue="1" operator="equal">
      <formula>"WID new"</formula>
    </cfRule>
    <cfRule type="cellIs" dxfId="13828" priority="5047" stopIfTrue="1" operator="equal">
      <formula>"WID revised"</formula>
    </cfRule>
    <cfRule type="cellIs" dxfId="13827" priority="5048" stopIfTrue="1" operator="equal">
      <formula>"SID new"</formula>
    </cfRule>
    <cfRule type="cellIs" dxfId="13826" priority="5049" stopIfTrue="1" operator="equal">
      <formula>"SID revised"</formula>
    </cfRule>
  </conditionalFormatting>
  <conditionalFormatting sqref="F1315">
    <cfRule type="cellIs" dxfId="13825" priority="5032" stopIfTrue="1" operator="equal">
      <formula>"LS In"</formula>
    </cfRule>
    <cfRule type="cellIs" dxfId="13824" priority="5033" stopIfTrue="1" operator="equal">
      <formula>"LS OUT"</formula>
    </cfRule>
    <cfRule type="cellIs" dxfId="13823" priority="5034" stopIfTrue="1" operator="equal">
      <formula>"CR"</formula>
    </cfRule>
    <cfRule type="cellIs" dxfId="13822" priority="5035" stopIfTrue="1" operator="equal">
      <formula>"P-CR"</formula>
    </cfRule>
    <cfRule type="cellIs" dxfId="13821" priority="5036" stopIfTrue="1" operator="equal">
      <formula>"CR Pack"</formula>
    </cfRule>
    <cfRule type="cellIs" dxfId="13820" priority="5037" stopIfTrue="1" operator="equal">
      <formula>"WID new"</formula>
    </cfRule>
    <cfRule type="cellIs" dxfId="13819" priority="5038" stopIfTrue="1" operator="equal">
      <formula>"WID revised"</formula>
    </cfRule>
    <cfRule type="cellIs" dxfId="13818" priority="5039" stopIfTrue="1" operator="equal">
      <formula>"SID new"</formula>
    </cfRule>
    <cfRule type="cellIs" dxfId="13817" priority="5040" stopIfTrue="1" operator="equal">
      <formula>"SID revised"</formula>
    </cfRule>
  </conditionalFormatting>
  <conditionalFormatting sqref="F1316">
    <cfRule type="cellIs" dxfId="13816" priority="5023" stopIfTrue="1" operator="equal">
      <formula>"LS In"</formula>
    </cfRule>
    <cfRule type="cellIs" dxfId="13815" priority="5024" stopIfTrue="1" operator="equal">
      <formula>"LS OUT"</formula>
    </cfRule>
    <cfRule type="cellIs" dxfId="13814" priority="5025" stopIfTrue="1" operator="equal">
      <formula>"CR"</formula>
    </cfRule>
    <cfRule type="cellIs" dxfId="13813" priority="5026" stopIfTrue="1" operator="equal">
      <formula>"P-CR"</formula>
    </cfRule>
    <cfRule type="cellIs" dxfId="13812" priority="5027" stopIfTrue="1" operator="equal">
      <formula>"CR Pack"</formula>
    </cfRule>
    <cfRule type="cellIs" dxfId="13811" priority="5028" stopIfTrue="1" operator="equal">
      <formula>"WID new"</formula>
    </cfRule>
    <cfRule type="cellIs" dxfId="13810" priority="5029" stopIfTrue="1" operator="equal">
      <formula>"WID revised"</formula>
    </cfRule>
    <cfRule type="cellIs" dxfId="13809" priority="5030" stopIfTrue="1" operator="equal">
      <formula>"SID new"</formula>
    </cfRule>
    <cfRule type="cellIs" dxfId="13808" priority="5031" stopIfTrue="1" operator="equal">
      <formula>"SID revised"</formula>
    </cfRule>
  </conditionalFormatting>
  <conditionalFormatting sqref="F1318">
    <cfRule type="cellIs" dxfId="13807" priority="5014" stopIfTrue="1" operator="equal">
      <formula>"LS In"</formula>
    </cfRule>
    <cfRule type="cellIs" dxfId="13806" priority="5015" stopIfTrue="1" operator="equal">
      <formula>"LS OUT"</formula>
    </cfRule>
    <cfRule type="cellIs" dxfId="13805" priority="5016" stopIfTrue="1" operator="equal">
      <formula>"CR"</formula>
    </cfRule>
    <cfRule type="cellIs" dxfId="13804" priority="5017" stopIfTrue="1" operator="equal">
      <formula>"P-CR"</formula>
    </cfRule>
    <cfRule type="cellIs" dxfId="13803" priority="5018" stopIfTrue="1" operator="equal">
      <formula>"CR Pack"</formula>
    </cfRule>
    <cfRule type="cellIs" dxfId="13802" priority="5019" stopIfTrue="1" operator="equal">
      <formula>"WID new"</formula>
    </cfRule>
    <cfRule type="cellIs" dxfId="13801" priority="5020" stopIfTrue="1" operator="equal">
      <formula>"WID revised"</formula>
    </cfRule>
    <cfRule type="cellIs" dxfId="13800" priority="5021" stopIfTrue="1" operator="equal">
      <formula>"SID new"</formula>
    </cfRule>
    <cfRule type="cellIs" dxfId="13799" priority="5022" stopIfTrue="1" operator="equal">
      <formula>"SID revised"</formula>
    </cfRule>
  </conditionalFormatting>
  <conditionalFormatting sqref="F1319">
    <cfRule type="cellIs" dxfId="13798" priority="5005" stopIfTrue="1" operator="equal">
      <formula>"LS In"</formula>
    </cfRule>
    <cfRule type="cellIs" dxfId="13797" priority="5006" stopIfTrue="1" operator="equal">
      <formula>"LS OUT"</formula>
    </cfRule>
    <cfRule type="cellIs" dxfId="13796" priority="5007" stopIfTrue="1" operator="equal">
      <formula>"CR"</formula>
    </cfRule>
    <cfRule type="cellIs" dxfId="13795" priority="5008" stopIfTrue="1" operator="equal">
      <formula>"P-CR"</formula>
    </cfRule>
    <cfRule type="cellIs" dxfId="13794" priority="5009" stopIfTrue="1" operator="equal">
      <formula>"CR Pack"</formula>
    </cfRule>
    <cfRule type="cellIs" dxfId="13793" priority="5010" stopIfTrue="1" operator="equal">
      <formula>"WID new"</formula>
    </cfRule>
    <cfRule type="cellIs" dxfId="13792" priority="5011" stopIfTrue="1" operator="equal">
      <formula>"WID revised"</formula>
    </cfRule>
    <cfRule type="cellIs" dxfId="13791" priority="5012" stopIfTrue="1" operator="equal">
      <formula>"SID new"</formula>
    </cfRule>
    <cfRule type="cellIs" dxfId="13790" priority="5013" stopIfTrue="1" operator="equal">
      <formula>"SID revised"</formula>
    </cfRule>
  </conditionalFormatting>
  <conditionalFormatting sqref="F1320">
    <cfRule type="cellIs" dxfId="13789" priority="4996" stopIfTrue="1" operator="equal">
      <formula>"LS In"</formula>
    </cfRule>
    <cfRule type="cellIs" dxfId="13788" priority="4997" stopIfTrue="1" operator="equal">
      <formula>"LS OUT"</formula>
    </cfRule>
    <cfRule type="cellIs" dxfId="13787" priority="4998" stopIfTrue="1" operator="equal">
      <formula>"CR"</formula>
    </cfRule>
    <cfRule type="cellIs" dxfId="13786" priority="4999" stopIfTrue="1" operator="equal">
      <formula>"P-CR"</formula>
    </cfRule>
    <cfRule type="cellIs" dxfId="13785" priority="5000" stopIfTrue="1" operator="equal">
      <formula>"CR Pack"</formula>
    </cfRule>
    <cfRule type="cellIs" dxfId="13784" priority="5001" stopIfTrue="1" operator="equal">
      <formula>"WID new"</formula>
    </cfRule>
    <cfRule type="cellIs" dxfId="13783" priority="5002" stopIfTrue="1" operator="equal">
      <formula>"WID revised"</formula>
    </cfRule>
    <cfRule type="cellIs" dxfId="13782" priority="5003" stopIfTrue="1" operator="equal">
      <formula>"SID new"</formula>
    </cfRule>
    <cfRule type="cellIs" dxfId="13781" priority="5004" stopIfTrue="1" operator="equal">
      <formula>"SID revised"</formula>
    </cfRule>
  </conditionalFormatting>
  <conditionalFormatting sqref="F1321">
    <cfRule type="cellIs" dxfId="13780" priority="4987" stopIfTrue="1" operator="equal">
      <formula>"LS In"</formula>
    </cfRule>
    <cfRule type="cellIs" dxfId="13779" priority="4988" stopIfTrue="1" operator="equal">
      <formula>"LS OUT"</formula>
    </cfRule>
    <cfRule type="cellIs" dxfId="13778" priority="4989" stopIfTrue="1" operator="equal">
      <formula>"CR"</formula>
    </cfRule>
    <cfRule type="cellIs" dxfId="13777" priority="4990" stopIfTrue="1" operator="equal">
      <formula>"P-CR"</formula>
    </cfRule>
    <cfRule type="cellIs" dxfId="13776" priority="4991" stopIfTrue="1" operator="equal">
      <formula>"CR Pack"</formula>
    </cfRule>
    <cfRule type="cellIs" dxfId="13775" priority="4992" stopIfTrue="1" operator="equal">
      <formula>"WID new"</formula>
    </cfRule>
    <cfRule type="cellIs" dxfId="13774" priority="4993" stopIfTrue="1" operator="equal">
      <formula>"WID revised"</formula>
    </cfRule>
    <cfRule type="cellIs" dxfId="13773" priority="4994" stopIfTrue="1" operator="equal">
      <formula>"SID new"</formula>
    </cfRule>
    <cfRule type="cellIs" dxfId="13772" priority="4995" stopIfTrue="1" operator="equal">
      <formula>"SID revised"</formula>
    </cfRule>
  </conditionalFormatting>
  <conditionalFormatting sqref="F1323">
    <cfRule type="cellIs" dxfId="13771" priority="4978" stopIfTrue="1" operator="equal">
      <formula>"LS In"</formula>
    </cfRule>
    <cfRule type="cellIs" dxfId="13770" priority="4979" stopIfTrue="1" operator="equal">
      <formula>"LS OUT"</formula>
    </cfRule>
    <cfRule type="cellIs" dxfId="13769" priority="4980" stopIfTrue="1" operator="equal">
      <formula>"CR"</formula>
    </cfRule>
    <cfRule type="cellIs" dxfId="13768" priority="4981" stopIfTrue="1" operator="equal">
      <formula>"P-CR"</formula>
    </cfRule>
    <cfRule type="cellIs" dxfId="13767" priority="4982" stopIfTrue="1" operator="equal">
      <formula>"CR Pack"</formula>
    </cfRule>
    <cfRule type="cellIs" dxfId="13766" priority="4983" stopIfTrue="1" operator="equal">
      <formula>"WID new"</formula>
    </cfRule>
    <cfRule type="cellIs" dxfId="13765" priority="4984" stopIfTrue="1" operator="equal">
      <formula>"WID revised"</formula>
    </cfRule>
    <cfRule type="cellIs" dxfId="13764" priority="4985" stopIfTrue="1" operator="equal">
      <formula>"SID new"</formula>
    </cfRule>
    <cfRule type="cellIs" dxfId="13763" priority="4986" stopIfTrue="1" operator="equal">
      <formula>"SID revised"</formula>
    </cfRule>
  </conditionalFormatting>
  <conditionalFormatting sqref="F1325 F1319 F1321 F1323">
    <cfRule type="cellIs" dxfId="13762" priority="4969" stopIfTrue="1" operator="equal">
      <formula>"LS In"</formula>
    </cfRule>
    <cfRule type="cellIs" dxfId="13761" priority="4970" stopIfTrue="1" operator="equal">
      <formula>"LS OUT"</formula>
    </cfRule>
    <cfRule type="cellIs" dxfId="13760" priority="4971" stopIfTrue="1" operator="equal">
      <formula>"CR"</formula>
    </cfRule>
    <cfRule type="cellIs" dxfId="13759" priority="4972" stopIfTrue="1" operator="equal">
      <formula>"P-CR"</formula>
    </cfRule>
    <cfRule type="cellIs" dxfId="13758" priority="4973" stopIfTrue="1" operator="equal">
      <formula>"CR Pack"</formula>
    </cfRule>
    <cfRule type="cellIs" dxfId="13757" priority="4974" stopIfTrue="1" operator="equal">
      <formula>"WID new"</formula>
    </cfRule>
    <cfRule type="cellIs" dxfId="13756" priority="4975" stopIfTrue="1" operator="equal">
      <formula>"WID revised"</formula>
    </cfRule>
    <cfRule type="cellIs" dxfId="13755" priority="4976" stopIfTrue="1" operator="equal">
      <formula>"SID new"</formula>
    </cfRule>
    <cfRule type="cellIs" dxfId="13754" priority="4977" stopIfTrue="1" operator="equal">
      <formula>"SID revised"</formula>
    </cfRule>
  </conditionalFormatting>
  <conditionalFormatting sqref="F1326">
    <cfRule type="cellIs" dxfId="13753" priority="4960" stopIfTrue="1" operator="equal">
      <formula>"LS In"</formula>
    </cfRule>
    <cfRule type="cellIs" dxfId="13752" priority="4961" stopIfTrue="1" operator="equal">
      <formula>"LS OUT"</formula>
    </cfRule>
    <cfRule type="cellIs" dxfId="13751" priority="4962" stopIfTrue="1" operator="equal">
      <formula>"CR"</formula>
    </cfRule>
    <cfRule type="cellIs" dxfId="13750" priority="4963" stopIfTrue="1" operator="equal">
      <formula>"P-CR"</formula>
    </cfRule>
    <cfRule type="cellIs" dxfId="13749" priority="4964" stopIfTrue="1" operator="equal">
      <formula>"CR Pack"</formula>
    </cfRule>
    <cfRule type="cellIs" dxfId="13748" priority="4965" stopIfTrue="1" operator="equal">
      <formula>"WID new"</formula>
    </cfRule>
    <cfRule type="cellIs" dxfId="13747" priority="4966" stopIfTrue="1" operator="equal">
      <formula>"WID revised"</formula>
    </cfRule>
    <cfRule type="cellIs" dxfId="13746" priority="4967" stopIfTrue="1" operator="equal">
      <formula>"SID new"</formula>
    </cfRule>
    <cfRule type="cellIs" dxfId="13745" priority="4968" stopIfTrue="1" operator="equal">
      <formula>"SID revised"</formula>
    </cfRule>
  </conditionalFormatting>
  <conditionalFormatting sqref="F1327">
    <cfRule type="cellIs" dxfId="13744" priority="4951" stopIfTrue="1" operator="equal">
      <formula>"LS In"</formula>
    </cfRule>
    <cfRule type="cellIs" dxfId="13743" priority="4952" stopIfTrue="1" operator="equal">
      <formula>"LS OUT"</formula>
    </cfRule>
    <cfRule type="cellIs" dxfId="13742" priority="4953" stopIfTrue="1" operator="equal">
      <formula>"CR"</formula>
    </cfRule>
    <cfRule type="cellIs" dxfId="13741" priority="4954" stopIfTrue="1" operator="equal">
      <formula>"P-CR"</formula>
    </cfRule>
    <cfRule type="cellIs" dxfId="13740" priority="4955" stopIfTrue="1" operator="equal">
      <formula>"CR Pack"</formula>
    </cfRule>
    <cfRule type="cellIs" dxfId="13739" priority="4956" stopIfTrue="1" operator="equal">
      <formula>"WID new"</formula>
    </cfRule>
    <cfRule type="cellIs" dxfId="13738" priority="4957" stopIfTrue="1" operator="equal">
      <formula>"WID revised"</formula>
    </cfRule>
    <cfRule type="cellIs" dxfId="13737" priority="4958" stopIfTrue="1" operator="equal">
      <formula>"SID new"</formula>
    </cfRule>
    <cfRule type="cellIs" dxfId="13736" priority="4959" stopIfTrue="1" operator="equal">
      <formula>"SID revised"</formula>
    </cfRule>
  </conditionalFormatting>
  <conditionalFormatting sqref="F1328">
    <cfRule type="cellIs" dxfId="13735" priority="4942" stopIfTrue="1" operator="equal">
      <formula>"LS In"</formula>
    </cfRule>
    <cfRule type="cellIs" dxfId="13734" priority="4943" stopIfTrue="1" operator="equal">
      <formula>"LS OUT"</formula>
    </cfRule>
    <cfRule type="cellIs" dxfId="13733" priority="4944" stopIfTrue="1" operator="equal">
      <formula>"CR"</formula>
    </cfRule>
    <cfRule type="cellIs" dxfId="13732" priority="4945" stopIfTrue="1" operator="equal">
      <formula>"P-CR"</formula>
    </cfRule>
    <cfRule type="cellIs" dxfId="13731" priority="4946" stopIfTrue="1" operator="equal">
      <formula>"CR Pack"</formula>
    </cfRule>
    <cfRule type="cellIs" dxfId="13730" priority="4947" stopIfTrue="1" operator="equal">
      <formula>"WID new"</formula>
    </cfRule>
    <cfRule type="cellIs" dxfId="13729" priority="4948" stopIfTrue="1" operator="equal">
      <formula>"WID revised"</formula>
    </cfRule>
    <cfRule type="cellIs" dxfId="13728" priority="4949" stopIfTrue="1" operator="equal">
      <formula>"SID new"</formula>
    </cfRule>
    <cfRule type="cellIs" dxfId="13727" priority="4950" stopIfTrue="1" operator="equal">
      <formula>"SID revised"</formula>
    </cfRule>
  </conditionalFormatting>
  <conditionalFormatting sqref="F1329">
    <cfRule type="cellIs" dxfId="13726" priority="4933" stopIfTrue="1" operator="equal">
      <formula>"LS In"</formula>
    </cfRule>
    <cfRule type="cellIs" dxfId="13725" priority="4934" stopIfTrue="1" operator="equal">
      <formula>"LS OUT"</formula>
    </cfRule>
    <cfRule type="cellIs" dxfId="13724" priority="4935" stopIfTrue="1" operator="equal">
      <formula>"CR"</formula>
    </cfRule>
    <cfRule type="cellIs" dxfId="13723" priority="4936" stopIfTrue="1" operator="equal">
      <formula>"P-CR"</formula>
    </cfRule>
    <cfRule type="cellIs" dxfId="13722" priority="4937" stopIfTrue="1" operator="equal">
      <formula>"CR Pack"</formula>
    </cfRule>
    <cfRule type="cellIs" dxfId="13721" priority="4938" stopIfTrue="1" operator="equal">
      <formula>"WID new"</formula>
    </cfRule>
    <cfRule type="cellIs" dxfId="13720" priority="4939" stopIfTrue="1" operator="equal">
      <formula>"WID revised"</formula>
    </cfRule>
    <cfRule type="cellIs" dxfId="13719" priority="4940" stopIfTrue="1" operator="equal">
      <formula>"SID new"</formula>
    </cfRule>
    <cfRule type="cellIs" dxfId="13718" priority="4941" stopIfTrue="1" operator="equal">
      <formula>"SID revised"</formula>
    </cfRule>
  </conditionalFormatting>
  <conditionalFormatting sqref="F1330">
    <cfRule type="cellIs" dxfId="13717" priority="4924" stopIfTrue="1" operator="equal">
      <formula>"LS In"</formula>
    </cfRule>
    <cfRule type="cellIs" dxfId="13716" priority="4925" stopIfTrue="1" operator="equal">
      <formula>"LS OUT"</formula>
    </cfRule>
    <cfRule type="cellIs" dxfId="13715" priority="4926" stopIfTrue="1" operator="equal">
      <formula>"CR"</formula>
    </cfRule>
    <cfRule type="cellIs" dxfId="13714" priority="4927" stopIfTrue="1" operator="equal">
      <formula>"P-CR"</formula>
    </cfRule>
    <cfRule type="cellIs" dxfId="13713" priority="4928" stopIfTrue="1" operator="equal">
      <formula>"CR Pack"</formula>
    </cfRule>
    <cfRule type="cellIs" dxfId="13712" priority="4929" stopIfTrue="1" operator="equal">
      <formula>"WID new"</formula>
    </cfRule>
    <cfRule type="cellIs" dxfId="13711" priority="4930" stopIfTrue="1" operator="equal">
      <formula>"WID revised"</formula>
    </cfRule>
    <cfRule type="cellIs" dxfId="13710" priority="4931" stopIfTrue="1" operator="equal">
      <formula>"SID new"</formula>
    </cfRule>
    <cfRule type="cellIs" dxfId="13709" priority="4932" stopIfTrue="1" operator="equal">
      <formula>"SID revised"</formula>
    </cfRule>
  </conditionalFormatting>
  <conditionalFormatting sqref="F1331">
    <cfRule type="cellIs" dxfId="13708" priority="4915" stopIfTrue="1" operator="equal">
      <formula>"LS In"</formula>
    </cfRule>
    <cfRule type="cellIs" dxfId="13707" priority="4916" stopIfTrue="1" operator="equal">
      <formula>"LS OUT"</formula>
    </cfRule>
    <cfRule type="cellIs" dxfId="13706" priority="4917" stopIfTrue="1" operator="equal">
      <formula>"CR"</formula>
    </cfRule>
    <cfRule type="cellIs" dxfId="13705" priority="4918" stopIfTrue="1" operator="equal">
      <formula>"P-CR"</formula>
    </cfRule>
    <cfRule type="cellIs" dxfId="13704" priority="4919" stopIfTrue="1" operator="equal">
      <formula>"CR Pack"</formula>
    </cfRule>
    <cfRule type="cellIs" dxfId="13703" priority="4920" stopIfTrue="1" operator="equal">
      <formula>"WID new"</formula>
    </cfRule>
    <cfRule type="cellIs" dxfId="13702" priority="4921" stopIfTrue="1" operator="equal">
      <formula>"WID revised"</formula>
    </cfRule>
    <cfRule type="cellIs" dxfId="13701" priority="4922" stopIfTrue="1" operator="equal">
      <formula>"SID new"</formula>
    </cfRule>
    <cfRule type="cellIs" dxfId="13700" priority="4923" stopIfTrue="1" operator="equal">
      <formula>"SID revised"</formula>
    </cfRule>
  </conditionalFormatting>
  <conditionalFormatting sqref="F1334">
    <cfRule type="cellIs" dxfId="13699" priority="4906" stopIfTrue="1" operator="equal">
      <formula>"LS In"</formula>
    </cfRule>
    <cfRule type="cellIs" dxfId="13698" priority="4907" stopIfTrue="1" operator="equal">
      <formula>"LS OUT"</formula>
    </cfRule>
    <cfRule type="cellIs" dxfId="13697" priority="4908" stopIfTrue="1" operator="equal">
      <formula>"CR"</formula>
    </cfRule>
    <cfRule type="cellIs" dxfId="13696" priority="4909" stopIfTrue="1" operator="equal">
      <formula>"P-CR"</formula>
    </cfRule>
    <cfRule type="cellIs" dxfId="13695" priority="4910" stopIfTrue="1" operator="equal">
      <formula>"CR Pack"</formula>
    </cfRule>
    <cfRule type="cellIs" dxfId="13694" priority="4911" stopIfTrue="1" operator="equal">
      <formula>"WID new"</formula>
    </cfRule>
    <cfRule type="cellIs" dxfId="13693" priority="4912" stopIfTrue="1" operator="equal">
      <formula>"WID revised"</formula>
    </cfRule>
    <cfRule type="cellIs" dxfId="13692" priority="4913" stopIfTrue="1" operator="equal">
      <formula>"SID new"</formula>
    </cfRule>
    <cfRule type="cellIs" dxfId="13691" priority="4914" stopIfTrue="1" operator="equal">
      <formula>"SID revised"</formula>
    </cfRule>
  </conditionalFormatting>
  <conditionalFormatting sqref="F1335">
    <cfRule type="cellIs" dxfId="13690" priority="4897" stopIfTrue="1" operator="equal">
      <formula>"LS In"</formula>
    </cfRule>
    <cfRule type="cellIs" dxfId="13689" priority="4898" stopIfTrue="1" operator="equal">
      <formula>"LS OUT"</formula>
    </cfRule>
    <cfRule type="cellIs" dxfId="13688" priority="4899" stopIfTrue="1" operator="equal">
      <formula>"CR"</formula>
    </cfRule>
    <cfRule type="cellIs" dxfId="13687" priority="4900" stopIfTrue="1" operator="equal">
      <formula>"P-CR"</formula>
    </cfRule>
    <cfRule type="cellIs" dxfId="13686" priority="4901" stopIfTrue="1" operator="equal">
      <formula>"CR Pack"</formula>
    </cfRule>
    <cfRule type="cellIs" dxfId="13685" priority="4902" stopIfTrue="1" operator="equal">
      <formula>"WID new"</formula>
    </cfRule>
    <cfRule type="cellIs" dxfId="13684" priority="4903" stopIfTrue="1" operator="equal">
      <formula>"WID revised"</formula>
    </cfRule>
    <cfRule type="cellIs" dxfId="13683" priority="4904" stopIfTrue="1" operator="equal">
      <formula>"SID new"</formula>
    </cfRule>
    <cfRule type="cellIs" dxfId="13682" priority="4905" stopIfTrue="1" operator="equal">
      <formula>"SID revised"</formula>
    </cfRule>
  </conditionalFormatting>
  <conditionalFormatting sqref="F1357:F1368">
    <cfRule type="cellIs" dxfId="13681" priority="4888" stopIfTrue="1" operator="equal">
      <formula>"LS In"</formula>
    </cfRule>
    <cfRule type="cellIs" dxfId="13680" priority="4889" stopIfTrue="1" operator="equal">
      <formula>"LS OUT"</formula>
    </cfRule>
    <cfRule type="cellIs" dxfId="13679" priority="4890" stopIfTrue="1" operator="equal">
      <formula>"CR"</formula>
    </cfRule>
    <cfRule type="cellIs" dxfId="13678" priority="4891" stopIfTrue="1" operator="equal">
      <formula>"P-CR"</formula>
    </cfRule>
    <cfRule type="cellIs" dxfId="13677" priority="4892" stopIfTrue="1" operator="equal">
      <formula>"CR Pack"</formula>
    </cfRule>
    <cfRule type="cellIs" dxfId="13676" priority="4893" stopIfTrue="1" operator="equal">
      <formula>"WID new"</formula>
    </cfRule>
    <cfRule type="cellIs" dxfId="13675" priority="4894" stopIfTrue="1" operator="equal">
      <formula>"WID revised"</formula>
    </cfRule>
    <cfRule type="cellIs" dxfId="13674" priority="4895" stopIfTrue="1" operator="equal">
      <formula>"SID new"</formula>
    </cfRule>
    <cfRule type="cellIs" dxfId="13673" priority="4896" stopIfTrue="1" operator="equal">
      <formula>"SID revised"</formula>
    </cfRule>
  </conditionalFormatting>
  <conditionalFormatting sqref="F1360">
    <cfRule type="cellIs" dxfId="13672" priority="4879" stopIfTrue="1" operator="equal">
      <formula>"LS In"</formula>
    </cfRule>
    <cfRule type="cellIs" dxfId="13671" priority="4880" stopIfTrue="1" operator="equal">
      <formula>"LS OUT"</formula>
    </cfRule>
    <cfRule type="cellIs" dxfId="13670" priority="4881" stopIfTrue="1" operator="equal">
      <formula>"CR"</formula>
    </cfRule>
    <cfRule type="cellIs" dxfId="13669" priority="4882" stopIfTrue="1" operator="equal">
      <formula>"P-CR"</formula>
    </cfRule>
    <cfRule type="cellIs" dxfId="13668" priority="4883" stopIfTrue="1" operator="equal">
      <formula>"CR Pack"</formula>
    </cfRule>
    <cfRule type="cellIs" dxfId="13667" priority="4884" stopIfTrue="1" operator="equal">
      <formula>"WID new"</formula>
    </cfRule>
    <cfRule type="cellIs" dxfId="13666" priority="4885" stopIfTrue="1" operator="equal">
      <formula>"WID revised"</formula>
    </cfRule>
    <cfRule type="cellIs" dxfId="13665" priority="4886" stopIfTrue="1" operator="equal">
      <formula>"SID new"</formula>
    </cfRule>
    <cfRule type="cellIs" dxfId="13664" priority="4887" stopIfTrue="1" operator="equal">
      <formula>"SID revised"</formula>
    </cfRule>
  </conditionalFormatting>
  <conditionalFormatting sqref="F1361">
    <cfRule type="cellIs" dxfId="13663" priority="4870" stopIfTrue="1" operator="equal">
      <formula>"LS In"</formula>
    </cfRule>
    <cfRule type="cellIs" dxfId="13662" priority="4871" stopIfTrue="1" operator="equal">
      <formula>"LS OUT"</formula>
    </cfRule>
    <cfRule type="cellIs" dxfId="13661" priority="4872" stopIfTrue="1" operator="equal">
      <formula>"CR"</formula>
    </cfRule>
    <cfRule type="cellIs" dxfId="13660" priority="4873" stopIfTrue="1" operator="equal">
      <formula>"P-CR"</formula>
    </cfRule>
    <cfRule type="cellIs" dxfId="13659" priority="4874" stopIfTrue="1" operator="equal">
      <formula>"CR Pack"</formula>
    </cfRule>
    <cfRule type="cellIs" dxfId="13658" priority="4875" stopIfTrue="1" operator="equal">
      <formula>"WID new"</formula>
    </cfRule>
    <cfRule type="cellIs" dxfId="13657" priority="4876" stopIfTrue="1" operator="equal">
      <formula>"WID revised"</formula>
    </cfRule>
    <cfRule type="cellIs" dxfId="13656" priority="4877" stopIfTrue="1" operator="equal">
      <formula>"SID new"</formula>
    </cfRule>
    <cfRule type="cellIs" dxfId="13655" priority="4878" stopIfTrue="1" operator="equal">
      <formula>"SID revised"</formula>
    </cfRule>
  </conditionalFormatting>
  <conditionalFormatting sqref="F1362">
    <cfRule type="cellIs" dxfId="13654" priority="4861" stopIfTrue="1" operator="equal">
      <formula>"LS In"</formula>
    </cfRule>
    <cfRule type="cellIs" dxfId="13653" priority="4862" stopIfTrue="1" operator="equal">
      <formula>"LS OUT"</formula>
    </cfRule>
    <cfRule type="cellIs" dxfId="13652" priority="4863" stopIfTrue="1" operator="equal">
      <formula>"CR"</formula>
    </cfRule>
    <cfRule type="cellIs" dxfId="13651" priority="4864" stopIfTrue="1" operator="equal">
      <formula>"P-CR"</formula>
    </cfRule>
    <cfRule type="cellIs" dxfId="13650" priority="4865" stopIfTrue="1" operator="equal">
      <formula>"CR Pack"</formula>
    </cfRule>
    <cfRule type="cellIs" dxfId="13649" priority="4866" stopIfTrue="1" operator="equal">
      <formula>"WID new"</formula>
    </cfRule>
    <cfRule type="cellIs" dxfId="13648" priority="4867" stopIfTrue="1" operator="equal">
      <formula>"WID revised"</formula>
    </cfRule>
    <cfRule type="cellIs" dxfId="13647" priority="4868" stopIfTrue="1" operator="equal">
      <formula>"SID new"</formula>
    </cfRule>
    <cfRule type="cellIs" dxfId="13646" priority="4869" stopIfTrue="1" operator="equal">
      <formula>"SID revised"</formula>
    </cfRule>
  </conditionalFormatting>
  <conditionalFormatting sqref="F1363">
    <cfRule type="cellIs" dxfId="13645" priority="4852" stopIfTrue="1" operator="equal">
      <formula>"LS In"</formula>
    </cfRule>
    <cfRule type="cellIs" dxfId="13644" priority="4853" stopIfTrue="1" operator="equal">
      <formula>"LS OUT"</formula>
    </cfRule>
    <cfRule type="cellIs" dxfId="13643" priority="4854" stopIfTrue="1" operator="equal">
      <formula>"CR"</formula>
    </cfRule>
    <cfRule type="cellIs" dxfId="13642" priority="4855" stopIfTrue="1" operator="equal">
      <formula>"P-CR"</formula>
    </cfRule>
    <cfRule type="cellIs" dxfId="13641" priority="4856" stopIfTrue="1" operator="equal">
      <formula>"CR Pack"</formula>
    </cfRule>
    <cfRule type="cellIs" dxfId="13640" priority="4857" stopIfTrue="1" operator="equal">
      <formula>"WID new"</formula>
    </cfRule>
    <cfRule type="cellIs" dxfId="13639" priority="4858" stopIfTrue="1" operator="equal">
      <formula>"WID revised"</formula>
    </cfRule>
    <cfRule type="cellIs" dxfId="13638" priority="4859" stopIfTrue="1" operator="equal">
      <formula>"SID new"</formula>
    </cfRule>
    <cfRule type="cellIs" dxfId="13637" priority="4860" stopIfTrue="1" operator="equal">
      <formula>"SID revised"</formula>
    </cfRule>
  </conditionalFormatting>
  <conditionalFormatting sqref="F1376">
    <cfRule type="cellIs" dxfId="13636" priority="4843" stopIfTrue="1" operator="equal">
      <formula>"LS In"</formula>
    </cfRule>
    <cfRule type="cellIs" dxfId="13635" priority="4844" stopIfTrue="1" operator="equal">
      <formula>"LS OUT"</formula>
    </cfRule>
    <cfRule type="cellIs" dxfId="13634" priority="4845" stopIfTrue="1" operator="equal">
      <formula>"CR"</formula>
    </cfRule>
    <cfRule type="cellIs" dxfId="13633" priority="4846" stopIfTrue="1" operator="equal">
      <formula>"P-CR"</formula>
    </cfRule>
    <cfRule type="cellIs" dxfId="13632" priority="4847" stopIfTrue="1" operator="equal">
      <formula>"CR Pack"</formula>
    </cfRule>
    <cfRule type="cellIs" dxfId="13631" priority="4848" stopIfTrue="1" operator="equal">
      <formula>"WID new"</formula>
    </cfRule>
    <cfRule type="cellIs" dxfId="13630" priority="4849" stopIfTrue="1" operator="equal">
      <formula>"WID revised"</formula>
    </cfRule>
    <cfRule type="cellIs" dxfId="13629" priority="4850" stopIfTrue="1" operator="equal">
      <formula>"SID new"</formula>
    </cfRule>
    <cfRule type="cellIs" dxfId="13628" priority="4851" stopIfTrue="1" operator="equal">
      <formula>"SID revised"</formula>
    </cfRule>
  </conditionalFormatting>
  <conditionalFormatting sqref="F1377">
    <cfRule type="cellIs" dxfId="13627" priority="4834" stopIfTrue="1" operator="equal">
      <formula>"LS In"</formula>
    </cfRule>
    <cfRule type="cellIs" dxfId="13626" priority="4835" stopIfTrue="1" operator="equal">
      <formula>"LS OUT"</formula>
    </cfRule>
    <cfRule type="cellIs" dxfId="13625" priority="4836" stopIfTrue="1" operator="equal">
      <formula>"CR"</formula>
    </cfRule>
    <cfRule type="cellIs" dxfId="13624" priority="4837" stopIfTrue="1" operator="equal">
      <formula>"P-CR"</formula>
    </cfRule>
    <cfRule type="cellIs" dxfId="13623" priority="4838" stopIfTrue="1" operator="equal">
      <formula>"CR Pack"</formula>
    </cfRule>
    <cfRule type="cellIs" dxfId="13622" priority="4839" stopIfTrue="1" operator="equal">
      <formula>"WID new"</formula>
    </cfRule>
    <cfRule type="cellIs" dxfId="13621" priority="4840" stopIfTrue="1" operator="equal">
      <formula>"WID revised"</formula>
    </cfRule>
    <cfRule type="cellIs" dxfId="13620" priority="4841" stopIfTrue="1" operator="equal">
      <formula>"SID new"</formula>
    </cfRule>
    <cfRule type="cellIs" dxfId="13619" priority="4842" stopIfTrue="1" operator="equal">
      <formula>"SID revised"</formula>
    </cfRule>
  </conditionalFormatting>
  <conditionalFormatting sqref="F1247">
    <cfRule type="cellIs" dxfId="13618" priority="4825" stopIfTrue="1" operator="equal">
      <formula>"LS In"</formula>
    </cfRule>
    <cfRule type="cellIs" dxfId="13617" priority="4826" stopIfTrue="1" operator="equal">
      <formula>"LS OUT"</formula>
    </cfRule>
    <cfRule type="cellIs" dxfId="13616" priority="4827" stopIfTrue="1" operator="equal">
      <formula>"CR"</formula>
    </cfRule>
    <cfRule type="cellIs" dxfId="13615" priority="4828" stopIfTrue="1" operator="equal">
      <formula>"P-CR"</formula>
    </cfRule>
    <cfRule type="cellIs" dxfId="13614" priority="4829" stopIfTrue="1" operator="equal">
      <formula>"CR Pack"</formula>
    </cfRule>
    <cfRule type="cellIs" dxfId="13613" priority="4830" stopIfTrue="1" operator="equal">
      <formula>"WID new"</formula>
    </cfRule>
    <cfRule type="cellIs" dxfId="13612" priority="4831" stopIfTrue="1" operator="equal">
      <formula>"WID revised"</formula>
    </cfRule>
    <cfRule type="cellIs" dxfId="13611" priority="4832" stopIfTrue="1" operator="equal">
      <formula>"SID new"</formula>
    </cfRule>
    <cfRule type="cellIs" dxfId="13610" priority="4833" stopIfTrue="1" operator="equal">
      <formula>"SID revised"</formula>
    </cfRule>
  </conditionalFormatting>
  <conditionalFormatting sqref="F1248">
    <cfRule type="cellIs" dxfId="13609" priority="4816" stopIfTrue="1" operator="equal">
      <formula>"LS In"</formula>
    </cfRule>
    <cfRule type="cellIs" dxfId="13608" priority="4817" stopIfTrue="1" operator="equal">
      <formula>"LS OUT"</formula>
    </cfRule>
    <cfRule type="cellIs" dxfId="13607" priority="4818" stopIfTrue="1" operator="equal">
      <formula>"CR"</formula>
    </cfRule>
    <cfRule type="cellIs" dxfId="13606" priority="4819" stopIfTrue="1" operator="equal">
      <formula>"P-CR"</formula>
    </cfRule>
    <cfRule type="cellIs" dxfId="13605" priority="4820" stopIfTrue="1" operator="equal">
      <formula>"CR Pack"</formula>
    </cfRule>
    <cfRule type="cellIs" dxfId="13604" priority="4821" stopIfTrue="1" operator="equal">
      <formula>"WID new"</formula>
    </cfRule>
    <cfRule type="cellIs" dxfId="13603" priority="4822" stopIfTrue="1" operator="equal">
      <formula>"WID revised"</formula>
    </cfRule>
    <cfRule type="cellIs" dxfId="13602" priority="4823" stopIfTrue="1" operator="equal">
      <formula>"SID new"</formula>
    </cfRule>
    <cfRule type="cellIs" dxfId="13601" priority="4824" stopIfTrue="1" operator="equal">
      <formula>"SID revised"</formula>
    </cfRule>
  </conditionalFormatting>
  <conditionalFormatting sqref="F1392">
    <cfRule type="cellIs" dxfId="13600" priority="4807" stopIfTrue="1" operator="equal">
      <formula>"LS In"</formula>
    </cfRule>
    <cfRule type="cellIs" dxfId="13599" priority="4808" stopIfTrue="1" operator="equal">
      <formula>"LS OUT"</formula>
    </cfRule>
    <cfRule type="cellIs" dxfId="13598" priority="4809" stopIfTrue="1" operator="equal">
      <formula>"CR"</formula>
    </cfRule>
    <cfRule type="cellIs" dxfId="13597" priority="4810" stopIfTrue="1" operator="equal">
      <formula>"P-CR"</formula>
    </cfRule>
    <cfRule type="cellIs" dxfId="13596" priority="4811" stopIfTrue="1" operator="equal">
      <formula>"CR Pack"</formula>
    </cfRule>
    <cfRule type="cellIs" dxfId="13595" priority="4812" stopIfTrue="1" operator="equal">
      <formula>"WID new"</formula>
    </cfRule>
    <cfRule type="cellIs" dxfId="13594" priority="4813" stopIfTrue="1" operator="equal">
      <formula>"WID revised"</formula>
    </cfRule>
    <cfRule type="cellIs" dxfId="13593" priority="4814" stopIfTrue="1" operator="equal">
      <formula>"SID new"</formula>
    </cfRule>
    <cfRule type="cellIs" dxfId="13592" priority="4815" stopIfTrue="1" operator="equal">
      <formula>"SID revised"</formula>
    </cfRule>
  </conditionalFormatting>
  <conditionalFormatting sqref="F1394">
    <cfRule type="cellIs" dxfId="13591" priority="4798" stopIfTrue="1" operator="equal">
      <formula>"LS In"</formula>
    </cfRule>
    <cfRule type="cellIs" dxfId="13590" priority="4799" stopIfTrue="1" operator="equal">
      <formula>"LS OUT"</formula>
    </cfRule>
    <cfRule type="cellIs" dxfId="13589" priority="4800" stopIfTrue="1" operator="equal">
      <formula>"CR"</formula>
    </cfRule>
    <cfRule type="cellIs" dxfId="13588" priority="4801" stopIfTrue="1" operator="equal">
      <formula>"P-CR"</formula>
    </cfRule>
    <cfRule type="cellIs" dxfId="13587" priority="4802" stopIfTrue="1" operator="equal">
      <formula>"CR Pack"</formula>
    </cfRule>
    <cfRule type="cellIs" dxfId="13586" priority="4803" stopIfTrue="1" operator="equal">
      <formula>"WID new"</formula>
    </cfRule>
    <cfRule type="cellIs" dxfId="13585" priority="4804" stopIfTrue="1" operator="equal">
      <formula>"WID revised"</formula>
    </cfRule>
    <cfRule type="cellIs" dxfId="13584" priority="4805" stopIfTrue="1" operator="equal">
      <formula>"SID new"</formula>
    </cfRule>
    <cfRule type="cellIs" dxfId="13583" priority="4806" stopIfTrue="1" operator="equal">
      <formula>"SID revised"</formula>
    </cfRule>
  </conditionalFormatting>
  <conditionalFormatting sqref="F1035">
    <cfRule type="cellIs" dxfId="13582" priority="4789" stopIfTrue="1" operator="equal">
      <formula>"LS In"</formula>
    </cfRule>
    <cfRule type="cellIs" dxfId="13581" priority="4790" stopIfTrue="1" operator="equal">
      <formula>"LS OUT"</formula>
    </cfRule>
    <cfRule type="cellIs" dxfId="13580" priority="4791" stopIfTrue="1" operator="equal">
      <formula>"CR"</formula>
    </cfRule>
    <cfRule type="cellIs" dxfId="13579" priority="4792" stopIfTrue="1" operator="equal">
      <formula>"P-CR"</formula>
    </cfRule>
    <cfRule type="cellIs" dxfId="13578" priority="4793" stopIfTrue="1" operator="equal">
      <formula>"CR Pack"</formula>
    </cfRule>
    <cfRule type="cellIs" dxfId="13577" priority="4794" stopIfTrue="1" operator="equal">
      <formula>"WID new"</formula>
    </cfRule>
    <cfRule type="cellIs" dxfId="13576" priority="4795" stopIfTrue="1" operator="equal">
      <formula>"WID revised"</formula>
    </cfRule>
    <cfRule type="cellIs" dxfId="13575" priority="4796" stopIfTrue="1" operator="equal">
      <formula>"SID new"</formula>
    </cfRule>
    <cfRule type="cellIs" dxfId="13574" priority="4797" stopIfTrue="1" operator="equal">
      <formula>"SID revised"</formula>
    </cfRule>
  </conditionalFormatting>
  <conditionalFormatting sqref="F1349">
    <cfRule type="cellIs" dxfId="13573" priority="4780" stopIfTrue="1" operator="equal">
      <formula>"LS In"</formula>
    </cfRule>
    <cfRule type="cellIs" dxfId="13572" priority="4781" stopIfTrue="1" operator="equal">
      <formula>"LS OUT"</formula>
    </cfRule>
    <cfRule type="cellIs" dxfId="13571" priority="4782" stopIfTrue="1" operator="equal">
      <formula>"CR"</formula>
    </cfRule>
    <cfRule type="cellIs" dxfId="13570" priority="4783" stopIfTrue="1" operator="equal">
      <formula>"P-CR"</formula>
    </cfRule>
    <cfRule type="cellIs" dxfId="13569" priority="4784" stopIfTrue="1" operator="equal">
      <formula>"CR Pack"</formula>
    </cfRule>
    <cfRule type="cellIs" dxfId="13568" priority="4785" stopIfTrue="1" operator="equal">
      <formula>"WID new"</formula>
    </cfRule>
    <cfRule type="cellIs" dxfId="13567" priority="4786" stopIfTrue="1" operator="equal">
      <formula>"WID revised"</formula>
    </cfRule>
    <cfRule type="cellIs" dxfId="13566" priority="4787" stopIfTrue="1" operator="equal">
      <formula>"SID new"</formula>
    </cfRule>
    <cfRule type="cellIs" dxfId="13565" priority="4788" stopIfTrue="1" operator="equal">
      <formula>"SID revised"</formula>
    </cfRule>
  </conditionalFormatting>
  <conditionalFormatting sqref="F1229">
    <cfRule type="cellIs" dxfId="13564" priority="4771" stopIfTrue="1" operator="equal">
      <formula>"LS In"</formula>
    </cfRule>
    <cfRule type="cellIs" dxfId="13563" priority="4772" stopIfTrue="1" operator="equal">
      <formula>"LS OUT"</formula>
    </cfRule>
    <cfRule type="cellIs" dxfId="13562" priority="4773" stopIfTrue="1" operator="equal">
      <formula>"CR"</formula>
    </cfRule>
    <cfRule type="cellIs" dxfId="13561" priority="4774" stopIfTrue="1" operator="equal">
      <formula>"P-CR"</formula>
    </cfRule>
    <cfRule type="cellIs" dxfId="13560" priority="4775" stopIfTrue="1" operator="equal">
      <formula>"CR Pack"</formula>
    </cfRule>
    <cfRule type="cellIs" dxfId="13559" priority="4776" stopIfTrue="1" operator="equal">
      <formula>"WID new"</formula>
    </cfRule>
    <cfRule type="cellIs" dxfId="13558" priority="4777" stopIfTrue="1" operator="equal">
      <formula>"WID revised"</formula>
    </cfRule>
    <cfRule type="cellIs" dxfId="13557" priority="4778" stopIfTrue="1" operator="equal">
      <formula>"SID new"</formula>
    </cfRule>
    <cfRule type="cellIs" dxfId="13556" priority="4779" stopIfTrue="1" operator="equal">
      <formula>"SID revised"</formula>
    </cfRule>
  </conditionalFormatting>
  <conditionalFormatting sqref="F1230">
    <cfRule type="cellIs" dxfId="13555" priority="4762" stopIfTrue="1" operator="equal">
      <formula>"LS In"</formula>
    </cfRule>
    <cfRule type="cellIs" dxfId="13554" priority="4763" stopIfTrue="1" operator="equal">
      <formula>"LS OUT"</formula>
    </cfRule>
    <cfRule type="cellIs" dxfId="13553" priority="4764" stopIfTrue="1" operator="equal">
      <formula>"CR"</formula>
    </cfRule>
    <cfRule type="cellIs" dxfId="13552" priority="4765" stopIfTrue="1" operator="equal">
      <formula>"P-CR"</formula>
    </cfRule>
    <cfRule type="cellIs" dxfId="13551" priority="4766" stopIfTrue="1" operator="equal">
      <formula>"CR Pack"</formula>
    </cfRule>
    <cfRule type="cellIs" dxfId="13550" priority="4767" stopIfTrue="1" operator="equal">
      <formula>"WID new"</formula>
    </cfRule>
    <cfRule type="cellIs" dxfId="13549" priority="4768" stopIfTrue="1" operator="equal">
      <formula>"WID revised"</formula>
    </cfRule>
    <cfRule type="cellIs" dxfId="13548" priority="4769" stopIfTrue="1" operator="equal">
      <formula>"SID new"</formula>
    </cfRule>
    <cfRule type="cellIs" dxfId="13547" priority="4770" stopIfTrue="1" operator="equal">
      <formula>"SID revised"</formula>
    </cfRule>
  </conditionalFormatting>
  <conditionalFormatting sqref="F1404">
    <cfRule type="cellIs" dxfId="13546" priority="4753" stopIfTrue="1" operator="equal">
      <formula>"LS In"</formula>
    </cfRule>
    <cfRule type="cellIs" dxfId="13545" priority="4754" stopIfTrue="1" operator="equal">
      <formula>"LS OUT"</formula>
    </cfRule>
    <cfRule type="cellIs" dxfId="13544" priority="4755" stopIfTrue="1" operator="equal">
      <formula>"CR"</formula>
    </cfRule>
    <cfRule type="cellIs" dxfId="13543" priority="4756" stopIfTrue="1" operator="equal">
      <formula>"P-CR"</formula>
    </cfRule>
    <cfRule type="cellIs" dxfId="13542" priority="4757" stopIfTrue="1" operator="equal">
      <formula>"CR Pack"</formula>
    </cfRule>
    <cfRule type="cellIs" dxfId="13541" priority="4758" stopIfTrue="1" operator="equal">
      <formula>"WID new"</formula>
    </cfRule>
    <cfRule type="cellIs" dxfId="13540" priority="4759" stopIfTrue="1" operator="equal">
      <formula>"WID revised"</formula>
    </cfRule>
    <cfRule type="cellIs" dxfId="13539" priority="4760" stopIfTrue="1" operator="equal">
      <formula>"SID new"</formula>
    </cfRule>
    <cfRule type="cellIs" dxfId="13538" priority="4761" stopIfTrue="1" operator="equal">
      <formula>"SID revised"</formula>
    </cfRule>
  </conditionalFormatting>
  <conditionalFormatting sqref="F1404">
    <cfRule type="cellIs" dxfId="13537" priority="4744" stopIfTrue="1" operator="equal">
      <formula>"LS In"</formula>
    </cfRule>
    <cfRule type="cellIs" dxfId="13536" priority="4745" stopIfTrue="1" operator="equal">
      <formula>"LS OUT"</formula>
    </cfRule>
    <cfRule type="cellIs" dxfId="13535" priority="4746" stopIfTrue="1" operator="equal">
      <formula>"CR"</formula>
    </cfRule>
    <cfRule type="cellIs" dxfId="13534" priority="4747" stopIfTrue="1" operator="equal">
      <formula>"P-CR"</formula>
    </cfRule>
    <cfRule type="cellIs" dxfId="13533" priority="4748" stopIfTrue="1" operator="equal">
      <formula>"CR Pack"</formula>
    </cfRule>
    <cfRule type="cellIs" dxfId="13532" priority="4749" stopIfTrue="1" operator="equal">
      <formula>"WID new"</formula>
    </cfRule>
    <cfRule type="cellIs" dxfId="13531" priority="4750" stopIfTrue="1" operator="equal">
      <formula>"WID revised"</formula>
    </cfRule>
    <cfRule type="cellIs" dxfId="13530" priority="4751" stopIfTrue="1" operator="equal">
      <formula>"SID new"</formula>
    </cfRule>
    <cfRule type="cellIs" dxfId="13529" priority="4752" stopIfTrue="1" operator="equal">
      <formula>"SID revised"</formula>
    </cfRule>
  </conditionalFormatting>
  <conditionalFormatting sqref="F1407">
    <cfRule type="cellIs" dxfId="13528" priority="4735" stopIfTrue="1" operator="equal">
      <formula>"LS In"</formula>
    </cfRule>
    <cfRule type="cellIs" dxfId="13527" priority="4736" stopIfTrue="1" operator="equal">
      <formula>"LS OUT"</formula>
    </cfRule>
    <cfRule type="cellIs" dxfId="13526" priority="4737" stopIfTrue="1" operator="equal">
      <formula>"CR"</formula>
    </cfRule>
    <cfRule type="cellIs" dxfId="13525" priority="4738" stopIfTrue="1" operator="equal">
      <formula>"P-CR"</formula>
    </cfRule>
    <cfRule type="cellIs" dxfId="13524" priority="4739" stopIfTrue="1" operator="equal">
      <formula>"CR Pack"</formula>
    </cfRule>
    <cfRule type="cellIs" dxfId="13523" priority="4740" stopIfTrue="1" operator="equal">
      <formula>"WID new"</formula>
    </cfRule>
    <cfRule type="cellIs" dxfId="13522" priority="4741" stopIfTrue="1" operator="equal">
      <formula>"WID revised"</formula>
    </cfRule>
    <cfRule type="cellIs" dxfId="13521" priority="4742" stopIfTrue="1" operator="equal">
      <formula>"SID new"</formula>
    </cfRule>
    <cfRule type="cellIs" dxfId="13520" priority="4743" stopIfTrue="1" operator="equal">
      <formula>"SID revised"</formula>
    </cfRule>
  </conditionalFormatting>
  <conditionalFormatting sqref="F1408">
    <cfRule type="cellIs" dxfId="13519" priority="4726" stopIfTrue="1" operator="equal">
      <formula>"LS In"</formula>
    </cfRule>
    <cfRule type="cellIs" dxfId="13518" priority="4727" stopIfTrue="1" operator="equal">
      <formula>"LS OUT"</formula>
    </cfRule>
    <cfRule type="cellIs" dxfId="13517" priority="4728" stopIfTrue="1" operator="equal">
      <formula>"CR"</formula>
    </cfRule>
    <cfRule type="cellIs" dxfId="13516" priority="4729" stopIfTrue="1" operator="equal">
      <formula>"P-CR"</formula>
    </cfRule>
    <cfRule type="cellIs" dxfId="13515" priority="4730" stopIfTrue="1" operator="equal">
      <formula>"CR Pack"</formula>
    </cfRule>
    <cfRule type="cellIs" dxfId="13514" priority="4731" stopIfTrue="1" operator="equal">
      <formula>"WID new"</formula>
    </cfRule>
    <cfRule type="cellIs" dxfId="13513" priority="4732" stopIfTrue="1" operator="equal">
      <formula>"WID revised"</formula>
    </cfRule>
    <cfRule type="cellIs" dxfId="13512" priority="4733" stopIfTrue="1" operator="equal">
      <formula>"SID new"</formula>
    </cfRule>
    <cfRule type="cellIs" dxfId="13511" priority="4734" stopIfTrue="1" operator="equal">
      <formula>"SID revised"</formula>
    </cfRule>
  </conditionalFormatting>
  <conditionalFormatting sqref="F1412">
    <cfRule type="cellIs" dxfId="13510" priority="4717" stopIfTrue="1" operator="equal">
      <formula>"LS In"</formula>
    </cfRule>
    <cfRule type="cellIs" dxfId="13509" priority="4718" stopIfTrue="1" operator="equal">
      <formula>"LS OUT"</formula>
    </cfRule>
    <cfRule type="cellIs" dxfId="13508" priority="4719" stopIfTrue="1" operator="equal">
      <formula>"CR"</formula>
    </cfRule>
    <cfRule type="cellIs" dxfId="13507" priority="4720" stopIfTrue="1" operator="equal">
      <formula>"P-CR"</formula>
    </cfRule>
    <cfRule type="cellIs" dxfId="13506" priority="4721" stopIfTrue="1" operator="equal">
      <formula>"CR Pack"</formula>
    </cfRule>
    <cfRule type="cellIs" dxfId="13505" priority="4722" stopIfTrue="1" operator="equal">
      <formula>"WID new"</formula>
    </cfRule>
    <cfRule type="cellIs" dxfId="13504" priority="4723" stopIfTrue="1" operator="equal">
      <formula>"WID revised"</formula>
    </cfRule>
    <cfRule type="cellIs" dxfId="13503" priority="4724" stopIfTrue="1" operator="equal">
      <formula>"SID new"</formula>
    </cfRule>
    <cfRule type="cellIs" dxfId="13502" priority="4725" stopIfTrue="1" operator="equal">
      <formula>"SID revised"</formula>
    </cfRule>
  </conditionalFormatting>
  <conditionalFormatting sqref="F1413">
    <cfRule type="cellIs" dxfId="13501" priority="4708" stopIfTrue="1" operator="equal">
      <formula>"LS In"</formula>
    </cfRule>
    <cfRule type="cellIs" dxfId="13500" priority="4709" stopIfTrue="1" operator="equal">
      <formula>"LS OUT"</formula>
    </cfRule>
    <cfRule type="cellIs" dxfId="13499" priority="4710" stopIfTrue="1" operator="equal">
      <formula>"CR"</formula>
    </cfRule>
    <cfRule type="cellIs" dxfId="13498" priority="4711" stopIfTrue="1" operator="equal">
      <formula>"P-CR"</formula>
    </cfRule>
    <cfRule type="cellIs" dxfId="13497" priority="4712" stopIfTrue="1" operator="equal">
      <formula>"CR Pack"</formula>
    </cfRule>
    <cfRule type="cellIs" dxfId="13496" priority="4713" stopIfTrue="1" operator="equal">
      <formula>"WID new"</formula>
    </cfRule>
    <cfRule type="cellIs" dxfId="13495" priority="4714" stopIfTrue="1" operator="equal">
      <formula>"WID revised"</formula>
    </cfRule>
    <cfRule type="cellIs" dxfId="13494" priority="4715" stopIfTrue="1" operator="equal">
      <formula>"SID new"</formula>
    </cfRule>
    <cfRule type="cellIs" dxfId="13493" priority="4716" stopIfTrue="1" operator="equal">
      <formula>"SID revised"</formula>
    </cfRule>
  </conditionalFormatting>
  <conditionalFormatting sqref="F1414">
    <cfRule type="cellIs" dxfId="13492" priority="4699" stopIfTrue="1" operator="equal">
      <formula>"LS In"</formula>
    </cfRule>
    <cfRule type="cellIs" dxfId="13491" priority="4700" stopIfTrue="1" operator="equal">
      <formula>"LS OUT"</formula>
    </cfRule>
    <cfRule type="cellIs" dxfId="13490" priority="4701" stopIfTrue="1" operator="equal">
      <formula>"CR"</formula>
    </cfRule>
    <cfRule type="cellIs" dxfId="13489" priority="4702" stopIfTrue="1" operator="equal">
      <formula>"P-CR"</formula>
    </cfRule>
    <cfRule type="cellIs" dxfId="13488" priority="4703" stopIfTrue="1" operator="equal">
      <formula>"CR Pack"</formula>
    </cfRule>
    <cfRule type="cellIs" dxfId="13487" priority="4704" stopIfTrue="1" operator="equal">
      <formula>"WID new"</formula>
    </cfRule>
    <cfRule type="cellIs" dxfId="13486" priority="4705" stopIfTrue="1" operator="equal">
      <formula>"WID revised"</formula>
    </cfRule>
    <cfRule type="cellIs" dxfId="13485" priority="4706" stopIfTrue="1" operator="equal">
      <formula>"SID new"</formula>
    </cfRule>
    <cfRule type="cellIs" dxfId="13484" priority="4707" stopIfTrue="1" operator="equal">
      <formula>"SID revised"</formula>
    </cfRule>
  </conditionalFormatting>
  <conditionalFormatting sqref="F1420">
    <cfRule type="cellIs" dxfId="13483" priority="4690" stopIfTrue="1" operator="equal">
      <formula>"LS In"</formula>
    </cfRule>
    <cfRule type="cellIs" dxfId="13482" priority="4691" stopIfTrue="1" operator="equal">
      <formula>"LS OUT"</formula>
    </cfRule>
    <cfRule type="cellIs" dxfId="13481" priority="4692" stopIfTrue="1" operator="equal">
      <formula>"CR"</formula>
    </cfRule>
    <cfRule type="cellIs" dxfId="13480" priority="4693" stopIfTrue="1" operator="equal">
      <formula>"P-CR"</formula>
    </cfRule>
    <cfRule type="cellIs" dxfId="13479" priority="4694" stopIfTrue="1" operator="equal">
      <formula>"CR Pack"</formula>
    </cfRule>
    <cfRule type="cellIs" dxfId="13478" priority="4695" stopIfTrue="1" operator="equal">
      <formula>"WID new"</formula>
    </cfRule>
    <cfRule type="cellIs" dxfId="13477" priority="4696" stopIfTrue="1" operator="equal">
      <formula>"WID revised"</formula>
    </cfRule>
    <cfRule type="cellIs" dxfId="13476" priority="4697" stopIfTrue="1" operator="equal">
      <formula>"SID new"</formula>
    </cfRule>
    <cfRule type="cellIs" dxfId="13475" priority="4698" stopIfTrue="1" operator="equal">
      <formula>"SID revised"</formula>
    </cfRule>
  </conditionalFormatting>
  <conditionalFormatting sqref="F1422">
    <cfRule type="cellIs" dxfId="13474" priority="4681" stopIfTrue="1" operator="equal">
      <formula>"LS In"</formula>
    </cfRule>
    <cfRule type="cellIs" dxfId="13473" priority="4682" stopIfTrue="1" operator="equal">
      <formula>"LS OUT"</formula>
    </cfRule>
    <cfRule type="cellIs" dxfId="13472" priority="4683" stopIfTrue="1" operator="equal">
      <formula>"CR"</formula>
    </cfRule>
    <cfRule type="cellIs" dxfId="13471" priority="4684" stopIfTrue="1" operator="equal">
      <formula>"P-CR"</formula>
    </cfRule>
    <cfRule type="cellIs" dxfId="13470" priority="4685" stopIfTrue="1" operator="equal">
      <formula>"CR Pack"</formula>
    </cfRule>
    <cfRule type="cellIs" dxfId="13469" priority="4686" stopIfTrue="1" operator="equal">
      <formula>"WID new"</formula>
    </cfRule>
    <cfRule type="cellIs" dxfId="13468" priority="4687" stopIfTrue="1" operator="equal">
      <formula>"WID revised"</formula>
    </cfRule>
    <cfRule type="cellIs" dxfId="13467" priority="4688" stopIfTrue="1" operator="equal">
      <formula>"SID new"</formula>
    </cfRule>
    <cfRule type="cellIs" dxfId="13466" priority="4689" stopIfTrue="1" operator="equal">
      <formula>"SID revised"</formula>
    </cfRule>
  </conditionalFormatting>
  <conditionalFormatting sqref="F1425 F1420 F1422">
    <cfRule type="cellIs" dxfId="13465" priority="4672" stopIfTrue="1" operator="equal">
      <formula>"LS In"</formula>
    </cfRule>
    <cfRule type="cellIs" dxfId="13464" priority="4673" stopIfTrue="1" operator="equal">
      <formula>"LS OUT"</formula>
    </cfRule>
    <cfRule type="cellIs" dxfId="13463" priority="4674" stopIfTrue="1" operator="equal">
      <formula>"CR"</formula>
    </cfRule>
    <cfRule type="cellIs" dxfId="13462" priority="4675" stopIfTrue="1" operator="equal">
      <formula>"P-CR"</formula>
    </cfRule>
    <cfRule type="cellIs" dxfId="13461" priority="4676" stopIfTrue="1" operator="equal">
      <formula>"CR Pack"</formula>
    </cfRule>
    <cfRule type="cellIs" dxfId="13460" priority="4677" stopIfTrue="1" operator="equal">
      <formula>"WID new"</formula>
    </cfRule>
    <cfRule type="cellIs" dxfId="13459" priority="4678" stopIfTrue="1" operator="equal">
      <formula>"WID revised"</formula>
    </cfRule>
    <cfRule type="cellIs" dxfId="13458" priority="4679" stopIfTrue="1" operator="equal">
      <formula>"SID new"</formula>
    </cfRule>
    <cfRule type="cellIs" dxfId="13457" priority="4680" stopIfTrue="1" operator="equal">
      <formula>"SID revised"</formula>
    </cfRule>
  </conditionalFormatting>
  <conditionalFormatting sqref="F1425 F1420 F1422">
    <cfRule type="cellIs" dxfId="13456" priority="4663" stopIfTrue="1" operator="equal">
      <formula>"LS In"</formula>
    </cfRule>
    <cfRule type="cellIs" dxfId="13455" priority="4664" stopIfTrue="1" operator="equal">
      <formula>"LS OUT"</formula>
    </cfRule>
    <cfRule type="cellIs" dxfId="13454" priority="4665" stopIfTrue="1" operator="equal">
      <formula>"CR"</formula>
    </cfRule>
    <cfRule type="cellIs" dxfId="13453" priority="4666" stopIfTrue="1" operator="equal">
      <formula>"P-CR"</formula>
    </cfRule>
    <cfRule type="cellIs" dxfId="13452" priority="4667" stopIfTrue="1" operator="equal">
      <formula>"CR Pack"</formula>
    </cfRule>
    <cfRule type="cellIs" dxfId="13451" priority="4668" stopIfTrue="1" operator="equal">
      <formula>"WID new"</formula>
    </cfRule>
    <cfRule type="cellIs" dxfId="13450" priority="4669" stopIfTrue="1" operator="equal">
      <formula>"WID revised"</formula>
    </cfRule>
    <cfRule type="cellIs" dxfId="13449" priority="4670" stopIfTrue="1" operator="equal">
      <formula>"SID new"</formula>
    </cfRule>
    <cfRule type="cellIs" dxfId="13448" priority="4671" stopIfTrue="1" operator="equal">
      <formula>"SID revised"</formula>
    </cfRule>
  </conditionalFormatting>
  <conditionalFormatting sqref="F1427">
    <cfRule type="cellIs" dxfId="13447" priority="4654" stopIfTrue="1" operator="equal">
      <formula>"LS In"</formula>
    </cfRule>
    <cfRule type="cellIs" dxfId="13446" priority="4655" stopIfTrue="1" operator="equal">
      <formula>"LS OUT"</formula>
    </cfRule>
    <cfRule type="cellIs" dxfId="13445" priority="4656" stopIfTrue="1" operator="equal">
      <formula>"CR"</formula>
    </cfRule>
    <cfRule type="cellIs" dxfId="13444" priority="4657" stopIfTrue="1" operator="equal">
      <formula>"P-CR"</formula>
    </cfRule>
    <cfRule type="cellIs" dxfId="13443" priority="4658" stopIfTrue="1" operator="equal">
      <formula>"CR Pack"</formula>
    </cfRule>
    <cfRule type="cellIs" dxfId="13442" priority="4659" stopIfTrue="1" operator="equal">
      <formula>"WID new"</formula>
    </cfRule>
    <cfRule type="cellIs" dxfId="13441" priority="4660" stopIfTrue="1" operator="equal">
      <formula>"WID revised"</formula>
    </cfRule>
    <cfRule type="cellIs" dxfId="13440" priority="4661" stopIfTrue="1" operator="equal">
      <formula>"SID new"</formula>
    </cfRule>
    <cfRule type="cellIs" dxfId="13439" priority="4662" stopIfTrue="1" operator="equal">
      <formula>"SID revised"</formula>
    </cfRule>
  </conditionalFormatting>
  <conditionalFormatting sqref="F1426">
    <cfRule type="cellIs" dxfId="13438" priority="4645" stopIfTrue="1" operator="equal">
      <formula>"LS In"</formula>
    </cfRule>
    <cfRule type="cellIs" dxfId="13437" priority="4646" stopIfTrue="1" operator="equal">
      <formula>"LS OUT"</formula>
    </cfRule>
    <cfRule type="cellIs" dxfId="13436" priority="4647" stopIfTrue="1" operator="equal">
      <formula>"CR"</formula>
    </cfRule>
    <cfRule type="cellIs" dxfId="13435" priority="4648" stopIfTrue="1" operator="equal">
      <formula>"P-CR"</formula>
    </cfRule>
    <cfRule type="cellIs" dxfId="13434" priority="4649" stopIfTrue="1" operator="equal">
      <formula>"CR Pack"</formula>
    </cfRule>
    <cfRule type="cellIs" dxfId="13433" priority="4650" stopIfTrue="1" operator="equal">
      <formula>"WID new"</formula>
    </cfRule>
    <cfRule type="cellIs" dxfId="13432" priority="4651" stopIfTrue="1" operator="equal">
      <formula>"WID revised"</formula>
    </cfRule>
    <cfRule type="cellIs" dxfId="13431" priority="4652" stopIfTrue="1" operator="equal">
      <formula>"SID new"</formula>
    </cfRule>
    <cfRule type="cellIs" dxfId="13430" priority="4653" stopIfTrue="1" operator="equal">
      <formula>"SID revised"</formula>
    </cfRule>
  </conditionalFormatting>
  <conditionalFormatting sqref="F1429">
    <cfRule type="cellIs" dxfId="13429" priority="4636" stopIfTrue="1" operator="equal">
      <formula>"LS In"</formula>
    </cfRule>
    <cfRule type="cellIs" dxfId="13428" priority="4637" stopIfTrue="1" operator="equal">
      <formula>"LS OUT"</formula>
    </cfRule>
    <cfRule type="cellIs" dxfId="13427" priority="4638" stopIfTrue="1" operator="equal">
      <formula>"CR"</formula>
    </cfRule>
    <cfRule type="cellIs" dxfId="13426" priority="4639" stopIfTrue="1" operator="equal">
      <formula>"P-CR"</formula>
    </cfRule>
    <cfRule type="cellIs" dxfId="13425" priority="4640" stopIfTrue="1" operator="equal">
      <formula>"CR Pack"</formula>
    </cfRule>
    <cfRule type="cellIs" dxfId="13424" priority="4641" stopIfTrue="1" operator="equal">
      <formula>"WID new"</formula>
    </cfRule>
    <cfRule type="cellIs" dxfId="13423" priority="4642" stopIfTrue="1" operator="equal">
      <formula>"WID revised"</formula>
    </cfRule>
    <cfRule type="cellIs" dxfId="13422" priority="4643" stopIfTrue="1" operator="equal">
      <formula>"SID new"</formula>
    </cfRule>
    <cfRule type="cellIs" dxfId="13421" priority="4644" stopIfTrue="1" operator="equal">
      <formula>"SID revised"</formula>
    </cfRule>
  </conditionalFormatting>
  <conditionalFormatting sqref="F1432">
    <cfRule type="cellIs" dxfId="13420" priority="4627" stopIfTrue="1" operator="equal">
      <formula>"LS In"</formula>
    </cfRule>
    <cfRule type="cellIs" dxfId="13419" priority="4628" stopIfTrue="1" operator="equal">
      <formula>"LS OUT"</formula>
    </cfRule>
    <cfRule type="cellIs" dxfId="13418" priority="4629" stopIfTrue="1" operator="equal">
      <formula>"CR"</formula>
    </cfRule>
    <cfRule type="cellIs" dxfId="13417" priority="4630" stopIfTrue="1" operator="equal">
      <formula>"P-CR"</formula>
    </cfRule>
    <cfRule type="cellIs" dxfId="13416" priority="4631" stopIfTrue="1" operator="equal">
      <formula>"CR Pack"</formula>
    </cfRule>
    <cfRule type="cellIs" dxfId="13415" priority="4632" stopIfTrue="1" operator="equal">
      <formula>"WID new"</formula>
    </cfRule>
    <cfRule type="cellIs" dxfId="13414" priority="4633" stopIfTrue="1" operator="equal">
      <formula>"WID revised"</formula>
    </cfRule>
    <cfRule type="cellIs" dxfId="13413" priority="4634" stopIfTrue="1" operator="equal">
      <formula>"SID new"</formula>
    </cfRule>
    <cfRule type="cellIs" dxfId="13412" priority="4635" stopIfTrue="1" operator="equal">
      <formula>"SID revised"</formula>
    </cfRule>
  </conditionalFormatting>
  <conditionalFormatting sqref="F1433">
    <cfRule type="cellIs" dxfId="13411" priority="4618" stopIfTrue="1" operator="equal">
      <formula>"LS In"</formula>
    </cfRule>
    <cfRule type="cellIs" dxfId="13410" priority="4619" stopIfTrue="1" operator="equal">
      <formula>"LS OUT"</formula>
    </cfRule>
    <cfRule type="cellIs" dxfId="13409" priority="4620" stopIfTrue="1" operator="equal">
      <formula>"CR"</formula>
    </cfRule>
    <cfRule type="cellIs" dxfId="13408" priority="4621" stopIfTrue="1" operator="equal">
      <formula>"P-CR"</formula>
    </cfRule>
    <cfRule type="cellIs" dxfId="13407" priority="4622" stopIfTrue="1" operator="equal">
      <formula>"CR Pack"</formula>
    </cfRule>
    <cfRule type="cellIs" dxfId="13406" priority="4623" stopIfTrue="1" operator="equal">
      <formula>"WID new"</formula>
    </cfRule>
    <cfRule type="cellIs" dxfId="13405" priority="4624" stopIfTrue="1" operator="equal">
      <formula>"WID revised"</formula>
    </cfRule>
    <cfRule type="cellIs" dxfId="13404" priority="4625" stopIfTrue="1" operator="equal">
      <formula>"SID new"</formula>
    </cfRule>
    <cfRule type="cellIs" dxfId="13403" priority="4626" stopIfTrue="1" operator="equal">
      <formula>"SID revised"</formula>
    </cfRule>
  </conditionalFormatting>
  <conditionalFormatting sqref="F1434">
    <cfRule type="cellIs" dxfId="13402" priority="4609" stopIfTrue="1" operator="equal">
      <formula>"LS In"</formula>
    </cfRule>
    <cfRule type="cellIs" dxfId="13401" priority="4610" stopIfTrue="1" operator="equal">
      <formula>"LS OUT"</formula>
    </cfRule>
    <cfRule type="cellIs" dxfId="13400" priority="4611" stopIfTrue="1" operator="equal">
      <formula>"CR"</formula>
    </cfRule>
    <cfRule type="cellIs" dxfId="13399" priority="4612" stopIfTrue="1" operator="equal">
      <formula>"P-CR"</formula>
    </cfRule>
    <cfRule type="cellIs" dxfId="13398" priority="4613" stopIfTrue="1" operator="equal">
      <formula>"CR Pack"</formula>
    </cfRule>
    <cfRule type="cellIs" dxfId="13397" priority="4614" stopIfTrue="1" operator="equal">
      <formula>"WID new"</formula>
    </cfRule>
    <cfRule type="cellIs" dxfId="13396" priority="4615" stopIfTrue="1" operator="equal">
      <formula>"WID revised"</formula>
    </cfRule>
    <cfRule type="cellIs" dxfId="13395" priority="4616" stopIfTrue="1" operator="equal">
      <formula>"SID new"</formula>
    </cfRule>
    <cfRule type="cellIs" dxfId="13394" priority="4617" stopIfTrue="1" operator="equal">
      <formula>"SID revised"</formula>
    </cfRule>
  </conditionalFormatting>
  <conditionalFormatting sqref="F1436">
    <cfRule type="cellIs" dxfId="13393" priority="4600" stopIfTrue="1" operator="equal">
      <formula>"LS In"</formula>
    </cfRule>
    <cfRule type="cellIs" dxfId="13392" priority="4601" stopIfTrue="1" operator="equal">
      <formula>"LS OUT"</formula>
    </cfRule>
    <cfRule type="cellIs" dxfId="13391" priority="4602" stopIfTrue="1" operator="equal">
      <formula>"CR"</formula>
    </cfRule>
    <cfRule type="cellIs" dxfId="13390" priority="4603" stopIfTrue="1" operator="equal">
      <formula>"P-CR"</formula>
    </cfRule>
    <cfRule type="cellIs" dxfId="13389" priority="4604" stopIfTrue="1" operator="equal">
      <formula>"CR Pack"</formula>
    </cfRule>
    <cfRule type="cellIs" dxfId="13388" priority="4605" stopIfTrue="1" operator="equal">
      <formula>"WID new"</formula>
    </cfRule>
    <cfRule type="cellIs" dxfId="13387" priority="4606" stopIfTrue="1" operator="equal">
      <formula>"WID revised"</formula>
    </cfRule>
    <cfRule type="cellIs" dxfId="13386" priority="4607" stopIfTrue="1" operator="equal">
      <formula>"SID new"</formula>
    </cfRule>
    <cfRule type="cellIs" dxfId="13385" priority="4608" stopIfTrue="1" operator="equal">
      <formula>"SID revised"</formula>
    </cfRule>
  </conditionalFormatting>
  <conditionalFormatting sqref="F1440">
    <cfRule type="cellIs" dxfId="13384" priority="4591" stopIfTrue="1" operator="equal">
      <formula>"LS In"</formula>
    </cfRule>
    <cfRule type="cellIs" dxfId="13383" priority="4592" stopIfTrue="1" operator="equal">
      <formula>"LS OUT"</formula>
    </cfRule>
    <cfRule type="cellIs" dxfId="13382" priority="4593" stopIfTrue="1" operator="equal">
      <formula>"CR"</formula>
    </cfRule>
    <cfRule type="cellIs" dxfId="13381" priority="4594" stopIfTrue="1" operator="equal">
      <formula>"P-CR"</formula>
    </cfRule>
    <cfRule type="cellIs" dxfId="13380" priority="4595" stopIfTrue="1" operator="equal">
      <formula>"CR Pack"</formula>
    </cfRule>
    <cfRule type="cellIs" dxfId="13379" priority="4596" stopIfTrue="1" operator="equal">
      <formula>"WID new"</formula>
    </cfRule>
    <cfRule type="cellIs" dxfId="13378" priority="4597" stopIfTrue="1" operator="equal">
      <formula>"WID revised"</formula>
    </cfRule>
    <cfRule type="cellIs" dxfId="13377" priority="4598" stopIfTrue="1" operator="equal">
      <formula>"SID new"</formula>
    </cfRule>
    <cfRule type="cellIs" dxfId="13376" priority="4599" stopIfTrue="1" operator="equal">
      <formula>"SID revised"</formula>
    </cfRule>
  </conditionalFormatting>
  <conditionalFormatting sqref="F1444">
    <cfRule type="cellIs" dxfId="13375" priority="4582" stopIfTrue="1" operator="equal">
      <formula>"LS In"</formula>
    </cfRule>
    <cfRule type="cellIs" dxfId="13374" priority="4583" stopIfTrue="1" operator="equal">
      <formula>"LS OUT"</formula>
    </cfRule>
    <cfRule type="cellIs" dxfId="13373" priority="4584" stopIfTrue="1" operator="equal">
      <formula>"CR"</formula>
    </cfRule>
    <cfRule type="cellIs" dxfId="13372" priority="4585" stopIfTrue="1" operator="equal">
      <formula>"P-CR"</formula>
    </cfRule>
    <cfRule type="cellIs" dxfId="13371" priority="4586" stopIfTrue="1" operator="equal">
      <formula>"CR Pack"</formula>
    </cfRule>
    <cfRule type="cellIs" dxfId="13370" priority="4587" stopIfTrue="1" operator="equal">
      <formula>"WID new"</formula>
    </cfRule>
    <cfRule type="cellIs" dxfId="13369" priority="4588" stopIfTrue="1" operator="equal">
      <formula>"WID revised"</formula>
    </cfRule>
    <cfRule type="cellIs" dxfId="13368" priority="4589" stopIfTrue="1" operator="equal">
      <formula>"SID new"</formula>
    </cfRule>
    <cfRule type="cellIs" dxfId="13367" priority="4590" stopIfTrue="1" operator="equal">
      <formula>"SID revised"</formula>
    </cfRule>
  </conditionalFormatting>
  <conditionalFormatting sqref="F1445">
    <cfRule type="cellIs" dxfId="13366" priority="4573" stopIfTrue="1" operator="equal">
      <formula>"LS In"</formula>
    </cfRule>
    <cfRule type="cellIs" dxfId="13365" priority="4574" stopIfTrue="1" operator="equal">
      <formula>"LS OUT"</formula>
    </cfRule>
    <cfRule type="cellIs" dxfId="13364" priority="4575" stopIfTrue="1" operator="equal">
      <formula>"CR"</formula>
    </cfRule>
    <cfRule type="cellIs" dxfId="13363" priority="4576" stopIfTrue="1" operator="equal">
      <formula>"P-CR"</formula>
    </cfRule>
    <cfRule type="cellIs" dxfId="13362" priority="4577" stopIfTrue="1" operator="equal">
      <formula>"CR Pack"</formula>
    </cfRule>
    <cfRule type="cellIs" dxfId="13361" priority="4578" stopIfTrue="1" operator="equal">
      <formula>"WID new"</formula>
    </cfRule>
    <cfRule type="cellIs" dxfId="13360" priority="4579" stopIfTrue="1" operator="equal">
      <formula>"WID revised"</formula>
    </cfRule>
    <cfRule type="cellIs" dxfId="13359" priority="4580" stopIfTrue="1" operator="equal">
      <formula>"SID new"</formula>
    </cfRule>
    <cfRule type="cellIs" dxfId="13358" priority="4581" stopIfTrue="1" operator="equal">
      <formula>"SID revised"</formula>
    </cfRule>
  </conditionalFormatting>
  <conditionalFormatting sqref="F1445">
    <cfRule type="cellIs" dxfId="13357" priority="4564" stopIfTrue="1" operator="equal">
      <formula>"LS In"</formula>
    </cfRule>
    <cfRule type="cellIs" dxfId="13356" priority="4565" stopIfTrue="1" operator="equal">
      <formula>"LS OUT"</formula>
    </cfRule>
    <cfRule type="cellIs" dxfId="13355" priority="4566" stopIfTrue="1" operator="equal">
      <formula>"CR"</formula>
    </cfRule>
    <cfRule type="cellIs" dxfId="13354" priority="4567" stopIfTrue="1" operator="equal">
      <formula>"P-CR"</formula>
    </cfRule>
    <cfRule type="cellIs" dxfId="13353" priority="4568" stopIfTrue="1" operator="equal">
      <formula>"CR Pack"</formula>
    </cfRule>
    <cfRule type="cellIs" dxfId="13352" priority="4569" stopIfTrue="1" operator="equal">
      <formula>"WID new"</formula>
    </cfRule>
    <cfRule type="cellIs" dxfId="13351" priority="4570" stopIfTrue="1" operator="equal">
      <formula>"WID revised"</formula>
    </cfRule>
    <cfRule type="cellIs" dxfId="13350" priority="4571" stopIfTrue="1" operator="equal">
      <formula>"SID new"</formula>
    </cfRule>
    <cfRule type="cellIs" dxfId="13349" priority="4572" stopIfTrue="1" operator="equal">
      <formula>"SID revised"</formula>
    </cfRule>
  </conditionalFormatting>
  <conditionalFormatting sqref="F1446">
    <cfRule type="cellIs" dxfId="13348" priority="4555" stopIfTrue="1" operator="equal">
      <formula>"LS In"</formula>
    </cfRule>
    <cfRule type="cellIs" dxfId="13347" priority="4556" stopIfTrue="1" operator="equal">
      <formula>"LS OUT"</formula>
    </cfRule>
    <cfRule type="cellIs" dxfId="13346" priority="4557" stopIfTrue="1" operator="equal">
      <formula>"CR"</formula>
    </cfRule>
    <cfRule type="cellIs" dxfId="13345" priority="4558" stopIfTrue="1" operator="equal">
      <formula>"P-CR"</formula>
    </cfRule>
    <cfRule type="cellIs" dxfId="13344" priority="4559" stopIfTrue="1" operator="equal">
      <formula>"CR Pack"</formula>
    </cfRule>
    <cfRule type="cellIs" dxfId="13343" priority="4560" stopIfTrue="1" operator="equal">
      <formula>"WID new"</formula>
    </cfRule>
    <cfRule type="cellIs" dxfId="13342" priority="4561" stopIfTrue="1" operator="equal">
      <formula>"WID revised"</formula>
    </cfRule>
    <cfRule type="cellIs" dxfId="13341" priority="4562" stopIfTrue="1" operator="equal">
      <formula>"SID new"</formula>
    </cfRule>
    <cfRule type="cellIs" dxfId="13340" priority="4563" stopIfTrue="1" operator="equal">
      <formula>"SID revised"</formula>
    </cfRule>
  </conditionalFormatting>
  <conditionalFormatting sqref="F1447">
    <cfRule type="cellIs" dxfId="13339" priority="4546" stopIfTrue="1" operator="equal">
      <formula>"LS In"</formula>
    </cfRule>
    <cfRule type="cellIs" dxfId="13338" priority="4547" stopIfTrue="1" operator="equal">
      <formula>"LS OUT"</formula>
    </cfRule>
    <cfRule type="cellIs" dxfId="13337" priority="4548" stopIfTrue="1" operator="equal">
      <formula>"CR"</formula>
    </cfRule>
    <cfRule type="cellIs" dxfId="13336" priority="4549" stopIfTrue="1" operator="equal">
      <formula>"P-CR"</formula>
    </cfRule>
    <cfRule type="cellIs" dxfId="13335" priority="4550" stopIfTrue="1" operator="equal">
      <formula>"CR Pack"</formula>
    </cfRule>
    <cfRule type="cellIs" dxfId="13334" priority="4551" stopIfTrue="1" operator="equal">
      <formula>"WID new"</formula>
    </cfRule>
    <cfRule type="cellIs" dxfId="13333" priority="4552" stopIfTrue="1" operator="equal">
      <formula>"WID revised"</formula>
    </cfRule>
    <cfRule type="cellIs" dxfId="13332" priority="4553" stopIfTrue="1" operator="equal">
      <formula>"SID new"</formula>
    </cfRule>
    <cfRule type="cellIs" dxfId="13331" priority="4554" stopIfTrue="1" operator="equal">
      <formula>"SID revised"</formula>
    </cfRule>
  </conditionalFormatting>
  <conditionalFormatting sqref="F1449">
    <cfRule type="cellIs" dxfId="13330" priority="4537" stopIfTrue="1" operator="equal">
      <formula>"LS In"</formula>
    </cfRule>
    <cfRule type="cellIs" dxfId="13329" priority="4538" stopIfTrue="1" operator="equal">
      <formula>"LS OUT"</formula>
    </cfRule>
    <cfRule type="cellIs" dxfId="13328" priority="4539" stopIfTrue="1" operator="equal">
      <formula>"CR"</formula>
    </cfRule>
    <cfRule type="cellIs" dxfId="13327" priority="4540" stopIfTrue="1" operator="equal">
      <formula>"P-CR"</formula>
    </cfRule>
    <cfRule type="cellIs" dxfId="13326" priority="4541" stopIfTrue="1" operator="equal">
      <formula>"CR Pack"</formula>
    </cfRule>
    <cfRule type="cellIs" dxfId="13325" priority="4542" stopIfTrue="1" operator="equal">
      <formula>"WID new"</formula>
    </cfRule>
    <cfRule type="cellIs" dxfId="13324" priority="4543" stopIfTrue="1" operator="equal">
      <formula>"WID revised"</formula>
    </cfRule>
    <cfRule type="cellIs" dxfId="13323" priority="4544" stopIfTrue="1" operator="equal">
      <formula>"SID new"</formula>
    </cfRule>
    <cfRule type="cellIs" dxfId="13322" priority="4545" stopIfTrue="1" operator="equal">
      <formula>"SID revised"</formula>
    </cfRule>
  </conditionalFormatting>
  <conditionalFormatting sqref="F1450">
    <cfRule type="cellIs" dxfId="13321" priority="4528" stopIfTrue="1" operator="equal">
      <formula>"LS In"</formula>
    </cfRule>
    <cfRule type="cellIs" dxfId="13320" priority="4529" stopIfTrue="1" operator="equal">
      <formula>"LS OUT"</formula>
    </cfRule>
    <cfRule type="cellIs" dxfId="13319" priority="4530" stopIfTrue="1" operator="equal">
      <formula>"CR"</formula>
    </cfRule>
    <cfRule type="cellIs" dxfId="13318" priority="4531" stopIfTrue="1" operator="equal">
      <formula>"P-CR"</formula>
    </cfRule>
    <cfRule type="cellIs" dxfId="13317" priority="4532" stopIfTrue="1" operator="equal">
      <formula>"CR Pack"</formula>
    </cfRule>
    <cfRule type="cellIs" dxfId="13316" priority="4533" stopIfTrue="1" operator="equal">
      <formula>"WID new"</formula>
    </cfRule>
    <cfRule type="cellIs" dxfId="13315" priority="4534" stopIfTrue="1" operator="equal">
      <formula>"WID revised"</formula>
    </cfRule>
    <cfRule type="cellIs" dxfId="13314" priority="4535" stopIfTrue="1" operator="equal">
      <formula>"SID new"</formula>
    </cfRule>
    <cfRule type="cellIs" dxfId="13313" priority="4536" stopIfTrue="1" operator="equal">
      <formula>"SID revised"</formula>
    </cfRule>
  </conditionalFormatting>
  <conditionalFormatting sqref="F1450">
    <cfRule type="cellIs" dxfId="13312" priority="4519" stopIfTrue="1" operator="equal">
      <formula>"LS In"</formula>
    </cfRule>
    <cfRule type="cellIs" dxfId="13311" priority="4520" stopIfTrue="1" operator="equal">
      <formula>"LS OUT"</formula>
    </cfRule>
    <cfRule type="cellIs" dxfId="13310" priority="4521" stopIfTrue="1" operator="equal">
      <formula>"CR"</formula>
    </cfRule>
    <cfRule type="cellIs" dxfId="13309" priority="4522" stopIfTrue="1" operator="equal">
      <formula>"P-CR"</formula>
    </cfRule>
    <cfRule type="cellIs" dxfId="13308" priority="4523" stopIfTrue="1" operator="equal">
      <formula>"CR Pack"</formula>
    </cfRule>
    <cfRule type="cellIs" dxfId="13307" priority="4524" stopIfTrue="1" operator="equal">
      <formula>"WID new"</formula>
    </cfRule>
    <cfRule type="cellIs" dxfId="13306" priority="4525" stopIfTrue="1" operator="equal">
      <formula>"WID revised"</formula>
    </cfRule>
    <cfRule type="cellIs" dxfId="13305" priority="4526" stopIfTrue="1" operator="equal">
      <formula>"SID new"</formula>
    </cfRule>
    <cfRule type="cellIs" dxfId="13304" priority="4527" stopIfTrue="1" operator="equal">
      <formula>"SID revised"</formula>
    </cfRule>
  </conditionalFormatting>
  <conditionalFormatting sqref="P89:P3000">
    <cfRule type="containsText" dxfId="13303" priority="4517" stopIfTrue="1" operator="containsText" text="DUMMY">
      <formula>NOT(ISERROR(SEARCH("DUMMY",P89)))</formula>
    </cfRule>
    <cfRule type="cellIs" dxfId="13302" priority="4518" stopIfTrue="1" operator="equal">
      <formula>""</formula>
    </cfRule>
  </conditionalFormatting>
  <conditionalFormatting sqref="Q89:Q3000">
    <cfRule type="cellIs" dxfId="13301" priority="4515" stopIfTrue="1" operator="equal">
      <formula>""</formula>
    </cfRule>
    <cfRule type="cellIs" dxfId="13300" priority="4516" stopIfTrue="1" operator="equal">
      <formula>"-"</formula>
    </cfRule>
  </conditionalFormatting>
  <conditionalFormatting sqref="I89:I3000">
    <cfRule type="containsText" dxfId="13299" priority="4513" operator="containsText" text="...">
      <formula>NOT(ISERROR(SEARCH("...",I89)))</formula>
    </cfRule>
    <cfRule type="containsText" dxfId="13298" priority="4514" operator="containsText" text="~?">
      <formula>NOT(ISERROR(SEARCH("~?",I89)))</formula>
    </cfRule>
  </conditionalFormatting>
  <conditionalFormatting sqref="F89:F3000">
    <cfRule type="cellIs" dxfId="13297" priority="4504" stopIfTrue="1" operator="equal">
      <formula>"LS In"</formula>
    </cfRule>
    <cfRule type="cellIs" dxfId="13296" priority="4505" stopIfTrue="1" operator="equal">
      <formula>"LS OUT"</formula>
    </cfRule>
    <cfRule type="cellIs" dxfId="13295" priority="4506" stopIfTrue="1" operator="equal">
      <formula>"CR"</formula>
    </cfRule>
    <cfRule type="cellIs" dxfId="13294" priority="4507" stopIfTrue="1" operator="equal">
      <formula>"P-CR"</formula>
    </cfRule>
    <cfRule type="cellIs" dxfId="13293" priority="4508" stopIfTrue="1" operator="equal">
      <formula>"CR Pack"</formula>
    </cfRule>
    <cfRule type="cellIs" dxfId="13292" priority="4509" stopIfTrue="1" operator="equal">
      <formula>"WID new"</formula>
    </cfRule>
    <cfRule type="cellIs" dxfId="13291" priority="4510" stopIfTrue="1" operator="equal">
      <formula>"WID revised"</formula>
    </cfRule>
    <cfRule type="cellIs" dxfId="13290" priority="4511" stopIfTrue="1" operator="equal">
      <formula>"SID new"</formula>
    </cfRule>
    <cfRule type="cellIs" dxfId="13289" priority="4512" stopIfTrue="1" operator="equal">
      <formula>"SID revised"</formula>
    </cfRule>
  </conditionalFormatting>
  <conditionalFormatting sqref="F1309">
    <cfRule type="cellIs" dxfId="13288" priority="4495" stopIfTrue="1" operator="equal">
      <formula>"LS In"</formula>
    </cfRule>
    <cfRule type="cellIs" dxfId="13287" priority="4496" stopIfTrue="1" operator="equal">
      <formula>"LS OUT"</formula>
    </cfRule>
    <cfRule type="cellIs" dxfId="13286" priority="4497" stopIfTrue="1" operator="equal">
      <formula>"CR"</formula>
    </cfRule>
    <cfRule type="cellIs" dxfId="13285" priority="4498" stopIfTrue="1" operator="equal">
      <formula>"P-CR"</formula>
    </cfRule>
    <cfRule type="cellIs" dxfId="13284" priority="4499" stopIfTrue="1" operator="equal">
      <formula>"CR Pack"</formula>
    </cfRule>
    <cfRule type="cellIs" dxfId="13283" priority="4500" stopIfTrue="1" operator="equal">
      <formula>"WID new"</formula>
    </cfRule>
    <cfRule type="cellIs" dxfId="13282" priority="4501" stopIfTrue="1" operator="equal">
      <formula>"WID revised"</formula>
    </cfRule>
    <cfRule type="cellIs" dxfId="13281" priority="4502" stopIfTrue="1" operator="equal">
      <formula>"SID new"</formula>
    </cfRule>
    <cfRule type="cellIs" dxfId="13280" priority="4503" stopIfTrue="1" operator="equal">
      <formula>"SID revised"</formula>
    </cfRule>
  </conditionalFormatting>
  <conditionalFormatting sqref="F1327">
    <cfRule type="cellIs" dxfId="13279" priority="4486" stopIfTrue="1" operator="equal">
      <formula>"LS In"</formula>
    </cfRule>
    <cfRule type="cellIs" dxfId="13278" priority="4487" stopIfTrue="1" operator="equal">
      <formula>"LS OUT"</formula>
    </cfRule>
    <cfRule type="cellIs" dxfId="13277" priority="4488" stopIfTrue="1" operator="equal">
      <formula>"CR"</formula>
    </cfRule>
    <cfRule type="cellIs" dxfId="13276" priority="4489" stopIfTrue="1" operator="equal">
      <formula>"P-CR"</formula>
    </cfRule>
    <cfRule type="cellIs" dxfId="13275" priority="4490" stopIfTrue="1" operator="equal">
      <formula>"CR Pack"</formula>
    </cfRule>
    <cfRule type="cellIs" dxfId="13274" priority="4491" stopIfTrue="1" operator="equal">
      <formula>"WID new"</formula>
    </cfRule>
    <cfRule type="cellIs" dxfId="13273" priority="4492" stopIfTrue="1" operator="equal">
      <formula>"WID revised"</formula>
    </cfRule>
    <cfRule type="cellIs" dxfId="13272" priority="4493" stopIfTrue="1" operator="equal">
      <formula>"SID new"</formula>
    </cfRule>
    <cfRule type="cellIs" dxfId="13271" priority="4494" stopIfTrue="1" operator="equal">
      <formula>"SID revised"</formula>
    </cfRule>
  </conditionalFormatting>
  <conditionalFormatting sqref="F1332">
    <cfRule type="cellIs" dxfId="13270" priority="4477" stopIfTrue="1" operator="equal">
      <formula>"LS In"</formula>
    </cfRule>
    <cfRule type="cellIs" dxfId="13269" priority="4478" stopIfTrue="1" operator="equal">
      <formula>"LS OUT"</formula>
    </cfRule>
    <cfRule type="cellIs" dxfId="13268" priority="4479" stopIfTrue="1" operator="equal">
      <formula>"CR"</formula>
    </cfRule>
    <cfRule type="cellIs" dxfId="13267" priority="4480" stopIfTrue="1" operator="equal">
      <formula>"P-CR"</formula>
    </cfRule>
    <cfRule type="cellIs" dxfId="13266" priority="4481" stopIfTrue="1" operator="equal">
      <formula>"CR Pack"</formula>
    </cfRule>
    <cfRule type="cellIs" dxfId="13265" priority="4482" stopIfTrue="1" operator="equal">
      <formula>"WID new"</formula>
    </cfRule>
    <cfRule type="cellIs" dxfId="13264" priority="4483" stopIfTrue="1" operator="equal">
      <formula>"WID revised"</formula>
    </cfRule>
    <cfRule type="cellIs" dxfId="13263" priority="4484" stopIfTrue="1" operator="equal">
      <formula>"SID new"</formula>
    </cfRule>
    <cfRule type="cellIs" dxfId="13262" priority="4485" stopIfTrue="1" operator="equal">
      <formula>"SID revised"</formula>
    </cfRule>
  </conditionalFormatting>
  <conditionalFormatting sqref="F1336">
    <cfRule type="cellIs" dxfId="13261" priority="4468" stopIfTrue="1" operator="equal">
      <formula>"LS In"</formula>
    </cfRule>
    <cfRule type="cellIs" dxfId="13260" priority="4469" stopIfTrue="1" operator="equal">
      <formula>"LS OUT"</formula>
    </cfRule>
    <cfRule type="cellIs" dxfId="13259" priority="4470" stopIfTrue="1" operator="equal">
      <formula>"CR"</formula>
    </cfRule>
    <cfRule type="cellIs" dxfId="13258" priority="4471" stopIfTrue="1" operator="equal">
      <formula>"P-CR"</formula>
    </cfRule>
    <cfRule type="cellIs" dxfId="13257" priority="4472" stopIfTrue="1" operator="equal">
      <formula>"CR Pack"</formula>
    </cfRule>
    <cfRule type="cellIs" dxfId="13256" priority="4473" stopIfTrue="1" operator="equal">
      <formula>"WID new"</formula>
    </cfRule>
    <cfRule type="cellIs" dxfId="13255" priority="4474" stopIfTrue="1" operator="equal">
      <formula>"WID revised"</formula>
    </cfRule>
    <cfRule type="cellIs" dxfId="13254" priority="4475" stopIfTrue="1" operator="equal">
      <formula>"SID new"</formula>
    </cfRule>
    <cfRule type="cellIs" dxfId="13253" priority="4476" stopIfTrue="1" operator="equal">
      <formula>"SID revised"</formula>
    </cfRule>
  </conditionalFormatting>
  <conditionalFormatting sqref="F1336">
    <cfRule type="cellIs" dxfId="13252" priority="4459" stopIfTrue="1" operator="equal">
      <formula>"LS In"</formula>
    </cfRule>
    <cfRule type="cellIs" dxfId="13251" priority="4460" stopIfTrue="1" operator="equal">
      <formula>"LS OUT"</formula>
    </cfRule>
    <cfRule type="cellIs" dxfId="13250" priority="4461" stopIfTrue="1" operator="equal">
      <formula>"CR"</formula>
    </cfRule>
    <cfRule type="cellIs" dxfId="13249" priority="4462" stopIfTrue="1" operator="equal">
      <formula>"P-CR"</formula>
    </cfRule>
    <cfRule type="cellIs" dxfId="13248" priority="4463" stopIfTrue="1" operator="equal">
      <formula>"CR Pack"</formula>
    </cfRule>
    <cfRule type="cellIs" dxfId="13247" priority="4464" stopIfTrue="1" operator="equal">
      <formula>"WID new"</formula>
    </cfRule>
    <cfRule type="cellIs" dxfId="13246" priority="4465" stopIfTrue="1" operator="equal">
      <formula>"WID revised"</formula>
    </cfRule>
    <cfRule type="cellIs" dxfId="13245" priority="4466" stopIfTrue="1" operator="equal">
      <formula>"SID new"</formula>
    </cfRule>
    <cfRule type="cellIs" dxfId="13244" priority="4467" stopIfTrue="1" operator="equal">
      <formula>"SID revised"</formula>
    </cfRule>
  </conditionalFormatting>
  <conditionalFormatting sqref="F1337">
    <cfRule type="cellIs" dxfId="13243" priority="4450" stopIfTrue="1" operator="equal">
      <formula>"LS In"</formula>
    </cfRule>
    <cfRule type="cellIs" dxfId="13242" priority="4451" stopIfTrue="1" operator="equal">
      <formula>"LS OUT"</formula>
    </cfRule>
    <cfRule type="cellIs" dxfId="13241" priority="4452" stopIfTrue="1" operator="equal">
      <formula>"CR"</formula>
    </cfRule>
    <cfRule type="cellIs" dxfId="13240" priority="4453" stopIfTrue="1" operator="equal">
      <formula>"P-CR"</formula>
    </cfRule>
    <cfRule type="cellIs" dxfId="13239" priority="4454" stopIfTrue="1" operator="equal">
      <formula>"CR Pack"</formula>
    </cfRule>
    <cfRule type="cellIs" dxfId="13238" priority="4455" stopIfTrue="1" operator="equal">
      <formula>"WID new"</formula>
    </cfRule>
    <cfRule type="cellIs" dxfId="13237" priority="4456" stopIfTrue="1" operator="equal">
      <formula>"WID revised"</formula>
    </cfRule>
    <cfRule type="cellIs" dxfId="13236" priority="4457" stopIfTrue="1" operator="equal">
      <formula>"SID new"</formula>
    </cfRule>
    <cfRule type="cellIs" dxfId="13235" priority="4458" stopIfTrue="1" operator="equal">
      <formula>"SID revised"</formula>
    </cfRule>
  </conditionalFormatting>
  <conditionalFormatting sqref="F1337">
    <cfRule type="cellIs" dxfId="13234" priority="4441" stopIfTrue="1" operator="equal">
      <formula>"LS In"</formula>
    </cfRule>
    <cfRule type="cellIs" dxfId="13233" priority="4442" stopIfTrue="1" operator="equal">
      <formula>"LS OUT"</formula>
    </cfRule>
    <cfRule type="cellIs" dxfId="13232" priority="4443" stopIfTrue="1" operator="equal">
      <formula>"CR"</formula>
    </cfRule>
    <cfRule type="cellIs" dxfId="13231" priority="4444" stopIfTrue="1" operator="equal">
      <formula>"P-CR"</formula>
    </cfRule>
    <cfRule type="cellIs" dxfId="13230" priority="4445" stopIfTrue="1" operator="equal">
      <formula>"CR Pack"</formula>
    </cfRule>
    <cfRule type="cellIs" dxfId="13229" priority="4446" stopIfTrue="1" operator="equal">
      <formula>"WID new"</formula>
    </cfRule>
    <cfRule type="cellIs" dxfId="13228" priority="4447" stopIfTrue="1" operator="equal">
      <formula>"WID revised"</formula>
    </cfRule>
    <cfRule type="cellIs" dxfId="13227" priority="4448" stopIfTrue="1" operator="equal">
      <formula>"SID new"</formula>
    </cfRule>
    <cfRule type="cellIs" dxfId="13226" priority="4449" stopIfTrue="1" operator="equal">
      <formula>"SID revised"</formula>
    </cfRule>
  </conditionalFormatting>
  <conditionalFormatting sqref="F1338">
    <cfRule type="cellIs" dxfId="13225" priority="4432" stopIfTrue="1" operator="equal">
      <formula>"LS In"</formula>
    </cfRule>
    <cfRule type="cellIs" dxfId="13224" priority="4433" stopIfTrue="1" operator="equal">
      <formula>"LS OUT"</formula>
    </cfRule>
    <cfRule type="cellIs" dxfId="13223" priority="4434" stopIfTrue="1" operator="equal">
      <formula>"CR"</formula>
    </cfRule>
    <cfRule type="cellIs" dxfId="13222" priority="4435" stopIfTrue="1" operator="equal">
      <formula>"P-CR"</formula>
    </cfRule>
    <cfRule type="cellIs" dxfId="13221" priority="4436" stopIfTrue="1" operator="equal">
      <formula>"CR Pack"</formula>
    </cfRule>
    <cfRule type="cellIs" dxfId="13220" priority="4437" stopIfTrue="1" operator="equal">
      <formula>"WID new"</formula>
    </cfRule>
    <cfRule type="cellIs" dxfId="13219" priority="4438" stopIfTrue="1" operator="equal">
      <formula>"WID revised"</formula>
    </cfRule>
    <cfRule type="cellIs" dxfId="13218" priority="4439" stopIfTrue="1" operator="equal">
      <formula>"SID new"</formula>
    </cfRule>
    <cfRule type="cellIs" dxfId="13217" priority="4440" stopIfTrue="1" operator="equal">
      <formula>"SID revised"</formula>
    </cfRule>
  </conditionalFormatting>
  <conditionalFormatting sqref="F1339">
    <cfRule type="cellIs" dxfId="13216" priority="4423" stopIfTrue="1" operator="equal">
      <formula>"LS In"</formula>
    </cfRule>
    <cfRule type="cellIs" dxfId="13215" priority="4424" stopIfTrue="1" operator="equal">
      <formula>"LS OUT"</formula>
    </cfRule>
    <cfRule type="cellIs" dxfId="13214" priority="4425" stopIfTrue="1" operator="equal">
      <formula>"CR"</formula>
    </cfRule>
    <cfRule type="cellIs" dxfId="13213" priority="4426" stopIfTrue="1" operator="equal">
      <formula>"P-CR"</formula>
    </cfRule>
    <cfRule type="cellIs" dxfId="13212" priority="4427" stopIfTrue="1" operator="equal">
      <formula>"CR Pack"</formula>
    </cfRule>
    <cfRule type="cellIs" dxfId="13211" priority="4428" stopIfTrue="1" operator="equal">
      <formula>"WID new"</formula>
    </cfRule>
    <cfRule type="cellIs" dxfId="13210" priority="4429" stopIfTrue="1" operator="equal">
      <formula>"WID revised"</formula>
    </cfRule>
    <cfRule type="cellIs" dxfId="13209" priority="4430" stopIfTrue="1" operator="equal">
      <formula>"SID new"</formula>
    </cfRule>
    <cfRule type="cellIs" dxfId="13208" priority="4431" stopIfTrue="1" operator="equal">
      <formula>"SID revised"</formula>
    </cfRule>
  </conditionalFormatting>
  <conditionalFormatting sqref="F1339">
    <cfRule type="cellIs" dxfId="13207" priority="4414" stopIfTrue="1" operator="equal">
      <formula>"LS In"</formula>
    </cfRule>
    <cfRule type="cellIs" dxfId="13206" priority="4415" stopIfTrue="1" operator="equal">
      <formula>"LS OUT"</formula>
    </cfRule>
    <cfRule type="cellIs" dxfId="13205" priority="4416" stopIfTrue="1" operator="equal">
      <formula>"CR"</formula>
    </cfRule>
    <cfRule type="cellIs" dxfId="13204" priority="4417" stopIfTrue="1" operator="equal">
      <formula>"P-CR"</formula>
    </cfRule>
    <cfRule type="cellIs" dxfId="13203" priority="4418" stopIfTrue="1" operator="equal">
      <formula>"CR Pack"</formula>
    </cfRule>
    <cfRule type="cellIs" dxfId="13202" priority="4419" stopIfTrue="1" operator="equal">
      <formula>"WID new"</formula>
    </cfRule>
    <cfRule type="cellIs" dxfId="13201" priority="4420" stopIfTrue="1" operator="equal">
      <formula>"WID revised"</formula>
    </cfRule>
    <cfRule type="cellIs" dxfId="13200" priority="4421" stopIfTrue="1" operator="equal">
      <formula>"SID new"</formula>
    </cfRule>
    <cfRule type="cellIs" dxfId="13199" priority="4422" stopIfTrue="1" operator="equal">
      <formula>"SID revised"</formula>
    </cfRule>
  </conditionalFormatting>
  <conditionalFormatting sqref="F1345">
    <cfRule type="cellIs" dxfId="13198" priority="4405" stopIfTrue="1" operator="equal">
      <formula>"LS In"</formula>
    </cfRule>
    <cfRule type="cellIs" dxfId="13197" priority="4406" stopIfTrue="1" operator="equal">
      <formula>"LS OUT"</formula>
    </cfRule>
    <cfRule type="cellIs" dxfId="13196" priority="4407" stopIfTrue="1" operator="equal">
      <formula>"CR"</formula>
    </cfRule>
    <cfRule type="cellIs" dxfId="13195" priority="4408" stopIfTrue="1" operator="equal">
      <formula>"P-CR"</formula>
    </cfRule>
    <cfRule type="cellIs" dxfId="13194" priority="4409" stopIfTrue="1" operator="equal">
      <formula>"CR Pack"</formula>
    </cfRule>
    <cfRule type="cellIs" dxfId="13193" priority="4410" stopIfTrue="1" operator="equal">
      <formula>"WID new"</formula>
    </cfRule>
    <cfRule type="cellIs" dxfId="13192" priority="4411" stopIfTrue="1" operator="equal">
      <formula>"WID revised"</formula>
    </cfRule>
    <cfRule type="cellIs" dxfId="13191" priority="4412" stopIfTrue="1" operator="equal">
      <formula>"SID new"</formula>
    </cfRule>
    <cfRule type="cellIs" dxfId="13190" priority="4413" stopIfTrue="1" operator="equal">
      <formula>"SID revised"</formula>
    </cfRule>
  </conditionalFormatting>
  <conditionalFormatting sqref="F1399">
    <cfRule type="cellIs" dxfId="13189" priority="4396" stopIfTrue="1" operator="equal">
      <formula>"LS In"</formula>
    </cfRule>
    <cfRule type="cellIs" dxfId="13188" priority="4397" stopIfTrue="1" operator="equal">
      <formula>"LS OUT"</formula>
    </cfRule>
    <cfRule type="cellIs" dxfId="13187" priority="4398" stopIfTrue="1" operator="equal">
      <formula>"CR"</formula>
    </cfRule>
    <cfRule type="cellIs" dxfId="13186" priority="4399" stopIfTrue="1" operator="equal">
      <formula>"P-CR"</formula>
    </cfRule>
    <cfRule type="cellIs" dxfId="13185" priority="4400" stopIfTrue="1" operator="equal">
      <formula>"CR Pack"</formula>
    </cfRule>
    <cfRule type="cellIs" dxfId="13184" priority="4401" stopIfTrue="1" operator="equal">
      <formula>"WID new"</formula>
    </cfRule>
    <cfRule type="cellIs" dxfId="13183" priority="4402" stopIfTrue="1" operator="equal">
      <formula>"WID revised"</formula>
    </cfRule>
    <cfRule type="cellIs" dxfId="13182" priority="4403" stopIfTrue="1" operator="equal">
      <formula>"SID new"</formula>
    </cfRule>
    <cfRule type="cellIs" dxfId="13181" priority="4404" stopIfTrue="1" operator="equal">
      <formula>"SID revised"</formula>
    </cfRule>
  </conditionalFormatting>
  <conditionalFormatting sqref="F1401">
    <cfRule type="cellIs" dxfId="13180" priority="4387" stopIfTrue="1" operator="equal">
      <formula>"LS In"</formula>
    </cfRule>
    <cfRule type="cellIs" dxfId="13179" priority="4388" stopIfTrue="1" operator="equal">
      <formula>"LS OUT"</formula>
    </cfRule>
    <cfRule type="cellIs" dxfId="13178" priority="4389" stopIfTrue="1" operator="equal">
      <formula>"CR"</formula>
    </cfRule>
    <cfRule type="cellIs" dxfId="13177" priority="4390" stopIfTrue="1" operator="equal">
      <formula>"P-CR"</formula>
    </cfRule>
    <cfRule type="cellIs" dxfId="13176" priority="4391" stopIfTrue="1" operator="equal">
      <formula>"CR Pack"</formula>
    </cfRule>
    <cfRule type="cellIs" dxfId="13175" priority="4392" stopIfTrue="1" operator="equal">
      <formula>"WID new"</formula>
    </cfRule>
    <cfRule type="cellIs" dxfId="13174" priority="4393" stopIfTrue="1" operator="equal">
      <formula>"WID revised"</formula>
    </cfRule>
    <cfRule type="cellIs" dxfId="13173" priority="4394" stopIfTrue="1" operator="equal">
      <formula>"SID new"</formula>
    </cfRule>
    <cfRule type="cellIs" dxfId="13172" priority="4395" stopIfTrue="1" operator="equal">
      <formula>"SID revised"</formula>
    </cfRule>
  </conditionalFormatting>
  <conditionalFormatting sqref="F1401">
    <cfRule type="cellIs" dxfId="13171" priority="4378" stopIfTrue="1" operator="equal">
      <formula>"LS In"</formula>
    </cfRule>
    <cfRule type="cellIs" dxfId="13170" priority="4379" stopIfTrue="1" operator="equal">
      <formula>"LS OUT"</formula>
    </cfRule>
    <cfRule type="cellIs" dxfId="13169" priority="4380" stopIfTrue="1" operator="equal">
      <formula>"CR"</formula>
    </cfRule>
    <cfRule type="cellIs" dxfId="13168" priority="4381" stopIfTrue="1" operator="equal">
      <formula>"P-CR"</formula>
    </cfRule>
    <cfRule type="cellIs" dxfId="13167" priority="4382" stopIfTrue="1" operator="equal">
      <formula>"CR Pack"</formula>
    </cfRule>
    <cfRule type="cellIs" dxfId="13166" priority="4383" stopIfTrue="1" operator="equal">
      <formula>"WID new"</formula>
    </cfRule>
    <cfRule type="cellIs" dxfId="13165" priority="4384" stopIfTrue="1" operator="equal">
      <formula>"WID revised"</formula>
    </cfRule>
    <cfRule type="cellIs" dxfId="13164" priority="4385" stopIfTrue="1" operator="equal">
      <formula>"SID new"</formula>
    </cfRule>
    <cfRule type="cellIs" dxfId="13163" priority="4386" stopIfTrue="1" operator="equal">
      <formula>"SID revised"</formula>
    </cfRule>
  </conditionalFormatting>
  <conditionalFormatting sqref="F1402">
    <cfRule type="cellIs" dxfId="13162" priority="4369" stopIfTrue="1" operator="equal">
      <formula>"LS In"</formula>
    </cfRule>
    <cfRule type="cellIs" dxfId="13161" priority="4370" stopIfTrue="1" operator="equal">
      <formula>"LS OUT"</formula>
    </cfRule>
    <cfRule type="cellIs" dxfId="13160" priority="4371" stopIfTrue="1" operator="equal">
      <formula>"CR"</formula>
    </cfRule>
    <cfRule type="cellIs" dxfId="13159" priority="4372" stopIfTrue="1" operator="equal">
      <formula>"P-CR"</formula>
    </cfRule>
    <cfRule type="cellIs" dxfId="13158" priority="4373" stopIfTrue="1" operator="equal">
      <formula>"CR Pack"</formula>
    </cfRule>
    <cfRule type="cellIs" dxfId="13157" priority="4374" stopIfTrue="1" operator="equal">
      <formula>"WID new"</formula>
    </cfRule>
    <cfRule type="cellIs" dxfId="13156" priority="4375" stopIfTrue="1" operator="equal">
      <formula>"WID revised"</formula>
    </cfRule>
    <cfRule type="cellIs" dxfId="13155" priority="4376" stopIfTrue="1" operator="equal">
      <formula>"SID new"</formula>
    </cfRule>
    <cfRule type="cellIs" dxfId="13154" priority="4377" stopIfTrue="1" operator="equal">
      <formula>"SID revised"</formula>
    </cfRule>
  </conditionalFormatting>
  <conditionalFormatting sqref="F1403">
    <cfRule type="cellIs" dxfId="13153" priority="4360" stopIfTrue="1" operator="equal">
      <formula>"LS In"</formula>
    </cfRule>
    <cfRule type="cellIs" dxfId="13152" priority="4361" stopIfTrue="1" operator="equal">
      <formula>"LS OUT"</formula>
    </cfRule>
    <cfRule type="cellIs" dxfId="13151" priority="4362" stopIfTrue="1" operator="equal">
      <formula>"CR"</formula>
    </cfRule>
    <cfRule type="cellIs" dxfId="13150" priority="4363" stopIfTrue="1" operator="equal">
      <formula>"P-CR"</formula>
    </cfRule>
    <cfRule type="cellIs" dxfId="13149" priority="4364" stopIfTrue="1" operator="equal">
      <formula>"CR Pack"</formula>
    </cfRule>
    <cfRule type="cellIs" dxfId="13148" priority="4365" stopIfTrue="1" operator="equal">
      <formula>"WID new"</formula>
    </cfRule>
    <cfRule type="cellIs" dxfId="13147" priority="4366" stopIfTrue="1" operator="equal">
      <formula>"WID revised"</formula>
    </cfRule>
    <cfRule type="cellIs" dxfId="13146" priority="4367" stopIfTrue="1" operator="equal">
      <formula>"SID new"</formula>
    </cfRule>
    <cfRule type="cellIs" dxfId="13145" priority="4368" stopIfTrue="1" operator="equal">
      <formula>"SID revised"</formula>
    </cfRule>
  </conditionalFormatting>
  <conditionalFormatting sqref="F1116">
    <cfRule type="cellIs" dxfId="13144" priority="4351" stopIfTrue="1" operator="equal">
      <formula>"LS In"</formula>
    </cfRule>
    <cfRule type="cellIs" dxfId="13143" priority="4352" stopIfTrue="1" operator="equal">
      <formula>"LS OUT"</formula>
    </cfRule>
    <cfRule type="cellIs" dxfId="13142" priority="4353" stopIfTrue="1" operator="equal">
      <formula>"CR"</formula>
    </cfRule>
    <cfRule type="cellIs" dxfId="13141" priority="4354" stopIfTrue="1" operator="equal">
      <formula>"P-CR"</formula>
    </cfRule>
    <cfRule type="cellIs" dxfId="13140" priority="4355" stopIfTrue="1" operator="equal">
      <formula>"CR Pack"</formula>
    </cfRule>
    <cfRule type="cellIs" dxfId="13139" priority="4356" stopIfTrue="1" operator="equal">
      <formula>"WID new"</formula>
    </cfRule>
    <cfRule type="cellIs" dxfId="13138" priority="4357" stopIfTrue="1" operator="equal">
      <formula>"WID revised"</formula>
    </cfRule>
    <cfRule type="cellIs" dxfId="13137" priority="4358" stopIfTrue="1" operator="equal">
      <formula>"SID new"</formula>
    </cfRule>
    <cfRule type="cellIs" dxfId="13136" priority="4359" stopIfTrue="1" operator="equal">
      <formula>"SID revised"</formula>
    </cfRule>
  </conditionalFormatting>
  <conditionalFormatting sqref="F1409">
    <cfRule type="cellIs" dxfId="13135" priority="4342" stopIfTrue="1" operator="equal">
      <formula>"LS In"</formula>
    </cfRule>
    <cfRule type="cellIs" dxfId="13134" priority="4343" stopIfTrue="1" operator="equal">
      <formula>"LS OUT"</formula>
    </cfRule>
    <cfRule type="cellIs" dxfId="13133" priority="4344" stopIfTrue="1" operator="equal">
      <formula>"CR"</formula>
    </cfRule>
    <cfRule type="cellIs" dxfId="13132" priority="4345" stopIfTrue="1" operator="equal">
      <formula>"P-CR"</formula>
    </cfRule>
    <cfRule type="cellIs" dxfId="13131" priority="4346" stopIfTrue="1" operator="equal">
      <formula>"CR Pack"</formula>
    </cfRule>
    <cfRule type="cellIs" dxfId="13130" priority="4347" stopIfTrue="1" operator="equal">
      <formula>"WID new"</formula>
    </cfRule>
    <cfRule type="cellIs" dxfId="13129" priority="4348" stopIfTrue="1" operator="equal">
      <formula>"WID revised"</formula>
    </cfRule>
    <cfRule type="cellIs" dxfId="13128" priority="4349" stopIfTrue="1" operator="equal">
      <formula>"SID new"</formula>
    </cfRule>
    <cfRule type="cellIs" dxfId="13127" priority="4350" stopIfTrue="1" operator="equal">
      <formula>"SID revised"</formula>
    </cfRule>
  </conditionalFormatting>
  <conditionalFormatting sqref="F1136">
    <cfRule type="cellIs" dxfId="13126" priority="4333" stopIfTrue="1" operator="equal">
      <formula>"LS In"</formula>
    </cfRule>
    <cfRule type="cellIs" dxfId="13125" priority="4334" stopIfTrue="1" operator="equal">
      <formula>"LS OUT"</formula>
    </cfRule>
    <cfRule type="cellIs" dxfId="13124" priority="4335" stopIfTrue="1" operator="equal">
      <formula>"CR"</formula>
    </cfRule>
    <cfRule type="cellIs" dxfId="13123" priority="4336" stopIfTrue="1" operator="equal">
      <formula>"P-CR"</formula>
    </cfRule>
    <cfRule type="cellIs" dxfId="13122" priority="4337" stopIfTrue="1" operator="equal">
      <formula>"CR Pack"</formula>
    </cfRule>
    <cfRule type="cellIs" dxfId="13121" priority="4338" stopIfTrue="1" operator="equal">
      <formula>"WID new"</formula>
    </cfRule>
    <cfRule type="cellIs" dxfId="13120" priority="4339" stopIfTrue="1" operator="equal">
      <formula>"WID revised"</formula>
    </cfRule>
    <cfRule type="cellIs" dxfId="13119" priority="4340" stopIfTrue="1" operator="equal">
      <formula>"SID new"</formula>
    </cfRule>
    <cfRule type="cellIs" dxfId="13118" priority="4341" stopIfTrue="1" operator="equal">
      <formula>"SID revised"</formula>
    </cfRule>
  </conditionalFormatting>
  <conditionalFormatting sqref="F1414">
    <cfRule type="cellIs" dxfId="13117" priority="4324" stopIfTrue="1" operator="equal">
      <formula>"LS In"</formula>
    </cfRule>
    <cfRule type="cellIs" dxfId="13116" priority="4325" stopIfTrue="1" operator="equal">
      <formula>"LS OUT"</formula>
    </cfRule>
    <cfRule type="cellIs" dxfId="13115" priority="4326" stopIfTrue="1" operator="equal">
      <formula>"CR"</formula>
    </cfRule>
    <cfRule type="cellIs" dxfId="13114" priority="4327" stopIfTrue="1" operator="equal">
      <formula>"P-CR"</formula>
    </cfRule>
    <cfRule type="cellIs" dxfId="13113" priority="4328" stopIfTrue="1" operator="equal">
      <formula>"CR Pack"</formula>
    </cfRule>
    <cfRule type="cellIs" dxfId="13112" priority="4329" stopIfTrue="1" operator="equal">
      <formula>"WID new"</formula>
    </cfRule>
    <cfRule type="cellIs" dxfId="13111" priority="4330" stopIfTrue="1" operator="equal">
      <formula>"WID revised"</formula>
    </cfRule>
    <cfRule type="cellIs" dxfId="13110" priority="4331" stopIfTrue="1" operator="equal">
      <formula>"SID new"</formula>
    </cfRule>
    <cfRule type="cellIs" dxfId="13109" priority="4332" stopIfTrue="1" operator="equal">
      <formula>"SID revised"</formula>
    </cfRule>
  </conditionalFormatting>
  <conditionalFormatting sqref="F1436">
    <cfRule type="cellIs" dxfId="13108" priority="4315" stopIfTrue="1" operator="equal">
      <formula>"LS In"</formula>
    </cfRule>
    <cfRule type="cellIs" dxfId="13107" priority="4316" stopIfTrue="1" operator="equal">
      <formula>"LS OUT"</formula>
    </cfRule>
    <cfRule type="cellIs" dxfId="13106" priority="4317" stopIfTrue="1" operator="equal">
      <formula>"CR"</formula>
    </cfRule>
    <cfRule type="cellIs" dxfId="13105" priority="4318" stopIfTrue="1" operator="equal">
      <formula>"P-CR"</formula>
    </cfRule>
    <cfRule type="cellIs" dxfId="13104" priority="4319" stopIfTrue="1" operator="equal">
      <formula>"CR Pack"</formula>
    </cfRule>
    <cfRule type="cellIs" dxfId="13103" priority="4320" stopIfTrue="1" operator="equal">
      <formula>"WID new"</formula>
    </cfRule>
    <cfRule type="cellIs" dxfId="13102" priority="4321" stopIfTrue="1" operator="equal">
      <formula>"WID revised"</formula>
    </cfRule>
    <cfRule type="cellIs" dxfId="13101" priority="4322" stopIfTrue="1" operator="equal">
      <formula>"SID new"</formula>
    </cfRule>
    <cfRule type="cellIs" dxfId="13100" priority="4323" stopIfTrue="1" operator="equal">
      <formula>"SID revised"</formula>
    </cfRule>
  </conditionalFormatting>
  <conditionalFormatting sqref="F1438">
    <cfRule type="cellIs" dxfId="13099" priority="4306" stopIfTrue="1" operator="equal">
      <formula>"LS In"</formula>
    </cfRule>
    <cfRule type="cellIs" dxfId="13098" priority="4307" stopIfTrue="1" operator="equal">
      <formula>"LS OUT"</formula>
    </cfRule>
    <cfRule type="cellIs" dxfId="13097" priority="4308" stopIfTrue="1" operator="equal">
      <formula>"CR"</formula>
    </cfRule>
    <cfRule type="cellIs" dxfId="13096" priority="4309" stopIfTrue="1" operator="equal">
      <formula>"P-CR"</formula>
    </cfRule>
    <cfRule type="cellIs" dxfId="13095" priority="4310" stopIfTrue="1" operator="equal">
      <formula>"CR Pack"</formula>
    </cfRule>
    <cfRule type="cellIs" dxfId="13094" priority="4311" stopIfTrue="1" operator="equal">
      <formula>"WID new"</formula>
    </cfRule>
    <cfRule type="cellIs" dxfId="13093" priority="4312" stopIfTrue="1" operator="equal">
      <formula>"WID revised"</formula>
    </cfRule>
    <cfRule type="cellIs" dxfId="13092" priority="4313" stopIfTrue="1" operator="equal">
      <formula>"SID new"</formula>
    </cfRule>
    <cfRule type="cellIs" dxfId="13091" priority="4314" stopIfTrue="1" operator="equal">
      <formula>"SID revised"</formula>
    </cfRule>
  </conditionalFormatting>
  <conditionalFormatting sqref="F1439">
    <cfRule type="cellIs" dxfId="13090" priority="4297" stopIfTrue="1" operator="equal">
      <formula>"LS In"</formula>
    </cfRule>
    <cfRule type="cellIs" dxfId="13089" priority="4298" stopIfTrue="1" operator="equal">
      <formula>"LS OUT"</formula>
    </cfRule>
    <cfRule type="cellIs" dxfId="13088" priority="4299" stopIfTrue="1" operator="equal">
      <formula>"CR"</formula>
    </cfRule>
    <cfRule type="cellIs" dxfId="13087" priority="4300" stopIfTrue="1" operator="equal">
      <formula>"P-CR"</formula>
    </cfRule>
    <cfRule type="cellIs" dxfId="13086" priority="4301" stopIfTrue="1" operator="equal">
      <formula>"CR Pack"</formula>
    </cfRule>
    <cfRule type="cellIs" dxfId="13085" priority="4302" stopIfTrue="1" operator="equal">
      <formula>"WID new"</formula>
    </cfRule>
    <cfRule type="cellIs" dxfId="13084" priority="4303" stopIfTrue="1" operator="equal">
      <formula>"WID revised"</formula>
    </cfRule>
    <cfRule type="cellIs" dxfId="13083" priority="4304" stopIfTrue="1" operator="equal">
      <formula>"SID new"</formula>
    </cfRule>
    <cfRule type="cellIs" dxfId="13082" priority="4305" stopIfTrue="1" operator="equal">
      <formula>"SID revised"</formula>
    </cfRule>
  </conditionalFormatting>
  <conditionalFormatting sqref="F1440">
    <cfRule type="cellIs" dxfId="13081" priority="4288" stopIfTrue="1" operator="equal">
      <formula>"LS In"</formula>
    </cfRule>
    <cfRule type="cellIs" dxfId="13080" priority="4289" stopIfTrue="1" operator="equal">
      <formula>"LS OUT"</formula>
    </cfRule>
    <cfRule type="cellIs" dxfId="13079" priority="4290" stopIfTrue="1" operator="equal">
      <formula>"CR"</formula>
    </cfRule>
    <cfRule type="cellIs" dxfId="13078" priority="4291" stopIfTrue="1" operator="equal">
      <formula>"P-CR"</formula>
    </cfRule>
    <cfRule type="cellIs" dxfId="13077" priority="4292" stopIfTrue="1" operator="equal">
      <formula>"CR Pack"</formula>
    </cfRule>
    <cfRule type="cellIs" dxfId="13076" priority="4293" stopIfTrue="1" operator="equal">
      <formula>"WID new"</formula>
    </cfRule>
    <cfRule type="cellIs" dxfId="13075" priority="4294" stopIfTrue="1" operator="equal">
      <formula>"WID revised"</formula>
    </cfRule>
    <cfRule type="cellIs" dxfId="13074" priority="4295" stopIfTrue="1" operator="equal">
      <formula>"SID new"</formula>
    </cfRule>
    <cfRule type="cellIs" dxfId="13073" priority="4296" stopIfTrue="1" operator="equal">
      <formula>"SID revised"</formula>
    </cfRule>
  </conditionalFormatting>
  <conditionalFormatting sqref="F1445">
    <cfRule type="cellIs" dxfId="13072" priority="4279" stopIfTrue="1" operator="equal">
      <formula>"LS In"</formula>
    </cfRule>
    <cfRule type="cellIs" dxfId="13071" priority="4280" stopIfTrue="1" operator="equal">
      <formula>"LS OUT"</formula>
    </cfRule>
    <cfRule type="cellIs" dxfId="13070" priority="4281" stopIfTrue="1" operator="equal">
      <formula>"CR"</formula>
    </cfRule>
    <cfRule type="cellIs" dxfId="13069" priority="4282" stopIfTrue="1" operator="equal">
      <formula>"P-CR"</formula>
    </cfRule>
    <cfRule type="cellIs" dxfId="13068" priority="4283" stopIfTrue="1" operator="equal">
      <formula>"CR Pack"</formula>
    </cfRule>
    <cfRule type="cellIs" dxfId="13067" priority="4284" stopIfTrue="1" operator="equal">
      <formula>"WID new"</formula>
    </cfRule>
    <cfRule type="cellIs" dxfId="13066" priority="4285" stopIfTrue="1" operator="equal">
      <formula>"WID revised"</formula>
    </cfRule>
    <cfRule type="cellIs" dxfId="13065" priority="4286" stopIfTrue="1" operator="equal">
      <formula>"SID new"</formula>
    </cfRule>
    <cfRule type="cellIs" dxfId="13064" priority="4287" stopIfTrue="1" operator="equal">
      <formula>"SID revised"</formula>
    </cfRule>
  </conditionalFormatting>
  <conditionalFormatting sqref="F1446">
    <cfRule type="cellIs" dxfId="13063" priority="4270" stopIfTrue="1" operator="equal">
      <formula>"LS In"</formula>
    </cfRule>
    <cfRule type="cellIs" dxfId="13062" priority="4271" stopIfTrue="1" operator="equal">
      <formula>"LS OUT"</formula>
    </cfRule>
    <cfRule type="cellIs" dxfId="13061" priority="4272" stopIfTrue="1" operator="equal">
      <formula>"CR"</formula>
    </cfRule>
    <cfRule type="cellIs" dxfId="13060" priority="4273" stopIfTrue="1" operator="equal">
      <formula>"P-CR"</formula>
    </cfRule>
    <cfRule type="cellIs" dxfId="13059" priority="4274" stopIfTrue="1" operator="equal">
      <formula>"CR Pack"</formula>
    </cfRule>
    <cfRule type="cellIs" dxfId="13058" priority="4275" stopIfTrue="1" operator="equal">
      <formula>"WID new"</formula>
    </cfRule>
    <cfRule type="cellIs" dxfId="13057" priority="4276" stopIfTrue="1" operator="equal">
      <formula>"WID revised"</formula>
    </cfRule>
    <cfRule type="cellIs" dxfId="13056" priority="4277" stopIfTrue="1" operator="equal">
      <formula>"SID new"</formula>
    </cfRule>
    <cfRule type="cellIs" dxfId="13055" priority="4278" stopIfTrue="1" operator="equal">
      <formula>"SID revised"</formula>
    </cfRule>
  </conditionalFormatting>
  <conditionalFormatting sqref="F1467">
    <cfRule type="cellIs" dxfId="13054" priority="4261" stopIfTrue="1" operator="equal">
      <formula>"LS In"</formula>
    </cfRule>
    <cfRule type="cellIs" dxfId="13053" priority="4262" stopIfTrue="1" operator="equal">
      <formula>"LS OUT"</formula>
    </cfRule>
    <cfRule type="cellIs" dxfId="13052" priority="4263" stopIfTrue="1" operator="equal">
      <formula>"CR"</formula>
    </cfRule>
    <cfRule type="cellIs" dxfId="13051" priority="4264" stopIfTrue="1" operator="equal">
      <formula>"P-CR"</formula>
    </cfRule>
    <cfRule type="cellIs" dxfId="13050" priority="4265" stopIfTrue="1" operator="equal">
      <formula>"CR Pack"</formula>
    </cfRule>
    <cfRule type="cellIs" dxfId="13049" priority="4266" stopIfTrue="1" operator="equal">
      <formula>"WID new"</formula>
    </cfRule>
    <cfRule type="cellIs" dxfId="13048" priority="4267" stopIfTrue="1" operator="equal">
      <formula>"WID revised"</formula>
    </cfRule>
    <cfRule type="cellIs" dxfId="13047" priority="4268" stopIfTrue="1" operator="equal">
      <formula>"SID new"</formula>
    </cfRule>
    <cfRule type="cellIs" dxfId="13046" priority="4269" stopIfTrue="1" operator="equal">
      <formula>"SID revised"</formula>
    </cfRule>
  </conditionalFormatting>
  <conditionalFormatting sqref="F1467">
    <cfRule type="cellIs" dxfId="13045" priority="4252" stopIfTrue="1" operator="equal">
      <formula>"LS In"</formula>
    </cfRule>
    <cfRule type="cellIs" dxfId="13044" priority="4253" stopIfTrue="1" operator="equal">
      <formula>"LS OUT"</formula>
    </cfRule>
    <cfRule type="cellIs" dxfId="13043" priority="4254" stopIfTrue="1" operator="equal">
      <formula>"CR"</formula>
    </cfRule>
    <cfRule type="cellIs" dxfId="13042" priority="4255" stopIfTrue="1" operator="equal">
      <formula>"P-CR"</formula>
    </cfRule>
    <cfRule type="cellIs" dxfId="13041" priority="4256" stopIfTrue="1" operator="equal">
      <formula>"CR Pack"</formula>
    </cfRule>
    <cfRule type="cellIs" dxfId="13040" priority="4257" stopIfTrue="1" operator="equal">
      <formula>"WID new"</formula>
    </cfRule>
    <cfRule type="cellIs" dxfId="13039" priority="4258" stopIfTrue="1" operator="equal">
      <formula>"WID revised"</formula>
    </cfRule>
    <cfRule type="cellIs" dxfId="13038" priority="4259" stopIfTrue="1" operator="equal">
      <formula>"SID new"</formula>
    </cfRule>
    <cfRule type="cellIs" dxfId="13037" priority="4260" stopIfTrue="1" operator="equal">
      <formula>"SID revised"</formula>
    </cfRule>
  </conditionalFormatting>
  <conditionalFormatting sqref="F1469">
    <cfRule type="cellIs" dxfId="13036" priority="4248" stopIfTrue="1" operator="equal">
      <formula>"LS In"</formula>
    </cfRule>
    <cfRule type="cellIs" dxfId="13035" priority="4249" stopIfTrue="1" operator="equal">
      <formula>"LS OUT"</formula>
    </cfRule>
    <cfRule type="cellIs" dxfId="13034" priority="4250" stopIfTrue="1" operator="equal">
      <formula>"CR"</formula>
    </cfRule>
    <cfRule type="cellIs" dxfId="13033" priority="4251" stopIfTrue="1" operator="equal">
      <formula>"P-CR"</formula>
    </cfRule>
  </conditionalFormatting>
  <conditionalFormatting sqref="F1480">
    <cfRule type="cellIs" dxfId="13032" priority="4239" stopIfTrue="1" operator="equal">
      <formula>"LS In"</formula>
    </cfRule>
    <cfRule type="cellIs" dxfId="13031" priority="4240" stopIfTrue="1" operator="equal">
      <formula>"LS OUT"</formula>
    </cfRule>
    <cfRule type="cellIs" dxfId="13030" priority="4241" stopIfTrue="1" operator="equal">
      <formula>"CR"</formula>
    </cfRule>
    <cfRule type="cellIs" dxfId="13029" priority="4242" stopIfTrue="1" operator="equal">
      <formula>"P-CR"</formula>
    </cfRule>
    <cfRule type="cellIs" dxfId="13028" priority="4243" stopIfTrue="1" operator="equal">
      <formula>"CR Pack"</formula>
    </cfRule>
    <cfRule type="cellIs" dxfId="13027" priority="4244" stopIfTrue="1" operator="equal">
      <formula>"WID new"</formula>
    </cfRule>
    <cfRule type="cellIs" dxfId="13026" priority="4245" stopIfTrue="1" operator="equal">
      <formula>"WID revised"</formula>
    </cfRule>
    <cfRule type="cellIs" dxfId="13025" priority="4246" stopIfTrue="1" operator="equal">
      <formula>"SID new"</formula>
    </cfRule>
    <cfRule type="cellIs" dxfId="13024" priority="4247" stopIfTrue="1" operator="equal">
      <formula>"SID revised"</formula>
    </cfRule>
  </conditionalFormatting>
  <conditionalFormatting sqref="F1480">
    <cfRule type="cellIs" dxfId="13023" priority="4230" stopIfTrue="1" operator="equal">
      <formula>"LS In"</formula>
    </cfRule>
    <cfRule type="cellIs" dxfId="13022" priority="4231" stopIfTrue="1" operator="equal">
      <formula>"LS OUT"</formula>
    </cfRule>
    <cfRule type="cellIs" dxfId="13021" priority="4232" stopIfTrue="1" operator="equal">
      <formula>"CR"</formula>
    </cfRule>
    <cfRule type="cellIs" dxfId="13020" priority="4233" stopIfTrue="1" operator="equal">
      <formula>"P-CR"</formula>
    </cfRule>
    <cfRule type="cellIs" dxfId="13019" priority="4234" stopIfTrue="1" operator="equal">
      <formula>"CR Pack"</formula>
    </cfRule>
    <cfRule type="cellIs" dxfId="13018" priority="4235" stopIfTrue="1" operator="equal">
      <formula>"WID new"</formula>
    </cfRule>
    <cfRule type="cellIs" dxfId="13017" priority="4236" stopIfTrue="1" operator="equal">
      <formula>"WID revised"</formula>
    </cfRule>
    <cfRule type="cellIs" dxfId="13016" priority="4237" stopIfTrue="1" operator="equal">
      <formula>"SID new"</formula>
    </cfRule>
    <cfRule type="cellIs" dxfId="13015" priority="4238" stopIfTrue="1" operator="equal">
      <formula>"SID revised"</formula>
    </cfRule>
  </conditionalFormatting>
  <conditionalFormatting sqref="F1481">
    <cfRule type="cellIs" dxfId="13014" priority="4221" stopIfTrue="1" operator="equal">
      <formula>"LS In"</formula>
    </cfRule>
    <cfRule type="cellIs" dxfId="13013" priority="4222" stopIfTrue="1" operator="equal">
      <formula>"LS OUT"</formula>
    </cfRule>
    <cfRule type="cellIs" dxfId="13012" priority="4223" stopIfTrue="1" operator="equal">
      <formula>"CR"</formula>
    </cfRule>
    <cfRule type="cellIs" dxfId="13011" priority="4224" stopIfTrue="1" operator="equal">
      <formula>"P-CR"</formula>
    </cfRule>
    <cfRule type="cellIs" dxfId="13010" priority="4225" stopIfTrue="1" operator="equal">
      <formula>"CR Pack"</formula>
    </cfRule>
    <cfRule type="cellIs" dxfId="13009" priority="4226" stopIfTrue="1" operator="equal">
      <formula>"WID new"</formula>
    </cfRule>
    <cfRule type="cellIs" dxfId="13008" priority="4227" stopIfTrue="1" operator="equal">
      <formula>"WID revised"</formula>
    </cfRule>
    <cfRule type="cellIs" dxfId="13007" priority="4228" stopIfTrue="1" operator="equal">
      <formula>"SID new"</formula>
    </cfRule>
    <cfRule type="cellIs" dxfId="13006" priority="4229" stopIfTrue="1" operator="equal">
      <formula>"SID revised"</formula>
    </cfRule>
  </conditionalFormatting>
  <conditionalFormatting sqref="F1481">
    <cfRule type="cellIs" dxfId="13005" priority="4212" stopIfTrue="1" operator="equal">
      <formula>"LS In"</formula>
    </cfRule>
    <cfRule type="cellIs" dxfId="13004" priority="4213" stopIfTrue="1" operator="equal">
      <formula>"LS OUT"</formula>
    </cfRule>
    <cfRule type="cellIs" dxfId="13003" priority="4214" stopIfTrue="1" operator="equal">
      <formula>"CR"</formula>
    </cfRule>
    <cfRule type="cellIs" dxfId="13002" priority="4215" stopIfTrue="1" operator="equal">
      <formula>"P-CR"</formula>
    </cfRule>
    <cfRule type="cellIs" dxfId="13001" priority="4216" stopIfTrue="1" operator="equal">
      <formula>"CR Pack"</formula>
    </cfRule>
    <cfRule type="cellIs" dxfId="13000" priority="4217" stopIfTrue="1" operator="equal">
      <formula>"WID new"</formula>
    </cfRule>
    <cfRule type="cellIs" dxfId="12999" priority="4218" stopIfTrue="1" operator="equal">
      <formula>"WID revised"</formula>
    </cfRule>
    <cfRule type="cellIs" dxfId="12998" priority="4219" stopIfTrue="1" operator="equal">
      <formula>"SID new"</formula>
    </cfRule>
    <cfRule type="cellIs" dxfId="12997" priority="4220" stopIfTrue="1" operator="equal">
      <formula>"SID revised"</formula>
    </cfRule>
  </conditionalFormatting>
  <conditionalFormatting sqref="F1486">
    <cfRule type="cellIs" dxfId="12996" priority="4203" stopIfTrue="1" operator="equal">
      <formula>"LS In"</formula>
    </cfRule>
    <cfRule type="cellIs" dxfId="12995" priority="4204" stopIfTrue="1" operator="equal">
      <formula>"LS OUT"</formula>
    </cfRule>
    <cfRule type="cellIs" dxfId="12994" priority="4205" stopIfTrue="1" operator="equal">
      <formula>"CR"</formula>
    </cfRule>
    <cfRule type="cellIs" dxfId="12993" priority="4206" stopIfTrue="1" operator="equal">
      <formula>"P-CR"</formula>
    </cfRule>
    <cfRule type="cellIs" dxfId="12992" priority="4207" stopIfTrue="1" operator="equal">
      <formula>"CR Pack"</formula>
    </cfRule>
    <cfRule type="cellIs" dxfId="12991" priority="4208" stopIfTrue="1" operator="equal">
      <formula>"WID new"</formula>
    </cfRule>
    <cfRule type="cellIs" dxfId="12990" priority="4209" stopIfTrue="1" operator="equal">
      <formula>"WID revised"</formula>
    </cfRule>
    <cfRule type="cellIs" dxfId="12989" priority="4210" stopIfTrue="1" operator="equal">
      <formula>"SID new"</formula>
    </cfRule>
    <cfRule type="cellIs" dxfId="12988" priority="4211" stopIfTrue="1" operator="equal">
      <formula>"SID revised"</formula>
    </cfRule>
  </conditionalFormatting>
  <conditionalFormatting sqref="F1487">
    <cfRule type="cellIs" dxfId="12987" priority="4194" stopIfTrue="1" operator="equal">
      <formula>"LS In"</formula>
    </cfRule>
    <cfRule type="cellIs" dxfId="12986" priority="4195" stopIfTrue="1" operator="equal">
      <formula>"LS OUT"</formula>
    </cfRule>
    <cfRule type="cellIs" dxfId="12985" priority="4196" stopIfTrue="1" operator="equal">
      <formula>"CR"</formula>
    </cfRule>
    <cfRule type="cellIs" dxfId="12984" priority="4197" stopIfTrue="1" operator="equal">
      <formula>"P-CR"</formula>
    </cfRule>
    <cfRule type="cellIs" dxfId="12983" priority="4198" stopIfTrue="1" operator="equal">
      <formula>"CR Pack"</formula>
    </cfRule>
    <cfRule type="cellIs" dxfId="12982" priority="4199" stopIfTrue="1" operator="equal">
      <formula>"WID new"</formula>
    </cfRule>
    <cfRule type="cellIs" dxfId="12981" priority="4200" stopIfTrue="1" operator="equal">
      <formula>"WID revised"</formula>
    </cfRule>
    <cfRule type="cellIs" dxfId="12980" priority="4201" stopIfTrue="1" operator="equal">
      <formula>"SID new"</formula>
    </cfRule>
    <cfRule type="cellIs" dxfId="12979" priority="4202" stopIfTrue="1" operator="equal">
      <formula>"SID revised"</formula>
    </cfRule>
  </conditionalFormatting>
  <conditionalFormatting sqref="F1381 F1383 F1385 F1387 F1389 F1391 F1393 F1395">
    <cfRule type="cellIs" dxfId="12978" priority="4185" stopIfTrue="1" operator="equal">
      <formula>"LS In"</formula>
    </cfRule>
    <cfRule type="cellIs" dxfId="12977" priority="4186" stopIfTrue="1" operator="equal">
      <formula>"LS OUT"</formula>
    </cfRule>
    <cfRule type="cellIs" dxfId="12976" priority="4187" stopIfTrue="1" operator="equal">
      <formula>"CR"</formula>
    </cfRule>
    <cfRule type="cellIs" dxfId="12975" priority="4188" stopIfTrue="1" operator="equal">
      <formula>"P-CR"</formula>
    </cfRule>
    <cfRule type="cellIs" dxfId="12974" priority="4189" stopIfTrue="1" operator="equal">
      <formula>"CR Pack"</formula>
    </cfRule>
    <cfRule type="cellIs" dxfId="12973" priority="4190" stopIfTrue="1" operator="equal">
      <formula>"WID new"</formula>
    </cfRule>
    <cfRule type="cellIs" dxfId="12972" priority="4191" stopIfTrue="1" operator="equal">
      <formula>"WID revised"</formula>
    </cfRule>
    <cfRule type="cellIs" dxfId="12971" priority="4192" stopIfTrue="1" operator="equal">
      <formula>"SID new"</formula>
    </cfRule>
    <cfRule type="cellIs" dxfId="12970" priority="4193" stopIfTrue="1" operator="equal">
      <formula>"SID revised"</formula>
    </cfRule>
  </conditionalFormatting>
  <conditionalFormatting sqref="F1382 F1384 F1386 F1388 F1390 F1392 F1394 F1396 F1453:F1454">
    <cfRule type="cellIs" dxfId="12969" priority="4176" stopIfTrue="1" operator="equal">
      <formula>"LS In"</formula>
    </cfRule>
    <cfRule type="cellIs" dxfId="12968" priority="4177" stopIfTrue="1" operator="equal">
      <formula>"LS OUT"</formula>
    </cfRule>
    <cfRule type="cellIs" dxfId="12967" priority="4178" stopIfTrue="1" operator="equal">
      <formula>"CR"</formula>
    </cfRule>
    <cfRule type="cellIs" dxfId="12966" priority="4179" stopIfTrue="1" operator="equal">
      <formula>"P-CR"</formula>
    </cfRule>
    <cfRule type="cellIs" dxfId="12965" priority="4180" stopIfTrue="1" operator="equal">
      <formula>"CR Pack"</formula>
    </cfRule>
    <cfRule type="cellIs" dxfId="12964" priority="4181" stopIfTrue="1" operator="equal">
      <formula>"WID new"</formula>
    </cfRule>
    <cfRule type="cellIs" dxfId="12963" priority="4182" stopIfTrue="1" operator="equal">
      <formula>"WID revised"</formula>
    </cfRule>
    <cfRule type="cellIs" dxfId="12962" priority="4183" stopIfTrue="1" operator="equal">
      <formula>"SID new"</formula>
    </cfRule>
    <cfRule type="cellIs" dxfId="12961" priority="4184" stopIfTrue="1" operator="equal">
      <formula>"SID revised"</formula>
    </cfRule>
  </conditionalFormatting>
  <conditionalFormatting sqref="F1500">
    <cfRule type="cellIs" dxfId="12960" priority="4167" stopIfTrue="1" operator="equal">
      <formula>"LS In"</formula>
    </cfRule>
    <cfRule type="cellIs" dxfId="12959" priority="4168" stopIfTrue="1" operator="equal">
      <formula>"LS OUT"</formula>
    </cfRule>
    <cfRule type="cellIs" dxfId="12958" priority="4169" stopIfTrue="1" operator="equal">
      <formula>"CR"</formula>
    </cfRule>
    <cfRule type="cellIs" dxfId="12957" priority="4170" stopIfTrue="1" operator="equal">
      <formula>"P-CR"</formula>
    </cfRule>
    <cfRule type="cellIs" dxfId="12956" priority="4171" stopIfTrue="1" operator="equal">
      <formula>"CR Pack"</formula>
    </cfRule>
    <cfRule type="cellIs" dxfId="12955" priority="4172" stopIfTrue="1" operator="equal">
      <formula>"WID new"</formula>
    </cfRule>
    <cfRule type="cellIs" dxfId="12954" priority="4173" stopIfTrue="1" operator="equal">
      <formula>"WID revised"</formula>
    </cfRule>
    <cfRule type="cellIs" dxfId="12953" priority="4174" stopIfTrue="1" operator="equal">
      <formula>"SID new"</formula>
    </cfRule>
    <cfRule type="cellIs" dxfId="12952" priority="4175" stopIfTrue="1" operator="equal">
      <formula>"SID revised"</formula>
    </cfRule>
  </conditionalFormatting>
  <conditionalFormatting sqref="F1501">
    <cfRule type="cellIs" dxfId="12951" priority="4158" stopIfTrue="1" operator="equal">
      <formula>"LS In"</formula>
    </cfRule>
    <cfRule type="cellIs" dxfId="12950" priority="4159" stopIfTrue="1" operator="equal">
      <formula>"LS OUT"</formula>
    </cfRule>
    <cfRule type="cellIs" dxfId="12949" priority="4160" stopIfTrue="1" operator="equal">
      <formula>"CR"</formula>
    </cfRule>
    <cfRule type="cellIs" dxfId="12948" priority="4161" stopIfTrue="1" operator="equal">
      <formula>"P-CR"</formula>
    </cfRule>
    <cfRule type="cellIs" dxfId="12947" priority="4162" stopIfTrue="1" operator="equal">
      <formula>"CR Pack"</formula>
    </cfRule>
    <cfRule type="cellIs" dxfId="12946" priority="4163" stopIfTrue="1" operator="equal">
      <formula>"WID new"</formula>
    </cfRule>
    <cfRule type="cellIs" dxfId="12945" priority="4164" stopIfTrue="1" operator="equal">
      <formula>"WID revised"</formula>
    </cfRule>
    <cfRule type="cellIs" dxfId="12944" priority="4165" stopIfTrue="1" operator="equal">
      <formula>"SID new"</formula>
    </cfRule>
    <cfRule type="cellIs" dxfId="12943" priority="4166" stopIfTrue="1" operator="equal">
      <formula>"SID revised"</formula>
    </cfRule>
  </conditionalFormatting>
  <conditionalFormatting sqref="F1505">
    <cfRule type="cellIs" dxfId="12942" priority="4149" stopIfTrue="1" operator="equal">
      <formula>"LS In"</formula>
    </cfRule>
    <cfRule type="cellIs" dxfId="12941" priority="4150" stopIfTrue="1" operator="equal">
      <formula>"LS OUT"</formula>
    </cfRule>
    <cfRule type="cellIs" dxfId="12940" priority="4151" stopIfTrue="1" operator="equal">
      <formula>"CR"</formula>
    </cfRule>
    <cfRule type="cellIs" dxfId="12939" priority="4152" stopIfTrue="1" operator="equal">
      <formula>"P-CR"</formula>
    </cfRule>
    <cfRule type="cellIs" dxfId="12938" priority="4153" stopIfTrue="1" operator="equal">
      <formula>"CR Pack"</formula>
    </cfRule>
    <cfRule type="cellIs" dxfId="12937" priority="4154" stopIfTrue="1" operator="equal">
      <formula>"WID new"</formula>
    </cfRule>
    <cfRule type="cellIs" dxfId="12936" priority="4155" stopIfTrue="1" operator="equal">
      <formula>"WID revised"</formula>
    </cfRule>
    <cfRule type="cellIs" dxfId="12935" priority="4156" stopIfTrue="1" operator="equal">
      <formula>"SID new"</formula>
    </cfRule>
    <cfRule type="cellIs" dxfId="12934" priority="4157" stopIfTrue="1" operator="equal">
      <formula>"SID revised"</formula>
    </cfRule>
  </conditionalFormatting>
  <conditionalFormatting sqref="F1506">
    <cfRule type="cellIs" dxfId="12933" priority="4140" stopIfTrue="1" operator="equal">
      <formula>"LS In"</formula>
    </cfRule>
    <cfRule type="cellIs" dxfId="12932" priority="4141" stopIfTrue="1" operator="equal">
      <formula>"LS OUT"</formula>
    </cfRule>
    <cfRule type="cellIs" dxfId="12931" priority="4142" stopIfTrue="1" operator="equal">
      <formula>"CR"</formula>
    </cfRule>
    <cfRule type="cellIs" dxfId="12930" priority="4143" stopIfTrue="1" operator="equal">
      <formula>"P-CR"</formula>
    </cfRule>
    <cfRule type="cellIs" dxfId="12929" priority="4144" stopIfTrue="1" operator="equal">
      <formula>"CR Pack"</formula>
    </cfRule>
    <cfRule type="cellIs" dxfId="12928" priority="4145" stopIfTrue="1" operator="equal">
      <formula>"WID new"</formula>
    </cfRule>
    <cfRule type="cellIs" dxfId="12927" priority="4146" stopIfTrue="1" operator="equal">
      <formula>"WID revised"</formula>
    </cfRule>
    <cfRule type="cellIs" dxfId="12926" priority="4147" stopIfTrue="1" operator="equal">
      <formula>"SID new"</formula>
    </cfRule>
    <cfRule type="cellIs" dxfId="12925" priority="4148" stopIfTrue="1" operator="equal">
      <formula>"SID revised"</formula>
    </cfRule>
  </conditionalFormatting>
  <conditionalFormatting sqref="F1506">
    <cfRule type="cellIs" dxfId="12924" priority="4131" stopIfTrue="1" operator="equal">
      <formula>"LS In"</formula>
    </cfRule>
    <cfRule type="cellIs" dxfId="12923" priority="4132" stopIfTrue="1" operator="equal">
      <formula>"LS OUT"</formula>
    </cfRule>
    <cfRule type="cellIs" dxfId="12922" priority="4133" stopIfTrue="1" operator="equal">
      <formula>"CR"</formula>
    </cfRule>
    <cfRule type="cellIs" dxfId="12921" priority="4134" stopIfTrue="1" operator="equal">
      <formula>"P-CR"</formula>
    </cfRule>
    <cfRule type="cellIs" dxfId="12920" priority="4135" stopIfTrue="1" operator="equal">
      <formula>"CR Pack"</formula>
    </cfRule>
    <cfRule type="cellIs" dxfId="12919" priority="4136" stopIfTrue="1" operator="equal">
      <formula>"WID new"</formula>
    </cfRule>
    <cfRule type="cellIs" dxfId="12918" priority="4137" stopIfTrue="1" operator="equal">
      <formula>"WID revised"</formula>
    </cfRule>
    <cfRule type="cellIs" dxfId="12917" priority="4138" stopIfTrue="1" operator="equal">
      <formula>"SID new"</formula>
    </cfRule>
    <cfRule type="cellIs" dxfId="12916" priority="4139" stopIfTrue="1" operator="equal">
      <formula>"SID revised"</formula>
    </cfRule>
  </conditionalFormatting>
  <conditionalFormatting sqref="F1521">
    <cfRule type="cellIs" dxfId="12915" priority="4122" stopIfTrue="1" operator="equal">
      <formula>"LS In"</formula>
    </cfRule>
    <cfRule type="cellIs" dxfId="12914" priority="4123" stopIfTrue="1" operator="equal">
      <formula>"LS OUT"</formula>
    </cfRule>
    <cfRule type="cellIs" dxfId="12913" priority="4124" stopIfTrue="1" operator="equal">
      <formula>"CR"</formula>
    </cfRule>
    <cfRule type="cellIs" dxfId="12912" priority="4125" stopIfTrue="1" operator="equal">
      <formula>"P-CR"</formula>
    </cfRule>
    <cfRule type="cellIs" dxfId="12911" priority="4126" stopIfTrue="1" operator="equal">
      <formula>"CR Pack"</formula>
    </cfRule>
    <cfRule type="cellIs" dxfId="12910" priority="4127" stopIfTrue="1" operator="equal">
      <formula>"WID new"</formula>
    </cfRule>
    <cfRule type="cellIs" dxfId="12909" priority="4128" stopIfTrue="1" operator="equal">
      <formula>"WID revised"</formula>
    </cfRule>
    <cfRule type="cellIs" dxfId="12908" priority="4129" stopIfTrue="1" operator="equal">
      <formula>"SID new"</formula>
    </cfRule>
    <cfRule type="cellIs" dxfId="12907" priority="4130" stopIfTrue="1" operator="equal">
      <formula>"SID revised"</formula>
    </cfRule>
  </conditionalFormatting>
  <conditionalFormatting sqref="F1524">
    <cfRule type="cellIs" dxfId="12906" priority="4113" stopIfTrue="1" operator="equal">
      <formula>"LS In"</formula>
    </cfRule>
    <cfRule type="cellIs" dxfId="12905" priority="4114" stopIfTrue="1" operator="equal">
      <formula>"LS OUT"</formula>
    </cfRule>
    <cfRule type="cellIs" dxfId="12904" priority="4115" stopIfTrue="1" operator="equal">
      <formula>"CR"</formula>
    </cfRule>
    <cfRule type="cellIs" dxfId="12903" priority="4116" stopIfTrue="1" operator="equal">
      <formula>"P-CR"</formula>
    </cfRule>
    <cfRule type="cellIs" dxfId="12902" priority="4117" stopIfTrue="1" operator="equal">
      <formula>"CR Pack"</formula>
    </cfRule>
    <cfRule type="cellIs" dxfId="12901" priority="4118" stopIfTrue="1" operator="equal">
      <formula>"WID new"</formula>
    </cfRule>
    <cfRule type="cellIs" dxfId="12900" priority="4119" stopIfTrue="1" operator="equal">
      <formula>"WID revised"</formula>
    </cfRule>
    <cfRule type="cellIs" dxfId="12899" priority="4120" stopIfTrue="1" operator="equal">
      <formula>"SID new"</formula>
    </cfRule>
    <cfRule type="cellIs" dxfId="12898" priority="4121" stopIfTrue="1" operator="equal">
      <formula>"SID revised"</formula>
    </cfRule>
  </conditionalFormatting>
  <conditionalFormatting sqref="F1525">
    <cfRule type="cellIs" dxfId="12897" priority="4104" stopIfTrue="1" operator="equal">
      <formula>"LS In"</formula>
    </cfRule>
    <cfRule type="cellIs" dxfId="12896" priority="4105" stopIfTrue="1" operator="equal">
      <formula>"LS OUT"</formula>
    </cfRule>
    <cfRule type="cellIs" dxfId="12895" priority="4106" stopIfTrue="1" operator="equal">
      <formula>"CR"</formula>
    </cfRule>
    <cfRule type="cellIs" dxfId="12894" priority="4107" stopIfTrue="1" operator="equal">
      <formula>"P-CR"</formula>
    </cfRule>
    <cfRule type="cellIs" dxfId="12893" priority="4108" stopIfTrue="1" operator="equal">
      <formula>"CR Pack"</formula>
    </cfRule>
    <cfRule type="cellIs" dxfId="12892" priority="4109" stopIfTrue="1" operator="equal">
      <formula>"WID new"</formula>
    </cfRule>
    <cfRule type="cellIs" dxfId="12891" priority="4110" stopIfTrue="1" operator="equal">
      <formula>"WID revised"</formula>
    </cfRule>
    <cfRule type="cellIs" dxfId="12890" priority="4111" stopIfTrue="1" operator="equal">
      <formula>"SID new"</formula>
    </cfRule>
    <cfRule type="cellIs" dxfId="12889" priority="4112" stopIfTrue="1" operator="equal">
      <formula>"SID revised"</formula>
    </cfRule>
  </conditionalFormatting>
  <conditionalFormatting sqref="F1526">
    <cfRule type="cellIs" dxfId="12888" priority="4095" stopIfTrue="1" operator="equal">
      <formula>"LS In"</formula>
    </cfRule>
    <cfRule type="cellIs" dxfId="12887" priority="4096" stopIfTrue="1" operator="equal">
      <formula>"LS OUT"</formula>
    </cfRule>
    <cfRule type="cellIs" dxfId="12886" priority="4097" stopIfTrue="1" operator="equal">
      <formula>"CR"</formula>
    </cfRule>
    <cfRule type="cellIs" dxfId="12885" priority="4098" stopIfTrue="1" operator="equal">
      <formula>"P-CR"</formula>
    </cfRule>
    <cfRule type="cellIs" dxfId="12884" priority="4099" stopIfTrue="1" operator="equal">
      <formula>"CR Pack"</formula>
    </cfRule>
    <cfRule type="cellIs" dxfId="12883" priority="4100" stopIfTrue="1" operator="equal">
      <formula>"WID new"</formula>
    </cfRule>
    <cfRule type="cellIs" dxfId="12882" priority="4101" stopIfTrue="1" operator="equal">
      <formula>"WID revised"</formula>
    </cfRule>
    <cfRule type="cellIs" dxfId="12881" priority="4102" stopIfTrue="1" operator="equal">
      <formula>"SID new"</formula>
    </cfRule>
    <cfRule type="cellIs" dxfId="12880" priority="4103" stopIfTrue="1" operator="equal">
      <formula>"SID revised"</formula>
    </cfRule>
  </conditionalFormatting>
  <conditionalFormatting sqref="F1526">
    <cfRule type="cellIs" dxfId="12879" priority="4086" stopIfTrue="1" operator="equal">
      <formula>"LS In"</formula>
    </cfRule>
    <cfRule type="cellIs" dxfId="12878" priority="4087" stopIfTrue="1" operator="equal">
      <formula>"LS OUT"</formula>
    </cfRule>
    <cfRule type="cellIs" dxfId="12877" priority="4088" stopIfTrue="1" operator="equal">
      <formula>"CR"</formula>
    </cfRule>
    <cfRule type="cellIs" dxfId="12876" priority="4089" stopIfTrue="1" operator="equal">
      <formula>"P-CR"</formula>
    </cfRule>
    <cfRule type="cellIs" dxfId="12875" priority="4090" stopIfTrue="1" operator="equal">
      <formula>"CR Pack"</formula>
    </cfRule>
    <cfRule type="cellIs" dxfId="12874" priority="4091" stopIfTrue="1" operator="equal">
      <formula>"WID new"</formula>
    </cfRule>
    <cfRule type="cellIs" dxfId="12873" priority="4092" stopIfTrue="1" operator="equal">
      <formula>"WID revised"</formula>
    </cfRule>
    <cfRule type="cellIs" dxfId="12872" priority="4093" stopIfTrue="1" operator="equal">
      <formula>"SID new"</formula>
    </cfRule>
    <cfRule type="cellIs" dxfId="12871" priority="4094" stopIfTrue="1" operator="equal">
      <formula>"SID revised"</formula>
    </cfRule>
  </conditionalFormatting>
  <conditionalFormatting sqref="F1526">
    <cfRule type="cellIs" dxfId="12870" priority="4077" stopIfTrue="1" operator="equal">
      <formula>"LS In"</formula>
    </cfRule>
    <cfRule type="cellIs" dxfId="12869" priority="4078" stopIfTrue="1" operator="equal">
      <formula>"LS OUT"</formula>
    </cfRule>
    <cfRule type="cellIs" dxfId="12868" priority="4079" stopIfTrue="1" operator="equal">
      <formula>"CR"</formula>
    </cfRule>
    <cfRule type="cellIs" dxfId="12867" priority="4080" stopIfTrue="1" operator="equal">
      <formula>"P-CR"</formula>
    </cfRule>
    <cfRule type="cellIs" dxfId="12866" priority="4081" stopIfTrue="1" operator="equal">
      <formula>"CR Pack"</formula>
    </cfRule>
    <cfRule type="cellIs" dxfId="12865" priority="4082" stopIfTrue="1" operator="equal">
      <formula>"WID new"</formula>
    </cfRule>
    <cfRule type="cellIs" dxfId="12864" priority="4083" stopIfTrue="1" operator="equal">
      <formula>"WID revised"</formula>
    </cfRule>
    <cfRule type="cellIs" dxfId="12863" priority="4084" stopIfTrue="1" operator="equal">
      <formula>"SID new"</formula>
    </cfRule>
    <cfRule type="cellIs" dxfId="12862" priority="4085" stopIfTrue="1" operator="equal">
      <formula>"SID revised"</formula>
    </cfRule>
  </conditionalFormatting>
  <conditionalFormatting sqref="F1349">
    <cfRule type="cellIs" dxfId="12861" priority="4068" stopIfTrue="1" operator="equal">
      <formula>"LS In"</formula>
    </cfRule>
    <cfRule type="cellIs" dxfId="12860" priority="4069" stopIfTrue="1" operator="equal">
      <formula>"LS OUT"</formula>
    </cfRule>
    <cfRule type="cellIs" dxfId="12859" priority="4070" stopIfTrue="1" operator="equal">
      <formula>"CR"</formula>
    </cfRule>
    <cfRule type="cellIs" dxfId="12858" priority="4071" stopIfTrue="1" operator="equal">
      <formula>"P-CR"</formula>
    </cfRule>
    <cfRule type="cellIs" dxfId="12857" priority="4072" stopIfTrue="1" operator="equal">
      <formula>"CR Pack"</formula>
    </cfRule>
    <cfRule type="cellIs" dxfId="12856" priority="4073" stopIfTrue="1" operator="equal">
      <formula>"WID new"</formula>
    </cfRule>
    <cfRule type="cellIs" dxfId="12855" priority="4074" stopIfTrue="1" operator="equal">
      <formula>"WID revised"</formula>
    </cfRule>
    <cfRule type="cellIs" dxfId="12854" priority="4075" stopIfTrue="1" operator="equal">
      <formula>"SID new"</formula>
    </cfRule>
    <cfRule type="cellIs" dxfId="12853" priority="4076" stopIfTrue="1" operator="equal">
      <formula>"SID revised"</formula>
    </cfRule>
  </conditionalFormatting>
  <conditionalFormatting sqref="F1350">
    <cfRule type="cellIs" dxfId="12852" priority="4059" stopIfTrue="1" operator="equal">
      <formula>"LS In"</formula>
    </cfRule>
    <cfRule type="cellIs" dxfId="12851" priority="4060" stopIfTrue="1" operator="equal">
      <formula>"LS OUT"</formula>
    </cfRule>
    <cfRule type="cellIs" dxfId="12850" priority="4061" stopIfTrue="1" operator="equal">
      <formula>"CR"</formula>
    </cfRule>
    <cfRule type="cellIs" dxfId="12849" priority="4062" stopIfTrue="1" operator="equal">
      <formula>"P-CR"</formula>
    </cfRule>
    <cfRule type="cellIs" dxfId="12848" priority="4063" stopIfTrue="1" operator="equal">
      <formula>"CR Pack"</formula>
    </cfRule>
    <cfRule type="cellIs" dxfId="12847" priority="4064" stopIfTrue="1" operator="equal">
      <formula>"WID new"</formula>
    </cfRule>
    <cfRule type="cellIs" dxfId="12846" priority="4065" stopIfTrue="1" operator="equal">
      <formula>"WID revised"</formula>
    </cfRule>
    <cfRule type="cellIs" dxfId="12845" priority="4066" stopIfTrue="1" operator="equal">
      <formula>"SID new"</formula>
    </cfRule>
    <cfRule type="cellIs" dxfId="12844" priority="4067" stopIfTrue="1" operator="equal">
      <formula>"SID revised"</formula>
    </cfRule>
  </conditionalFormatting>
  <conditionalFormatting sqref="F1351">
    <cfRule type="cellIs" dxfId="12843" priority="4050" stopIfTrue="1" operator="equal">
      <formula>"LS In"</formula>
    </cfRule>
    <cfRule type="cellIs" dxfId="12842" priority="4051" stopIfTrue="1" operator="equal">
      <formula>"LS OUT"</formula>
    </cfRule>
    <cfRule type="cellIs" dxfId="12841" priority="4052" stopIfTrue="1" operator="equal">
      <formula>"CR"</formula>
    </cfRule>
    <cfRule type="cellIs" dxfId="12840" priority="4053" stopIfTrue="1" operator="equal">
      <formula>"P-CR"</formula>
    </cfRule>
    <cfRule type="cellIs" dxfId="12839" priority="4054" stopIfTrue="1" operator="equal">
      <formula>"CR Pack"</formula>
    </cfRule>
    <cfRule type="cellIs" dxfId="12838" priority="4055" stopIfTrue="1" operator="equal">
      <formula>"WID new"</formula>
    </cfRule>
    <cfRule type="cellIs" dxfId="12837" priority="4056" stopIfTrue="1" operator="equal">
      <formula>"WID revised"</formula>
    </cfRule>
    <cfRule type="cellIs" dxfId="12836" priority="4057" stopIfTrue="1" operator="equal">
      <formula>"SID new"</formula>
    </cfRule>
    <cfRule type="cellIs" dxfId="12835" priority="4058" stopIfTrue="1" operator="equal">
      <formula>"SID revised"</formula>
    </cfRule>
  </conditionalFormatting>
  <conditionalFormatting sqref="F1367">
    <cfRule type="cellIs" dxfId="12834" priority="4041" stopIfTrue="1" operator="equal">
      <formula>"LS In"</formula>
    </cfRule>
    <cfRule type="cellIs" dxfId="12833" priority="4042" stopIfTrue="1" operator="equal">
      <formula>"LS OUT"</formula>
    </cfRule>
    <cfRule type="cellIs" dxfId="12832" priority="4043" stopIfTrue="1" operator="equal">
      <formula>"CR"</formula>
    </cfRule>
    <cfRule type="cellIs" dxfId="12831" priority="4044" stopIfTrue="1" operator="equal">
      <formula>"P-CR"</formula>
    </cfRule>
    <cfRule type="cellIs" dxfId="12830" priority="4045" stopIfTrue="1" operator="equal">
      <formula>"CR Pack"</formula>
    </cfRule>
    <cfRule type="cellIs" dxfId="12829" priority="4046" stopIfTrue="1" operator="equal">
      <formula>"WID new"</formula>
    </cfRule>
    <cfRule type="cellIs" dxfId="12828" priority="4047" stopIfTrue="1" operator="equal">
      <formula>"WID revised"</formula>
    </cfRule>
    <cfRule type="cellIs" dxfId="12827" priority="4048" stopIfTrue="1" operator="equal">
      <formula>"SID new"</formula>
    </cfRule>
    <cfRule type="cellIs" dxfId="12826" priority="4049" stopIfTrue="1" operator="equal">
      <formula>"SID revised"</formula>
    </cfRule>
  </conditionalFormatting>
  <conditionalFormatting sqref="F1394">
    <cfRule type="cellIs" dxfId="12825" priority="4032" stopIfTrue="1" operator="equal">
      <formula>"LS In"</formula>
    </cfRule>
    <cfRule type="cellIs" dxfId="12824" priority="4033" stopIfTrue="1" operator="equal">
      <formula>"LS OUT"</formula>
    </cfRule>
    <cfRule type="cellIs" dxfId="12823" priority="4034" stopIfTrue="1" operator="equal">
      <formula>"CR"</formula>
    </cfRule>
    <cfRule type="cellIs" dxfId="12822" priority="4035" stopIfTrue="1" operator="equal">
      <formula>"P-CR"</formula>
    </cfRule>
    <cfRule type="cellIs" dxfId="12821" priority="4036" stopIfTrue="1" operator="equal">
      <formula>"CR Pack"</formula>
    </cfRule>
    <cfRule type="cellIs" dxfId="12820" priority="4037" stopIfTrue="1" operator="equal">
      <formula>"WID new"</formula>
    </cfRule>
    <cfRule type="cellIs" dxfId="12819" priority="4038" stopIfTrue="1" operator="equal">
      <formula>"WID revised"</formula>
    </cfRule>
    <cfRule type="cellIs" dxfId="12818" priority="4039" stopIfTrue="1" operator="equal">
      <formula>"SID new"</formula>
    </cfRule>
    <cfRule type="cellIs" dxfId="12817" priority="4040" stopIfTrue="1" operator="equal">
      <formula>"SID revised"</formula>
    </cfRule>
  </conditionalFormatting>
  <conditionalFormatting sqref="F1308">
    <cfRule type="cellIs" dxfId="12816" priority="4023" stopIfTrue="1" operator="equal">
      <formula>"LS In"</formula>
    </cfRule>
    <cfRule type="cellIs" dxfId="12815" priority="4024" stopIfTrue="1" operator="equal">
      <formula>"LS OUT"</formula>
    </cfRule>
    <cfRule type="cellIs" dxfId="12814" priority="4025" stopIfTrue="1" operator="equal">
      <formula>"CR"</formula>
    </cfRule>
    <cfRule type="cellIs" dxfId="12813" priority="4026" stopIfTrue="1" operator="equal">
      <formula>"P-CR"</formula>
    </cfRule>
    <cfRule type="cellIs" dxfId="12812" priority="4027" stopIfTrue="1" operator="equal">
      <formula>"CR Pack"</formula>
    </cfRule>
    <cfRule type="cellIs" dxfId="12811" priority="4028" stopIfTrue="1" operator="equal">
      <formula>"WID new"</formula>
    </cfRule>
    <cfRule type="cellIs" dxfId="12810" priority="4029" stopIfTrue="1" operator="equal">
      <formula>"WID revised"</formula>
    </cfRule>
    <cfRule type="cellIs" dxfId="12809" priority="4030" stopIfTrue="1" operator="equal">
      <formula>"SID new"</formula>
    </cfRule>
    <cfRule type="cellIs" dxfId="12808" priority="4031" stopIfTrue="1" operator="equal">
      <formula>"SID revised"</formula>
    </cfRule>
  </conditionalFormatting>
  <conditionalFormatting sqref="F1398">
    <cfRule type="cellIs" dxfId="12807" priority="4014" stopIfTrue="1" operator="equal">
      <formula>"LS In"</formula>
    </cfRule>
    <cfRule type="cellIs" dxfId="12806" priority="4015" stopIfTrue="1" operator="equal">
      <formula>"LS OUT"</formula>
    </cfRule>
    <cfRule type="cellIs" dxfId="12805" priority="4016" stopIfTrue="1" operator="equal">
      <formula>"CR"</formula>
    </cfRule>
    <cfRule type="cellIs" dxfId="12804" priority="4017" stopIfTrue="1" operator="equal">
      <formula>"P-CR"</formula>
    </cfRule>
    <cfRule type="cellIs" dxfId="12803" priority="4018" stopIfTrue="1" operator="equal">
      <formula>"CR Pack"</formula>
    </cfRule>
    <cfRule type="cellIs" dxfId="12802" priority="4019" stopIfTrue="1" operator="equal">
      <formula>"WID new"</formula>
    </cfRule>
    <cfRule type="cellIs" dxfId="12801" priority="4020" stopIfTrue="1" operator="equal">
      <formula>"WID revised"</formula>
    </cfRule>
    <cfRule type="cellIs" dxfId="12800" priority="4021" stopIfTrue="1" operator="equal">
      <formula>"SID new"</formula>
    </cfRule>
    <cfRule type="cellIs" dxfId="12799" priority="4022" stopIfTrue="1" operator="equal">
      <formula>"SID revised"</formula>
    </cfRule>
  </conditionalFormatting>
  <conditionalFormatting sqref="F1403">
    <cfRule type="cellIs" dxfId="12798" priority="4005" stopIfTrue="1" operator="equal">
      <formula>"LS In"</formula>
    </cfRule>
    <cfRule type="cellIs" dxfId="12797" priority="4006" stopIfTrue="1" operator="equal">
      <formula>"LS OUT"</formula>
    </cfRule>
    <cfRule type="cellIs" dxfId="12796" priority="4007" stopIfTrue="1" operator="equal">
      <formula>"CR"</formula>
    </cfRule>
    <cfRule type="cellIs" dxfId="12795" priority="4008" stopIfTrue="1" operator="equal">
      <formula>"P-CR"</formula>
    </cfRule>
    <cfRule type="cellIs" dxfId="12794" priority="4009" stopIfTrue="1" operator="equal">
      <formula>"CR Pack"</formula>
    </cfRule>
    <cfRule type="cellIs" dxfId="12793" priority="4010" stopIfTrue="1" operator="equal">
      <formula>"WID new"</formula>
    </cfRule>
    <cfRule type="cellIs" dxfId="12792" priority="4011" stopIfTrue="1" operator="equal">
      <formula>"WID revised"</formula>
    </cfRule>
    <cfRule type="cellIs" dxfId="12791" priority="4012" stopIfTrue="1" operator="equal">
      <formula>"SID new"</formula>
    </cfRule>
    <cfRule type="cellIs" dxfId="12790" priority="4013" stopIfTrue="1" operator="equal">
      <formula>"SID revised"</formula>
    </cfRule>
  </conditionalFormatting>
  <conditionalFormatting sqref="F1315">
    <cfRule type="cellIs" dxfId="12789" priority="3996" stopIfTrue="1" operator="equal">
      <formula>"LS In"</formula>
    </cfRule>
    <cfRule type="cellIs" dxfId="12788" priority="3997" stopIfTrue="1" operator="equal">
      <formula>"LS OUT"</formula>
    </cfRule>
    <cfRule type="cellIs" dxfId="12787" priority="3998" stopIfTrue="1" operator="equal">
      <formula>"CR"</formula>
    </cfRule>
    <cfRule type="cellIs" dxfId="12786" priority="3999" stopIfTrue="1" operator="equal">
      <formula>"P-CR"</formula>
    </cfRule>
    <cfRule type="cellIs" dxfId="12785" priority="4000" stopIfTrue="1" operator="equal">
      <formula>"CR Pack"</formula>
    </cfRule>
    <cfRule type="cellIs" dxfId="12784" priority="4001" stopIfTrue="1" operator="equal">
      <formula>"WID new"</formula>
    </cfRule>
    <cfRule type="cellIs" dxfId="12783" priority="4002" stopIfTrue="1" operator="equal">
      <formula>"WID revised"</formula>
    </cfRule>
    <cfRule type="cellIs" dxfId="12782" priority="4003" stopIfTrue="1" operator="equal">
      <formula>"SID new"</formula>
    </cfRule>
    <cfRule type="cellIs" dxfId="12781" priority="4004" stopIfTrue="1" operator="equal">
      <formula>"SID revised"</formula>
    </cfRule>
  </conditionalFormatting>
  <conditionalFormatting sqref="F1428">
    <cfRule type="cellIs" dxfId="12780" priority="3987" stopIfTrue="1" operator="equal">
      <formula>"LS In"</formula>
    </cfRule>
    <cfRule type="cellIs" dxfId="12779" priority="3988" stopIfTrue="1" operator="equal">
      <formula>"LS OUT"</formula>
    </cfRule>
    <cfRule type="cellIs" dxfId="12778" priority="3989" stopIfTrue="1" operator="equal">
      <formula>"CR"</formula>
    </cfRule>
    <cfRule type="cellIs" dxfId="12777" priority="3990" stopIfTrue="1" operator="equal">
      <formula>"P-CR"</formula>
    </cfRule>
    <cfRule type="cellIs" dxfId="12776" priority="3991" stopIfTrue="1" operator="equal">
      <formula>"CR Pack"</formula>
    </cfRule>
    <cfRule type="cellIs" dxfId="12775" priority="3992" stopIfTrue="1" operator="equal">
      <formula>"WID new"</formula>
    </cfRule>
    <cfRule type="cellIs" dxfId="12774" priority="3993" stopIfTrue="1" operator="equal">
      <formula>"WID revised"</formula>
    </cfRule>
    <cfRule type="cellIs" dxfId="12773" priority="3994" stopIfTrue="1" operator="equal">
      <formula>"SID new"</formula>
    </cfRule>
    <cfRule type="cellIs" dxfId="12772" priority="3995" stopIfTrue="1" operator="equal">
      <formula>"SID revised"</formula>
    </cfRule>
  </conditionalFormatting>
  <conditionalFormatting sqref="F1429">
    <cfRule type="cellIs" dxfId="12771" priority="3978" stopIfTrue="1" operator="equal">
      <formula>"LS In"</formula>
    </cfRule>
    <cfRule type="cellIs" dxfId="12770" priority="3979" stopIfTrue="1" operator="equal">
      <formula>"LS OUT"</formula>
    </cfRule>
    <cfRule type="cellIs" dxfId="12769" priority="3980" stopIfTrue="1" operator="equal">
      <formula>"CR"</formula>
    </cfRule>
    <cfRule type="cellIs" dxfId="12768" priority="3981" stopIfTrue="1" operator="equal">
      <formula>"P-CR"</formula>
    </cfRule>
    <cfRule type="cellIs" dxfId="12767" priority="3982" stopIfTrue="1" operator="equal">
      <formula>"CR Pack"</formula>
    </cfRule>
    <cfRule type="cellIs" dxfId="12766" priority="3983" stopIfTrue="1" operator="equal">
      <formula>"WID new"</formula>
    </cfRule>
    <cfRule type="cellIs" dxfId="12765" priority="3984" stopIfTrue="1" operator="equal">
      <formula>"WID revised"</formula>
    </cfRule>
    <cfRule type="cellIs" dxfId="12764" priority="3985" stopIfTrue="1" operator="equal">
      <formula>"SID new"</formula>
    </cfRule>
    <cfRule type="cellIs" dxfId="12763" priority="3986" stopIfTrue="1" operator="equal">
      <formula>"SID revised"</formula>
    </cfRule>
  </conditionalFormatting>
  <conditionalFormatting sqref="F1430">
    <cfRule type="cellIs" dxfId="12762" priority="3969" stopIfTrue="1" operator="equal">
      <formula>"LS In"</formula>
    </cfRule>
    <cfRule type="cellIs" dxfId="12761" priority="3970" stopIfTrue="1" operator="equal">
      <formula>"LS OUT"</formula>
    </cfRule>
    <cfRule type="cellIs" dxfId="12760" priority="3971" stopIfTrue="1" operator="equal">
      <formula>"CR"</formula>
    </cfRule>
    <cfRule type="cellIs" dxfId="12759" priority="3972" stopIfTrue="1" operator="equal">
      <formula>"P-CR"</formula>
    </cfRule>
    <cfRule type="cellIs" dxfId="12758" priority="3973" stopIfTrue="1" operator="equal">
      <formula>"CR Pack"</formula>
    </cfRule>
    <cfRule type="cellIs" dxfId="12757" priority="3974" stopIfTrue="1" operator="equal">
      <formula>"WID new"</formula>
    </cfRule>
    <cfRule type="cellIs" dxfId="12756" priority="3975" stopIfTrue="1" operator="equal">
      <formula>"WID revised"</formula>
    </cfRule>
    <cfRule type="cellIs" dxfId="12755" priority="3976" stopIfTrue="1" operator="equal">
      <formula>"SID new"</formula>
    </cfRule>
    <cfRule type="cellIs" dxfId="12754" priority="3977" stopIfTrue="1" operator="equal">
      <formula>"SID revised"</formula>
    </cfRule>
  </conditionalFormatting>
  <conditionalFormatting sqref="F1431">
    <cfRule type="cellIs" dxfId="12753" priority="3960" stopIfTrue="1" operator="equal">
      <formula>"LS In"</formula>
    </cfRule>
    <cfRule type="cellIs" dxfId="12752" priority="3961" stopIfTrue="1" operator="equal">
      <formula>"LS OUT"</formula>
    </cfRule>
    <cfRule type="cellIs" dxfId="12751" priority="3962" stopIfTrue="1" operator="equal">
      <formula>"CR"</formula>
    </cfRule>
    <cfRule type="cellIs" dxfId="12750" priority="3963" stopIfTrue="1" operator="equal">
      <formula>"P-CR"</formula>
    </cfRule>
    <cfRule type="cellIs" dxfId="12749" priority="3964" stopIfTrue="1" operator="equal">
      <formula>"CR Pack"</formula>
    </cfRule>
    <cfRule type="cellIs" dxfId="12748" priority="3965" stopIfTrue="1" operator="equal">
      <formula>"WID new"</formula>
    </cfRule>
    <cfRule type="cellIs" dxfId="12747" priority="3966" stopIfTrue="1" operator="equal">
      <formula>"WID revised"</formula>
    </cfRule>
    <cfRule type="cellIs" dxfId="12746" priority="3967" stopIfTrue="1" operator="equal">
      <formula>"SID new"</formula>
    </cfRule>
    <cfRule type="cellIs" dxfId="12745" priority="3968" stopIfTrue="1" operator="equal">
      <formula>"SID revised"</formula>
    </cfRule>
  </conditionalFormatting>
  <conditionalFormatting sqref="F1434">
    <cfRule type="cellIs" dxfId="12744" priority="3951" stopIfTrue="1" operator="equal">
      <formula>"LS In"</formula>
    </cfRule>
    <cfRule type="cellIs" dxfId="12743" priority="3952" stopIfTrue="1" operator="equal">
      <formula>"LS OUT"</formula>
    </cfRule>
    <cfRule type="cellIs" dxfId="12742" priority="3953" stopIfTrue="1" operator="equal">
      <formula>"CR"</formula>
    </cfRule>
    <cfRule type="cellIs" dxfId="12741" priority="3954" stopIfTrue="1" operator="equal">
      <formula>"P-CR"</formula>
    </cfRule>
    <cfRule type="cellIs" dxfId="12740" priority="3955" stopIfTrue="1" operator="equal">
      <formula>"CR Pack"</formula>
    </cfRule>
    <cfRule type="cellIs" dxfId="12739" priority="3956" stopIfTrue="1" operator="equal">
      <formula>"WID new"</formula>
    </cfRule>
    <cfRule type="cellIs" dxfId="12738" priority="3957" stopIfTrue="1" operator="equal">
      <formula>"WID revised"</formula>
    </cfRule>
    <cfRule type="cellIs" dxfId="12737" priority="3958" stopIfTrue="1" operator="equal">
      <formula>"SID new"</formula>
    </cfRule>
    <cfRule type="cellIs" dxfId="12736" priority="3959" stopIfTrue="1" operator="equal">
      <formula>"SID revised"</formula>
    </cfRule>
  </conditionalFormatting>
  <conditionalFormatting sqref="F1434">
    <cfRule type="cellIs" dxfId="12735" priority="3942" stopIfTrue="1" operator="equal">
      <formula>"LS In"</formula>
    </cfRule>
    <cfRule type="cellIs" dxfId="12734" priority="3943" stopIfTrue="1" operator="equal">
      <formula>"LS OUT"</formula>
    </cfRule>
    <cfRule type="cellIs" dxfId="12733" priority="3944" stopIfTrue="1" operator="equal">
      <formula>"CR"</formula>
    </cfRule>
    <cfRule type="cellIs" dxfId="12732" priority="3945" stopIfTrue="1" operator="equal">
      <formula>"P-CR"</formula>
    </cfRule>
    <cfRule type="cellIs" dxfId="12731" priority="3946" stopIfTrue="1" operator="equal">
      <formula>"CR Pack"</formula>
    </cfRule>
    <cfRule type="cellIs" dxfId="12730" priority="3947" stopIfTrue="1" operator="equal">
      <formula>"WID new"</formula>
    </cfRule>
    <cfRule type="cellIs" dxfId="12729" priority="3948" stopIfTrue="1" operator="equal">
      <formula>"WID revised"</formula>
    </cfRule>
    <cfRule type="cellIs" dxfId="12728" priority="3949" stopIfTrue="1" operator="equal">
      <formula>"SID new"</formula>
    </cfRule>
    <cfRule type="cellIs" dxfId="12727" priority="3950" stopIfTrue="1" operator="equal">
      <formula>"SID revised"</formula>
    </cfRule>
  </conditionalFormatting>
  <conditionalFormatting sqref="F1435">
    <cfRule type="cellIs" dxfId="12726" priority="3933" stopIfTrue="1" operator="equal">
      <formula>"LS In"</formula>
    </cfRule>
    <cfRule type="cellIs" dxfId="12725" priority="3934" stopIfTrue="1" operator="equal">
      <formula>"LS OUT"</formula>
    </cfRule>
    <cfRule type="cellIs" dxfId="12724" priority="3935" stopIfTrue="1" operator="equal">
      <formula>"CR"</formula>
    </cfRule>
    <cfRule type="cellIs" dxfId="12723" priority="3936" stopIfTrue="1" operator="equal">
      <formula>"P-CR"</formula>
    </cfRule>
    <cfRule type="cellIs" dxfId="12722" priority="3937" stopIfTrue="1" operator="equal">
      <formula>"CR Pack"</formula>
    </cfRule>
    <cfRule type="cellIs" dxfId="12721" priority="3938" stopIfTrue="1" operator="equal">
      <formula>"WID new"</formula>
    </cfRule>
    <cfRule type="cellIs" dxfId="12720" priority="3939" stopIfTrue="1" operator="equal">
      <formula>"WID revised"</formula>
    </cfRule>
    <cfRule type="cellIs" dxfId="12719" priority="3940" stopIfTrue="1" operator="equal">
      <formula>"SID new"</formula>
    </cfRule>
    <cfRule type="cellIs" dxfId="12718" priority="3941" stopIfTrue="1" operator="equal">
      <formula>"SID revised"</formula>
    </cfRule>
  </conditionalFormatting>
  <conditionalFormatting sqref="F1435">
    <cfRule type="cellIs" dxfId="12717" priority="3924" stopIfTrue="1" operator="equal">
      <formula>"LS In"</formula>
    </cfRule>
    <cfRule type="cellIs" dxfId="12716" priority="3925" stopIfTrue="1" operator="equal">
      <formula>"LS OUT"</formula>
    </cfRule>
    <cfRule type="cellIs" dxfId="12715" priority="3926" stopIfTrue="1" operator="equal">
      <formula>"CR"</formula>
    </cfRule>
    <cfRule type="cellIs" dxfId="12714" priority="3927" stopIfTrue="1" operator="equal">
      <formula>"P-CR"</formula>
    </cfRule>
    <cfRule type="cellIs" dxfId="12713" priority="3928" stopIfTrue="1" operator="equal">
      <formula>"CR Pack"</formula>
    </cfRule>
    <cfRule type="cellIs" dxfId="12712" priority="3929" stopIfTrue="1" operator="equal">
      <formula>"WID new"</formula>
    </cfRule>
    <cfRule type="cellIs" dxfId="12711" priority="3930" stopIfTrue="1" operator="equal">
      <formula>"WID revised"</formula>
    </cfRule>
    <cfRule type="cellIs" dxfId="12710" priority="3931" stopIfTrue="1" operator="equal">
      <formula>"SID new"</formula>
    </cfRule>
    <cfRule type="cellIs" dxfId="12709" priority="3932" stopIfTrue="1" operator="equal">
      <formula>"SID revised"</formula>
    </cfRule>
  </conditionalFormatting>
  <conditionalFormatting sqref="F1436">
    <cfRule type="cellIs" dxfId="12708" priority="3915" stopIfTrue="1" operator="equal">
      <formula>"LS In"</formula>
    </cfRule>
    <cfRule type="cellIs" dxfId="12707" priority="3916" stopIfTrue="1" operator="equal">
      <formula>"LS OUT"</formula>
    </cfRule>
    <cfRule type="cellIs" dxfId="12706" priority="3917" stopIfTrue="1" operator="equal">
      <formula>"CR"</formula>
    </cfRule>
    <cfRule type="cellIs" dxfId="12705" priority="3918" stopIfTrue="1" operator="equal">
      <formula>"P-CR"</formula>
    </cfRule>
    <cfRule type="cellIs" dxfId="12704" priority="3919" stopIfTrue="1" operator="equal">
      <formula>"CR Pack"</formula>
    </cfRule>
    <cfRule type="cellIs" dxfId="12703" priority="3920" stopIfTrue="1" operator="equal">
      <formula>"WID new"</formula>
    </cfRule>
    <cfRule type="cellIs" dxfId="12702" priority="3921" stopIfTrue="1" operator="equal">
      <formula>"WID revised"</formula>
    </cfRule>
    <cfRule type="cellIs" dxfId="12701" priority="3922" stopIfTrue="1" operator="equal">
      <formula>"SID new"</formula>
    </cfRule>
    <cfRule type="cellIs" dxfId="12700" priority="3923" stopIfTrue="1" operator="equal">
      <formula>"SID revised"</formula>
    </cfRule>
  </conditionalFormatting>
  <conditionalFormatting sqref="F1436">
    <cfRule type="cellIs" dxfId="12699" priority="3906" stopIfTrue="1" operator="equal">
      <formula>"LS In"</formula>
    </cfRule>
    <cfRule type="cellIs" dxfId="12698" priority="3907" stopIfTrue="1" operator="equal">
      <formula>"LS OUT"</formula>
    </cfRule>
    <cfRule type="cellIs" dxfId="12697" priority="3908" stopIfTrue="1" operator="equal">
      <formula>"CR"</formula>
    </cfRule>
    <cfRule type="cellIs" dxfId="12696" priority="3909" stopIfTrue="1" operator="equal">
      <formula>"P-CR"</formula>
    </cfRule>
    <cfRule type="cellIs" dxfId="12695" priority="3910" stopIfTrue="1" operator="equal">
      <formula>"CR Pack"</formula>
    </cfRule>
    <cfRule type="cellIs" dxfId="12694" priority="3911" stopIfTrue="1" operator="equal">
      <formula>"WID new"</formula>
    </cfRule>
    <cfRule type="cellIs" dxfId="12693" priority="3912" stopIfTrue="1" operator="equal">
      <formula>"WID revised"</formula>
    </cfRule>
    <cfRule type="cellIs" dxfId="12692" priority="3913" stopIfTrue="1" operator="equal">
      <formula>"SID new"</formula>
    </cfRule>
    <cfRule type="cellIs" dxfId="12691" priority="3914" stopIfTrue="1" operator="equal">
      <formula>"SID revised"</formula>
    </cfRule>
  </conditionalFormatting>
  <conditionalFormatting sqref="F1334">
    <cfRule type="cellIs" dxfId="12690" priority="3897" stopIfTrue="1" operator="equal">
      <formula>"LS In"</formula>
    </cfRule>
    <cfRule type="cellIs" dxfId="12689" priority="3898" stopIfTrue="1" operator="equal">
      <formula>"LS OUT"</formula>
    </cfRule>
    <cfRule type="cellIs" dxfId="12688" priority="3899" stopIfTrue="1" operator="equal">
      <formula>"CR"</formula>
    </cfRule>
    <cfRule type="cellIs" dxfId="12687" priority="3900" stopIfTrue="1" operator="equal">
      <formula>"P-CR"</formula>
    </cfRule>
    <cfRule type="cellIs" dxfId="12686" priority="3901" stopIfTrue="1" operator="equal">
      <formula>"CR Pack"</formula>
    </cfRule>
    <cfRule type="cellIs" dxfId="12685" priority="3902" stopIfTrue="1" operator="equal">
      <formula>"WID new"</formula>
    </cfRule>
    <cfRule type="cellIs" dxfId="12684" priority="3903" stopIfTrue="1" operator="equal">
      <formula>"WID revised"</formula>
    </cfRule>
    <cfRule type="cellIs" dxfId="12683" priority="3904" stopIfTrue="1" operator="equal">
      <formula>"SID new"</formula>
    </cfRule>
    <cfRule type="cellIs" dxfId="12682" priority="3905" stopIfTrue="1" operator="equal">
      <formula>"SID revised"</formula>
    </cfRule>
  </conditionalFormatting>
  <conditionalFormatting sqref="F1335">
    <cfRule type="cellIs" dxfId="12681" priority="3888" stopIfTrue="1" operator="equal">
      <formula>"LS In"</formula>
    </cfRule>
    <cfRule type="cellIs" dxfId="12680" priority="3889" stopIfTrue="1" operator="equal">
      <formula>"LS OUT"</formula>
    </cfRule>
    <cfRule type="cellIs" dxfId="12679" priority="3890" stopIfTrue="1" operator="equal">
      <formula>"CR"</formula>
    </cfRule>
    <cfRule type="cellIs" dxfId="12678" priority="3891" stopIfTrue="1" operator="equal">
      <formula>"P-CR"</formula>
    </cfRule>
    <cfRule type="cellIs" dxfId="12677" priority="3892" stopIfTrue="1" operator="equal">
      <formula>"CR Pack"</formula>
    </cfRule>
    <cfRule type="cellIs" dxfId="12676" priority="3893" stopIfTrue="1" operator="equal">
      <formula>"WID new"</formula>
    </cfRule>
    <cfRule type="cellIs" dxfId="12675" priority="3894" stopIfTrue="1" operator="equal">
      <formula>"WID revised"</formula>
    </cfRule>
    <cfRule type="cellIs" dxfId="12674" priority="3895" stopIfTrue="1" operator="equal">
      <formula>"SID new"</formula>
    </cfRule>
    <cfRule type="cellIs" dxfId="12673" priority="3896" stopIfTrue="1" operator="equal">
      <formula>"SID revised"</formula>
    </cfRule>
  </conditionalFormatting>
  <conditionalFormatting sqref="F1335">
    <cfRule type="cellIs" dxfId="12672" priority="3879" stopIfTrue="1" operator="equal">
      <formula>"LS In"</formula>
    </cfRule>
    <cfRule type="cellIs" dxfId="12671" priority="3880" stopIfTrue="1" operator="equal">
      <formula>"LS OUT"</formula>
    </cfRule>
    <cfRule type="cellIs" dxfId="12670" priority="3881" stopIfTrue="1" operator="equal">
      <formula>"CR"</formula>
    </cfRule>
    <cfRule type="cellIs" dxfId="12669" priority="3882" stopIfTrue="1" operator="equal">
      <formula>"P-CR"</formula>
    </cfRule>
    <cfRule type="cellIs" dxfId="12668" priority="3883" stopIfTrue="1" operator="equal">
      <formula>"CR Pack"</formula>
    </cfRule>
    <cfRule type="cellIs" dxfId="12667" priority="3884" stopIfTrue="1" operator="equal">
      <formula>"WID new"</formula>
    </cfRule>
    <cfRule type="cellIs" dxfId="12666" priority="3885" stopIfTrue="1" operator="equal">
      <formula>"WID revised"</formula>
    </cfRule>
    <cfRule type="cellIs" dxfId="12665" priority="3886" stopIfTrue="1" operator="equal">
      <formula>"SID new"</formula>
    </cfRule>
    <cfRule type="cellIs" dxfId="12664" priority="3887" stopIfTrue="1" operator="equal">
      <formula>"SID revised"</formula>
    </cfRule>
  </conditionalFormatting>
  <conditionalFormatting sqref="F1336">
    <cfRule type="cellIs" dxfId="12663" priority="3870" stopIfTrue="1" operator="equal">
      <formula>"LS In"</formula>
    </cfRule>
    <cfRule type="cellIs" dxfId="12662" priority="3871" stopIfTrue="1" operator="equal">
      <formula>"LS OUT"</formula>
    </cfRule>
    <cfRule type="cellIs" dxfId="12661" priority="3872" stopIfTrue="1" operator="equal">
      <formula>"CR"</formula>
    </cfRule>
    <cfRule type="cellIs" dxfId="12660" priority="3873" stopIfTrue="1" operator="equal">
      <formula>"P-CR"</formula>
    </cfRule>
    <cfRule type="cellIs" dxfId="12659" priority="3874" stopIfTrue="1" operator="equal">
      <formula>"CR Pack"</formula>
    </cfRule>
    <cfRule type="cellIs" dxfId="12658" priority="3875" stopIfTrue="1" operator="equal">
      <formula>"WID new"</formula>
    </cfRule>
    <cfRule type="cellIs" dxfId="12657" priority="3876" stopIfTrue="1" operator="equal">
      <formula>"WID revised"</formula>
    </cfRule>
    <cfRule type="cellIs" dxfId="12656" priority="3877" stopIfTrue="1" operator="equal">
      <formula>"SID new"</formula>
    </cfRule>
    <cfRule type="cellIs" dxfId="12655" priority="3878" stopIfTrue="1" operator="equal">
      <formula>"SID revised"</formula>
    </cfRule>
  </conditionalFormatting>
  <conditionalFormatting sqref="F1444">
    <cfRule type="cellIs" dxfId="12654" priority="3861" stopIfTrue="1" operator="equal">
      <formula>"LS In"</formula>
    </cfRule>
    <cfRule type="cellIs" dxfId="12653" priority="3862" stopIfTrue="1" operator="equal">
      <formula>"LS OUT"</formula>
    </cfRule>
    <cfRule type="cellIs" dxfId="12652" priority="3863" stopIfTrue="1" operator="equal">
      <formula>"CR"</formula>
    </cfRule>
    <cfRule type="cellIs" dxfId="12651" priority="3864" stopIfTrue="1" operator="equal">
      <formula>"P-CR"</formula>
    </cfRule>
    <cfRule type="cellIs" dxfId="12650" priority="3865" stopIfTrue="1" operator="equal">
      <formula>"CR Pack"</formula>
    </cfRule>
    <cfRule type="cellIs" dxfId="12649" priority="3866" stopIfTrue="1" operator="equal">
      <formula>"WID new"</formula>
    </cfRule>
    <cfRule type="cellIs" dxfId="12648" priority="3867" stopIfTrue="1" operator="equal">
      <formula>"WID revised"</formula>
    </cfRule>
    <cfRule type="cellIs" dxfId="12647" priority="3868" stopIfTrue="1" operator="equal">
      <formula>"SID new"</formula>
    </cfRule>
    <cfRule type="cellIs" dxfId="12646" priority="3869" stopIfTrue="1" operator="equal">
      <formula>"SID revised"</formula>
    </cfRule>
  </conditionalFormatting>
  <conditionalFormatting sqref="F1446">
    <cfRule type="cellIs" dxfId="12645" priority="3852" stopIfTrue="1" operator="equal">
      <formula>"LS In"</formula>
    </cfRule>
    <cfRule type="cellIs" dxfId="12644" priority="3853" stopIfTrue="1" operator="equal">
      <formula>"LS OUT"</formula>
    </cfRule>
    <cfRule type="cellIs" dxfId="12643" priority="3854" stopIfTrue="1" operator="equal">
      <formula>"CR"</formula>
    </cfRule>
    <cfRule type="cellIs" dxfId="12642" priority="3855" stopIfTrue="1" operator="equal">
      <formula>"P-CR"</formula>
    </cfRule>
    <cfRule type="cellIs" dxfId="12641" priority="3856" stopIfTrue="1" operator="equal">
      <formula>"CR Pack"</formula>
    </cfRule>
    <cfRule type="cellIs" dxfId="12640" priority="3857" stopIfTrue="1" operator="equal">
      <formula>"WID new"</formula>
    </cfRule>
    <cfRule type="cellIs" dxfId="12639" priority="3858" stopIfTrue="1" operator="equal">
      <formula>"WID revised"</formula>
    </cfRule>
    <cfRule type="cellIs" dxfId="12638" priority="3859" stopIfTrue="1" operator="equal">
      <formula>"SID new"</formula>
    </cfRule>
    <cfRule type="cellIs" dxfId="12637" priority="3860" stopIfTrue="1" operator="equal">
      <formula>"SID revised"</formula>
    </cfRule>
  </conditionalFormatting>
  <conditionalFormatting sqref="F1446">
    <cfRule type="cellIs" dxfId="12636" priority="3843" stopIfTrue="1" operator="equal">
      <formula>"LS In"</formula>
    </cfRule>
    <cfRule type="cellIs" dxfId="12635" priority="3844" stopIfTrue="1" operator="equal">
      <formula>"LS OUT"</formula>
    </cfRule>
    <cfRule type="cellIs" dxfId="12634" priority="3845" stopIfTrue="1" operator="equal">
      <formula>"CR"</formula>
    </cfRule>
    <cfRule type="cellIs" dxfId="12633" priority="3846" stopIfTrue="1" operator="equal">
      <formula>"P-CR"</formula>
    </cfRule>
    <cfRule type="cellIs" dxfId="12632" priority="3847" stopIfTrue="1" operator="equal">
      <formula>"CR Pack"</formula>
    </cfRule>
    <cfRule type="cellIs" dxfId="12631" priority="3848" stopIfTrue="1" operator="equal">
      <formula>"WID new"</formula>
    </cfRule>
    <cfRule type="cellIs" dxfId="12630" priority="3849" stopIfTrue="1" operator="equal">
      <formula>"WID revised"</formula>
    </cfRule>
    <cfRule type="cellIs" dxfId="12629" priority="3850" stopIfTrue="1" operator="equal">
      <formula>"SID new"</formula>
    </cfRule>
    <cfRule type="cellIs" dxfId="12628" priority="3851" stopIfTrue="1" operator="equal">
      <formula>"SID revised"</formula>
    </cfRule>
  </conditionalFormatting>
  <conditionalFormatting sqref="F1448">
    <cfRule type="cellIs" dxfId="12627" priority="3834" stopIfTrue="1" operator="equal">
      <formula>"LS In"</formula>
    </cfRule>
    <cfRule type="cellIs" dxfId="12626" priority="3835" stopIfTrue="1" operator="equal">
      <formula>"LS OUT"</formula>
    </cfRule>
    <cfRule type="cellIs" dxfId="12625" priority="3836" stopIfTrue="1" operator="equal">
      <formula>"CR"</formula>
    </cfRule>
    <cfRule type="cellIs" dxfId="12624" priority="3837" stopIfTrue="1" operator="equal">
      <formula>"P-CR"</formula>
    </cfRule>
    <cfRule type="cellIs" dxfId="12623" priority="3838" stopIfTrue="1" operator="equal">
      <formula>"CR Pack"</formula>
    </cfRule>
    <cfRule type="cellIs" dxfId="12622" priority="3839" stopIfTrue="1" operator="equal">
      <formula>"WID new"</formula>
    </cfRule>
    <cfRule type="cellIs" dxfId="12621" priority="3840" stopIfTrue="1" operator="equal">
      <formula>"WID revised"</formula>
    </cfRule>
    <cfRule type="cellIs" dxfId="12620" priority="3841" stopIfTrue="1" operator="equal">
      <formula>"SID new"</formula>
    </cfRule>
    <cfRule type="cellIs" dxfId="12619" priority="3842" stopIfTrue="1" operator="equal">
      <formula>"SID revised"</formula>
    </cfRule>
  </conditionalFormatting>
  <conditionalFormatting sqref="F1338">
    <cfRule type="cellIs" dxfId="12618" priority="3825" stopIfTrue="1" operator="equal">
      <formula>"LS In"</formula>
    </cfRule>
    <cfRule type="cellIs" dxfId="12617" priority="3826" stopIfTrue="1" operator="equal">
      <formula>"LS OUT"</formula>
    </cfRule>
    <cfRule type="cellIs" dxfId="12616" priority="3827" stopIfTrue="1" operator="equal">
      <formula>"CR"</formula>
    </cfRule>
    <cfRule type="cellIs" dxfId="12615" priority="3828" stopIfTrue="1" operator="equal">
      <formula>"P-CR"</formula>
    </cfRule>
    <cfRule type="cellIs" dxfId="12614" priority="3829" stopIfTrue="1" operator="equal">
      <formula>"CR Pack"</formula>
    </cfRule>
    <cfRule type="cellIs" dxfId="12613" priority="3830" stopIfTrue="1" operator="equal">
      <formula>"WID new"</formula>
    </cfRule>
    <cfRule type="cellIs" dxfId="12612" priority="3831" stopIfTrue="1" operator="equal">
      <formula>"WID revised"</formula>
    </cfRule>
    <cfRule type="cellIs" dxfId="12611" priority="3832" stopIfTrue="1" operator="equal">
      <formula>"SID new"</formula>
    </cfRule>
    <cfRule type="cellIs" dxfId="12610" priority="3833" stopIfTrue="1" operator="equal">
      <formula>"SID revised"</formula>
    </cfRule>
  </conditionalFormatting>
  <conditionalFormatting sqref="F1407">
    <cfRule type="cellIs" dxfId="12609" priority="3816" stopIfTrue="1" operator="equal">
      <formula>"LS In"</formula>
    </cfRule>
    <cfRule type="cellIs" dxfId="12608" priority="3817" stopIfTrue="1" operator="equal">
      <formula>"LS OUT"</formula>
    </cfRule>
    <cfRule type="cellIs" dxfId="12607" priority="3818" stopIfTrue="1" operator="equal">
      <formula>"CR"</formula>
    </cfRule>
    <cfRule type="cellIs" dxfId="12606" priority="3819" stopIfTrue="1" operator="equal">
      <formula>"P-CR"</formula>
    </cfRule>
    <cfRule type="cellIs" dxfId="12605" priority="3820" stopIfTrue="1" operator="equal">
      <formula>"CR Pack"</formula>
    </cfRule>
    <cfRule type="cellIs" dxfId="12604" priority="3821" stopIfTrue="1" operator="equal">
      <formula>"WID new"</formula>
    </cfRule>
    <cfRule type="cellIs" dxfId="12603" priority="3822" stopIfTrue="1" operator="equal">
      <formula>"WID revised"</formula>
    </cfRule>
    <cfRule type="cellIs" dxfId="12602" priority="3823" stopIfTrue="1" operator="equal">
      <formula>"SID new"</formula>
    </cfRule>
    <cfRule type="cellIs" dxfId="12601" priority="3824" stopIfTrue="1" operator="equal">
      <formula>"SID revised"</formula>
    </cfRule>
  </conditionalFormatting>
  <conditionalFormatting sqref="F1407">
    <cfRule type="cellIs" dxfId="12600" priority="3807" stopIfTrue="1" operator="equal">
      <formula>"LS In"</formula>
    </cfRule>
    <cfRule type="cellIs" dxfId="12599" priority="3808" stopIfTrue="1" operator="equal">
      <formula>"LS OUT"</formula>
    </cfRule>
    <cfRule type="cellIs" dxfId="12598" priority="3809" stopIfTrue="1" operator="equal">
      <formula>"CR"</formula>
    </cfRule>
    <cfRule type="cellIs" dxfId="12597" priority="3810" stopIfTrue="1" operator="equal">
      <formula>"P-CR"</formula>
    </cfRule>
    <cfRule type="cellIs" dxfId="12596" priority="3811" stopIfTrue="1" operator="equal">
      <formula>"CR Pack"</formula>
    </cfRule>
    <cfRule type="cellIs" dxfId="12595" priority="3812" stopIfTrue="1" operator="equal">
      <formula>"WID new"</formula>
    </cfRule>
    <cfRule type="cellIs" dxfId="12594" priority="3813" stopIfTrue="1" operator="equal">
      <formula>"WID revised"</formula>
    </cfRule>
    <cfRule type="cellIs" dxfId="12593" priority="3814" stopIfTrue="1" operator="equal">
      <formula>"SID new"</formula>
    </cfRule>
    <cfRule type="cellIs" dxfId="12592" priority="3815" stopIfTrue="1" operator="equal">
      <formula>"SID revised"</formula>
    </cfRule>
  </conditionalFormatting>
  <conditionalFormatting sqref="F1451">
    <cfRule type="cellIs" dxfId="12591" priority="3798" stopIfTrue="1" operator="equal">
      <formula>"LS In"</formula>
    </cfRule>
    <cfRule type="cellIs" dxfId="12590" priority="3799" stopIfTrue="1" operator="equal">
      <formula>"LS OUT"</formula>
    </cfRule>
    <cfRule type="cellIs" dxfId="12589" priority="3800" stopIfTrue="1" operator="equal">
      <formula>"CR"</formula>
    </cfRule>
    <cfRule type="cellIs" dxfId="12588" priority="3801" stopIfTrue="1" operator="equal">
      <formula>"P-CR"</formula>
    </cfRule>
    <cfRule type="cellIs" dxfId="12587" priority="3802" stopIfTrue="1" operator="equal">
      <formula>"CR Pack"</formula>
    </cfRule>
    <cfRule type="cellIs" dxfId="12586" priority="3803" stopIfTrue="1" operator="equal">
      <formula>"WID new"</formula>
    </cfRule>
    <cfRule type="cellIs" dxfId="12585" priority="3804" stopIfTrue="1" operator="equal">
      <formula>"WID revised"</formula>
    </cfRule>
    <cfRule type="cellIs" dxfId="12584" priority="3805" stopIfTrue="1" operator="equal">
      <formula>"SID new"</formula>
    </cfRule>
    <cfRule type="cellIs" dxfId="12583" priority="3806" stopIfTrue="1" operator="equal">
      <formula>"SID revised"</formula>
    </cfRule>
  </conditionalFormatting>
  <conditionalFormatting sqref="F1451">
    <cfRule type="cellIs" dxfId="12582" priority="3789" stopIfTrue="1" operator="equal">
      <formula>"LS In"</formula>
    </cfRule>
    <cfRule type="cellIs" dxfId="12581" priority="3790" stopIfTrue="1" operator="equal">
      <formula>"LS OUT"</formula>
    </cfRule>
    <cfRule type="cellIs" dxfId="12580" priority="3791" stopIfTrue="1" operator="equal">
      <formula>"CR"</formula>
    </cfRule>
    <cfRule type="cellIs" dxfId="12579" priority="3792" stopIfTrue="1" operator="equal">
      <formula>"P-CR"</formula>
    </cfRule>
    <cfRule type="cellIs" dxfId="12578" priority="3793" stopIfTrue="1" operator="equal">
      <formula>"CR Pack"</formula>
    </cfRule>
    <cfRule type="cellIs" dxfId="12577" priority="3794" stopIfTrue="1" operator="equal">
      <formula>"WID new"</formula>
    </cfRule>
    <cfRule type="cellIs" dxfId="12576" priority="3795" stopIfTrue="1" operator="equal">
      <formula>"WID revised"</formula>
    </cfRule>
    <cfRule type="cellIs" dxfId="12575" priority="3796" stopIfTrue="1" operator="equal">
      <formula>"SID new"</formula>
    </cfRule>
    <cfRule type="cellIs" dxfId="12574" priority="3797" stopIfTrue="1" operator="equal">
      <formula>"SID revised"</formula>
    </cfRule>
  </conditionalFormatting>
  <conditionalFormatting sqref="F1452">
    <cfRule type="cellIs" dxfId="12573" priority="3780" stopIfTrue="1" operator="equal">
      <formula>"LS In"</formula>
    </cfRule>
    <cfRule type="cellIs" dxfId="12572" priority="3781" stopIfTrue="1" operator="equal">
      <formula>"LS OUT"</formula>
    </cfRule>
    <cfRule type="cellIs" dxfId="12571" priority="3782" stopIfTrue="1" operator="equal">
      <formula>"CR"</formula>
    </cfRule>
    <cfRule type="cellIs" dxfId="12570" priority="3783" stopIfTrue="1" operator="equal">
      <formula>"P-CR"</formula>
    </cfRule>
    <cfRule type="cellIs" dxfId="12569" priority="3784" stopIfTrue="1" operator="equal">
      <formula>"CR Pack"</formula>
    </cfRule>
    <cfRule type="cellIs" dxfId="12568" priority="3785" stopIfTrue="1" operator="equal">
      <formula>"WID new"</formula>
    </cfRule>
    <cfRule type="cellIs" dxfId="12567" priority="3786" stopIfTrue="1" operator="equal">
      <formula>"WID revised"</formula>
    </cfRule>
    <cfRule type="cellIs" dxfId="12566" priority="3787" stopIfTrue="1" operator="equal">
      <formula>"SID new"</formula>
    </cfRule>
    <cfRule type="cellIs" dxfId="12565" priority="3788" stopIfTrue="1" operator="equal">
      <formula>"SID revised"</formula>
    </cfRule>
  </conditionalFormatting>
  <conditionalFormatting sqref="F1453">
    <cfRule type="cellIs" dxfId="12564" priority="3771" stopIfTrue="1" operator="equal">
      <formula>"LS In"</formula>
    </cfRule>
    <cfRule type="cellIs" dxfId="12563" priority="3772" stopIfTrue="1" operator="equal">
      <formula>"LS OUT"</formula>
    </cfRule>
    <cfRule type="cellIs" dxfId="12562" priority="3773" stopIfTrue="1" operator="equal">
      <formula>"CR"</formula>
    </cfRule>
    <cfRule type="cellIs" dxfId="12561" priority="3774" stopIfTrue="1" operator="equal">
      <formula>"P-CR"</formula>
    </cfRule>
    <cfRule type="cellIs" dxfId="12560" priority="3775" stopIfTrue="1" operator="equal">
      <formula>"CR Pack"</formula>
    </cfRule>
    <cfRule type="cellIs" dxfId="12559" priority="3776" stopIfTrue="1" operator="equal">
      <formula>"WID new"</formula>
    </cfRule>
    <cfRule type="cellIs" dxfId="12558" priority="3777" stopIfTrue="1" operator="equal">
      <formula>"WID revised"</formula>
    </cfRule>
    <cfRule type="cellIs" dxfId="12557" priority="3778" stopIfTrue="1" operator="equal">
      <formula>"SID new"</formula>
    </cfRule>
    <cfRule type="cellIs" dxfId="12556" priority="3779" stopIfTrue="1" operator="equal">
      <formula>"SID revised"</formula>
    </cfRule>
  </conditionalFormatting>
  <conditionalFormatting sqref="F1453">
    <cfRule type="cellIs" dxfId="12555" priority="3762" stopIfTrue="1" operator="equal">
      <formula>"LS In"</formula>
    </cfRule>
    <cfRule type="cellIs" dxfId="12554" priority="3763" stopIfTrue="1" operator="equal">
      <formula>"LS OUT"</formula>
    </cfRule>
    <cfRule type="cellIs" dxfId="12553" priority="3764" stopIfTrue="1" operator="equal">
      <formula>"CR"</formula>
    </cfRule>
    <cfRule type="cellIs" dxfId="12552" priority="3765" stopIfTrue="1" operator="equal">
      <formula>"P-CR"</formula>
    </cfRule>
    <cfRule type="cellIs" dxfId="12551" priority="3766" stopIfTrue="1" operator="equal">
      <formula>"CR Pack"</formula>
    </cfRule>
    <cfRule type="cellIs" dxfId="12550" priority="3767" stopIfTrue="1" operator="equal">
      <formula>"WID new"</formula>
    </cfRule>
    <cfRule type="cellIs" dxfId="12549" priority="3768" stopIfTrue="1" operator="equal">
      <formula>"WID revised"</formula>
    </cfRule>
    <cfRule type="cellIs" dxfId="12548" priority="3769" stopIfTrue="1" operator="equal">
      <formula>"SID new"</formula>
    </cfRule>
    <cfRule type="cellIs" dxfId="12547" priority="3770" stopIfTrue="1" operator="equal">
      <formula>"SID revised"</formula>
    </cfRule>
  </conditionalFormatting>
  <conditionalFormatting sqref="F1455">
    <cfRule type="cellIs" dxfId="12546" priority="3753" stopIfTrue="1" operator="equal">
      <formula>"LS In"</formula>
    </cfRule>
    <cfRule type="cellIs" dxfId="12545" priority="3754" stopIfTrue="1" operator="equal">
      <formula>"LS OUT"</formula>
    </cfRule>
    <cfRule type="cellIs" dxfId="12544" priority="3755" stopIfTrue="1" operator="equal">
      <formula>"CR"</formula>
    </cfRule>
    <cfRule type="cellIs" dxfId="12543" priority="3756" stopIfTrue="1" operator="equal">
      <formula>"P-CR"</formula>
    </cfRule>
    <cfRule type="cellIs" dxfId="12542" priority="3757" stopIfTrue="1" operator="equal">
      <formula>"CR Pack"</formula>
    </cfRule>
    <cfRule type="cellIs" dxfId="12541" priority="3758" stopIfTrue="1" operator="equal">
      <formula>"WID new"</formula>
    </cfRule>
    <cfRule type="cellIs" dxfId="12540" priority="3759" stopIfTrue="1" operator="equal">
      <formula>"WID revised"</formula>
    </cfRule>
    <cfRule type="cellIs" dxfId="12539" priority="3760" stopIfTrue="1" operator="equal">
      <formula>"SID new"</formula>
    </cfRule>
    <cfRule type="cellIs" dxfId="12538" priority="3761" stopIfTrue="1" operator="equal">
      <formula>"SID revised"</formula>
    </cfRule>
  </conditionalFormatting>
  <conditionalFormatting sqref="F1457">
    <cfRule type="cellIs" dxfId="12537" priority="3744" stopIfTrue="1" operator="equal">
      <formula>"LS In"</formula>
    </cfRule>
    <cfRule type="cellIs" dxfId="12536" priority="3745" stopIfTrue="1" operator="equal">
      <formula>"LS OUT"</formula>
    </cfRule>
    <cfRule type="cellIs" dxfId="12535" priority="3746" stopIfTrue="1" operator="equal">
      <formula>"CR"</formula>
    </cfRule>
    <cfRule type="cellIs" dxfId="12534" priority="3747" stopIfTrue="1" operator="equal">
      <formula>"P-CR"</formula>
    </cfRule>
    <cfRule type="cellIs" dxfId="12533" priority="3748" stopIfTrue="1" operator="equal">
      <formula>"CR Pack"</formula>
    </cfRule>
    <cfRule type="cellIs" dxfId="12532" priority="3749" stopIfTrue="1" operator="equal">
      <formula>"WID new"</formula>
    </cfRule>
    <cfRule type="cellIs" dxfId="12531" priority="3750" stopIfTrue="1" operator="equal">
      <formula>"WID revised"</formula>
    </cfRule>
    <cfRule type="cellIs" dxfId="12530" priority="3751" stopIfTrue="1" operator="equal">
      <formula>"SID new"</formula>
    </cfRule>
    <cfRule type="cellIs" dxfId="12529" priority="3752" stopIfTrue="1" operator="equal">
      <formula>"SID revised"</formula>
    </cfRule>
  </conditionalFormatting>
  <conditionalFormatting sqref="F1458">
    <cfRule type="cellIs" dxfId="12528" priority="3735" stopIfTrue="1" operator="equal">
      <formula>"LS In"</formula>
    </cfRule>
    <cfRule type="cellIs" dxfId="12527" priority="3736" stopIfTrue="1" operator="equal">
      <formula>"LS OUT"</formula>
    </cfRule>
    <cfRule type="cellIs" dxfId="12526" priority="3737" stopIfTrue="1" operator="equal">
      <formula>"CR"</formula>
    </cfRule>
    <cfRule type="cellIs" dxfId="12525" priority="3738" stopIfTrue="1" operator="equal">
      <formula>"P-CR"</formula>
    </cfRule>
    <cfRule type="cellIs" dxfId="12524" priority="3739" stopIfTrue="1" operator="equal">
      <formula>"CR Pack"</formula>
    </cfRule>
    <cfRule type="cellIs" dxfId="12523" priority="3740" stopIfTrue="1" operator="equal">
      <formula>"WID new"</formula>
    </cfRule>
    <cfRule type="cellIs" dxfId="12522" priority="3741" stopIfTrue="1" operator="equal">
      <formula>"WID revised"</formula>
    </cfRule>
    <cfRule type="cellIs" dxfId="12521" priority="3742" stopIfTrue="1" operator="equal">
      <formula>"SID new"</formula>
    </cfRule>
    <cfRule type="cellIs" dxfId="12520" priority="3743" stopIfTrue="1" operator="equal">
      <formula>"SID revised"</formula>
    </cfRule>
  </conditionalFormatting>
  <conditionalFormatting sqref="F1463">
    <cfRule type="cellIs" dxfId="12519" priority="3726" stopIfTrue="1" operator="equal">
      <formula>"LS In"</formula>
    </cfRule>
    <cfRule type="cellIs" dxfId="12518" priority="3727" stopIfTrue="1" operator="equal">
      <formula>"LS OUT"</formula>
    </cfRule>
    <cfRule type="cellIs" dxfId="12517" priority="3728" stopIfTrue="1" operator="equal">
      <formula>"CR"</formula>
    </cfRule>
    <cfRule type="cellIs" dxfId="12516" priority="3729" stopIfTrue="1" operator="equal">
      <formula>"P-CR"</formula>
    </cfRule>
    <cfRule type="cellIs" dxfId="12515" priority="3730" stopIfTrue="1" operator="equal">
      <formula>"CR Pack"</formula>
    </cfRule>
    <cfRule type="cellIs" dxfId="12514" priority="3731" stopIfTrue="1" operator="equal">
      <formula>"WID new"</formula>
    </cfRule>
    <cfRule type="cellIs" dxfId="12513" priority="3732" stopIfTrue="1" operator="equal">
      <formula>"WID revised"</formula>
    </cfRule>
    <cfRule type="cellIs" dxfId="12512" priority="3733" stopIfTrue="1" operator="equal">
      <formula>"SID new"</formula>
    </cfRule>
    <cfRule type="cellIs" dxfId="12511" priority="3734" stopIfTrue="1" operator="equal">
      <formula>"SID revised"</formula>
    </cfRule>
  </conditionalFormatting>
  <conditionalFormatting sqref="F1464">
    <cfRule type="cellIs" dxfId="12510" priority="3717" stopIfTrue="1" operator="equal">
      <formula>"LS In"</formula>
    </cfRule>
    <cfRule type="cellIs" dxfId="12509" priority="3718" stopIfTrue="1" operator="equal">
      <formula>"LS OUT"</formula>
    </cfRule>
    <cfRule type="cellIs" dxfId="12508" priority="3719" stopIfTrue="1" operator="equal">
      <formula>"CR"</formula>
    </cfRule>
    <cfRule type="cellIs" dxfId="12507" priority="3720" stopIfTrue="1" operator="equal">
      <formula>"P-CR"</formula>
    </cfRule>
    <cfRule type="cellIs" dxfId="12506" priority="3721" stopIfTrue="1" operator="equal">
      <formula>"CR Pack"</formula>
    </cfRule>
    <cfRule type="cellIs" dxfId="12505" priority="3722" stopIfTrue="1" operator="equal">
      <formula>"WID new"</formula>
    </cfRule>
    <cfRule type="cellIs" dxfId="12504" priority="3723" stopIfTrue="1" operator="equal">
      <formula>"WID revised"</formula>
    </cfRule>
    <cfRule type="cellIs" dxfId="12503" priority="3724" stopIfTrue="1" operator="equal">
      <formula>"SID new"</formula>
    </cfRule>
    <cfRule type="cellIs" dxfId="12502" priority="3725" stopIfTrue="1" operator="equal">
      <formula>"SID revised"</formula>
    </cfRule>
  </conditionalFormatting>
  <conditionalFormatting sqref="F1464">
    <cfRule type="cellIs" dxfId="12501" priority="3708" stopIfTrue="1" operator="equal">
      <formula>"LS In"</formula>
    </cfRule>
    <cfRule type="cellIs" dxfId="12500" priority="3709" stopIfTrue="1" operator="equal">
      <formula>"LS OUT"</formula>
    </cfRule>
    <cfRule type="cellIs" dxfId="12499" priority="3710" stopIfTrue="1" operator="equal">
      <formula>"CR"</formula>
    </cfRule>
    <cfRule type="cellIs" dxfId="12498" priority="3711" stopIfTrue="1" operator="equal">
      <formula>"P-CR"</formula>
    </cfRule>
    <cfRule type="cellIs" dxfId="12497" priority="3712" stopIfTrue="1" operator="equal">
      <formula>"CR Pack"</formula>
    </cfRule>
    <cfRule type="cellIs" dxfId="12496" priority="3713" stopIfTrue="1" operator="equal">
      <formula>"WID new"</formula>
    </cfRule>
    <cfRule type="cellIs" dxfId="12495" priority="3714" stopIfTrue="1" operator="equal">
      <formula>"WID revised"</formula>
    </cfRule>
    <cfRule type="cellIs" dxfId="12494" priority="3715" stopIfTrue="1" operator="equal">
      <formula>"SID new"</formula>
    </cfRule>
    <cfRule type="cellIs" dxfId="12493" priority="3716" stopIfTrue="1" operator="equal">
      <formula>"SID revised"</formula>
    </cfRule>
  </conditionalFormatting>
  <conditionalFormatting sqref="F1465">
    <cfRule type="cellIs" dxfId="12492" priority="3699" stopIfTrue="1" operator="equal">
      <formula>"LS In"</formula>
    </cfRule>
    <cfRule type="cellIs" dxfId="12491" priority="3700" stopIfTrue="1" operator="equal">
      <formula>"LS OUT"</formula>
    </cfRule>
    <cfRule type="cellIs" dxfId="12490" priority="3701" stopIfTrue="1" operator="equal">
      <formula>"CR"</formula>
    </cfRule>
    <cfRule type="cellIs" dxfId="12489" priority="3702" stopIfTrue="1" operator="equal">
      <formula>"P-CR"</formula>
    </cfRule>
    <cfRule type="cellIs" dxfId="12488" priority="3703" stopIfTrue="1" operator="equal">
      <formula>"CR Pack"</formula>
    </cfRule>
    <cfRule type="cellIs" dxfId="12487" priority="3704" stopIfTrue="1" operator="equal">
      <formula>"WID new"</formula>
    </cfRule>
    <cfRule type="cellIs" dxfId="12486" priority="3705" stopIfTrue="1" operator="equal">
      <formula>"WID revised"</formula>
    </cfRule>
    <cfRule type="cellIs" dxfId="12485" priority="3706" stopIfTrue="1" operator="equal">
      <formula>"SID new"</formula>
    </cfRule>
    <cfRule type="cellIs" dxfId="12484" priority="3707" stopIfTrue="1" operator="equal">
      <formula>"SID revised"</formula>
    </cfRule>
  </conditionalFormatting>
  <conditionalFormatting sqref="F1465">
    <cfRule type="cellIs" dxfId="12483" priority="3690" stopIfTrue="1" operator="equal">
      <formula>"LS In"</formula>
    </cfRule>
    <cfRule type="cellIs" dxfId="12482" priority="3691" stopIfTrue="1" operator="equal">
      <formula>"LS OUT"</formula>
    </cfRule>
    <cfRule type="cellIs" dxfId="12481" priority="3692" stopIfTrue="1" operator="equal">
      <formula>"CR"</formula>
    </cfRule>
    <cfRule type="cellIs" dxfId="12480" priority="3693" stopIfTrue="1" operator="equal">
      <formula>"P-CR"</formula>
    </cfRule>
    <cfRule type="cellIs" dxfId="12479" priority="3694" stopIfTrue="1" operator="equal">
      <formula>"CR Pack"</formula>
    </cfRule>
    <cfRule type="cellIs" dxfId="12478" priority="3695" stopIfTrue="1" operator="equal">
      <formula>"WID new"</formula>
    </cfRule>
    <cfRule type="cellIs" dxfId="12477" priority="3696" stopIfTrue="1" operator="equal">
      <formula>"WID revised"</formula>
    </cfRule>
    <cfRule type="cellIs" dxfId="12476" priority="3697" stopIfTrue="1" operator="equal">
      <formula>"SID new"</formula>
    </cfRule>
    <cfRule type="cellIs" dxfId="12475" priority="3698" stopIfTrue="1" operator="equal">
      <formula>"SID revised"</formula>
    </cfRule>
  </conditionalFormatting>
  <conditionalFormatting sqref="F1466">
    <cfRule type="cellIs" dxfId="12474" priority="3681" stopIfTrue="1" operator="equal">
      <formula>"LS In"</formula>
    </cfRule>
    <cfRule type="cellIs" dxfId="12473" priority="3682" stopIfTrue="1" operator="equal">
      <formula>"LS OUT"</formula>
    </cfRule>
    <cfRule type="cellIs" dxfId="12472" priority="3683" stopIfTrue="1" operator="equal">
      <formula>"CR"</formula>
    </cfRule>
    <cfRule type="cellIs" dxfId="12471" priority="3684" stopIfTrue="1" operator="equal">
      <formula>"P-CR"</formula>
    </cfRule>
    <cfRule type="cellIs" dxfId="12470" priority="3685" stopIfTrue="1" operator="equal">
      <formula>"CR Pack"</formula>
    </cfRule>
    <cfRule type="cellIs" dxfId="12469" priority="3686" stopIfTrue="1" operator="equal">
      <formula>"WID new"</formula>
    </cfRule>
    <cfRule type="cellIs" dxfId="12468" priority="3687" stopIfTrue="1" operator="equal">
      <formula>"WID revised"</formula>
    </cfRule>
    <cfRule type="cellIs" dxfId="12467" priority="3688" stopIfTrue="1" operator="equal">
      <formula>"SID new"</formula>
    </cfRule>
    <cfRule type="cellIs" dxfId="12466" priority="3689" stopIfTrue="1" operator="equal">
      <formula>"SID revised"</formula>
    </cfRule>
  </conditionalFormatting>
  <conditionalFormatting sqref="F1466">
    <cfRule type="cellIs" dxfId="12465" priority="3672" stopIfTrue="1" operator="equal">
      <formula>"LS In"</formula>
    </cfRule>
    <cfRule type="cellIs" dxfId="12464" priority="3673" stopIfTrue="1" operator="equal">
      <formula>"LS OUT"</formula>
    </cfRule>
    <cfRule type="cellIs" dxfId="12463" priority="3674" stopIfTrue="1" operator="equal">
      <formula>"CR"</formula>
    </cfRule>
    <cfRule type="cellIs" dxfId="12462" priority="3675" stopIfTrue="1" operator="equal">
      <formula>"P-CR"</formula>
    </cfRule>
    <cfRule type="cellIs" dxfId="12461" priority="3676" stopIfTrue="1" operator="equal">
      <formula>"CR Pack"</formula>
    </cfRule>
    <cfRule type="cellIs" dxfId="12460" priority="3677" stopIfTrue="1" operator="equal">
      <formula>"WID new"</formula>
    </cfRule>
    <cfRule type="cellIs" dxfId="12459" priority="3678" stopIfTrue="1" operator="equal">
      <formula>"WID revised"</formula>
    </cfRule>
    <cfRule type="cellIs" dxfId="12458" priority="3679" stopIfTrue="1" operator="equal">
      <formula>"SID new"</formula>
    </cfRule>
    <cfRule type="cellIs" dxfId="12457" priority="3680" stopIfTrue="1" operator="equal">
      <formula>"SID revised"</formula>
    </cfRule>
  </conditionalFormatting>
  <conditionalFormatting sqref="F1473">
    <cfRule type="cellIs" dxfId="12456" priority="3663" stopIfTrue="1" operator="equal">
      <formula>"LS In"</formula>
    </cfRule>
    <cfRule type="cellIs" dxfId="12455" priority="3664" stopIfTrue="1" operator="equal">
      <formula>"LS OUT"</formula>
    </cfRule>
    <cfRule type="cellIs" dxfId="12454" priority="3665" stopIfTrue="1" operator="equal">
      <formula>"CR"</formula>
    </cfRule>
    <cfRule type="cellIs" dxfId="12453" priority="3666" stopIfTrue="1" operator="equal">
      <formula>"P-CR"</formula>
    </cfRule>
    <cfRule type="cellIs" dxfId="12452" priority="3667" stopIfTrue="1" operator="equal">
      <formula>"CR Pack"</formula>
    </cfRule>
    <cfRule type="cellIs" dxfId="12451" priority="3668" stopIfTrue="1" operator="equal">
      <formula>"WID new"</formula>
    </cfRule>
    <cfRule type="cellIs" dxfId="12450" priority="3669" stopIfTrue="1" operator="equal">
      <formula>"WID revised"</formula>
    </cfRule>
    <cfRule type="cellIs" dxfId="12449" priority="3670" stopIfTrue="1" operator="equal">
      <formula>"SID new"</formula>
    </cfRule>
    <cfRule type="cellIs" dxfId="12448" priority="3671" stopIfTrue="1" operator="equal">
      <formula>"SID revised"</formula>
    </cfRule>
  </conditionalFormatting>
  <conditionalFormatting sqref="F1478">
    <cfRule type="cellIs" dxfId="12447" priority="3654" stopIfTrue="1" operator="equal">
      <formula>"LS In"</formula>
    </cfRule>
    <cfRule type="cellIs" dxfId="12446" priority="3655" stopIfTrue="1" operator="equal">
      <formula>"LS OUT"</formula>
    </cfRule>
    <cfRule type="cellIs" dxfId="12445" priority="3656" stopIfTrue="1" operator="equal">
      <formula>"CR"</formula>
    </cfRule>
    <cfRule type="cellIs" dxfId="12444" priority="3657" stopIfTrue="1" operator="equal">
      <formula>"P-CR"</formula>
    </cfRule>
    <cfRule type="cellIs" dxfId="12443" priority="3658" stopIfTrue="1" operator="equal">
      <formula>"CR Pack"</formula>
    </cfRule>
    <cfRule type="cellIs" dxfId="12442" priority="3659" stopIfTrue="1" operator="equal">
      <formula>"WID new"</formula>
    </cfRule>
    <cfRule type="cellIs" dxfId="12441" priority="3660" stopIfTrue="1" operator="equal">
      <formula>"WID revised"</formula>
    </cfRule>
    <cfRule type="cellIs" dxfId="12440" priority="3661" stopIfTrue="1" operator="equal">
      <formula>"SID new"</formula>
    </cfRule>
    <cfRule type="cellIs" dxfId="12439" priority="3662" stopIfTrue="1" operator="equal">
      <formula>"SID revised"</formula>
    </cfRule>
  </conditionalFormatting>
  <conditionalFormatting sqref="F89">
    <cfRule type="cellIs" dxfId="12438" priority="3645" stopIfTrue="1" operator="equal">
      <formula>"LS In"</formula>
    </cfRule>
    <cfRule type="cellIs" dxfId="12437" priority="3646" stopIfTrue="1" operator="equal">
      <formula>"LS OUT"</formula>
    </cfRule>
    <cfRule type="cellIs" dxfId="12436" priority="3647" stopIfTrue="1" operator="equal">
      <formula>"CR"</formula>
    </cfRule>
    <cfRule type="cellIs" dxfId="12435" priority="3648" stopIfTrue="1" operator="equal">
      <formula>"P-CR"</formula>
    </cfRule>
    <cfRule type="cellIs" dxfId="12434" priority="3649" stopIfTrue="1" operator="equal">
      <formula>"CR Pack"</formula>
    </cfRule>
    <cfRule type="cellIs" dxfId="12433" priority="3650" stopIfTrue="1" operator="equal">
      <formula>"WID new"</formula>
    </cfRule>
    <cfRule type="cellIs" dxfId="12432" priority="3651" stopIfTrue="1" operator="equal">
      <formula>"WID revised"</formula>
    </cfRule>
    <cfRule type="cellIs" dxfId="12431" priority="3652" stopIfTrue="1" operator="equal">
      <formula>"SID new"</formula>
    </cfRule>
    <cfRule type="cellIs" dxfId="12430" priority="3653" stopIfTrue="1" operator="equal">
      <formula>"SID revised"</formula>
    </cfRule>
  </conditionalFormatting>
  <conditionalFormatting sqref="F90">
    <cfRule type="cellIs" dxfId="12429" priority="3636" stopIfTrue="1" operator="equal">
      <formula>"LS In"</formula>
    </cfRule>
    <cfRule type="cellIs" dxfId="12428" priority="3637" stopIfTrue="1" operator="equal">
      <formula>"LS OUT"</formula>
    </cfRule>
    <cfRule type="cellIs" dxfId="12427" priority="3638" stopIfTrue="1" operator="equal">
      <formula>"CR"</formula>
    </cfRule>
    <cfRule type="cellIs" dxfId="12426" priority="3639" stopIfTrue="1" operator="equal">
      <formula>"P-CR"</formula>
    </cfRule>
    <cfRule type="cellIs" dxfId="12425" priority="3640" stopIfTrue="1" operator="equal">
      <formula>"CR Pack"</formula>
    </cfRule>
    <cfRule type="cellIs" dxfId="12424" priority="3641" stopIfTrue="1" operator="equal">
      <formula>"WID new"</formula>
    </cfRule>
    <cfRule type="cellIs" dxfId="12423" priority="3642" stopIfTrue="1" operator="equal">
      <formula>"WID revised"</formula>
    </cfRule>
    <cfRule type="cellIs" dxfId="12422" priority="3643" stopIfTrue="1" operator="equal">
      <formula>"SID new"</formula>
    </cfRule>
    <cfRule type="cellIs" dxfId="12421" priority="3644" stopIfTrue="1" operator="equal">
      <formula>"SID revised"</formula>
    </cfRule>
  </conditionalFormatting>
  <conditionalFormatting sqref="F90">
    <cfRule type="cellIs" dxfId="12420" priority="3627" stopIfTrue="1" operator="equal">
      <formula>"LS In"</formula>
    </cfRule>
    <cfRule type="cellIs" dxfId="12419" priority="3628" stopIfTrue="1" operator="equal">
      <formula>"LS OUT"</formula>
    </cfRule>
    <cfRule type="cellIs" dxfId="12418" priority="3629" stopIfTrue="1" operator="equal">
      <formula>"CR"</formula>
    </cfRule>
    <cfRule type="cellIs" dxfId="12417" priority="3630" stopIfTrue="1" operator="equal">
      <formula>"P-CR"</formula>
    </cfRule>
    <cfRule type="cellIs" dxfId="12416" priority="3631" stopIfTrue="1" operator="equal">
      <formula>"CR Pack"</formula>
    </cfRule>
    <cfRule type="cellIs" dxfId="12415" priority="3632" stopIfTrue="1" operator="equal">
      <formula>"WID new"</formula>
    </cfRule>
    <cfRule type="cellIs" dxfId="12414" priority="3633" stopIfTrue="1" operator="equal">
      <formula>"WID revised"</formula>
    </cfRule>
    <cfRule type="cellIs" dxfId="12413" priority="3634" stopIfTrue="1" operator="equal">
      <formula>"SID new"</formula>
    </cfRule>
    <cfRule type="cellIs" dxfId="12412" priority="3635" stopIfTrue="1" operator="equal">
      <formula>"SID revised"</formula>
    </cfRule>
  </conditionalFormatting>
  <conditionalFormatting sqref="F105">
    <cfRule type="cellIs" dxfId="12411" priority="3618" stopIfTrue="1" operator="equal">
      <formula>"LS In"</formula>
    </cfRule>
    <cfRule type="cellIs" dxfId="12410" priority="3619" stopIfTrue="1" operator="equal">
      <formula>"LS OUT"</formula>
    </cfRule>
    <cfRule type="cellIs" dxfId="12409" priority="3620" stopIfTrue="1" operator="equal">
      <formula>"CR"</formula>
    </cfRule>
    <cfRule type="cellIs" dxfId="12408" priority="3621" stopIfTrue="1" operator="equal">
      <formula>"P-CR"</formula>
    </cfRule>
    <cfRule type="cellIs" dxfId="12407" priority="3622" stopIfTrue="1" operator="equal">
      <formula>"CR Pack"</formula>
    </cfRule>
    <cfRule type="cellIs" dxfId="12406" priority="3623" stopIfTrue="1" operator="equal">
      <formula>"WID new"</formula>
    </cfRule>
    <cfRule type="cellIs" dxfId="12405" priority="3624" stopIfTrue="1" operator="equal">
      <formula>"WID revised"</formula>
    </cfRule>
    <cfRule type="cellIs" dxfId="12404" priority="3625" stopIfTrue="1" operator="equal">
      <formula>"SID new"</formula>
    </cfRule>
    <cfRule type="cellIs" dxfId="12403" priority="3626" stopIfTrue="1" operator="equal">
      <formula>"SID revised"</formula>
    </cfRule>
  </conditionalFormatting>
  <conditionalFormatting sqref="F108">
    <cfRule type="cellIs" dxfId="12402" priority="3609" stopIfTrue="1" operator="equal">
      <formula>"LS In"</formula>
    </cfRule>
    <cfRule type="cellIs" dxfId="12401" priority="3610" stopIfTrue="1" operator="equal">
      <formula>"LS OUT"</formula>
    </cfRule>
    <cfRule type="cellIs" dxfId="12400" priority="3611" stopIfTrue="1" operator="equal">
      <formula>"CR"</formula>
    </cfRule>
    <cfRule type="cellIs" dxfId="12399" priority="3612" stopIfTrue="1" operator="equal">
      <formula>"P-CR"</formula>
    </cfRule>
    <cfRule type="cellIs" dxfId="12398" priority="3613" stopIfTrue="1" operator="equal">
      <formula>"CR Pack"</formula>
    </cfRule>
    <cfRule type="cellIs" dxfId="12397" priority="3614" stopIfTrue="1" operator="equal">
      <formula>"WID new"</formula>
    </cfRule>
    <cfRule type="cellIs" dxfId="12396" priority="3615" stopIfTrue="1" operator="equal">
      <formula>"WID revised"</formula>
    </cfRule>
    <cfRule type="cellIs" dxfId="12395" priority="3616" stopIfTrue="1" operator="equal">
      <formula>"SID new"</formula>
    </cfRule>
    <cfRule type="cellIs" dxfId="12394" priority="3617" stopIfTrue="1" operator="equal">
      <formula>"SID revised"</formula>
    </cfRule>
  </conditionalFormatting>
  <conditionalFormatting sqref="F109">
    <cfRule type="cellIs" dxfId="12393" priority="3600" stopIfTrue="1" operator="equal">
      <formula>"LS In"</formula>
    </cfRule>
    <cfRule type="cellIs" dxfId="12392" priority="3601" stopIfTrue="1" operator="equal">
      <formula>"LS OUT"</formula>
    </cfRule>
    <cfRule type="cellIs" dxfId="12391" priority="3602" stopIfTrue="1" operator="equal">
      <formula>"CR"</formula>
    </cfRule>
    <cfRule type="cellIs" dxfId="12390" priority="3603" stopIfTrue="1" operator="equal">
      <formula>"P-CR"</formula>
    </cfRule>
    <cfRule type="cellIs" dxfId="12389" priority="3604" stopIfTrue="1" operator="equal">
      <formula>"CR Pack"</formula>
    </cfRule>
    <cfRule type="cellIs" dxfId="12388" priority="3605" stopIfTrue="1" operator="equal">
      <formula>"WID new"</formula>
    </cfRule>
    <cfRule type="cellIs" dxfId="12387" priority="3606" stopIfTrue="1" operator="equal">
      <formula>"WID revised"</formula>
    </cfRule>
    <cfRule type="cellIs" dxfId="12386" priority="3607" stopIfTrue="1" operator="equal">
      <formula>"SID new"</formula>
    </cfRule>
    <cfRule type="cellIs" dxfId="12385" priority="3608" stopIfTrue="1" operator="equal">
      <formula>"SID revised"</formula>
    </cfRule>
  </conditionalFormatting>
  <conditionalFormatting sqref="F110">
    <cfRule type="cellIs" dxfId="12384" priority="3591" stopIfTrue="1" operator="equal">
      <formula>"LS In"</formula>
    </cfRule>
    <cfRule type="cellIs" dxfId="12383" priority="3592" stopIfTrue="1" operator="equal">
      <formula>"LS OUT"</formula>
    </cfRule>
    <cfRule type="cellIs" dxfId="12382" priority="3593" stopIfTrue="1" operator="equal">
      <formula>"CR"</formula>
    </cfRule>
    <cfRule type="cellIs" dxfId="12381" priority="3594" stopIfTrue="1" operator="equal">
      <formula>"P-CR"</formula>
    </cfRule>
    <cfRule type="cellIs" dxfId="12380" priority="3595" stopIfTrue="1" operator="equal">
      <formula>"CR Pack"</formula>
    </cfRule>
    <cfRule type="cellIs" dxfId="12379" priority="3596" stopIfTrue="1" operator="equal">
      <formula>"WID new"</formula>
    </cfRule>
    <cfRule type="cellIs" dxfId="12378" priority="3597" stopIfTrue="1" operator="equal">
      <formula>"WID revised"</formula>
    </cfRule>
    <cfRule type="cellIs" dxfId="12377" priority="3598" stopIfTrue="1" operator="equal">
      <formula>"SID new"</formula>
    </cfRule>
    <cfRule type="cellIs" dxfId="12376" priority="3599" stopIfTrue="1" operator="equal">
      <formula>"SID revised"</formula>
    </cfRule>
  </conditionalFormatting>
  <conditionalFormatting sqref="F110">
    <cfRule type="cellIs" dxfId="12375" priority="3582" stopIfTrue="1" operator="equal">
      <formula>"LS In"</formula>
    </cfRule>
    <cfRule type="cellIs" dxfId="12374" priority="3583" stopIfTrue="1" operator="equal">
      <formula>"LS OUT"</formula>
    </cfRule>
    <cfRule type="cellIs" dxfId="12373" priority="3584" stopIfTrue="1" operator="equal">
      <formula>"CR"</formula>
    </cfRule>
    <cfRule type="cellIs" dxfId="12372" priority="3585" stopIfTrue="1" operator="equal">
      <formula>"P-CR"</formula>
    </cfRule>
    <cfRule type="cellIs" dxfId="12371" priority="3586" stopIfTrue="1" operator="equal">
      <formula>"CR Pack"</formula>
    </cfRule>
    <cfRule type="cellIs" dxfId="12370" priority="3587" stopIfTrue="1" operator="equal">
      <formula>"WID new"</formula>
    </cfRule>
    <cfRule type="cellIs" dxfId="12369" priority="3588" stopIfTrue="1" operator="equal">
      <formula>"WID revised"</formula>
    </cfRule>
    <cfRule type="cellIs" dxfId="12368" priority="3589" stopIfTrue="1" operator="equal">
      <formula>"SID new"</formula>
    </cfRule>
    <cfRule type="cellIs" dxfId="12367" priority="3590" stopIfTrue="1" operator="equal">
      <formula>"SID revised"</formula>
    </cfRule>
  </conditionalFormatting>
  <conditionalFormatting sqref="F110">
    <cfRule type="cellIs" dxfId="12366" priority="3573" stopIfTrue="1" operator="equal">
      <formula>"LS In"</formula>
    </cfRule>
    <cfRule type="cellIs" dxfId="12365" priority="3574" stopIfTrue="1" operator="equal">
      <formula>"LS OUT"</formula>
    </cfRule>
    <cfRule type="cellIs" dxfId="12364" priority="3575" stopIfTrue="1" operator="equal">
      <formula>"CR"</formula>
    </cfRule>
    <cfRule type="cellIs" dxfId="12363" priority="3576" stopIfTrue="1" operator="equal">
      <formula>"P-CR"</formula>
    </cfRule>
    <cfRule type="cellIs" dxfId="12362" priority="3577" stopIfTrue="1" operator="equal">
      <formula>"CR Pack"</formula>
    </cfRule>
    <cfRule type="cellIs" dxfId="12361" priority="3578" stopIfTrue="1" operator="equal">
      <formula>"WID new"</formula>
    </cfRule>
    <cfRule type="cellIs" dxfId="12360" priority="3579" stopIfTrue="1" operator="equal">
      <formula>"WID revised"</formula>
    </cfRule>
    <cfRule type="cellIs" dxfId="12359" priority="3580" stopIfTrue="1" operator="equal">
      <formula>"SID new"</formula>
    </cfRule>
    <cfRule type="cellIs" dxfId="12358" priority="3581" stopIfTrue="1" operator="equal">
      <formula>"SID revised"</formula>
    </cfRule>
  </conditionalFormatting>
  <conditionalFormatting sqref="P89:P90">
    <cfRule type="containsText" dxfId="12357" priority="3571" stopIfTrue="1" operator="containsText" text="DUMMY">
      <formula>NOT(ISERROR(SEARCH("DUMMY",P89)))</formula>
    </cfRule>
    <cfRule type="cellIs" dxfId="12356" priority="3572" stopIfTrue="1" operator="equal">
      <formula>""</formula>
    </cfRule>
  </conditionalFormatting>
  <conditionalFormatting sqref="Q89:Q90">
    <cfRule type="cellIs" dxfId="12355" priority="3569" stopIfTrue="1" operator="equal">
      <formula>""</formula>
    </cfRule>
    <cfRule type="cellIs" dxfId="12354" priority="3570" stopIfTrue="1" operator="equal">
      <formula>"-"</formula>
    </cfRule>
  </conditionalFormatting>
  <conditionalFormatting sqref="I89:I90">
    <cfRule type="containsText" dxfId="12353" priority="3567" operator="containsText" text="...">
      <formula>NOT(ISERROR(SEARCH("...",I89)))</formula>
    </cfRule>
    <cfRule type="containsText" dxfId="12352" priority="3568" operator="containsText" text="~?">
      <formula>NOT(ISERROR(SEARCH("~?",I89)))</formula>
    </cfRule>
  </conditionalFormatting>
  <conditionalFormatting sqref="F89:F90">
    <cfRule type="cellIs" dxfId="12351" priority="3558" stopIfTrue="1" operator="equal">
      <formula>"LS In"</formula>
    </cfRule>
    <cfRule type="cellIs" dxfId="12350" priority="3559" stopIfTrue="1" operator="equal">
      <formula>"LS OUT"</formula>
    </cfRule>
    <cfRule type="cellIs" dxfId="12349" priority="3560" stopIfTrue="1" operator="equal">
      <formula>"CR"</formula>
    </cfRule>
    <cfRule type="cellIs" dxfId="12348" priority="3561" stopIfTrue="1" operator="equal">
      <formula>"P-CR"</formula>
    </cfRule>
    <cfRule type="cellIs" dxfId="12347" priority="3562" stopIfTrue="1" operator="equal">
      <formula>"CR Pack"</formula>
    </cfRule>
    <cfRule type="cellIs" dxfId="12346" priority="3563" stopIfTrue="1" operator="equal">
      <formula>"WID new"</formula>
    </cfRule>
    <cfRule type="cellIs" dxfId="12345" priority="3564" stopIfTrue="1" operator="equal">
      <formula>"WID revised"</formula>
    </cfRule>
    <cfRule type="cellIs" dxfId="12344" priority="3565" stopIfTrue="1" operator="equal">
      <formula>"SID new"</formula>
    </cfRule>
    <cfRule type="cellIs" dxfId="12343" priority="3566" stopIfTrue="1" operator="equal">
      <formula>"SID revised"</formula>
    </cfRule>
  </conditionalFormatting>
  <conditionalFormatting sqref="F1311">
    <cfRule type="cellIs" dxfId="12342" priority="3549" stopIfTrue="1" operator="equal">
      <formula>"LS In"</formula>
    </cfRule>
    <cfRule type="cellIs" dxfId="12341" priority="3550" stopIfTrue="1" operator="equal">
      <formula>"LS OUT"</formula>
    </cfRule>
    <cfRule type="cellIs" dxfId="12340" priority="3551" stopIfTrue="1" operator="equal">
      <formula>"CR"</formula>
    </cfRule>
    <cfRule type="cellIs" dxfId="12339" priority="3552" stopIfTrue="1" operator="equal">
      <formula>"P-CR"</formula>
    </cfRule>
    <cfRule type="cellIs" dxfId="12338" priority="3553" stopIfTrue="1" operator="equal">
      <formula>"CR Pack"</formula>
    </cfRule>
    <cfRule type="cellIs" dxfId="12337" priority="3554" stopIfTrue="1" operator="equal">
      <formula>"WID new"</formula>
    </cfRule>
    <cfRule type="cellIs" dxfId="12336" priority="3555" stopIfTrue="1" operator="equal">
      <formula>"WID revised"</formula>
    </cfRule>
    <cfRule type="cellIs" dxfId="12335" priority="3556" stopIfTrue="1" operator="equal">
      <formula>"SID new"</formula>
    </cfRule>
    <cfRule type="cellIs" dxfId="12334" priority="3557" stopIfTrue="1" operator="equal">
      <formula>"SID revised"</formula>
    </cfRule>
  </conditionalFormatting>
  <conditionalFormatting sqref="F1423">
    <cfRule type="cellIs" dxfId="12333" priority="3540" stopIfTrue="1" operator="equal">
      <formula>"LS In"</formula>
    </cfRule>
    <cfRule type="cellIs" dxfId="12332" priority="3541" stopIfTrue="1" operator="equal">
      <formula>"LS OUT"</formula>
    </cfRule>
    <cfRule type="cellIs" dxfId="12331" priority="3542" stopIfTrue="1" operator="equal">
      <formula>"CR"</formula>
    </cfRule>
    <cfRule type="cellIs" dxfId="12330" priority="3543" stopIfTrue="1" operator="equal">
      <formula>"P-CR"</formula>
    </cfRule>
    <cfRule type="cellIs" dxfId="12329" priority="3544" stopIfTrue="1" operator="equal">
      <formula>"CR Pack"</formula>
    </cfRule>
    <cfRule type="cellIs" dxfId="12328" priority="3545" stopIfTrue="1" operator="equal">
      <formula>"WID new"</formula>
    </cfRule>
    <cfRule type="cellIs" dxfId="12327" priority="3546" stopIfTrue="1" operator="equal">
      <formula>"WID revised"</formula>
    </cfRule>
    <cfRule type="cellIs" dxfId="12326" priority="3547" stopIfTrue="1" operator="equal">
      <formula>"SID new"</formula>
    </cfRule>
    <cfRule type="cellIs" dxfId="12325" priority="3548" stopIfTrue="1" operator="equal">
      <formula>"SID revised"</formula>
    </cfRule>
  </conditionalFormatting>
  <conditionalFormatting sqref="F1027">
    <cfRule type="cellIs" dxfId="12324" priority="3531" stopIfTrue="1" operator="equal">
      <formula>"LS In"</formula>
    </cfRule>
    <cfRule type="cellIs" dxfId="12323" priority="3532" stopIfTrue="1" operator="equal">
      <formula>"LS OUT"</formula>
    </cfRule>
    <cfRule type="cellIs" dxfId="12322" priority="3533" stopIfTrue="1" operator="equal">
      <formula>"CR"</formula>
    </cfRule>
    <cfRule type="cellIs" dxfId="12321" priority="3534" stopIfTrue="1" operator="equal">
      <formula>"P-CR"</formula>
    </cfRule>
    <cfRule type="cellIs" dxfId="12320" priority="3535" stopIfTrue="1" operator="equal">
      <formula>"CR Pack"</formula>
    </cfRule>
    <cfRule type="cellIs" dxfId="12319" priority="3536" stopIfTrue="1" operator="equal">
      <formula>"WID new"</formula>
    </cfRule>
    <cfRule type="cellIs" dxfId="12318" priority="3537" stopIfTrue="1" operator="equal">
      <formula>"WID revised"</formula>
    </cfRule>
    <cfRule type="cellIs" dxfId="12317" priority="3538" stopIfTrue="1" operator="equal">
      <formula>"SID new"</formula>
    </cfRule>
    <cfRule type="cellIs" dxfId="12316" priority="3539" stopIfTrue="1" operator="equal">
      <formula>"SID revised"</formula>
    </cfRule>
  </conditionalFormatting>
  <conditionalFormatting sqref="F1463">
    <cfRule type="cellIs" dxfId="12315" priority="3522" stopIfTrue="1" operator="equal">
      <formula>"LS In"</formula>
    </cfRule>
    <cfRule type="cellIs" dxfId="12314" priority="3523" stopIfTrue="1" operator="equal">
      <formula>"LS OUT"</formula>
    </cfRule>
    <cfRule type="cellIs" dxfId="12313" priority="3524" stopIfTrue="1" operator="equal">
      <formula>"CR"</formula>
    </cfRule>
    <cfRule type="cellIs" dxfId="12312" priority="3525" stopIfTrue="1" operator="equal">
      <formula>"P-CR"</formula>
    </cfRule>
    <cfRule type="cellIs" dxfId="12311" priority="3526" stopIfTrue="1" operator="equal">
      <formula>"CR Pack"</formula>
    </cfRule>
    <cfRule type="cellIs" dxfId="12310" priority="3527" stopIfTrue="1" operator="equal">
      <formula>"WID new"</formula>
    </cfRule>
    <cfRule type="cellIs" dxfId="12309" priority="3528" stopIfTrue="1" operator="equal">
      <formula>"WID revised"</formula>
    </cfRule>
    <cfRule type="cellIs" dxfId="12308" priority="3529" stopIfTrue="1" operator="equal">
      <formula>"SID new"</formula>
    </cfRule>
    <cfRule type="cellIs" dxfId="12307" priority="3530" stopIfTrue="1" operator="equal">
      <formula>"SID revised"</formula>
    </cfRule>
  </conditionalFormatting>
  <conditionalFormatting sqref="F1465">
    <cfRule type="cellIs" dxfId="12306" priority="3518" stopIfTrue="1" operator="equal">
      <formula>"LS In"</formula>
    </cfRule>
    <cfRule type="cellIs" dxfId="12305" priority="3519" stopIfTrue="1" operator="equal">
      <formula>"LS OUT"</formula>
    </cfRule>
    <cfRule type="cellIs" dxfId="12304" priority="3520" stopIfTrue="1" operator="equal">
      <formula>"CR"</formula>
    </cfRule>
    <cfRule type="cellIs" dxfId="12303" priority="3521" stopIfTrue="1" operator="equal">
      <formula>"P-CR"</formula>
    </cfRule>
  </conditionalFormatting>
  <conditionalFormatting sqref="F1491">
    <cfRule type="cellIs" dxfId="12302" priority="3509" stopIfTrue="1" operator="equal">
      <formula>"LS In"</formula>
    </cfRule>
    <cfRule type="cellIs" dxfId="12301" priority="3510" stopIfTrue="1" operator="equal">
      <formula>"LS OUT"</formula>
    </cfRule>
    <cfRule type="cellIs" dxfId="12300" priority="3511" stopIfTrue="1" operator="equal">
      <formula>"CR"</formula>
    </cfRule>
    <cfRule type="cellIs" dxfId="12299" priority="3512" stopIfTrue="1" operator="equal">
      <formula>"P-CR"</formula>
    </cfRule>
    <cfRule type="cellIs" dxfId="12298" priority="3513" stopIfTrue="1" operator="equal">
      <formula>"CR Pack"</formula>
    </cfRule>
    <cfRule type="cellIs" dxfId="12297" priority="3514" stopIfTrue="1" operator="equal">
      <formula>"WID new"</formula>
    </cfRule>
    <cfRule type="cellIs" dxfId="12296" priority="3515" stopIfTrue="1" operator="equal">
      <formula>"WID revised"</formula>
    </cfRule>
    <cfRule type="cellIs" dxfId="12295" priority="3516" stopIfTrue="1" operator="equal">
      <formula>"SID new"</formula>
    </cfRule>
    <cfRule type="cellIs" dxfId="12294" priority="3517" stopIfTrue="1" operator="equal">
      <formula>"SID revised"</formula>
    </cfRule>
  </conditionalFormatting>
  <conditionalFormatting sqref="F1491">
    <cfRule type="cellIs" dxfId="12293" priority="3500" stopIfTrue="1" operator="equal">
      <formula>"LS In"</formula>
    </cfRule>
    <cfRule type="cellIs" dxfId="12292" priority="3501" stopIfTrue="1" operator="equal">
      <formula>"LS OUT"</formula>
    </cfRule>
    <cfRule type="cellIs" dxfId="12291" priority="3502" stopIfTrue="1" operator="equal">
      <formula>"CR"</formula>
    </cfRule>
    <cfRule type="cellIs" dxfId="12290" priority="3503" stopIfTrue="1" operator="equal">
      <formula>"P-CR"</formula>
    </cfRule>
    <cfRule type="cellIs" dxfId="12289" priority="3504" stopIfTrue="1" operator="equal">
      <formula>"CR Pack"</formula>
    </cfRule>
    <cfRule type="cellIs" dxfId="12288" priority="3505" stopIfTrue="1" operator="equal">
      <formula>"WID new"</formula>
    </cfRule>
    <cfRule type="cellIs" dxfId="12287" priority="3506" stopIfTrue="1" operator="equal">
      <formula>"WID revised"</formula>
    </cfRule>
    <cfRule type="cellIs" dxfId="12286" priority="3507" stopIfTrue="1" operator="equal">
      <formula>"SID new"</formula>
    </cfRule>
    <cfRule type="cellIs" dxfId="12285" priority="3508" stopIfTrue="1" operator="equal">
      <formula>"SID revised"</formula>
    </cfRule>
  </conditionalFormatting>
  <conditionalFormatting sqref="F1493">
    <cfRule type="cellIs" dxfId="12284" priority="3491" stopIfTrue="1" operator="equal">
      <formula>"LS In"</formula>
    </cfRule>
    <cfRule type="cellIs" dxfId="12283" priority="3492" stopIfTrue="1" operator="equal">
      <formula>"LS OUT"</formula>
    </cfRule>
    <cfRule type="cellIs" dxfId="12282" priority="3493" stopIfTrue="1" operator="equal">
      <formula>"CR"</formula>
    </cfRule>
    <cfRule type="cellIs" dxfId="12281" priority="3494" stopIfTrue="1" operator="equal">
      <formula>"P-CR"</formula>
    </cfRule>
    <cfRule type="cellIs" dxfId="12280" priority="3495" stopIfTrue="1" operator="equal">
      <formula>"CR Pack"</formula>
    </cfRule>
    <cfRule type="cellIs" dxfId="12279" priority="3496" stopIfTrue="1" operator="equal">
      <formula>"WID new"</formula>
    </cfRule>
    <cfRule type="cellIs" dxfId="12278" priority="3497" stopIfTrue="1" operator="equal">
      <formula>"WID revised"</formula>
    </cfRule>
    <cfRule type="cellIs" dxfId="12277" priority="3498" stopIfTrue="1" operator="equal">
      <formula>"SID new"</formula>
    </cfRule>
    <cfRule type="cellIs" dxfId="12276" priority="3499" stopIfTrue="1" operator="equal">
      <formula>"SID revised"</formula>
    </cfRule>
  </conditionalFormatting>
  <conditionalFormatting sqref="F1492">
    <cfRule type="cellIs" dxfId="12275" priority="3482" stopIfTrue="1" operator="equal">
      <formula>"LS In"</formula>
    </cfRule>
    <cfRule type="cellIs" dxfId="12274" priority="3483" stopIfTrue="1" operator="equal">
      <formula>"LS OUT"</formula>
    </cfRule>
    <cfRule type="cellIs" dxfId="12273" priority="3484" stopIfTrue="1" operator="equal">
      <formula>"CR"</formula>
    </cfRule>
    <cfRule type="cellIs" dxfId="12272" priority="3485" stopIfTrue="1" operator="equal">
      <formula>"P-CR"</formula>
    </cfRule>
    <cfRule type="cellIs" dxfId="12271" priority="3486" stopIfTrue="1" operator="equal">
      <formula>"CR Pack"</formula>
    </cfRule>
    <cfRule type="cellIs" dxfId="12270" priority="3487" stopIfTrue="1" operator="equal">
      <formula>"WID new"</formula>
    </cfRule>
    <cfRule type="cellIs" dxfId="12269" priority="3488" stopIfTrue="1" operator="equal">
      <formula>"WID revised"</formula>
    </cfRule>
    <cfRule type="cellIs" dxfId="12268" priority="3489" stopIfTrue="1" operator="equal">
      <formula>"SID new"</formula>
    </cfRule>
    <cfRule type="cellIs" dxfId="12267" priority="3490" stopIfTrue="1" operator="equal">
      <formula>"SID revised"</formula>
    </cfRule>
  </conditionalFormatting>
  <conditionalFormatting sqref="F1497">
    <cfRule type="cellIs" dxfId="12266" priority="3473" stopIfTrue="1" operator="equal">
      <formula>"LS In"</formula>
    </cfRule>
    <cfRule type="cellIs" dxfId="12265" priority="3474" stopIfTrue="1" operator="equal">
      <formula>"LS OUT"</formula>
    </cfRule>
    <cfRule type="cellIs" dxfId="12264" priority="3475" stopIfTrue="1" operator="equal">
      <formula>"CR"</formula>
    </cfRule>
    <cfRule type="cellIs" dxfId="12263" priority="3476" stopIfTrue="1" operator="equal">
      <formula>"P-CR"</formula>
    </cfRule>
    <cfRule type="cellIs" dxfId="12262" priority="3477" stopIfTrue="1" operator="equal">
      <formula>"CR Pack"</formula>
    </cfRule>
    <cfRule type="cellIs" dxfId="12261" priority="3478" stopIfTrue="1" operator="equal">
      <formula>"WID new"</formula>
    </cfRule>
    <cfRule type="cellIs" dxfId="12260" priority="3479" stopIfTrue="1" operator="equal">
      <formula>"WID revised"</formula>
    </cfRule>
    <cfRule type="cellIs" dxfId="12259" priority="3480" stopIfTrue="1" operator="equal">
      <formula>"SID new"</formula>
    </cfRule>
    <cfRule type="cellIs" dxfId="12258" priority="3481" stopIfTrue="1" operator="equal">
      <formula>"SID revised"</formula>
    </cfRule>
  </conditionalFormatting>
  <conditionalFormatting sqref="F1496">
    <cfRule type="cellIs" dxfId="12257" priority="3464" stopIfTrue="1" operator="equal">
      <formula>"LS In"</formula>
    </cfRule>
    <cfRule type="cellIs" dxfId="12256" priority="3465" stopIfTrue="1" operator="equal">
      <formula>"LS OUT"</formula>
    </cfRule>
    <cfRule type="cellIs" dxfId="12255" priority="3466" stopIfTrue="1" operator="equal">
      <formula>"CR"</formula>
    </cfRule>
    <cfRule type="cellIs" dxfId="12254" priority="3467" stopIfTrue="1" operator="equal">
      <formula>"P-CR"</formula>
    </cfRule>
    <cfRule type="cellIs" dxfId="12253" priority="3468" stopIfTrue="1" operator="equal">
      <formula>"CR Pack"</formula>
    </cfRule>
    <cfRule type="cellIs" dxfId="12252" priority="3469" stopIfTrue="1" operator="equal">
      <formula>"WID new"</formula>
    </cfRule>
    <cfRule type="cellIs" dxfId="12251" priority="3470" stopIfTrue="1" operator="equal">
      <formula>"WID revised"</formula>
    </cfRule>
    <cfRule type="cellIs" dxfId="12250" priority="3471" stopIfTrue="1" operator="equal">
      <formula>"SID new"</formula>
    </cfRule>
    <cfRule type="cellIs" dxfId="12249" priority="3472" stopIfTrue="1" operator="equal">
      <formula>"SID revised"</formula>
    </cfRule>
  </conditionalFormatting>
  <conditionalFormatting sqref="F1496">
    <cfRule type="cellIs" dxfId="12248" priority="3455" stopIfTrue="1" operator="equal">
      <formula>"LS In"</formula>
    </cfRule>
    <cfRule type="cellIs" dxfId="12247" priority="3456" stopIfTrue="1" operator="equal">
      <formula>"LS OUT"</formula>
    </cfRule>
    <cfRule type="cellIs" dxfId="12246" priority="3457" stopIfTrue="1" operator="equal">
      <formula>"CR"</formula>
    </cfRule>
    <cfRule type="cellIs" dxfId="12245" priority="3458" stopIfTrue="1" operator="equal">
      <formula>"P-CR"</formula>
    </cfRule>
    <cfRule type="cellIs" dxfId="12244" priority="3459" stopIfTrue="1" operator="equal">
      <formula>"CR Pack"</formula>
    </cfRule>
    <cfRule type="cellIs" dxfId="12243" priority="3460" stopIfTrue="1" operator="equal">
      <formula>"WID new"</formula>
    </cfRule>
    <cfRule type="cellIs" dxfId="12242" priority="3461" stopIfTrue="1" operator="equal">
      <formula>"WID revised"</formula>
    </cfRule>
    <cfRule type="cellIs" dxfId="12241" priority="3462" stopIfTrue="1" operator="equal">
      <formula>"SID new"</formula>
    </cfRule>
    <cfRule type="cellIs" dxfId="12240" priority="3463" stopIfTrue="1" operator="equal">
      <formula>"SID revised"</formula>
    </cfRule>
  </conditionalFormatting>
  <conditionalFormatting sqref="F1045">
    <cfRule type="cellIs" dxfId="12239" priority="3446" stopIfTrue="1" operator="equal">
      <formula>"LS In"</formula>
    </cfRule>
    <cfRule type="cellIs" dxfId="12238" priority="3447" stopIfTrue="1" operator="equal">
      <formula>"LS OUT"</formula>
    </cfRule>
    <cfRule type="cellIs" dxfId="12237" priority="3448" stopIfTrue="1" operator="equal">
      <formula>"CR"</formula>
    </cfRule>
    <cfRule type="cellIs" dxfId="12236" priority="3449" stopIfTrue="1" operator="equal">
      <formula>"P-CR"</formula>
    </cfRule>
    <cfRule type="cellIs" dxfId="12235" priority="3450" stopIfTrue="1" operator="equal">
      <formula>"CR Pack"</formula>
    </cfRule>
    <cfRule type="cellIs" dxfId="12234" priority="3451" stopIfTrue="1" operator="equal">
      <formula>"WID new"</formula>
    </cfRule>
    <cfRule type="cellIs" dxfId="12233" priority="3452" stopIfTrue="1" operator="equal">
      <formula>"WID revised"</formula>
    </cfRule>
    <cfRule type="cellIs" dxfId="12232" priority="3453" stopIfTrue="1" operator="equal">
      <formula>"SID new"</formula>
    </cfRule>
    <cfRule type="cellIs" dxfId="12231" priority="3454" stopIfTrue="1" operator="equal">
      <formula>"SID revised"</formula>
    </cfRule>
  </conditionalFormatting>
  <conditionalFormatting sqref="F1499">
    <cfRule type="cellIs" dxfId="12230" priority="3437" stopIfTrue="1" operator="equal">
      <formula>"LS In"</formula>
    </cfRule>
    <cfRule type="cellIs" dxfId="12229" priority="3438" stopIfTrue="1" operator="equal">
      <formula>"LS OUT"</formula>
    </cfRule>
    <cfRule type="cellIs" dxfId="12228" priority="3439" stopIfTrue="1" operator="equal">
      <formula>"CR"</formula>
    </cfRule>
    <cfRule type="cellIs" dxfId="12227" priority="3440" stopIfTrue="1" operator="equal">
      <formula>"P-CR"</formula>
    </cfRule>
    <cfRule type="cellIs" dxfId="12226" priority="3441" stopIfTrue="1" operator="equal">
      <formula>"CR Pack"</formula>
    </cfRule>
    <cfRule type="cellIs" dxfId="12225" priority="3442" stopIfTrue="1" operator="equal">
      <formula>"WID new"</formula>
    </cfRule>
    <cfRule type="cellIs" dxfId="12224" priority="3443" stopIfTrue="1" operator="equal">
      <formula>"WID revised"</formula>
    </cfRule>
    <cfRule type="cellIs" dxfId="12223" priority="3444" stopIfTrue="1" operator="equal">
      <formula>"SID new"</formula>
    </cfRule>
    <cfRule type="cellIs" dxfId="12222" priority="3445" stopIfTrue="1" operator="equal">
      <formula>"SID revised"</formula>
    </cfRule>
  </conditionalFormatting>
  <conditionalFormatting sqref="F1502">
    <cfRule type="cellIs" dxfId="12221" priority="3428" stopIfTrue="1" operator="equal">
      <formula>"LS In"</formula>
    </cfRule>
    <cfRule type="cellIs" dxfId="12220" priority="3429" stopIfTrue="1" operator="equal">
      <formula>"LS OUT"</formula>
    </cfRule>
    <cfRule type="cellIs" dxfId="12219" priority="3430" stopIfTrue="1" operator="equal">
      <formula>"CR"</formula>
    </cfRule>
    <cfRule type="cellIs" dxfId="12218" priority="3431" stopIfTrue="1" operator="equal">
      <formula>"P-CR"</formula>
    </cfRule>
    <cfRule type="cellIs" dxfId="12217" priority="3432" stopIfTrue="1" operator="equal">
      <formula>"CR Pack"</formula>
    </cfRule>
    <cfRule type="cellIs" dxfId="12216" priority="3433" stopIfTrue="1" operator="equal">
      <formula>"WID new"</formula>
    </cfRule>
    <cfRule type="cellIs" dxfId="12215" priority="3434" stopIfTrue="1" operator="equal">
      <formula>"WID revised"</formula>
    </cfRule>
    <cfRule type="cellIs" dxfId="12214" priority="3435" stopIfTrue="1" operator="equal">
      <formula>"SID new"</formula>
    </cfRule>
    <cfRule type="cellIs" dxfId="12213" priority="3436" stopIfTrue="1" operator="equal">
      <formula>"SID revised"</formula>
    </cfRule>
  </conditionalFormatting>
  <conditionalFormatting sqref="F1502">
    <cfRule type="cellIs" dxfId="12212" priority="3419" stopIfTrue="1" operator="equal">
      <formula>"LS In"</formula>
    </cfRule>
    <cfRule type="cellIs" dxfId="12211" priority="3420" stopIfTrue="1" operator="equal">
      <formula>"LS OUT"</formula>
    </cfRule>
    <cfRule type="cellIs" dxfId="12210" priority="3421" stopIfTrue="1" operator="equal">
      <formula>"CR"</formula>
    </cfRule>
    <cfRule type="cellIs" dxfId="12209" priority="3422" stopIfTrue="1" operator="equal">
      <formula>"P-CR"</formula>
    </cfRule>
    <cfRule type="cellIs" dxfId="12208" priority="3423" stopIfTrue="1" operator="equal">
      <formula>"CR Pack"</formula>
    </cfRule>
    <cfRule type="cellIs" dxfId="12207" priority="3424" stopIfTrue="1" operator="equal">
      <formula>"WID new"</formula>
    </cfRule>
    <cfRule type="cellIs" dxfId="12206" priority="3425" stopIfTrue="1" operator="equal">
      <formula>"WID revised"</formula>
    </cfRule>
    <cfRule type="cellIs" dxfId="12205" priority="3426" stopIfTrue="1" operator="equal">
      <formula>"SID new"</formula>
    </cfRule>
    <cfRule type="cellIs" dxfId="12204" priority="3427" stopIfTrue="1" operator="equal">
      <formula>"SID revised"</formula>
    </cfRule>
  </conditionalFormatting>
  <conditionalFormatting sqref="F1502">
    <cfRule type="cellIs" dxfId="12203" priority="3410" stopIfTrue="1" operator="equal">
      <formula>"LS In"</formula>
    </cfRule>
    <cfRule type="cellIs" dxfId="12202" priority="3411" stopIfTrue="1" operator="equal">
      <formula>"LS OUT"</formula>
    </cfRule>
    <cfRule type="cellIs" dxfId="12201" priority="3412" stopIfTrue="1" operator="equal">
      <formula>"CR"</formula>
    </cfRule>
    <cfRule type="cellIs" dxfId="12200" priority="3413" stopIfTrue="1" operator="equal">
      <formula>"P-CR"</formula>
    </cfRule>
    <cfRule type="cellIs" dxfId="12199" priority="3414" stopIfTrue="1" operator="equal">
      <formula>"CR Pack"</formula>
    </cfRule>
    <cfRule type="cellIs" dxfId="12198" priority="3415" stopIfTrue="1" operator="equal">
      <formula>"WID new"</formula>
    </cfRule>
    <cfRule type="cellIs" dxfId="12197" priority="3416" stopIfTrue="1" operator="equal">
      <formula>"WID revised"</formula>
    </cfRule>
    <cfRule type="cellIs" dxfId="12196" priority="3417" stopIfTrue="1" operator="equal">
      <formula>"SID new"</formula>
    </cfRule>
    <cfRule type="cellIs" dxfId="12195" priority="3418" stopIfTrue="1" operator="equal">
      <formula>"SID revised"</formula>
    </cfRule>
  </conditionalFormatting>
  <conditionalFormatting sqref="F1503">
    <cfRule type="cellIs" dxfId="12194" priority="3401" stopIfTrue="1" operator="equal">
      <formula>"LS In"</formula>
    </cfRule>
    <cfRule type="cellIs" dxfId="12193" priority="3402" stopIfTrue="1" operator="equal">
      <formula>"LS OUT"</formula>
    </cfRule>
    <cfRule type="cellIs" dxfId="12192" priority="3403" stopIfTrue="1" operator="equal">
      <formula>"CR"</formula>
    </cfRule>
    <cfRule type="cellIs" dxfId="12191" priority="3404" stopIfTrue="1" operator="equal">
      <formula>"P-CR"</formula>
    </cfRule>
    <cfRule type="cellIs" dxfId="12190" priority="3405" stopIfTrue="1" operator="equal">
      <formula>"CR Pack"</formula>
    </cfRule>
    <cfRule type="cellIs" dxfId="12189" priority="3406" stopIfTrue="1" operator="equal">
      <formula>"WID new"</formula>
    </cfRule>
    <cfRule type="cellIs" dxfId="12188" priority="3407" stopIfTrue="1" operator="equal">
      <formula>"WID revised"</formula>
    </cfRule>
    <cfRule type="cellIs" dxfId="12187" priority="3408" stopIfTrue="1" operator="equal">
      <formula>"SID new"</formula>
    </cfRule>
    <cfRule type="cellIs" dxfId="12186" priority="3409" stopIfTrue="1" operator="equal">
      <formula>"SID revised"</formula>
    </cfRule>
  </conditionalFormatting>
  <conditionalFormatting sqref="F1503">
    <cfRule type="cellIs" dxfId="12185" priority="3392" stopIfTrue="1" operator="equal">
      <formula>"LS In"</formula>
    </cfRule>
    <cfRule type="cellIs" dxfId="12184" priority="3393" stopIfTrue="1" operator="equal">
      <formula>"LS OUT"</formula>
    </cfRule>
    <cfRule type="cellIs" dxfId="12183" priority="3394" stopIfTrue="1" operator="equal">
      <formula>"CR"</formula>
    </cfRule>
    <cfRule type="cellIs" dxfId="12182" priority="3395" stopIfTrue="1" operator="equal">
      <formula>"P-CR"</formula>
    </cfRule>
    <cfRule type="cellIs" dxfId="12181" priority="3396" stopIfTrue="1" operator="equal">
      <formula>"CR Pack"</formula>
    </cfRule>
    <cfRule type="cellIs" dxfId="12180" priority="3397" stopIfTrue="1" operator="equal">
      <formula>"WID new"</formula>
    </cfRule>
    <cfRule type="cellIs" dxfId="12179" priority="3398" stopIfTrue="1" operator="equal">
      <formula>"WID revised"</formula>
    </cfRule>
    <cfRule type="cellIs" dxfId="12178" priority="3399" stopIfTrue="1" operator="equal">
      <formula>"SID new"</formula>
    </cfRule>
    <cfRule type="cellIs" dxfId="12177" priority="3400" stopIfTrue="1" operator="equal">
      <formula>"SID revised"</formula>
    </cfRule>
  </conditionalFormatting>
  <conditionalFormatting sqref="F1503">
    <cfRule type="cellIs" dxfId="12176" priority="3383" stopIfTrue="1" operator="equal">
      <formula>"LS In"</formula>
    </cfRule>
    <cfRule type="cellIs" dxfId="12175" priority="3384" stopIfTrue="1" operator="equal">
      <formula>"LS OUT"</formula>
    </cfRule>
    <cfRule type="cellIs" dxfId="12174" priority="3385" stopIfTrue="1" operator="equal">
      <formula>"CR"</formula>
    </cfRule>
    <cfRule type="cellIs" dxfId="12173" priority="3386" stopIfTrue="1" operator="equal">
      <formula>"P-CR"</formula>
    </cfRule>
    <cfRule type="cellIs" dxfId="12172" priority="3387" stopIfTrue="1" operator="equal">
      <formula>"CR Pack"</formula>
    </cfRule>
    <cfRule type="cellIs" dxfId="12171" priority="3388" stopIfTrue="1" operator="equal">
      <formula>"WID new"</formula>
    </cfRule>
    <cfRule type="cellIs" dxfId="12170" priority="3389" stopIfTrue="1" operator="equal">
      <formula>"WID revised"</formula>
    </cfRule>
    <cfRule type="cellIs" dxfId="12169" priority="3390" stopIfTrue="1" operator="equal">
      <formula>"SID new"</formula>
    </cfRule>
    <cfRule type="cellIs" dxfId="12168" priority="3391" stopIfTrue="1" operator="equal">
      <formula>"SID revised"</formula>
    </cfRule>
  </conditionalFormatting>
  <conditionalFormatting sqref="F1503">
    <cfRule type="cellIs" dxfId="12167" priority="3374" stopIfTrue="1" operator="equal">
      <formula>"LS In"</formula>
    </cfRule>
    <cfRule type="cellIs" dxfId="12166" priority="3375" stopIfTrue="1" operator="equal">
      <formula>"LS OUT"</formula>
    </cfRule>
    <cfRule type="cellIs" dxfId="12165" priority="3376" stopIfTrue="1" operator="equal">
      <formula>"CR"</formula>
    </cfRule>
    <cfRule type="cellIs" dxfId="12164" priority="3377" stopIfTrue="1" operator="equal">
      <formula>"P-CR"</formula>
    </cfRule>
    <cfRule type="cellIs" dxfId="12163" priority="3378" stopIfTrue="1" operator="equal">
      <formula>"CR Pack"</formula>
    </cfRule>
    <cfRule type="cellIs" dxfId="12162" priority="3379" stopIfTrue="1" operator="equal">
      <formula>"WID new"</formula>
    </cfRule>
    <cfRule type="cellIs" dxfId="12161" priority="3380" stopIfTrue="1" operator="equal">
      <formula>"WID revised"</formula>
    </cfRule>
    <cfRule type="cellIs" dxfId="12160" priority="3381" stopIfTrue="1" operator="equal">
      <formula>"SID new"</formula>
    </cfRule>
    <cfRule type="cellIs" dxfId="12159" priority="3382" stopIfTrue="1" operator="equal">
      <formula>"SID revised"</formula>
    </cfRule>
  </conditionalFormatting>
  <conditionalFormatting sqref="F1506">
    <cfRule type="cellIs" dxfId="12158" priority="3365" stopIfTrue="1" operator="equal">
      <formula>"LS In"</formula>
    </cfRule>
    <cfRule type="cellIs" dxfId="12157" priority="3366" stopIfTrue="1" operator="equal">
      <formula>"LS OUT"</formula>
    </cfRule>
    <cfRule type="cellIs" dxfId="12156" priority="3367" stopIfTrue="1" operator="equal">
      <formula>"CR"</formula>
    </cfRule>
    <cfRule type="cellIs" dxfId="12155" priority="3368" stopIfTrue="1" operator="equal">
      <formula>"P-CR"</formula>
    </cfRule>
    <cfRule type="cellIs" dxfId="12154" priority="3369" stopIfTrue="1" operator="equal">
      <formula>"CR Pack"</formula>
    </cfRule>
    <cfRule type="cellIs" dxfId="12153" priority="3370" stopIfTrue="1" operator="equal">
      <formula>"WID new"</formula>
    </cfRule>
    <cfRule type="cellIs" dxfId="12152" priority="3371" stopIfTrue="1" operator="equal">
      <formula>"WID revised"</formula>
    </cfRule>
    <cfRule type="cellIs" dxfId="12151" priority="3372" stopIfTrue="1" operator="equal">
      <formula>"SID new"</formula>
    </cfRule>
    <cfRule type="cellIs" dxfId="12150" priority="3373" stopIfTrue="1" operator="equal">
      <formula>"SID revised"</formula>
    </cfRule>
  </conditionalFormatting>
  <conditionalFormatting sqref="F1508">
    <cfRule type="cellIs" dxfId="12149" priority="3356" stopIfTrue="1" operator="equal">
      <formula>"LS In"</formula>
    </cfRule>
    <cfRule type="cellIs" dxfId="12148" priority="3357" stopIfTrue="1" operator="equal">
      <formula>"LS OUT"</formula>
    </cfRule>
    <cfRule type="cellIs" dxfId="12147" priority="3358" stopIfTrue="1" operator="equal">
      <formula>"CR"</formula>
    </cfRule>
    <cfRule type="cellIs" dxfId="12146" priority="3359" stopIfTrue="1" operator="equal">
      <formula>"P-CR"</formula>
    </cfRule>
    <cfRule type="cellIs" dxfId="12145" priority="3360" stopIfTrue="1" operator="equal">
      <formula>"CR Pack"</formula>
    </cfRule>
    <cfRule type="cellIs" dxfId="12144" priority="3361" stopIfTrue="1" operator="equal">
      <formula>"WID new"</formula>
    </cfRule>
    <cfRule type="cellIs" dxfId="12143" priority="3362" stopIfTrue="1" operator="equal">
      <formula>"WID revised"</formula>
    </cfRule>
    <cfRule type="cellIs" dxfId="12142" priority="3363" stopIfTrue="1" operator="equal">
      <formula>"SID new"</formula>
    </cfRule>
    <cfRule type="cellIs" dxfId="12141" priority="3364" stopIfTrue="1" operator="equal">
      <formula>"SID revised"</formula>
    </cfRule>
  </conditionalFormatting>
  <conditionalFormatting sqref="F1508">
    <cfRule type="cellIs" dxfId="12140" priority="3347" stopIfTrue="1" operator="equal">
      <formula>"LS In"</formula>
    </cfRule>
    <cfRule type="cellIs" dxfId="12139" priority="3348" stopIfTrue="1" operator="equal">
      <formula>"LS OUT"</formula>
    </cfRule>
    <cfRule type="cellIs" dxfId="12138" priority="3349" stopIfTrue="1" operator="equal">
      <formula>"CR"</formula>
    </cfRule>
    <cfRule type="cellIs" dxfId="12137" priority="3350" stopIfTrue="1" operator="equal">
      <formula>"P-CR"</formula>
    </cfRule>
    <cfRule type="cellIs" dxfId="12136" priority="3351" stopIfTrue="1" operator="equal">
      <formula>"CR Pack"</formula>
    </cfRule>
    <cfRule type="cellIs" dxfId="12135" priority="3352" stopIfTrue="1" operator="equal">
      <formula>"WID new"</formula>
    </cfRule>
    <cfRule type="cellIs" dxfId="12134" priority="3353" stopIfTrue="1" operator="equal">
      <formula>"WID revised"</formula>
    </cfRule>
    <cfRule type="cellIs" dxfId="12133" priority="3354" stopIfTrue="1" operator="equal">
      <formula>"SID new"</formula>
    </cfRule>
    <cfRule type="cellIs" dxfId="12132" priority="3355" stopIfTrue="1" operator="equal">
      <formula>"SID revised"</formula>
    </cfRule>
  </conditionalFormatting>
  <conditionalFormatting sqref="F1509">
    <cfRule type="cellIs" dxfId="12131" priority="3338" stopIfTrue="1" operator="equal">
      <formula>"LS In"</formula>
    </cfRule>
    <cfRule type="cellIs" dxfId="12130" priority="3339" stopIfTrue="1" operator="equal">
      <formula>"LS OUT"</formula>
    </cfRule>
    <cfRule type="cellIs" dxfId="12129" priority="3340" stopIfTrue="1" operator="equal">
      <formula>"CR"</formula>
    </cfRule>
    <cfRule type="cellIs" dxfId="12128" priority="3341" stopIfTrue="1" operator="equal">
      <formula>"P-CR"</formula>
    </cfRule>
    <cfRule type="cellIs" dxfId="12127" priority="3342" stopIfTrue="1" operator="equal">
      <formula>"CR Pack"</formula>
    </cfRule>
    <cfRule type="cellIs" dxfId="12126" priority="3343" stopIfTrue="1" operator="equal">
      <formula>"WID new"</formula>
    </cfRule>
    <cfRule type="cellIs" dxfId="12125" priority="3344" stopIfTrue="1" operator="equal">
      <formula>"WID revised"</formula>
    </cfRule>
    <cfRule type="cellIs" dxfId="12124" priority="3345" stopIfTrue="1" operator="equal">
      <formula>"SID new"</formula>
    </cfRule>
    <cfRule type="cellIs" dxfId="12123" priority="3346" stopIfTrue="1" operator="equal">
      <formula>"SID revised"</formula>
    </cfRule>
  </conditionalFormatting>
  <conditionalFormatting sqref="F1510">
    <cfRule type="cellIs" dxfId="12122" priority="3329" stopIfTrue="1" operator="equal">
      <formula>"LS In"</formula>
    </cfRule>
    <cfRule type="cellIs" dxfId="12121" priority="3330" stopIfTrue="1" operator="equal">
      <formula>"LS OUT"</formula>
    </cfRule>
    <cfRule type="cellIs" dxfId="12120" priority="3331" stopIfTrue="1" operator="equal">
      <formula>"CR"</formula>
    </cfRule>
    <cfRule type="cellIs" dxfId="12119" priority="3332" stopIfTrue="1" operator="equal">
      <formula>"P-CR"</formula>
    </cfRule>
    <cfRule type="cellIs" dxfId="12118" priority="3333" stopIfTrue="1" operator="equal">
      <formula>"CR Pack"</formula>
    </cfRule>
    <cfRule type="cellIs" dxfId="12117" priority="3334" stopIfTrue="1" operator="equal">
      <formula>"WID new"</formula>
    </cfRule>
    <cfRule type="cellIs" dxfId="12116" priority="3335" stopIfTrue="1" operator="equal">
      <formula>"WID revised"</formula>
    </cfRule>
    <cfRule type="cellIs" dxfId="12115" priority="3336" stopIfTrue="1" operator="equal">
      <formula>"SID new"</formula>
    </cfRule>
    <cfRule type="cellIs" dxfId="12114" priority="3337" stopIfTrue="1" operator="equal">
      <formula>"SID revised"</formula>
    </cfRule>
  </conditionalFormatting>
  <conditionalFormatting sqref="F1511">
    <cfRule type="cellIs" dxfId="12113" priority="3320" stopIfTrue="1" operator="equal">
      <formula>"LS In"</formula>
    </cfRule>
    <cfRule type="cellIs" dxfId="12112" priority="3321" stopIfTrue="1" operator="equal">
      <formula>"LS OUT"</formula>
    </cfRule>
    <cfRule type="cellIs" dxfId="12111" priority="3322" stopIfTrue="1" operator="equal">
      <formula>"CR"</formula>
    </cfRule>
    <cfRule type="cellIs" dxfId="12110" priority="3323" stopIfTrue="1" operator="equal">
      <formula>"P-CR"</formula>
    </cfRule>
    <cfRule type="cellIs" dxfId="12109" priority="3324" stopIfTrue="1" operator="equal">
      <formula>"CR Pack"</formula>
    </cfRule>
    <cfRule type="cellIs" dxfId="12108" priority="3325" stopIfTrue="1" operator="equal">
      <formula>"WID new"</formula>
    </cfRule>
    <cfRule type="cellIs" dxfId="12107" priority="3326" stopIfTrue="1" operator="equal">
      <formula>"WID revised"</formula>
    </cfRule>
    <cfRule type="cellIs" dxfId="12106" priority="3327" stopIfTrue="1" operator="equal">
      <formula>"SID new"</formula>
    </cfRule>
    <cfRule type="cellIs" dxfId="12105" priority="3328" stopIfTrue="1" operator="equal">
      <formula>"SID revised"</formula>
    </cfRule>
  </conditionalFormatting>
  <conditionalFormatting sqref="F1511">
    <cfRule type="cellIs" dxfId="12104" priority="3311" stopIfTrue="1" operator="equal">
      <formula>"LS In"</formula>
    </cfRule>
    <cfRule type="cellIs" dxfId="12103" priority="3312" stopIfTrue="1" operator="equal">
      <formula>"LS OUT"</formula>
    </cfRule>
    <cfRule type="cellIs" dxfId="12102" priority="3313" stopIfTrue="1" operator="equal">
      <formula>"CR"</formula>
    </cfRule>
    <cfRule type="cellIs" dxfId="12101" priority="3314" stopIfTrue="1" operator="equal">
      <formula>"P-CR"</formula>
    </cfRule>
    <cfRule type="cellIs" dxfId="12100" priority="3315" stopIfTrue="1" operator="equal">
      <formula>"CR Pack"</formula>
    </cfRule>
    <cfRule type="cellIs" dxfId="12099" priority="3316" stopIfTrue="1" operator="equal">
      <formula>"WID new"</formula>
    </cfRule>
    <cfRule type="cellIs" dxfId="12098" priority="3317" stopIfTrue="1" operator="equal">
      <formula>"WID revised"</formula>
    </cfRule>
    <cfRule type="cellIs" dxfId="12097" priority="3318" stopIfTrue="1" operator="equal">
      <formula>"SID new"</formula>
    </cfRule>
    <cfRule type="cellIs" dxfId="12096" priority="3319" stopIfTrue="1" operator="equal">
      <formula>"SID revised"</formula>
    </cfRule>
  </conditionalFormatting>
  <conditionalFormatting sqref="F1512">
    <cfRule type="cellIs" dxfId="12095" priority="3302" stopIfTrue="1" operator="equal">
      <formula>"LS In"</formula>
    </cfRule>
    <cfRule type="cellIs" dxfId="12094" priority="3303" stopIfTrue="1" operator="equal">
      <formula>"LS OUT"</formula>
    </cfRule>
    <cfRule type="cellIs" dxfId="12093" priority="3304" stopIfTrue="1" operator="equal">
      <formula>"CR"</formula>
    </cfRule>
    <cfRule type="cellIs" dxfId="12092" priority="3305" stopIfTrue="1" operator="equal">
      <formula>"P-CR"</formula>
    </cfRule>
    <cfRule type="cellIs" dxfId="12091" priority="3306" stopIfTrue="1" operator="equal">
      <formula>"CR Pack"</formula>
    </cfRule>
    <cfRule type="cellIs" dxfId="12090" priority="3307" stopIfTrue="1" operator="equal">
      <formula>"WID new"</formula>
    </cfRule>
    <cfRule type="cellIs" dxfId="12089" priority="3308" stopIfTrue="1" operator="equal">
      <formula>"WID revised"</formula>
    </cfRule>
    <cfRule type="cellIs" dxfId="12088" priority="3309" stopIfTrue="1" operator="equal">
      <formula>"SID new"</formula>
    </cfRule>
    <cfRule type="cellIs" dxfId="12087" priority="3310" stopIfTrue="1" operator="equal">
      <formula>"SID revised"</formula>
    </cfRule>
  </conditionalFormatting>
  <conditionalFormatting sqref="F1253">
    <cfRule type="cellIs" dxfId="12086" priority="3293" stopIfTrue="1" operator="equal">
      <formula>"LS In"</formula>
    </cfRule>
    <cfRule type="cellIs" dxfId="12085" priority="3294" stopIfTrue="1" operator="equal">
      <formula>"LS OUT"</formula>
    </cfRule>
    <cfRule type="cellIs" dxfId="12084" priority="3295" stopIfTrue="1" operator="equal">
      <formula>"CR"</formula>
    </cfRule>
    <cfRule type="cellIs" dxfId="12083" priority="3296" stopIfTrue="1" operator="equal">
      <formula>"P-CR"</formula>
    </cfRule>
    <cfRule type="cellIs" dxfId="12082" priority="3297" stopIfTrue="1" operator="equal">
      <formula>"CR Pack"</formula>
    </cfRule>
    <cfRule type="cellIs" dxfId="12081" priority="3298" stopIfTrue="1" operator="equal">
      <formula>"WID new"</formula>
    </cfRule>
    <cfRule type="cellIs" dxfId="12080" priority="3299" stopIfTrue="1" operator="equal">
      <formula>"WID revised"</formula>
    </cfRule>
    <cfRule type="cellIs" dxfId="12079" priority="3300" stopIfTrue="1" operator="equal">
      <formula>"SID new"</formula>
    </cfRule>
    <cfRule type="cellIs" dxfId="12078" priority="3301" stopIfTrue="1" operator="equal">
      <formula>"SID revised"</formula>
    </cfRule>
  </conditionalFormatting>
  <conditionalFormatting sqref="F1254">
    <cfRule type="cellIs" dxfId="12077" priority="3284" stopIfTrue="1" operator="equal">
      <formula>"LS In"</formula>
    </cfRule>
    <cfRule type="cellIs" dxfId="12076" priority="3285" stopIfTrue="1" operator="equal">
      <formula>"LS OUT"</formula>
    </cfRule>
    <cfRule type="cellIs" dxfId="12075" priority="3286" stopIfTrue="1" operator="equal">
      <formula>"CR"</formula>
    </cfRule>
    <cfRule type="cellIs" dxfId="12074" priority="3287" stopIfTrue="1" operator="equal">
      <formula>"P-CR"</formula>
    </cfRule>
    <cfRule type="cellIs" dxfId="12073" priority="3288" stopIfTrue="1" operator="equal">
      <formula>"CR Pack"</formula>
    </cfRule>
    <cfRule type="cellIs" dxfId="12072" priority="3289" stopIfTrue="1" operator="equal">
      <formula>"WID new"</formula>
    </cfRule>
    <cfRule type="cellIs" dxfId="12071" priority="3290" stopIfTrue="1" operator="equal">
      <formula>"WID revised"</formula>
    </cfRule>
    <cfRule type="cellIs" dxfId="12070" priority="3291" stopIfTrue="1" operator="equal">
      <formula>"SID new"</formula>
    </cfRule>
    <cfRule type="cellIs" dxfId="12069" priority="3292" stopIfTrue="1" operator="equal">
      <formula>"SID revised"</formula>
    </cfRule>
  </conditionalFormatting>
  <conditionalFormatting sqref="F1513">
    <cfRule type="cellIs" dxfId="12068" priority="3275" stopIfTrue="1" operator="equal">
      <formula>"LS In"</formula>
    </cfRule>
    <cfRule type="cellIs" dxfId="12067" priority="3276" stopIfTrue="1" operator="equal">
      <formula>"LS OUT"</formula>
    </cfRule>
    <cfRule type="cellIs" dxfId="12066" priority="3277" stopIfTrue="1" operator="equal">
      <formula>"CR"</formula>
    </cfRule>
    <cfRule type="cellIs" dxfId="12065" priority="3278" stopIfTrue="1" operator="equal">
      <formula>"P-CR"</formula>
    </cfRule>
    <cfRule type="cellIs" dxfId="12064" priority="3279" stopIfTrue="1" operator="equal">
      <formula>"CR Pack"</formula>
    </cfRule>
    <cfRule type="cellIs" dxfId="12063" priority="3280" stopIfTrue="1" operator="equal">
      <formula>"WID new"</formula>
    </cfRule>
    <cfRule type="cellIs" dxfId="12062" priority="3281" stopIfTrue="1" operator="equal">
      <formula>"WID revised"</formula>
    </cfRule>
    <cfRule type="cellIs" dxfId="12061" priority="3282" stopIfTrue="1" operator="equal">
      <formula>"SID new"</formula>
    </cfRule>
    <cfRule type="cellIs" dxfId="12060" priority="3283" stopIfTrue="1" operator="equal">
      <formula>"SID revised"</formula>
    </cfRule>
  </conditionalFormatting>
  <conditionalFormatting sqref="F1516">
    <cfRule type="cellIs" dxfId="12059" priority="3266" stopIfTrue="1" operator="equal">
      <formula>"LS In"</formula>
    </cfRule>
    <cfRule type="cellIs" dxfId="12058" priority="3267" stopIfTrue="1" operator="equal">
      <formula>"LS OUT"</formula>
    </cfRule>
    <cfRule type="cellIs" dxfId="12057" priority="3268" stopIfTrue="1" operator="equal">
      <formula>"CR"</formula>
    </cfRule>
    <cfRule type="cellIs" dxfId="12056" priority="3269" stopIfTrue="1" operator="equal">
      <formula>"P-CR"</formula>
    </cfRule>
    <cfRule type="cellIs" dxfId="12055" priority="3270" stopIfTrue="1" operator="equal">
      <formula>"CR Pack"</formula>
    </cfRule>
    <cfRule type="cellIs" dxfId="12054" priority="3271" stopIfTrue="1" operator="equal">
      <formula>"WID new"</formula>
    </cfRule>
    <cfRule type="cellIs" dxfId="12053" priority="3272" stopIfTrue="1" operator="equal">
      <formula>"WID revised"</formula>
    </cfRule>
    <cfRule type="cellIs" dxfId="12052" priority="3273" stopIfTrue="1" operator="equal">
      <formula>"SID new"</formula>
    </cfRule>
    <cfRule type="cellIs" dxfId="12051" priority="3274" stopIfTrue="1" operator="equal">
      <formula>"SID revised"</formula>
    </cfRule>
  </conditionalFormatting>
  <conditionalFormatting sqref="F1517">
    <cfRule type="cellIs" dxfId="12050" priority="3257" stopIfTrue="1" operator="equal">
      <formula>"LS In"</formula>
    </cfRule>
    <cfRule type="cellIs" dxfId="12049" priority="3258" stopIfTrue="1" operator="equal">
      <formula>"LS OUT"</formula>
    </cfRule>
    <cfRule type="cellIs" dxfId="12048" priority="3259" stopIfTrue="1" operator="equal">
      <formula>"CR"</formula>
    </cfRule>
    <cfRule type="cellIs" dxfId="12047" priority="3260" stopIfTrue="1" operator="equal">
      <formula>"P-CR"</formula>
    </cfRule>
    <cfRule type="cellIs" dxfId="12046" priority="3261" stopIfTrue="1" operator="equal">
      <formula>"CR Pack"</formula>
    </cfRule>
    <cfRule type="cellIs" dxfId="12045" priority="3262" stopIfTrue="1" operator="equal">
      <formula>"WID new"</formula>
    </cfRule>
    <cfRule type="cellIs" dxfId="12044" priority="3263" stopIfTrue="1" operator="equal">
      <formula>"WID revised"</formula>
    </cfRule>
    <cfRule type="cellIs" dxfId="12043" priority="3264" stopIfTrue="1" operator="equal">
      <formula>"SID new"</formula>
    </cfRule>
    <cfRule type="cellIs" dxfId="12042" priority="3265" stopIfTrue="1" operator="equal">
      <formula>"SID revised"</formula>
    </cfRule>
  </conditionalFormatting>
  <conditionalFormatting sqref="F1518">
    <cfRule type="cellIs" dxfId="12041" priority="3248" stopIfTrue="1" operator="equal">
      <formula>"LS In"</formula>
    </cfRule>
    <cfRule type="cellIs" dxfId="12040" priority="3249" stopIfTrue="1" operator="equal">
      <formula>"LS OUT"</formula>
    </cfRule>
    <cfRule type="cellIs" dxfId="12039" priority="3250" stopIfTrue="1" operator="equal">
      <formula>"CR"</formula>
    </cfRule>
    <cfRule type="cellIs" dxfId="12038" priority="3251" stopIfTrue="1" operator="equal">
      <formula>"P-CR"</formula>
    </cfRule>
    <cfRule type="cellIs" dxfId="12037" priority="3252" stopIfTrue="1" operator="equal">
      <formula>"CR Pack"</formula>
    </cfRule>
    <cfRule type="cellIs" dxfId="12036" priority="3253" stopIfTrue="1" operator="equal">
      <formula>"WID new"</formula>
    </cfRule>
    <cfRule type="cellIs" dxfId="12035" priority="3254" stopIfTrue="1" operator="equal">
      <formula>"WID revised"</formula>
    </cfRule>
    <cfRule type="cellIs" dxfId="12034" priority="3255" stopIfTrue="1" operator="equal">
      <formula>"SID new"</formula>
    </cfRule>
    <cfRule type="cellIs" dxfId="12033" priority="3256" stopIfTrue="1" operator="equal">
      <formula>"SID revised"</formula>
    </cfRule>
  </conditionalFormatting>
  <conditionalFormatting sqref="F1519">
    <cfRule type="cellIs" dxfId="12032" priority="3239" stopIfTrue="1" operator="equal">
      <formula>"LS In"</formula>
    </cfRule>
    <cfRule type="cellIs" dxfId="12031" priority="3240" stopIfTrue="1" operator="equal">
      <formula>"LS OUT"</formula>
    </cfRule>
    <cfRule type="cellIs" dxfId="12030" priority="3241" stopIfTrue="1" operator="equal">
      <formula>"CR"</formula>
    </cfRule>
    <cfRule type="cellIs" dxfId="12029" priority="3242" stopIfTrue="1" operator="equal">
      <formula>"P-CR"</formula>
    </cfRule>
    <cfRule type="cellIs" dxfId="12028" priority="3243" stopIfTrue="1" operator="equal">
      <formula>"CR Pack"</formula>
    </cfRule>
    <cfRule type="cellIs" dxfId="12027" priority="3244" stopIfTrue="1" operator="equal">
      <formula>"WID new"</formula>
    </cfRule>
    <cfRule type="cellIs" dxfId="12026" priority="3245" stopIfTrue="1" operator="equal">
      <formula>"WID revised"</formula>
    </cfRule>
    <cfRule type="cellIs" dxfId="12025" priority="3246" stopIfTrue="1" operator="equal">
      <formula>"SID new"</formula>
    </cfRule>
    <cfRule type="cellIs" dxfId="12024" priority="3247" stopIfTrue="1" operator="equal">
      <formula>"SID revised"</formula>
    </cfRule>
  </conditionalFormatting>
  <conditionalFormatting sqref="F1522">
    <cfRule type="cellIs" dxfId="12023" priority="3230" stopIfTrue="1" operator="equal">
      <formula>"LS In"</formula>
    </cfRule>
    <cfRule type="cellIs" dxfId="12022" priority="3231" stopIfTrue="1" operator="equal">
      <formula>"LS OUT"</formula>
    </cfRule>
    <cfRule type="cellIs" dxfId="12021" priority="3232" stopIfTrue="1" operator="equal">
      <formula>"CR"</formula>
    </cfRule>
    <cfRule type="cellIs" dxfId="12020" priority="3233" stopIfTrue="1" operator="equal">
      <formula>"P-CR"</formula>
    </cfRule>
    <cfRule type="cellIs" dxfId="12019" priority="3234" stopIfTrue="1" operator="equal">
      <formula>"CR Pack"</formula>
    </cfRule>
    <cfRule type="cellIs" dxfId="12018" priority="3235" stopIfTrue="1" operator="equal">
      <formula>"WID new"</formula>
    </cfRule>
    <cfRule type="cellIs" dxfId="12017" priority="3236" stopIfTrue="1" operator="equal">
      <formula>"WID revised"</formula>
    </cfRule>
    <cfRule type="cellIs" dxfId="12016" priority="3237" stopIfTrue="1" operator="equal">
      <formula>"SID new"</formula>
    </cfRule>
    <cfRule type="cellIs" dxfId="12015" priority="3238" stopIfTrue="1" operator="equal">
      <formula>"SID revised"</formula>
    </cfRule>
  </conditionalFormatting>
  <conditionalFormatting sqref="F1525">
    <cfRule type="cellIs" dxfId="12014" priority="3221" stopIfTrue="1" operator="equal">
      <formula>"LS In"</formula>
    </cfRule>
    <cfRule type="cellIs" dxfId="12013" priority="3222" stopIfTrue="1" operator="equal">
      <formula>"LS OUT"</formula>
    </cfRule>
    <cfRule type="cellIs" dxfId="12012" priority="3223" stopIfTrue="1" operator="equal">
      <formula>"CR"</formula>
    </cfRule>
    <cfRule type="cellIs" dxfId="12011" priority="3224" stopIfTrue="1" operator="equal">
      <formula>"P-CR"</formula>
    </cfRule>
    <cfRule type="cellIs" dxfId="12010" priority="3225" stopIfTrue="1" operator="equal">
      <formula>"CR Pack"</formula>
    </cfRule>
    <cfRule type="cellIs" dxfId="12009" priority="3226" stopIfTrue="1" operator="equal">
      <formula>"WID new"</formula>
    </cfRule>
    <cfRule type="cellIs" dxfId="12008" priority="3227" stopIfTrue="1" operator="equal">
      <formula>"WID revised"</formula>
    </cfRule>
    <cfRule type="cellIs" dxfId="12007" priority="3228" stopIfTrue="1" operator="equal">
      <formula>"SID new"</formula>
    </cfRule>
    <cfRule type="cellIs" dxfId="12006" priority="3229" stopIfTrue="1" operator="equal">
      <formula>"SID revised"</formula>
    </cfRule>
  </conditionalFormatting>
  <conditionalFormatting sqref="F1287">
    <cfRule type="cellIs" dxfId="12005" priority="3212" stopIfTrue="1" operator="equal">
      <formula>"LS In"</formula>
    </cfRule>
    <cfRule type="cellIs" dxfId="12004" priority="3213" stopIfTrue="1" operator="equal">
      <formula>"LS OUT"</formula>
    </cfRule>
    <cfRule type="cellIs" dxfId="12003" priority="3214" stopIfTrue="1" operator="equal">
      <formula>"CR"</formula>
    </cfRule>
    <cfRule type="cellIs" dxfId="12002" priority="3215" stopIfTrue="1" operator="equal">
      <formula>"P-CR"</formula>
    </cfRule>
    <cfRule type="cellIs" dxfId="12001" priority="3216" stopIfTrue="1" operator="equal">
      <formula>"CR Pack"</formula>
    </cfRule>
    <cfRule type="cellIs" dxfId="12000" priority="3217" stopIfTrue="1" operator="equal">
      <formula>"WID new"</formula>
    </cfRule>
    <cfRule type="cellIs" dxfId="11999" priority="3218" stopIfTrue="1" operator="equal">
      <formula>"WID revised"</formula>
    </cfRule>
    <cfRule type="cellIs" dxfId="11998" priority="3219" stopIfTrue="1" operator="equal">
      <formula>"SID new"</formula>
    </cfRule>
    <cfRule type="cellIs" dxfId="11997" priority="3220" stopIfTrue="1" operator="equal">
      <formula>"SID revised"</formula>
    </cfRule>
  </conditionalFormatting>
  <conditionalFormatting sqref="F1527">
    <cfRule type="cellIs" dxfId="11996" priority="3203" stopIfTrue="1" operator="equal">
      <formula>"LS In"</formula>
    </cfRule>
    <cfRule type="cellIs" dxfId="11995" priority="3204" stopIfTrue="1" operator="equal">
      <formula>"LS OUT"</formula>
    </cfRule>
    <cfRule type="cellIs" dxfId="11994" priority="3205" stopIfTrue="1" operator="equal">
      <formula>"CR"</formula>
    </cfRule>
    <cfRule type="cellIs" dxfId="11993" priority="3206" stopIfTrue="1" operator="equal">
      <formula>"P-CR"</formula>
    </cfRule>
    <cfRule type="cellIs" dxfId="11992" priority="3207" stopIfTrue="1" operator="equal">
      <formula>"CR Pack"</formula>
    </cfRule>
    <cfRule type="cellIs" dxfId="11991" priority="3208" stopIfTrue="1" operator="equal">
      <formula>"WID new"</formula>
    </cfRule>
    <cfRule type="cellIs" dxfId="11990" priority="3209" stopIfTrue="1" operator="equal">
      <formula>"WID revised"</formula>
    </cfRule>
    <cfRule type="cellIs" dxfId="11989" priority="3210" stopIfTrue="1" operator="equal">
      <formula>"SID new"</formula>
    </cfRule>
    <cfRule type="cellIs" dxfId="11988" priority="3211" stopIfTrue="1" operator="equal">
      <formula>"SID revised"</formula>
    </cfRule>
  </conditionalFormatting>
  <conditionalFormatting sqref="F1528">
    <cfRule type="cellIs" dxfId="11987" priority="3194" stopIfTrue="1" operator="equal">
      <formula>"LS In"</formula>
    </cfRule>
    <cfRule type="cellIs" dxfId="11986" priority="3195" stopIfTrue="1" operator="equal">
      <formula>"LS OUT"</formula>
    </cfRule>
    <cfRule type="cellIs" dxfId="11985" priority="3196" stopIfTrue="1" operator="equal">
      <formula>"CR"</formula>
    </cfRule>
    <cfRule type="cellIs" dxfId="11984" priority="3197" stopIfTrue="1" operator="equal">
      <formula>"P-CR"</formula>
    </cfRule>
    <cfRule type="cellIs" dxfId="11983" priority="3198" stopIfTrue="1" operator="equal">
      <formula>"CR Pack"</formula>
    </cfRule>
    <cfRule type="cellIs" dxfId="11982" priority="3199" stopIfTrue="1" operator="equal">
      <formula>"WID new"</formula>
    </cfRule>
    <cfRule type="cellIs" dxfId="11981" priority="3200" stopIfTrue="1" operator="equal">
      <formula>"WID revised"</formula>
    </cfRule>
    <cfRule type="cellIs" dxfId="11980" priority="3201" stopIfTrue="1" operator="equal">
      <formula>"SID new"</formula>
    </cfRule>
    <cfRule type="cellIs" dxfId="11979" priority="3202" stopIfTrue="1" operator="equal">
      <formula>"SID revised"</formula>
    </cfRule>
  </conditionalFormatting>
  <conditionalFormatting sqref="F1528">
    <cfRule type="cellIs" dxfId="11978" priority="3185" stopIfTrue="1" operator="equal">
      <formula>"LS In"</formula>
    </cfRule>
    <cfRule type="cellIs" dxfId="11977" priority="3186" stopIfTrue="1" operator="equal">
      <formula>"LS OUT"</formula>
    </cfRule>
    <cfRule type="cellIs" dxfId="11976" priority="3187" stopIfTrue="1" operator="equal">
      <formula>"CR"</formula>
    </cfRule>
    <cfRule type="cellIs" dxfId="11975" priority="3188" stopIfTrue="1" operator="equal">
      <formula>"P-CR"</formula>
    </cfRule>
    <cfRule type="cellIs" dxfId="11974" priority="3189" stopIfTrue="1" operator="equal">
      <formula>"CR Pack"</formula>
    </cfRule>
    <cfRule type="cellIs" dxfId="11973" priority="3190" stopIfTrue="1" operator="equal">
      <formula>"WID new"</formula>
    </cfRule>
    <cfRule type="cellIs" dxfId="11972" priority="3191" stopIfTrue="1" operator="equal">
      <formula>"WID revised"</formula>
    </cfRule>
    <cfRule type="cellIs" dxfId="11971" priority="3192" stopIfTrue="1" operator="equal">
      <formula>"SID new"</formula>
    </cfRule>
    <cfRule type="cellIs" dxfId="11970" priority="3193" stopIfTrue="1" operator="equal">
      <formula>"SID revised"</formula>
    </cfRule>
  </conditionalFormatting>
  <conditionalFormatting sqref="F1528">
    <cfRule type="cellIs" dxfId="11969" priority="3176" stopIfTrue="1" operator="equal">
      <formula>"LS In"</formula>
    </cfRule>
    <cfRule type="cellIs" dxfId="11968" priority="3177" stopIfTrue="1" operator="equal">
      <formula>"LS OUT"</formula>
    </cfRule>
    <cfRule type="cellIs" dxfId="11967" priority="3178" stopIfTrue="1" operator="equal">
      <formula>"CR"</formula>
    </cfRule>
    <cfRule type="cellIs" dxfId="11966" priority="3179" stopIfTrue="1" operator="equal">
      <formula>"P-CR"</formula>
    </cfRule>
    <cfRule type="cellIs" dxfId="11965" priority="3180" stopIfTrue="1" operator="equal">
      <formula>"CR Pack"</formula>
    </cfRule>
    <cfRule type="cellIs" dxfId="11964" priority="3181" stopIfTrue="1" operator="equal">
      <formula>"WID new"</formula>
    </cfRule>
    <cfRule type="cellIs" dxfId="11963" priority="3182" stopIfTrue="1" operator="equal">
      <formula>"WID revised"</formula>
    </cfRule>
    <cfRule type="cellIs" dxfId="11962" priority="3183" stopIfTrue="1" operator="equal">
      <formula>"SID new"</formula>
    </cfRule>
    <cfRule type="cellIs" dxfId="11961" priority="3184" stopIfTrue="1" operator="equal">
      <formula>"SID revised"</formula>
    </cfRule>
  </conditionalFormatting>
  <conditionalFormatting sqref="F1529">
    <cfRule type="cellIs" dxfId="11960" priority="3167" stopIfTrue="1" operator="equal">
      <formula>"LS In"</formula>
    </cfRule>
    <cfRule type="cellIs" dxfId="11959" priority="3168" stopIfTrue="1" operator="equal">
      <formula>"LS OUT"</formula>
    </cfRule>
    <cfRule type="cellIs" dxfId="11958" priority="3169" stopIfTrue="1" operator="equal">
      <formula>"CR"</formula>
    </cfRule>
    <cfRule type="cellIs" dxfId="11957" priority="3170" stopIfTrue="1" operator="equal">
      <formula>"P-CR"</formula>
    </cfRule>
    <cfRule type="cellIs" dxfId="11956" priority="3171" stopIfTrue="1" operator="equal">
      <formula>"CR Pack"</formula>
    </cfRule>
    <cfRule type="cellIs" dxfId="11955" priority="3172" stopIfTrue="1" operator="equal">
      <formula>"WID new"</formula>
    </cfRule>
    <cfRule type="cellIs" dxfId="11954" priority="3173" stopIfTrue="1" operator="equal">
      <formula>"WID revised"</formula>
    </cfRule>
    <cfRule type="cellIs" dxfId="11953" priority="3174" stopIfTrue="1" operator="equal">
      <formula>"SID new"</formula>
    </cfRule>
    <cfRule type="cellIs" dxfId="11952" priority="3175" stopIfTrue="1" operator="equal">
      <formula>"SID revised"</formula>
    </cfRule>
  </conditionalFormatting>
  <conditionalFormatting sqref="F1529">
    <cfRule type="cellIs" dxfId="11951" priority="3158" stopIfTrue="1" operator="equal">
      <formula>"LS In"</formula>
    </cfRule>
    <cfRule type="cellIs" dxfId="11950" priority="3159" stopIfTrue="1" operator="equal">
      <formula>"LS OUT"</formula>
    </cfRule>
    <cfRule type="cellIs" dxfId="11949" priority="3160" stopIfTrue="1" operator="equal">
      <formula>"CR"</formula>
    </cfRule>
    <cfRule type="cellIs" dxfId="11948" priority="3161" stopIfTrue="1" operator="equal">
      <formula>"P-CR"</formula>
    </cfRule>
    <cfRule type="cellIs" dxfId="11947" priority="3162" stopIfTrue="1" operator="equal">
      <formula>"CR Pack"</formula>
    </cfRule>
    <cfRule type="cellIs" dxfId="11946" priority="3163" stopIfTrue="1" operator="equal">
      <formula>"WID new"</formula>
    </cfRule>
    <cfRule type="cellIs" dxfId="11945" priority="3164" stopIfTrue="1" operator="equal">
      <formula>"WID revised"</formula>
    </cfRule>
    <cfRule type="cellIs" dxfId="11944" priority="3165" stopIfTrue="1" operator="equal">
      <formula>"SID new"</formula>
    </cfRule>
    <cfRule type="cellIs" dxfId="11943" priority="3166" stopIfTrue="1" operator="equal">
      <formula>"SID revised"</formula>
    </cfRule>
  </conditionalFormatting>
  <conditionalFormatting sqref="F1529">
    <cfRule type="cellIs" dxfId="11942" priority="3149" stopIfTrue="1" operator="equal">
      <formula>"LS In"</formula>
    </cfRule>
    <cfRule type="cellIs" dxfId="11941" priority="3150" stopIfTrue="1" operator="equal">
      <formula>"LS OUT"</formula>
    </cfRule>
    <cfRule type="cellIs" dxfId="11940" priority="3151" stopIfTrue="1" operator="equal">
      <formula>"CR"</formula>
    </cfRule>
    <cfRule type="cellIs" dxfId="11939" priority="3152" stopIfTrue="1" operator="equal">
      <formula>"P-CR"</formula>
    </cfRule>
    <cfRule type="cellIs" dxfId="11938" priority="3153" stopIfTrue="1" operator="equal">
      <formula>"CR Pack"</formula>
    </cfRule>
    <cfRule type="cellIs" dxfId="11937" priority="3154" stopIfTrue="1" operator="equal">
      <formula>"WID new"</formula>
    </cfRule>
    <cfRule type="cellIs" dxfId="11936" priority="3155" stopIfTrue="1" operator="equal">
      <formula>"WID revised"</formula>
    </cfRule>
    <cfRule type="cellIs" dxfId="11935" priority="3156" stopIfTrue="1" operator="equal">
      <formula>"SID new"</formula>
    </cfRule>
    <cfRule type="cellIs" dxfId="11934" priority="3157" stopIfTrue="1" operator="equal">
      <formula>"SID revised"</formula>
    </cfRule>
  </conditionalFormatting>
  <conditionalFormatting sqref="F1529">
    <cfRule type="cellIs" dxfId="11933" priority="3140" stopIfTrue="1" operator="equal">
      <formula>"LS In"</formula>
    </cfRule>
    <cfRule type="cellIs" dxfId="11932" priority="3141" stopIfTrue="1" operator="equal">
      <formula>"LS OUT"</formula>
    </cfRule>
    <cfRule type="cellIs" dxfId="11931" priority="3142" stopIfTrue="1" operator="equal">
      <formula>"CR"</formula>
    </cfRule>
    <cfRule type="cellIs" dxfId="11930" priority="3143" stopIfTrue="1" operator="equal">
      <formula>"P-CR"</formula>
    </cfRule>
    <cfRule type="cellIs" dxfId="11929" priority="3144" stopIfTrue="1" operator="equal">
      <formula>"CR Pack"</formula>
    </cfRule>
    <cfRule type="cellIs" dxfId="11928" priority="3145" stopIfTrue="1" operator="equal">
      <formula>"WID new"</formula>
    </cfRule>
    <cfRule type="cellIs" dxfId="11927" priority="3146" stopIfTrue="1" operator="equal">
      <formula>"WID revised"</formula>
    </cfRule>
    <cfRule type="cellIs" dxfId="11926" priority="3147" stopIfTrue="1" operator="equal">
      <formula>"SID new"</formula>
    </cfRule>
    <cfRule type="cellIs" dxfId="11925" priority="3148" stopIfTrue="1" operator="equal">
      <formula>"SID revised"</formula>
    </cfRule>
  </conditionalFormatting>
  <conditionalFormatting sqref="F1530">
    <cfRule type="cellIs" dxfId="11924" priority="3131" stopIfTrue="1" operator="equal">
      <formula>"LS In"</formula>
    </cfRule>
    <cfRule type="cellIs" dxfId="11923" priority="3132" stopIfTrue="1" operator="equal">
      <formula>"LS OUT"</formula>
    </cfRule>
    <cfRule type="cellIs" dxfId="11922" priority="3133" stopIfTrue="1" operator="equal">
      <formula>"CR"</formula>
    </cfRule>
    <cfRule type="cellIs" dxfId="11921" priority="3134" stopIfTrue="1" operator="equal">
      <formula>"P-CR"</formula>
    </cfRule>
    <cfRule type="cellIs" dxfId="11920" priority="3135" stopIfTrue="1" operator="equal">
      <formula>"CR Pack"</formula>
    </cfRule>
    <cfRule type="cellIs" dxfId="11919" priority="3136" stopIfTrue="1" operator="equal">
      <formula>"WID new"</formula>
    </cfRule>
    <cfRule type="cellIs" dxfId="11918" priority="3137" stopIfTrue="1" operator="equal">
      <formula>"WID revised"</formula>
    </cfRule>
    <cfRule type="cellIs" dxfId="11917" priority="3138" stopIfTrue="1" operator="equal">
      <formula>"SID new"</formula>
    </cfRule>
    <cfRule type="cellIs" dxfId="11916" priority="3139" stopIfTrue="1" operator="equal">
      <formula>"SID revised"</formula>
    </cfRule>
  </conditionalFormatting>
  <conditionalFormatting sqref="F1531">
    <cfRule type="cellIs" dxfId="11915" priority="3122" stopIfTrue="1" operator="equal">
      <formula>"LS In"</formula>
    </cfRule>
    <cfRule type="cellIs" dxfId="11914" priority="3123" stopIfTrue="1" operator="equal">
      <formula>"LS OUT"</formula>
    </cfRule>
    <cfRule type="cellIs" dxfId="11913" priority="3124" stopIfTrue="1" operator="equal">
      <formula>"CR"</formula>
    </cfRule>
    <cfRule type="cellIs" dxfId="11912" priority="3125" stopIfTrue="1" operator="equal">
      <formula>"P-CR"</formula>
    </cfRule>
    <cfRule type="cellIs" dxfId="11911" priority="3126" stopIfTrue="1" operator="equal">
      <formula>"CR Pack"</formula>
    </cfRule>
    <cfRule type="cellIs" dxfId="11910" priority="3127" stopIfTrue="1" operator="equal">
      <formula>"WID new"</formula>
    </cfRule>
    <cfRule type="cellIs" dxfId="11909" priority="3128" stopIfTrue="1" operator="equal">
      <formula>"WID revised"</formula>
    </cfRule>
    <cfRule type="cellIs" dxfId="11908" priority="3129" stopIfTrue="1" operator="equal">
      <formula>"SID new"</formula>
    </cfRule>
    <cfRule type="cellIs" dxfId="11907" priority="3130" stopIfTrue="1" operator="equal">
      <formula>"SID revised"</formula>
    </cfRule>
  </conditionalFormatting>
  <conditionalFormatting sqref="F1070">
    <cfRule type="cellIs" dxfId="11906" priority="3113" stopIfTrue="1" operator="equal">
      <formula>"LS In"</formula>
    </cfRule>
    <cfRule type="cellIs" dxfId="11905" priority="3114" stopIfTrue="1" operator="equal">
      <formula>"LS OUT"</formula>
    </cfRule>
    <cfRule type="cellIs" dxfId="11904" priority="3115" stopIfTrue="1" operator="equal">
      <formula>"CR"</formula>
    </cfRule>
    <cfRule type="cellIs" dxfId="11903" priority="3116" stopIfTrue="1" operator="equal">
      <formula>"P-CR"</formula>
    </cfRule>
    <cfRule type="cellIs" dxfId="11902" priority="3117" stopIfTrue="1" operator="equal">
      <formula>"CR Pack"</formula>
    </cfRule>
    <cfRule type="cellIs" dxfId="11901" priority="3118" stopIfTrue="1" operator="equal">
      <formula>"WID new"</formula>
    </cfRule>
    <cfRule type="cellIs" dxfId="11900" priority="3119" stopIfTrue="1" operator="equal">
      <formula>"WID revised"</formula>
    </cfRule>
    <cfRule type="cellIs" dxfId="11899" priority="3120" stopIfTrue="1" operator="equal">
      <formula>"SID new"</formula>
    </cfRule>
    <cfRule type="cellIs" dxfId="11898" priority="3121" stopIfTrue="1" operator="equal">
      <formula>"SID revised"</formula>
    </cfRule>
  </conditionalFormatting>
  <conditionalFormatting sqref="F1534">
    <cfRule type="cellIs" dxfId="11897" priority="3104" stopIfTrue="1" operator="equal">
      <formula>"LS In"</formula>
    </cfRule>
    <cfRule type="cellIs" dxfId="11896" priority="3105" stopIfTrue="1" operator="equal">
      <formula>"LS OUT"</formula>
    </cfRule>
    <cfRule type="cellIs" dxfId="11895" priority="3106" stopIfTrue="1" operator="equal">
      <formula>"CR"</formula>
    </cfRule>
    <cfRule type="cellIs" dxfId="11894" priority="3107" stopIfTrue="1" operator="equal">
      <formula>"P-CR"</formula>
    </cfRule>
    <cfRule type="cellIs" dxfId="11893" priority="3108" stopIfTrue="1" operator="equal">
      <formula>"CR Pack"</formula>
    </cfRule>
    <cfRule type="cellIs" dxfId="11892" priority="3109" stopIfTrue="1" operator="equal">
      <formula>"WID new"</formula>
    </cfRule>
    <cfRule type="cellIs" dxfId="11891" priority="3110" stopIfTrue="1" operator="equal">
      <formula>"WID revised"</formula>
    </cfRule>
    <cfRule type="cellIs" dxfId="11890" priority="3111" stopIfTrue="1" operator="equal">
      <formula>"SID new"</formula>
    </cfRule>
    <cfRule type="cellIs" dxfId="11889" priority="3112" stopIfTrue="1" operator="equal">
      <formula>"SID revised"</formula>
    </cfRule>
  </conditionalFormatting>
  <conditionalFormatting sqref="F1535">
    <cfRule type="cellIs" dxfId="11888" priority="3095" stopIfTrue="1" operator="equal">
      <formula>"LS In"</formula>
    </cfRule>
    <cfRule type="cellIs" dxfId="11887" priority="3096" stopIfTrue="1" operator="equal">
      <formula>"LS OUT"</formula>
    </cfRule>
    <cfRule type="cellIs" dxfId="11886" priority="3097" stopIfTrue="1" operator="equal">
      <formula>"CR"</formula>
    </cfRule>
    <cfRule type="cellIs" dxfId="11885" priority="3098" stopIfTrue="1" operator="equal">
      <formula>"P-CR"</formula>
    </cfRule>
    <cfRule type="cellIs" dxfId="11884" priority="3099" stopIfTrue="1" operator="equal">
      <formula>"CR Pack"</formula>
    </cfRule>
    <cfRule type="cellIs" dxfId="11883" priority="3100" stopIfTrue="1" operator="equal">
      <formula>"WID new"</formula>
    </cfRule>
    <cfRule type="cellIs" dxfId="11882" priority="3101" stopIfTrue="1" operator="equal">
      <formula>"WID revised"</formula>
    </cfRule>
    <cfRule type="cellIs" dxfId="11881" priority="3102" stopIfTrue="1" operator="equal">
      <formula>"SID new"</formula>
    </cfRule>
    <cfRule type="cellIs" dxfId="11880" priority="3103" stopIfTrue="1" operator="equal">
      <formula>"SID revised"</formula>
    </cfRule>
  </conditionalFormatting>
  <conditionalFormatting sqref="F1536">
    <cfRule type="cellIs" dxfId="11879" priority="3086" stopIfTrue="1" operator="equal">
      <formula>"LS In"</formula>
    </cfRule>
    <cfRule type="cellIs" dxfId="11878" priority="3087" stopIfTrue="1" operator="equal">
      <formula>"LS OUT"</formula>
    </cfRule>
    <cfRule type="cellIs" dxfId="11877" priority="3088" stopIfTrue="1" operator="equal">
      <formula>"CR"</formula>
    </cfRule>
    <cfRule type="cellIs" dxfId="11876" priority="3089" stopIfTrue="1" operator="equal">
      <formula>"P-CR"</formula>
    </cfRule>
    <cfRule type="cellIs" dxfId="11875" priority="3090" stopIfTrue="1" operator="equal">
      <formula>"CR Pack"</formula>
    </cfRule>
    <cfRule type="cellIs" dxfId="11874" priority="3091" stopIfTrue="1" operator="equal">
      <formula>"WID new"</formula>
    </cfRule>
    <cfRule type="cellIs" dxfId="11873" priority="3092" stopIfTrue="1" operator="equal">
      <formula>"WID revised"</formula>
    </cfRule>
    <cfRule type="cellIs" dxfId="11872" priority="3093" stopIfTrue="1" operator="equal">
      <formula>"SID new"</formula>
    </cfRule>
    <cfRule type="cellIs" dxfId="11871" priority="3094" stopIfTrue="1" operator="equal">
      <formula>"SID revised"</formula>
    </cfRule>
  </conditionalFormatting>
  <conditionalFormatting sqref="F1537">
    <cfRule type="cellIs" dxfId="11870" priority="3077" stopIfTrue="1" operator="equal">
      <formula>"LS In"</formula>
    </cfRule>
    <cfRule type="cellIs" dxfId="11869" priority="3078" stopIfTrue="1" operator="equal">
      <formula>"LS OUT"</formula>
    </cfRule>
    <cfRule type="cellIs" dxfId="11868" priority="3079" stopIfTrue="1" operator="equal">
      <formula>"CR"</formula>
    </cfRule>
    <cfRule type="cellIs" dxfId="11867" priority="3080" stopIfTrue="1" operator="equal">
      <formula>"P-CR"</formula>
    </cfRule>
    <cfRule type="cellIs" dxfId="11866" priority="3081" stopIfTrue="1" operator="equal">
      <formula>"CR Pack"</formula>
    </cfRule>
    <cfRule type="cellIs" dxfId="11865" priority="3082" stopIfTrue="1" operator="equal">
      <formula>"WID new"</formula>
    </cfRule>
    <cfRule type="cellIs" dxfId="11864" priority="3083" stopIfTrue="1" operator="equal">
      <formula>"WID revised"</formula>
    </cfRule>
    <cfRule type="cellIs" dxfId="11863" priority="3084" stopIfTrue="1" operator="equal">
      <formula>"SID new"</formula>
    </cfRule>
    <cfRule type="cellIs" dxfId="11862" priority="3085" stopIfTrue="1" operator="equal">
      <formula>"SID revised"</formula>
    </cfRule>
  </conditionalFormatting>
  <conditionalFormatting sqref="F1537">
    <cfRule type="cellIs" dxfId="11861" priority="3068" stopIfTrue="1" operator="equal">
      <formula>"LS In"</formula>
    </cfRule>
    <cfRule type="cellIs" dxfId="11860" priority="3069" stopIfTrue="1" operator="equal">
      <formula>"LS OUT"</formula>
    </cfRule>
    <cfRule type="cellIs" dxfId="11859" priority="3070" stopIfTrue="1" operator="equal">
      <formula>"CR"</formula>
    </cfRule>
    <cfRule type="cellIs" dxfId="11858" priority="3071" stopIfTrue="1" operator="equal">
      <formula>"P-CR"</formula>
    </cfRule>
    <cfRule type="cellIs" dxfId="11857" priority="3072" stopIfTrue="1" operator="equal">
      <formula>"CR Pack"</formula>
    </cfRule>
    <cfRule type="cellIs" dxfId="11856" priority="3073" stopIfTrue="1" operator="equal">
      <formula>"WID new"</formula>
    </cfRule>
    <cfRule type="cellIs" dxfId="11855" priority="3074" stopIfTrue="1" operator="equal">
      <formula>"WID revised"</formula>
    </cfRule>
    <cfRule type="cellIs" dxfId="11854" priority="3075" stopIfTrue="1" operator="equal">
      <formula>"SID new"</formula>
    </cfRule>
    <cfRule type="cellIs" dxfId="11853" priority="3076" stopIfTrue="1" operator="equal">
      <formula>"SID revised"</formula>
    </cfRule>
  </conditionalFormatting>
  <conditionalFormatting sqref="F1537">
    <cfRule type="cellIs" dxfId="11852" priority="3059" stopIfTrue="1" operator="equal">
      <formula>"LS In"</formula>
    </cfRule>
    <cfRule type="cellIs" dxfId="11851" priority="3060" stopIfTrue="1" operator="equal">
      <formula>"LS OUT"</formula>
    </cfRule>
    <cfRule type="cellIs" dxfId="11850" priority="3061" stopIfTrue="1" operator="equal">
      <formula>"CR"</formula>
    </cfRule>
    <cfRule type="cellIs" dxfId="11849" priority="3062" stopIfTrue="1" operator="equal">
      <formula>"P-CR"</formula>
    </cfRule>
    <cfRule type="cellIs" dxfId="11848" priority="3063" stopIfTrue="1" operator="equal">
      <formula>"CR Pack"</formula>
    </cfRule>
    <cfRule type="cellIs" dxfId="11847" priority="3064" stopIfTrue="1" operator="equal">
      <formula>"WID new"</formula>
    </cfRule>
    <cfRule type="cellIs" dxfId="11846" priority="3065" stopIfTrue="1" operator="equal">
      <formula>"WID revised"</formula>
    </cfRule>
    <cfRule type="cellIs" dxfId="11845" priority="3066" stopIfTrue="1" operator="equal">
      <formula>"SID new"</formula>
    </cfRule>
    <cfRule type="cellIs" dxfId="11844" priority="3067" stopIfTrue="1" operator="equal">
      <formula>"SID revised"</formula>
    </cfRule>
  </conditionalFormatting>
  <conditionalFormatting sqref="F1564">
    <cfRule type="cellIs" dxfId="11843" priority="3050" stopIfTrue="1" operator="equal">
      <formula>"LS In"</formula>
    </cfRule>
    <cfRule type="cellIs" dxfId="11842" priority="3051" stopIfTrue="1" operator="equal">
      <formula>"LS OUT"</formula>
    </cfRule>
    <cfRule type="cellIs" dxfId="11841" priority="3052" stopIfTrue="1" operator="equal">
      <formula>"CR"</formula>
    </cfRule>
    <cfRule type="cellIs" dxfId="11840" priority="3053" stopIfTrue="1" operator="equal">
      <formula>"P-CR"</formula>
    </cfRule>
    <cfRule type="cellIs" dxfId="11839" priority="3054" stopIfTrue="1" operator="equal">
      <formula>"CR Pack"</formula>
    </cfRule>
    <cfRule type="cellIs" dxfId="11838" priority="3055" stopIfTrue="1" operator="equal">
      <formula>"WID new"</formula>
    </cfRule>
    <cfRule type="cellIs" dxfId="11837" priority="3056" stopIfTrue="1" operator="equal">
      <formula>"WID revised"</formula>
    </cfRule>
    <cfRule type="cellIs" dxfId="11836" priority="3057" stopIfTrue="1" operator="equal">
      <formula>"SID new"</formula>
    </cfRule>
    <cfRule type="cellIs" dxfId="11835" priority="3058" stopIfTrue="1" operator="equal">
      <formula>"SID revised"</formula>
    </cfRule>
  </conditionalFormatting>
  <conditionalFormatting sqref="F1565">
    <cfRule type="cellIs" dxfId="11834" priority="3041" stopIfTrue="1" operator="equal">
      <formula>"LS In"</formula>
    </cfRule>
    <cfRule type="cellIs" dxfId="11833" priority="3042" stopIfTrue="1" operator="equal">
      <formula>"LS OUT"</formula>
    </cfRule>
    <cfRule type="cellIs" dxfId="11832" priority="3043" stopIfTrue="1" operator="equal">
      <formula>"CR"</formula>
    </cfRule>
    <cfRule type="cellIs" dxfId="11831" priority="3044" stopIfTrue="1" operator="equal">
      <formula>"P-CR"</formula>
    </cfRule>
    <cfRule type="cellIs" dxfId="11830" priority="3045" stopIfTrue="1" operator="equal">
      <formula>"CR Pack"</formula>
    </cfRule>
    <cfRule type="cellIs" dxfId="11829" priority="3046" stopIfTrue="1" operator="equal">
      <formula>"WID new"</formula>
    </cfRule>
    <cfRule type="cellIs" dxfId="11828" priority="3047" stopIfTrue="1" operator="equal">
      <formula>"WID revised"</formula>
    </cfRule>
    <cfRule type="cellIs" dxfId="11827" priority="3048" stopIfTrue="1" operator="equal">
      <formula>"SID new"</formula>
    </cfRule>
    <cfRule type="cellIs" dxfId="11826" priority="3049" stopIfTrue="1" operator="equal">
      <formula>"SID revised"</formula>
    </cfRule>
  </conditionalFormatting>
  <conditionalFormatting sqref="F1565">
    <cfRule type="cellIs" dxfId="11825" priority="3032" stopIfTrue="1" operator="equal">
      <formula>"LS In"</formula>
    </cfRule>
    <cfRule type="cellIs" dxfId="11824" priority="3033" stopIfTrue="1" operator="equal">
      <formula>"LS OUT"</formula>
    </cfRule>
    <cfRule type="cellIs" dxfId="11823" priority="3034" stopIfTrue="1" operator="equal">
      <formula>"CR"</formula>
    </cfRule>
    <cfRule type="cellIs" dxfId="11822" priority="3035" stopIfTrue="1" operator="equal">
      <formula>"P-CR"</formula>
    </cfRule>
    <cfRule type="cellIs" dxfId="11821" priority="3036" stopIfTrue="1" operator="equal">
      <formula>"CR Pack"</formula>
    </cfRule>
    <cfRule type="cellIs" dxfId="11820" priority="3037" stopIfTrue="1" operator="equal">
      <formula>"WID new"</formula>
    </cfRule>
    <cfRule type="cellIs" dxfId="11819" priority="3038" stopIfTrue="1" operator="equal">
      <formula>"WID revised"</formula>
    </cfRule>
    <cfRule type="cellIs" dxfId="11818" priority="3039" stopIfTrue="1" operator="equal">
      <formula>"SID new"</formula>
    </cfRule>
    <cfRule type="cellIs" dxfId="11817" priority="3040" stopIfTrue="1" operator="equal">
      <formula>"SID revised"</formula>
    </cfRule>
  </conditionalFormatting>
  <conditionalFormatting sqref="F1565">
    <cfRule type="cellIs" dxfId="11816" priority="3023" stopIfTrue="1" operator="equal">
      <formula>"LS In"</formula>
    </cfRule>
    <cfRule type="cellIs" dxfId="11815" priority="3024" stopIfTrue="1" operator="equal">
      <formula>"LS OUT"</formula>
    </cfRule>
    <cfRule type="cellIs" dxfId="11814" priority="3025" stopIfTrue="1" operator="equal">
      <formula>"CR"</formula>
    </cfRule>
    <cfRule type="cellIs" dxfId="11813" priority="3026" stopIfTrue="1" operator="equal">
      <formula>"P-CR"</formula>
    </cfRule>
    <cfRule type="cellIs" dxfId="11812" priority="3027" stopIfTrue="1" operator="equal">
      <formula>"CR Pack"</formula>
    </cfRule>
    <cfRule type="cellIs" dxfId="11811" priority="3028" stopIfTrue="1" operator="equal">
      <formula>"WID new"</formula>
    </cfRule>
    <cfRule type="cellIs" dxfId="11810" priority="3029" stopIfTrue="1" operator="equal">
      <formula>"WID revised"</formula>
    </cfRule>
    <cfRule type="cellIs" dxfId="11809" priority="3030" stopIfTrue="1" operator="equal">
      <formula>"SID new"</formula>
    </cfRule>
    <cfRule type="cellIs" dxfId="11808" priority="3031" stopIfTrue="1" operator="equal">
      <formula>"SID revised"</formula>
    </cfRule>
  </conditionalFormatting>
  <conditionalFormatting sqref="F1565">
    <cfRule type="cellIs" dxfId="11807" priority="3014" stopIfTrue="1" operator="equal">
      <formula>"LS In"</formula>
    </cfRule>
    <cfRule type="cellIs" dxfId="11806" priority="3015" stopIfTrue="1" operator="equal">
      <formula>"LS OUT"</formula>
    </cfRule>
    <cfRule type="cellIs" dxfId="11805" priority="3016" stopIfTrue="1" operator="equal">
      <formula>"CR"</formula>
    </cfRule>
    <cfRule type="cellIs" dxfId="11804" priority="3017" stopIfTrue="1" operator="equal">
      <formula>"P-CR"</formula>
    </cfRule>
    <cfRule type="cellIs" dxfId="11803" priority="3018" stopIfTrue="1" operator="equal">
      <formula>"CR Pack"</formula>
    </cfRule>
    <cfRule type="cellIs" dxfId="11802" priority="3019" stopIfTrue="1" operator="equal">
      <formula>"WID new"</formula>
    </cfRule>
    <cfRule type="cellIs" dxfId="11801" priority="3020" stopIfTrue="1" operator="equal">
      <formula>"WID revised"</formula>
    </cfRule>
    <cfRule type="cellIs" dxfId="11800" priority="3021" stopIfTrue="1" operator="equal">
      <formula>"SID new"</formula>
    </cfRule>
    <cfRule type="cellIs" dxfId="11799" priority="3022" stopIfTrue="1" operator="equal">
      <formula>"SID revised"</formula>
    </cfRule>
  </conditionalFormatting>
  <conditionalFormatting sqref="F1566">
    <cfRule type="cellIs" dxfId="11798" priority="3005" stopIfTrue="1" operator="equal">
      <formula>"LS In"</formula>
    </cfRule>
    <cfRule type="cellIs" dxfId="11797" priority="3006" stopIfTrue="1" operator="equal">
      <formula>"LS OUT"</formula>
    </cfRule>
    <cfRule type="cellIs" dxfId="11796" priority="3007" stopIfTrue="1" operator="equal">
      <formula>"CR"</formula>
    </cfRule>
    <cfRule type="cellIs" dxfId="11795" priority="3008" stopIfTrue="1" operator="equal">
      <formula>"P-CR"</formula>
    </cfRule>
    <cfRule type="cellIs" dxfId="11794" priority="3009" stopIfTrue="1" operator="equal">
      <formula>"CR Pack"</formula>
    </cfRule>
    <cfRule type="cellIs" dxfId="11793" priority="3010" stopIfTrue="1" operator="equal">
      <formula>"WID new"</formula>
    </cfRule>
    <cfRule type="cellIs" dxfId="11792" priority="3011" stopIfTrue="1" operator="equal">
      <formula>"WID revised"</formula>
    </cfRule>
    <cfRule type="cellIs" dxfId="11791" priority="3012" stopIfTrue="1" operator="equal">
      <formula>"SID new"</formula>
    </cfRule>
    <cfRule type="cellIs" dxfId="11790" priority="3013" stopIfTrue="1" operator="equal">
      <formula>"SID revised"</formula>
    </cfRule>
  </conditionalFormatting>
  <conditionalFormatting sqref="F1567">
    <cfRule type="cellIs" dxfId="11789" priority="2996" stopIfTrue="1" operator="equal">
      <formula>"LS In"</formula>
    </cfRule>
    <cfRule type="cellIs" dxfId="11788" priority="2997" stopIfTrue="1" operator="equal">
      <formula>"LS OUT"</formula>
    </cfRule>
    <cfRule type="cellIs" dxfId="11787" priority="2998" stopIfTrue="1" operator="equal">
      <formula>"CR"</formula>
    </cfRule>
    <cfRule type="cellIs" dxfId="11786" priority="2999" stopIfTrue="1" operator="equal">
      <formula>"P-CR"</formula>
    </cfRule>
    <cfRule type="cellIs" dxfId="11785" priority="3000" stopIfTrue="1" operator="equal">
      <formula>"CR Pack"</formula>
    </cfRule>
    <cfRule type="cellIs" dxfId="11784" priority="3001" stopIfTrue="1" operator="equal">
      <formula>"WID new"</formula>
    </cfRule>
    <cfRule type="cellIs" dxfId="11783" priority="3002" stopIfTrue="1" operator="equal">
      <formula>"WID revised"</formula>
    </cfRule>
    <cfRule type="cellIs" dxfId="11782" priority="3003" stopIfTrue="1" operator="equal">
      <formula>"SID new"</formula>
    </cfRule>
    <cfRule type="cellIs" dxfId="11781" priority="3004" stopIfTrue="1" operator="equal">
      <formula>"SID revised"</formula>
    </cfRule>
  </conditionalFormatting>
  <conditionalFormatting sqref="F1567">
    <cfRule type="cellIs" dxfId="11780" priority="2987" stopIfTrue="1" operator="equal">
      <formula>"LS In"</formula>
    </cfRule>
    <cfRule type="cellIs" dxfId="11779" priority="2988" stopIfTrue="1" operator="equal">
      <formula>"LS OUT"</formula>
    </cfRule>
    <cfRule type="cellIs" dxfId="11778" priority="2989" stopIfTrue="1" operator="equal">
      <formula>"CR"</formula>
    </cfRule>
    <cfRule type="cellIs" dxfId="11777" priority="2990" stopIfTrue="1" operator="equal">
      <formula>"P-CR"</formula>
    </cfRule>
    <cfRule type="cellIs" dxfId="11776" priority="2991" stopIfTrue="1" operator="equal">
      <formula>"CR Pack"</formula>
    </cfRule>
    <cfRule type="cellIs" dxfId="11775" priority="2992" stopIfTrue="1" operator="equal">
      <formula>"WID new"</formula>
    </cfRule>
    <cfRule type="cellIs" dxfId="11774" priority="2993" stopIfTrue="1" operator="equal">
      <formula>"WID revised"</formula>
    </cfRule>
    <cfRule type="cellIs" dxfId="11773" priority="2994" stopIfTrue="1" operator="equal">
      <formula>"SID new"</formula>
    </cfRule>
    <cfRule type="cellIs" dxfId="11772" priority="2995" stopIfTrue="1" operator="equal">
      <formula>"SID revised"</formula>
    </cfRule>
  </conditionalFormatting>
  <conditionalFormatting sqref="F1567">
    <cfRule type="cellIs" dxfId="11771" priority="2978" stopIfTrue="1" operator="equal">
      <formula>"LS In"</formula>
    </cfRule>
    <cfRule type="cellIs" dxfId="11770" priority="2979" stopIfTrue="1" operator="equal">
      <formula>"LS OUT"</formula>
    </cfRule>
    <cfRule type="cellIs" dxfId="11769" priority="2980" stopIfTrue="1" operator="equal">
      <formula>"CR"</formula>
    </cfRule>
    <cfRule type="cellIs" dxfId="11768" priority="2981" stopIfTrue="1" operator="equal">
      <formula>"P-CR"</formula>
    </cfRule>
    <cfRule type="cellIs" dxfId="11767" priority="2982" stopIfTrue="1" operator="equal">
      <formula>"CR Pack"</formula>
    </cfRule>
    <cfRule type="cellIs" dxfId="11766" priority="2983" stopIfTrue="1" operator="equal">
      <formula>"WID new"</formula>
    </cfRule>
    <cfRule type="cellIs" dxfId="11765" priority="2984" stopIfTrue="1" operator="equal">
      <formula>"WID revised"</formula>
    </cfRule>
    <cfRule type="cellIs" dxfId="11764" priority="2985" stopIfTrue="1" operator="equal">
      <formula>"SID new"</formula>
    </cfRule>
    <cfRule type="cellIs" dxfId="11763" priority="2986" stopIfTrue="1" operator="equal">
      <formula>"SID revised"</formula>
    </cfRule>
  </conditionalFormatting>
  <conditionalFormatting sqref="F1569:F1576">
    <cfRule type="cellIs" dxfId="11762" priority="2969" stopIfTrue="1" operator="equal">
      <formula>"LS In"</formula>
    </cfRule>
    <cfRule type="cellIs" dxfId="11761" priority="2970" stopIfTrue="1" operator="equal">
      <formula>"LS OUT"</formula>
    </cfRule>
    <cfRule type="cellIs" dxfId="11760" priority="2971" stopIfTrue="1" operator="equal">
      <formula>"CR"</formula>
    </cfRule>
    <cfRule type="cellIs" dxfId="11759" priority="2972" stopIfTrue="1" operator="equal">
      <formula>"P-CR"</formula>
    </cfRule>
    <cfRule type="cellIs" dxfId="11758" priority="2973" stopIfTrue="1" operator="equal">
      <formula>"CR Pack"</formula>
    </cfRule>
    <cfRule type="cellIs" dxfId="11757" priority="2974" stopIfTrue="1" operator="equal">
      <formula>"WID new"</formula>
    </cfRule>
    <cfRule type="cellIs" dxfId="11756" priority="2975" stopIfTrue="1" operator="equal">
      <formula>"WID revised"</formula>
    </cfRule>
    <cfRule type="cellIs" dxfId="11755" priority="2976" stopIfTrue="1" operator="equal">
      <formula>"SID new"</formula>
    </cfRule>
    <cfRule type="cellIs" dxfId="11754" priority="2977" stopIfTrue="1" operator="equal">
      <formula>"SID revised"</formula>
    </cfRule>
  </conditionalFormatting>
  <conditionalFormatting sqref="F1571">
    <cfRule type="cellIs" dxfId="11753" priority="2960" stopIfTrue="1" operator="equal">
      <formula>"LS In"</formula>
    </cfRule>
    <cfRule type="cellIs" dxfId="11752" priority="2961" stopIfTrue="1" operator="equal">
      <formula>"LS OUT"</formula>
    </cfRule>
    <cfRule type="cellIs" dxfId="11751" priority="2962" stopIfTrue="1" operator="equal">
      <formula>"CR"</formula>
    </cfRule>
    <cfRule type="cellIs" dxfId="11750" priority="2963" stopIfTrue="1" operator="equal">
      <formula>"P-CR"</formula>
    </cfRule>
    <cfRule type="cellIs" dxfId="11749" priority="2964" stopIfTrue="1" operator="equal">
      <formula>"CR Pack"</formula>
    </cfRule>
    <cfRule type="cellIs" dxfId="11748" priority="2965" stopIfTrue="1" operator="equal">
      <formula>"WID new"</formula>
    </cfRule>
    <cfRule type="cellIs" dxfId="11747" priority="2966" stopIfTrue="1" operator="equal">
      <formula>"WID revised"</formula>
    </cfRule>
    <cfRule type="cellIs" dxfId="11746" priority="2967" stopIfTrue="1" operator="equal">
      <formula>"SID new"</formula>
    </cfRule>
    <cfRule type="cellIs" dxfId="11745" priority="2968" stopIfTrue="1" operator="equal">
      <formula>"SID revised"</formula>
    </cfRule>
  </conditionalFormatting>
  <conditionalFormatting sqref="F1575">
    <cfRule type="cellIs" dxfId="11744" priority="2951" stopIfTrue="1" operator="equal">
      <formula>"LS In"</formula>
    </cfRule>
    <cfRule type="cellIs" dxfId="11743" priority="2952" stopIfTrue="1" operator="equal">
      <formula>"LS OUT"</formula>
    </cfRule>
    <cfRule type="cellIs" dxfId="11742" priority="2953" stopIfTrue="1" operator="equal">
      <formula>"CR"</formula>
    </cfRule>
    <cfRule type="cellIs" dxfId="11741" priority="2954" stopIfTrue="1" operator="equal">
      <formula>"P-CR"</formula>
    </cfRule>
    <cfRule type="cellIs" dxfId="11740" priority="2955" stopIfTrue="1" operator="equal">
      <formula>"CR Pack"</formula>
    </cfRule>
    <cfRule type="cellIs" dxfId="11739" priority="2956" stopIfTrue="1" operator="equal">
      <formula>"WID new"</formula>
    </cfRule>
    <cfRule type="cellIs" dxfId="11738" priority="2957" stopIfTrue="1" operator="equal">
      <formula>"WID revised"</formula>
    </cfRule>
    <cfRule type="cellIs" dxfId="11737" priority="2958" stopIfTrue="1" operator="equal">
      <formula>"SID new"</formula>
    </cfRule>
    <cfRule type="cellIs" dxfId="11736" priority="2959" stopIfTrue="1" operator="equal">
      <formula>"SID revised"</formula>
    </cfRule>
  </conditionalFormatting>
  <conditionalFormatting sqref="F1572">
    <cfRule type="cellIs" dxfId="11735" priority="2942" stopIfTrue="1" operator="equal">
      <formula>"LS In"</formula>
    </cfRule>
    <cfRule type="cellIs" dxfId="11734" priority="2943" stopIfTrue="1" operator="equal">
      <formula>"LS OUT"</formula>
    </cfRule>
    <cfRule type="cellIs" dxfId="11733" priority="2944" stopIfTrue="1" operator="equal">
      <formula>"CR"</formula>
    </cfRule>
    <cfRule type="cellIs" dxfId="11732" priority="2945" stopIfTrue="1" operator="equal">
      <formula>"P-CR"</formula>
    </cfRule>
    <cfRule type="cellIs" dxfId="11731" priority="2946" stopIfTrue="1" operator="equal">
      <formula>"CR Pack"</formula>
    </cfRule>
    <cfRule type="cellIs" dxfId="11730" priority="2947" stopIfTrue="1" operator="equal">
      <formula>"WID new"</formula>
    </cfRule>
    <cfRule type="cellIs" dxfId="11729" priority="2948" stopIfTrue="1" operator="equal">
      <formula>"WID revised"</formula>
    </cfRule>
    <cfRule type="cellIs" dxfId="11728" priority="2949" stopIfTrue="1" operator="equal">
      <formula>"SID new"</formula>
    </cfRule>
    <cfRule type="cellIs" dxfId="11727" priority="2950" stopIfTrue="1" operator="equal">
      <formula>"SID revised"</formula>
    </cfRule>
  </conditionalFormatting>
  <conditionalFormatting sqref="F1572">
    <cfRule type="cellIs" dxfId="11726" priority="2933" stopIfTrue="1" operator="equal">
      <formula>"LS In"</formula>
    </cfRule>
    <cfRule type="cellIs" dxfId="11725" priority="2934" stopIfTrue="1" operator="equal">
      <formula>"LS OUT"</formula>
    </cfRule>
    <cfRule type="cellIs" dxfId="11724" priority="2935" stopIfTrue="1" operator="equal">
      <formula>"CR"</formula>
    </cfRule>
    <cfRule type="cellIs" dxfId="11723" priority="2936" stopIfTrue="1" operator="equal">
      <formula>"P-CR"</formula>
    </cfRule>
    <cfRule type="cellIs" dxfId="11722" priority="2937" stopIfTrue="1" operator="equal">
      <formula>"CR Pack"</formula>
    </cfRule>
    <cfRule type="cellIs" dxfId="11721" priority="2938" stopIfTrue="1" operator="equal">
      <formula>"WID new"</formula>
    </cfRule>
    <cfRule type="cellIs" dxfId="11720" priority="2939" stopIfTrue="1" operator="equal">
      <formula>"WID revised"</formula>
    </cfRule>
    <cfRule type="cellIs" dxfId="11719" priority="2940" stopIfTrue="1" operator="equal">
      <formula>"SID new"</formula>
    </cfRule>
    <cfRule type="cellIs" dxfId="11718" priority="2941" stopIfTrue="1" operator="equal">
      <formula>"SID revised"</formula>
    </cfRule>
  </conditionalFormatting>
  <conditionalFormatting sqref="F1573">
    <cfRule type="cellIs" dxfId="11717" priority="2924" stopIfTrue="1" operator="equal">
      <formula>"LS In"</formula>
    </cfRule>
    <cfRule type="cellIs" dxfId="11716" priority="2925" stopIfTrue="1" operator="equal">
      <formula>"LS OUT"</formula>
    </cfRule>
    <cfRule type="cellIs" dxfId="11715" priority="2926" stopIfTrue="1" operator="equal">
      <formula>"CR"</formula>
    </cfRule>
    <cfRule type="cellIs" dxfId="11714" priority="2927" stopIfTrue="1" operator="equal">
      <formula>"P-CR"</formula>
    </cfRule>
    <cfRule type="cellIs" dxfId="11713" priority="2928" stopIfTrue="1" operator="equal">
      <formula>"CR Pack"</formula>
    </cfRule>
    <cfRule type="cellIs" dxfId="11712" priority="2929" stopIfTrue="1" operator="equal">
      <formula>"WID new"</formula>
    </cfRule>
    <cfRule type="cellIs" dxfId="11711" priority="2930" stopIfTrue="1" operator="equal">
      <formula>"WID revised"</formula>
    </cfRule>
    <cfRule type="cellIs" dxfId="11710" priority="2931" stopIfTrue="1" operator="equal">
      <formula>"SID new"</formula>
    </cfRule>
    <cfRule type="cellIs" dxfId="11709" priority="2932" stopIfTrue="1" operator="equal">
      <formula>"SID revised"</formula>
    </cfRule>
  </conditionalFormatting>
  <conditionalFormatting sqref="F1580">
    <cfRule type="cellIs" dxfId="11708" priority="2915" stopIfTrue="1" operator="equal">
      <formula>"LS In"</formula>
    </cfRule>
    <cfRule type="cellIs" dxfId="11707" priority="2916" stopIfTrue="1" operator="equal">
      <formula>"LS OUT"</formula>
    </cfRule>
    <cfRule type="cellIs" dxfId="11706" priority="2917" stopIfTrue="1" operator="equal">
      <formula>"CR"</formula>
    </cfRule>
    <cfRule type="cellIs" dxfId="11705" priority="2918" stopIfTrue="1" operator="equal">
      <formula>"P-CR"</formula>
    </cfRule>
    <cfRule type="cellIs" dxfId="11704" priority="2919" stopIfTrue="1" operator="equal">
      <formula>"CR Pack"</formula>
    </cfRule>
    <cfRule type="cellIs" dxfId="11703" priority="2920" stopIfTrue="1" operator="equal">
      <formula>"WID new"</formula>
    </cfRule>
    <cfRule type="cellIs" dxfId="11702" priority="2921" stopIfTrue="1" operator="equal">
      <formula>"WID revised"</formula>
    </cfRule>
    <cfRule type="cellIs" dxfId="11701" priority="2922" stopIfTrue="1" operator="equal">
      <formula>"SID new"</formula>
    </cfRule>
    <cfRule type="cellIs" dxfId="11700" priority="2923" stopIfTrue="1" operator="equal">
      <formula>"SID revised"</formula>
    </cfRule>
  </conditionalFormatting>
  <conditionalFormatting sqref="F1581">
    <cfRule type="cellIs" dxfId="11699" priority="2906" stopIfTrue="1" operator="equal">
      <formula>"LS In"</formula>
    </cfRule>
    <cfRule type="cellIs" dxfId="11698" priority="2907" stopIfTrue="1" operator="equal">
      <formula>"LS OUT"</formula>
    </cfRule>
    <cfRule type="cellIs" dxfId="11697" priority="2908" stopIfTrue="1" operator="equal">
      <formula>"CR"</formula>
    </cfRule>
    <cfRule type="cellIs" dxfId="11696" priority="2909" stopIfTrue="1" operator="equal">
      <formula>"P-CR"</formula>
    </cfRule>
    <cfRule type="cellIs" dxfId="11695" priority="2910" stopIfTrue="1" operator="equal">
      <formula>"CR Pack"</formula>
    </cfRule>
    <cfRule type="cellIs" dxfId="11694" priority="2911" stopIfTrue="1" operator="equal">
      <formula>"WID new"</formula>
    </cfRule>
    <cfRule type="cellIs" dxfId="11693" priority="2912" stopIfTrue="1" operator="equal">
      <formula>"WID revised"</formula>
    </cfRule>
    <cfRule type="cellIs" dxfId="11692" priority="2913" stopIfTrue="1" operator="equal">
      <formula>"SID new"</formula>
    </cfRule>
    <cfRule type="cellIs" dxfId="11691" priority="2914" stopIfTrue="1" operator="equal">
      <formula>"SID revised"</formula>
    </cfRule>
  </conditionalFormatting>
  <conditionalFormatting sqref="F1585">
    <cfRule type="cellIs" dxfId="11690" priority="2897" stopIfTrue="1" operator="equal">
      <formula>"LS In"</formula>
    </cfRule>
    <cfRule type="cellIs" dxfId="11689" priority="2898" stopIfTrue="1" operator="equal">
      <formula>"LS OUT"</formula>
    </cfRule>
    <cfRule type="cellIs" dxfId="11688" priority="2899" stopIfTrue="1" operator="equal">
      <formula>"CR"</formula>
    </cfRule>
    <cfRule type="cellIs" dxfId="11687" priority="2900" stopIfTrue="1" operator="equal">
      <formula>"P-CR"</formula>
    </cfRule>
    <cfRule type="cellIs" dxfId="11686" priority="2901" stopIfTrue="1" operator="equal">
      <formula>"CR Pack"</formula>
    </cfRule>
    <cfRule type="cellIs" dxfId="11685" priority="2902" stopIfTrue="1" operator="equal">
      <formula>"WID new"</formula>
    </cfRule>
    <cfRule type="cellIs" dxfId="11684" priority="2903" stopIfTrue="1" operator="equal">
      <formula>"WID revised"</formula>
    </cfRule>
    <cfRule type="cellIs" dxfId="11683" priority="2904" stopIfTrue="1" operator="equal">
      <formula>"SID new"</formula>
    </cfRule>
    <cfRule type="cellIs" dxfId="11682" priority="2905" stopIfTrue="1" operator="equal">
      <formula>"SID revised"</formula>
    </cfRule>
  </conditionalFormatting>
  <conditionalFormatting sqref="F1582">
    <cfRule type="cellIs" dxfId="11681" priority="2888" stopIfTrue="1" operator="equal">
      <formula>"LS In"</formula>
    </cfRule>
    <cfRule type="cellIs" dxfId="11680" priority="2889" stopIfTrue="1" operator="equal">
      <formula>"LS OUT"</formula>
    </cfRule>
    <cfRule type="cellIs" dxfId="11679" priority="2890" stopIfTrue="1" operator="equal">
      <formula>"CR"</formula>
    </cfRule>
    <cfRule type="cellIs" dxfId="11678" priority="2891" stopIfTrue="1" operator="equal">
      <formula>"P-CR"</formula>
    </cfRule>
    <cfRule type="cellIs" dxfId="11677" priority="2892" stopIfTrue="1" operator="equal">
      <formula>"CR Pack"</formula>
    </cfRule>
    <cfRule type="cellIs" dxfId="11676" priority="2893" stopIfTrue="1" operator="equal">
      <formula>"WID new"</formula>
    </cfRule>
    <cfRule type="cellIs" dxfId="11675" priority="2894" stopIfTrue="1" operator="equal">
      <formula>"WID revised"</formula>
    </cfRule>
    <cfRule type="cellIs" dxfId="11674" priority="2895" stopIfTrue="1" operator="equal">
      <formula>"SID new"</formula>
    </cfRule>
    <cfRule type="cellIs" dxfId="11673" priority="2896" stopIfTrue="1" operator="equal">
      <formula>"SID revised"</formula>
    </cfRule>
  </conditionalFormatting>
  <conditionalFormatting sqref="F1205">
    <cfRule type="cellIs" dxfId="11672" priority="2879" stopIfTrue="1" operator="equal">
      <formula>"LS In"</formula>
    </cfRule>
    <cfRule type="cellIs" dxfId="11671" priority="2880" stopIfTrue="1" operator="equal">
      <formula>"LS OUT"</formula>
    </cfRule>
    <cfRule type="cellIs" dxfId="11670" priority="2881" stopIfTrue="1" operator="equal">
      <formula>"CR"</formula>
    </cfRule>
    <cfRule type="cellIs" dxfId="11669" priority="2882" stopIfTrue="1" operator="equal">
      <formula>"P-CR"</formula>
    </cfRule>
    <cfRule type="cellIs" dxfId="11668" priority="2883" stopIfTrue="1" operator="equal">
      <formula>"CR Pack"</formula>
    </cfRule>
    <cfRule type="cellIs" dxfId="11667" priority="2884" stopIfTrue="1" operator="equal">
      <formula>"WID new"</formula>
    </cfRule>
    <cfRule type="cellIs" dxfId="11666" priority="2885" stopIfTrue="1" operator="equal">
      <formula>"WID revised"</formula>
    </cfRule>
    <cfRule type="cellIs" dxfId="11665" priority="2886" stopIfTrue="1" operator="equal">
      <formula>"SID new"</formula>
    </cfRule>
    <cfRule type="cellIs" dxfId="11664" priority="2887" stopIfTrue="1" operator="equal">
      <formula>"SID revised"</formula>
    </cfRule>
  </conditionalFormatting>
  <conditionalFormatting sqref="F1083">
    <cfRule type="cellIs" dxfId="11663" priority="2870" stopIfTrue="1" operator="equal">
      <formula>"LS In"</formula>
    </cfRule>
    <cfRule type="cellIs" dxfId="11662" priority="2871" stopIfTrue="1" operator="equal">
      <formula>"LS OUT"</formula>
    </cfRule>
    <cfRule type="cellIs" dxfId="11661" priority="2872" stopIfTrue="1" operator="equal">
      <formula>"CR"</formula>
    </cfRule>
    <cfRule type="cellIs" dxfId="11660" priority="2873" stopIfTrue="1" operator="equal">
      <formula>"P-CR"</formula>
    </cfRule>
    <cfRule type="cellIs" dxfId="11659" priority="2874" stopIfTrue="1" operator="equal">
      <formula>"CR Pack"</formula>
    </cfRule>
    <cfRule type="cellIs" dxfId="11658" priority="2875" stopIfTrue="1" operator="equal">
      <formula>"WID new"</formula>
    </cfRule>
    <cfRule type="cellIs" dxfId="11657" priority="2876" stopIfTrue="1" operator="equal">
      <formula>"WID revised"</formula>
    </cfRule>
    <cfRule type="cellIs" dxfId="11656" priority="2877" stopIfTrue="1" operator="equal">
      <formula>"SID new"</formula>
    </cfRule>
    <cfRule type="cellIs" dxfId="11655" priority="2878" stopIfTrue="1" operator="equal">
      <formula>"SID revised"</formula>
    </cfRule>
  </conditionalFormatting>
  <conditionalFormatting sqref="F1072">
    <cfRule type="cellIs" dxfId="11654" priority="2861" stopIfTrue="1" operator="equal">
      <formula>"LS In"</formula>
    </cfRule>
    <cfRule type="cellIs" dxfId="11653" priority="2862" stopIfTrue="1" operator="equal">
      <formula>"LS OUT"</formula>
    </cfRule>
    <cfRule type="cellIs" dxfId="11652" priority="2863" stopIfTrue="1" operator="equal">
      <formula>"CR"</formula>
    </cfRule>
    <cfRule type="cellIs" dxfId="11651" priority="2864" stopIfTrue="1" operator="equal">
      <formula>"P-CR"</formula>
    </cfRule>
    <cfRule type="cellIs" dxfId="11650" priority="2865" stopIfTrue="1" operator="equal">
      <formula>"CR Pack"</formula>
    </cfRule>
    <cfRule type="cellIs" dxfId="11649" priority="2866" stopIfTrue="1" operator="equal">
      <formula>"WID new"</formula>
    </cfRule>
    <cfRule type="cellIs" dxfId="11648" priority="2867" stopIfTrue="1" operator="equal">
      <formula>"WID revised"</formula>
    </cfRule>
    <cfRule type="cellIs" dxfId="11647" priority="2868" stopIfTrue="1" operator="equal">
      <formula>"SID new"</formula>
    </cfRule>
    <cfRule type="cellIs" dxfId="11646" priority="2869" stopIfTrue="1" operator="equal">
      <formula>"SID revised"</formula>
    </cfRule>
  </conditionalFormatting>
  <conditionalFormatting sqref="F1586">
    <cfRule type="cellIs" dxfId="11645" priority="2852" stopIfTrue="1" operator="equal">
      <formula>"LS In"</formula>
    </cfRule>
    <cfRule type="cellIs" dxfId="11644" priority="2853" stopIfTrue="1" operator="equal">
      <formula>"LS OUT"</formula>
    </cfRule>
    <cfRule type="cellIs" dxfId="11643" priority="2854" stopIfTrue="1" operator="equal">
      <formula>"CR"</formula>
    </cfRule>
    <cfRule type="cellIs" dxfId="11642" priority="2855" stopIfTrue="1" operator="equal">
      <formula>"P-CR"</formula>
    </cfRule>
    <cfRule type="cellIs" dxfId="11641" priority="2856" stopIfTrue="1" operator="equal">
      <formula>"CR Pack"</formula>
    </cfRule>
    <cfRule type="cellIs" dxfId="11640" priority="2857" stopIfTrue="1" operator="equal">
      <formula>"WID new"</formula>
    </cfRule>
    <cfRule type="cellIs" dxfId="11639" priority="2858" stopIfTrue="1" operator="equal">
      <formula>"WID revised"</formula>
    </cfRule>
    <cfRule type="cellIs" dxfId="11638" priority="2859" stopIfTrue="1" operator="equal">
      <formula>"SID new"</formula>
    </cfRule>
    <cfRule type="cellIs" dxfId="11637" priority="2860" stopIfTrue="1" operator="equal">
      <formula>"SID revised"</formula>
    </cfRule>
  </conditionalFormatting>
  <conditionalFormatting sqref="F1587">
    <cfRule type="cellIs" dxfId="11636" priority="2843" stopIfTrue="1" operator="equal">
      <formula>"LS In"</formula>
    </cfRule>
    <cfRule type="cellIs" dxfId="11635" priority="2844" stopIfTrue="1" operator="equal">
      <formula>"LS OUT"</formula>
    </cfRule>
    <cfRule type="cellIs" dxfId="11634" priority="2845" stopIfTrue="1" operator="equal">
      <formula>"CR"</formula>
    </cfRule>
    <cfRule type="cellIs" dxfId="11633" priority="2846" stopIfTrue="1" operator="equal">
      <formula>"P-CR"</formula>
    </cfRule>
    <cfRule type="cellIs" dxfId="11632" priority="2847" stopIfTrue="1" operator="equal">
      <formula>"CR Pack"</formula>
    </cfRule>
    <cfRule type="cellIs" dxfId="11631" priority="2848" stopIfTrue="1" operator="equal">
      <formula>"WID new"</formula>
    </cfRule>
    <cfRule type="cellIs" dxfId="11630" priority="2849" stopIfTrue="1" operator="equal">
      <formula>"WID revised"</formula>
    </cfRule>
    <cfRule type="cellIs" dxfId="11629" priority="2850" stopIfTrue="1" operator="equal">
      <formula>"SID new"</formula>
    </cfRule>
    <cfRule type="cellIs" dxfId="11628" priority="2851" stopIfTrue="1" operator="equal">
      <formula>"SID revised"</formula>
    </cfRule>
  </conditionalFormatting>
  <conditionalFormatting sqref="F1588">
    <cfRule type="cellIs" dxfId="11627" priority="2834" stopIfTrue="1" operator="equal">
      <formula>"LS In"</formula>
    </cfRule>
    <cfRule type="cellIs" dxfId="11626" priority="2835" stopIfTrue="1" operator="equal">
      <formula>"LS OUT"</formula>
    </cfRule>
    <cfRule type="cellIs" dxfId="11625" priority="2836" stopIfTrue="1" operator="equal">
      <formula>"CR"</formula>
    </cfRule>
    <cfRule type="cellIs" dxfId="11624" priority="2837" stopIfTrue="1" operator="equal">
      <formula>"P-CR"</formula>
    </cfRule>
    <cfRule type="cellIs" dxfId="11623" priority="2838" stopIfTrue="1" operator="equal">
      <formula>"CR Pack"</formula>
    </cfRule>
    <cfRule type="cellIs" dxfId="11622" priority="2839" stopIfTrue="1" operator="equal">
      <formula>"WID new"</formula>
    </cfRule>
    <cfRule type="cellIs" dxfId="11621" priority="2840" stopIfTrue="1" operator="equal">
      <formula>"WID revised"</formula>
    </cfRule>
    <cfRule type="cellIs" dxfId="11620" priority="2841" stopIfTrue="1" operator="equal">
      <formula>"SID new"</formula>
    </cfRule>
    <cfRule type="cellIs" dxfId="11619" priority="2842" stopIfTrue="1" operator="equal">
      <formula>"SID revised"</formula>
    </cfRule>
  </conditionalFormatting>
  <conditionalFormatting sqref="F1589">
    <cfRule type="cellIs" dxfId="11618" priority="2825" stopIfTrue="1" operator="equal">
      <formula>"LS In"</formula>
    </cfRule>
    <cfRule type="cellIs" dxfId="11617" priority="2826" stopIfTrue="1" operator="equal">
      <formula>"LS OUT"</formula>
    </cfRule>
    <cfRule type="cellIs" dxfId="11616" priority="2827" stopIfTrue="1" operator="equal">
      <formula>"CR"</formula>
    </cfRule>
    <cfRule type="cellIs" dxfId="11615" priority="2828" stopIfTrue="1" operator="equal">
      <formula>"P-CR"</formula>
    </cfRule>
    <cfRule type="cellIs" dxfId="11614" priority="2829" stopIfTrue="1" operator="equal">
      <formula>"CR Pack"</formula>
    </cfRule>
    <cfRule type="cellIs" dxfId="11613" priority="2830" stopIfTrue="1" operator="equal">
      <formula>"WID new"</formula>
    </cfRule>
    <cfRule type="cellIs" dxfId="11612" priority="2831" stopIfTrue="1" operator="equal">
      <formula>"WID revised"</formula>
    </cfRule>
    <cfRule type="cellIs" dxfId="11611" priority="2832" stopIfTrue="1" operator="equal">
      <formula>"SID new"</formula>
    </cfRule>
    <cfRule type="cellIs" dxfId="11610" priority="2833" stopIfTrue="1" operator="equal">
      <formula>"SID revised"</formula>
    </cfRule>
  </conditionalFormatting>
  <conditionalFormatting sqref="F1591">
    <cfRule type="cellIs" dxfId="11609" priority="2816" stopIfTrue="1" operator="equal">
      <formula>"LS In"</formula>
    </cfRule>
    <cfRule type="cellIs" dxfId="11608" priority="2817" stopIfTrue="1" operator="equal">
      <formula>"LS OUT"</formula>
    </cfRule>
    <cfRule type="cellIs" dxfId="11607" priority="2818" stopIfTrue="1" operator="equal">
      <formula>"CR"</formula>
    </cfRule>
    <cfRule type="cellIs" dxfId="11606" priority="2819" stopIfTrue="1" operator="equal">
      <formula>"P-CR"</formula>
    </cfRule>
    <cfRule type="cellIs" dxfId="11605" priority="2820" stopIfTrue="1" operator="equal">
      <formula>"CR Pack"</formula>
    </cfRule>
    <cfRule type="cellIs" dxfId="11604" priority="2821" stopIfTrue="1" operator="equal">
      <formula>"WID new"</formula>
    </cfRule>
    <cfRule type="cellIs" dxfId="11603" priority="2822" stopIfTrue="1" operator="equal">
      <formula>"WID revised"</formula>
    </cfRule>
    <cfRule type="cellIs" dxfId="11602" priority="2823" stopIfTrue="1" operator="equal">
      <formula>"SID new"</formula>
    </cfRule>
    <cfRule type="cellIs" dxfId="11601" priority="2824" stopIfTrue="1" operator="equal">
      <formula>"SID revised"</formula>
    </cfRule>
  </conditionalFormatting>
  <conditionalFormatting sqref="F1592">
    <cfRule type="cellIs" dxfId="11600" priority="2807" stopIfTrue="1" operator="equal">
      <formula>"LS In"</formula>
    </cfRule>
    <cfRule type="cellIs" dxfId="11599" priority="2808" stopIfTrue="1" operator="equal">
      <formula>"LS OUT"</formula>
    </cfRule>
    <cfRule type="cellIs" dxfId="11598" priority="2809" stopIfTrue="1" operator="equal">
      <formula>"CR"</formula>
    </cfRule>
    <cfRule type="cellIs" dxfId="11597" priority="2810" stopIfTrue="1" operator="equal">
      <formula>"P-CR"</formula>
    </cfRule>
    <cfRule type="cellIs" dxfId="11596" priority="2811" stopIfTrue="1" operator="equal">
      <formula>"CR Pack"</formula>
    </cfRule>
    <cfRule type="cellIs" dxfId="11595" priority="2812" stopIfTrue="1" operator="equal">
      <formula>"WID new"</formula>
    </cfRule>
    <cfRule type="cellIs" dxfId="11594" priority="2813" stopIfTrue="1" operator="equal">
      <formula>"WID revised"</formula>
    </cfRule>
    <cfRule type="cellIs" dxfId="11593" priority="2814" stopIfTrue="1" operator="equal">
      <formula>"SID new"</formula>
    </cfRule>
    <cfRule type="cellIs" dxfId="11592" priority="2815" stopIfTrue="1" operator="equal">
      <formula>"SID revised"</formula>
    </cfRule>
  </conditionalFormatting>
  <conditionalFormatting sqref="F1592">
    <cfRule type="cellIs" dxfId="11591" priority="2798" stopIfTrue="1" operator="equal">
      <formula>"LS In"</formula>
    </cfRule>
    <cfRule type="cellIs" dxfId="11590" priority="2799" stopIfTrue="1" operator="equal">
      <formula>"LS OUT"</formula>
    </cfRule>
    <cfRule type="cellIs" dxfId="11589" priority="2800" stopIfTrue="1" operator="equal">
      <formula>"CR"</formula>
    </cfRule>
    <cfRule type="cellIs" dxfId="11588" priority="2801" stopIfTrue="1" operator="equal">
      <formula>"P-CR"</formula>
    </cfRule>
    <cfRule type="cellIs" dxfId="11587" priority="2802" stopIfTrue="1" operator="equal">
      <formula>"CR Pack"</formula>
    </cfRule>
    <cfRule type="cellIs" dxfId="11586" priority="2803" stopIfTrue="1" operator="equal">
      <formula>"WID new"</formula>
    </cfRule>
    <cfRule type="cellIs" dxfId="11585" priority="2804" stopIfTrue="1" operator="equal">
      <formula>"WID revised"</formula>
    </cfRule>
    <cfRule type="cellIs" dxfId="11584" priority="2805" stopIfTrue="1" operator="equal">
      <formula>"SID new"</formula>
    </cfRule>
    <cfRule type="cellIs" dxfId="11583" priority="2806" stopIfTrue="1" operator="equal">
      <formula>"SID revised"</formula>
    </cfRule>
  </conditionalFormatting>
  <conditionalFormatting sqref="F1592">
    <cfRule type="cellIs" dxfId="11582" priority="2789" stopIfTrue="1" operator="equal">
      <formula>"LS In"</formula>
    </cfRule>
    <cfRule type="cellIs" dxfId="11581" priority="2790" stopIfTrue="1" operator="equal">
      <formula>"LS OUT"</formula>
    </cfRule>
    <cfRule type="cellIs" dxfId="11580" priority="2791" stopIfTrue="1" operator="equal">
      <formula>"CR"</formula>
    </cfRule>
    <cfRule type="cellIs" dxfId="11579" priority="2792" stopIfTrue="1" operator="equal">
      <formula>"P-CR"</formula>
    </cfRule>
    <cfRule type="cellIs" dxfId="11578" priority="2793" stopIfTrue="1" operator="equal">
      <formula>"CR Pack"</formula>
    </cfRule>
    <cfRule type="cellIs" dxfId="11577" priority="2794" stopIfTrue="1" operator="equal">
      <formula>"WID new"</formula>
    </cfRule>
    <cfRule type="cellIs" dxfId="11576" priority="2795" stopIfTrue="1" operator="equal">
      <formula>"WID revised"</formula>
    </cfRule>
    <cfRule type="cellIs" dxfId="11575" priority="2796" stopIfTrue="1" operator="equal">
      <formula>"SID new"</formula>
    </cfRule>
    <cfRule type="cellIs" dxfId="11574" priority="2797" stopIfTrue="1" operator="equal">
      <formula>"SID revised"</formula>
    </cfRule>
  </conditionalFormatting>
  <conditionalFormatting sqref="F1593">
    <cfRule type="cellIs" dxfId="11573" priority="2780" stopIfTrue="1" operator="equal">
      <formula>"LS In"</formula>
    </cfRule>
    <cfRule type="cellIs" dxfId="11572" priority="2781" stopIfTrue="1" operator="equal">
      <formula>"LS OUT"</formula>
    </cfRule>
    <cfRule type="cellIs" dxfId="11571" priority="2782" stopIfTrue="1" operator="equal">
      <formula>"CR"</formula>
    </cfRule>
    <cfRule type="cellIs" dxfId="11570" priority="2783" stopIfTrue="1" operator="equal">
      <formula>"P-CR"</formula>
    </cfRule>
    <cfRule type="cellIs" dxfId="11569" priority="2784" stopIfTrue="1" operator="equal">
      <formula>"CR Pack"</formula>
    </cfRule>
    <cfRule type="cellIs" dxfId="11568" priority="2785" stopIfTrue="1" operator="equal">
      <formula>"WID new"</formula>
    </cfRule>
    <cfRule type="cellIs" dxfId="11567" priority="2786" stopIfTrue="1" operator="equal">
      <formula>"WID revised"</formula>
    </cfRule>
    <cfRule type="cellIs" dxfId="11566" priority="2787" stopIfTrue="1" operator="equal">
      <formula>"SID new"</formula>
    </cfRule>
    <cfRule type="cellIs" dxfId="11565" priority="2788" stopIfTrue="1" operator="equal">
      <formula>"SID revised"</formula>
    </cfRule>
  </conditionalFormatting>
  <conditionalFormatting sqref="F1593">
    <cfRule type="cellIs" dxfId="11564" priority="2771" stopIfTrue="1" operator="equal">
      <formula>"LS In"</formula>
    </cfRule>
    <cfRule type="cellIs" dxfId="11563" priority="2772" stopIfTrue="1" operator="equal">
      <formula>"LS OUT"</formula>
    </cfRule>
    <cfRule type="cellIs" dxfId="11562" priority="2773" stopIfTrue="1" operator="equal">
      <formula>"CR"</formula>
    </cfRule>
    <cfRule type="cellIs" dxfId="11561" priority="2774" stopIfTrue="1" operator="equal">
      <formula>"P-CR"</formula>
    </cfRule>
    <cfRule type="cellIs" dxfId="11560" priority="2775" stopIfTrue="1" operator="equal">
      <formula>"CR Pack"</formula>
    </cfRule>
    <cfRule type="cellIs" dxfId="11559" priority="2776" stopIfTrue="1" operator="equal">
      <formula>"WID new"</formula>
    </cfRule>
    <cfRule type="cellIs" dxfId="11558" priority="2777" stopIfTrue="1" operator="equal">
      <formula>"WID revised"</formula>
    </cfRule>
    <cfRule type="cellIs" dxfId="11557" priority="2778" stopIfTrue="1" operator="equal">
      <formula>"SID new"</formula>
    </cfRule>
    <cfRule type="cellIs" dxfId="11556" priority="2779" stopIfTrue="1" operator="equal">
      <formula>"SID revised"</formula>
    </cfRule>
  </conditionalFormatting>
  <conditionalFormatting sqref="F1594">
    <cfRule type="cellIs" dxfId="11555" priority="2762" stopIfTrue="1" operator="equal">
      <formula>"LS In"</formula>
    </cfRule>
    <cfRule type="cellIs" dxfId="11554" priority="2763" stopIfTrue="1" operator="equal">
      <formula>"LS OUT"</formula>
    </cfRule>
    <cfRule type="cellIs" dxfId="11553" priority="2764" stopIfTrue="1" operator="equal">
      <formula>"CR"</formula>
    </cfRule>
    <cfRule type="cellIs" dxfId="11552" priority="2765" stopIfTrue="1" operator="equal">
      <formula>"P-CR"</formula>
    </cfRule>
    <cfRule type="cellIs" dxfId="11551" priority="2766" stopIfTrue="1" operator="equal">
      <formula>"CR Pack"</formula>
    </cfRule>
    <cfRule type="cellIs" dxfId="11550" priority="2767" stopIfTrue="1" operator="equal">
      <formula>"WID new"</formula>
    </cfRule>
    <cfRule type="cellIs" dxfId="11549" priority="2768" stopIfTrue="1" operator="equal">
      <formula>"WID revised"</formula>
    </cfRule>
    <cfRule type="cellIs" dxfId="11548" priority="2769" stopIfTrue="1" operator="equal">
      <formula>"SID new"</formula>
    </cfRule>
    <cfRule type="cellIs" dxfId="11547" priority="2770" stopIfTrue="1" operator="equal">
      <formula>"SID revised"</formula>
    </cfRule>
  </conditionalFormatting>
  <conditionalFormatting sqref="F1594">
    <cfRule type="cellIs" dxfId="11546" priority="2753" stopIfTrue="1" operator="equal">
      <formula>"LS In"</formula>
    </cfRule>
    <cfRule type="cellIs" dxfId="11545" priority="2754" stopIfTrue="1" operator="equal">
      <formula>"LS OUT"</formula>
    </cfRule>
    <cfRule type="cellIs" dxfId="11544" priority="2755" stopIfTrue="1" operator="equal">
      <formula>"CR"</formula>
    </cfRule>
    <cfRule type="cellIs" dxfId="11543" priority="2756" stopIfTrue="1" operator="equal">
      <formula>"P-CR"</formula>
    </cfRule>
    <cfRule type="cellIs" dxfId="11542" priority="2757" stopIfTrue="1" operator="equal">
      <formula>"CR Pack"</formula>
    </cfRule>
    <cfRule type="cellIs" dxfId="11541" priority="2758" stopIfTrue="1" operator="equal">
      <formula>"WID new"</formula>
    </cfRule>
    <cfRule type="cellIs" dxfId="11540" priority="2759" stopIfTrue="1" operator="equal">
      <formula>"WID revised"</formula>
    </cfRule>
    <cfRule type="cellIs" dxfId="11539" priority="2760" stopIfTrue="1" operator="equal">
      <formula>"SID new"</formula>
    </cfRule>
    <cfRule type="cellIs" dxfId="11538" priority="2761" stopIfTrue="1" operator="equal">
      <formula>"SID revised"</formula>
    </cfRule>
  </conditionalFormatting>
  <conditionalFormatting sqref="F1594">
    <cfRule type="cellIs" dxfId="11537" priority="2744" stopIfTrue="1" operator="equal">
      <formula>"LS In"</formula>
    </cfRule>
    <cfRule type="cellIs" dxfId="11536" priority="2745" stopIfTrue="1" operator="equal">
      <formula>"LS OUT"</formula>
    </cfRule>
    <cfRule type="cellIs" dxfId="11535" priority="2746" stopIfTrue="1" operator="equal">
      <formula>"CR"</formula>
    </cfRule>
    <cfRule type="cellIs" dxfId="11534" priority="2747" stopIfTrue="1" operator="equal">
      <formula>"P-CR"</formula>
    </cfRule>
    <cfRule type="cellIs" dxfId="11533" priority="2748" stopIfTrue="1" operator="equal">
      <formula>"CR Pack"</formula>
    </cfRule>
    <cfRule type="cellIs" dxfId="11532" priority="2749" stopIfTrue="1" operator="equal">
      <formula>"WID new"</formula>
    </cfRule>
    <cfRule type="cellIs" dxfId="11531" priority="2750" stopIfTrue="1" operator="equal">
      <formula>"WID revised"</formula>
    </cfRule>
    <cfRule type="cellIs" dxfId="11530" priority="2751" stopIfTrue="1" operator="equal">
      <formula>"SID new"</formula>
    </cfRule>
    <cfRule type="cellIs" dxfId="11529" priority="2752" stopIfTrue="1" operator="equal">
      <formula>"SID revised"</formula>
    </cfRule>
  </conditionalFormatting>
  <conditionalFormatting sqref="F1594">
    <cfRule type="cellIs" dxfId="11528" priority="2735" stopIfTrue="1" operator="equal">
      <formula>"LS In"</formula>
    </cfRule>
    <cfRule type="cellIs" dxfId="11527" priority="2736" stopIfTrue="1" operator="equal">
      <formula>"LS OUT"</formula>
    </cfRule>
    <cfRule type="cellIs" dxfId="11526" priority="2737" stopIfTrue="1" operator="equal">
      <formula>"CR"</formula>
    </cfRule>
    <cfRule type="cellIs" dxfId="11525" priority="2738" stopIfTrue="1" operator="equal">
      <formula>"P-CR"</formula>
    </cfRule>
    <cfRule type="cellIs" dxfId="11524" priority="2739" stopIfTrue="1" operator="equal">
      <formula>"CR Pack"</formula>
    </cfRule>
    <cfRule type="cellIs" dxfId="11523" priority="2740" stopIfTrue="1" operator="equal">
      <formula>"WID new"</formula>
    </cfRule>
    <cfRule type="cellIs" dxfId="11522" priority="2741" stopIfTrue="1" operator="equal">
      <formula>"WID revised"</formula>
    </cfRule>
    <cfRule type="cellIs" dxfId="11521" priority="2742" stopIfTrue="1" operator="equal">
      <formula>"SID new"</formula>
    </cfRule>
    <cfRule type="cellIs" dxfId="11520" priority="2743" stopIfTrue="1" operator="equal">
      <formula>"SID revised"</formula>
    </cfRule>
  </conditionalFormatting>
  <conditionalFormatting sqref="F1595">
    <cfRule type="cellIs" dxfId="11519" priority="2726" stopIfTrue="1" operator="equal">
      <formula>"LS In"</formula>
    </cfRule>
    <cfRule type="cellIs" dxfId="11518" priority="2727" stopIfTrue="1" operator="equal">
      <formula>"LS OUT"</formula>
    </cfRule>
    <cfRule type="cellIs" dxfId="11517" priority="2728" stopIfTrue="1" operator="equal">
      <formula>"CR"</formula>
    </cfRule>
    <cfRule type="cellIs" dxfId="11516" priority="2729" stopIfTrue="1" operator="equal">
      <formula>"P-CR"</formula>
    </cfRule>
    <cfRule type="cellIs" dxfId="11515" priority="2730" stopIfTrue="1" operator="equal">
      <formula>"CR Pack"</formula>
    </cfRule>
    <cfRule type="cellIs" dxfId="11514" priority="2731" stopIfTrue="1" operator="equal">
      <formula>"WID new"</formula>
    </cfRule>
    <cfRule type="cellIs" dxfId="11513" priority="2732" stopIfTrue="1" operator="equal">
      <formula>"WID revised"</formula>
    </cfRule>
    <cfRule type="cellIs" dxfId="11512" priority="2733" stopIfTrue="1" operator="equal">
      <formula>"SID new"</formula>
    </cfRule>
    <cfRule type="cellIs" dxfId="11511" priority="2734" stopIfTrue="1" operator="equal">
      <formula>"SID revised"</formula>
    </cfRule>
  </conditionalFormatting>
  <conditionalFormatting sqref="F1595">
    <cfRule type="cellIs" dxfId="11510" priority="2717" stopIfTrue="1" operator="equal">
      <formula>"LS In"</formula>
    </cfRule>
    <cfRule type="cellIs" dxfId="11509" priority="2718" stopIfTrue="1" operator="equal">
      <formula>"LS OUT"</formula>
    </cfRule>
    <cfRule type="cellIs" dxfId="11508" priority="2719" stopIfTrue="1" operator="equal">
      <formula>"CR"</formula>
    </cfRule>
    <cfRule type="cellIs" dxfId="11507" priority="2720" stopIfTrue="1" operator="equal">
      <formula>"P-CR"</formula>
    </cfRule>
    <cfRule type="cellIs" dxfId="11506" priority="2721" stopIfTrue="1" operator="equal">
      <formula>"CR Pack"</formula>
    </cfRule>
    <cfRule type="cellIs" dxfId="11505" priority="2722" stopIfTrue="1" operator="equal">
      <formula>"WID new"</formula>
    </cfRule>
    <cfRule type="cellIs" dxfId="11504" priority="2723" stopIfTrue="1" operator="equal">
      <formula>"WID revised"</formula>
    </cfRule>
    <cfRule type="cellIs" dxfId="11503" priority="2724" stopIfTrue="1" operator="equal">
      <formula>"SID new"</formula>
    </cfRule>
    <cfRule type="cellIs" dxfId="11502" priority="2725" stopIfTrue="1" operator="equal">
      <formula>"SID revised"</formula>
    </cfRule>
  </conditionalFormatting>
  <conditionalFormatting sqref="F1595">
    <cfRule type="cellIs" dxfId="11501" priority="2708" stopIfTrue="1" operator="equal">
      <formula>"LS In"</formula>
    </cfRule>
    <cfRule type="cellIs" dxfId="11500" priority="2709" stopIfTrue="1" operator="equal">
      <formula>"LS OUT"</formula>
    </cfRule>
    <cfRule type="cellIs" dxfId="11499" priority="2710" stopIfTrue="1" operator="equal">
      <formula>"CR"</formula>
    </cfRule>
    <cfRule type="cellIs" dxfId="11498" priority="2711" stopIfTrue="1" operator="equal">
      <formula>"P-CR"</formula>
    </cfRule>
    <cfRule type="cellIs" dxfId="11497" priority="2712" stopIfTrue="1" operator="equal">
      <formula>"CR Pack"</formula>
    </cfRule>
    <cfRule type="cellIs" dxfId="11496" priority="2713" stopIfTrue="1" operator="equal">
      <formula>"WID new"</formula>
    </cfRule>
    <cfRule type="cellIs" dxfId="11495" priority="2714" stopIfTrue="1" operator="equal">
      <formula>"WID revised"</formula>
    </cfRule>
    <cfRule type="cellIs" dxfId="11494" priority="2715" stopIfTrue="1" operator="equal">
      <formula>"SID new"</formula>
    </cfRule>
    <cfRule type="cellIs" dxfId="11493" priority="2716" stopIfTrue="1" operator="equal">
      <formula>"SID revised"</formula>
    </cfRule>
  </conditionalFormatting>
  <conditionalFormatting sqref="F1596">
    <cfRule type="cellIs" dxfId="11492" priority="2699" stopIfTrue="1" operator="equal">
      <formula>"LS In"</formula>
    </cfRule>
    <cfRule type="cellIs" dxfId="11491" priority="2700" stopIfTrue="1" operator="equal">
      <formula>"LS OUT"</formula>
    </cfRule>
    <cfRule type="cellIs" dxfId="11490" priority="2701" stopIfTrue="1" operator="equal">
      <formula>"CR"</formula>
    </cfRule>
    <cfRule type="cellIs" dxfId="11489" priority="2702" stopIfTrue="1" operator="equal">
      <formula>"P-CR"</formula>
    </cfRule>
    <cfRule type="cellIs" dxfId="11488" priority="2703" stopIfTrue="1" operator="equal">
      <formula>"CR Pack"</formula>
    </cfRule>
    <cfRule type="cellIs" dxfId="11487" priority="2704" stopIfTrue="1" operator="equal">
      <formula>"WID new"</formula>
    </cfRule>
    <cfRule type="cellIs" dxfId="11486" priority="2705" stopIfTrue="1" operator="equal">
      <formula>"WID revised"</formula>
    </cfRule>
    <cfRule type="cellIs" dxfId="11485" priority="2706" stopIfTrue="1" operator="equal">
      <formula>"SID new"</formula>
    </cfRule>
    <cfRule type="cellIs" dxfId="11484" priority="2707" stopIfTrue="1" operator="equal">
      <formula>"SID revised"</formula>
    </cfRule>
  </conditionalFormatting>
  <conditionalFormatting sqref="F1597">
    <cfRule type="cellIs" dxfId="11483" priority="2690" stopIfTrue="1" operator="equal">
      <formula>"LS In"</formula>
    </cfRule>
    <cfRule type="cellIs" dxfId="11482" priority="2691" stopIfTrue="1" operator="equal">
      <formula>"LS OUT"</formula>
    </cfRule>
    <cfRule type="cellIs" dxfId="11481" priority="2692" stopIfTrue="1" operator="equal">
      <formula>"CR"</formula>
    </cfRule>
    <cfRule type="cellIs" dxfId="11480" priority="2693" stopIfTrue="1" operator="equal">
      <formula>"P-CR"</formula>
    </cfRule>
    <cfRule type="cellIs" dxfId="11479" priority="2694" stopIfTrue="1" operator="equal">
      <formula>"CR Pack"</formula>
    </cfRule>
    <cfRule type="cellIs" dxfId="11478" priority="2695" stopIfTrue="1" operator="equal">
      <formula>"WID new"</formula>
    </cfRule>
    <cfRule type="cellIs" dxfId="11477" priority="2696" stopIfTrue="1" operator="equal">
      <formula>"WID revised"</formula>
    </cfRule>
    <cfRule type="cellIs" dxfId="11476" priority="2697" stopIfTrue="1" operator="equal">
      <formula>"SID new"</formula>
    </cfRule>
    <cfRule type="cellIs" dxfId="11475" priority="2698" stopIfTrue="1" operator="equal">
      <formula>"SID revised"</formula>
    </cfRule>
  </conditionalFormatting>
  <conditionalFormatting sqref="F1597">
    <cfRule type="cellIs" dxfId="11474" priority="2681" stopIfTrue="1" operator="equal">
      <formula>"LS In"</formula>
    </cfRule>
    <cfRule type="cellIs" dxfId="11473" priority="2682" stopIfTrue="1" operator="equal">
      <formula>"LS OUT"</formula>
    </cfRule>
    <cfRule type="cellIs" dxfId="11472" priority="2683" stopIfTrue="1" operator="equal">
      <formula>"CR"</formula>
    </cfRule>
    <cfRule type="cellIs" dxfId="11471" priority="2684" stopIfTrue="1" operator="equal">
      <formula>"P-CR"</formula>
    </cfRule>
    <cfRule type="cellIs" dxfId="11470" priority="2685" stopIfTrue="1" operator="equal">
      <formula>"CR Pack"</formula>
    </cfRule>
    <cfRule type="cellIs" dxfId="11469" priority="2686" stopIfTrue="1" operator="equal">
      <formula>"WID new"</formula>
    </cfRule>
    <cfRule type="cellIs" dxfId="11468" priority="2687" stopIfTrue="1" operator="equal">
      <formula>"WID revised"</formula>
    </cfRule>
    <cfRule type="cellIs" dxfId="11467" priority="2688" stopIfTrue="1" operator="equal">
      <formula>"SID new"</formula>
    </cfRule>
    <cfRule type="cellIs" dxfId="11466" priority="2689" stopIfTrue="1" operator="equal">
      <formula>"SID revised"</formula>
    </cfRule>
  </conditionalFormatting>
  <conditionalFormatting sqref="F1598">
    <cfRule type="cellIs" dxfId="11465" priority="2672" stopIfTrue="1" operator="equal">
      <formula>"LS In"</formula>
    </cfRule>
    <cfRule type="cellIs" dxfId="11464" priority="2673" stopIfTrue="1" operator="equal">
      <formula>"LS OUT"</formula>
    </cfRule>
    <cfRule type="cellIs" dxfId="11463" priority="2674" stopIfTrue="1" operator="equal">
      <formula>"CR"</formula>
    </cfRule>
    <cfRule type="cellIs" dxfId="11462" priority="2675" stopIfTrue="1" operator="equal">
      <formula>"P-CR"</formula>
    </cfRule>
    <cfRule type="cellIs" dxfId="11461" priority="2676" stopIfTrue="1" operator="equal">
      <formula>"CR Pack"</formula>
    </cfRule>
    <cfRule type="cellIs" dxfId="11460" priority="2677" stopIfTrue="1" operator="equal">
      <formula>"WID new"</formula>
    </cfRule>
    <cfRule type="cellIs" dxfId="11459" priority="2678" stopIfTrue="1" operator="equal">
      <formula>"WID revised"</formula>
    </cfRule>
    <cfRule type="cellIs" dxfId="11458" priority="2679" stopIfTrue="1" operator="equal">
      <formula>"SID new"</formula>
    </cfRule>
    <cfRule type="cellIs" dxfId="11457" priority="2680" stopIfTrue="1" operator="equal">
      <formula>"SID revised"</formula>
    </cfRule>
  </conditionalFormatting>
  <conditionalFormatting sqref="F1599">
    <cfRule type="cellIs" dxfId="11456" priority="2663" stopIfTrue="1" operator="equal">
      <formula>"LS In"</formula>
    </cfRule>
    <cfRule type="cellIs" dxfId="11455" priority="2664" stopIfTrue="1" operator="equal">
      <formula>"LS OUT"</formula>
    </cfRule>
    <cfRule type="cellIs" dxfId="11454" priority="2665" stopIfTrue="1" operator="equal">
      <formula>"CR"</formula>
    </cfRule>
    <cfRule type="cellIs" dxfId="11453" priority="2666" stopIfTrue="1" operator="equal">
      <formula>"P-CR"</formula>
    </cfRule>
    <cfRule type="cellIs" dxfId="11452" priority="2667" stopIfTrue="1" operator="equal">
      <formula>"CR Pack"</formula>
    </cfRule>
    <cfRule type="cellIs" dxfId="11451" priority="2668" stopIfTrue="1" operator="equal">
      <formula>"WID new"</formula>
    </cfRule>
    <cfRule type="cellIs" dxfId="11450" priority="2669" stopIfTrue="1" operator="equal">
      <formula>"WID revised"</formula>
    </cfRule>
    <cfRule type="cellIs" dxfId="11449" priority="2670" stopIfTrue="1" operator="equal">
      <formula>"SID new"</formula>
    </cfRule>
    <cfRule type="cellIs" dxfId="11448" priority="2671" stopIfTrue="1" operator="equal">
      <formula>"SID revised"</formula>
    </cfRule>
  </conditionalFormatting>
  <conditionalFormatting sqref="F1599">
    <cfRule type="cellIs" dxfId="11447" priority="2654" stopIfTrue="1" operator="equal">
      <formula>"LS In"</formula>
    </cfRule>
    <cfRule type="cellIs" dxfId="11446" priority="2655" stopIfTrue="1" operator="equal">
      <formula>"LS OUT"</formula>
    </cfRule>
    <cfRule type="cellIs" dxfId="11445" priority="2656" stopIfTrue="1" operator="equal">
      <formula>"CR"</formula>
    </cfRule>
    <cfRule type="cellIs" dxfId="11444" priority="2657" stopIfTrue="1" operator="equal">
      <formula>"P-CR"</formula>
    </cfRule>
    <cfRule type="cellIs" dxfId="11443" priority="2658" stopIfTrue="1" operator="equal">
      <formula>"CR Pack"</formula>
    </cfRule>
    <cfRule type="cellIs" dxfId="11442" priority="2659" stopIfTrue="1" operator="equal">
      <formula>"WID new"</formula>
    </cfRule>
    <cfRule type="cellIs" dxfId="11441" priority="2660" stopIfTrue="1" operator="equal">
      <formula>"WID revised"</formula>
    </cfRule>
    <cfRule type="cellIs" dxfId="11440" priority="2661" stopIfTrue="1" operator="equal">
      <formula>"SID new"</formula>
    </cfRule>
    <cfRule type="cellIs" dxfId="11439" priority="2662" stopIfTrue="1" operator="equal">
      <formula>"SID revised"</formula>
    </cfRule>
  </conditionalFormatting>
  <conditionalFormatting sqref="F1621">
    <cfRule type="cellIs" dxfId="11438" priority="2645" stopIfTrue="1" operator="equal">
      <formula>"LS In"</formula>
    </cfRule>
    <cfRule type="cellIs" dxfId="11437" priority="2646" stopIfTrue="1" operator="equal">
      <formula>"LS OUT"</formula>
    </cfRule>
    <cfRule type="cellIs" dxfId="11436" priority="2647" stopIfTrue="1" operator="equal">
      <formula>"CR"</formula>
    </cfRule>
    <cfRule type="cellIs" dxfId="11435" priority="2648" stopIfTrue="1" operator="equal">
      <formula>"P-CR"</formula>
    </cfRule>
    <cfRule type="cellIs" dxfId="11434" priority="2649" stopIfTrue="1" operator="equal">
      <formula>"CR Pack"</formula>
    </cfRule>
    <cfRule type="cellIs" dxfId="11433" priority="2650" stopIfTrue="1" operator="equal">
      <formula>"WID new"</formula>
    </cfRule>
    <cfRule type="cellIs" dxfId="11432" priority="2651" stopIfTrue="1" operator="equal">
      <formula>"WID revised"</formula>
    </cfRule>
    <cfRule type="cellIs" dxfId="11431" priority="2652" stopIfTrue="1" operator="equal">
      <formula>"SID new"</formula>
    </cfRule>
    <cfRule type="cellIs" dxfId="11430" priority="2653" stopIfTrue="1" operator="equal">
      <formula>"SID revised"</formula>
    </cfRule>
  </conditionalFormatting>
  <conditionalFormatting sqref="F1622">
    <cfRule type="cellIs" dxfId="11429" priority="2636" stopIfTrue="1" operator="equal">
      <formula>"LS In"</formula>
    </cfRule>
    <cfRule type="cellIs" dxfId="11428" priority="2637" stopIfTrue="1" operator="equal">
      <formula>"LS OUT"</formula>
    </cfRule>
    <cfRule type="cellIs" dxfId="11427" priority="2638" stopIfTrue="1" operator="equal">
      <formula>"CR"</formula>
    </cfRule>
    <cfRule type="cellIs" dxfId="11426" priority="2639" stopIfTrue="1" operator="equal">
      <formula>"P-CR"</formula>
    </cfRule>
    <cfRule type="cellIs" dxfId="11425" priority="2640" stopIfTrue="1" operator="equal">
      <formula>"CR Pack"</formula>
    </cfRule>
    <cfRule type="cellIs" dxfId="11424" priority="2641" stopIfTrue="1" operator="equal">
      <formula>"WID new"</formula>
    </cfRule>
    <cfRule type="cellIs" dxfId="11423" priority="2642" stopIfTrue="1" operator="equal">
      <formula>"WID revised"</formula>
    </cfRule>
    <cfRule type="cellIs" dxfId="11422" priority="2643" stopIfTrue="1" operator="equal">
      <formula>"SID new"</formula>
    </cfRule>
    <cfRule type="cellIs" dxfId="11421" priority="2644" stopIfTrue="1" operator="equal">
      <formula>"SID revised"</formula>
    </cfRule>
  </conditionalFormatting>
  <conditionalFormatting sqref="F1622">
    <cfRule type="cellIs" dxfId="11420" priority="2627" stopIfTrue="1" operator="equal">
      <formula>"LS In"</formula>
    </cfRule>
    <cfRule type="cellIs" dxfId="11419" priority="2628" stopIfTrue="1" operator="equal">
      <formula>"LS OUT"</formula>
    </cfRule>
    <cfRule type="cellIs" dxfId="11418" priority="2629" stopIfTrue="1" operator="equal">
      <formula>"CR"</formula>
    </cfRule>
    <cfRule type="cellIs" dxfId="11417" priority="2630" stopIfTrue="1" operator="equal">
      <formula>"P-CR"</formula>
    </cfRule>
    <cfRule type="cellIs" dxfId="11416" priority="2631" stopIfTrue="1" operator="equal">
      <formula>"CR Pack"</formula>
    </cfRule>
    <cfRule type="cellIs" dxfId="11415" priority="2632" stopIfTrue="1" operator="equal">
      <formula>"WID new"</formula>
    </cfRule>
    <cfRule type="cellIs" dxfId="11414" priority="2633" stopIfTrue="1" operator="equal">
      <formula>"WID revised"</formula>
    </cfRule>
    <cfRule type="cellIs" dxfId="11413" priority="2634" stopIfTrue="1" operator="equal">
      <formula>"SID new"</formula>
    </cfRule>
    <cfRule type="cellIs" dxfId="11412" priority="2635" stopIfTrue="1" operator="equal">
      <formula>"SID revised"</formula>
    </cfRule>
  </conditionalFormatting>
  <conditionalFormatting sqref="F1622">
    <cfRule type="cellIs" dxfId="11411" priority="2618" stopIfTrue="1" operator="equal">
      <formula>"LS In"</formula>
    </cfRule>
    <cfRule type="cellIs" dxfId="11410" priority="2619" stopIfTrue="1" operator="equal">
      <formula>"LS OUT"</formula>
    </cfRule>
    <cfRule type="cellIs" dxfId="11409" priority="2620" stopIfTrue="1" operator="equal">
      <formula>"CR"</formula>
    </cfRule>
    <cfRule type="cellIs" dxfId="11408" priority="2621" stopIfTrue="1" operator="equal">
      <formula>"P-CR"</formula>
    </cfRule>
    <cfRule type="cellIs" dxfId="11407" priority="2622" stopIfTrue="1" operator="equal">
      <formula>"CR Pack"</formula>
    </cfRule>
    <cfRule type="cellIs" dxfId="11406" priority="2623" stopIfTrue="1" operator="equal">
      <formula>"WID new"</formula>
    </cfRule>
    <cfRule type="cellIs" dxfId="11405" priority="2624" stopIfTrue="1" operator="equal">
      <formula>"WID revised"</formula>
    </cfRule>
    <cfRule type="cellIs" dxfId="11404" priority="2625" stopIfTrue="1" operator="equal">
      <formula>"SID new"</formula>
    </cfRule>
    <cfRule type="cellIs" dxfId="11403" priority="2626" stopIfTrue="1" operator="equal">
      <formula>"SID revised"</formula>
    </cfRule>
  </conditionalFormatting>
  <conditionalFormatting sqref="F1622">
    <cfRule type="cellIs" dxfId="11402" priority="2609" stopIfTrue="1" operator="equal">
      <formula>"LS In"</formula>
    </cfRule>
    <cfRule type="cellIs" dxfId="11401" priority="2610" stopIfTrue="1" operator="equal">
      <formula>"LS OUT"</formula>
    </cfRule>
    <cfRule type="cellIs" dxfId="11400" priority="2611" stopIfTrue="1" operator="equal">
      <formula>"CR"</formula>
    </cfRule>
    <cfRule type="cellIs" dxfId="11399" priority="2612" stopIfTrue="1" operator="equal">
      <formula>"P-CR"</formula>
    </cfRule>
    <cfRule type="cellIs" dxfId="11398" priority="2613" stopIfTrue="1" operator="equal">
      <formula>"CR Pack"</formula>
    </cfRule>
    <cfRule type="cellIs" dxfId="11397" priority="2614" stopIfTrue="1" operator="equal">
      <formula>"WID new"</formula>
    </cfRule>
    <cfRule type="cellIs" dxfId="11396" priority="2615" stopIfTrue="1" operator="equal">
      <formula>"WID revised"</formula>
    </cfRule>
    <cfRule type="cellIs" dxfId="11395" priority="2616" stopIfTrue="1" operator="equal">
      <formula>"SID new"</formula>
    </cfRule>
    <cfRule type="cellIs" dxfId="11394" priority="2617" stopIfTrue="1" operator="equal">
      <formula>"SID revised"</formula>
    </cfRule>
  </conditionalFormatting>
  <conditionalFormatting sqref="F1623">
    <cfRule type="cellIs" dxfId="11393" priority="2600" stopIfTrue="1" operator="equal">
      <formula>"LS In"</formula>
    </cfRule>
    <cfRule type="cellIs" dxfId="11392" priority="2601" stopIfTrue="1" operator="equal">
      <formula>"LS OUT"</formula>
    </cfRule>
    <cfRule type="cellIs" dxfId="11391" priority="2602" stopIfTrue="1" operator="equal">
      <formula>"CR"</formula>
    </cfRule>
    <cfRule type="cellIs" dxfId="11390" priority="2603" stopIfTrue="1" operator="equal">
      <formula>"P-CR"</formula>
    </cfRule>
    <cfRule type="cellIs" dxfId="11389" priority="2604" stopIfTrue="1" operator="equal">
      <formula>"CR Pack"</formula>
    </cfRule>
    <cfRule type="cellIs" dxfId="11388" priority="2605" stopIfTrue="1" operator="equal">
      <formula>"WID new"</formula>
    </cfRule>
    <cfRule type="cellIs" dxfId="11387" priority="2606" stopIfTrue="1" operator="equal">
      <formula>"WID revised"</formula>
    </cfRule>
    <cfRule type="cellIs" dxfId="11386" priority="2607" stopIfTrue="1" operator="equal">
      <formula>"SID new"</formula>
    </cfRule>
    <cfRule type="cellIs" dxfId="11385" priority="2608" stopIfTrue="1" operator="equal">
      <formula>"SID revised"</formula>
    </cfRule>
  </conditionalFormatting>
  <conditionalFormatting sqref="F1623">
    <cfRule type="cellIs" dxfId="11384" priority="2591" stopIfTrue="1" operator="equal">
      <formula>"LS In"</formula>
    </cfRule>
    <cfRule type="cellIs" dxfId="11383" priority="2592" stopIfTrue="1" operator="equal">
      <formula>"LS OUT"</formula>
    </cfRule>
    <cfRule type="cellIs" dxfId="11382" priority="2593" stopIfTrue="1" operator="equal">
      <formula>"CR"</formula>
    </cfRule>
    <cfRule type="cellIs" dxfId="11381" priority="2594" stopIfTrue="1" operator="equal">
      <formula>"P-CR"</formula>
    </cfRule>
    <cfRule type="cellIs" dxfId="11380" priority="2595" stopIfTrue="1" operator="equal">
      <formula>"CR Pack"</formula>
    </cfRule>
    <cfRule type="cellIs" dxfId="11379" priority="2596" stopIfTrue="1" operator="equal">
      <formula>"WID new"</formula>
    </cfRule>
    <cfRule type="cellIs" dxfId="11378" priority="2597" stopIfTrue="1" operator="equal">
      <formula>"WID revised"</formula>
    </cfRule>
    <cfRule type="cellIs" dxfId="11377" priority="2598" stopIfTrue="1" operator="equal">
      <formula>"SID new"</formula>
    </cfRule>
    <cfRule type="cellIs" dxfId="11376" priority="2599" stopIfTrue="1" operator="equal">
      <formula>"SID revised"</formula>
    </cfRule>
  </conditionalFormatting>
  <conditionalFormatting sqref="F1623">
    <cfRule type="cellIs" dxfId="11375" priority="2582" stopIfTrue="1" operator="equal">
      <formula>"LS In"</formula>
    </cfRule>
    <cfRule type="cellIs" dxfId="11374" priority="2583" stopIfTrue="1" operator="equal">
      <formula>"LS OUT"</formula>
    </cfRule>
    <cfRule type="cellIs" dxfId="11373" priority="2584" stopIfTrue="1" operator="equal">
      <formula>"CR"</formula>
    </cfRule>
    <cfRule type="cellIs" dxfId="11372" priority="2585" stopIfTrue="1" operator="equal">
      <formula>"P-CR"</formula>
    </cfRule>
    <cfRule type="cellIs" dxfId="11371" priority="2586" stopIfTrue="1" operator="equal">
      <formula>"CR Pack"</formula>
    </cfRule>
    <cfRule type="cellIs" dxfId="11370" priority="2587" stopIfTrue="1" operator="equal">
      <formula>"WID new"</formula>
    </cfRule>
    <cfRule type="cellIs" dxfId="11369" priority="2588" stopIfTrue="1" operator="equal">
      <formula>"WID revised"</formula>
    </cfRule>
    <cfRule type="cellIs" dxfId="11368" priority="2589" stopIfTrue="1" operator="equal">
      <formula>"SID new"</formula>
    </cfRule>
    <cfRule type="cellIs" dxfId="11367" priority="2590" stopIfTrue="1" operator="equal">
      <formula>"SID revised"</formula>
    </cfRule>
  </conditionalFormatting>
  <conditionalFormatting sqref="F1624">
    <cfRule type="cellIs" dxfId="11366" priority="2573" stopIfTrue="1" operator="equal">
      <formula>"LS In"</formula>
    </cfRule>
    <cfRule type="cellIs" dxfId="11365" priority="2574" stopIfTrue="1" operator="equal">
      <formula>"LS OUT"</formula>
    </cfRule>
    <cfRule type="cellIs" dxfId="11364" priority="2575" stopIfTrue="1" operator="equal">
      <formula>"CR"</formula>
    </cfRule>
    <cfRule type="cellIs" dxfId="11363" priority="2576" stopIfTrue="1" operator="equal">
      <formula>"P-CR"</formula>
    </cfRule>
    <cfRule type="cellIs" dxfId="11362" priority="2577" stopIfTrue="1" operator="equal">
      <formula>"CR Pack"</formula>
    </cfRule>
    <cfRule type="cellIs" dxfId="11361" priority="2578" stopIfTrue="1" operator="equal">
      <formula>"WID new"</formula>
    </cfRule>
    <cfRule type="cellIs" dxfId="11360" priority="2579" stopIfTrue="1" operator="equal">
      <formula>"WID revised"</formula>
    </cfRule>
    <cfRule type="cellIs" dxfId="11359" priority="2580" stopIfTrue="1" operator="equal">
      <formula>"SID new"</formula>
    </cfRule>
    <cfRule type="cellIs" dxfId="11358" priority="2581" stopIfTrue="1" operator="equal">
      <formula>"SID revised"</formula>
    </cfRule>
  </conditionalFormatting>
  <conditionalFormatting sqref="F1296">
    <cfRule type="cellIs" dxfId="11357" priority="2564" stopIfTrue="1" operator="equal">
      <formula>"LS In"</formula>
    </cfRule>
    <cfRule type="cellIs" dxfId="11356" priority="2565" stopIfTrue="1" operator="equal">
      <formula>"LS OUT"</formula>
    </cfRule>
    <cfRule type="cellIs" dxfId="11355" priority="2566" stopIfTrue="1" operator="equal">
      <formula>"CR"</formula>
    </cfRule>
    <cfRule type="cellIs" dxfId="11354" priority="2567" stopIfTrue="1" operator="equal">
      <formula>"P-CR"</formula>
    </cfRule>
    <cfRule type="cellIs" dxfId="11353" priority="2568" stopIfTrue="1" operator="equal">
      <formula>"CR Pack"</formula>
    </cfRule>
    <cfRule type="cellIs" dxfId="11352" priority="2569" stopIfTrue="1" operator="equal">
      <formula>"WID new"</formula>
    </cfRule>
    <cfRule type="cellIs" dxfId="11351" priority="2570" stopIfTrue="1" operator="equal">
      <formula>"WID revised"</formula>
    </cfRule>
    <cfRule type="cellIs" dxfId="11350" priority="2571" stopIfTrue="1" operator="equal">
      <formula>"SID new"</formula>
    </cfRule>
    <cfRule type="cellIs" dxfId="11349" priority="2572" stopIfTrue="1" operator="equal">
      <formula>"SID revised"</formula>
    </cfRule>
  </conditionalFormatting>
  <conditionalFormatting sqref="F1298">
    <cfRule type="cellIs" dxfId="11348" priority="2555" stopIfTrue="1" operator="equal">
      <formula>"LS In"</formula>
    </cfRule>
    <cfRule type="cellIs" dxfId="11347" priority="2556" stopIfTrue="1" operator="equal">
      <formula>"LS OUT"</formula>
    </cfRule>
    <cfRule type="cellIs" dxfId="11346" priority="2557" stopIfTrue="1" operator="equal">
      <formula>"CR"</formula>
    </cfRule>
    <cfRule type="cellIs" dxfId="11345" priority="2558" stopIfTrue="1" operator="equal">
      <formula>"P-CR"</formula>
    </cfRule>
    <cfRule type="cellIs" dxfId="11344" priority="2559" stopIfTrue="1" operator="equal">
      <formula>"CR Pack"</formula>
    </cfRule>
    <cfRule type="cellIs" dxfId="11343" priority="2560" stopIfTrue="1" operator="equal">
      <formula>"WID new"</formula>
    </cfRule>
    <cfRule type="cellIs" dxfId="11342" priority="2561" stopIfTrue="1" operator="equal">
      <formula>"WID revised"</formula>
    </cfRule>
    <cfRule type="cellIs" dxfId="11341" priority="2562" stopIfTrue="1" operator="equal">
      <formula>"SID new"</formula>
    </cfRule>
    <cfRule type="cellIs" dxfId="11340" priority="2563" stopIfTrue="1" operator="equal">
      <formula>"SID revised"</formula>
    </cfRule>
  </conditionalFormatting>
  <conditionalFormatting sqref="F1635">
    <cfRule type="cellIs" dxfId="11339" priority="2546" stopIfTrue="1" operator="equal">
      <formula>"LS In"</formula>
    </cfRule>
    <cfRule type="cellIs" dxfId="11338" priority="2547" stopIfTrue="1" operator="equal">
      <formula>"LS OUT"</formula>
    </cfRule>
    <cfRule type="cellIs" dxfId="11337" priority="2548" stopIfTrue="1" operator="equal">
      <formula>"CR"</formula>
    </cfRule>
    <cfRule type="cellIs" dxfId="11336" priority="2549" stopIfTrue="1" operator="equal">
      <formula>"P-CR"</formula>
    </cfRule>
    <cfRule type="cellIs" dxfId="11335" priority="2550" stopIfTrue="1" operator="equal">
      <formula>"CR Pack"</formula>
    </cfRule>
    <cfRule type="cellIs" dxfId="11334" priority="2551" stopIfTrue="1" operator="equal">
      <formula>"WID new"</formula>
    </cfRule>
    <cfRule type="cellIs" dxfId="11333" priority="2552" stopIfTrue="1" operator="equal">
      <formula>"WID revised"</formula>
    </cfRule>
    <cfRule type="cellIs" dxfId="11332" priority="2553" stopIfTrue="1" operator="equal">
      <formula>"SID new"</formula>
    </cfRule>
    <cfRule type="cellIs" dxfId="11331" priority="2554" stopIfTrue="1" operator="equal">
      <formula>"SID revised"</formula>
    </cfRule>
  </conditionalFormatting>
  <conditionalFormatting sqref="F1635">
    <cfRule type="cellIs" dxfId="11330" priority="2537" stopIfTrue="1" operator="equal">
      <formula>"LS In"</formula>
    </cfRule>
    <cfRule type="cellIs" dxfId="11329" priority="2538" stopIfTrue="1" operator="equal">
      <formula>"LS OUT"</formula>
    </cfRule>
    <cfRule type="cellIs" dxfId="11328" priority="2539" stopIfTrue="1" operator="equal">
      <formula>"CR"</formula>
    </cfRule>
    <cfRule type="cellIs" dxfId="11327" priority="2540" stopIfTrue="1" operator="equal">
      <formula>"P-CR"</formula>
    </cfRule>
    <cfRule type="cellIs" dxfId="11326" priority="2541" stopIfTrue="1" operator="equal">
      <formula>"CR Pack"</formula>
    </cfRule>
    <cfRule type="cellIs" dxfId="11325" priority="2542" stopIfTrue="1" operator="equal">
      <formula>"WID new"</formula>
    </cfRule>
    <cfRule type="cellIs" dxfId="11324" priority="2543" stopIfTrue="1" operator="equal">
      <formula>"WID revised"</formula>
    </cfRule>
    <cfRule type="cellIs" dxfId="11323" priority="2544" stopIfTrue="1" operator="equal">
      <formula>"SID new"</formula>
    </cfRule>
    <cfRule type="cellIs" dxfId="11322" priority="2545" stopIfTrue="1" operator="equal">
      <formula>"SID revised"</formula>
    </cfRule>
  </conditionalFormatting>
  <conditionalFormatting sqref="F1636">
    <cfRule type="cellIs" dxfId="11321" priority="2528" stopIfTrue="1" operator="equal">
      <formula>"LS In"</formula>
    </cfRule>
    <cfRule type="cellIs" dxfId="11320" priority="2529" stopIfTrue="1" operator="equal">
      <formula>"LS OUT"</formula>
    </cfRule>
    <cfRule type="cellIs" dxfId="11319" priority="2530" stopIfTrue="1" operator="equal">
      <formula>"CR"</formula>
    </cfRule>
    <cfRule type="cellIs" dxfId="11318" priority="2531" stopIfTrue="1" operator="equal">
      <formula>"P-CR"</formula>
    </cfRule>
    <cfRule type="cellIs" dxfId="11317" priority="2532" stopIfTrue="1" operator="equal">
      <formula>"CR Pack"</formula>
    </cfRule>
    <cfRule type="cellIs" dxfId="11316" priority="2533" stopIfTrue="1" operator="equal">
      <formula>"WID new"</formula>
    </cfRule>
    <cfRule type="cellIs" dxfId="11315" priority="2534" stopIfTrue="1" operator="equal">
      <formula>"WID revised"</formula>
    </cfRule>
    <cfRule type="cellIs" dxfId="11314" priority="2535" stopIfTrue="1" operator="equal">
      <formula>"SID new"</formula>
    </cfRule>
    <cfRule type="cellIs" dxfId="11313" priority="2536" stopIfTrue="1" operator="equal">
      <formula>"SID revised"</formula>
    </cfRule>
  </conditionalFormatting>
  <conditionalFormatting sqref="F1636">
    <cfRule type="cellIs" dxfId="11312" priority="2519" stopIfTrue="1" operator="equal">
      <formula>"LS In"</formula>
    </cfRule>
    <cfRule type="cellIs" dxfId="11311" priority="2520" stopIfTrue="1" operator="equal">
      <formula>"LS OUT"</formula>
    </cfRule>
    <cfRule type="cellIs" dxfId="11310" priority="2521" stopIfTrue="1" operator="equal">
      <formula>"CR"</formula>
    </cfRule>
    <cfRule type="cellIs" dxfId="11309" priority="2522" stopIfTrue="1" operator="equal">
      <formula>"P-CR"</formula>
    </cfRule>
    <cfRule type="cellIs" dxfId="11308" priority="2523" stopIfTrue="1" operator="equal">
      <formula>"CR Pack"</formula>
    </cfRule>
    <cfRule type="cellIs" dxfId="11307" priority="2524" stopIfTrue="1" operator="equal">
      <formula>"WID new"</formula>
    </cfRule>
    <cfRule type="cellIs" dxfId="11306" priority="2525" stopIfTrue="1" operator="equal">
      <formula>"WID revised"</formula>
    </cfRule>
    <cfRule type="cellIs" dxfId="11305" priority="2526" stopIfTrue="1" operator="equal">
      <formula>"SID new"</formula>
    </cfRule>
    <cfRule type="cellIs" dxfId="11304" priority="2527" stopIfTrue="1" operator="equal">
      <formula>"SID revised"</formula>
    </cfRule>
  </conditionalFormatting>
  <conditionalFormatting sqref="F1636">
    <cfRule type="cellIs" dxfId="11303" priority="2510" stopIfTrue="1" operator="equal">
      <formula>"LS In"</formula>
    </cfRule>
    <cfRule type="cellIs" dxfId="11302" priority="2511" stopIfTrue="1" operator="equal">
      <formula>"LS OUT"</formula>
    </cfRule>
    <cfRule type="cellIs" dxfId="11301" priority="2512" stopIfTrue="1" operator="equal">
      <formula>"CR"</formula>
    </cfRule>
    <cfRule type="cellIs" dxfId="11300" priority="2513" stopIfTrue="1" operator="equal">
      <formula>"P-CR"</formula>
    </cfRule>
    <cfRule type="cellIs" dxfId="11299" priority="2514" stopIfTrue="1" operator="equal">
      <formula>"CR Pack"</formula>
    </cfRule>
    <cfRule type="cellIs" dxfId="11298" priority="2515" stopIfTrue="1" operator="equal">
      <formula>"WID new"</formula>
    </cfRule>
    <cfRule type="cellIs" dxfId="11297" priority="2516" stopIfTrue="1" operator="equal">
      <formula>"WID revised"</formula>
    </cfRule>
    <cfRule type="cellIs" dxfId="11296" priority="2517" stopIfTrue="1" operator="equal">
      <formula>"SID new"</formula>
    </cfRule>
    <cfRule type="cellIs" dxfId="11295" priority="2518" stopIfTrue="1" operator="equal">
      <formula>"SID revised"</formula>
    </cfRule>
  </conditionalFormatting>
  <conditionalFormatting sqref="F1637">
    <cfRule type="cellIs" dxfId="11294" priority="2501" stopIfTrue="1" operator="equal">
      <formula>"LS In"</formula>
    </cfRule>
    <cfRule type="cellIs" dxfId="11293" priority="2502" stopIfTrue="1" operator="equal">
      <formula>"LS OUT"</formula>
    </cfRule>
    <cfRule type="cellIs" dxfId="11292" priority="2503" stopIfTrue="1" operator="equal">
      <formula>"CR"</formula>
    </cfRule>
    <cfRule type="cellIs" dxfId="11291" priority="2504" stopIfTrue="1" operator="equal">
      <formula>"P-CR"</formula>
    </cfRule>
    <cfRule type="cellIs" dxfId="11290" priority="2505" stopIfTrue="1" operator="equal">
      <formula>"CR Pack"</formula>
    </cfRule>
    <cfRule type="cellIs" dxfId="11289" priority="2506" stopIfTrue="1" operator="equal">
      <formula>"WID new"</formula>
    </cfRule>
    <cfRule type="cellIs" dxfId="11288" priority="2507" stopIfTrue="1" operator="equal">
      <formula>"WID revised"</formula>
    </cfRule>
    <cfRule type="cellIs" dxfId="11287" priority="2508" stopIfTrue="1" operator="equal">
      <formula>"SID new"</formula>
    </cfRule>
    <cfRule type="cellIs" dxfId="11286" priority="2509" stopIfTrue="1" operator="equal">
      <formula>"SID revised"</formula>
    </cfRule>
  </conditionalFormatting>
  <conditionalFormatting sqref="F1638">
    <cfRule type="cellIs" dxfId="11285" priority="2492" stopIfTrue="1" operator="equal">
      <formula>"LS In"</formula>
    </cfRule>
    <cfRule type="cellIs" dxfId="11284" priority="2493" stopIfTrue="1" operator="equal">
      <formula>"LS OUT"</formula>
    </cfRule>
    <cfRule type="cellIs" dxfId="11283" priority="2494" stopIfTrue="1" operator="equal">
      <formula>"CR"</formula>
    </cfRule>
    <cfRule type="cellIs" dxfId="11282" priority="2495" stopIfTrue="1" operator="equal">
      <formula>"P-CR"</formula>
    </cfRule>
    <cfRule type="cellIs" dxfId="11281" priority="2496" stopIfTrue="1" operator="equal">
      <formula>"CR Pack"</formula>
    </cfRule>
    <cfRule type="cellIs" dxfId="11280" priority="2497" stopIfTrue="1" operator="equal">
      <formula>"WID new"</formula>
    </cfRule>
    <cfRule type="cellIs" dxfId="11279" priority="2498" stopIfTrue="1" operator="equal">
      <formula>"WID revised"</formula>
    </cfRule>
    <cfRule type="cellIs" dxfId="11278" priority="2499" stopIfTrue="1" operator="equal">
      <formula>"SID new"</formula>
    </cfRule>
    <cfRule type="cellIs" dxfId="11277" priority="2500" stopIfTrue="1" operator="equal">
      <formula>"SID revised"</formula>
    </cfRule>
  </conditionalFormatting>
  <conditionalFormatting sqref="F1639">
    <cfRule type="cellIs" dxfId="11276" priority="2483" stopIfTrue="1" operator="equal">
      <formula>"LS In"</formula>
    </cfRule>
    <cfRule type="cellIs" dxfId="11275" priority="2484" stopIfTrue="1" operator="equal">
      <formula>"LS OUT"</formula>
    </cfRule>
    <cfRule type="cellIs" dxfId="11274" priority="2485" stopIfTrue="1" operator="equal">
      <formula>"CR"</formula>
    </cfRule>
    <cfRule type="cellIs" dxfId="11273" priority="2486" stopIfTrue="1" operator="equal">
      <formula>"P-CR"</formula>
    </cfRule>
    <cfRule type="cellIs" dxfId="11272" priority="2487" stopIfTrue="1" operator="equal">
      <formula>"CR Pack"</formula>
    </cfRule>
    <cfRule type="cellIs" dxfId="11271" priority="2488" stopIfTrue="1" operator="equal">
      <formula>"WID new"</formula>
    </cfRule>
    <cfRule type="cellIs" dxfId="11270" priority="2489" stopIfTrue="1" operator="equal">
      <formula>"WID revised"</formula>
    </cfRule>
    <cfRule type="cellIs" dxfId="11269" priority="2490" stopIfTrue="1" operator="equal">
      <formula>"SID new"</formula>
    </cfRule>
    <cfRule type="cellIs" dxfId="11268" priority="2491" stopIfTrue="1" operator="equal">
      <formula>"SID revised"</formula>
    </cfRule>
  </conditionalFormatting>
  <conditionalFormatting sqref="F1641">
    <cfRule type="cellIs" dxfId="11267" priority="2474" stopIfTrue="1" operator="equal">
      <formula>"LS In"</formula>
    </cfRule>
    <cfRule type="cellIs" dxfId="11266" priority="2475" stopIfTrue="1" operator="equal">
      <formula>"LS OUT"</formula>
    </cfRule>
    <cfRule type="cellIs" dxfId="11265" priority="2476" stopIfTrue="1" operator="equal">
      <formula>"CR"</formula>
    </cfRule>
    <cfRule type="cellIs" dxfId="11264" priority="2477" stopIfTrue="1" operator="equal">
      <formula>"P-CR"</formula>
    </cfRule>
    <cfRule type="cellIs" dxfId="11263" priority="2478" stopIfTrue="1" operator="equal">
      <formula>"CR Pack"</formula>
    </cfRule>
    <cfRule type="cellIs" dxfId="11262" priority="2479" stopIfTrue="1" operator="equal">
      <formula>"WID new"</formula>
    </cfRule>
    <cfRule type="cellIs" dxfId="11261" priority="2480" stopIfTrue="1" operator="equal">
      <formula>"WID revised"</formula>
    </cfRule>
    <cfRule type="cellIs" dxfId="11260" priority="2481" stopIfTrue="1" operator="equal">
      <formula>"SID new"</formula>
    </cfRule>
    <cfRule type="cellIs" dxfId="11259" priority="2482" stopIfTrue="1" operator="equal">
      <formula>"SID revised"</formula>
    </cfRule>
  </conditionalFormatting>
  <conditionalFormatting sqref="F1642">
    <cfRule type="cellIs" dxfId="11258" priority="2465" stopIfTrue="1" operator="equal">
      <formula>"LS In"</formula>
    </cfRule>
    <cfRule type="cellIs" dxfId="11257" priority="2466" stopIfTrue="1" operator="equal">
      <formula>"LS OUT"</formula>
    </cfRule>
    <cfRule type="cellIs" dxfId="11256" priority="2467" stopIfTrue="1" operator="equal">
      <formula>"CR"</formula>
    </cfRule>
    <cfRule type="cellIs" dxfId="11255" priority="2468" stopIfTrue="1" operator="equal">
      <formula>"P-CR"</formula>
    </cfRule>
    <cfRule type="cellIs" dxfId="11254" priority="2469" stopIfTrue="1" operator="equal">
      <formula>"CR Pack"</formula>
    </cfRule>
    <cfRule type="cellIs" dxfId="11253" priority="2470" stopIfTrue="1" operator="equal">
      <formula>"WID new"</formula>
    </cfRule>
    <cfRule type="cellIs" dxfId="11252" priority="2471" stopIfTrue="1" operator="equal">
      <formula>"WID revised"</formula>
    </cfRule>
    <cfRule type="cellIs" dxfId="11251" priority="2472" stopIfTrue="1" operator="equal">
      <formula>"SID new"</formula>
    </cfRule>
    <cfRule type="cellIs" dxfId="11250" priority="2473" stopIfTrue="1" operator="equal">
      <formula>"SID revised"</formula>
    </cfRule>
  </conditionalFormatting>
  <conditionalFormatting sqref="F1643">
    <cfRule type="cellIs" dxfId="11249" priority="2456" stopIfTrue="1" operator="equal">
      <formula>"LS In"</formula>
    </cfRule>
    <cfRule type="cellIs" dxfId="11248" priority="2457" stopIfTrue="1" operator="equal">
      <formula>"LS OUT"</formula>
    </cfRule>
    <cfRule type="cellIs" dxfId="11247" priority="2458" stopIfTrue="1" operator="equal">
      <formula>"CR"</formula>
    </cfRule>
    <cfRule type="cellIs" dxfId="11246" priority="2459" stopIfTrue="1" operator="equal">
      <formula>"P-CR"</formula>
    </cfRule>
    <cfRule type="cellIs" dxfId="11245" priority="2460" stopIfTrue="1" operator="equal">
      <formula>"CR Pack"</formula>
    </cfRule>
    <cfRule type="cellIs" dxfId="11244" priority="2461" stopIfTrue="1" operator="equal">
      <formula>"WID new"</formula>
    </cfRule>
    <cfRule type="cellIs" dxfId="11243" priority="2462" stopIfTrue="1" operator="equal">
      <formula>"WID revised"</formula>
    </cfRule>
    <cfRule type="cellIs" dxfId="11242" priority="2463" stopIfTrue="1" operator="equal">
      <formula>"SID new"</formula>
    </cfRule>
    <cfRule type="cellIs" dxfId="11241" priority="2464" stopIfTrue="1" operator="equal">
      <formula>"SID revised"</formula>
    </cfRule>
  </conditionalFormatting>
  <conditionalFormatting sqref="F1644">
    <cfRule type="cellIs" dxfId="11240" priority="2447" stopIfTrue="1" operator="equal">
      <formula>"LS In"</formula>
    </cfRule>
    <cfRule type="cellIs" dxfId="11239" priority="2448" stopIfTrue="1" operator="equal">
      <formula>"LS OUT"</formula>
    </cfRule>
    <cfRule type="cellIs" dxfId="11238" priority="2449" stopIfTrue="1" operator="equal">
      <formula>"CR"</formula>
    </cfRule>
    <cfRule type="cellIs" dxfId="11237" priority="2450" stopIfTrue="1" operator="equal">
      <formula>"P-CR"</formula>
    </cfRule>
    <cfRule type="cellIs" dxfId="11236" priority="2451" stopIfTrue="1" operator="equal">
      <formula>"CR Pack"</formula>
    </cfRule>
    <cfRule type="cellIs" dxfId="11235" priority="2452" stopIfTrue="1" operator="equal">
      <formula>"WID new"</formula>
    </cfRule>
    <cfRule type="cellIs" dxfId="11234" priority="2453" stopIfTrue="1" operator="equal">
      <formula>"WID revised"</formula>
    </cfRule>
    <cfRule type="cellIs" dxfId="11233" priority="2454" stopIfTrue="1" operator="equal">
      <formula>"SID new"</formula>
    </cfRule>
    <cfRule type="cellIs" dxfId="11232" priority="2455" stopIfTrue="1" operator="equal">
      <formula>"SID revised"</formula>
    </cfRule>
  </conditionalFormatting>
  <conditionalFormatting sqref="F1356">
    <cfRule type="cellIs" dxfId="11231" priority="2438" stopIfTrue="1" operator="equal">
      <formula>"LS In"</formula>
    </cfRule>
    <cfRule type="cellIs" dxfId="11230" priority="2439" stopIfTrue="1" operator="equal">
      <formula>"LS OUT"</formula>
    </cfRule>
    <cfRule type="cellIs" dxfId="11229" priority="2440" stopIfTrue="1" operator="equal">
      <formula>"CR"</formula>
    </cfRule>
    <cfRule type="cellIs" dxfId="11228" priority="2441" stopIfTrue="1" operator="equal">
      <formula>"P-CR"</formula>
    </cfRule>
    <cfRule type="cellIs" dxfId="11227" priority="2442" stopIfTrue="1" operator="equal">
      <formula>"CR Pack"</formula>
    </cfRule>
    <cfRule type="cellIs" dxfId="11226" priority="2443" stopIfTrue="1" operator="equal">
      <formula>"WID new"</formula>
    </cfRule>
    <cfRule type="cellIs" dxfId="11225" priority="2444" stopIfTrue="1" operator="equal">
      <formula>"WID revised"</formula>
    </cfRule>
    <cfRule type="cellIs" dxfId="11224" priority="2445" stopIfTrue="1" operator="equal">
      <formula>"SID new"</formula>
    </cfRule>
    <cfRule type="cellIs" dxfId="11223" priority="2446" stopIfTrue="1" operator="equal">
      <formula>"SID revised"</formula>
    </cfRule>
  </conditionalFormatting>
  <conditionalFormatting sqref="F1357">
    <cfRule type="cellIs" dxfId="11222" priority="2429" stopIfTrue="1" operator="equal">
      <formula>"LS In"</formula>
    </cfRule>
    <cfRule type="cellIs" dxfId="11221" priority="2430" stopIfTrue="1" operator="equal">
      <formula>"LS OUT"</formula>
    </cfRule>
    <cfRule type="cellIs" dxfId="11220" priority="2431" stopIfTrue="1" operator="equal">
      <formula>"CR"</formula>
    </cfRule>
    <cfRule type="cellIs" dxfId="11219" priority="2432" stopIfTrue="1" operator="equal">
      <formula>"P-CR"</formula>
    </cfRule>
    <cfRule type="cellIs" dxfId="11218" priority="2433" stopIfTrue="1" operator="equal">
      <formula>"CR Pack"</formula>
    </cfRule>
    <cfRule type="cellIs" dxfId="11217" priority="2434" stopIfTrue="1" operator="equal">
      <formula>"WID new"</formula>
    </cfRule>
    <cfRule type="cellIs" dxfId="11216" priority="2435" stopIfTrue="1" operator="equal">
      <formula>"WID revised"</formula>
    </cfRule>
    <cfRule type="cellIs" dxfId="11215" priority="2436" stopIfTrue="1" operator="equal">
      <formula>"SID new"</formula>
    </cfRule>
    <cfRule type="cellIs" dxfId="11214" priority="2437" stopIfTrue="1" operator="equal">
      <formula>"SID revised"</formula>
    </cfRule>
  </conditionalFormatting>
  <conditionalFormatting sqref="F1357">
    <cfRule type="cellIs" dxfId="11213" priority="2420" stopIfTrue="1" operator="equal">
      <formula>"LS In"</formula>
    </cfRule>
    <cfRule type="cellIs" dxfId="11212" priority="2421" stopIfTrue="1" operator="equal">
      <formula>"LS OUT"</formula>
    </cfRule>
    <cfRule type="cellIs" dxfId="11211" priority="2422" stopIfTrue="1" operator="equal">
      <formula>"CR"</formula>
    </cfRule>
    <cfRule type="cellIs" dxfId="11210" priority="2423" stopIfTrue="1" operator="equal">
      <formula>"P-CR"</formula>
    </cfRule>
    <cfRule type="cellIs" dxfId="11209" priority="2424" stopIfTrue="1" operator="equal">
      <formula>"CR Pack"</formula>
    </cfRule>
    <cfRule type="cellIs" dxfId="11208" priority="2425" stopIfTrue="1" operator="equal">
      <formula>"WID new"</formula>
    </cfRule>
    <cfRule type="cellIs" dxfId="11207" priority="2426" stopIfTrue="1" operator="equal">
      <formula>"WID revised"</formula>
    </cfRule>
    <cfRule type="cellIs" dxfId="11206" priority="2427" stopIfTrue="1" operator="equal">
      <formula>"SID new"</formula>
    </cfRule>
    <cfRule type="cellIs" dxfId="11205" priority="2428" stopIfTrue="1" operator="equal">
      <formula>"SID revised"</formula>
    </cfRule>
  </conditionalFormatting>
  <conditionalFormatting sqref="F1357">
    <cfRule type="cellIs" dxfId="11204" priority="2411" stopIfTrue="1" operator="equal">
      <formula>"LS In"</formula>
    </cfRule>
    <cfRule type="cellIs" dxfId="11203" priority="2412" stopIfTrue="1" operator="equal">
      <formula>"LS OUT"</formula>
    </cfRule>
    <cfRule type="cellIs" dxfId="11202" priority="2413" stopIfTrue="1" operator="equal">
      <formula>"CR"</formula>
    </cfRule>
    <cfRule type="cellIs" dxfId="11201" priority="2414" stopIfTrue="1" operator="equal">
      <formula>"P-CR"</formula>
    </cfRule>
    <cfRule type="cellIs" dxfId="11200" priority="2415" stopIfTrue="1" operator="equal">
      <formula>"CR Pack"</formula>
    </cfRule>
    <cfRule type="cellIs" dxfId="11199" priority="2416" stopIfTrue="1" operator="equal">
      <formula>"WID new"</formula>
    </cfRule>
    <cfRule type="cellIs" dxfId="11198" priority="2417" stopIfTrue="1" operator="equal">
      <formula>"WID revised"</formula>
    </cfRule>
    <cfRule type="cellIs" dxfId="11197" priority="2418" stopIfTrue="1" operator="equal">
      <formula>"SID new"</formula>
    </cfRule>
    <cfRule type="cellIs" dxfId="11196" priority="2419" stopIfTrue="1" operator="equal">
      <formula>"SID revised"</formula>
    </cfRule>
  </conditionalFormatting>
  <conditionalFormatting sqref="F1358">
    <cfRule type="cellIs" dxfId="11195" priority="2402" stopIfTrue="1" operator="equal">
      <formula>"LS In"</formula>
    </cfRule>
    <cfRule type="cellIs" dxfId="11194" priority="2403" stopIfTrue="1" operator="equal">
      <formula>"LS OUT"</formula>
    </cfRule>
    <cfRule type="cellIs" dxfId="11193" priority="2404" stopIfTrue="1" operator="equal">
      <formula>"CR"</formula>
    </cfRule>
    <cfRule type="cellIs" dxfId="11192" priority="2405" stopIfTrue="1" operator="equal">
      <formula>"P-CR"</formula>
    </cfRule>
    <cfRule type="cellIs" dxfId="11191" priority="2406" stopIfTrue="1" operator="equal">
      <formula>"CR Pack"</formula>
    </cfRule>
    <cfRule type="cellIs" dxfId="11190" priority="2407" stopIfTrue="1" operator="equal">
      <formula>"WID new"</formula>
    </cfRule>
    <cfRule type="cellIs" dxfId="11189" priority="2408" stopIfTrue="1" operator="equal">
      <formula>"WID revised"</formula>
    </cfRule>
    <cfRule type="cellIs" dxfId="11188" priority="2409" stopIfTrue="1" operator="equal">
      <formula>"SID new"</formula>
    </cfRule>
    <cfRule type="cellIs" dxfId="11187" priority="2410" stopIfTrue="1" operator="equal">
      <formula>"SID revised"</formula>
    </cfRule>
  </conditionalFormatting>
  <conditionalFormatting sqref="F1359">
    <cfRule type="cellIs" dxfId="11186" priority="2393" stopIfTrue="1" operator="equal">
      <formula>"LS In"</formula>
    </cfRule>
    <cfRule type="cellIs" dxfId="11185" priority="2394" stopIfTrue="1" operator="equal">
      <formula>"LS OUT"</formula>
    </cfRule>
    <cfRule type="cellIs" dxfId="11184" priority="2395" stopIfTrue="1" operator="equal">
      <formula>"CR"</formula>
    </cfRule>
    <cfRule type="cellIs" dxfId="11183" priority="2396" stopIfTrue="1" operator="equal">
      <formula>"P-CR"</formula>
    </cfRule>
    <cfRule type="cellIs" dxfId="11182" priority="2397" stopIfTrue="1" operator="equal">
      <formula>"CR Pack"</formula>
    </cfRule>
    <cfRule type="cellIs" dxfId="11181" priority="2398" stopIfTrue="1" operator="equal">
      <formula>"WID new"</formula>
    </cfRule>
    <cfRule type="cellIs" dxfId="11180" priority="2399" stopIfTrue="1" operator="equal">
      <formula>"WID revised"</formula>
    </cfRule>
    <cfRule type="cellIs" dxfId="11179" priority="2400" stopIfTrue="1" operator="equal">
      <formula>"SID new"</formula>
    </cfRule>
    <cfRule type="cellIs" dxfId="11178" priority="2401" stopIfTrue="1" operator="equal">
      <formula>"SID revised"</formula>
    </cfRule>
  </conditionalFormatting>
  <conditionalFormatting sqref="F1626">
    <cfRule type="cellIs" dxfId="11177" priority="2384" stopIfTrue="1" operator="equal">
      <formula>"LS In"</formula>
    </cfRule>
    <cfRule type="cellIs" dxfId="11176" priority="2385" stopIfTrue="1" operator="equal">
      <formula>"LS OUT"</formula>
    </cfRule>
    <cfRule type="cellIs" dxfId="11175" priority="2386" stopIfTrue="1" operator="equal">
      <formula>"CR"</formula>
    </cfRule>
    <cfRule type="cellIs" dxfId="11174" priority="2387" stopIfTrue="1" operator="equal">
      <formula>"P-CR"</formula>
    </cfRule>
    <cfRule type="cellIs" dxfId="11173" priority="2388" stopIfTrue="1" operator="equal">
      <formula>"CR Pack"</formula>
    </cfRule>
    <cfRule type="cellIs" dxfId="11172" priority="2389" stopIfTrue="1" operator="equal">
      <formula>"WID new"</formula>
    </cfRule>
    <cfRule type="cellIs" dxfId="11171" priority="2390" stopIfTrue="1" operator="equal">
      <formula>"WID revised"</formula>
    </cfRule>
    <cfRule type="cellIs" dxfId="11170" priority="2391" stopIfTrue="1" operator="equal">
      <formula>"SID new"</formula>
    </cfRule>
    <cfRule type="cellIs" dxfId="11169" priority="2392" stopIfTrue="1" operator="equal">
      <formula>"SID revised"</formula>
    </cfRule>
  </conditionalFormatting>
  <conditionalFormatting sqref="F1626">
    <cfRule type="cellIs" dxfId="11168" priority="2375" stopIfTrue="1" operator="equal">
      <formula>"LS In"</formula>
    </cfRule>
    <cfRule type="cellIs" dxfId="11167" priority="2376" stopIfTrue="1" operator="equal">
      <formula>"LS OUT"</formula>
    </cfRule>
    <cfRule type="cellIs" dxfId="11166" priority="2377" stopIfTrue="1" operator="equal">
      <formula>"CR"</formula>
    </cfRule>
    <cfRule type="cellIs" dxfId="11165" priority="2378" stopIfTrue="1" operator="equal">
      <formula>"P-CR"</formula>
    </cfRule>
    <cfRule type="cellIs" dxfId="11164" priority="2379" stopIfTrue="1" operator="equal">
      <formula>"CR Pack"</formula>
    </cfRule>
    <cfRule type="cellIs" dxfId="11163" priority="2380" stopIfTrue="1" operator="equal">
      <formula>"WID new"</formula>
    </cfRule>
    <cfRule type="cellIs" dxfId="11162" priority="2381" stopIfTrue="1" operator="equal">
      <formula>"WID revised"</formula>
    </cfRule>
    <cfRule type="cellIs" dxfId="11161" priority="2382" stopIfTrue="1" operator="equal">
      <formula>"SID new"</formula>
    </cfRule>
    <cfRule type="cellIs" dxfId="11160" priority="2383" stopIfTrue="1" operator="equal">
      <formula>"SID revised"</formula>
    </cfRule>
  </conditionalFormatting>
  <conditionalFormatting sqref="F1361">
    <cfRule type="cellIs" dxfId="11159" priority="2366" stopIfTrue="1" operator="equal">
      <formula>"LS In"</formula>
    </cfRule>
    <cfRule type="cellIs" dxfId="11158" priority="2367" stopIfTrue="1" operator="equal">
      <formula>"LS OUT"</formula>
    </cfRule>
    <cfRule type="cellIs" dxfId="11157" priority="2368" stopIfTrue="1" operator="equal">
      <formula>"CR"</formula>
    </cfRule>
    <cfRule type="cellIs" dxfId="11156" priority="2369" stopIfTrue="1" operator="equal">
      <formula>"P-CR"</formula>
    </cfRule>
    <cfRule type="cellIs" dxfId="11155" priority="2370" stopIfTrue="1" operator="equal">
      <formula>"CR Pack"</formula>
    </cfRule>
    <cfRule type="cellIs" dxfId="11154" priority="2371" stopIfTrue="1" operator="equal">
      <formula>"WID new"</formula>
    </cfRule>
    <cfRule type="cellIs" dxfId="11153" priority="2372" stopIfTrue="1" operator="equal">
      <formula>"WID revised"</formula>
    </cfRule>
    <cfRule type="cellIs" dxfId="11152" priority="2373" stopIfTrue="1" operator="equal">
      <formula>"SID new"</formula>
    </cfRule>
    <cfRule type="cellIs" dxfId="11151" priority="2374" stopIfTrue="1" operator="equal">
      <formula>"SID revised"</formula>
    </cfRule>
  </conditionalFormatting>
  <conditionalFormatting sqref="F1361">
    <cfRule type="cellIs" dxfId="11150" priority="2357" stopIfTrue="1" operator="equal">
      <formula>"LS In"</formula>
    </cfRule>
    <cfRule type="cellIs" dxfId="11149" priority="2358" stopIfTrue="1" operator="equal">
      <formula>"LS OUT"</formula>
    </cfRule>
    <cfRule type="cellIs" dxfId="11148" priority="2359" stopIfTrue="1" operator="equal">
      <formula>"CR"</formula>
    </cfRule>
    <cfRule type="cellIs" dxfId="11147" priority="2360" stopIfTrue="1" operator="equal">
      <formula>"P-CR"</formula>
    </cfRule>
    <cfRule type="cellIs" dxfId="11146" priority="2361" stopIfTrue="1" operator="equal">
      <formula>"CR Pack"</formula>
    </cfRule>
    <cfRule type="cellIs" dxfId="11145" priority="2362" stopIfTrue="1" operator="equal">
      <formula>"WID new"</formula>
    </cfRule>
    <cfRule type="cellIs" dxfId="11144" priority="2363" stopIfTrue="1" operator="equal">
      <formula>"WID revised"</formula>
    </cfRule>
    <cfRule type="cellIs" dxfId="11143" priority="2364" stopIfTrue="1" operator="equal">
      <formula>"SID new"</formula>
    </cfRule>
    <cfRule type="cellIs" dxfId="11142" priority="2365" stopIfTrue="1" operator="equal">
      <formula>"SID revised"</formula>
    </cfRule>
  </conditionalFormatting>
  <conditionalFormatting sqref="F1361">
    <cfRule type="cellIs" dxfId="11141" priority="2348" stopIfTrue="1" operator="equal">
      <formula>"LS In"</formula>
    </cfRule>
    <cfRule type="cellIs" dxfId="11140" priority="2349" stopIfTrue="1" operator="equal">
      <formula>"LS OUT"</formula>
    </cfRule>
    <cfRule type="cellIs" dxfId="11139" priority="2350" stopIfTrue="1" operator="equal">
      <formula>"CR"</formula>
    </cfRule>
    <cfRule type="cellIs" dxfId="11138" priority="2351" stopIfTrue="1" operator="equal">
      <formula>"P-CR"</formula>
    </cfRule>
    <cfRule type="cellIs" dxfId="11137" priority="2352" stopIfTrue="1" operator="equal">
      <formula>"CR Pack"</formula>
    </cfRule>
    <cfRule type="cellIs" dxfId="11136" priority="2353" stopIfTrue="1" operator="equal">
      <formula>"WID new"</formula>
    </cfRule>
    <cfRule type="cellIs" dxfId="11135" priority="2354" stopIfTrue="1" operator="equal">
      <formula>"WID revised"</formula>
    </cfRule>
    <cfRule type="cellIs" dxfId="11134" priority="2355" stopIfTrue="1" operator="equal">
      <formula>"SID new"</formula>
    </cfRule>
    <cfRule type="cellIs" dxfId="11133" priority="2356" stopIfTrue="1" operator="equal">
      <formula>"SID revised"</formula>
    </cfRule>
  </conditionalFormatting>
  <conditionalFormatting sqref="F1363">
    <cfRule type="cellIs" dxfId="11132" priority="2339" stopIfTrue="1" operator="equal">
      <formula>"LS In"</formula>
    </cfRule>
    <cfRule type="cellIs" dxfId="11131" priority="2340" stopIfTrue="1" operator="equal">
      <formula>"LS OUT"</formula>
    </cfRule>
    <cfRule type="cellIs" dxfId="11130" priority="2341" stopIfTrue="1" operator="equal">
      <formula>"CR"</formula>
    </cfRule>
    <cfRule type="cellIs" dxfId="11129" priority="2342" stopIfTrue="1" operator="equal">
      <formula>"P-CR"</formula>
    </cfRule>
    <cfRule type="cellIs" dxfId="11128" priority="2343" stopIfTrue="1" operator="equal">
      <formula>"CR Pack"</formula>
    </cfRule>
    <cfRule type="cellIs" dxfId="11127" priority="2344" stopIfTrue="1" operator="equal">
      <formula>"WID new"</formula>
    </cfRule>
    <cfRule type="cellIs" dxfId="11126" priority="2345" stopIfTrue="1" operator="equal">
      <formula>"WID revised"</formula>
    </cfRule>
    <cfRule type="cellIs" dxfId="11125" priority="2346" stopIfTrue="1" operator="equal">
      <formula>"SID new"</formula>
    </cfRule>
    <cfRule type="cellIs" dxfId="11124" priority="2347" stopIfTrue="1" operator="equal">
      <formula>"SID revised"</formula>
    </cfRule>
  </conditionalFormatting>
  <conditionalFormatting sqref="F1363">
    <cfRule type="cellIs" dxfId="11123" priority="2330" stopIfTrue="1" operator="equal">
      <formula>"LS In"</formula>
    </cfRule>
    <cfRule type="cellIs" dxfId="11122" priority="2331" stopIfTrue="1" operator="equal">
      <formula>"LS OUT"</formula>
    </cfRule>
    <cfRule type="cellIs" dxfId="11121" priority="2332" stopIfTrue="1" operator="equal">
      <formula>"CR"</formula>
    </cfRule>
    <cfRule type="cellIs" dxfId="11120" priority="2333" stopIfTrue="1" operator="equal">
      <formula>"P-CR"</formula>
    </cfRule>
    <cfRule type="cellIs" dxfId="11119" priority="2334" stopIfTrue="1" operator="equal">
      <formula>"CR Pack"</formula>
    </cfRule>
    <cfRule type="cellIs" dxfId="11118" priority="2335" stopIfTrue="1" operator="equal">
      <formula>"WID new"</formula>
    </cfRule>
    <cfRule type="cellIs" dxfId="11117" priority="2336" stopIfTrue="1" operator="equal">
      <formula>"WID revised"</formula>
    </cfRule>
    <cfRule type="cellIs" dxfId="11116" priority="2337" stopIfTrue="1" operator="equal">
      <formula>"SID new"</formula>
    </cfRule>
    <cfRule type="cellIs" dxfId="11115" priority="2338" stopIfTrue="1" operator="equal">
      <formula>"SID revised"</formula>
    </cfRule>
  </conditionalFormatting>
  <conditionalFormatting sqref="F1364">
    <cfRule type="cellIs" dxfId="11114" priority="2321" stopIfTrue="1" operator="equal">
      <formula>"LS In"</formula>
    </cfRule>
    <cfRule type="cellIs" dxfId="11113" priority="2322" stopIfTrue="1" operator="equal">
      <formula>"LS OUT"</formula>
    </cfRule>
    <cfRule type="cellIs" dxfId="11112" priority="2323" stopIfTrue="1" operator="equal">
      <formula>"CR"</formula>
    </cfRule>
    <cfRule type="cellIs" dxfId="11111" priority="2324" stopIfTrue="1" operator="equal">
      <formula>"P-CR"</formula>
    </cfRule>
    <cfRule type="cellIs" dxfId="11110" priority="2325" stopIfTrue="1" operator="equal">
      <formula>"CR Pack"</formula>
    </cfRule>
    <cfRule type="cellIs" dxfId="11109" priority="2326" stopIfTrue="1" operator="equal">
      <formula>"WID new"</formula>
    </cfRule>
    <cfRule type="cellIs" dxfId="11108" priority="2327" stopIfTrue="1" operator="equal">
      <formula>"WID revised"</formula>
    </cfRule>
    <cfRule type="cellIs" dxfId="11107" priority="2328" stopIfTrue="1" operator="equal">
      <formula>"SID new"</formula>
    </cfRule>
    <cfRule type="cellIs" dxfId="11106" priority="2329" stopIfTrue="1" operator="equal">
      <formula>"SID revised"</formula>
    </cfRule>
  </conditionalFormatting>
  <conditionalFormatting sqref="F1625">
    <cfRule type="cellIs" dxfId="11105" priority="2312" stopIfTrue="1" operator="equal">
      <formula>"LS In"</formula>
    </cfRule>
    <cfRule type="cellIs" dxfId="11104" priority="2313" stopIfTrue="1" operator="equal">
      <formula>"LS OUT"</formula>
    </cfRule>
    <cfRule type="cellIs" dxfId="11103" priority="2314" stopIfTrue="1" operator="equal">
      <formula>"CR"</formula>
    </cfRule>
    <cfRule type="cellIs" dxfId="11102" priority="2315" stopIfTrue="1" operator="equal">
      <formula>"P-CR"</formula>
    </cfRule>
    <cfRule type="cellIs" dxfId="11101" priority="2316" stopIfTrue="1" operator="equal">
      <formula>"CR Pack"</formula>
    </cfRule>
    <cfRule type="cellIs" dxfId="11100" priority="2317" stopIfTrue="1" operator="equal">
      <formula>"WID new"</formula>
    </cfRule>
    <cfRule type="cellIs" dxfId="11099" priority="2318" stopIfTrue="1" operator="equal">
      <formula>"WID revised"</formula>
    </cfRule>
    <cfRule type="cellIs" dxfId="11098" priority="2319" stopIfTrue="1" operator="equal">
      <formula>"SID new"</formula>
    </cfRule>
    <cfRule type="cellIs" dxfId="11097" priority="2320" stopIfTrue="1" operator="equal">
      <formula>"SID revised"</formula>
    </cfRule>
  </conditionalFormatting>
  <conditionalFormatting sqref="F1653">
    <cfRule type="cellIs" dxfId="11096" priority="2303" stopIfTrue="1" operator="equal">
      <formula>"LS In"</formula>
    </cfRule>
    <cfRule type="cellIs" dxfId="11095" priority="2304" stopIfTrue="1" operator="equal">
      <formula>"LS OUT"</formula>
    </cfRule>
    <cfRule type="cellIs" dxfId="11094" priority="2305" stopIfTrue="1" operator="equal">
      <formula>"CR"</formula>
    </cfRule>
    <cfRule type="cellIs" dxfId="11093" priority="2306" stopIfTrue="1" operator="equal">
      <formula>"P-CR"</formula>
    </cfRule>
    <cfRule type="cellIs" dxfId="11092" priority="2307" stopIfTrue="1" operator="equal">
      <formula>"CR Pack"</formula>
    </cfRule>
    <cfRule type="cellIs" dxfId="11091" priority="2308" stopIfTrue="1" operator="equal">
      <formula>"WID new"</formula>
    </cfRule>
    <cfRule type="cellIs" dxfId="11090" priority="2309" stopIfTrue="1" operator="equal">
      <formula>"WID revised"</formula>
    </cfRule>
    <cfRule type="cellIs" dxfId="11089" priority="2310" stopIfTrue="1" operator="equal">
      <formula>"SID new"</formula>
    </cfRule>
    <cfRule type="cellIs" dxfId="11088" priority="2311" stopIfTrue="1" operator="equal">
      <formula>"SID revised"</formula>
    </cfRule>
  </conditionalFormatting>
  <conditionalFormatting sqref="F1654">
    <cfRule type="cellIs" dxfId="11087" priority="2294" stopIfTrue="1" operator="equal">
      <formula>"LS In"</formula>
    </cfRule>
    <cfRule type="cellIs" dxfId="11086" priority="2295" stopIfTrue="1" operator="equal">
      <formula>"LS OUT"</formula>
    </cfRule>
    <cfRule type="cellIs" dxfId="11085" priority="2296" stopIfTrue="1" operator="equal">
      <formula>"CR"</formula>
    </cfRule>
    <cfRule type="cellIs" dxfId="11084" priority="2297" stopIfTrue="1" operator="equal">
      <formula>"P-CR"</formula>
    </cfRule>
    <cfRule type="cellIs" dxfId="11083" priority="2298" stopIfTrue="1" operator="equal">
      <formula>"CR Pack"</formula>
    </cfRule>
    <cfRule type="cellIs" dxfId="11082" priority="2299" stopIfTrue="1" operator="equal">
      <formula>"WID new"</formula>
    </cfRule>
    <cfRule type="cellIs" dxfId="11081" priority="2300" stopIfTrue="1" operator="equal">
      <formula>"WID revised"</formula>
    </cfRule>
    <cfRule type="cellIs" dxfId="11080" priority="2301" stopIfTrue="1" operator="equal">
      <formula>"SID new"</formula>
    </cfRule>
    <cfRule type="cellIs" dxfId="11079" priority="2302" stopIfTrue="1" operator="equal">
      <formula>"SID revised"</formula>
    </cfRule>
  </conditionalFormatting>
  <conditionalFormatting sqref="F1654">
    <cfRule type="cellIs" dxfId="11078" priority="2285" stopIfTrue="1" operator="equal">
      <formula>"LS In"</formula>
    </cfRule>
    <cfRule type="cellIs" dxfId="11077" priority="2286" stopIfTrue="1" operator="equal">
      <formula>"LS OUT"</formula>
    </cfRule>
    <cfRule type="cellIs" dxfId="11076" priority="2287" stopIfTrue="1" operator="equal">
      <formula>"CR"</formula>
    </cfRule>
    <cfRule type="cellIs" dxfId="11075" priority="2288" stopIfTrue="1" operator="equal">
      <formula>"P-CR"</formula>
    </cfRule>
    <cfRule type="cellIs" dxfId="11074" priority="2289" stopIfTrue="1" operator="equal">
      <formula>"CR Pack"</formula>
    </cfRule>
    <cfRule type="cellIs" dxfId="11073" priority="2290" stopIfTrue="1" operator="equal">
      <formula>"WID new"</formula>
    </cfRule>
    <cfRule type="cellIs" dxfId="11072" priority="2291" stopIfTrue="1" operator="equal">
      <formula>"WID revised"</formula>
    </cfRule>
    <cfRule type="cellIs" dxfId="11071" priority="2292" stopIfTrue="1" operator="equal">
      <formula>"SID new"</formula>
    </cfRule>
    <cfRule type="cellIs" dxfId="11070" priority="2293" stopIfTrue="1" operator="equal">
      <formula>"SID revised"</formula>
    </cfRule>
  </conditionalFormatting>
  <conditionalFormatting sqref="F1654">
    <cfRule type="cellIs" dxfId="11069" priority="2276" stopIfTrue="1" operator="equal">
      <formula>"LS In"</formula>
    </cfRule>
    <cfRule type="cellIs" dxfId="11068" priority="2277" stopIfTrue="1" operator="equal">
      <formula>"LS OUT"</formula>
    </cfRule>
    <cfRule type="cellIs" dxfId="11067" priority="2278" stopIfTrue="1" operator="equal">
      <formula>"CR"</formula>
    </cfRule>
    <cfRule type="cellIs" dxfId="11066" priority="2279" stopIfTrue="1" operator="equal">
      <formula>"P-CR"</formula>
    </cfRule>
    <cfRule type="cellIs" dxfId="11065" priority="2280" stopIfTrue="1" operator="equal">
      <formula>"CR Pack"</formula>
    </cfRule>
    <cfRule type="cellIs" dxfId="11064" priority="2281" stopIfTrue="1" operator="equal">
      <formula>"WID new"</formula>
    </cfRule>
    <cfRule type="cellIs" dxfId="11063" priority="2282" stopIfTrue="1" operator="equal">
      <formula>"WID revised"</formula>
    </cfRule>
    <cfRule type="cellIs" dxfId="11062" priority="2283" stopIfTrue="1" operator="equal">
      <formula>"SID new"</formula>
    </cfRule>
    <cfRule type="cellIs" dxfId="11061" priority="2284" stopIfTrue="1" operator="equal">
      <formula>"SID revised"</formula>
    </cfRule>
  </conditionalFormatting>
  <conditionalFormatting sqref="F1655">
    <cfRule type="cellIs" dxfId="11060" priority="2267" stopIfTrue="1" operator="equal">
      <formula>"LS In"</formula>
    </cfRule>
    <cfRule type="cellIs" dxfId="11059" priority="2268" stopIfTrue="1" operator="equal">
      <formula>"LS OUT"</formula>
    </cfRule>
    <cfRule type="cellIs" dxfId="11058" priority="2269" stopIfTrue="1" operator="equal">
      <formula>"CR"</formula>
    </cfRule>
    <cfRule type="cellIs" dxfId="11057" priority="2270" stopIfTrue="1" operator="equal">
      <formula>"P-CR"</formula>
    </cfRule>
    <cfRule type="cellIs" dxfId="11056" priority="2271" stopIfTrue="1" operator="equal">
      <formula>"CR Pack"</formula>
    </cfRule>
    <cfRule type="cellIs" dxfId="11055" priority="2272" stopIfTrue="1" operator="equal">
      <formula>"WID new"</formula>
    </cfRule>
    <cfRule type="cellIs" dxfId="11054" priority="2273" stopIfTrue="1" operator="equal">
      <formula>"WID revised"</formula>
    </cfRule>
    <cfRule type="cellIs" dxfId="11053" priority="2274" stopIfTrue="1" operator="equal">
      <formula>"SID new"</formula>
    </cfRule>
    <cfRule type="cellIs" dxfId="11052" priority="2275" stopIfTrue="1" operator="equal">
      <formula>"SID revised"</formula>
    </cfRule>
  </conditionalFormatting>
  <conditionalFormatting sqref="F1655">
    <cfRule type="cellIs" dxfId="11051" priority="2258" stopIfTrue="1" operator="equal">
      <formula>"LS In"</formula>
    </cfRule>
    <cfRule type="cellIs" dxfId="11050" priority="2259" stopIfTrue="1" operator="equal">
      <formula>"LS OUT"</formula>
    </cfRule>
    <cfRule type="cellIs" dxfId="11049" priority="2260" stopIfTrue="1" operator="equal">
      <formula>"CR"</formula>
    </cfRule>
    <cfRule type="cellIs" dxfId="11048" priority="2261" stopIfTrue="1" operator="equal">
      <formula>"P-CR"</formula>
    </cfRule>
    <cfRule type="cellIs" dxfId="11047" priority="2262" stopIfTrue="1" operator="equal">
      <formula>"CR Pack"</formula>
    </cfRule>
    <cfRule type="cellIs" dxfId="11046" priority="2263" stopIfTrue="1" operator="equal">
      <formula>"WID new"</formula>
    </cfRule>
    <cfRule type="cellIs" dxfId="11045" priority="2264" stopIfTrue="1" operator="equal">
      <formula>"WID revised"</formula>
    </cfRule>
    <cfRule type="cellIs" dxfId="11044" priority="2265" stopIfTrue="1" operator="equal">
      <formula>"SID new"</formula>
    </cfRule>
    <cfRule type="cellIs" dxfId="11043" priority="2266" stopIfTrue="1" operator="equal">
      <formula>"SID revised"</formula>
    </cfRule>
  </conditionalFormatting>
  <conditionalFormatting sqref="F1656">
    <cfRule type="cellIs" dxfId="11042" priority="2249" stopIfTrue="1" operator="equal">
      <formula>"LS In"</formula>
    </cfRule>
    <cfRule type="cellIs" dxfId="11041" priority="2250" stopIfTrue="1" operator="equal">
      <formula>"LS OUT"</formula>
    </cfRule>
    <cfRule type="cellIs" dxfId="11040" priority="2251" stopIfTrue="1" operator="equal">
      <formula>"CR"</formula>
    </cfRule>
    <cfRule type="cellIs" dxfId="11039" priority="2252" stopIfTrue="1" operator="equal">
      <formula>"P-CR"</formula>
    </cfRule>
    <cfRule type="cellIs" dxfId="11038" priority="2253" stopIfTrue="1" operator="equal">
      <formula>"CR Pack"</formula>
    </cfRule>
    <cfRule type="cellIs" dxfId="11037" priority="2254" stopIfTrue="1" operator="equal">
      <formula>"WID new"</formula>
    </cfRule>
    <cfRule type="cellIs" dxfId="11036" priority="2255" stopIfTrue="1" operator="equal">
      <formula>"WID revised"</formula>
    </cfRule>
    <cfRule type="cellIs" dxfId="11035" priority="2256" stopIfTrue="1" operator="equal">
      <formula>"SID new"</formula>
    </cfRule>
    <cfRule type="cellIs" dxfId="11034" priority="2257" stopIfTrue="1" operator="equal">
      <formula>"SID revised"</formula>
    </cfRule>
  </conditionalFormatting>
  <conditionalFormatting sqref="F1656">
    <cfRule type="cellIs" dxfId="11033" priority="2240" stopIfTrue="1" operator="equal">
      <formula>"LS In"</formula>
    </cfRule>
    <cfRule type="cellIs" dxfId="11032" priority="2241" stopIfTrue="1" operator="equal">
      <formula>"LS OUT"</formula>
    </cfRule>
    <cfRule type="cellIs" dxfId="11031" priority="2242" stopIfTrue="1" operator="equal">
      <formula>"CR"</formula>
    </cfRule>
    <cfRule type="cellIs" dxfId="11030" priority="2243" stopIfTrue="1" operator="equal">
      <formula>"P-CR"</formula>
    </cfRule>
    <cfRule type="cellIs" dxfId="11029" priority="2244" stopIfTrue="1" operator="equal">
      <formula>"CR Pack"</formula>
    </cfRule>
    <cfRule type="cellIs" dxfId="11028" priority="2245" stopIfTrue="1" operator="equal">
      <formula>"WID new"</formula>
    </cfRule>
    <cfRule type="cellIs" dxfId="11027" priority="2246" stopIfTrue="1" operator="equal">
      <formula>"WID revised"</formula>
    </cfRule>
    <cfRule type="cellIs" dxfId="11026" priority="2247" stopIfTrue="1" operator="equal">
      <formula>"SID new"</formula>
    </cfRule>
    <cfRule type="cellIs" dxfId="11025" priority="2248" stopIfTrue="1" operator="equal">
      <formula>"SID revised"</formula>
    </cfRule>
  </conditionalFormatting>
  <conditionalFormatting sqref="F1656">
    <cfRule type="cellIs" dxfId="11024" priority="2231" stopIfTrue="1" operator="equal">
      <formula>"LS In"</formula>
    </cfRule>
    <cfRule type="cellIs" dxfId="11023" priority="2232" stopIfTrue="1" operator="equal">
      <formula>"LS OUT"</formula>
    </cfRule>
    <cfRule type="cellIs" dxfId="11022" priority="2233" stopIfTrue="1" operator="equal">
      <formula>"CR"</formula>
    </cfRule>
    <cfRule type="cellIs" dxfId="11021" priority="2234" stopIfTrue="1" operator="equal">
      <formula>"P-CR"</formula>
    </cfRule>
    <cfRule type="cellIs" dxfId="11020" priority="2235" stopIfTrue="1" operator="equal">
      <formula>"CR Pack"</formula>
    </cfRule>
    <cfRule type="cellIs" dxfId="11019" priority="2236" stopIfTrue="1" operator="equal">
      <formula>"WID new"</formula>
    </cfRule>
    <cfRule type="cellIs" dxfId="11018" priority="2237" stopIfTrue="1" operator="equal">
      <formula>"WID revised"</formula>
    </cfRule>
    <cfRule type="cellIs" dxfId="11017" priority="2238" stopIfTrue="1" operator="equal">
      <formula>"SID new"</formula>
    </cfRule>
    <cfRule type="cellIs" dxfId="11016" priority="2239" stopIfTrue="1" operator="equal">
      <formula>"SID revised"</formula>
    </cfRule>
  </conditionalFormatting>
  <conditionalFormatting sqref="F1656">
    <cfRule type="cellIs" dxfId="11015" priority="2222" stopIfTrue="1" operator="equal">
      <formula>"LS In"</formula>
    </cfRule>
    <cfRule type="cellIs" dxfId="11014" priority="2223" stopIfTrue="1" operator="equal">
      <formula>"LS OUT"</formula>
    </cfRule>
    <cfRule type="cellIs" dxfId="11013" priority="2224" stopIfTrue="1" operator="equal">
      <formula>"CR"</formula>
    </cfRule>
    <cfRule type="cellIs" dxfId="11012" priority="2225" stopIfTrue="1" operator="equal">
      <formula>"P-CR"</formula>
    </cfRule>
    <cfRule type="cellIs" dxfId="11011" priority="2226" stopIfTrue="1" operator="equal">
      <formula>"CR Pack"</formula>
    </cfRule>
    <cfRule type="cellIs" dxfId="11010" priority="2227" stopIfTrue="1" operator="equal">
      <formula>"WID new"</formula>
    </cfRule>
    <cfRule type="cellIs" dxfId="11009" priority="2228" stopIfTrue="1" operator="equal">
      <formula>"WID revised"</formula>
    </cfRule>
    <cfRule type="cellIs" dxfId="11008" priority="2229" stopIfTrue="1" operator="equal">
      <formula>"SID new"</formula>
    </cfRule>
    <cfRule type="cellIs" dxfId="11007" priority="2230" stopIfTrue="1" operator="equal">
      <formula>"SID revised"</formula>
    </cfRule>
  </conditionalFormatting>
  <conditionalFormatting sqref="F1657">
    <cfRule type="cellIs" dxfId="11006" priority="2213" stopIfTrue="1" operator="equal">
      <formula>"LS In"</formula>
    </cfRule>
    <cfRule type="cellIs" dxfId="11005" priority="2214" stopIfTrue="1" operator="equal">
      <formula>"LS OUT"</formula>
    </cfRule>
    <cfRule type="cellIs" dxfId="11004" priority="2215" stopIfTrue="1" operator="equal">
      <formula>"CR"</formula>
    </cfRule>
    <cfRule type="cellIs" dxfId="11003" priority="2216" stopIfTrue="1" operator="equal">
      <formula>"P-CR"</formula>
    </cfRule>
    <cfRule type="cellIs" dxfId="11002" priority="2217" stopIfTrue="1" operator="equal">
      <formula>"CR Pack"</formula>
    </cfRule>
    <cfRule type="cellIs" dxfId="11001" priority="2218" stopIfTrue="1" operator="equal">
      <formula>"WID new"</formula>
    </cfRule>
    <cfRule type="cellIs" dxfId="11000" priority="2219" stopIfTrue="1" operator="equal">
      <formula>"WID revised"</formula>
    </cfRule>
    <cfRule type="cellIs" dxfId="10999" priority="2220" stopIfTrue="1" operator="equal">
      <formula>"SID new"</formula>
    </cfRule>
    <cfRule type="cellIs" dxfId="10998" priority="2221" stopIfTrue="1" operator="equal">
      <formula>"SID revised"</formula>
    </cfRule>
  </conditionalFormatting>
  <conditionalFormatting sqref="F1657">
    <cfRule type="cellIs" dxfId="10997" priority="2204" stopIfTrue="1" operator="equal">
      <formula>"LS In"</formula>
    </cfRule>
    <cfRule type="cellIs" dxfId="10996" priority="2205" stopIfTrue="1" operator="equal">
      <formula>"LS OUT"</formula>
    </cfRule>
    <cfRule type="cellIs" dxfId="10995" priority="2206" stopIfTrue="1" operator="equal">
      <formula>"CR"</formula>
    </cfRule>
    <cfRule type="cellIs" dxfId="10994" priority="2207" stopIfTrue="1" operator="equal">
      <formula>"P-CR"</formula>
    </cfRule>
    <cfRule type="cellIs" dxfId="10993" priority="2208" stopIfTrue="1" operator="equal">
      <formula>"CR Pack"</formula>
    </cfRule>
    <cfRule type="cellIs" dxfId="10992" priority="2209" stopIfTrue="1" operator="equal">
      <formula>"WID new"</formula>
    </cfRule>
    <cfRule type="cellIs" dxfId="10991" priority="2210" stopIfTrue="1" operator="equal">
      <formula>"WID revised"</formula>
    </cfRule>
    <cfRule type="cellIs" dxfId="10990" priority="2211" stopIfTrue="1" operator="equal">
      <formula>"SID new"</formula>
    </cfRule>
    <cfRule type="cellIs" dxfId="10989" priority="2212" stopIfTrue="1" operator="equal">
      <formula>"SID revised"</formula>
    </cfRule>
  </conditionalFormatting>
  <conditionalFormatting sqref="F1658">
    <cfRule type="cellIs" dxfId="10988" priority="2195" stopIfTrue="1" operator="equal">
      <formula>"LS In"</formula>
    </cfRule>
    <cfRule type="cellIs" dxfId="10987" priority="2196" stopIfTrue="1" operator="equal">
      <formula>"LS OUT"</formula>
    </cfRule>
    <cfRule type="cellIs" dxfId="10986" priority="2197" stopIfTrue="1" operator="equal">
      <formula>"CR"</formula>
    </cfRule>
    <cfRule type="cellIs" dxfId="10985" priority="2198" stopIfTrue="1" operator="equal">
      <formula>"P-CR"</formula>
    </cfRule>
    <cfRule type="cellIs" dxfId="10984" priority="2199" stopIfTrue="1" operator="equal">
      <formula>"CR Pack"</formula>
    </cfRule>
    <cfRule type="cellIs" dxfId="10983" priority="2200" stopIfTrue="1" operator="equal">
      <formula>"WID new"</formula>
    </cfRule>
    <cfRule type="cellIs" dxfId="10982" priority="2201" stopIfTrue="1" operator="equal">
      <formula>"WID revised"</formula>
    </cfRule>
    <cfRule type="cellIs" dxfId="10981" priority="2202" stopIfTrue="1" operator="equal">
      <formula>"SID new"</formula>
    </cfRule>
    <cfRule type="cellIs" dxfId="10980" priority="2203" stopIfTrue="1" operator="equal">
      <formula>"SID revised"</formula>
    </cfRule>
  </conditionalFormatting>
  <conditionalFormatting sqref="F1658">
    <cfRule type="cellIs" dxfId="10979" priority="2186" stopIfTrue="1" operator="equal">
      <formula>"LS In"</formula>
    </cfRule>
    <cfRule type="cellIs" dxfId="10978" priority="2187" stopIfTrue="1" operator="equal">
      <formula>"LS OUT"</formula>
    </cfRule>
    <cfRule type="cellIs" dxfId="10977" priority="2188" stopIfTrue="1" operator="equal">
      <formula>"CR"</formula>
    </cfRule>
    <cfRule type="cellIs" dxfId="10976" priority="2189" stopIfTrue="1" operator="equal">
      <formula>"P-CR"</formula>
    </cfRule>
    <cfRule type="cellIs" dxfId="10975" priority="2190" stopIfTrue="1" operator="equal">
      <formula>"CR Pack"</formula>
    </cfRule>
    <cfRule type="cellIs" dxfId="10974" priority="2191" stopIfTrue="1" operator="equal">
      <formula>"WID new"</formula>
    </cfRule>
    <cfRule type="cellIs" dxfId="10973" priority="2192" stopIfTrue="1" operator="equal">
      <formula>"WID revised"</formula>
    </cfRule>
    <cfRule type="cellIs" dxfId="10972" priority="2193" stopIfTrue="1" operator="equal">
      <formula>"SID new"</formula>
    </cfRule>
    <cfRule type="cellIs" dxfId="10971" priority="2194" stopIfTrue="1" operator="equal">
      <formula>"SID revised"</formula>
    </cfRule>
  </conditionalFormatting>
  <conditionalFormatting sqref="F1659">
    <cfRule type="cellIs" dxfId="10970" priority="2177" stopIfTrue="1" operator="equal">
      <formula>"LS In"</formula>
    </cfRule>
    <cfRule type="cellIs" dxfId="10969" priority="2178" stopIfTrue="1" operator="equal">
      <formula>"LS OUT"</formula>
    </cfRule>
    <cfRule type="cellIs" dxfId="10968" priority="2179" stopIfTrue="1" operator="equal">
      <formula>"CR"</formula>
    </cfRule>
    <cfRule type="cellIs" dxfId="10967" priority="2180" stopIfTrue="1" operator="equal">
      <formula>"P-CR"</formula>
    </cfRule>
    <cfRule type="cellIs" dxfId="10966" priority="2181" stopIfTrue="1" operator="equal">
      <formula>"CR Pack"</formula>
    </cfRule>
    <cfRule type="cellIs" dxfId="10965" priority="2182" stopIfTrue="1" operator="equal">
      <formula>"WID new"</formula>
    </cfRule>
    <cfRule type="cellIs" dxfId="10964" priority="2183" stopIfTrue="1" operator="equal">
      <formula>"WID revised"</formula>
    </cfRule>
    <cfRule type="cellIs" dxfId="10963" priority="2184" stopIfTrue="1" operator="equal">
      <formula>"SID new"</formula>
    </cfRule>
    <cfRule type="cellIs" dxfId="10962" priority="2185" stopIfTrue="1" operator="equal">
      <formula>"SID revised"</formula>
    </cfRule>
  </conditionalFormatting>
  <conditionalFormatting sqref="F1661">
    <cfRule type="cellIs" dxfId="10961" priority="2168" stopIfTrue="1" operator="equal">
      <formula>"LS In"</formula>
    </cfRule>
    <cfRule type="cellIs" dxfId="10960" priority="2169" stopIfTrue="1" operator="equal">
      <formula>"LS OUT"</formula>
    </cfRule>
    <cfRule type="cellIs" dxfId="10959" priority="2170" stopIfTrue="1" operator="equal">
      <formula>"CR"</formula>
    </cfRule>
    <cfRule type="cellIs" dxfId="10958" priority="2171" stopIfTrue="1" operator="equal">
      <formula>"P-CR"</formula>
    </cfRule>
    <cfRule type="cellIs" dxfId="10957" priority="2172" stopIfTrue="1" operator="equal">
      <formula>"CR Pack"</formula>
    </cfRule>
    <cfRule type="cellIs" dxfId="10956" priority="2173" stopIfTrue="1" operator="equal">
      <formula>"WID new"</formula>
    </cfRule>
    <cfRule type="cellIs" dxfId="10955" priority="2174" stopIfTrue="1" operator="equal">
      <formula>"WID revised"</formula>
    </cfRule>
    <cfRule type="cellIs" dxfId="10954" priority="2175" stopIfTrue="1" operator="equal">
      <formula>"SID new"</formula>
    </cfRule>
    <cfRule type="cellIs" dxfId="10953" priority="2176" stopIfTrue="1" operator="equal">
      <formula>"SID revised"</formula>
    </cfRule>
  </conditionalFormatting>
  <conditionalFormatting sqref="F1662">
    <cfRule type="cellIs" dxfId="10952" priority="2159" stopIfTrue="1" operator="equal">
      <formula>"LS In"</formula>
    </cfRule>
    <cfRule type="cellIs" dxfId="10951" priority="2160" stopIfTrue="1" operator="equal">
      <formula>"LS OUT"</formula>
    </cfRule>
    <cfRule type="cellIs" dxfId="10950" priority="2161" stopIfTrue="1" operator="equal">
      <formula>"CR"</formula>
    </cfRule>
    <cfRule type="cellIs" dxfId="10949" priority="2162" stopIfTrue="1" operator="equal">
      <formula>"P-CR"</formula>
    </cfRule>
    <cfRule type="cellIs" dxfId="10948" priority="2163" stopIfTrue="1" operator="equal">
      <formula>"CR Pack"</formula>
    </cfRule>
    <cfRule type="cellIs" dxfId="10947" priority="2164" stopIfTrue="1" operator="equal">
      <formula>"WID new"</formula>
    </cfRule>
    <cfRule type="cellIs" dxfId="10946" priority="2165" stopIfTrue="1" operator="equal">
      <formula>"WID revised"</formula>
    </cfRule>
    <cfRule type="cellIs" dxfId="10945" priority="2166" stopIfTrue="1" operator="equal">
      <formula>"SID new"</formula>
    </cfRule>
    <cfRule type="cellIs" dxfId="10944" priority="2167" stopIfTrue="1" operator="equal">
      <formula>"SID revised"</formula>
    </cfRule>
  </conditionalFormatting>
  <conditionalFormatting sqref="F1663">
    <cfRule type="cellIs" dxfId="10943" priority="2150" stopIfTrue="1" operator="equal">
      <formula>"LS In"</formula>
    </cfRule>
    <cfRule type="cellIs" dxfId="10942" priority="2151" stopIfTrue="1" operator="equal">
      <formula>"LS OUT"</formula>
    </cfRule>
    <cfRule type="cellIs" dxfId="10941" priority="2152" stopIfTrue="1" operator="equal">
      <formula>"CR"</formula>
    </cfRule>
    <cfRule type="cellIs" dxfId="10940" priority="2153" stopIfTrue="1" operator="equal">
      <formula>"P-CR"</formula>
    </cfRule>
    <cfRule type="cellIs" dxfId="10939" priority="2154" stopIfTrue="1" operator="equal">
      <formula>"CR Pack"</formula>
    </cfRule>
    <cfRule type="cellIs" dxfId="10938" priority="2155" stopIfTrue="1" operator="equal">
      <formula>"WID new"</formula>
    </cfRule>
    <cfRule type="cellIs" dxfId="10937" priority="2156" stopIfTrue="1" operator="equal">
      <formula>"WID revised"</formula>
    </cfRule>
    <cfRule type="cellIs" dxfId="10936" priority="2157" stopIfTrue="1" operator="equal">
      <formula>"SID new"</formula>
    </cfRule>
    <cfRule type="cellIs" dxfId="10935" priority="2158" stopIfTrue="1" operator="equal">
      <formula>"SID revised"</formula>
    </cfRule>
  </conditionalFormatting>
  <conditionalFormatting sqref="F1664">
    <cfRule type="cellIs" dxfId="10934" priority="2141" stopIfTrue="1" operator="equal">
      <formula>"LS In"</formula>
    </cfRule>
    <cfRule type="cellIs" dxfId="10933" priority="2142" stopIfTrue="1" operator="equal">
      <formula>"LS OUT"</formula>
    </cfRule>
    <cfRule type="cellIs" dxfId="10932" priority="2143" stopIfTrue="1" operator="equal">
      <formula>"CR"</formula>
    </cfRule>
    <cfRule type="cellIs" dxfId="10931" priority="2144" stopIfTrue="1" operator="equal">
      <formula>"P-CR"</formula>
    </cfRule>
    <cfRule type="cellIs" dxfId="10930" priority="2145" stopIfTrue="1" operator="equal">
      <formula>"CR Pack"</formula>
    </cfRule>
    <cfRule type="cellIs" dxfId="10929" priority="2146" stopIfTrue="1" operator="equal">
      <formula>"WID new"</formula>
    </cfRule>
    <cfRule type="cellIs" dxfId="10928" priority="2147" stopIfTrue="1" operator="equal">
      <formula>"WID revised"</formula>
    </cfRule>
    <cfRule type="cellIs" dxfId="10927" priority="2148" stopIfTrue="1" operator="equal">
      <formula>"SID new"</formula>
    </cfRule>
    <cfRule type="cellIs" dxfId="10926" priority="2149" stopIfTrue="1" operator="equal">
      <formula>"SID revised"</formula>
    </cfRule>
  </conditionalFormatting>
  <conditionalFormatting sqref="F1666">
    <cfRule type="cellIs" dxfId="10925" priority="2132" stopIfTrue="1" operator="equal">
      <formula>"LS In"</formula>
    </cfRule>
    <cfRule type="cellIs" dxfId="10924" priority="2133" stopIfTrue="1" operator="equal">
      <formula>"LS OUT"</formula>
    </cfRule>
    <cfRule type="cellIs" dxfId="10923" priority="2134" stopIfTrue="1" operator="equal">
      <formula>"CR"</formula>
    </cfRule>
    <cfRule type="cellIs" dxfId="10922" priority="2135" stopIfTrue="1" operator="equal">
      <formula>"P-CR"</formula>
    </cfRule>
    <cfRule type="cellIs" dxfId="10921" priority="2136" stopIfTrue="1" operator="equal">
      <formula>"CR Pack"</formula>
    </cfRule>
    <cfRule type="cellIs" dxfId="10920" priority="2137" stopIfTrue="1" operator="equal">
      <formula>"WID new"</formula>
    </cfRule>
    <cfRule type="cellIs" dxfId="10919" priority="2138" stopIfTrue="1" operator="equal">
      <formula>"WID revised"</formula>
    </cfRule>
    <cfRule type="cellIs" dxfId="10918" priority="2139" stopIfTrue="1" operator="equal">
      <formula>"SID new"</formula>
    </cfRule>
    <cfRule type="cellIs" dxfId="10917" priority="2140" stopIfTrue="1" operator="equal">
      <formula>"SID revised"</formula>
    </cfRule>
  </conditionalFormatting>
  <conditionalFormatting sqref="F1669">
    <cfRule type="cellIs" dxfId="10916" priority="2123" stopIfTrue="1" operator="equal">
      <formula>"LS In"</formula>
    </cfRule>
    <cfRule type="cellIs" dxfId="10915" priority="2124" stopIfTrue="1" operator="equal">
      <formula>"LS OUT"</formula>
    </cfRule>
    <cfRule type="cellIs" dxfId="10914" priority="2125" stopIfTrue="1" operator="equal">
      <formula>"CR"</formula>
    </cfRule>
    <cfRule type="cellIs" dxfId="10913" priority="2126" stopIfTrue="1" operator="equal">
      <formula>"P-CR"</formula>
    </cfRule>
    <cfRule type="cellIs" dxfId="10912" priority="2127" stopIfTrue="1" operator="equal">
      <formula>"CR Pack"</formula>
    </cfRule>
    <cfRule type="cellIs" dxfId="10911" priority="2128" stopIfTrue="1" operator="equal">
      <formula>"WID new"</formula>
    </cfRule>
    <cfRule type="cellIs" dxfId="10910" priority="2129" stopIfTrue="1" operator="equal">
      <formula>"WID revised"</formula>
    </cfRule>
    <cfRule type="cellIs" dxfId="10909" priority="2130" stopIfTrue="1" operator="equal">
      <formula>"SID new"</formula>
    </cfRule>
    <cfRule type="cellIs" dxfId="10908" priority="2131" stopIfTrue="1" operator="equal">
      <formula>"SID revised"</formula>
    </cfRule>
  </conditionalFormatting>
  <conditionalFormatting sqref="F1676">
    <cfRule type="cellIs" dxfId="10907" priority="2114" stopIfTrue="1" operator="equal">
      <formula>"LS In"</formula>
    </cfRule>
    <cfRule type="cellIs" dxfId="10906" priority="2115" stopIfTrue="1" operator="equal">
      <formula>"LS OUT"</formula>
    </cfRule>
    <cfRule type="cellIs" dxfId="10905" priority="2116" stopIfTrue="1" operator="equal">
      <formula>"CR"</formula>
    </cfRule>
    <cfRule type="cellIs" dxfId="10904" priority="2117" stopIfTrue="1" operator="equal">
      <formula>"P-CR"</formula>
    </cfRule>
    <cfRule type="cellIs" dxfId="10903" priority="2118" stopIfTrue="1" operator="equal">
      <formula>"CR Pack"</formula>
    </cfRule>
    <cfRule type="cellIs" dxfId="10902" priority="2119" stopIfTrue="1" operator="equal">
      <formula>"WID new"</formula>
    </cfRule>
    <cfRule type="cellIs" dxfId="10901" priority="2120" stopIfTrue="1" operator="equal">
      <formula>"WID revised"</formula>
    </cfRule>
    <cfRule type="cellIs" dxfId="10900" priority="2121" stopIfTrue="1" operator="equal">
      <formula>"SID new"</formula>
    </cfRule>
    <cfRule type="cellIs" dxfId="10899" priority="2122" stopIfTrue="1" operator="equal">
      <formula>"SID revised"</formula>
    </cfRule>
  </conditionalFormatting>
  <conditionalFormatting sqref="F1677">
    <cfRule type="cellIs" dxfId="10898" priority="2105" stopIfTrue="1" operator="equal">
      <formula>"LS In"</formula>
    </cfRule>
    <cfRule type="cellIs" dxfId="10897" priority="2106" stopIfTrue="1" operator="equal">
      <formula>"LS OUT"</formula>
    </cfRule>
    <cfRule type="cellIs" dxfId="10896" priority="2107" stopIfTrue="1" operator="equal">
      <formula>"CR"</formula>
    </cfRule>
    <cfRule type="cellIs" dxfId="10895" priority="2108" stopIfTrue="1" operator="equal">
      <formula>"P-CR"</formula>
    </cfRule>
    <cfRule type="cellIs" dxfId="10894" priority="2109" stopIfTrue="1" operator="equal">
      <formula>"CR Pack"</formula>
    </cfRule>
    <cfRule type="cellIs" dxfId="10893" priority="2110" stopIfTrue="1" operator="equal">
      <formula>"WID new"</formula>
    </cfRule>
    <cfRule type="cellIs" dxfId="10892" priority="2111" stopIfTrue="1" operator="equal">
      <formula>"WID revised"</formula>
    </cfRule>
    <cfRule type="cellIs" dxfId="10891" priority="2112" stopIfTrue="1" operator="equal">
      <formula>"SID new"</formula>
    </cfRule>
    <cfRule type="cellIs" dxfId="10890" priority="2113" stopIfTrue="1" operator="equal">
      <formula>"SID revised"</formula>
    </cfRule>
  </conditionalFormatting>
  <conditionalFormatting sqref="F1681">
    <cfRule type="cellIs" dxfId="10889" priority="2096" stopIfTrue="1" operator="equal">
      <formula>"LS In"</formula>
    </cfRule>
    <cfRule type="cellIs" dxfId="10888" priority="2097" stopIfTrue="1" operator="equal">
      <formula>"LS OUT"</formula>
    </cfRule>
    <cfRule type="cellIs" dxfId="10887" priority="2098" stopIfTrue="1" operator="equal">
      <formula>"CR"</formula>
    </cfRule>
    <cfRule type="cellIs" dxfId="10886" priority="2099" stopIfTrue="1" operator="equal">
      <formula>"P-CR"</formula>
    </cfRule>
    <cfRule type="cellIs" dxfId="10885" priority="2100" stopIfTrue="1" operator="equal">
      <formula>"CR Pack"</formula>
    </cfRule>
    <cfRule type="cellIs" dxfId="10884" priority="2101" stopIfTrue="1" operator="equal">
      <formula>"WID new"</formula>
    </cfRule>
    <cfRule type="cellIs" dxfId="10883" priority="2102" stopIfTrue="1" operator="equal">
      <formula>"WID revised"</formula>
    </cfRule>
    <cfRule type="cellIs" dxfId="10882" priority="2103" stopIfTrue="1" operator="equal">
      <formula>"SID new"</formula>
    </cfRule>
    <cfRule type="cellIs" dxfId="10881" priority="2104" stopIfTrue="1" operator="equal">
      <formula>"SID revised"</formula>
    </cfRule>
  </conditionalFormatting>
  <conditionalFormatting sqref="F1683">
    <cfRule type="cellIs" dxfId="10880" priority="2087" stopIfTrue="1" operator="equal">
      <formula>"LS In"</formula>
    </cfRule>
    <cfRule type="cellIs" dxfId="10879" priority="2088" stopIfTrue="1" operator="equal">
      <formula>"LS OUT"</formula>
    </cfRule>
    <cfRule type="cellIs" dxfId="10878" priority="2089" stopIfTrue="1" operator="equal">
      <formula>"CR"</formula>
    </cfRule>
    <cfRule type="cellIs" dxfId="10877" priority="2090" stopIfTrue="1" operator="equal">
      <formula>"P-CR"</formula>
    </cfRule>
    <cfRule type="cellIs" dxfId="10876" priority="2091" stopIfTrue="1" operator="equal">
      <formula>"CR Pack"</formula>
    </cfRule>
    <cfRule type="cellIs" dxfId="10875" priority="2092" stopIfTrue="1" operator="equal">
      <formula>"WID new"</formula>
    </cfRule>
    <cfRule type="cellIs" dxfId="10874" priority="2093" stopIfTrue="1" operator="equal">
      <formula>"WID revised"</formula>
    </cfRule>
    <cfRule type="cellIs" dxfId="10873" priority="2094" stopIfTrue="1" operator="equal">
      <formula>"SID new"</formula>
    </cfRule>
    <cfRule type="cellIs" dxfId="10872" priority="2095" stopIfTrue="1" operator="equal">
      <formula>"SID revised"</formula>
    </cfRule>
  </conditionalFormatting>
  <conditionalFormatting sqref="F1684">
    <cfRule type="cellIs" dxfId="10871" priority="2078" stopIfTrue="1" operator="equal">
      <formula>"LS In"</formula>
    </cfRule>
    <cfRule type="cellIs" dxfId="10870" priority="2079" stopIfTrue="1" operator="equal">
      <formula>"LS OUT"</formula>
    </cfRule>
    <cfRule type="cellIs" dxfId="10869" priority="2080" stopIfTrue="1" operator="equal">
      <formula>"CR"</formula>
    </cfRule>
    <cfRule type="cellIs" dxfId="10868" priority="2081" stopIfTrue="1" operator="equal">
      <formula>"P-CR"</formula>
    </cfRule>
    <cfRule type="cellIs" dxfId="10867" priority="2082" stopIfTrue="1" operator="equal">
      <formula>"CR Pack"</formula>
    </cfRule>
    <cfRule type="cellIs" dxfId="10866" priority="2083" stopIfTrue="1" operator="equal">
      <formula>"WID new"</formula>
    </cfRule>
    <cfRule type="cellIs" dxfId="10865" priority="2084" stopIfTrue="1" operator="equal">
      <formula>"WID revised"</formula>
    </cfRule>
    <cfRule type="cellIs" dxfId="10864" priority="2085" stopIfTrue="1" operator="equal">
      <formula>"SID new"</formula>
    </cfRule>
    <cfRule type="cellIs" dxfId="10863" priority="2086" stopIfTrue="1" operator="equal">
      <formula>"SID revised"</formula>
    </cfRule>
  </conditionalFormatting>
  <conditionalFormatting sqref="F1684">
    <cfRule type="cellIs" dxfId="10862" priority="2069" stopIfTrue="1" operator="equal">
      <formula>"LS In"</formula>
    </cfRule>
    <cfRule type="cellIs" dxfId="10861" priority="2070" stopIfTrue="1" operator="equal">
      <formula>"LS OUT"</formula>
    </cfRule>
    <cfRule type="cellIs" dxfId="10860" priority="2071" stopIfTrue="1" operator="equal">
      <formula>"CR"</formula>
    </cfRule>
    <cfRule type="cellIs" dxfId="10859" priority="2072" stopIfTrue="1" operator="equal">
      <formula>"P-CR"</formula>
    </cfRule>
    <cfRule type="cellIs" dxfId="10858" priority="2073" stopIfTrue="1" operator="equal">
      <formula>"CR Pack"</formula>
    </cfRule>
    <cfRule type="cellIs" dxfId="10857" priority="2074" stopIfTrue="1" operator="equal">
      <formula>"WID new"</formula>
    </cfRule>
    <cfRule type="cellIs" dxfId="10856" priority="2075" stopIfTrue="1" operator="equal">
      <formula>"WID revised"</formula>
    </cfRule>
    <cfRule type="cellIs" dxfId="10855" priority="2076" stopIfTrue="1" operator="equal">
      <formula>"SID new"</formula>
    </cfRule>
    <cfRule type="cellIs" dxfId="10854" priority="2077" stopIfTrue="1" operator="equal">
      <formula>"SID revised"</formula>
    </cfRule>
  </conditionalFormatting>
  <conditionalFormatting sqref="F1685">
    <cfRule type="cellIs" dxfId="10853" priority="2060" stopIfTrue="1" operator="equal">
      <formula>"LS In"</formula>
    </cfRule>
    <cfRule type="cellIs" dxfId="10852" priority="2061" stopIfTrue="1" operator="equal">
      <formula>"LS OUT"</formula>
    </cfRule>
    <cfRule type="cellIs" dxfId="10851" priority="2062" stopIfTrue="1" operator="equal">
      <formula>"CR"</formula>
    </cfRule>
    <cfRule type="cellIs" dxfId="10850" priority="2063" stopIfTrue="1" operator="equal">
      <formula>"P-CR"</formula>
    </cfRule>
    <cfRule type="cellIs" dxfId="10849" priority="2064" stopIfTrue="1" operator="equal">
      <formula>"CR Pack"</formula>
    </cfRule>
    <cfRule type="cellIs" dxfId="10848" priority="2065" stopIfTrue="1" operator="equal">
      <formula>"WID new"</formula>
    </cfRule>
    <cfRule type="cellIs" dxfId="10847" priority="2066" stopIfTrue="1" operator="equal">
      <formula>"WID revised"</formula>
    </cfRule>
    <cfRule type="cellIs" dxfId="10846" priority="2067" stopIfTrue="1" operator="equal">
      <formula>"SID new"</formula>
    </cfRule>
    <cfRule type="cellIs" dxfId="10845" priority="2068" stopIfTrue="1" operator="equal">
      <formula>"SID revised"</formula>
    </cfRule>
  </conditionalFormatting>
  <conditionalFormatting sqref="F1687">
    <cfRule type="cellIs" dxfId="10844" priority="2051" stopIfTrue="1" operator="equal">
      <formula>"LS In"</formula>
    </cfRule>
    <cfRule type="cellIs" dxfId="10843" priority="2052" stopIfTrue="1" operator="equal">
      <formula>"LS OUT"</formula>
    </cfRule>
    <cfRule type="cellIs" dxfId="10842" priority="2053" stopIfTrue="1" operator="equal">
      <formula>"CR"</formula>
    </cfRule>
    <cfRule type="cellIs" dxfId="10841" priority="2054" stopIfTrue="1" operator="equal">
      <formula>"P-CR"</formula>
    </cfRule>
    <cfRule type="cellIs" dxfId="10840" priority="2055" stopIfTrue="1" operator="equal">
      <formula>"CR Pack"</formula>
    </cfRule>
    <cfRule type="cellIs" dxfId="10839" priority="2056" stopIfTrue="1" operator="equal">
      <formula>"WID new"</formula>
    </cfRule>
    <cfRule type="cellIs" dxfId="10838" priority="2057" stopIfTrue="1" operator="equal">
      <formula>"WID revised"</formula>
    </cfRule>
    <cfRule type="cellIs" dxfId="10837" priority="2058" stopIfTrue="1" operator="equal">
      <formula>"SID new"</formula>
    </cfRule>
    <cfRule type="cellIs" dxfId="10836" priority="2059" stopIfTrue="1" operator="equal">
      <formula>"SID revised"</formula>
    </cfRule>
  </conditionalFormatting>
  <conditionalFormatting sqref="F1690">
    <cfRule type="cellIs" dxfId="10835" priority="2042" stopIfTrue="1" operator="equal">
      <formula>"LS In"</formula>
    </cfRule>
    <cfRule type="cellIs" dxfId="10834" priority="2043" stopIfTrue="1" operator="equal">
      <formula>"LS OUT"</formula>
    </cfRule>
    <cfRule type="cellIs" dxfId="10833" priority="2044" stopIfTrue="1" operator="equal">
      <formula>"CR"</formula>
    </cfRule>
    <cfRule type="cellIs" dxfId="10832" priority="2045" stopIfTrue="1" operator="equal">
      <formula>"P-CR"</formula>
    </cfRule>
    <cfRule type="cellIs" dxfId="10831" priority="2046" stopIfTrue="1" operator="equal">
      <formula>"CR Pack"</formula>
    </cfRule>
    <cfRule type="cellIs" dxfId="10830" priority="2047" stopIfTrue="1" operator="equal">
      <formula>"WID new"</formula>
    </cfRule>
    <cfRule type="cellIs" dxfId="10829" priority="2048" stopIfTrue="1" operator="equal">
      <formula>"WID revised"</formula>
    </cfRule>
    <cfRule type="cellIs" dxfId="10828" priority="2049" stopIfTrue="1" operator="equal">
      <formula>"SID new"</formula>
    </cfRule>
    <cfRule type="cellIs" dxfId="10827" priority="2050" stopIfTrue="1" operator="equal">
      <formula>"SID revised"</formula>
    </cfRule>
  </conditionalFormatting>
  <conditionalFormatting sqref="F1697">
    <cfRule type="cellIs" dxfId="10826" priority="2033" stopIfTrue="1" operator="equal">
      <formula>"LS In"</formula>
    </cfRule>
    <cfRule type="cellIs" dxfId="10825" priority="2034" stopIfTrue="1" operator="equal">
      <formula>"LS OUT"</formula>
    </cfRule>
    <cfRule type="cellIs" dxfId="10824" priority="2035" stopIfTrue="1" operator="equal">
      <formula>"CR"</formula>
    </cfRule>
    <cfRule type="cellIs" dxfId="10823" priority="2036" stopIfTrue="1" operator="equal">
      <formula>"P-CR"</formula>
    </cfRule>
    <cfRule type="cellIs" dxfId="10822" priority="2037" stopIfTrue="1" operator="equal">
      <formula>"CR Pack"</formula>
    </cfRule>
    <cfRule type="cellIs" dxfId="10821" priority="2038" stopIfTrue="1" operator="equal">
      <formula>"WID new"</formula>
    </cfRule>
    <cfRule type="cellIs" dxfId="10820" priority="2039" stopIfTrue="1" operator="equal">
      <formula>"WID revised"</formula>
    </cfRule>
    <cfRule type="cellIs" dxfId="10819" priority="2040" stopIfTrue="1" operator="equal">
      <formula>"SID new"</formula>
    </cfRule>
    <cfRule type="cellIs" dxfId="10818" priority="2041" stopIfTrue="1" operator="equal">
      <formula>"SID revised"</formula>
    </cfRule>
  </conditionalFormatting>
  <conditionalFormatting sqref="G1:G1048576">
    <cfRule type="cellIs" dxfId="10817" priority="2032" operator="equal">
      <formula>"Endorsement"</formula>
    </cfRule>
  </conditionalFormatting>
  <conditionalFormatting sqref="F1395">
    <cfRule type="cellIs" dxfId="10816" priority="2023" stopIfTrue="1" operator="equal">
      <formula>"LS In"</formula>
    </cfRule>
    <cfRule type="cellIs" dxfId="10815" priority="2024" stopIfTrue="1" operator="equal">
      <formula>"LS OUT"</formula>
    </cfRule>
    <cfRule type="cellIs" dxfId="10814" priority="2025" stopIfTrue="1" operator="equal">
      <formula>"CR"</formula>
    </cfRule>
    <cfRule type="cellIs" dxfId="10813" priority="2026" stopIfTrue="1" operator="equal">
      <formula>"P-CR"</formula>
    </cfRule>
    <cfRule type="cellIs" dxfId="10812" priority="2027" stopIfTrue="1" operator="equal">
      <formula>"CR Pack"</formula>
    </cfRule>
    <cfRule type="cellIs" dxfId="10811" priority="2028" stopIfTrue="1" operator="equal">
      <formula>"WID new"</formula>
    </cfRule>
    <cfRule type="cellIs" dxfId="10810" priority="2029" stopIfTrue="1" operator="equal">
      <formula>"WID revised"</formula>
    </cfRule>
    <cfRule type="cellIs" dxfId="10809" priority="2030" stopIfTrue="1" operator="equal">
      <formula>"SID new"</formula>
    </cfRule>
    <cfRule type="cellIs" dxfId="10808" priority="2031" stopIfTrue="1" operator="equal">
      <formula>"SID revised"</formula>
    </cfRule>
  </conditionalFormatting>
  <conditionalFormatting sqref="F1398">
    <cfRule type="cellIs" dxfId="10807" priority="2014" stopIfTrue="1" operator="equal">
      <formula>"LS In"</formula>
    </cfRule>
    <cfRule type="cellIs" dxfId="10806" priority="2015" stopIfTrue="1" operator="equal">
      <formula>"LS OUT"</formula>
    </cfRule>
    <cfRule type="cellIs" dxfId="10805" priority="2016" stopIfTrue="1" operator="equal">
      <formula>"CR"</formula>
    </cfRule>
    <cfRule type="cellIs" dxfId="10804" priority="2017" stopIfTrue="1" operator="equal">
      <formula>"P-CR"</formula>
    </cfRule>
    <cfRule type="cellIs" dxfId="10803" priority="2018" stopIfTrue="1" operator="equal">
      <formula>"CR Pack"</formula>
    </cfRule>
    <cfRule type="cellIs" dxfId="10802" priority="2019" stopIfTrue="1" operator="equal">
      <formula>"WID new"</formula>
    </cfRule>
    <cfRule type="cellIs" dxfId="10801" priority="2020" stopIfTrue="1" operator="equal">
      <formula>"WID revised"</formula>
    </cfRule>
    <cfRule type="cellIs" dxfId="10800" priority="2021" stopIfTrue="1" operator="equal">
      <formula>"SID new"</formula>
    </cfRule>
    <cfRule type="cellIs" dxfId="10799" priority="2022" stopIfTrue="1" operator="equal">
      <formula>"SID revised"</formula>
    </cfRule>
  </conditionalFormatting>
  <conditionalFormatting sqref="F1398">
    <cfRule type="cellIs" dxfId="10798" priority="2005" stopIfTrue="1" operator="equal">
      <formula>"LS In"</formula>
    </cfRule>
    <cfRule type="cellIs" dxfId="10797" priority="2006" stopIfTrue="1" operator="equal">
      <formula>"LS OUT"</formula>
    </cfRule>
    <cfRule type="cellIs" dxfId="10796" priority="2007" stopIfTrue="1" operator="equal">
      <formula>"CR"</formula>
    </cfRule>
    <cfRule type="cellIs" dxfId="10795" priority="2008" stopIfTrue="1" operator="equal">
      <formula>"P-CR"</formula>
    </cfRule>
    <cfRule type="cellIs" dxfId="10794" priority="2009" stopIfTrue="1" operator="equal">
      <formula>"CR Pack"</formula>
    </cfRule>
    <cfRule type="cellIs" dxfId="10793" priority="2010" stopIfTrue="1" operator="equal">
      <formula>"WID new"</formula>
    </cfRule>
    <cfRule type="cellIs" dxfId="10792" priority="2011" stopIfTrue="1" operator="equal">
      <formula>"WID revised"</formula>
    </cfRule>
    <cfRule type="cellIs" dxfId="10791" priority="2012" stopIfTrue="1" operator="equal">
      <formula>"SID new"</formula>
    </cfRule>
    <cfRule type="cellIs" dxfId="10790" priority="2013" stopIfTrue="1" operator="equal">
      <formula>"SID revised"</formula>
    </cfRule>
  </conditionalFormatting>
  <conditionalFormatting sqref="F1408">
    <cfRule type="cellIs" dxfId="10789" priority="1996" stopIfTrue="1" operator="equal">
      <formula>"LS In"</formula>
    </cfRule>
    <cfRule type="cellIs" dxfId="10788" priority="1997" stopIfTrue="1" operator="equal">
      <formula>"LS OUT"</formula>
    </cfRule>
    <cfRule type="cellIs" dxfId="10787" priority="1998" stopIfTrue="1" operator="equal">
      <formula>"CR"</formula>
    </cfRule>
    <cfRule type="cellIs" dxfId="10786" priority="1999" stopIfTrue="1" operator="equal">
      <formula>"P-CR"</formula>
    </cfRule>
    <cfRule type="cellIs" dxfId="10785" priority="2000" stopIfTrue="1" operator="equal">
      <formula>"CR Pack"</formula>
    </cfRule>
    <cfRule type="cellIs" dxfId="10784" priority="2001" stopIfTrue="1" operator="equal">
      <formula>"WID new"</formula>
    </cfRule>
    <cfRule type="cellIs" dxfId="10783" priority="2002" stopIfTrue="1" operator="equal">
      <formula>"WID revised"</formula>
    </cfRule>
    <cfRule type="cellIs" dxfId="10782" priority="2003" stopIfTrue="1" operator="equal">
      <formula>"SID new"</formula>
    </cfRule>
    <cfRule type="cellIs" dxfId="10781" priority="2004" stopIfTrue="1" operator="equal">
      <formula>"SID revised"</formula>
    </cfRule>
  </conditionalFormatting>
  <conditionalFormatting sqref="F1408">
    <cfRule type="cellIs" dxfId="10780" priority="1987" stopIfTrue="1" operator="equal">
      <formula>"LS In"</formula>
    </cfRule>
    <cfRule type="cellIs" dxfId="10779" priority="1988" stopIfTrue="1" operator="equal">
      <formula>"LS OUT"</formula>
    </cfRule>
    <cfRule type="cellIs" dxfId="10778" priority="1989" stopIfTrue="1" operator="equal">
      <formula>"CR"</formula>
    </cfRule>
    <cfRule type="cellIs" dxfId="10777" priority="1990" stopIfTrue="1" operator="equal">
      <formula>"P-CR"</formula>
    </cfRule>
    <cfRule type="cellIs" dxfId="10776" priority="1991" stopIfTrue="1" operator="equal">
      <formula>"CR Pack"</formula>
    </cfRule>
    <cfRule type="cellIs" dxfId="10775" priority="1992" stopIfTrue="1" operator="equal">
      <formula>"WID new"</formula>
    </cfRule>
    <cfRule type="cellIs" dxfId="10774" priority="1993" stopIfTrue="1" operator="equal">
      <formula>"WID revised"</formula>
    </cfRule>
    <cfRule type="cellIs" dxfId="10773" priority="1994" stopIfTrue="1" operator="equal">
      <formula>"SID new"</formula>
    </cfRule>
    <cfRule type="cellIs" dxfId="10772" priority="1995" stopIfTrue="1" operator="equal">
      <formula>"SID revised"</formula>
    </cfRule>
  </conditionalFormatting>
  <conditionalFormatting sqref="F1409">
    <cfRule type="cellIs" dxfId="10771" priority="1978" stopIfTrue="1" operator="equal">
      <formula>"LS In"</formula>
    </cfRule>
    <cfRule type="cellIs" dxfId="10770" priority="1979" stopIfTrue="1" operator="equal">
      <formula>"LS OUT"</formula>
    </cfRule>
    <cfRule type="cellIs" dxfId="10769" priority="1980" stopIfTrue="1" operator="equal">
      <formula>"CR"</formula>
    </cfRule>
    <cfRule type="cellIs" dxfId="10768" priority="1981" stopIfTrue="1" operator="equal">
      <formula>"P-CR"</formula>
    </cfRule>
    <cfRule type="cellIs" dxfId="10767" priority="1982" stopIfTrue="1" operator="equal">
      <formula>"CR Pack"</formula>
    </cfRule>
    <cfRule type="cellIs" dxfId="10766" priority="1983" stopIfTrue="1" operator="equal">
      <formula>"WID new"</formula>
    </cfRule>
    <cfRule type="cellIs" dxfId="10765" priority="1984" stopIfTrue="1" operator="equal">
      <formula>"WID revised"</formula>
    </cfRule>
    <cfRule type="cellIs" dxfId="10764" priority="1985" stopIfTrue="1" operator="equal">
      <formula>"SID new"</formula>
    </cfRule>
    <cfRule type="cellIs" dxfId="10763" priority="1986" stopIfTrue="1" operator="equal">
      <formula>"SID revised"</formula>
    </cfRule>
  </conditionalFormatting>
  <conditionalFormatting sqref="F1410">
    <cfRule type="cellIs" dxfId="10762" priority="1969" stopIfTrue="1" operator="equal">
      <formula>"LS In"</formula>
    </cfRule>
    <cfRule type="cellIs" dxfId="10761" priority="1970" stopIfTrue="1" operator="equal">
      <formula>"LS OUT"</formula>
    </cfRule>
    <cfRule type="cellIs" dxfId="10760" priority="1971" stopIfTrue="1" operator="equal">
      <formula>"CR"</formula>
    </cfRule>
    <cfRule type="cellIs" dxfId="10759" priority="1972" stopIfTrue="1" operator="equal">
      <formula>"P-CR"</formula>
    </cfRule>
    <cfRule type="cellIs" dxfId="10758" priority="1973" stopIfTrue="1" operator="equal">
      <formula>"CR Pack"</formula>
    </cfRule>
    <cfRule type="cellIs" dxfId="10757" priority="1974" stopIfTrue="1" operator="equal">
      <formula>"WID new"</formula>
    </cfRule>
    <cfRule type="cellIs" dxfId="10756" priority="1975" stopIfTrue="1" operator="equal">
      <formula>"WID revised"</formula>
    </cfRule>
    <cfRule type="cellIs" dxfId="10755" priority="1976" stopIfTrue="1" operator="equal">
      <formula>"SID new"</formula>
    </cfRule>
    <cfRule type="cellIs" dxfId="10754" priority="1977" stopIfTrue="1" operator="equal">
      <formula>"SID revised"</formula>
    </cfRule>
  </conditionalFormatting>
  <conditionalFormatting sqref="F1410">
    <cfRule type="cellIs" dxfId="10753" priority="1960" stopIfTrue="1" operator="equal">
      <formula>"LS In"</formula>
    </cfRule>
    <cfRule type="cellIs" dxfId="10752" priority="1961" stopIfTrue="1" operator="equal">
      <formula>"LS OUT"</formula>
    </cfRule>
    <cfRule type="cellIs" dxfId="10751" priority="1962" stopIfTrue="1" operator="equal">
      <formula>"CR"</formula>
    </cfRule>
    <cfRule type="cellIs" dxfId="10750" priority="1963" stopIfTrue="1" operator="equal">
      <formula>"P-CR"</formula>
    </cfRule>
    <cfRule type="cellIs" dxfId="10749" priority="1964" stopIfTrue="1" operator="equal">
      <formula>"CR Pack"</formula>
    </cfRule>
    <cfRule type="cellIs" dxfId="10748" priority="1965" stopIfTrue="1" operator="equal">
      <formula>"WID new"</formula>
    </cfRule>
    <cfRule type="cellIs" dxfId="10747" priority="1966" stopIfTrue="1" operator="equal">
      <formula>"WID revised"</formula>
    </cfRule>
    <cfRule type="cellIs" dxfId="10746" priority="1967" stopIfTrue="1" operator="equal">
      <formula>"SID new"</formula>
    </cfRule>
    <cfRule type="cellIs" dxfId="10745" priority="1968" stopIfTrue="1" operator="equal">
      <formula>"SID revised"</formula>
    </cfRule>
  </conditionalFormatting>
  <conditionalFormatting sqref="F1410">
    <cfRule type="cellIs" dxfId="10744" priority="1951" stopIfTrue="1" operator="equal">
      <formula>"LS In"</formula>
    </cfRule>
    <cfRule type="cellIs" dxfId="10743" priority="1952" stopIfTrue="1" operator="equal">
      <formula>"LS OUT"</formula>
    </cfRule>
    <cfRule type="cellIs" dxfId="10742" priority="1953" stopIfTrue="1" operator="equal">
      <formula>"CR"</formula>
    </cfRule>
    <cfRule type="cellIs" dxfId="10741" priority="1954" stopIfTrue="1" operator="equal">
      <formula>"P-CR"</formula>
    </cfRule>
    <cfRule type="cellIs" dxfId="10740" priority="1955" stopIfTrue="1" operator="equal">
      <formula>"CR Pack"</formula>
    </cfRule>
    <cfRule type="cellIs" dxfId="10739" priority="1956" stopIfTrue="1" operator="equal">
      <formula>"WID new"</formula>
    </cfRule>
    <cfRule type="cellIs" dxfId="10738" priority="1957" stopIfTrue="1" operator="equal">
      <formula>"WID revised"</formula>
    </cfRule>
    <cfRule type="cellIs" dxfId="10737" priority="1958" stopIfTrue="1" operator="equal">
      <formula>"SID new"</formula>
    </cfRule>
    <cfRule type="cellIs" dxfId="10736" priority="1959" stopIfTrue="1" operator="equal">
      <formula>"SID revised"</formula>
    </cfRule>
  </conditionalFormatting>
  <conditionalFormatting sqref="F1411">
    <cfRule type="cellIs" dxfId="10735" priority="1942" stopIfTrue="1" operator="equal">
      <formula>"LS In"</formula>
    </cfRule>
    <cfRule type="cellIs" dxfId="10734" priority="1943" stopIfTrue="1" operator="equal">
      <formula>"LS OUT"</formula>
    </cfRule>
    <cfRule type="cellIs" dxfId="10733" priority="1944" stopIfTrue="1" operator="equal">
      <formula>"CR"</formula>
    </cfRule>
    <cfRule type="cellIs" dxfId="10732" priority="1945" stopIfTrue="1" operator="equal">
      <formula>"P-CR"</formula>
    </cfRule>
    <cfRule type="cellIs" dxfId="10731" priority="1946" stopIfTrue="1" operator="equal">
      <formula>"CR Pack"</formula>
    </cfRule>
    <cfRule type="cellIs" dxfId="10730" priority="1947" stopIfTrue="1" operator="equal">
      <formula>"WID new"</formula>
    </cfRule>
    <cfRule type="cellIs" dxfId="10729" priority="1948" stopIfTrue="1" operator="equal">
      <formula>"WID revised"</formula>
    </cfRule>
    <cfRule type="cellIs" dxfId="10728" priority="1949" stopIfTrue="1" operator="equal">
      <formula>"SID new"</formula>
    </cfRule>
    <cfRule type="cellIs" dxfId="10727" priority="1950" stopIfTrue="1" operator="equal">
      <formula>"SID revised"</formula>
    </cfRule>
  </conditionalFormatting>
  <conditionalFormatting sqref="F1412">
    <cfRule type="cellIs" dxfId="10726" priority="1933" stopIfTrue="1" operator="equal">
      <formula>"LS In"</formula>
    </cfRule>
    <cfRule type="cellIs" dxfId="10725" priority="1934" stopIfTrue="1" operator="equal">
      <formula>"LS OUT"</formula>
    </cfRule>
    <cfRule type="cellIs" dxfId="10724" priority="1935" stopIfTrue="1" operator="equal">
      <formula>"CR"</formula>
    </cfRule>
    <cfRule type="cellIs" dxfId="10723" priority="1936" stopIfTrue="1" operator="equal">
      <formula>"P-CR"</formula>
    </cfRule>
    <cfRule type="cellIs" dxfId="10722" priority="1937" stopIfTrue="1" operator="equal">
      <formula>"CR Pack"</formula>
    </cfRule>
    <cfRule type="cellIs" dxfId="10721" priority="1938" stopIfTrue="1" operator="equal">
      <formula>"WID new"</formula>
    </cfRule>
    <cfRule type="cellIs" dxfId="10720" priority="1939" stopIfTrue="1" operator="equal">
      <formula>"WID revised"</formula>
    </cfRule>
    <cfRule type="cellIs" dxfId="10719" priority="1940" stopIfTrue="1" operator="equal">
      <formula>"SID new"</formula>
    </cfRule>
    <cfRule type="cellIs" dxfId="10718" priority="1941" stopIfTrue="1" operator="equal">
      <formula>"SID revised"</formula>
    </cfRule>
  </conditionalFormatting>
  <conditionalFormatting sqref="F1413">
    <cfRule type="cellIs" dxfId="10717" priority="1924" stopIfTrue="1" operator="equal">
      <formula>"LS In"</formula>
    </cfRule>
    <cfRule type="cellIs" dxfId="10716" priority="1925" stopIfTrue="1" operator="equal">
      <formula>"LS OUT"</formula>
    </cfRule>
    <cfRule type="cellIs" dxfId="10715" priority="1926" stopIfTrue="1" operator="equal">
      <formula>"CR"</formula>
    </cfRule>
    <cfRule type="cellIs" dxfId="10714" priority="1927" stopIfTrue="1" operator="equal">
      <formula>"P-CR"</formula>
    </cfRule>
    <cfRule type="cellIs" dxfId="10713" priority="1928" stopIfTrue="1" operator="equal">
      <formula>"CR Pack"</formula>
    </cfRule>
    <cfRule type="cellIs" dxfId="10712" priority="1929" stopIfTrue="1" operator="equal">
      <formula>"WID new"</formula>
    </cfRule>
    <cfRule type="cellIs" dxfId="10711" priority="1930" stopIfTrue="1" operator="equal">
      <formula>"WID revised"</formula>
    </cfRule>
    <cfRule type="cellIs" dxfId="10710" priority="1931" stopIfTrue="1" operator="equal">
      <formula>"SID new"</formula>
    </cfRule>
    <cfRule type="cellIs" dxfId="10709" priority="1932" stopIfTrue="1" operator="equal">
      <formula>"SID revised"</formula>
    </cfRule>
  </conditionalFormatting>
  <conditionalFormatting sqref="F1421">
    <cfRule type="cellIs" dxfId="10708" priority="1915" stopIfTrue="1" operator="equal">
      <formula>"LS In"</formula>
    </cfRule>
    <cfRule type="cellIs" dxfId="10707" priority="1916" stopIfTrue="1" operator="equal">
      <formula>"LS OUT"</formula>
    </cfRule>
    <cfRule type="cellIs" dxfId="10706" priority="1917" stopIfTrue="1" operator="equal">
      <formula>"CR"</formula>
    </cfRule>
    <cfRule type="cellIs" dxfId="10705" priority="1918" stopIfTrue="1" operator="equal">
      <formula>"P-CR"</formula>
    </cfRule>
    <cfRule type="cellIs" dxfId="10704" priority="1919" stopIfTrue="1" operator="equal">
      <formula>"CR Pack"</formula>
    </cfRule>
    <cfRule type="cellIs" dxfId="10703" priority="1920" stopIfTrue="1" operator="equal">
      <formula>"WID new"</formula>
    </cfRule>
    <cfRule type="cellIs" dxfId="10702" priority="1921" stopIfTrue="1" operator="equal">
      <formula>"WID revised"</formula>
    </cfRule>
    <cfRule type="cellIs" dxfId="10701" priority="1922" stopIfTrue="1" operator="equal">
      <formula>"SID new"</formula>
    </cfRule>
    <cfRule type="cellIs" dxfId="10700" priority="1923" stopIfTrue="1" operator="equal">
      <formula>"SID revised"</formula>
    </cfRule>
  </conditionalFormatting>
  <conditionalFormatting sqref="F1422">
    <cfRule type="cellIs" dxfId="10699" priority="1906" stopIfTrue="1" operator="equal">
      <formula>"LS In"</formula>
    </cfRule>
    <cfRule type="cellIs" dxfId="10698" priority="1907" stopIfTrue="1" operator="equal">
      <formula>"LS OUT"</formula>
    </cfRule>
    <cfRule type="cellIs" dxfId="10697" priority="1908" stopIfTrue="1" operator="equal">
      <formula>"CR"</formula>
    </cfRule>
    <cfRule type="cellIs" dxfId="10696" priority="1909" stopIfTrue="1" operator="equal">
      <formula>"P-CR"</formula>
    </cfRule>
    <cfRule type="cellIs" dxfId="10695" priority="1910" stopIfTrue="1" operator="equal">
      <formula>"CR Pack"</formula>
    </cfRule>
    <cfRule type="cellIs" dxfId="10694" priority="1911" stopIfTrue="1" operator="equal">
      <formula>"WID new"</formula>
    </cfRule>
    <cfRule type="cellIs" dxfId="10693" priority="1912" stopIfTrue="1" operator="equal">
      <formula>"WID revised"</formula>
    </cfRule>
    <cfRule type="cellIs" dxfId="10692" priority="1913" stopIfTrue="1" operator="equal">
      <formula>"SID new"</formula>
    </cfRule>
    <cfRule type="cellIs" dxfId="10691" priority="1914" stopIfTrue="1" operator="equal">
      <formula>"SID revised"</formula>
    </cfRule>
  </conditionalFormatting>
  <conditionalFormatting sqref="F1422">
    <cfRule type="cellIs" dxfId="10690" priority="1897" stopIfTrue="1" operator="equal">
      <formula>"LS In"</formula>
    </cfRule>
    <cfRule type="cellIs" dxfId="10689" priority="1898" stopIfTrue="1" operator="equal">
      <formula>"LS OUT"</formula>
    </cfRule>
    <cfRule type="cellIs" dxfId="10688" priority="1899" stopIfTrue="1" operator="equal">
      <formula>"CR"</formula>
    </cfRule>
    <cfRule type="cellIs" dxfId="10687" priority="1900" stopIfTrue="1" operator="equal">
      <formula>"P-CR"</formula>
    </cfRule>
    <cfRule type="cellIs" dxfId="10686" priority="1901" stopIfTrue="1" operator="equal">
      <formula>"CR Pack"</formula>
    </cfRule>
    <cfRule type="cellIs" dxfId="10685" priority="1902" stopIfTrue="1" operator="equal">
      <formula>"WID new"</formula>
    </cfRule>
    <cfRule type="cellIs" dxfId="10684" priority="1903" stopIfTrue="1" operator="equal">
      <formula>"WID revised"</formula>
    </cfRule>
    <cfRule type="cellIs" dxfId="10683" priority="1904" stopIfTrue="1" operator="equal">
      <formula>"SID new"</formula>
    </cfRule>
    <cfRule type="cellIs" dxfId="10682" priority="1905" stopIfTrue="1" operator="equal">
      <formula>"SID revised"</formula>
    </cfRule>
  </conditionalFormatting>
  <conditionalFormatting sqref="F1435">
    <cfRule type="cellIs" dxfId="10681" priority="1888" stopIfTrue="1" operator="equal">
      <formula>"LS In"</formula>
    </cfRule>
    <cfRule type="cellIs" dxfId="10680" priority="1889" stopIfTrue="1" operator="equal">
      <formula>"LS OUT"</formula>
    </cfRule>
    <cfRule type="cellIs" dxfId="10679" priority="1890" stopIfTrue="1" operator="equal">
      <formula>"CR"</formula>
    </cfRule>
    <cfRule type="cellIs" dxfId="10678" priority="1891" stopIfTrue="1" operator="equal">
      <formula>"P-CR"</formula>
    </cfRule>
    <cfRule type="cellIs" dxfId="10677" priority="1892" stopIfTrue="1" operator="equal">
      <formula>"CR Pack"</formula>
    </cfRule>
    <cfRule type="cellIs" dxfId="10676" priority="1893" stopIfTrue="1" operator="equal">
      <formula>"WID new"</formula>
    </cfRule>
    <cfRule type="cellIs" dxfId="10675" priority="1894" stopIfTrue="1" operator="equal">
      <formula>"WID revised"</formula>
    </cfRule>
    <cfRule type="cellIs" dxfId="10674" priority="1895" stopIfTrue="1" operator="equal">
      <formula>"SID new"</formula>
    </cfRule>
    <cfRule type="cellIs" dxfId="10673" priority="1896" stopIfTrue="1" operator="equal">
      <formula>"SID revised"</formula>
    </cfRule>
  </conditionalFormatting>
  <conditionalFormatting sqref="F1435">
    <cfRule type="cellIs" dxfId="10672" priority="1879" stopIfTrue="1" operator="equal">
      <formula>"LS In"</formula>
    </cfRule>
    <cfRule type="cellIs" dxfId="10671" priority="1880" stopIfTrue="1" operator="equal">
      <formula>"LS OUT"</formula>
    </cfRule>
    <cfRule type="cellIs" dxfId="10670" priority="1881" stopIfTrue="1" operator="equal">
      <formula>"CR"</formula>
    </cfRule>
    <cfRule type="cellIs" dxfId="10669" priority="1882" stopIfTrue="1" operator="equal">
      <formula>"P-CR"</formula>
    </cfRule>
    <cfRule type="cellIs" dxfId="10668" priority="1883" stopIfTrue="1" operator="equal">
      <formula>"CR Pack"</formula>
    </cfRule>
    <cfRule type="cellIs" dxfId="10667" priority="1884" stopIfTrue="1" operator="equal">
      <formula>"WID new"</formula>
    </cfRule>
    <cfRule type="cellIs" dxfId="10666" priority="1885" stopIfTrue="1" operator="equal">
      <formula>"WID revised"</formula>
    </cfRule>
    <cfRule type="cellIs" dxfId="10665" priority="1886" stopIfTrue="1" operator="equal">
      <formula>"SID new"</formula>
    </cfRule>
    <cfRule type="cellIs" dxfId="10664" priority="1887" stopIfTrue="1" operator="equal">
      <formula>"SID revised"</formula>
    </cfRule>
  </conditionalFormatting>
  <conditionalFormatting sqref="F1435">
    <cfRule type="cellIs" dxfId="10663" priority="1870" stopIfTrue="1" operator="equal">
      <formula>"LS In"</formula>
    </cfRule>
    <cfRule type="cellIs" dxfId="10662" priority="1871" stopIfTrue="1" operator="equal">
      <formula>"LS OUT"</formula>
    </cfRule>
    <cfRule type="cellIs" dxfId="10661" priority="1872" stopIfTrue="1" operator="equal">
      <formula>"CR"</formula>
    </cfRule>
    <cfRule type="cellIs" dxfId="10660" priority="1873" stopIfTrue="1" operator="equal">
      <formula>"P-CR"</formula>
    </cfRule>
    <cfRule type="cellIs" dxfId="10659" priority="1874" stopIfTrue="1" operator="equal">
      <formula>"CR Pack"</formula>
    </cfRule>
    <cfRule type="cellIs" dxfId="10658" priority="1875" stopIfTrue="1" operator="equal">
      <formula>"WID new"</formula>
    </cfRule>
    <cfRule type="cellIs" dxfId="10657" priority="1876" stopIfTrue="1" operator="equal">
      <formula>"WID revised"</formula>
    </cfRule>
    <cfRule type="cellIs" dxfId="10656" priority="1877" stopIfTrue="1" operator="equal">
      <formula>"SID new"</formula>
    </cfRule>
    <cfRule type="cellIs" dxfId="10655" priority="1878" stopIfTrue="1" operator="equal">
      <formula>"SID revised"</formula>
    </cfRule>
  </conditionalFormatting>
  <conditionalFormatting sqref="F1436">
    <cfRule type="cellIs" dxfId="10654" priority="1861" stopIfTrue="1" operator="equal">
      <formula>"LS In"</formula>
    </cfRule>
    <cfRule type="cellIs" dxfId="10653" priority="1862" stopIfTrue="1" operator="equal">
      <formula>"LS OUT"</formula>
    </cfRule>
    <cfRule type="cellIs" dxfId="10652" priority="1863" stopIfTrue="1" operator="equal">
      <formula>"CR"</formula>
    </cfRule>
    <cfRule type="cellIs" dxfId="10651" priority="1864" stopIfTrue="1" operator="equal">
      <formula>"P-CR"</formula>
    </cfRule>
    <cfRule type="cellIs" dxfId="10650" priority="1865" stopIfTrue="1" operator="equal">
      <formula>"CR Pack"</formula>
    </cfRule>
    <cfRule type="cellIs" dxfId="10649" priority="1866" stopIfTrue="1" operator="equal">
      <formula>"WID new"</formula>
    </cfRule>
    <cfRule type="cellIs" dxfId="10648" priority="1867" stopIfTrue="1" operator="equal">
      <formula>"WID revised"</formula>
    </cfRule>
    <cfRule type="cellIs" dxfId="10647" priority="1868" stopIfTrue="1" operator="equal">
      <formula>"SID new"</formula>
    </cfRule>
    <cfRule type="cellIs" dxfId="10646" priority="1869" stopIfTrue="1" operator="equal">
      <formula>"SID revised"</formula>
    </cfRule>
  </conditionalFormatting>
  <conditionalFormatting sqref="F1436">
    <cfRule type="cellIs" dxfId="10645" priority="1852" stopIfTrue="1" operator="equal">
      <formula>"LS In"</formula>
    </cfRule>
    <cfRule type="cellIs" dxfId="10644" priority="1853" stopIfTrue="1" operator="equal">
      <formula>"LS OUT"</formula>
    </cfRule>
    <cfRule type="cellIs" dxfId="10643" priority="1854" stopIfTrue="1" operator="equal">
      <formula>"CR"</formula>
    </cfRule>
    <cfRule type="cellIs" dxfId="10642" priority="1855" stopIfTrue="1" operator="equal">
      <formula>"P-CR"</formula>
    </cfRule>
    <cfRule type="cellIs" dxfId="10641" priority="1856" stopIfTrue="1" operator="equal">
      <formula>"CR Pack"</formula>
    </cfRule>
    <cfRule type="cellIs" dxfId="10640" priority="1857" stopIfTrue="1" operator="equal">
      <formula>"WID new"</formula>
    </cfRule>
    <cfRule type="cellIs" dxfId="10639" priority="1858" stopIfTrue="1" operator="equal">
      <formula>"WID revised"</formula>
    </cfRule>
    <cfRule type="cellIs" dxfId="10638" priority="1859" stopIfTrue="1" operator="equal">
      <formula>"SID new"</formula>
    </cfRule>
    <cfRule type="cellIs" dxfId="10637" priority="1860" stopIfTrue="1" operator="equal">
      <formula>"SID revised"</formula>
    </cfRule>
  </conditionalFormatting>
  <conditionalFormatting sqref="F1436">
    <cfRule type="cellIs" dxfId="10636" priority="1843" stopIfTrue="1" operator="equal">
      <formula>"LS In"</formula>
    </cfRule>
    <cfRule type="cellIs" dxfId="10635" priority="1844" stopIfTrue="1" operator="equal">
      <formula>"LS OUT"</formula>
    </cfRule>
    <cfRule type="cellIs" dxfId="10634" priority="1845" stopIfTrue="1" operator="equal">
      <formula>"CR"</formula>
    </cfRule>
    <cfRule type="cellIs" dxfId="10633" priority="1846" stopIfTrue="1" operator="equal">
      <formula>"P-CR"</formula>
    </cfRule>
    <cfRule type="cellIs" dxfId="10632" priority="1847" stopIfTrue="1" operator="equal">
      <formula>"CR Pack"</formula>
    </cfRule>
    <cfRule type="cellIs" dxfId="10631" priority="1848" stopIfTrue="1" operator="equal">
      <formula>"WID new"</formula>
    </cfRule>
    <cfRule type="cellIs" dxfId="10630" priority="1849" stopIfTrue="1" operator="equal">
      <formula>"WID revised"</formula>
    </cfRule>
    <cfRule type="cellIs" dxfId="10629" priority="1850" stopIfTrue="1" operator="equal">
      <formula>"SID new"</formula>
    </cfRule>
    <cfRule type="cellIs" dxfId="10628" priority="1851" stopIfTrue="1" operator="equal">
      <formula>"SID revised"</formula>
    </cfRule>
  </conditionalFormatting>
  <conditionalFormatting sqref="F1438">
    <cfRule type="cellIs" dxfId="10627" priority="1834" stopIfTrue="1" operator="equal">
      <formula>"LS In"</formula>
    </cfRule>
    <cfRule type="cellIs" dxfId="10626" priority="1835" stopIfTrue="1" operator="equal">
      <formula>"LS OUT"</formula>
    </cfRule>
    <cfRule type="cellIs" dxfId="10625" priority="1836" stopIfTrue="1" operator="equal">
      <formula>"CR"</formula>
    </cfRule>
    <cfRule type="cellIs" dxfId="10624" priority="1837" stopIfTrue="1" operator="equal">
      <formula>"P-CR"</formula>
    </cfRule>
    <cfRule type="cellIs" dxfId="10623" priority="1838" stopIfTrue="1" operator="equal">
      <formula>"CR Pack"</formula>
    </cfRule>
    <cfRule type="cellIs" dxfId="10622" priority="1839" stopIfTrue="1" operator="equal">
      <formula>"WID new"</formula>
    </cfRule>
    <cfRule type="cellIs" dxfId="10621" priority="1840" stopIfTrue="1" operator="equal">
      <formula>"WID revised"</formula>
    </cfRule>
    <cfRule type="cellIs" dxfId="10620" priority="1841" stopIfTrue="1" operator="equal">
      <formula>"SID new"</formula>
    </cfRule>
    <cfRule type="cellIs" dxfId="10619" priority="1842" stopIfTrue="1" operator="equal">
      <formula>"SID revised"</formula>
    </cfRule>
  </conditionalFormatting>
  <conditionalFormatting sqref="F1439">
    <cfRule type="cellIs" dxfId="10618" priority="1825" stopIfTrue="1" operator="equal">
      <formula>"LS In"</formula>
    </cfRule>
    <cfRule type="cellIs" dxfId="10617" priority="1826" stopIfTrue="1" operator="equal">
      <formula>"LS OUT"</formula>
    </cfRule>
    <cfRule type="cellIs" dxfId="10616" priority="1827" stopIfTrue="1" operator="equal">
      <formula>"CR"</formula>
    </cfRule>
    <cfRule type="cellIs" dxfId="10615" priority="1828" stopIfTrue="1" operator="equal">
      <formula>"P-CR"</formula>
    </cfRule>
    <cfRule type="cellIs" dxfId="10614" priority="1829" stopIfTrue="1" operator="equal">
      <formula>"CR Pack"</formula>
    </cfRule>
    <cfRule type="cellIs" dxfId="10613" priority="1830" stopIfTrue="1" operator="equal">
      <formula>"WID new"</formula>
    </cfRule>
    <cfRule type="cellIs" dxfId="10612" priority="1831" stopIfTrue="1" operator="equal">
      <formula>"WID revised"</formula>
    </cfRule>
    <cfRule type="cellIs" dxfId="10611" priority="1832" stopIfTrue="1" operator="equal">
      <formula>"SID new"</formula>
    </cfRule>
    <cfRule type="cellIs" dxfId="10610" priority="1833" stopIfTrue="1" operator="equal">
      <formula>"SID revised"</formula>
    </cfRule>
  </conditionalFormatting>
  <conditionalFormatting sqref="F1440">
    <cfRule type="cellIs" dxfId="10609" priority="1816" stopIfTrue="1" operator="equal">
      <formula>"LS In"</formula>
    </cfRule>
    <cfRule type="cellIs" dxfId="10608" priority="1817" stopIfTrue="1" operator="equal">
      <formula>"LS OUT"</formula>
    </cfRule>
    <cfRule type="cellIs" dxfId="10607" priority="1818" stopIfTrue="1" operator="equal">
      <formula>"CR"</formula>
    </cfRule>
    <cfRule type="cellIs" dxfId="10606" priority="1819" stopIfTrue="1" operator="equal">
      <formula>"P-CR"</formula>
    </cfRule>
    <cfRule type="cellIs" dxfId="10605" priority="1820" stopIfTrue="1" operator="equal">
      <formula>"CR Pack"</formula>
    </cfRule>
    <cfRule type="cellIs" dxfId="10604" priority="1821" stopIfTrue="1" operator="equal">
      <formula>"WID new"</formula>
    </cfRule>
    <cfRule type="cellIs" dxfId="10603" priority="1822" stopIfTrue="1" operator="equal">
      <formula>"WID revised"</formula>
    </cfRule>
    <cfRule type="cellIs" dxfId="10602" priority="1823" stopIfTrue="1" operator="equal">
      <formula>"SID new"</formula>
    </cfRule>
    <cfRule type="cellIs" dxfId="10601" priority="1824" stopIfTrue="1" operator="equal">
      <formula>"SID revised"</formula>
    </cfRule>
  </conditionalFormatting>
  <conditionalFormatting sqref="F1440">
    <cfRule type="cellIs" dxfId="10600" priority="1807" stopIfTrue="1" operator="equal">
      <formula>"LS In"</formula>
    </cfRule>
    <cfRule type="cellIs" dxfId="10599" priority="1808" stopIfTrue="1" operator="equal">
      <formula>"LS OUT"</formula>
    </cfRule>
    <cfRule type="cellIs" dxfId="10598" priority="1809" stopIfTrue="1" operator="equal">
      <formula>"CR"</formula>
    </cfRule>
    <cfRule type="cellIs" dxfId="10597" priority="1810" stopIfTrue="1" operator="equal">
      <formula>"P-CR"</formula>
    </cfRule>
    <cfRule type="cellIs" dxfId="10596" priority="1811" stopIfTrue="1" operator="equal">
      <formula>"CR Pack"</formula>
    </cfRule>
    <cfRule type="cellIs" dxfId="10595" priority="1812" stopIfTrue="1" operator="equal">
      <formula>"WID new"</formula>
    </cfRule>
    <cfRule type="cellIs" dxfId="10594" priority="1813" stopIfTrue="1" operator="equal">
      <formula>"WID revised"</formula>
    </cfRule>
    <cfRule type="cellIs" dxfId="10593" priority="1814" stopIfTrue="1" operator="equal">
      <formula>"SID new"</formula>
    </cfRule>
    <cfRule type="cellIs" dxfId="10592" priority="1815" stopIfTrue="1" operator="equal">
      <formula>"SID revised"</formula>
    </cfRule>
  </conditionalFormatting>
  <conditionalFormatting sqref="F1197">
    <cfRule type="cellIs" dxfId="10591" priority="1798" stopIfTrue="1" operator="equal">
      <formula>"LS In"</formula>
    </cfRule>
    <cfRule type="cellIs" dxfId="10590" priority="1799" stopIfTrue="1" operator="equal">
      <formula>"LS OUT"</formula>
    </cfRule>
    <cfRule type="cellIs" dxfId="10589" priority="1800" stopIfTrue="1" operator="equal">
      <formula>"CR"</formula>
    </cfRule>
    <cfRule type="cellIs" dxfId="10588" priority="1801" stopIfTrue="1" operator="equal">
      <formula>"P-CR"</formula>
    </cfRule>
    <cfRule type="cellIs" dxfId="10587" priority="1802" stopIfTrue="1" operator="equal">
      <formula>"CR Pack"</formula>
    </cfRule>
    <cfRule type="cellIs" dxfId="10586" priority="1803" stopIfTrue="1" operator="equal">
      <formula>"WID new"</formula>
    </cfRule>
    <cfRule type="cellIs" dxfId="10585" priority="1804" stopIfTrue="1" operator="equal">
      <formula>"WID revised"</formula>
    </cfRule>
    <cfRule type="cellIs" dxfId="10584" priority="1805" stopIfTrue="1" operator="equal">
      <formula>"SID new"</formula>
    </cfRule>
    <cfRule type="cellIs" dxfId="10583" priority="1806" stopIfTrue="1" operator="equal">
      <formula>"SID revised"</formula>
    </cfRule>
  </conditionalFormatting>
  <conditionalFormatting sqref="F1462">
    <cfRule type="cellIs" dxfId="10582" priority="1789" stopIfTrue="1" operator="equal">
      <formula>"LS In"</formula>
    </cfRule>
    <cfRule type="cellIs" dxfId="10581" priority="1790" stopIfTrue="1" operator="equal">
      <formula>"LS OUT"</formula>
    </cfRule>
    <cfRule type="cellIs" dxfId="10580" priority="1791" stopIfTrue="1" operator="equal">
      <formula>"CR"</formula>
    </cfRule>
    <cfRule type="cellIs" dxfId="10579" priority="1792" stopIfTrue="1" operator="equal">
      <formula>"P-CR"</formula>
    </cfRule>
    <cfRule type="cellIs" dxfId="10578" priority="1793" stopIfTrue="1" operator="equal">
      <formula>"CR Pack"</formula>
    </cfRule>
    <cfRule type="cellIs" dxfId="10577" priority="1794" stopIfTrue="1" operator="equal">
      <formula>"WID new"</formula>
    </cfRule>
    <cfRule type="cellIs" dxfId="10576" priority="1795" stopIfTrue="1" operator="equal">
      <formula>"WID revised"</formula>
    </cfRule>
    <cfRule type="cellIs" dxfId="10575" priority="1796" stopIfTrue="1" operator="equal">
      <formula>"SID new"</formula>
    </cfRule>
    <cfRule type="cellIs" dxfId="10574" priority="1797" stopIfTrue="1" operator="equal">
      <formula>"SID revised"</formula>
    </cfRule>
  </conditionalFormatting>
  <conditionalFormatting sqref="F1462">
    <cfRule type="cellIs" dxfId="10573" priority="1780" stopIfTrue="1" operator="equal">
      <formula>"LS In"</formula>
    </cfRule>
    <cfRule type="cellIs" dxfId="10572" priority="1781" stopIfTrue="1" operator="equal">
      <formula>"LS OUT"</formula>
    </cfRule>
    <cfRule type="cellIs" dxfId="10571" priority="1782" stopIfTrue="1" operator="equal">
      <formula>"CR"</formula>
    </cfRule>
    <cfRule type="cellIs" dxfId="10570" priority="1783" stopIfTrue="1" operator="equal">
      <formula>"P-CR"</formula>
    </cfRule>
    <cfRule type="cellIs" dxfId="10569" priority="1784" stopIfTrue="1" operator="equal">
      <formula>"CR Pack"</formula>
    </cfRule>
    <cfRule type="cellIs" dxfId="10568" priority="1785" stopIfTrue="1" operator="equal">
      <formula>"WID new"</formula>
    </cfRule>
    <cfRule type="cellIs" dxfId="10567" priority="1786" stopIfTrue="1" operator="equal">
      <formula>"WID revised"</formula>
    </cfRule>
    <cfRule type="cellIs" dxfId="10566" priority="1787" stopIfTrue="1" operator="equal">
      <formula>"SID new"</formula>
    </cfRule>
    <cfRule type="cellIs" dxfId="10565" priority="1788" stopIfTrue="1" operator="equal">
      <formula>"SID revised"</formula>
    </cfRule>
  </conditionalFormatting>
  <conditionalFormatting sqref="F1462">
    <cfRule type="cellIs" dxfId="10564" priority="1771" stopIfTrue="1" operator="equal">
      <formula>"LS In"</formula>
    </cfRule>
    <cfRule type="cellIs" dxfId="10563" priority="1772" stopIfTrue="1" operator="equal">
      <formula>"LS OUT"</formula>
    </cfRule>
    <cfRule type="cellIs" dxfId="10562" priority="1773" stopIfTrue="1" operator="equal">
      <formula>"CR"</formula>
    </cfRule>
    <cfRule type="cellIs" dxfId="10561" priority="1774" stopIfTrue="1" operator="equal">
      <formula>"P-CR"</formula>
    </cfRule>
    <cfRule type="cellIs" dxfId="10560" priority="1775" stopIfTrue="1" operator="equal">
      <formula>"CR Pack"</formula>
    </cfRule>
    <cfRule type="cellIs" dxfId="10559" priority="1776" stopIfTrue="1" operator="equal">
      <formula>"WID new"</formula>
    </cfRule>
    <cfRule type="cellIs" dxfId="10558" priority="1777" stopIfTrue="1" operator="equal">
      <formula>"WID revised"</formula>
    </cfRule>
    <cfRule type="cellIs" dxfId="10557" priority="1778" stopIfTrue="1" operator="equal">
      <formula>"SID new"</formula>
    </cfRule>
    <cfRule type="cellIs" dxfId="10556" priority="1779" stopIfTrue="1" operator="equal">
      <formula>"SID revised"</formula>
    </cfRule>
  </conditionalFormatting>
  <conditionalFormatting sqref="F1075">
    <cfRule type="cellIs" dxfId="10555" priority="1762" stopIfTrue="1" operator="equal">
      <formula>"LS In"</formula>
    </cfRule>
    <cfRule type="cellIs" dxfId="10554" priority="1763" stopIfTrue="1" operator="equal">
      <formula>"LS OUT"</formula>
    </cfRule>
    <cfRule type="cellIs" dxfId="10553" priority="1764" stopIfTrue="1" operator="equal">
      <formula>"CR"</formula>
    </cfRule>
    <cfRule type="cellIs" dxfId="10552" priority="1765" stopIfTrue="1" operator="equal">
      <formula>"P-CR"</formula>
    </cfRule>
    <cfRule type="cellIs" dxfId="10551" priority="1766" stopIfTrue="1" operator="equal">
      <formula>"CR Pack"</formula>
    </cfRule>
    <cfRule type="cellIs" dxfId="10550" priority="1767" stopIfTrue="1" operator="equal">
      <formula>"WID new"</formula>
    </cfRule>
    <cfRule type="cellIs" dxfId="10549" priority="1768" stopIfTrue="1" operator="equal">
      <formula>"WID revised"</formula>
    </cfRule>
    <cfRule type="cellIs" dxfId="10548" priority="1769" stopIfTrue="1" operator="equal">
      <formula>"SID new"</formula>
    </cfRule>
    <cfRule type="cellIs" dxfId="10547" priority="1770" stopIfTrue="1" operator="equal">
      <formula>"SID revised"</formula>
    </cfRule>
  </conditionalFormatting>
  <conditionalFormatting sqref="F1084">
    <cfRule type="cellIs" dxfId="10546" priority="1753" stopIfTrue="1" operator="equal">
      <formula>"LS In"</formula>
    </cfRule>
    <cfRule type="cellIs" dxfId="10545" priority="1754" stopIfTrue="1" operator="equal">
      <formula>"LS OUT"</formula>
    </cfRule>
    <cfRule type="cellIs" dxfId="10544" priority="1755" stopIfTrue="1" operator="equal">
      <formula>"CR"</formula>
    </cfRule>
    <cfRule type="cellIs" dxfId="10543" priority="1756" stopIfTrue="1" operator="equal">
      <formula>"P-CR"</formula>
    </cfRule>
    <cfRule type="cellIs" dxfId="10542" priority="1757" stopIfTrue="1" operator="equal">
      <formula>"CR Pack"</formula>
    </cfRule>
    <cfRule type="cellIs" dxfId="10541" priority="1758" stopIfTrue="1" operator="equal">
      <formula>"WID new"</formula>
    </cfRule>
    <cfRule type="cellIs" dxfId="10540" priority="1759" stopIfTrue="1" operator="equal">
      <formula>"WID revised"</formula>
    </cfRule>
    <cfRule type="cellIs" dxfId="10539" priority="1760" stopIfTrue="1" operator="equal">
      <formula>"SID new"</formula>
    </cfRule>
    <cfRule type="cellIs" dxfId="10538" priority="1761" stopIfTrue="1" operator="equal">
      <formula>"SID revised"</formula>
    </cfRule>
  </conditionalFormatting>
  <conditionalFormatting sqref="F1463">
    <cfRule type="cellIs" dxfId="10537" priority="1744" stopIfTrue="1" operator="equal">
      <formula>"LS In"</formula>
    </cfRule>
    <cfRule type="cellIs" dxfId="10536" priority="1745" stopIfTrue="1" operator="equal">
      <formula>"LS OUT"</formula>
    </cfRule>
    <cfRule type="cellIs" dxfId="10535" priority="1746" stopIfTrue="1" operator="equal">
      <formula>"CR"</formula>
    </cfRule>
    <cfRule type="cellIs" dxfId="10534" priority="1747" stopIfTrue="1" operator="equal">
      <formula>"P-CR"</formula>
    </cfRule>
    <cfRule type="cellIs" dxfId="10533" priority="1748" stopIfTrue="1" operator="equal">
      <formula>"CR Pack"</formula>
    </cfRule>
    <cfRule type="cellIs" dxfId="10532" priority="1749" stopIfTrue="1" operator="equal">
      <formula>"WID new"</formula>
    </cfRule>
    <cfRule type="cellIs" dxfId="10531" priority="1750" stopIfTrue="1" operator="equal">
      <formula>"WID revised"</formula>
    </cfRule>
    <cfRule type="cellIs" dxfId="10530" priority="1751" stopIfTrue="1" operator="equal">
      <formula>"SID new"</formula>
    </cfRule>
    <cfRule type="cellIs" dxfId="10529" priority="1752" stopIfTrue="1" operator="equal">
      <formula>"SID revised"</formula>
    </cfRule>
  </conditionalFormatting>
  <conditionalFormatting sqref="F1463">
    <cfRule type="cellIs" dxfId="10528" priority="1735" stopIfTrue="1" operator="equal">
      <formula>"LS In"</formula>
    </cfRule>
    <cfRule type="cellIs" dxfId="10527" priority="1736" stopIfTrue="1" operator="equal">
      <formula>"LS OUT"</formula>
    </cfRule>
    <cfRule type="cellIs" dxfId="10526" priority="1737" stopIfTrue="1" operator="equal">
      <formula>"CR"</formula>
    </cfRule>
    <cfRule type="cellIs" dxfId="10525" priority="1738" stopIfTrue="1" operator="equal">
      <formula>"P-CR"</formula>
    </cfRule>
    <cfRule type="cellIs" dxfId="10524" priority="1739" stopIfTrue="1" operator="equal">
      <formula>"CR Pack"</formula>
    </cfRule>
    <cfRule type="cellIs" dxfId="10523" priority="1740" stopIfTrue="1" operator="equal">
      <formula>"WID new"</formula>
    </cfRule>
    <cfRule type="cellIs" dxfId="10522" priority="1741" stopIfTrue="1" operator="equal">
      <formula>"WID revised"</formula>
    </cfRule>
    <cfRule type="cellIs" dxfId="10521" priority="1742" stopIfTrue="1" operator="equal">
      <formula>"SID new"</formula>
    </cfRule>
    <cfRule type="cellIs" dxfId="10520" priority="1743" stopIfTrue="1" operator="equal">
      <formula>"SID revised"</formula>
    </cfRule>
  </conditionalFormatting>
  <conditionalFormatting sqref="F1466">
    <cfRule type="cellIs" dxfId="10519" priority="1726" stopIfTrue="1" operator="equal">
      <formula>"LS In"</formula>
    </cfRule>
    <cfRule type="cellIs" dxfId="10518" priority="1727" stopIfTrue="1" operator="equal">
      <formula>"LS OUT"</formula>
    </cfRule>
    <cfRule type="cellIs" dxfId="10517" priority="1728" stopIfTrue="1" operator="equal">
      <formula>"CR"</formula>
    </cfRule>
    <cfRule type="cellIs" dxfId="10516" priority="1729" stopIfTrue="1" operator="equal">
      <formula>"P-CR"</formula>
    </cfRule>
    <cfRule type="cellIs" dxfId="10515" priority="1730" stopIfTrue="1" operator="equal">
      <formula>"CR Pack"</formula>
    </cfRule>
    <cfRule type="cellIs" dxfId="10514" priority="1731" stopIfTrue="1" operator="equal">
      <formula>"WID new"</formula>
    </cfRule>
    <cfRule type="cellIs" dxfId="10513" priority="1732" stopIfTrue="1" operator="equal">
      <formula>"WID revised"</formula>
    </cfRule>
    <cfRule type="cellIs" dxfId="10512" priority="1733" stopIfTrue="1" operator="equal">
      <formula>"SID new"</formula>
    </cfRule>
    <cfRule type="cellIs" dxfId="10511" priority="1734" stopIfTrue="1" operator="equal">
      <formula>"SID revised"</formula>
    </cfRule>
  </conditionalFormatting>
  <conditionalFormatting sqref="F1467">
    <cfRule type="cellIs" dxfId="10510" priority="1717" stopIfTrue="1" operator="equal">
      <formula>"LS In"</formula>
    </cfRule>
    <cfRule type="cellIs" dxfId="10509" priority="1718" stopIfTrue="1" operator="equal">
      <formula>"LS OUT"</formula>
    </cfRule>
    <cfRule type="cellIs" dxfId="10508" priority="1719" stopIfTrue="1" operator="equal">
      <formula>"CR"</formula>
    </cfRule>
    <cfRule type="cellIs" dxfId="10507" priority="1720" stopIfTrue="1" operator="equal">
      <formula>"P-CR"</formula>
    </cfRule>
    <cfRule type="cellIs" dxfId="10506" priority="1721" stopIfTrue="1" operator="equal">
      <formula>"CR Pack"</formula>
    </cfRule>
    <cfRule type="cellIs" dxfId="10505" priority="1722" stopIfTrue="1" operator="equal">
      <formula>"WID new"</formula>
    </cfRule>
    <cfRule type="cellIs" dxfId="10504" priority="1723" stopIfTrue="1" operator="equal">
      <formula>"WID revised"</formula>
    </cfRule>
    <cfRule type="cellIs" dxfId="10503" priority="1724" stopIfTrue="1" operator="equal">
      <formula>"SID new"</formula>
    </cfRule>
    <cfRule type="cellIs" dxfId="10502" priority="1725" stopIfTrue="1" operator="equal">
      <formula>"SID revised"</formula>
    </cfRule>
  </conditionalFormatting>
  <conditionalFormatting sqref="F1467">
    <cfRule type="cellIs" dxfId="10501" priority="1708" stopIfTrue="1" operator="equal">
      <formula>"LS In"</formula>
    </cfRule>
    <cfRule type="cellIs" dxfId="10500" priority="1709" stopIfTrue="1" operator="equal">
      <formula>"LS OUT"</formula>
    </cfRule>
    <cfRule type="cellIs" dxfId="10499" priority="1710" stopIfTrue="1" operator="equal">
      <formula>"CR"</formula>
    </cfRule>
    <cfRule type="cellIs" dxfId="10498" priority="1711" stopIfTrue="1" operator="equal">
      <formula>"P-CR"</formula>
    </cfRule>
    <cfRule type="cellIs" dxfId="10497" priority="1712" stopIfTrue="1" operator="equal">
      <formula>"CR Pack"</formula>
    </cfRule>
    <cfRule type="cellIs" dxfId="10496" priority="1713" stopIfTrue="1" operator="equal">
      <formula>"WID new"</formula>
    </cfRule>
    <cfRule type="cellIs" dxfId="10495" priority="1714" stopIfTrue="1" operator="equal">
      <formula>"WID revised"</formula>
    </cfRule>
    <cfRule type="cellIs" dxfId="10494" priority="1715" stopIfTrue="1" operator="equal">
      <formula>"SID new"</formula>
    </cfRule>
    <cfRule type="cellIs" dxfId="10493" priority="1716" stopIfTrue="1" operator="equal">
      <formula>"SID revised"</formula>
    </cfRule>
  </conditionalFormatting>
  <conditionalFormatting sqref="F1468">
    <cfRule type="cellIs" dxfId="10492" priority="1699" stopIfTrue="1" operator="equal">
      <formula>"LS In"</formula>
    </cfRule>
    <cfRule type="cellIs" dxfId="10491" priority="1700" stopIfTrue="1" operator="equal">
      <formula>"LS OUT"</formula>
    </cfRule>
    <cfRule type="cellIs" dxfId="10490" priority="1701" stopIfTrue="1" operator="equal">
      <formula>"CR"</formula>
    </cfRule>
    <cfRule type="cellIs" dxfId="10489" priority="1702" stopIfTrue="1" operator="equal">
      <formula>"P-CR"</formula>
    </cfRule>
    <cfRule type="cellIs" dxfId="10488" priority="1703" stopIfTrue="1" operator="equal">
      <formula>"CR Pack"</formula>
    </cfRule>
    <cfRule type="cellIs" dxfId="10487" priority="1704" stopIfTrue="1" operator="equal">
      <formula>"WID new"</formula>
    </cfRule>
    <cfRule type="cellIs" dxfId="10486" priority="1705" stopIfTrue="1" operator="equal">
      <formula>"WID revised"</formula>
    </cfRule>
    <cfRule type="cellIs" dxfId="10485" priority="1706" stopIfTrue="1" operator="equal">
      <formula>"SID new"</formula>
    </cfRule>
    <cfRule type="cellIs" dxfId="10484" priority="1707" stopIfTrue="1" operator="equal">
      <formula>"SID revised"</formula>
    </cfRule>
  </conditionalFormatting>
  <conditionalFormatting sqref="F1468">
    <cfRule type="cellIs" dxfId="10483" priority="1690" stopIfTrue="1" operator="equal">
      <formula>"LS In"</formula>
    </cfRule>
    <cfRule type="cellIs" dxfId="10482" priority="1691" stopIfTrue="1" operator="equal">
      <formula>"LS OUT"</formula>
    </cfRule>
    <cfRule type="cellIs" dxfId="10481" priority="1692" stopIfTrue="1" operator="equal">
      <formula>"CR"</formula>
    </cfRule>
    <cfRule type="cellIs" dxfId="10480" priority="1693" stopIfTrue="1" operator="equal">
      <formula>"P-CR"</formula>
    </cfRule>
    <cfRule type="cellIs" dxfId="10479" priority="1694" stopIfTrue="1" operator="equal">
      <formula>"CR Pack"</formula>
    </cfRule>
    <cfRule type="cellIs" dxfId="10478" priority="1695" stopIfTrue="1" operator="equal">
      <formula>"WID new"</formula>
    </cfRule>
    <cfRule type="cellIs" dxfId="10477" priority="1696" stopIfTrue="1" operator="equal">
      <formula>"WID revised"</formula>
    </cfRule>
    <cfRule type="cellIs" dxfId="10476" priority="1697" stopIfTrue="1" operator="equal">
      <formula>"SID new"</formula>
    </cfRule>
    <cfRule type="cellIs" dxfId="10475" priority="1698" stopIfTrue="1" operator="equal">
      <formula>"SID revised"</formula>
    </cfRule>
  </conditionalFormatting>
  <conditionalFormatting sqref="F1471">
    <cfRule type="cellIs" dxfId="10474" priority="1681" stopIfTrue="1" operator="equal">
      <formula>"LS In"</formula>
    </cfRule>
    <cfRule type="cellIs" dxfId="10473" priority="1682" stopIfTrue="1" operator="equal">
      <formula>"LS OUT"</formula>
    </cfRule>
    <cfRule type="cellIs" dxfId="10472" priority="1683" stopIfTrue="1" operator="equal">
      <formula>"CR"</formula>
    </cfRule>
    <cfRule type="cellIs" dxfId="10471" priority="1684" stopIfTrue="1" operator="equal">
      <formula>"P-CR"</formula>
    </cfRule>
    <cfRule type="cellIs" dxfId="10470" priority="1685" stopIfTrue="1" operator="equal">
      <formula>"CR Pack"</formula>
    </cfRule>
    <cfRule type="cellIs" dxfId="10469" priority="1686" stopIfTrue="1" operator="equal">
      <formula>"WID new"</formula>
    </cfRule>
    <cfRule type="cellIs" dxfId="10468" priority="1687" stopIfTrue="1" operator="equal">
      <formula>"WID revised"</formula>
    </cfRule>
    <cfRule type="cellIs" dxfId="10467" priority="1688" stopIfTrue="1" operator="equal">
      <formula>"SID new"</formula>
    </cfRule>
    <cfRule type="cellIs" dxfId="10466" priority="1689" stopIfTrue="1" operator="equal">
      <formula>"SID revised"</formula>
    </cfRule>
  </conditionalFormatting>
  <conditionalFormatting sqref="F1472">
    <cfRule type="cellIs" dxfId="10465" priority="1672" stopIfTrue="1" operator="equal">
      <formula>"LS In"</formula>
    </cfRule>
    <cfRule type="cellIs" dxfId="10464" priority="1673" stopIfTrue="1" operator="equal">
      <formula>"LS OUT"</formula>
    </cfRule>
    <cfRule type="cellIs" dxfId="10463" priority="1674" stopIfTrue="1" operator="equal">
      <formula>"CR"</formula>
    </cfRule>
    <cfRule type="cellIs" dxfId="10462" priority="1675" stopIfTrue="1" operator="equal">
      <formula>"P-CR"</formula>
    </cfRule>
    <cfRule type="cellIs" dxfId="10461" priority="1676" stopIfTrue="1" operator="equal">
      <formula>"CR Pack"</formula>
    </cfRule>
    <cfRule type="cellIs" dxfId="10460" priority="1677" stopIfTrue="1" operator="equal">
      <formula>"WID new"</formula>
    </cfRule>
    <cfRule type="cellIs" dxfId="10459" priority="1678" stopIfTrue="1" operator="equal">
      <formula>"WID revised"</formula>
    </cfRule>
    <cfRule type="cellIs" dxfId="10458" priority="1679" stopIfTrue="1" operator="equal">
      <formula>"SID new"</formula>
    </cfRule>
    <cfRule type="cellIs" dxfId="10457" priority="1680" stopIfTrue="1" operator="equal">
      <formula>"SID revised"</formula>
    </cfRule>
  </conditionalFormatting>
  <conditionalFormatting sqref="F1472">
    <cfRule type="cellIs" dxfId="10456" priority="1663" stopIfTrue="1" operator="equal">
      <formula>"LS In"</formula>
    </cfRule>
    <cfRule type="cellIs" dxfId="10455" priority="1664" stopIfTrue="1" operator="equal">
      <formula>"LS OUT"</formula>
    </cfRule>
    <cfRule type="cellIs" dxfId="10454" priority="1665" stopIfTrue="1" operator="equal">
      <formula>"CR"</formula>
    </cfRule>
    <cfRule type="cellIs" dxfId="10453" priority="1666" stopIfTrue="1" operator="equal">
      <formula>"P-CR"</formula>
    </cfRule>
    <cfRule type="cellIs" dxfId="10452" priority="1667" stopIfTrue="1" operator="equal">
      <formula>"CR Pack"</formula>
    </cfRule>
    <cfRule type="cellIs" dxfId="10451" priority="1668" stopIfTrue="1" operator="equal">
      <formula>"WID new"</formula>
    </cfRule>
    <cfRule type="cellIs" dxfId="10450" priority="1669" stopIfTrue="1" operator="equal">
      <formula>"WID revised"</formula>
    </cfRule>
    <cfRule type="cellIs" dxfId="10449" priority="1670" stopIfTrue="1" operator="equal">
      <formula>"SID new"</formula>
    </cfRule>
    <cfRule type="cellIs" dxfId="10448" priority="1671" stopIfTrue="1" operator="equal">
      <formula>"SID revised"</formula>
    </cfRule>
  </conditionalFormatting>
  <conditionalFormatting sqref="F1473">
    <cfRule type="cellIs" dxfId="10447" priority="1654" stopIfTrue="1" operator="equal">
      <formula>"LS In"</formula>
    </cfRule>
    <cfRule type="cellIs" dxfId="10446" priority="1655" stopIfTrue="1" operator="equal">
      <formula>"LS OUT"</formula>
    </cfRule>
    <cfRule type="cellIs" dxfId="10445" priority="1656" stopIfTrue="1" operator="equal">
      <formula>"CR"</formula>
    </cfRule>
    <cfRule type="cellIs" dxfId="10444" priority="1657" stopIfTrue="1" operator="equal">
      <formula>"P-CR"</formula>
    </cfRule>
    <cfRule type="cellIs" dxfId="10443" priority="1658" stopIfTrue="1" operator="equal">
      <formula>"CR Pack"</formula>
    </cfRule>
    <cfRule type="cellIs" dxfId="10442" priority="1659" stopIfTrue="1" operator="equal">
      <formula>"WID new"</formula>
    </cfRule>
    <cfRule type="cellIs" dxfId="10441" priority="1660" stopIfTrue="1" operator="equal">
      <formula>"WID revised"</formula>
    </cfRule>
    <cfRule type="cellIs" dxfId="10440" priority="1661" stopIfTrue="1" operator="equal">
      <formula>"SID new"</formula>
    </cfRule>
    <cfRule type="cellIs" dxfId="10439" priority="1662" stopIfTrue="1" operator="equal">
      <formula>"SID revised"</formula>
    </cfRule>
  </conditionalFormatting>
  <conditionalFormatting sqref="F1473">
    <cfRule type="cellIs" dxfId="10438" priority="1645" stopIfTrue="1" operator="equal">
      <formula>"LS In"</formula>
    </cfRule>
    <cfRule type="cellIs" dxfId="10437" priority="1646" stopIfTrue="1" operator="equal">
      <formula>"LS OUT"</formula>
    </cfRule>
    <cfRule type="cellIs" dxfId="10436" priority="1647" stopIfTrue="1" operator="equal">
      <formula>"CR"</formula>
    </cfRule>
    <cfRule type="cellIs" dxfId="10435" priority="1648" stopIfTrue="1" operator="equal">
      <formula>"P-CR"</formula>
    </cfRule>
    <cfRule type="cellIs" dxfId="10434" priority="1649" stopIfTrue="1" operator="equal">
      <formula>"CR Pack"</formula>
    </cfRule>
    <cfRule type="cellIs" dxfId="10433" priority="1650" stopIfTrue="1" operator="equal">
      <formula>"WID new"</formula>
    </cfRule>
    <cfRule type="cellIs" dxfId="10432" priority="1651" stopIfTrue="1" operator="equal">
      <formula>"WID revised"</formula>
    </cfRule>
    <cfRule type="cellIs" dxfId="10431" priority="1652" stopIfTrue="1" operator="equal">
      <formula>"SID new"</formula>
    </cfRule>
    <cfRule type="cellIs" dxfId="10430" priority="1653" stopIfTrue="1" operator="equal">
      <formula>"SID revised"</formula>
    </cfRule>
  </conditionalFormatting>
  <conditionalFormatting sqref="F1474">
    <cfRule type="cellIs" dxfId="10429" priority="1636" stopIfTrue="1" operator="equal">
      <formula>"LS In"</formula>
    </cfRule>
    <cfRule type="cellIs" dxfId="10428" priority="1637" stopIfTrue="1" operator="equal">
      <formula>"LS OUT"</formula>
    </cfRule>
    <cfRule type="cellIs" dxfId="10427" priority="1638" stopIfTrue="1" operator="equal">
      <formula>"CR"</formula>
    </cfRule>
    <cfRule type="cellIs" dxfId="10426" priority="1639" stopIfTrue="1" operator="equal">
      <formula>"P-CR"</formula>
    </cfRule>
    <cfRule type="cellIs" dxfId="10425" priority="1640" stopIfTrue="1" operator="equal">
      <formula>"CR Pack"</formula>
    </cfRule>
    <cfRule type="cellIs" dxfId="10424" priority="1641" stopIfTrue="1" operator="equal">
      <formula>"WID new"</formula>
    </cfRule>
    <cfRule type="cellIs" dxfId="10423" priority="1642" stopIfTrue="1" operator="equal">
      <formula>"WID revised"</formula>
    </cfRule>
    <cfRule type="cellIs" dxfId="10422" priority="1643" stopIfTrue="1" operator="equal">
      <formula>"SID new"</formula>
    </cfRule>
    <cfRule type="cellIs" dxfId="10421" priority="1644" stopIfTrue="1" operator="equal">
      <formula>"SID revised"</formula>
    </cfRule>
  </conditionalFormatting>
  <conditionalFormatting sqref="F1474">
    <cfRule type="cellIs" dxfId="10420" priority="1627" stopIfTrue="1" operator="equal">
      <formula>"LS In"</formula>
    </cfRule>
    <cfRule type="cellIs" dxfId="10419" priority="1628" stopIfTrue="1" operator="equal">
      <formula>"LS OUT"</formula>
    </cfRule>
    <cfRule type="cellIs" dxfId="10418" priority="1629" stopIfTrue="1" operator="equal">
      <formula>"CR"</formula>
    </cfRule>
    <cfRule type="cellIs" dxfId="10417" priority="1630" stopIfTrue="1" operator="equal">
      <formula>"P-CR"</formula>
    </cfRule>
    <cfRule type="cellIs" dxfId="10416" priority="1631" stopIfTrue="1" operator="equal">
      <formula>"CR Pack"</formula>
    </cfRule>
    <cfRule type="cellIs" dxfId="10415" priority="1632" stopIfTrue="1" operator="equal">
      <formula>"WID new"</formula>
    </cfRule>
    <cfRule type="cellIs" dxfId="10414" priority="1633" stopIfTrue="1" operator="equal">
      <formula>"WID revised"</formula>
    </cfRule>
    <cfRule type="cellIs" dxfId="10413" priority="1634" stopIfTrue="1" operator="equal">
      <formula>"SID new"</formula>
    </cfRule>
    <cfRule type="cellIs" dxfId="10412" priority="1635" stopIfTrue="1" operator="equal">
      <formula>"SID revised"</formula>
    </cfRule>
  </conditionalFormatting>
  <conditionalFormatting sqref="F1475">
    <cfRule type="cellIs" dxfId="10411" priority="1618" stopIfTrue="1" operator="equal">
      <formula>"LS In"</formula>
    </cfRule>
    <cfRule type="cellIs" dxfId="10410" priority="1619" stopIfTrue="1" operator="equal">
      <formula>"LS OUT"</formula>
    </cfRule>
    <cfRule type="cellIs" dxfId="10409" priority="1620" stopIfTrue="1" operator="equal">
      <formula>"CR"</formula>
    </cfRule>
    <cfRule type="cellIs" dxfId="10408" priority="1621" stopIfTrue="1" operator="equal">
      <formula>"P-CR"</formula>
    </cfRule>
    <cfRule type="cellIs" dxfId="10407" priority="1622" stopIfTrue="1" operator="equal">
      <formula>"CR Pack"</formula>
    </cfRule>
    <cfRule type="cellIs" dxfId="10406" priority="1623" stopIfTrue="1" operator="equal">
      <formula>"WID new"</formula>
    </cfRule>
    <cfRule type="cellIs" dxfId="10405" priority="1624" stopIfTrue="1" operator="equal">
      <formula>"WID revised"</formula>
    </cfRule>
    <cfRule type="cellIs" dxfId="10404" priority="1625" stopIfTrue="1" operator="equal">
      <formula>"SID new"</formula>
    </cfRule>
    <cfRule type="cellIs" dxfId="10403" priority="1626" stopIfTrue="1" operator="equal">
      <formula>"SID revised"</formula>
    </cfRule>
  </conditionalFormatting>
  <conditionalFormatting sqref="F1475">
    <cfRule type="cellIs" dxfId="10402" priority="1609" stopIfTrue="1" operator="equal">
      <formula>"LS In"</formula>
    </cfRule>
    <cfRule type="cellIs" dxfId="10401" priority="1610" stopIfTrue="1" operator="equal">
      <formula>"LS OUT"</formula>
    </cfRule>
    <cfRule type="cellIs" dxfId="10400" priority="1611" stopIfTrue="1" operator="equal">
      <formula>"CR"</formula>
    </cfRule>
    <cfRule type="cellIs" dxfId="10399" priority="1612" stopIfTrue="1" operator="equal">
      <formula>"P-CR"</formula>
    </cfRule>
    <cfRule type="cellIs" dxfId="10398" priority="1613" stopIfTrue="1" operator="equal">
      <formula>"CR Pack"</formula>
    </cfRule>
    <cfRule type="cellIs" dxfId="10397" priority="1614" stopIfTrue="1" operator="equal">
      <formula>"WID new"</formula>
    </cfRule>
    <cfRule type="cellIs" dxfId="10396" priority="1615" stopIfTrue="1" operator="equal">
      <formula>"WID revised"</formula>
    </cfRule>
    <cfRule type="cellIs" dxfId="10395" priority="1616" stopIfTrue="1" operator="equal">
      <formula>"SID new"</formula>
    </cfRule>
    <cfRule type="cellIs" dxfId="10394" priority="1617" stopIfTrue="1" operator="equal">
      <formula>"SID revised"</formula>
    </cfRule>
  </conditionalFormatting>
  <conditionalFormatting sqref="F1475">
    <cfRule type="cellIs" dxfId="10393" priority="1600" stopIfTrue="1" operator="equal">
      <formula>"LS In"</formula>
    </cfRule>
    <cfRule type="cellIs" dxfId="10392" priority="1601" stopIfTrue="1" operator="equal">
      <formula>"LS OUT"</formula>
    </cfRule>
    <cfRule type="cellIs" dxfId="10391" priority="1602" stopIfTrue="1" operator="equal">
      <formula>"CR"</formula>
    </cfRule>
    <cfRule type="cellIs" dxfId="10390" priority="1603" stopIfTrue="1" operator="equal">
      <formula>"P-CR"</formula>
    </cfRule>
    <cfRule type="cellIs" dxfId="10389" priority="1604" stopIfTrue="1" operator="equal">
      <formula>"CR Pack"</formula>
    </cfRule>
    <cfRule type="cellIs" dxfId="10388" priority="1605" stopIfTrue="1" operator="equal">
      <formula>"WID new"</formula>
    </cfRule>
    <cfRule type="cellIs" dxfId="10387" priority="1606" stopIfTrue="1" operator="equal">
      <formula>"WID revised"</formula>
    </cfRule>
    <cfRule type="cellIs" dxfId="10386" priority="1607" stopIfTrue="1" operator="equal">
      <formula>"SID new"</formula>
    </cfRule>
    <cfRule type="cellIs" dxfId="10385" priority="1608" stopIfTrue="1" operator="equal">
      <formula>"SID revised"</formula>
    </cfRule>
  </conditionalFormatting>
  <conditionalFormatting sqref="F1476">
    <cfRule type="cellIs" dxfId="10384" priority="1591" stopIfTrue="1" operator="equal">
      <formula>"LS In"</formula>
    </cfRule>
    <cfRule type="cellIs" dxfId="10383" priority="1592" stopIfTrue="1" operator="equal">
      <formula>"LS OUT"</formula>
    </cfRule>
    <cfRule type="cellIs" dxfId="10382" priority="1593" stopIfTrue="1" operator="equal">
      <formula>"CR"</formula>
    </cfRule>
    <cfRule type="cellIs" dxfId="10381" priority="1594" stopIfTrue="1" operator="equal">
      <formula>"P-CR"</formula>
    </cfRule>
    <cfRule type="cellIs" dxfId="10380" priority="1595" stopIfTrue="1" operator="equal">
      <formula>"CR Pack"</formula>
    </cfRule>
    <cfRule type="cellIs" dxfId="10379" priority="1596" stopIfTrue="1" operator="equal">
      <formula>"WID new"</formula>
    </cfRule>
    <cfRule type="cellIs" dxfId="10378" priority="1597" stopIfTrue="1" operator="equal">
      <formula>"WID revised"</formula>
    </cfRule>
    <cfRule type="cellIs" dxfId="10377" priority="1598" stopIfTrue="1" operator="equal">
      <formula>"SID new"</formula>
    </cfRule>
    <cfRule type="cellIs" dxfId="10376" priority="1599" stopIfTrue="1" operator="equal">
      <formula>"SID revised"</formula>
    </cfRule>
  </conditionalFormatting>
  <conditionalFormatting sqref="F1476">
    <cfRule type="cellIs" dxfId="10375" priority="1582" stopIfTrue="1" operator="equal">
      <formula>"LS In"</formula>
    </cfRule>
    <cfRule type="cellIs" dxfId="10374" priority="1583" stopIfTrue="1" operator="equal">
      <formula>"LS OUT"</formula>
    </cfRule>
    <cfRule type="cellIs" dxfId="10373" priority="1584" stopIfTrue="1" operator="equal">
      <formula>"CR"</formula>
    </cfRule>
    <cfRule type="cellIs" dxfId="10372" priority="1585" stopIfTrue="1" operator="equal">
      <formula>"P-CR"</formula>
    </cfRule>
    <cfRule type="cellIs" dxfId="10371" priority="1586" stopIfTrue="1" operator="equal">
      <formula>"CR Pack"</formula>
    </cfRule>
    <cfRule type="cellIs" dxfId="10370" priority="1587" stopIfTrue="1" operator="equal">
      <formula>"WID new"</formula>
    </cfRule>
    <cfRule type="cellIs" dxfId="10369" priority="1588" stopIfTrue="1" operator="equal">
      <formula>"WID revised"</formula>
    </cfRule>
    <cfRule type="cellIs" dxfId="10368" priority="1589" stopIfTrue="1" operator="equal">
      <formula>"SID new"</formula>
    </cfRule>
    <cfRule type="cellIs" dxfId="10367" priority="1590" stopIfTrue="1" operator="equal">
      <formula>"SID revised"</formula>
    </cfRule>
  </conditionalFormatting>
  <conditionalFormatting sqref="F1477">
    <cfRule type="cellIs" dxfId="10366" priority="1573" stopIfTrue="1" operator="equal">
      <formula>"LS In"</formula>
    </cfRule>
    <cfRule type="cellIs" dxfId="10365" priority="1574" stopIfTrue="1" operator="equal">
      <formula>"LS OUT"</formula>
    </cfRule>
    <cfRule type="cellIs" dxfId="10364" priority="1575" stopIfTrue="1" operator="equal">
      <formula>"CR"</formula>
    </cfRule>
    <cfRule type="cellIs" dxfId="10363" priority="1576" stopIfTrue="1" operator="equal">
      <formula>"P-CR"</formula>
    </cfRule>
    <cfRule type="cellIs" dxfId="10362" priority="1577" stopIfTrue="1" operator="equal">
      <formula>"CR Pack"</formula>
    </cfRule>
    <cfRule type="cellIs" dxfId="10361" priority="1578" stopIfTrue="1" operator="equal">
      <formula>"WID new"</formula>
    </cfRule>
    <cfRule type="cellIs" dxfId="10360" priority="1579" stopIfTrue="1" operator="equal">
      <formula>"WID revised"</formula>
    </cfRule>
    <cfRule type="cellIs" dxfId="10359" priority="1580" stopIfTrue="1" operator="equal">
      <formula>"SID new"</formula>
    </cfRule>
    <cfRule type="cellIs" dxfId="10358" priority="1581" stopIfTrue="1" operator="equal">
      <formula>"SID revised"</formula>
    </cfRule>
  </conditionalFormatting>
  <conditionalFormatting sqref="F1477">
    <cfRule type="cellIs" dxfId="10357" priority="1564" stopIfTrue="1" operator="equal">
      <formula>"LS In"</formula>
    </cfRule>
    <cfRule type="cellIs" dxfId="10356" priority="1565" stopIfTrue="1" operator="equal">
      <formula>"LS OUT"</formula>
    </cfRule>
    <cfRule type="cellIs" dxfId="10355" priority="1566" stopIfTrue="1" operator="equal">
      <formula>"CR"</formula>
    </cfRule>
    <cfRule type="cellIs" dxfId="10354" priority="1567" stopIfTrue="1" operator="equal">
      <formula>"P-CR"</formula>
    </cfRule>
    <cfRule type="cellIs" dxfId="10353" priority="1568" stopIfTrue="1" operator="equal">
      <formula>"CR Pack"</formula>
    </cfRule>
    <cfRule type="cellIs" dxfId="10352" priority="1569" stopIfTrue="1" operator="equal">
      <formula>"WID new"</formula>
    </cfRule>
    <cfRule type="cellIs" dxfId="10351" priority="1570" stopIfTrue="1" operator="equal">
      <formula>"WID revised"</formula>
    </cfRule>
    <cfRule type="cellIs" dxfId="10350" priority="1571" stopIfTrue="1" operator="equal">
      <formula>"SID new"</formula>
    </cfRule>
    <cfRule type="cellIs" dxfId="10349" priority="1572" stopIfTrue="1" operator="equal">
      <formula>"SID revised"</formula>
    </cfRule>
  </conditionalFormatting>
  <conditionalFormatting sqref="F1477">
    <cfRule type="cellIs" dxfId="10348" priority="1555" stopIfTrue="1" operator="equal">
      <formula>"LS In"</formula>
    </cfRule>
    <cfRule type="cellIs" dxfId="10347" priority="1556" stopIfTrue="1" operator="equal">
      <formula>"LS OUT"</formula>
    </cfRule>
    <cfRule type="cellIs" dxfId="10346" priority="1557" stopIfTrue="1" operator="equal">
      <formula>"CR"</formula>
    </cfRule>
    <cfRule type="cellIs" dxfId="10345" priority="1558" stopIfTrue="1" operator="equal">
      <formula>"P-CR"</formula>
    </cfRule>
    <cfRule type="cellIs" dxfId="10344" priority="1559" stopIfTrue="1" operator="equal">
      <formula>"CR Pack"</formula>
    </cfRule>
    <cfRule type="cellIs" dxfId="10343" priority="1560" stopIfTrue="1" operator="equal">
      <formula>"WID new"</formula>
    </cfRule>
    <cfRule type="cellIs" dxfId="10342" priority="1561" stopIfTrue="1" operator="equal">
      <formula>"WID revised"</formula>
    </cfRule>
    <cfRule type="cellIs" dxfId="10341" priority="1562" stopIfTrue="1" operator="equal">
      <formula>"SID new"</formula>
    </cfRule>
    <cfRule type="cellIs" dxfId="10340" priority="1563" stopIfTrue="1" operator="equal">
      <formula>"SID revised"</formula>
    </cfRule>
  </conditionalFormatting>
  <conditionalFormatting sqref="F1478">
    <cfRule type="cellIs" dxfId="10339" priority="1546" stopIfTrue="1" operator="equal">
      <formula>"LS In"</formula>
    </cfRule>
    <cfRule type="cellIs" dxfId="10338" priority="1547" stopIfTrue="1" operator="equal">
      <formula>"LS OUT"</formula>
    </cfRule>
    <cfRule type="cellIs" dxfId="10337" priority="1548" stopIfTrue="1" operator="equal">
      <formula>"CR"</formula>
    </cfRule>
    <cfRule type="cellIs" dxfId="10336" priority="1549" stopIfTrue="1" operator="equal">
      <formula>"P-CR"</formula>
    </cfRule>
    <cfRule type="cellIs" dxfId="10335" priority="1550" stopIfTrue="1" operator="equal">
      <formula>"CR Pack"</formula>
    </cfRule>
    <cfRule type="cellIs" dxfId="10334" priority="1551" stopIfTrue="1" operator="equal">
      <formula>"WID new"</formula>
    </cfRule>
    <cfRule type="cellIs" dxfId="10333" priority="1552" stopIfTrue="1" operator="equal">
      <formula>"WID revised"</formula>
    </cfRule>
    <cfRule type="cellIs" dxfId="10332" priority="1553" stopIfTrue="1" operator="equal">
      <formula>"SID new"</formula>
    </cfRule>
    <cfRule type="cellIs" dxfId="10331" priority="1554" stopIfTrue="1" operator="equal">
      <formula>"SID revised"</formula>
    </cfRule>
  </conditionalFormatting>
  <conditionalFormatting sqref="F1478">
    <cfRule type="cellIs" dxfId="10330" priority="1537" stopIfTrue="1" operator="equal">
      <formula>"LS In"</formula>
    </cfRule>
    <cfRule type="cellIs" dxfId="10329" priority="1538" stopIfTrue="1" operator="equal">
      <formula>"LS OUT"</formula>
    </cfRule>
    <cfRule type="cellIs" dxfId="10328" priority="1539" stopIfTrue="1" operator="equal">
      <formula>"CR"</formula>
    </cfRule>
    <cfRule type="cellIs" dxfId="10327" priority="1540" stopIfTrue="1" operator="equal">
      <formula>"P-CR"</formula>
    </cfRule>
    <cfRule type="cellIs" dxfId="10326" priority="1541" stopIfTrue="1" operator="equal">
      <formula>"CR Pack"</formula>
    </cfRule>
    <cfRule type="cellIs" dxfId="10325" priority="1542" stopIfTrue="1" operator="equal">
      <formula>"WID new"</formula>
    </cfRule>
    <cfRule type="cellIs" dxfId="10324" priority="1543" stopIfTrue="1" operator="equal">
      <formula>"WID revised"</formula>
    </cfRule>
    <cfRule type="cellIs" dxfId="10323" priority="1544" stopIfTrue="1" operator="equal">
      <formula>"SID new"</formula>
    </cfRule>
    <cfRule type="cellIs" dxfId="10322" priority="1545" stopIfTrue="1" operator="equal">
      <formula>"SID revised"</formula>
    </cfRule>
  </conditionalFormatting>
  <conditionalFormatting sqref="F1480">
    <cfRule type="cellIs" dxfId="10321" priority="1528" stopIfTrue="1" operator="equal">
      <formula>"LS In"</formula>
    </cfRule>
    <cfRule type="cellIs" dxfId="10320" priority="1529" stopIfTrue="1" operator="equal">
      <formula>"LS OUT"</formula>
    </cfRule>
    <cfRule type="cellIs" dxfId="10319" priority="1530" stopIfTrue="1" operator="equal">
      <formula>"CR"</formula>
    </cfRule>
    <cfRule type="cellIs" dxfId="10318" priority="1531" stopIfTrue="1" operator="equal">
      <formula>"P-CR"</formula>
    </cfRule>
    <cfRule type="cellIs" dxfId="10317" priority="1532" stopIfTrue="1" operator="equal">
      <formula>"CR Pack"</formula>
    </cfRule>
    <cfRule type="cellIs" dxfId="10316" priority="1533" stopIfTrue="1" operator="equal">
      <formula>"WID new"</formula>
    </cfRule>
    <cfRule type="cellIs" dxfId="10315" priority="1534" stopIfTrue="1" operator="equal">
      <formula>"WID revised"</formula>
    </cfRule>
    <cfRule type="cellIs" dxfId="10314" priority="1535" stopIfTrue="1" operator="equal">
      <formula>"SID new"</formula>
    </cfRule>
    <cfRule type="cellIs" dxfId="10313" priority="1536" stopIfTrue="1" operator="equal">
      <formula>"SID revised"</formula>
    </cfRule>
  </conditionalFormatting>
  <conditionalFormatting sqref="F1480">
    <cfRule type="cellIs" dxfId="10312" priority="1519" stopIfTrue="1" operator="equal">
      <formula>"LS In"</formula>
    </cfRule>
    <cfRule type="cellIs" dxfId="10311" priority="1520" stopIfTrue="1" operator="equal">
      <formula>"LS OUT"</formula>
    </cfRule>
    <cfRule type="cellIs" dxfId="10310" priority="1521" stopIfTrue="1" operator="equal">
      <formula>"CR"</formula>
    </cfRule>
    <cfRule type="cellIs" dxfId="10309" priority="1522" stopIfTrue="1" operator="equal">
      <formula>"P-CR"</formula>
    </cfRule>
    <cfRule type="cellIs" dxfId="10308" priority="1523" stopIfTrue="1" operator="equal">
      <formula>"CR Pack"</formula>
    </cfRule>
    <cfRule type="cellIs" dxfId="10307" priority="1524" stopIfTrue="1" operator="equal">
      <formula>"WID new"</formula>
    </cfRule>
    <cfRule type="cellIs" dxfId="10306" priority="1525" stopIfTrue="1" operator="equal">
      <formula>"WID revised"</formula>
    </cfRule>
    <cfRule type="cellIs" dxfId="10305" priority="1526" stopIfTrue="1" operator="equal">
      <formula>"SID new"</formula>
    </cfRule>
    <cfRule type="cellIs" dxfId="10304" priority="1527" stopIfTrue="1" operator="equal">
      <formula>"SID revised"</formula>
    </cfRule>
  </conditionalFormatting>
  <conditionalFormatting sqref="F1480">
    <cfRule type="cellIs" dxfId="10303" priority="1515" stopIfTrue="1" operator="equal">
      <formula>"LS In"</formula>
    </cfRule>
    <cfRule type="cellIs" dxfId="10302" priority="1516" stopIfTrue="1" operator="equal">
      <formula>"LS OUT"</formula>
    </cfRule>
    <cfRule type="cellIs" dxfId="10301" priority="1517" stopIfTrue="1" operator="equal">
      <formula>"CR"</formula>
    </cfRule>
    <cfRule type="cellIs" dxfId="10300" priority="1518" stopIfTrue="1" operator="equal">
      <formula>"P-CR"</formula>
    </cfRule>
  </conditionalFormatting>
  <conditionalFormatting sqref="F1482">
    <cfRule type="cellIs" dxfId="10299" priority="1506" stopIfTrue="1" operator="equal">
      <formula>"LS In"</formula>
    </cfRule>
    <cfRule type="cellIs" dxfId="10298" priority="1507" stopIfTrue="1" operator="equal">
      <formula>"LS OUT"</formula>
    </cfRule>
    <cfRule type="cellIs" dxfId="10297" priority="1508" stopIfTrue="1" operator="equal">
      <formula>"CR"</formula>
    </cfRule>
    <cfRule type="cellIs" dxfId="10296" priority="1509" stopIfTrue="1" operator="equal">
      <formula>"P-CR"</formula>
    </cfRule>
    <cfRule type="cellIs" dxfId="10295" priority="1510" stopIfTrue="1" operator="equal">
      <formula>"CR Pack"</formula>
    </cfRule>
    <cfRule type="cellIs" dxfId="10294" priority="1511" stopIfTrue="1" operator="equal">
      <formula>"WID new"</formula>
    </cfRule>
    <cfRule type="cellIs" dxfId="10293" priority="1512" stopIfTrue="1" operator="equal">
      <formula>"WID revised"</formula>
    </cfRule>
    <cfRule type="cellIs" dxfId="10292" priority="1513" stopIfTrue="1" operator="equal">
      <formula>"SID new"</formula>
    </cfRule>
    <cfRule type="cellIs" dxfId="10291" priority="1514" stopIfTrue="1" operator="equal">
      <formula>"SID revised"</formula>
    </cfRule>
  </conditionalFormatting>
  <conditionalFormatting sqref="F1483">
    <cfRule type="cellIs" dxfId="10290" priority="1497" stopIfTrue="1" operator="equal">
      <formula>"LS In"</formula>
    </cfRule>
    <cfRule type="cellIs" dxfId="10289" priority="1498" stopIfTrue="1" operator="equal">
      <formula>"LS OUT"</formula>
    </cfRule>
    <cfRule type="cellIs" dxfId="10288" priority="1499" stopIfTrue="1" operator="equal">
      <formula>"CR"</formula>
    </cfRule>
    <cfRule type="cellIs" dxfId="10287" priority="1500" stopIfTrue="1" operator="equal">
      <formula>"P-CR"</formula>
    </cfRule>
    <cfRule type="cellIs" dxfId="10286" priority="1501" stopIfTrue="1" operator="equal">
      <formula>"CR Pack"</formula>
    </cfRule>
    <cfRule type="cellIs" dxfId="10285" priority="1502" stopIfTrue="1" operator="equal">
      <formula>"WID new"</formula>
    </cfRule>
    <cfRule type="cellIs" dxfId="10284" priority="1503" stopIfTrue="1" operator="equal">
      <formula>"WID revised"</formula>
    </cfRule>
    <cfRule type="cellIs" dxfId="10283" priority="1504" stopIfTrue="1" operator="equal">
      <formula>"SID new"</formula>
    </cfRule>
    <cfRule type="cellIs" dxfId="10282" priority="1505" stopIfTrue="1" operator="equal">
      <formula>"SID revised"</formula>
    </cfRule>
  </conditionalFormatting>
  <conditionalFormatting sqref="F1485">
    <cfRule type="cellIs" dxfId="10281" priority="1488" stopIfTrue="1" operator="equal">
      <formula>"LS In"</formula>
    </cfRule>
    <cfRule type="cellIs" dxfId="10280" priority="1489" stopIfTrue="1" operator="equal">
      <formula>"LS OUT"</formula>
    </cfRule>
    <cfRule type="cellIs" dxfId="10279" priority="1490" stopIfTrue="1" operator="equal">
      <formula>"CR"</formula>
    </cfRule>
    <cfRule type="cellIs" dxfId="10278" priority="1491" stopIfTrue="1" operator="equal">
      <formula>"P-CR"</formula>
    </cfRule>
    <cfRule type="cellIs" dxfId="10277" priority="1492" stopIfTrue="1" operator="equal">
      <formula>"CR Pack"</formula>
    </cfRule>
    <cfRule type="cellIs" dxfId="10276" priority="1493" stopIfTrue="1" operator="equal">
      <formula>"WID new"</formula>
    </cfRule>
    <cfRule type="cellIs" dxfId="10275" priority="1494" stopIfTrue="1" operator="equal">
      <formula>"WID revised"</formula>
    </cfRule>
    <cfRule type="cellIs" dxfId="10274" priority="1495" stopIfTrue="1" operator="equal">
      <formula>"SID new"</formula>
    </cfRule>
    <cfRule type="cellIs" dxfId="10273" priority="1496" stopIfTrue="1" operator="equal">
      <formula>"SID revised"</formula>
    </cfRule>
  </conditionalFormatting>
  <conditionalFormatting sqref="F1486">
    <cfRule type="cellIs" dxfId="10272" priority="1479" stopIfTrue="1" operator="equal">
      <formula>"LS In"</formula>
    </cfRule>
    <cfRule type="cellIs" dxfId="10271" priority="1480" stopIfTrue="1" operator="equal">
      <formula>"LS OUT"</formula>
    </cfRule>
    <cfRule type="cellIs" dxfId="10270" priority="1481" stopIfTrue="1" operator="equal">
      <formula>"CR"</formula>
    </cfRule>
    <cfRule type="cellIs" dxfId="10269" priority="1482" stopIfTrue="1" operator="equal">
      <formula>"P-CR"</formula>
    </cfRule>
    <cfRule type="cellIs" dxfId="10268" priority="1483" stopIfTrue="1" operator="equal">
      <formula>"CR Pack"</formula>
    </cfRule>
    <cfRule type="cellIs" dxfId="10267" priority="1484" stopIfTrue="1" operator="equal">
      <formula>"WID new"</formula>
    </cfRule>
    <cfRule type="cellIs" dxfId="10266" priority="1485" stopIfTrue="1" operator="equal">
      <formula>"WID revised"</formula>
    </cfRule>
    <cfRule type="cellIs" dxfId="10265" priority="1486" stopIfTrue="1" operator="equal">
      <formula>"SID new"</formula>
    </cfRule>
    <cfRule type="cellIs" dxfId="10264" priority="1487" stopIfTrue="1" operator="equal">
      <formula>"SID revised"</formula>
    </cfRule>
  </conditionalFormatting>
  <conditionalFormatting sqref="F1486">
    <cfRule type="cellIs" dxfId="10263" priority="1470" stopIfTrue="1" operator="equal">
      <formula>"LS In"</formula>
    </cfRule>
    <cfRule type="cellIs" dxfId="10262" priority="1471" stopIfTrue="1" operator="equal">
      <formula>"LS OUT"</formula>
    </cfRule>
    <cfRule type="cellIs" dxfId="10261" priority="1472" stopIfTrue="1" operator="equal">
      <formula>"CR"</formula>
    </cfRule>
    <cfRule type="cellIs" dxfId="10260" priority="1473" stopIfTrue="1" operator="equal">
      <formula>"P-CR"</formula>
    </cfRule>
    <cfRule type="cellIs" dxfId="10259" priority="1474" stopIfTrue="1" operator="equal">
      <formula>"CR Pack"</formula>
    </cfRule>
    <cfRule type="cellIs" dxfId="10258" priority="1475" stopIfTrue="1" operator="equal">
      <formula>"WID new"</formula>
    </cfRule>
    <cfRule type="cellIs" dxfId="10257" priority="1476" stopIfTrue="1" operator="equal">
      <formula>"WID revised"</formula>
    </cfRule>
    <cfRule type="cellIs" dxfId="10256" priority="1477" stopIfTrue="1" operator="equal">
      <formula>"SID new"</formula>
    </cfRule>
    <cfRule type="cellIs" dxfId="10255" priority="1478" stopIfTrue="1" operator="equal">
      <formula>"SID revised"</formula>
    </cfRule>
  </conditionalFormatting>
  <conditionalFormatting sqref="F1487">
    <cfRule type="cellIs" dxfId="10254" priority="1461" stopIfTrue="1" operator="equal">
      <formula>"LS In"</formula>
    </cfRule>
    <cfRule type="cellIs" dxfId="10253" priority="1462" stopIfTrue="1" operator="equal">
      <formula>"LS OUT"</formula>
    </cfRule>
    <cfRule type="cellIs" dxfId="10252" priority="1463" stopIfTrue="1" operator="equal">
      <formula>"CR"</formula>
    </cfRule>
    <cfRule type="cellIs" dxfId="10251" priority="1464" stopIfTrue="1" operator="equal">
      <formula>"P-CR"</formula>
    </cfRule>
    <cfRule type="cellIs" dxfId="10250" priority="1465" stopIfTrue="1" operator="equal">
      <formula>"CR Pack"</formula>
    </cfRule>
    <cfRule type="cellIs" dxfId="10249" priority="1466" stopIfTrue="1" operator="equal">
      <formula>"WID new"</formula>
    </cfRule>
    <cfRule type="cellIs" dxfId="10248" priority="1467" stopIfTrue="1" operator="equal">
      <formula>"WID revised"</formula>
    </cfRule>
    <cfRule type="cellIs" dxfId="10247" priority="1468" stopIfTrue="1" operator="equal">
      <formula>"SID new"</formula>
    </cfRule>
    <cfRule type="cellIs" dxfId="10246" priority="1469" stopIfTrue="1" operator="equal">
      <formula>"SID revised"</formula>
    </cfRule>
  </conditionalFormatting>
  <conditionalFormatting sqref="F1488">
    <cfRule type="cellIs" dxfId="10245" priority="1452" stopIfTrue="1" operator="equal">
      <formula>"LS In"</formula>
    </cfRule>
    <cfRule type="cellIs" dxfId="10244" priority="1453" stopIfTrue="1" operator="equal">
      <formula>"LS OUT"</formula>
    </cfRule>
    <cfRule type="cellIs" dxfId="10243" priority="1454" stopIfTrue="1" operator="equal">
      <formula>"CR"</formula>
    </cfRule>
    <cfRule type="cellIs" dxfId="10242" priority="1455" stopIfTrue="1" operator="equal">
      <formula>"P-CR"</formula>
    </cfRule>
    <cfRule type="cellIs" dxfId="10241" priority="1456" stopIfTrue="1" operator="equal">
      <formula>"CR Pack"</formula>
    </cfRule>
    <cfRule type="cellIs" dxfId="10240" priority="1457" stopIfTrue="1" operator="equal">
      <formula>"WID new"</formula>
    </cfRule>
    <cfRule type="cellIs" dxfId="10239" priority="1458" stopIfTrue="1" operator="equal">
      <formula>"WID revised"</formula>
    </cfRule>
    <cfRule type="cellIs" dxfId="10238" priority="1459" stopIfTrue="1" operator="equal">
      <formula>"SID new"</formula>
    </cfRule>
    <cfRule type="cellIs" dxfId="10237" priority="1460" stopIfTrue="1" operator="equal">
      <formula>"SID revised"</formula>
    </cfRule>
  </conditionalFormatting>
  <conditionalFormatting sqref="F1488">
    <cfRule type="cellIs" dxfId="10236" priority="1443" stopIfTrue="1" operator="equal">
      <formula>"LS In"</formula>
    </cfRule>
    <cfRule type="cellIs" dxfId="10235" priority="1444" stopIfTrue="1" operator="equal">
      <formula>"LS OUT"</formula>
    </cfRule>
    <cfRule type="cellIs" dxfId="10234" priority="1445" stopIfTrue="1" operator="equal">
      <formula>"CR"</formula>
    </cfRule>
    <cfRule type="cellIs" dxfId="10233" priority="1446" stopIfTrue="1" operator="equal">
      <formula>"P-CR"</formula>
    </cfRule>
    <cfRule type="cellIs" dxfId="10232" priority="1447" stopIfTrue="1" operator="equal">
      <formula>"CR Pack"</formula>
    </cfRule>
    <cfRule type="cellIs" dxfId="10231" priority="1448" stopIfTrue="1" operator="equal">
      <formula>"WID new"</formula>
    </cfRule>
    <cfRule type="cellIs" dxfId="10230" priority="1449" stopIfTrue="1" operator="equal">
      <formula>"WID revised"</formula>
    </cfRule>
    <cfRule type="cellIs" dxfId="10229" priority="1450" stopIfTrue="1" operator="equal">
      <formula>"SID new"</formula>
    </cfRule>
    <cfRule type="cellIs" dxfId="10228" priority="1451" stopIfTrue="1" operator="equal">
      <formula>"SID revised"</formula>
    </cfRule>
  </conditionalFormatting>
  <conditionalFormatting sqref="F1489">
    <cfRule type="cellIs" dxfId="10227" priority="1434" stopIfTrue="1" operator="equal">
      <formula>"LS In"</formula>
    </cfRule>
    <cfRule type="cellIs" dxfId="10226" priority="1435" stopIfTrue="1" operator="equal">
      <formula>"LS OUT"</formula>
    </cfRule>
    <cfRule type="cellIs" dxfId="10225" priority="1436" stopIfTrue="1" operator="equal">
      <formula>"CR"</formula>
    </cfRule>
    <cfRule type="cellIs" dxfId="10224" priority="1437" stopIfTrue="1" operator="equal">
      <formula>"P-CR"</formula>
    </cfRule>
    <cfRule type="cellIs" dxfId="10223" priority="1438" stopIfTrue="1" operator="equal">
      <formula>"CR Pack"</formula>
    </cfRule>
    <cfRule type="cellIs" dxfId="10222" priority="1439" stopIfTrue="1" operator="equal">
      <formula>"WID new"</formula>
    </cfRule>
    <cfRule type="cellIs" dxfId="10221" priority="1440" stopIfTrue="1" operator="equal">
      <formula>"WID revised"</formula>
    </cfRule>
    <cfRule type="cellIs" dxfId="10220" priority="1441" stopIfTrue="1" operator="equal">
      <formula>"SID new"</formula>
    </cfRule>
    <cfRule type="cellIs" dxfId="10219" priority="1442" stopIfTrue="1" operator="equal">
      <formula>"SID revised"</formula>
    </cfRule>
  </conditionalFormatting>
  <conditionalFormatting sqref="F1489">
    <cfRule type="cellIs" dxfId="10218" priority="1425" stopIfTrue="1" operator="equal">
      <formula>"LS In"</formula>
    </cfRule>
    <cfRule type="cellIs" dxfId="10217" priority="1426" stopIfTrue="1" operator="equal">
      <formula>"LS OUT"</formula>
    </cfRule>
    <cfRule type="cellIs" dxfId="10216" priority="1427" stopIfTrue="1" operator="equal">
      <formula>"CR"</formula>
    </cfRule>
    <cfRule type="cellIs" dxfId="10215" priority="1428" stopIfTrue="1" operator="equal">
      <formula>"P-CR"</formula>
    </cfRule>
    <cfRule type="cellIs" dxfId="10214" priority="1429" stopIfTrue="1" operator="equal">
      <formula>"CR Pack"</formula>
    </cfRule>
    <cfRule type="cellIs" dxfId="10213" priority="1430" stopIfTrue="1" operator="equal">
      <formula>"WID new"</formula>
    </cfRule>
    <cfRule type="cellIs" dxfId="10212" priority="1431" stopIfTrue="1" operator="equal">
      <formula>"WID revised"</formula>
    </cfRule>
    <cfRule type="cellIs" dxfId="10211" priority="1432" stopIfTrue="1" operator="equal">
      <formula>"SID new"</formula>
    </cfRule>
    <cfRule type="cellIs" dxfId="10210" priority="1433" stopIfTrue="1" operator="equal">
      <formula>"SID revised"</formula>
    </cfRule>
  </conditionalFormatting>
  <conditionalFormatting sqref="F1492">
    <cfRule type="cellIs" dxfId="10209" priority="1416" stopIfTrue="1" operator="equal">
      <formula>"LS In"</formula>
    </cfRule>
    <cfRule type="cellIs" dxfId="10208" priority="1417" stopIfTrue="1" operator="equal">
      <formula>"LS OUT"</formula>
    </cfRule>
    <cfRule type="cellIs" dxfId="10207" priority="1418" stopIfTrue="1" operator="equal">
      <formula>"CR"</formula>
    </cfRule>
    <cfRule type="cellIs" dxfId="10206" priority="1419" stopIfTrue="1" operator="equal">
      <formula>"P-CR"</formula>
    </cfRule>
    <cfRule type="cellIs" dxfId="10205" priority="1420" stopIfTrue="1" operator="equal">
      <formula>"CR Pack"</formula>
    </cfRule>
    <cfRule type="cellIs" dxfId="10204" priority="1421" stopIfTrue="1" operator="equal">
      <formula>"WID new"</formula>
    </cfRule>
    <cfRule type="cellIs" dxfId="10203" priority="1422" stopIfTrue="1" operator="equal">
      <formula>"WID revised"</formula>
    </cfRule>
    <cfRule type="cellIs" dxfId="10202" priority="1423" stopIfTrue="1" operator="equal">
      <formula>"SID new"</formula>
    </cfRule>
    <cfRule type="cellIs" dxfId="10201" priority="1424" stopIfTrue="1" operator="equal">
      <formula>"SID revised"</formula>
    </cfRule>
  </conditionalFormatting>
  <conditionalFormatting sqref="F1492">
    <cfRule type="cellIs" dxfId="10200" priority="1407" stopIfTrue="1" operator="equal">
      <formula>"LS In"</formula>
    </cfRule>
    <cfRule type="cellIs" dxfId="10199" priority="1408" stopIfTrue="1" operator="equal">
      <formula>"LS OUT"</formula>
    </cfRule>
    <cfRule type="cellIs" dxfId="10198" priority="1409" stopIfTrue="1" operator="equal">
      <formula>"CR"</formula>
    </cfRule>
    <cfRule type="cellIs" dxfId="10197" priority="1410" stopIfTrue="1" operator="equal">
      <formula>"P-CR"</formula>
    </cfRule>
    <cfRule type="cellIs" dxfId="10196" priority="1411" stopIfTrue="1" operator="equal">
      <formula>"CR Pack"</formula>
    </cfRule>
    <cfRule type="cellIs" dxfId="10195" priority="1412" stopIfTrue="1" operator="equal">
      <formula>"WID new"</formula>
    </cfRule>
    <cfRule type="cellIs" dxfId="10194" priority="1413" stopIfTrue="1" operator="equal">
      <formula>"WID revised"</formula>
    </cfRule>
    <cfRule type="cellIs" dxfId="10193" priority="1414" stopIfTrue="1" operator="equal">
      <formula>"SID new"</formula>
    </cfRule>
    <cfRule type="cellIs" dxfId="10192" priority="1415" stopIfTrue="1" operator="equal">
      <formula>"SID revised"</formula>
    </cfRule>
  </conditionalFormatting>
  <conditionalFormatting sqref="F1493">
    <cfRule type="cellIs" dxfId="10191" priority="1398" stopIfTrue="1" operator="equal">
      <formula>"LS In"</formula>
    </cfRule>
    <cfRule type="cellIs" dxfId="10190" priority="1399" stopIfTrue="1" operator="equal">
      <formula>"LS OUT"</formula>
    </cfRule>
    <cfRule type="cellIs" dxfId="10189" priority="1400" stopIfTrue="1" operator="equal">
      <formula>"CR"</formula>
    </cfRule>
    <cfRule type="cellIs" dxfId="10188" priority="1401" stopIfTrue="1" operator="equal">
      <formula>"P-CR"</formula>
    </cfRule>
    <cfRule type="cellIs" dxfId="10187" priority="1402" stopIfTrue="1" operator="equal">
      <formula>"CR Pack"</formula>
    </cfRule>
    <cfRule type="cellIs" dxfId="10186" priority="1403" stopIfTrue="1" operator="equal">
      <formula>"WID new"</formula>
    </cfRule>
    <cfRule type="cellIs" dxfId="10185" priority="1404" stopIfTrue="1" operator="equal">
      <formula>"WID revised"</formula>
    </cfRule>
    <cfRule type="cellIs" dxfId="10184" priority="1405" stopIfTrue="1" operator="equal">
      <formula>"SID new"</formula>
    </cfRule>
    <cfRule type="cellIs" dxfId="10183" priority="1406" stopIfTrue="1" operator="equal">
      <formula>"SID revised"</formula>
    </cfRule>
  </conditionalFormatting>
  <conditionalFormatting sqref="F1493">
    <cfRule type="cellIs" dxfId="10182" priority="1389" stopIfTrue="1" operator="equal">
      <formula>"LS In"</formula>
    </cfRule>
    <cfRule type="cellIs" dxfId="10181" priority="1390" stopIfTrue="1" operator="equal">
      <formula>"LS OUT"</formula>
    </cfRule>
    <cfRule type="cellIs" dxfId="10180" priority="1391" stopIfTrue="1" operator="equal">
      <formula>"CR"</formula>
    </cfRule>
    <cfRule type="cellIs" dxfId="10179" priority="1392" stopIfTrue="1" operator="equal">
      <formula>"P-CR"</formula>
    </cfRule>
    <cfRule type="cellIs" dxfId="10178" priority="1393" stopIfTrue="1" operator="equal">
      <formula>"CR Pack"</formula>
    </cfRule>
    <cfRule type="cellIs" dxfId="10177" priority="1394" stopIfTrue="1" operator="equal">
      <formula>"WID new"</formula>
    </cfRule>
    <cfRule type="cellIs" dxfId="10176" priority="1395" stopIfTrue="1" operator="equal">
      <formula>"WID revised"</formula>
    </cfRule>
    <cfRule type="cellIs" dxfId="10175" priority="1396" stopIfTrue="1" operator="equal">
      <formula>"SID new"</formula>
    </cfRule>
    <cfRule type="cellIs" dxfId="10174" priority="1397" stopIfTrue="1" operator="equal">
      <formula>"SID revised"</formula>
    </cfRule>
  </conditionalFormatting>
  <conditionalFormatting sqref="F1494">
    <cfRule type="cellIs" dxfId="10173" priority="1380" stopIfTrue="1" operator="equal">
      <formula>"LS In"</formula>
    </cfRule>
    <cfRule type="cellIs" dxfId="10172" priority="1381" stopIfTrue="1" operator="equal">
      <formula>"LS OUT"</formula>
    </cfRule>
    <cfRule type="cellIs" dxfId="10171" priority="1382" stopIfTrue="1" operator="equal">
      <formula>"CR"</formula>
    </cfRule>
    <cfRule type="cellIs" dxfId="10170" priority="1383" stopIfTrue="1" operator="equal">
      <formula>"P-CR"</formula>
    </cfRule>
    <cfRule type="cellIs" dxfId="10169" priority="1384" stopIfTrue="1" operator="equal">
      <formula>"CR Pack"</formula>
    </cfRule>
    <cfRule type="cellIs" dxfId="10168" priority="1385" stopIfTrue="1" operator="equal">
      <formula>"WID new"</formula>
    </cfRule>
    <cfRule type="cellIs" dxfId="10167" priority="1386" stopIfTrue="1" operator="equal">
      <formula>"WID revised"</formula>
    </cfRule>
    <cfRule type="cellIs" dxfId="10166" priority="1387" stopIfTrue="1" operator="equal">
      <formula>"SID new"</formula>
    </cfRule>
    <cfRule type="cellIs" dxfId="10165" priority="1388" stopIfTrue="1" operator="equal">
      <formula>"SID revised"</formula>
    </cfRule>
  </conditionalFormatting>
  <conditionalFormatting sqref="F1495">
    <cfRule type="cellIs" dxfId="10164" priority="1371" stopIfTrue="1" operator="equal">
      <formula>"LS In"</formula>
    </cfRule>
    <cfRule type="cellIs" dxfId="10163" priority="1372" stopIfTrue="1" operator="equal">
      <formula>"LS OUT"</formula>
    </cfRule>
    <cfRule type="cellIs" dxfId="10162" priority="1373" stopIfTrue="1" operator="equal">
      <formula>"CR"</formula>
    </cfRule>
    <cfRule type="cellIs" dxfId="10161" priority="1374" stopIfTrue="1" operator="equal">
      <formula>"P-CR"</formula>
    </cfRule>
    <cfRule type="cellIs" dxfId="10160" priority="1375" stopIfTrue="1" operator="equal">
      <formula>"CR Pack"</formula>
    </cfRule>
    <cfRule type="cellIs" dxfId="10159" priority="1376" stopIfTrue="1" operator="equal">
      <formula>"WID new"</formula>
    </cfRule>
    <cfRule type="cellIs" dxfId="10158" priority="1377" stopIfTrue="1" operator="equal">
      <formula>"WID revised"</formula>
    </cfRule>
    <cfRule type="cellIs" dxfId="10157" priority="1378" stopIfTrue="1" operator="equal">
      <formula>"SID new"</formula>
    </cfRule>
    <cfRule type="cellIs" dxfId="10156" priority="1379" stopIfTrue="1" operator="equal">
      <formula>"SID revised"</formula>
    </cfRule>
  </conditionalFormatting>
  <conditionalFormatting sqref="F1495">
    <cfRule type="cellIs" dxfId="10155" priority="1362" stopIfTrue="1" operator="equal">
      <formula>"LS In"</formula>
    </cfRule>
    <cfRule type="cellIs" dxfId="10154" priority="1363" stopIfTrue="1" operator="equal">
      <formula>"LS OUT"</formula>
    </cfRule>
    <cfRule type="cellIs" dxfId="10153" priority="1364" stopIfTrue="1" operator="equal">
      <formula>"CR"</formula>
    </cfRule>
    <cfRule type="cellIs" dxfId="10152" priority="1365" stopIfTrue="1" operator="equal">
      <formula>"P-CR"</formula>
    </cfRule>
    <cfRule type="cellIs" dxfId="10151" priority="1366" stopIfTrue="1" operator="equal">
      <formula>"CR Pack"</formula>
    </cfRule>
    <cfRule type="cellIs" dxfId="10150" priority="1367" stopIfTrue="1" operator="equal">
      <formula>"WID new"</formula>
    </cfRule>
    <cfRule type="cellIs" dxfId="10149" priority="1368" stopIfTrue="1" operator="equal">
      <formula>"WID revised"</formula>
    </cfRule>
    <cfRule type="cellIs" dxfId="10148" priority="1369" stopIfTrue="1" operator="equal">
      <formula>"SID new"</formula>
    </cfRule>
    <cfRule type="cellIs" dxfId="10147" priority="1370" stopIfTrue="1" operator="equal">
      <formula>"SID revised"</formula>
    </cfRule>
  </conditionalFormatting>
  <conditionalFormatting sqref="F1495">
    <cfRule type="cellIs" dxfId="10146" priority="1353" stopIfTrue="1" operator="equal">
      <formula>"LS In"</formula>
    </cfRule>
    <cfRule type="cellIs" dxfId="10145" priority="1354" stopIfTrue="1" operator="equal">
      <formula>"LS OUT"</formula>
    </cfRule>
    <cfRule type="cellIs" dxfId="10144" priority="1355" stopIfTrue="1" operator="equal">
      <formula>"CR"</formula>
    </cfRule>
    <cfRule type="cellIs" dxfId="10143" priority="1356" stopIfTrue="1" operator="equal">
      <formula>"P-CR"</formula>
    </cfRule>
    <cfRule type="cellIs" dxfId="10142" priority="1357" stopIfTrue="1" operator="equal">
      <formula>"CR Pack"</formula>
    </cfRule>
    <cfRule type="cellIs" dxfId="10141" priority="1358" stopIfTrue="1" operator="equal">
      <formula>"WID new"</formula>
    </cfRule>
    <cfRule type="cellIs" dxfId="10140" priority="1359" stopIfTrue="1" operator="equal">
      <formula>"WID revised"</formula>
    </cfRule>
    <cfRule type="cellIs" dxfId="10139" priority="1360" stopIfTrue="1" operator="equal">
      <formula>"SID new"</formula>
    </cfRule>
    <cfRule type="cellIs" dxfId="10138" priority="1361" stopIfTrue="1" operator="equal">
      <formula>"SID revised"</formula>
    </cfRule>
  </conditionalFormatting>
  <conditionalFormatting sqref="F1100">
    <cfRule type="cellIs" dxfId="10137" priority="1344" stopIfTrue="1" operator="equal">
      <formula>"LS In"</formula>
    </cfRule>
    <cfRule type="cellIs" dxfId="10136" priority="1345" stopIfTrue="1" operator="equal">
      <formula>"LS OUT"</formula>
    </cfRule>
    <cfRule type="cellIs" dxfId="10135" priority="1346" stopIfTrue="1" operator="equal">
      <formula>"CR"</formula>
    </cfRule>
    <cfRule type="cellIs" dxfId="10134" priority="1347" stopIfTrue="1" operator="equal">
      <formula>"P-CR"</formula>
    </cfRule>
    <cfRule type="cellIs" dxfId="10133" priority="1348" stopIfTrue="1" operator="equal">
      <formula>"CR Pack"</formula>
    </cfRule>
    <cfRule type="cellIs" dxfId="10132" priority="1349" stopIfTrue="1" operator="equal">
      <formula>"WID new"</formula>
    </cfRule>
    <cfRule type="cellIs" dxfId="10131" priority="1350" stopIfTrue="1" operator="equal">
      <formula>"WID revised"</formula>
    </cfRule>
    <cfRule type="cellIs" dxfId="10130" priority="1351" stopIfTrue="1" operator="equal">
      <formula>"SID new"</formula>
    </cfRule>
    <cfRule type="cellIs" dxfId="10129" priority="1352" stopIfTrue="1" operator="equal">
      <formula>"SID revised"</formula>
    </cfRule>
  </conditionalFormatting>
  <conditionalFormatting sqref="F1527">
    <cfRule type="cellIs" dxfId="10128" priority="1335" stopIfTrue="1" operator="equal">
      <formula>"LS In"</formula>
    </cfRule>
    <cfRule type="cellIs" dxfId="10127" priority="1336" stopIfTrue="1" operator="equal">
      <formula>"LS OUT"</formula>
    </cfRule>
    <cfRule type="cellIs" dxfId="10126" priority="1337" stopIfTrue="1" operator="equal">
      <formula>"CR"</formula>
    </cfRule>
    <cfRule type="cellIs" dxfId="10125" priority="1338" stopIfTrue="1" operator="equal">
      <formula>"P-CR"</formula>
    </cfRule>
    <cfRule type="cellIs" dxfId="10124" priority="1339" stopIfTrue="1" operator="equal">
      <formula>"CR Pack"</formula>
    </cfRule>
    <cfRule type="cellIs" dxfId="10123" priority="1340" stopIfTrue="1" operator="equal">
      <formula>"WID new"</formula>
    </cfRule>
    <cfRule type="cellIs" dxfId="10122" priority="1341" stopIfTrue="1" operator="equal">
      <formula>"WID revised"</formula>
    </cfRule>
    <cfRule type="cellIs" dxfId="10121" priority="1342" stopIfTrue="1" operator="equal">
      <formula>"SID new"</formula>
    </cfRule>
    <cfRule type="cellIs" dxfId="10120" priority="1343" stopIfTrue="1" operator="equal">
      <formula>"SID revised"</formula>
    </cfRule>
  </conditionalFormatting>
  <conditionalFormatting sqref="F1527">
    <cfRule type="cellIs" dxfId="10119" priority="1326" stopIfTrue="1" operator="equal">
      <formula>"LS In"</formula>
    </cfRule>
    <cfRule type="cellIs" dxfId="10118" priority="1327" stopIfTrue="1" operator="equal">
      <formula>"LS OUT"</formula>
    </cfRule>
    <cfRule type="cellIs" dxfId="10117" priority="1328" stopIfTrue="1" operator="equal">
      <formula>"CR"</formula>
    </cfRule>
    <cfRule type="cellIs" dxfId="10116" priority="1329" stopIfTrue="1" operator="equal">
      <formula>"P-CR"</formula>
    </cfRule>
    <cfRule type="cellIs" dxfId="10115" priority="1330" stopIfTrue="1" operator="equal">
      <formula>"CR Pack"</formula>
    </cfRule>
    <cfRule type="cellIs" dxfId="10114" priority="1331" stopIfTrue="1" operator="equal">
      <formula>"WID new"</formula>
    </cfRule>
    <cfRule type="cellIs" dxfId="10113" priority="1332" stopIfTrue="1" operator="equal">
      <formula>"WID revised"</formula>
    </cfRule>
    <cfRule type="cellIs" dxfId="10112" priority="1333" stopIfTrue="1" operator="equal">
      <formula>"SID new"</formula>
    </cfRule>
    <cfRule type="cellIs" dxfId="10111" priority="1334" stopIfTrue="1" operator="equal">
      <formula>"SID revised"</formula>
    </cfRule>
  </conditionalFormatting>
  <conditionalFormatting sqref="F1528">
    <cfRule type="cellIs" dxfId="10110" priority="1317" stopIfTrue="1" operator="equal">
      <formula>"LS In"</formula>
    </cfRule>
    <cfRule type="cellIs" dxfId="10109" priority="1318" stopIfTrue="1" operator="equal">
      <formula>"LS OUT"</formula>
    </cfRule>
    <cfRule type="cellIs" dxfId="10108" priority="1319" stopIfTrue="1" operator="equal">
      <formula>"CR"</formula>
    </cfRule>
    <cfRule type="cellIs" dxfId="10107" priority="1320" stopIfTrue="1" operator="equal">
      <formula>"P-CR"</formula>
    </cfRule>
    <cfRule type="cellIs" dxfId="10106" priority="1321" stopIfTrue="1" operator="equal">
      <formula>"CR Pack"</formula>
    </cfRule>
    <cfRule type="cellIs" dxfId="10105" priority="1322" stopIfTrue="1" operator="equal">
      <formula>"WID new"</formula>
    </cfRule>
    <cfRule type="cellIs" dxfId="10104" priority="1323" stopIfTrue="1" operator="equal">
      <formula>"WID revised"</formula>
    </cfRule>
    <cfRule type="cellIs" dxfId="10103" priority="1324" stopIfTrue="1" operator="equal">
      <formula>"SID new"</formula>
    </cfRule>
    <cfRule type="cellIs" dxfId="10102" priority="1325" stopIfTrue="1" operator="equal">
      <formula>"SID revised"</formula>
    </cfRule>
  </conditionalFormatting>
  <conditionalFormatting sqref="F1529">
    <cfRule type="cellIs" dxfId="10101" priority="1308" stopIfTrue="1" operator="equal">
      <formula>"LS In"</formula>
    </cfRule>
    <cfRule type="cellIs" dxfId="10100" priority="1309" stopIfTrue="1" operator="equal">
      <formula>"LS OUT"</formula>
    </cfRule>
    <cfRule type="cellIs" dxfId="10099" priority="1310" stopIfTrue="1" operator="equal">
      <formula>"CR"</formula>
    </cfRule>
    <cfRule type="cellIs" dxfId="10098" priority="1311" stopIfTrue="1" operator="equal">
      <formula>"P-CR"</formula>
    </cfRule>
    <cfRule type="cellIs" dxfId="10097" priority="1312" stopIfTrue="1" operator="equal">
      <formula>"CR Pack"</formula>
    </cfRule>
    <cfRule type="cellIs" dxfId="10096" priority="1313" stopIfTrue="1" operator="equal">
      <formula>"WID new"</formula>
    </cfRule>
    <cfRule type="cellIs" dxfId="10095" priority="1314" stopIfTrue="1" operator="equal">
      <formula>"WID revised"</formula>
    </cfRule>
    <cfRule type="cellIs" dxfId="10094" priority="1315" stopIfTrue="1" operator="equal">
      <formula>"SID new"</formula>
    </cfRule>
    <cfRule type="cellIs" dxfId="10093" priority="1316" stopIfTrue="1" operator="equal">
      <formula>"SID revised"</formula>
    </cfRule>
  </conditionalFormatting>
  <conditionalFormatting sqref="F1530">
    <cfRule type="cellIs" dxfId="10092" priority="1299" stopIfTrue="1" operator="equal">
      <formula>"LS In"</formula>
    </cfRule>
    <cfRule type="cellIs" dxfId="10091" priority="1300" stopIfTrue="1" operator="equal">
      <formula>"LS OUT"</formula>
    </cfRule>
    <cfRule type="cellIs" dxfId="10090" priority="1301" stopIfTrue="1" operator="equal">
      <formula>"CR"</formula>
    </cfRule>
    <cfRule type="cellIs" dxfId="10089" priority="1302" stopIfTrue="1" operator="equal">
      <formula>"P-CR"</formula>
    </cfRule>
    <cfRule type="cellIs" dxfId="10088" priority="1303" stopIfTrue="1" operator="equal">
      <formula>"CR Pack"</formula>
    </cfRule>
    <cfRule type="cellIs" dxfId="10087" priority="1304" stopIfTrue="1" operator="equal">
      <formula>"WID new"</formula>
    </cfRule>
    <cfRule type="cellIs" dxfId="10086" priority="1305" stopIfTrue="1" operator="equal">
      <formula>"WID revised"</formula>
    </cfRule>
    <cfRule type="cellIs" dxfId="10085" priority="1306" stopIfTrue="1" operator="equal">
      <formula>"SID new"</formula>
    </cfRule>
    <cfRule type="cellIs" dxfId="10084" priority="1307" stopIfTrue="1" operator="equal">
      <formula>"SID revised"</formula>
    </cfRule>
  </conditionalFormatting>
  <conditionalFormatting sqref="F1503">
    <cfRule type="cellIs" dxfId="10083" priority="1290" stopIfTrue="1" operator="equal">
      <formula>"LS In"</formula>
    </cfRule>
    <cfRule type="cellIs" dxfId="10082" priority="1291" stopIfTrue="1" operator="equal">
      <formula>"LS OUT"</formula>
    </cfRule>
    <cfRule type="cellIs" dxfId="10081" priority="1292" stopIfTrue="1" operator="equal">
      <formula>"CR"</formula>
    </cfRule>
    <cfRule type="cellIs" dxfId="10080" priority="1293" stopIfTrue="1" operator="equal">
      <formula>"P-CR"</formula>
    </cfRule>
    <cfRule type="cellIs" dxfId="10079" priority="1294" stopIfTrue="1" operator="equal">
      <formula>"CR Pack"</formula>
    </cfRule>
    <cfRule type="cellIs" dxfId="10078" priority="1295" stopIfTrue="1" operator="equal">
      <formula>"WID new"</formula>
    </cfRule>
    <cfRule type="cellIs" dxfId="10077" priority="1296" stopIfTrue="1" operator="equal">
      <formula>"WID revised"</formula>
    </cfRule>
    <cfRule type="cellIs" dxfId="10076" priority="1297" stopIfTrue="1" operator="equal">
      <formula>"SID new"</formula>
    </cfRule>
    <cfRule type="cellIs" dxfId="10075" priority="1298" stopIfTrue="1" operator="equal">
      <formula>"SID revised"</formula>
    </cfRule>
  </conditionalFormatting>
  <conditionalFormatting sqref="F1504">
    <cfRule type="cellIs" dxfId="10074" priority="1281" stopIfTrue="1" operator="equal">
      <formula>"LS In"</formula>
    </cfRule>
    <cfRule type="cellIs" dxfId="10073" priority="1282" stopIfTrue="1" operator="equal">
      <formula>"LS OUT"</formula>
    </cfRule>
    <cfRule type="cellIs" dxfId="10072" priority="1283" stopIfTrue="1" operator="equal">
      <formula>"CR"</formula>
    </cfRule>
    <cfRule type="cellIs" dxfId="10071" priority="1284" stopIfTrue="1" operator="equal">
      <formula>"P-CR"</formula>
    </cfRule>
    <cfRule type="cellIs" dxfId="10070" priority="1285" stopIfTrue="1" operator="equal">
      <formula>"CR Pack"</formula>
    </cfRule>
    <cfRule type="cellIs" dxfId="10069" priority="1286" stopIfTrue="1" operator="equal">
      <formula>"WID new"</formula>
    </cfRule>
    <cfRule type="cellIs" dxfId="10068" priority="1287" stopIfTrue="1" operator="equal">
      <formula>"WID revised"</formula>
    </cfRule>
    <cfRule type="cellIs" dxfId="10067" priority="1288" stopIfTrue="1" operator="equal">
      <formula>"SID new"</formula>
    </cfRule>
    <cfRule type="cellIs" dxfId="10066" priority="1289" stopIfTrue="1" operator="equal">
      <formula>"SID revised"</formula>
    </cfRule>
  </conditionalFormatting>
  <conditionalFormatting sqref="F1504">
    <cfRule type="cellIs" dxfId="10065" priority="1272" stopIfTrue="1" operator="equal">
      <formula>"LS In"</formula>
    </cfRule>
    <cfRule type="cellIs" dxfId="10064" priority="1273" stopIfTrue="1" operator="equal">
      <formula>"LS OUT"</formula>
    </cfRule>
    <cfRule type="cellIs" dxfId="10063" priority="1274" stopIfTrue="1" operator="equal">
      <formula>"CR"</formula>
    </cfRule>
    <cfRule type="cellIs" dxfId="10062" priority="1275" stopIfTrue="1" operator="equal">
      <formula>"P-CR"</formula>
    </cfRule>
    <cfRule type="cellIs" dxfId="10061" priority="1276" stopIfTrue="1" operator="equal">
      <formula>"CR Pack"</formula>
    </cfRule>
    <cfRule type="cellIs" dxfId="10060" priority="1277" stopIfTrue="1" operator="equal">
      <formula>"WID new"</formula>
    </cfRule>
    <cfRule type="cellIs" dxfId="10059" priority="1278" stopIfTrue="1" operator="equal">
      <formula>"WID revised"</formula>
    </cfRule>
    <cfRule type="cellIs" dxfId="10058" priority="1279" stopIfTrue="1" operator="equal">
      <formula>"SID new"</formula>
    </cfRule>
    <cfRule type="cellIs" dxfId="10057" priority="1280" stopIfTrue="1" operator="equal">
      <formula>"SID revised"</formula>
    </cfRule>
  </conditionalFormatting>
  <conditionalFormatting sqref="F1504">
    <cfRule type="cellIs" dxfId="10056" priority="1263" stopIfTrue="1" operator="equal">
      <formula>"LS In"</formula>
    </cfRule>
    <cfRule type="cellIs" dxfId="10055" priority="1264" stopIfTrue="1" operator="equal">
      <formula>"LS OUT"</formula>
    </cfRule>
    <cfRule type="cellIs" dxfId="10054" priority="1265" stopIfTrue="1" operator="equal">
      <formula>"CR"</formula>
    </cfRule>
    <cfRule type="cellIs" dxfId="10053" priority="1266" stopIfTrue="1" operator="equal">
      <formula>"P-CR"</formula>
    </cfRule>
    <cfRule type="cellIs" dxfId="10052" priority="1267" stopIfTrue="1" operator="equal">
      <formula>"CR Pack"</formula>
    </cfRule>
    <cfRule type="cellIs" dxfId="10051" priority="1268" stopIfTrue="1" operator="equal">
      <formula>"WID new"</formula>
    </cfRule>
    <cfRule type="cellIs" dxfId="10050" priority="1269" stopIfTrue="1" operator="equal">
      <formula>"WID revised"</formula>
    </cfRule>
    <cfRule type="cellIs" dxfId="10049" priority="1270" stopIfTrue="1" operator="equal">
      <formula>"SID new"</formula>
    </cfRule>
    <cfRule type="cellIs" dxfId="10048" priority="1271" stopIfTrue="1" operator="equal">
      <formula>"SID revised"</formula>
    </cfRule>
  </conditionalFormatting>
  <conditionalFormatting sqref="F1535">
    <cfRule type="cellIs" dxfId="10047" priority="1254" stopIfTrue="1" operator="equal">
      <formula>"LS In"</formula>
    </cfRule>
    <cfRule type="cellIs" dxfId="10046" priority="1255" stopIfTrue="1" operator="equal">
      <formula>"LS OUT"</formula>
    </cfRule>
    <cfRule type="cellIs" dxfId="10045" priority="1256" stopIfTrue="1" operator="equal">
      <formula>"CR"</formula>
    </cfRule>
    <cfRule type="cellIs" dxfId="10044" priority="1257" stopIfTrue="1" operator="equal">
      <formula>"P-CR"</formula>
    </cfRule>
    <cfRule type="cellIs" dxfId="10043" priority="1258" stopIfTrue="1" operator="equal">
      <formula>"CR Pack"</formula>
    </cfRule>
    <cfRule type="cellIs" dxfId="10042" priority="1259" stopIfTrue="1" operator="equal">
      <formula>"WID new"</formula>
    </cfRule>
    <cfRule type="cellIs" dxfId="10041" priority="1260" stopIfTrue="1" operator="equal">
      <formula>"WID revised"</formula>
    </cfRule>
    <cfRule type="cellIs" dxfId="10040" priority="1261" stopIfTrue="1" operator="equal">
      <formula>"SID new"</formula>
    </cfRule>
    <cfRule type="cellIs" dxfId="10039" priority="1262" stopIfTrue="1" operator="equal">
      <formula>"SID revised"</formula>
    </cfRule>
  </conditionalFormatting>
  <conditionalFormatting sqref="F1535">
    <cfRule type="cellIs" dxfId="10038" priority="1245" stopIfTrue="1" operator="equal">
      <formula>"LS In"</formula>
    </cfRule>
    <cfRule type="cellIs" dxfId="10037" priority="1246" stopIfTrue="1" operator="equal">
      <formula>"LS OUT"</formula>
    </cfRule>
    <cfRule type="cellIs" dxfId="10036" priority="1247" stopIfTrue="1" operator="equal">
      <formula>"CR"</formula>
    </cfRule>
    <cfRule type="cellIs" dxfId="10035" priority="1248" stopIfTrue="1" operator="equal">
      <formula>"P-CR"</formula>
    </cfRule>
    <cfRule type="cellIs" dxfId="10034" priority="1249" stopIfTrue="1" operator="equal">
      <formula>"CR Pack"</formula>
    </cfRule>
    <cfRule type="cellIs" dxfId="10033" priority="1250" stopIfTrue="1" operator="equal">
      <formula>"WID new"</formula>
    </cfRule>
    <cfRule type="cellIs" dxfId="10032" priority="1251" stopIfTrue="1" operator="equal">
      <formula>"WID revised"</formula>
    </cfRule>
    <cfRule type="cellIs" dxfId="10031" priority="1252" stopIfTrue="1" operator="equal">
      <formula>"SID new"</formula>
    </cfRule>
    <cfRule type="cellIs" dxfId="10030" priority="1253" stopIfTrue="1" operator="equal">
      <formula>"SID revised"</formula>
    </cfRule>
  </conditionalFormatting>
  <conditionalFormatting sqref="F1538">
    <cfRule type="cellIs" dxfId="10029" priority="1236" stopIfTrue="1" operator="equal">
      <formula>"LS In"</formula>
    </cfRule>
    <cfRule type="cellIs" dxfId="10028" priority="1237" stopIfTrue="1" operator="equal">
      <formula>"LS OUT"</formula>
    </cfRule>
    <cfRule type="cellIs" dxfId="10027" priority="1238" stopIfTrue="1" operator="equal">
      <formula>"CR"</formula>
    </cfRule>
    <cfRule type="cellIs" dxfId="10026" priority="1239" stopIfTrue="1" operator="equal">
      <formula>"P-CR"</formula>
    </cfRule>
    <cfRule type="cellIs" dxfId="10025" priority="1240" stopIfTrue="1" operator="equal">
      <formula>"CR Pack"</formula>
    </cfRule>
    <cfRule type="cellIs" dxfId="10024" priority="1241" stopIfTrue="1" operator="equal">
      <formula>"WID new"</formula>
    </cfRule>
    <cfRule type="cellIs" dxfId="10023" priority="1242" stopIfTrue="1" operator="equal">
      <formula>"WID revised"</formula>
    </cfRule>
    <cfRule type="cellIs" dxfId="10022" priority="1243" stopIfTrue="1" operator="equal">
      <formula>"SID new"</formula>
    </cfRule>
    <cfRule type="cellIs" dxfId="10021" priority="1244" stopIfTrue="1" operator="equal">
      <formula>"SID revised"</formula>
    </cfRule>
  </conditionalFormatting>
  <conditionalFormatting sqref="F1538">
    <cfRule type="cellIs" dxfId="10020" priority="1227" stopIfTrue="1" operator="equal">
      <formula>"LS In"</formula>
    </cfRule>
    <cfRule type="cellIs" dxfId="10019" priority="1228" stopIfTrue="1" operator="equal">
      <formula>"LS OUT"</formula>
    </cfRule>
    <cfRule type="cellIs" dxfId="10018" priority="1229" stopIfTrue="1" operator="equal">
      <formula>"CR"</formula>
    </cfRule>
    <cfRule type="cellIs" dxfId="10017" priority="1230" stopIfTrue="1" operator="equal">
      <formula>"P-CR"</formula>
    </cfRule>
    <cfRule type="cellIs" dxfId="10016" priority="1231" stopIfTrue="1" operator="equal">
      <formula>"CR Pack"</formula>
    </cfRule>
    <cfRule type="cellIs" dxfId="10015" priority="1232" stopIfTrue="1" operator="equal">
      <formula>"WID new"</formula>
    </cfRule>
    <cfRule type="cellIs" dxfId="10014" priority="1233" stopIfTrue="1" operator="equal">
      <formula>"WID revised"</formula>
    </cfRule>
    <cfRule type="cellIs" dxfId="10013" priority="1234" stopIfTrue="1" operator="equal">
      <formula>"SID new"</formula>
    </cfRule>
    <cfRule type="cellIs" dxfId="10012" priority="1235" stopIfTrue="1" operator="equal">
      <formula>"SID revised"</formula>
    </cfRule>
  </conditionalFormatting>
  <conditionalFormatting sqref="F1539">
    <cfRule type="cellIs" dxfId="10011" priority="1218" stopIfTrue="1" operator="equal">
      <formula>"LS In"</formula>
    </cfRule>
    <cfRule type="cellIs" dxfId="10010" priority="1219" stopIfTrue="1" operator="equal">
      <formula>"LS OUT"</formula>
    </cfRule>
    <cfRule type="cellIs" dxfId="10009" priority="1220" stopIfTrue="1" operator="equal">
      <formula>"CR"</formula>
    </cfRule>
    <cfRule type="cellIs" dxfId="10008" priority="1221" stopIfTrue="1" operator="equal">
      <formula>"P-CR"</formula>
    </cfRule>
    <cfRule type="cellIs" dxfId="10007" priority="1222" stopIfTrue="1" operator="equal">
      <formula>"CR Pack"</formula>
    </cfRule>
    <cfRule type="cellIs" dxfId="10006" priority="1223" stopIfTrue="1" operator="equal">
      <formula>"WID new"</formula>
    </cfRule>
    <cfRule type="cellIs" dxfId="10005" priority="1224" stopIfTrue="1" operator="equal">
      <formula>"WID revised"</formula>
    </cfRule>
    <cfRule type="cellIs" dxfId="10004" priority="1225" stopIfTrue="1" operator="equal">
      <formula>"SID new"</formula>
    </cfRule>
    <cfRule type="cellIs" dxfId="10003" priority="1226" stopIfTrue="1" operator="equal">
      <formula>"SID revised"</formula>
    </cfRule>
  </conditionalFormatting>
  <conditionalFormatting sqref="F1539">
    <cfRule type="cellIs" dxfId="10002" priority="1209" stopIfTrue="1" operator="equal">
      <formula>"LS In"</formula>
    </cfRule>
    <cfRule type="cellIs" dxfId="10001" priority="1210" stopIfTrue="1" operator="equal">
      <formula>"LS OUT"</formula>
    </cfRule>
    <cfRule type="cellIs" dxfId="10000" priority="1211" stopIfTrue="1" operator="equal">
      <formula>"CR"</formula>
    </cfRule>
    <cfRule type="cellIs" dxfId="9999" priority="1212" stopIfTrue="1" operator="equal">
      <formula>"P-CR"</formula>
    </cfRule>
    <cfRule type="cellIs" dxfId="9998" priority="1213" stopIfTrue="1" operator="equal">
      <formula>"CR Pack"</formula>
    </cfRule>
    <cfRule type="cellIs" dxfId="9997" priority="1214" stopIfTrue="1" operator="equal">
      <formula>"WID new"</formula>
    </cfRule>
    <cfRule type="cellIs" dxfId="9996" priority="1215" stopIfTrue="1" operator="equal">
      <formula>"WID revised"</formula>
    </cfRule>
    <cfRule type="cellIs" dxfId="9995" priority="1216" stopIfTrue="1" operator="equal">
      <formula>"SID new"</formula>
    </cfRule>
    <cfRule type="cellIs" dxfId="9994" priority="1217" stopIfTrue="1" operator="equal">
      <formula>"SID revised"</formula>
    </cfRule>
  </conditionalFormatting>
  <conditionalFormatting sqref="F1539">
    <cfRule type="cellIs" dxfId="9993" priority="1200" stopIfTrue="1" operator="equal">
      <formula>"LS In"</formula>
    </cfRule>
    <cfRule type="cellIs" dxfId="9992" priority="1201" stopIfTrue="1" operator="equal">
      <formula>"LS OUT"</formula>
    </cfRule>
    <cfRule type="cellIs" dxfId="9991" priority="1202" stopIfTrue="1" operator="equal">
      <formula>"CR"</formula>
    </cfRule>
    <cfRule type="cellIs" dxfId="9990" priority="1203" stopIfTrue="1" operator="equal">
      <formula>"P-CR"</formula>
    </cfRule>
    <cfRule type="cellIs" dxfId="9989" priority="1204" stopIfTrue="1" operator="equal">
      <formula>"CR Pack"</formula>
    </cfRule>
    <cfRule type="cellIs" dxfId="9988" priority="1205" stopIfTrue="1" operator="equal">
      <formula>"WID new"</formula>
    </cfRule>
    <cfRule type="cellIs" dxfId="9987" priority="1206" stopIfTrue="1" operator="equal">
      <formula>"WID revised"</formula>
    </cfRule>
    <cfRule type="cellIs" dxfId="9986" priority="1207" stopIfTrue="1" operator="equal">
      <formula>"SID new"</formula>
    </cfRule>
    <cfRule type="cellIs" dxfId="9985" priority="1208" stopIfTrue="1" operator="equal">
      <formula>"SID revised"</formula>
    </cfRule>
  </conditionalFormatting>
  <conditionalFormatting sqref="F1539">
    <cfRule type="cellIs" dxfId="9984" priority="1191" stopIfTrue="1" operator="equal">
      <formula>"LS In"</formula>
    </cfRule>
    <cfRule type="cellIs" dxfId="9983" priority="1192" stopIfTrue="1" operator="equal">
      <formula>"LS OUT"</formula>
    </cfRule>
    <cfRule type="cellIs" dxfId="9982" priority="1193" stopIfTrue="1" operator="equal">
      <formula>"CR"</formula>
    </cfRule>
    <cfRule type="cellIs" dxfId="9981" priority="1194" stopIfTrue="1" operator="equal">
      <formula>"P-CR"</formula>
    </cfRule>
    <cfRule type="cellIs" dxfId="9980" priority="1195" stopIfTrue="1" operator="equal">
      <formula>"CR Pack"</formula>
    </cfRule>
    <cfRule type="cellIs" dxfId="9979" priority="1196" stopIfTrue="1" operator="equal">
      <formula>"WID new"</formula>
    </cfRule>
    <cfRule type="cellIs" dxfId="9978" priority="1197" stopIfTrue="1" operator="equal">
      <formula>"WID revised"</formula>
    </cfRule>
    <cfRule type="cellIs" dxfId="9977" priority="1198" stopIfTrue="1" operator="equal">
      <formula>"SID new"</formula>
    </cfRule>
    <cfRule type="cellIs" dxfId="9976" priority="1199" stopIfTrue="1" operator="equal">
      <formula>"SID revised"</formula>
    </cfRule>
  </conditionalFormatting>
  <conditionalFormatting sqref="F1539">
    <cfRule type="cellIs" dxfId="9975" priority="1182" stopIfTrue="1" operator="equal">
      <formula>"LS In"</formula>
    </cfRule>
    <cfRule type="cellIs" dxfId="9974" priority="1183" stopIfTrue="1" operator="equal">
      <formula>"LS OUT"</formula>
    </cfRule>
    <cfRule type="cellIs" dxfId="9973" priority="1184" stopIfTrue="1" operator="equal">
      <formula>"CR"</formula>
    </cfRule>
    <cfRule type="cellIs" dxfId="9972" priority="1185" stopIfTrue="1" operator="equal">
      <formula>"P-CR"</formula>
    </cfRule>
    <cfRule type="cellIs" dxfId="9971" priority="1186" stopIfTrue="1" operator="equal">
      <formula>"CR Pack"</formula>
    </cfRule>
    <cfRule type="cellIs" dxfId="9970" priority="1187" stopIfTrue="1" operator="equal">
      <formula>"WID new"</formula>
    </cfRule>
    <cfRule type="cellIs" dxfId="9969" priority="1188" stopIfTrue="1" operator="equal">
      <formula>"WID revised"</formula>
    </cfRule>
    <cfRule type="cellIs" dxfId="9968" priority="1189" stopIfTrue="1" operator="equal">
      <formula>"SID new"</formula>
    </cfRule>
    <cfRule type="cellIs" dxfId="9967" priority="1190" stopIfTrue="1" operator="equal">
      <formula>"SID revised"</formula>
    </cfRule>
  </conditionalFormatting>
  <conditionalFormatting sqref="F1541">
    <cfRule type="cellIs" dxfId="9966" priority="1173" stopIfTrue="1" operator="equal">
      <formula>"LS In"</formula>
    </cfRule>
    <cfRule type="cellIs" dxfId="9965" priority="1174" stopIfTrue="1" operator="equal">
      <formula>"LS OUT"</formula>
    </cfRule>
    <cfRule type="cellIs" dxfId="9964" priority="1175" stopIfTrue="1" operator="equal">
      <formula>"CR"</formula>
    </cfRule>
    <cfRule type="cellIs" dxfId="9963" priority="1176" stopIfTrue="1" operator="equal">
      <formula>"P-CR"</formula>
    </cfRule>
    <cfRule type="cellIs" dxfId="9962" priority="1177" stopIfTrue="1" operator="equal">
      <formula>"CR Pack"</formula>
    </cfRule>
    <cfRule type="cellIs" dxfId="9961" priority="1178" stopIfTrue="1" operator="equal">
      <formula>"WID new"</formula>
    </cfRule>
    <cfRule type="cellIs" dxfId="9960" priority="1179" stopIfTrue="1" operator="equal">
      <formula>"WID revised"</formula>
    </cfRule>
    <cfRule type="cellIs" dxfId="9959" priority="1180" stopIfTrue="1" operator="equal">
      <formula>"SID new"</formula>
    </cfRule>
    <cfRule type="cellIs" dxfId="9958" priority="1181" stopIfTrue="1" operator="equal">
      <formula>"SID revised"</formula>
    </cfRule>
  </conditionalFormatting>
  <conditionalFormatting sqref="F1541">
    <cfRule type="cellIs" dxfId="9957" priority="1164" stopIfTrue="1" operator="equal">
      <formula>"LS In"</formula>
    </cfRule>
    <cfRule type="cellIs" dxfId="9956" priority="1165" stopIfTrue="1" operator="equal">
      <formula>"LS OUT"</formula>
    </cfRule>
    <cfRule type="cellIs" dxfId="9955" priority="1166" stopIfTrue="1" operator="equal">
      <formula>"CR"</formula>
    </cfRule>
    <cfRule type="cellIs" dxfId="9954" priority="1167" stopIfTrue="1" operator="equal">
      <formula>"P-CR"</formula>
    </cfRule>
    <cfRule type="cellIs" dxfId="9953" priority="1168" stopIfTrue="1" operator="equal">
      <formula>"CR Pack"</formula>
    </cfRule>
    <cfRule type="cellIs" dxfId="9952" priority="1169" stopIfTrue="1" operator="equal">
      <formula>"WID new"</formula>
    </cfRule>
    <cfRule type="cellIs" dxfId="9951" priority="1170" stopIfTrue="1" operator="equal">
      <formula>"WID revised"</formula>
    </cfRule>
    <cfRule type="cellIs" dxfId="9950" priority="1171" stopIfTrue="1" operator="equal">
      <formula>"SID new"</formula>
    </cfRule>
    <cfRule type="cellIs" dxfId="9949" priority="1172" stopIfTrue="1" operator="equal">
      <formula>"SID revised"</formula>
    </cfRule>
  </conditionalFormatting>
  <conditionalFormatting sqref="F1508">
    <cfRule type="cellIs" dxfId="9948" priority="1155" stopIfTrue="1" operator="equal">
      <formula>"LS In"</formula>
    </cfRule>
    <cfRule type="cellIs" dxfId="9947" priority="1156" stopIfTrue="1" operator="equal">
      <formula>"LS OUT"</formula>
    </cfRule>
    <cfRule type="cellIs" dxfId="9946" priority="1157" stopIfTrue="1" operator="equal">
      <formula>"CR"</formula>
    </cfRule>
    <cfRule type="cellIs" dxfId="9945" priority="1158" stopIfTrue="1" operator="equal">
      <formula>"P-CR"</formula>
    </cfRule>
    <cfRule type="cellIs" dxfId="9944" priority="1159" stopIfTrue="1" operator="equal">
      <formula>"CR Pack"</formula>
    </cfRule>
    <cfRule type="cellIs" dxfId="9943" priority="1160" stopIfTrue="1" operator="equal">
      <formula>"WID new"</formula>
    </cfRule>
    <cfRule type="cellIs" dxfId="9942" priority="1161" stopIfTrue="1" operator="equal">
      <formula>"WID revised"</formula>
    </cfRule>
    <cfRule type="cellIs" dxfId="9941" priority="1162" stopIfTrue="1" operator="equal">
      <formula>"SID new"</formula>
    </cfRule>
    <cfRule type="cellIs" dxfId="9940" priority="1163" stopIfTrue="1" operator="equal">
      <formula>"SID revised"</formula>
    </cfRule>
  </conditionalFormatting>
  <conditionalFormatting sqref="F1508">
    <cfRule type="cellIs" dxfId="9939" priority="1146" stopIfTrue="1" operator="equal">
      <formula>"LS In"</formula>
    </cfRule>
    <cfRule type="cellIs" dxfId="9938" priority="1147" stopIfTrue="1" operator="equal">
      <formula>"LS OUT"</formula>
    </cfRule>
    <cfRule type="cellIs" dxfId="9937" priority="1148" stopIfTrue="1" operator="equal">
      <formula>"CR"</formula>
    </cfRule>
    <cfRule type="cellIs" dxfId="9936" priority="1149" stopIfTrue="1" operator="equal">
      <formula>"P-CR"</formula>
    </cfRule>
    <cfRule type="cellIs" dxfId="9935" priority="1150" stopIfTrue="1" operator="equal">
      <formula>"CR Pack"</formula>
    </cfRule>
    <cfRule type="cellIs" dxfId="9934" priority="1151" stopIfTrue="1" operator="equal">
      <formula>"WID new"</formula>
    </cfRule>
    <cfRule type="cellIs" dxfId="9933" priority="1152" stopIfTrue="1" operator="equal">
      <formula>"WID revised"</formula>
    </cfRule>
    <cfRule type="cellIs" dxfId="9932" priority="1153" stopIfTrue="1" operator="equal">
      <formula>"SID new"</formula>
    </cfRule>
    <cfRule type="cellIs" dxfId="9931" priority="1154" stopIfTrue="1" operator="equal">
      <formula>"SID revised"</formula>
    </cfRule>
  </conditionalFormatting>
  <conditionalFormatting sqref="F1508">
    <cfRule type="cellIs" dxfId="9930" priority="1137" stopIfTrue="1" operator="equal">
      <formula>"LS In"</formula>
    </cfRule>
    <cfRule type="cellIs" dxfId="9929" priority="1138" stopIfTrue="1" operator="equal">
      <formula>"LS OUT"</formula>
    </cfRule>
    <cfRule type="cellIs" dxfId="9928" priority="1139" stopIfTrue="1" operator="equal">
      <formula>"CR"</formula>
    </cfRule>
    <cfRule type="cellIs" dxfId="9927" priority="1140" stopIfTrue="1" operator="equal">
      <formula>"P-CR"</formula>
    </cfRule>
    <cfRule type="cellIs" dxfId="9926" priority="1141" stopIfTrue="1" operator="equal">
      <formula>"CR Pack"</formula>
    </cfRule>
    <cfRule type="cellIs" dxfId="9925" priority="1142" stopIfTrue="1" operator="equal">
      <formula>"WID new"</formula>
    </cfRule>
    <cfRule type="cellIs" dxfId="9924" priority="1143" stopIfTrue="1" operator="equal">
      <formula>"WID revised"</formula>
    </cfRule>
    <cfRule type="cellIs" dxfId="9923" priority="1144" stopIfTrue="1" operator="equal">
      <formula>"SID new"</formula>
    </cfRule>
    <cfRule type="cellIs" dxfId="9922" priority="1145" stopIfTrue="1" operator="equal">
      <formula>"SID revised"</formula>
    </cfRule>
  </conditionalFormatting>
  <conditionalFormatting sqref="F1451">
    <cfRule type="cellIs" dxfId="9921" priority="1128" stopIfTrue="1" operator="equal">
      <formula>"LS In"</formula>
    </cfRule>
    <cfRule type="cellIs" dxfId="9920" priority="1129" stopIfTrue="1" operator="equal">
      <formula>"LS OUT"</formula>
    </cfRule>
    <cfRule type="cellIs" dxfId="9919" priority="1130" stopIfTrue="1" operator="equal">
      <formula>"CR"</formula>
    </cfRule>
    <cfRule type="cellIs" dxfId="9918" priority="1131" stopIfTrue="1" operator="equal">
      <formula>"P-CR"</formula>
    </cfRule>
    <cfRule type="cellIs" dxfId="9917" priority="1132" stopIfTrue="1" operator="equal">
      <formula>"CR Pack"</formula>
    </cfRule>
    <cfRule type="cellIs" dxfId="9916" priority="1133" stopIfTrue="1" operator="equal">
      <formula>"WID new"</formula>
    </cfRule>
    <cfRule type="cellIs" dxfId="9915" priority="1134" stopIfTrue="1" operator="equal">
      <formula>"WID revised"</formula>
    </cfRule>
    <cfRule type="cellIs" dxfId="9914" priority="1135" stopIfTrue="1" operator="equal">
      <formula>"SID new"</formula>
    </cfRule>
    <cfRule type="cellIs" dxfId="9913" priority="1136" stopIfTrue="1" operator="equal">
      <formula>"SID revised"</formula>
    </cfRule>
  </conditionalFormatting>
  <conditionalFormatting sqref="F1547">
    <cfRule type="cellIs" dxfId="9912" priority="1119" stopIfTrue="1" operator="equal">
      <formula>"LS In"</formula>
    </cfRule>
    <cfRule type="cellIs" dxfId="9911" priority="1120" stopIfTrue="1" operator="equal">
      <formula>"LS OUT"</formula>
    </cfRule>
    <cfRule type="cellIs" dxfId="9910" priority="1121" stopIfTrue="1" operator="equal">
      <formula>"CR"</formula>
    </cfRule>
    <cfRule type="cellIs" dxfId="9909" priority="1122" stopIfTrue="1" operator="equal">
      <formula>"P-CR"</formula>
    </cfRule>
    <cfRule type="cellIs" dxfId="9908" priority="1123" stopIfTrue="1" operator="equal">
      <formula>"CR Pack"</formula>
    </cfRule>
    <cfRule type="cellIs" dxfId="9907" priority="1124" stopIfTrue="1" operator="equal">
      <formula>"WID new"</formula>
    </cfRule>
    <cfRule type="cellIs" dxfId="9906" priority="1125" stopIfTrue="1" operator="equal">
      <formula>"WID revised"</formula>
    </cfRule>
    <cfRule type="cellIs" dxfId="9905" priority="1126" stopIfTrue="1" operator="equal">
      <formula>"SID new"</formula>
    </cfRule>
    <cfRule type="cellIs" dxfId="9904" priority="1127" stopIfTrue="1" operator="equal">
      <formula>"SID revised"</formula>
    </cfRule>
  </conditionalFormatting>
  <conditionalFormatting sqref="F1549">
    <cfRule type="cellIs" dxfId="9903" priority="1110" stopIfTrue="1" operator="equal">
      <formula>"LS In"</formula>
    </cfRule>
    <cfRule type="cellIs" dxfId="9902" priority="1111" stopIfTrue="1" operator="equal">
      <formula>"LS OUT"</formula>
    </cfRule>
    <cfRule type="cellIs" dxfId="9901" priority="1112" stopIfTrue="1" operator="equal">
      <formula>"CR"</formula>
    </cfRule>
    <cfRule type="cellIs" dxfId="9900" priority="1113" stopIfTrue="1" operator="equal">
      <formula>"P-CR"</formula>
    </cfRule>
    <cfRule type="cellIs" dxfId="9899" priority="1114" stopIfTrue="1" operator="equal">
      <formula>"CR Pack"</formula>
    </cfRule>
    <cfRule type="cellIs" dxfId="9898" priority="1115" stopIfTrue="1" operator="equal">
      <formula>"WID new"</formula>
    </cfRule>
    <cfRule type="cellIs" dxfId="9897" priority="1116" stopIfTrue="1" operator="equal">
      <formula>"WID revised"</formula>
    </cfRule>
    <cfRule type="cellIs" dxfId="9896" priority="1117" stopIfTrue="1" operator="equal">
      <formula>"SID new"</formula>
    </cfRule>
    <cfRule type="cellIs" dxfId="9895" priority="1118" stopIfTrue="1" operator="equal">
      <formula>"SID revised"</formula>
    </cfRule>
  </conditionalFormatting>
  <conditionalFormatting sqref="F1553">
    <cfRule type="cellIs" dxfId="9894" priority="1101" stopIfTrue="1" operator="equal">
      <formula>"LS In"</formula>
    </cfRule>
    <cfRule type="cellIs" dxfId="9893" priority="1102" stopIfTrue="1" operator="equal">
      <formula>"LS OUT"</formula>
    </cfRule>
    <cfRule type="cellIs" dxfId="9892" priority="1103" stopIfTrue="1" operator="equal">
      <formula>"CR"</formula>
    </cfRule>
    <cfRule type="cellIs" dxfId="9891" priority="1104" stopIfTrue="1" operator="equal">
      <formula>"P-CR"</formula>
    </cfRule>
    <cfRule type="cellIs" dxfId="9890" priority="1105" stopIfTrue="1" operator="equal">
      <formula>"CR Pack"</formula>
    </cfRule>
    <cfRule type="cellIs" dxfId="9889" priority="1106" stopIfTrue="1" operator="equal">
      <formula>"WID new"</formula>
    </cfRule>
    <cfRule type="cellIs" dxfId="9888" priority="1107" stopIfTrue="1" operator="equal">
      <formula>"WID revised"</formula>
    </cfRule>
    <cfRule type="cellIs" dxfId="9887" priority="1108" stopIfTrue="1" operator="equal">
      <formula>"SID new"</formula>
    </cfRule>
    <cfRule type="cellIs" dxfId="9886" priority="1109" stopIfTrue="1" operator="equal">
      <formula>"SID revised"</formula>
    </cfRule>
  </conditionalFormatting>
  <conditionalFormatting sqref="F1554">
    <cfRule type="cellIs" dxfId="9885" priority="1092" stopIfTrue="1" operator="equal">
      <formula>"LS In"</formula>
    </cfRule>
    <cfRule type="cellIs" dxfId="9884" priority="1093" stopIfTrue="1" operator="equal">
      <formula>"LS OUT"</formula>
    </cfRule>
    <cfRule type="cellIs" dxfId="9883" priority="1094" stopIfTrue="1" operator="equal">
      <formula>"CR"</formula>
    </cfRule>
    <cfRule type="cellIs" dxfId="9882" priority="1095" stopIfTrue="1" operator="equal">
      <formula>"P-CR"</formula>
    </cfRule>
    <cfRule type="cellIs" dxfId="9881" priority="1096" stopIfTrue="1" operator="equal">
      <formula>"CR Pack"</formula>
    </cfRule>
    <cfRule type="cellIs" dxfId="9880" priority="1097" stopIfTrue="1" operator="equal">
      <formula>"WID new"</formula>
    </cfRule>
    <cfRule type="cellIs" dxfId="9879" priority="1098" stopIfTrue="1" operator="equal">
      <formula>"WID revised"</formula>
    </cfRule>
    <cfRule type="cellIs" dxfId="9878" priority="1099" stopIfTrue="1" operator="equal">
      <formula>"SID new"</formula>
    </cfRule>
    <cfRule type="cellIs" dxfId="9877" priority="1100" stopIfTrue="1" operator="equal">
      <formula>"SID revised"</formula>
    </cfRule>
  </conditionalFormatting>
  <conditionalFormatting sqref="F1577">
    <cfRule type="cellIs" dxfId="9876" priority="1083" stopIfTrue="1" operator="equal">
      <formula>"LS In"</formula>
    </cfRule>
    <cfRule type="cellIs" dxfId="9875" priority="1084" stopIfTrue="1" operator="equal">
      <formula>"LS OUT"</formula>
    </cfRule>
    <cfRule type="cellIs" dxfId="9874" priority="1085" stopIfTrue="1" operator="equal">
      <formula>"CR"</formula>
    </cfRule>
    <cfRule type="cellIs" dxfId="9873" priority="1086" stopIfTrue="1" operator="equal">
      <formula>"P-CR"</formula>
    </cfRule>
    <cfRule type="cellIs" dxfId="9872" priority="1087" stopIfTrue="1" operator="equal">
      <formula>"CR Pack"</formula>
    </cfRule>
    <cfRule type="cellIs" dxfId="9871" priority="1088" stopIfTrue="1" operator="equal">
      <formula>"WID new"</formula>
    </cfRule>
    <cfRule type="cellIs" dxfId="9870" priority="1089" stopIfTrue="1" operator="equal">
      <formula>"WID revised"</formula>
    </cfRule>
    <cfRule type="cellIs" dxfId="9869" priority="1090" stopIfTrue="1" operator="equal">
      <formula>"SID new"</formula>
    </cfRule>
    <cfRule type="cellIs" dxfId="9868" priority="1091" stopIfTrue="1" operator="equal">
      <formula>"SID revised"</formula>
    </cfRule>
  </conditionalFormatting>
  <conditionalFormatting sqref="F1577">
    <cfRule type="cellIs" dxfId="9867" priority="1074" stopIfTrue="1" operator="equal">
      <formula>"LS In"</formula>
    </cfRule>
    <cfRule type="cellIs" dxfId="9866" priority="1075" stopIfTrue="1" operator="equal">
      <formula>"LS OUT"</formula>
    </cfRule>
    <cfRule type="cellIs" dxfId="9865" priority="1076" stopIfTrue="1" operator="equal">
      <formula>"CR"</formula>
    </cfRule>
    <cfRule type="cellIs" dxfId="9864" priority="1077" stopIfTrue="1" operator="equal">
      <formula>"P-CR"</formula>
    </cfRule>
    <cfRule type="cellIs" dxfId="9863" priority="1078" stopIfTrue="1" operator="equal">
      <formula>"CR Pack"</formula>
    </cfRule>
    <cfRule type="cellIs" dxfId="9862" priority="1079" stopIfTrue="1" operator="equal">
      <formula>"WID new"</formula>
    </cfRule>
    <cfRule type="cellIs" dxfId="9861" priority="1080" stopIfTrue="1" operator="equal">
      <formula>"WID revised"</formula>
    </cfRule>
    <cfRule type="cellIs" dxfId="9860" priority="1081" stopIfTrue="1" operator="equal">
      <formula>"SID new"</formula>
    </cfRule>
    <cfRule type="cellIs" dxfId="9859" priority="1082" stopIfTrue="1" operator="equal">
      <formula>"SID revised"</formula>
    </cfRule>
  </conditionalFormatting>
  <conditionalFormatting sqref="F1577">
    <cfRule type="cellIs" dxfId="9858" priority="1065" stopIfTrue="1" operator="equal">
      <formula>"LS In"</formula>
    </cfRule>
    <cfRule type="cellIs" dxfId="9857" priority="1066" stopIfTrue="1" operator="equal">
      <formula>"LS OUT"</formula>
    </cfRule>
    <cfRule type="cellIs" dxfId="9856" priority="1067" stopIfTrue="1" operator="equal">
      <formula>"CR"</formula>
    </cfRule>
    <cfRule type="cellIs" dxfId="9855" priority="1068" stopIfTrue="1" operator="equal">
      <formula>"P-CR"</formula>
    </cfRule>
    <cfRule type="cellIs" dxfId="9854" priority="1069" stopIfTrue="1" operator="equal">
      <formula>"CR Pack"</formula>
    </cfRule>
    <cfRule type="cellIs" dxfId="9853" priority="1070" stopIfTrue="1" operator="equal">
      <formula>"WID new"</formula>
    </cfRule>
    <cfRule type="cellIs" dxfId="9852" priority="1071" stopIfTrue="1" operator="equal">
      <formula>"WID revised"</formula>
    </cfRule>
    <cfRule type="cellIs" dxfId="9851" priority="1072" stopIfTrue="1" operator="equal">
      <formula>"SID new"</formula>
    </cfRule>
    <cfRule type="cellIs" dxfId="9850" priority="1073" stopIfTrue="1" operator="equal">
      <formula>"SID revised"</formula>
    </cfRule>
  </conditionalFormatting>
  <conditionalFormatting sqref="F1577">
    <cfRule type="cellIs" dxfId="9849" priority="1056" stopIfTrue="1" operator="equal">
      <formula>"LS In"</formula>
    </cfRule>
    <cfRule type="cellIs" dxfId="9848" priority="1057" stopIfTrue="1" operator="equal">
      <formula>"LS OUT"</formula>
    </cfRule>
    <cfRule type="cellIs" dxfId="9847" priority="1058" stopIfTrue="1" operator="equal">
      <formula>"CR"</formula>
    </cfRule>
    <cfRule type="cellIs" dxfId="9846" priority="1059" stopIfTrue="1" operator="equal">
      <formula>"P-CR"</formula>
    </cfRule>
    <cfRule type="cellIs" dxfId="9845" priority="1060" stopIfTrue="1" operator="equal">
      <formula>"CR Pack"</formula>
    </cfRule>
    <cfRule type="cellIs" dxfId="9844" priority="1061" stopIfTrue="1" operator="equal">
      <formula>"WID new"</formula>
    </cfRule>
    <cfRule type="cellIs" dxfId="9843" priority="1062" stopIfTrue="1" operator="equal">
      <formula>"WID revised"</formula>
    </cfRule>
    <cfRule type="cellIs" dxfId="9842" priority="1063" stopIfTrue="1" operator="equal">
      <formula>"SID new"</formula>
    </cfRule>
    <cfRule type="cellIs" dxfId="9841" priority="1064" stopIfTrue="1" operator="equal">
      <formula>"SID revised"</formula>
    </cfRule>
  </conditionalFormatting>
  <conditionalFormatting sqref="F1581">
    <cfRule type="cellIs" dxfId="9840" priority="1047" stopIfTrue="1" operator="equal">
      <formula>"LS In"</formula>
    </cfRule>
    <cfRule type="cellIs" dxfId="9839" priority="1048" stopIfTrue="1" operator="equal">
      <formula>"LS OUT"</formula>
    </cfRule>
    <cfRule type="cellIs" dxfId="9838" priority="1049" stopIfTrue="1" operator="equal">
      <formula>"CR"</formula>
    </cfRule>
    <cfRule type="cellIs" dxfId="9837" priority="1050" stopIfTrue="1" operator="equal">
      <formula>"P-CR"</formula>
    </cfRule>
    <cfRule type="cellIs" dxfId="9836" priority="1051" stopIfTrue="1" operator="equal">
      <formula>"CR Pack"</formula>
    </cfRule>
    <cfRule type="cellIs" dxfId="9835" priority="1052" stopIfTrue="1" operator="equal">
      <formula>"WID new"</formula>
    </cfRule>
    <cfRule type="cellIs" dxfId="9834" priority="1053" stopIfTrue="1" operator="equal">
      <formula>"WID revised"</formula>
    </cfRule>
    <cfRule type="cellIs" dxfId="9833" priority="1054" stopIfTrue="1" operator="equal">
      <formula>"SID new"</formula>
    </cfRule>
    <cfRule type="cellIs" dxfId="9832" priority="1055" stopIfTrue="1" operator="equal">
      <formula>"SID revised"</formula>
    </cfRule>
  </conditionalFormatting>
  <conditionalFormatting sqref="F1516">
    <cfRule type="cellIs" dxfId="9831" priority="1038" stopIfTrue="1" operator="equal">
      <formula>"LS In"</formula>
    </cfRule>
    <cfRule type="cellIs" dxfId="9830" priority="1039" stopIfTrue="1" operator="equal">
      <formula>"LS OUT"</formula>
    </cfRule>
    <cfRule type="cellIs" dxfId="9829" priority="1040" stopIfTrue="1" operator="equal">
      <formula>"CR"</formula>
    </cfRule>
    <cfRule type="cellIs" dxfId="9828" priority="1041" stopIfTrue="1" operator="equal">
      <formula>"P-CR"</formula>
    </cfRule>
    <cfRule type="cellIs" dxfId="9827" priority="1042" stopIfTrue="1" operator="equal">
      <formula>"CR Pack"</formula>
    </cfRule>
    <cfRule type="cellIs" dxfId="9826" priority="1043" stopIfTrue="1" operator="equal">
      <formula>"WID new"</formula>
    </cfRule>
    <cfRule type="cellIs" dxfId="9825" priority="1044" stopIfTrue="1" operator="equal">
      <formula>"WID revised"</formula>
    </cfRule>
    <cfRule type="cellIs" dxfId="9824" priority="1045" stopIfTrue="1" operator="equal">
      <formula>"SID new"</formula>
    </cfRule>
    <cfRule type="cellIs" dxfId="9823" priority="1046" stopIfTrue="1" operator="equal">
      <formula>"SID revised"</formula>
    </cfRule>
  </conditionalFormatting>
  <conditionalFormatting sqref="F1584">
    <cfRule type="cellIs" dxfId="9822" priority="1029" stopIfTrue="1" operator="equal">
      <formula>"LS In"</formula>
    </cfRule>
    <cfRule type="cellIs" dxfId="9821" priority="1030" stopIfTrue="1" operator="equal">
      <formula>"LS OUT"</formula>
    </cfRule>
    <cfRule type="cellIs" dxfId="9820" priority="1031" stopIfTrue="1" operator="equal">
      <formula>"CR"</formula>
    </cfRule>
    <cfRule type="cellIs" dxfId="9819" priority="1032" stopIfTrue="1" operator="equal">
      <formula>"P-CR"</formula>
    </cfRule>
    <cfRule type="cellIs" dxfId="9818" priority="1033" stopIfTrue="1" operator="equal">
      <formula>"CR Pack"</formula>
    </cfRule>
    <cfRule type="cellIs" dxfId="9817" priority="1034" stopIfTrue="1" operator="equal">
      <formula>"WID new"</formula>
    </cfRule>
    <cfRule type="cellIs" dxfId="9816" priority="1035" stopIfTrue="1" operator="equal">
      <formula>"WID revised"</formula>
    </cfRule>
    <cfRule type="cellIs" dxfId="9815" priority="1036" stopIfTrue="1" operator="equal">
      <formula>"SID new"</formula>
    </cfRule>
    <cfRule type="cellIs" dxfId="9814" priority="1037" stopIfTrue="1" operator="equal">
      <formula>"SID revised"</formula>
    </cfRule>
  </conditionalFormatting>
  <conditionalFormatting sqref="F1584">
    <cfRule type="cellIs" dxfId="9813" priority="1020" stopIfTrue="1" operator="equal">
      <formula>"LS In"</formula>
    </cfRule>
    <cfRule type="cellIs" dxfId="9812" priority="1021" stopIfTrue="1" operator="equal">
      <formula>"LS OUT"</formula>
    </cfRule>
    <cfRule type="cellIs" dxfId="9811" priority="1022" stopIfTrue="1" operator="equal">
      <formula>"CR"</formula>
    </cfRule>
    <cfRule type="cellIs" dxfId="9810" priority="1023" stopIfTrue="1" operator="equal">
      <formula>"P-CR"</formula>
    </cfRule>
    <cfRule type="cellIs" dxfId="9809" priority="1024" stopIfTrue="1" operator="equal">
      <formula>"CR Pack"</formula>
    </cfRule>
    <cfRule type="cellIs" dxfId="9808" priority="1025" stopIfTrue="1" operator="equal">
      <formula>"WID new"</formula>
    </cfRule>
    <cfRule type="cellIs" dxfId="9807" priority="1026" stopIfTrue="1" operator="equal">
      <formula>"WID revised"</formula>
    </cfRule>
    <cfRule type="cellIs" dxfId="9806" priority="1027" stopIfTrue="1" operator="equal">
      <formula>"SID new"</formula>
    </cfRule>
    <cfRule type="cellIs" dxfId="9805" priority="1028" stopIfTrue="1" operator="equal">
      <formula>"SID revised"</formula>
    </cfRule>
  </conditionalFormatting>
  <conditionalFormatting sqref="F1585">
    <cfRule type="cellIs" dxfId="9804" priority="1011" stopIfTrue="1" operator="equal">
      <formula>"LS In"</formula>
    </cfRule>
    <cfRule type="cellIs" dxfId="9803" priority="1012" stopIfTrue="1" operator="equal">
      <formula>"LS OUT"</formula>
    </cfRule>
    <cfRule type="cellIs" dxfId="9802" priority="1013" stopIfTrue="1" operator="equal">
      <formula>"CR"</formula>
    </cfRule>
    <cfRule type="cellIs" dxfId="9801" priority="1014" stopIfTrue="1" operator="equal">
      <formula>"P-CR"</formula>
    </cfRule>
    <cfRule type="cellIs" dxfId="9800" priority="1015" stopIfTrue="1" operator="equal">
      <formula>"CR Pack"</formula>
    </cfRule>
    <cfRule type="cellIs" dxfId="9799" priority="1016" stopIfTrue="1" operator="equal">
      <formula>"WID new"</formula>
    </cfRule>
    <cfRule type="cellIs" dxfId="9798" priority="1017" stopIfTrue="1" operator="equal">
      <formula>"WID revised"</formula>
    </cfRule>
    <cfRule type="cellIs" dxfId="9797" priority="1018" stopIfTrue="1" operator="equal">
      <formula>"SID new"</formula>
    </cfRule>
    <cfRule type="cellIs" dxfId="9796" priority="1019" stopIfTrue="1" operator="equal">
      <formula>"SID revised"</formula>
    </cfRule>
  </conditionalFormatting>
  <conditionalFormatting sqref="F1586">
    <cfRule type="cellIs" dxfId="9795" priority="1002" stopIfTrue="1" operator="equal">
      <formula>"LS In"</formula>
    </cfRule>
    <cfRule type="cellIs" dxfId="9794" priority="1003" stopIfTrue="1" operator="equal">
      <formula>"LS OUT"</formula>
    </cfRule>
    <cfRule type="cellIs" dxfId="9793" priority="1004" stopIfTrue="1" operator="equal">
      <formula>"CR"</formula>
    </cfRule>
    <cfRule type="cellIs" dxfId="9792" priority="1005" stopIfTrue="1" operator="equal">
      <formula>"P-CR"</formula>
    </cfRule>
    <cfRule type="cellIs" dxfId="9791" priority="1006" stopIfTrue="1" operator="equal">
      <formula>"CR Pack"</formula>
    </cfRule>
    <cfRule type="cellIs" dxfId="9790" priority="1007" stopIfTrue="1" operator="equal">
      <formula>"WID new"</formula>
    </cfRule>
    <cfRule type="cellIs" dxfId="9789" priority="1008" stopIfTrue="1" operator="equal">
      <formula>"WID revised"</formula>
    </cfRule>
    <cfRule type="cellIs" dxfId="9788" priority="1009" stopIfTrue="1" operator="equal">
      <formula>"SID new"</formula>
    </cfRule>
    <cfRule type="cellIs" dxfId="9787" priority="1010" stopIfTrue="1" operator="equal">
      <formula>"SID revised"</formula>
    </cfRule>
  </conditionalFormatting>
  <conditionalFormatting sqref="F1587">
    <cfRule type="cellIs" dxfId="9786" priority="993" stopIfTrue="1" operator="equal">
      <formula>"LS In"</formula>
    </cfRule>
    <cfRule type="cellIs" dxfId="9785" priority="994" stopIfTrue="1" operator="equal">
      <formula>"LS OUT"</formula>
    </cfRule>
    <cfRule type="cellIs" dxfId="9784" priority="995" stopIfTrue="1" operator="equal">
      <formula>"CR"</formula>
    </cfRule>
    <cfRule type="cellIs" dxfId="9783" priority="996" stopIfTrue="1" operator="equal">
      <formula>"P-CR"</formula>
    </cfRule>
    <cfRule type="cellIs" dxfId="9782" priority="997" stopIfTrue="1" operator="equal">
      <formula>"CR Pack"</formula>
    </cfRule>
    <cfRule type="cellIs" dxfId="9781" priority="998" stopIfTrue="1" operator="equal">
      <formula>"WID new"</formula>
    </cfRule>
    <cfRule type="cellIs" dxfId="9780" priority="999" stopIfTrue="1" operator="equal">
      <formula>"WID revised"</formula>
    </cfRule>
    <cfRule type="cellIs" dxfId="9779" priority="1000" stopIfTrue="1" operator="equal">
      <formula>"SID new"</formula>
    </cfRule>
    <cfRule type="cellIs" dxfId="9778" priority="1001" stopIfTrue="1" operator="equal">
      <formula>"SID revised"</formula>
    </cfRule>
  </conditionalFormatting>
  <conditionalFormatting sqref="F1588">
    <cfRule type="cellIs" dxfId="9777" priority="984" stopIfTrue="1" operator="equal">
      <formula>"LS In"</formula>
    </cfRule>
    <cfRule type="cellIs" dxfId="9776" priority="985" stopIfTrue="1" operator="equal">
      <formula>"LS OUT"</formula>
    </cfRule>
    <cfRule type="cellIs" dxfId="9775" priority="986" stopIfTrue="1" operator="equal">
      <formula>"CR"</formula>
    </cfRule>
    <cfRule type="cellIs" dxfId="9774" priority="987" stopIfTrue="1" operator="equal">
      <formula>"P-CR"</formula>
    </cfRule>
    <cfRule type="cellIs" dxfId="9773" priority="988" stopIfTrue="1" operator="equal">
      <formula>"CR Pack"</formula>
    </cfRule>
    <cfRule type="cellIs" dxfId="9772" priority="989" stopIfTrue="1" operator="equal">
      <formula>"WID new"</formula>
    </cfRule>
    <cfRule type="cellIs" dxfId="9771" priority="990" stopIfTrue="1" operator="equal">
      <formula>"WID revised"</formula>
    </cfRule>
    <cfRule type="cellIs" dxfId="9770" priority="991" stopIfTrue="1" operator="equal">
      <formula>"SID new"</formula>
    </cfRule>
    <cfRule type="cellIs" dxfId="9769" priority="992" stopIfTrue="1" operator="equal">
      <formula>"SID revised"</formula>
    </cfRule>
  </conditionalFormatting>
  <conditionalFormatting sqref="F1590">
    <cfRule type="cellIs" dxfId="9768" priority="975" stopIfTrue="1" operator="equal">
      <formula>"LS In"</formula>
    </cfRule>
    <cfRule type="cellIs" dxfId="9767" priority="976" stopIfTrue="1" operator="equal">
      <formula>"LS OUT"</formula>
    </cfRule>
    <cfRule type="cellIs" dxfId="9766" priority="977" stopIfTrue="1" operator="equal">
      <formula>"CR"</formula>
    </cfRule>
    <cfRule type="cellIs" dxfId="9765" priority="978" stopIfTrue="1" operator="equal">
      <formula>"P-CR"</formula>
    </cfRule>
    <cfRule type="cellIs" dxfId="9764" priority="979" stopIfTrue="1" operator="equal">
      <formula>"CR Pack"</formula>
    </cfRule>
    <cfRule type="cellIs" dxfId="9763" priority="980" stopIfTrue="1" operator="equal">
      <formula>"WID new"</formula>
    </cfRule>
    <cfRule type="cellIs" dxfId="9762" priority="981" stopIfTrue="1" operator="equal">
      <formula>"WID revised"</formula>
    </cfRule>
    <cfRule type="cellIs" dxfId="9761" priority="982" stopIfTrue="1" operator="equal">
      <formula>"SID new"</formula>
    </cfRule>
    <cfRule type="cellIs" dxfId="9760" priority="983" stopIfTrue="1" operator="equal">
      <formula>"SID revised"</formula>
    </cfRule>
  </conditionalFormatting>
  <conditionalFormatting sqref="F1590">
    <cfRule type="cellIs" dxfId="9759" priority="966" stopIfTrue="1" operator="equal">
      <formula>"LS In"</formula>
    </cfRule>
    <cfRule type="cellIs" dxfId="9758" priority="967" stopIfTrue="1" operator="equal">
      <formula>"LS OUT"</formula>
    </cfRule>
    <cfRule type="cellIs" dxfId="9757" priority="968" stopIfTrue="1" operator="equal">
      <formula>"CR"</formula>
    </cfRule>
    <cfRule type="cellIs" dxfId="9756" priority="969" stopIfTrue="1" operator="equal">
      <formula>"P-CR"</formula>
    </cfRule>
    <cfRule type="cellIs" dxfId="9755" priority="970" stopIfTrue="1" operator="equal">
      <formula>"CR Pack"</formula>
    </cfRule>
    <cfRule type="cellIs" dxfId="9754" priority="971" stopIfTrue="1" operator="equal">
      <formula>"WID new"</formula>
    </cfRule>
    <cfRule type="cellIs" dxfId="9753" priority="972" stopIfTrue="1" operator="equal">
      <formula>"WID revised"</formula>
    </cfRule>
    <cfRule type="cellIs" dxfId="9752" priority="973" stopIfTrue="1" operator="equal">
      <formula>"SID new"</formula>
    </cfRule>
    <cfRule type="cellIs" dxfId="9751" priority="974" stopIfTrue="1" operator="equal">
      <formula>"SID revised"</formula>
    </cfRule>
  </conditionalFormatting>
  <conditionalFormatting sqref="F1590">
    <cfRule type="cellIs" dxfId="9750" priority="957" stopIfTrue="1" operator="equal">
      <formula>"LS In"</formula>
    </cfRule>
    <cfRule type="cellIs" dxfId="9749" priority="958" stopIfTrue="1" operator="equal">
      <formula>"LS OUT"</formula>
    </cfRule>
    <cfRule type="cellIs" dxfId="9748" priority="959" stopIfTrue="1" operator="equal">
      <formula>"CR"</formula>
    </cfRule>
    <cfRule type="cellIs" dxfId="9747" priority="960" stopIfTrue="1" operator="equal">
      <formula>"P-CR"</formula>
    </cfRule>
    <cfRule type="cellIs" dxfId="9746" priority="961" stopIfTrue="1" operator="equal">
      <formula>"CR Pack"</formula>
    </cfRule>
    <cfRule type="cellIs" dxfId="9745" priority="962" stopIfTrue="1" operator="equal">
      <formula>"WID new"</formula>
    </cfRule>
    <cfRule type="cellIs" dxfId="9744" priority="963" stopIfTrue="1" operator="equal">
      <formula>"WID revised"</formula>
    </cfRule>
    <cfRule type="cellIs" dxfId="9743" priority="964" stopIfTrue="1" operator="equal">
      <formula>"SID new"</formula>
    </cfRule>
    <cfRule type="cellIs" dxfId="9742" priority="965" stopIfTrue="1" operator="equal">
      <formula>"SID revised"</formula>
    </cfRule>
  </conditionalFormatting>
  <conditionalFormatting sqref="F1591">
    <cfRule type="cellIs" dxfId="9741" priority="948" stopIfTrue="1" operator="equal">
      <formula>"LS In"</formula>
    </cfRule>
    <cfRule type="cellIs" dxfId="9740" priority="949" stopIfTrue="1" operator="equal">
      <formula>"LS OUT"</formula>
    </cfRule>
    <cfRule type="cellIs" dxfId="9739" priority="950" stopIfTrue="1" operator="equal">
      <formula>"CR"</formula>
    </cfRule>
    <cfRule type="cellIs" dxfId="9738" priority="951" stopIfTrue="1" operator="equal">
      <formula>"P-CR"</formula>
    </cfRule>
    <cfRule type="cellIs" dxfId="9737" priority="952" stopIfTrue="1" operator="equal">
      <formula>"CR Pack"</formula>
    </cfRule>
    <cfRule type="cellIs" dxfId="9736" priority="953" stopIfTrue="1" operator="equal">
      <formula>"WID new"</formula>
    </cfRule>
    <cfRule type="cellIs" dxfId="9735" priority="954" stopIfTrue="1" operator="equal">
      <formula>"WID revised"</formula>
    </cfRule>
    <cfRule type="cellIs" dxfId="9734" priority="955" stopIfTrue="1" operator="equal">
      <formula>"SID new"</formula>
    </cfRule>
    <cfRule type="cellIs" dxfId="9733" priority="956" stopIfTrue="1" operator="equal">
      <formula>"SID revised"</formula>
    </cfRule>
  </conditionalFormatting>
  <conditionalFormatting sqref="F1592">
    <cfRule type="cellIs" dxfId="9732" priority="939" stopIfTrue="1" operator="equal">
      <formula>"LS In"</formula>
    </cfRule>
    <cfRule type="cellIs" dxfId="9731" priority="940" stopIfTrue="1" operator="equal">
      <formula>"LS OUT"</formula>
    </cfRule>
    <cfRule type="cellIs" dxfId="9730" priority="941" stopIfTrue="1" operator="equal">
      <formula>"CR"</formula>
    </cfRule>
    <cfRule type="cellIs" dxfId="9729" priority="942" stopIfTrue="1" operator="equal">
      <formula>"P-CR"</formula>
    </cfRule>
    <cfRule type="cellIs" dxfId="9728" priority="943" stopIfTrue="1" operator="equal">
      <formula>"CR Pack"</formula>
    </cfRule>
    <cfRule type="cellIs" dxfId="9727" priority="944" stopIfTrue="1" operator="equal">
      <formula>"WID new"</formula>
    </cfRule>
    <cfRule type="cellIs" dxfId="9726" priority="945" stopIfTrue="1" operator="equal">
      <formula>"WID revised"</formula>
    </cfRule>
    <cfRule type="cellIs" dxfId="9725" priority="946" stopIfTrue="1" operator="equal">
      <formula>"SID new"</formula>
    </cfRule>
    <cfRule type="cellIs" dxfId="9724" priority="947" stopIfTrue="1" operator="equal">
      <formula>"SID revised"</formula>
    </cfRule>
  </conditionalFormatting>
  <conditionalFormatting sqref="F1592">
    <cfRule type="cellIs" dxfId="9723" priority="930" stopIfTrue="1" operator="equal">
      <formula>"LS In"</formula>
    </cfRule>
    <cfRule type="cellIs" dxfId="9722" priority="931" stopIfTrue="1" operator="equal">
      <formula>"LS OUT"</formula>
    </cfRule>
    <cfRule type="cellIs" dxfId="9721" priority="932" stopIfTrue="1" operator="equal">
      <formula>"CR"</formula>
    </cfRule>
    <cfRule type="cellIs" dxfId="9720" priority="933" stopIfTrue="1" operator="equal">
      <formula>"P-CR"</formula>
    </cfRule>
    <cfRule type="cellIs" dxfId="9719" priority="934" stopIfTrue="1" operator="equal">
      <formula>"CR Pack"</formula>
    </cfRule>
    <cfRule type="cellIs" dxfId="9718" priority="935" stopIfTrue="1" operator="equal">
      <formula>"WID new"</formula>
    </cfRule>
    <cfRule type="cellIs" dxfId="9717" priority="936" stopIfTrue="1" operator="equal">
      <formula>"WID revised"</formula>
    </cfRule>
    <cfRule type="cellIs" dxfId="9716" priority="937" stopIfTrue="1" operator="equal">
      <formula>"SID new"</formula>
    </cfRule>
    <cfRule type="cellIs" dxfId="9715" priority="938" stopIfTrue="1" operator="equal">
      <formula>"SID revised"</formula>
    </cfRule>
  </conditionalFormatting>
  <conditionalFormatting sqref="F1593">
    <cfRule type="cellIs" dxfId="9714" priority="921" stopIfTrue="1" operator="equal">
      <formula>"LS In"</formula>
    </cfRule>
    <cfRule type="cellIs" dxfId="9713" priority="922" stopIfTrue="1" operator="equal">
      <formula>"LS OUT"</formula>
    </cfRule>
    <cfRule type="cellIs" dxfId="9712" priority="923" stopIfTrue="1" operator="equal">
      <formula>"CR"</formula>
    </cfRule>
    <cfRule type="cellIs" dxfId="9711" priority="924" stopIfTrue="1" operator="equal">
      <formula>"P-CR"</formula>
    </cfRule>
    <cfRule type="cellIs" dxfId="9710" priority="925" stopIfTrue="1" operator="equal">
      <formula>"CR Pack"</formula>
    </cfRule>
    <cfRule type="cellIs" dxfId="9709" priority="926" stopIfTrue="1" operator="equal">
      <formula>"WID new"</formula>
    </cfRule>
    <cfRule type="cellIs" dxfId="9708" priority="927" stopIfTrue="1" operator="equal">
      <formula>"WID revised"</formula>
    </cfRule>
    <cfRule type="cellIs" dxfId="9707" priority="928" stopIfTrue="1" operator="equal">
      <formula>"SID new"</formula>
    </cfRule>
    <cfRule type="cellIs" dxfId="9706" priority="929" stopIfTrue="1" operator="equal">
      <formula>"SID revised"</formula>
    </cfRule>
  </conditionalFormatting>
  <conditionalFormatting sqref="F1594">
    <cfRule type="cellIs" dxfId="9705" priority="912" stopIfTrue="1" operator="equal">
      <formula>"LS In"</formula>
    </cfRule>
    <cfRule type="cellIs" dxfId="9704" priority="913" stopIfTrue="1" operator="equal">
      <formula>"LS OUT"</formula>
    </cfRule>
    <cfRule type="cellIs" dxfId="9703" priority="914" stopIfTrue="1" operator="equal">
      <formula>"CR"</formula>
    </cfRule>
    <cfRule type="cellIs" dxfId="9702" priority="915" stopIfTrue="1" operator="equal">
      <formula>"P-CR"</formula>
    </cfRule>
    <cfRule type="cellIs" dxfId="9701" priority="916" stopIfTrue="1" operator="equal">
      <formula>"CR Pack"</formula>
    </cfRule>
    <cfRule type="cellIs" dxfId="9700" priority="917" stopIfTrue="1" operator="equal">
      <formula>"WID new"</formula>
    </cfRule>
    <cfRule type="cellIs" dxfId="9699" priority="918" stopIfTrue="1" operator="equal">
      <formula>"WID revised"</formula>
    </cfRule>
    <cfRule type="cellIs" dxfId="9698" priority="919" stopIfTrue="1" operator="equal">
      <formula>"SID new"</formula>
    </cfRule>
    <cfRule type="cellIs" dxfId="9697" priority="920" stopIfTrue="1" operator="equal">
      <formula>"SID revised"</formula>
    </cfRule>
  </conditionalFormatting>
  <conditionalFormatting sqref="F1595">
    <cfRule type="cellIs" dxfId="9696" priority="903" stopIfTrue="1" operator="equal">
      <formula>"LS In"</formula>
    </cfRule>
    <cfRule type="cellIs" dxfId="9695" priority="904" stopIfTrue="1" operator="equal">
      <formula>"LS OUT"</formula>
    </cfRule>
    <cfRule type="cellIs" dxfId="9694" priority="905" stopIfTrue="1" operator="equal">
      <formula>"CR"</formula>
    </cfRule>
    <cfRule type="cellIs" dxfId="9693" priority="906" stopIfTrue="1" operator="equal">
      <formula>"P-CR"</formula>
    </cfRule>
    <cfRule type="cellIs" dxfId="9692" priority="907" stopIfTrue="1" operator="equal">
      <formula>"CR Pack"</formula>
    </cfRule>
    <cfRule type="cellIs" dxfId="9691" priority="908" stopIfTrue="1" operator="equal">
      <formula>"WID new"</formula>
    </cfRule>
    <cfRule type="cellIs" dxfId="9690" priority="909" stopIfTrue="1" operator="equal">
      <formula>"WID revised"</formula>
    </cfRule>
    <cfRule type="cellIs" dxfId="9689" priority="910" stopIfTrue="1" operator="equal">
      <formula>"SID new"</formula>
    </cfRule>
    <cfRule type="cellIs" dxfId="9688" priority="911" stopIfTrue="1" operator="equal">
      <formula>"SID revised"</formula>
    </cfRule>
  </conditionalFormatting>
  <conditionalFormatting sqref="F1596">
    <cfRule type="cellIs" dxfId="9687" priority="894" stopIfTrue="1" operator="equal">
      <formula>"LS In"</formula>
    </cfRule>
    <cfRule type="cellIs" dxfId="9686" priority="895" stopIfTrue="1" operator="equal">
      <formula>"LS OUT"</formula>
    </cfRule>
    <cfRule type="cellIs" dxfId="9685" priority="896" stopIfTrue="1" operator="equal">
      <formula>"CR"</formula>
    </cfRule>
    <cfRule type="cellIs" dxfId="9684" priority="897" stopIfTrue="1" operator="equal">
      <formula>"P-CR"</formula>
    </cfRule>
    <cfRule type="cellIs" dxfId="9683" priority="898" stopIfTrue="1" operator="equal">
      <formula>"CR Pack"</formula>
    </cfRule>
    <cfRule type="cellIs" dxfId="9682" priority="899" stopIfTrue="1" operator="equal">
      <formula>"WID new"</formula>
    </cfRule>
    <cfRule type="cellIs" dxfId="9681" priority="900" stopIfTrue="1" operator="equal">
      <formula>"WID revised"</formula>
    </cfRule>
    <cfRule type="cellIs" dxfId="9680" priority="901" stopIfTrue="1" operator="equal">
      <formula>"SID new"</formula>
    </cfRule>
    <cfRule type="cellIs" dxfId="9679" priority="902" stopIfTrue="1" operator="equal">
      <formula>"SID revised"</formula>
    </cfRule>
  </conditionalFormatting>
  <conditionalFormatting sqref="F1598">
    <cfRule type="cellIs" dxfId="9678" priority="885" stopIfTrue="1" operator="equal">
      <formula>"LS In"</formula>
    </cfRule>
    <cfRule type="cellIs" dxfId="9677" priority="886" stopIfTrue="1" operator="equal">
      <formula>"LS OUT"</formula>
    </cfRule>
    <cfRule type="cellIs" dxfId="9676" priority="887" stopIfTrue="1" operator="equal">
      <formula>"CR"</formula>
    </cfRule>
    <cfRule type="cellIs" dxfId="9675" priority="888" stopIfTrue="1" operator="equal">
      <formula>"P-CR"</formula>
    </cfRule>
    <cfRule type="cellIs" dxfId="9674" priority="889" stopIfTrue="1" operator="equal">
      <formula>"CR Pack"</formula>
    </cfRule>
    <cfRule type="cellIs" dxfId="9673" priority="890" stopIfTrue="1" operator="equal">
      <formula>"WID new"</formula>
    </cfRule>
    <cfRule type="cellIs" dxfId="9672" priority="891" stopIfTrue="1" operator="equal">
      <formula>"WID revised"</formula>
    </cfRule>
    <cfRule type="cellIs" dxfId="9671" priority="892" stopIfTrue="1" operator="equal">
      <formula>"SID new"</formula>
    </cfRule>
    <cfRule type="cellIs" dxfId="9670" priority="893" stopIfTrue="1" operator="equal">
      <formula>"SID revised"</formula>
    </cfRule>
  </conditionalFormatting>
  <conditionalFormatting sqref="F1599">
    <cfRule type="cellIs" dxfId="9669" priority="876" stopIfTrue="1" operator="equal">
      <formula>"LS In"</formula>
    </cfRule>
    <cfRule type="cellIs" dxfId="9668" priority="877" stopIfTrue="1" operator="equal">
      <formula>"LS OUT"</formula>
    </cfRule>
    <cfRule type="cellIs" dxfId="9667" priority="878" stopIfTrue="1" operator="equal">
      <formula>"CR"</formula>
    </cfRule>
    <cfRule type="cellIs" dxfId="9666" priority="879" stopIfTrue="1" operator="equal">
      <formula>"P-CR"</formula>
    </cfRule>
    <cfRule type="cellIs" dxfId="9665" priority="880" stopIfTrue="1" operator="equal">
      <formula>"CR Pack"</formula>
    </cfRule>
    <cfRule type="cellIs" dxfId="9664" priority="881" stopIfTrue="1" operator="equal">
      <formula>"WID new"</formula>
    </cfRule>
    <cfRule type="cellIs" dxfId="9663" priority="882" stopIfTrue="1" operator="equal">
      <formula>"WID revised"</formula>
    </cfRule>
    <cfRule type="cellIs" dxfId="9662" priority="883" stopIfTrue="1" operator="equal">
      <formula>"SID new"</formula>
    </cfRule>
    <cfRule type="cellIs" dxfId="9661" priority="884" stopIfTrue="1" operator="equal">
      <formula>"SID revised"</formula>
    </cfRule>
  </conditionalFormatting>
  <conditionalFormatting sqref="F1599">
    <cfRule type="cellIs" dxfId="9660" priority="867" stopIfTrue="1" operator="equal">
      <formula>"LS In"</formula>
    </cfRule>
    <cfRule type="cellIs" dxfId="9659" priority="868" stopIfTrue="1" operator="equal">
      <formula>"LS OUT"</formula>
    </cfRule>
    <cfRule type="cellIs" dxfId="9658" priority="869" stopIfTrue="1" operator="equal">
      <formula>"CR"</formula>
    </cfRule>
    <cfRule type="cellIs" dxfId="9657" priority="870" stopIfTrue="1" operator="equal">
      <formula>"P-CR"</formula>
    </cfRule>
    <cfRule type="cellIs" dxfId="9656" priority="871" stopIfTrue="1" operator="equal">
      <formula>"CR Pack"</formula>
    </cfRule>
    <cfRule type="cellIs" dxfId="9655" priority="872" stopIfTrue="1" operator="equal">
      <formula>"WID new"</formula>
    </cfRule>
    <cfRule type="cellIs" dxfId="9654" priority="873" stopIfTrue="1" operator="equal">
      <formula>"WID revised"</formula>
    </cfRule>
    <cfRule type="cellIs" dxfId="9653" priority="874" stopIfTrue="1" operator="equal">
      <formula>"SID new"</formula>
    </cfRule>
    <cfRule type="cellIs" dxfId="9652" priority="875" stopIfTrue="1" operator="equal">
      <formula>"SID revised"</formula>
    </cfRule>
  </conditionalFormatting>
  <conditionalFormatting sqref="F1599">
    <cfRule type="cellIs" dxfId="9651" priority="858" stopIfTrue="1" operator="equal">
      <formula>"LS In"</formula>
    </cfRule>
    <cfRule type="cellIs" dxfId="9650" priority="859" stopIfTrue="1" operator="equal">
      <formula>"LS OUT"</formula>
    </cfRule>
    <cfRule type="cellIs" dxfId="9649" priority="860" stopIfTrue="1" operator="equal">
      <formula>"CR"</formula>
    </cfRule>
    <cfRule type="cellIs" dxfId="9648" priority="861" stopIfTrue="1" operator="equal">
      <formula>"P-CR"</formula>
    </cfRule>
    <cfRule type="cellIs" dxfId="9647" priority="862" stopIfTrue="1" operator="equal">
      <formula>"CR Pack"</formula>
    </cfRule>
    <cfRule type="cellIs" dxfId="9646" priority="863" stopIfTrue="1" operator="equal">
      <formula>"WID new"</formula>
    </cfRule>
    <cfRule type="cellIs" dxfId="9645" priority="864" stopIfTrue="1" operator="equal">
      <formula>"WID revised"</formula>
    </cfRule>
    <cfRule type="cellIs" dxfId="9644" priority="865" stopIfTrue="1" operator="equal">
      <formula>"SID new"</formula>
    </cfRule>
    <cfRule type="cellIs" dxfId="9643" priority="866" stopIfTrue="1" operator="equal">
      <formula>"SID revised"</formula>
    </cfRule>
  </conditionalFormatting>
  <conditionalFormatting sqref="F1599">
    <cfRule type="cellIs" dxfId="9642" priority="849" stopIfTrue="1" operator="equal">
      <formula>"LS In"</formula>
    </cfRule>
    <cfRule type="cellIs" dxfId="9641" priority="850" stopIfTrue="1" operator="equal">
      <formula>"LS OUT"</formula>
    </cfRule>
    <cfRule type="cellIs" dxfId="9640" priority="851" stopIfTrue="1" operator="equal">
      <formula>"CR"</formula>
    </cfRule>
    <cfRule type="cellIs" dxfId="9639" priority="852" stopIfTrue="1" operator="equal">
      <formula>"P-CR"</formula>
    </cfRule>
    <cfRule type="cellIs" dxfId="9638" priority="853" stopIfTrue="1" operator="equal">
      <formula>"CR Pack"</formula>
    </cfRule>
    <cfRule type="cellIs" dxfId="9637" priority="854" stopIfTrue="1" operator="equal">
      <formula>"WID new"</formula>
    </cfRule>
    <cfRule type="cellIs" dxfId="9636" priority="855" stopIfTrue="1" operator="equal">
      <formula>"WID revised"</formula>
    </cfRule>
    <cfRule type="cellIs" dxfId="9635" priority="856" stopIfTrue="1" operator="equal">
      <formula>"SID new"</formula>
    </cfRule>
    <cfRule type="cellIs" dxfId="9634" priority="857" stopIfTrue="1" operator="equal">
      <formula>"SID revised"</formula>
    </cfRule>
  </conditionalFormatting>
  <conditionalFormatting sqref="F1599">
    <cfRule type="cellIs" dxfId="9633" priority="840" stopIfTrue="1" operator="equal">
      <formula>"LS In"</formula>
    </cfRule>
    <cfRule type="cellIs" dxfId="9632" priority="841" stopIfTrue="1" operator="equal">
      <formula>"LS OUT"</formula>
    </cfRule>
    <cfRule type="cellIs" dxfId="9631" priority="842" stopIfTrue="1" operator="equal">
      <formula>"CR"</formula>
    </cfRule>
    <cfRule type="cellIs" dxfId="9630" priority="843" stopIfTrue="1" operator="equal">
      <formula>"P-CR"</formula>
    </cfRule>
    <cfRule type="cellIs" dxfId="9629" priority="844" stopIfTrue="1" operator="equal">
      <formula>"CR Pack"</formula>
    </cfRule>
    <cfRule type="cellIs" dxfId="9628" priority="845" stopIfTrue="1" operator="equal">
      <formula>"WID new"</formula>
    </cfRule>
    <cfRule type="cellIs" dxfId="9627" priority="846" stopIfTrue="1" operator="equal">
      <formula>"WID revised"</formula>
    </cfRule>
    <cfRule type="cellIs" dxfId="9626" priority="847" stopIfTrue="1" operator="equal">
      <formula>"SID new"</formula>
    </cfRule>
    <cfRule type="cellIs" dxfId="9625" priority="848" stopIfTrue="1" operator="equal">
      <formula>"SID revised"</formula>
    </cfRule>
  </conditionalFormatting>
  <conditionalFormatting sqref="F1600">
    <cfRule type="cellIs" dxfId="9624" priority="831" stopIfTrue="1" operator="equal">
      <formula>"LS In"</formula>
    </cfRule>
    <cfRule type="cellIs" dxfId="9623" priority="832" stopIfTrue="1" operator="equal">
      <formula>"LS OUT"</formula>
    </cfRule>
    <cfRule type="cellIs" dxfId="9622" priority="833" stopIfTrue="1" operator="equal">
      <formula>"CR"</formula>
    </cfRule>
    <cfRule type="cellIs" dxfId="9621" priority="834" stopIfTrue="1" operator="equal">
      <formula>"P-CR"</formula>
    </cfRule>
    <cfRule type="cellIs" dxfId="9620" priority="835" stopIfTrue="1" operator="equal">
      <formula>"CR Pack"</formula>
    </cfRule>
    <cfRule type="cellIs" dxfId="9619" priority="836" stopIfTrue="1" operator="equal">
      <formula>"WID new"</formula>
    </cfRule>
    <cfRule type="cellIs" dxfId="9618" priority="837" stopIfTrue="1" operator="equal">
      <formula>"WID revised"</formula>
    </cfRule>
    <cfRule type="cellIs" dxfId="9617" priority="838" stopIfTrue="1" operator="equal">
      <formula>"SID new"</formula>
    </cfRule>
    <cfRule type="cellIs" dxfId="9616" priority="839" stopIfTrue="1" operator="equal">
      <formula>"SID revised"</formula>
    </cfRule>
  </conditionalFormatting>
  <conditionalFormatting sqref="F1600">
    <cfRule type="cellIs" dxfId="9615" priority="822" stopIfTrue="1" operator="equal">
      <formula>"LS In"</formula>
    </cfRule>
    <cfRule type="cellIs" dxfId="9614" priority="823" stopIfTrue="1" operator="equal">
      <formula>"LS OUT"</formula>
    </cfRule>
    <cfRule type="cellIs" dxfId="9613" priority="824" stopIfTrue="1" operator="equal">
      <formula>"CR"</formula>
    </cfRule>
    <cfRule type="cellIs" dxfId="9612" priority="825" stopIfTrue="1" operator="equal">
      <formula>"P-CR"</formula>
    </cfRule>
    <cfRule type="cellIs" dxfId="9611" priority="826" stopIfTrue="1" operator="equal">
      <formula>"CR Pack"</formula>
    </cfRule>
    <cfRule type="cellIs" dxfId="9610" priority="827" stopIfTrue="1" operator="equal">
      <formula>"WID new"</formula>
    </cfRule>
    <cfRule type="cellIs" dxfId="9609" priority="828" stopIfTrue="1" operator="equal">
      <formula>"WID revised"</formula>
    </cfRule>
    <cfRule type="cellIs" dxfId="9608" priority="829" stopIfTrue="1" operator="equal">
      <formula>"SID new"</formula>
    </cfRule>
    <cfRule type="cellIs" dxfId="9607" priority="830" stopIfTrue="1" operator="equal">
      <formula>"SID revised"</formula>
    </cfRule>
  </conditionalFormatting>
  <conditionalFormatting sqref="F1601">
    <cfRule type="cellIs" dxfId="9606" priority="813" stopIfTrue="1" operator="equal">
      <formula>"LS In"</formula>
    </cfRule>
    <cfRule type="cellIs" dxfId="9605" priority="814" stopIfTrue="1" operator="equal">
      <formula>"LS OUT"</formula>
    </cfRule>
    <cfRule type="cellIs" dxfId="9604" priority="815" stopIfTrue="1" operator="equal">
      <formula>"CR"</formula>
    </cfRule>
    <cfRule type="cellIs" dxfId="9603" priority="816" stopIfTrue="1" operator="equal">
      <formula>"P-CR"</formula>
    </cfRule>
    <cfRule type="cellIs" dxfId="9602" priority="817" stopIfTrue="1" operator="equal">
      <formula>"CR Pack"</formula>
    </cfRule>
    <cfRule type="cellIs" dxfId="9601" priority="818" stopIfTrue="1" operator="equal">
      <formula>"WID new"</formula>
    </cfRule>
    <cfRule type="cellIs" dxfId="9600" priority="819" stopIfTrue="1" operator="equal">
      <formula>"WID revised"</formula>
    </cfRule>
    <cfRule type="cellIs" dxfId="9599" priority="820" stopIfTrue="1" operator="equal">
      <formula>"SID new"</formula>
    </cfRule>
    <cfRule type="cellIs" dxfId="9598" priority="821" stopIfTrue="1" operator="equal">
      <formula>"SID revised"</formula>
    </cfRule>
  </conditionalFormatting>
  <conditionalFormatting sqref="F1602">
    <cfRule type="cellIs" dxfId="9597" priority="804" stopIfTrue="1" operator="equal">
      <formula>"LS In"</formula>
    </cfRule>
    <cfRule type="cellIs" dxfId="9596" priority="805" stopIfTrue="1" operator="equal">
      <formula>"LS OUT"</formula>
    </cfRule>
    <cfRule type="cellIs" dxfId="9595" priority="806" stopIfTrue="1" operator="equal">
      <formula>"CR"</formula>
    </cfRule>
    <cfRule type="cellIs" dxfId="9594" priority="807" stopIfTrue="1" operator="equal">
      <formula>"P-CR"</formula>
    </cfRule>
    <cfRule type="cellIs" dxfId="9593" priority="808" stopIfTrue="1" operator="equal">
      <formula>"CR Pack"</formula>
    </cfRule>
    <cfRule type="cellIs" dxfId="9592" priority="809" stopIfTrue="1" operator="equal">
      <formula>"WID new"</formula>
    </cfRule>
    <cfRule type="cellIs" dxfId="9591" priority="810" stopIfTrue="1" operator="equal">
      <formula>"WID revised"</formula>
    </cfRule>
    <cfRule type="cellIs" dxfId="9590" priority="811" stopIfTrue="1" operator="equal">
      <formula>"SID new"</formula>
    </cfRule>
    <cfRule type="cellIs" dxfId="9589" priority="812" stopIfTrue="1" operator="equal">
      <formula>"SID revised"</formula>
    </cfRule>
  </conditionalFormatting>
  <conditionalFormatting sqref="F1602">
    <cfRule type="cellIs" dxfId="9588" priority="795" stopIfTrue="1" operator="equal">
      <formula>"LS In"</formula>
    </cfRule>
    <cfRule type="cellIs" dxfId="9587" priority="796" stopIfTrue="1" operator="equal">
      <formula>"LS OUT"</formula>
    </cfRule>
    <cfRule type="cellIs" dxfId="9586" priority="797" stopIfTrue="1" operator="equal">
      <formula>"CR"</formula>
    </cfRule>
    <cfRule type="cellIs" dxfId="9585" priority="798" stopIfTrue="1" operator="equal">
      <formula>"P-CR"</formula>
    </cfRule>
    <cfRule type="cellIs" dxfId="9584" priority="799" stopIfTrue="1" operator="equal">
      <formula>"CR Pack"</formula>
    </cfRule>
    <cfRule type="cellIs" dxfId="9583" priority="800" stopIfTrue="1" operator="equal">
      <formula>"WID new"</formula>
    </cfRule>
    <cfRule type="cellIs" dxfId="9582" priority="801" stopIfTrue="1" operator="equal">
      <formula>"WID revised"</formula>
    </cfRule>
    <cfRule type="cellIs" dxfId="9581" priority="802" stopIfTrue="1" operator="equal">
      <formula>"SID new"</formula>
    </cfRule>
    <cfRule type="cellIs" dxfId="9580" priority="803" stopIfTrue="1" operator="equal">
      <formula>"SID revised"</formula>
    </cfRule>
  </conditionalFormatting>
  <conditionalFormatting sqref="F1603">
    <cfRule type="cellIs" dxfId="9579" priority="786" stopIfTrue="1" operator="equal">
      <formula>"LS In"</formula>
    </cfRule>
    <cfRule type="cellIs" dxfId="9578" priority="787" stopIfTrue="1" operator="equal">
      <formula>"LS OUT"</formula>
    </cfRule>
    <cfRule type="cellIs" dxfId="9577" priority="788" stopIfTrue="1" operator="equal">
      <formula>"CR"</formula>
    </cfRule>
    <cfRule type="cellIs" dxfId="9576" priority="789" stopIfTrue="1" operator="equal">
      <formula>"P-CR"</formula>
    </cfRule>
    <cfRule type="cellIs" dxfId="9575" priority="790" stopIfTrue="1" operator="equal">
      <formula>"CR Pack"</formula>
    </cfRule>
    <cfRule type="cellIs" dxfId="9574" priority="791" stopIfTrue="1" operator="equal">
      <formula>"WID new"</formula>
    </cfRule>
    <cfRule type="cellIs" dxfId="9573" priority="792" stopIfTrue="1" operator="equal">
      <formula>"WID revised"</formula>
    </cfRule>
    <cfRule type="cellIs" dxfId="9572" priority="793" stopIfTrue="1" operator="equal">
      <formula>"SID new"</formula>
    </cfRule>
    <cfRule type="cellIs" dxfId="9571" priority="794" stopIfTrue="1" operator="equal">
      <formula>"SID revised"</formula>
    </cfRule>
  </conditionalFormatting>
  <conditionalFormatting sqref="F1603">
    <cfRule type="cellIs" dxfId="9570" priority="777" stopIfTrue="1" operator="equal">
      <formula>"LS In"</formula>
    </cfRule>
    <cfRule type="cellIs" dxfId="9569" priority="778" stopIfTrue="1" operator="equal">
      <formula>"LS OUT"</formula>
    </cfRule>
    <cfRule type="cellIs" dxfId="9568" priority="779" stopIfTrue="1" operator="equal">
      <formula>"CR"</formula>
    </cfRule>
    <cfRule type="cellIs" dxfId="9567" priority="780" stopIfTrue="1" operator="equal">
      <formula>"P-CR"</formula>
    </cfRule>
    <cfRule type="cellIs" dxfId="9566" priority="781" stopIfTrue="1" operator="equal">
      <formula>"CR Pack"</formula>
    </cfRule>
    <cfRule type="cellIs" dxfId="9565" priority="782" stopIfTrue="1" operator="equal">
      <formula>"WID new"</formula>
    </cfRule>
    <cfRule type="cellIs" dxfId="9564" priority="783" stopIfTrue="1" operator="equal">
      <formula>"WID revised"</formula>
    </cfRule>
    <cfRule type="cellIs" dxfId="9563" priority="784" stopIfTrue="1" operator="equal">
      <formula>"SID new"</formula>
    </cfRule>
    <cfRule type="cellIs" dxfId="9562" priority="785" stopIfTrue="1" operator="equal">
      <formula>"SID revised"</formula>
    </cfRule>
  </conditionalFormatting>
  <conditionalFormatting sqref="F1603">
    <cfRule type="cellIs" dxfId="9561" priority="768" stopIfTrue="1" operator="equal">
      <formula>"LS In"</formula>
    </cfRule>
    <cfRule type="cellIs" dxfId="9560" priority="769" stopIfTrue="1" operator="equal">
      <formula>"LS OUT"</formula>
    </cfRule>
    <cfRule type="cellIs" dxfId="9559" priority="770" stopIfTrue="1" operator="equal">
      <formula>"CR"</formula>
    </cfRule>
    <cfRule type="cellIs" dxfId="9558" priority="771" stopIfTrue="1" operator="equal">
      <formula>"P-CR"</formula>
    </cfRule>
    <cfRule type="cellIs" dxfId="9557" priority="772" stopIfTrue="1" operator="equal">
      <formula>"CR Pack"</formula>
    </cfRule>
    <cfRule type="cellIs" dxfId="9556" priority="773" stopIfTrue="1" operator="equal">
      <formula>"WID new"</formula>
    </cfRule>
    <cfRule type="cellIs" dxfId="9555" priority="774" stopIfTrue="1" operator="equal">
      <formula>"WID revised"</formula>
    </cfRule>
    <cfRule type="cellIs" dxfId="9554" priority="775" stopIfTrue="1" operator="equal">
      <formula>"SID new"</formula>
    </cfRule>
    <cfRule type="cellIs" dxfId="9553" priority="776" stopIfTrue="1" operator="equal">
      <formula>"SID revised"</formula>
    </cfRule>
  </conditionalFormatting>
  <conditionalFormatting sqref="F1603">
    <cfRule type="cellIs" dxfId="9552" priority="759" stopIfTrue="1" operator="equal">
      <formula>"LS In"</formula>
    </cfRule>
    <cfRule type="cellIs" dxfId="9551" priority="760" stopIfTrue="1" operator="equal">
      <formula>"LS OUT"</formula>
    </cfRule>
    <cfRule type="cellIs" dxfId="9550" priority="761" stopIfTrue="1" operator="equal">
      <formula>"CR"</formula>
    </cfRule>
    <cfRule type="cellIs" dxfId="9549" priority="762" stopIfTrue="1" operator="equal">
      <formula>"P-CR"</formula>
    </cfRule>
    <cfRule type="cellIs" dxfId="9548" priority="763" stopIfTrue="1" operator="equal">
      <formula>"CR Pack"</formula>
    </cfRule>
    <cfRule type="cellIs" dxfId="9547" priority="764" stopIfTrue="1" operator="equal">
      <formula>"WID new"</formula>
    </cfRule>
    <cfRule type="cellIs" dxfId="9546" priority="765" stopIfTrue="1" operator="equal">
      <formula>"WID revised"</formula>
    </cfRule>
    <cfRule type="cellIs" dxfId="9545" priority="766" stopIfTrue="1" operator="equal">
      <formula>"SID new"</formula>
    </cfRule>
    <cfRule type="cellIs" dxfId="9544" priority="767" stopIfTrue="1" operator="equal">
      <formula>"SID revised"</formula>
    </cfRule>
  </conditionalFormatting>
  <conditionalFormatting sqref="F1603">
    <cfRule type="cellIs" dxfId="9543" priority="750" stopIfTrue="1" operator="equal">
      <formula>"LS In"</formula>
    </cfRule>
    <cfRule type="cellIs" dxfId="9542" priority="751" stopIfTrue="1" operator="equal">
      <formula>"LS OUT"</formula>
    </cfRule>
    <cfRule type="cellIs" dxfId="9541" priority="752" stopIfTrue="1" operator="equal">
      <formula>"CR"</formula>
    </cfRule>
    <cfRule type="cellIs" dxfId="9540" priority="753" stopIfTrue="1" operator="equal">
      <formula>"P-CR"</formula>
    </cfRule>
    <cfRule type="cellIs" dxfId="9539" priority="754" stopIfTrue="1" operator="equal">
      <formula>"CR Pack"</formula>
    </cfRule>
    <cfRule type="cellIs" dxfId="9538" priority="755" stopIfTrue="1" operator="equal">
      <formula>"WID new"</formula>
    </cfRule>
    <cfRule type="cellIs" dxfId="9537" priority="756" stopIfTrue="1" operator="equal">
      <formula>"WID revised"</formula>
    </cfRule>
    <cfRule type="cellIs" dxfId="9536" priority="757" stopIfTrue="1" operator="equal">
      <formula>"SID new"</formula>
    </cfRule>
    <cfRule type="cellIs" dxfId="9535" priority="758" stopIfTrue="1" operator="equal">
      <formula>"SID revised"</formula>
    </cfRule>
  </conditionalFormatting>
  <conditionalFormatting sqref="F1603">
    <cfRule type="cellIs" dxfId="9534" priority="741" stopIfTrue="1" operator="equal">
      <formula>"LS In"</formula>
    </cfRule>
    <cfRule type="cellIs" dxfId="9533" priority="742" stopIfTrue="1" operator="equal">
      <formula>"LS OUT"</formula>
    </cfRule>
    <cfRule type="cellIs" dxfId="9532" priority="743" stopIfTrue="1" operator="equal">
      <formula>"CR"</formula>
    </cfRule>
    <cfRule type="cellIs" dxfId="9531" priority="744" stopIfTrue="1" operator="equal">
      <formula>"P-CR"</formula>
    </cfRule>
    <cfRule type="cellIs" dxfId="9530" priority="745" stopIfTrue="1" operator="equal">
      <formula>"CR Pack"</formula>
    </cfRule>
    <cfRule type="cellIs" dxfId="9529" priority="746" stopIfTrue="1" operator="equal">
      <formula>"WID new"</formula>
    </cfRule>
    <cfRule type="cellIs" dxfId="9528" priority="747" stopIfTrue="1" operator="equal">
      <formula>"WID revised"</formula>
    </cfRule>
    <cfRule type="cellIs" dxfId="9527" priority="748" stopIfTrue="1" operator="equal">
      <formula>"SID new"</formula>
    </cfRule>
    <cfRule type="cellIs" dxfId="9526" priority="749" stopIfTrue="1" operator="equal">
      <formula>"SID revised"</formula>
    </cfRule>
  </conditionalFormatting>
  <conditionalFormatting sqref="F1603">
    <cfRule type="cellIs" dxfId="9525" priority="732" stopIfTrue="1" operator="equal">
      <formula>"LS In"</formula>
    </cfRule>
    <cfRule type="cellIs" dxfId="9524" priority="733" stopIfTrue="1" operator="equal">
      <formula>"LS OUT"</formula>
    </cfRule>
    <cfRule type="cellIs" dxfId="9523" priority="734" stopIfTrue="1" operator="equal">
      <formula>"CR"</formula>
    </cfRule>
    <cfRule type="cellIs" dxfId="9522" priority="735" stopIfTrue="1" operator="equal">
      <formula>"P-CR"</formula>
    </cfRule>
    <cfRule type="cellIs" dxfId="9521" priority="736" stopIfTrue="1" operator="equal">
      <formula>"CR Pack"</formula>
    </cfRule>
    <cfRule type="cellIs" dxfId="9520" priority="737" stopIfTrue="1" operator="equal">
      <formula>"WID new"</formula>
    </cfRule>
    <cfRule type="cellIs" dxfId="9519" priority="738" stopIfTrue="1" operator="equal">
      <formula>"WID revised"</formula>
    </cfRule>
    <cfRule type="cellIs" dxfId="9518" priority="739" stopIfTrue="1" operator="equal">
      <formula>"SID new"</formula>
    </cfRule>
    <cfRule type="cellIs" dxfId="9517" priority="740" stopIfTrue="1" operator="equal">
      <formula>"SID revised"</formula>
    </cfRule>
  </conditionalFormatting>
  <conditionalFormatting sqref="F1604">
    <cfRule type="cellIs" dxfId="9516" priority="723" stopIfTrue="1" operator="equal">
      <formula>"LS In"</formula>
    </cfRule>
    <cfRule type="cellIs" dxfId="9515" priority="724" stopIfTrue="1" operator="equal">
      <formula>"LS OUT"</formula>
    </cfRule>
    <cfRule type="cellIs" dxfId="9514" priority="725" stopIfTrue="1" operator="equal">
      <formula>"CR"</formula>
    </cfRule>
    <cfRule type="cellIs" dxfId="9513" priority="726" stopIfTrue="1" operator="equal">
      <formula>"P-CR"</formula>
    </cfRule>
    <cfRule type="cellIs" dxfId="9512" priority="727" stopIfTrue="1" operator="equal">
      <formula>"CR Pack"</formula>
    </cfRule>
    <cfRule type="cellIs" dxfId="9511" priority="728" stopIfTrue="1" operator="equal">
      <formula>"WID new"</formula>
    </cfRule>
    <cfRule type="cellIs" dxfId="9510" priority="729" stopIfTrue="1" operator="equal">
      <formula>"WID revised"</formula>
    </cfRule>
    <cfRule type="cellIs" dxfId="9509" priority="730" stopIfTrue="1" operator="equal">
      <formula>"SID new"</formula>
    </cfRule>
    <cfRule type="cellIs" dxfId="9508" priority="731" stopIfTrue="1" operator="equal">
      <formula>"SID revised"</formula>
    </cfRule>
  </conditionalFormatting>
  <conditionalFormatting sqref="F1605">
    <cfRule type="cellIs" dxfId="9507" priority="714" stopIfTrue="1" operator="equal">
      <formula>"LS In"</formula>
    </cfRule>
    <cfRule type="cellIs" dxfId="9506" priority="715" stopIfTrue="1" operator="equal">
      <formula>"LS OUT"</formula>
    </cfRule>
    <cfRule type="cellIs" dxfId="9505" priority="716" stopIfTrue="1" operator="equal">
      <formula>"CR"</formula>
    </cfRule>
    <cfRule type="cellIs" dxfId="9504" priority="717" stopIfTrue="1" operator="equal">
      <formula>"P-CR"</formula>
    </cfRule>
    <cfRule type="cellIs" dxfId="9503" priority="718" stopIfTrue="1" operator="equal">
      <formula>"CR Pack"</formula>
    </cfRule>
    <cfRule type="cellIs" dxfId="9502" priority="719" stopIfTrue="1" operator="equal">
      <formula>"WID new"</formula>
    </cfRule>
    <cfRule type="cellIs" dxfId="9501" priority="720" stopIfTrue="1" operator="equal">
      <formula>"WID revised"</formula>
    </cfRule>
    <cfRule type="cellIs" dxfId="9500" priority="721" stopIfTrue="1" operator="equal">
      <formula>"SID new"</formula>
    </cfRule>
    <cfRule type="cellIs" dxfId="9499" priority="722" stopIfTrue="1" operator="equal">
      <formula>"SID revised"</formula>
    </cfRule>
  </conditionalFormatting>
  <conditionalFormatting sqref="F1605">
    <cfRule type="cellIs" dxfId="9498" priority="705" stopIfTrue="1" operator="equal">
      <formula>"LS In"</formula>
    </cfRule>
    <cfRule type="cellIs" dxfId="9497" priority="706" stopIfTrue="1" operator="equal">
      <formula>"LS OUT"</formula>
    </cfRule>
    <cfRule type="cellIs" dxfId="9496" priority="707" stopIfTrue="1" operator="equal">
      <formula>"CR"</formula>
    </cfRule>
    <cfRule type="cellIs" dxfId="9495" priority="708" stopIfTrue="1" operator="equal">
      <formula>"P-CR"</formula>
    </cfRule>
    <cfRule type="cellIs" dxfId="9494" priority="709" stopIfTrue="1" operator="equal">
      <formula>"CR Pack"</formula>
    </cfRule>
    <cfRule type="cellIs" dxfId="9493" priority="710" stopIfTrue="1" operator="equal">
      <formula>"WID new"</formula>
    </cfRule>
    <cfRule type="cellIs" dxfId="9492" priority="711" stopIfTrue="1" operator="equal">
      <formula>"WID revised"</formula>
    </cfRule>
    <cfRule type="cellIs" dxfId="9491" priority="712" stopIfTrue="1" operator="equal">
      <formula>"SID new"</formula>
    </cfRule>
    <cfRule type="cellIs" dxfId="9490" priority="713" stopIfTrue="1" operator="equal">
      <formula>"SID revised"</formula>
    </cfRule>
  </conditionalFormatting>
  <conditionalFormatting sqref="F1565">
    <cfRule type="cellIs" dxfId="9489" priority="696" stopIfTrue="1" operator="equal">
      <formula>"LS In"</formula>
    </cfRule>
    <cfRule type="cellIs" dxfId="9488" priority="697" stopIfTrue="1" operator="equal">
      <formula>"LS OUT"</formula>
    </cfRule>
    <cfRule type="cellIs" dxfId="9487" priority="698" stopIfTrue="1" operator="equal">
      <formula>"CR"</formula>
    </cfRule>
    <cfRule type="cellIs" dxfId="9486" priority="699" stopIfTrue="1" operator="equal">
      <formula>"P-CR"</formula>
    </cfRule>
    <cfRule type="cellIs" dxfId="9485" priority="700" stopIfTrue="1" operator="equal">
      <formula>"CR Pack"</formula>
    </cfRule>
    <cfRule type="cellIs" dxfId="9484" priority="701" stopIfTrue="1" operator="equal">
      <formula>"WID new"</formula>
    </cfRule>
    <cfRule type="cellIs" dxfId="9483" priority="702" stopIfTrue="1" operator="equal">
      <formula>"WID revised"</formula>
    </cfRule>
    <cfRule type="cellIs" dxfId="9482" priority="703" stopIfTrue="1" operator="equal">
      <formula>"SID new"</formula>
    </cfRule>
    <cfRule type="cellIs" dxfId="9481" priority="704" stopIfTrue="1" operator="equal">
      <formula>"SID revised"</formula>
    </cfRule>
  </conditionalFormatting>
  <conditionalFormatting sqref="F1244">
    <cfRule type="cellIs" dxfId="9480" priority="687" stopIfTrue="1" operator="equal">
      <formula>"LS In"</formula>
    </cfRule>
    <cfRule type="cellIs" dxfId="9479" priority="688" stopIfTrue="1" operator="equal">
      <formula>"LS OUT"</formula>
    </cfRule>
    <cfRule type="cellIs" dxfId="9478" priority="689" stopIfTrue="1" operator="equal">
      <formula>"CR"</formula>
    </cfRule>
    <cfRule type="cellIs" dxfId="9477" priority="690" stopIfTrue="1" operator="equal">
      <formula>"P-CR"</formula>
    </cfRule>
    <cfRule type="cellIs" dxfId="9476" priority="691" stopIfTrue="1" operator="equal">
      <formula>"CR Pack"</formula>
    </cfRule>
    <cfRule type="cellIs" dxfId="9475" priority="692" stopIfTrue="1" operator="equal">
      <formula>"WID new"</formula>
    </cfRule>
    <cfRule type="cellIs" dxfId="9474" priority="693" stopIfTrue="1" operator="equal">
      <formula>"WID revised"</formula>
    </cfRule>
    <cfRule type="cellIs" dxfId="9473" priority="694" stopIfTrue="1" operator="equal">
      <formula>"SID new"</formula>
    </cfRule>
    <cfRule type="cellIs" dxfId="9472" priority="695" stopIfTrue="1" operator="equal">
      <formula>"SID revised"</formula>
    </cfRule>
  </conditionalFormatting>
  <conditionalFormatting sqref="F1611">
    <cfRule type="cellIs" dxfId="9471" priority="678" stopIfTrue="1" operator="equal">
      <formula>"LS In"</formula>
    </cfRule>
    <cfRule type="cellIs" dxfId="9470" priority="679" stopIfTrue="1" operator="equal">
      <formula>"LS OUT"</formula>
    </cfRule>
    <cfRule type="cellIs" dxfId="9469" priority="680" stopIfTrue="1" operator="equal">
      <formula>"CR"</formula>
    </cfRule>
    <cfRule type="cellIs" dxfId="9468" priority="681" stopIfTrue="1" operator="equal">
      <formula>"P-CR"</formula>
    </cfRule>
    <cfRule type="cellIs" dxfId="9467" priority="682" stopIfTrue="1" operator="equal">
      <formula>"CR Pack"</formula>
    </cfRule>
    <cfRule type="cellIs" dxfId="9466" priority="683" stopIfTrue="1" operator="equal">
      <formula>"WID new"</formula>
    </cfRule>
    <cfRule type="cellIs" dxfId="9465" priority="684" stopIfTrue="1" operator="equal">
      <formula>"WID revised"</formula>
    </cfRule>
    <cfRule type="cellIs" dxfId="9464" priority="685" stopIfTrue="1" operator="equal">
      <formula>"SID new"</formula>
    </cfRule>
    <cfRule type="cellIs" dxfId="9463" priority="686" stopIfTrue="1" operator="equal">
      <formula>"SID revised"</formula>
    </cfRule>
  </conditionalFormatting>
  <conditionalFormatting sqref="F1616">
    <cfRule type="cellIs" dxfId="9462" priority="669" stopIfTrue="1" operator="equal">
      <formula>"LS In"</formula>
    </cfRule>
    <cfRule type="cellIs" dxfId="9461" priority="670" stopIfTrue="1" operator="equal">
      <formula>"LS OUT"</formula>
    </cfRule>
    <cfRule type="cellIs" dxfId="9460" priority="671" stopIfTrue="1" operator="equal">
      <formula>"CR"</formula>
    </cfRule>
    <cfRule type="cellIs" dxfId="9459" priority="672" stopIfTrue="1" operator="equal">
      <formula>"P-CR"</formula>
    </cfRule>
    <cfRule type="cellIs" dxfId="9458" priority="673" stopIfTrue="1" operator="equal">
      <formula>"CR Pack"</formula>
    </cfRule>
    <cfRule type="cellIs" dxfId="9457" priority="674" stopIfTrue="1" operator="equal">
      <formula>"WID new"</formula>
    </cfRule>
    <cfRule type="cellIs" dxfId="9456" priority="675" stopIfTrue="1" operator="equal">
      <formula>"WID revised"</formula>
    </cfRule>
    <cfRule type="cellIs" dxfId="9455" priority="676" stopIfTrue="1" operator="equal">
      <formula>"SID new"</formula>
    </cfRule>
    <cfRule type="cellIs" dxfId="9454" priority="677" stopIfTrue="1" operator="equal">
      <formula>"SID revised"</formula>
    </cfRule>
  </conditionalFormatting>
  <conditionalFormatting sqref="F1616">
    <cfRule type="cellIs" dxfId="9453" priority="660" stopIfTrue="1" operator="equal">
      <formula>"LS In"</formula>
    </cfRule>
    <cfRule type="cellIs" dxfId="9452" priority="661" stopIfTrue="1" operator="equal">
      <formula>"LS OUT"</formula>
    </cfRule>
    <cfRule type="cellIs" dxfId="9451" priority="662" stopIfTrue="1" operator="equal">
      <formula>"CR"</formula>
    </cfRule>
    <cfRule type="cellIs" dxfId="9450" priority="663" stopIfTrue="1" operator="equal">
      <formula>"P-CR"</formula>
    </cfRule>
    <cfRule type="cellIs" dxfId="9449" priority="664" stopIfTrue="1" operator="equal">
      <formula>"CR Pack"</formula>
    </cfRule>
    <cfRule type="cellIs" dxfId="9448" priority="665" stopIfTrue="1" operator="equal">
      <formula>"WID new"</formula>
    </cfRule>
    <cfRule type="cellIs" dxfId="9447" priority="666" stopIfTrue="1" operator="equal">
      <formula>"WID revised"</formula>
    </cfRule>
    <cfRule type="cellIs" dxfId="9446" priority="667" stopIfTrue="1" operator="equal">
      <formula>"SID new"</formula>
    </cfRule>
    <cfRule type="cellIs" dxfId="9445" priority="668" stopIfTrue="1" operator="equal">
      <formula>"SID revised"</formula>
    </cfRule>
  </conditionalFormatting>
  <conditionalFormatting sqref="F1616">
    <cfRule type="cellIs" dxfId="9444" priority="651" stopIfTrue="1" operator="equal">
      <formula>"LS In"</formula>
    </cfRule>
    <cfRule type="cellIs" dxfId="9443" priority="652" stopIfTrue="1" operator="equal">
      <formula>"LS OUT"</formula>
    </cfRule>
    <cfRule type="cellIs" dxfId="9442" priority="653" stopIfTrue="1" operator="equal">
      <formula>"CR"</formula>
    </cfRule>
    <cfRule type="cellIs" dxfId="9441" priority="654" stopIfTrue="1" operator="equal">
      <formula>"P-CR"</formula>
    </cfRule>
    <cfRule type="cellIs" dxfId="9440" priority="655" stopIfTrue="1" operator="equal">
      <formula>"CR Pack"</formula>
    </cfRule>
    <cfRule type="cellIs" dxfId="9439" priority="656" stopIfTrue="1" operator="equal">
      <formula>"WID new"</formula>
    </cfRule>
    <cfRule type="cellIs" dxfId="9438" priority="657" stopIfTrue="1" operator="equal">
      <formula>"WID revised"</formula>
    </cfRule>
    <cfRule type="cellIs" dxfId="9437" priority="658" stopIfTrue="1" operator="equal">
      <formula>"SID new"</formula>
    </cfRule>
    <cfRule type="cellIs" dxfId="9436" priority="659" stopIfTrue="1" operator="equal">
      <formula>"SID revised"</formula>
    </cfRule>
  </conditionalFormatting>
  <conditionalFormatting sqref="F1616">
    <cfRule type="cellIs" dxfId="9435" priority="642" stopIfTrue="1" operator="equal">
      <formula>"LS In"</formula>
    </cfRule>
    <cfRule type="cellIs" dxfId="9434" priority="643" stopIfTrue="1" operator="equal">
      <formula>"LS OUT"</formula>
    </cfRule>
    <cfRule type="cellIs" dxfId="9433" priority="644" stopIfTrue="1" operator="equal">
      <formula>"CR"</formula>
    </cfRule>
    <cfRule type="cellIs" dxfId="9432" priority="645" stopIfTrue="1" operator="equal">
      <formula>"P-CR"</formula>
    </cfRule>
    <cfRule type="cellIs" dxfId="9431" priority="646" stopIfTrue="1" operator="equal">
      <formula>"CR Pack"</formula>
    </cfRule>
    <cfRule type="cellIs" dxfId="9430" priority="647" stopIfTrue="1" operator="equal">
      <formula>"WID new"</formula>
    </cfRule>
    <cfRule type="cellIs" dxfId="9429" priority="648" stopIfTrue="1" operator="equal">
      <formula>"WID revised"</formula>
    </cfRule>
    <cfRule type="cellIs" dxfId="9428" priority="649" stopIfTrue="1" operator="equal">
      <formula>"SID new"</formula>
    </cfRule>
    <cfRule type="cellIs" dxfId="9427" priority="650" stopIfTrue="1" operator="equal">
      <formula>"SID revised"</formula>
    </cfRule>
  </conditionalFormatting>
  <conditionalFormatting sqref="F1617">
    <cfRule type="cellIs" dxfId="9426" priority="633" stopIfTrue="1" operator="equal">
      <formula>"LS In"</formula>
    </cfRule>
    <cfRule type="cellIs" dxfId="9425" priority="634" stopIfTrue="1" operator="equal">
      <formula>"LS OUT"</formula>
    </cfRule>
    <cfRule type="cellIs" dxfId="9424" priority="635" stopIfTrue="1" operator="equal">
      <formula>"CR"</formula>
    </cfRule>
    <cfRule type="cellIs" dxfId="9423" priority="636" stopIfTrue="1" operator="equal">
      <formula>"P-CR"</formula>
    </cfRule>
    <cfRule type="cellIs" dxfId="9422" priority="637" stopIfTrue="1" operator="equal">
      <formula>"CR Pack"</formula>
    </cfRule>
    <cfRule type="cellIs" dxfId="9421" priority="638" stopIfTrue="1" operator="equal">
      <formula>"WID new"</formula>
    </cfRule>
    <cfRule type="cellIs" dxfId="9420" priority="639" stopIfTrue="1" operator="equal">
      <formula>"WID revised"</formula>
    </cfRule>
    <cfRule type="cellIs" dxfId="9419" priority="640" stopIfTrue="1" operator="equal">
      <formula>"SID new"</formula>
    </cfRule>
    <cfRule type="cellIs" dxfId="9418" priority="641" stopIfTrue="1" operator="equal">
      <formula>"SID revised"</formula>
    </cfRule>
  </conditionalFormatting>
  <conditionalFormatting sqref="F1617">
    <cfRule type="cellIs" dxfId="9417" priority="624" stopIfTrue="1" operator="equal">
      <formula>"LS In"</formula>
    </cfRule>
    <cfRule type="cellIs" dxfId="9416" priority="625" stopIfTrue="1" operator="equal">
      <formula>"LS OUT"</formula>
    </cfRule>
    <cfRule type="cellIs" dxfId="9415" priority="626" stopIfTrue="1" operator="equal">
      <formula>"CR"</formula>
    </cfRule>
    <cfRule type="cellIs" dxfId="9414" priority="627" stopIfTrue="1" operator="equal">
      <formula>"P-CR"</formula>
    </cfRule>
    <cfRule type="cellIs" dxfId="9413" priority="628" stopIfTrue="1" operator="equal">
      <formula>"CR Pack"</formula>
    </cfRule>
    <cfRule type="cellIs" dxfId="9412" priority="629" stopIfTrue="1" operator="equal">
      <formula>"WID new"</formula>
    </cfRule>
    <cfRule type="cellIs" dxfId="9411" priority="630" stopIfTrue="1" operator="equal">
      <formula>"WID revised"</formula>
    </cfRule>
    <cfRule type="cellIs" dxfId="9410" priority="631" stopIfTrue="1" operator="equal">
      <formula>"SID new"</formula>
    </cfRule>
    <cfRule type="cellIs" dxfId="9409" priority="632" stopIfTrue="1" operator="equal">
      <formula>"SID revised"</formula>
    </cfRule>
  </conditionalFormatting>
  <conditionalFormatting sqref="F1618">
    <cfRule type="cellIs" dxfId="9408" priority="615" stopIfTrue="1" operator="equal">
      <formula>"LS In"</formula>
    </cfRule>
    <cfRule type="cellIs" dxfId="9407" priority="616" stopIfTrue="1" operator="equal">
      <formula>"LS OUT"</formula>
    </cfRule>
    <cfRule type="cellIs" dxfId="9406" priority="617" stopIfTrue="1" operator="equal">
      <formula>"CR"</formula>
    </cfRule>
    <cfRule type="cellIs" dxfId="9405" priority="618" stopIfTrue="1" operator="equal">
      <formula>"P-CR"</formula>
    </cfRule>
    <cfRule type="cellIs" dxfId="9404" priority="619" stopIfTrue="1" operator="equal">
      <formula>"CR Pack"</formula>
    </cfRule>
    <cfRule type="cellIs" dxfId="9403" priority="620" stopIfTrue="1" operator="equal">
      <formula>"WID new"</formula>
    </cfRule>
    <cfRule type="cellIs" dxfId="9402" priority="621" stopIfTrue="1" operator="equal">
      <formula>"WID revised"</formula>
    </cfRule>
    <cfRule type="cellIs" dxfId="9401" priority="622" stopIfTrue="1" operator="equal">
      <formula>"SID new"</formula>
    </cfRule>
    <cfRule type="cellIs" dxfId="9400" priority="623" stopIfTrue="1" operator="equal">
      <formula>"SID revised"</formula>
    </cfRule>
  </conditionalFormatting>
  <conditionalFormatting sqref="F1618">
    <cfRule type="cellIs" dxfId="9399" priority="606" stopIfTrue="1" operator="equal">
      <formula>"LS In"</formula>
    </cfRule>
    <cfRule type="cellIs" dxfId="9398" priority="607" stopIfTrue="1" operator="equal">
      <formula>"LS OUT"</formula>
    </cfRule>
    <cfRule type="cellIs" dxfId="9397" priority="608" stopIfTrue="1" operator="equal">
      <formula>"CR"</formula>
    </cfRule>
    <cfRule type="cellIs" dxfId="9396" priority="609" stopIfTrue="1" operator="equal">
      <formula>"P-CR"</formula>
    </cfRule>
    <cfRule type="cellIs" dxfId="9395" priority="610" stopIfTrue="1" operator="equal">
      <formula>"CR Pack"</formula>
    </cfRule>
    <cfRule type="cellIs" dxfId="9394" priority="611" stopIfTrue="1" operator="equal">
      <formula>"WID new"</formula>
    </cfRule>
    <cfRule type="cellIs" dxfId="9393" priority="612" stopIfTrue="1" operator="equal">
      <formula>"WID revised"</formula>
    </cfRule>
    <cfRule type="cellIs" dxfId="9392" priority="613" stopIfTrue="1" operator="equal">
      <formula>"SID new"</formula>
    </cfRule>
    <cfRule type="cellIs" dxfId="9391" priority="614" stopIfTrue="1" operator="equal">
      <formula>"SID revised"</formula>
    </cfRule>
  </conditionalFormatting>
  <conditionalFormatting sqref="F1619">
    <cfRule type="cellIs" dxfId="9390" priority="597" stopIfTrue="1" operator="equal">
      <formula>"LS In"</formula>
    </cfRule>
    <cfRule type="cellIs" dxfId="9389" priority="598" stopIfTrue="1" operator="equal">
      <formula>"LS OUT"</formula>
    </cfRule>
    <cfRule type="cellIs" dxfId="9388" priority="599" stopIfTrue="1" operator="equal">
      <formula>"CR"</formula>
    </cfRule>
    <cfRule type="cellIs" dxfId="9387" priority="600" stopIfTrue="1" operator="equal">
      <formula>"P-CR"</formula>
    </cfRule>
    <cfRule type="cellIs" dxfId="9386" priority="601" stopIfTrue="1" operator="equal">
      <formula>"CR Pack"</formula>
    </cfRule>
    <cfRule type="cellIs" dxfId="9385" priority="602" stopIfTrue="1" operator="equal">
      <formula>"WID new"</formula>
    </cfRule>
    <cfRule type="cellIs" dxfId="9384" priority="603" stopIfTrue="1" operator="equal">
      <formula>"WID revised"</formula>
    </cfRule>
    <cfRule type="cellIs" dxfId="9383" priority="604" stopIfTrue="1" operator="equal">
      <formula>"SID new"</formula>
    </cfRule>
    <cfRule type="cellIs" dxfId="9382" priority="605" stopIfTrue="1" operator="equal">
      <formula>"SID revised"</formula>
    </cfRule>
  </conditionalFormatting>
  <conditionalFormatting sqref="F1619">
    <cfRule type="cellIs" dxfId="9381" priority="588" stopIfTrue="1" operator="equal">
      <formula>"LS In"</formula>
    </cfRule>
    <cfRule type="cellIs" dxfId="9380" priority="589" stopIfTrue="1" operator="equal">
      <formula>"LS OUT"</formula>
    </cfRule>
    <cfRule type="cellIs" dxfId="9379" priority="590" stopIfTrue="1" operator="equal">
      <formula>"CR"</formula>
    </cfRule>
    <cfRule type="cellIs" dxfId="9378" priority="591" stopIfTrue="1" operator="equal">
      <formula>"P-CR"</formula>
    </cfRule>
    <cfRule type="cellIs" dxfId="9377" priority="592" stopIfTrue="1" operator="equal">
      <formula>"CR Pack"</formula>
    </cfRule>
    <cfRule type="cellIs" dxfId="9376" priority="593" stopIfTrue="1" operator="equal">
      <formula>"WID new"</formula>
    </cfRule>
    <cfRule type="cellIs" dxfId="9375" priority="594" stopIfTrue="1" operator="equal">
      <formula>"WID revised"</formula>
    </cfRule>
    <cfRule type="cellIs" dxfId="9374" priority="595" stopIfTrue="1" operator="equal">
      <formula>"SID new"</formula>
    </cfRule>
    <cfRule type="cellIs" dxfId="9373" priority="596" stopIfTrue="1" operator="equal">
      <formula>"SID revised"</formula>
    </cfRule>
  </conditionalFormatting>
  <conditionalFormatting sqref="F1619">
    <cfRule type="cellIs" dxfId="9372" priority="579" stopIfTrue="1" operator="equal">
      <formula>"LS In"</formula>
    </cfRule>
    <cfRule type="cellIs" dxfId="9371" priority="580" stopIfTrue="1" operator="equal">
      <formula>"LS OUT"</formula>
    </cfRule>
    <cfRule type="cellIs" dxfId="9370" priority="581" stopIfTrue="1" operator="equal">
      <formula>"CR"</formula>
    </cfRule>
    <cfRule type="cellIs" dxfId="9369" priority="582" stopIfTrue="1" operator="equal">
      <formula>"P-CR"</formula>
    </cfRule>
    <cfRule type="cellIs" dxfId="9368" priority="583" stopIfTrue="1" operator="equal">
      <formula>"CR Pack"</formula>
    </cfRule>
    <cfRule type="cellIs" dxfId="9367" priority="584" stopIfTrue="1" operator="equal">
      <formula>"WID new"</formula>
    </cfRule>
    <cfRule type="cellIs" dxfId="9366" priority="585" stopIfTrue="1" operator="equal">
      <formula>"WID revised"</formula>
    </cfRule>
    <cfRule type="cellIs" dxfId="9365" priority="586" stopIfTrue="1" operator="equal">
      <formula>"SID new"</formula>
    </cfRule>
    <cfRule type="cellIs" dxfId="9364" priority="587" stopIfTrue="1" operator="equal">
      <formula>"SID revised"</formula>
    </cfRule>
  </conditionalFormatting>
  <conditionalFormatting sqref="F1619">
    <cfRule type="cellIs" dxfId="9363" priority="570" stopIfTrue="1" operator="equal">
      <formula>"LS In"</formula>
    </cfRule>
    <cfRule type="cellIs" dxfId="9362" priority="571" stopIfTrue="1" operator="equal">
      <formula>"LS OUT"</formula>
    </cfRule>
    <cfRule type="cellIs" dxfId="9361" priority="572" stopIfTrue="1" operator="equal">
      <formula>"CR"</formula>
    </cfRule>
    <cfRule type="cellIs" dxfId="9360" priority="573" stopIfTrue="1" operator="equal">
      <formula>"P-CR"</formula>
    </cfRule>
    <cfRule type="cellIs" dxfId="9359" priority="574" stopIfTrue="1" operator="equal">
      <formula>"CR Pack"</formula>
    </cfRule>
    <cfRule type="cellIs" dxfId="9358" priority="575" stopIfTrue="1" operator="equal">
      <formula>"WID new"</formula>
    </cfRule>
    <cfRule type="cellIs" dxfId="9357" priority="576" stopIfTrue="1" operator="equal">
      <formula>"WID revised"</formula>
    </cfRule>
    <cfRule type="cellIs" dxfId="9356" priority="577" stopIfTrue="1" operator="equal">
      <formula>"SID new"</formula>
    </cfRule>
    <cfRule type="cellIs" dxfId="9355" priority="578" stopIfTrue="1" operator="equal">
      <formula>"SID revised"</formula>
    </cfRule>
  </conditionalFormatting>
  <conditionalFormatting sqref="F1619">
    <cfRule type="cellIs" dxfId="9354" priority="561" stopIfTrue="1" operator="equal">
      <formula>"LS In"</formula>
    </cfRule>
    <cfRule type="cellIs" dxfId="9353" priority="562" stopIfTrue="1" operator="equal">
      <formula>"LS OUT"</formula>
    </cfRule>
    <cfRule type="cellIs" dxfId="9352" priority="563" stopIfTrue="1" operator="equal">
      <formula>"CR"</formula>
    </cfRule>
    <cfRule type="cellIs" dxfId="9351" priority="564" stopIfTrue="1" operator="equal">
      <formula>"P-CR"</formula>
    </cfRule>
    <cfRule type="cellIs" dxfId="9350" priority="565" stopIfTrue="1" operator="equal">
      <formula>"CR Pack"</formula>
    </cfRule>
    <cfRule type="cellIs" dxfId="9349" priority="566" stopIfTrue="1" operator="equal">
      <formula>"WID new"</formula>
    </cfRule>
    <cfRule type="cellIs" dxfId="9348" priority="567" stopIfTrue="1" operator="equal">
      <formula>"WID revised"</formula>
    </cfRule>
    <cfRule type="cellIs" dxfId="9347" priority="568" stopIfTrue="1" operator="equal">
      <formula>"SID new"</formula>
    </cfRule>
    <cfRule type="cellIs" dxfId="9346" priority="569" stopIfTrue="1" operator="equal">
      <formula>"SID revised"</formula>
    </cfRule>
  </conditionalFormatting>
  <conditionalFormatting sqref="F1620">
    <cfRule type="cellIs" dxfId="9345" priority="552" stopIfTrue="1" operator="equal">
      <formula>"LS In"</formula>
    </cfRule>
    <cfRule type="cellIs" dxfId="9344" priority="553" stopIfTrue="1" operator="equal">
      <formula>"LS OUT"</formula>
    </cfRule>
    <cfRule type="cellIs" dxfId="9343" priority="554" stopIfTrue="1" operator="equal">
      <formula>"CR"</formula>
    </cfRule>
    <cfRule type="cellIs" dxfId="9342" priority="555" stopIfTrue="1" operator="equal">
      <formula>"P-CR"</formula>
    </cfRule>
    <cfRule type="cellIs" dxfId="9341" priority="556" stopIfTrue="1" operator="equal">
      <formula>"CR Pack"</formula>
    </cfRule>
    <cfRule type="cellIs" dxfId="9340" priority="557" stopIfTrue="1" operator="equal">
      <formula>"WID new"</formula>
    </cfRule>
    <cfRule type="cellIs" dxfId="9339" priority="558" stopIfTrue="1" operator="equal">
      <formula>"WID revised"</formula>
    </cfRule>
    <cfRule type="cellIs" dxfId="9338" priority="559" stopIfTrue="1" operator="equal">
      <formula>"SID new"</formula>
    </cfRule>
    <cfRule type="cellIs" dxfId="9337" priority="560" stopIfTrue="1" operator="equal">
      <formula>"SID revised"</formula>
    </cfRule>
  </conditionalFormatting>
  <conditionalFormatting sqref="F1620">
    <cfRule type="cellIs" dxfId="9336" priority="543" stopIfTrue="1" operator="equal">
      <formula>"LS In"</formula>
    </cfRule>
    <cfRule type="cellIs" dxfId="9335" priority="544" stopIfTrue="1" operator="equal">
      <formula>"LS OUT"</formula>
    </cfRule>
    <cfRule type="cellIs" dxfId="9334" priority="545" stopIfTrue="1" operator="equal">
      <formula>"CR"</formula>
    </cfRule>
    <cfRule type="cellIs" dxfId="9333" priority="546" stopIfTrue="1" operator="equal">
      <formula>"P-CR"</formula>
    </cfRule>
    <cfRule type="cellIs" dxfId="9332" priority="547" stopIfTrue="1" operator="equal">
      <formula>"CR Pack"</formula>
    </cfRule>
    <cfRule type="cellIs" dxfId="9331" priority="548" stopIfTrue="1" operator="equal">
      <formula>"WID new"</formula>
    </cfRule>
    <cfRule type="cellIs" dxfId="9330" priority="549" stopIfTrue="1" operator="equal">
      <formula>"WID revised"</formula>
    </cfRule>
    <cfRule type="cellIs" dxfId="9329" priority="550" stopIfTrue="1" operator="equal">
      <formula>"SID new"</formula>
    </cfRule>
    <cfRule type="cellIs" dxfId="9328" priority="551" stopIfTrue="1" operator="equal">
      <formula>"SID revised"</formula>
    </cfRule>
  </conditionalFormatting>
  <conditionalFormatting sqref="F1620">
    <cfRule type="cellIs" dxfId="9327" priority="534" stopIfTrue="1" operator="equal">
      <formula>"LS In"</formula>
    </cfRule>
    <cfRule type="cellIs" dxfId="9326" priority="535" stopIfTrue="1" operator="equal">
      <formula>"LS OUT"</formula>
    </cfRule>
    <cfRule type="cellIs" dxfId="9325" priority="536" stopIfTrue="1" operator="equal">
      <formula>"CR"</formula>
    </cfRule>
    <cfRule type="cellIs" dxfId="9324" priority="537" stopIfTrue="1" operator="equal">
      <formula>"P-CR"</formula>
    </cfRule>
    <cfRule type="cellIs" dxfId="9323" priority="538" stopIfTrue="1" operator="equal">
      <formula>"CR Pack"</formula>
    </cfRule>
    <cfRule type="cellIs" dxfId="9322" priority="539" stopIfTrue="1" operator="equal">
      <formula>"WID new"</formula>
    </cfRule>
    <cfRule type="cellIs" dxfId="9321" priority="540" stopIfTrue="1" operator="equal">
      <formula>"WID revised"</formula>
    </cfRule>
    <cfRule type="cellIs" dxfId="9320" priority="541" stopIfTrue="1" operator="equal">
      <formula>"SID new"</formula>
    </cfRule>
    <cfRule type="cellIs" dxfId="9319" priority="542" stopIfTrue="1" operator="equal">
      <formula>"SID revised"</formula>
    </cfRule>
  </conditionalFormatting>
  <conditionalFormatting sqref="F1620">
    <cfRule type="cellIs" dxfId="9318" priority="525" stopIfTrue="1" operator="equal">
      <formula>"LS In"</formula>
    </cfRule>
    <cfRule type="cellIs" dxfId="9317" priority="526" stopIfTrue="1" operator="equal">
      <formula>"LS OUT"</formula>
    </cfRule>
    <cfRule type="cellIs" dxfId="9316" priority="527" stopIfTrue="1" operator="equal">
      <formula>"CR"</formula>
    </cfRule>
    <cfRule type="cellIs" dxfId="9315" priority="528" stopIfTrue="1" operator="equal">
      <formula>"P-CR"</formula>
    </cfRule>
    <cfRule type="cellIs" dxfId="9314" priority="529" stopIfTrue="1" operator="equal">
      <formula>"CR Pack"</formula>
    </cfRule>
    <cfRule type="cellIs" dxfId="9313" priority="530" stopIfTrue="1" operator="equal">
      <formula>"WID new"</formula>
    </cfRule>
    <cfRule type="cellIs" dxfId="9312" priority="531" stopIfTrue="1" operator="equal">
      <formula>"WID revised"</formula>
    </cfRule>
    <cfRule type="cellIs" dxfId="9311" priority="532" stopIfTrue="1" operator="equal">
      <formula>"SID new"</formula>
    </cfRule>
    <cfRule type="cellIs" dxfId="9310" priority="533" stopIfTrue="1" operator="equal">
      <formula>"SID revised"</formula>
    </cfRule>
  </conditionalFormatting>
  <conditionalFormatting sqref="F1621">
    <cfRule type="cellIs" dxfId="9309" priority="516" stopIfTrue="1" operator="equal">
      <formula>"LS In"</formula>
    </cfRule>
    <cfRule type="cellIs" dxfId="9308" priority="517" stopIfTrue="1" operator="equal">
      <formula>"LS OUT"</formula>
    </cfRule>
    <cfRule type="cellIs" dxfId="9307" priority="518" stopIfTrue="1" operator="equal">
      <formula>"CR"</formula>
    </cfRule>
    <cfRule type="cellIs" dxfId="9306" priority="519" stopIfTrue="1" operator="equal">
      <formula>"P-CR"</formula>
    </cfRule>
    <cfRule type="cellIs" dxfId="9305" priority="520" stopIfTrue="1" operator="equal">
      <formula>"CR Pack"</formula>
    </cfRule>
    <cfRule type="cellIs" dxfId="9304" priority="521" stopIfTrue="1" operator="equal">
      <formula>"WID new"</formula>
    </cfRule>
    <cfRule type="cellIs" dxfId="9303" priority="522" stopIfTrue="1" operator="equal">
      <formula>"WID revised"</formula>
    </cfRule>
    <cfRule type="cellIs" dxfId="9302" priority="523" stopIfTrue="1" operator="equal">
      <formula>"SID new"</formula>
    </cfRule>
    <cfRule type="cellIs" dxfId="9301" priority="524" stopIfTrue="1" operator="equal">
      <formula>"SID revised"</formula>
    </cfRule>
  </conditionalFormatting>
  <conditionalFormatting sqref="F1622">
    <cfRule type="cellIs" dxfId="9300" priority="507" stopIfTrue="1" operator="equal">
      <formula>"LS In"</formula>
    </cfRule>
    <cfRule type="cellIs" dxfId="9299" priority="508" stopIfTrue="1" operator="equal">
      <formula>"LS OUT"</formula>
    </cfRule>
    <cfRule type="cellIs" dxfId="9298" priority="509" stopIfTrue="1" operator="equal">
      <formula>"CR"</formula>
    </cfRule>
    <cfRule type="cellIs" dxfId="9297" priority="510" stopIfTrue="1" operator="equal">
      <formula>"P-CR"</formula>
    </cfRule>
    <cfRule type="cellIs" dxfId="9296" priority="511" stopIfTrue="1" operator="equal">
      <formula>"CR Pack"</formula>
    </cfRule>
    <cfRule type="cellIs" dxfId="9295" priority="512" stopIfTrue="1" operator="equal">
      <formula>"WID new"</formula>
    </cfRule>
    <cfRule type="cellIs" dxfId="9294" priority="513" stopIfTrue="1" operator="equal">
      <formula>"WID revised"</formula>
    </cfRule>
    <cfRule type="cellIs" dxfId="9293" priority="514" stopIfTrue="1" operator="equal">
      <formula>"SID new"</formula>
    </cfRule>
    <cfRule type="cellIs" dxfId="9292" priority="515" stopIfTrue="1" operator="equal">
      <formula>"SID revised"</formula>
    </cfRule>
  </conditionalFormatting>
  <conditionalFormatting sqref="F1623">
    <cfRule type="cellIs" dxfId="9291" priority="498" stopIfTrue="1" operator="equal">
      <formula>"LS In"</formula>
    </cfRule>
    <cfRule type="cellIs" dxfId="9290" priority="499" stopIfTrue="1" operator="equal">
      <formula>"LS OUT"</formula>
    </cfRule>
    <cfRule type="cellIs" dxfId="9289" priority="500" stopIfTrue="1" operator="equal">
      <formula>"CR"</formula>
    </cfRule>
    <cfRule type="cellIs" dxfId="9288" priority="501" stopIfTrue="1" operator="equal">
      <formula>"P-CR"</formula>
    </cfRule>
    <cfRule type="cellIs" dxfId="9287" priority="502" stopIfTrue="1" operator="equal">
      <formula>"CR Pack"</formula>
    </cfRule>
    <cfRule type="cellIs" dxfId="9286" priority="503" stopIfTrue="1" operator="equal">
      <formula>"WID new"</formula>
    </cfRule>
    <cfRule type="cellIs" dxfId="9285" priority="504" stopIfTrue="1" operator="equal">
      <formula>"WID revised"</formula>
    </cfRule>
    <cfRule type="cellIs" dxfId="9284" priority="505" stopIfTrue="1" operator="equal">
      <formula>"SID new"</formula>
    </cfRule>
    <cfRule type="cellIs" dxfId="9283" priority="506" stopIfTrue="1" operator="equal">
      <formula>"SID revised"</formula>
    </cfRule>
  </conditionalFormatting>
  <conditionalFormatting sqref="F1625">
    <cfRule type="cellIs" dxfId="9282" priority="489" stopIfTrue="1" operator="equal">
      <formula>"LS In"</formula>
    </cfRule>
    <cfRule type="cellIs" dxfId="9281" priority="490" stopIfTrue="1" operator="equal">
      <formula>"LS OUT"</formula>
    </cfRule>
    <cfRule type="cellIs" dxfId="9280" priority="491" stopIfTrue="1" operator="equal">
      <formula>"CR"</formula>
    </cfRule>
    <cfRule type="cellIs" dxfId="9279" priority="492" stopIfTrue="1" operator="equal">
      <formula>"P-CR"</formula>
    </cfRule>
    <cfRule type="cellIs" dxfId="9278" priority="493" stopIfTrue="1" operator="equal">
      <formula>"CR Pack"</formula>
    </cfRule>
    <cfRule type="cellIs" dxfId="9277" priority="494" stopIfTrue="1" operator="equal">
      <formula>"WID new"</formula>
    </cfRule>
    <cfRule type="cellIs" dxfId="9276" priority="495" stopIfTrue="1" operator="equal">
      <formula>"WID revised"</formula>
    </cfRule>
    <cfRule type="cellIs" dxfId="9275" priority="496" stopIfTrue="1" operator="equal">
      <formula>"SID new"</formula>
    </cfRule>
    <cfRule type="cellIs" dxfId="9274" priority="497" stopIfTrue="1" operator="equal">
      <formula>"SID revised"</formula>
    </cfRule>
  </conditionalFormatting>
  <conditionalFormatting sqref="F1625">
    <cfRule type="cellIs" dxfId="9273" priority="480" stopIfTrue="1" operator="equal">
      <formula>"LS In"</formula>
    </cfRule>
    <cfRule type="cellIs" dxfId="9272" priority="481" stopIfTrue="1" operator="equal">
      <formula>"LS OUT"</formula>
    </cfRule>
    <cfRule type="cellIs" dxfId="9271" priority="482" stopIfTrue="1" operator="equal">
      <formula>"CR"</formula>
    </cfRule>
    <cfRule type="cellIs" dxfId="9270" priority="483" stopIfTrue="1" operator="equal">
      <formula>"P-CR"</formula>
    </cfRule>
    <cfRule type="cellIs" dxfId="9269" priority="484" stopIfTrue="1" operator="equal">
      <formula>"CR Pack"</formula>
    </cfRule>
    <cfRule type="cellIs" dxfId="9268" priority="485" stopIfTrue="1" operator="equal">
      <formula>"WID new"</formula>
    </cfRule>
    <cfRule type="cellIs" dxfId="9267" priority="486" stopIfTrue="1" operator="equal">
      <formula>"WID revised"</formula>
    </cfRule>
    <cfRule type="cellIs" dxfId="9266" priority="487" stopIfTrue="1" operator="equal">
      <formula>"SID new"</formula>
    </cfRule>
    <cfRule type="cellIs" dxfId="9265" priority="488" stopIfTrue="1" operator="equal">
      <formula>"SID revised"</formula>
    </cfRule>
  </conditionalFormatting>
  <conditionalFormatting sqref="F1629">
    <cfRule type="cellIs" dxfId="9264" priority="471" stopIfTrue="1" operator="equal">
      <formula>"LS In"</formula>
    </cfRule>
    <cfRule type="cellIs" dxfId="9263" priority="472" stopIfTrue="1" operator="equal">
      <formula>"LS OUT"</formula>
    </cfRule>
    <cfRule type="cellIs" dxfId="9262" priority="473" stopIfTrue="1" operator="equal">
      <formula>"CR"</formula>
    </cfRule>
    <cfRule type="cellIs" dxfId="9261" priority="474" stopIfTrue="1" operator="equal">
      <formula>"P-CR"</formula>
    </cfRule>
    <cfRule type="cellIs" dxfId="9260" priority="475" stopIfTrue="1" operator="equal">
      <formula>"CR Pack"</formula>
    </cfRule>
    <cfRule type="cellIs" dxfId="9259" priority="476" stopIfTrue="1" operator="equal">
      <formula>"WID new"</formula>
    </cfRule>
    <cfRule type="cellIs" dxfId="9258" priority="477" stopIfTrue="1" operator="equal">
      <formula>"WID revised"</formula>
    </cfRule>
    <cfRule type="cellIs" dxfId="9257" priority="478" stopIfTrue="1" operator="equal">
      <formula>"SID new"</formula>
    </cfRule>
    <cfRule type="cellIs" dxfId="9256" priority="479" stopIfTrue="1" operator="equal">
      <formula>"SID revised"</formula>
    </cfRule>
  </conditionalFormatting>
  <conditionalFormatting sqref="F1629">
    <cfRule type="cellIs" dxfId="9255" priority="462" stopIfTrue="1" operator="equal">
      <formula>"LS In"</formula>
    </cfRule>
    <cfRule type="cellIs" dxfId="9254" priority="463" stopIfTrue="1" operator="equal">
      <formula>"LS OUT"</formula>
    </cfRule>
    <cfRule type="cellIs" dxfId="9253" priority="464" stopIfTrue="1" operator="equal">
      <formula>"CR"</formula>
    </cfRule>
    <cfRule type="cellIs" dxfId="9252" priority="465" stopIfTrue="1" operator="equal">
      <formula>"P-CR"</formula>
    </cfRule>
    <cfRule type="cellIs" dxfId="9251" priority="466" stopIfTrue="1" operator="equal">
      <formula>"CR Pack"</formula>
    </cfRule>
    <cfRule type="cellIs" dxfId="9250" priority="467" stopIfTrue="1" operator="equal">
      <formula>"WID new"</formula>
    </cfRule>
    <cfRule type="cellIs" dxfId="9249" priority="468" stopIfTrue="1" operator="equal">
      <formula>"WID revised"</formula>
    </cfRule>
    <cfRule type="cellIs" dxfId="9248" priority="469" stopIfTrue="1" operator="equal">
      <formula>"SID new"</formula>
    </cfRule>
    <cfRule type="cellIs" dxfId="9247" priority="470" stopIfTrue="1" operator="equal">
      <formula>"SID revised"</formula>
    </cfRule>
  </conditionalFormatting>
  <conditionalFormatting sqref="F1630">
    <cfRule type="cellIs" dxfId="9246" priority="453" stopIfTrue="1" operator="equal">
      <formula>"LS In"</formula>
    </cfRule>
    <cfRule type="cellIs" dxfId="9245" priority="454" stopIfTrue="1" operator="equal">
      <formula>"LS OUT"</formula>
    </cfRule>
    <cfRule type="cellIs" dxfId="9244" priority="455" stopIfTrue="1" operator="equal">
      <formula>"CR"</formula>
    </cfRule>
    <cfRule type="cellIs" dxfId="9243" priority="456" stopIfTrue="1" operator="equal">
      <formula>"P-CR"</formula>
    </cfRule>
    <cfRule type="cellIs" dxfId="9242" priority="457" stopIfTrue="1" operator="equal">
      <formula>"CR Pack"</formula>
    </cfRule>
    <cfRule type="cellIs" dxfId="9241" priority="458" stopIfTrue="1" operator="equal">
      <formula>"WID new"</formula>
    </cfRule>
    <cfRule type="cellIs" dxfId="9240" priority="459" stopIfTrue="1" operator="equal">
      <formula>"WID revised"</formula>
    </cfRule>
    <cfRule type="cellIs" dxfId="9239" priority="460" stopIfTrue="1" operator="equal">
      <formula>"SID new"</formula>
    </cfRule>
    <cfRule type="cellIs" dxfId="9238" priority="461" stopIfTrue="1" operator="equal">
      <formula>"SID revised"</formula>
    </cfRule>
  </conditionalFormatting>
  <conditionalFormatting sqref="F1630">
    <cfRule type="cellIs" dxfId="9237" priority="444" stopIfTrue="1" operator="equal">
      <formula>"LS In"</formula>
    </cfRule>
    <cfRule type="cellIs" dxfId="9236" priority="445" stopIfTrue="1" operator="equal">
      <formula>"LS OUT"</formula>
    </cfRule>
    <cfRule type="cellIs" dxfId="9235" priority="446" stopIfTrue="1" operator="equal">
      <formula>"CR"</formula>
    </cfRule>
    <cfRule type="cellIs" dxfId="9234" priority="447" stopIfTrue="1" operator="equal">
      <formula>"P-CR"</formula>
    </cfRule>
    <cfRule type="cellIs" dxfId="9233" priority="448" stopIfTrue="1" operator="equal">
      <formula>"CR Pack"</formula>
    </cfRule>
    <cfRule type="cellIs" dxfId="9232" priority="449" stopIfTrue="1" operator="equal">
      <formula>"WID new"</formula>
    </cfRule>
    <cfRule type="cellIs" dxfId="9231" priority="450" stopIfTrue="1" operator="equal">
      <formula>"WID revised"</formula>
    </cfRule>
    <cfRule type="cellIs" dxfId="9230" priority="451" stopIfTrue="1" operator="equal">
      <formula>"SID new"</formula>
    </cfRule>
    <cfRule type="cellIs" dxfId="9229" priority="452" stopIfTrue="1" operator="equal">
      <formula>"SID revised"</formula>
    </cfRule>
  </conditionalFormatting>
  <conditionalFormatting sqref="F1630">
    <cfRule type="cellIs" dxfId="9228" priority="435" stopIfTrue="1" operator="equal">
      <formula>"LS In"</formula>
    </cfRule>
    <cfRule type="cellIs" dxfId="9227" priority="436" stopIfTrue="1" operator="equal">
      <formula>"LS OUT"</formula>
    </cfRule>
    <cfRule type="cellIs" dxfId="9226" priority="437" stopIfTrue="1" operator="equal">
      <formula>"CR"</formula>
    </cfRule>
    <cfRule type="cellIs" dxfId="9225" priority="438" stopIfTrue="1" operator="equal">
      <formula>"P-CR"</formula>
    </cfRule>
    <cfRule type="cellIs" dxfId="9224" priority="439" stopIfTrue="1" operator="equal">
      <formula>"CR Pack"</formula>
    </cfRule>
    <cfRule type="cellIs" dxfId="9223" priority="440" stopIfTrue="1" operator="equal">
      <formula>"WID new"</formula>
    </cfRule>
    <cfRule type="cellIs" dxfId="9222" priority="441" stopIfTrue="1" operator="equal">
      <formula>"WID revised"</formula>
    </cfRule>
    <cfRule type="cellIs" dxfId="9221" priority="442" stopIfTrue="1" operator="equal">
      <formula>"SID new"</formula>
    </cfRule>
    <cfRule type="cellIs" dxfId="9220" priority="443" stopIfTrue="1" operator="equal">
      <formula>"SID revised"</formula>
    </cfRule>
  </conditionalFormatting>
  <conditionalFormatting sqref="F1630">
    <cfRule type="cellIs" dxfId="9219" priority="426" stopIfTrue="1" operator="equal">
      <formula>"LS In"</formula>
    </cfRule>
    <cfRule type="cellIs" dxfId="9218" priority="427" stopIfTrue="1" operator="equal">
      <formula>"LS OUT"</formula>
    </cfRule>
    <cfRule type="cellIs" dxfId="9217" priority="428" stopIfTrue="1" operator="equal">
      <formula>"CR"</formula>
    </cfRule>
    <cfRule type="cellIs" dxfId="9216" priority="429" stopIfTrue="1" operator="equal">
      <formula>"P-CR"</formula>
    </cfRule>
    <cfRule type="cellIs" dxfId="9215" priority="430" stopIfTrue="1" operator="equal">
      <formula>"CR Pack"</formula>
    </cfRule>
    <cfRule type="cellIs" dxfId="9214" priority="431" stopIfTrue="1" operator="equal">
      <formula>"WID new"</formula>
    </cfRule>
    <cfRule type="cellIs" dxfId="9213" priority="432" stopIfTrue="1" operator="equal">
      <formula>"WID revised"</formula>
    </cfRule>
    <cfRule type="cellIs" dxfId="9212" priority="433" stopIfTrue="1" operator="equal">
      <formula>"SID new"</formula>
    </cfRule>
    <cfRule type="cellIs" dxfId="9211" priority="434" stopIfTrue="1" operator="equal">
      <formula>"SID revised"</formula>
    </cfRule>
  </conditionalFormatting>
  <conditionalFormatting sqref="F1630">
    <cfRule type="cellIs" dxfId="9210" priority="417" stopIfTrue="1" operator="equal">
      <formula>"LS In"</formula>
    </cfRule>
    <cfRule type="cellIs" dxfId="9209" priority="418" stopIfTrue="1" operator="equal">
      <formula>"LS OUT"</formula>
    </cfRule>
    <cfRule type="cellIs" dxfId="9208" priority="419" stopIfTrue="1" operator="equal">
      <formula>"CR"</formula>
    </cfRule>
    <cfRule type="cellIs" dxfId="9207" priority="420" stopIfTrue="1" operator="equal">
      <formula>"P-CR"</formula>
    </cfRule>
    <cfRule type="cellIs" dxfId="9206" priority="421" stopIfTrue="1" operator="equal">
      <formula>"CR Pack"</formula>
    </cfRule>
    <cfRule type="cellIs" dxfId="9205" priority="422" stopIfTrue="1" operator="equal">
      <formula>"WID new"</formula>
    </cfRule>
    <cfRule type="cellIs" dxfId="9204" priority="423" stopIfTrue="1" operator="equal">
      <formula>"WID revised"</formula>
    </cfRule>
    <cfRule type="cellIs" dxfId="9203" priority="424" stopIfTrue="1" operator="equal">
      <formula>"SID new"</formula>
    </cfRule>
    <cfRule type="cellIs" dxfId="9202" priority="425" stopIfTrue="1" operator="equal">
      <formula>"SID revised"</formula>
    </cfRule>
  </conditionalFormatting>
  <conditionalFormatting sqref="F1631">
    <cfRule type="cellIs" dxfId="9201" priority="408" stopIfTrue="1" operator="equal">
      <formula>"LS In"</formula>
    </cfRule>
    <cfRule type="cellIs" dxfId="9200" priority="409" stopIfTrue="1" operator="equal">
      <formula>"LS OUT"</formula>
    </cfRule>
    <cfRule type="cellIs" dxfId="9199" priority="410" stopIfTrue="1" operator="equal">
      <formula>"CR"</formula>
    </cfRule>
    <cfRule type="cellIs" dxfId="9198" priority="411" stopIfTrue="1" operator="equal">
      <formula>"P-CR"</formula>
    </cfRule>
    <cfRule type="cellIs" dxfId="9197" priority="412" stopIfTrue="1" operator="equal">
      <formula>"CR Pack"</formula>
    </cfRule>
    <cfRule type="cellIs" dxfId="9196" priority="413" stopIfTrue="1" operator="equal">
      <formula>"WID new"</formula>
    </cfRule>
    <cfRule type="cellIs" dxfId="9195" priority="414" stopIfTrue="1" operator="equal">
      <formula>"WID revised"</formula>
    </cfRule>
    <cfRule type="cellIs" dxfId="9194" priority="415" stopIfTrue="1" operator="equal">
      <formula>"SID new"</formula>
    </cfRule>
    <cfRule type="cellIs" dxfId="9193" priority="416" stopIfTrue="1" operator="equal">
      <formula>"SID revised"</formula>
    </cfRule>
  </conditionalFormatting>
  <conditionalFormatting sqref="F1631">
    <cfRule type="cellIs" dxfId="9192" priority="399" stopIfTrue="1" operator="equal">
      <formula>"LS In"</formula>
    </cfRule>
    <cfRule type="cellIs" dxfId="9191" priority="400" stopIfTrue="1" operator="equal">
      <formula>"LS OUT"</formula>
    </cfRule>
    <cfRule type="cellIs" dxfId="9190" priority="401" stopIfTrue="1" operator="equal">
      <formula>"CR"</formula>
    </cfRule>
    <cfRule type="cellIs" dxfId="9189" priority="402" stopIfTrue="1" operator="equal">
      <formula>"P-CR"</formula>
    </cfRule>
    <cfRule type="cellIs" dxfId="9188" priority="403" stopIfTrue="1" operator="equal">
      <formula>"CR Pack"</formula>
    </cfRule>
    <cfRule type="cellIs" dxfId="9187" priority="404" stopIfTrue="1" operator="equal">
      <formula>"WID new"</formula>
    </cfRule>
    <cfRule type="cellIs" dxfId="9186" priority="405" stopIfTrue="1" operator="equal">
      <formula>"WID revised"</formula>
    </cfRule>
    <cfRule type="cellIs" dxfId="9185" priority="406" stopIfTrue="1" operator="equal">
      <formula>"SID new"</formula>
    </cfRule>
    <cfRule type="cellIs" dxfId="9184" priority="407" stopIfTrue="1" operator="equal">
      <formula>"SID revised"</formula>
    </cfRule>
  </conditionalFormatting>
  <conditionalFormatting sqref="F1631">
    <cfRule type="cellIs" dxfId="9183" priority="390" stopIfTrue="1" operator="equal">
      <formula>"LS In"</formula>
    </cfRule>
    <cfRule type="cellIs" dxfId="9182" priority="391" stopIfTrue="1" operator="equal">
      <formula>"LS OUT"</formula>
    </cfRule>
    <cfRule type="cellIs" dxfId="9181" priority="392" stopIfTrue="1" operator="equal">
      <formula>"CR"</formula>
    </cfRule>
    <cfRule type="cellIs" dxfId="9180" priority="393" stopIfTrue="1" operator="equal">
      <formula>"P-CR"</formula>
    </cfRule>
    <cfRule type="cellIs" dxfId="9179" priority="394" stopIfTrue="1" operator="equal">
      <formula>"CR Pack"</formula>
    </cfRule>
    <cfRule type="cellIs" dxfId="9178" priority="395" stopIfTrue="1" operator="equal">
      <formula>"WID new"</formula>
    </cfRule>
    <cfRule type="cellIs" dxfId="9177" priority="396" stopIfTrue="1" operator="equal">
      <formula>"WID revised"</formula>
    </cfRule>
    <cfRule type="cellIs" dxfId="9176" priority="397" stopIfTrue="1" operator="equal">
      <formula>"SID new"</formula>
    </cfRule>
    <cfRule type="cellIs" dxfId="9175" priority="398" stopIfTrue="1" operator="equal">
      <formula>"SID revised"</formula>
    </cfRule>
  </conditionalFormatting>
  <conditionalFormatting sqref="F1633">
    <cfRule type="cellIs" dxfId="9174" priority="381" stopIfTrue="1" operator="equal">
      <formula>"LS In"</formula>
    </cfRule>
    <cfRule type="cellIs" dxfId="9173" priority="382" stopIfTrue="1" operator="equal">
      <formula>"LS OUT"</formula>
    </cfRule>
    <cfRule type="cellIs" dxfId="9172" priority="383" stopIfTrue="1" operator="equal">
      <formula>"CR"</formula>
    </cfRule>
    <cfRule type="cellIs" dxfId="9171" priority="384" stopIfTrue="1" operator="equal">
      <formula>"P-CR"</formula>
    </cfRule>
    <cfRule type="cellIs" dxfId="9170" priority="385" stopIfTrue="1" operator="equal">
      <formula>"CR Pack"</formula>
    </cfRule>
    <cfRule type="cellIs" dxfId="9169" priority="386" stopIfTrue="1" operator="equal">
      <formula>"WID new"</formula>
    </cfRule>
    <cfRule type="cellIs" dxfId="9168" priority="387" stopIfTrue="1" operator="equal">
      <formula>"WID revised"</formula>
    </cfRule>
    <cfRule type="cellIs" dxfId="9167" priority="388" stopIfTrue="1" operator="equal">
      <formula>"SID new"</formula>
    </cfRule>
    <cfRule type="cellIs" dxfId="9166" priority="389" stopIfTrue="1" operator="equal">
      <formula>"SID revised"</formula>
    </cfRule>
  </conditionalFormatting>
  <conditionalFormatting sqref="F1633">
    <cfRule type="cellIs" dxfId="9165" priority="372" stopIfTrue="1" operator="equal">
      <formula>"LS In"</formula>
    </cfRule>
    <cfRule type="cellIs" dxfId="9164" priority="373" stopIfTrue="1" operator="equal">
      <formula>"LS OUT"</formula>
    </cfRule>
    <cfRule type="cellIs" dxfId="9163" priority="374" stopIfTrue="1" operator="equal">
      <formula>"CR"</formula>
    </cfRule>
    <cfRule type="cellIs" dxfId="9162" priority="375" stopIfTrue="1" operator="equal">
      <formula>"P-CR"</formula>
    </cfRule>
    <cfRule type="cellIs" dxfId="9161" priority="376" stopIfTrue="1" operator="equal">
      <formula>"CR Pack"</formula>
    </cfRule>
    <cfRule type="cellIs" dxfId="9160" priority="377" stopIfTrue="1" operator="equal">
      <formula>"WID new"</formula>
    </cfRule>
    <cfRule type="cellIs" dxfId="9159" priority="378" stopIfTrue="1" operator="equal">
      <formula>"WID revised"</formula>
    </cfRule>
    <cfRule type="cellIs" dxfId="9158" priority="379" stopIfTrue="1" operator="equal">
      <formula>"SID new"</formula>
    </cfRule>
    <cfRule type="cellIs" dxfId="9157" priority="380" stopIfTrue="1" operator="equal">
      <formula>"SID revised"</formula>
    </cfRule>
  </conditionalFormatting>
  <conditionalFormatting sqref="F1633">
    <cfRule type="cellIs" dxfId="9156" priority="363" stopIfTrue="1" operator="equal">
      <formula>"LS In"</formula>
    </cfRule>
    <cfRule type="cellIs" dxfId="9155" priority="364" stopIfTrue="1" operator="equal">
      <formula>"LS OUT"</formula>
    </cfRule>
    <cfRule type="cellIs" dxfId="9154" priority="365" stopIfTrue="1" operator="equal">
      <formula>"CR"</formula>
    </cfRule>
    <cfRule type="cellIs" dxfId="9153" priority="366" stopIfTrue="1" operator="equal">
      <formula>"P-CR"</formula>
    </cfRule>
    <cfRule type="cellIs" dxfId="9152" priority="367" stopIfTrue="1" operator="equal">
      <formula>"CR Pack"</formula>
    </cfRule>
    <cfRule type="cellIs" dxfId="9151" priority="368" stopIfTrue="1" operator="equal">
      <formula>"WID new"</formula>
    </cfRule>
    <cfRule type="cellIs" dxfId="9150" priority="369" stopIfTrue="1" operator="equal">
      <formula>"WID revised"</formula>
    </cfRule>
    <cfRule type="cellIs" dxfId="9149" priority="370" stopIfTrue="1" operator="equal">
      <formula>"SID new"</formula>
    </cfRule>
    <cfRule type="cellIs" dxfId="9148" priority="371" stopIfTrue="1" operator="equal">
      <formula>"SID revised"</formula>
    </cfRule>
  </conditionalFormatting>
  <conditionalFormatting sqref="F1633">
    <cfRule type="cellIs" dxfId="9147" priority="354" stopIfTrue="1" operator="equal">
      <formula>"LS In"</formula>
    </cfRule>
    <cfRule type="cellIs" dxfId="9146" priority="355" stopIfTrue="1" operator="equal">
      <formula>"LS OUT"</formula>
    </cfRule>
    <cfRule type="cellIs" dxfId="9145" priority="356" stopIfTrue="1" operator="equal">
      <formula>"CR"</formula>
    </cfRule>
    <cfRule type="cellIs" dxfId="9144" priority="357" stopIfTrue="1" operator="equal">
      <formula>"P-CR"</formula>
    </cfRule>
    <cfRule type="cellIs" dxfId="9143" priority="358" stopIfTrue="1" operator="equal">
      <formula>"CR Pack"</formula>
    </cfRule>
    <cfRule type="cellIs" dxfId="9142" priority="359" stopIfTrue="1" operator="equal">
      <formula>"WID new"</formula>
    </cfRule>
    <cfRule type="cellIs" dxfId="9141" priority="360" stopIfTrue="1" operator="equal">
      <formula>"WID revised"</formula>
    </cfRule>
    <cfRule type="cellIs" dxfId="9140" priority="361" stopIfTrue="1" operator="equal">
      <formula>"SID new"</formula>
    </cfRule>
    <cfRule type="cellIs" dxfId="9139" priority="362" stopIfTrue="1" operator="equal">
      <formula>"SID revised"</formula>
    </cfRule>
  </conditionalFormatting>
  <conditionalFormatting sqref="F1633">
    <cfRule type="cellIs" dxfId="9138" priority="345" stopIfTrue="1" operator="equal">
      <formula>"LS In"</formula>
    </cfRule>
    <cfRule type="cellIs" dxfId="9137" priority="346" stopIfTrue="1" operator="equal">
      <formula>"LS OUT"</formula>
    </cfRule>
    <cfRule type="cellIs" dxfId="9136" priority="347" stopIfTrue="1" operator="equal">
      <formula>"CR"</formula>
    </cfRule>
    <cfRule type="cellIs" dxfId="9135" priority="348" stopIfTrue="1" operator="equal">
      <formula>"P-CR"</formula>
    </cfRule>
    <cfRule type="cellIs" dxfId="9134" priority="349" stopIfTrue="1" operator="equal">
      <formula>"CR Pack"</formula>
    </cfRule>
    <cfRule type="cellIs" dxfId="9133" priority="350" stopIfTrue="1" operator="equal">
      <formula>"WID new"</formula>
    </cfRule>
    <cfRule type="cellIs" dxfId="9132" priority="351" stopIfTrue="1" operator="equal">
      <formula>"WID revised"</formula>
    </cfRule>
    <cfRule type="cellIs" dxfId="9131" priority="352" stopIfTrue="1" operator="equal">
      <formula>"SID new"</formula>
    </cfRule>
    <cfRule type="cellIs" dxfId="9130" priority="353" stopIfTrue="1" operator="equal">
      <formula>"SID revised"</formula>
    </cfRule>
  </conditionalFormatting>
  <conditionalFormatting sqref="F1639">
    <cfRule type="cellIs" dxfId="9129" priority="336" stopIfTrue="1" operator="equal">
      <formula>"LS In"</formula>
    </cfRule>
    <cfRule type="cellIs" dxfId="9128" priority="337" stopIfTrue="1" operator="equal">
      <formula>"LS OUT"</formula>
    </cfRule>
    <cfRule type="cellIs" dxfId="9127" priority="338" stopIfTrue="1" operator="equal">
      <formula>"CR"</formula>
    </cfRule>
    <cfRule type="cellIs" dxfId="9126" priority="339" stopIfTrue="1" operator="equal">
      <formula>"P-CR"</formula>
    </cfRule>
    <cfRule type="cellIs" dxfId="9125" priority="340" stopIfTrue="1" operator="equal">
      <formula>"CR Pack"</formula>
    </cfRule>
    <cfRule type="cellIs" dxfId="9124" priority="341" stopIfTrue="1" operator="equal">
      <formula>"WID new"</formula>
    </cfRule>
    <cfRule type="cellIs" dxfId="9123" priority="342" stopIfTrue="1" operator="equal">
      <formula>"WID revised"</formula>
    </cfRule>
    <cfRule type="cellIs" dxfId="9122" priority="343" stopIfTrue="1" operator="equal">
      <formula>"SID new"</formula>
    </cfRule>
    <cfRule type="cellIs" dxfId="9121" priority="344" stopIfTrue="1" operator="equal">
      <formula>"SID revised"</formula>
    </cfRule>
  </conditionalFormatting>
  <conditionalFormatting sqref="F1639">
    <cfRule type="cellIs" dxfId="9120" priority="327" stopIfTrue="1" operator="equal">
      <formula>"LS In"</formula>
    </cfRule>
    <cfRule type="cellIs" dxfId="9119" priority="328" stopIfTrue="1" operator="equal">
      <formula>"LS OUT"</formula>
    </cfRule>
    <cfRule type="cellIs" dxfId="9118" priority="329" stopIfTrue="1" operator="equal">
      <formula>"CR"</formula>
    </cfRule>
    <cfRule type="cellIs" dxfId="9117" priority="330" stopIfTrue="1" operator="equal">
      <formula>"P-CR"</formula>
    </cfRule>
    <cfRule type="cellIs" dxfId="9116" priority="331" stopIfTrue="1" operator="equal">
      <formula>"CR Pack"</formula>
    </cfRule>
    <cfRule type="cellIs" dxfId="9115" priority="332" stopIfTrue="1" operator="equal">
      <formula>"WID new"</formula>
    </cfRule>
    <cfRule type="cellIs" dxfId="9114" priority="333" stopIfTrue="1" operator="equal">
      <formula>"WID revised"</formula>
    </cfRule>
    <cfRule type="cellIs" dxfId="9113" priority="334" stopIfTrue="1" operator="equal">
      <formula>"SID new"</formula>
    </cfRule>
    <cfRule type="cellIs" dxfId="9112" priority="335" stopIfTrue="1" operator="equal">
      <formula>"SID revised"</formula>
    </cfRule>
  </conditionalFormatting>
  <conditionalFormatting sqref="F1640">
    <cfRule type="cellIs" dxfId="9111" priority="318" stopIfTrue="1" operator="equal">
      <formula>"LS In"</formula>
    </cfRule>
    <cfRule type="cellIs" dxfId="9110" priority="319" stopIfTrue="1" operator="equal">
      <formula>"LS OUT"</formula>
    </cfRule>
    <cfRule type="cellIs" dxfId="9109" priority="320" stopIfTrue="1" operator="equal">
      <formula>"CR"</formula>
    </cfRule>
    <cfRule type="cellIs" dxfId="9108" priority="321" stopIfTrue="1" operator="equal">
      <formula>"P-CR"</formula>
    </cfRule>
    <cfRule type="cellIs" dxfId="9107" priority="322" stopIfTrue="1" operator="equal">
      <formula>"CR Pack"</formula>
    </cfRule>
    <cfRule type="cellIs" dxfId="9106" priority="323" stopIfTrue="1" operator="equal">
      <formula>"WID new"</formula>
    </cfRule>
    <cfRule type="cellIs" dxfId="9105" priority="324" stopIfTrue="1" operator="equal">
      <formula>"WID revised"</formula>
    </cfRule>
    <cfRule type="cellIs" dxfId="9104" priority="325" stopIfTrue="1" operator="equal">
      <formula>"SID new"</formula>
    </cfRule>
    <cfRule type="cellIs" dxfId="9103" priority="326" stopIfTrue="1" operator="equal">
      <formula>"SID revised"</formula>
    </cfRule>
  </conditionalFormatting>
  <conditionalFormatting sqref="F1640">
    <cfRule type="cellIs" dxfId="9102" priority="309" stopIfTrue="1" operator="equal">
      <formula>"LS In"</formula>
    </cfRule>
    <cfRule type="cellIs" dxfId="9101" priority="310" stopIfTrue="1" operator="equal">
      <formula>"LS OUT"</formula>
    </cfRule>
    <cfRule type="cellIs" dxfId="9100" priority="311" stopIfTrue="1" operator="equal">
      <formula>"CR"</formula>
    </cfRule>
    <cfRule type="cellIs" dxfId="9099" priority="312" stopIfTrue="1" operator="equal">
      <formula>"P-CR"</formula>
    </cfRule>
    <cfRule type="cellIs" dxfId="9098" priority="313" stopIfTrue="1" operator="equal">
      <formula>"CR Pack"</formula>
    </cfRule>
    <cfRule type="cellIs" dxfId="9097" priority="314" stopIfTrue="1" operator="equal">
      <formula>"WID new"</formula>
    </cfRule>
    <cfRule type="cellIs" dxfId="9096" priority="315" stopIfTrue="1" operator="equal">
      <formula>"WID revised"</formula>
    </cfRule>
    <cfRule type="cellIs" dxfId="9095" priority="316" stopIfTrue="1" operator="equal">
      <formula>"SID new"</formula>
    </cfRule>
    <cfRule type="cellIs" dxfId="9094" priority="317" stopIfTrue="1" operator="equal">
      <formula>"SID revised"</formula>
    </cfRule>
  </conditionalFormatting>
  <conditionalFormatting sqref="F1640">
    <cfRule type="cellIs" dxfId="9093" priority="300" stopIfTrue="1" operator="equal">
      <formula>"LS In"</formula>
    </cfRule>
    <cfRule type="cellIs" dxfId="9092" priority="301" stopIfTrue="1" operator="equal">
      <formula>"LS OUT"</formula>
    </cfRule>
    <cfRule type="cellIs" dxfId="9091" priority="302" stopIfTrue="1" operator="equal">
      <formula>"CR"</formula>
    </cfRule>
    <cfRule type="cellIs" dxfId="9090" priority="303" stopIfTrue="1" operator="equal">
      <formula>"P-CR"</formula>
    </cfRule>
    <cfRule type="cellIs" dxfId="9089" priority="304" stopIfTrue="1" operator="equal">
      <formula>"CR Pack"</formula>
    </cfRule>
    <cfRule type="cellIs" dxfId="9088" priority="305" stopIfTrue="1" operator="equal">
      <formula>"WID new"</formula>
    </cfRule>
    <cfRule type="cellIs" dxfId="9087" priority="306" stopIfTrue="1" operator="equal">
      <formula>"WID revised"</formula>
    </cfRule>
    <cfRule type="cellIs" dxfId="9086" priority="307" stopIfTrue="1" operator="equal">
      <formula>"SID new"</formula>
    </cfRule>
    <cfRule type="cellIs" dxfId="9085" priority="308" stopIfTrue="1" operator="equal">
      <formula>"SID revised"</formula>
    </cfRule>
  </conditionalFormatting>
  <conditionalFormatting sqref="F1640">
    <cfRule type="cellIs" dxfId="9084" priority="291" stopIfTrue="1" operator="equal">
      <formula>"LS In"</formula>
    </cfRule>
    <cfRule type="cellIs" dxfId="9083" priority="292" stopIfTrue="1" operator="equal">
      <formula>"LS OUT"</formula>
    </cfRule>
    <cfRule type="cellIs" dxfId="9082" priority="293" stopIfTrue="1" operator="equal">
      <formula>"CR"</formula>
    </cfRule>
    <cfRule type="cellIs" dxfId="9081" priority="294" stopIfTrue="1" operator="equal">
      <formula>"P-CR"</formula>
    </cfRule>
    <cfRule type="cellIs" dxfId="9080" priority="295" stopIfTrue="1" operator="equal">
      <formula>"CR Pack"</formula>
    </cfRule>
    <cfRule type="cellIs" dxfId="9079" priority="296" stopIfTrue="1" operator="equal">
      <formula>"WID new"</formula>
    </cfRule>
    <cfRule type="cellIs" dxfId="9078" priority="297" stopIfTrue="1" operator="equal">
      <formula>"WID revised"</formula>
    </cfRule>
    <cfRule type="cellIs" dxfId="9077" priority="298" stopIfTrue="1" operator="equal">
      <formula>"SID new"</formula>
    </cfRule>
    <cfRule type="cellIs" dxfId="9076" priority="299" stopIfTrue="1" operator="equal">
      <formula>"SID revised"</formula>
    </cfRule>
  </conditionalFormatting>
  <conditionalFormatting sqref="F1641">
    <cfRule type="cellIs" dxfId="9075" priority="282" stopIfTrue="1" operator="equal">
      <formula>"LS In"</formula>
    </cfRule>
    <cfRule type="cellIs" dxfId="9074" priority="283" stopIfTrue="1" operator="equal">
      <formula>"LS OUT"</formula>
    </cfRule>
    <cfRule type="cellIs" dxfId="9073" priority="284" stopIfTrue="1" operator="equal">
      <formula>"CR"</formula>
    </cfRule>
    <cfRule type="cellIs" dxfId="9072" priority="285" stopIfTrue="1" operator="equal">
      <formula>"P-CR"</formula>
    </cfRule>
    <cfRule type="cellIs" dxfId="9071" priority="286" stopIfTrue="1" operator="equal">
      <formula>"CR Pack"</formula>
    </cfRule>
    <cfRule type="cellIs" dxfId="9070" priority="287" stopIfTrue="1" operator="equal">
      <formula>"WID new"</formula>
    </cfRule>
    <cfRule type="cellIs" dxfId="9069" priority="288" stopIfTrue="1" operator="equal">
      <formula>"WID revised"</formula>
    </cfRule>
    <cfRule type="cellIs" dxfId="9068" priority="289" stopIfTrue="1" operator="equal">
      <formula>"SID new"</formula>
    </cfRule>
    <cfRule type="cellIs" dxfId="9067" priority="290" stopIfTrue="1" operator="equal">
      <formula>"SID revised"</formula>
    </cfRule>
  </conditionalFormatting>
  <conditionalFormatting sqref="F1643">
    <cfRule type="cellIs" dxfId="9066" priority="273" stopIfTrue="1" operator="equal">
      <formula>"LS In"</formula>
    </cfRule>
    <cfRule type="cellIs" dxfId="9065" priority="274" stopIfTrue="1" operator="equal">
      <formula>"LS OUT"</formula>
    </cfRule>
    <cfRule type="cellIs" dxfId="9064" priority="275" stopIfTrue="1" operator="equal">
      <formula>"CR"</formula>
    </cfRule>
    <cfRule type="cellIs" dxfId="9063" priority="276" stopIfTrue="1" operator="equal">
      <formula>"P-CR"</formula>
    </cfRule>
    <cfRule type="cellIs" dxfId="9062" priority="277" stopIfTrue="1" operator="equal">
      <formula>"CR Pack"</formula>
    </cfRule>
    <cfRule type="cellIs" dxfId="9061" priority="278" stopIfTrue="1" operator="equal">
      <formula>"WID new"</formula>
    </cfRule>
    <cfRule type="cellIs" dxfId="9060" priority="279" stopIfTrue="1" operator="equal">
      <formula>"WID revised"</formula>
    </cfRule>
    <cfRule type="cellIs" dxfId="9059" priority="280" stopIfTrue="1" operator="equal">
      <formula>"SID new"</formula>
    </cfRule>
    <cfRule type="cellIs" dxfId="9058" priority="281" stopIfTrue="1" operator="equal">
      <formula>"SID revised"</formula>
    </cfRule>
  </conditionalFormatting>
  <conditionalFormatting sqref="F1643">
    <cfRule type="cellIs" dxfId="9057" priority="264" stopIfTrue="1" operator="equal">
      <formula>"LS In"</formula>
    </cfRule>
    <cfRule type="cellIs" dxfId="9056" priority="265" stopIfTrue="1" operator="equal">
      <formula>"LS OUT"</formula>
    </cfRule>
    <cfRule type="cellIs" dxfId="9055" priority="266" stopIfTrue="1" operator="equal">
      <formula>"CR"</formula>
    </cfRule>
    <cfRule type="cellIs" dxfId="9054" priority="267" stopIfTrue="1" operator="equal">
      <formula>"P-CR"</formula>
    </cfRule>
    <cfRule type="cellIs" dxfId="9053" priority="268" stopIfTrue="1" operator="equal">
      <formula>"CR Pack"</formula>
    </cfRule>
    <cfRule type="cellIs" dxfId="9052" priority="269" stopIfTrue="1" operator="equal">
      <formula>"WID new"</formula>
    </cfRule>
    <cfRule type="cellIs" dxfId="9051" priority="270" stopIfTrue="1" operator="equal">
      <formula>"WID revised"</formula>
    </cfRule>
    <cfRule type="cellIs" dxfId="9050" priority="271" stopIfTrue="1" operator="equal">
      <formula>"SID new"</formula>
    </cfRule>
    <cfRule type="cellIs" dxfId="9049" priority="272" stopIfTrue="1" operator="equal">
      <formula>"SID revised"</formula>
    </cfRule>
  </conditionalFormatting>
  <conditionalFormatting sqref="F1644">
    <cfRule type="cellIs" dxfId="9048" priority="255" stopIfTrue="1" operator="equal">
      <formula>"LS In"</formula>
    </cfRule>
    <cfRule type="cellIs" dxfId="9047" priority="256" stopIfTrue="1" operator="equal">
      <formula>"LS OUT"</formula>
    </cfRule>
    <cfRule type="cellIs" dxfId="9046" priority="257" stopIfTrue="1" operator="equal">
      <formula>"CR"</formula>
    </cfRule>
    <cfRule type="cellIs" dxfId="9045" priority="258" stopIfTrue="1" operator="equal">
      <formula>"P-CR"</formula>
    </cfRule>
    <cfRule type="cellIs" dxfId="9044" priority="259" stopIfTrue="1" operator="equal">
      <formula>"CR Pack"</formula>
    </cfRule>
    <cfRule type="cellIs" dxfId="9043" priority="260" stopIfTrue="1" operator="equal">
      <formula>"WID new"</formula>
    </cfRule>
    <cfRule type="cellIs" dxfId="9042" priority="261" stopIfTrue="1" operator="equal">
      <formula>"WID revised"</formula>
    </cfRule>
    <cfRule type="cellIs" dxfId="9041" priority="262" stopIfTrue="1" operator="equal">
      <formula>"SID new"</formula>
    </cfRule>
    <cfRule type="cellIs" dxfId="9040" priority="263" stopIfTrue="1" operator="equal">
      <formula>"SID revised"</formula>
    </cfRule>
  </conditionalFormatting>
  <conditionalFormatting sqref="F1644">
    <cfRule type="cellIs" dxfId="9039" priority="246" stopIfTrue="1" operator="equal">
      <formula>"LS In"</formula>
    </cfRule>
    <cfRule type="cellIs" dxfId="9038" priority="247" stopIfTrue="1" operator="equal">
      <formula>"LS OUT"</formula>
    </cfRule>
    <cfRule type="cellIs" dxfId="9037" priority="248" stopIfTrue="1" operator="equal">
      <formula>"CR"</formula>
    </cfRule>
    <cfRule type="cellIs" dxfId="9036" priority="249" stopIfTrue="1" operator="equal">
      <formula>"P-CR"</formula>
    </cfRule>
    <cfRule type="cellIs" dxfId="9035" priority="250" stopIfTrue="1" operator="equal">
      <formula>"CR Pack"</formula>
    </cfRule>
    <cfRule type="cellIs" dxfId="9034" priority="251" stopIfTrue="1" operator="equal">
      <formula>"WID new"</formula>
    </cfRule>
    <cfRule type="cellIs" dxfId="9033" priority="252" stopIfTrue="1" operator="equal">
      <formula>"WID revised"</formula>
    </cfRule>
    <cfRule type="cellIs" dxfId="9032" priority="253" stopIfTrue="1" operator="equal">
      <formula>"SID new"</formula>
    </cfRule>
    <cfRule type="cellIs" dxfId="9031" priority="254" stopIfTrue="1" operator="equal">
      <formula>"SID revised"</formula>
    </cfRule>
  </conditionalFormatting>
  <conditionalFormatting sqref="F1646">
    <cfRule type="cellIs" dxfId="9030" priority="237" stopIfTrue="1" operator="equal">
      <formula>"LS In"</formula>
    </cfRule>
    <cfRule type="cellIs" dxfId="9029" priority="238" stopIfTrue="1" operator="equal">
      <formula>"LS OUT"</formula>
    </cfRule>
    <cfRule type="cellIs" dxfId="9028" priority="239" stopIfTrue="1" operator="equal">
      <formula>"CR"</formula>
    </cfRule>
    <cfRule type="cellIs" dxfId="9027" priority="240" stopIfTrue="1" operator="equal">
      <formula>"P-CR"</formula>
    </cfRule>
    <cfRule type="cellIs" dxfId="9026" priority="241" stopIfTrue="1" operator="equal">
      <formula>"CR Pack"</formula>
    </cfRule>
    <cfRule type="cellIs" dxfId="9025" priority="242" stopIfTrue="1" operator="equal">
      <formula>"WID new"</formula>
    </cfRule>
    <cfRule type="cellIs" dxfId="9024" priority="243" stopIfTrue="1" operator="equal">
      <formula>"WID revised"</formula>
    </cfRule>
    <cfRule type="cellIs" dxfId="9023" priority="244" stopIfTrue="1" operator="equal">
      <formula>"SID new"</formula>
    </cfRule>
    <cfRule type="cellIs" dxfId="9022" priority="245" stopIfTrue="1" operator="equal">
      <formula>"SID revised"</formula>
    </cfRule>
  </conditionalFormatting>
  <conditionalFormatting sqref="F1648">
    <cfRule type="cellIs" dxfId="9021" priority="228" stopIfTrue="1" operator="equal">
      <formula>"LS In"</formula>
    </cfRule>
    <cfRule type="cellIs" dxfId="9020" priority="229" stopIfTrue="1" operator="equal">
      <formula>"LS OUT"</formula>
    </cfRule>
    <cfRule type="cellIs" dxfId="9019" priority="230" stopIfTrue="1" operator="equal">
      <formula>"CR"</formula>
    </cfRule>
    <cfRule type="cellIs" dxfId="9018" priority="231" stopIfTrue="1" operator="equal">
      <formula>"P-CR"</formula>
    </cfRule>
    <cfRule type="cellIs" dxfId="9017" priority="232" stopIfTrue="1" operator="equal">
      <formula>"CR Pack"</formula>
    </cfRule>
    <cfRule type="cellIs" dxfId="9016" priority="233" stopIfTrue="1" operator="equal">
      <formula>"WID new"</formula>
    </cfRule>
    <cfRule type="cellIs" dxfId="9015" priority="234" stopIfTrue="1" operator="equal">
      <formula>"WID revised"</formula>
    </cfRule>
    <cfRule type="cellIs" dxfId="9014" priority="235" stopIfTrue="1" operator="equal">
      <formula>"SID new"</formula>
    </cfRule>
    <cfRule type="cellIs" dxfId="9013" priority="236" stopIfTrue="1" operator="equal">
      <formula>"SID revised"</formula>
    </cfRule>
  </conditionalFormatting>
  <conditionalFormatting sqref="F1652">
    <cfRule type="cellIs" dxfId="9012" priority="219" stopIfTrue="1" operator="equal">
      <formula>"LS In"</formula>
    </cfRule>
    <cfRule type="cellIs" dxfId="9011" priority="220" stopIfTrue="1" operator="equal">
      <formula>"LS OUT"</formula>
    </cfRule>
    <cfRule type="cellIs" dxfId="9010" priority="221" stopIfTrue="1" operator="equal">
      <formula>"CR"</formula>
    </cfRule>
    <cfRule type="cellIs" dxfId="9009" priority="222" stopIfTrue="1" operator="equal">
      <formula>"P-CR"</formula>
    </cfRule>
    <cfRule type="cellIs" dxfId="9008" priority="223" stopIfTrue="1" operator="equal">
      <formula>"CR Pack"</formula>
    </cfRule>
    <cfRule type="cellIs" dxfId="9007" priority="224" stopIfTrue="1" operator="equal">
      <formula>"WID new"</formula>
    </cfRule>
    <cfRule type="cellIs" dxfId="9006" priority="225" stopIfTrue="1" operator="equal">
      <formula>"WID revised"</formula>
    </cfRule>
    <cfRule type="cellIs" dxfId="9005" priority="226" stopIfTrue="1" operator="equal">
      <formula>"SID new"</formula>
    </cfRule>
    <cfRule type="cellIs" dxfId="9004" priority="227" stopIfTrue="1" operator="equal">
      <formula>"SID revised"</formula>
    </cfRule>
  </conditionalFormatting>
  <conditionalFormatting sqref="F1652">
    <cfRule type="cellIs" dxfId="9003" priority="210" stopIfTrue="1" operator="equal">
      <formula>"LS In"</formula>
    </cfRule>
    <cfRule type="cellIs" dxfId="9002" priority="211" stopIfTrue="1" operator="equal">
      <formula>"LS OUT"</formula>
    </cfRule>
    <cfRule type="cellIs" dxfId="9001" priority="212" stopIfTrue="1" operator="equal">
      <formula>"CR"</formula>
    </cfRule>
    <cfRule type="cellIs" dxfId="9000" priority="213" stopIfTrue="1" operator="equal">
      <formula>"P-CR"</formula>
    </cfRule>
    <cfRule type="cellIs" dxfId="8999" priority="214" stopIfTrue="1" operator="equal">
      <formula>"CR Pack"</formula>
    </cfRule>
    <cfRule type="cellIs" dxfId="8998" priority="215" stopIfTrue="1" operator="equal">
      <formula>"WID new"</formula>
    </cfRule>
    <cfRule type="cellIs" dxfId="8997" priority="216" stopIfTrue="1" operator="equal">
      <formula>"WID revised"</formula>
    </cfRule>
    <cfRule type="cellIs" dxfId="8996" priority="217" stopIfTrue="1" operator="equal">
      <formula>"SID new"</formula>
    </cfRule>
    <cfRule type="cellIs" dxfId="8995" priority="218" stopIfTrue="1" operator="equal">
      <formula>"SID revised"</formula>
    </cfRule>
  </conditionalFormatting>
  <conditionalFormatting sqref="F1652">
    <cfRule type="cellIs" dxfId="8994" priority="201" stopIfTrue="1" operator="equal">
      <formula>"LS In"</formula>
    </cfRule>
    <cfRule type="cellIs" dxfId="8993" priority="202" stopIfTrue="1" operator="equal">
      <formula>"LS OUT"</formula>
    </cfRule>
    <cfRule type="cellIs" dxfId="8992" priority="203" stopIfTrue="1" operator="equal">
      <formula>"CR"</formula>
    </cfRule>
    <cfRule type="cellIs" dxfId="8991" priority="204" stopIfTrue="1" operator="equal">
      <formula>"P-CR"</formula>
    </cfRule>
    <cfRule type="cellIs" dxfId="8990" priority="205" stopIfTrue="1" operator="equal">
      <formula>"CR Pack"</formula>
    </cfRule>
    <cfRule type="cellIs" dxfId="8989" priority="206" stopIfTrue="1" operator="equal">
      <formula>"WID new"</formula>
    </cfRule>
    <cfRule type="cellIs" dxfId="8988" priority="207" stopIfTrue="1" operator="equal">
      <formula>"WID revised"</formula>
    </cfRule>
    <cfRule type="cellIs" dxfId="8987" priority="208" stopIfTrue="1" operator="equal">
      <formula>"SID new"</formula>
    </cfRule>
    <cfRule type="cellIs" dxfId="8986" priority="209" stopIfTrue="1" operator="equal">
      <formula>"SID revised"</formula>
    </cfRule>
  </conditionalFormatting>
  <conditionalFormatting sqref="F1652">
    <cfRule type="cellIs" dxfId="8985" priority="192" stopIfTrue="1" operator="equal">
      <formula>"LS In"</formula>
    </cfRule>
    <cfRule type="cellIs" dxfId="8984" priority="193" stopIfTrue="1" operator="equal">
      <formula>"LS OUT"</formula>
    </cfRule>
    <cfRule type="cellIs" dxfId="8983" priority="194" stopIfTrue="1" operator="equal">
      <formula>"CR"</formula>
    </cfRule>
    <cfRule type="cellIs" dxfId="8982" priority="195" stopIfTrue="1" operator="equal">
      <formula>"P-CR"</formula>
    </cfRule>
    <cfRule type="cellIs" dxfId="8981" priority="196" stopIfTrue="1" operator="equal">
      <formula>"CR Pack"</formula>
    </cfRule>
    <cfRule type="cellIs" dxfId="8980" priority="197" stopIfTrue="1" operator="equal">
      <formula>"WID new"</formula>
    </cfRule>
    <cfRule type="cellIs" dxfId="8979" priority="198" stopIfTrue="1" operator="equal">
      <formula>"WID revised"</formula>
    </cfRule>
    <cfRule type="cellIs" dxfId="8978" priority="199" stopIfTrue="1" operator="equal">
      <formula>"SID new"</formula>
    </cfRule>
    <cfRule type="cellIs" dxfId="8977" priority="200" stopIfTrue="1" operator="equal">
      <formula>"SID revised"</formula>
    </cfRule>
  </conditionalFormatting>
  <conditionalFormatting sqref="F1653">
    <cfRule type="cellIs" dxfId="8976" priority="183" stopIfTrue="1" operator="equal">
      <formula>"LS In"</formula>
    </cfRule>
    <cfRule type="cellIs" dxfId="8975" priority="184" stopIfTrue="1" operator="equal">
      <formula>"LS OUT"</formula>
    </cfRule>
    <cfRule type="cellIs" dxfId="8974" priority="185" stopIfTrue="1" operator="equal">
      <formula>"CR"</formula>
    </cfRule>
    <cfRule type="cellIs" dxfId="8973" priority="186" stopIfTrue="1" operator="equal">
      <formula>"P-CR"</formula>
    </cfRule>
    <cfRule type="cellIs" dxfId="8972" priority="187" stopIfTrue="1" operator="equal">
      <formula>"CR Pack"</formula>
    </cfRule>
    <cfRule type="cellIs" dxfId="8971" priority="188" stopIfTrue="1" operator="equal">
      <formula>"WID new"</formula>
    </cfRule>
    <cfRule type="cellIs" dxfId="8970" priority="189" stopIfTrue="1" operator="equal">
      <formula>"WID revised"</formula>
    </cfRule>
    <cfRule type="cellIs" dxfId="8969" priority="190" stopIfTrue="1" operator="equal">
      <formula>"SID new"</formula>
    </cfRule>
    <cfRule type="cellIs" dxfId="8968" priority="191" stopIfTrue="1" operator="equal">
      <formula>"SID revised"</formula>
    </cfRule>
  </conditionalFormatting>
  <conditionalFormatting sqref="F1654">
    <cfRule type="cellIs" dxfId="8967" priority="174" stopIfTrue="1" operator="equal">
      <formula>"LS In"</formula>
    </cfRule>
    <cfRule type="cellIs" dxfId="8966" priority="175" stopIfTrue="1" operator="equal">
      <formula>"LS OUT"</formula>
    </cfRule>
    <cfRule type="cellIs" dxfId="8965" priority="176" stopIfTrue="1" operator="equal">
      <formula>"CR"</formula>
    </cfRule>
    <cfRule type="cellIs" dxfId="8964" priority="177" stopIfTrue="1" operator="equal">
      <formula>"P-CR"</formula>
    </cfRule>
    <cfRule type="cellIs" dxfId="8963" priority="178" stopIfTrue="1" operator="equal">
      <formula>"CR Pack"</formula>
    </cfRule>
    <cfRule type="cellIs" dxfId="8962" priority="179" stopIfTrue="1" operator="equal">
      <formula>"WID new"</formula>
    </cfRule>
    <cfRule type="cellIs" dxfId="8961" priority="180" stopIfTrue="1" operator="equal">
      <formula>"WID revised"</formula>
    </cfRule>
    <cfRule type="cellIs" dxfId="8960" priority="181" stopIfTrue="1" operator="equal">
      <formula>"SID new"</formula>
    </cfRule>
    <cfRule type="cellIs" dxfId="8959" priority="182" stopIfTrue="1" operator="equal">
      <formula>"SID revised"</formula>
    </cfRule>
  </conditionalFormatting>
  <conditionalFormatting sqref="F1655">
    <cfRule type="cellIs" dxfId="8958" priority="165" stopIfTrue="1" operator="equal">
      <formula>"LS In"</formula>
    </cfRule>
    <cfRule type="cellIs" dxfId="8957" priority="166" stopIfTrue="1" operator="equal">
      <formula>"LS OUT"</formula>
    </cfRule>
    <cfRule type="cellIs" dxfId="8956" priority="167" stopIfTrue="1" operator="equal">
      <formula>"CR"</formula>
    </cfRule>
    <cfRule type="cellIs" dxfId="8955" priority="168" stopIfTrue="1" operator="equal">
      <formula>"P-CR"</formula>
    </cfRule>
    <cfRule type="cellIs" dxfId="8954" priority="169" stopIfTrue="1" operator="equal">
      <formula>"CR Pack"</formula>
    </cfRule>
    <cfRule type="cellIs" dxfId="8953" priority="170" stopIfTrue="1" operator="equal">
      <formula>"WID new"</formula>
    </cfRule>
    <cfRule type="cellIs" dxfId="8952" priority="171" stopIfTrue="1" operator="equal">
      <formula>"WID revised"</formula>
    </cfRule>
    <cfRule type="cellIs" dxfId="8951" priority="172" stopIfTrue="1" operator="equal">
      <formula>"SID new"</formula>
    </cfRule>
    <cfRule type="cellIs" dxfId="8950" priority="173" stopIfTrue="1" operator="equal">
      <formula>"SID revised"</formula>
    </cfRule>
  </conditionalFormatting>
  <conditionalFormatting sqref="F1655">
    <cfRule type="cellIs" dxfId="8949" priority="156" stopIfTrue="1" operator="equal">
      <formula>"LS In"</formula>
    </cfRule>
    <cfRule type="cellIs" dxfId="8948" priority="157" stopIfTrue="1" operator="equal">
      <formula>"LS OUT"</formula>
    </cfRule>
    <cfRule type="cellIs" dxfId="8947" priority="158" stopIfTrue="1" operator="equal">
      <formula>"CR"</formula>
    </cfRule>
    <cfRule type="cellIs" dxfId="8946" priority="159" stopIfTrue="1" operator="equal">
      <formula>"P-CR"</formula>
    </cfRule>
    <cfRule type="cellIs" dxfId="8945" priority="160" stopIfTrue="1" operator="equal">
      <formula>"CR Pack"</formula>
    </cfRule>
    <cfRule type="cellIs" dxfId="8944" priority="161" stopIfTrue="1" operator="equal">
      <formula>"WID new"</formula>
    </cfRule>
    <cfRule type="cellIs" dxfId="8943" priority="162" stopIfTrue="1" operator="equal">
      <formula>"WID revised"</formula>
    </cfRule>
    <cfRule type="cellIs" dxfId="8942" priority="163" stopIfTrue="1" operator="equal">
      <formula>"SID new"</formula>
    </cfRule>
    <cfRule type="cellIs" dxfId="8941" priority="164" stopIfTrue="1" operator="equal">
      <formula>"SID revised"</formula>
    </cfRule>
  </conditionalFormatting>
  <conditionalFormatting sqref="F1656">
    <cfRule type="cellIs" dxfId="8940" priority="147" stopIfTrue="1" operator="equal">
      <formula>"LS In"</formula>
    </cfRule>
    <cfRule type="cellIs" dxfId="8939" priority="148" stopIfTrue="1" operator="equal">
      <formula>"LS OUT"</formula>
    </cfRule>
    <cfRule type="cellIs" dxfId="8938" priority="149" stopIfTrue="1" operator="equal">
      <formula>"CR"</formula>
    </cfRule>
    <cfRule type="cellIs" dxfId="8937" priority="150" stopIfTrue="1" operator="equal">
      <formula>"P-CR"</formula>
    </cfRule>
    <cfRule type="cellIs" dxfId="8936" priority="151" stopIfTrue="1" operator="equal">
      <formula>"CR Pack"</formula>
    </cfRule>
    <cfRule type="cellIs" dxfId="8935" priority="152" stopIfTrue="1" operator="equal">
      <formula>"WID new"</formula>
    </cfRule>
    <cfRule type="cellIs" dxfId="8934" priority="153" stopIfTrue="1" operator="equal">
      <formula>"WID revised"</formula>
    </cfRule>
    <cfRule type="cellIs" dxfId="8933" priority="154" stopIfTrue="1" operator="equal">
      <formula>"SID new"</formula>
    </cfRule>
    <cfRule type="cellIs" dxfId="8932" priority="155" stopIfTrue="1" operator="equal">
      <formula>"SID revised"</formula>
    </cfRule>
  </conditionalFormatting>
  <conditionalFormatting sqref="F1658">
    <cfRule type="cellIs" dxfId="8931" priority="138" stopIfTrue="1" operator="equal">
      <formula>"LS In"</formula>
    </cfRule>
    <cfRule type="cellIs" dxfId="8930" priority="139" stopIfTrue="1" operator="equal">
      <formula>"LS OUT"</formula>
    </cfRule>
    <cfRule type="cellIs" dxfId="8929" priority="140" stopIfTrue="1" operator="equal">
      <formula>"CR"</formula>
    </cfRule>
    <cfRule type="cellIs" dxfId="8928" priority="141" stopIfTrue="1" operator="equal">
      <formula>"P-CR"</formula>
    </cfRule>
    <cfRule type="cellIs" dxfId="8927" priority="142" stopIfTrue="1" operator="equal">
      <formula>"CR Pack"</formula>
    </cfRule>
    <cfRule type="cellIs" dxfId="8926" priority="143" stopIfTrue="1" operator="equal">
      <formula>"WID new"</formula>
    </cfRule>
    <cfRule type="cellIs" dxfId="8925" priority="144" stopIfTrue="1" operator="equal">
      <formula>"WID revised"</formula>
    </cfRule>
    <cfRule type="cellIs" dxfId="8924" priority="145" stopIfTrue="1" operator="equal">
      <formula>"SID new"</formula>
    </cfRule>
    <cfRule type="cellIs" dxfId="8923" priority="146" stopIfTrue="1" operator="equal">
      <formula>"SID revised"</formula>
    </cfRule>
  </conditionalFormatting>
  <conditionalFormatting sqref="F1658">
    <cfRule type="cellIs" dxfId="8922" priority="129" stopIfTrue="1" operator="equal">
      <formula>"LS In"</formula>
    </cfRule>
    <cfRule type="cellIs" dxfId="8921" priority="130" stopIfTrue="1" operator="equal">
      <formula>"LS OUT"</formula>
    </cfRule>
    <cfRule type="cellIs" dxfId="8920" priority="131" stopIfTrue="1" operator="equal">
      <formula>"CR"</formula>
    </cfRule>
    <cfRule type="cellIs" dxfId="8919" priority="132" stopIfTrue="1" operator="equal">
      <formula>"P-CR"</formula>
    </cfRule>
    <cfRule type="cellIs" dxfId="8918" priority="133" stopIfTrue="1" operator="equal">
      <formula>"CR Pack"</formula>
    </cfRule>
    <cfRule type="cellIs" dxfId="8917" priority="134" stopIfTrue="1" operator="equal">
      <formula>"WID new"</formula>
    </cfRule>
    <cfRule type="cellIs" dxfId="8916" priority="135" stopIfTrue="1" operator="equal">
      <formula>"WID revised"</formula>
    </cfRule>
    <cfRule type="cellIs" dxfId="8915" priority="136" stopIfTrue="1" operator="equal">
      <formula>"SID new"</formula>
    </cfRule>
    <cfRule type="cellIs" dxfId="8914" priority="137" stopIfTrue="1" operator="equal">
      <formula>"SID revised"</formula>
    </cfRule>
  </conditionalFormatting>
  <conditionalFormatting sqref="F1658">
    <cfRule type="cellIs" dxfId="8913" priority="120" stopIfTrue="1" operator="equal">
      <formula>"LS In"</formula>
    </cfRule>
    <cfRule type="cellIs" dxfId="8912" priority="121" stopIfTrue="1" operator="equal">
      <formula>"LS OUT"</formula>
    </cfRule>
    <cfRule type="cellIs" dxfId="8911" priority="122" stopIfTrue="1" operator="equal">
      <formula>"CR"</formula>
    </cfRule>
    <cfRule type="cellIs" dxfId="8910" priority="123" stopIfTrue="1" operator="equal">
      <formula>"P-CR"</formula>
    </cfRule>
    <cfRule type="cellIs" dxfId="8909" priority="124" stopIfTrue="1" operator="equal">
      <formula>"CR Pack"</formula>
    </cfRule>
    <cfRule type="cellIs" dxfId="8908" priority="125" stopIfTrue="1" operator="equal">
      <formula>"WID new"</formula>
    </cfRule>
    <cfRule type="cellIs" dxfId="8907" priority="126" stopIfTrue="1" operator="equal">
      <formula>"WID revised"</formula>
    </cfRule>
    <cfRule type="cellIs" dxfId="8906" priority="127" stopIfTrue="1" operator="equal">
      <formula>"SID new"</formula>
    </cfRule>
    <cfRule type="cellIs" dxfId="8905" priority="128" stopIfTrue="1" operator="equal">
      <formula>"SID revised"</formula>
    </cfRule>
  </conditionalFormatting>
  <conditionalFormatting sqref="F1660">
    <cfRule type="cellIs" dxfId="8904" priority="111" stopIfTrue="1" operator="equal">
      <formula>"LS In"</formula>
    </cfRule>
    <cfRule type="cellIs" dxfId="8903" priority="112" stopIfTrue="1" operator="equal">
      <formula>"LS OUT"</formula>
    </cfRule>
    <cfRule type="cellIs" dxfId="8902" priority="113" stopIfTrue="1" operator="equal">
      <formula>"CR"</formula>
    </cfRule>
    <cfRule type="cellIs" dxfId="8901" priority="114" stopIfTrue="1" operator="equal">
      <formula>"P-CR"</formula>
    </cfRule>
    <cfRule type="cellIs" dxfId="8900" priority="115" stopIfTrue="1" operator="equal">
      <formula>"CR Pack"</formula>
    </cfRule>
    <cfRule type="cellIs" dxfId="8899" priority="116" stopIfTrue="1" operator="equal">
      <formula>"WID new"</formula>
    </cfRule>
    <cfRule type="cellIs" dxfId="8898" priority="117" stopIfTrue="1" operator="equal">
      <formula>"WID revised"</formula>
    </cfRule>
    <cfRule type="cellIs" dxfId="8897" priority="118" stopIfTrue="1" operator="equal">
      <formula>"SID new"</formula>
    </cfRule>
    <cfRule type="cellIs" dxfId="8896" priority="119" stopIfTrue="1" operator="equal">
      <formula>"SID revised"</formula>
    </cfRule>
  </conditionalFormatting>
  <conditionalFormatting sqref="F1660">
    <cfRule type="cellIs" dxfId="8895" priority="102" stopIfTrue="1" operator="equal">
      <formula>"LS In"</formula>
    </cfRule>
    <cfRule type="cellIs" dxfId="8894" priority="103" stopIfTrue="1" operator="equal">
      <formula>"LS OUT"</formula>
    </cfRule>
    <cfRule type="cellIs" dxfId="8893" priority="104" stopIfTrue="1" operator="equal">
      <formula>"CR"</formula>
    </cfRule>
    <cfRule type="cellIs" dxfId="8892" priority="105" stopIfTrue="1" operator="equal">
      <formula>"P-CR"</formula>
    </cfRule>
    <cfRule type="cellIs" dxfId="8891" priority="106" stopIfTrue="1" operator="equal">
      <formula>"CR Pack"</formula>
    </cfRule>
    <cfRule type="cellIs" dxfId="8890" priority="107" stopIfTrue="1" operator="equal">
      <formula>"WID new"</formula>
    </cfRule>
    <cfRule type="cellIs" dxfId="8889" priority="108" stopIfTrue="1" operator="equal">
      <formula>"WID revised"</formula>
    </cfRule>
    <cfRule type="cellIs" dxfId="8888" priority="109" stopIfTrue="1" operator="equal">
      <formula>"SID new"</formula>
    </cfRule>
    <cfRule type="cellIs" dxfId="8887" priority="110" stopIfTrue="1" operator="equal">
      <formula>"SID revised"</formula>
    </cfRule>
  </conditionalFormatting>
  <conditionalFormatting sqref="F1660">
    <cfRule type="cellIs" dxfId="8886" priority="93" stopIfTrue="1" operator="equal">
      <formula>"LS In"</formula>
    </cfRule>
    <cfRule type="cellIs" dxfId="8885" priority="94" stopIfTrue="1" operator="equal">
      <formula>"LS OUT"</formula>
    </cfRule>
    <cfRule type="cellIs" dxfId="8884" priority="95" stopIfTrue="1" operator="equal">
      <formula>"CR"</formula>
    </cfRule>
    <cfRule type="cellIs" dxfId="8883" priority="96" stopIfTrue="1" operator="equal">
      <formula>"P-CR"</formula>
    </cfRule>
    <cfRule type="cellIs" dxfId="8882" priority="97" stopIfTrue="1" operator="equal">
      <formula>"CR Pack"</formula>
    </cfRule>
    <cfRule type="cellIs" dxfId="8881" priority="98" stopIfTrue="1" operator="equal">
      <formula>"WID new"</formula>
    </cfRule>
    <cfRule type="cellIs" dxfId="8880" priority="99" stopIfTrue="1" operator="equal">
      <formula>"WID revised"</formula>
    </cfRule>
    <cfRule type="cellIs" dxfId="8879" priority="100" stopIfTrue="1" operator="equal">
      <formula>"SID new"</formula>
    </cfRule>
    <cfRule type="cellIs" dxfId="8878" priority="101" stopIfTrue="1" operator="equal">
      <formula>"SID revised"</formula>
    </cfRule>
  </conditionalFormatting>
  <conditionalFormatting sqref="F1669">
    <cfRule type="cellIs" dxfId="8877" priority="84" stopIfTrue="1" operator="equal">
      <formula>"LS In"</formula>
    </cfRule>
    <cfRule type="cellIs" dxfId="8876" priority="85" stopIfTrue="1" operator="equal">
      <formula>"LS OUT"</formula>
    </cfRule>
    <cfRule type="cellIs" dxfId="8875" priority="86" stopIfTrue="1" operator="equal">
      <formula>"CR"</formula>
    </cfRule>
    <cfRule type="cellIs" dxfId="8874" priority="87" stopIfTrue="1" operator="equal">
      <formula>"P-CR"</formula>
    </cfRule>
    <cfRule type="cellIs" dxfId="8873" priority="88" stopIfTrue="1" operator="equal">
      <formula>"CR Pack"</formula>
    </cfRule>
    <cfRule type="cellIs" dxfId="8872" priority="89" stopIfTrue="1" operator="equal">
      <formula>"WID new"</formula>
    </cfRule>
    <cfRule type="cellIs" dxfId="8871" priority="90" stopIfTrue="1" operator="equal">
      <formula>"WID revised"</formula>
    </cfRule>
    <cfRule type="cellIs" dxfId="8870" priority="91" stopIfTrue="1" operator="equal">
      <formula>"SID new"</formula>
    </cfRule>
    <cfRule type="cellIs" dxfId="8869" priority="92" stopIfTrue="1" operator="equal">
      <formula>"SID revised"</formula>
    </cfRule>
  </conditionalFormatting>
  <conditionalFormatting sqref="F1682">
    <cfRule type="cellIs" dxfId="8868" priority="75" stopIfTrue="1" operator="equal">
      <formula>"LS In"</formula>
    </cfRule>
    <cfRule type="cellIs" dxfId="8867" priority="76" stopIfTrue="1" operator="equal">
      <formula>"LS OUT"</formula>
    </cfRule>
    <cfRule type="cellIs" dxfId="8866" priority="77" stopIfTrue="1" operator="equal">
      <formula>"CR"</formula>
    </cfRule>
    <cfRule type="cellIs" dxfId="8865" priority="78" stopIfTrue="1" operator="equal">
      <formula>"P-CR"</formula>
    </cfRule>
    <cfRule type="cellIs" dxfId="8864" priority="79" stopIfTrue="1" operator="equal">
      <formula>"CR Pack"</formula>
    </cfRule>
    <cfRule type="cellIs" dxfId="8863" priority="80" stopIfTrue="1" operator="equal">
      <formula>"WID new"</formula>
    </cfRule>
    <cfRule type="cellIs" dxfId="8862" priority="81" stopIfTrue="1" operator="equal">
      <formula>"WID revised"</formula>
    </cfRule>
    <cfRule type="cellIs" dxfId="8861" priority="82" stopIfTrue="1" operator="equal">
      <formula>"SID new"</formula>
    </cfRule>
    <cfRule type="cellIs" dxfId="8860" priority="83" stopIfTrue="1" operator="equal">
      <formula>"SID revised"</formula>
    </cfRule>
  </conditionalFormatting>
  <conditionalFormatting sqref="F1682">
    <cfRule type="cellIs" dxfId="8859" priority="66" stopIfTrue="1" operator="equal">
      <formula>"LS In"</formula>
    </cfRule>
    <cfRule type="cellIs" dxfId="8858" priority="67" stopIfTrue="1" operator="equal">
      <formula>"LS OUT"</formula>
    </cfRule>
    <cfRule type="cellIs" dxfId="8857" priority="68" stopIfTrue="1" operator="equal">
      <formula>"CR"</formula>
    </cfRule>
    <cfRule type="cellIs" dxfId="8856" priority="69" stopIfTrue="1" operator="equal">
      <formula>"P-CR"</formula>
    </cfRule>
    <cfRule type="cellIs" dxfId="8855" priority="70" stopIfTrue="1" operator="equal">
      <formula>"CR Pack"</formula>
    </cfRule>
    <cfRule type="cellIs" dxfId="8854" priority="71" stopIfTrue="1" operator="equal">
      <formula>"WID new"</formula>
    </cfRule>
    <cfRule type="cellIs" dxfId="8853" priority="72" stopIfTrue="1" operator="equal">
      <formula>"WID revised"</formula>
    </cfRule>
    <cfRule type="cellIs" dxfId="8852" priority="73" stopIfTrue="1" operator="equal">
      <formula>"SID new"</formula>
    </cfRule>
    <cfRule type="cellIs" dxfId="8851" priority="74" stopIfTrue="1" operator="equal">
      <formula>"SID revised"</formula>
    </cfRule>
  </conditionalFormatting>
  <conditionalFormatting sqref="F1683">
    <cfRule type="cellIs" dxfId="8850" priority="57" stopIfTrue="1" operator="equal">
      <formula>"LS In"</formula>
    </cfRule>
    <cfRule type="cellIs" dxfId="8849" priority="58" stopIfTrue="1" operator="equal">
      <formula>"LS OUT"</formula>
    </cfRule>
    <cfRule type="cellIs" dxfId="8848" priority="59" stopIfTrue="1" operator="equal">
      <formula>"CR"</formula>
    </cfRule>
    <cfRule type="cellIs" dxfId="8847" priority="60" stopIfTrue="1" operator="equal">
      <formula>"P-CR"</formula>
    </cfRule>
    <cfRule type="cellIs" dxfId="8846" priority="61" stopIfTrue="1" operator="equal">
      <formula>"CR Pack"</formula>
    </cfRule>
    <cfRule type="cellIs" dxfId="8845" priority="62" stopIfTrue="1" operator="equal">
      <formula>"WID new"</formula>
    </cfRule>
    <cfRule type="cellIs" dxfId="8844" priority="63" stopIfTrue="1" operator="equal">
      <formula>"WID revised"</formula>
    </cfRule>
    <cfRule type="cellIs" dxfId="8843" priority="64" stopIfTrue="1" operator="equal">
      <formula>"SID new"</formula>
    </cfRule>
    <cfRule type="cellIs" dxfId="8842" priority="65" stopIfTrue="1" operator="equal">
      <formula>"SID revised"</formula>
    </cfRule>
  </conditionalFormatting>
  <conditionalFormatting sqref="F1683">
    <cfRule type="cellIs" dxfId="8841" priority="48" stopIfTrue="1" operator="equal">
      <formula>"LS In"</formula>
    </cfRule>
    <cfRule type="cellIs" dxfId="8840" priority="49" stopIfTrue="1" operator="equal">
      <formula>"LS OUT"</formula>
    </cfRule>
    <cfRule type="cellIs" dxfId="8839" priority="50" stopIfTrue="1" operator="equal">
      <formula>"CR"</formula>
    </cfRule>
    <cfRule type="cellIs" dxfId="8838" priority="51" stopIfTrue="1" operator="equal">
      <formula>"P-CR"</formula>
    </cfRule>
    <cfRule type="cellIs" dxfId="8837" priority="52" stopIfTrue="1" operator="equal">
      <formula>"CR Pack"</formula>
    </cfRule>
    <cfRule type="cellIs" dxfId="8836" priority="53" stopIfTrue="1" operator="equal">
      <formula>"WID new"</formula>
    </cfRule>
    <cfRule type="cellIs" dxfId="8835" priority="54" stopIfTrue="1" operator="equal">
      <formula>"WID revised"</formula>
    </cfRule>
    <cfRule type="cellIs" dxfId="8834" priority="55" stopIfTrue="1" operator="equal">
      <formula>"SID new"</formula>
    </cfRule>
    <cfRule type="cellIs" dxfId="8833" priority="56" stopIfTrue="1" operator="equal">
      <formula>"SID revised"</formula>
    </cfRule>
  </conditionalFormatting>
  <conditionalFormatting sqref="F1683">
    <cfRule type="cellIs" dxfId="8832" priority="39" stopIfTrue="1" operator="equal">
      <formula>"LS In"</formula>
    </cfRule>
    <cfRule type="cellIs" dxfId="8831" priority="40" stopIfTrue="1" operator="equal">
      <formula>"LS OUT"</formula>
    </cfRule>
    <cfRule type="cellIs" dxfId="8830" priority="41" stopIfTrue="1" operator="equal">
      <formula>"CR"</formula>
    </cfRule>
    <cfRule type="cellIs" dxfId="8829" priority="42" stopIfTrue="1" operator="equal">
      <formula>"P-CR"</formula>
    </cfRule>
    <cfRule type="cellIs" dxfId="8828" priority="43" stopIfTrue="1" operator="equal">
      <formula>"CR Pack"</formula>
    </cfRule>
    <cfRule type="cellIs" dxfId="8827" priority="44" stopIfTrue="1" operator="equal">
      <formula>"WID new"</formula>
    </cfRule>
    <cfRule type="cellIs" dxfId="8826" priority="45" stopIfTrue="1" operator="equal">
      <formula>"WID revised"</formula>
    </cfRule>
    <cfRule type="cellIs" dxfId="8825" priority="46" stopIfTrue="1" operator="equal">
      <formula>"SID new"</formula>
    </cfRule>
    <cfRule type="cellIs" dxfId="8824" priority="47" stopIfTrue="1" operator="equal">
      <formula>"SID revised"</formula>
    </cfRule>
  </conditionalFormatting>
  <conditionalFormatting sqref="F1683">
    <cfRule type="cellIs" dxfId="8823" priority="30" stopIfTrue="1" operator="equal">
      <formula>"LS In"</formula>
    </cfRule>
    <cfRule type="cellIs" dxfId="8822" priority="31" stopIfTrue="1" operator="equal">
      <formula>"LS OUT"</formula>
    </cfRule>
    <cfRule type="cellIs" dxfId="8821" priority="32" stopIfTrue="1" operator="equal">
      <formula>"CR"</formula>
    </cfRule>
    <cfRule type="cellIs" dxfId="8820" priority="33" stopIfTrue="1" operator="equal">
      <formula>"P-CR"</formula>
    </cfRule>
    <cfRule type="cellIs" dxfId="8819" priority="34" stopIfTrue="1" operator="equal">
      <formula>"CR Pack"</formula>
    </cfRule>
    <cfRule type="cellIs" dxfId="8818" priority="35" stopIfTrue="1" operator="equal">
      <formula>"WID new"</formula>
    </cfRule>
    <cfRule type="cellIs" dxfId="8817" priority="36" stopIfTrue="1" operator="equal">
      <formula>"WID revised"</formula>
    </cfRule>
    <cfRule type="cellIs" dxfId="8816" priority="37" stopIfTrue="1" operator="equal">
      <formula>"SID new"</formula>
    </cfRule>
    <cfRule type="cellIs" dxfId="8815" priority="38" stopIfTrue="1" operator="equal">
      <formula>"SID revised"</formula>
    </cfRule>
  </conditionalFormatting>
  <conditionalFormatting sqref="F1683">
    <cfRule type="cellIs" dxfId="8814" priority="21" stopIfTrue="1" operator="equal">
      <formula>"LS In"</formula>
    </cfRule>
    <cfRule type="cellIs" dxfId="8813" priority="22" stopIfTrue="1" operator="equal">
      <formula>"LS OUT"</formula>
    </cfRule>
    <cfRule type="cellIs" dxfId="8812" priority="23" stopIfTrue="1" operator="equal">
      <formula>"CR"</formula>
    </cfRule>
    <cfRule type="cellIs" dxfId="8811" priority="24" stopIfTrue="1" operator="equal">
      <formula>"P-CR"</formula>
    </cfRule>
    <cfRule type="cellIs" dxfId="8810" priority="25" stopIfTrue="1" operator="equal">
      <formula>"CR Pack"</formula>
    </cfRule>
    <cfRule type="cellIs" dxfId="8809" priority="26" stopIfTrue="1" operator="equal">
      <formula>"WID new"</formula>
    </cfRule>
    <cfRule type="cellIs" dxfId="8808" priority="27" stopIfTrue="1" operator="equal">
      <formula>"WID revised"</formula>
    </cfRule>
    <cfRule type="cellIs" dxfId="8807" priority="28" stopIfTrue="1" operator="equal">
      <formula>"SID new"</formula>
    </cfRule>
    <cfRule type="cellIs" dxfId="8806" priority="29" stopIfTrue="1" operator="equal">
      <formula>"SID revised"</formula>
    </cfRule>
  </conditionalFormatting>
  <conditionalFormatting sqref="F1684">
    <cfRule type="cellIs" dxfId="8805" priority="12" stopIfTrue="1" operator="equal">
      <formula>"LS In"</formula>
    </cfRule>
    <cfRule type="cellIs" dxfId="8804" priority="13" stopIfTrue="1" operator="equal">
      <formula>"LS OUT"</formula>
    </cfRule>
    <cfRule type="cellIs" dxfId="8803" priority="14" stopIfTrue="1" operator="equal">
      <formula>"CR"</formula>
    </cfRule>
    <cfRule type="cellIs" dxfId="8802" priority="15" stopIfTrue="1" operator="equal">
      <formula>"P-CR"</formula>
    </cfRule>
    <cfRule type="cellIs" dxfId="8801" priority="16" stopIfTrue="1" operator="equal">
      <formula>"CR Pack"</formula>
    </cfRule>
    <cfRule type="cellIs" dxfId="8800" priority="17" stopIfTrue="1" operator="equal">
      <formula>"WID new"</formula>
    </cfRule>
    <cfRule type="cellIs" dxfId="8799" priority="18" stopIfTrue="1" operator="equal">
      <formula>"WID revised"</formula>
    </cfRule>
    <cfRule type="cellIs" dxfId="8798" priority="19" stopIfTrue="1" operator="equal">
      <formula>"SID new"</formula>
    </cfRule>
    <cfRule type="cellIs" dxfId="8797" priority="20" stopIfTrue="1" operator="equal">
      <formula>"SID revised"</formula>
    </cfRule>
  </conditionalFormatting>
  <conditionalFormatting sqref="F1684">
    <cfRule type="cellIs" dxfId="8796" priority="3" stopIfTrue="1" operator="equal">
      <formula>"LS In"</formula>
    </cfRule>
    <cfRule type="cellIs" dxfId="8795" priority="4" stopIfTrue="1" operator="equal">
      <formula>"LS OUT"</formula>
    </cfRule>
    <cfRule type="cellIs" dxfId="8794" priority="5" stopIfTrue="1" operator="equal">
      <formula>"CR"</formula>
    </cfRule>
    <cfRule type="cellIs" dxfId="8793" priority="6" stopIfTrue="1" operator="equal">
      <formula>"P-CR"</formula>
    </cfRule>
    <cfRule type="cellIs" dxfId="8792" priority="7" stopIfTrue="1" operator="equal">
      <formula>"CR Pack"</formula>
    </cfRule>
    <cfRule type="cellIs" dxfId="8791" priority="8" stopIfTrue="1" operator="equal">
      <formula>"WID new"</formula>
    </cfRule>
    <cfRule type="cellIs" dxfId="8790" priority="9" stopIfTrue="1" operator="equal">
      <formula>"WID revised"</formula>
    </cfRule>
    <cfRule type="cellIs" dxfId="8789" priority="10" stopIfTrue="1" operator="equal">
      <formula>"SID new"</formula>
    </cfRule>
    <cfRule type="cellIs" dxfId="8788" priority="11" stopIfTrue="1" operator="equal">
      <formula>"SID revised"</formula>
    </cfRule>
  </conditionalFormatting>
  <conditionalFormatting sqref="G3:G4">
    <cfRule type="cellIs" dxfId="8787" priority="2" operator="equal">
      <formula>"Endorsement"</formula>
    </cfRule>
  </conditionalFormatting>
  <conditionalFormatting sqref="S89:S1686">
    <cfRule type="cellIs" dxfId="8786"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8"/>
  <dimension ref="A1:HS1767"/>
  <sheetViews>
    <sheetView zoomScale="65" zoomScaleNormal="65" workbookViewId="0">
      <pane ySplit="7" topLeftCell="A1741" activePane="bottomLeft" state="frozenSplit"/>
      <selection pane="bottomLeft" activeCell="D1747" sqref="D1747"/>
    </sheetView>
  </sheetViews>
  <sheetFormatPr defaultRowHeight="12.45" customHeight="1"/>
  <cols>
    <col min="1" max="1" width="8.88671875"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5" width="9.109375" style="1" customWidth="1"/>
    <col min="26" max="26" width="10" style="1" customWidth="1"/>
    <col min="27"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18171</v>
      </c>
      <c r="Q1" s="8" t="s">
        <v>20052</v>
      </c>
      <c r="R1" s="8" t="s">
        <v>20053</v>
      </c>
      <c r="S1" s="8" t="s">
        <v>19899</v>
      </c>
      <c r="T1" s="171">
        <f ca="1">COUNTIFS(INDIRECT("W"&amp;$A$4):W9955,T2,INDIRECT("V"&amp;$A$4):V9955,"P-A")</f>
        <v>147</v>
      </c>
      <c r="U1" s="171">
        <f ca="1">COUNTIFS(INDIRECT("W"&amp;$A$4):W9955,U2,INDIRECT("V"&amp;$A$4):V9955,"P-A")</f>
        <v>81</v>
      </c>
      <c r="V1" s="171">
        <f ca="1">COUNTIFS(INDIRECT("W"&amp;$A$4):W9955,V2,INDIRECT("V"&amp;$A$4):V9955,"P-A")</f>
        <v>63</v>
      </c>
      <c r="W1" s="171">
        <f ca="1">COUNTIFS(INDIRECT("W"&amp;$A$4):W9955,W2,INDIRECT("V"&amp;$A$4):V9955,"P-A")</f>
        <v>15</v>
      </c>
      <c r="X1" s="171">
        <f ca="1">COUNTIFS(INDIRECT("W"&amp;$A$4):W9955,X2,INDIRECT("V"&amp;$A$4):V9955,"P-A")</f>
        <v>7</v>
      </c>
      <c r="Y1" s="171">
        <f ca="1">COUNTIFS(INDIRECT("W"&amp;$A$4):W9955,Y2,INDIRECT("V"&amp;$A$4):V9955,"P-A")</f>
        <v>15</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328</v>
      </c>
      <c r="HS1" s="12"/>
    </row>
    <row r="2" spans="1:227" ht="16.2" thickBot="1">
      <c r="A2" s="267" t="s">
        <v>2</v>
      </c>
      <c r="B2" s="268"/>
      <c r="C2" s="268"/>
      <c r="D2" s="268"/>
      <c r="E2" s="13" t="s">
        <v>3</v>
      </c>
      <c r="F2" s="14"/>
      <c r="G2" s="14"/>
      <c r="H2" s="15" t="str">
        <f>"List of Temporary Documents - SA WG2 meeting " &amp;A9</f>
        <v>List of Temporary Documents - SA WG2 meeting S2#127BIS</v>
      </c>
      <c r="I2" s="14"/>
      <c r="J2" s="16"/>
      <c r="Q2" s="17" t="s">
        <v>4</v>
      </c>
      <c r="R2" s="8" t="s">
        <v>20054</v>
      </c>
      <c r="T2" s="174" t="s">
        <v>5</v>
      </c>
      <c r="U2" s="199" t="s">
        <v>6</v>
      </c>
      <c r="V2" s="175" t="s">
        <v>7</v>
      </c>
      <c r="W2" s="176" t="s">
        <v>470</v>
      </c>
      <c r="X2" s="198" t="s">
        <v>2561</v>
      </c>
      <c r="Y2" s="208" t="s">
        <v>10</v>
      </c>
      <c r="Z2" s="177" t="s">
        <v>11</v>
      </c>
      <c r="AA2" s="178" t="s">
        <v>12</v>
      </c>
      <c r="AB2" s="186" t="s">
        <v>285</v>
      </c>
      <c r="AC2" s="179" t="s">
        <v>33</v>
      </c>
      <c r="AD2" s="180" t="s">
        <v>13</v>
      </c>
    </row>
    <row r="3" spans="1:227" s="32" customFormat="1" ht="23.4" customHeight="1" thickTop="1">
      <c r="A3" s="18" t="str">
        <f>"First Doc: "</f>
        <v xml:space="preserve">First Doc: </v>
      </c>
      <c r="B3" s="3" t="s">
        <v>549</v>
      </c>
      <c r="C3" s="19" t="s">
        <v>14</v>
      </c>
      <c r="D3" s="20" t="s">
        <v>15</v>
      </c>
      <c r="E3" s="21" t="s">
        <v>16</v>
      </c>
      <c r="F3" s="21" t="s">
        <v>17</v>
      </c>
      <c r="G3" s="21" t="s">
        <v>724</v>
      </c>
      <c r="H3" s="21" t="s">
        <v>18</v>
      </c>
      <c r="I3" s="22" t="s">
        <v>19</v>
      </c>
      <c r="J3" s="23" t="s">
        <v>20</v>
      </c>
      <c r="K3" s="24" t="s">
        <v>24041</v>
      </c>
      <c r="L3" s="25" t="s">
        <v>22</v>
      </c>
      <c r="M3" s="26"/>
      <c r="N3" s="27" t="s">
        <v>23</v>
      </c>
      <c r="O3" s="26" t="s">
        <v>24</v>
      </c>
      <c r="P3" s="28" t="s">
        <v>25</v>
      </c>
      <c r="Q3" s="29"/>
      <c r="R3" s="30" t="s">
        <v>26</v>
      </c>
      <c r="S3" s="31" t="s">
        <v>423</v>
      </c>
      <c r="T3" s="31" t="str">
        <f ca="1">COUNTIF(INDIRECT("W"&amp;$A$4):W9955,T2) - COUNTIFS(INDIRECT("W"&amp;$A$4):W9955,T2, INDIRECT("H"&amp;$A$4):H9955,"Reserved for*") &amp;" / " &amp; COUNTIFS(INDIRECT("W"&amp;$A$4):W9955,T2,INDIRECT("S"&amp;$A$4):S9955,"") -  COUNTIFS(INDIRECT("W"&amp;$A$4):W9955,T2, INDIRECT("H"&amp;$A$4):H9955,"Reserved for*")</f>
        <v>667 / 16</v>
      </c>
      <c r="U3" s="31" t="str">
        <f ca="1">COUNTIF(INDIRECT("W"&amp;$A$4):W9955,U2) - COUNTIFS(INDIRECT("W"&amp;$A$4):W9955,U2, INDIRECT("H"&amp;$A$4):H9955,"Reserved for*") &amp;" / " &amp; COUNTIFS(INDIRECT("W"&amp;$A$4):W9955,U2,INDIRECT("S"&amp;$A$4):S9955,"") - COUNTIFS(INDIRECT("W"&amp;$A$4):W9955,U2, INDIRECT("H"&amp;$A$4):H9955,"Reserved for*")</f>
        <v>390 / 7</v>
      </c>
      <c r="V3" s="31" t="str">
        <f ca="1">COUNTIF(INDIRECT("W"&amp;$A$4):W9955,V2) - COUNTIFS(INDIRECT("W"&amp;$A$4):W9955,V2, INDIRECT("H"&amp;$A$4):H9955,"Reserved for*") &amp;" / " &amp; COUNTIFS(INDIRECT("W"&amp;$A$4):W9955,V2,INDIRECT("S"&amp;$A$4):S9955,"") - COUNTIFS(INDIRECT("W"&amp;$A$4):W9955,V2, INDIRECT("H"&amp;$A$4):H9955,"Reserved for*")</f>
        <v>269 / 6</v>
      </c>
      <c r="W3" s="31" t="str">
        <f ca="1">COUNTIF(INDIRECT("W"&amp;$A$4):W9955,W2) - COUNTIFS(INDIRECT("W"&amp;$A$4):W9955,W2, INDIRECT("H"&amp;$A$4):H9955,"Reserved for*") &amp;" / " &amp; COUNTIFS(INDIRECT("W"&amp;$A$4):W9955,W2,INDIRECT("S"&amp;$A$4):S9955,"") - COUNTIFS(INDIRECT("W"&amp;$A$4):W9955,W2, INDIRECT("H"&amp;$A$4):H9955,"Reserved for*")</f>
        <v>64 / 2</v>
      </c>
      <c r="X3" s="31" t="str">
        <f ca="1">COUNTIF(INDIRECT("W"&amp;$A$4):W9955,X2) - COUNTIFS(INDIRECT("W"&amp;$A$4):W9955,X2, INDIRECT("H"&amp;$A$4):H9955,"Reserved for*") &amp;" / " &amp; COUNTIFS(INDIRECT("W"&amp;$A$4):W9955,X2,INDIRECT("S"&amp;$A$4):S9955,"") - COUNTIFS(INDIRECT("W"&amp;$A$4):W9955,X2, INDIRECT("H"&amp;$A$4):H9955,"Reserved for*")</f>
        <v>44 / 0</v>
      </c>
      <c r="Y3" s="31" t="str">
        <f ca="1">COUNTIF(INDIRECT("W"&amp;$A$4):W9955,Y2) - COUNTIFS(INDIRECT("W"&amp;$A$4):W9955,Y2, INDIRECT("H"&amp;$A$4):H9955,"Reserved for*") &amp;" / " &amp; COUNTIFS(INDIRECT("W"&amp;$A$4):W9955,Y2,INDIRECT("S"&amp;$A$4):S9955,"") - COUNTIFS(INDIRECT("W"&amp;$A$4):W9955,Y2, INDIRECT("H"&amp;$A$4):H9955,"Reserved for*")</f>
        <v>77 / 1</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1" t="str">
        <f ca="1">D4 -COUNTIFS(INDIRECT("H"&amp;$A$4):H9955,"Reserved for*",INDIRECT("A"&amp;$A$4):A9955,"") &amp;" / " &amp; P4 -COUNTIFS(INDIRECT("H"&amp;$A$4):H9955,"Reserved for*",INDIRECT("A"&amp;$A$4):A9955,"")</f>
        <v>1565 / -93</v>
      </c>
      <c r="AE3" s="1"/>
      <c r="AF3" s="1"/>
      <c r="AG3" s="1"/>
    </row>
    <row r="4" spans="1:227" ht="21" customHeight="1">
      <c r="A4" s="33">
        <v>89</v>
      </c>
      <c r="B4" s="183" t="s">
        <v>550</v>
      </c>
      <c r="C4" s="34" t="s">
        <v>27</v>
      </c>
      <c r="D4" s="184">
        <f ca="1">COUNTA(INDIRECT("H"&amp;$A$4):H9955)</f>
        <v>1658</v>
      </c>
      <c r="E4" s="35">
        <f ca="1">COUNTIF(INDIRECT("A"&amp;$A$4):A9955,"Available")</f>
        <v>1522</v>
      </c>
      <c r="F4" s="36">
        <f ca="1">COUNTIF(INDIRECT("C"&amp;$A$4):INDIRECT("C"&amp;SUM(A4,D4)-1),"")</f>
        <v>1</v>
      </c>
      <c r="G4" s="37">
        <f ca="1">COUNTIF(INDIRECT("H"&amp;$A$4):H9955,"Reserved for *")</f>
        <v>93</v>
      </c>
      <c r="H4" s="38">
        <f ca="1">COUNTIF(INDIRECT("S"&amp;$A$4):S9955, "*") + COUNTIF(INDIRECT("C"&amp;$A$4):C9955, "W") - COUNTIF(INDIRECT("S"&amp;$A$4):S9955, "Withdrawn")</f>
        <v>1658</v>
      </c>
      <c r="I4" s="39">
        <f ca="1">COUNTIF(INDIRECT("F"&amp;$A$4):F9955,"LS IN")</f>
        <v>110</v>
      </c>
      <c r="J4" s="40">
        <f ca="1">COUNTIF(INDIRECT("F"&amp;$A$4):F9955,"LS OUT")</f>
        <v>23</v>
      </c>
      <c r="K4" s="41">
        <f ca="1">COUNTIF(INDIRECT("Z"&amp;$A$4):Z3657,"1")</f>
        <v>147</v>
      </c>
      <c r="L4" s="42">
        <f ca="1">COUNTIF(INDIRECT("C"&amp;$A$4):C9955,"W")</f>
        <v>149</v>
      </c>
      <c r="M4" s="43"/>
      <c r="N4" s="38">
        <f ca="1">COUNTIF(INDIRECT("F"&amp;$A$4):F9955,"CR")</f>
        <v>221</v>
      </c>
      <c r="O4" s="37">
        <f ca="1">COUNTIF(INDIRECT("F"&amp;$A$4):F9955,"[CR]")</f>
        <v>506</v>
      </c>
      <c r="P4" s="44">
        <f ca="1">D4-H4</f>
        <v>0</v>
      </c>
      <c r="Q4" s="45" t="str">
        <f ca="1">"Next Doc: S2-" &amp; SUM(A5+D4)</f>
        <v>Next Doc: S2-186305</v>
      </c>
      <c r="R4" s="185" t="s">
        <v>19898</v>
      </c>
      <c r="S4" s="170" t="s">
        <v>420</v>
      </c>
      <c r="T4" s="170" t="str">
        <f ca="1">"O: " &amp; COUNTIFS(INDIRECT("W"&amp;$A$4):W9955,T2,INDIRECT("U"&amp;$A$4):U9955,"OPEN") &amp; " A " &amp; COUNTIFS(INDIRECT("W"&amp;$A$4):W9955,T2,INDIRECT("V"&amp;$A$4):V9955,"P-A")</f>
        <v>O: 0 A 147</v>
      </c>
      <c r="U4" s="170" t="str">
        <f ca="1">"O: " &amp; COUNTIFS(INDIRECT("W"&amp;$A$4):W9955,U2,INDIRECT("U"&amp;$A$4):U9955,"OPEN") &amp; " A " &amp; COUNTIFS(INDIRECT("W"&amp;$A$4):W9955,U2,INDIRECT("V"&amp;$A$4):V9955,"P-A")</f>
        <v>O: 0 A 81</v>
      </c>
      <c r="V4" s="170" t="str">
        <f ca="1">"O: " &amp; COUNTIFS(INDIRECT("W"&amp;$A$4):W9955,V2,INDIRECT("U"&amp;$A$4):U9955,"OPEN") &amp; " A " &amp; COUNTIFS(INDIRECT("W"&amp;$A$4):W9955,V2,INDIRECT("V"&amp;$A$4):V9955,"P-A")</f>
        <v>O: 0 A 63</v>
      </c>
      <c r="W4" s="170" t="str">
        <f ca="1">"O: " &amp; COUNTIFS(INDIRECT("W"&amp;$A$4):W9955,W2,INDIRECT("U"&amp;$A$4):U9955,"OPEN") &amp; " A " &amp; COUNTIFS(INDIRECT("W"&amp;$A$4):W9955,W2,INDIRECT("V"&amp;$A$4):V9955,"P-A")</f>
        <v>O: 0 A 15</v>
      </c>
      <c r="X4" s="170" t="str">
        <f ca="1">"O: " &amp; COUNTIFS(INDIRECT("W"&amp;$A$4):W9955,X2,INDIRECT("U"&amp;$A$4):U9955,"OPEN") &amp; " A " &amp; COUNTIFS(INDIRECT("W"&amp;$A$4):W9955,X2,INDIRECT("V"&amp;$A$4):V9955,"P-A")</f>
        <v>O: 0 A 7</v>
      </c>
      <c r="Y4" s="170" t="str">
        <f ca="1">"O: " &amp; COUNTIFS(INDIRECT("W"&amp;$A$4):W9955,Y2,INDIRECT("U"&amp;$A$4):U9955,"OPEN") &amp; " A " &amp; COUNTIFS(INDIRECT("W"&amp;$A$4):W9955,Y2,INDIRECT("V"&amp;$A$4):V9955,"P-A")</f>
        <v>O: 0 A 15</v>
      </c>
      <c r="Z4" s="170" t="str">
        <f ca="1">"O: " &amp; COUNTIFS(INDIRECT("W"&amp;$A$4):W9955,Z2,INDIRECT("U"&amp;$A$4):U9955,"OPEN") &amp; " A " &amp; COUNTIFS(INDIRECT("W"&amp;$A$4):W9955,Z2,INDIRECT("V"&amp;$A$4):V9955,"P-A")</f>
        <v>O: 0 A 0</v>
      </c>
      <c r="AA4" s="170" t="str">
        <f ca="1">"O: " &amp; COUNTIFS(INDIRECT("W"&amp;$A$4):W9955,AA2,INDIRECT("U"&amp;$A$4):U9955,"OPEN") &amp; " A " &amp; COUNTIFS(INDIRECT("W"&amp;$A$4):W9955,AA2,INDIRECT("V"&amp;$A$4):V9955,"P-A")</f>
        <v>O: 0 A 0</v>
      </c>
      <c r="AB4" s="170" t="str">
        <f ca="1">"O: " &amp; COUNTIFS(INDIRECT("W"&amp;$A$4):W9955,AB2,INDIRECT("U"&amp;$A$4):U9955,"OPEN") &amp; " A " &amp; COUNTIFS(INDIRECT("W"&amp;$A$4):W9955,AB2,INDIRECT("V"&amp;$A$4):V9955,"P-A")</f>
        <v>O: 0 A 0</v>
      </c>
      <c r="AC4" s="170" t="str">
        <f ca="1">"O: " &amp; COUNTIFS(INDIRECT("W"&amp;$A$4):W9955,AC2,INDIRECT("U"&amp;$A$4):U9955,"OPEN") &amp; " A " &amp; COUNTIFS(INDIRECT("W"&amp;$A$4):W9955,AC2,INDIRECT("V"&amp;$A$4):V9955,"P-A")</f>
        <v>O: 0 A 0</v>
      </c>
      <c r="AD4" s="182">
        <f ca="1">SUM(T4:AC4)</f>
        <v>0</v>
      </c>
    </row>
    <row r="5" spans="1:227" ht="27.75" customHeight="1" thickBot="1">
      <c r="A5" s="33" t="str">
        <f ca="1">RIGHT(INDIRECT("E"&amp;$A$4),6)</f>
        <v>184647</v>
      </c>
      <c r="B5" s="17" t="s">
        <v>551</v>
      </c>
      <c r="C5" s="48" t="s">
        <v>29</v>
      </c>
      <c r="D5" s="49">
        <f ca="1">SUM(E9:E59)+D6-L4</f>
        <v>1478</v>
      </c>
      <c r="E5" s="50">
        <f ca="1">COUNTIF(INDIRECT("C"&amp;$A$4):C9955,"Y")</f>
        <v>1508</v>
      </c>
      <c r="F5" s="51"/>
      <c r="G5" s="51"/>
      <c r="H5" s="52"/>
      <c r="I5" s="52"/>
      <c r="J5" s="52"/>
      <c r="K5" s="53"/>
      <c r="L5" s="53"/>
      <c r="M5" s="54"/>
      <c r="N5" s="54"/>
      <c r="O5" s="55"/>
      <c r="P5" s="56" t="str">
        <f ca="1">"Reserved: " &amp; COUNTIFS(INDIRECT("H"&amp;$A$4):H9955,"Reserved for*",INDIRECT("A"&amp;$A$4):A9955,"")</f>
        <v>Reserved: 93</v>
      </c>
      <c r="Q5" s="37" t="s">
        <v>4</v>
      </c>
      <c r="R5" s="46"/>
      <c r="S5" s="57" t="str">
        <f ca="1">"Not handled: "&amp;COUNTIF(INDIRECT("S"&amp;$A$4):S3379,"Not handled")</f>
        <v>Not handled: 144</v>
      </c>
      <c r="T5" s="58"/>
      <c r="U5" s="168" t="str">
        <f>"Reply LS: " &amp; COUNTIF(U8:U9955,"REPLY OPEN")</f>
        <v>Reply LS: 0</v>
      </c>
      <c r="V5" s="169" t="str">
        <f>"e-mail: " &amp; COUNTIF(V8:V9955,"e-mail")</f>
        <v>e-mail: 0</v>
      </c>
      <c r="W5" s="207" t="str">
        <f ca="1">"Par-End: " &amp; COUNTIF(INDIRECT("V"&amp;$A$4):V9955,"P-E")</f>
        <v>Par-End: 0</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56</v>
      </c>
      <c r="T6" s="58"/>
      <c r="U6" s="187" t="s">
        <v>32</v>
      </c>
      <c r="V6" s="188" t="s">
        <v>713</v>
      </c>
      <c r="W6" s="65" t="s">
        <v>33</v>
      </c>
    </row>
    <row r="7" spans="1:227" s="68" customFormat="1" ht="13.8" thickBot="1">
      <c r="A7" s="66" t="s">
        <v>675</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328</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14561</v>
      </c>
      <c r="S8" s="84" t="s">
        <v>51</v>
      </c>
      <c r="T8" s="85"/>
      <c r="W8" s="69"/>
      <c r="X8" s="70"/>
    </row>
    <row r="9" spans="1:227" s="68" customFormat="1" ht="13.2">
      <c r="A9" s="86" t="s">
        <v>19900</v>
      </c>
      <c r="B9" s="87" t="s">
        <v>57</v>
      </c>
      <c r="C9" s="88" t="s">
        <v>52</v>
      </c>
      <c r="D9" s="89" t="s">
        <v>0</v>
      </c>
      <c r="E9" s="90">
        <f ca="1">COUNTIF(INDIRECT("D"&amp;$A$4):D3657,INDIRECT("D"&amp;ROW()))</f>
        <v>0</v>
      </c>
      <c r="F9" s="91" t="s">
        <v>33</v>
      </c>
      <c r="G9" s="91" t="s">
        <v>417</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S2#127BIS</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S2#127BIS</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S2#127BIS</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9" t="s">
        <v>67</v>
      </c>
      <c r="R12" s="270"/>
      <c r="S12" s="107" t="s">
        <v>51</v>
      </c>
      <c r="T12" s="85"/>
      <c r="W12" s="69"/>
      <c r="X12" s="11" t="str">
        <f t="shared" si="1"/>
        <v>2.1</v>
      </c>
      <c r="Y12" s="99" t="str">
        <f t="shared" si="2"/>
        <v>Frank</v>
      </c>
    </row>
    <row r="13" spans="1:227" s="68" customFormat="1" ht="15.6">
      <c r="A13" s="100" t="str">
        <f t="shared" si="0"/>
        <v>S2#127BIS</v>
      </c>
      <c r="B13" s="87" t="s">
        <v>57</v>
      </c>
      <c r="C13" s="88" t="s">
        <v>52</v>
      </c>
      <c r="D13" s="101" t="s">
        <v>68</v>
      </c>
      <c r="E13" s="90">
        <f ca="1">COUNTIF(INDIRECT("D"&amp;$A$4):D3657,INDIRECT("D"&amp;ROW()))</f>
        <v>2</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S2#127BIS</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31.2">
      <c r="A15" s="100" t="str">
        <f t="shared" si="0"/>
        <v>S2#127BIS</v>
      </c>
      <c r="B15" s="87" t="s">
        <v>57</v>
      </c>
      <c r="C15" s="88" t="s">
        <v>52</v>
      </c>
      <c r="D15" s="101" t="s">
        <v>72</v>
      </c>
      <c r="E15" s="90">
        <f ca="1">COUNTIF(INDIRECT("D"&amp;$A$4):D3657,INDIRECT("D"&amp;ROW()))</f>
        <v>3</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S2#127BIS</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728</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S2#127BIS</v>
      </c>
      <c r="B17" s="87" t="s">
        <v>57</v>
      </c>
      <c r="C17" s="88" t="s">
        <v>52</v>
      </c>
      <c r="D17" s="101" t="s">
        <v>77</v>
      </c>
      <c r="E17" s="90">
        <f ca="1">COUNTIF(INDIRECT("D"&amp;$A$4):D3657,INDIRECT("D"&amp;ROW()))</f>
        <v>28</v>
      </c>
      <c r="F17" s="197"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14548</v>
      </c>
      <c r="S17" s="107" t="s">
        <v>51</v>
      </c>
      <c r="T17" s="85"/>
      <c r="W17" s="69"/>
      <c r="X17" s="11" t="str">
        <f t="shared" si="1"/>
        <v>5.1</v>
      </c>
      <c r="Y17" s="99" t="str">
        <f t="shared" si="2"/>
        <v>Puneet</v>
      </c>
    </row>
    <row r="18" spans="1:25" s="68" customFormat="1" ht="68.400000000000006">
      <c r="A18" s="100" t="str">
        <f t="shared" si="0"/>
        <v>S2#127BIS</v>
      </c>
      <c r="B18" s="87" t="s">
        <v>57</v>
      </c>
      <c r="C18" s="88" t="s">
        <v>52</v>
      </c>
      <c r="D18" s="101" t="s">
        <v>79</v>
      </c>
      <c r="E18" s="90">
        <f ca="1">COUNTIF(INDIRECT("D"&amp;$A$4):D3657,INDIRECT("D"&amp;ROW()))</f>
        <v>4</v>
      </c>
      <c r="F18" s="249"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14549</v>
      </c>
      <c r="S18" s="107" t="s">
        <v>51</v>
      </c>
      <c r="T18" s="85"/>
      <c r="W18" s="69"/>
      <c r="X18" s="11" t="str">
        <f t="shared" si="1"/>
        <v>5.2</v>
      </c>
      <c r="Y18" s="99" t="str">
        <f t="shared" si="2"/>
        <v>Mirko</v>
      </c>
    </row>
    <row r="19" spans="1:25" s="68" customFormat="1" ht="57">
      <c r="A19" s="100" t="str">
        <f t="shared" si="0"/>
        <v>S2#127BIS</v>
      </c>
      <c r="B19" s="87" t="s">
        <v>57</v>
      </c>
      <c r="C19" s="88" t="s">
        <v>52</v>
      </c>
      <c r="D19" s="101" t="s">
        <v>81</v>
      </c>
      <c r="E19" s="90">
        <f ca="1">COUNTIF(INDIRECT("D"&amp;$A$4):D3657,INDIRECT("D"&amp;ROW()))</f>
        <v>0</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S2#127BIS</v>
      </c>
      <c r="B20" s="87" t="s">
        <v>57</v>
      </c>
      <c r="C20" s="88" t="s">
        <v>52</v>
      </c>
      <c r="D20" s="101" t="s">
        <v>85</v>
      </c>
      <c r="E20" s="90">
        <f ca="1">COUNTIF(INDIRECT("D"&amp;$A$4):D3657,INDIRECT("D"&amp;ROW()))</f>
        <v>11</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14550</v>
      </c>
      <c r="S20" s="107" t="s">
        <v>51</v>
      </c>
      <c r="T20" s="85"/>
      <c r="W20" s="69"/>
      <c r="X20" s="11" t="str">
        <f t="shared" si="1"/>
        <v>5.4</v>
      </c>
      <c r="Y20" s="99" t="str">
        <f t="shared" si="2"/>
        <v>Krisztian</v>
      </c>
    </row>
    <row r="21" spans="1:25" s="68" customFormat="1" ht="66">
      <c r="A21" s="100" t="str">
        <f t="shared" si="0"/>
        <v>S2#127BIS</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728</v>
      </c>
      <c r="J21" s="93" t="s">
        <v>51</v>
      </c>
      <c r="K21" s="94" t="s">
        <v>51</v>
      </c>
      <c r="L21" s="94" t="s">
        <v>51</v>
      </c>
      <c r="M21" s="94" t="s">
        <v>51</v>
      </c>
      <c r="N21" s="94" t="s">
        <v>51</v>
      </c>
      <c r="O21" s="94" t="s">
        <v>51</v>
      </c>
      <c r="P21" s="105" t="s">
        <v>51</v>
      </c>
      <c r="Q21" s="96" t="s">
        <v>51</v>
      </c>
      <c r="R21" s="97" t="s">
        <v>14551</v>
      </c>
      <c r="S21" s="107" t="s">
        <v>51</v>
      </c>
      <c r="T21" s="85"/>
      <c r="W21" s="69"/>
      <c r="X21" s="11" t="str">
        <f t="shared" si="1"/>
        <v>6</v>
      </c>
      <c r="Y21" s="99" t="str">
        <f t="shared" si="2"/>
        <v>Frank</v>
      </c>
    </row>
    <row r="22" spans="1:25" s="68" customFormat="1" ht="46.8">
      <c r="A22" s="100" t="str">
        <f t="shared" si="0"/>
        <v>S2#127BIS</v>
      </c>
      <c r="B22" s="87" t="s">
        <v>57</v>
      </c>
      <c r="C22" s="88" t="s">
        <v>52</v>
      </c>
      <c r="D22" s="101" t="s">
        <v>89</v>
      </c>
      <c r="E22" s="90">
        <f ca="1">COUNTIF(INDIRECT("D"&amp;$A$4):D3657,INDIRECT("D"&amp;ROW()))</f>
        <v>99</v>
      </c>
      <c r="F22" s="197" t="s">
        <v>6</v>
      </c>
      <c r="G22" s="172">
        <f ca="1">COUNTIFS(INDIRECT("U"&amp;$A$4):U9955,"OPEN",INDIRECT("D"&amp;$A$4):D9955,INDIRECT("D"&amp;ROW()))</f>
        <v>0</v>
      </c>
      <c r="H22" s="103" t="s">
        <v>7189</v>
      </c>
      <c r="I22" s="108" t="s">
        <v>55</v>
      </c>
      <c r="J22" s="93" t="s">
        <v>51</v>
      </c>
      <c r="K22" s="94" t="s">
        <v>51</v>
      </c>
      <c r="L22" s="94" t="s">
        <v>51</v>
      </c>
      <c r="M22" s="94" t="s">
        <v>51</v>
      </c>
      <c r="N22" s="94" t="s">
        <v>51</v>
      </c>
      <c r="O22" s="94" t="s">
        <v>51</v>
      </c>
      <c r="P22" s="105" t="s">
        <v>51</v>
      </c>
      <c r="Q22" s="96" t="s">
        <v>51</v>
      </c>
      <c r="R22" s="97" t="s">
        <v>14552</v>
      </c>
      <c r="S22" s="107" t="s">
        <v>51</v>
      </c>
      <c r="T22" s="85"/>
      <c r="W22" s="69"/>
      <c r="X22" s="11" t="str">
        <f t="shared" si="1"/>
        <v>6.1</v>
      </c>
      <c r="Y22" s="99" t="str">
        <f t="shared" si="2"/>
        <v>Puneet</v>
      </c>
    </row>
    <row r="23" spans="1:25" s="68" customFormat="1" ht="46.8">
      <c r="A23" s="100" t="str">
        <f t="shared" si="0"/>
        <v>S2#127BIS</v>
      </c>
      <c r="B23" s="87" t="s">
        <v>57</v>
      </c>
      <c r="C23" s="88" t="s">
        <v>52</v>
      </c>
      <c r="D23" s="101" t="s">
        <v>90</v>
      </c>
      <c r="E23" s="90">
        <f ca="1">COUNTIF(INDIRECT("D"&amp;$A$4):D3657,INDIRECT("D"&amp;ROW()))</f>
        <v>32</v>
      </c>
      <c r="F23" s="249" t="s">
        <v>10</v>
      </c>
      <c r="G23" s="172">
        <f ca="1">COUNTIFS(INDIRECT("U"&amp;$A$4):U9955,"OPEN",INDIRECT("D"&amp;$A$4):D9955,INDIRECT("D"&amp;ROW()))</f>
        <v>0</v>
      </c>
      <c r="H23" s="103" t="s">
        <v>7190</v>
      </c>
      <c r="I23" s="108" t="s">
        <v>55</v>
      </c>
      <c r="J23" s="93" t="s">
        <v>51</v>
      </c>
      <c r="K23" s="94" t="s">
        <v>51</v>
      </c>
      <c r="L23" s="94" t="s">
        <v>51</v>
      </c>
      <c r="M23" s="94" t="s">
        <v>51</v>
      </c>
      <c r="N23" s="94" t="s">
        <v>51</v>
      </c>
      <c r="O23" s="94" t="s">
        <v>51</v>
      </c>
      <c r="P23" s="105" t="s">
        <v>51</v>
      </c>
      <c r="Q23" s="96" t="s">
        <v>51</v>
      </c>
      <c r="R23" s="97" t="s">
        <v>14553</v>
      </c>
      <c r="S23" s="107" t="s">
        <v>51</v>
      </c>
      <c r="T23" s="85"/>
      <c r="W23" s="69"/>
      <c r="X23" s="11" t="str">
        <f t="shared" si="1"/>
        <v>6.2</v>
      </c>
      <c r="Y23" s="99" t="str">
        <f t="shared" si="2"/>
        <v>Mirko</v>
      </c>
    </row>
    <row r="24" spans="1:25" s="68" customFormat="1" ht="46.8">
      <c r="A24" s="100" t="str">
        <f t="shared" si="0"/>
        <v>S2#127BIS</v>
      </c>
      <c r="B24" s="87" t="s">
        <v>57</v>
      </c>
      <c r="C24" s="88" t="s">
        <v>52</v>
      </c>
      <c r="D24" s="101" t="s">
        <v>91</v>
      </c>
      <c r="E24" s="90">
        <f ca="1">COUNTIF(INDIRECT("D"&amp;$A$4):D3657,INDIRECT("D"&amp;ROW()))</f>
        <v>0</v>
      </c>
      <c r="F24" s="147" t="s">
        <v>7</v>
      </c>
      <c r="G24" s="172">
        <f ca="1">COUNTIFS(INDIRECT("U"&amp;$A$4):U9955,"OPEN",INDIRECT("D"&amp;$A$4):D9955,INDIRECT("D"&amp;ROW()))</f>
        <v>0</v>
      </c>
      <c r="H24" s="103" t="s">
        <v>7191</v>
      </c>
      <c r="I24" s="108" t="s">
        <v>55</v>
      </c>
      <c r="J24" s="93" t="s">
        <v>51</v>
      </c>
      <c r="K24" s="94" t="s">
        <v>51</v>
      </c>
      <c r="L24" s="94" t="s">
        <v>51</v>
      </c>
      <c r="M24" s="94" t="s">
        <v>51</v>
      </c>
      <c r="N24" s="94" t="s">
        <v>51</v>
      </c>
      <c r="O24" s="94" t="s">
        <v>51</v>
      </c>
      <c r="P24" s="105" t="s">
        <v>51</v>
      </c>
      <c r="Q24" s="96" t="s">
        <v>51</v>
      </c>
      <c r="R24" s="97" t="s">
        <v>14554</v>
      </c>
      <c r="S24" s="107" t="s">
        <v>51</v>
      </c>
      <c r="T24" s="85"/>
      <c r="W24" s="69"/>
      <c r="X24" s="11" t="str">
        <f t="shared" si="1"/>
        <v>6.3</v>
      </c>
      <c r="Y24" s="99" t="str">
        <f t="shared" si="2"/>
        <v>Krisztian</v>
      </c>
    </row>
    <row r="25" spans="1:25" s="68" customFormat="1" ht="46.8">
      <c r="A25" s="100" t="str">
        <f t="shared" si="0"/>
        <v>S2#127BIS</v>
      </c>
      <c r="B25" s="87" t="s">
        <v>57</v>
      </c>
      <c r="C25" s="88" t="s">
        <v>52</v>
      </c>
      <c r="D25" s="101" t="s">
        <v>92</v>
      </c>
      <c r="E25" s="90">
        <f ca="1">COUNTIF(INDIRECT("D"&amp;$A$4):D3657,INDIRECT("D"&amp;ROW()))</f>
        <v>0</v>
      </c>
      <c r="F25" s="147" t="s">
        <v>7</v>
      </c>
      <c r="G25" s="172">
        <f ca="1">COUNTIFS(INDIRECT("U"&amp;$A$4):U9955,"OPEN",INDIRECT("D"&amp;$A$4):D9955,INDIRECT("D"&amp;ROW()))</f>
        <v>0</v>
      </c>
      <c r="H25" s="103" t="s">
        <v>7192</v>
      </c>
      <c r="I25" s="108" t="s">
        <v>55</v>
      </c>
      <c r="J25" s="93" t="s">
        <v>51</v>
      </c>
      <c r="K25" s="94" t="s">
        <v>51</v>
      </c>
      <c r="L25" s="94" t="s">
        <v>51</v>
      </c>
      <c r="M25" s="94" t="s">
        <v>51</v>
      </c>
      <c r="N25" s="94" t="s">
        <v>51</v>
      </c>
      <c r="O25" s="94" t="s">
        <v>51</v>
      </c>
      <c r="P25" s="105" t="s">
        <v>51</v>
      </c>
      <c r="Q25" s="96" t="s">
        <v>51</v>
      </c>
      <c r="R25" s="97" t="s">
        <v>14555</v>
      </c>
      <c r="S25" s="107" t="s">
        <v>51</v>
      </c>
      <c r="T25" s="85"/>
      <c r="W25" s="69"/>
      <c r="X25" s="11" t="str">
        <f t="shared" si="1"/>
        <v>6.4</v>
      </c>
      <c r="Y25" s="99" t="str">
        <f t="shared" si="2"/>
        <v>Krisztian</v>
      </c>
    </row>
    <row r="26" spans="1:25" s="68" customFormat="1" ht="136.80000000000001">
      <c r="A26" s="100" t="str">
        <f t="shared" si="0"/>
        <v>S2#127BIS</v>
      </c>
      <c r="B26" s="87" t="s">
        <v>57</v>
      </c>
      <c r="C26" s="88" t="s">
        <v>52</v>
      </c>
      <c r="D26" s="101" t="s">
        <v>93</v>
      </c>
      <c r="E26" s="90">
        <f ca="1">COUNTIF(INDIRECT("D"&amp;$A$4):D3657,INDIRECT("D"&amp;ROW()))</f>
        <v>0</v>
      </c>
      <c r="F26" s="102" t="s">
        <v>5</v>
      </c>
      <c r="G26" s="172">
        <f ca="1">COUNTIFS(INDIRECT("U"&amp;$A$4):U9955,"OPEN",INDIRECT("D"&amp;$A$4):D9955,INDIRECT("D"&amp;ROW()))</f>
        <v>0</v>
      </c>
      <c r="H26" s="103" t="s">
        <v>2386</v>
      </c>
      <c r="I26" s="108" t="s">
        <v>728</v>
      </c>
      <c r="J26" s="93" t="s">
        <v>51</v>
      </c>
      <c r="K26" s="94" t="s">
        <v>51</v>
      </c>
      <c r="L26" s="94" t="s">
        <v>51</v>
      </c>
      <c r="M26" s="94" t="s">
        <v>51</v>
      </c>
      <c r="N26" s="94" t="s">
        <v>51</v>
      </c>
      <c r="O26" s="94" t="s">
        <v>51</v>
      </c>
      <c r="P26" s="105" t="s">
        <v>51</v>
      </c>
      <c r="Q26" s="96" t="s">
        <v>51</v>
      </c>
      <c r="R26" s="97" t="s">
        <v>14556</v>
      </c>
      <c r="S26" s="107" t="s">
        <v>51</v>
      </c>
      <c r="T26" s="85"/>
      <c r="W26" s="69"/>
      <c r="X26" s="11" t="str">
        <f t="shared" si="1"/>
        <v>6.5</v>
      </c>
      <c r="Y26" s="99" t="str">
        <f t="shared" si="2"/>
        <v>Frank</v>
      </c>
    </row>
    <row r="27" spans="1:25" s="68" customFormat="1" ht="31.2">
      <c r="A27" s="100" t="str">
        <f t="shared" si="0"/>
        <v>S2#127BIS</v>
      </c>
      <c r="B27" s="87" t="s">
        <v>57</v>
      </c>
      <c r="C27" s="88" t="s">
        <v>52</v>
      </c>
      <c r="D27" s="101" t="s">
        <v>94</v>
      </c>
      <c r="E27" s="90">
        <f ca="1">COUNTIF(INDIRECT("D"&amp;$A$4):D3657,INDIRECT("D"&amp;ROW()))</f>
        <v>139</v>
      </c>
      <c r="F27" s="102" t="s">
        <v>5</v>
      </c>
      <c r="G27" s="172">
        <f ca="1">COUNTIFS(INDIRECT("U"&amp;$A$4):U9955,"OPEN",INDIRECT("D"&amp;$A$4):D9955,INDIRECT("D"&amp;ROW()))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S2#127BIS</v>
      </c>
      <c r="B28" s="87" t="s">
        <v>57</v>
      </c>
      <c r="C28" s="88" t="s">
        <v>52</v>
      </c>
      <c r="D28" s="101" t="s">
        <v>97</v>
      </c>
      <c r="E28" s="90">
        <f ca="1">COUNTIF(INDIRECT("D"&amp;$A$4):D3657,INDIRECT("D"&amp;ROW()))</f>
        <v>127</v>
      </c>
      <c r="F28" s="102" t="s">
        <v>5</v>
      </c>
      <c r="G28" s="172">
        <f ca="1">COUNTIFS(INDIRECT("U"&amp;$A$4):U9955,"OPEN",INDIRECT("D"&amp;$A$4):D9955,INDIRECT("D"&amp;ROW()))</f>
        <v>0</v>
      </c>
      <c r="H28" s="103" t="s">
        <v>559</v>
      </c>
      <c r="I28" s="108" t="s">
        <v>55</v>
      </c>
      <c r="J28" s="93" t="s">
        <v>51</v>
      </c>
      <c r="K28" s="94" t="s">
        <v>51</v>
      </c>
      <c r="L28" s="94" t="s">
        <v>51</v>
      </c>
      <c r="M28" s="94" t="s">
        <v>51</v>
      </c>
      <c r="N28" s="94" t="s">
        <v>51</v>
      </c>
      <c r="O28" s="94" t="s">
        <v>51</v>
      </c>
      <c r="P28" s="105" t="s">
        <v>51</v>
      </c>
      <c r="Q28" s="96" t="s">
        <v>51</v>
      </c>
      <c r="R28" s="97" t="s">
        <v>571</v>
      </c>
      <c r="S28" s="107" t="s">
        <v>51</v>
      </c>
      <c r="T28" s="85"/>
      <c r="W28" s="69"/>
      <c r="X28" s="11" t="str">
        <f t="shared" si="1"/>
        <v>6.5.2</v>
      </c>
      <c r="Y28" s="99" t="str">
        <f t="shared" si="2"/>
        <v>Frank</v>
      </c>
    </row>
    <row r="29" spans="1:25" s="68" customFormat="1" ht="34.200000000000003">
      <c r="A29" s="100" t="str">
        <f t="shared" si="0"/>
        <v>S2#127BIS</v>
      </c>
      <c r="B29" s="87" t="s">
        <v>57</v>
      </c>
      <c r="C29" s="88" t="s">
        <v>52</v>
      </c>
      <c r="D29" s="101" t="s">
        <v>98</v>
      </c>
      <c r="E29" s="90">
        <f ca="1">COUNTIF(INDIRECT("D"&amp;$A$4):D3657,INDIRECT("D"&amp;ROW()))</f>
        <v>70</v>
      </c>
      <c r="F29" s="102" t="s">
        <v>5</v>
      </c>
      <c r="G29" s="172">
        <f ca="1">COUNTIFS(INDIRECT("U"&amp;$A$4):U9955,"OPEN",INDIRECT("D"&amp;$A$4):D9955,INDIRECT("D"&amp;ROW()))</f>
        <v>0</v>
      </c>
      <c r="H29" s="103" t="s">
        <v>99</v>
      </c>
      <c r="I29" s="108" t="s">
        <v>55</v>
      </c>
      <c r="J29" s="93" t="s">
        <v>51</v>
      </c>
      <c r="K29" s="94" t="s">
        <v>51</v>
      </c>
      <c r="L29" s="94" t="s">
        <v>51</v>
      </c>
      <c r="M29" s="94" t="s">
        <v>51</v>
      </c>
      <c r="N29" s="94" t="s">
        <v>51</v>
      </c>
      <c r="O29" s="94" t="s">
        <v>51</v>
      </c>
      <c r="P29" s="105" t="s">
        <v>51</v>
      </c>
      <c r="Q29" s="96" t="s">
        <v>51</v>
      </c>
      <c r="R29" s="97" t="s">
        <v>572</v>
      </c>
      <c r="S29" s="107" t="s">
        <v>51</v>
      </c>
      <c r="T29" s="85"/>
      <c r="W29" s="69"/>
      <c r="X29" s="11" t="str">
        <f t="shared" si="1"/>
        <v>6.5.3</v>
      </c>
      <c r="Y29" s="99" t="str">
        <f t="shared" si="2"/>
        <v>Frank</v>
      </c>
    </row>
    <row r="30" spans="1:25" s="68" customFormat="1" ht="31.2">
      <c r="A30" s="100" t="str">
        <f t="shared" si="0"/>
        <v>S2#127BIS</v>
      </c>
      <c r="B30" s="87" t="s">
        <v>57</v>
      </c>
      <c r="C30" s="88" t="s">
        <v>52</v>
      </c>
      <c r="D30" s="101" t="s">
        <v>100</v>
      </c>
      <c r="E30" s="90">
        <f ca="1">COUNTIF(INDIRECT("D"&amp;$A$4):D3657,INDIRECT("D"&amp;ROW()))</f>
        <v>55</v>
      </c>
      <c r="F30" s="102" t="s">
        <v>5</v>
      </c>
      <c r="G30" s="172">
        <f ca="1">COUNTIFS(INDIRECT("U"&amp;$A$4):U9955,"OPEN",INDIRECT("D"&amp;$A$4):D9955,INDIRECT("D"&amp;ROW()))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S2#127BIS</v>
      </c>
      <c r="B31" s="87" t="s">
        <v>57</v>
      </c>
      <c r="C31" s="88" t="s">
        <v>52</v>
      </c>
      <c r="D31" s="101" t="s">
        <v>103</v>
      </c>
      <c r="E31" s="90">
        <f ca="1">COUNTIF(INDIRECT("D"&amp;$A$4):D3657,INDIRECT("D"&amp;ROW()))</f>
        <v>49</v>
      </c>
      <c r="F31" s="102" t="s">
        <v>5</v>
      </c>
      <c r="G31" s="172">
        <f ca="1">COUNTIFS(INDIRECT("U"&amp;$A$4):U9955,"OPEN",INDIRECT("D"&amp;$A$4):D9955,INDIRECT("D"&amp;ROW()))</f>
        <v>0</v>
      </c>
      <c r="H31" s="103" t="s">
        <v>104</v>
      </c>
      <c r="I31" s="108" t="s">
        <v>55</v>
      </c>
      <c r="J31" s="93" t="s">
        <v>51</v>
      </c>
      <c r="K31" s="94" t="s">
        <v>51</v>
      </c>
      <c r="L31" s="94" t="s">
        <v>51</v>
      </c>
      <c r="M31" s="94" t="s">
        <v>51</v>
      </c>
      <c r="N31" s="94" t="s">
        <v>51</v>
      </c>
      <c r="O31" s="94" t="s">
        <v>51</v>
      </c>
      <c r="P31" s="105" t="s">
        <v>51</v>
      </c>
      <c r="Q31" s="96" t="s">
        <v>51</v>
      </c>
      <c r="R31" s="97" t="s">
        <v>573</v>
      </c>
      <c r="S31" s="107" t="s">
        <v>51</v>
      </c>
      <c r="T31" s="85"/>
      <c r="W31" s="69"/>
      <c r="X31" s="11" t="str">
        <f t="shared" si="1"/>
        <v>6.5.5</v>
      </c>
      <c r="Y31" s="99" t="str">
        <f t="shared" si="2"/>
        <v>Frank</v>
      </c>
    </row>
    <row r="32" spans="1:25" s="68" customFormat="1" ht="66">
      <c r="A32" s="100" t="str">
        <f t="shared" si="0"/>
        <v>S2#127BIS</v>
      </c>
      <c r="B32" s="87" t="s">
        <v>57</v>
      </c>
      <c r="C32" s="88" t="s">
        <v>52</v>
      </c>
      <c r="D32" s="101" t="s">
        <v>105</v>
      </c>
      <c r="E32" s="90">
        <f ca="1">COUNTIF(INDIRECT("D"&amp;$A$4):D3657,INDIRECT("D"&amp;ROW()))</f>
        <v>0</v>
      </c>
      <c r="F32" s="102" t="s">
        <v>5</v>
      </c>
      <c r="G32" s="172">
        <f ca="1">COUNTIFS(INDIRECT("U"&amp;$A$4):U9955,"OPEN",INDIRECT("D"&amp;$A$4):D9955,INDIRECT("D"&amp;ROW()))</f>
        <v>0</v>
      </c>
      <c r="H32" s="103" t="s">
        <v>106</v>
      </c>
      <c r="I32" s="108" t="s">
        <v>728</v>
      </c>
      <c r="J32" s="93" t="s">
        <v>51</v>
      </c>
      <c r="K32" s="94" t="s">
        <v>51</v>
      </c>
      <c r="L32" s="94" t="s">
        <v>51</v>
      </c>
      <c r="M32" s="94" t="s">
        <v>51</v>
      </c>
      <c r="N32" s="94" t="s">
        <v>51</v>
      </c>
      <c r="O32" s="94" t="s">
        <v>51</v>
      </c>
      <c r="P32" s="105" t="s">
        <v>51</v>
      </c>
      <c r="Q32" s="96" t="s">
        <v>51</v>
      </c>
      <c r="R32" s="97" t="s">
        <v>574</v>
      </c>
      <c r="S32" s="107" t="s">
        <v>51</v>
      </c>
      <c r="T32" s="85"/>
      <c r="W32" s="69"/>
      <c r="X32" s="11" t="str">
        <f t="shared" si="1"/>
        <v>6.5.6</v>
      </c>
      <c r="Y32" s="99" t="str">
        <f t="shared" si="2"/>
        <v>Frank</v>
      </c>
    </row>
    <row r="33" spans="1:25" s="68" customFormat="1" ht="31.2">
      <c r="A33" s="100" t="str">
        <f t="shared" si="0"/>
        <v>S2#127BIS</v>
      </c>
      <c r="B33" s="87" t="s">
        <v>57</v>
      </c>
      <c r="C33" s="88" t="s">
        <v>52</v>
      </c>
      <c r="D33" s="101" t="s">
        <v>7208</v>
      </c>
      <c r="E33" s="90">
        <f ca="1">COUNTIF(INDIRECT("D"&amp;$A$4):D3657,INDIRECT("D"&amp;ROW()))</f>
        <v>72</v>
      </c>
      <c r="F33" s="249" t="s">
        <v>10</v>
      </c>
      <c r="G33" s="172">
        <f ca="1">COUNTIFS(INDIRECT("U"&amp;$A$4):U9955,"OPEN",INDIRECT("D"&amp;$A$4):D9955,INDIRECT("D"&amp;ROW()))</f>
        <v>0</v>
      </c>
      <c r="H33" s="103" t="s">
        <v>19776</v>
      </c>
      <c r="I33" s="108" t="s">
        <v>55</v>
      </c>
      <c r="J33" s="93" t="s">
        <v>51</v>
      </c>
      <c r="K33" s="94" t="s">
        <v>51</v>
      </c>
      <c r="L33" s="94" t="s">
        <v>51</v>
      </c>
      <c r="M33" s="94" t="s">
        <v>51</v>
      </c>
      <c r="N33" s="94" t="s">
        <v>51</v>
      </c>
      <c r="O33" s="94" t="s">
        <v>51</v>
      </c>
      <c r="P33" s="105" t="s">
        <v>51</v>
      </c>
      <c r="Q33" s="96" t="s">
        <v>51</v>
      </c>
      <c r="R33" s="97" t="s">
        <v>7204</v>
      </c>
      <c r="S33" s="107" t="s">
        <v>51</v>
      </c>
      <c r="T33" s="85"/>
      <c r="W33" s="69"/>
      <c r="X33" s="11" t="str">
        <f t="shared" si="1"/>
        <v>6.5.6.1</v>
      </c>
      <c r="Y33" s="99" t="str">
        <f t="shared" si="2"/>
        <v>Mirko</v>
      </c>
    </row>
    <row r="34" spans="1:25" s="68" customFormat="1" ht="31.2">
      <c r="A34" s="100" t="str">
        <f t="shared" si="0"/>
        <v>S2#127BIS</v>
      </c>
      <c r="B34" s="87" t="s">
        <v>57</v>
      </c>
      <c r="C34" s="88" t="s">
        <v>52</v>
      </c>
      <c r="D34" s="101" t="s">
        <v>7209</v>
      </c>
      <c r="E34" s="90">
        <f ca="1">COUNTIF(INDIRECT("D"&amp;$A$4):D3657,INDIRECT("D"&amp;ROW()))</f>
        <v>41</v>
      </c>
      <c r="F34" s="147" t="s">
        <v>7</v>
      </c>
      <c r="G34" s="172">
        <f ca="1">COUNTIFS(INDIRECT("U"&amp;$A$4):U9955,"OPEN",INDIRECT("D"&amp;$A$4):D9955,INDIRECT("D"&amp;ROW()))</f>
        <v>0</v>
      </c>
      <c r="H34" s="103" t="s">
        <v>19777</v>
      </c>
      <c r="I34" s="108" t="s">
        <v>55</v>
      </c>
      <c r="J34" s="93" t="s">
        <v>51</v>
      </c>
      <c r="K34" s="94" t="s">
        <v>51</v>
      </c>
      <c r="L34" s="94" t="s">
        <v>51</v>
      </c>
      <c r="M34" s="94" t="s">
        <v>51</v>
      </c>
      <c r="N34" s="94" t="s">
        <v>51</v>
      </c>
      <c r="O34" s="94" t="s">
        <v>51</v>
      </c>
      <c r="P34" s="105" t="s">
        <v>51</v>
      </c>
      <c r="Q34" s="96" t="s">
        <v>51</v>
      </c>
      <c r="R34" s="97" t="s">
        <v>7205</v>
      </c>
      <c r="S34" s="107" t="s">
        <v>51</v>
      </c>
      <c r="T34" s="85"/>
      <c r="W34" s="69"/>
      <c r="X34" s="11" t="str">
        <f t="shared" si="1"/>
        <v>6.5.6.2</v>
      </c>
      <c r="Y34" s="99" t="str">
        <f t="shared" si="2"/>
        <v>Krisztian</v>
      </c>
    </row>
    <row r="35" spans="1:25" s="68" customFormat="1" ht="34.799999999999997" customHeight="1">
      <c r="A35" s="100" t="str">
        <f t="shared" si="0"/>
        <v>S2#127BIS</v>
      </c>
      <c r="B35" s="87" t="s">
        <v>57</v>
      </c>
      <c r="C35" s="88" t="s">
        <v>52</v>
      </c>
      <c r="D35" s="101" t="s">
        <v>557</v>
      </c>
      <c r="E35" s="90">
        <f ca="1">COUNTIF(INDIRECT("D"&amp;$A$4):D3657,INDIRECT("D"&amp;ROW()))</f>
        <v>32</v>
      </c>
      <c r="F35" s="102" t="s">
        <v>5</v>
      </c>
      <c r="G35" s="172">
        <f ca="1">COUNTIFS(INDIRECT("U"&amp;$A$4):U9955,"OPEN",INDIRECT("D"&amp;$A$4):D9955,INDIRECT("D"&amp;ROW()))</f>
        <v>0</v>
      </c>
      <c r="H35" s="103" t="s">
        <v>107</v>
      </c>
      <c r="I35" s="108" t="s">
        <v>55</v>
      </c>
      <c r="J35" s="93" t="s">
        <v>51</v>
      </c>
      <c r="K35" s="94" t="s">
        <v>51</v>
      </c>
      <c r="L35" s="94" t="s">
        <v>51</v>
      </c>
      <c r="M35" s="94" t="s">
        <v>51</v>
      </c>
      <c r="N35" s="94" t="s">
        <v>51</v>
      </c>
      <c r="O35" s="94" t="s">
        <v>51</v>
      </c>
      <c r="P35" s="105" t="s">
        <v>51</v>
      </c>
      <c r="Q35" s="96" t="s">
        <v>51</v>
      </c>
      <c r="R35" s="97" t="s">
        <v>14557</v>
      </c>
      <c r="S35" s="107" t="s">
        <v>51</v>
      </c>
      <c r="T35" s="85"/>
      <c r="W35" s="69"/>
      <c r="X35" s="11" t="str">
        <f t="shared" si="1"/>
        <v>6.5.7.1</v>
      </c>
      <c r="Y35" s="99" t="str">
        <f t="shared" si="2"/>
        <v>Frank</v>
      </c>
    </row>
    <row r="36" spans="1:25" s="68" customFormat="1" ht="15.6">
      <c r="A36" s="100" t="str">
        <f t="shared" si="0"/>
        <v>S2#127BIS</v>
      </c>
      <c r="B36" s="87" t="s">
        <v>57</v>
      </c>
      <c r="C36" s="88" t="s">
        <v>52</v>
      </c>
      <c r="D36" s="101" t="s">
        <v>558</v>
      </c>
      <c r="E36" s="90">
        <f ca="1">COUNTIF(INDIRECT("D"&amp;$A$4):D3657,INDIRECT("D"&amp;ROW()))</f>
        <v>13</v>
      </c>
      <c r="F36" s="102" t="s">
        <v>5</v>
      </c>
      <c r="G36" s="172">
        <f ca="1">COUNTIFS(INDIRECT("U"&amp;$A$4):U9955,"OPEN",INDIRECT("D"&amp;$A$4):D9955,INDIRECT("D"&amp;ROW()))</f>
        <v>0</v>
      </c>
      <c r="H36" s="103" t="s">
        <v>560</v>
      </c>
      <c r="I36" s="108" t="s">
        <v>55</v>
      </c>
      <c r="J36" s="93" t="s">
        <v>51</v>
      </c>
      <c r="K36" s="94" t="s">
        <v>51</v>
      </c>
      <c r="L36" s="94" t="s">
        <v>51</v>
      </c>
      <c r="M36" s="94" t="s">
        <v>51</v>
      </c>
      <c r="N36" s="94" t="s">
        <v>51</v>
      </c>
      <c r="O36" s="94" t="s">
        <v>51</v>
      </c>
      <c r="P36" s="105" t="s">
        <v>51</v>
      </c>
      <c r="Q36" s="96" t="s">
        <v>51</v>
      </c>
      <c r="R36" s="97"/>
      <c r="S36" s="107" t="s">
        <v>51</v>
      </c>
      <c r="T36" s="85"/>
      <c r="W36" s="69"/>
      <c r="X36" s="11" t="str">
        <f t="shared" si="1"/>
        <v>6.5.7.5</v>
      </c>
      <c r="Y36" s="99" t="str">
        <f t="shared" si="2"/>
        <v>Frank</v>
      </c>
    </row>
    <row r="37" spans="1:25" s="68" customFormat="1" ht="33.6" customHeight="1">
      <c r="A37" s="100" t="str">
        <f t="shared" si="0"/>
        <v>S2#127BIS</v>
      </c>
      <c r="B37" s="87" t="s">
        <v>57</v>
      </c>
      <c r="C37" s="88" t="s">
        <v>52</v>
      </c>
      <c r="D37" s="101" t="s">
        <v>108</v>
      </c>
      <c r="E37" s="90">
        <f ca="1">COUNTIF(INDIRECT("D"&amp;$A$4):D3657,INDIRECT("D"&amp;ROW()))</f>
        <v>73</v>
      </c>
      <c r="F37" s="102" t="s">
        <v>5</v>
      </c>
      <c r="G37" s="172">
        <f ca="1">COUNTIFS(INDIRECT("U"&amp;$A$4):U9955,"OPEN",INDIRECT("D"&amp;$A$4):D9955,INDIRECT("D"&amp;ROW()))</f>
        <v>0</v>
      </c>
      <c r="H37" s="103" t="s">
        <v>109</v>
      </c>
      <c r="I37" s="108" t="s">
        <v>55</v>
      </c>
      <c r="J37" s="93" t="s">
        <v>51</v>
      </c>
      <c r="K37" s="94" t="s">
        <v>51</v>
      </c>
      <c r="L37" s="94" t="s">
        <v>51</v>
      </c>
      <c r="M37" s="94" t="s">
        <v>51</v>
      </c>
      <c r="N37" s="94" t="s">
        <v>51</v>
      </c>
      <c r="O37" s="94" t="s">
        <v>51</v>
      </c>
      <c r="P37" s="105" t="s">
        <v>51</v>
      </c>
      <c r="Q37" s="96" t="s">
        <v>51</v>
      </c>
      <c r="R37" s="97" t="s">
        <v>729</v>
      </c>
      <c r="S37" s="107" t="s">
        <v>51</v>
      </c>
      <c r="T37" s="85"/>
      <c r="W37" s="69"/>
      <c r="X37" s="11" t="str">
        <f t="shared" si="1"/>
        <v>6.5.8</v>
      </c>
      <c r="Y37" s="99" t="str">
        <f t="shared" si="2"/>
        <v>Frank</v>
      </c>
    </row>
    <row r="38" spans="1:25" s="68" customFormat="1" ht="22.8">
      <c r="A38" s="100" t="str">
        <f t="shared" si="0"/>
        <v>S2#127BIS</v>
      </c>
      <c r="B38" s="87" t="s">
        <v>57</v>
      </c>
      <c r="C38" s="88" t="s">
        <v>52</v>
      </c>
      <c r="D38" s="101" t="s">
        <v>110</v>
      </c>
      <c r="E38" s="90">
        <f ca="1">COUNTIF(INDIRECT("D"&amp;$A$4):D3657,INDIRECT("D"&amp;ROW()))</f>
        <v>64</v>
      </c>
      <c r="F38" s="253" t="s">
        <v>470</v>
      </c>
      <c r="G38" s="172">
        <f ca="1">COUNTIFS(INDIRECT("U"&amp;$A$4):U9955,"OPEN",INDIRECT("D"&amp;$A$4):D9955,INDIRECT("D"&amp;ROW()))</f>
        <v>0</v>
      </c>
      <c r="H38" s="103" t="s">
        <v>111</v>
      </c>
      <c r="I38" s="108" t="s">
        <v>55</v>
      </c>
      <c r="J38" s="93" t="s">
        <v>51</v>
      </c>
      <c r="K38" s="94" t="s">
        <v>51</v>
      </c>
      <c r="L38" s="94" t="s">
        <v>51</v>
      </c>
      <c r="M38" s="94" t="s">
        <v>51</v>
      </c>
      <c r="N38" s="94" t="s">
        <v>51</v>
      </c>
      <c r="O38" s="94" t="s">
        <v>51</v>
      </c>
      <c r="P38" s="105" t="s">
        <v>51</v>
      </c>
      <c r="Q38" s="96" t="s">
        <v>51</v>
      </c>
      <c r="R38" s="97" t="s">
        <v>102</v>
      </c>
      <c r="S38" s="107" t="s">
        <v>51</v>
      </c>
      <c r="T38" s="85"/>
      <c r="W38" s="69"/>
      <c r="X38" s="11" t="str">
        <f t="shared" si="1"/>
        <v>6.5.9</v>
      </c>
      <c r="Y38" s="99" t="str">
        <f t="shared" si="2"/>
        <v>Irfan</v>
      </c>
    </row>
    <row r="39" spans="1:25" s="68" customFormat="1" ht="34.200000000000003">
      <c r="A39" s="100" t="str">
        <f t="shared" si="0"/>
        <v>S2#127BIS</v>
      </c>
      <c r="B39" s="87" t="s">
        <v>57</v>
      </c>
      <c r="C39" s="88" t="s">
        <v>52</v>
      </c>
      <c r="D39" s="101" t="s">
        <v>112</v>
      </c>
      <c r="E39" s="90">
        <f ca="1">COUNTIF(INDIRECT("D"&amp;$A$4):D3657,INDIRECT("D"&amp;ROW()))</f>
        <v>29</v>
      </c>
      <c r="F39" s="147" t="s">
        <v>7</v>
      </c>
      <c r="G39" s="172">
        <f ca="1">COUNTIFS(INDIRECT("U"&amp;$A$4):U9955,"OPEN",INDIRECT("D"&amp;$A$4):D9955,INDIRECT("D"&amp;ROW()))</f>
        <v>0</v>
      </c>
      <c r="H39" s="103" t="s">
        <v>113</v>
      </c>
      <c r="I39" s="108" t="s">
        <v>55</v>
      </c>
      <c r="J39" s="93" t="s">
        <v>51</v>
      </c>
      <c r="K39" s="94" t="s">
        <v>51</v>
      </c>
      <c r="L39" s="94" t="s">
        <v>51</v>
      </c>
      <c r="M39" s="94" t="s">
        <v>51</v>
      </c>
      <c r="N39" s="94" t="s">
        <v>51</v>
      </c>
      <c r="O39" s="94" t="s">
        <v>51</v>
      </c>
      <c r="P39" s="105" t="s">
        <v>51</v>
      </c>
      <c r="Q39" s="96" t="s">
        <v>51</v>
      </c>
      <c r="R39" s="97" t="s">
        <v>561</v>
      </c>
      <c r="S39" s="107" t="s">
        <v>51</v>
      </c>
      <c r="T39" s="85"/>
      <c r="W39" s="69"/>
      <c r="X39" s="11" t="str">
        <f t="shared" si="1"/>
        <v>6.5.10</v>
      </c>
      <c r="Y39" s="99" t="str">
        <f t="shared" si="2"/>
        <v>Krisztian</v>
      </c>
    </row>
    <row r="40" spans="1:25" s="68" customFormat="1" ht="34.200000000000003">
      <c r="A40" s="100" t="str">
        <f t="shared" si="0"/>
        <v>S2#127BIS</v>
      </c>
      <c r="B40" s="87" t="s">
        <v>57</v>
      </c>
      <c r="C40" s="88" t="s">
        <v>52</v>
      </c>
      <c r="D40" s="101" t="s">
        <v>114</v>
      </c>
      <c r="E40" s="90">
        <f ca="1">COUNTIF(INDIRECT("D"&amp;$A$4):D3657,INDIRECT("D"&amp;ROW()))</f>
        <v>47</v>
      </c>
      <c r="F40" s="197" t="s">
        <v>6</v>
      </c>
      <c r="G40" s="172">
        <f ca="1">COUNTIFS(INDIRECT("U"&amp;$A$4):U9955,"OPEN",INDIRECT("D"&amp;$A$4):D9955,INDIRECT("D"&amp;ROW()))</f>
        <v>0</v>
      </c>
      <c r="H40" s="103" t="s">
        <v>115</v>
      </c>
      <c r="I40" s="108" t="s">
        <v>55</v>
      </c>
      <c r="J40" s="93" t="s">
        <v>51</v>
      </c>
      <c r="K40" s="94" t="s">
        <v>51</v>
      </c>
      <c r="L40" s="94" t="s">
        <v>51</v>
      </c>
      <c r="M40" s="94" t="s">
        <v>51</v>
      </c>
      <c r="N40" s="94" t="s">
        <v>51</v>
      </c>
      <c r="O40" s="94" t="s">
        <v>51</v>
      </c>
      <c r="P40" s="105" t="s">
        <v>51</v>
      </c>
      <c r="Q40" s="96" t="s">
        <v>51</v>
      </c>
      <c r="R40" s="97" t="s">
        <v>14558</v>
      </c>
      <c r="S40" s="107" t="s">
        <v>51</v>
      </c>
      <c r="T40" s="85"/>
      <c r="W40" s="69"/>
      <c r="X40" s="11" t="str">
        <f t="shared" si="1"/>
        <v>6.5.11</v>
      </c>
      <c r="Y40" s="99" t="str">
        <f t="shared" si="2"/>
        <v>Puneet</v>
      </c>
    </row>
    <row r="41" spans="1:25" s="68" customFormat="1" ht="62.4">
      <c r="A41" s="100" t="str">
        <f t="shared" si="0"/>
        <v>S2#127BIS</v>
      </c>
      <c r="B41" s="87" t="s">
        <v>57</v>
      </c>
      <c r="C41" s="88" t="s">
        <v>52</v>
      </c>
      <c r="D41" s="101" t="s">
        <v>116</v>
      </c>
      <c r="E41" s="90">
        <f ca="1">COUNTIF(INDIRECT("D"&amp;$A$4):D3657,INDIRECT("D"&amp;ROW()))</f>
        <v>47</v>
      </c>
      <c r="F41" s="206" t="s">
        <v>2561</v>
      </c>
      <c r="G41" s="172">
        <f ca="1">COUNTIFS(INDIRECT("U"&amp;$A$4):U9955,"OPEN",INDIRECT("D"&amp;$A$4):D9955,INDIRECT("D"&amp;ROW()))</f>
        <v>0</v>
      </c>
      <c r="H41" s="103" t="s">
        <v>606</v>
      </c>
      <c r="I41" s="108" t="s">
        <v>55</v>
      </c>
      <c r="J41" s="93" t="s">
        <v>51</v>
      </c>
      <c r="K41" s="94" t="s">
        <v>51</v>
      </c>
      <c r="L41" s="94" t="s">
        <v>51</v>
      </c>
      <c r="M41" s="94" t="s">
        <v>51</v>
      </c>
      <c r="N41" s="94" t="s">
        <v>51</v>
      </c>
      <c r="O41" s="94" t="s">
        <v>51</v>
      </c>
      <c r="P41" s="105" t="s">
        <v>51</v>
      </c>
      <c r="Q41" s="96" t="s">
        <v>51</v>
      </c>
      <c r="R41" s="97"/>
      <c r="S41" s="107" t="s">
        <v>51</v>
      </c>
      <c r="T41" s="85"/>
      <c r="W41" s="69"/>
      <c r="X41" s="11" t="str">
        <f t="shared" si="1"/>
        <v>6.6</v>
      </c>
      <c r="Y41" s="99" t="str">
        <f t="shared" si="2"/>
        <v>LaeYoung</v>
      </c>
    </row>
    <row r="42" spans="1:25" s="68" customFormat="1" ht="49.2" customHeight="1">
      <c r="A42" s="100" t="str">
        <f t="shared" si="0"/>
        <v>S2#127BIS</v>
      </c>
      <c r="B42" s="87" t="s">
        <v>57</v>
      </c>
      <c r="C42" s="88" t="s">
        <v>52</v>
      </c>
      <c r="D42" s="101" t="s">
        <v>117</v>
      </c>
      <c r="E42" s="90">
        <f ca="1">COUNTIF(INDIRECT("D"&amp;$A$4):D3657,INDIRECT("D"&amp;ROW()))</f>
        <v>53</v>
      </c>
      <c r="F42" s="147" t="s">
        <v>7</v>
      </c>
      <c r="G42" s="172">
        <f ca="1">COUNTIFS(INDIRECT("U"&amp;$A$4):U9955,"OPEN",INDIRECT("D"&amp;$A$4):D9955,INDIRECT("D"&amp;ROW()))</f>
        <v>0</v>
      </c>
      <c r="H42" s="103" t="s">
        <v>607</v>
      </c>
      <c r="I42" s="108" t="s">
        <v>55</v>
      </c>
      <c r="J42" s="93" t="s">
        <v>51</v>
      </c>
      <c r="K42" s="94" t="s">
        <v>51</v>
      </c>
      <c r="L42" s="94" t="s">
        <v>51</v>
      </c>
      <c r="M42" s="94" t="s">
        <v>51</v>
      </c>
      <c r="N42" s="94" t="s">
        <v>51</v>
      </c>
      <c r="O42" s="94" t="s">
        <v>51</v>
      </c>
      <c r="P42" s="105" t="s">
        <v>51</v>
      </c>
      <c r="Q42" s="96" t="s">
        <v>51</v>
      </c>
      <c r="R42" s="97"/>
      <c r="S42" s="107" t="s">
        <v>51</v>
      </c>
      <c r="T42" s="85"/>
      <c r="W42" s="69"/>
      <c r="X42" s="11" t="str">
        <f t="shared" si="1"/>
        <v>6.7</v>
      </c>
      <c r="Y42" s="99" t="str">
        <f t="shared" si="2"/>
        <v>Krisztian</v>
      </c>
    </row>
    <row r="43" spans="1:25" s="68" customFormat="1" ht="62.4">
      <c r="A43" s="100" t="str">
        <f t="shared" si="0"/>
        <v>S2#127BIS</v>
      </c>
      <c r="B43" s="87" t="s">
        <v>57</v>
      </c>
      <c r="C43" s="88" t="s">
        <v>52</v>
      </c>
      <c r="D43" s="101" t="s">
        <v>118</v>
      </c>
      <c r="E43" s="90">
        <f ca="1">COUNTIF(INDIRECT("D"&amp;$A$4):D3657,INDIRECT("D"&amp;ROW()))</f>
        <v>30</v>
      </c>
      <c r="F43" s="147" t="s">
        <v>7</v>
      </c>
      <c r="G43" s="172">
        <f ca="1">COUNTIFS(INDIRECT("U"&amp;$A$4):U9955,"OPEN",INDIRECT("D"&amp;$A$4):D9955,INDIRECT("D"&amp;ROW()))</f>
        <v>0</v>
      </c>
      <c r="H43" s="103" t="s">
        <v>608</v>
      </c>
      <c r="I43" s="108" t="s">
        <v>55</v>
      </c>
      <c r="J43" s="93" t="s">
        <v>51</v>
      </c>
      <c r="K43" s="94" t="s">
        <v>51</v>
      </c>
      <c r="L43" s="94" t="s">
        <v>51</v>
      </c>
      <c r="M43" s="94" t="s">
        <v>51</v>
      </c>
      <c r="N43" s="94" t="s">
        <v>51</v>
      </c>
      <c r="O43" s="94" t="s">
        <v>51</v>
      </c>
      <c r="P43" s="105" t="s">
        <v>51</v>
      </c>
      <c r="Q43" s="96" t="s">
        <v>51</v>
      </c>
      <c r="R43" s="97"/>
      <c r="S43" s="107" t="s">
        <v>51</v>
      </c>
      <c r="T43" s="85"/>
      <c r="W43" s="69"/>
      <c r="X43" s="11" t="str">
        <f t="shared" si="1"/>
        <v>6.8</v>
      </c>
      <c r="Y43" s="99" t="str">
        <f t="shared" si="2"/>
        <v>Krisztian</v>
      </c>
    </row>
    <row r="44" spans="1:25" s="68" customFormat="1" ht="46.8">
      <c r="A44" s="100" t="str">
        <f t="shared" si="0"/>
        <v>S2#127BIS</v>
      </c>
      <c r="B44" s="87" t="s">
        <v>57</v>
      </c>
      <c r="C44" s="88" t="s">
        <v>52</v>
      </c>
      <c r="D44" s="101" t="s">
        <v>119</v>
      </c>
      <c r="E44" s="90">
        <f ca="1">COUNTIF(INDIRECT("D"&amp;$A$4):D3657,INDIRECT("D"&amp;ROW()))</f>
        <v>108</v>
      </c>
      <c r="F44" s="197" t="s">
        <v>6</v>
      </c>
      <c r="G44" s="172">
        <f ca="1">COUNTIFS(INDIRECT("U"&amp;$A$4):U9955,"OPEN",INDIRECT("D"&amp;$A$4):D9955,INDIRECT("D"&amp;ROW()))</f>
        <v>0</v>
      </c>
      <c r="H44" s="103" t="s">
        <v>2387</v>
      </c>
      <c r="I44" s="108" t="s">
        <v>55</v>
      </c>
      <c r="J44" s="93" t="s">
        <v>51</v>
      </c>
      <c r="K44" s="94" t="s">
        <v>51</v>
      </c>
      <c r="L44" s="94" t="s">
        <v>51</v>
      </c>
      <c r="M44" s="94" t="s">
        <v>51</v>
      </c>
      <c r="N44" s="94" t="s">
        <v>51</v>
      </c>
      <c r="O44" s="94" t="s">
        <v>51</v>
      </c>
      <c r="P44" s="105" t="s">
        <v>51</v>
      </c>
      <c r="Q44" s="96" t="s">
        <v>51</v>
      </c>
      <c r="R44" s="97"/>
      <c r="S44" s="107" t="s">
        <v>51</v>
      </c>
      <c r="T44" s="85"/>
      <c r="W44" s="69"/>
      <c r="X44" s="11" t="str">
        <f t="shared" si="1"/>
        <v>6.9</v>
      </c>
      <c r="Y44" s="99" t="str">
        <f t="shared" si="2"/>
        <v>Puneet</v>
      </c>
    </row>
    <row r="45" spans="1:25" s="68" customFormat="1" ht="46.8">
      <c r="A45" s="100" t="str">
        <f t="shared" si="0"/>
        <v>S2#127BIS</v>
      </c>
      <c r="B45" s="87" t="s">
        <v>57</v>
      </c>
      <c r="C45" s="88" t="s">
        <v>52</v>
      </c>
      <c r="D45" s="101" t="s">
        <v>120</v>
      </c>
      <c r="E45" s="90">
        <f ca="1">COUNTIF(INDIRECT("D"&amp;$A$4):D3657,INDIRECT("D"&amp;ROW()))</f>
        <v>99</v>
      </c>
      <c r="F45" s="197" t="s">
        <v>6</v>
      </c>
      <c r="G45" s="172">
        <f ca="1">COUNTIFS(INDIRECT("U"&amp;$A$4):U9955,"OPEN",INDIRECT("D"&amp;$A$4):D9955,INDIRECT("D"&amp;ROW()))</f>
        <v>0</v>
      </c>
      <c r="H45" s="103" t="s">
        <v>2388</v>
      </c>
      <c r="I45" s="108" t="s">
        <v>55</v>
      </c>
      <c r="J45" s="93" t="s">
        <v>51</v>
      </c>
      <c r="K45" s="94" t="s">
        <v>51</v>
      </c>
      <c r="L45" s="94" t="s">
        <v>51</v>
      </c>
      <c r="M45" s="94" t="s">
        <v>51</v>
      </c>
      <c r="N45" s="94" t="s">
        <v>51</v>
      </c>
      <c r="O45" s="94" t="s">
        <v>51</v>
      </c>
      <c r="P45" s="105" t="s">
        <v>51</v>
      </c>
      <c r="Q45" s="96" t="s">
        <v>51</v>
      </c>
      <c r="R45" s="97"/>
      <c r="S45" s="107" t="s">
        <v>51</v>
      </c>
      <c r="T45" s="85"/>
      <c r="W45" s="69"/>
      <c r="X45" s="11" t="str">
        <f t="shared" si="1"/>
        <v>6.10</v>
      </c>
      <c r="Y45" s="99" t="str">
        <f t="shared" si="2"/>
        <v>Puneet</v>
      </c>
    </row>
    <row r="46" spans="1:25" s="68" customFormat="1" ht="31.2">
      <c r="A46" s="100" t="str">
        <f t="shared" si="0"/>
        <v>S2#127BIS</v>
      </c>
      <c r="B46" s="87" t="s">
        <v>57</v>
      </c>
      <c r="C46" s="88" t="s">
        <v>52</v>
      </c>
      <c r="D46" s="101" t="s">
        <v>288</v>
      </c>
      <c r="E46" s="90">
        <f ca="1">COUNTIF(INDIRECT("D"&amp;$A$4):D3657,INDIRECT("D"&amp;ROW()))</f>
        <v>50</v>
      </c>
      <c r="F46" s="197" t="s">
        <v>6</v>
      </c>
      <c r="G46" s="172">
        <f ca="1">COUNTIFS(INDIRECT("U"&amp;$A$4):U9955,"OPEN",INDIRECT("D"&amp;$A$4):D9955,INDIRECT("D"&amp;ROW()))</f>
        <v>0</v>
      </c>
      <c r="H46" s="103" t="s">
        <v>2389</v>
      </c>
      <c r="I46" s="108" t="s">
        <v>55</v>
      </c>
      <c r="J46" s="93" t="s">
        <v>51</v>
      </c>
      <c r="K46" s="94" t="s">
        <v>51</v>
      </c>
      <c r="L46" s="94" t="s">
        <v>51</v>
      </c>
      <c r="M46" s="94" t="s">
        <v>51</v>
      </c>
      <c r="N46" s="94" t="s">
        <v>51</v>
      </c>
      <c r="O46" s="94" t="s">
        <v>51</v>
      </c>
      <c r="P46" s="105" t="s">
        <v>51</v>
      </c>
      <c r="Q46" s="96" t="s">
        <v>51</v>
      </c>
      <c r="R46" s="97"/>
      <c r="S46" s="107" t="s">
        <v>51</v>
      </c>
      <c r="T46" s="85"/>
      <c r="W46" s="69"/>
      <c r="X46" s="11" t="str">
        <f t="shared" si="1"/>
        <v>6.11</v>
      </c>
      <c r="Y46" s="99" t="str">
        <f t="shared" si="2"/>
        <v>Puneet</v>
      </c>
    </row>
    <row r="47" spans="1:25" s="68" customFormat="1" ht="46.8">
      <c r="A47" s="100" t="str">
        <f t="shared" si="0"/>
        <v>S2#127BIS</v>
      </c>
      <c r="B47" s="87" t="s">
        <v>57</v>
      </c>
      <c r="C47" s="88" t="s">
        <v>52</v>
      </c>
      <c r="D47" s="101" t="s">
        <v>289</v>
      </c>
      <c r="E47" s="90">
        <f ca="1">COUNTIF(INDIRECT("D"&amp;$A$4):D3657,INDIRECT("D"&amp;ROW()))</f>
        <v>17</v>
      </c>
      <c r="F47" s="147" t="s">
        <v>7</v>
      </c>
      <c r="G47" s="172">
        <f ca="1">COUNTIFS(INDIRECT("U"&amp;$A$4):U9955,"OPEN",INDIRECT("D"&amp;$A$4):D9955,INDIRECT("D"&amp;ROW()))</f>
        <v>0</v>
      </c>
      <c r="H47" s="103" t="s">
        <v>2390</v>
      </c>
      <c r="I47" s="108" t="s">
        <v>55</v>
      </c>
      <c r="J47" s="93" t="s">
        <v>51</v>
      </c>
      <c r="K47" s="94" t="s">
        <v>51</v>
      </c>
      <c r="L47" s="94" t="s">
        <v>51</v>
      </c>
      <c r="M47" s="94" t="s">
        <v>51</v>
      </c>
      <c r="N47" s="94" t="s">
        <v>51</v>
      </c>
      <c r="O47" s="94" t="s">
        <v>51</v>
      </c>
      <c r="P47" s="105" t="s">
        <v>51</v>
      </c>
      <c r="Q47" s="96" t="s">
        <v>51</v>
      </c>
      <c r="R47" s="97"/>
      <c r="S47" s="107" t="s">
        <v>51</v>
      </c>
      <c r="T47" s="85"/>
      <c r="W47" s="69"/>
      <c r="X47" s="11" t="str">
        <f t="shared" si="1"/>
        <v>6.12</v>
      </c>
      <c r="Y47" s="99" t="str">
        <f t="shared" si="2"/>
        <v>Krisztian</v>
      </c>
    </row>
    <row r="48" spans="1:25" s="68" customFormat="1" ht="46.8">
      <c r="A48" s="100" t="str">
        <f t="shared" si="0"/>
        <v>S2#127BIS</v>
      </c>
      <c r="B48" s="87" t="s">
        <v>57</v>
      </c>
      <c r="C48" s="88" t="s">
        <v>52</v>
      </c>
      <c r="D48" s="101" t="s">
        <v>430</v>
      </c>
      <c r="E48" s="90">
        <f ca="1">COUNTIF(INDIRECT("D"&amp;$A$4):D3657,INDIRECT("D"&amp;ROW()))</f>
        <v>26</v>
      </c>
      <c r="F48" s="197" t="s">
        <v>6</v>
      </c>
      <c r="G48" s="172">
        <f ca="1">COUNTIFS(INDIRECT("U"&amp;$A$4):U9955,"OPEN",INDIRECT("D"&amp;$A$4):D9955,INDIRECT("D"&amp;ROW()))</f>
        <v>0</v>
      </c>
      <c r="H48" s="103" t="s">
        <v>2391</v>
      </c>
      <c r="I48" s="108" t="s">
        <v>55</v>
      </c>
      <c r="J48" s="93" t="s">
        <v>51</v>
      </c>
      <c r="K48" s="94" t="s">
        <v>51</v>
      </c>
      <c r="L48" s="94" t="s">
        <v>51</v>
      </c>
      <c r="M48" s="94" t="s">
        <v>51</v>
      </c>
      <c r="N48" s="94" t="s">
        <v>51</v>
      </c>
      <c r="O48" s="94" t="s">
        <v>51</v>
      </c>
      <c r="P48" s="105" t="s">
        <v>51</v>
      </c>
      <c r="Q48" s="96" t="s">
        <v>51</v>
      </c>
      <c r="R48" s="97"/>
      <c r="S48" s="107" t="s">
        <v>51</v>
      </c>
      <c r="T48" s="85"/>
      <c r="W48" s="69"/>
      <c r="X48" s="11" t="str">
        <f t="shared" si="1"/>
        <v>6.13</v>
      </c>
      <c r="Y48" s="99" t="str">
        <f t="shared" si="2"/>
        <v>Puneet</v>
      </c>
    </row>
    <row r="49" spans="1:33" s="68" customFormat="1" ht="31.2">
      <c r="A49" s="100" t="str">
        <f t="shared" si="0"/>
        <v>S2#127BIS</v>
      </c>
      <c r="B49" s="87" t="s">
        <v>57</v>
      </c>
      <c r="C49" s="88" t="s">
        <v>52</v>
      </c>
      <c r="D49" s="101" t="s">
        <v>431</v>
      </c>
      <c r="E49" s="90">
        <f ca="1">COUNTIF(INDIRECT("D"&amp;$A$4):D3657,INDIRECT("D"&amp;ROW()))</f>
        <v>38</v>
      </c>
      <c r="F49" s="147" t="s">
        <v>7</v>
      </c>
      <c r="G49" s="172">
        <f ca="1">COUNTIFS(INDIRECT("U"&amp;$A$4):U9955,"OPEN",INDIRECT("D"&amp;$A$4):D9955,INDIRECT("D"&amp;ROW()))</f>
        <v>0</v>
      </c>
      <c r="H49" s="103" t="s">
        <v>2392</v>
      </c>
      <c r="I49" s="108" t="s">
        <v>55</v>
      </c>
      <c r="J49" s="93" t="s">
        <v>51</v>
      </c>
      <c r="K49" s="94" t="s">
        <v>51</v>
      </c>
      <c r="L49" s="94" t="s">
        <v>51</v>
      </c>
      <c r="M49" s="94" t="s">
        <v>51</v>
      </c>
      <c r="N49" s="94" t="s">
        <v>51</v>
      </c>
      <c r="O49" s="94" t="s">
        <v>51</v>
      </c>
      <c r="P49" s="105" t="s">
        <v>51</v>
      </c>
      <c r="Q49" s="96" t="s">
        <v>51</v>
      </c>
      <c r="R49" s="97"/>
      <c r="S49" s="107" t="s">
        <v>51</v>
      </c>
      <c r="T49" s="85"/>
      <c r="W49" s="69"/>
      <c r="X49" s="11" t="str">
        <f t="shared" si="1"/>
        <v>6.14</v>
      </c>
      <c r="Y49" s="99" t="str">
        <f t="shared" si="2"/>
        <v>Krisztian</v>
      </c>
    </row>
    <row r="50" spans="1:33" s="68" customFormat="1" ht="46.8">
      <c r="A50" s="100" t="str">
        <f t="shared" si="0"/>
        <v>S2#127BIS</v>
      </c>
      <c r="B50" s="87" t="s">
        <v>57</v>
      </c>
      <c r="C50" s="88" t="s">
        <v>52</v>
      </c>
      <c r="D50" s="101" t="s">
        <v>432</v>
      </c>
      <c r="E50" s="90">
        <f ca="1">COUNTIF(INDIRECT("D"&amp;$A$4):D3657, INDIRECT("D"&amp;ROW()))</f>
        <v>1</v>
      </c>
      <c r="F50" s="197" t="s">
        <v>6</v>
      </c>
      <c r="G50" s="172">
        <f ca="1">COUNTIFS(INDIRECT("U"&amp;$A$4):U9955,"OPEN",INDIRECT("D"&amp;$A$4):D9955,INDIRECT("D"&amp;ROW()))</f>
        <v>0</v>
      </c>
      <c r="H50" s="103" t="s">
        <v>2393</v>
      </c>
      <c r="I50" s="108" t="s">
        <v>55</v>
      </c>
      <c r="J50" s="93" t="s">
        <v>51</v>
      </c>
      <c r="K50" s="94" t="s">
        <v>51</v>
      </c>
      <c r="L50" s="94" t="s">
        <v>51</v>
      </c>
      <c r="M50" s="94" t="s">
        <v>51</v>
      </c>
      <c r="N50" s="94" t="s">
        <v>51</v>
      </c>
      <c r="O50" s="94" t="s">
        <v>51</v>
      </c>
      <c r="P50" s="105" t="s">
        <v>51</v>
      </c>
      <c r="Q50" s="96" t="s">
        <v>51</v>
      </c>
      <c r="R50" s="97"/>
      <c r="S50" s="107" t="s">
        <v>51</v>
      </c>
      <c r="T50" s="85"/>
      <c r="W50" s="69"/>
      <c r="X50" s="11" t="str">
        <f t="shared" si="1"/>
        <v>6.15</v>
      </c>
      <c r="Y50" s="99" t="str">
        <f t="shared" si="2"/>
        <v>Puneet</v>
      </c>
    </row>
    <row r="51" spans="1:33" s="68" customFormat="1" ht="78">
      <c r="A51" s="100" t="str">
        <f t="shared" si="0"/>
        <v>S2#127BIS</v>
      </c>
      <c r="B51" s="87" t="s">
        <v>57</v>
      </c>
      <c r="C51" s="88" t="s">
        <v>52</v>
      </c>
      <c r="D51" s="101" t="s">
        <v>648</v>
      </c>
      <c r="E51" s="90">
        <f ca="1">COUNTIF(INDIRECT("D"&amp;$A$4):D3657,INDIRECT("D"&amp;ROW()))</f>
        <v>24</v>
      </c>
      <c r="F51" s="197" t="s">
        <v>6</v>
      </c>
      <c r="G51" s="172">
        <f ca="1">COUNTIFS(INDIRECT("U"&amp;$A$4):U9955,"OPEN",INDIRECT("D"&amp;$A$4):D9955,INDIRECT("D"&amp;ROW()))</f>
        <v>0</v>
      </c>
      <c r="H51" s="103" t="s">
        <v>651</v>
      </c>
      <c r="I51" s="108" t="s">
        <v>55</v>
      </c>
      <c r="J51" s="93" t="s">
        <v>51</v>
      </c>
      <c r="K51" s="94" t="s">
        <v>51</v>
      </c>
      <c r="L51" s="94" t="s">
        <v>51</v>
      </c>
      <c r="M51" s="94" t="s">
        <v>51</v>
      </c>
      <c r="N51" s="94" t="s">
        <v>51</v>
      </c>
      <c r="O51" s="94" t="s">
        <v>51</v>
      </c>
      <c r="P51" s="105" t="s">
        <v>51</v>
      </c>
      <c r="Q51" s="96" t="s">
        <v>51</v>
      </c>
      <c r="R51" s="97"/>
      <c r="S51" s="107" t="s">
        <v>51</v>
      </c>
      <c r="T51" s="85"/>
      <c r="W51" s="69"/>
      <c r="X51" s="11" t="str">
        <f t="shared" si="1"/>
        <v>6.16</v>
      </c>
      <c r="Y51" s="99" t="str">
        <f t="shared" si="2"/>
        <v>Puneet</v>
      </c>
    </row>
    <row r="52" spans="1:33" s="68" customFormat="1" ht="46.8">
      <c r="A52" s="100" t="str">
        <f t="shared" si="0"/>
        <v>S2#127BIS</v>
      </c>
      <c r="B52" s="87" t="s">
        <v>57</v>
      </c>
      <c r="C52" s="88" t="s">
        <v>52</v>
      </c>
      <c r="D52" s="101" t="s">
        <v>2383</v>
      </c>
      <c r="E52" s="90">
        <f ca="1">COUNTIF(INDIRECT("D"&amp;$A$4):D3657,INDIRECT("D"&amp;ROW()))</f>
        <v>10</v>
      </c>
      <c r="F52" s="102" t="s">
        <v>5</v>
      </c>
      <c r="G52" s="172">
        <f ca="1">COUNTIFS(INDIRECT("U"&amp;$A$4):U9955,"OPEN",INDIRECT("D"&amp;$A$4):D9955,INDIRECT("D"&amp;ROW()))</f>
        <v>0</v>
      </c>
      <c r="H52" s="103" t="s">
        <v>2547</v>
      </c>
      <c r="I52" s="108" t="s">
        <v>55</v>
      </c>
      <c r="J52" s="93" t="s">
        <v>51</v>
      </c>
      <c r="K52" s="94" t="s">
        <v>51</v>
      </c>
      <c r="L52" s="94" t="s">
        <v>51</v>
      </c>
      <c r="M52" s="94" t="s">
        <v>51</v>
      </c>
      <c r="N52" s="94" t="s">
        <v>51</v>
      </c>
      <c r="O52" s="94" t="s">
        <v>51</v>
      </c>
      <c r="P52" s="105" t="s">
        <v>51</v>
      </c>
      <c r="Q52" s="96" t="s">
        <v>51</v>
      </c>
      <c r="R52" s="97"/>
      <c r="S52" s="107" t="s">
        <v>51</v>
      </c>
      <c r="T52" s="85"/>
      <c r="W52" s="69"/>
      <c r="X52" s="11" t="str">
        <f t="shared" si="1"/>
        <v>6.17</v>
      </c>
      <c r="Y52" s="99" t="str">
        <f t="shared" si="2"/>
        <v>Frank</v>
      </c>
    </row>
    <row r="53" spans="1:33" s="68" customFormat="1" ht="78">
      <c r="A53" s="100" t="str">
        <f t="shared" si="0"/>
        <v>S2#127BIS</v>
      </c>
      <c r="B53" s="87" t="s">
        <v>57</v>
      </c>
      <c r="C53" s="88" t="s">
        <v>52</v>
      </c>
      <c r="D53" s="101" t="s">
        <v>2384</v>
      </c>
      <c r="E53" s="90">
        <f ca="1">COUNTIF(INDIRECT("D"&amp;$A$4):D3657,INDIRECT("D"&amp;ROW()))</f>
        <v>4</v>
      </c>
      <c r="F53" s="102" t="s">
        <v>5</v>
      </c>
      <c r="G53" s="172">
        <f ca="1">COUNTIFS(INDIRECT("U"&amp;$A$4):U9955,"OPEN",INDIRECT("D"&amp;$A$4):D9955,INDIRECT("D"&amp;ROW()))</f>
        <v>0</v>
      </c>
      <c r="H53" s="103" t="s">
        <v>14542</v>
      </c>
      <c r="I53" s="108" t="s">
        <v>55</v>
      </c>
      <c r="J53" s="93" t="s">
        <v>51</v>
      </c>
      <c r="K53" s="94" t="s">
        <v>51</v>
      </c>
      <c r="L53" s="94" t="s">
        <v>51</v>
      </c>
      <c r="M53" s="94" t="s">
        <v>51</v>
      </c>
      <c r="N53" s="94" t="s">
        <v>51</v>
      </c>
      <c r="O53" s="94" t="s">
        <v>51</v>
      </c>
      <c r="P53" s="105" t="s">
        <v>51</v>
      </c>
      <c r="Q53" s="96" t="s">
        <v>51</v>
      </c>
      <c r="R53" s="97"/>
      <c r="S53" s="107" t="s">
        <v>51</v>
      </c>
      <c r="T53" s="85"/>
      <c r="W53" s="69"/>
      <c r="X53" s="11" t="str">
        <f t="shared" si="1"/>
        <v>6.18</v>
      </c>
      <c r="Y53" s="99" t="str">
        <f t="shared" si="2"/>
        <v>Frank</v>
      </c>
    </row>
    <row r="54" spans="1:33" s="68" customFormat="1" ht="46.8">
      <c r="A54" s="100" t="str">
        <f t="shared" si="0"/>
        <v>S2#127BIS</v>
      </c>
      <c r="B54" s="87" t="s">
        <v>57</v>
      </c>
      <c r="C54" s="88" t="s">
        <v>52</v>
      </c>
      <c r="D54" s="101" t="s">
        <v>2385</v>
      </c>
      <c r="E54" s="90">
        <f ca="1">COUNTIF(INDIRECT("D"&amp;$A$4):D3657,INDIRECT("D"&amp;ROW()))</f>
        <v>33</v>
      </c>
      <c r="F54" s="102" t="s">
        <v>5</v>
      </c>
      <c r="G54" s="172">
        <f ca="1">COUNTIFS(INDIRECT("U"&amp;$A$4):U9955,"OPEN",INDIRECT("D"&amp;$A$4):D9955,INDIRECT("D"&amp;ROW()))</f>
        <v>0</v>
      </c>
      <c r="H54" s="103" t="s">
        <v>14543</v>
      </c>
      <c r="I54" s="108" t="s">
        <v>55</v>
      </c>
      <c r="J54" s="93" t="s">
        <v>51</v>
      </c>
      <c r="K54" s="94" t="s">
        <v>51</v>
      </c>
      <c r="L54" s="94" t="s">
        <v>51</v>
      </c>
      <c r="M54" s="94" t="s">
        <v>51</v>
      </c>
      <c r="N54" s="94" t="s">
        <v>51</v>
      </c>
      <c r="O54" s="94" t="s">
        <v>51</v>
      </c>
      <c r="P54" s="105" t="s">
        <v>51</v>
      </c>
      <c r="Q54" s="96" t="s">
        <v>51</v>
      </c>
      <c r="R54" s="97"/>
      <c r="S54" s="107" t="s">
        <v>51</v>
      </c>
      <c r="T54" s="85"/>
      <c r="W54" s="69"/>
      <c r="X54" s="11" t="str">
        <f t="shared" si="1"/>
        <v>6.19</v>
      </c>
      <c r="Y54" s="99" t="str">
        <f t="shared" si="2"/>
        <v>Frank</v>
      </c>
    </row>
    <row r="55" spans="1:33" s="68" customFormat="1" ht="46.8">
      <c r="A55" s="100" t="str">
        <f t="shared" si="0"/>
        <v>S2#127BIS</v>
      </c>
      <c r="B55" s="87" t="s">
        <v>57</v>
      </c>
      <c r="C55" s="88" t="s">
        <v>52</v>
      </c>
      <c r="D55" s="101" t="s">
        <v>14537</v>
      </c>
      <c r="E55" s="90">
        <f ca="1">COUNTIF(INDIRECT("D"&amp;$A$4):D3657,INDIRECT("D"&amp;ROW()))</f>
        <v>32</v>
      </c>
      <c r="F55" s="147" t="s">
        <v>7</v>
      </c>
      <c r="G55" s="172">
        <f ca="1">COUNTIFS(INDIRECT("U"&amp;$A$4):U9955,"OPEN",INDIRECT("D"&amp;$A$4):D9955,INDIRECT("D"&amp;ROW()))</f>
        <v>0</v>
      </c>
      <c r="H55" s="103" t="s">
        <v>14544</v>
      </c>
      <c r="I55" s="108" t="s">
        <v>55</v>
      </c>
      <c r="J55" s="93" t="s">
        <v>51</v>
      </c>
      <c r="K55" s="94" t="s">
        <v>51</v>
      </c>
      <c r="L55" s="94" t="s">
        <v>51</v>
      </c>
      <c r="M55" s="94" t="s">
        <v>51</v>
      </c>
      <c r="N55" s="94" t="s">
        <v>51</v>
      </c>
      <c r="O55" s="94" t="s">
        <v>51</v>
      </c>
      <c r="P55" s="105" t="s">
        <v>51</v>
      </c>
      <c r="Q55" s="96" t="s">
        <v>51</v>
      </c>
      <c r="R55" s="97"/>
      <c r="S55" s="107" t="s">
        <v>51</v>
      </c>
      <c r="T55" s="85"/>
      <c r="W55" s="69"/>
      <c r="X55" s="11" t="str">
        <f t="shared" si="1"/>
        <v>6.20</v>
      </c>
      <c r="Y55" s="99" t="str">
        <f t="shared" si="2"/>
        <v>Krisztian</v>
      </c>
    </row>
    <row r="56" spans="1:33" s="68" customFormat="1" ht="31.2">
      <c r="A56" s="100" t="str">
        <f t="shared" si="0"/>
        <v>S2#127BIS</v>
      </c>
      <c r="B56" s="87" t="s">
        <v>57</v>
      </c>
      <c r="C56" s="88" t="s">
        <v>52</v>
      </c>
      <c r="D56" s="101" t="s">
        <v>612</v>
      </c>
      <c r="E56" s="90">
        <f ca="1">COUNTIF(INDIRECT("D"&amp;$A$4):D3657,INDIRECT("D"&amp;ROW()))</f>
        <v>18</v>
      </c>
      <c r="F56" s="197" t="s">
        <v>6</v>
      </c>
      <c r="G56" s="172">
        <f ca="1">COUNTIFS(INDIRECT("U"&amp;$A$4):U9955,"OPEN",INDIRECT("D"&amp;$A$4):D9955,INDIRECT("D"&amp;ROW()))</f>
        <v>0</v>
      </c>
      <c r="H56" s="103" t="s">
        <v>14545</v>
      </c>
      <c r="I56" s="108" t="s">
        <v>55</v>
      </c>
      <c r="J56" s="93" t="s">
        <v>51</v>
      </c>
      <c r="K56" s="94" t="s">
        <v>51</v>
      </c>
      <c r="L56" s="94" t="s">
        <v>51</v>
      </c>
      <c r="M56" s="94" t="s">
        <v>51</v>
      </c>
      <c r="N56" s="94" t="s">
        <v>51</v>
      </c>
      <c r="O56" s="94" t="s">
        <v>51</v>
      </c>
      <c r="P56" s="105" t="s">
        <v>51</v>
      </c>
      <c r="Q56" s="96" t="s">
        <v>51</v>
      </c>
      <c r="R56" s="97"/>
      <c r="S56" s="107" t="s">
        <v>51</v>
      </c>
      <c r="T56" s="85"/>
      <c r="W56" s="69"/>
      <c r="X56" s="11" t="str">
        <f t="shared" si="1"/>
        <v>6.21</v>
      </c>
      <c r="Y56" s="99" t="str">
        <f t="shared" si="2"/>
        <v>Puneet</v>
      </c>
    </row>
    <row r="57" spans="1:33" s="68" customFormat="1" ht="46.8">
      <c r="A57" s="100" t="str">
        <f t="shared" si="0"/>
        <v>S2#127BIS</v>
      </c>
      <c r="B57" s="87" t="s">
        <v>57</v>
      </c>
      <c r="C57" s="88" t="s">
        <v>52</v>
      </c>
      <c r="D57" s="101" t="s">
        <v>649</v>
      </c>
      <c r="E57" s="90">
        <f ca="1">COUNTIF(INDIRECT("D"&amp;$A$4):D3658,INDIRECT("D"&amp;ROW()))</f>
        <v>22</v>
      </c>
      <c r="F57" s="102" t="s">
        <v>5</v>
      </c>
      <c r="G57" s="172">
        <f ca="1">COUNTIFS(INDIRECT("U"&amp;$A$4):U9955,"OPEN",INDIRECT("D"&amp;$A$4):D9955,INDIRECT("D"&amp;ROW()))</f>
        <v>0</v>
      </c>
      <c r="H57" s="103" t="s">
        <v>14546</v>
      </c>
      <c r="I57" s="108" t="s">
        <v>55</v>
      </c>
      <c r="J57" s="93" t="s">
        <v>51</v>
      </c>
      <c r="K57" s="94" t="s">
        <v>51</v>
      </c>
      <c r="L57" s="94" t="s">
        <v>51</v>
      </c>
      <c r="M57" s="94" t="s">
        <v>51</v>
      </c>
      <c r="N57" s="94" t="s">
        <v>51</v>
      </c>
      <c r="O57" s="94" t="s">
        <v>51</v>
      </c>
      <c r="P57" s="105" t="s">
        <v>51</v>
      </c>
      <c r="Q57" s="96" t="s">
        <v>51</v>
      </c>
      <c r="R57" s="97"/>
      <c r="S57" s="107" t="s">
        <v>51</v>
      </c>
      <c r="T57" s="85"/>
      <c r="W57" s="69"/>
      <c r="X57" s="11" t="str">
        <f t="shared" si="1"/>
        <v>6.22</v>
      </c>
      <c r="Y57" s="99" t="str">
        <f t="shared" si="2"/>
        <v>Frank</v>
      </c>
    </row>
    <row r="58" spans="1:33" s="68" customFormat="1" ht="46.8">
      <c r="A58" s="100" t="str">
        <f>A57</f>
        <v>S2#127BIS</v>
      </c>
      <c r="B58" s="87" t="s">
        <v>57</v>
      </c>
      <c r="C58" s="88" t="s">
        <v>52</v>
      </c>
      <c r="D58" s="101" t="s">
        <v>611</v>
      </c>
      <c r="E58" s="90">
        <f ca="1">COUNTIF(INDIRECT("D"&amp;$A$4):D3659,INDIRECT("D"&amp;ROW()))</f>
        <v>24</v>
      </c>
      <c r="F58" s="147" t="s">
        <v>7</v>
      </c>
      <c r="G58" s="172">
        <f ca="1">COUNTIFS(INDIRECT("U"&amp;$A$4):U9955,"OPEN",INDIRECT("D"&amp;$A$4):D9955,INDIRECT("D"&amp;ROW()))</f>
        <v>0</v>
      </c>
      <c r="H58" s="103" t="s">
        <v>14547</v>
      </c>
      <c r="I58" s="108" t="s">
        <v>55</v>
      </c>
      <c r="J58" s="93" t="s">
        <v>51</v>
      </c>
      <c r="K58" s="94" t="s">
        <v>51</v>
      </c>
      <c r="L58" s="94" t="s">
        <v>51</v>
      </c>
      <c r="M58" s="94" t="s">
        <v>51</v>
      </c>
      <c r="N58" s="94" t="s">
        <v>51</v>
      </c>
      <c r="O58" s="94" t="s">
        <v>51</v>
      </c>
      <c r="P58" s="105" t="s">
        <v>51</v>
      </c>
      <c r="Q58" s="96" t="s">
        <v>51</v>
      </c>
      <c r="R58" s="97"/>
      <c r="S58" s="107" t="s">
        <v>51</v>
      </c>
      <c r="T58" s="85"/>
      <c r="W58" s="69"/>
      <c r="X58" s="11" t="str">
        <f t="shared" si="1"/>
        <v>6.23</v>
      </c>
      <c r="Y58" s="99" t="str">
        <f t="shared" si="2"/>
        <v>Krisztian</v>
      </c>
    </row>
    <row r="59" spans="1:33" s="68" customFormat="1" ht="62.4">
      <c r="A59" s="100" t="str">
        <f t="shared" si="0"/>
        <v>S2#127BIS</v>
      </c>
      <c r="B59" s="87" t="s">
        <v>57</v>
      </c>
      <c r="C59" s="88" t="s">
        <v>52</v>
      </c>
      <c r="D59" s="195" t="s">
        <v>14538</v>
      </c>
      <c r="E59" s="90">
        <f ca="1">COUNTIF(INDIRECT("D"&amp;$A$4):D3660,INDIRECT("D"&amp;ROW()))</f>
        <v>0</v>
      </c>
      <c r="F59" s="109" t="s">
        <v>82</v>
      </c>
      <c r="G59" s="172">
        <f ca="1">COUNTIFS(INDIRECT("U"&amp;$A$4):U9955,"OPEN",INDIRECT("D"&amp;$A$4):D9955,INDIRECT("D"&amp;ROW()))</f>
        <v>0</v>
      </c>
      <c r="H59" s="196" t="s">
        <v>2395</v>
      </c>
      <c r="I59" s="108" t="s">
        <v>55</v>
      </c>
      <c r="J59" s="93" t="s">
        <v>51</v>
      </c>
      <c r="K59" s="94" t="s">
        <v>51</v>
      </c>
      <c r="L59" s="94" t="s">
        <v>51</v>
      </c>
      <c r="M59" s="94" t="s">
        <v>51</v>
      </c>
      <c r="N59" s="94" t="s">
        <v>51</v>
      </c>
      <c r="O59" s="94" t="s">
        <v>51</v>
      </c>
      <c r="P59" s="105" t="s">
        <v>51</v>
      </c>
      <c r="Q59" s="96" t="s">
        <v>51</v>
      </c>
      <c r="R59" s="97"/>
      <c r="S59" s="107" t="s">
        <v>51</v>
      </c>
      <c r="T59" s="85"/>
      <c r="W59" s="69"/>
      <c r="X59" s="11" t="str">
        <f t="shared" si="1"/>
        <v>6.31</v>
      </c>
      <c r="Y59" s="99" t="str">
        <f t="shared" si="2"/>
        <v>Not_on_agenda</v>
      </c>
    </row>
    <row r="60" spans="1:33" ht="46.8">
      <c r="A60" s="100" t="str">
        <f t="shared" si="0"/>
        <v>S2#127BIS</v>
      </c>
      <c r="B60" s="87" t="s">
        <v>57</v>
      </c>
      <c r="C60" s="88" t="s">
        <v>52</v>
      </c>
      <c r="D60" s="195" t="s">
        <v>14539</v>
      </c>
      <c r="E60" s="90">
        <f ca="1">COUNTIF(INDIRECT("D"&amp;$A$4):D3661,INDIRECT("D"&amp;ROW()))</f>
        <v>0</v>
      </c>
      <c r="F60" s="109" t="s">
        <v>82</v>
      </c>
      <c r="G60" s="172">
        <f ca="1">COUNTIFS(INDIRECT("U"&amp;$A$4):U9955,"OPEN",INDIRECT("D"&amp;$A$4):D9955,INDIRECT("D"&amp;ROW()))</f>
        <v>0</v>
      </c>
      <c r="H60" s="196" t="s">
        <v>2396</v>
      </c>
      <c r="I60" s="108" t="s">
        <v>55</v>
      </c>
      <c r="J60" s="93" t="s">
        <v>51</v>
      </c>
      <c r="K60" s="94" t="s">
        <v>51</v>
      </c>
      <c r="L60" s="94" t="s">
        <v>51</v>
      </c>
      <c r="M60" s="94" t="s">
        <v>51</v>
      </c>
      <c r="N60" s="94" t="s">
        <v>51</v>
      </c>
      <c r="O60" s="94" t="s">
        <v>51</v>
      </c>
      <c r="P60" s="105" t="s">
        <v>51</v>
      </c>
      <c r="Q60" s="96" t="s">
        <v>51</v>
      </c>
      <c r="R60" s="97"/>
      <c r="S60" s="107" t="s">
        <v>51</v>
      </c>
      <c r="T60" s="85"/>
      <c r="U60" s="68"/>
      <c r="V60" s="68"/>
      <c r="W60" s="69"/>
      <c r="X60" s="11" t="str">
        <f t="shared" si="1"/>
        <v>6.32</v>
      </c>
      <c r="Y60" s="99" t="str">
        <f t="shared" si="2"/>
        <v>Not_on_agenda</v>
      </c>
      <c r="AA60" s="68"/>
      <c r="AB60" s="68"/>
      <c r="AC60" s="68"/>
      <c r="AD60" s="68"/>
      <c r="AE60" s="68"/>
      <c r="AF60" s="68"/>
      <c r="AG60" s="68"/>
    </row>
    <row r="61" spans="1:33" ht="62.4">
      <c r="A61" s="100" t="str">
        <f t="shared" si="0"/>
        <v>S2#127BIS</v>
      </c>
      <c r="B61" s="87" t="s">
        <v>57</v>
      </c>
      <c r="C61" s="88" t="s">
        <v>52</v>
      </c>
      <c r="D61" s="195" t="s">
        <v>14540</v>
      </c>
      <c r="E61" s="90">
        <f ca="1">COUNTIF(INDIRECT("D"&amp;$A$4):D3662,INDIRECT("D"&amp;ROW()))</f>
        <v>0</v>
      </c>
      <c r="F61" s="109" t="s">
        <v>82</v>
      </c>
      <c r="G61" s="172">
        <f ca="1">COUNTIFS(INDIRECT("U"&amp;$A$4):U9955,"OPEN",INDIRECT("D"&amp;$A$4):D9955,INDIRECT("D"&amp;ROW()))</f>
        <v>0</v>
      </c>
      <c r="H61" s="196" t="s">
        <v>2397</v>
      </c>
      <c r="I61" s="108" t="s">
        <v>55</v>
      </c>
      <c r="J61" s="93" t="s">
        <v>51</v>
      </c>
      <c r="K61" s="94" t="s">
        <v>51</v>
      </c>
      <c r="L61" s="94" t="s">
        <v>51</v>
      </c>
      <c r="M61" s="94" t="s">
        <v>51</v>
      </c>
      <c r="N61" s="94" t="s">
        <v>51</v>
      </c>
      <c r="O61" s="94" t="s">
        <v>51</v>
      </c>
      <c r="P61" s="105" t="s">
        <v>51</v>
      </c>
      <c r="Q61" s="96" t="s">
        <v>51</v>
      </c>
      <c r="R61" s="97"/>
      <c r="S61" s="107" t="s">
        <v>51</v>
      </c>
      <c r="T61" s="85"/>
      <c r="U61" s="68"/>
      <c r="V61" s="68"/>
      <c r="W61" s="69"/>
      <c r="X61" s="11" t="str">
        <f t="shared" si="1"/>
        <v>6.33</v>
      </c>
      <c r="Y61" s="99" t="str">
        <f t="shared" si="2"/>
        <v>Not_on_agenda</v>
      </c>
      <c r="AA61" s="68"/>
      <c r="AB61" s="68"/>
      <c r="AC61" s="68"/>
      <c r="AD61" s="68"/>
      <c r="AE61" s="68"/>
      <c r="AF61" s="68"/>
      <c r="AG61" s="68"/>
    </row>
    <row r="62" spans="1:33" ht="62.4">
      <c r="A62" s="100" t="str">
        <f t="shared" si="0"/>
        <v>S2#127BIS</v>
      </c>
      <c r="B62" s="87" t="s">
        <v>57</v>
      </c>
      <c r="C62" s="88" t="s">
        <v>52</v>
      </c>
      <c r="D62" s="101" t="s">
        <v>14541</v>
      </c>
      <c r="E62" s="90">
        <f ca="1">COUNTIF(INDIRECT("D"&amp;$A$4):D3663,INDIRECT("D"&amp;ROW()))</f>
        <v>1</v>
      </c>
      <c r="F62" s="147" t="s">
        <v>7</v>
      </c>
      <c r="G62" s="172">
        <f ca="1">COUNTIFS(INDIRECT("U"&amp;$A$4):U9955,"OPEN",INDIRECT("D"&amp;$A$4):D9955,INDIRECT("D"&amp;ROW()))</f>
        <v>0</v>
      </c>
      <c r="H62" s="103" t="s">
        <v>2398</v>
      </c>
      <c r="I62" s="108" t="s">
        <v>55</v>
      </c>
      <c r="J62" s="93" t="s">
        <v>51</v>
      </c>
      <c r="K62" s="94" t="s">
        <v>51</v>
      </c>
      <c r="L62" s="94" t="s">
        <v>51</v>
      </c>
      <c r="M62" s="94" t="s">
        <v>51</v>
      </c>
      <c r="N62" s="94" t="s">
        <v>51</v>
      </c>
      <c r="O62" s="94" t="s">
        <v>51</v>
      </c>
      <c r="P62" s="105" t="s">
        <v>51</v>
      </c>
      <c r="Q62" s="96" t="s">
        <v>51</v>
      </c>
      <c r="R62" s="97" t="s">
        <v>14559</v>
      </c>
      <c r="S62" s="107" t="s">
        <v>51</v>
      </c>
      <c r="T62" s="85"/>
      <c r="U62" s="68"/>
      <c r="V62" s="68"/>
      <c r="W62" s="69"/>
      <c r="X62" s="11" t="str">
        <f t="shared" si="1"/>
        <v>6.34</v>
      </c>
      <c r="Y62" s="99" t="str">
        <f t="shared" si="2"/>
        <v>Krisztian</v>
      </c>
      <c r="AA62" s="68"/>
      <c r="AB62" s="68"/>
      <c r="AC62" s="68"/>
      <c r="AD62" s="68"/>
      <c r="AE62" s="68"/>
      <c r="AF62" s="68"/>
      <c r="AG62" s="68"/>
    </row>
    <row r="63" spans="1:33" ht="66">
      <c r="A63" s="100" t="str">
        <f t="shared" si="0"/>
        <v>S2#127BIS</v>
      </c>
      <c r="B63" s="87" t="s">
        <v>57</v>
      </c>
      <c r="C63" s="88" t="s">
        <v>52</v>
      </c>
      <c r="D63" s="101" t="s">
        <v>121</v>
      </c>
      <c r="E63" s="90">
        <f ca="1">COUNTIF(INDIRECT("D"&amp;$A$4):D3664,INDIRECT("D"&amp;ROW()))</f>
        <v>0</v>
      </c>
      <c r="F63" s="102" t="s">
        <v>5</v>
      </c>
      <c r="G63" s="172">
        <f ca="1">COUNTIFS(INDIRECT("U"&amp;$A$4):U9955,"OPEN",INDIRECT("D"&amp;$A$4):D9955,INDIRECT("D"&amp;ROW()))</f>
        <v>0</v>
      </c>
      <c r="H63" s="103" t="s">
        <v>122</v>
      </c>
      <c r="I63" s="108" t="s">
        <v>728</v>
      </c>
      <c r="J63" s="93" t="s">
        <v>51</v>
      </c>
      <c r="K63" s="94" t="s">
        <v>51</v>
      </c>
      <c r="L63" s="94" t="s">
        <v>51</v>
      </c>
      <c r="M63" s="94" t="s">
        <v>51</v>
      </c>
      <c r="N63" s="94" t="s">
        <v>51</v>
      </c>
      <c r="O63" s="94" t="s">
        <v>51</v>
      </c>
      <c r="P63" s="105" t="s">
        <v>51</v>
      </c>
      <c r="Q63" s="96" t="s">
        <v>51</v>
      </c>
      <c r="R63" s="97"/>
      <c r="S63" s="107" t="s">
        <v>51</v>
      </c>
      <c r="T63" s="85"/>
      <c r="U63" s="68"/>
      <c r="V63" s="68"/>
      <c r="W63" s="69"/>
      <c r="X63" s="11" t="str">
        <f t="shared" si="1"/>
        <v>7</v>
      </c>
      <c r="Y63" s="99" t="str">
        <f t="shared" si="2"/>
        <v>Frank</v>
      </c>
      <c r="AA63" s="68"/>
      <c r="AB63" s="68"/>
      <c r="AC63" s="68"/>
      <c r="AD63" s="68"/>
      <c r="AE63" s="68"/>
      <c r="AF63" s="68"/>
      <c r="AG63" s="68"/>
    </row>
    <row r="64" spans="1:33" ht="54.6" customHeight="1">
      <c r="A64" s="100" t="str">
        <f t="shared" si="0"/>
        <v>S2#127BIS</v>
      </c>
      <c r="B64" s="87" t="s">
        <v>57</v>
      </c>
      <c r="C64" s="88" t="s">
        <v>52</v>
      </c>
      <c r="D64" s="101" t="s">
        <v>123</v>
      </c>
      <c r="E64" s="90">
        <f ca="1">COUNTIF(INDIRECT("D"&amp;$A$4):D3665,INDIRECT("D"&amp;ROW()))</f>
        <v>43</v>
      </c>
      <c r="F64" s="102" t="s">
        <v>5</v>
      </c>
      <c r="G64" s="172">
        <f ca="1">COUNTIFS(INDIRECT("U"&amp;$A$4):U9955,"OPEN",INDIRECT("D"&amp;$A$4):D9955,INDIRECT("D"&amp;ROW()))</f>
        <v>0</v>
      </c>
      <c r="H64" s="103" t="s">
        <v>2399</v>
      </c>
      <c r="I64" s="108" t="s">
        <v>55</v>
      </c>
      <c r="J64" s="93" t="s">
        <v>51</v>
      </c>
      <c r="K64" s="94" t="s">
        <v>51</v>
      </c>
      <c r="L64" s="94" t="s">
        <v>51</v>
      </c>
      <c r="M64" s="94" t="s">
        <v>51</v>
      </c>
      <c r="N64" s="94" t="s">
        <v>51</v>
      </c>
      <c r="O64" s="94" t="s">
        <v>51</v>
      </c>
      <c r="P64" s="105" t="s">
        <v>51</v>
      </c>
      <c r="Q64" s="96" t="s">
        <v>51</v>
      </c>
      <c r="R64" s="97" t="s">
        <v>14560</v>
      </c>
      <c r="S64" s="107" t="s">
        <v>51</v>
      </c>
      <c r="T64" s="85"/>
      <c r="U64" s="68"/>
      <c r="V64" s="68"/>
      <c r="W64" s="69"/>
      <c r="X64" s="11" t="str">
        <f t="shared" si="1"/>
        <v>7.1</v>
      </c>
      <c r="Y64" s="99" t="str">
        <f t="shared" si="2"/>
        <v>Frank</v>
      </c>
      <c r="AA64" s="68"/>
      <c r="AB64" s="68"/>
      <c r="AC64" s="68"/>
      <c r="AD64" s="68"/>
      <c r="AE64" s="68"/>
      <c r="AF64" s="68"/>
      <c r="AG64" s="68"/>
    </row>
    <row r="65" spans="1:33" ht="15.6">
      <c r="A65" s="100" t="str">
        <f t="shared" si="0"/>
        <v>S2#127BIS</v>
      </c>
      <c r="B65" s="87" t="s">
        <v>57</v>
      </c>
      <c r="C65" s="88" t="s">
        <v>52</v>
      </c>
      <c r="D65" s="101" t="s">
        <v>124</v>
      </c>
      <c r="E65" s="90">
        <f ca="1">COUNTIF(INDIRECT("D"&amp;$A$4):D3666,INDIRECT("D"&amp;ROW()))</f>
        <v>2</v>
      </c>
      <c r="F65" s="102" t="s">
        <v>5</v>
      </c>
      <c r="G65" s="172">
        <f ca="1">COUNTIFS(INDIRECT("U"&amp;$A$4):U9955,"OPEN",INDIRECT("D"&amp;$A$4):D9955,INDIRECT("D"&amp;ROW()))</f>
        <v>0</v>
      </c>
      <c r="H65" s="103" t="s">
        <v>125</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7.2</v>
      </c>
      <c r="Y65" s="99" t="str">
        <f t="shared" si="2"/>
        <v>Frank</v>
      </c>
      <c r="AA65" s="68"/>
      <c r="AB65" s="68"/>
      <c r="AC65" s="68"/>
      <c r="AD65" s="68"/>
      <c r="AE65" s="68"/>
      <c r="AF65" s="68"/>
      <c r="AG65" s="68"/>
    </row>
    <row r="66" spans="1:33" ht="15.6">
      <c r="A66" s="100" t="str">
        <f t="shared" si="0"/>
        <v>S2#127BIS</v>
      </c>
      <c r="B66" s="87" t="s">
        <v>57</v>
      </c>
      <c r="C66" s="88" t="s">
        <v>52</v>
      </c>
      <c r="D66" s="101" t="s">
        <v>126</v>
      </c>
      <c r="E66" s="90">
        <f ca="1">COUNTIF(INDIRECT("D"&amp;$A$4):D3667,INDIRECT("D"&amp;ROW()))</f>
        <v>0</v>
      </c>
      <c r="F66" s="102" t="s">
        <v>5</v>
      </c>
      <c r="G66" s="172">
        <f ca="1">COUNTIFS(INDIRECT("U"&amp;$A$4):U9955,"OPEN",INDIRECT("D"&amp;$A$4):D9955,INDIRECT("D"&amp;ROW()))</f>
        <v>0</v>
      </c>
      <c r="H66" s="103" t="s">
        <v>127</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7.3</v>
      </c>
      <c r="Y66" s="99" t="str">
        <f t="shared" si="2"/>
        <v>Frank</v>
      </c>
      <c r="AA66" s="68"/>
      <c r="AB66" s="68"/>
      <c r="AC66" s="68"/>
      <c r="AD66" s="68"/>
      <c r="AE66" s="68"/>
      <c r="AF66" s="68"/>
      <c r="AG66" s="68"/>
    </row>
    <row r="67" spans="1:33" ht="15.6">
      <c r="A67" s="100" t="str">
        <f t="shared" si="0"/>
        <v>S2#127BIS</v>
      </c>
      <c r="B67" s="87" t="s">
        <v>57</v>
      </c>
      <c r="C67" s="88" t="s">
        <v>52</v>
      </c>
      <c r="D67" s="101" t="s">
        <v>128</v>
      </c>
      <c r="E67" s="90">
        <f ca="1">COUNTIF(INDIRECT("D"&amp;$A$4):D3668,INDIRECT("D"&amp;ROW()))</f>
        <v>1</v>
      </c>
      <c r="F67" s="102" t="s">
        <v>5</v>
      </c>
      <c r="G67" s="172">
        <f ca="1">COUNTIFS(INDIRECT("U"&amp;$A$4):U9955,"OPEN",INDIRECT("D"&amp;$A$4):D9955,INDIRECT("D"&amp;ROW()))</f>
        <v>0</v>
      </c>
      <c r="H67" s="103" t="s">
        <v>129</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8</v>
      </c>
      <c r="Y67" s="99" t="str">
        <f t="shared" si="2"/>
        <v>Frank</v>
      </c>
      <c r="AA67" s="68"/>
      <c r="AB67" s="68"/>
      <c r="AC67" s="68"/>
      <c r="AD67" s="68"/>
      <c r="AE67" s="68"/>
      <c r="AF67" s="68"/>
      <c r="AG67" s="68"/>
    </row>
    <row r="68" spans="1:33" ht="15.6">
      <c r="A68" s="100" t="str">
        <f t="shared" si="0"/>
        <v>S2#127BIS</v>
      </c>
      <c r="B68" s="87" t="s">
        <v>57</v>
      </c>
      <c r="C68" s="88" t="s">
        <v>52</v>
      </c>
      <c r="D68" s="101" t="s">
        <v>130</v>
      </c>
      <c r="E68" s="90">
        <f ca="1">COUNTIF(INDIRECT("D"&amp;$A$4):D3669,INDIRECT("D"&amp;ROW()))</f>
        <v>0</v>
      </c>
      <c r="F68" s="102" t="s">
        <v>5</v>
      </c>
      <c r="G68" s="172">
        <f ca="1">COUNTIFS(INDIRECT("U"&amp;$A$4):U9955,"OPEN",INDIRECT("D"&amp;$A$4):D9955,INDIRECT("D"&amp;ROW()))</f>
        <v>0</v>
      </c>
      <c r="H68" s="103" t="s">
        <v>131</v>
      </c>
      <c r="I68" s="108" t="s">
        <v>55</v>
      </c>
      <c r="J68" s="93" t="s">
        <v>51</v>
      </c>
      <c r="K68" s="94" t="s">
        <v>51</v>
      </c>
      <c r="L68" s="94" t="s">
        <v>51</v>
      </c>
      <c r="M68" s="94" t="s">
        <v>51</v>
      </c>
      <c r="N68" s="94" t="s">
        <v>51</v>
      </c>
      <c r="O68" s="94" t="s">
        <v>51</v>
      </c>
      <c r="P68" s="105" t="s">
        <v>51</v>
      </c>
      <c r="Q68" s="110" t="s">
        <v>132</v>
      </c>
      <c r="R68" s="97" t="s">
        <v>51</v>
      </c>
      <c r="S68" s="107" t="s">
        <v>51</v>
      </c>
      <c r="T68" s="85"/>
      <c r="U68" s="68"/>
      <c r="V68" s="68"/>
      <c r="W68" s="69"/>
      <c r="X68" s="11" t="str">
        <f t="shared" si="1"/>
        <v>9</v>
      </c>
      <c r="Y68" s="99" t="str">
        <f t="shared" si="2"/>
        <v>Frank</v>
      </c>
      <c r="AA68" s="68"/>
      <c r="AB68" s="68"/>
      <c r="AC68" s="68"/>
      <c r="AD68" s="68"/>
      <c r="AE68" s="68"/>
      <c r="AF68" s="68"/>
      <c r="AG68" s="68"/>
    </row>
    <row r="69" spans="1:33" ht="15.6">
      <c r="A69" s="100" t="str">
        <f t="shared" si="0"/>
        <v>S2#127BIS</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S2#127BIS</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S2#127BIS</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S2#127BIS</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S2#127BIS</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S2#127BIS</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S2#127BIS</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S2#127BIS</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S2#127BIS</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S2#127BIS</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S2#127BIS</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S2#127BIS</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S2#127BIS</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S2#127BIS</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S2#127BIS</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S2#127BIS</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S2#127BIS</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S2#127BIS</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S2#127BIS</v>
      </c>
      <c r="B87" s="87" t="s">
        <v>57</v>
      </c>
      <c r="C87" s="87" t="s">
        <v>52</v>
      </c>
      <c r="D87" s="114" t="s">
        <v>133</v>
      </c>
      <c r="E87" s="90">
        <f ca="1">SUM(E10:E86)</f>
        <v>1674</v>
      </c>
      <c r="F87" s="115" t="s">
        <v>28</v>
      </c>
      <c r="G87" s="172">
        <f ca="1">SUM(G10:G86)</f>
        <v>0</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c r="AE88" s="1"/>
      <c r="AF88" s="1"/>
      <c r="AG88" s="1"/>
    </row>
    <row r="89" spans="1:33" ht="36.75" customHeight="1">
      <c r="A89" s="119" t="s">
        <v>139</v>
      </c>
      <c r="B89" s="120" t="s">
        <v>57</v>
      </c>
      <c r="C89" s="122" t="s">
        <v>140</v>
      </c>
      <c r="D89" s="122" t="s">
        <v>63</v>
      </c>
      <c r="E89" s="123" t="s">
        <v>18175</v>
      </c>
      <c r="F89" s="124" t="s">
        <v>7305</v>
      </c>
      <c r="G89" s="125" t="s">
        <v>142</v>
      </c>
      <c r="H89" s="125" t="s">
        <v>18177</v>
      </c>
      <c r="I89" s="126" t="s">
        <v>143</v>
      </c>
      <c r="J89" s="127"/>
      <c r="K89" s="128"/>
      <c r="L89" s="129"/>
      <c r="M89" s="128"/>
      <c r="N89" s="127"/>
      <c r="O89" s="130"/>
      <c r="P89" s="130"/>
      <c r="Q89" s="120" t="s">
        <v>144</v>
      </c>
      <c r="R89" s="131" t="s">
        <v>21514</v>
      </c>
      <c r="S89" s="132" t="s">
        <v>145</v>
      </c>
      <c r="T89" s="136" t="s">
        <v>146</v>
      </c>
      <c r="U89" s="118"/>
      <c r="V89" s="118"/>
      <c r="W89" s="133" t="str">
        <f>VLOOKUP(TRIM(X89),X10:Y88,2,FALSE)</f>
        <v>Frank</v>
      </c>
      <c r="X89" s="11" t="str">
        <f>IF(ISNONTEXT(D89),"" &amp; D89 &amp;"",T(D89))</f>
        <v>2</v>
      </c>
      <c r="Y89" s="64"/>
      <c r="Z89" s="1">
        <f>IF(F89="P-CR", IF(S89="Approved", 1, IF(S89="Block approved", 1, 0)),0)</f>
        <v>0</v>
      </c>
      <c r="AA89" s="1">
        <f t="shared" ref="AA89:AA152" si="6">LEN(I89)</f>
        <v>15</v>
      </c>
    </row>
    <row r="90" spans="1:33" ht="35.25" customHeight="1">
      <c r="A90" s="119" t="s">
        <v>139</v>
      </c>
      <c r="B90" s="134" t="s">
        <v>57</v>
      </c>
      <c r="C90" s="122" t="s">
        <v>140</v>
      </c>
      <c r="D90" s="122" t="s">
        <v>68</v>
      </c>
      <c r="E90" s="123" t="s">
        <v>18176</v>
      </c>
      <c r="F90" s="124" t="s">
        <v>147</v>
      </c>
      <c r="G90" s="124" t="s">
        <v>142</v>
      </c>
      <c r="H90" s="124" t="s">
        <v>18178</v>
      </c>
      <c r="I90" s="135" t="s">
        <v>148</v>
      </c>
      <c r="J90" s="129"/>
      <c r="K90" s="128"/>
      <c r="L90" s="129"/>
      <c r="M90" s="128"/>
      <c r="N90" s="127"/>
      <c r="O90" s="127"/>
      <c r="P90" s="127"/>
      <c r="Q90" s="131" t="s">
        <v>18179</v>
      </c>
      <c r="R90" s="131" t="s">
        <v>22842</v>
      </c>
      <c r="S90" s="132" t="s">
        <v>22841</v>
      </c>
      <c r="T90" s="136" t="s">
        <v>150</v>
      </c>
      <c r="U90" s="118"/>
      <c r="V90" s="118"/>
      <c r="W90" s="133" t="str">
        <f>VLOOKUP(TRIM(X90),X10:Y88,2,FALSE)</f>
        <v>Frank</v>
      </c>
      <c r="X90" s="11" t="str">
        <f>IF(ISNONTEXT(D90),"" &amp; D90 &amp;"",T(D90))</f>
        <v>3</v>
      </c>
      <c r="Y90" s="64"/>
      <c r="Z90" s="1">
        <f t="shared" ref="Z90:Z153" si="7">IF(F90="P-CR", IF(S90="Approved", 1, IF(S90="Block approved", 1, 0)),0)</f>
        <v>0</v>
      </c>
      <c r="AA90" s="1">
        <f t="shared" si="6"/>
        <v>16</v>
      </c>
    </row>
    <row r="91" spans="1:33" ht="35.25" customHeight="1">
      <c r="A91" s="119" t="s">
        <v>139</v>
      </c>
      <c r="B91" s="134" t="s">
        <v>57</v>
      </c>
      <c r="C91" s="122" t="s">
        <v>140</v>
      </c>
      <c r="D91" s="122" t="s">
        <v>85</v>
      </c>
      <c r="E91" s="123" t="s">
        <v>18180</v>
      </c>
      <c r="F91" s="124" t="s">
        <v>19</v>
      </c>
      <c r="G91" s="124" t="s">
        <v>151</v>
      </c>
      <c r="H91" s="124" t="s">
        <v>19778</v>
      </c>
      <c r="I91" s="210" t="s">
        <v>20055</v>
      </c>
      <c r="J91" s="129"/>
      <c r="K91" s="128"/>
      <c r="L91" s="129"/>
      <c r="M91" s="128"/>
      <c r="N91" s="127"/>
      <c r="O91" s="127"/>
      <c r="P91" s="127"/>
      <c r="Q91" s="131" t="s">
        <v>19780</v>
      </c>
      <c r="R91" s="131" t="s">
        <v>161</v>
      </c>
      <c r="S91" s="132" t="s">
        <v>159</v>
      </c>
      <c r="T91" s="136" t="s">
        <v>19779</v>
      </c>
      <c r="U91" s="211"/>
      <c r="V91" s="211"/>
      <c r="W91" s="133" t="str">
        <f>VLOOKUP(TRIM(X91),X10:Y88,2,FALSE)</f>
        <v>Krisztian</v>
      </c>
      <c r="X91" s="11" t="str">
        <f>IF(ISNONTEXT(D91),"" &amp; D91 &amp;"",T(D91))</f>
        <v>5.4</v>
      </c>
      <c r="Y91" s="64"/>
      <c r="Z91" s="1">
        <f t="shared" si="7"/>
        <v>0</v>
      </c>
      <c r="AA91" s="1">
        <f t="shared" si="6"/>
        <v>14</v>
      </c>
    </row>
    <row r="92" spans="1:33" ht="35.25" customHeight="1">
      <c r="A92" s="119" t="s">
        <v>139</v>
      </c>
      <c r="B92" s="134" t="s">
        <v>57</v>
      </c>
      <c r="C92" s="122" t="s">
        <v>140</v>
      </c>
      <c r="D92" s="122" t="s">
        <v>89</v>
      </c>
      <c r="E92" s="123" t="s">
        <v>18181</v>
      </c>
      <c r="F92" s="124" t="s">
        <v>19</v>
      </c>
      <c r="G92" s="124" t="s">
        <v>151</v>
      </c>
      <c r="H92" s="124" t="s">
        <v>4175</v>
      </c>
      <c r="I92" s="210" t="s">
        <v>4176</v>
      </c>
      <c r="J92" s="129"/>
      <c r="K92" s="128"/>
      <c r="L92" s="129"/>
      <c r="M92" s="128"/>
      <c r="N92" s="127"/>
      <c r="O92" s="127"/>
      <c r="P92" s="127"/>
      <c r="Q92" s="131" t="s">
        <v>4177</v>
      </c>
      <c r="R92" s="131" t="s">
        <v>23800</v>
      </c>
      <c r="S92" s="132" t="s">
        <v>153</v>
      </c>
      <c r="T92" s="136" t="s">
        <v>4178</v>
      </c>
      <c r="U92" s="211"/>
      <c r="V92" s="211"/>
      <c r="W92" s="133" t="str">
        <f>VLOOKUP(TRIM(X92),X10:Y88,2,FALSE)</f>
        <v>Puneet</v>
      </c>
      <c r="X92" s="11" t="str">
        <f t="shared" ref="X92:X155" si="8">IF(ISNONTEXT(D92),"" &amp; D92 &amp;"",T(D92))</f>
        <v>6.1</v>
      </c>
      <c r="Y92" s="64"/>
      <c r="Z92" s="1">
        <f t="shared" si="7"/>
        <v>0</v>
      </c>
      <c r="AA92" s="1">
        <f t="shared" si="6"/>
        <v>34</v>
      </c>
    </row>
    <row r="93" spans="1:33" ht="35.25" customHeight="1">
      <c r="A93" s="119" t="s">
        <v>139</v>
      </c>
      <c r="B93" s="134" t="s">
        <v>57</v>
      </c>
      <c r="C93" s="122" t="s">
        <v>140</v>
      </c>
      <c r="D93" s="122" t="s">
        <v>97</v>
      </c>
      <c r="E93" s="123" t="s">
        <v>18182</v>
      </c>
      <c r="F93" s="124" t="s">
        <v>19</v>
      </c>
      <c r="G93" s="124" t="s">
        <v>151</v>
      </c>
      <c r="H93" s="124" t="s">
        <v>7398</v>
      </c>
      <c r="I93" s="210" t="s">
        <v>7399</v>
      </c>
      <c r="J93" s="129"/>
      <c r="K93" s="128"/>
      <c r="L93" s="129"/>
      <c r="M93" s="128"/>
      <c r="N93" s="127"/>
      <c r="O93" s="127" t="s">
        <v>164</v>
      </c>
      <c r="P93" s="127"/>
      <c r="Q93" s="131" t="s">
        <v>7388</v>
      </c>
      <c r="R93" s="131" t="s">
        <v>23887</v>
      </c>
      <c r="S93" s="132" t="s">
        <v>153</v>
      </c>
      <c r="T93" s="136" t="s">
        <v>14564</v>
      </c>
      <c r="U93" s="211"/>
      <c r="V93" s="211"/>
      <c r="W93" s="133" t="str">
        <f>VLOOKUP(TRIM(X93),X10:Y88,2,FALSE)</f>
        <v>Frank</v>
      </c>
      <c r="X93" s="11" t="str">
        <f t="shared" si="8"/>
        <v>6.5.2</v>
      </c>
      <c r="Y93" s="64"/>
      <c r="Z93" s="1">
        <f t="shared" si="7"/>
        <v>0</v>
      </c>
      <c r="AA93" s="1">
        <f t="shared" si="6"/>
        <v>19</v>
      </c>
    </row>
    <row r="94" spans="1:33" ht="35.25" customHeight="1">
      <c r="A94" s="119" t="s">
        <v>139</v>
      </c>
      <c r="B94" s="134" t="s">
        <v>57</v>
      </c>
      <c r="C94" s="122" t="s">
        <v>140</v>
      </c>
      <c r="D94" s="122" t="s">
        <v>103</v>
      </c>
      <c r="E94" s="123" t="s">
        <v>18183</v>
      </c>
      <c r="F94" s="124" t="s">
        <v>19</v>
      </c>
      <c r="G94" s="124" t="s">
        <v>151</v>
      </c>
      <c r="H94" s="124" t="s">
        <v>7422</v>
      </c>
      <c r="I94" s="210" t="s">
        <v>7423</v>
      </c>
      <c r="J94" s="129"/>
      <c r="K94" s="128"/>
      <c r="L94" s="129"/>
      <c r="M94" s="128"/>
      <c r="N94" s="127"/>
      <c r="O94" s="127" t="s">
        <v>164</v>
      </c>
      <c r="P94" s="127"/>
      <c r="Q94" s="131" t="s">
        <v>7394</v>
      </c>
      <c r="R94" s="131" t="s">
        <v>21990</v>
      </c>
      <c r="S94" s="132" t="s">
        <v>159</v>
      </c>
      <c r="T94" s="136" t="s">
        <v>14565</v>
      </c>
      <c r="U94" s="211"/>
      <c r="V94" s="211"/>
      <c r="W94" s="133" t="str">
        <f>VLOOKUP(TRIM(X94),X10:Y88,2,FALSE)</f>
        <v>Frank</v>
      </c>
      <c r="X94" s="11" t="str">
        <f t="shared" si="8"/>
        <v>6.5.5</v>
      </c>
      <c r="Y94" s="64"/>
      <c r="Z94" s="1">
        <f t="shared" si="7"/>
        <v>0</v>
      </c>
      <c r="AA94" s="1">
        <f t="shared" si="6"/>
        <v>18</v>
      </c>
    </row>
    <row r="95" spans="1:33" ht="35.25" customHeight="1">
      <c r="A95" s="119" t="s">
        <v>139</v>
      </c>
      <c r="B95" s="134" t="s">
        <v>57</v>
      </c>
      <c r="C95" s="122" t="s">
        <v>140</v>
      </c>
      <c r="D95" s="122" t="s">
        <v>72</v>
      </c>
      <c r="E95" s="123" t="s">
        <v>18184</v>
      </c>
      <c r="F95" s="124" t="s">
        <v>19</v>
      </c>
      <c r="G95" s="124" t="s">
        <v>151</v>
      </c>
      <c r="H95" s="124" t="s">
        <v>14590</v>
      </c>
      <c r="I95" s="210" t="s">
        <v>14591</v>
      </c>
      <c r="J95" s="129"/>
      <c r="K95" s="128"/>
      <c r="L95" s="129"/>
      <c r="M95" s="128"/>
      <c r="N95" s="127"/>
      <c r="O95" s="127"/>
      <c r="P95" s="127"/>
      <c r="Q95" s="131" t="s">
        <v>14592</v>
      </c>
      <c r="R95" s="131" t="s">
        <v>21515</v>
      </c>
      <c r="S95" s="132" t="s">
        <v>159</v>
      </c>
      <c r="T95" s="136" t="s">
        <v>14593</v>
      </c>
      <c r="U95" s="211"/>
      <c r="V95" s="211"/>
      <c r="W95" s="133" t="str">
        <f>VLOOKUP(TRIM(X95),X10:Y88,2,FALSE)</f>
        <v>Frank</v>
      </c>
      <c r="X95" s="11" t="str">
        <f t="shared" si="8"/>
        <v>4.1</v>
      </c>
      <c r="Y95" s="64"/>
      <c r="Z95" s="1">
        <f t="shared" si="7"/>
        <v>0</v>
      </c>
      <c r="AA95" s="1">
        <f t="shared" si="6"/>
        <v>38</v>
      </c>
    </row>
    <row r="96" spans="1:33" ht="35.25" customHeight="1">
      <c r="A96" s="119" t="s">
        <v>139</v>
      </c>
      <c r="B96" s="134" t="s">
        <v>57</v>
      </c>
      <c r="C96" s="122" t="s">
        <v>140</v>
      </c>
      <c r="D96" s="122" t="s">
        <v>77</v>
      </c>
      <c r="E96" s="123" t="s">
        <v>18185</v>
      </c>
      <c r="F96" s="124" t="s">
        <v>19</v>
      </c>
      <c r="G96" s="124" t="s">
        <v>151</v>
      </c>
      <c r="H96" s="124" t="s">
        <v>14596</v>
      </c>
      <c r="I96" s="210" t="s">
        <v>14597</v>
      </c>
      <c r="J96" s="129"/>
      <c r="K96" s="128"/>
      <c r="L96" s="129"/>
      <c r="M96" s="128"/>
      <c r="N96" s="127"/>
      <c r="O96" s="127" t="s">
        <v>164</v>
      </c>
      <c r="P96" s="127" t="s">
        <v>458</v>
      </c>
      <c r="Q96" s="131" t="s">
        <v>14566</v>
      </c>
      <c r="R96" s="131" t="s">
        <v>21938</v>
      </c>
      <c r="S96" s="132" t="s">
        <v>159</v>
      </c>
      <c r="T96" s="136" t="s">
        <v>7313</v>
      </c>
      <c r="U96" s="211"/>
      <c r="V96" s="211"/>
      <c r="W96" s="133" t="str">
        <f>VLOOKUP(TRIM(X96),X10:Y88,2,FALSE)</f>
        <v>Puneet</v>
      </c>
      <c r="X96" s="11" t="str">
        <f t="shared" si="8"/>
        <v>5.1</v>
      </c>
      <c r="Y96" s="64"/>
      <c r="Z96" s="1">
        <f t="shared" si="7"/>
        <v>0</v>
      </c>
      <c r="AA96" s="1">
        <f t="shared" si="6"/>
        <v>18</v>
      </c>
    </row>
    <row r="97" spans="1:27" ht="35.25" customHeight="1">
      <c r="A97" s="119" t="s">
        <v>139</v>
      </c>
      <c r="B97" s="134" t="s">
        <v>57</v>
      </c>
      <c r="C97" s="122" t="s">
        <v>140</v>
      </c>
      <c r="D97" s="122" t="s">
        <v>110</v>
      </c>
      <c r="E97" s="123" t="s">
        <v>18186</v>
      </c>
      <c r="F97" s="124" t="s">
        <v>19</v>
      </c>
      <c r="G97" s="124" t="s">
        <v>151</v>
      </c>
      <c r="H97" s="124" t="s">
        <v>14598</v>
      </c>
      <c r="I97" s="210" t="s">
        <v>14599</v>
      </c>
      <c r="J97" s="129"/>
      <c r="K97" s="128"/>
      <c r="L97" s="129"/>
      <c r="M97" s="128"/>
      <c r="N97" s="127"/>
      <c r="O97" s="127" t="s">
        <v>164</v>
      </c>
      <c r="P97" s="127" t="s">
        <v>562</v>
      </c>
      <c r="Q97" s="131" t="s">
        <v>14567</v>
      </c>
      <c r="R97" s="131" t="s">
        <v>23797</v>
      </c>
      <c r="S97" s="132" t="s">
        <v>153</v>
      </c>
      <c r="T97" s="136" t="s">
        <v>14600</v>
      </c>
      <c r="U97" s="211"/>
      <c r="V97" s="211"/>
      <c r="W97" s="133" t="str">
        <f>VLOOKUP(TRIM(X97),X10:Y88,2,FALSE)</f>
        <v>Irfan</v>
      </c>
      <c r="X97" s="11" t="str">
        <f t="shared" si="8"/>
        <v>6.5.9</v>
      </c>
      <c r="Y97" s="64"/>
      <c r="Z97" s="1">
        <f t="shared" si="7"/>
        <v>0</v>
      </c>
      <c r="AA97" s="1">
        <f t="shared" si="6"/>
        <v>18</v>
      </c>
    </row>
    <row r="98" spans="1:27" ht="35.25" customHeight="1">
      <c r="A98" s="119" t="s">
        <v>139</v>
      </c>
      <c r="B98" s="134" t="s">
        <v>57</v>
      </c>
      <c r="C98" s="122" t="s">
        <v>140</v>
      </c>
      <c r="D98" s="122" t="s">
        <v>557</v>
      </c>
      <c r="E98" s="123" t="s">
        <v>18187</v>
      </c>
      <c r="F98" s="124" t="s">
        <v>19</v>
      </c>
      <c r="G98" s="124" t="s">
        <v>151</v>
      </c>
      <c r="H98" s="124" t="s">
        <v>14611</v>
      </c>
      <c r="I98" s="210" t="s">
        <v>14612</v>
      </c>
      <c r="J98" s="129"/>
      <c r="K98" s="128"/>
      <c r="L98" s="129"/>
      <c r="M98" s="128"/>
      <c r="N98" s="127"/>
      <c r="O98" s="127" t="s">
        <v>164</v>
      </c>
      <c r="P98" s="127" t="s">
        <v>562</v>
      </c>
      <c r="Q98" s="131" t="s">
        <v>14572</v>
      </c>
      <c r="R98" s="131" t="s">
        <v>22509</v>
      </c>
      <c r="S98" s="132" t="s">
        <v>159</v>
      </c>
      <c r="T98" s="136" t="s">
        <v>14610</v>
      </c>
      <c r="U98" s="211"/>
      <c r="V98" s="211"/>
      <c r="W98" s="133" t="str">
        <f>VLOOKUP(TRIM(X98),X10:Y88,2,FALSE)</f>
        <v>Frank</v>
      </c>
      <c r="X98" s="11" t="str">
        <f t="shared" si="8"/>
        <v>6.5.7.1</v>
      </c>
      <c r="Y98" s="64"/>
      <c r="Z98" s="1">
        <f t="shared" si="7"/>
        <v>0</v>
      </c>
      <c r="AA98" s="1">
        <f t="shared" si="6"/>
        <v>18</v>
      </c>
    </row>
    <row r="99" spans="1:27" ht="35.25" customHeight="1">
      <c r="A99" s="119" t="s">
        <v>139</v>
      </c>
      <c r="B99" s="134" t="s">
        <v>57</v>
      </c>
      <c r="C99" s="122" t="s">
        <v>140</v>
      </c>
      <c r="D99" s="122" t="s">
        <v>97</v>
      </c>
      <c r="E99" s="123" t="s">
        <v>18188</v>
      </c>
      <c r="F99" s="124" t="s">
        <v>19</v>
      </c>
      <c r="G99" s="124" t="s">
        <v>151</v>
      </c>
      <c r="H99" s="124" t="s">
        <v>14619</v>
      </c>
      <c r="I99" s="210" t="s">
        <v>14620</v>
      </c>
      <c r="J99" s="129"/>
      <c r="K99" s="128"/>
      <c r="L99" s="129"/>
      <c r="M99" s="128"/>
      <c r="N99" s="127"/>
      <c r="O99" s="127" t="s">
        <v>164</v>
      </c>
      <c r="P99" s="127" t="s">
        <v>562</v>
      </c>
      <c r="Q99" s="131" t="s">
        <v>14575</v>
      </c>
      <c r="R99" s="131" t="s">
        <v>23879</v>
      </c>
      <c r="S99" s="132" t="s">
        <v>153</v>
      </c>
      <c r="T99" s="136" t="s">
        <v>14621</v>
      </c>
      <c r="U99" s="211"/>
      <c r="V99" s="211"/>
      <c r="W99" s="133" t="str">
        <f>VLOOKUP(TRIM(X99),X10:Y88,2,FALSE)</f>
        <v>Frank</v>
      </c>
      <c r="X99" s="11" t="str">
        <f t="shared" si="8"/>
        <v>6.5.2</v>
      </c>
      <c r="Y99" s="64"/>
      <c r="Z99" s="1">
        <f t="shared" si="7"/>
        <v>0</v>
      </c>
      <c r="AA99" s="1">
        <f t="shared" si="6"/>
        <v>18</v>
      </c>
    </row>
    <row r="100" spans="1:27" ht="35.25" customHeight="1">
      <c r="A100" s="119" t="s">
        <v>139</v>
      </c>
      <c r="B100" s="134" t="s">
        <v>57</v>
      </c>
      <c r="C100" s="122" t="s">
        <v>140</v>
      </c>
      <c r="D100" s="122" t="s">
        <v>558</v>
      </c>
      <c r="E100" s="123" t="s">
        <v>18189</v>
      </c>
      <c r="F100" s="124" t="s">
        <v>19</v>
      </c>
      <c r="G100" s="124" t="s">
        <v>151</v>
      </c>
      <c r="H100" s="124" t="s">
        <v>14626</v>
      </c>
      <c r="I100" s="210" t="s">
        <v>14627</v>
      </c>
      <c r="J100" s="129"/>
      <c r="K100" s="128"/>
      <c r="L100" s="129"/>
      <c r="M100" s="128"/>
      <c r="N100" s="127"/>
      <c r="O100" s="127" t="s">
        <v>164</v>
      </c>
      <c r="P100" s="127" t="s">
        <v>14628</v>
      </c>
      <c r="Q100" s="131" t="s">
        <v>14578</v>
      </c>
      <c r="R100" s="131" t="s">
        <v>22508</v>
      </c>
      <c r="S100" s="132" t="s">
        <v>159</v>
      </c>
      <c r="T100" s="136" t="s">
        <v>14629</v>
      </c>
      <c r="U100" s="211"/>
      <c r="V100" s="211"/>
      <c r="W100" s="133" t="str">
        <f>VLOOKUP(TRIM(X100),X10:Y88,2,FALSE)</f>
        <v>Frank</v>
      </c>
      <c r="X100" s="11" t="str">
        <f t="shared" si="8"/>
        <v>6.5.7.5</v>
      </c>
      <c r="Y100" s="64"/>
      <c r="Z100" s="1">
        <f t="shared" si="7"/>
        <v>0</v>
      </c>
      <c r="AA100" s="1">
        <f t="shared" si="6"/>
        <v>20</v>
      </c>
    </row>
    <row r="101" spans="1:27" ht="35.25" customHeight="1">
      <c r="A101" s="119" t="s">
        <v>139</v>
      </c>
      <c r="B101" s="134" t="s">
        <v>57</v>
      </c>
      <c r="C101" s="122" t="s">
        <v>140</v>
      </c>
      <c r="D101" s="122" t="s">
        <v>89</v>
      </c>
      <c r="E101" s="123" t="s">
        <v>18190</v>
      </c>
      <c r="F101" s="124" t="s">
        <v>19</v>
      </c>
      <c r="G101" s="124" t="s">
        <v>157</v>
      </c>
      <c r="H101" s="124" t="s">
        <v>14630</v>
      </c>
      <c r="I101" s="210" t="s">
        <v>14631</v>
      </c>
      <c r="J101" s="129"/>
      <c r="K101" s="128"/>
      <c r="L101" s="129"/>
      <c r="M101" s="128"/>
      <c r="N101" s="127"/>
      <c r="O101" s="127" t="s">
        <v>164</v>
      </c>
      <c r="P101" s="127" t="s">
        <v>735</v>
      </c>
      <c r="Q101" s="131" t="s">
        <v>14579</v>
      </c>
      <c r="R101" s="131" t="s">
        <v>21942</v>
      </c>
      <c r="S101" s="132" t="s">
        <v>159</v>
      </c>
      <c r="T101" s="136" t="s">
        <v>14632</v>
      </c>
      <c r="U101" s="211"/>
      <c r="V101" s="211"/>
      <c r="W101" s="133" t="str">
        <f>VLOOKUP(TRIM(X101),X10:Y88,2,FALSE)</f>
        <v>Puneet</v>
      </c>
      <c r="X101" s="11" t="str">
        <f t="shared" si="8"/>
        <v>6.1</v>
      </c>
      <c r="Y101" s="64"/>
      <c r="Z101" s="1">
        <f t="shared" si="7"/>
        <v>0</v>
      </c>
      <c r="AA101" s="1">
        <f t="shared" si="6"/>
        <v>20</v>
      </c>
    </row>
    <row r="102" spans="1:27" ht="35.25" customHeight="1">
      <c r="A102" s="119" t="s">
        <v>139</v>
      </c>
      <c r="B102" s="134" t="s">
        <v>57</v>
      </c>
      <c r="C102" s="122" t="s">
        <v>140</v>
      </c>
      <c r="D102" s="122" t="s">
        <v>77</v>
      </c>
      <c r="E102" s="123" t="s">
        <v>18191</v>
      </c>
      <c r="F102" s="124" t="s">
        <v>19</v>
      </c>
      <c r="G102" s="124" t="s">
        <v>151</v>
      </c>
      <c r="H102" s="124" t="s">
        <v>14636</v>
      </c>
      <c r="I102" s="210" t="s">
        <v>14637</v>
      </c>
      <c r="J102" s="129"/>
      <c r="K102" s="128"/>
      <c r="L102" s="129"/>
      <c r="M102" s="128"/>
      <c r="N102" s="127"/>
      <c r="O102" s="127" t="s">
        <v>156</v>
      </c>
      <c r="P102" s="127" t="s">
        <v>238</v>
      </c>
      <c r="Q102" s="131" t="s">
        <v>14580</v>
      </c>
      <c r="R102" s="131" t="s">
        <v>21983</v>
      </c>
      <c r="S102" s="132" t="s">
        <v>159</v>
      </c>
      <c r="T102" s="136" t="s">
        <v>14638</v>
      </c>
      <c r="U102" s="211"/>
      <c r="V102" s="211"/>
      <c r="W102" s="133" t="str">
        <f>VLOOKUP(TRIM(X102),X10:Y88,2,FALSE)</f>
        <v>Puneet</v>
      </c>
      <c r="X102" s="11" t="str">
        <f t="shared" si="8"/>
        <v>5.1</v>
      </c>
      <c r="Y102" s="64"/>
      <c r="Z102" s="1">
        <f t="shared" si="7"/>
        <v>0</v>
      </c>
      <c r="AA102" s="1">
        <f t="shared" si="6"/>
        <v>19</v>
      </c>
    </row>
    <row r="103" spans="1:27" ht="35.25" customHeight="1">
      <c r="A103" s="119" t="s">
        <v>139</v>
      </c>
      <c r="B103" s="134" t="s">
        <v>57</v>
      </c>
      <c r="C103" s="122" t="s">
        <v>140</v>
      </c>
      <c r="D103" s="122" t="s">
        <v>557</v>
      </c>
      <c r="E103" s="123" t="s">
        <v>18192</v>
      </c>
      <c r="F103" s="124" t="s">
        <v>19</v>
      </c>
      <c r="G103" s="124" t="s">
        <v>151</v>
      </c>
      <c r="H103" s="124" t="s">
        <v>14639</v>
      </c>
      <c r="I103" s="210" t="s">
        <v>14640</v>
      </c>
      <c r="J103" s="129"/>
      <c r="K103" s="128"/>
      <c r="L103" s="129"/>
      <c r="M103" s="128"/>
      <c r="N103" s="127"/>
      <c r="O103" s="127" t="s">
        <v>164</v>
      </c>
      <c r="P103" s="127" t="s">
        <v>7406</v>
      </c>
      <c r="Q103" s="131" t="s">
        <v>14581</v>
      </c>
      <c r="R103" s="131" t="s">
        <v>23890</v>
      </c>
      <c r="S103" s="137" t="s">
        <v>149</v>
      </c>
      <c r="T103" s="136" t="s">
        <v>770</v>
      </c>
      <c r="U103" s="211"/>
      <c r="V103" s="211"/>
      <c r="W103" s="133" t="str">
        <f>VLOOKUP(TRIM(X103),X10:Y88,2,FALSE)</f>
        <v>Frank</v>
      </c>
      <c r="X103" s="11" t="str">
        <f t="shared" si="8"/>
        <v>6.5.7.1</v>
      </c>
      <c r="Y103" s="64"/>
      <c r="Z103" s="1">
        <f t="shared" si="7"/>
        <v>0</v>
      </c>
      <c r="AA103" s="1">
        <f t="shared" si="6"/>
        <v>19</v>
      </c>
    </row>
    <row r="104" spans="1:27" ht="35.25" customHeight="1">
      <c r="A104" s="119" t="s">
        <v>139</v>
      </c>
      <c r="B104" s="134" t="s">
        <v>57</v>
      </c>
      <c r="C104" s="122" t="s">
        <v>140</v>
      </c>
      <c r="D104" s="122" t="s">
        <v>89</v>
      </c>
      <c r="E104" s="123" t="s">
        <v>18193</v>
      </c>
      <c r="F104" s="124" t="s">
        <v>19</v>
      </c>
      <c r="G104" s="124" t="s">
        <v>157</v>
      </c>
      <c r="H104" s="124" t="s">
        <v>14841</v>
      </c>
      <c r="I104" s="210" t="s">
        <v>14840</v>
      </c>
      <c r="J104" s="129"/>
      <c r="K104" s="128"/>
      <c r="L104" s="129"/>
      <c r="M104" s="128"/>
      <c r="N104" s="127"/>
      <c r="O104" s="127" t="s">
        <v>164</v>
      </c>
      <c r="P104" s="127" t="s">
        <v>833</v>
      </c>
      <c r="Q104" s="131" t="s">
        <v>14645</v>
      </c>
      <c r="R104" s="131" t="s">
        <v>21939</v>
      </c>
      <c r="S104" s="132" t="s">
        <v>159</v>
      </c>
      <c r="T104" s="136" t="s">
        <v>14638</v>
      </c>
      <c r="U104" s="211"/>
      <c r="V104" s="211"/>
      <c r="W104" s="133" t="str">
        <f>VLOOKUP(TRIM(X104),X10:Y88,2,FALSE)</f>
        <v>Puneet</v>
      </c>
      <c r="X104" s="11" t="str">
        <f t="shared" si="8"/>
        <v>6.1</v>
      </c>
      <c r="Y104" s="64"/>
      <c r="Z104" s="1">
        <f t="shared" si="7"/>
        <v>0</v>
      </c>
      <c r="AA104" s="1">
        <f t="shared" si="6"/>
        <v>19</v>
      </c>
    </row>
    <row r="105" spans="1:27" ht="35.25" customHeight="1">
      <c r="A105" s="119" t="s">
        <v>139</v>
      </c>
      <c r="B105" s="134" t="s">
        <v>57</v>
      </c>
      <c r="C105" s="122" t="s">
        <v>140</v>
      </c>
      <c r="D105" s="122" t="s">
        <v>98</v>
      </c>
      <c r="E105" s="123" t="s">
        <v>18194</v>
      </c>
      <c r="F105" s="124" t="s">
        <v>19</v>
      </c>
      <c r="G105" s="124" t="s">
        <v>151</v>
      </c>
      <c r="H105" s="124" t="s">
        <v>14646</v>
      </c>
      <c r="I105" s="210" t="s">
        <v>14647</v>
      </c>
      <c r="J105" s="129"/>
      <c r="K105" s="128"/>
      <c r="L105" s="129"/>
      <c r="M105" s="128"/>
      <c r="N105" s="127"/>
      <c r="O105" s="127" t="s">
        <v>164</v>
      </c>
      <c r="P105" s="127" t="s">
        <v>7406</v>
      </c>
      <c r="Q105" s="131" t="s">
        <v>14584</v>
      </c>
      <c r="R105" s="131" t="s">
        <v>22076</v>
      </c>
      <c r="S105" s="137" t="s">
        <v>149</v>
      </c>
      <c r="T105" s="136" t="s">
        <v>14648</v>
      </c>
      <c r="U105" s="211"/>
      <c r="V105" s="211"/>
      <c r="W105" s="133" t="str">
        <f>VLOOKUP(TRIM(X105),X10:Y88,2,FALSE)</f>
        <v>Frank</v>
      </c>
      <c r="X105" s="11" t="str">
        <f t="shared" si="8"/>
        <v>6.5.3</v>
      </c>
      <c r="Y105" s="64"/>
      <c r="Z105" s="1">
        <f t="shared" si="7"/>
        <v>0</v>
      </c>
      <c r="AA105" s="1">
        <f t="shared" si="6"/>
        <v>19</v>
      </c>
    </row>
    <row r="106" spans="1:27" ht="35.25" customHeight="1">
      <c r="A106" s="119" t="s">
        <v>139</v>
      </c>
      <c r="B106" s="134" t="s">
        <v>57</v>
      </c>
      <c r="C106" s="122" t="s">
        <v>140</v>
      </c>
      <c r="D106" s="122" t="s">
        <v>100</v>
      </c>
      <c r="E106" s="123" t="s">
        <v>18195</v>
      </c>
      <c r="F106" s="124" t="s">
        <v>19</v>
      </c>
      <c r="G106" s="124" t="s">
        <v>151</v>
      </c>
      <c r="H106" s="124" t="s">
        <v>14668</v>
      </c>
      <c r="I106" s="210" t="s">
        <v>14669</v>
      </c>
      <c r="J106" s="129"/>
      <c r="K106" s="128"/>
      <c r="L106" s="129"/>
      <c r="M106" s="128"/>
      <c r="N106" s="127"/>
      <c r="O106" s="127" t="s">
        <v>164</v>
      </c>
      <c r="P106" s="127" t="s">
        <v>2499</v>
      </c>
      <c r="Q106" s="131" t="s">
        <v>14589</v>
      </c>
      <c r="R106" s="131" t="s">
        <v>23891</v>
      </c>
      <c r="S106" s="137" t="s">
        <v>149</v>
      </c>
      <c r="T106" s="136" t="s">
        <v>712</v>
      </c>
      <c r="U106" s="211"/>
      <c r="V106" s="211"/>
      <c r="W106" s="133" t="str">
        <f>VLOOKUP(TRIM(X106),X10:Y88,2,FALSE)</f>
        <v>Frank</v>
      </c>
      <c r="X106" s="11" t="str">
        <f t="shared" si="8"/>
        <v>6.5.4</v>
      </c>
      <c r="Y106" s="64"/>
      <c r="Z106" s="1">
        <f t="shared" si="7"/>
        <v>0</v>
      </c>
      <c r="AA106" s="1">
        <f t="shared" si="6"/>
        <v>18</v>
      </c>
    </row>
    <row r="107" spans="1:27" ht="35.25" customHeight="1">
      <c r="A107" s="119" t="s">
        <v>139</v>
      </c>
      <c r="B107" s="134" t="s">
        <v>57</v>
      </c>
      <c r="C107" s="122" t="s">
        <v>140</v>
      </c>
      <c r="D107" s="122" t="s">
        <v>89</v>
      </c>
      <c r="E107" s="123" t="s">
        <v>18196</v>
      </c>
      <c r="F107" s="124" t="s">
        <v>19</v>
      </c>
      <c r="G107" s="124" t="s">
        <v>151</v>
      </c>
      <c r="H107" s="124" t="s">
        <v>14837</v>
      </c>
      <c r="I107" s="210" t="s">
        <v>14836</v>
      </c>
      <c r="J107" s="129"/>
      <c r="K107" s="128"/>
      <c r="L107" s="129"/>
      <c r="M107" s="128"/>
      <c r="N107" s="127"/>
      <c r="O107" s="127" t="s">
        <v>164</v>
      </c>
      <c r="P107" s="127" t="s">
        <v>833</v>
      </c>
      <c r="Q107" s="131" t="s">
        <v>14839</v>
      </c>
      <c r="R107" s="131" t="s">
        <v>21940</v>
      </c>
      <c r="S107" s="132" t="s">
        <v>159</v>
      </c>
      <c r="T107" s="136" t="s">
        <v>14838</v>
      </c>
      <c r="U107" s="211"/>
      <c r="V107" s="211"/>
      <c r="W107" s="133" t="str">
        <f>VLOOKUP(TRIM(X107),X10:Y88,2,FALSE)</f>
        <v>Puneet</v>
      </c>
      <c r="X107" s="11" t="str">
        <f t="shared" si="8"/>
        <v>6.1</v>
      </c>
      <c r="Y107" s="64"/>
      <c r="Z107" s="1">
        <f t="shared" si="7"/>
        <v>0</v>
      </c>
      <c r="AA107" s="1">
        <f t="shared" si="6"/>
        <v>20</v>
      </c>
    </row>
    <row r="108" spans="1:27" ht="35.25" customHeight="1">
      <c r="A108" s="119" t="s">
        <v>139</v>
      </c>
      <c r="B108" s="134" t="s">
        <v>57</v>
      </c>
      <c r="C108" s="122" t="s">
        <v>140</v>
      </c>
      <c r="D108" s="122" t="s">
        <v>77</v>
      </c>
      <c r="E108" s="123" t="s">
        <v>18197</v>
      </c>
      <c r="F108" s="124" t="s">
        <v>19</v>
      </c>
      <c r="G108" s="124" t="s">
        <v>151</v>
      </c>
      <c r="H108" s="124" t="s">
        <v>14684</v>
      </c>
      <c r="I108" s="210" t="s">
        <v>14685</v>
      </c>
      <c r="J108" s="129"/>
      <c r="K108" s="128"/>
      <c r="L108" s="129"/>
      <c r="M108" s="128"/>
      <c r="N108" s="127"/>
      <c r="O108" s="127" t="s">
        <v>152</v>
      </c>
      <c r="P108" s="127" t="s">
        <v>14686</v>
      </c>
      <c r="Q108" s="131" t="s">
        <v>14687</v>
      </c>
      <c r="R108" s="131" t="s">
        <v>21937</v>
      </c>
      <c r="S108" s="132" t="s">
        <v>159</v>
      </c>
      <c r="T108" s="136" t="s">
        <v>14688</v>
      </c>
      <c r="U108" s="211"/>
      <c r="V108" s="211"/>
      <c r="W108" s="133" t="str">
        <f>VLOOKUP(TRIM(X108),X10:Y88,2,FALSE)</f>
        <v>Puneet</v>
      </c>
      <c r="X108" s="11" t="str">
        <f t="shared" si="8"/>
        <v>5.1</v>
      </c>
      <c r="Y108" s="64"/>
      <c r="Z108" s="1">
        <f t="shared" si="7"/>
        <v>0</v>
      </c>
      <c r="AA108" s="1">
        <f t="shared" si="6"/>
        <v>20</v>
      </c>
    </row>
    <row r="109" spans="1:27" ht="35.25" customHeight="1">
      <c r="A109" s="119" t="s">
        <v>139</v>
      </c>
      <c r="B109" s="134" t="s">
        <v>57</v>
      </c>
      <c r="C109" s="122" t="s">
        <v>140</v>
      </c>
      <c r="D109" s="122" t="s">
        <v>89</v>
      </c>
      <c r="E109" s="123" t="s">
        <v>18198</v>
      </c>
      <c r="F109" s="124" t="s">
        <v>19</v>
      </c>
      <c r="G109" s="124" t="s">
        <v>151</v>
      </c>
      <c r="H109" s="124" t="s">
        <v>19806</v>
      </c>
      <c r="I109" s="210" t="s">
        <v>14690</v>
      </c>
      <c r="J109" s="129"/>
      <c r="K109" s="128"/>
      <c r="L109" s="129"/>
      <c r="M109" s="128"/>
      <c r="N109" s="127"/>
      <c r="O109" s="127" t="s">
        <v>164</v>
      </c>
      <c r="P109" s="127" t="s">
        <v>735</v>
      </c>
      <c r="Q109" s="131" t="s">
        <v>14678</v>
      </c>
      <c r="R109" s="131" t="s">
        <v>21943</v>
      </c>
      <c r="S109" s="132" t="s">
        <v>159</v>
      </c>
      <c r="T109" s="136" t="s">
        <v>759</v>
      </c>
      <c r="U109" s="211"/>
      <c r="V109" s="211"/>
      <c r="W109" s="133" t="str">
        <f>VLOOKUP(TRIM(X109),X10:Y88,2,FALSE)</f>
        <v>Puneet</v>
      </c>
      <c r="X109" s="11" t="str">
        <f t="shared" si="8"/>
        <v>6.1</v>
      </c>
      <c r="Y109" s="64"/>
      <c r="Z109" s="1">
        <f t="shared" si="7"/>
        <v>0</v>
      </c>
      <c r="AA109" s="1">
        <f t="shared" si="6"/>
        <v>20</v>
      </c>
    </row>
    <row r="110" spans="1:27" ht="35.25" customHeight="1">
      <c r="A110" s="119" t="s">
        <v>139</v>
      </c>
      <c r="B110" s="134" t="s">
        <v>57</v>
      </c>
      <c r="C110" s="122" t="s">
        <v>140</v>
      </c>
      <c r="D110" s="122" t="s">
        <v>97</v>
      </c>
      <c r="E110" s="123" t="s">
        <v>18199</v>
      </c>
      <c r="F110" s="124" t="s">
        <v>19</v>
      </c>
      <c r="G110" s="124" t="s">
        <v>151</v>
      </c>
      <c r="H110" s="124" t="s">
        <v>14699</v>
      </c>
      <c r="I110" s="210" t="s">
        <v>14700</v>
      </c>
      <c r="J110" s="129"/>
      <c r="K110" s="128"/>
      <c r="L110" s="129"/>
      <c r="M110" s="128"/>
      <c r="N110" s="127"/>
      <c r="O110" s="127" t="s">
        <v>164</v>
      </c>
      <c r="P110" s="127" t="s">
        <v>615</v>
      </c>
      <c r="Q110" s="131" t="s">
        <v>14701</v>
      </c>
      <c r="R110" s="131" t="s">
        <v>21704</v>
      </c>
      <c r="S110" s="137" t="s">
        <v>149</v>
      </c>
      <c r="T110" s="136" t="s">
        <v>14702</v>
      </c>
      <c r="U110" s="211"/>
      <c r="V110" s="211"/>
      <c r="W110" s="133" t="str">
        <f>VLOOKUP(TRIM(X110),X10:Y88,2,FALSE)</f>
        <v>Frank</v>
      </c>
      <c r="X110" s="11" t="str">
        <f t="shared" si="8"/>
        <v>6.5.2</v>
      </c>
      <c r="Y110" s="64"/>
      <c r="Z110" s="1">
        <f t="shared" si="7"/>
        <v>0</v>
      </c>
      <c r="AA110" s="1">
        <f t="shared" si="6"/>
        <v>20</v>
      </c>
    </row>
    <row r="111" spans="1:27" ht="35.25" customHeight="1">
      <c r="A111" s="119" t="s">
        <v>139</v>
      </c>
      <c r="B111" s="134" t="s">
        <v>57</v>
      </c>
      <c r="C111" s="122" t="s">
        <v>140</v>
      </c>
      <c r="D111" s="122" t="s">
        <v>94</v>
      </c>
      <c r="E111" s="123" t="s">
        <v>18200</v>
      </c>
      <c r="F111" s="124" t="s">
        <v>19</v>
      </c>
      <c r="G111" s="124" t="s">
        <v>151</v>
      </c>
      <c r="H111" s="124" t="s">
        <v>14703</v>
      </c>
      <c r="I111" s="210" t="s">
        <v>14704</v>
      </c>
      <c r="J111" s="129"/>
      <c r="K111" s="128"/>
      <c r="L111" s="129"/>
      <c r="M111" s="128"/>
      <c r="N111" s="127"/>
      <c r="O111" s="127" t="s">
        <v>164</v>
      </c>
      <c r="P111" s="127" t="s">
        <v>563</v>
      </c>
      <c r="Q111" s="131" t="s">
        <v>14682</v>
      </c>
      <c r="R111" s="131" t="s">
        <v>23883</v>
      </c>
      <c r="S111" s="132" t="s">
        <v>153</v>
      </c>
      <c r="T111" s="136" t="s">
        <v>14705</v>
      </c>
      <c r="U111" s="211"/>
      <c r="V111" s="211"/>
      <c r="W111" s="133" t="str">
        <f>VLOOKUP(TRIM(X111),X10:Y88,2,FALSE)</f>
        <v>Frank</v>
      </c>
      <c r="X111" s="11" t="str">
        <f t="shared" si="8"/>
        <v>6.5.1</v>
      </c>
      <c r="Y111" s="64"/>
      <c r="Z111" s="1">
        <f t="shared" si="7"/>
        <v>0</v>
      </c>
      <c r="AA111" s="1">
        <f t="shared" si="6"/>
        <v>20</v>
      </c>
    </row>
    <row r="112" spans="1:27" ht="35.25" customHeight="1">
      <c r="A112" s="119" t="s">
        <v>139</v>
      </c>
      <c r="B112" s="134" t="s">
        <v>57</v>
      </c>
      <c r="C112" s="122" t="s">
        <v>140</v>
      </c>
      <c r="D112" s="122" t="s">
        <v>120</v>
      </c>
      <c r="E112" s="123" t="s">
        <v>18201</v>
      </c>
      <c r="F112" s="124" t="s">
        <v>19</v>
      </c>
      <c r="G112" s="124" t="s">
        <v>151</v>
      </c>
      <c r="H112" s="124" t="s">
        <v>15754</v>
      </c>
      <c r="I112" s="210" t="s">
        <v>15755</v>
      </c>
      <c r="J112" s="129"/>
      <c r="K112" s="128"/>
      <c r="L112" s="129"/>
      <c r="M112" s="128"/>
      <c r="N112" s="127"/>
      <c r="O112" s="127"/>
      <c r="P112" s="127" t="s">
        <v>834</v>
      </c>
      <c r="Q112" s="131" t="s">
        <v>15751</v>
      </c>
      <c r="R112" s="131" t="s">
        <v>22218</v>
      </c>
      <c r="S112" s="132" t="s">
        <v>159</v>
      </c>
      <c r="T112" s="136" t="s">
        <v>15756</v>
      </c>
      <c r="U112" s="211"/>
      <c r="V112" s="211"/>
      <c r="W112" s="133" t="str">
        <f>VLOOKUP(TRIM(X112),X10:Y88,2,FALSE)</f>
        <v>Puneet</v>
      </c>
      <c r="X112" s="11" t="str">
        <f t="shared" si="8"/>
        <v>6.10</v>
      </c>
      <c r="Y112" s="64"/>
      <c r="Z112" s="1">
        <f t="shared" si="7"/>
        <v>0</v>
      </c>
      <c r="AA112" s="1">
        <f t="shared" si="6"/>
        <v>31</v>
      </c>
    </row>
    <row r="113" spans="1:27" ht="35.25" customHeight="1">
      <c r="A113" s="119" t="s">
        <v>139</v>
      </c>
      <c r="B113" s="134" t="s">
        <v>57</v>
      </c>
      <c r="C113" s="122" t="s">
        <v>140</v>
      </c>
      <c r="D113" s="122" t="s">
        <v>89</v>
      </c>
      <c r="E113" s="123" t="s">
        <v>18202</v>
      </c>
      <c r="F113" s="124" t="s">
        <v>19</v>
      </c>
      <c r="G113" s="124" t="s">
        <v>151</v>
      </c>
      <c r="H113" s="124" t="s">
        <v>19807</v>
      </c>
      <c r="I113" s="210" t="s">
        <v>16217</v>
      </c>
      <c r="J113" s="129"/>
      <c r="K113" s="128"/>
      <c r="L113" s="129"/>
      <c r="M113" s="128"/>
      <c r="N113" s="127"/>
      <c r="O113" s="127"/>
      <c r="P113" s="127"/>
      <c r="Q113" s="131" t="s">
        <v>16212</v>
      </c>
      <c r="R113" s="131" t="s">
        <v>21941</v>
      </c>
      <c r="S113" s="132" t="s">
        <v>159</v>
      </c>
      <c r="T113" s="136" t="s">
        <v>297</v>
      </c>
      <c r="U113" s="211"/>
      <c r="V113" s="211"/>
      <c r="W113" s="133" t="str">
        <f>VLOOKUP(TRIM(X113),X10:Y88,2,FALSE)</f>
        <v>Puneet</v>
      </c>
      <c r="X113" s="11" t="str">
        <f t="shared" si="8"/>
        <v>6.1</v>
      </c>
      <c r="Y113" s="64"/>
      <c r="Z113" s="1">
        <f t="shared" si="7"/>
        <v>0</v>
      </c>
      <c r="AA113" s="1">
        <f t="shared" si="6"/>
        <v>18</v>
      </c>
    </row>
    <row r="114" spans="1:27" ht="35.25" customHeight="1">
      <c r="A114" s="119" t="s">
        <v>139</v>
      </c>
      <c r="B114" s="134" t="s">
        <v>57</v>
      </c>
      <c r="C114" s="122" t="s">
        <v>140</v>
      </c>
      <c r="D114" s="122" t="s">
        <v>94</v>
      </c>
      <c r="E114" s="123" t="s">
        <v>18203</v>
      </c>
      <c r="F114" s="124" t="s">
        <v>19</v>
      </c>
      <c r="G114" s="124" t="s">
        <v>151</v>
      </c>
      <c r="H114" s="124" t="s">
        <v>16222</v>
      </c>
      <c r="I114" s="210" t="s">
        <v>16223</v>
      </c>
      <c r="J114" s="129"/>
      <c r="K114" s="128"/>
      <c r="L114" s="129"/>
      <c r="M114" s="128"/>
      <c r="N114" s="127"/>
      <c r="O114" s="127" t="s">
        <v>164</v>
      </c>
      <c r="P114" s="127" t="s">
        <v>16224</v>
      </c>
      <c r="Q114" s="131" t="s">
        <v>16214</v>
      </c>
      <c r="R114" s="131" t="s">
        <v>21545</v>
      </c>
      <c r="S114" s="132" t="s">
        <v>159</v>
      </c>
      <c r="T114" s="136" t="s">
        <v>16225</v>
      </c>
      <c r="U114" s="211"/>
      <c r="V114" s="211"/>
      <c r="W114" s="133" t="str">
        <f>VLOOKUP(TRIM(X114),X10:Y88,2,FALSE)</f>
        <v>Frank</v>
      </c>
      <c r="X114" s="11" t="str">
        <f t="shared" si="8"/>
        <v>6.5.1</v>
      </c>
      <c r="Y114" s="64"/>
      <c r="Z114" s="1">
        <f t="shared" si="7"/>
        <v>0</v>
      </c>
      <c r="AA114" s="1">
        <f t="shared" si="6"/>
        <v>18</v>
      </c>
    </row>
    <row r="115" spans="1:27" ht="35.25" customHeight="1">
      <c r="A115" s="119" t="s">
        <v>139</v>
      </c>
      <c r="B115" s="134" t="s">
        <v>57</v>
      </c>
      <c r="C115" s="122" t="s">
        <v>140</v>
      </c>
      <c r="D115" s="122" t="s">
        <v>85</v>
      </c>
      <c r="E115" s="123" t="s">
        <v>18204</v>
      </c>
      <c r="F115" s="124" t="s">
        <v>19</v>
      </c>
      <c r="G115" s="124" t="s">
        <v>151</v>
      </c>
      <c r="H115" s="124" t="s">
        <v>16236</v>
      </c>
      <c r="I115" s="210" t="s">
        <v>16237</v>
      </c>
      <c r="J115" s="129"/>
      <c r="K115" s="128"/>
      <c r="L115" s="129"/>
      <c r="M115" s="128"/>
      <c r="N115" s="127"/>
      <c r="O115" s="127"/>
      <c r="P115" s="127"/>
      <c r="Q115" s="131" t="s">
        <v>16230</v>
      </c>
      <c r="R115" s="131" t="s">
        <v>23753</v>
      </c>
      <c r="S115" s="132" t="s">
        <v>153</v>
      </c>
      <c r="T115" s="136" t="s">
        <v>568</v>
      </c>
      <c r="U115" s="211"/>
      <c r="V115" s="211"/>
      <c r="W115" s="133" t="str">
        <f>VLOOKUP(TRIM(X115),X10:Y88,2,FALSE)</f>
        <v>Krisztian</v>
      </c>
      <c r="X115" s="11" t="str">
        <f t="shared" si="8"/>
        <v>5.4</v>
      </c>
      <c r="Y115" s="64"/>
      <c r="Z115" s="1">
        <f t="shared" si="7"/>
        <v>0</v>
      </c>
      <c r="AA115" s="1">
        <f t="shared" si="6"/>
        <v>18</v>
      </c>
    </row>
    <row r="116" spans="1:27" ht="35.25" customHeight="1">
      <c r="A116" s="119" t="s">
        <v>139</v>
      </c>
      <c r="B116" s="134" t="s">
        <v>57</v>
      </c>
      <c r="C116" s="122" t="s">
        <v>140</v>
      </c>
      <c r="D116" s="122" t="s">
        <v>100</v>
      </c>
      <c r="E116" s="123" t="s">
        <v>18205</v>
      </c>
      <c r="F116" s="124" t="s">
        <v>19</v>
      </c>
      <c r="G116" s="124" t="s">
        <v>151</v>
      </c>
      <c r="H116" s="124" t="s">
        <v>16655</v>
      </c>
      <c r="I116" s="210" t="s">
        <v>16656</v>
      </c>
      <c r="J116" s="129"/>
      <c r="K116" s="128"/>
      <c r="L116" s="129"/>
      <c r="M116" s="128"/>
      <c r="N116" s="127"/>
      <c r="O116" s="127" t="s">
        <v>164</v>
      </c>
      <c r="P116" s="127" t="s">
        <v>562</v>
      </c>
      <c r="Q116" s="131" t="s">
        <v>16653</v>
      </c>
      <c r="R116" s="131" t="s">
        <v>23892</v>
      </c>
      <c r="S116" s="137" t="s">
        <v>149</v>
      </c>
      <c r="T116" s="136" t="s">
        <v>294</v>
      </c>
      <c r="U116" s="211"/>
      <c r="V116" s="211"/>
      <c r="W116" s="133" t="str">
        <f>VLOOKUP(TRIM(X116),X10:Y88,2,FALSE)</f>
        <v>Frank</v>
      </c>
      <c r="X116" s="11" t="str">
        <f t="shared" si="8"/>
        <v>6.5.4</v>
      </c>
      <c r="Y116" s="64"/>
      <c r="Z116" s="1">
        <f t="shared" si="7"/>
        <v>0</v>
      </c>
      <c r="AA116" s="1">
        <f t="shared" si="6"/>
        <v>18</v>
      </c>
    </row>
    <row r="117" spans="1:27" ht="35.25" customHeight="1">
      <c r="A117" s="119" t="s">
        <v>139</v>
      </c>
      <c r="B117" s="134" t="s">
        <v>57</v>
      </c>
      <c r="C117" s="122" t="s">
        <v>140</v>
      </c>
      <c r="D117" s="122" t="s">
        <v>97</v>
      </c>
      <c r="E117" s="123" t="s">
        <v>18206</v>
      </c>
      <c r="F117" s="124" t="s">
        <v>19</v>
      </c>
      <c r="G117" s="124" t="s">
        <v>157</v>
      </c>
      <c r="H117" s="124" t="s">
        <v>16676</v>
      </c>
      <c r="I117" s="210" t="s">
        <v>16677</v>
      </c>
      <c r="J117" s="129"/>
      <c r="K117" s="128"/>
      <c r="L117" s="129"/>
      <c r="M117" s="128"/>
      <c r="N117" s="127"/>
      <c r="O117" s="127" t="s">
        <v>164</v>
      </c>
      <c r="P117" s="127" t="s">
        <v>16678</v>
      </c>
      <c r="Q117" s="131" t="s">
        <v>16679</v>
      </c>
      <c r="R117" s="131" t="s">
        <v>21705</v>
      </c>
      <c r="S117" s="132" t="s">
        <v>159</v>
      </c>
      <c r="T117" s="136" t="s">
        <v>16680</v>
      </c>
      <c r="U117" s="211"/>
      <c r="V117" s="211"/>
      <c r="W117" s="133" t="str">
        <f>VLOOKUP(TRIM(X117),X10:Y88,2,FALSE)</f>
        <v>Frank</v>
      </c>
      <c r="X117" s="11" t="str">
        <f t="shared" si="8"/>
        <v>6.5.2</v>
      </c>
      <c r="Y117" s="64"/>
      <c r="Z117" s="1">
        <f t="shared" si="7"/>
        <v>0</v>
      </c>
      <c r="AA117" s="1">
        <f t="shared" si="6"/>
        <v>20</v>
      </c>
    </row>
    <row r="118" spans="1:27" ht="35.25" customHeight="1">
      <c r="A118" s="119" t="s">
        <v>139</v>
      </c>
      <c r="B118" s="134" t="s">
        <v>57</v>
      </c>
      <c r="C118" s="122" t="s">
        <v>140</v>
      </c>
      <c r="D118" s="122" t="s">
        <v>100</v>
      </c>
      <c r="E118" s="123" t="s">
        <v>18207</v>
      </c>
      <c r="F118" s="124" t="s">
        <v>19</v>
      </c>
      <c r="G118" s="124" t="s">
        <v>157</v>
      </c>
      <c r="H118" s="124" t="s">
        <v>19808</v>
      </c>
      <c r="I118" s="210" t="s">
        <v>19809</v>
      </c>
      <c r="J118" s="129"/>
      <c r="K118" s="128"/>
      <c r="L118" s="129"/>
      <c r="M118" s="128"/>
      <c r="N118" s="127"/>
      <c r="O118" s="127" t="s">
        <v>164</v>
      </c>
      <c r="P118" s="127" t="s">
        <v>562</v>
      </c>
      <c r="Q118" s="131" t="s">
        <v>19810</v>
      </c>
      <c r="R118" s="131" t="s">
        <v>161</v>
      </c>
      <c r="S118" s="132" t="s">
        <v>159</v>
      </c>
      <c r="T118" s="136" t="s">
        <v>292</v>
      </c>
      <c r="U118" s="211"/>
      <c r="V118" s="211"/>
      <c r="W118" s="133" t="str">
        <f>VLOOKUP(TRIM(X118),X10:Y88,2,FALSE)</f>
        <v>Frank</v>
      </c>
      <c r="X118" s="11" t="str">
        <f t="shared" si="8"/>
        <v>6.5.4</v>
      </c>
      <c r="Y118" s="64"/>
      <c r="Z118" s="1">
        <f t="shared" si="7"/>
        <v>0</v>
      </c>
      <c r="AA118" s="1">
        <f t="shared" si="6"/>
        <v>18</v>
      </c>
    </row>
    <row r="119" spans="1:27" ht="35.25" customHeight="1">
      <c r="A119" s="119" t="s">
        <v>139</v>
      </c>
      <c r="B119" s="134" t="s">
        <v>57</v>
      </c>
      <c r="C119" s="122" t="s">
        <v>140</v>
      </c>
      <c r="D119" s="122" t="s">
        <v>94</v>
      </c>
      <c r="E119" s="123" t="s">
        <v>18208</v>
      </c>
      <c r="F119" s="124" t="s">
        <v>19</v>
      </c>
      <c r="G119" s="124" t="s">
        <v>157</v>
      </c>
      <c r="H119" s="124" t="s">
        <v>19811</v>
      </c>
      <c r="I119" s="210" t="s">
        <v>19812</v>
      </c>
      <c r="J119" s="129"/>
      <c r="K119" s="128"/>
      <c r="L119" s="129"/>
      <c r="M119" s="128"/>
      <c r="N119" s="127"/>
      <c r="O119" s="127" t="s">
        <v>164</v>
      </c>
      <c r="P119" s="127" t="s">
        <v>562</v>
      </c>
      <c r="Q119" s="131" t="s">
        <v>19781</v>
      </c>
      <c r="R119" s="131" t="s">
        <v>880</v>
      </c>
      <c r="S119" s="132" t="s">
        <v>159</v>
      </c>
      <c r="T119" s="136" t="s">
        <v>19813</v>
      </c>
      <c r="U119" s="211"/>
      <c r="V119" s="211"/>
      <c r="W119" s="133" t="str">
        <f>VLOOKUP(TRIM(X119),X10:Y88,2,FALSE)</f>
        <v>Frank</v>
      </c>
      <c r="X119" s="11" t="str">
        <f t="shared" si="8"/>
        <v>6.5.1</v>
      </c>
      <c r="Y119" s="64"/>
      <c r="Z119" s="1">
        <f t="shared" si="7"/>
        <v>0</v>
      </c>
      <c r="AA119" s="1">
        <f t="shared" si="6"/>
        <v>18</v>
      </c>
    </row>
    <row r="120" spans="1:27" ht="35.25" customHeight="1">
      <c r="A120" s="119" t="s">
        <v>139</v>
      </c>
      <c r="B120" s="134" t="s">
        <v>57</v>
      </c>
      <c r="C120" s="122" t="s">
        <v>140</v>
      </c>
      <c r="D120" s="122" t="s">
        <v>97</v>
      </c>
      <c r="E120" s="123" t="s">
        <v>18209</v>
      </c>
      <c r="F120" s="124" t="s">
        <v>19</v>
      </c>
      <c r="G120" s="124" t="s">
        <v>157</v>
      </c>
      <c r="H120" s="124" t="s">
        <v>19814</v>
      </c>
      <c r="I120" s="210" t="s">
        <v>19815</v>
      </c>
      <c r="J120" s="129"/>
      <c r="K120" s="128"/>
      <c r="L120" s="129"/>
      <c r="M120" s="128"/>
      <c r="N120" s="127"/>
      <c r="O120" s="127" t="s">
        <v>164</v>
      </c>
      <c r="P120" s="127" t="s">
        <v>562</v>
      </c>
      <c r="Q120" s="131" t="s">
        <v>19782</v>
      </c>
      <c r="R120" s="131" t="s">
        <v>161</v>
      </c>
      <c r="S120" s="132" t="s">
        <v>159</v>
      </c>
      <c r="T120" s="136" t="s">
        <v>163</v>
      </c>
      <c r="U120" s="211"/>
      <c r="V120" s="211"/>
      <c r="W120" s="133" t="str">
        <f>VLOOKUP(TRIM(X120),X10:Y88,2,FALSE)</f>
        <v>Frank</v>
      </c>
      <c r="X120" s="11" t="str">
        <f t="shared" si="8"/>
        <v>6.5.2</v>
      </c>
      <c r="Y120" s="64"/>
      <c r="Z120" s="1">
        <f t="shared" si="7"/>
        <v>0</v>
      </c>
      <c r="AA120" s="1">
        <f t="shared" si="6"/>
        <v>18</v>
      </c>
    </row>
    <row r="121" spans="1:27" ht="35.25" customHeight="1">
      <c r="A121" s="119" t="s">
        <v>139</v>
      </c>
      <c r="B121" s="134" t="s">
        <v>57</v>
      </c>
      <c r="C121" s="122" t="s">
        <v>140</v>
      </c>
      <c r="D121" s="122" t="s">
        <v>100</v>
      </c>
      <c r="E121" s="123" t="s">
        <v>18210</v>
      </c>
      <c r="F121" s="124" t="s">
        <v>19</v>
      </c>
      <c r="G121" s="124" t="s">
        <v>151</v>
      </c>
      <c r="H121" s="124" t="s">
        <v>19816</v>
      </c>
      <c r="I121" s="210" t="s">
        <v>19817</v>
      </c>
      <c r="J121" s="129"/>
      <c r="K121" s="128"/>
      <c r="L121" s="129"/>
      <c r="M121" s="128"/>
      <c r="N121" s="127"/>
      <c r="O121" s="127" t="s">
        <v>164</v>
      </c>
      <c r="P121" s="127" t="s">
        <v>562</v>
      </c>
      <c r="Q121" s="131" t="s">
        <v>19783</v>
      </c>
      <c r="R121" s="131" t="s">
        <v>149</v>
      </c>
      <c r="S121" s="137" t="s">
        <v>149</v>
      </c>
      <c r="T121" s="136" t="s">
        <v>7320</v>
      </c>
      <c r="U121" s="211"/>
      <c r="V121" s="211"/>
      <c r="W121" s="133" t="str">
        <f>VLOOKUP(TRIM(X121),X10:Y88,2,FALSE)</f>
        <v>Frank</v>
      </c>
      <c r="X121" s="11" t="str">
        <f t="shared" si="8"/>
        <v>6.5.4</v>
      </c>
      <c r="Y121" s="64"/>
      <c r="Z121" s="1">
        <f t="shared" si="7"/>
        <v>0</v>
      </c>
      <c r="AA121" s="1">
        <f t="shared" si="6"/>
        <v>18</v>
      </c>
    </row>
    <row r="122" spans="1:27" ht="37.200000000000003" customHeight="1">
      <c r="A122" s="119" t="s">
        <v>139</v>
      </c>
      <c r="B122" s="134" t="s">
        <v>57</v>
      </c>
      <c r="C122" s="122" t="s">
        <v>140</v>
      </c>
      <c r="D122" s="122" t="s">
        <v>94</v>
      </c>
      <c r="E122" s="123" t="s">
        <v>18211</v>
      </c>
      <c r="F122" s="124" t="s">
        <v>19</v>
      </c>
      <c r="G122" s="124" t="s">
        <v>151</v>
      </c>
      <c r="H122" s="124" t="s">
        <v>19818</v>
      </c>
      <c r="I122" s="210" t="s">
        <v>19819</v>
      </c>
      <c r="J122" s="129"/>
      <c r="K122" s="128"/>
      <c r="L122" s="129"/>
      <c r="M122" s="128"/>
      <c r="N122" s="127"/>
      <c r="O122" s="127" t="s">
        <v>164</v>
      </c>
      <c r="P122" s="127" t="s">
        <v>562</v>
      </c>
      <c r="Q122" s="131" t="s">
        <v>19784</v>
      </c>
      <c r="R122" s="131" t="s">
        <v>23799</v>
      </c>
      <c r="S122" s="132" t="s">
        <v>153</v>
      </c>
      <c r="T122" s="136" t="s">
        <v>19820</v>
      </c>
      <c r="U122" s="211"/>
      <c r="V122" s="211"/>
      <c r="W122" s="133" t="str">
        <f>VLOOKUP(TRIM(X122),X10:Y88,2,FALSE)</f>
        <v>Frank</v>
      </c>
      <c r="X122" s="11" t="str">
        <f t="shared" si="8"/>
        <v>6.5.1</v>
      </c>
      <c r="Y122" s="64"/>
      <c r="Z122" s="1">
        <f t="shared" si="7"/>
        <v>0</v>
      </c>
      <c r="AA122" s="1">
        <f t="shared" si="6"/>
        <v>18</v>
      </c>
    </row>
    <row r="123" spans="1:27" ht="35.25" customHeight="1">
      <c r="A123" s="119" t="s">
        <v>139</v>
      </c>
      <c r="B123" s="134" t="s">
        <v>57</v>
      </c>
      <c r="C123" s="122" t="s">
        <v>140</v>
      </c>
      <c r="D123" s="122" t="s">
        <v>108</v>
      </c>
      <c r="E123" s="123" t="s">
        <v>18212</v>
      </c>
      <c r="F123" s="124" t="s">
        <v>19</v>
      </c>
      <c r="G123" s="124" t="s">
        <v>151</v>
      </c>
      <c r="H123" s="124" t="s">
        <v>19821</v>
      </c>
      <c r="I123" s="210" t="s">
        <v>19822</v>
      </c>
      <c r="J123" s="129"/>
      <c r="K123" s="128"/>
      <c r="L123" s="129"/>
      <c r="M123" s="128"/>
      <c r="N123" s="127"/>
      <c r="O123" s="127" t="s">
        <v>164</v>
      </c>
      <c r="P123" s="127" t="s">
        <v>14617</v>
      </c>
      <c r="Q123" s="131" t="s">
        <v>19785</v>
      </c>
      <c r="R123" s="131" t="s">
        <v>23880</v>
      </c>
      <c r="S123" s="132" t="s">
        <v>153</v>
      </c>
      <c r="T123" s="136" t="s">
        <v>294</v>
      </c>
      <c r="U123" s="211"/>
      <c r="V123" s="211"/>
      <c r="W123" s="133" t="str">
        <f>VLOOKUP(TRIM(X123),X10:Y88,2,FALSE)</f>
        <v>Frank</v>
      </c>
      <c r="X123" s="11" t="str">
        <f t="shared" si="8"/>
        <v>6.5.8</v>
      </c>
      <c r="Y123" s="64"/>
      <c r="Z123" s="1">
        <f t="shared" si="7"/>
        <v>0</v>
      </c>
      <c r="AA123" s="1">
        <f t="shared" si="6"/>
        <v>18</v>
      </c>
    </row>
    <row r="124" spans="1:27" ht="35.25" customHeight="1">
      <c r="A124" s="119" t="s">
        <v>139</v>
      </c>
      <c r="B124" s="134" t="s">
        <v>57</v>
      </c>
      <c r="C124" s="122" t="s">
        <v>140</v>
      </c>
      <c r="D124" s="122" t="s">
        <v>112</v>
      </c>
      <c r="E124" s="123" t="s">
        <v>18213</v>
      </c>
      <c r="F124" s="124" t="s">
        <v>19</v>
      </c>
      <c r="G124" s="124" t="s">
        <v>151</v>
      </c>
      <c r="H124" s="124" t="s">
        <v>19823</v>
      </c>
      <c r="I124" s="210" t="s">
        <v>19824</v>
      </c>
      <c r="J124" s="129"/>
      <c r="K124" s="128"/>
      <c r="L124" s="129"/>
      <c r="M124" s="128"/>
      <c r="N124" s="127"/>
      <c r="O124" s="127" t="s">
        <v>164</v>
      </c>
      <c r="P124" s="127" t="s">
        <v>562</v>
      </c>
      <c r="Q124" s="131" t="s">
        <v>19786</v>
      </c>
      <c r="R124" s="131" t="s">
        <v>23893</v>
      </c>
      <c r="S124" s="137" t="s">
        <v>149</v>
      </c>
      <c r="T124" s="136" t="s">
        <v>19820</v>
      </c>
      <c r="U124" s="211"/>
      <c r="V124" s="211"/>
      <c r="W124" s="133" t="str">
        <f>VLOOKUP(TRIM(X124),X10:Y88,2,FALSE)</f>
        <v>Krisztian</v>
      </c>
      <c r="X124" s="11" t="str">
        <f t="shared" si="8"/>
        <v>6.5.10</v>
      </c>
      <c r="Y124" s="64"/>
      <c r="Z124" s="1">
        <f t="shared" si="7"/>
        <v>0</v>
      </c>
      <c r="AA124" s="1">
        <f t="shared" si="6"/>
        <v>18</v>
      </c>
    </row>
    <row r="125" spans="1:27" ht="35.25" customHeight="1">
      <c r="A125" s="119" t="s">
        <v>139</v>
      </c>
      <c r="B125" s="134" t="s">
        <v>57</v>
      </c>
      <c r="C125" s="122" t="s">
        <v>140</v>
      </c>
      <c r="D125" s="122" t="s">
        <v>557</v>
      </c>
      <c r="E125" s="123" t="s">
        <v>18214</v>
      </c>
      <c r="F125" s="124" t="s">
        <v>19</v>
      </c>
      <c r="G125" s="124" t="s">
        <v>151</v>
      </c>
      <c r="H125" s="124" t="s">
        <v>19825</v>
      </c>
      <c r="I125" s="210" t="s">
        <v>19826</v>
      </c>
      <c r="J125" s="129"/>
      <c r="K125" s="128"/>
      <c r="L125" s="129"/>
      <c r="M125" s="128"/>
      <c r="N125" s="127"/>
      <c r="O125" s="127" t="s">
        <v>164</v>
      </c>
      <c r="P125" s="127" t="s">
        <v>562</v>
      </c>
      <c r="Q125" s="131" t="s">
        <v>19787</v>
      </c>
      <c r="R125" s="131" t="s">
        <v>23882</v>
      </c>
      <c r="S125" s="132" t="s">
        <v>153</v>
      </c>
      <c r="T125" s="136" t="s">
        <v>292</v>
      </c>
      <c r="U125" s="211"/>
      <c r="V125" s="211"/>
      <c r="W125" s="133" t="str">
        <f>VLOOKUP(TRIM(X125),X10:Y88,2,FALSE)</f>
        <v>Frank</v>
      </c>
      <c r="X125" s="11" t="str">
        <f t="shared" si="8"/>
        <v>6.5.7.1</v>
      </c>
      <c r="Y125" s="64"/>
      <c r="Z125" s="1">
        <f t="shared" si="7"/>
        <v>0</v>
      </c>
      <c r="AA125" s="1">
        <f t="shared" si="6"/>
        <v>18</v>
      </c>
    </row>
    <row r="126" spans="1:27" ht="35.25" customHeight="1">
      <c r="A126" s="119" t="s">
        <v>139</v>
      </c>
      <c r="B126" s="134" t="s">
        <v>57</v>
      </c>
      <c r="C126" s="122" t="s">
        <v>140</v>
      </c>
      <c r="D126" s="122" t="s">
        <v>557</v>
      </c>
      <c r="E126" s="123" t="s">
        <v>18215</v>
      </c>
      <c r="F126" s="124" t="s">
        <v>19</v>
      </c>
      <c r="G126" s="124" t="s">
        <v>151</v>
      </c>
      <c r="H126" s="124" t="s">
        <v>19827</v>
      </c>
      <c r="I126" s="210" t="s">
        <v>19828</v>
      </c>
      <c r="J126" s="129"/>
      <c r="K126" s="128"/>
      <c r="L126" s="129"/>
      <c r="M126" s="128"/>
      <c r="N126" s="127"/>
      <c r="O126" s="127" t="s">
        <v>164</v>
      </c>
      <c r="P126" s="127" t="s">
        <v>562</v>
      </c>
      <c r="Q126" s="131" t="s">
        <v>19788</v>
      </c>
      <c r="R126" s="131" t="s">
        <v>161</v>
      </c>
      <c r="S126" s="132" t="s">
        <v>159</v>
      </c>
      <c r="T126" s="136" t="s">
        <v>19813</v>
      </c>
      <c r="U126" s="211"/>
      <c r="V126" s="211"/>
      <c r="W126" s="133" t="str">
        <f>VLOOKUP(TRIM(X126),X10:Y88,2,FALSE)</f>
        <v>Frank</v>
      </c>
      <c r="X126" s="11" t="str">
        <f t="shared" si="8"/>
        <v>6.5.7.1</v>
      </c>
      <c r="Y126" s="64"/>
      <c r="Z126" s="1">
        <f t="shared" si="7"/>
        <v>0</v>
      </c>
      <c r="AA126" s="1">
        <f t="shared" si="6"/>
        <v>18</v>
      </c>
    </row>
    <row r="127" spans="1:27" ht="35.25" customHeight="1">
      <c r="A127" s="119" t="s">
        <v>139</v>
      </c>
      <c r="B127" s="134" t="s">
        <v>57</v>
      </c>
      <c r="C127" s="122" t="s">
        <v>140</v>
      </c>
      <c r="D127" s="122" t="s">
        <v>100</v>
      </c>
      <c r="E127" s="123" t="s">
        <v>18216</v>
      </c>
      <c r="F127" s="124" t="s">
        <v>19</v>
      </c>
      <c r="G127" s="124" t="s">
        <v>157</v>
      </c>
      <c r="H127" s="124" t="s">
        <v>19808</v>
      </c>
      <c r="I127" s="210" t="s">
        <v>19829</v>
      </c>
      <c r="J127" s="129"/>
      <c r="K127" s="128"/>
      <c r="L127" s="129"/>
      <c r="M127" s="128"/>
      <c r="N127" s="127"/>
      <c r="O127" s="127" t="s">
        <v>164</v>
      </c>
      <c r="P127" s="127" t="s">
        <v>562</v>
      </c>
      <c r="Q127" s="131" t="s">
        <v>19789</v>
      </c>
      <c r="R127" s="131" t="s">
        <v>161</v>
      </c>
      <c r="S127" s="132" t="s">
        <v>159</v>
      </c>
      <c r="T127" s="136" t="s">
        <v>295</v>
      </c>
      <c r="U127" s="211"/>
      <c r="V127" s="211"/>
      <c r="W127" s="133" t="str">
        <f>VLOOKUP(TRIM(X127),X10:Y88,2,FALSE)</f>
        <v>Frank</v>
      </c>
      <c r="X127" s="11" t="str">
        <f t="shared" si="8"/>
        <v>6.5.4</v>
      </c>
      <c r="Y127" s="64"/>
      <c r="Z127" s="1">
        <f t="shared" si="7"/>
        <v>0</v>
      </c>
      <c r="AA127" s="1">
        <f t="shared" si="6"/>
        <v>18</v>
      </c>
    </row>
    <row r="128" spans="1:27" ht="35.25" customHeight="1">
      <c r="A128" s="119" t="s">
        <v>139</v>
      </c>
      <c r="B128" s="134" t="s">
        <v>57</v>
      </c>
      <c r="C128" s="122" t="s">
        <v>140</v>
      </c>
      <c r="D128" s="122" t="s">
        <v>100</v>
      </c>
      <c r="E128" s="123" t="s">
        <v>18217</v>
      </c>
      <c r="F128" s="124" t="s">
        <v>19</v>
      </c>
      <c r="G128" s="124" t="s">
        <v>157</v>
      </c>
      <c r="H128" s="124" t="s">
        <v>19808</v>
      </c>
      <c r="I128" s="210" t="s">
        <v>19830</v>
      </c>
      <c r="J128" s="129"/>
      <c r="K128" s="128"/>
      <c r="L128" s="129"/>
      <c r="M128" s="128"/>
      <c r="N128" s="127"/>
      <c r="O128" s="127" t="s">
        <v>164</v>
      </c>
      <c r="P128" s="127" t="s">
        <v>562</v>
      </c>
      <c r="Q128" s="131" t="s">
        <v>19790</v>
      </c>
      <c r="R128" s="131" t="s">
        <v>161</v>
      </c>
      <c r="S128" s="132" t="s">
        <v>159</v>
      </c>
      <c r="T128" s="136" t="s">
        <v>292</v>
      </c>
      <c r="U128" s="211"/>
      <c r="V128" s="211"/>
      <c r="W128" s="133" t="str">
        <f>VLOOKUP(TRIM(X128),X10:Y88,2,FALSE)</f>
        <v>Frank</v>
      </c>
      <c r="X128" s="11" t="str">
        <f t="shared" si="8"/>
        <v>6.5.4</v>
      </c>
      <c r="Y128" s="64"/>
      <c r="Z128" s="1">
        <f t="shared" si="7"/>
        <v>0</v>
      </c>
      <c r="AA128" s="1">
        <f t="shared" si="6"/>
        <v>18</v>
      </c>
    </row>
    <row r="129" spans="1:27" ht="35.25" customHeight="1">
      <c r="A129" s="119" t="s">
        <v>139</v>
      </c>
      <c r="B129" s="134" t="s">
        <v>57</v>
      </c>
      <c r="C129" s="122" t="s">
        <v>140</v>
      </c>
      <c r="D129" s="122" t="s">
        <v>89</v>
      </c>
      <c r="E129" s="123" t="s">
        <v>18218</v>
      </c>
      <c r="F129" s="124" t="s">
        <v>19</v>
      </c>
      <c r="G129" s="124" t="s">
        <v>157</v>
      </c>
      <c r="H129" s="124" t="s">
        <v>19831</v>
      </c>
      <c r="I129" s="210" t="s">
        <v>19832</v>
      </c>
      <c r="J129" s="129"/>
      <c r="K129" s="128"/>
      <c r="L129" s="129"/>
      <c r="M129" s="128"/>
      <c r="N129" s="127"/>
      <c r="O129" s="127" t="s">
        <v>164</v>
      </c>
      <c r="P129" s="127" t="s">
        <v>19833</v>
      </c>
      <c r="Q129" s="131" t="s">
        <v>19834</v>
      </c>
      <c r="R129" s="131" t="s">
        <v>161</v>
      </c>
      <c r="S129" s="132" t="s">
        <v>159</v>
      </c>
      <c r="T129" s="136" t="s">
        <v>155</v>
      </c>
      <c r="U129" s="211"/>
      <c r="V129" s="211"/>
      <c r="W129" s="133" t="str">
        <f>VLOOKUP(TRIM(X129),X10:Y88,2,FALSE)</f>
        <v>Puneet</v>
      </c>
      <c r="X129" s="11" t="str">
        <f t="shared" si="8"/>
        <v>6.1</v>
      </c>
      <c r="Y129" s="64"/>
      <c r="Z129" s="1">
        <f t="shared" si="7"/>
        <v>0</v>
      </c>
      <c r="AA129" s="1">
        <f t="shared" si="6"/>
        <v>18</v>
      </c>
    </row>
    <row r="130" spans="1:27" ht="35.25" customHeight="1">
      <c r="A130" s="119" t="s">
        <v>139</v>
      </c>
      <c r="B130" s="134" t="s">
        <v>57</v>
      </c>
      <c r="C130" s="122" t="s">
        <v>140</v>
      </c>
      <c r="D130" s="122" t="s">
        <v>7208</v>
      </c>
      <c r="E130" s="123" t="s">
        <v>18219</v>
      </c>
      <c r="F130" s="124" t="s">
        <v>19</v>
      </c>
      <c r="G130" s="124" t="s">
        <v>151</v>
      </c>
      <c r="H130" s="124" t="s">
        <v>19835</v>
      </c>
      <c r="I130" s="210" t="s">
        <v>19836</v>
      </c>
      <c r="J130" s="129"/>
      <c r="K130" s="128"/>
      <c r="L130" s="129"/>
      <c r="M130" s="128"/>
      <c r="N130" s="127"/>
      <c r="O130" s="127"/>
      <c r="P130" s="127" t="s">
        <v>562</v>
      </c>
      <c r="Q130" s="131" t="s">
        <v>19837</v>
      </c>
      <c r="R130" s="131" t="s">
        <v>23752</v>
      </c>
      <c r="S130" s="132" t="s">
        <v>153</v>
      </c>
      <c r="T130" s="136" t="s">
        <v>613</v>
      </c>
      <c r="U130" s="211"/>
      <c r="V130" s="211"/>
      <c r="W130" s="133" t="str">
        <f>VLOOKUP(TRIM(X130),X10:Y88,2,FALSE)</f>
        <v>Mirko</v>
      </c>
      <c r="X130" s="11" t="str">
        <f t="shared" si="8"/>
        <v>6.5.6.1</v>
      </c>
      <c r="Y130" s="64"/>
      <c r="Z130" s="1">
        <f t="shared" si="7"/>
        <v>0</v>
      </c>
      <c r="AA130" s="1">
        <f t="shared" si="6"/>
        <v>18</v>
      </c>
    </row>
    <row r="131" spans="1:27" ht="35.25" customHeight="1">
      <c r="A131" s="119" t="s">
        <v>139</v>
      </c>
      <c r="B131" s="134" t="s">
        <v>57</v>
      </c>
      <c r="C131" s="122" t="s">
        <v>140</v>
      </c>
      <c r="D131" s="122" t="s">
        <v>114</v>
      </c>
      <c r="E131" s="123" t="s">
        <v>18220</v>
      </c>
      <c r="F131" s="124" t="s">
        <v>19</v>
      </c>
      <c r="G131" s="124" t="s">
        <v>151</v>
      </c>
      <c r="H131" s="124" t="s">
        <v>19838</v>
      </c>
      <c r="I131" s="210" t="s">
        <v>19839</v>
      </c>
      <c r="J131" s="129"/>
      <c r="K131" s="128"/>
      <c r="L131" s="129"/>
      <c r="M131" s="128"/>
      <c r="N131" s="127"/>
      <c r="O131" s="127" t="s">
        <v>164</v>
      </c>
      <c r="P131" s="127" t="s">
        <v>562</v>
      </c>
      <c r="Q131" s="131" t="s">
        <v>19840</v>
      </c>
      <c r="R131" s="131" t="s">
        <v>547</v>
      </c>
      <c r="S131" s="137" t="s">
        <v>149</v>
      </c>
      <c r="T131" s="136" t="s">
        <v>19841</v>
      </c>
      <c r="U131" s="211"/>
      <c r="V131" s="211"/>
      <c r="W131" s="133" t="str">
        <f>VLOOKUP(TRIM(X131),X10:Y88,2,FALSE)</f>
        <v>Puneet</v>
      </c>
      <c r="X131" s="11" t="str">
        <f t="shared" si="8"/>
        <v>6.5.11</v>
      </c>
      <c r="Y131" s="64"/>
      <c r="Z131" s="1">
        <f t="shared" si="7"/>
        <v>0</v>
      </c>
      <c r="AA131" s="1">
        <f t="shared" si="6"/>
        <v>18</v>
      </c>
    </row>
    <row r="132" spans="1:27" ht="35.25" customHeight="1">
      <c r="A132" s="119" t="s">
        <v>139</v>
      </c>
      <c r="B132" s="134" t="s">
        <v>57</v>
      </c>
      <c r="C132" s="122" t="s">
        <v>140</v>
      </c>
      <c r="D132" s="122" t="s">
        <v>89</v>
      </c>
      <c r="E132" s="123" t="s">
        <v>18221</v>
      </c>
      <c r="F132" s="124" t="s">
        <v>19</v>
      </c>
      <c r="G132" s="124" t="s">
        <v>151</v>
      </c>
      <c r="H132" s="124" t="s">
        <v>19842</v>
      </c>
      <c r="I132" s="210" t="s">
        <v>19843</v>
      </c>
      <c r="J132" s="129"/>
      <c r="K132" s="128"/>
      <c r="L132" s="129"/>
      <c r="M132" s="128"/>
      <c r="N132" s="127"/>
      <c r="O132" s="127" t="s">
        <v>164</v>
      </c>
      <c r="P132" s="127" t="s">
        <v>458</v>
      </c>
      <c r="Q132" s="131" t="s">
        <v>19844</v>
      </c>
      <c r="R132" s="131" t="s">
        <v>161</v>
      </c>
      <c r="S132" s="132" t="s">
        <v>159</v>
      </c>
      <c r="T132" s="136" t="s">
        <v>445</v>
      </c>
      <c r="U132" s="211"/>
      <c r="V132" s="211"/>
      <c r="W132" s="133" t="str">
        <f>VLOOKUP(TRIM(X132),X10:Y88,2,FALSE)</f>
        <v>Puneet</v>
      </c>
      <c r="X132" s="11" t="str">
        <f t="shared" si="8"/>
        <v>6.1</v>
      </c>
      <c r="Y132" s="64"/>
      <c r="Z132" s="1">
        <f t="shared" si="7"/>
        <v>0</v>
      </c>
      <c r="AA132" s="1">
        <f t="shared" si="6"/>
        <v>18</v>
      </c>
    </row>
    <row r="133" spans="1:27" ht="37.200000000000003" customHeight="1">
      <c r="A133" s="119" t="s">
        <v>139</v>
      </c>
      <c r="B133" s="134" t="s">
        <v>57</v>
      </c>
      <c r="C133" s="122" t="s">
        <v>140</v>
      </c>
      <c r="D133" s="122" t="s">
        <v>110</v>
      </c>
      <c r="E133" s="123" t="s">
        <v>18222</v>
      </c>
      <c r="F133" s="124" t="s">
        <v>19</v>
      </c>
      <c r="G133" s="124" t="s">
        <v>151</v>
      </c>
      <c r="H133" s="124" t="s">
        <v>19845</v>
      </c>
      <c r="I133" s="210" t="s">
        <v>19846</v>
      </c>
      <c r="J133" s="129"/>
      <c r="K133" s="128"/>
      <c r="L133" s="129"/>
      <c r="M133" s="128"/>
      <c r="N133" s="127"/>
      <c r="O133" s="127" t="s">
        <v>164</v>
      </c>
      <c r="P133" s="127" t="s">
        <v>19847</v>
      </c>
      <c r="Q133" s="131" t="s">
        <v>19848</v>
      </c>
      <c r="R133" s="131" t="s">
        <v>161</v>
      </c>
      <c r="S133" s="256" t="s">
        <v>159</v>
      </c>
      <c r="T133" s="136" t="s">
        <v>445</v>
      </c>
      <c r="U133" s="211"/>
      <c r="V133" s="211"/>
      <c r="W133" s="133" t="str">
        <f>VLOOKUP(TRIM(X133),X10:Y88,2,FALSE)</f>
        <v>Irfan</v>
      </c>
      <c r="X133" s="11" t="str">
        <f t="shared" si="8"/>
        <v>6.5.9</v>
      </c>
      <c r="Y133" s="64"/>
      <c r="Z133" s="1">
        <f t="shared" si="7"/>
        <v>0</v>
      </c>
      <c r="AA133" s="1">
        <f t="shared" si="6"/>
        <v>18</v>
      </c>
    </row>
    <row r="134" spans="1:27" ht="37.200000000000003" customHeight="1">
      <c r="A134" s="119" t="s">
        <v>139</v>
      </c>
      <c r="B134" s="134" t="s">
        <v>57</v>
      </c>
      <c r="C134" s="122" t="s">
        <v>140</v>
      </c>
      <c r="D134" s="122" t="s">
        <v>110</v>
      </c>
      <c r="E134" s="123" t="s">
        <v>18223</v>
      </c>
      <c r="F134" s="124" t="s">
        <v>19</v>
      </c>
      <c r="G134" s="124" t="s">
        <v>151</v>
      </c>
      <c r="H134" s="124" t="s">
        <v>19849</v>
      </c>
      <c r="I134" s="210" t="s">
        <v>19850</v>
      </c>
      <c r="J134" s="129"/>
      <c r="K134" s="128"/>
      <c r="L134" s="129"/>
      <c r="M134" s="128"/>
      <c r="N134" s="127"/>
      <c r="O134" s="127" t="s">
        <v>164</v>
      </c>
      <c r="P134" s="127" t="s">
        <v>562</v>
      </c>
      <c r="Q134" s="131" t="s">
        <v>19851</v>
      </c>
      <c r="R134" s="131" t="s">
        <v>149</v>
      </c>
      <c r="S134" s="137" t="s">
        <v>149</v>
      </c>
      <c r="T134" s="136" t="s">
        <v>19852</v>
      </c>
      <c r="U134" s="211"/>
      <c r="V134" s="211"/>
      <c r="W134" s="133" t="str">
        <f>VLOOKUP(TRIM(X134),X10:Y88,2,FALSE)</f>
        <v>Irfan</v>
      </c>
      <c r="X134" s="11" t="str">
        <f t="shared" si="8"/>
        <v>6.5.9</v>
      </c>
      <c r="Y134" s="64"/>
      <c r="Z134" s="1">
        <f t="shared" si="7"/>
        <v>0</v>
      </c>
      <c r="AA134" s="1">
        <f t="shared" si="6"/>
        <v>18</v>
      </c>
    </row>
    <row r="135" spans="1:27" ht="37.200000000000003" customHeight="1">
      <c r="A135" s="119" t="s">
        <v>139</v>
      </c>
      <c r="B135" s="134" t="s">
        <v>57</v>
      </c>
      <c r="C135" s="122" t="s">
        <v>140</v>
      </c>
      <c r="D135" s="122" t="s">
        <v>94</v>
      </c>
      <c r="E135" s="123" t="s">
        <v>18224</v>
      </c>
      <c r="F135" s="124" t="s">
        <v>19</v>
      </c>
      <c r="G135" s="124" t="s">
        <v>151</v>
      </c>
      <c r="H135" s="124" t="s">
        <v>19853</v>
      </c>
      <c r="I135" s="210" t="s">
        <v>19854</v>
      </c>
      <c r="J135" s="129"/>
      <c r="K135" s="128"/>
      <c r="L135" s="129"/>
      <c r="M135" s="128"/>
      <c r="N135" s="127"/>
      <c r="O135" s="127" t="s">
        <v>164</v>
      </c>
      <c r="P135" s="127" t="s">
        <v>178</v>
      </c>
      <c r="Q135" s="131" t="s">
        <v>19791</v>
      </c>
      <c r="R135" s="131" t="s">
        <v>23886</v>
      </c>
      <c r="S135" s="132" t="s">
        <v>153</v>
      </c>
      <c r="T135" s="136" t="s">
        <v>16812</v>
      </c>
      <c r="U135" s="211"/>
      <c r="V135" s="211"/>
      <c r="W135" s="133" t="str">
        <f>VLOOKUP(TRIM(X135),X10:Y88,2,FALSE)</f>
        <v>Frank</v>
      </c>
      <c r="X135" s="11" t="str">
        <f t="shared" si="8"/>
        <v>6.5.1</v>
      </c>
      <c r="Y135" s="64"/>
      <c r="Z135" s="1">
        <f t="shared" si="7"/>
        <v>0</v>
      </c>
      <c r="AA135" s="1">
        <f t="shared" si="6"/>
        <v>18</v>
      </c>
    </row>
    <row r="136" spans="1:27" ht="37.200000000000003" customHeight="1">
      <c r="A136" s="119" t="s">
        <v>139</v>
      </c>
      <c r="B136" s="134" t="s">
        <v>57</v>
      </c>
      <c r="C136" s="122" t="s">
        <v>140</v>
      </c>
      <c r="D136" s="122" t="s">
        <v>97</v>
      </c>
      <c r="E136" s="123" t="s">
        <v>18225</v>
      </c>
      <c r="F136" s="124" t="s">
        <v>19</v>
      </c>
      <c r="G136" s="124" t="s">
        <v>151</v>
      </c>
      <c r="H136" s="124" t="s">
        <v>19855</v>
      </c>
      <c r="I136" s="210" t="s">
        <v>19856</v>
      </c>
      <c r="J136" s="129"/>
      <c r="K136" s="128"/>
      <c r="L136" s="129"/>
      <c r="M136" s="128"/>
      <c r="N136" s="127"/>
      <c r="O136" s="127" t="s">
        <v>164</v>
      </c>
      <c r="P136" s="127" t="s">
        <v>562</v>
      </c>
      <c r="Q136" s="131" t="s">
        <v>19792</v>
      </c>
      <c r="R136" s="131" t="s">
        <v>23881</v>
      </c>
      <c r="S136" s="132" t="s">
        <v>153</v>
      </c>
      <c r="T136" s="136" t="s">
        <v>19857</v>
      </c>
      <c r="U136" s="211"/>
      <c r="V136" s="211"/>
      <c r="W136" s="133" t="str">
        <f>VLOOKUP(TRIM(X136),X10:Y88,2,FALSE)</f>
        <v>Frank</v>
      </c>
      <c r="X136" s="11" t="str">
        <f t="shared" si="8"/>
        <v>6.5.2</v>
      </c>
      <c r="Y136" s="64"/>
      <c r="Z136" s="1">
        <f t="shared" si="7"/>
        <v>0</v>
      </c>
      <c r="AA136" s="1">
        <f t="shared" si="6"/>
        <v>18</v>
      </c>
    </row>
    <row r="137" spans="1:27" ht="37.200000000000003" customHeight="1">
      <c r="A137" s="119" t="s">
        <v>139</v>
      </c>
      <c r="B137" s="134" t="s">
        <v>57</v>
      </c>
      <c r="C137" s="122" t="s">
        <v>140</v>
      </c>
      <c r="D137" s="122" t="s">
        <v>114</v>
      </c>
      <c r="E137" s="123" t="s">
        <v>18226</v>
      </c>
      <c r="F137" s="124" t="s">
        <v>19</v>
      </c>
      <c r="G137" s="124" t="s">
        <v>151</v>
      </c>
      <c r="H137" s="124" t="s">
        <v>19858</v>
      </c>
      <c r="I137" s="210" t="s">
        <v>19859</v>
      </c>
      <c r="J137" s="129"/>
      <c r="K137" s="128"/>
      <c r="L137" s="129"/>
      <c r="M137" s="128"/>
      <c r="N137" s="127"/>
      <c r="O137" s="127" t="s">
        <v>164</v>
      </c>
      <c r="P137" s="127" t="s">
        <v>562</v>
      </c>
      <c r="Q137" s="131" t="s">
        <v>19860</v>
      </c>
      <c r="R137" s="131" t="s">
        <v>23884</v>
      </c>
      <c r="S137" s="132" t="s">
        <v>153</v>
      </c>
      <c r="T137" s="136" t="s">
        <v>19861</v>
      </c>
      <c r="U137" s="211"/>
      <c r="V137" s="211"/>
      <c r="W137" s="133" t="str">
        <f>VLOOKUP(TRIM(X137),X10:Y88,2,FALSE)</f>
        <v>Puneet</v>
      </c>
      <c r="X137" s="11" t="str">
        <f t="shared" si="8"/>
        <v>6.5.11</v>
      </c>
      <c r="Y137" s="64"/>
      <c r="Z137" s="1">
        <f t="shared" si="7"/>
        <v>0</v>
      </c>
      <c r="AA137" s="1">
        <f t="shared" si="6"/>
        <v>18</v>
      </c>
    </row>
    <row r="138" spans="1:27" ht="37.200000000000003" customHeight="1">
      <c r="A138" s="119" t="s">
        <v>139</v>
      </c>
      <c r="B138" s="134" t="s">
        <v>57</v>
      </c>
      <c r="C138" s="122" t="s">
        <v>140</v>
      </c>
      <c r="D138" s="122" t="s">
        <v>100</v>
      </c>
      <c r="E138" s="123" t="s">
        <v>18227</v>
      </c>
      <c r="F138" s="124" t="s">
        <v>19</v>
      </c>
      <c r="G138" s="124" t="s">
        <v>157</v>
      </c>
      <c r="H138" s="124" t="s">
        <v>19862</v>
      </c>
      <c r="I138" s="210" t="s">
        <v>19863</v>
      </c>
      <c r="J138" s="129"/>
      <c r="K138" s="128"/>
      <c r="L138" s="129"/>
      <c r="M138" s="128"/>
      <c r="N138" s="127"/>
      <c r="O138" s="127" t="s">
        <v>164</v>
      </c>
      <c r="P138" s="127" t="s">
        <v>616</v>
      </c>
      <c r="Q138" s="131" t="s">
        <v>19864</v>
      </c>
      <c r="R138" s="131" t="s">
        <v>161</v>
      </c>
      <c r="S138" s="132" t="s">
        <v>159</v>
      </c>
      <c r="T138" s="136" t="s">
        <v>16680</v>
      </c>
      <c r="U138" s="211"/>
      <c r="V138" s="211"/>
      <c r="W138" s="133" t="str">
        <f>VLOOKUP(TRIM(X138),X10:Y88,2,FALSE)</f>
        <v>Frank</v>
      </c>
      <c r="X138" s="11" t="str">
        <f t="shared" si="8"/>
        <v>6.5.4</v>
      </c>
      <c r="Y138" s="64"/>
      <c r="Z138" s="1">
        <f t="shared" si="7"/>
        <v>0</v>
      </c>
      <c r="AA138" s="1">
        <f t="shared" si="6"/>
        <v>20</v>
      </c>
    </row>
    <row r="139" spans="1:27" ht="37.200000000000003" customHeight="1">
      <c r="A139" s="119" t="s">
        <v>139</v>
      </c>
      <c r="B139" s="134" t="s">
        <v>57</v>
      </c>
      <c r="C139" s="122" t="s">
        <v>140</v>
      </c>
      <c r="D139" s="122" t="s">
        <v>89</v>
      </c>
      <c r="E139" s="123" t="s">
        <v>18228</v>
      </c>
      <c r="F139" s="124" t="s">
        <v>19</v>
      </c>
      <c r="G139" s="124" t="s">
        <v>151</v>
      </c>
      <c r="H139" s="124" t="s">
        <v>19865</v>
      </c>
      <c r="I139" s="210" t="s">
        <v>19866</v>
      </c>
      <c r="J139" s="129"/>
      <c r="K139" s="128"/>
      <c r="L139" s="129"/>
      <c r="M139" s="128"/>
      <c r="N139" s="127"/>
      <c r="O139" s="127" t="s">
        <v>164</v>
      </c>
      <c r="P139" s="127" t="s">
        <v>709</v>
      </c>
      <c r="Q139" s="131" t="s">
        <v>19793</v>
      </c>
      <c r="R139" s="131" t="s">
        <v>149</v>
      </c>
      <c r="S139" s="137" t="s">
        <v>149</v>
      </c>
      <c r="T139" s="136" t="s">
        <v>2457</v>
      </c>
      <c r="U139" s="211"/>
      <c r="V139" s="211"/>
      <c r="W139" s="133" t="str">
        <f>VLOOKUP(TRIM(X139),X10:Y88,2,FALSE)</f>
        <v>Puneet</v>
      </c>
      <c r="X139" s="11" t="str">
        <f t="shared" si="8"/>
        <v>6.1</v>
      </c>
      <c r="Y139" s="64"/>
      <c r="Z139" s="1">
        <f t="shared" si="7"/>
        <v>0</v>
      </c>
      <c r="AA139" s="1">
        <f t="shared" si="6"/>
        <v>20</v>
      </c>
    </row>
    <row r="140" spans="1:27" ht="37.200000000000003" customHeight="1">
      <c r="A140" s="119" t="s">
        <v>139</v>
      </c>
      <c r="B140" s="134" t="s">
        <v>57</v>
      </c>
      <c r="C140" s="122" t="s">
        <v>140</v>
      </c>
      <c r="D140" s="122" t="s">
        <v>89</v>
      </c>
      <c r="E140" s="123" t="s">
        <v>18229</v>
      </c>
      <c r="F140" s="124" t="s">
        <v>19</v>
      </c>
      <c r="G140" s="124" t="s">
        <v>151</v>
      </c>
      <c r="H140" s="124" t="s">
        <v>19867</v>
      </c>
      <c r="I140" s="210" t="s">
        <v>19868</v>
      </c>
      <c r="J140" s="129"/>
      <c r="K140" s="128"/>
      <c r="L140" s="129"/>
      <c r="M140" s="128"/>
      <c r="N140" s="127"/>
      <c r="O140" s="127" t="s">
        <v>164</v>
      </c>
      <c r="P140" s="127" t="s">
        <v>709</v>
      </c>
      <c r="Q140" s="131" t="s">
        <v>19794</v>
      </c>
      <c r="R140" s="131" t="s">
        <v>149</v>
      </c>
      <c r="S140" s="137" t="s">
        <v>149</v>
      </c>
      <c r="T140" s="136" t="s">
        <v>567</v>
      </c>
      <c r="U140" s="211"/>
      <c r="V140" s="211"/>
      <c r="W140" s="133" t="str">
        <f>VLOOKUP(TRIM(X140),X10:Y88,2,FALSE)</f>
        <v>Puneet</v>
      </c>
      <c r="X140" s="11" t="str">
        <f t="shared" si="8"/>
        <v>6.1</v>
      </c>
      <c r="Y140" s="64"/>
      <c r="Z140" s="1">
        <f t="shared" si="7"/>
        <v>0</v>
      </c>
      <c r="AA140" s="1">
        <f t="shared" si="6"/>
        <v>19</v>
      </c>
    </row>
    <row r="141" spans="1:27" ht="37.200000000000003" customHeight="1">
      <c r="A141" s="119" t="s">
        <v>139</v>
      </c>
      <c r="B141" s="134" t="s">
        <v>57</v>
      </c>
      <c r="C141" s="122" t="s">
        <v>140</v>
      </c>
      <c r="D141" s="122" t="s">
        <v>100</v>
      </c>
      <c r="E141" s="123" t="s">
        <v>18230</v>
      </c>
      <c r="F141" s="124" t="s">
        <v>19</v>
      </c>
      <c r="G141" s="124" t="s">
        <v>151</v>
      </c>
      <c r="H141" s="124" t="s">
        <v>19869</v>
      </c>
      <c r="I141" s="210" t="s">
        <v>19870</v>
      </c>
      <c r="J141" s="129"/>
      <c r="K141" s="128"/>
      <c r="L141" s="129"/>
      <c r="M141" s="128"/>
      <c r="N141" s="127"/>
      <c r="O141" s="127" t="s">
        <v>164</v>
      </c>
      <c r="P141" s="127" t="s">
        <v>616</v>
      </c>
      <c r="Q141" s="131" t="s">
        <v>19795</v>
      </c>
      <c r="R141" s="131" t="s">
        <v>161</v>
      </c>
      <c r="S141" s="132" t="s">
        <v>159</v>
      </c>
      <c r="T141" s="136" t="s">
        <v>14648</v>
      </c>
      <c r="U141" s="211"/>
      <c r="V141" s="211"/>
      <c r="W141" s="133" t="str">
        <f>VLOOKUP(TRIM(X141),X10:Y88,2,FALSE)</f>
        <v>Frank</v>
      </c>
      <c r="X141" s="11" t="str">
        <f t="shared" si="8"/>
        <v>6.5.4</v>
      </c>
      <c r="Y141" s="64"/>
      <c r="Z141" s="1">
        <f t="shared" si="7"/>
        <v>0</v>
      </c>
      <c r="AA141" s="1">
        <f t="shared" si="6"/>
        <v>19</v>
      </c>
    </row>
    <row r="142" spans="1:27" ht="37.200000000000003" customHeight="1">
      <c r="A142" s="119" t="s">
        <v>139</v>
      </c>
      <c r="B142" s="134" t="s">
        <v>57</v>
      </c>
      <c r="C142" s="122" t="s">
        <v>140</v>
      </c>
      <c r="D142" s="122" t="s">
        <v>89</v>
      </c>
      <c r="E142" s="123" t="s">
        <v>18231</v>
      </c>
      <c r="F142" s="124" t="s">
        <v>19</v>
      </c>
      <c r="G142" s="124" t="s">
        <v>151</v>
      </c>
      <c r="H142" s="124" t="s">
        <v>19871</v>
      </c>
      <c r="I142" s="210" t="s">
        <v>19872</v>
      </c>
      <c r="J142" s="129"/>
      <c r="K142" s="128"/>
      <c r="L142" s="129"/>
      <c r="M142" s="128"/>
      <c r="N142" s="127"/>
      <c r="O142" s="127" t="s">
        <v>164</v>
      </c>
      <c r="P142" s="127" t="s">
        <v>616</v>
      </c>
      <c r="Q142" s="131" t="s">
        <v>19796</v>
      </c>
      <c r="R142" s="131" t="s">
        <v>161</v>
      </c>
      <c r="S142" s="132" t="s">
        <v>159</v>
      </c>
      <c r="T142" s="136" t="s">
        <v>160</v>
      </c>
      <c r="U142" s="211"/>
      <c r="V142" s="211"/>
      <c r="W142" s="133" t="str">
        <f>VLOOKUP(TRIM(X142),X10:Y88,2,FALSE)</f>
        <v>Puneet</v>
      </c>
      <c r="X142" s="11" t="str">
        <f t="shared" si="8"/>
        <v>6.1</v>
      </c>
      <c r="Y142" s="64"/>
      <c r="Z142" s="1">
        <f t="shared" si="7"/>
        <v>0</v>
      </c>
      <c r="AA142" s="1">
        <f t="shared" si="6"/>
        <v>19</v>
      </c>
    </row>
    <row r="143" spans="1:27" ht="37.200000000000003" customHeight="1">
      <c r="A143" s="119" t="s">
        <v>139</v>
      </c>
      <c r="B143" s="134" t="s">
        <v>57</v>
      </c>
      <c r="C143" s="122" t="s">
        <v>140</v>
      </c>
      <c r="D143" s="122" t="s">
        <v>97</v>
      </c>
      <c r="E143" s="123" t="s">
        <v>18232</v>
      </c>
      <c r="F143" s="124" t="s">
        <v>19</v>
      </c>
      <c r="G143" s="124" t="s">
        <v>151</v>
      </c>
      <c r="H143" s="124" t="s">
        <v>19873</v>
      </c>
      <c r="I143" s="210" t="s">
        <v>19874</v>
      </c>
      <c r="J143" s="129"/>
      <c r="K143" s="128"/>
      <c r="L143" s="129"/>
      <c r="M143" s="128"/>
      <c r="N143" s="127"/>
      <c r="O143" s="127" t="s">
        <v>164</v>
      </c>
      <c r="P143" s="127" t="s">
        <v>616</v>
      </c>
      <c r="Q143" s="131" t="s">
        <v>19875</v>
      </c>
      <c r="R143" s="131" t="s">
        <v>149</v>
      </c>
      <c r="S143" s="137" t="s">
        <v>149</v>
      </c>
      <c r="T143" s="136" t="s">
        <v>14648</v>
      </c>
      <c r="U143" s="211"/>
      <c r="V143" s="211"/>
      <c r="W143" s="133" t="str">
        <f>VLOOKUP(TRIM(X143),X10:Y88,2,FALSE)</f>
        <v>Frank</v>
      </c>
      <c r="X143" s="11" t="str">
        <f t="shared" si="8"/>
        <v>6.5.2</v>
      </c>
      <c r="Y143" s="64"/>
      <c r="Z143" s="1">
        <f t="shared" si="7"/>
        <v>0</v>
      </c>
      <c r="AA143" s="1">
        <f t="shared" si="6"/>
        <v>19</v>
      </c>
    </row>
    <row r="144" spans="1:27" ht="35.25" customHeight="1">
      <c r="A144" s="119" t="s">
        <v>139</v>
      </c>
      <c r="B144" s="134" t="s">
        <v>57</v>
      </c>
      <c r="C144" s="122" t="s">
        <v>140</v>
      </c>
      <c r="D144" s="122" t="s">
        <v>89</v>
      </c>
      <c r="E144" s="123" t="s">
        <v>18233</v>
      </c>
      <c r="F144" s="124" t="s">
        <v>19</v>
      </c>
      <c r="G144" s="124" t="s">
        <v>151</v>
      </c>
      <c r="H144" s="124" t="s">
        <v>21417</v>
      </c>
      <c r="I144" s="210" t="s">
        <v>21418</v>
      </c>
      <c r="J144" s="129"/>
      <c r="K144" s="128"/>
      <c r="L144" s="129"/>
      <c r="M144" s="128"/>
      <c r="N144" s="127"/>
      <c r="O144" s="127" t="s">
        <v>164</v>
      </c>
      <c r="P144" s="127" t="s">
        <v>458</v>
      </c>
      <c r="Q144" s="131" t="s">
        <v>19797</v>
      </c>
      <c r="R144" s="131" t="s">
        <v>161</v>
      </c>
      <c r="S144" s="132" t="s">
        <v>159</v>
      </c>
      <c r="T144" s="136" t="s">
        <v>14638</v>
      </c>
      <c r="U144" s="211"/>
      <c r="V144" s="211"/>
      <c r="W144" s="133" t="str">
        <f>VLOOKUP(TRIM(X144),X10:Y88,2,FALSE)</f>
        <v>Puneet</v>
      </c>
      <c r="X144" s="11" t="str">
        <f t="shared" si="8"/>
        <v>6.1</v>
      </c>
      <c r="Y144" s="64"/>
      <c r="Z144" s="1">
        <f t="shared" si="7"/>
        <v>0</v>
      </c>
      <c r="AA144" s="1">
        <f t="shared" si="6"/>
        <v>19</v>
      </c>
    </row>
    <row r="145" spans="1:27" ht="35.25" customHeight="1">
      <c r="A145" s="119" t="s">
        <v>139</v>
      </c>
      <c r="B145" s="134" t="s">
        <v>57</v>
      </c>
      <c r="C145" s="122" t="s">
        <v>140</v>
      </c>
      <c r="D145" s="122" t="s">
        <v>89</v>
      </c>
      <c r="E145" s="123" t="s">
        <v>18234</v>
      </c>
      <c r="F145" s="124" t="s">
        <v>19</v>
      </c>
      <c r="G145" s="124" t="s">
        <v>151</v>
      </c>
      <c r="H145" s="124" t="s">
        <v>19876</v>
      </c>
      <c r="I145" s="210" t="s">
        <v>19877</v>
      </c>
      <c r="J145" s="129"/>
      <c r="K145" s="128"/>
      <c r="L145" s="129"/>
      <c r="M145" s="128"/>
      <c r="N145" s="127"/>
      <c r="O145" s="127" t="s">
        <v>164</v>
      </c>
      <c r="P145" s="127" t="s">
        <v>735</v>
      </c>
      <c r="Q145" s="131" t="s">
        <v>19798</v>
      </c>
      <c r="R145" s="131" t="s">
        <v>21944</v>
      </c>
      <c r="S145" s="132" t="s">
        <v>159</v>
      </c>
      <c r="T145" s="136" t="s">
        <v>19957</v>
      </c>
      <c r="U145" s="211"/>
      <c r="V145" s="211"/>
      <c r="W145" s="133" t="str">
        <f>VLOOKUP(TRIM(X145),X10:Y88,2,FALSE)</f>
        <v>Puneet</v>
      </c>
      <c r="X145" s="11" t="str">
        <f t="shared" si="8"/>
        <v>6.1</v>
      </c>
      <c r="Y145" s="64"/>
      <c r="Z145" s="1">
        <f t="shared" si="7"/>
        <v>0</v>
      </c>
      <c r="AA145" s="1">
        <f t="shared" si="6"/>
        <v>19</v>
      </c>
    </row>
    <row r="146" spans="1:27" ht="35.25" customHeight="1">
      <c r="A146" s="119" t="s">
        <v>139</v>
      </c>
      <c r="B146" s="134" t="s">
        <v>57</v>
      </c>
      <c r="C146" s="122" t="s">
        <v>140</v>
      </c>
      <c r="D146" s="122" t="s">
        <v>108</v>
      </c>
      <c r="E146" s="123" t="s">
        <v>18235</v>
      </c>
      <c r="F146" s="124" t="s">
        <v>19</v>
      </c>
      <c r="G146" s="124" t="s">
        <v>157</v>
      </c>
      <c r="H146" s="124" t="s">
        <v>19878</v>
      </c>
      <c r="I146" s="210" t="s">
        <v>19879</v>
      </c>
      <c r="J146" s="129"/>
      <c r="K146" s="128"/>
      <c r="L146" s="129"/>
      <c r="M146" s="128"/>
      <c r="N146" s="127"/>
      <c r="O146" s="127" t="s">
        <v>164</v>
      </c>
      <c r="P146" s="127" t="s">
        <v>562</v>
      </c>
      <c r="Q146" s="131" t="s">
        <v>19799</v>
      </c>
      <c r="R146" s="131" t="s">
        <v>544</v>
      </c>
      <c r="S146" s="132" t="s">
        <v>159</v>
      </c>
      <c r="T146" s="136" t="s">
        <v>712</v>
      </c>
      <c r="U146" s="211"/>
      <c r="V146" s="211"/>
      <c r="W146" s="133" t="str">
        <f>VLOOKUP(TRIM(X146),X10:Y88,2,FALSE)</f>
        <v>Frank</v>
      </c>
      <c r="X146" s="11" t="str">
        <f t="shared" si="8"/>
        <v>6.5.8</v>
      </c>
      <c r="Y146" s="64"/>
      <c r="Z146" s="1">
        <f t="shared" si="7"/>
        <v>0</v>
      </c>
      <c r="AA146" s="1">
        <f t="shared" si="6"/>
        <v>18</v>
      </c>
    </row>
    <row r="147" spans="1:27" ht="37.200000000000003" customHeight="1">
      <c r="A147" s="119" t="s">
        <v>139</v>
      </c>
      <c r="B147" s="134" t="s">
        <v>57</v>
      </c>
      <c r="C147" s="122" t="s">
        <v>140</v>
      </c>
      <c r="D147" s="122" t="s">
        <v>100</v>
      </c>
      <c r="E147" s="123" t="s">
        <v>18236</v>
      </c>
      <c r="F147" s="124" t="s">
        <v>19</v>
      </c>
      <c r="G147" s="124" t="s">
        <v>151</v>
      </c>
      <c r="H147" s="124" t="s">
        <v>19880</v>
      </c>
      <c r="I147" s="210" t="s">
        <v>19881</v>
      </c>
      <c r="J147" s="129"/>
      <c r="K147" s="128"/>
      <c r="L147" s="129"/>
      <c r="M147" s="128"/>
      <c r="N147" s="127"/>
      <c r="O147" s="127" t="s">
        <v>164</v>
      </c>
      <c r="P147" s="127" t="s">
        <v>563</v>
      </c>
      <c r="Q147" s="131" t="s">
        <v>19882</v>
      </c>
      <c r="R147" s="131" t="s">
        <v>161</v>
      </c>
      <c r="S147" s="132" t="s">
        <v>159</v>
      </c>
      <c r="T147" s="136" t="s">
        <v>19883</v>
      </c>
      <c r="U147" s="211"/>
      <c r="V147" s="211"/>
      <c r="W147" s="133" t="str">
        <f>VLOOKUP(TRIM(X147),X10:Y88,2,FALSE)</f>
        <v>Frank</v>
      </c>
      <c r="X147" s="11" t="str">
        <f t="shared" si="8"/>
        <v>6.5.4</v>
      </c>
      <c r="Y147" s="64"/>
      <c r="Z147" s="1">
        <f t="shared" si="7"/>
        <v>0</v>
      </c>
      <c r="AA147" s="1">
        <f t="shared" si="6"/>
        <v>18</v>
      </c>
    </row>
    <row r="148" spans="1:27" ht="37.200000000000003" customHeight="1">
      <c r="A148" s="119" t="s">
        <v>139</v>
      </c>
      <c r="B148" s="134" t="s">
        <v>57</v>
      </c>
      <c r="C148" s="122" t="s">
        <v>140</v>
      </c>
      <c r="D148" s="122" t="s">
        <v>100</v>
      </c>
      <c r="E148" s="123" t="s">
        <v>18237</v>
      </c>
      <c r="F148" s="124" t="s">
        <v>19</v>
      </c>
      <c r="G148" s="124" t="s">
        <v>151</v>
      </c>
      <c r="H148" s="124" t="s">
        <v>19884</v>
      </c>
      <c r="I148" s="210" t="s">
        <v>19885</v>
      </c>
      <c r="J148" s="129"/>
      <c r="K148" s="128"/>
      <c r="L148" s="129"/>
      <c r="M148" s="128"/>
      <c r="N148" s="127"/>
      <c r="O148" s="127" t="s">
        <v>164</v>
      </c>
      <c r="P148" s="127" t="s">
        <v>562</v>
      </c>
      <c r="Q148" s="131" t="s">
        <v>19800</v>
      </c>
      <c r="R148" s="131" t="s">
        <v>161</v>
      </c>
      <c r="S148" s="132" t="s">
        <v>159</v>
      </c>
      <c r="T148" s="136" t="s">
        <v>19883</v>
      </c>
      <c r="U148" s="211"/>
      <c r="V148" s="211"/>
      <c r="W148" s="133" t="str">
        <f>VLOOKUP(TRIM(X148),X10:Y88,2,FALSE)</f>
        <v>Frank</v>
      </c>
      <c r="X148" s="11" t="str">
        <f t="shared" si="8"/>
        <v>6.5.4</v>
      </c>
      <c r="Y148" s="64"/>
      <c r="Z148" s="1">
        <f t="shared" si="7"/>
        <v>0</v>
      </c>
      <c r="AA148" s="1">
        <f t="shared" si="6"/>
        <v>18</v>
      </c>
    </row>
    <row r="149" spans="1:27" ht="37.200000000000003" customHeight="1">
      <c r="A149" s="119" t="s">
        <v>139</v>
      </c>
      <c r="B149" s="134" t="s">
        <v>57</v>
      </c>
      <c r="C149" s="122" t="s">
        <v>140</v>
      </c>
      <c r="D149" s="122" t="s">
        <v>100</v>
      </c>
      <c r="E149" s="123" t="s">
        <v>18238</v>
      </c>
      <c r="F149" s="124" t="s">
        <v>19</v>
      </c>
      <c r="G149" s="124" t="s">
        <v>151</v>
      </c>
      <c r="H149" s="124" t="s">
        <v>19886</v>
      </c>
      <c r="I149" s="210" t="s">
        <v>19887</v>
      </c>
      <c r="J149" s="129"/>
      <c r="K149" s="128"/>
      <c r="L149" s="129"/>
      <c r="M149" s="128"/>
      <c r="N149" s="127"/>
      <c r="O149" s="127" t="s">
        <v>164</v>
      </c>
      <c r="P149" s="127" t="s">
        <v>2499</v>
      </c>
      <c r="Q149" s="131" t="s">
        <v>19801</v>
      </c>
      <c r="R149" s="131" t="s">
        <v>23885</v>
      </c>
      <c r="S149" s="132" t="s">
        <v>153</v>
      </c>
      <c r="T149" s="136" t="s">
        <v>19883</v>
      </c>
      <c r="U149" s="211"/>
      <c r="V149" s="211"/>
      <c r="W149" s="133" t="str">
        <f>VLOOKUP(TRIM(X149),X10:Y88,2,FALSE)</f>
        <v>Frank</v>
      </c>
      <c r="X149" s="11" t="str">
        <f t="shared" si="8"/>
        <v>6.5.4</v>
      </c>
      <c r="Y149" s="64"/>
      <c r="Z149" s="1">
        <f t="shared" si="7"/>
        <v>0</v>
      </c>
      <c r="AA149" s="1">
        <f t="shared" si="6"/>
        <v>18</v>
      </c>
    </row>
    <row r="150" spans="1:27" ht="35.25" customHeight="1">
      <c r="A150" s="119" t="s">
        <v>139</v>
      </c>
      <c r="B150" s="134" t="s">
        <v>57</v>
      </c>
      <c r="C150" s="122" t="s">
        <v>140</v>
      </c>
      <c r="D150" s="122" t="s">
        <v>100</v>
      </c>
      <c r="E150" s="123" t="s">
        <v>18239</v>
      </c>
      <c r="F150" s="124" t="s">
        <v>19</v>
      </c>
      <c r="G150" s="124" t="s">
        <v>157</v>
      </c>
      <c r="H150" s="124" t="s">
        <v>19888</v>
      </c>
      <c r="I150" s="210" t="s">
        <v>19889</v>
      </c>
      <c r="J150" s="129"/>
      <c r="K150" s="128"/>
      <c r="L150" s="129"/>
      <c r="M150" s="128"/>
      <c r="N150" s="127"/>
      <c r="O150" s="127" t="s">
        <v>164</v>
      </c>
      <c r="P150" s="127" t="s">
        <v>2499</v>
      </c>
      <c r="Q150" s="131" t="s">
        <v>19802</v>
      </c>
      <c r="R150" s="131" t="s">
        <v>161</v>
      </c>
      <c r="S150" s="132" t="s">
        <v>159</v>
      </c>
      <c r="T150" s="136" t="s">
        <v>19956</v>
      </c>
      <c r="U150" s="211"/>
      <c r="V150" s="211"/>
      <c r="W150" s="133" t="str">
        <f>VLOOKUP(TRIM(X150),X10:Y88,2,FALSE)</f>
        <v>Frank</v>
      </c>
      <c r="X150" s="11" t="str">
        <f t="shared" si="8"/>
        <v>6.5.4</v>
      </c>
      <c r="Y150" s="64"/>
      <c r="Z150" s="1">
        <f t="shared" si="7"/>
        <v>0</v>
      </c>
      <c r="AA150" s="1">
        <f t="shared" si="6"/>
        <v>18</v>
      </c>
    </row>
    <row r="151" spans="1:27" ht="35.25" customHeight="1">
      <c r="A151" s="119" t="s">
        <v>139</v>
      </c>
      <c r="B151" s="134" t="s">
        <v>57</v>
      </c>
      <c r="C151" s="122" t="s">
        <v>140</v>
      </c>
      <c r="D151" s="122" t="s">
        <v>100</v>
      </c>
      <c r="E151" s="123" t="s">
        <v>18240</v>
      </c>
      <c r="F151" s="124" t="s">
        <v>19</v>
      </c>
      <c r="G151" s="124" t="s">
        <v>157</v>
      </c>
      <c r="H151" s="124" t="s">
        <v>19890</v>
      </c>
      <c r="I151" s="210" t="s">
        <v>19891</v>
      </c>
      <c r="J151" s="129"/>
      <c r="K151" s="128"/>
      <c r="L151" s="129"/>
      <c r="M151" s="128"/>
      <c r="N151" s="127"/>
      <c r="O151" s="127" t="s">
        <v>164</v>
      </c>
      <c r="P151" s="127" t="s">
        <v>2499</v>
      </c>
      <c r="Q151" s="131" t="s">
        <v>19803</v>
      </c>
      <c r="R151" s="131" t="s">
        <v>161</v>
      </c>
      <c r="S151" s="132" t="s">
        <v>159</v>
      </c>
      <c r="T151" s="136" t="s">
        <v>2491</v>
      </c>
      <c r="U151" s="211"/>
      <c r="V151" s="211"/>
      <c r="W151" s="133" t="str">
        <f>VLOOKUP(TRIM(X151),X10:Y88,2,FALSE)</f>
        <v>Frank</v>
      </c>
      <c r="X151" s="11" t="str">
        <f t="shared" si="8"/>
        <v>6.5.4</v>
      </c>
      <c r="Y151" s="64"/>
      <c r="Z151" s="1">
        <f t="shared" si="7"/>
        <v>0</v>
      </c>
      <c r="AA151" s="1">
        <f t="shared" si="6"/>
        <v>18</v>
      </c>
    </row>
    <row r="152" spans="1:27" ht="35.25" customHeight="1">
      <c r="A152" s="119" t="s">
        <v>139</v>
      </c>
      <c r="B152" s="134" t="s">
        <v>57</v>
      </c>
      <c r="C152" s="122" t="s">
        <v>140</v>
      </c>
      <c r="D152" s="122" t="s">
        <v>89</v>
      </c>
      <c r="E152" s="123" t="s">
        <v>18241</v>
      </c>
      <c r="F152" s="124" t="s">
        <v>19</v>
      </c>
      <c r="G152" s="124" t="s">
        <v>151</v>
      </c>
      <c r="H152" s="124" t="s">
        <v>19892</v>
      </c>
      <c r="I152" s="210" t="s">
        <v>19893</v>
      </c>
      <c r="J152" s="129"/>
      <c r="K152" s="128"/>
      <c r="L152" s="129"/>
      <c r="M152" s="128"/>
      <c r="N152" s="127"/>
      <c r="O152" s="127" t="s">
        <v>672</v>
      </c>
      <c r="P152" s="127" t="s">
        <v>19894</v>
      </c>
      <c r="Q152" s="131" t="s">
        <v>19804</v>
      </c>
      <c r="R152" s="131" t="s">
        <v>23794</v>
      </c>
      <c r="S152" s="132" t="s">
        <v>153</v>
      </c>
      <c r="T152" s="136" t="s">
        <v>19895</v>
      </c>
      <c r="U152" s="211"/>
      <c r="V152" s="211"/>
      <c r="W152" s="133" t="str">
        <f>VLOOKUP(TRIM(X152),X10:Y88,2,FALSE)</f>
        <v>Puneet</v>
      </c>
      <c r="X152" s="11" t="str">
        <f t="shared" si="8"/>
        <v>6.1</v>
      </c>
      <c r="Y152" s="64"/>
      <c r="Z152" s="1">
        <f t="shared" si="7"/>
        <v>0</v>
      </c>
      <c r="AA152" s="1">
        <f t="shared" si="6"/>
        <v>18</v>
      </c>
    </row>
    <row r="153" spans="1:27" ht="37.200000000000003" customHeight="1">
      <c r="A153" s="119" t="s">
        <v>139</v>
      </c>
      <c r="B153" s="134" t="s">
        <v>57</v>
      </c>
      <c r="C153" s="122" t="s">
        <v>140</v>
      </c>
      <c r="D153" s="122" t="s">
        <v>89</v>
      </c>
      <c r="E153" s="123" t="s">
        <v>18242</v>
      </c>
      <c r="F153" s="124" t="s">
        <v>19</v>
      </c>
      <c r="G153" s="124" t="s">
        <v>157</v>
      </c>
      <c r="H153" s="124" t="s">
        <v>19896</v>
      </c>
      <c r="I153" s="210" t="s">
        <v>19897</v>
      </c>
      <c r="J153" s="129"/>
      <c r="K153" s="128"/>
      <c r="L153" s="129"/>
      <c r="M153" s="128"/>
      <c r="N153" s="127"/>
      <c r="O153" s="127" t="s">
        <v>672</v>
      </c>
      <c r="P153" s="127" t="s">
        <v>7801</v>
      </c>
      <c r="Q153" s="131" t="s">
        <v>19805</v>
      </c>
      <c r="R153" s="131" t="s">
        <v>161</v>
      </c>
      <c r="S153" s="132" t="s">
        <v>159</v>
      </c>
      <c r="T153" s="136" t="s">
        <v>19895</v>
      </c>
      <c r="U153" s="211"/>
      <c r="V153" s="211"/>
      <c r="W153" s="133" t="str">
        <f>VLOOKUP(TRIM(X153),X10:Y88,2,FALSE)</f>
        <v>Puneet</v>
      </c>
      <c r="X153" s="11" t="str">
        <f t="shared" si="8"/>
        <v>6.1</v>
      </c>
      <c r="Y153" s="64"/>
      <c r="Z153" s="1">
        <f t="shared" si="7"/>
        <v>0</v>
      </c>
      <c r="AA153" s="1">
        <f t="shared" ref="AA153:AA216" si="9">LEN(I153)</f>
        <v>18</v>
      </c>
    </row>
    <row r="154" spans="1:27" ht="37.200000000000003" customHeight="1">
      <c r="A154" s="119" t="s">
        <v>139</v>
      </c>
      <c r="B154" s="134" t="s">
        <v>57</v>
      </c>
      <c r="C154" s="122" t="s">
        <v>140</v>
      </c>
      <c r="D154" s="122" t="s">
        <v>72</v>
      </c>
      <c r="E154" s="123" t="s">
        <v>18243</v>
      </c>
      <c r="F154" s="124" t="s">
        <v>19</v>
      </c>
      <c r="G154" s="124" t="s">
        <v>157</v>
      </c>
      <c r="H154" s="124" t="s">
        <v>19907</v>
      </c>
      <c r="I154" s="210" t="s">
        <v>19906</v>
      </c>
      <c r="J154" s="129"/>
      <c r="K154" s="128"/>
      <c r="L154" s="129"/>
      <c r="M154" s="128"/>
      <c r="N154" s="127"/>
      <c r="O154" s="127"/>
      <c r="P154" s="127"/>
      <c r="Q154" s="131" t="s">
        <v>19905</v>
      </c>
      <c r="R154" s="131" t="s">
        <v>4003</v>
      </c>
      <c r="S154" s="132" t="s">
        <v>159</v>
      </c>
      <c r="T154" s="136" t="s">
        <v>19904</v>
      </c>
      <c r="U154" s="211"/>
      <c r="V154" s="211"/>
      <c r="W154" s="133" t="str">
        <f>VLOOKUP(TRIM(X154),X10:Y88,2,FALSE)</f>
        <v>Frank</v>
      </c>
      <c r="X154" s="11" t="str">
        <f t="shared" si="8"/>
        <v>4.1</v>
      </c>
      <c r="Y154" s="64"/>
      <c r="Z154" s="1">
        <f t="shared" ref="Z154:Z217" si="10">IF(F154="P-CR", IF(S154="Approved", 1, IF(S154="Block approved", 1, 0)),0)</f>
        <v>0</v>
      </c>
      <c r="AA154" s="1">
        <f t="shared" si="9"/>
        <v>31</v>
      </c>
    </row>
    <row r="155" spans="1:27" ht="35.25" customHeight="1">
      <c r="A155" s="119"/>
      <c r="B155" s="134" t="s">
        <v>57</v>
      </c>
      <c r="C155" s="122" t="s">
        <v>22</v>
      </c>
      <c r="D155" s="122" t="s">
        <v>133</v>
      </c>
      <c r="E155" s="123" t="s">
        <v>18244</v>
      </c>
      <c r="F155" s="124" t="s">
        <v>24</v>
      </c>
      <c r="G155" s="138" t="s">
        <v>142</v>
      </c>
      <c r="H155" s="138" t="s">
        <v>20954</v>
      </c>
      <c r="I155" s="139" t="s">
        <v>264</v>
      </c>
      <c r="J155" s="140" t="s">
        <v>742</v>
      </c>
      <c r="K155" s="141">
        <v>66</v>
      </c>
      <c r="L155" s="140"/>
      <c r="M155" s="141" t="s">
        <v>186</v>
      </c>
      <c r="N155" s="140" t="s">
        <v>621</v>
      </c>
      <c r="O155" s="140" t="s">
        <v>164</v>
      </c>
      <c r="P155" s="140" t="s">
        <v>178</v>
      </c>
      <c r="Q155" s="142" t="s">
        <v>20171</v>
      </c>
      <c r="R155" s="142" t="s">
        <v>171</v>
      </c>
      <c r="S155" s="145"/>
      <c r="T155" s="136" t="s">
        <v>172</v>
      </c>
      <c r="U155" s="211"/>
      <c r="V155" s="211"/>
      <c r="W155" s="133" t="str">
        <f>VLOOKUP(TRIM(X155),X10:Y88,2,FALSE)</f>
        <v>Withdrawn</v>
      </c>
      <c r="X155" s="11" t="str">
        <f t="shared" si="8"/>
        <v>99</v>
      </c>
      <c r="Y155" s="64"/>
      <c r="Z155" s="1">
        <f t="shared" si="10"/>
        <v>0</v>
      </c>
      <c r="AA155" s="1">
        <f t="shared" si="9"/>
        <v>4</v>
      </c>
    </row>
    <row r="156" spans="1:27" ht="35.25" customHeight="1">
      <c r="A156" s="119" t="s">
        <v>139</v>
      </c>
      <c r="B156" s="134" t="s">
        <v>57</v>
      </c>
      <c r="C156" s="122" t="s">
        <v>140</v>
      </c>
      <c r="D156" s="122" t="s">
        <v>119</v>
      </c>
      <c r="E156" s="123" t="s">
        <v>18245</v>
      </c>
      <c r="F156" s="124" t="s">
        <v>21</v>
      </c>
      <c r="G156" s="124" t="s">
        <v>142</v>
      </c>
      <c r="H156" s="124" t="s">
        <v>15597</v>
      </c>
      <c r="I156" s="210" t="s">
        <v>255</v>
      </c>
      <c r="J156" s="129" t="s">
        <v>2636</v>
      </c>
      <c r="K156" s="128"/>
      <c r="L156" s="129"/>
      <c r="M156" s="128"/>
      <c r="N156" s="127" t="s">
        <v>7438</v>
      </c>
      <c r="O156" s="127" t="s">
        <v>672</v>
      </c>
      <c r="P156" s="127" t="s">
        <v>2637</v>
      </c>
      <c r="Q156" s="131" t="s">
        <v>15530</v>
      </c>
      <c r="R156" s="131" t="s">
        <v>19908</v>
      </c>
      <c r="S156" s="144" t="s">
        <v>23899</v>
      </c>
      <c r="T156" s="136" t="s">
        <v>258</v>
      </c>
      <c r="U156" s="211"/>
      <c r="V156" s="211"/>
      <c r="W156" s="133" t="str">
        <f>VLOOKUP(TRIM(X156),X10:Y88,2,FALSE)</f>
        <v>Puneet</v>
      </c>
      <c r="X156" s="11" t="str">
        <f t="shared" ref="X156:X219" si="11">IF(ISNONTEXT(D156),"" &amp; D156 &amp;"",T(D156))</f>
        <v>6.9</v>
      </c>
      <c r="Y156" s="64"/>
      <c r="Z156" s="1">
        <f t="shared" si="10"/>
        <v>0</v>
      </c>
      <c r="AA156" s="1">
        <f t="shared" si="9"/>
        <v>3</v>
      </c>
    </row>
    <row r="157" spans="1:27" ht="35.25" customHeight="1">
      <c r="A157" s="119" t="s">
        <v>139</v>
      </c>
      <c r="B157" s="134" t="s">
        <v>57</v>
      </c>
      <c r="C157" s="122" t="s">
        <v>22</v>
      </c>
      <c r="D157" s="122" t="s">
        <v>118</v>
      </c>
      <c r="E157" s="123" t="s">
        <v>18246</v>
      </c>
      <c r="F157" s="124" t="s">
        <v>21</v>
      </c>
      <c r="G157" s="138" t="s">
        <v>142</v>
      </c>
      <c r="H157" s="138" t="s">
        <v>15599</v>
      </c>
      <c r="I157" s="139" t="s">
        <v>255</v>
      </c>
      <c r="J157" s="140" t="s">
        <v>652</v>
      </c>
      <c r="K157" s="141"/>
      <c r="L157" s="140"/>
      <c r="M157" s="141"/>
      <c r="N157" s="140" t="s">
        <v>326</v>
      </c>
      <c r="O157" s="140" t="s">
        <v>672</v>
      </c>
      <c r="P157" s="140" t="s">
        <v>653</v>
      </c>
      <c r="Q157" s="142" t="s">
        <v>23896</v>
      </c>
      <c r="R157" s="142" t="s">
        <v>23897</v>
      </c>
      <c r="S157" s="145"/>
      <c r="T157" s="136" t="s">
        <v>258</v>
      </c>
      <c r="U157" s="211"/>
      <c r="V157" s="211"/>
      <c r="W157" s="133" t="str">
        <f>VLOOKUP(TRIM(X157),X10:Y88,2,FALSE)</f>
        <v>Krisztian</v>
      </c>
      <c r="X157" s="11" t="str">
        <f t="shared" si="11"/>
        <v>6.8</v>
      </c>
      <c r="Y157" s="64"/>
      <c r="Z157" s="1">
        <f t="shared" si="10"/>
        <v>0</v>
      </c>
      <c r="AA157" s="1">
        <f t="shared" si="9"/>
        <v>3</v>
      </c>
    </row>
    <row r="158" spans="1:27" ht="35.25" customHeight="1">
      <c r="A158" s="119" t="s">
        <v>139</v>
      </c>
      <c r="B158" s="134" t="s">
        <v>57</v>
      </c>
      <c r="C158" s="122" t="s">
        <v>140</v>
      </c>
      <c r="D158" s="122" t="s">
        <v>94</v>
      </c>
      <c r="E158" s="123" t="s">
        <v>18247</v>
      </c>
      <c r="F158" s="124" t="s">
        <v>23</v>
      </c>
      <c r="G158" s="124" t="s">
        <v>142</v>
      </c>
      <c r="H158" s="124" t="s">
        <v>19912</v>
      </c>
      <c r="I158" s="210" t="s">
        <v>202</v>
      </c>
      <c r="J158" s="129" t="s">
        <v>180</v>
      </c>
      <c r="K158" s="128">
        <v>383</v>
      </c>
      <c r="L158" s="129" t="s">
        <v>128</v>
      </c>
      <c r="M158" s="128" t="s">
        <v>186</v>
      </c>
      <c r="N158" s="127" t="s">
        <v>621</v>
      </c>
      <c r="O158" s="127" t="s">
        <v>164</v>
      </c>
      <c r="P158" s="127" t="s">
        <v>178</v>
      </c>
      <c r="Q158" s="131" t="s">
        <v>21043</v>
      </c>
      <c r="R158" s="131" t="s">
        <v>23376</v>
      </c>
      <c r="S158" s="132" t="s">
        <v>23805</v>
      </c>
      <c r="T158" s="136" t="s">
        <v>277</v>
      </c>
      <c r="U158" s="211"/>
      <c r="V158" s="211" t="s">
        <v>233</v>
      </c>
      <c r="W158" s="133" t="str">
        <f>VLOOKUP(TRIM(X158),X10:Y88,2,FALSE)</f>
        <v>Frank</v>
      </c>
      <c r="X158" s="11" t="str">
        <f t="shared" si="11"/>
        <v>6.5.1</v>
      </c>
      <c r="Y158" s="64"/>
      <c r="Z158" s="1">
        <f t="shared" si="10"/>
        <v>0</v>
      </c>
      <c r="AA158" s="1">
        <f t="shared" si="9"/>
        <v>21</v>
      </c>
    </row>
    <row r="159" spans="1:27" ht="35.25" customHeight="1">
      <c r="A159" s="119" t="s">
        <v>139</v>
      </c>
      <c r="B159" s="134" t="s">
        <v>57</v>
      </c>
      <c r="C159" s="122" t="s">
        <v>140</v>
      </c>
      <c r="D159" s="122" t="s">
        <v>97</v>
      </c>
      <c r="E159" s="123" t="s">
        <v>18248</v>
      </c>
      <c r="F159" s="124" t="s">
        <v>24</v>
      </c>
      <c r="G159" s="124" t="s">
        <v>142</v>
      </c>
      <c r="H159" s="124" t="s">
        <v>19913</v>
      </c>
      <c r="I159" s="210" t="s">
        <v>20955</v>
      </c>
      <c r="J159" s="127" t="s">
        <v>169</v>
      </c>
      <c r="K159" s="212">
        <v>328</v>
      </c>
      <c r="L159" s="127"/>
      <c r="M159" s="212" t="s">
        <v>186</v>
      </c>
      <c r="N159" s="127" t="s">
        <v>621</v>
      </c>
      <c r="O159" s="127" t="s">
        <v>164</v>
      </c>
      <c r="P159" s="127" t="s">
        <v>178</v>
      </c>
      <c r="Q159" s="131" t="s">
        <v>21044</v>
      </c>
      <c r="R159" s="131" t="s">
        <v>22337</v>
      </c>
      <c r="S159" s="132" t="s">
        <v>179</v>
      </c>
      <c r="T159" s="136" t="s">
        <v>234</v>
      </c>
      <c r="U159" s="211"/>
      <c r="V159" s="211"/>
      <c r="W159" s="133" t="str">
        <f>VLOOKUP(TRIM(X159),X10:Y88,2,FALSE)</f>
        <v>Frank</v>
      </c>
      <c r="X159" s="11" t="str">
        <f t="shared" si="11"/>
        <v>6.5.2</v>
      </c>
      <c r="Y159" s="64"/>
      <c r="Z159" s="1">
        <f t="shared" si="10"/>
        <v>0</v>
      </c>
      <c r="AA159" s="1">
        <f t="shared" si="9"/>
        <v>45</v>
      </c>
    </row>
    <row r="160" spans="1:27" ht="37.200000000000003" customHeight="1">
      <c r="A160" s="119" t="s">
        <v>139</v>
      </c>
      <c r="B160" s="134" t="s">
        <v>57</v>
      </c>
      <c r="C160" s="122" t="s">
        <v>140</v>
      </c>
      <c r="D160" s="122" t="s">
        <v>119</v>
      </c>
      <c r="E160" s="123" t="s">
        <v>18249</v>
      </c>
      <c r="F160" s="124" t="s">
        <v>21</v>
      </c>
      <c r="G160" s="124" t="s">
        <v>142</v>
      </c>
      <c r="H160" s="124" t="s">
        <v>8284</v>
      </c>
      <c r="I160" s="210" t="s">
        <v>212</v>
      </c>
      <c r="J160" s="129" t="s">
        <v>2636</v>
      </c>
      <c r="K160" s="128"/>
      <c r="L160" s="129"/>
      <c r="M160" s="128"/>
      <c r="N160" s="127" t="s">
        <v>7438</v>
      </c>
      <c r="O160" s="127" t="s">
        <v>672</v>
      </c>
      <c r="P160" s="127" t="s">
        <v>2637</v>
      </c>
      <c r="Q160" s="131" t="s">
        <v>19909</v>
      </c>
      <c r="R160" s="131" t="s">
        <v>22496</v>
      </c>
      <c r="S160" s="132" t="s">
        <v>179</v>
      </c>
      <c r="T160" s="136" t="s">
        <v>213</v>
      </c>
      <c r="U160" s="211"/>
      <c r="V160" s="211"/>
      <c r="W160" s="133" t="str">
        <f>VLOOKUP(TRIM(X160),X10:Y88,2,FALSE)</f>
        <v>Puneet</v>
      </c>
      <c r="X160" s="11" t="str">
        <f t="shared" si="11"/>
        <v>6.9</v>
      </c>
      <c r="Y160" s="64"/>
      <c r="Z160" s="1">
        <f t="shared" si="10"/>
        <v>0</v>
      </c>
      <c r="AA160" s="1">
        <f t="shared" si="9"/>
        <v>3</v>
      </c>
    </row>
    <row r="161" spans="1:27" ht="37.200000000000003" customHeight="1">
      <c r="A161" s="119" t="s">
        <v>139</v>
      </c>
      <c r="B161" s="134" t="s">
        <v>57</v>
      </c>
      <c r="C161" s="122" t="s">
        <v>140</v>
      </c>
      <c r="D161" s="122" t="s">
        <v>94</v>
      </c>
      <c r="E161" s="123" t="s">
        <v>18250</v>
      </c>
      <c r="F161" s="124" t="s">
        <v>175</v>
      </c>
      <c r="G161" s="124" t="s">
        <v>142</v>
      </c>
      <c r="H161" s="124" t="s">
        <v>19918</v>
      </c>
      <c r="I161" s="210" t="s">
        <v>202</v>
      </c>
      <c r="J161" s="129"/>
      <c r="K161" s="128"/>
      <c r="L161" s="129"/>
      <c r="M161" s="128"/>
      <c r="N161" s="127"/>
      <c r="O161" s="127" t="s">
        <v>164</v>
      </c>
      <c r="P161" s="127" t="s">
        <v>178</v>
      </c>
      <c r="Q161" s="131" t="s">
        <v>21353</v>
      </c>
      <c r="R161" s="131" t="s">
        <v>19910</v>
      </c>
      <c r="S161" s="144" t="s">
        <v>23899</v>
      </c>
      <c r="T161" s="136" t="s">
        <v>277</v>
      </c>
      <c r="U161" s="211"/>
      <c r="V161" s="211"/>
      <c r="W161" s="133" t="str">
        <f>VLOOKUP(TRIM(X161),X10:Y88,2,FALSE)</f>
        <v>Frank</v>
      </c>
      <c r="X161" s="11" t="str">
        <f t="shared" si="11"/>
        <v>6.5.1</v>
      </c>
      <c r="Y161" s="64"/>
      <c r="Z161" s="1">
        <f t="shared" si="10"/>
        <v>0</v>
      </c>
      <c r="AA161" s="1">
        <f t="shared" si="9"/>
        <v>21</v>
      </c>
    </row>
    <row r="162" spans="1:27" ht="35.25" customHeight="1">
      <c r="A162" s="119"/>
      <c r="B162" s="134" t="s">
        <v>57</v>
      </c>
      <c r="C162" s="122" t="s">
        <v>22</v>
      </c>
      <c r="D162" s="122" t="s">
        <v>133</v>
      </c>
      <c r="E162" s="123" t="s">
        <v>18251</v>
      </c>
      <c r="F162" s="124" t="s">
        <v>24</v>
      </c>
      <c r="G162" s="138" t="s">
        <v>142</v>
      </c>
      <c r="H162" s="138" t="s">
        <v>20956</v>
      </c>
      <c r="I162" s="139" t="s">
        <v>16261</v>
      </c>
      <c r="J162" s="140" t="s">
        <v>169</v>
      </c>
      <c r="K162" s="141">
        <v>329</v>
      </c>
      <c r="L162" s="140"/>
      <c r="M162" s="141" t="s">
        <v>186</v>
      </c>
      <c r="N162" s="140" t="s">
        <v>621</v>
      </c>
      <c r="O162" s="140" t="s">
        <v>164</v>
      </c>
      <c r="P162" s="140" t="s">
        <v>19911</v>
      </c>
      <c r="Q162" s="142" t="s">
        <v>268</v>
      </c>
      <c r="R162" s="142" t="s">
        <v>171</v>
      </c>
      <c r="S162" s="145"/>
      <c r="T162" s="136" t="s">
        <v>300</v>
      </c>
      <c r="U162" s="211"/>
      <c r="V162" s="211"/>
      <c r="W162" s="133" t="str">
        <f>VLOOKUP(TRIM(X162),X10:Y88,2,FALSE)</f>
        <v>Withdrawn</v>
      </c>
      <c r="X162" s="11" t="str">
        <f t="shared" si="11"/>
        <v>99</v>
      </c>
      <c r="Y162" s="64"/>
      <c r="Z162" s="1">
        <f t="shared" si="10"/>
        <v>0</v>
      </c>
      <c r="AA162" s="1">
        <f t="shared" si="9"/>
        <v>21</v>
      </c>
    </row>
    <row r="163" spans="1:27" ht="35.25" customHeight="1">
      <c r="A163" s="119" t="s">
        <v>139</v>
      </c>
      <c r="B163" s="134" t="s">
        <v>57</v>
      </c>
      <c r="C163" s="122" t="s">
        <v>140</v>
      </c>
      <c r="D163" s="122" t="s">
        <v>108</v>
      </c>
      <c r="E163" s="123" t="s">
        <v>18252</v>
      </c>
      <c r="F163" s="124" t="s">
        <v>24</v>
      </c>
      <c r="G163" s="124" t="s">
        <v>142</v>
      </c>
      <c r="H163" s="124" t="s">
        <v>19914</v>
      </c>
      <c r="I163" s="210" t="s">
        <v>16261</v>
      </c>
      <c r="J163" s="127" t="s">
        <v>631</v>
      </c>
      <c r="K163" s="212">
        <v>178</v>
      </c>
      <c r="L163" s="127"/>
      <c r="M163" s="212" t="s">
        <v>186</v>
      </c>
      <c r="N163" s="127" t="s">
        <v>444</v>
      </c>
      <c r="O163" s="127" t="s">
        <v>164</v>
      </c>
      <c r="P163" s="127" t="s">
        <v>19911</v>
      </c>
      <c r="Q163" s="131" t="s">
        <v>21045</v>
      </c>
      <c r="R163" s="131" t="s">
        <v>21885</v>
      </c>
      <c r="S163" s="132" t="s">
        <v>21886</v>
      </c>
      <c r="T163" s="136" t="s">
        <v>300</v>
      </c>
      <c r="U163" s="211"/>
      <c r="V163" s="211"/>
      <c r="W163" s="133" t="str">
        <f>VLOOKUP(TRIM(X163),X10:Y88,2,FALSE)</f>
        <v>Frank</v>
      </c>
      <c r="X163" s="11" t="str">
        <f t="shared" si="11"/>
        <v>6.5.8</v>
      </c>
      <c r="Y163" s="64"/>
      <c r="Z163" s="1">
        <f t="shared" si="10"/>
        <v>0</v>
      </c>
      <c r="AA163" s="1">
        <f t="shared" si="9"/>
        <v>21</v>
      </c>
    </row>
    <row r="164" spans="1:27" ht="35.25" customHeight="1">
      <c r="A164" s="119" t="s">
        <v>139</v>
      </c>
      <c r="B164" s="134" t="s">
        <v>57</v>
      </c>
      <c r="C164" s="122" t="s">
        <v>140</v>
      </c>
      <c r="D164" s="122" t="s">
        <v>94</v>
      </c>
      <c r="E164" s="123" t="s">
        <v>18253</v>
      </c>
      <c r="F164" s="124" t="s">
        <v>24</v>
      </c>
      <c r="G164" s="124" t="s">
        <v>142</v>
      </c>
      <c r="H164" s="124" t="s">
        <v>19915</v>
      </c>
      <c r="I164" s="210" t="s">
        <v>2998</v>
      </c>
      <c r="J164" s="129" t="s">
        <v>169</v>
      </c>
      <c r="K164" s="128">
        <v>330</v>
      </c>
      <c r="L164" s="129"/>
      <c r="M164" s="128" t="s">
        <v>186</v>
      </c>
      <c r="N164" s="127" t="s">
        <v>621</v>
      </c>
      <c r="O164" s="127" t="s">
        <v>164</v>
      </c>
      <c r="P164" s="127" t="s">
        <v>178</v>
      </c>
      <c r="Q164" s="131" t="s">
        <v>21046</v>
      </c>
      <c r="R164" s="131"/>
      <c r="S164" s="144" t="s">
        <v>23899</v>
      </c>
      <c r="T164" s="136" t="s">
        <v>277</v>
      </c>
      <c r="U164" s="211"/>
      <c r="V164" s="211"/>
      <c r="W164" s="133" t="str">
        <f>VLOOKUP(TRIM(X164),X10:Y88,2,FALSE)</f>
        <v>Frank</v>
      </c>
      <c r="X164" s="11" t="str">
        <f t="shared" si="11"/>
        <v>6.5.1</v>
      </c>
      <c r="Y164" s="64"/>
      <c r="Z164" s="1">
        <f t="shared" si="10"/>
        <v>0</v>
      </c>
      <c r="AA164" s="1">
        <f t="shared" si="9"/>
        <v>28</v>
      </c>
    </row>
    <row r="165" spans="1:27" ht="35.25" customHeight="1">
      <c r="A165" s="119" t="s">
        <v>139</v>
      </c>
      <c r="B165" s="134" t="s">
        <v>57</v>
      </c>
      <c r="C165" s="122" t="s">
        <v>140</v>
      </c>
      <c r="D165" s="122" t="s">
        <v>94</v>
      </c>
      <c r="E165" s="123" t="s">
        <v>18254</v>
      </c>
      <c r="F165" s="124" t="s">
        <v>24</v>
      </c>
      <c r="G165" s="124" t="s">
        <v>142</v>
      </c>
      <c r="H165" s="124" t="s">
        <v>19916</v>
      </c>
      <c r="I165" s="210" t="s">
        <v>2998</v>
      </c>
      <c r="J165" s="129" t="s">
        <v>180</v>
      </c>
      <c r="K165" s="128">
        <v>387</v>
      </c>
      <c r="L165" s="129"/>
      <c r="M165" s="128" t="s">
        <v>186</v>
      </c>
      <c r="N165" s="127" t="s">
        <v>621</v>
      </c>
      <c r="O165" s="127" t="s">
        <v>164</v>
      </c>
      <c r="P165" s="127" t="s">
        <v>178</v>
      </c>
      <c r="Q165" s="131" t="s">
        <v>21047</v>
      </c>
      <c r="R165" s="131"/>
      <c r="S165" s="144" t="s">
        <v>23899</v>
      </c>
      <c r="T165" s="136" t="s">
        <v>277</v>
      </c>
      <c r="U165" s="211"/>
      <c r="V165" s="211"/>
      <c r="W165" s="133" t="str">
        <f>VLOOKUP(TRIM(X165),X10:Y88,2,FALSE)</f>
        <v>Frank</v>
      </c>
      <c r="X165" s="11" t="str">
        <f t="shared" si="11"/>
        <v>6.5.1</v>
      </c>
      <c r="Y165" s="64"/>
      <c r="Z165" s="1">
        <f t="shared" si="10"/>
        <v>0</v>
      </c>
      <c r="AA165" s="1">
        <f t="shared" si="9"/>
        <v>28</v>
      </c>
    </row>
    <row r="166" spans="1:27" ht="35.25" customHeight="1">
      <c r="A166" s="119" t="s">
        <v>139</v>
      </c>
      <c r="B166" s="134" t="s">
        <v>57</v>
      </c>
      <c r="C166" s="122" t="s">
        <v>140</v>
      </c>
      <c r="D166" s="122" t="s">
        <v>110</v>
      </c>
      <c r="E166" s="123" t="s">
        <v>18255</v>
      </c>
      <c r="F166" s="124" t="s">
        <v>175</v>
      </c>
      <c r="G166" s="124" t="s">
        <v>142</v>
      </c>
      <c r="H166" s="124" t="s">
        <v>19919</v>
      </c>
      <c r="I166" s="210" t="s">
        <v>202</v>
      </c>
      <c r="J166" s="129"/>
      <c r="K166" s="128"/>
      <c r="L166" s="129"/>
      <c r="M166" s="128"/>
      <c r="N166" s="127"/>
      <c r="O166" s="127" t="s">
        <v>164</v>
      </c>
      <c r="P166" s="127" t="s">
        <v>178</v>
      </c>
      <c r="Q166" s="131" t="s">
        <v>21353</v>
      </c>
      <c r="R166" s="131" t="s">
        <v>21664</v>
      </c>
      <c r="S166" s="132" t="s">
        <v>21663</v>
      </c>
      <c r="T166" s="136" t="s">
        <v>277</v>
      </c>
      <c r="U166" s="211"/>
      <c r="V166" s="211"/>
      <c r="W166" s="133" t="str">
        <f>VLOOKUP(TRIM(X166),X10:Y88,2,FALSE)</f>
        <v>Irfan</v>
      </c>
      <c r="X166" s="11" t="str">
        <f t="shared" si="11"/>
        <v>6.5.9</v>
      </c>
      <c r="Y166" s="64"/>
      <c r="Z166" s="1">
        <f t="shared" si="10"/>
        <v>0</v>
      </c>
      <c r="AA166" s="1">
        <f t="shared" si="9"/>
        <v>21</v>
      </c>
    </row>
    <row r="167" spans="1:27" ht="35.25" customHeight="1">
      <c r="A167" s="119" t="s">
        <v>139</v>
      </c>
      <c r="B167" s="134" t="s">
        <v>57</v>
      </c>
      <c r="C167" s="122" t="s">
        <v>140</v>
      </c>
      <c r="D167" s="122" t="s">
        <v>108</v>
      </c>
      <c r="E167" s="123" t="s">
        <v>18256</v>
      </c>
      <c r="F167" s="124" t="s">
        <v>24</v>
      </c>
      <c r="G167" s="124" t="s">
        <v>142</v>
      </c>
      <c r="H167" s="124" t="s">
        <v>19917</v>
      </c>
      <c r="I167" s="210" t="s">
        <v>16261</v>
      </c>
      <c r="J167" s="129" t="s">
        <v>169</v>
      </c>
      <c r="K167" s="128">
        <v>331</v>
      </c>
      <c r="L167" s="129"/>
      <c r="M167" s="128" t="s">
        <v>186</v>
      </c>
      <c r="N167" s="127" t="s">
        <v>621</v>
      </c>
      <c r="O167" s="127" t="s">
        <v>164</v>
      </c>
      <c r="P167" s="127" t="s">
        <v>19911</v>
      </c>
      <c r="Q167" s="131" t="s">
        <v>21048</v>
      </c>
      <c r="R167" s="131" t="s">
        <v>21891</v>
      </c>
      <c r="S167" s="132" t="s">
        <v>21892</v>
      </c>
      <c r="T167" s="136" t="s">
        <v>300</v>
      </c>
      <c r="U167" s="211"/>
      <c r="V167" s="211"/>
      <c r="W167" s="133" t="str">
        <f>VLOOKUP(TRIM(X167),X10:Y88,2,FALSE)</f>
        <v>Frank</v>
      </c>
      <c r="X167" s="11" t="str">
        <f t="shared" si="11"/>
        <v>6.5.8</v>
      </c>
      <c r="Y167" s="64"/>
      <c r="Z167" s="1">
        <f t="shared" si="10"/>
        <v>0</v>
      </c>
      <c r="AA167" s="1">
        <f t="shared" si="9"/>
        <v>21</v>
      </c>
    </row>
    <row r="168" spans="1:27" ht="35.25" customHeight="1">
      <c r="A168" s="119" t="s">
        <v>139</v>
      </c>
      <c r="B168" s="134" t="s">
        <v>57</v>
      </c>
      <c r="C168" s="122" t="s">
        <v>140</v>
      </c>
      <c r="D168" s="122" t="s">
        <v>108</v>
      </c>
      <c r="E168" s="123" t="s">
        <v>18257</v>
      </c>
      <c r="F168" s="124" t="s">
        <v>24</v>
      </c>
      <c r="G168" s="124" t="s">
        <v>142</v>
      </c>
      <c r="H168" s="124" t="s">
        <v>19934</v>
      </c>
      <c r="I168" s="210" t="s">
        <v>16261</v>
      </c>
      <c r="J168" s="129" t="s">
        <v>19921</v>
      </c>
      <c r="K168" s="128">
        <v>246</v>
      </c>
      <c r="L168" s="129"/>
      <c r="M168" s="128" t="s">
        <v>206</v>
      </c>
      <c r="N168" s="127" t="s">
        <v>19922</v>
      </c>
      <c r="O168" s="127" t="s">
        <v>164</v>
      </c>
      <c r="P168" s="127" t="s">
        <v>178</v>
      </c>
      <c r="Q168" s="131" t="s">
        <v>21049</v>
      </c>
      <c r="R168" s="131" t="s">
        <v>21882</v>
      </c>
      <c r="S168" s="132" t="s">
        <v>21883</v>
      </c>
      <c r="T168" s="136" t="s">
        <v>300</v>
      </c>
      <c r="U168" s="211"/>
      <c r="V168" s="211"/>
      <c r="W168" s="133" t="str">
        <f>VLOOKUP(TRIM(X168),X10:Y88,2,FALSE)</f>
        <v>Frank</v>
      </c>
      <c r="X168" s="11" t="str">
        <f t="shared" si="11"/>
        <v>6.5.8</v>
      </c>
      <c r="Y168" s="64"/>
      <c r="Z168" s="1">
        <f t="shared" si="10"/>
        <v>0</v>
      </c>
      <c r="AA168" s="1">
        <f t="shared" si="9"/>
        <v>21</v>
      </c>
    </row>
    <row r="169" spans="1:27" ht="35.25" customHeight="1">
      <c r="A169" s="119" t="s">
        <v>139</v>
      </c>
      <c r="B169" s="134" t="s">
        <v>57</v>
      </c>
      <c r="C169" s="122" t="s">
        <v>140</v>
      </c>
      <c r="D169" s="122" t="s">
        <v>116</v>
      </c>
      <c r="E169" s="123" t="s">
        <v>18258</v>
      </c>
      <c r="F169" s="124" t="s">
        <v>19</v>
      </c>
      <c r="G169" s="124" t="s">
        <v>151</v>
      </c>
      <c r="H169" s="124" t="s">
        <v>19923</v>
      </c>
      <c r="I169" s="210" t="s">
        <v>19924</v>
      </c>
      <c r="J169" s="129"/>
      <c r="K169" s="128"/>
      <c r="L169" s="129"/>
      <c r="M169" s="128"/>
      <c r="N169" s="127"/>
      <c r="O169" s="127"/>
      <c r="P169" s="127"/>
      <c r="Q169" s="131" t="s">
        <v>19920</v>
      </c>
      <c r="R169" s="131" t="s">
        <v>23751</v>
      </c>
      <c r="S169" s="132" t="s">
        <v>153</v>
      </c>
      <c r="T169" s="136" t="s">
        <v>19925</v>
      </c>
      <c r="U169" s="211"/>
      <c r="V169" s="211"/>
      <c r="W169" s="133" t="str">
        <f>VLOOKUP(TRIM(X169),X10:Y88,2,FALSE)</f>
        <v>LaeYoung</v>
      </c>
      <c r="X169" s="11" t="str">
        <f t="shared" si="11"/>
        <v>6.6</v>
      </c>
      <c r="Y169" s="64"/>
      <c r="Z169" s="1">
        <f t="shared" si="10"/>
        <v>0</v>
      </c>
      <c r="AA169" s="1">
        <f t="shared" si="9"/>
        <v>24</v>
      </c>
    </row>
    <row r="170" spans="1:27" ht="35.25" customHeight="1">
      <c r="A170" s="119" t="s">
        <v>139</v>
      </c>
      <c r="B170" s="134" t="s">
        <v>57</v>
      </c>
      <c r="C170" s="122" t="s">
        <v>22</v>
      </c>
      <c r="D170" s="122" t="s">
        <v>133</v>
      </c>
      <c r="E170" s="123" t="s">
        <v>18259</v>
      </c>
      <c r="F170" s="124" t="s">
        <v>19</v>
      </c>
      <c r="G170" s="138" t="s">
        <v>157</v>
      </c>
      <c r="H170" s="138" t="s">
        <v>19907</v>
      </c>
      <c r="I170" s="139" t="s">
        <v>19906</v>
      </c>
      <c r="J170" s="140"/>
      <c r="K170" s="141"/>
      <c r="L170" s="140"/>
      <c r="M170" s="141"/>
      <c r="N170" s="140"/>
      <c r="O170" s="140"/>
      <c r="P170" s="140"/>
      <c r="Q170" s="142" t="s">
        <v>19935</v>
      </c>
      <c r="R170" s="142" t="s">
        <v>19936</v>
      </c>
      <c r="S170" s="145"/>
      <c r="T170" s="136" t="s">
        <v>19904</v>
      </c>
      <c r="U170" s="211"/>
      <c r="V170" s="211"/>
      <c r="W170" s="133" t="str">
        <f>VLOOKUP(TRIM(X170),X10:Y88,2,FALSE)</f>
        <v>Withdrawn</v>
      </c>
      <c r="X170" s="11" t="str">
        <f t="shared" si="11"/>
        <v>99</v>
      </c>
      <c r="Y170" s="64"/>
      <c r="Z170" s="1">
        <f t="shared" si="10"/>
        <v>0</v>
      </c>
      <c r="AA170" s="1">
        <f t="shared" si="9"/>
        <v>31</v>
      </c>
    </row>
    <row r="171" spans="1:27" ht="35.25" customHeight="1">
      <c r="A171" s="119" t="s">
        <v>139</v>
      </c>
      <c r="B171" s="134" t="s">
        <v>57</v>
      </c>
      <c r="C171" s="122" t="s">
        <v>22</v>
      </c>
      <c r="D171" s="122" t="s">
        <v>133</v>
      </c>
      <c r="E171" s="123" t="s">
        <v>18260</v>
      </c>
      <c r="F171" s="124" t="s">
        <v>19</v>
      </c>
      <c r="G171" s="138" t="s">
        <v>151</v>
      </c>
      <c r="H171" s="138" t="s">
        <v>19926</v>
      </c>
      <c r="I171" s="139" t="s">
        <v>16810</v>
      </c>
      <c r="J171" s="140"/>
      <c r="K171" s="141"/>
      <c r="L171" s="140"/>
      <c r="M171" s="141"/>
      <c r="N171" s="140"/>
      <c r="O171" s="140" t="s">
        <v>164</v>
      </c>
      <c r="P171" s="140" t="s">
        <v>2634</v>
      </c>
      <c r="Q171" s="142" t="s">
        <v>21416</v>
      </c>
      <c r="R171" s="142" t="s">
        <v>21415</v>
      </c>
      <c r="S171" s="145"/>
      <c r="T171" s="136" t="s">
        <v>16812</v>
      </c>
      <c r="U171" s="211"/>
      <c r="V171" s="211"/>
      <c r="W171" s="133" t="str">
        <f>VLOOKUP(TRIM(X171),X10:Y88,2,FALSE)</f>
        <v>Withdrawn</v>
      </c>
      <c r="X171" s="11" t="str">
        <f t="shared" si="11"/>
        <v>99</v>
      </c>
      <c r="Y171" s="64"/>
      <c r="Z171" s="1">
        <f t="shared" si="10"/>
        <v>0</v>
      </c>
      <c r="AA171" s="1">
        <f t="shared" si="9"/>
        <v>18</v>
      </c>
    </row>
    <row r="172" spans="1:27" ht="35.25" customHeight="1">
      <c r="A172" s="119" t="s">
        <v>139</v>
      </c>
      <c r="B172" s="134" t="s">
        <v>57</v>
      </c>
      <c r="C172" s="122" t="s">
        <v>140</v>
      </c>
      <c r="D172" s="122" t="s">
        <v>110</v>
      </c>
      <c r="E172" s="123" t="s">
        <v>18261</v>
      </c>
      <c r="F172" s="124" t="s">
        <v>19</v>
      </c>
      <c r="G172" s="124" t="s">
        <v>151</v>
      </c>
      <c r="H172" s="124" t="s">
        <v>19927</v>
      </c>
      <c r="I172" s="210" t="s">
        <v>19928</v>
      </c>
      <c r="J172" s="129"/>
      <c r="K172" s="128"/>
      <c r="L172" s="129"/>
      <c r="M172" s="128"/>
      <c r="N172" s="127"/>
      <c r="O172" s="127" t="s">
        <v>164</v>
      </c>
      <c r="P172" s="127" t="s">
        <v>19929</v>
      </c>
      <c r="Q172" s="131" t="s">
        <v>19930</v>
      </c>
      <c r="R172" s="131" t="s">
        <v>23798</v>
      </c>
      <c r="S172" s="132" t="s">
        <v>153</v>
      </c>
      <c r="T172" s="136" t="s">
        <v>445</v>
      </c>
      <c r="U172" s="211"/>
      <c r="V172" s="211"/>
      <c r="W172" s="133" t="str">
        <f>VLOOKUP(TRIM(X172),X10:Y88,2,FALSE)</f>
        <v>Irfan</v>
      </c>
      <c r="X172" s="11" t="str">
        <f t="shared" si="11"/>
        <v>6.5.9</v>
      </c>
      <c r="Y172" s="64"/>
      <c r="Z172" s="1">
        <f t="shared" si="10"/>
        <v>0</v>
      </c>
      <c r="AA172" s="1">
        <f t="shared" si="9"/>
        <v>18</v>
      </c>
    </row>
    <row r="173" spans="1:27" ht="35.25" customHeight="1">
      <c r="A173" s="119" t="s">
        <v>139</v>
      </c>
      <c r="B173" s="134" t="s">
        <v>57</v>
      </c>
      <c r="C173" s="122" t="s">
        <v>140</v>
      </c>
      <c r="D173" s="122" t="s">
        <v>97</v>
      </c>
      <c r="E173" s="123" t="s">
        <v>18262</v>
      </c>
      <c r="F173" s="124" t="s">
        <v>19</v>
      </c>
      <c r="G173" s="124" t="s">
        <v>151</v>
      </c>
      <c r="H173" s="124" t="s">
        <v>19931</v>
      </c>
      <c r="I173" s="210" t="s">
        <v>19932</v>
      </c>
      <c r="J173" s="129"/>
      <c r="K173" s="128"/>
      <c r="L173" s="129"/>
      <c r="M173" s="128"/>
      <c r="N173" s="127"/>
      <c r="O173" s="127"/>
      <c r="P173" s="127"/>
      <c r="Q173" s="131" t="s">
        <v>19933</v>
      </c>
      <c r="R173" s="131" t="s">
        <v>149</v>
      </c>
      <c r="S173" s="137" t="s">
        <v>149</v>
      </c>
      <c r="T173" s="136" t="s">
        <v>613</v>
      </c>
      <c r="U173" s="211"/>
      <c r="V173" s="211"/>
      <c r="W173" s="133" t="str">
        <f>VLOOKUP(TRIM(X173),X10:Y88,2,FALSE)</f>
        <v>Frank</v>
      </c>
      <c r="X173" s="11" t="str">
        <f t="shared" si="11"/>
        <v>6.5.2</v>
      </c>
      <c r="Y173" s="64"/>
      <c r="Z173" s="1">
        <f t="shared" si="10"/>
        <v>0</v>
      </c>
      <c r="AA173" s="1">
        <f t="shared" si="9"/>
        <v>18</v>
      </c>
    </row>
    <row r="174" spans="1:27" ht="35.25" customHeight="1">
      <c r="A174" s="119" t="s">
        <v>139</v>
      </c>
      <c r="B174" s="134" t="s">
        <v>57</v>
      </c>
      <c r="C174" s="122" t="s">
        <v>140</v>
      </c>
      <c r="D174" s="122" t="s">
        <v>94</v>
      </c>
      <c r="E174" s="123" t="s">
        <v>18263</v>
      </c>
      <c r="F174" s="124" t="s">
        <v>24</v>
      </c>
      <c r="G174" s="124" t="s">
        <v>142</v>
      </c>
      <c r="H174" s="124" t="s">
        <v>19940</v>
      </c>
      <c r="I174" s="210" t="s">
        <v>212</v>
      </c>
      <c r="J174" s="127" t="s">
        <v>180</v>
      </c>
      <c r="K174" s="212">
        <v>250</v>
      </c>
      <c r="L174" s="127" t="s">
        <v>60</v>
      </c>
      <c r="M174" s="212" t="s">
        <v>186</v>
      </c>
      <c r="N174" s="127" t="s">
        <v>621</v>
      </c>
      <c r="O174" s="127" t="s">
        <v>164</v>
      </c>
      <c r="P174" s="127" t="s">
        <v>178</v>
      </c>
      <c r="Q174" s="131" t="s">
        <v>15887</v>
      </c>
      <c r="R174" s="131" t="s">
        <v>22273</v>
      </c>
      <c r="S174" s="132" t="s">
        <v>159</v>
      </c>
      <c r="T174" s="136" t="s">
        <v>19937</v>
      </c>
      <c r="U174" s="211"/>
      <c r="V174" s="211"/>
      <c r="W174" s="133" t="str">
        <f>VLOOKUP(TRIM(X174),X10:Y88,2,FALSE)</f>
        <v>Frank</v>
      </c>
      <c r="X174" s="11" t="str">
        <f t="shared" si="11"/>
        <v>6.5.1</v>
      </c>
      <c r="Y174" s="64"/>
      <c r="Z174" s="1">
        <f t="shared" si="10"/>
        <v>0</v>
      </c>
      <c r="AA174" s="1">
        <f t="shared" si="9"/>
        <v>3</v>
      </c>
    </row>
    <row r="175" spans="1:27" ht="35.25" customHeight="1">
      <c r="A175" s="119" t="s">
        <v>139</v>
      </c>
      <c r="B175" s="134" t="s">
        <v>57</v>
      </c>
      <c r="C175" s="122" t="s">
        <v>140</v>
      </c>
      <c r="D175" s="122" t="s">
        <v>108</v>
      </c>
      <c r="E175" s="123" t="s">
        <v>18264</v>
      </c>
      <c r="F175" s="124" t="s">
        <v>24</v>
      </c>
      <c r="G175" s="124" t="s">
        <v>142</v>
      </c>
      <c r="H175" s="124" t="s">
        <v>19941</v>
      </c>
      <c r="I175" s="210" t="s">
        <v>17222</v>
      </c>
      <c r="J175" s="127" t="s">
        <v>169</v>
      </c>
      <c r="K175" s="212">
        <v>237</v>
      </c>
      <c r="L175" s="127" t="s">
        <v>63</v>
      </c>
      <c r="M175" s="212" t="s">
        <v>186</v>
      </c>
      <c r="N175" s="127" t="s">
        <v>621</v>
      </c>
      <c r="O175" s="127" t="s">
        <v>164</v>
      </c>
      <c r="P175" s="127" t="s">
        <v>178</v>
      </c>
      <c r="Q175" s="131" t="s">
        <v>21050</v>
      </c>
      <c r="R175" s="131" t="s">
        <v>21602</v>
      </c>
      <c r="S175" s="132" t="s">
        <v>21603</v>
      </c>
      <c r="T175" s="136" t="s">
        <v>198</v>
      </c>
      <c r="U175" s="211"/>
      <c r="V175" s="211"/>
      <c r="W175" s="133" t="str">
        <f>VLOOKUP(TRIM(X175),X10:Y88,2,FALSE)</f>
        <v>Frank</v>
      </c>
      <c r="X175" s="11" t="str">
        <f t="shared" si="11"/>
        <v>6.5.8</v>
      </c>
      <c r="Y175" s="64"/>
      <c r="Z175" s="1">
        <f t="shared" si="10"/>
        <v>0</v>
      </c>
      <c r="AA175" s="1">
        <f t="shared" si="9"/>
        <v>38</v>
      </c>
    </row>
    <row r="176" spans="1:27" ht="35.25" customHeight="1">
      <c r="A176" s="119" t="s">
        <v>139</v>
      </c>
      <c r="B176" s="134" t="s">
        <v>57</v>
      </c>
      <c r="C176" s="122" t="s">
        <v>22</v>
      </c>
      <c r="D176" s="122" t="s">
        <v>108</v>
      </c>
      <c r="E176" s="123" t="s">
        <v>18265</v>
      </c>
      <c r="F176" s="124" t="s">
        <v>24</v>
      </c>
      <c r="G176" s="138" t="s">
        <v>142</v>
      </c>
      <c r="H176" s="138" t="s">
        <v>19942</v>
      </c>
      <c r="I176" s="139" t="s">
        <v>17222</v>
      </c>
      <c r="J176" s="140" t="s">
        <v>180</v>
      </c>
      <c r="K176" s="141">
        <v>274</v>
      </c>
      <c r="L176" s="140" t="s">
        <v>63</v>
      </c>
      <c r="M176" s="141" t="s">
        <v>186</v>
      </c>
      <c r="N176" s="140" t="s">
        <v>621</v>
      </c>
      <c r="O176" s="140" t="s">
        <v>164</v>
      </c>
      <c r="P176" s="140" t="s">
        <v>178</v>
      </c>
      <c r="Q176" s="142" t="s">
        <v>21606</v>
      </c>
      <c r="R176" s="142" t="s">
        <v>21607</v>
      </c>
      <c r="S176" s="145"/>
      <c r="T176" s="136" t="s">
        <v>198</v>
      </c>
      <c r="U176" s="211"/>
      <c r="V176" s="211"/>
      <c r="W176" s="133" t="str">
        <f>VLOOKUP(TRIM(X176),X10:Y88,2,FALSE)</f>
        <v>Frank</v>
      </c>
      <c r="X176" s="11" t="str">
        <f t="shared" si="11"/>
        <v>6.5.8</v>
      </c>
      <c r="Y176" s="64"/>
      <c r="Z176" s="1">
        <f t="shared" si="10"/>
        <v>0</v>
      </c>
      <c r="AA176" s="1">
        <f t="shared" si="9"/>
        <v>38</v>
      </c>
    </row>
    <row r="177" spans="1:27" ht="35.25" customHeight="1">
      <c r="A177" s="119" t="s">
        <v>139</v>
      </c>
      <c r="B177" s="134" t="s">
        <v>57</v>
      </c>
      <c r="C177" s="122" t="s">
        <v>140</v>
      </c>
      <c r="D177" s="122" t="s">
        <v>123</v>
      </c>
      <c r="E177" s="123" t="s">
        <v>18266</v>
      </c>
      <c r="F177" s="124" t="s">
        <v>167</v>
      </c>
      <c r="G177" s="124" t="s">
        <v>157</v>
      </c>
      <c r="H177" s="124" t="s">
        <v>19938</v>
      </c>
      <c r="I177" s="210" t="s">
        <v>460</v>
      </c>
      <c r="J177" s="129"/>
      <c r="K177" s="128"/>
      <c r="L177" s="129"/>
      <c r="M177" s="128"/>
      <c r="N177" s="127"/>
      <c r="O177" s="127" t="s">
        <v>672</v>
      </c>
      <c r="P177" s="127"/>
      <c r="Q177" s="131" t="s">
        <v>19939</v>
      </c>
      <c r="R177" s="131"/>
      <c r="S177" s="144" t="s">
        <v>23899</v>
      </c>
      <c r="T177" s="136" t="s">
        <v>8338</v>
      </c>
      <c r="U177" s="211"/>
      <c r="V177" s="211"/>
      <c r="W177" s="133" t="str">
        <f>VLOOKUP(TRIM(X177),X10:Y88,2,FALSE)</f>
        <v>Frank</v>
      </c>
      <c r="X177" s="11" t="str">
        <f t="shared" si="11"/>
        <v>7.1</v>
      </c>
      <c r="Y177" s="64"/>
      <c r="Z177" s="1">
        <f t="shared" si="10"/>
        <v>0</v>
      </c>
      <c r="AA177" s="1">
        <f t="shared" si="9"/>
        <v>13</v>
      </c>
    </row>
    <row r="178" spans="1:27" ht="35.25" customHeight="1">
      <c r="A178" s="119" t="s">
        <v>139</v>
      </c>
      <c r="B178" s="134" t="s">
        <v>57</v>
      </c>
      <c r="C178" s="122" t="s">
        <v>140</v>
      </c>
      <c r="D178" s="122" t="s">
        <v>72</v>
      </c>
      <c r="E178" s="123" t="s">
        <v>18267</v>
      </c>
      <c r="F178" s="124" t="s">
        <v>19</v>
      </c>
      <c r="G178" s="124" t="s">
        <v>151</v>
      </c>
      <c r="H178" s="124" t="s">
        <v>19945</v>
      </c>
      <c r="I178" s="210" t="s">
        <v>19946</v>
      </c>
      <c r="J178" s="129" t="s">
        <v>19947</v>
      </c>
      <c r="K178" s="128"/>
      <c r="L178" s="129"/>
      <c r="M178" s="128"/>
      <c r="N178" s="127"/>
      <c r="O178" s="127" t="s">
        <v>164</v>
      </c>
      <c r="P178" s="127" t="s">
        <v>19948</v>
      </c>
      <c r="Q178" s="131" t="s">
        <v>19943</v>
      </c>
      <c r="R178" s="131" t="s">
        <v>4003</v>
      </c>
      <c r="S178" s="132" t="s">
        <v>159</v>
      </c>
      <c r="T178" s="136" t="s">
        <v>19949</v>
      </c>
      <c r="U178" s="211"/>
      <c r="V178" s="211"/>
      <c r="W178" s="133" t="str">
        <f>VLOOKUP(TRIM(X178),X10:Y88,2,FALSE)</f>
        <v>Frank</v>
      </c>
      <c r="X178" s="11" t="str">
        <f t="shared" si="11"/>
        <v>4.1</v>
      </c>
      <c r="Y178" s="64"/>
      <c r="Z178" s="1">
        <f t="shared" si="10"/>
        <v>0</v>
      </c>
      <c r="AA178" s="1">
        <f t="shared" si="9"/>
        <v>18</v>
      </c>
    </row>
    <row r="179" spans="1:27" ht="35.25" customHeight="1">
      <c r="A179" s="119" t="s">
        <v>139</v>
      </c>
      <c r="B179" s="134" t="s">
        <v>57</v>
      </c>
      <c r="C179" s="122" t="s">
        <v>140</v>
      </c>
      <c r="D179" s="122" t="s">
        <v>89</v>
      </c>
      <c r="E179" s="123" t="s">
        <v>18268</v>
      </c>
      <c r="F179" s="124" t="s">
        <v>19</v>
      </c>
      <c r="G179" s="124" t="s">
        <v>151</v>
      </c>
      <c r="H179" s="124" t="s">
        <v>8245</v>
      </c>
      <c r="I179" s="210" t="s">
        <v>19950</v>
      </c>
      <c r="J179" s="129"/>
      <c r="K179" s="128"/>
      <c r="L179" s="129"/>
      <c r="M179" s="128"/>
      <c r="N179" s="127"/>
      <c r="O179" s="127"/>
      <c r="P179" s="127"/>
      <c r="Q179" s="131" t="s">
        <v>19944</v>
      </c>
      <c r="R179" s="131" t="s">
        <v>161</v>
      </c>
      <c r="S179" s="132" t="s">
        <v>159</v>
      </c>
      <c r="T179" s="136" t="s">
        <v>438</v>
      </c>
      <c r="U179" s="211"/>
      <c r="V179" s="211"/>
      <c r="W179" s="133" t="str">
        <f>VLOOKUP(TRIM(X179),X10:Y88,2,FALSE)</f>
        <v>Puneet</v>
      </c>
      <c r="X179" s="11" t="str">
        <f t="shared" si="11"/>
        <v>6.1</v>
      </c>
      <c r="Y179" s="64"/>
      <c r="Z179" s="1">
        <f t="shared" si="10"/>
        <v>0</v>
      </c>
      <c r="AA179" s="1">
        <f t="shared" si="9"/>
        <v>18</v>
      </c>
    </row>
    <row r="180" spans="1:27" ht="35.25" customHeight="1">
      <c r="A180" s="119" t="s">
        <v>139</v>
      </c>
      <c r="B180" s="134" t="s">
        <v>57</v>
      </c>
      <c r="C180" s="122" t="s">
        <v>140</v>
      </c>
      <c r="D180" s="122" t="s">
        <v>116</v>
      </c>
      <c r="E180" s="123" t="s">
        <v>18269</v>
      </c>
      <c r="F180" s="124" t="s">
        <v>19</v>
      </c>
      <c r="G180" s="124" t="s">
        <v>157</v>
      </c>
      <c r="H180" s="124" t="s">
        <v>19951</v>
      </c>
      <c r="I180" s="210" t="s">
        <v>19952</v>
      </c>
      <c r="J180" s="129"/>
      <c r="K180" s="128"/>
      <c r="L180" s="129"/>
      <c r="M180" s="128"/>
      <c r="N180" s="127"/>
      <c r="O180" s="127" t="s">
        <v>672</v>
      </c>
      <c r="P180" s="127" t="s">
        <v>19953</v>
      </c>
      <c r="Q180" s="131" t="s">
        <v>19954</v>
      </c>
      <c r="R180" s="131" t="s">
        <v>161</v>
      </c>
      <c r="S180" s="132" t="s">
        <v>159</v>
      </c>
      <c r="T180" s="136" t="s">
        <v>19955</v>
      </c>
      <c r="U180" s="211"/>
      <c r="V180" s="211"/>
      <c r="W180" s="133" t="str">
        <f>VLOOKUP(TRIM(X180),X10:Y88,2,FALSE)</f>
        <v>LaeYoung</v>
      </c>
      <c r="X180" s="11" t="str">
        <f t="shared" si="11"/>
        <v>6.6</v>
      </c>
      <c r="Y180" s="64"/>
      <c r="Z180" s="1">
        <f t="shared" si="10"/>
        <v>0</v>
      </c>
      <c r="AA180" s="1">
        <f t="shared" si="9"/>
        <v>18</v>
      </c>
    </row>
    <row r="181" spans="1:27" ht="35.25" customHeight="1">
      <c r="A181" s="119" t="s">
        <v>139</v>
      </c>
      <c r="B181" s="134" t="s">
        <v>57</v>
      </c>
      <c r="C181" s="122" t="s">
        <v>140</v>
      </c>
      <c r="D181" s="122" t="s">
        <v>123</v>
      </c>
      <c r="E181" s="123" t="s">
        <v>18270</v>
      </c>
      <c r="F181" s="124" t="s">
        <v>318</v>
      </c>
      <c r="G181" s="124" t="s">
        <v>142</v>
      </c>
      <c r="H181" s="124" t="s">
        <v>19958</v>
      </c>
      <c r="I181" s="210" t="s">
        <v>460</v>
      </c>
      <c r="J181" s="129"/>
      <c r="K181" s="128"/>
      <c r="L181" s="129"/>
      <c r="M181" s="128"/>
      <c r="N181" s="127"/>
      <c r="O181" s="127" t="s">
        <v>672</v>
      </c>
      <c r="P181" s="127"/>
      <c r="Q181" s="131" t="s">
        <v>19959</v>
      </c>
      <c r="R181" s="131" t="s">
        <v>23291</v>
      </c>
      <c r="S181" s="132" t="s">
        <v>159</v>
      </c>
      <c r="T181" s="136" t="s">
        <v>8338</v>
      </c>
      <c r="U181" s="211"/>
      <c r="V181" s="211"/>
      <c r="W181" s="133" t="str">
        <f>VLOOKUP(TRIM(X181),X10:Y88,2,FALSE)</f>
        <v>Frank</v>
      </c>
      <c r="X181" s="11" t="str">
        <f t="shared" si="11"/>
        <v>7.1</v>
      </c>
      <c r="Y181" s="64"/>
      <c r="Z181" s="1">
        <f t="shared" si="10"/>
        <v>0</v>
      </c>
      <c r="AA181" s="1">
        <f t="shared" si="9"/>
        <v>13</v>
      </c>
    </row>
    <row r="182" spans="1:27" ht="35.25" customHeight="1">
      <c r="A182" s="119" t="s">
        <v>139</v>
      </c>
      <c r="B182" s="134" t="s">
        <v>57</v>
      </c>
      <c r="C182" s="122" t="s">
        <v>22</v>
      </c>
      <c r="D182" s="122" t="s">
        <v>97</v>
      </c>
      <c r="E182" s="123" t="s">
        <v>18271</v>
      </c>
      <c r="F182" s="124" t="s">
        <v>24</v>
      </c>
      <c r="G182" s="138" t="s">
        <v>142</v>
      </c>
      <c r="H182" s="138" t="s">
        <v>19978</v>
      </c>
      <c r="I182" s="139" t="s">
        <v>212</v>
      </c>
      <c r="J182" s="140" t="s">
        <v>169</v>
      </c>
      <c r="K182" s="141">
        <v>332</v>
      </c>
      <c r="L182" s="140"/>
      <c r="M182" s="141" t="s">
        <v>186</v>
      </c>
      <c r="N182" s="140" t="s">
        <v>621</v>
      </c>
      <c r="O182" s="140" t="s">
        <v>164</v>
      </c>
      <c r="P182" s="140" t="s">
        <v>178</v>
      </c>
      <c r="Q182" s="142" t="s">
        <v>22373</v>
      </c>
      <c r="R182" s="142" t="s">
        <v>548</v>
      </c>
      <c r="S182" s="145"/>
      <c r="T182" s="136" t="s">
        <v>19937</v>
      </c>
      <c r="U182" s="211"/>
      <c r="V182" s="211"/>
      <c r="W182" s="133" t="str">
        <f>VLOOKUP(TRIM(X182),X10:Y88,2,FALSE)</f>
        <v>Frank</v>
      </c>
      <c r="X182" s="11" t="str">
        <f t="shared" si="11"/>
        <v>6.5.2</v>
      </c>
      <c r="Y182" s="64"/>
      <c r="Z182" s="1">
        <f t="shared" si="10"/>
        <v>0</v>
      </c>
      <c r="AA182" s="1">
        <f t="shared" si="9"/>
        <v>3</v>
      </c>
    </row>
    <row r="183" spans="1:27" ht="35.25" customHeight="1">
      <c r="A183" s="119" t="s">
        <v>139</v>
      </c>
      <c r="B183" s="134" t="s">
        <v>57</v>
      </c>
      <c r="C183" s="122" t="s">
        <v>140</v>
      </c>
      <c r="D183" s="122" t="s">
        <v>98</v>
      </c>
      <c r="E183" s="123" t="s">
        <v>18272</v>
      </c>
      <c r="F183" s="124" t="s">
        <v>24</v>
      </c>
      <c r="G183" s="124" t="s">
        <v>142</v>
      </c>
      <c r="H183" s="124" t="s">
        <v>19979</v>
      </c>
      <c r="I183" s="210" t="s">
        <v>17129</v>
      </c>
      <c r="J183" s="129" t="s">
        <v>180</v>
      </c>
      <c r="K183" s="128">
        <v>388</v>
      </c>
      <c r="L183" s="129"/>
      <c r="M183" s="128" t="s">
        <v>186</v>
      </c>
      <c r="N183" s="127" t="s">
        <v>621</v>
      </c>
      <c r="O183" s="127" t="s">
        <v>164</v>
      </c>
      <c r="P183" s="127" t="s">
        <v>178</v>
      </c>
      <c r="Q183" s="131" t="s">
        <v>21051</v>
      </c>
      <c r="R183" s="131" t="s">
        <v>21622</v>
      </c>
      <c r="S183" s="132" t="s">
        <v>21623</v>
      </c>
      <c r="T183" s="136" t="s">
        <v>219</v>
      </c>
      <c r="U183" s="211"/>
      <c r="V183" s="211"/>
      <c r="W183" s="133" t="str">
        <f>VLOOKUP(TRIM(X183),X10:Y88,2,FALSE)</f>
        <v>Frank</v>
      </c>
      <c r="X183" s="11" t="str">
        <f t="shared" si="11"/>
        <v>6.5.3</v>
      </c>
      <c r="Y183" s="64"/>
      <c r="Z183" s="1">
        <f t="shared" si="10"/>
        <v>0</v>
      </c>
      <c r="AA183" s="1">
        <f t="shared" si="9"/>
        <v>31</v>
      </c>
    </row>
    <row r="184" spans="1:27" ht="35.25" customHeight="1">
      <c r="A184" s="119" t="s">
        <v>139</v>
      </c>
      <c r="B184" s="134" t="s">
        <v>57</v>
      </c>
      <c r="C184" s="122" t="s">
        <v>140</v>
      </c>
      <c r="D184" s="122" t="s">
        <v>98</v>
      </c>
      <c r="E184" s="123" t="s">
        <v>18273</v>
      </c>
      <c r="F184" s="124" t="s">
        <v>24</v>
      </c>
      <c r="G184" s="124" t="s">
        <v>142</v>
      </c>
      <c r="H184" s="124" t="s">
        <v>19980</v>
      </c>
      <c r="I184" s="210" t="s">
        <v>661</v>
      </c>
      <c r="J184" s="129" t="s">
        <v>180</v>
      </c>
      <c r="K184" s="128">
        <v>337</v>
      </c>
      <c r="L184" s="129" t="s">
        <v>68</v>
      </c>
      <c r="M184" s="128" t="s">
        <v>186</v>
      </c>
      <c r="N184" s="127" t="s">
        <v>621</v>
      </c>
      <c r="O184" s="127" t="s">
        <v>164</v>
      </c>
      <c r="P184" s="127" t="s">
        <v>178</v>
      </c>
      <c r="Q184" s="131" t="s">
        <v>21052</v>
      </c>
      <c r="R184" s="131" t="s">
        <v>21632</v>
      </c>
      <c r="S184" s="132" t="s">
        <v>21633</v>
      </c>
      <c r="T184" s="136" t="s">
        <v>219</v>
      </c>
      <c r="U184" s="211"/>
      <c r="V184" s="211"/>
      <c r="W184" s="133" t="str">
        <f>VLOOKUP(TRIM(X184),X10:Y88,2,FALSE)</f>
        <v>Frank</v>
      </c>
      <c r="X184" s="11" t="str">
        <f t="shared" si="11"/>
        <v>6.5.3</v>
      </c>
      <c r="Y184" s="64"/>
      <c r="Z184" s="1">
        <f t="shared" si="10"/>
        <v>0</v>
      </c>
      <c r="AA184" s="1">
        <f t="shared" si="9"/>
        <v>26</v>
      </c>
    </row>
    <row r="185" spans="1:27" ht="35.25" customHeight="1">
      <c r="A185" s="119" t="s">
        <v>139</v>
      </c>
      <c r="B185" s="134" t="s">
        <v>57</v>
      </c>
      <c r="C185" s="122" t="s">
        <v>140</v>
      </c>
      <c r="D185" s="122" t="s">
        <v>98</v>
      </c>
      <c r="E185" s="123" t="s">
        <v>18274</v>
      </c>
      <c r="F185" s="124" t="s">
        <v>24</v>
      </c>
      <c r="G185" s="124" t="s">
        <v>142</v>
      </c>
      <c r="H185" s="124" t="s">
        <v>19981</v>
      </c>
      <c r="I185" s="210" t="s">
        <v>17129</v>
      </c>
      <c r="J185" s="129" t="s">
        <v>180</v>
      </c>
      <c r="K185" s="128">
        <v>389</v>
      </c>
      <c r="L185" s="129"/>
      <c r="M185" s="128" t="s">
        <v>186</v>
      </c>
      <c r="N185" s="127" t="s">
        <v>621</v>
      </c>
      <c r="O185" s="127" t="s">
        <v>164</v>
      </c>
      <c r="P185" s="127" t="s">
        <v>178</v>
      </c>
      <c r="Q185" s="131" t="s">
        <v>21053</v>
      </c>
      <c r="R185" s="131" t="s">
        <v>21626</v>
      </c>
      <c r="S185" s="132" t="s">
        <v>21627</v>
      </c>
      <c r="T185" s="136" t="s">
        <v>219</v>
      </c>
      <c r="U185" s="211"/>
      <c r="V185" s="211"/>
      <c r="W185" s="133" t="str">
        <f>VLOOKUP(TRIM(X185),X10:Y88,2,FALSE)</f>
        <v>Frank</v>
      </c>
      <c r="X185" s="11" t="str">
        <f t="shared" si="11"/>
        <v>6.5.3</v>
      </c>
      <c r="Y185" s="64"/>
      <c r="Z185" s="1">
        <f t="shared" si="10"/>
        <v>0</v>
      </c>
      <c r="AA185" s="1">
        <f t="shared" si="9"/>
        <v>31</v>
      </c>
    </row>
    <row r="186" spans="1:27" ht="35.25" customHeight="1">
      <c r="A186" s="119" t="s">
        <v>139</v>
      </c>
      <c r="B186" s="134" t="s">
        <v>57</v>
      </c>
      <c r="C186" s="122" t="s">
        <v>140</v>
      </c>
      <c r="D186" s="122" t="s">
        <v>2385</v>
      </c>
      <c r="E186" s="123" t="s">
        <v>18275</v>
      </c>
      <c r="F186" s="124" t="s">
        <v>21</v>
      </c>
      <c r="G186" s="124" t="s">
        <v>142</v>
      </c>
      <c r="H186" s="124" t="s">
        <v>19982</v>
      </c>
      <c r="I186" s="210" t="s">
        <v>465</v>
      </c>
      <c r="J186" s="127" t="s">
        <v>14842</v>
      </c>
      <c r="K186" s="212"/>
      <c r="L186" s="127"/>
      <c r="M186" s="212"/>
      <c r="N186" s="127" t="s">
        <v>570</v>
      </c>
      <c r="O186" s="127" t="s">
        <v>672</v>
      </c>
      <c r="P186" s="127" t="s">
        <v>14843</v>
      </c>
      <c r="Q186" s="131" t="s">
        <v>19960</v>
      </c>
      <c r="R186" s="131" t="s">
        <v>21809</v>
      </c>
      <c r="S186" s="132" t="s">
        <v>21810</v>
      </c>
      <c r="T186" s="136" t="s">
        <v>459</v>
      </c>
      <c r="U186" s="211"/>
      <c r="V186" s="211"/>
      <c r="W186" s="133" t="str">
        <f>VLOOKUP(TRIM(X186),X10:Y88,2,FALSE)</f>
        <v>Frank</v>
      </c>
      <c r="X186" s="11" t="str">
        <f t="shared" si="11"/>
        <v>6.19</v>
      </c>
      <c r="Y186" s="64"/>
      <c r="Z186" s="1">
        <f t="shared" si="10"/>
        <v>0</v>
      </c>
      <c r="AA186" s="1">
        <f t="shared" si="9"/>
        <v>16</v>
      </c>
    </row>
    <row r="187" spans="1:27" ht="35.25" customHeight="1">
      <c r="A187" s="119" t="s">
        <v>139</v>
      </c>
      <c r="B187" s="134" t="s">
        <v>57</v>
      </c>
      <c r="C187" s="122" t="s">
        <v>140</v>
      </c>
      <c r="D187" s="122" t="s">
        <v>117</v>
      </c>
      <c r="E187" s="123" t="s">
        <v>18276</v>
      </c>
      <c r="F187" s="124" t="s">
        <v>21</v>
      </c>
      <c r="G187" s="124" t="s">
        <v>142</v>
      </c>
      <c r="H187" s="124" t="s">
        <v>19983</v>
      </c>
      <c r="I187" s="210" t="s">
        <v>214</v>
      </c>
      <c r="J187" s="129" t="s">
        <v>659</v>
      </c>
      <c r="K187" s="128"/>
      <c r="L187" s="129"/>
      <c r="M187" s="128"/>
      <c r="N187" s="127" t="s">
        <v>326</v>
      </c>
      <c r="O187" s="127" t="s">
        <v>672</v>
      </c>
      <c r="P187" s="127" t="s">
        <v>660</v>
      </c>
      <c r="Q187" s="131" t="s">
        <v>19961</v>
      </c>
      <c r="R187" s="131" t="s">
        <v>22731</v>
      </c>
      <c r="S187" s="132" t="s">
        <v>22730</v>
      </c>
      <c r="T187" s="136" t="s">
        <v>215</v>
      </c>
      <c r="U187" s="211"/>
      <c r="V187" s="211"/>
      <c r="W187" s="133" t="str">
        <f>VLOOKUP(TRIM(X187),X10:Y88,2,FALSE)</f>
        <v>Krisztian</v>
      </c>
      <c r="X187" s="11" t="str">
        <f t="shared" si="11"/>
        <v>6.7</v>
      </c>
      <c r="Y187" s="64"/>
      <c r="Z187" s="1">
        <f t="shared" si="10"/>
        <v>0</v>
      </c>
      <c r="AA187" s="1">
        <f t="shared" si="9"/>
        <v>8</v>
      </c>
    </row>
    <row r="188" spans="1:27" ht="35.25" customHeight="1">
      <c r="A188" s="119" t="s">
        <v>139</v>
      </c>
      <c r="B188" s="134" t="s">
        <v>57</v>
      </c>
      <c r="C188" s="122" t="s">
        <v>140</v>
      </c>
      <c r="D188" s="122" t="s">
        <v>117</v>
      </c>
      <c r="E188" s="123" t="s">
        <v>18277</v>
      </c>
      <c r="F188" s="124" t="s">
        <v>21</v>
      </c>
      <c r="G188" s="124" t="s">
        <v>142</v>
      </c>
      <c r="H188" s="124" t="s">
        <v>14966</v>
      </c>
      <c r="I188" s="210" t="s">
        <v>20957</v>
      </c>
      <c r="J188" s="127" t="s">
        <v>659</v>
      </c>
      <c r="K188" s="212"/>
      <c r="L188" s="127"/>
      <c r="M188" s="212"/>
      <c r="N188" s="127" t="s">
        <v>326</v>
      </c>
      <c r="O188" s="127" t="s">
        <v>672</v>
      </c>
      <c r="P188" s="127" t="s">
        <v>660</v>
      </c>
      <c r="Q188" s="131" t="s">
        <v>19962</v>
      </c>
      <c r="R188" s="131" t="s">
        <v>22743</v>
      </c>
      <c r="S188" s="132" t="s">
        <v>22742</v>
      </c>
      <c r="T188" s="136" t="s">
        <v>215</v>
      </c>
      <c r="U188" s="211"/>
      <c r="V188" s="211"/>
      <c r="W188" s="133" t="str">
        <f>VLOOKUP(TRIM(X188),X10:Y88,2,FALSE)</f>
        <v>Krisztian</v>
      </c>
      <c r="X188" s="11" t="str">
        <f t="shared" si="11"/>
        <v>6.7</v>
      </c>
      <c r="Y188" s="64"/>
      <c r="Z188" s="1">
        <f t="shared" si="10"/>
        <v>0</v>
      </c>
      <c r="AA188" s="1">
        <f t="shared" si="9"/>
        <v>17</v>
      </c>
    </row>
    <row r="189" spans="1:27" ht="35.25" customHeight="1">
      <c r="A189" s="119" t="s">
        <v>139</v>
      </c>
      <c r="B189" s="134" t="s">
        <v>57</v>
      </c>
      <c r="C189" s="122" t="s">
        <v>140</v>
      </c>
      <c r="D189" s="122" t="s">
        <v>110</v>
      </c>
      <c r="E189" s="123" t="s">
        <v>18278</v>
      </c>
      <c r="F189" s="124" t="s">
        <v>24</v>
      </c>
      <c r="G189" s="124" t="s">
        <v>142</v>
      </c>
      <c r="H189" s="124" t="s">
        <v>19984</v>
      </c>
      <c r="I189" s="210" t="s">
        <v>214</v>
      </c>
      <c r="J189" s="129" t="s">
        <v>180</v>
      </c>
      <c r="K189" s="128">
        <v>390</v>
      </c>
      <c r="L189" s="129"/>
      <c r="M189" s="128" t="s">
        <v>186</v>
      </c>
      <c r="N189" s="127" t="s">
        <v>621</v>
      </c>
      <c r="O189" s="127" t="s">
        <v>164</v>
      </c>
      <c r="P189" s="127" t="s">
        <v>178</v>
      </c>
      <c r="Q189" s="131" t="s">
        <v>21054</v>
      </c>
      <c r="R189" s="131"/>
      <c r="S189" s="144" t="s">
        <v>23899</v>
      </c>
      <c r="T189" s="136" t="s">
        <v>215</v>
      </c>
      <c r="U189" s="211"/>
      <c r="V189" s="211"/>
      <c r="W189" s="133" t="str">
        <f>VLOOKUP(TRIM(X189),X10:Y88,2,FALSE)</f>
        <v>Irfan</v>
      </c>
      <c r="X189" s="11" t="str">
        <f t="shared" si="11"/>
        <v>6.5.9</v>
      </c>
      <c r="Y189" s="64"/>
      <c r="Z189" s="1">
        <f t="shared" si="10"/>
        <v>0</v>
      </c>
      <c r="AA189" s="1">
        <f t="shared" si="9"/>
        <v>8</v>
      </c>
    </row>
    <row r="190" spans="1:27" ht="35.25" customHeight="1">
      <c r="A190" s="119" t="s">
        <v>139</v>
      </c>
      <c r="B190" s="134" t="s">
        <v>57</v>
      </c>
      <c r="C190" s="122" t="s">
        <v>140</v>
      </c>
      <c r="D190" s="122" t="s">
        <v>112</v>
      </c>
      <c r="E190" s="123" t="s">
        <v>18279</v>
      </c>
      <c r="F190" s="124" t="s">
        <v>24</v>
      </c>
      <c r="G190" s="124" t="s">
        <v>142</v>
      </c>
      <c r="H190" s="124" t="s">
        <v>19985</v>
      </c>
      <c r="I190" s="210" t="s">
        <v>20958</v>
      </c>
      <c r="J190" s="129" t="s">
        <v>169</v>
      </c>
      <c r="K190" s="128">
        <v>333</v>
      </c>
      <c r="L190" s="129"/>
      <c r="M190" s="128" t="s">
        <v>186</v>
      </c>
      <c r="N190" s="127" t="s">
        <v>621</v>
      </c>
      <c r="O190" s="127" t="s">
        <v>164</v>
      </c>
      <c r="P190" s="127" t="s">
        <v>178</v>
      </c>
      <c r="Q190" s="131" t="s">
        <v>21055</v>
      </c>
      <c r="R190" s="131" t="s">
        <v>161</v>
      </c>
      <c r="S190" s="132" t="s">
        <v>159</v>
      </c>
      <c r="T190" s="136" t="s">
        <v>215</v>
      </c>
      <c r="U190" s="211"/>
      <c r="V190" s="211"/>
      <c r="W190" s="133" t="str">
        <f>VLOOKUP(TRIM(X190),X10:Y88,2,FALSE)</f>
        <v>Krisztian</v>
      </c>
      <c r="X190" s="11" t="str">
        <f t="shared" si="11"/>
        <v>6.5.10</v>
      </c>
      <c r="Y190" s="64"/>
      <c r="Z190" s="1">
        <f t="shared" si="10"/>
        <v>0</v>
      </c>
      <c r="AA190" s="1">
        <f t="shared" si="9"/>
        <v>22</v>
      </c>
    </row>
    <row r="191" spans="1:27" ht="35.25" customHeight="1">
      <c r="A191" s="119" t="s">
        <v>139</v>
      </c>
      <c r="B191" s="134" t="s">
        <v>57</v>
      </c>
      <c r="C191" s="122" t="s">
        <v>140</v>
      </c>
      <c r="D191" s="122" t="s">
        <v>112</v>
      </c>
      <c r="E191" s="123" t="s">
        <v>18280</v>
      </c>
      <c r="F191" s="124" t="s">
        <v>24</v>
      </c>
      <c r="G191" s="124" t="s">
        <v>142</v>
      </c>
      <c r="H191" s="124" t="s">
        <v>19986</v>
      </c>
      <c r="I191" s="210" t="s">
        <v>20958</v>
      </c>
      <c r="J191" s="129" t="s">
        <v>180</v>
      </c>
      <c r="K191" s="128">
        <v>391</v>
      </c>
      <c r="L191" s="129"/>
      <c r="M191" s="128" t="s">
        <v>186</v>
      </c>
      <c r="N191" s="127" t="s">
        <v>621</v>
      </c>
      <c r="O191" s="127" t="s">
        <v>164</v>
      </c>
      <c r="P191" s="127" t="s">
        <v>178</v>
      </c>
      <c r="Q191" s="131" t="s">
        <v>21056</v>
      </c>
      <c r="R191" s="131" t="s">
        <v>161</v>
      </c>
      <c r="S191" s="132" t="s">
        <v>159</v>
      </c>
      <c r="T191" s="136" t="s">
        <v>215</v>
      </c>
      <c r="U191" s="211"/>
      <c r="V191" s="211"/>
      <c r="W191" s="133" t="str">
        <f>VLOOKUP(TRIM(X191),X10:Y88,2,FALSE)</f>
        <v>Krisztian</v>
      </c>
      <c r="X191" s="11" t="str">
        <f t="shared" si="11"/>
        <v>6.5.10</v>
      </c>
      <c r="Y191" s="64"/>
      <c r="Z191" s="1">
        <f t="shared" si="10"/>
        <v>0</v>
      </c>
      <c r="AA191" s="1">
        <f t="shared" si="9"/>
        <v>22</v>
      </c>
    </row>
    <row r="192" spans="1:27" ht="35.25" customHeight="1">
      <c r="A192" s="119" t="s">
        <v>139</v>
      </c>
      <c r="B192" s="134" t="s">
        <v>57</v>
      </c>
      <c r="C192" s="122" t="s">
        <v>140</v>
      </c>
      <c r="D192" s="122" t="s">
        <v>7209</v>
      </c>
      <c r="E192" s="123" t="s">
        <v>18281</v>
      </c>
      <c r="F192" s="124" t="s">
        <v>23</v>
      </c>
      <c r="G192" s="124" t="s">
        <v>142</v>
      </c>
      <c r="H192" s="124" t="s">
        <v>19987</v>
      </c>
      <c r="I192" s="210" t="s">
        <v>214</v>
      </c>
      <c r="J192" s="129" t="s">
        <v>742</v>
      </c>
      <c r="K192" s="128">
        <v>67</v>
      </c>
      <c r="L192" s="129"/>
      <c r="M192" s="128" t="s">
        <v>186</v>
      </c>
      <c r="N192" s="127" t="s">
        <v>621</v>
      </c>
      <c r="O192" s="127" t="s">
        <v>164</v>
      </c>
      <c r="P192" s="127" t="s">
        <v>178</v>
      </c>
      <c r="Q192" s="131" t="s">
        <v>21057</v>
      </c>
      <c r="R192" s="131" t="s">
        <v>4099</v>
      </c>
      <c r="S192" s="132" t="s">
        <v>23805</v>
      </c>
      <c r="T192" s="136" t="s">
        <v>215</v>
      </c>
      <c r="U192" s="211"/>
      <c r="V192" s="211" t="s">
        <v>233</v>
      </c>
      <c r="W192" s="133" t="str">
        <f>VLOOKUP(TRIM(X192),X10:Y88,2,FALSE)</f>
        <v>Krisztian</v>
      </c>
      <c r="X192" s="11" t="str">
        <f t="shared" si="11"/>
        <v>6.5.6.2</v>
      </c>
      <c r="Y192" s="64"/>
      <c r="Z192" s="1">
        <f t="shared" si="10"/>
        <v>0</v>
      </c>
      <c r="AA192" s="1">
        <f t="shared" si="9"/>
        <v>8</v>
      </c>
    </row>
    <row r="193" spans="1:27" ht="37.200000000000003" customHeight="1">
      <c r="A193" s="119" t="s">
        <v>139</v>
      </c>
      <c r="B193" s="134" t="s">
        <v>57</v>
      </c>
      <c r="C193" s="122" t="s">
        <v>140</v>
      </c>
      <c r="D193" s="122" t="s">
        <v>7209</v>
      </c>
      <c r="E193" s="123" t="s">
        <v>18282</v>
      </c>
      <c r="F193" s="124" t="s">
        <v>24</v>
      </c>
      <c r="G193" s="124" t="s">
        <v>142</v>
      </c>
      <c r="H193" s="124" t="s">
        <v>19988</v>
      </c>
      <c r="I193" s="210" t="s">
        <v>214</v>
      </c>
      <c r="J193" s="129" t="s">
        <v>180</v>
      </c>
      <c r="K193" s="128">
        <v>392</v>
      </c>
      <c r="L193" s="129"/>
      <c r="M193" s="128" t="s">
        <v>186</v>
      </c>
      <c r="N193" s="127" t="s">
        <v>621</v>
      </c>
      <c r="O193" s="127" t="s">
        <v>164</v>
      </c>
      <c r="P193" s="127" t="s">
        <v>178</v>
      </c>
      <c r="Q193" s="131" t="s">
        <v>21058</v>
      </c>
      <c r="R193" s="131" t="s">
        <v>21848</v>
      </c>
      <c r="S193" s="132" t="s">
        <v>21847</v>
      </c>
      <c r="T193" s="136" t="s">
        <v>215</v>
      </c>
      <c r="U193" s="211"/>
      <c r="V193" s="211"/>
      <c r="W193" s="133" t="str">
        <f>VLOOKUP(TRIM(X193),X10:Y88,2,FALSE)</f>
        <v>Krisztian</v>
      </c>
      <c r="X193" s="11" t="str">
        <f t="shared" si="11"/>
        <v>6.5.6.2</v>
      </c>
      <c r="Y193" s="64"/>
      <c r="Z193" s="1">
        <f t="shared" si="10"/>
        <v>0</v>
      </c>
      <c r="AA193" s="1">
        <f t="shared" si="9"/>
        <v>8</v>
      </c>
    </row>
    <row r="194" spans="1:27" ht="35.25" customHeight="1">
      <c r="A194" s="119" t="s">
        <v>139</v>
      </c>
      <c r="B194" s="134" t="s">
        <v>57</v>
      </c>
      <c r="C194" s="122" t="s">
        <v>140</v>
      </c>
      <c r="D194" s="122" t="s">
        <v>7209</v>
      </c>
      <c r="E194" s="123" t="s">
        <v>18283</v>
      </c>
      <c r="F194" s="124" t="s">
        <v>24</v>
      </c>
      <c r="G194" s="124" t="s">
        <v>142</v>
      </c>
      <c r="H194" s="124" t="s">
        <v>24007</v>
      </c>
      <c r="I194" s="210" t="s">
        <v>214</v>
      </c>
      <c r="J194" s="129" t="s">
        <v>742</v>
      </c>
      <c r="K194" s="128">
        <v>68</v>
      </c>
      <c r="L194" s="129"/>
      <c r="M194" s="128" t="s">
        <v>186</v>
      </c>
      <c r="N194" s="127" t="s">
        <v>621</v>
      </c>
      <c r="O194" s="127" t="s">
        <v>164</v>
      </c>
      <c r="P194" s="127" t="s">
        <v>178</v>
      </c>
      <c r="Q194" s="131" t="s">
        <v>21059</v>
      </c>
      <c r="R194" s="131" t="s">
        <v>21851</v>
      </c>
      <c r="S194" s="132" t="s">
        <v>21850</v>
      </c>
      <c r="T194" s="136" t="s">
        <v>215</v>
      </c>
      <c r="U194" s="211"/>
      <c r="V194" s="211"/>
      <c r="W194" s="133" t="str">
        <f>VLOOKUP(TRIM(X194),X10:Y88,2,FALSE)</f>
        <v>Krisztian</v>
      </c>
      <c r="X194" s="11" t="str">
        <f t="shared" si="11"/>
        <v>6.5.6.2</v>
      </c>
      <c r="Y194" s="64"/>
      <c r="Z194" s="1">
        <f t="shared" si="10"/>
        <v>0</v>
      </c>
      <c r="AA194" s="1">
        <f t="shared" si="9"/>
        <v>8</v>
      </c>
    </row>
    <row r="195" spans="1:27" ht="35.25" customHeight="1">
      <c r="A195" s="119" t="s">
        <v>139</v>
      </c>
      <c r="B195" s="134" t="s">
        <v>57</v>
      </c>
      <c r="C195" s="122" t="s">
        <v>140</v>
      </c>
      <c r="D195" s="122" t="s">
        <v>119</v>
      </c>
      <c r="E195" s="123" t="s">
        <v>18284</v>
      </c>
      <c r="F195" s="124" t="s">
        <v>21</v>
      </c>
      <c r="G195" s="124" t="s">
        <v>142</v>
      </c>
      <c r="H195" s="124" t="s">
        <v>19989</v>
      </c>
      <c r="I195" s="210" t="s">
        <v>20959</v>
      </c>
      <c r="J195" s="129" t="s">
        <v>2636</v>
      </c>
      <c r="K195" s="128"/>
      <c r="L195" s="129"/>
      <c r="M195" s="128"/>
      <c r="N195" s="127" t="s">
        <v>7438</v>
      </c>
      <c r="O195" s="127" t="s">
        <v>672</v>
      </c>
      <c r="P195" s="127" t="s">
        <v>2637</v>
      </c>
      <c r="Q195" s="131" t="s">
        <v>21354</v>
      </c>
      <c r="R195" s="131" t="s">
        <v>22495</v>
      </c>
      <c r="S195" s="132" t="s">
        <v>22453</v>
      </c>
      <c r="T195" s="136" t="s">
        <v>277</v>
      </c>
      <c r="U195" s="211"/>
      <c r="V195" s="211"/>
      <c r="W195" s="133" t="str">
        <f>VLOOKUP(TRIM(X195),X10:Y88,2,FALSE)</f>
        <v>Puneet</v>
      </c>
      <c r="X195" s="11" t="str">
        <f t="shared" si="11"/>
        <v>6.9</v>
      </c>
      <c r="Y195" s="64"/>
      <c r="Z195" s="1">
        <f t="shared" si="10"/>
        <v>0</v>
      </c>
      <c r="AA195" s="1">
        <f t="shared" si="9"/>
        <v>146</v>
      </c>
    </row>
    <row r="196" spans="1:27" ht="35.25" customHeight="1">
      <c r="A196" s="119" t="s">
        <v>139</v>
      </c>
      <c r="B196" s="134" t="s">
        <v>57</v>
      </c>
      <c r="C196" s="122" t="s">
        <v>140</v>
      </c>
      <c r="D196" s="122" t="s">
        <v>14541</v>
      </c>
      <c r="E196" s="123" t="s">
        <v>18285</v>
      </c>
      <c r="F196" s="124" t="s">
        <v>23</v>
      </c>
      <c r="G196" s="124" t="s">
        <v>142</v>
      </c>
      <c r="H196" s="124" t="s">
        <v>19990</v>
      </c>
      <c r="I196" s="210" t="s">
        <v>8489</v>
      </c>
      <c r="J196" s="129" t="s">
        <v>441</v>
      </c>
      <c r="K196" s="128">
        <v>506</v>
      </c>
      <c r="L196" s="129"/>
      <c r="M196" s="128" t="s">
        <v>222</v>
      </c>
      <c r="N196" s="127" t="s">
        <v>621</v>
      </c>
      <c r="O196" s="127" t="s">
        <v>672</v>
      </c>
      <c r="P196" s="127" t="s">
        <v>8249</v>
      </c>
      <c r="Q196" s="131" t="s">
        <v>21060</v>
      </c>
      <c r="R196" s="131" t="s">
        <v>4099</v>
      </c>
      <c r="S196" s="132" t="s">
        <v>23805</v>
      </c>
      <c r="T196" s="136" t="s">
        <v>215</v>
      </c>
      <c r="U196" s="211"/>
      <c r="V196" s="211" t="s">
        <v>233</v>
      </c>
      <c r="W196" s="133" t="str">
        <f>VLOOKUP(TRIM(X196),X10:Y88,2,FALSE)</f>
        <v>Krisztian</v>
      </c>
      <c r="X196" s="11" t="str">
        <f t="shared" si="11"/>
        <v>6.34</v>
      </c>
      <c r="Y196" s="64"/>
      <c r="Z196" s="1">
        <f t="shared" si="10"/>
        <v>0</v>
      </c>
      <c r="AA196" s="1">
        <f t="shared" si="9"/>
        <v>48</v>
      </c>
    </row>
    <row r="197" spans="1:27" ht="35.25" customHeight="1">
      <c r="A197" s="119" t="s">
        <v>139</v>
      </c>
      <c r="B197" s="134" t="s">
        <v>57</v>
      </c>
      <c r="C197" s="122" t="s">
        <v>140</v>
      </c>
      <c r="D197" s="122" t="s">
        <v>648</v>
      </c>
      <c r="E197" s="123" t="s">
        <v>18286</v>
      </c>
      <c r="F197" s="124" t="s">
        <v>21</v>
      </c>
      <c r="G197" s="124" t="s">
        <v>142</v>
      </c>
      <c r="H197" s="124" t="s">
        <v>19991</v>
      </c>
      <c r="I197" s="210" t="s">
        <v>214</v>
      </c>
      <c r="J197" s="129" t="s">
        <v>662</v>
      </c>
      <c r="K197" s="128"/>
      <c r="L197" s="129"/>
      <c r="M197" s="128"/>
      <c r="N197" s="127" t="s">
        <v>326</v>
      </c>
      <c r="O197" s="127" t="s">
        <v>672</v>
      </c>
      <c r="P197" s="127" t="s">
        <v>663</v>
      </c>
      <c r="Q197" s="131" t="s">
        <v>19963</v>
      </c>
      <c r="R197" s="131" t="s">
        <v>21583</v>
      </c>
      <c r="S197" s="132" t="s">
        <v>21582</v>
      </c>
      <c r="T197" s="136" t="s">
        <v>215</v>
      </c>
      <c r="U197" s="211"/>
      <c r="V197" s="211"/>
      <c r="W197" s="133" t="str">
        <f>VLOOKUP(TRIM(X197),X10:Y88,2,FALSE)</f>
        <v>Puneet</v>
      </c>
      <c r="X197" s="11" t="str">
        <f t="shared" si="11"/>
        <v>6.16</v>
      </c>
      <c r="Y197" s="64"/>
      <c r="Z197" s="1">
        <f t="shared" si="10"/>
        <v>0</v>
      </c>
      <c r="AA197" s="1">
        <f t="shared" si="9"/>
        <v>8</v>
      </c>
    </row>
    <row r="198" spans="1:27" ht="35.25" customHeight="1">
      <c r="A198" s="119" t="s">
        <v>139</v>
      </c>
      <c r="B198" s="134" t="s">
        <v>57</v>
      </c>
      <c r="C198" s="122" t="s">
        <v>140</v>
      </c>
      <c r="D198" s="122" t="s">
        <v>648</v>
      </c>
      <c r="E198" s="123" t="s">
        <v>18287</v>
      </c>
      <c r="F198" s="124" t="s">
        <v>21</v>
      </c>
      <c r="G198" s="124" t="s">
        <v>142</v>
      </c>
      <c r="H198" s="124" t="s">
        <v>19992</v>
      </c>
      <c r="I198" s="210" t="s">
        <v>214</v>
      </c>
      <c r="J198" s="129" t="s">
        <v>662</v>
      </c>
      <c r="K198" s="128"/>
      <c r="L198" s="129"/>
      <c r="M198" s="128"/>
      <c r="N198" s="127" t="s">
        <v>326</v>
      </c>
      <c r="O198" s="127" t="s">
        <v>672</v>
      </c>
      <c r="P198" s="127" t="s">
        <v>663</v>
      </c>
      <c r="Q198" s="131" t="s">
        <v>19964</v>
      </c>
      <c r="R198" s="131" t="s">
        <v>21579</v>
      </c>
      <c r="S198" s="132" t="s">
        <v>21578</v>
      </c>
      <c r="T198" s="136" t="s">
        <v>215</v>
      </c>
      <c r="U198" s="211"/>
      <c r="V198" s="211"/>
      <c r="W198" s="133" t="str">
        <f>VLOOKUP(TRIM(X198),X10:Y88,2,FALSE)</f>
        <v>Puneet</v>
      </c>
      <c r="X198" s="11" t="str">
        <f t="shared" si="11"/>
        <v>6.16</v>
      </c>
      <c r="Y198" s="64"/>
      <c r="Z198" s="1">
        <f t="shared" si="10"/>
        <v>0</v>
      </c>
      <c r="AA198" s="1">
        <f t="shared" si="9"/>
        <v>8</v>
      </c>
    </row>
    <row r="199" spans="1:27" ht="35.25" customHeight="1">
      <c r="A199" s="119" t="s">
        <v>139</v>
      </c>
      <c r="B199" s="134" t="s">
        <v>57</v>
      </c>
      <c r="C199" s="122" t="s">
        <v>140</v>
      </c>
      <c r="D199" s="122" t="s">
        <v>108</v>
      </c>
      <c r="E199" s="123" t="s">
        <v>18288</v>
      </c>
      <c r="F199" s="124" t="s">
        <v>24</v>
      </c>
      <c r="G199" s="124" t="s">
        <v>142</v>
      </c>
      <c r="H199" s="124" t="s">
        <v>19993</v>
      </c>
      <c r="I199" s="210" t="s">
        <v>914</v>
      </c>
      <c r="J199" s="129" t="s">
        <v>180</v>
      </c>
      <c r="K199" s="128">
        <v>320</v>
      </c>
      <c r="L199" s="129" t="s">
        <v>70</v>
      </c>
      <c r="M199" s="128" t="s">
        <v>186</v>
      </c>
      <c r="N199" s="127" t="s">
        <v>621</v>
      </c>
      <c r="O199" s="127" t="s">
        <v>164</v>
      </c>
      <c r="P199" s="127" t="s">
        <v>178</v>
      </c>
      <c r="Q199" s="131" t="s">
        <v>21061</v>
      </c>
      <c r="R199" s="131" t="s">
        <v>21888</v>
      </c>
      <c r="S199" s="132" t="s">
        <v>21889</v>
      </c>
      <c r="T199" s="136" t="s">
        <v>215</v>
      </c>
      <c r="U199" s="211"/>
      <c r="V199" s="211"/>
      <c r="W199" s="133" t="str">
        <f>VLOOKUP(TRIM(X199),X10:Y88,2,FALSE)</f>
        <v>Frank</v>
      </c>
      <c r="X199" s="11" t="str">
        <f t="shared" si="11"/>
        <v>6.5.8</v>
      </c>
      <c r="Y199" s="64"/>
      <c r="Z199" s="1">
        <f t="shared" si="10"/>
        <v>0</v>
      </c>
      <c r="AA199" s="1">
        <f t="shared" si="9"/>
        <v>22</v>
      </c>
    </row>
    <row r="200" spans="1:27" ht="35.25" customHeight="1">
      <c r="A200" s="119" t="s">
        <v>139</v>
      </c>
      <c r="B200" s="134" t="s">
        <v>57</v>
      </c>
      <c r="C200" s="122" t="s">
        <v>140</v>
      </c>
      <c r="D200" s="122" t="s">
        <v>431</v>
      </c>
      <c r="E200" s="123" t="s">
        <v>18289</v>
      </c>
      <c r="F200" s="124" t="s">
        <v>21</v>
      </c>
      <c r="G200" s="124" t="s">
        <v>142</v>
      </c>
      <c r="H200" s="124" t="s">
        <v>19994</v>
      </c>
      <c r="I200" s="210" t="s">
        <v>214</v>
      </c>
      <c r="J200" s="129" t="s">
        <v>2572</v>
      </c>
      <c r="K200" s="128"/>
      <c r="L200" s="129"/>
      <c r="M200" s="128"/>
      <c r="N200" s="127" t="s">
        <v>7438</v>
      </c>
      <c r="O200" s="127" t="s">
        <v>672</v>
      </c>
      <c r="P200" s="127" t="s">
        <v>2573</v>
      </c>
      <c r="Q200" s="131" t="s">
        <v>19965</v>
      </c>
      <c r="R200" s="131" t="s">
        <v>22045</v>
      </c>
      <c r="S200" s="132" t="s">
        <v>22044</v>
      </c>
      <c r="T200" s="136" t="s">
        <v>215</v>
      </c>
      <c r="U200" s="211"/>
      <c r="V200" s="211"/>
      <c r="W200" s="133" t="str">
        <f>VLOOKUP(TRIM(X200),X10:Y88,2,FALSE)</f>
        <v>Krisztian</v>
      </c>
      <c r="X200" s="11" t="str">
        <f t="shared" si="11"/>
        <v>6.14</v>
      </c>
      <c r="Y200" s="64"/>
      <c r="Z200" s="1">
        <f t="shared" si="10"/>
        <v>0</v>
      </c>
      <c r="AA200" s="1">
        <f t="shared" si="9"/>
        <v>8</v>
      </c>
    </row>
    <row r="201" spans="1:27" ht="35.25" customHeight="1">
      <c r="A201" s="119" t="s">
        <v>139</v>
      </c>
      <c r="B201" s="134" t="s">
        <v>57</v>
      </c>
      <c r="C201" s="122" t="s">
        <v>140</v>
      </c>
      <c r="D201" s="122" t="s">
        <v>431</v>
      </c>
      <c r="E201" s="123" t="s">
        <v>18290</v>
      </c>
      <c r="F201" s="124" t="s">
        <v>21</v>
      </c>
      <c r="G201" s="124" t="s">
        <v>142</v>
      </c>
      <c r="H201" s="124" t="s">
        <v>19995</v>
      </c>
      <c r="I201" s="210" t="s">
        <v>214</v>
      </c>
      <c r="J201" s="127" t="s">
        <v>2572</v>
      </c>
      <c r="K201" s="212"/>
      <c r="L201" s="127"/>
      <c r="M201" s="212"/>
      <c r="N201" s="127" t="s">
        <v>7438</v>
      </c>
      <c r="O201" s="127" t="s">
        <v>672</v>
      </c>
      <c r="P201" s="127" t="s">
        <v>2573</v>
      </c>
      <c r="Q201" s="131" t="s">
        <v>19966</v>
      </c>
      <c r="R201" s="131"/>
      <c r="S201" s="144" t="s">
        <v>23899</v>
      </c>
      <c r="T201" s="136" t="s">
        <v>215</v>
      </c>
      <c r="U201" s="211"/>
      <c r="V201" s="211"/>
      <c r="W201" s="133" t="str">
        <f>VLOOKUP(TRIM(X201),X10:Y88,2,FALSE)</f>
        <v>Krisztian</v>
      </c>
      <c r="X201" s="11" t="str">
        <f t="shared" si="11"/>
        <v>6.14</v>
      </c>
      <c r="Y201" s="64"/>
      <c r="Z201" s="1">
        <f t="shared" si="10"/>
        <v>0</v>
      </c>
      <c r="AA201" s="1">
        <f t="shared" si="9"/>
        <v>8</v>
      </c>
    </row>
    <row r="202" spans="1:27" ht="35.25" customHeight="1">
      <c r="A202" s="119" t="s">
        <v>139</v>
      </c>
      <c r="B202" s="134" t="s">
        <v>57</v>
      </c>
      <c r="C202" s="122" t="s">
        <v>140</v>
      </c>
      <c r="D202" s="122" t="s">
        <v>431</v>
      </c>
      <c r="E202" s="123" t="s">
        <v>18291</v>
      </c>
      <c r="F202" s="124" t="s">
        <v>21</v>
      </c>
      <c r="G202" s="124" t="s">
        <v>142</v>
      </c>
      <c r="H202" s="124" t="s">
        <v>19996</v>
      </c>
      <c r="I202" s="210" t="s">
        <v>214</v>
      </c>
      <c r="J202" s="129" t="s">
        <v>2572</v>
      </c>
      <c r="K202" s="128"/>
      <c r="L202" s="129"/>
      <c r="M202" s="128"/>
      <c r="N202" s="127" t="s">
        <v>7438</v>
      </c>
      <c r="O202" s="127" t="s">
        <v>672</v>
      </c>
      <c r="P202" s="127" t="s">
        <v>2573</v>
      </c>
      <c r="Q202" s="131" t="s">
        <v>19967</v>
      </c>
      <c r="R202" s="131"/>
      <c r="S202" s="144" t="s">
        <v>23899</v>
      </c>
      <c r="T202" s="136" t="s">
        <v>215</v>
      </c>
      <c r="U202" s="211"/>
      <c r="V202" s="211"/>
      <c r="W202" s="133" t="str">
        <f>VLOOKUP(TRIM(X202),X10:Y88,2,FALSE)</f>
        <v>Krisztian</v>
      </c>
      <c r="X202" s="11" t="str">
        <f t="shared" si="11"/>
        <v>6.14</v>
      </c>
      <c r="Y202" s="64"/>
      <c r="Z202" s="1">
        <f t="shared" si="10"/>
        <v>0</v>
      </c>
      <c r="AA202" s="1">
        <f t="shared" si="9"/>
        <v>8</v>
      </c>
    </row>
    <row r="203" spans="1:27" ht="35.25" customHeight="1">
      <c r="A203" s="119" t="s">
        <v>139</v>
      </c>
      <c r="B203" s="134" t="s">
        <v>57</v>
      </c>
      <c r="C203" s="122" t="s">
        <v>140</v>
      </c>
      <c r="D203" s="122" t="s">
        <v>430</v>
      </c>
      <c r="E203" s="123" t="s">
        <v>18292</v>
      </c>
      <c r="F203" s="124" t="s">
        <v>175</v>
      </c>
      <c r="G203" s="124" t="s">
        <v>142</v>
      </c>
      <c r="H203" s="124" t="s">
        <v>19968</v>
      </c>
      <c r="I203" s="210" t="s">
        <v>214</v>
      </c>
      <c r="J203" s="129"/>
      <c r="K203" s="128"/>
      <c r="L203" s="129"/>
      <c r="M203" s="128"/>
      <c r="N203" s="127"/>
      <c r="O203" s="127"/>
      <c r="P203" s="127" t="s">
        <v>2630</v>
      </c>
      <c r="Q203" s="131" t="s">
        <v>19969</v>
      </c>
      <c r="R203" s="131" t="s">
        <v>22194</v>
      </c>
      <c r="S203" s="132" t="s">
        <v>22193</v>
      </c>
      <c r="T203" s="136" t="s">
        <v>215</v>
      </c>
      <c r="U203" s="211"/>
      <c r="V203" s="211"/>
      <c r="W203" s="133" t="str">
        <f>VLOOKUP(TRIM(X203),X10:Y88,2,FALSE)</f>
        <v>Puneet</v>
      </c>
      <c r="X203" s="11" t="str">
        <f t="shared" si="11"/>
        <v>6.13</v>
      </c>
      <c r="Y203" s="64"/>
      <c r="Z203" s="1">
        <f t="shared" si="10"/>
        <v>0</v>
      </c>
      <c r="AA203" s="1">
        <f t="shared" si="9"/>
        <v>8</v>
      </c>
    </row>
    <row r="204" spans="1:27" ht="35.25" customHeight="1">
      <c r="A204" s="119" t="s">
        <v>139</v>
      </c>
      <c r="B204" s="134" t="s">
        <v>57</v>
      </c>
      <c r="C204" s="122" t="s">
        <v>140</v>
      </c>
      <c r="D204" s="122" t="s">
        <v>430</v>
      </c>
      <c r="E204" s="123" t="s">
        <v>18293</v>
      </c>
      <c r="F204" s="124" t="s">
        <v>21</v>
      </c>
      <c r="G204" s="124" t="s">
        <v>142</v>
      </c>
      <c r="H204" s="124" t="s">
        <v>19997</v>
      </c>
      <c r="I204" s="210" t="s">
        <v>214</v>
      </c>
      <c r="J204" s="129" t="s">
        <v>2629</v>
      </c>
      <c r="K204" s="128"/>
      <c r="L204" s="129"/>
      <c r="M204" s="128"/>
      <c r="N204" s="127" t="s">
        <v>7438</v>
      </c>
      <c r="O204" s="127" t="s">
        <v>672</v>
      </c>
      <c r="P204" s="127" t="s">
        <v>2630</v>
      </c>
      <c r="Q204" s="131" t="s">
        <v>19970</v>
      </c>
      <c r="R204" s="131" t="s">
        <v>22198</v>
      </c>
      <c r="S204" s="132" t="s">
        <v>22197</v>
      </c>
      <c r="T204" s="136" t="s">
        <v>215</v>
      </c>
      <c r="U204" s="211"/>
      <c r="V204" s="211"/>
      <c r="W204" s="133" t="str">
        <f>VLOOKUP(TRIM(X204),X10:Y88,2,FALSE)</f>
        <v>Puneet</v>
      </c>
      <c r="X204" s="11" t="str">
        <f t="shared" si="11"/>
        <v>6.13</v>
      </c>
      <c r="Y204" s="64"/>
      <c r="Z204" s="1">
        <f t="shared" si="10"/>
        <v>0</v>
      </c>
      <c r="AA204" s="1">
        <f t="shared" si="9"/>
        <v>8</v>
      </c>
    </row>
    <row r="205" spans="1:27" ht="35.25" customHeight="1">
      <c r="A205" s="119" t="s">
        <v>139</v>
      </c>
      <c r="B205" s="134" t="s">
        <v>57</v>
      </c>
      <c r="C205" s="122" t="s">
        <v>140</v>
      </c>
      <c r="D205" s="122" t="s">
        <v>97</v>
      </c>
      <c r="E205" s="123" t="s">
        <v>18294</v>
      </c>
      <c r="F205" s="124" t="s">
        <v>24</v>
      </c>
      <c r="G205" s="124" t="s">
        <v>142</v>
      </c>
      <c r="H205" s="124" t="s">
        <v>19998</v>
      </c>
      <c r="I205" s="210" t="s">
        <v>214</v>
      </c>
      <c r="J205" s="129" t="s">
        <v>180</v>
      </c>
      <c r="K205" s="128">
        <v>393</v>
      </c>
      <c r="L205" s="129"/>
      <c r="M205" s="128" t="s">
        <v>186</v>
      </c>
      <c r="N205" s="127" t="s">
        <v>621</v>
      </c>
      <c r="O205" s="127" t="s">
        <v>164</v>
      </c>
      <c r="P205" s="127" t="s">
        <v>178</v>
      </c>
      <c r="Q205" s="131" t="s">
        <v>21062</v>
      </c>
      <c r="R205" s="131" t="s">
        <v>22347</v>
      </c>
      <c r="S205" s="132" t="s">
        <v>22348</v>
      </c>
      <c r="T205" s="136" t="s">
        <v>215</v>
      </c>
      <c r="U205" s="211"/>
      <c r="V205" s="211"/>
      <c r="W205" s="133" t="str">
        <f>VLOOKUP(TRIM(X205),X10:Y88,2,FALSE)</f>
        <v>Frank</v>
      </c>
      <c r="X205" s="11" t="str">
        <f t="shared" si="11"/>
        <v>6.5.2</v>
      </c>
      <c r="Y205" s="64"/>
      <c r="Z205" s="1">
        <f t="shared" si="10"/>
        <v>0</v>
      </c>
      <c r="AA205" s="1">
        <f t="shared" si="9"/>
        <v>8</v>
      </c>
    </row>
    <row r="206" spans="1:27" ht="35.25" customHeight="1">
      <c r="A206" s="119" t="s">
        <v>139</v>
      </c>
      <c r="B206" s="134" t="s">
        <v>57</v>
      </c>
      <c r="C206" s="122" t="s">
        <v>140</v>
      </c>
      <c r="D206" s="122" t="s">
        <v>100</v>
      </c>
      <c r="E206" s="123" t="s">
        <v>18295</v>
      </c>
      <c r="F206" s="124" t="s">
        <v>24</v>
      </c>
      <c r="G206" s="124" t="s">
        <v>142</v>
      </c>
      <c r="H206" s="124" t="s">
        <v>19999</v>
      </c>
      <c r="I206" s="210" t="s">
        <v>214</v>
      </c>
      <c r="J206" s="129" t="s">
        <v>169</v>
      </c>
      <c r="K206" s="128">
        <v>334</v>
      </c>
      <c r="L206" s="129"/>
      <c r="M206" s="128" t="s">
        <v>186</v>
      </c>
      <c r="N206" s="127" t="s">
        <v>621</v>
      </c>
      <c r="O206" s="127" t="s">
        <v>164</v>
      </c>
      <c r="P206" s="127" t="s">
        <v>178</v>
      </c>
      <c r="Q206" s="131" t="s">
        <v>21063</v>
      </c>
      <c r="R206" s="131" t="s">
        <v>22415</v>
      </c>
      <c r="S206" s="132" t="s">
        <v>22413</v>
      </c>
      <c r="T206" s="136" t="s">
        <v>215</v>
      </c>
      <c r="U206" s="211"/>
      <c r="V206" s="211"/>
      <c r="W206" s="133" t="str">
        <f>VLOOKUP(TRIM(X206),X10:Y88,2,FALSE)</f>
        <v>Frank</v>
      </c>
      <c r="X206" s="11" t="str">
        <f t="shared" si="11"/>
        <v>6.5.4</v>
      </c>
      <c r="Y206" s="64"/>
      <c r="Z206" s="1">
        <f t="shared" si="10"/>
        <v>0</v>
      </c>
      <c r="AA206" s="1">
        <f t="shared" si="9"/>
        <v>8</v>
      </c>
    </row>
    <row r="207" spans="1:27" ht="35.25" customHeight="1">
      <c r="A207" s="119" t="s">
        <v>139</v>
      </c>
      <c r="B207" s="134" t="s">
        <v>57</v>
      </c>
      <c r="C207" s="122" t="s">
        <v>140</v>
      </c>
      <c r="D207" s="122" t="s">
        <v>100</v>
      </c>
      <c r="E207" s="123" t="s">
        <v>18296</v>
      </c>
      <c r="F207" s="124" t="s">
        <v>24</v>
      </c>
      <c r="G207" s="124" t="s">
        <v>142</v>
      </c>
      <c r="H207" s="124" t="s">
        <v>20000</v>
      </c>
      <c r="I207" s="210" t="s">
        <v>214</v>
      </c>
      <c r="J207" s="129" t="s">
        <v>180</v>
      </c>
      <c r="K207" s="128">
        <v>394</v>
      </c>
      <c r="L207" s="129"/>
      <c r="M207" s="128" t="s">
        <v>186</v>
      </c>
      <c r="N207" s="127" t="s">
        <v>621</v>
      </c>
      <c r="O207" s="127" t="s">
        <v>164</v>
      </c>
      <c r="P207" s="127" t="s">
        <v>178</v>
      </c>
      <c r="Q207" s="131" t="s">
        <v>21063</v>
      </c>
      <c r="R207" s="131" t="s">
        <v>22418</v>
      </c>
      <c r="S207" s="132" t="s">
        <v>22419</v>
      </c>
      <c r="T207" s="136" t="s">
        <v>215</v>
      </c>
      <c r="U207" s="211"/>
      <c r="V207" s="211"/>
      <c r="W207" s="133" t="str">
        <f>VLOOKUP(TRIM(X207),X10:Y88,2,FALSE)</f>
        <v>Frank</v>
      </c>
      <c r="X207" s="11" t="str">
        <f t="shared" si="11"/>
        <v>6.5.4</v>
      </c>
      <c r="Y207" s="64"/>
      <c r="Z207" s="1">
        <f t="shared" si="10"/>
        <v>0</v>
      </c>
      <c r="AA207" s="1">
        <f t="shared" si="9"/>
        <v>8</v>
      </c>
    </row>
    <row r="208" spans="1:27" ht="35.25" customHeight="1">
      <c r="A208" s="119" t="s">
        <v>139</v>
      </c>
      <c r="B208" s="134" t="s">
        <v>57</v>
      </c>
      <c r="C208" s="122" t="s">
        <v>140</v>
      </c>
      <c r="D208" s="122" t="s">
        <v>432</v>
      </c>
      <c r="E208" s="123" t="s">
        <v>18297</v>
      </c>
      <c r="F208" s="124" t="s">
        <v>23</v>
      </c>
      <c r="G208" s="124" t="s">
        <v>142</v>
      </c>
      <c r="H208" s="124" t="s">
        <v>20001</v>
      </c>
      <c r="I208" s="210" t="s">
        <v>21006</v>
      </c>
      <c r="J208" s="129" t="s">
        <v>185</v>
      </c>
      <c r="K208" s="128">
        <v>3430</v>
      </c>
      <c r="L208" s="129"/>
      <c r="M208" s="128" t="s">
        <v>206</v>
      </c>
      <c r="N208" s="127" t="s">
        <v>2831</v>
      </c>
      <c r="O208" s="127" t="s">
        <v>164</v>
      </c>
      <c r="P208" s="127" t="s">
        <v>2634</v>
      </c>
      <c r="Q208" s="131" t="s">
        <v>21064</v>
      </c>
      <c r="R208" s="131" t="s">
        <v>4099</v>
      </c>
      <c r="S208" s="132" t="s">
        <v>23805</v>
      </c>
      <c r="T208" s="136" t="s">
        <v>215</v>
      </c>
      <c r="U208" s="211"/>
      <c r="V208" s="211" t="s">
        <v>233</v>
      </c>
      <c r="W208" s="133" t="str">
        <f>VLOOKUP(TRIM(X208),X10:Y88,2,FALSE)</f>
        <v>Puneet</v>
      </c>
      <c r="X208" s="11" t="str">
        <f t="shared" si="11"/>
        <v>6.15</v>
      </c>
      <c r="Y208" s="64"/>
      <c r="Z208" s="1">
        <f t="shared" si="10"/>
        <v>0</v>
      </c>
      <c r="AA208" s="1">
        <f t="shared" si="9"/>
        <v>23</v>
      </c>
    </row>
    <row r="209" spans="1:27" ht="35.25" customHeight="1">
      <c r="A209" s="119" t="s">
        <v>139</v>
      </c>
      <c r="B209" s="134" t="s">
        <v>57</v>
      </c>
      <c r="C209" s="122" t="s">
        <v>140</v>
      </c>
      <c r="D209" s="122" t="s">
        <v>114</v>
      </c>
      <c r="E209" s="123" t="s">
        <v>18298</v>
      </c>
      <c r="F209" s="124" t="s">
        <v>23</v>
      </c>
      <c r="G209" s="124" t="s">
        <v>142</v>
      </c>
      <c r="H209" s="124" t="s">
        <v>23963</v>
      </c>
      <c r="I209" s="210" t="s">
        <v>214</v>
      </c>
      <c r="J209" s="129" t="s">
        <v>169</v>
      </c>
      <c r="K209" s="128">
        <v>335</v>
      </c>
      <c r="L209" s="129"/>
      <c r="M209" s="128" t="s">
        <v>186</v>
      </c>
      <c r="N209" s="127" t="s">
        <v>621</v>
      </c>
      <c r="O209" s="127" t="s">
        <v>164</v>
      </c>
      <c r="P209" s="127" t="s">
        <v>178</v>
      </c>
      <c r="Q209" s="131" t="s">
        <v>21065</v>
      </c>
      <c r="R209" s="131" t="s">
        <v>4099</v>
      </c>
      <c r="S209" s="132" t="s">
        <v>23805</v>
      </c>
      <c r="T209" s="136" t="s">
        <v>215</v>
      </c>
      <c r="U209" s="211"/>
      <c r="V209" s="211" t="s">
        <v>233</v>
      </c>
      <c r="W209" s="133" t="str">
        <f>VLOOKUP(TRIM(X209),X10:Y88,2,FALSE)</f>
        <v>Puneet</v>
      </c>
      <c r="X209" s="11" t="str">
        <f t="shared" si="11"/>
        <v>6.5.11</v>
      </c>
      <c r="Y209" s="64"/>
      <c r="Z209" s="1">
        <f t="shared" si="10"/>
        <v>0</v>
      </c>
      <c r="AA209" s="1">
        <f t="shared" si="9"/>
        <v>8</v>
      </c>
    </row>
    <row r="210" spans="1:27" ht="35.25" customHeight="1">
      <c r="A210" s="119" t="s">
        <v>139</v>
      </c>
      <c r="B210" s="134" t="s">
        <v>57</v>
      </c>
      <c r="C210" s="122" t="s">
        <v>140</v>
      </c>
      <c r="D210" s="122" t="s">
        <v>114</v>
      </c>
      <c r="E210" s="123" t="s">
        <v>18299</v>
      </c>
      <c r="F210" s="124" t="s">
        <v>24</v>
      </c>
      <c r="G210" s="124" t="s">
        <v>142</v>
      </c>
      <c r="H210" s="124" t="s">
        <v>20002</v>
      </c>
      <c r="I210" s="210" t="s">
        <v>214</v>
      </c>
      <c r="J210" s="127" t="s">
        <v>169</v>
      </c>
      <c r="K210" s="212">
        <v>336</v>
      </c>
      <c r="L210" s="127"/>
      <c r="M210" s="212" t="s">
        <v>186</v>
      </c>
      <c r="N210" s="127" t="s">
        <v>621</v>
      </c>
      <c r="O210" s="127" t="s">
        <v>164</v>
      </c>
      <c r="P210" s="127" t="s">
        <v>178</v>
      </c>
      <c r="Q210" s="131" t="s">
        <v>21066</v>
      </c>
      <c r="R210" s="131" t="s">
        <v>22855</v>
      </c>
      <c r="S210" s="132" t="s">
        <v>22854</v>
      </c>
      <c r="T210" s="136" t="s">
        <v>215</v>
      </c>
      <c r="U210" s="211"/>
      <c r="V210" s="211"/>
      <c r="W210" s="133" t="str">
        <f>VLOOKUP(TRIM(X210),X10:Y88,2,FALSE)</f>
        <v>Puneet</v>
      </c>
      <c r="X210" s="11" t="str">
        <f t="shared" si="11"/>
        <v>6.5.11</v>
      </c>
      <c r="Y210" s="64"/>
      <c r="Z210" s="1">
        <f t="shared" si="10"/>
        <v>0</v>
      </c>
      <c r="AA210" s="1">
        <f t="shared" si="9"/>
        <v>8</v>
      </c>
    </row>
    <row r="211" spans="1:27" ht="35.25" customHeight="1">
      <c r="A211" s="119" t="s">
        <v>139</v>
      </c>
      <c r="B211" s="134" t="s">
        <v>57</v>
      </c>
      <c r="C211" s="122" t="s">
        <v>140</v>
      </c>
      <c r="D211" s="122" t="s">
        <v>114</v>
      </c>
      <c r="E211" s="123" t="s">
        <v>18300</v>
      </c>
      <c r="F211" s="124" t="s">
        <v>24</v>
      </c>
      <c r="G211" s="124" t="s">
        <v>142</v>
      </c>
      <c r="H211" s="124" t="s">
        <v>20003</v>
      </c>
      <c r="I211" s="210" t="s">
        <v>214</v>
      </c>
      <c r="J211" s="127" t="s">
        <v>180</v>
      </c>
      <c r="K211" s="212">
        <v>395</v>
      </c>
      <c r="L211" s="127"/>
      <c r="M211" s="212" t="s">
        <v>186</v>
      </c>
      <c r="N211" s="127" t="s">
        <v>621</v>
      </c>
      <c r="O211" s="127" t="s">
        <v>164</v>
      </c>
      <c r="P211" s="127" t="s">
        <v>178</v>
      </c>
      <c r="Q211" s="131" t="s">
        <v>21067</v>
      </c>
      <c r="R211" s="131" t="s">
        <v>22858</v>
      </c>
      <c r="S211" s="132" t="s">
        <v>22857</v>
      </c>
      <c r="T211" s="136" t="s">
        <v>215</v>
      </c>
      <c r="U211" s="211"/>
      <c r="V211" s="211"/>
      <c r="W211" s="133" t="str">
        <f>VLOOKUP(TRIM(X211),X10:Y88,2,FALSE)</f>
        <v>Puneet</v>
      </c>
      <c r="X211" s="11" t="str">
        <f t="shared" si="11"/>
        <v>6.5.11</v>
      </c>
      <c r="Y211" s="64"/>
      <c r="Z211" s="1">
        <f t="shared" si="10"/>
        <v>0</v>
      </c>
      <c r="AA211" s="1">
        <f t="shared" si="9"/>
        <v>8</v>
      </c>
    </row>
    <row r="212" spans="1:27" ht="35.25" customHeight="1">
      <c r="A212" s="119" t="s">
        <v>139</v>
      </c>
      <c r="B212" s="134" t="s">
        <v>57</v>
      </c>
      <c r="C212" s="122" t="s">
        <v>140</v>
      </c>
      <c r="D212" s="122" t="s">
        <v>114</v>
      </c>
      <c r="E212" s="123" t="s">
        <v>18301</v>
      </c>
      <c r="F212" s="124" t="s">
        <v>24</v>
      </c>
      <c r="G212" s="124" t="s">
        <v>142</v>
      </c>
      <c r="H212" s="124" t="s">
        <v>20004</v>
      </c>
      <c r="I212" s="210" t="s">
        <v>214</v>
      </c>
      <c r="J212" s="129" t="s">
        <v>180</v>
      </c>
      <c r="K212" s="128">
        <v>396</v>
      </c>
      <c r="L212" s="129"/>
      <c r="M212" s="128" t="s">
        <v>186</v>
      </c>
      <c r="N212" s="127" t="s">
        <v>621</v>
      </c>
      <c r="O212" s="127" t="s">
        <v>164</v>
      </c>
      <c r="P212" s="127" t="s">
        <v>178</v>
      </c>
      <c r="Q212" s="131" t="s">
        <v>21068</v>
      </c>
      <c r="R212" s="131" t="s">
        <v>21734</v>
      </c>
      <c r="S212" s="132" t="s">
        <v>21733</v>
      </c>
      <c r="T212" s="136" t="s">
        <v>215</v>
      </c>
      <c r="U212" s="211"/>
      <c r="V212" s="211"/>
      <c r="W212" s="133" t="str">
        <f>VLOOKUP(TRIM(X212),X10:Y88,2,FALSE)</f>
        <v>Puneet</v>
      </c>
      <c r="X212" s="11" t="str">
        <f t="shared" si="11"/>
        <v>6.5.11</v>
      </c>
      <c r="Y212" s="64"/>
      <c r="Z212" s="1">
        <f t="shared" si="10"/>
        <v>0</v>
      </c>
      <c r="AA212" s="1">
        <f t="shared" si="9"/>
        <v>8</v>
      </c>
    </row>
    <row r="213" spans="1:27" ht="35.25" customHeight="1">
      <c r="A213" s="119" t="s">
        <v>139</v>
      </c>
      <c r="B213" s="134" t="s">
        <v>57</v>
      </c>
      <c r="C213" s="122" t="s">
        <v>140</v>
      </c>
      <c r="D213" s="122" t="s">
        <v>100</v>
      </c>
      <c r="E213" s="123" t="s">
        <v>18302</v>
      </c>
      <c r="F213" s="124" t="s">
        <v>23</v>
      </c>
      <c r="G213" s="124" t="s">
        <v>142</v>
      </c>
      <c r="H213" s="124" t="s">
        <v>20005</v>
      </c>
      <c r="I213" s="210" t="s">
        <v>721</v>
      </c>
      <c r="J213" s="129" t="s">
        <v>180</v>
      </c>
      <c r="K213" s="128">
        <v>397</v>
      </c>
      <c r="L213" s="129"/>
      <c r="M213" s="128" t="s">
        <v>186</v>
      </c>
      <c r="N213" s="127" t="s">
        <v>621</v>
      </c>
      <c r="O213" s="127" t="s">
        <v>164</v>
      </c>
      <c r="P213" s="127" t="s">
        <v>178</v>
      </c>
      <c r="Q213" s="131" t="s">
        <v>21069</v>
      </c>
      <c r="R213" s="131" t="s">
        <v>4099</v>
      </c>
      <c r="S213" s="132" t="s">
        <v>23805</v>
      </c>
      <c r="T213" s="136" t="s">
        <v>215</v>
      </c>
      <c r="U213" s="211"/>
      <c r="V213" s="211" t="s">
        <v>233</v>
      </c>
      <c r="W213" s="133" t="str">
        <f>VLOOKUP(TRIM(X213),X10:Y88,2,FALSE)</f>
        <v>Frank</v>
      </c>
      <c r="X213" s="11" t="str">
        <f t="shared" si="11"/>
        <v>6.5.4</v>
      </c>
      <c r="Y213" s="64"/>
      <c r="Z213" s="1">
        <f t="shared" si="10"/>
        <v>0</v>
      </c>
      <c r="AA213" s="1">
        <f t="shared" si="9"/>
        <v>17</v>
      </c>
    </row>
    <row r="214" spans="1:27" ht="35.25" customHeight="1">
      <c r="A214" s="119" t="s">
        <v>139</v>
      </c>
      <c r="B214" s="134" t="s">
        <v>57</v>
      </c>
      <c r="C214" s="122" t="s">
        <v>140</v>
      </c>
      <c r="D214" s="122" t="s">
        <v>100</v>
      </c>
      <c r="E214" s="123" t="s">
        <v>18303</v>
      </c>
      <c r="F214" s="124" t="s">
        <v>167</v>
      </c>
      <c r="G214" s="124" t="s">
        <v>226</v>
      </c>
      <c r="H214" s="124" t="s">
        <v>19971</v>
      </c>
      <c r="I214" s="210" t="s">
        <v>214</v>
      </c>
      <c r="J214" s="129"/>
      <c r="K214" s="128"/>
      <c r="L214" s="129"/>
      <c r="M214" s="128"/>
      <c r="N214" s="127"/>
      <c r="O214" s="127" t="s">
        <v>164</v>
      </c>
      <c r="P214" s="127" t="s">
        <v>178</v>
      </c>
      <c r="Q214" s="131" t="s">
        <v>19972</v>
      </c>
      <c r="R214" s="131"/>
      <c r="S214" s="144" t="s">
        <v>23899</v>
      </c>
      <c r="T214" s="136" t="s">
        <v>215</v>
      </c>
      <c r="U214" s="211"/>
      <c r="V214" s="211"/>
      <c r="W214" s="133" t="str">
        <f>VLOOKUP(TRIM(X214),X10:Y88,2,FALSE)</f>
        <v>Frank</v>
      </c>
      <c r="X214" s="11" t="str">
        <f t="shared" si="11"/>
        <v>6.5.4</v>
      </c>
      <c r="Y214" s="64"/>
      <c r="Z214" s="1">
        <f t="shared" si="10"/>
        <v>0</v>
      </c>
      <c r="AA214" s="1">
        <f t="shared" si="9"/>
        <v>8</v>
      </c>
    </row>
    <row r="215" spans="1:27" ht="35.25" customHeight="1">
      <c r="A215" s="119" t="s">
        <v>139</v>
      </c>
      <c r="B215" s="134" t="s">
        <v>57</v>
      </c>
      <c r="C215" s="122" t="s">
        <v>22</v>
      </c>
      <c r="D215" s="122" t="s">
        <v>100</v>
      </c>
      <c r="E215" s="123" t="s">
        <v>18304</v>
      </c>
      <c r="F215" s="124" t="s">
        <v>24</v>
      </c>
      <c r="G215" s="138" t="s">
        <v>142</v>
      </c>
      <c r="H215" s="138" t="s">
        <v>20006</v>
      </c>
      <c r="I215" s="139" t="s">
        <v>214</v>
      </c>
      <c r="J215" s="140" t="s">
        <v>169</v>
      </c>
      <c r="K215" s="141">
        <v>227</v>
      </c>
      <c r="L215" s="140" t="s">
        <v>63</v>
      </c>
      <c r="M215" s="141" t="s">
        <v>186</v>
      </c>
      <c r="N215" s="140" t="s">
        <v>621</v>
      </c>
      <c r="O215" s="140" t="s">
        <v>164</v>
      </c>
      <c r="P215" s="140" t="s">
        <v>178</v>
      </c>
      <c r="Q215" s="142" t="s">
        <v>22438</v>
      </c>
      <c r="R215" s="142" t="s">
        <v>22436</v>
      </c>
      <c r="S215" s="145"/>
      <c r="T215" s="136" t="s">
        <v>215</v>
      </c>
      <c r="U215" s="211"/>
      <c r="V215" s="211"/>
      <c r="W215" s="133" t="str">
        <f>VLOOKUP(TRIM(X215),X10:Y88,2,FALSE)</f>
        <v>Frank</v>
      </c>
      <c r="X215" s="11" t="str">
        <f t="shared" si="11"/>
        <v>6.5.4</v>
      </c>
      <c r="Y215" s="64"/>
      <c r="Z215" s="1">
        <f t="shared" si="10"/>
        <v>0</v>
      </c>
      <c r="AA215" s="1">
        <f t="shared" si="9"/>
        <v>8</v>
      </c>
    </row>
    <row r="216" spans="1:27" ht="35.25" customHeight="1">
      <c r="A216" s="119" t="s">
        <v>139</v>
      </c>
      <c r="B216" s="134" t="s">
        <v>57</v>
      </c>
      <c r="C216" s="122" t="s">
        <v>22</v>
      </c>
      <c r="D216" s="122" t="s">
        <v>100</v>
      </c>
      <c r="E216" s="123" t="s">
        <v>18305</v>
      </c>
      <c r="F216" s="124" t="s">
        <v>24</v>
      </c>
      <c r="G216" s="138" t="s">
        <v>142</v>
      </c>
      <c r="H216" s="138" t="s">
        <v>20007</v>
      </c>
      <c r="I216" s="139" t="s">
        <v>214</v>
      </c>
      <c r="J216" s="140" t="s">
        <v>180</v>
      </c>
      <c r="K216" s="141">
        <v>263</v>
      </c>
      <c r="L216" s="140" t="s">
        <v>63</v>
      </c>
      <c r="M216" s="141" t="s">
        <v>186</v>
      </c>
      <c r="N216" s="140" t="s">
        <v>621</v>
      </c>
      <c r="O216" s="140" t="s">
        <v>164</v>
      </c>
      <c r="P216" s="140" t="s">
        <v>178</v>
      </c>
      <c r="Q216" s="142" t="s">
        <v>22439</v>
      </c>
      <c r="R216" s="142" t="s">
        <v>22437</v>
      </c>
      <c r="S216" s="145"/>
      <c r="T216" s="136" t="s">
        <v>215</v>
      </c>
      <c r="U216" s="211"/>
      <c r="V216" s="211"/>
      <c r="W216" s="133" t="str">
        <f>VLOOKUP(TRIM(X216),X10:Y88,2,FALSE)</f>
        <v>Frank</v>
      </c>
      <c r="X216" s="11" t="str">
        <f t="shared" si="11"/>
        <v>6.5.4</v>
      </c>
      <c r="Y216" s="64"/>
      <c r="Z216" s="1">
        <f t="shared" si="10"/>
        <v>0</v>
      </c>
      <c r="AA216" s="1">
        <f t="shared" si="9"/>
        <v>8</v>
      </c>
    </row>
    <row r="217" spans="1:27" ht="35.25" customHeight="1">
      <c r="A217" s="119" t="s">
        <v>139</v>
      </c>
      <c r="B217" s="134" t="s">
        <v>57</v>
      </c>
      <c r="C217" s="122" t="s">
        <v>140</v>
      </c>
      <c r="D217" s="122" t="s">
        <v>108</v>
      </c>
      <c r="E217" s="123" t="s">
        <v>18306</v>
      </c>
      <c r="F217" s="124" t="s">
        <v>167</v>
      </c>
      <c r="G217" s="124" t="s">
        <v>226</v>
      </c>
      <c r="H217" s="124" t="s">
        <v>19973</v>
      </c>
      <c r="I217" s="210" t="s">
        <v>19974</v>
      </c>
      <c r="J217" s="129"/>
      <c r="K217" s="128"/>
      <c r="L217" s="129"/>
      <c r="M217" s="128"/>
      <c r="N217" s="127"/>
      <c r="O217" s="127" t="s">
        <v>164</v>
      </c>
      <c r="P217" s="127" t="s">
        <v>178</v>
      </c>
      <c r="Q217" s="131" t="s">
        <v>19975</v>
      </c>
      <c r="R217" s="131" t="s">
        <v>4571</v>
      </c>
      <c r="S217" s="132" t="s">
        <v>159</v>
      </c>
      <c r="T217" s="136" t="s">
        <v>215</v>
      </c>
      <c r="U217" s="211"/>
      <c r="V217" s="211"/>
      <c r="W217" s="133" t="str">
        <f>VLOOKUP(TRIM(X217),X10:Y88,2,FALSE)</f>
        <v>Frank</v>
      </c>
      <c r="X217" s="11" t="str">
        <f t="shared" si="11"/>
        <v>6.5.8</v>
      </c>
      <c r="Y217" s="64"/>
      <c r="Z217" s="1">
        <f t="shared" si="10"/>
        <v>0</v>
      </c>
      <c r="AA217" s="1">
        <f t="shared" ref="AA217:AA280" si="12">LEN(I217)</f>
        <v>38</v>
      </c>
    </row>
    <row r="218" spans="1:27" ht="35.25" customHeight="1">
      <c r="A218" s="119" t="s">
        <v>139</v>
      </c>
      <c r="B218" s="134" t="s">
        <v>57</v>
      </c>
      <c r="C218" s="122" t="s">
        <v>140</v>
      </c>
      <c r="D218" s="122" t="s">
        <v>108</v>
      </c>
      <c r="E218" s="123" t="s">
        <v>18307</v>
      </c>
      <c r="F218" s="124" t="s">
        <v>24</v>
      </c>
      <c r="G218" s="124" t="s">
        <v>142</v>
      </c>
      <c r="H218" s="124" t="s">
        <v>20008</v>
      </c>
      <c r="I218" s="210" t="s">
        <v>19974</v>
      </c>
      <c r="J218" s="129" t="s">
        <v>180</v>
      </c>
      <c r="K218" s="128">
        <v>398</v>
      </c>
      <c r="L218" s="129"/>
      <c r="M218" s="128" t="s">
        <v>186</v>
      </c>
      <c r="N218" s="127" t="s">
        <v>621</v>
      </c>
      <c r="O218" s="127" t="s">
        <v>164</v>
      </c>
      <c r="P218" s="127" t="s">
        <v>178</v>
      </c>
      <c r="Q218" s="131" t="s">
        <v>21070</v>
      </c>
      <c r="R218" s="131"/>
      <c r="S218" s="144" t="s">
        <v>23899</v>
      </c>
      <c r="T218" s="136" t="s">
        <v>215</v>
      </c>
      <c r="U218" s="211"/>
      <c r="V218" s="211"/>
      <c r="W218" s="133" t="str">
        <f>VLOOKUP(TRIM(X218),X10:Y88,2,FALSE)</f>
        <v>Frank</v>
      </c>
      <c r="X218" s="11" t="str">
        <f t="shared" si="11"/>
        <v>6.5.8</v>
      </c>
      <c r="Y218" s="64"/>
      <c r="Z218" s="1">
        <f t="shared" ref="Z218:Z281" si="13">IF(F218="P-CR", IF(S218="Approved", 1, IF(S218="Block approved", 1, 0)),0)</f>
        <v>0</v>
      </c>
      <c r="AA218" s="1">
        <f t="shared" si="12"/>
        <v>38</v>
      </c>
    </row>
    <row r="219" spans="1:27" ht="35.25" customHeight="1">
      <c r="A219" s="119" t="s">
        <v>139</v>
      </c>
      <c r="B219" s="134" t="s">
        <v>57</v>
      </c>
      <c r="C219" s="122" t="s">
        <v>140</v>
      </c>
      <c r="D219" s="122" t="s">
        <v>108</v>
      </c>
      <c r="E219" s="123" t="s">
        <v>18308</v>
      </c>
      <c r="F219" s="124" t="s">
        <v>24</v>
      </c>
      <c r="G219" s="124" t="s">
        <v>142</v>
      </c>
      <c r="H219" s="124" t="s">
        <v>20009</v>
      </c>
      <c r="I219" s="210" t="s">
        <v>19974</v>
      </c>
      <c r="J219" s="129" t="s">
        <v>169</v>
      </c>
      <c r="K219" s="128">
        <v>337</v>
      </c>
      <c r="L219" s="129"/>
      <c r="M219" s="128" t="s">
        <v>186</v>
      </c>
      <c r="N219" s="127" t="s">
        <v>621</v>
      </c>
      <c r="O219" s="127" t="s">
        <v>164</v>
      </c>
      <c r="P219" s="127" t="s">
        <v>178</v>
      </c>
      <c r="Q219" s="131" t="s">
        <v>21071</v>
      </c>
      <c r="R219" s="131"/>
      <c r="S219" s="144" t="s">
        <v>23899</v>
      </c>
      <c r="T219" s="136" t="s">
        <v>215</v>
      </c>
      <c r="U219" s="211"/>
      <c r="V219" s="211"/>
      <c r="W219" s="133" t="str">
        <f>VLOOKUP(TRIM(X219),X10:Y88,2,FALSE)</f>
        <v>Frank</v>
      </c>
      <c r="X219" s="11" t="str">
        <f t="shared" si="11"/>
        <v>6.5.8</v>
      </c>
      <c r="Y219" s="64"/>
      <c r="Z219" s="1">
        <f t="shared" si="13"/>
        <v>0</v>
      </c>
      <c r="AA219" s="1">
        <f t="shared" si="12"/>
        <v>38</v>
      </c>
    </row>
    <row r="220" spans="1:27" ht="35.25" customHeight="1">
      <c r="A220" s="119" t="s">
        <v>139</v>
      </c>
      <c r="B220" s="134" t="s">
        <v>57</v>
      </c>
      <c r="C220" s="122" t="s">
        <v>140</v>
      </c>
      <c r="D220" s="122" t="s">
        <v>108</v>
      </c>
      <c r="E220" s="123" t="s">
        <v>18309</v>
      </c>
      <c r="F220" s="124" t="s">
        <v>24</v>
      </c>
      <c r="G220" s="124" t="s">
        <v>142</v>
      </c>
      <c r="H220" s="124" t="s">
        <v>20010</v>
      </c>
      <c r="I220" s="210" t="s">
        <v>214</v>
      </c>
      <c r="J220" s="129" t="s">
        <v>169</v>
      </c>
      <c r="K220" s="128">
        <v>338</v>
      </c>
      <c r="L220" s="129"/>
      <c r="M220" s="128" t="s">
        <v>186</v>
      </c>
      <c r="N220" s="127" t="s">
        <v>621</v>
      </c>
      <c r="O220" s="127" t="s">
        <v>164</v>
      </c>
      <c r="P220" s="127" t="s">
        <v>178</v>
      </c>
      <c r="Q220" s="131" t="s">
        <v>21072</v>
      </c>
      <c r="R220" s="131" t="s">
        <v>21609</v>
      </c>
      <c r="S220" s="132" t="s">
        <v>21610</v>
      </c>
      <c r="T220" s="136" t="s">
        <v>215</v>
      </c>
      <c r="U220" s="211"/>
      <c r="V220" s="211"/>
      <c r="W220" s="133" t="str">
        <f>VLOOKUP(TRIM(X220),X10:Y88,2,FALSE)</f>
        <v>Frank</v>
      </c>
      <c r="X220" s="11" t="str">
        <f t="shared" ref="X220:X283" si="14">IF(ISNONTEXT(D220),"" &amp; D220 &amp;"",T(D220))</f>
        <v>6.5.8</v>
      </c>
      <c r="Y220" s="64"/>
      <c r="Z220" s="1">
        <f t="shared" si="13"/>
        <v>0</v>
      </c>
      <c r="AA220" s="1">
        <f t="shared" si="12"/>
        <v>8</v>
      </c>
    </row>
    <row r="221" spans="1:27" ht="35.25" customHeight="1">
      <c r="A221" s="119" t="s">
        <v>139</v>
      </c>
      <c r="B221" s="134" t="s">
        <v>57</v>
      </c>
      <c r="C221" s="122" t="s">
        <v>140</v>
      </c>
      <c r="D221" s="122" t="s">
        <v>108</v>
      </c>
      <c r="E221" s="123" t="s">
        <v>18310</v>
      </c>
      <c r="F221" s="124" t="s">
        <v>24</v>
      </c>
      <c r="G221" s="124" t="s">
        <v>142</v>
      </c>
      <c r="H221" s="124" t="s">
        <v>20011</v>
      </c>
      <c r="I221" s="210" t="s">
        <v>214</v>
      </c>
      <c r="J221" s="129" t="s">
        <v>180</v>
      </c>
      <c r="K221" s="128">
        <v>399</v>
      </c>
      <c r="L221" s="129"/>
      <c r="M221" s="128" t="s">
        <v>186</v>
      </c>
      <c r="N221" s="127" t="s">
        <v>621</v>
      </c>
      <c r="O221" s="127" t="s">
        <v>164</v>
      </c>
      <c r="P221" s="127" t="s">
        <v>178</v>
      </c>
      <c r="Q221" s="131" t="s">
        <v>21072</v>
      </c>
      <c r="R221" s="131"/>
      <c r="S221" s="144" t="s">
        <v>23899</v>
      </c>
      <c r="T221" s="136" t="s">
        <v>215</v>
      </c>
      <c r="U221" s="211"/>
      <c r="V221" s="211"/>
      <c r="W221" s="133" t="str">
        <f>VLOOKUP(TRIM(X221),X10:Y88,2,FALSE)</f>
        <v>Frank</v>
      </c>
      <c r="X221" s="11" t="str">
        <f t="shared" si="14"/>
        <v>6.5.8</v>
      </c>
      <c r="Y221" s="64"/>
      <c r="Z221" s="1">
        <f t="shared" si="13"/>
        <v>0</v>
      </c>
      <c r="AA221" s="1">
        <f t="shared" si="12"/>
        <v>8</v>
      </c>
    </row>
    <row r="222" spans="1:27" ht="35.25" customHeight="1">
      <c r="A222" s="119" t="s">
        <v>139</v>
      </c>
      <c r="B222" s="134" t="s">
        <v>57</v>
      </c>
      <c r="C222" s="122" t="s">
        <v>140</v>
      </c>
      <c r="D222" s="122" t="s">
        <v>108</v>
      </c>
      <c r="E222" s="123" t="s">
        <v>18311</v>
      </c>
      <c r="F222" s="124" t="s">
        <v>24</v>
      </c>
      <c r="G222" s="124" t="s">
        <v>142</v>
      </c>
      <c r="H222" s="124" t="s">
        <v>20012</v>
      </c>
      <c r="I222" s="210" t="s">
        <v>214</v>
      </c>
      <c r="J222" s="127" t="s">
        <v>180</v>
      </c>
      <c r="K222" s="212">
        <v>400</v>
      </c>
      <c r="L222" s="127"/>
      <c r="M222" s="212" t="s">
        <v>186</v>
      </c>
      <c r="N222" s="127" t="s">
        <v>621</v>
      </c>
      <c r="O222" s="127" t="s">
        <v>164</v>
      </c>
      <c r="P222" s="127" t="s">
        <v>178</v>
      </c>
      <c r="Q222" s="131" t="s">
        <v>21073</v>
      </c>
      <c r="R222" s="131" t="s">
        <v>21834</v>
      </c>
      <c r="S222" s="132" t="s">
        <v>21835</v>
      </c>
      <c r="T222" s="136" t="s">
        <v>215</v>
      </c>
      <c r="U222" s="211"/>
      <c r="V222" s="211"/>
      <c r="W222" s="133" t="str">
        <f>VLOOKUP(TRIM(X222),X10:Y88,2,FALSE)</f>
        <v>Frank</v>
      </c>
      <c r="X222" s="11" t="str">
        <f t="shared" si="14"/>
        <v>6.5.8</v>
      </c>
      <c r="Y222" s="64"/>
      <c r="Z222" s="1">
        <f t="shared" si="13"/>
        <v>0</v>
      </c>
      <c r="AA222" s="1">
        <f t="shared" si="12"/>
        <v>8</v>
      </c>
    </row>
    <row r="223" spans="1:27" ht="37.200000000000003" customHeight="1">
      <c r="A223" s="119" t="s">
        <v>139</v>
      </c>
      <c r="B223" s="134" t="s">
        <v>57</v>
      </c>
      <c r="C223" s="122" t="s">
        <v>140</v>
      </c>
      <c r="D223" s="122" t="s">
        <v>100</v>
      </c>
      <c r="E223" s="123" t="s">
        <v>18312</v>
      </c>
      <c r="F223" s="124" t="s">
        <v>23</v>
      </c>
      <c r="G223" s="124" t="s">
        <v>142</v>
      </c>
      <c r="H223" s="124" t="s">
        <v>20013</v>
      </c>
      <c r="I223" s="210" t="s">
        <v>214</v>
      </c>
      <c r="J223" s="127" t="s">
        <v>169</v>
      </c>
      <c r="K223" s="212">
        <v>339</v>
      </c>
      <c r="L223" s="127"/>
      <c r="M223" s="212" t="s">
        <v>186</v>
      </c>
      <c r="N223" s="127" t="s">
        <v>621</v>
      </c>
      <c r="O223" s="127" t="s">
        <v>164</v>
      </c>
      <c r="P223" s="127" t="s">
        <v>178</v>
      </c>
      <c r="Q223" s="131" t="s">
        <v>21074</v>
      </c>
      <c r="R223" s="131" t="s">
        <v>4099</v>
      </c>
      <c r="S223" s="132" t="s">
        <v>23805</v>
      </c>
      <c r="T223" s="136" t="s">
        <v>215</v>
      </c>
      <c r="U223" s="211"/>
      <c r="V223" s="211" t="s">
        <v>233</v>
      </c>
      <c r="W223" s="133" t="str">
        <f>VLOOKUP(TRIM(X223),X10:Y88,2,FALSE)</f>
        <v>Frank</v>
      </c>
      <c r="X223" s="11" t="str">
        <f t="shared" si="14"/>
        <v>6.5.4</v>
      </c>
      <c r="Y223" s="64"/>
      <c r="Z223" s="1">
        <f t="shared" si="13"/>
        <v>0</v>
      </c>
      <c r="AA223" s="1">
        <f t="shared" si="12"/>
        <v>8</v>
      </c>
    </row>
    <row r="224" spans="1:27" ht="37.200000000000003" customHeight="1">
      <c r="A224" s="119"/>
      <c r="B224" s="134" t="s">
        <v>57</v>
      </c>
      <c r="C224" s="122" t="s">
        <v>22</v>
      </c>
      <c r="D224" s="122" t="s">
        <v>133</v>
      </c>
      <c r="E224" s="123" t="s">
        <v>18313</v>
      </c>
      <c r="F224" s="124" t="s">
        <v>24</v>
      </c>
      <c r="G224" s="138" t="s">
        <v>142</v>
      </c>
      <c r="H224" s="138" t="s">
        <v>20960</v>
      </c>
      <c r="I224" s="139" t="s">
        <v>214</v>
      </c>
      <c r="J224" s="140" t="s">
        <v>169</v>
      </c>
      <c r="K224" s="141">
        <v>340</v>
      </c>
      <c r="L224" s="140"/>
      <c r="M224" s="141" t="s">
        <v>186</v>
      </c>
      <c r="N224" s="140" t="s">
        <v>621</v>
      </c>
      <c r="O224" s="140" t="s">
        <v>164</v>
      </c>
      <c r="P224" s="140" t="s">
        <v>178</v>
      </c>
      <c r="Q224" s="142" t="s">
        <v>20492</v>
      </c>
      <c r="R224" s="142" t="s">
        <v>171</v>
      </c>
      <c r="S224" s="145"/>
      <c r="T224" s="136" t="s">
        <v>215</v>
      </c>
      <c r="U224" s="211"/>
      <c r="V224" s="211"/>
      <c r="W224" s="133" t="str">
        <f>VLOOKUP(TRIM(X224),X10:Y88,2,FALSE)</f>
        <v>Withdrawn</v>
      </c>
      <c r="X224" s="11" t="str">
        <f t="shared" si="14"/>
        <v>99</v>
      </c>
      <c r="Y224" s="64"/>
      <c r="Z224" s="1">
        <f t="shared" si="13"/>
        <v>0</v>
      </c>
      <c r="AA224" s="1">
        <f t="shared" si="12"/>
        <v>8</v>
      </c>
    </row>
    <row r="225" spans="1:27" ht="35.25" customHeight="1">
      <c r="A225" s="119" t="s">
        <v>139</v>
      </c>
      <c r="B225" s="134" t="s">
        <v>57</v>
      </c>
      <c r="C225" s="122" t="s">
        <v>140</v>
      </c>
      <c r="D225" s="122" t="s">
        <v>108</v>
      </c>
      <c r="E225" s="123" t="s">
        <v>18314</v>
      </c>
      <c r="F225" s="124" t="s">
        <v>23</v>
      </c>
      <c r="G225" s="124" t="s">
        <v>142</v>
      </c>
      <c r="H225" s="124" t="s">
        <v>20014</v>
      </c>
      <c r="I225" s="210" t="s">
        <v>214</v>
      </c>
      <c r="J225" s="129" t="s">
        <v>180</v>
      </c>
      <c r="K225" s="128">
        <v>401</v>
      </c>
      <c r="L225" s="129"/>
      <c r="M225" s="128" t="s">
        <v>186</v>
      </c>
      <c r="N225" s="127" t="s">
        <v>621</v>
      </c>
      <c r="O225" s="127" t="s">
        <v>164</v>
      </c>
      <c r="P225" s="127" t="s">
        <v>178</v>
      </c>
      <c r="Q225" s="131" t="s">
        <v>21075</v>
      </c>
      <c r="R225" s="131" t="s">
        <v>4099</v>
      </c>
      <c r="S225" s="132" t="s">
        <v>23805</v>
      </c>
      <c r="T225" s="136" t="s">
        <v>215</v>
      </c>
      <c r="U225" s="211"/>
      <c r="V225" s="211" t="s">
        <v>233</v>
      </c>
      <c r="W225" s="133" t="str">
        <f>VLOOKUP(TRIM(X225),X10:Y88,2,FALSE)</f>
        <v>Frank</v>
      </c>
      <c r="X225" s="11" t="str">
        <f t="shared" si="14"/>
        <v>6.5.8</v>
      </c>
      <c r="Y225" s="64"/>
      <c r="Z225" s="1">
        <f t="shared" si="13"/>
        <v>0</v>
      </c>
      <c r="AA225" s="1">
        <f t="shared" si="12"/>
        <v>8</v>
      </c>
    </row>
    <row r="226" spans="1:27" ht="35.25" customHeight="1">
      <c r="A226" s="119"/>
      <c r="B226" s="134" t="s">
        <v>57</v>
      </c>
      <c r="C226" s="122" t="s">
        <v>22</v>
      </c>
      <c r="D226" s="122" t="s">
        <v>133</v>
      </c>
      <c r="E226" s="123" t="s">
        <v>18315</v>
      </c>
      <c r="F226" s="124" t="s">
        <v>24</v>
      </c>
      <c r="G226" s="138" t="s">
        <v>142</v>
      </c>
      <c r="H226" s="138" t="s">
        <v>20961</v>
      </c>
      <c r="I226" s="139" t="s">
        <v>19976</v>
      </c>
      <c r="J226" s="140" t="s">
        <v>169</v>
      </c>
      <c r="K226" s="141">
        <v>341</v>
      </c>
      <c r="L226" s="140"/>
      <c r="M226" s="141" t="s">
        <v>186</v>
      </c>
      <c r="N226" s="140" t="s">
        <v>621</v>
      </c>
      <c r="O226" s="140" t="s">
        <v>164</v>
      </c>
      <c r="P226" s="140" t="s">
        <v>178</v>
      </c>
      <c r="Q226" s="142" t="s">
        <v>20172</v>
      </c>
      <c r="R226" s="142" t="s">
        <v>171</v>
      </c>
      <c r="S226" s="145"/>
      <c r="T226" s="136" t="s">
        <v>172</v>
      </c>
      <c r="U226" s="211"/>
      <c r="V226" s="211"/>
      <c r="W226" s="133" t="str">
        <f>VLOOKUP(TRIM(X226),X10:Y88,2,FALSE)</f>
        <v>Withdrawn</v>
      </c>
      <c r="X226" s="11" t="str">
        <f t="shared" si="14"/>
        <v>99</v>
      </c>
      <c r="Y226" s="64"/>
      <c r="Z226" s="1">
        <f t="shared" si="13"/>
        <v>0</v>
      </c>
      <c r="AA226" s="1">
        <f t="shared" si="12"/>
        <v>12</v>
      </c>
    </row>
    <row r="227" spans="1:27" ht="35.25" customHeight="1">
      <c r="A227" s="119" t="s">
        <v>139</v>
      </c>
      <c r="B227" s="134" t="s">
        <v>57</v>
      </c>
      <c r="C227" s="122" t="s">
        <v>140</v>
      </c>
      <c r="D227" s="122" t="s">
        <v>108</v>
      </c>
      <c r="E227" s="123" t="s">
        <v>18316</v>
      </c>
      <c r="F227" s="124" t="s">
        <v>24</v>
      </c>
      <c r="G227" s="124" t="s">
        <v>142</v>
      </c>
      <c r="H227" s="124" t="s">
        <v>20015</v>
      </c>
      <c r="I227" s="210" t="s">
        <v>720</v>
      </c>
      <c r="J227" s="129" t="s">
        <v>180</v>
      </c>
      <c r="K227" s="128">
        <v>402</v>
      </c>
      <c r="L227" s="129"/>
      <c r="M227" s="128" t="s">
        <v>186</v>
      </c>
      <c r="N227" s="127" t="s">
        <v>621</v>
      </c>
      <c r="O227" s="127" t="s">
        <v>164</v>
      </c>
      <c r="P227" s="127" t="s">
        <v>178</v>
      </c>
      <c r="Q227" s="131" t="s">
        <v>21076</v>
      </c>
      <c r="R227" s="131" t="s">
        <v>21837</v>
      </c>
      <c r="S227" s="132" t="s">
        <v>21838</v>
      </c>
      <c r="T227" s="136" t="s">
        <v>577</v>
      </c>
      <c r="U227" s="211"/>
      <c r="V227" s="211"/>
      <c r="W227" s="133" t="str">
        <f>VLOOKUP(TRIM(X227),X10:Y88,2,FALSE)</f>
        <v>Frank</v>
      </c>
      <c r="X227" s="11" t="str">
        <f t="shared" si="14"/>
        <v>6.5.8</v>
      </c>
      <c r="Y227" s="64"/>
      <c r="Z227" s="1">
        <f t="shared" si="13"/>
        <v>0</v>
      </c>
      <c r="AA227" s="1">
        <f t="shared" si="12"/>
        <v>14</v>
      </c>
    </row>
    <row r="228" spans="1:27" ht="37.200000000000003" customHeight="1">
      <c r="A228" s="119" t="s">
        <v>139</v>
      </c>
      <c r="B228" s="134" t="s">
        <v>57</v>
      </c>
      <c r="C228" s="122" t="s">
        <v>140</v>
      </c>
      <c r="D228" s="122" t="s">
        <v>612</v>
      </c>
      <c r="E228" s="123" t="s">
        <v>18317</v>
      </c>
      <c r="F228" s="124" t="s">
        <v>21</v>
      </c>
      <c r="G228" s="124" t="s">
        <v>142</v>
      </c>
      <c r="H228" s="124" t="s">
        <v>15633</v>
      </c>
      <c r="I228" s="210" t="s">
        <v>15837</v>
      </c>
      <c r="J228" s="129" t="s">
        <v>14812</v>
      </c>
      <c r="K228" s="128"/>
      <c r="L228" s="129"/>
      <c r="M228" s="128"/>
      <c r="N228" s="127" t="s">
        <v>570</v>
      </c>
      <c r="O228" s="127" t="s">
        <v>672</v>
      </c>
      <c r="P228" s="127" t="s">
        <v>14813</v>
      </c>
      <c r="Q228" s="131" t="s">
        <v>19977</v>
      </c>
      <c r="R228" s="131" t="s">
        <v>22546</v>
      </c>
      <c r="S228" s="132" t="s">
        <v>22545</v>
      </c>
      <c r="T228" s="136" t="s">
        <v>457</v>
      </c>
      <c r="U228" s="211"/>
      <c r="V228" s="211"/>
      <c r="W228" s="133" t="str">
        <f>VLOOKUP(TRIM(X228),X10:Y88,2,FALSE)</f>
        <v>Puneet</v>
      </c>
      <c r="X228" s="11" t="str">
        <f t="shared" si="14"/>
        <v>6.21</v>
      </c>
      <c r="Y228" s="64"/>
      <c r="Z228" s="1">
        <f t="shared" si="13"/>
        <v>0</v>
      </c>
      <c r="AA228" s="1">
        <f t="shared" si="12"/>
        <v>17</v>
      </c>
    </row>
    <row r="229" spans="1:27" ht="37.200000000000003" customHeight="1">
      <c r="A229" s="119" t="s">
        <v>139</v>
      </c>
      <c r="B229" s="134" t="s">
        <v>57</v>
      </c>
      <c r="C229" s="122" t="s">
        <v>140</v>
      </c>
      <c r="D229" s="122" t="s">
        <v>114</v>
      </c>
      <c r="E229" s="123" t="s">
        <v>18318</v>
      </c>
      <c r="F229" s="124" t="s">
        <v>24</v>
      </c>
      <c r="G229" s="124" t="s">
        <v>142</v>
      </c>
      <c r="H229" s="124" t="s">
        <v>20016</v>
      </c>
      <c r="I229" s="210" t="s">
        <v>463</v>
      </c>
      <c r="J229" s="129" t="s">
        <v>169</v>
      </c>
      <c r="K229" s="128">
        <v>342</v>
      </c>
      <c r="L229" s="129"/>
      <c r="M229" s="128" t="s">
        <v>186</v>
      </c>
      <c r="N229" s="127" t="s">
        <v>621</v>
      </c>
      <c r="O229" s="127" t="s">
        <v>164</v>
      </c>
      <c r="P229" s="127" t="s">
        <v>178</v>
      </c>
      <c r="Q229" s="131" t="s">
        <v>21077</v>
      </c>
      <c r="R229" s="131" t="s">
        <v>21737</v>
      </c>
      <c r="S229" s="132" t="s">
        <v>21736</v>
      </c>
      <c r="T229" s="136" t="s">
        <v>457</v>
      </c>
      <c r="U229" s="211"/>
      <c r="V229" s="211"/>
      <c r="W229" s="133" t="str">
        <f>VLOOKUP(TRIM(X229),X10:Y88,2,FALSE)</f>
        <v>Puneet</v>
      </c>
      <c r="X229" s="11" t="str">
        <f t="shared" si="14"/>
        <v>6.5.11</v>
      </c>
      <c r="Y229" s="64"/>
      <c r="Z229" s="1">
        <f t="shared" si="13"/>
        <v>0</v>
      </c>
      <c r="AA229" s="1">
        <f t="shared" si="12"/>
        <v>21</v>
      </c>
    </row>
    <row r="230" spans="1:27" ht="35.25" customHeight="1">
      <c r="A230" s="119" t="s">
        <v>139</v>
      </c>
      <c r="B230" s="134" t="s">
        <v>57</v>
      </c>
      <c r="C230" s="122" t="s">
        <v>140</v>
      </c>
      <c r="D230" s="122" t="s">
        <v>118</v>
      </c>
      <c r="E230" s="123" t="s">
        <v>18319</v>
      </c>
      <c r="F230" s="124" t="s">
        <v>21</v>
      </c>
      <c r="G230" s="124" t="s">
        <v>142</v>
      </c>
      <c r="H230" s="124" t="s">
        <v>15126</v>
      </c>
      <c r="I230" s="210" t="s">
        <v>20018</v>
      </c>
      <c r="J230" s="129" t="s">
        <v>652</v>
      </c>
      <c r="K230" s="128"/>
      <c r="L230" s="129"/>
      <c r="M230" s="128"/>
      <c r="N230" s="127" t="s">
        <v>7438</v>
      </c>
      <c r="O230" s="127" t="s">
        <v>672</v>
      </c>
      <c r="P230" s="127" t="s">
        <v>653</v>
      </c>
      <c r="Q230" s="131" t="s">
        <v>15105</v>
      </c>
      <c r="R230" s="131" t="s">
        <v>20019</v>
      </c>
      <c r="S230" s="144" t="s">
        <v>23899</v>
      </c>
      <c r="T230" s="136" t="s">
        <v>664</v>
      </c>
      <c r="U230" s="211"/>
      <c r="V230" s="211"/>
      <c r="W230" s="133" t="str">
        <f>VLOOKUP(TRIM(X230),X10:Y88,2,FALSE)</f>
        <v>Krisztian</v>
      </c>
      <c r="X230" s="11" t="str">
        <f t="shared" si="14"/>
        <v>6.8</v>
      </c>
      <c r="Y230" s="64"/>
      <c r="Z230" s="1">
        <f t="shared" si="13"/>
        <v>0</v>
      </c>
      <c r="AA230" s="1">
        <f t="shared" si="12"/>
        <v>12</v>
      </c>
    </row>
    <row r="231" spans="1:27" ht="35.25" customHeight="1">
      <c r="A231" s="119" t="s">
        <v>139</v>
      </c>
      <c r="B231" s="134" t="s">
        <v>57</v>
      </c>
      <c r="C231" s="122" t="s">
        <v>140</v>
      </c>
      <c r="D231" s="122" t="s">
        <v>119</v>
      </c>
      <c r="E231" s="123" t="s">
        <v>18320</v>
      </c>
      <c r="F231" s="124" t="s">
        <v>21</v>
      </c>
      <c r="G231" s="124" t="s">
        <v>142</v>
      </c>
      <c r="H231" s="124" t="s">
        <v>7893</v>
      </c>
      <c r="I231" s="210" t="s">
        <v>665</v>
      </c>
      <c r="J231" s="129" t="s">
        <v>2636</v>
      </c>
      <c r="K231" s="128"/>
      <c r="L231" s="129"/>
      <c r="M231" s="128"/>
      <c r="N231" s="127" t="s">
        <v>7438</v>
      </c>
      <c r="O231" s="127" t="s">
        <v>672</v>
      </c>
      <c r="P231" s="127" t="s">
        <v>2637</v>
      </c>
      <c r="Q231" s="131" t="s">
        <v>7834</v>
      </c>
      <c r="R231" s="131" t="s">
        <v>22498</v>
      </c>
      <c r="S231" s="132" t="s">
        <v>179</v>
      </c>
      <c r="T231" s="136" t="s">
        <v>664</v>
      </c>
      <c r="U231" s="211"/>
      <c r="V231" s="211"/>
      <c r="W231" s="133" t="str">
        <f>VLOOKUP(TRIM(X231),X10:Y88,2,FALSE)</f>
        <v>Puneet</v>
      </c>
      <c r="X231" s="11" t="str">
        <f t="shared" si="14"/>
        <v>6.9</v>
      </c>
      <c r="Y231" s="64"/>
      <c r="Z231" s="1">
        <f t="shared" si="13"/>
        <v>0</v>
      </c>
      <c r="AA231" s="1">
        <f t="shared" si="12"/>
        <v>4</v>
      </c>
    </row>
    <row r="232" spans="1:27" ht="35.25" customHeight="1">
      <c r="A232" s="119" t="s">
        <v>139</v>
      </c>
      <c r="B232" s="134" t="s">
        <v>57</v>
      </c>
      <c r="C232" s="122" t="s">
        <v>140</v>
      </c>
      <c r="D232" s="122" t="s">
        <v>119</v>
      </c>
      <c r="E232" s="123" t="s">
        <v>18321</v>
      </c>
      <c r="F232" s="124" t="s">
        <v>21</v>
      </c>
      <c r="G232" s="124" t="s">
        <v>142</v>
      </c>
      <c r="H232" s="124" t="s">
        <v>7908</v>
      </c>
      <c r="I232" s="210" t="s">
        <v>665</v>
      </c>
      <c r="J232" s="129" t="s">
        <v>2636</v>
      </c>
      <c r="K232" s="128"/>
      <c r="L232" s="129"/>
      <c r="M232" s="128"/>
      <c r="N232" s="127" t="s">
        <v>7438</v>
      </c>
      <c r="O232" s="127" t="s">
        <v>672</v>
      </c>
      <c r="P232" s="127" t="s">
        <v>2637</v>
      </c>
      <c r="Q232" s="131" t="s">
        <v>7855</v>
      </c>
      <c r="R232" s="131" t="s">
        <v>20020</v>
      </c>
      <c r="S232" s="144" t="s">
        <v>23899</v>
      </c>
      <c r="T232" s="136" t="s">
        <v>664</v>
      </c>
      <c r="U232" s="211"/>
      <c r="V232" s="211"/>
      <c r="W232" s="133" t="str">
        <f>VLOOKUP(TRIM(X232),X10:Y88,2,FALSE)</f>
        <v>Puneet</v>
      </c>
      <c r="X232" s="11" t="str">
        <f t="shared" si="14"/>
        <v>6.9</v>
      </c>
      <c r="Y232" s="64"/>
      <c r="Z232" s="1">
        <f t="shared" si="13"/>
        <v>0</v>
      </c>
      <c r="AA232" s="1">
        <f t="shared" si="12"/>
        <v>4</v>
      </c>
    </row>
    <row r="233" spans="1:27" ht="35.25" customHeight="1">
      <c r="A233" s="119" t="s">
        <v>139</v>
      </c>
      <c r="B233" s="134" t="s">
        <v>57</v>
      </c>
      <c r="C233" s="122" t="s">
        <v>140</v>
      </c>
      <c r="D233" s="122" t="s">
        <v>119</v>
      </c>
      <c r="E233" s="123" t="s">
        <v>18322</v>
      </c>
      <c r="F233" s="124" t="s">
        <v>21</v>
      </c>
      <c r="G233" s="124" t="s">
        <v>142</v>
      </c>
      <c r="H233" s="124" t="s">
        <v>20026</v>
      </c>
      <c r="I233" s="210" t="s">
        <v>665</v>
      </c>
      <c r="J233" s="129" t="s">
        <v>2636</v>
      </c>
      <c r="K233" s="128"/>
      <c r="L233" s="129"/>
      <c r="M233" s="128"/>
      <c r="N233" s="127" t="s">
        <v>7438</v>
      </c>
      <c r="O233" s="127" t="s">
        <v>672</v>
      </c>
      <c r="P233" s="127" t="s">
        <v>2637</v>
      </c>
      <c r="Q233" s="131" t="s">
        <v>20021</v>
      </c>
      <c r="R233" s="131" t="s">
        <v>161</v>
      </c>
      <c r="S233" s="132" t="s">
        <v>159</v>
      </c>
      <c r="T233" s="136" t="s">
        <v>664</v>
      </c>
      <c r="U233" s="211"/>
      <c r="V233" s="211"/>
      <c r="W233" s="133" t="str">
        <f>VLOOKUP(TRIM(X233),X10:Y88,2,FALSE)</f>
        <v>Puneet</v>
      </c>
      <c r="X233" s="11" t="str">
        <f t="shared" si="14"/>
        <v>6.9</v>
      </c>
      <c r="Y233" s="64"/>
      <c r="Z233" s="1">
        <f t="shared" si="13"/>
        <v>0</v>
      </c>
      <c r="AA233" s="1">
        <f t="shared" si="12"/>
        <v>4</v>
      </c>
    </row>
    <row r="234" spans="1:27" ht="35.25" customHeight="1">
      <c r="A234" s="119" t="s">
        <v>139</v>
      </c>
      <c r="B234" s="134" t="s">
        <v>57</v>
      </c>
      <c r="C234" s="122" t="s">
        <v>140</v>
      </c>
      <c r="D234" s="122" t="s">
        <v>119</v>
      </c>
      <c r="E234" s="123" t="s">
        <v>18323</v>
      </c>
      <c r="F234" s="124" t="s">
        <v>21</v>
      </c>
      <c r="G234" s="124" t="s">
        <v>142</v>
      </c>
      <c r="H234" s="124" t="s">
        <v>20027</v>
      </c>
      <c r="I234" s="210" t="s">
        <v>665</v>
      </c>
      <c r="J234" s="127" t="s">
        <v>2636</v>
      </c>
      <c r="K234" s="212"/>
      <c r="L234" s="127"/>
      <c r="M234" s="212"/>
      <c r="N234" s="127" t="s">
        <v>7438</v>
      </c>
      <c r="O234" s="127" t="s">
        <v>672</v>
      </c>
      <c r="P234" s="127" t="s">
        <v>2637</v>
      </c>
      <c r="Q234" s="131" t="s">
        <v>20022</v>
      </c>
      <c r="R234" s="131" t="s">
        <v>22500</v>
      </c>
      <c r="S234" s="132" t="s">
        <v>179</v>
      </c>
      <c r="T234" s="136" t="s">
        <v>664</v>
      </c>
      <c r="U234" s="211"/>
      <c r="V234" s="211"/>
      <c r="W234" s="133" t="str">
        <f>VLOOKUP(TRIM(X234),X10:Y88,2,FALSE)</f>
        <v>Puneet</v>
      </c>
      <c r="X234" s="11" t="str">
        <f t="shared" si="14"/>
        <v>6.9</v>
      </c>
      <c r="Y234" s="64"/>
      <c r="Z234" s="1">
        <f t="shared" si="13"/>
        <v>0</v>
      </c>
      <c r="AA234" s="1">
        <f t="shared" si="12"/>
        <v>4</v>
      </c>
    </row>
    <row r="235" spans="1:27" ht="35.25" customHeight="1">
      <c r="A235" s="119" t="s">
        <v>139</v>
      </c>
      <c r="B235" s="134" t="s">
        <v>57</v>
      </c>
      <c r="C235" s="122" t="s">
        <v>140</v>
      </c>
      <c r="D235" s="122" t="s">
        <v>97</v>
      </c>
      <c r="E235" s="123" t="s">
        <v>18324</v>
      </c>
      <c r="F235" s="124" t="s">
        <v>24</v>
      </c>
      <c r="G235" s="124" t="s">
        <v>142</v>
      </c>
      <c r="H235" s="124" t="s">
        <v>20028</v>
      </c>
      <c r="I235" s="210" t="s">
        <v>665</v>
      </c>
      <c r="J235" s="129" t="s">
        <v>169</v>
      </c>
      <c r="K235" s="128">
        <v>343</v>
      </c>
      <c r="L235" s="129"/>
      <c r="M235" s="128" t="s">
        <v>186</v>
      </c>
      <c r="N235" s="127" t="s">
        <v>621</v>
      </c>
      <c r="O235" s="127" t="s">
        <v>164</v>
      </c>
      <c r="P235" s="127" t="s">
        <v>178</v>
      </c>
      <c r="Q235" s="131" t="s">
        <v>21078</v>
      </c>
      <c r="R235" s="131" t="s">
        <v>22361</v>
      </c>
      <c r="S235" s="132" t="s">
        <v>22362</v>
      </c>
      <c r="T235" s="136" t="s">
        <v>664</v>
      </c>
      <c r="U235" s="211"/>
      <c r="V235" s="211"/>
      <c r="W235" s="133" t="str">
        <f>VLOOKUP(TRIM(X235),X10:Y88,2,FALSE)</f>
        <v>Frank</v>
      </c>
      <c r="X235" s="11" t="str">
        <f t="shared" si="14"/>
        <v>6.5.2</v>
      </c>
      <c r="Y235" s="64"/>
      <c r="Z235" s="1">
        <f t="shared" si="13"/>
        <v>0</v>
      </c>
      <c r="AA235" s="1">
        <f t="shared" si="12"/>
        <v>4</v>
      </c>
    </row>
    <row r="236" spans="1:27" ht="35.25" customHeight="1">
      <c r="A236" s="119" t="s">
        <v>139</v>
      </c>
      <c r="B236" s="134" t="s">
        <v>57</v>
      </c>
      <c r="C236" s="122" t="s">
        <v>140</v>
      </c>
      <c r="D236" s="122" t="s">
        <v>97</v>
      </c>
      <c r="E236" s="123" t="s">
        <v>18325</v>
      </c>
      <c r="F236" s="124" t="s">
        <v>19</v>
      </c>
      <c r="G236" s="124" t="s">
        <v>151</v>
      </c>
      <c r="H236" s="124" t="s">
        <v>20023</v>
      </c>
      <c r="I236" s="210" t="s">
        <v>20024</v>
      </c>
      <c r="J236" s="129"/>
      <c r="K236" s="128"/>
      <c r="L236" s="129"/>
      <c r="M236" s="128"/>
      <c r="N236" s="127"/>
      <c r="O236" s="127" t="s">
        <v>164</v>
      </c>
      <c r="P236" s="127" t="s">
        <v>178</v>
      </c>
      <c r="Q236" s="131" t="s">
        <v>20017</v>
      </c>
      <c r="R236" s="131" t="s">
        <v>23888</v>
      </c>
      <c r="S236" s="137" t="s">
        <v>149</v>
      </c>
      <c r="T236" s="136" t="s">
        <v>20025</v>
      </c>
      <c r="U236" s="211"/>
      <c r="V236" s="211"/>
      <c r="W236" s="133" t="str">
        <f>VLOOKUP(TRIM(X236),X10:Y88,2,FALSE)</f>
        <v>Frank</v>
      </c>
      <c r="X236" s="11" t="str">
        <f t="shared" si="14"/>
        <v>6.5.2</v>
      </c>
      <c r="Y236" s="64"/>
      <c r="Z236" s="1">
        <f t="shared" si="13"/>
        <v>0</v>
      </c>
      <c r="AA236" s="1">
        <f t="shared" si="12"/>
        <v>18</v>
      </c>
    </row>
    <row r="237" spans="1:27" ht="35.25" customHeight="1">
      <c r="A237" s="119"/>
      <c r="B237" s="134" t="s">
        <v>57</v>
      </c>
      <c r="C237" s="122" t="s">
        <v>22</v>
      </c>
      <c r="D237" s="122" t="s">
        <v>133</v>
      </c>
      <c r="E237" s="123" t="s">
        <v>18326</v>
      </c>
      <c r="F237" s="124" t="s">
        <v>24</v>
      </c>
      <c r="G237" s="138" t="s">
        <v>142</v>
      </c>
      <c r="H237" s="138" t="s">
        <v>20962</v>
      </c>
      <c r="I237" s="139" t="s">
        <v>264</v>
      </c>
      <c r="J237" s="140" t="s">
        <v>742</v>
      </c>
      <c r="K237" s="141">
        <v>69</v>
      </c>
      <c r="L237" s="140"/>
      <c r="M237" s="141" t="s">
        <v>186</v>
      </c>
      <c r="N237" s="140" t="s">
        <v>621</v>
      </c>
      <c r="O237" s="140" t="s">
        <v>164</v>
      </c>
      <c r="P237" s="140" t="s">
        <v>178</v>
      </c>
      <c r="Q237" s="142" t="s">
        <v>268</v>
      </c>
      <c r="R237" s="142" t="s">
        <v>171</v>
      </c>
      <c r="S237" s="145"/>
      <c r="T237" s="136" t="s">
        <v>172</v>
      </c>
      <c r="U237" s="211"/>
      <c r="V237" s="211"/>
      <c r="W237" s="133" t="str">
        <f>VLOOKUP(TRIM(X237),X10:Y88,2,FALSE)</f>
        <v>Withdrawn</v>
      </c>
      <c r="X237" s="11" t="str">
        <f t="shared" si="14"/>
        <v>99</v>
      </c>
      <c r="Y237" s="64"/>
      <c r="Z237" s="1">
        <f t="shared" si="13"/>
        <v>0</v>
      </c>
      <c r="AA237" s="1">
        <f t="shared" si="12"/>
        <v>4</v>
      </c>
    </row>
    <row r="238" spans="1:27" ht="35.25" customHeight="1">
      <c r="A238" s="119"/>
      <c r="B238" s="134" t="s">
        <v>57</v>
      </c>
      <c r="C238" s="122" t="s">
        <v>22</v>
      </c>
      <c r="D238" s="122" t="s">
        <v>133</v>
      </c>
      <c r="E238" s="123" t="s">
        <v>18327</v>
      </c>
      <c r="F238" s="124" t="s">
        <v>24</v>
      </c>
      <c r="G238" s="138" t="s">
        <v>142</v>
      </c>
      <c r="H238" s="138" t="s">
        <v>20962</v>
      </c>
      <c r="I238" s="139" t="s">
        <v>264</v>
      </c>
      <c r="J238" s="140" t="s">
        <v>742</v>
      </c>
      <c r="K238" s="141">
        <v>70</v>
      </c>
      <c r="L238" s="140"/>
      <c r="M238" s="141" t="s">
        <v>186</v>
      </c>
      <c r="N238" s="140" t="s">
        <v>621</v>
      </c>
      <c r="O238" s="140" t="s">
        <v>164</v>
      </c>
      <c r="P238" s="140" t="s">
        <v>178</v>
      </c>
      <c r="Q238" s="142" t="s">
        <v>268</v>
      </c>
      <c r="R238" s="142" t="s">
        <v>171</v>
      </c>
      <c r="S238" s="145"/>
      <c r="T238" s="136" t="s">
        <v>172</v>
      </c>
      <c r="U238" s="211"/>
      <c r="V238" s="211"/>
      <c r="W238" s="133" t="str">
        <f>VLOOKUP(TRIM(X238),X10:Y88,2,FALSE)</f>
        <v>Withdrawn</v>
      </c>
      <c r="X238" s="11" t="str">
        <f t="shared" si="14"/>
        <v>99</v>
      </c>
      <c r="Y238" s="64"/>
      <c r="Z238" s="1">
        <f t="shared" si="13"/>
        <v>0</v>
      </c>
      <c r="AA238" s="1">
        <f t="shared" si="12"/>
        <v>4</v>
      </c>
    </row>
    <row r="239" spans="1:27" ht="35.25" customHeight="1">
      <c r="A239" s="119" t="s">
        <v>139</v>
      </c>
      <c r="B239" s="134" t="s">
        <v>57</v>
      </c>
      <c r="C239" s="122" t="s">
        <v>140</v>
      </c>
      <c r="D239" s="122" t="s">
        <v>118</v>
      </c>
      <c r="E239" s="123" t="s">
        <v>18328</v>
      </c>
      <c r="F239" s="124" t="s">
        <v>21</v>
      </c>
      <c r="G239" s="124" t="s">
        <v>142</v>
      </c>
      <c r="H239" s="124" t="s">
        <v>20977</v>
      </c>
      <c r="I239" s="210" t="s">
        <v>195</v>
      </c>
      <c r="J239" s="129" t="s">
        <v>652</v>
      </c>
      <c r="K239" s="128"/>
      <c r="L239" s="129"/>
      <c r="M239" s="128"/>
      <c r="N239" s="127" t="s">
        <v>326</v>
      </c>
      <c r="O239" s="127" t="s">
        <v>672</v>
      </c>
      <c r="P239" s="127" t="s">
        <v>653</v>
      </c>
      <c r="Q239" s="131" t="s">
        <v>21355</v>
      </c>
      <c r="R239" s="131" t="s">
        <v>23278</v>
      </c>
      <c r="S239" s="132" t="s">
        <v>23277</v>
      </c>
      <c r="T239" s="136" t="s">
        <v>193</v>
      </c>
      <c r="U239" s="211"/>
      <c r="V239" s="211"/>
      <c r="W239" s="133" t="str">
        <f>VLOOKUP(TRIM(X239),X10:Y88,2,FALSE)</f>
        <v>Krisztian</v>
      </c>
      <c r="X239" s="11" t="str">
        <f t="shared" si="14"/>
        <v>6.8</v>
      </c>
      <c r="Y239" s="64"/>
      <c r="Z239" s="1">
        <f t="shared" si="13"/>
        <v>0</v>
      </c>
      <c r="AA239" s="1">
        <f t="shared" si="12"/>
        <v>25</v>
      </c>
    </row>
    <row r="240" spans="1:27" ht="35.25" customHeight="1">
      <c r="A240" s="119" t="s">
        <v>139</v>
      </c>
      <c r="B240" s="134" t="s">
        <v>57</v>
      </c>
      <c r="C240" s="122" t="s">
        <v>140</v>
      </c>
      <c r="D240" s="122" t="s">
        <v>120</v>
      </c>
      <c r="E240" s="123" t="s">
        <v>18329</v>
      </c>
      <c r="F240" s="124" t="s">
        <v>21</v>
      </c>
      <c r="G240" s="124" t="s">
        <v>142</v>
      </c>
      <c r="H240" s="124" t="s">
        <v>20037</v>
      </c>
      <c r="I240" s="210" t="s">
        <v>195</v>
      </c>
      <c r="J240" s="129" t="s">
        <v>2668</v>
      </c>
      <c r="K240" s="128"/>
      <c r="L240" s="129"/>
      <c r="M240" s="128"/>
      <c r="N240" s="127" t="s">
        <v>7438</v>
      </c>
      <c r="O240" s="127" t="s">
        <v>672</v>
      </c>
      <c r="P240" s="127" t="s">
        <v>834</v>
      </c>
      <c r="Q240" s="131" t="s">
        <v>21356</v>
      </c>
      <c r="R240" s="131" t="s">
        <v>22187</v>
      </c>
      <c r="S240" s="132" t="s">
        <v>22186</v>
      </c>
      <c r="T240" s="136" t="s">
        <v>193</v>
      </c>
      <c r="U240" s="211"/>
      <c r="V240" s="211"/>
      <c r="W240" s="133" t="str">
        <f>VLOOKUP(TRIM(X240),X10:Y88,2,FALSE)</f>
        <v>Puneet</v>
      </c>
      <c r="X240" s="11" t="str">
        <f t="shared" si="14"/>
        <v>6.10</v>
      </c>
      <c r="Y240" s="64"/>
      <c r="Z240" s="1">
        <f t="shared" si="13"/>
        <v>0</v>
      </c>
      <c r="AA240" s="1">
        <f t="shared" si="12"/>
        <v>25</v>
      </c>
    </row>
    <row r="241" spans="1:27" ht="35.25" customHeight="1">
      <c r="A241" s="119" t="s">
        <v>139</v>
      </c>
      <c r="B241" s="134" t="s">
        <v>57</v>
      </c>
      <c r="C241" s="122" t="s">
        <v>140</v>
      </c>
      <c r="D241" s="122" t="s">
        <v>120</v>
      </c>
      <c r="E241" s="123" t="s">
        <v>18330</v>
      </c>
      <c r="F241" s="124" t="s">
        <v>21</v>
      </c>
      <c r="G241" s="124" t="s">
        <v>142</v>
      </c>
      <c r="H241" s="124" t="s">
        <v>20978</v>
      </c>
      <c r="I241" s="210" t="s">
        <v>195</v>
      </c>
      <c r="J241" s="129" t="s">
        <v>2668</v>
      </c>
      <c r="K241" s="128"/>
      <c r="L241" s="129"/>
      <c r="M241" s="128"/>
      <c r="N241" s="127" t="s">
        <v>7438</v>
      </c>
      <c r="O241" s="127" t="s">
        <v>672</v>
      </c>
      <c r="P241" s="127" t="s">
        <v>834</v>
      </c>
      <c r="Q241" s="131" t="s">
        <v>21357</v>
      </c>
      <c r="R241" s="131" t="s">
        <v>22185</v>
      </c>
      <c r="S241" s="132" t="s">
        <v>22184</v>
      </c>
      <c r="T241" s="136" t="s">
        <v>193</v>
      </c>
      <c r="U241" s="211"/>
      <c r="V241" s="211"/>
      <c r="W241" s="133" t="str">
        <f>VLOOKUP(TRIM(X241),X10:Y88,2,FALSE)</f>
        <v>Puneet</v>
      </c>
      <c r="X241" s="11" t="str">
        <f t="shared" si="14"/>
        <v>6.10</v>
      </c>
      <c r="Y241" s="64"/>
      <c r="Z241" s="1">
        <f t="shared" si="13"/>
        <v>0</v>
      </c>
      <c r="AA241" s="1">
        <f t="shared" si="12"/>
        <v>25</v>
      </c>
    </row>
    <row r="242" spans="1:27" ht="35.25" customHeight="1">
      <c r="A242" s="119" t="s">
        <v>139</v>
      </c>
      <c r="B242" s="134" t="s">
        <v>57</v>
      </c>
      <c r="C242" s="122" t="s">
        <v>140</v>
      </c>
      <c r="D242" s="122" t="s">
        <v>117</v>
      </c>
      <c r="E242" s="123" t="s">
        <v>18331</v>
      </c>
      <c r="F242" s="124" t="s">
        <v>21</v>
      </c>
      <c r="G242" s="124" t="s">
        <v>142</v>
      </c>
      <c r="H242" s="124" t="s">
        <v>15388</v>
      </c>
      <c r="I242" s="210" t="s">
        <v>195</v>
      </c>
      <c r="J242" s="129" t="s">
        <v>659</v>
      </c>
      <c r="K242" s="128"/>
      <c r="L242" s="129"/>
      <c r="M242" s="128"/>
      <c r="N242" s="127" t="s">
        <v>7438</v>
      </c>
      <c r="O242" s="127" t="s">
        <v>672</v>
      </c>
      <c r="P242" s="127" t="s">
        <v>660</v>
      </c>
      <c r="Q242" s="131" t="s">
        <v>16181</v>
      </c>
      <c r="R242" s="131" t="s">
        <v>22159</v>
      </c>
      <c r="S242" s="132" t="s">
        <v>22158</v>
      </c>
      <c r="T242" s="136" t="s">
        <v>193</v>
      </c>
      <c r="U242" s="211"/>
      <c r="V242" s="211"/>
      <c r="W242" s="133" t="str">
        <f>VLOOKUP(TRIM(X242),X10:Y88,2,FALSE)</f>
        <v>Krisztian</v>
      </c>
      <c r="X242" s="11" t="str">
        <f t="shared" si="14"/>
        <v>6.7</v>
      </c>
      <c r="Y242" s="64"/>
      <c r="Z242" s="1">
        <f t="shared" si="13"/>
        <v>0</v>
      </c>
      <c r="AA242" s="1">
        <f t="shared" si="12"/>
        <v>25</v>
      </c>
    </row>
    <row r="243" spans="1:27" ht="35.25" customHeight="1">
      <c r="A243" s="119" t="s">
        <v>139</v>
      </c>
      <c r="B243" s="134" t="s">
        <v>57</v>
      </c>
      <c r="C243" s="122" t="s">
        <v>140</v>
      </c>
      <c r="D243" s="122" t="s">
        <v>112</v>
      </c>
      <c r="E243" s="123" t="s">
        <v>18332</v>
      </c>
      <c r="F243" s="124" t="s">
        <v>167</v>
      </c>
      <c r="G243" s="124" t="s">
        <v>48</v>
      </c>
      <c r="H243" s="124" t="s">
        <v>20029</v>
      </c>
      <c r="I243" s="210" t="s">
        <v>195</v>
      </c>
      <c r="J243" s="129"/>
      <c r="K243" s="128"/>
      <c r="L243" s="129"/>
      <c r="M243" s="128"/>
      <c r="N243" s="127"/>
      <c r="O243" s="127" t="s">
        <v>164</v>
      </c>
      <c r="P243" s="127"/>
      <c r="Q243" s="131" t="s">
        <v>21358</v>
      </c>
      <c r="R243" s="131" t="s">
        <v>161</v>
      </c>
      <c r="S243" s="132" t="s">
        <v>159</v>
      </c>
      <c r="T243" s="136" t="s">
        <v>193</v>
      </c>
      <c r="U243" s="211"/>
      <c r="V243" s="211"/>
      <c r="W243" s="133" t="str">
        <f>VLOOKUP(TRIM(X243),X10:Y88,2,FALSE)</f>
        <v>Krisztian</v>
      </c>
      <c r="X243" s="11" t="str">
        <f t="shared" si="14"/>
        <v>6.5.10</v>
      </c>
      <c r="Y243" s="64"/>
      <c r="Z243" s="1">
        <f t="shared" si="13"/>
        <v>0</v>
      </c>
      <c r="AA243" s="1">
        <f t="shared" si="12"/>
        <v>25</v>
      </c>
    </row>
    <row r="244" spans="1:27" ht="35.25" customHeight="1">
      <c r="A244" s="119" t="s">
        <v>139</v>
      </c>
      <c r="B244" s="134" t="s">
        <v>57</v>
      </c>
      <c r="C244" s="122" t="s">
        <v>140</v>
      </c>
      <c r="D244" s="122" t="s">
        <v>110</v>
      </c>
      <c r="E244" s="123" t="s">
        <v>18333</v>
      </c>
      <c r="F244" s="124" t="s">
        <v>175</v>
      </c>
      <c r="G244" s="124" t="s">
        <v>142</v>
      </c>
      <c r="H244" s="124" t="s">
        <v>15277</v>
      </c>
      <c r="I244" s="210" t="s">
        <v>202</v>
      </c>
      <c r="J244" s="129"/>
      <c r="K244" s="128"/>
      <c r="L244" s="129"/>
      <c r="M244" s="128"/>
      <c r="N244" s="127"/>
      <c r="O244" s="127" t="s">
        <v>164</v>
      </c>
      <c r="P244" s="127" t="s">
        <v>562</v>
      </c>
      <c r="Q244" s="131" t="s">
        <v>21359</v>
      </c>
      <c r="R244" s="131" t="s">
        <v>21662</v>
      </c>
      <c r="S244" s="132" t="s">
        <v>21661</v>
      </c>
      <c r="T244" s="136" t="s">
        <v>277</v>
      </c>
      <c r="U244" s="211"/>
      <c r="V244" s="211"/>
      <c r="W244" s="133" t="str">
        <f>VLOOKUP(TRIM(X244),X10:Y88,2,FALSE)</f>
        <v>Irfan</v>
      </c>
      <c r="X244" s="11" t="str">
        <f t="shared" si="14"/>
        <v>6.5.9</v>
      </c>
      <c r="Y244" s="64"/>
      <c r="Z244" s="1">
        <f t="shared" si="13"/>
        <v>0</v>
      </c>
      <c r="AA244" s="1">
        <f t="shared" si="12"/>
        <v>21</v>
      </c>
    </row>
    <row r="245" spans="1:27" ht="35.25" customHeight="1">
      <c r="A245" s="119" t="s">
        <v>139</v>
      </c>
      <c r="B245" s="134" t="s">
        <v>57</v>
      </c>
      <c r="C245" s="122" t="s">
        <v>140</v>
      </c>
      <c r="D245" s="122" t="s">
        <v>112</v>
      </c>
      <c r="E245" s="123" t="s">
        <v>18334</v>
      </c>
      <c r="F245" s="124" t="s">
        <v>24</v>
      </c>
      <c r="G245" s="124" t="s">
        <v>142</v>
      </c>
      <c r="H245" s="124" t="s">
        <v>20038</v>
      </c>
      <c r="I245" s="210" t="s">
        <v>195</v>
      </c>
      <c r="J245" s="129" t="s">
        <v>180</v>
      </c>
      <c r="K245" s="128">
        <v>403</v>
      </c>
      <c r="L245" s="129"/>
      <c r="M245" s="128" t="s">
        <v>186</v>
      </c>
      <c r="N245" s="127" t="s">
        <v>621</v>
      </c>
      <c r="O245" s="127" t="s">
        <v>164</v>
      </c>
      <c r="P245" s="127" t="s">
        <v>178</v>
      </c>
      <c r="Q245" s="131" t="s">
        <v>21079</v>
      </c>
      <c r="R245" s="131" t="s">
        <v>22309</v>
      </c>
      <c r="S245" s="132" t="s">
        <v>22308</v>
      </c>
      <c r="T245" s="136" t="s">
        <v>193</v>
      </c>
      <c r="U245" s="211"/>
      <c r="V245" s="211"/>
      <c r="W245" s="133" t="str">
        <f>VLOOKUP(TRIM(X245),X10:Y88,2,FALSE)</f>
        <v>Krisztian</v>
      </c>
      <c r="X245" s="11" t="str">
        <f t="shared" si="14"/>
        <v>6.5.10</v>
      </c>
      <c r="Y245" s="64"/>
      <c r="Z245" s="1">
        <f t="shared" si="13"/>
        <v>0</v>
      </c>
      <c r="AA245" s="1">
        <f t="shared" si="12"/>
        <v>25</v>
      </c>
    </row>
    <row r="246" spans="1:27" ht="35.25" customHeight="1">
      <c r="A246" s="119" t="s">
        <v>139</v>
      </c>
      <c r="B246" s="134" t="s">
        <v>57</v>
      </c>
      <c r="C246" s="122" t="s">
        <v>140</v>
      </c>
      <c r="D246" s="122" t="s">
        <v>112</v>
      </c>
      <c r="E246" s="123" t="s">
        <v>18335</v>
      </c>
      <c r="F246" s="124" t="s">
        <v>23</v>
      </c>
      <c r="G246" s="124" t="s">
        <v>142</v>
      </c>
      <c r="H246" s="124" t="s">
        <v>20039</v>
      </c>
      <c r="I246" s="210" t="s">
        <v>195</v>
      </c>
      <c r="J246" s="129" t="s">
        <v>169</v>
      </c>
      <c r="K246" s="128">
        <v>344</v>
      </c>
      <c r="L246" s="129"/>
      <c r="M246" s="128" t="s">
        <v>186</v>
      </c>
      <c r="N246" s="127" t="s">
        <v>621</v>
      </c>
      <c r="O246" s="127" t="s">
        <v>164</v>
      </c>
      <c r="P246" s="127" t="s">
        <v>178</v>
      </c>
      <c r="Q246" s="131" t="s">
        <v>21080</v>
      </c>
      <c r="R246" s="131" t="s">
        <v>4099</v>
      </c>
      <c r="S246" s="132" t="s">
        <v>23805</v>
      </c>
      <c r="T246" s="136" t="s">
        <v>193</v>
      </c>
      <c r="U246" s="211"/>
      <c r="V246" s="211" t="s">
        <v>233</v>
      </c>
      <c r="W246" s="133" t="str">
        <f>VLOOKUP(TRIM(X246),X10:Y88,2,FALSE)</f>
        <v>Krisztian</v>
      </c>
      <c r="X246" s="11" t="str">
        <f t="shared" si="14"/>
        <v>6.5.10</v>
      </c>
      <c r="Y246" s="64"/>
      <c r="Z246" s="1">
        <f t="shared" si="13"/>
        <v>0</v>
      </c>
      <c r="AA246" s="1">
        <f t="shared" si="12"/>
        <v>25</v>
      </c>
    </row>
    <row r="247" spans="1:27" ht="35.25" customHeight="1">
      <c r="A247" s="119" t="s">
        <v>139</v>
      </c>
      <c r="B247" s="134" t="s">
        <v>57</v>
      </c>
      <c r="C247" s="122" t="s">
        <v>140</v>
      </c>
      <c r="D247" s="122" t="s">
        <v>97</v>
      </c>
      <c r="E247" s="123" t="s">
        <v>18336</v>
      </c>
      <c r="F247" s="124" t="s">
        <v>24</v>
      </c>
      <c r="G247" s="124" t="s">
        <v>142</v>
      </c>
      <c r="H247" s="124" t="s">
        <v>20040</v>
      </c>
      <c r="I247" s="210" t="s">
        <v>217</v>
      </c>
      <c r="J247" s="129" t="s">
        <v>169</v>
      </c>
      <c r="K247" s="128">
        <v>277</v>
      </c>
      <c r="L247" s="129" t="s">
        <v>63</v>
      </c>
      <c r="M247" s="128" t="s">
        <v>186</v>
      </c>
      <c r="N247" s="127" t="s">
        <v>621</v>
      </c>
      <c r="O247" s="127" t="s">
        <v>164</v>
      </c>
      <c r="P247" s="127" t="s">
        <v>178</v>
      </c>
      <c r="Q247" s="131" t="s">
        <v>21352</v>
      </c>
      <c r="R247" s="131" t="s">
        <v>20030</v>
      </c>
      <c r="S247" s="144" t="s">
        <v>23899</v>
      </c>
      <c r="T247" s="136" t="s">
        <v>267</v>
      </c>
      <c r="U247" s="211"/>
      <c r="V247" s="211"/>
      <c r="W247" s="133" t="str">
        <f>VLOOKUP(TRIM(X247),X10:Y88,2,FALSE)</f>
        <v>Frank</v>
      </c>
      <c r="X247" s="11" t="str">
        <f t="shared" si="14"/>
        <v>6.5.2</v>
      </c>
      <c r="Y247" s="64"/>
      <c r="Z247" s="1">
        <f t="shared" si="13"/>
        <v>0</v>
      </c>
      <c r="AA247" s="1">
        <f t="shared" si="12"/>
        <v>5</v>
      </c>
    </row>
    <row r="248" spans="1:27" ht="35.25" customHeight="1">
      <c r="A248" s="119" t="s">
        <v>139</v>
      </c>
      <c r="B248" s="134" t="s">
        <v>57</v>
      </c>
      <c r="C248" s="122" t="s">
        <v>140</v>
      </c>
      <c r="D248" s="122" t="s">
        <v>97</v>
      </c>
      <c r="E248" s="123" t="s">
        <v>18337</v>
      </c>
      <c r="F248" s="124" t="s">
        <v>24</v>
      </c>
      <c r="G248" s="124" t="s">
        <v>142</v>
      </c>
      <c r="H248" s="124" t="s">
        <v>20041</v>
      </c>
      <c r="I248" s="210" t="s">
        <v>217</v>
      </c>
      <c r="J248" s="127" t="s">
        <v>180</v>
      </c>
      <c r="K248" s="212">
        <v>316</v>
      </c>
      <c r="L248" s="127" t="s">
        <v>63</v>
      </c>
      <c r="M248" s="212" t="s">
        <v>186</v>
      </c>
      <c r="N248" s="127" t="s">
        <v>621</v>
      </c>
      <c r="O248" s="127" t="s">
        <v>164</v>
      </c>
      <c r="P248" s="127" t="s">
        <v>178</v>
      </c>
      <c r="Q248" s="131" t="s">
        <v>21081</v>
      </c>
      <c r="R248" s="131" t="s">
        <v>20031</v>
      </c>
      <c r="S248" s="144" t="s">
        <v>23899</v>
      </c>
      <c r="T248" s="136" t="s">
        <v>267</v>
      </c>
      <c r="U248" s="211"/>
      <c r="V248" s="211"/>
      <c r="W248" s="133" t="str">
        <f>VLOOKUP(TRIM(X248),X10:Y88,2,FALSE)</f>
        <v>Frank</v>
      </c>
      <c r="X248" s="11" t="str">
        <f t="shared" si="14"/>
        <v>6.5.2</v>
      </c>
      <c r="Y248" s="64"/>
      <c r="Z248" s="1">
        <f t="shared" si="13"/>
        <v>0</v>
      </c>
      <c r="AA248" s="1">
        <f t="shared" si="12"/>
        <v>5</v>
      </c>
    </row>
    <row r="249" spans="1:27" ht="35.25" customHeight="1">
      <c r="A249" s="119" t="s">
        <v>139</v>
      </c>
      <c r="B249" s="134" t="s">
        <v>57</v>
      </c>
      <c r="C249" s="122" t="s">
        <v>140</v>
      </c>
      <c r="D249" s="122" t="s">
        <v>103</v>
      </c>
      <c r="E249" s="123" t="s">
        <v>18338</v>
      </c>
      <c r="F249" s="124" t="s">
        <v>24</v>
      </c>
      <c r="G249" s="124" t="s">
        <v>142</v>
      </c>
      <c r="H249" s="124" t="s">
        <v>20042</v>
      </c>
      <c r="I249" s="210" t="s">
        <v>20032</v>
      </c>
      <c r="J249" s="129" t="s">
        <v>169</v>
      </c>
      <c r="K249" s="128">
        <v>169</v>
      </c>
      <c r="L249" s="129" t="s">
        <v>74</v>
      </c>
      <c r="M249" s="128" t="s">
        <v>186</v>
      </c>
      <c r="N249" s="127" t="s">
        <v>621</v>
      </c>
      <c r="O249" s="127" t="s">
        <v>164</v>
      </c>
      <c r="P249" s="127" t="s">
        <v>178</v>
      </c>
      <c r="Q249" s="131" t="s">
        <v>21082</v>
      </c>
      <c r="R249" s="131" t="s">
        <v>21993</v>
      </c>
      <c r="S249" s="132" t="s">
        <v>179</v>
      </c>
      <c r="T249" s="136" t="s">
        <v>267</v>
      </c>
      <c r="U249" s="211"/>
      <c r="V249" s="211"/>
      <c r="W249" s="133" t="str">
        <f>VLOOKUP(TRIM(X249),X10:Y88,2,FALSE)</f>
        <v>Frank</v>
      </c>
      <c r="X249" s="11" t="str">
        <f t="shared" si="14"/>
        <v>6.5.5</v>
      </c>
      <c r="Y249" s="64"/>
      <c r="Z249" s="1">
        <f t="shared" si="13"/>
        <v>0</v>
      </c>
      <c r="AA249" s="1">
        <f t="shared" si="12"/>
        <v>39</v>
      </c>
    </row>
    <row r="250" spans="1:27" ht="35.25" customHeight="1">
      <c r="A250" s="119" t="s">
        <v>139</v>
      </c>
      <c r="B250" s="134" t="s">
        <v>57</v>
      </c>
      <c r="C250" s="122" t="s">
        <v>140</v>
      </c>
      <c r="D250" s="122" t="s">
        <v>110</v>
      </c>
      <c r="E250" s="123" t="s">
        <v>18339</v>
      </c>
      <c r="F250" s="124" t="s">
        <v>24</v>
      </c>
      <c r="G250" s="124" t="s">
        <v>142</v>
      </c>
      <c r="H250" s="124" t="s">
        <v>20043</v>
      </c>
      <c r="I250" s="210" t="s">
        <v>202</v>
      </c>
      <c r="J250" s="129" t="s">
        <v>169</v>
      </c>
      <c r="K250" s="128">
        <v>345</v>
      </c>
      <c r="L250" s="129"/>
      <c r="M250" s="128" t="s">
        <v>186</v>
      </c>
      <c r="N250" s="127" t="s">
        <v>621</v>
      </c>
      <c r="O250" s="127" t="s">
        <v>164</v>
      </c>
      <c r="P250" s="127" t="s">
        <v>178</v>
      </c>
      <c r="Q250" s="131" t="s">
        <v>21083</v>
      </c>
      <c r="R250" s="131" t="s">
        <v>21659</v>
      </c>
      <c r="S250" s="132" t="s">
        <v>21658</v>
      </c>
      <c r="T250" s="136" t="s">
        <v>277</v>
      </c>
      <c r="U250" s="211"/>
      <c r="V250" s="211"/>
      <c r="W250" s="133" t="str">
        <f>VLOOKUP(TRIM(X250),X10:Y88,2,FALSE)</f>
        <v>Irfan</v>
      </c>
      <c r="X250" s="11" t="str">
        <f t="shared" si="14"/>
        <v>6.5.9</v>
      </c>
      <c r="Y250" s="64"/>
      <c r="Z250" s="1">
        <f t="shared" si="13"/>
        <v>0</v>
      </c>
      <c r="AA250" s="1">
        <f t="shared" si="12"/>
        <v>21</v>
      </c>
    </row>
    <row r="251" spans="1:27" ht="35.25" customHeight="1">
      <c r="A251" s="119" t="s">
        <v>139</v>
      </c>
      <c r="B251" s="134" t="s">
        <v>57</v>
      </c>
      <c r="C251" s="122" t="s">
        <v>140</v>
      </c>
      <c r="D251" s="122" t="s">
        <v>103</v>
      </c>
      <c r="E251" s="123" t="s">
        <v>18340</v>
      </c>
      <c r="F251" s="124" t="s">
        <v>24</v>
      </c>
      <c r="G251" s="124" t="s">
        <v>142</v>
      </c>
      <c r="H251" s="124" t="s">
        <v>20044</v>
      </c>
      <c r="I251" s="210" t="s">
        <v>15783</v>
      </c>
      <c r="J251" s="127" t="s">
        <v>169</v>
      </c>
      <c r="K251" s="212">
        <v>346</v>
      </c>
      <c r="L251" s="127"/>
      <c r="M251" s="212" t="s">
        <v>186</v>
      </c>
      <c r="N251" s="127" t="s">
        <v>621</v>
      </c>
      <c r="O251" s="127" t="s">
        <v>164</v>
      </c>
      <c r="P251" s="127" t="s">
        <v>178</v>
      </c>
      <c r="Q251" s="131" t="s">
        <v>21084</v>
      </c>
      <c r="R251" s="131" t="s">
        <v>21998</v>
      </c>
      <c r="S251" s="132" t="s">
        <v>21999</v>
      </c>
      <c r="T251" s="136" t="s">
        <v>267</v>
      </c>
      <c r="U251" s="211"/>
      <c r="V251" s="211"/>
      <c r="W251" s="133" t="str">
        <f>VLOOKUP(TRIM(X251),X10:Y88,2,FALSE)</f>
        <v>Frank</v>
      </c>
      <c r="X251" s="11" t="str">
        <f t="shared" si="14"/>
        <v>6.5.5</v>
      </c>
      <c r="Y251" s="64"/>
      <c r="Z251" s="1">
        <f t="shared" si="13"/>
        <v>0</v>
      </c>
      <c r="AA251" s="1">
        <f t="shared" si="12"/>
        <v>20</v>
      </c>
    </row>
    <row r="252" spans="1:27" ht="35.25" customHeight="1">
      <c r="A252" s="119" t="s">
        <v>139</v>
      </c>
      <c r="B252" s="134" t="s">
        <v>57</v>
      </c>
      <c r="C252" s="122" t="s">
        <v>140</v>
      </c>
      <c r="D252" s="122" t="s">
        <v>98</v>
      </c>
      <c r="E252" s="123" t="s">
        <v>18341</v>
      </c>
      <c r="F252" s="124" t="s">
        <v>24</v>
      </c>
      <c r="G252" s="124" t="s">
        <v>142</v>
      </c>
      <c r="H252" s="124" t="s">
        <v>20045</v>
      </c>
      <c r="I252" s="210" t="s">
        <v>217</v>
      </c>
      <c r="J252" s="129" t="s">
        <v>169</v>
      </c>
      <c r="K252" s="128">
        <v>347</v>
      </c>
      <c r="L252" s="129"/>
      <c r="M252" s="128" t="s">
        <v>186</v>
      </c>
      <c r="N252" s="127" t="s">
        <v>621</v>
      </c>
      <c r="O252" s="127" t="s">
        <v>164</v>
      </c>
      <c r="P252" s="127" t="s">
        <v>178</v>
      </c>
      <c r="Q252" s="131" t="s">
        <v>21085</v>
      </c>
      <c r="R252" s="131" t="s">
        <v>24027</v>
      </c>
      <c r="S252" s="132" t="s">
        <v>24025</v>
      </c>
      <c r="T252" s="136" t="s">
        <v>267</v>
      </c>
      <c r="U252" s="211"/>
      <c r="V252" s="211" t="s">
        <v>233</v>
      </c>
      <c r="W252" s="133" t="str">
        <f>VLOOKUP(TRIM(X252),X10:Y88,2,FALSE)</f>
        <v>Frank</v>
      </c>
      <c r="X252" s="11" t="str">
        <f t="shared" si="14"/>
        <v>6.5.3</v>
      </c>
      <c r="Y252" s="64"/>
      <c r="Z252" s="1">
        <f t="shared" si="13"/>
        <v>0</v>
      </c>
      <c r="AA252" s="1">
        <f t="shared" si="12"/>
        <v>5</v>
      </c>
    </row>
    <row r="253" spans="1:27" ht="35.25" customHeight="1">
      <c r="A253" s="119" t="s">
        <v>139</v>
      </c>
      <c r="B253" s="134" t="s">
        <v>57</v>
      </c>
      <c r="C253" s="122" t="s">
        <v>140</v>
      </c>
      <c r="D253" s="122" t="s">
        <v>108</v>
      </c>
      <c r="E253" s="123" t="s">
        <v>18342</v>
      </c>
      <c r="F253" s="124" t="s">
        <v>24</v>
      </c>
      <c r="G253" s="124" t="s">
        <v>142</v>
      </c>
      <c r="H253" s="124" t="s">
        <v>20046</v>
      </c>
      <c r="I253" s="210" t="s">
        <v>217</v>
      </c>
      <c r="J253" s="129" t="s">
        <v>169</v>
      </c>
      <c r="K253" s="128">
        <v>348</v>
      </c>
      <c r="L253" s="129"/>
      <c r="M253" s="128" t="s">
        <v>186</v>
      </c>
      <c r="N253" s="127" t="s">
        <v>621</v>
      </c>
      <c r="O253" s="127" t="s">
        <v>164</v>
      </c>
      <c r="P253" s="127" t="s">
        <v>178</v>
      </c>
      <c r="Q253" s="131" t="s">
        <v>21086</v>
      </c>
      <c r="R253" s="131" t="s">
        <v>161</v>
      </c>
      <c r="S253" s="132" t="s">
        <v>159</v>
      </c>
      <c r="T253" s="136" t="s">
        <v>267</v>
      </c>
      <c r="U253" s="211"/>
      <c r="V253" s="211"/>
      <c r="W253" s="133" t="str">
        <f>VLOOKUP(TRIM(X253),X10:Y88,2,FALSE)</f>
        <v>Frank</v>
      </c>
      <c r="X253" s="11" t="str">
        <f t="shared" si="14"/>
        <v>6.5.8</v>
      </c>
      <c r="Y253" s="64"/>
      <c r="Z253" s="1">
        <f t="shared" si="13"/>
        <v>0</v>
      </c>
      <c r="AA253" s="1">
        <f t="shared" si="12"/>
        <v>5</v>
      </c>
    </row>
    <row r="254" spans="1:27" ht="35.25" customHeight="1">
      <c r="A254" s="119" t="s">
        <v>139</v>
      </c>
      <c r="B254" s="134" t="s">
        <v>57</v>
      </c>
      <c r="C254" s="122" t="s">
        <v>140</v>
      </c>
      <c r="D254" s="122" t="s">
        <v>431</v>
      </c>
      <c r="E254" s="123" t="s">
        <v>18343</v>
      </c>
      <c r="F254" s="124" t="s">
        <v>21</v>
      </c>
      <c r="G254" s="124" t="s">
        <v>142</v>
      </c>
      <c r="H254" s="124" t="s">
        <v>15422</v>
      </c>
      <c r="I254" s="210" t="s">
        <v>217</v>
      </c>
      <c r="J254" s="129" t="s">
        <v>2572</v>
      </c>
      <c r="K254" s="128"/>
      <c r="L254" s="129"/>
      <c r="M254" s="128"/>
      <c r="N254" s="127" t="s">
        <v>2643</v>
      </c>
      <c r="O254" s="127" t="s">
        <v>672</v>
      </c>
      <c r="P254" s="127" t="s">
        <v>2573</v>
      </c>
      <c r="Q254" s="131" t="s">
        <v>15292</v>
      </c>
      <c r="R254" s="131" t="s">
        <v>20033</v>
      </c>
      <c r="S254" s="144" t="s">
        <v>23899</v>
      </c>
      <c r="T254" s="136" t="s">
        <v>267</v>
      </c>
      <c r="U254" s="211"/>
      <c r="V254" s="211"/>
      <c r="W254" s="133" t="str">
        <f>VLOOKUP(TRIM(X254),X10:Y88,2,FALSE)</f>
        <v>Krisztian</v>
      </c>
      <c r="X254" s="11" t="str">
        <f t="shared" si="14"/>
        <v>6.14</v>
      </c>
      <c r="Y254" s="64"/>
      <c r="Z254" s="1">
        <f t="shared" si="13"/>
        <v>0</v>
      </c>
      <c r="AA254" s="1">
        <f t="shared" si="12"/>
        <v>5</v>
      </c>
    </row>
    <row r="255" spans="1:27" ht="35.25" customHeight="1">
      <c r="A255" s="119" t="s">
        <v>139</v>
      </c>
      <c r="B255" s="134" t="s">
        <v>57</v>
      </c>
      <c r="C255" s="122" t="s">
        <v>140</v>
      </c>
      <c r="D255" s="122" t="s">
        <v>94</v>
      </c>
      <c r="E255" s="123" t="s">
        <v>18344</v>
      </c>
      <c r="F255" s="124" t="s">
        <v>24</v>
      </c>
      <c r="G255" s="124" t="s">
        <v>142</v>
      </c>
      <c r="H255" s="124" t="s">
        <v>20047</v>
      </c>
      <c r="I255" s="210" t="s">
        <v>202</v>
      </c>
      <c r="J255" s="129" t="s">
        <v>180</v>
      </c>
      <c r="K255" s="128">
        <v>369</v>
      </c>
      <c r="L255" s="129" t="s">
        <v>63</v>
      </c>
      <c r="M255" s="128" t="s">
        <v>186</v>
      </c>
      <c r="N255" s="127" t="s">
        <v>621</v>
      </c>
      <c r="O255" s="127" t="s">
        <v>164</v>
      </c>
      <c r="P255" s="127" t="s">
        <v>178</v>
      </c>
      <c r="Q255" s="131" t="s">
        <v>21087</v>
      </c>
      <c r="R255" s="131" t="s">
        <v>23324</v>
      </c>
      <c r="S255" s="132" t="s">
        <v>23323</v>
      </c>
      <c r="T255" s="136" t="s">
        <v>277</v>
      </c>
      <c r="U255" s="211"/>
      <c r="V255" s="211"/>
      <c r="W255" s="133" t="str">
        <f>VLOOKUP(TRIM(X255),X10:Y88,2,FALSE)</f>
        <v>Frank</v>
      </c>
      <c r="X255" s="11" t="str">
        <f t="shared" si="14"/>
        <v>6.5.1</v>
      </c>
      <c r="Y255" s="64"/>
      <c r="Z255" s="1">
        <f t="shared" si="13"/>
        <v>0</v>
      </c>
      <c r="AA255" s="1">
        <f t="shared" si="12"/>
        <v>21</v>
      </c>
    </row>
    <row r="256" spans="1:27" ht="35.25" customHeight="1">
      <c r="A256" s="119" t="s">
        <v>139</v>
      </c>
      <c r="B256" s="134" t="s">
        <v>57</v>
      </c>
      <c r="C256" s="122" t="s">
        <v>140</v>
      </c>
      <c r="D256" s="122" t="s">
        <v>14537</v>
      </c>
      <c r="E256" s="123" t="s">
        <v>18345</v>
      </c>
      <c r="F256" s="124" t="s">
        <v>21</v>
      </c>
      <c r="G256" s="124" t="s">
        <v>142</v>
      </c>
      <c r="H256" s="124" t="s">
        <v>20048</v>
      </c>
      <c r="I256" s="210" t="s">
        <v>217</v>
      </c>
      <c r="J256" s="129" t="s">
        <v>14915</v>
      </c>
      <c r="K256" s="128"/>
      <c r="L256" s="129"/>
      <c r="M256" s="128"/>
      <c r="N256" s="127" t="s">
        <v>570</v>
      </c>
      <c r="O256" s="127" t="s">
        <v>672</v>
      </c>
      <c r="P256" s="127" t="s">
        <v>14916</v>
      </c>
      <c r="Q256" s="131" t="s">
        <v>20034</v>
      </c>
      <c r="R256" s="131" t="s">
        <v>21717</v>
      </c>
      <c r="S256" s="132" t="s">
        <v>21716</v>
      </c>
      <c r="T256" s="136" t="s">
        <v>267</v>
      </c>
      <c r="U256" s="211"/>
      <c r="V256" s="211"/>
      <c r="W256" s="133" t="str">
        <f>VLOOKUP(TRIM(X256),X10:Y88,2,FALSE)</f>
        <v>Krisztian</v>
      </c>
      <c r="X256" s="11" t="str">
        <f t="shared" si="14"/>
        <v>6.20</v>
      </c>
      <c r="Y256" s="64"/>
      <c r="Z256" s="1">
        <f t="shared" si="13"/>
        <v>0</v>
      </c>
      <c r="AA256" s="1">
        <f t="shared" si="12"/>
        <v>5</v>
      </c>
    </row>
    <row r="257" spans="1:27" ht="35.25" customHeight="1">
      <c r="A257" s="119" t="s">
        <v>139</v>
      </c>
      <c r="B257" s="134" t="s">
        <v>57</v>
      </c>
      <c r="C257" s="122" t="s">
        <v>140</v>
      </c>
      <c r="D257" s="122" t="s">
        <v>123</v>
      </c>
      <c r="E257" s="123" t="s">
        <v>18346</v>
      </c>
      <c r="F257" s="124" t="s">
        <v>318</v>
      </c>
      <c r="G257" s="124" t="s">
        <v>142</v>
      </c>
      <c r="H257" s="124" t="s">
        <v>20035</v>
      </c>
      <c r="I257" s="210" t="s">
        <v>21007</v>
      </c>
      <c r="J257" s="129"/>
      <c r="K257" s="128"/>
      <c r="L257" s="129"/>
      <c r="M257" s="128"/>
      <c r="N257" s="127"/>
      <c r="O257" s="127" t="s">
        <v>672</v>
      </c>
      <c r="P257" s="127"/>
      <c r="Q257" s="131" t="s">
        <v>21360</v>
      </c>
      <c r="R257" s="131" t="s">
        <v>22222</v>
      </c>
      <c r="S257" s="132" t="s">
        <v>21534</v>
      </c>
      <c r="T257" s="136" t="s">
        <v>20036</v>
      </c>
      <c r="U257" s="211"/>
      <c r="V257" s="211"/>
      <c r="W257" s="133" t="str">
        <f>VLOOKUP(TRIM(X257),X10:Y88,2,FALSE)</f>
        <v>Frank</v>
      </c>
      <c r="X257" s="11" t="str">
        <f t="shared" si="14"/>
        <v>7.1</v>
      </c>
      <c r="Y257" s="64"/>
      <c r="Z257" s="1">
        <f t="shared" si="13"/>
        <v>0</v>
      </c>
      <c r="AA257" s="1">
        <f t="shared" si="12"/>
        <v>257</v>
      </c>
    </row>
    <row r="258" spans="1:27" ht="37.200000000000003" customHeight="1">
      <c r="A258" s="119" t="s">
        <v>139</v>
      </c>
      <c r="B258" s="134" t="s">
        <v>57</v>
      </c>
      <c r="C258" s="122" t="s">
        <v>140</v>
      </c>
      <c r="D258" s="122" t="s">
        <v>2385</v>
      </c>
      <c r="E258" s="123" t="s">
        <v>18347</v>
      </c>
      <c r="F258" s="124" t="s">
        <v>21</v>
      </c>
      <c r="G258" s="124" t="s">
        <v>142</v>
      </c>
      <c r="H258" s="124" t="s">
        <v>15808</v>
      </c>
      <c r="I258" s="210" t="s">
        <v>465</v>
      </c>
      <c r="J258" s="129" t="s">
        <v>14842</v>
      </c>
      <c r="K258" s="128"/>
      <c r="L258" s="129"/>
      <c r="M258" s="128"/>
      <c r="N258" s="127" t="s">
        <v>570</v>
      </c>
      <c r="O258" s="127" t="s">
        <v>672</v>
      </c>
      <c r="P258" s="127" t="s">
        <v>14843</v>
      </c>
      <c r="Q258" s="131" t="s">
        <v>15803</v>
      </c>
      <c r="R258" s="131" t="s">
        <v>21819</v>
      </c>
      <c r="S258" s="132" t="s">
        <v>21820</v>
      </c>
      <c r="T258" s="136" t="s">
        <v>459</v>
      </c>
      <c r="U258" s="211"/>
      <c r="V258" s="211"/>
      <c r="W258" s="133" t="str">
        <f>VLOOKUP(TRIM(X258),X10:Y88,2,FALSE)</f>
        <v>Frank</v>
      </c>
      <c r="X258" s="11" t="str">
        <f t="shared" si="14"/>
        <v>6.19</v>
      </c>
      <c r="Y258" s="64"/>
      <c r="Z258" s="1">
        <f t="shared" si="13"/>
        <v>0</v>
      </c>
      <c r="AA258" s="1">
        <f t="shared" si="12"/>
        <v>16</v>
      </c>
    </row>
    <row r="259" spans="1:27" ht="37.200000000000003" customHeight="1">
      <c r="A259" s="119" t="s">
        <v>139</v>
      </c>
      <c r="B259" s="134" t="s">
        <v>57</v>
      </c>
      <c r="C259" s="122" t="s">
        <v>140</v>
      </c>
      <c r="D259" s="122" t="s">
        <v>110</v>
      </c>
      <c r="E259" s="123" t="s">
        <v>18348</v>
      </c>
      <c r="F259" s="124" t="s">
        <v>24</v>
      </c>
      <c r="G259" s="124" t="s">
        <v>142</v>
      </c>
      <c r="H259" s="124" t="s">
        <v>20049</v>
      </c>
      <c r="I259" s="210" t="s">
        <v>202</v>
      </c>
      <c r="J259" s="129" t="s">
        <v>169</v>
      </c>
      <c r="K259" s="128">
        <v>349</v>
      </c>
      <c r="L259" s="129"/>
      <c r="M259" s="128" t="s">
        <v>186</v>
      </c>
      <c r="N259" s="127" t="s">
        <v>621</v>
      </c>
      <c r="O259" s="127" t="s">
        <v>164</v>
      </c>
      <c r="P259" s="127" t="s">
        <v>178</v>
      </c>
      <c r="Q259" s="131" t="s">
        <v>21088</v>
      </c>
      <c r="R259" s="131" t="s">
        <v>22103</v>
      </c>
      <c r="S259" s="132" t="s">
        <v>22102</v>
      </c>
      <c r="T259" s="136" t="s">
        <v>277</v>
      </c>
      <c r="U259" s="211"/>
      <c r="V259" s="211"/>
      <c r="W259" s="133" t="str">
        <f>VLOOKUP(TRIM(X259),X10:Y88,2,FALSE)</f>
        <v>Irfan</v>
      </c>
      <c r="X259" s="11" t="str">
        <f t="shared" si="14"/>
        <v>6.5.9</v>
      </c>
      <c r="Y259" s="64"/>
      <c r="Z259" s="1">
        <f t="shared" si="13"/>
        <v>0</v>
      </c>
      <c r="AA259" s="1">
        <f t="shared" si="12"/>
        <v>21</v>
      </c>
    </row>
    <row r="260" spans="1:27" ht="35.25" customHeight="1">
      <c r="A260" s="119" t="s">
        <v>139</v>
      </c>
      <c r="B260" s="134" t="s">
        <v>57</v>
      </c>
      <c r="C260" s="122" t="s">
        <v>140</v>
      </c>
      <c r="D260" s="122" t="s">
        <v>110</v>
      </c>
      <c r="E260" s="123" t="s">
        <v>18349</v>
      </c>
      <c r="F260" s="124" t="s">
        <v>24</v>
      </c>
      <c r="G260" s="124" t="s">
        <v>142</v>
      </c>
      <c r="H260" s="124" t="s">
        <v>20050</v>
      </c>
      <c r="I260" s="210" t="s">
        <v>202</v>
      </c>
      <c r="J260" s="129" t="s">
        <v>180</v>
      </c>
      <c r="K260" s="128">
        <v>404</v>
      </c>
      <c r="L260" s="129"/>
      <c r="M260" s="128" t="s">
        <v>186</v>
      </c>
      <c r="N260" s="127" t="s">
        <v>621</v>
      </c>
      <c r="O260" s="127" t="s">
        <v>164</v>
      </c>
      <c r="P260" s="127" t="s">
        <v>178</v>
      </c>
      <c r="Q260" s="131" t="s">
        <v>21089</v>
      </c>
      <c r="R260" s="131" t="s">
        <v>22106</v>
      </c>
      <c r="S260" s="132" t="s">
        <v>22105</v>
      </c>
      <c r="T260" s="136" t="s">
        <v>277</v>
      </c>
      <c r="U260" s="211"/>
      <c r="V260" s="211"/>
      <c r="W260" s="133" t="str">
        <f>VLOOKUP(TRIM(X260),X10:Y88,2,FALSE)</f>
        <v>Irfan</v>
      </c>
      <c r="X260" s="11" t="str">
        <f t="shared" si="14"/>
        <v>6.5.9</v>
      </c>
      <c r="Y260" s="64"/>
      <c r="Z260" s="1">
        <f t="shared" si="13"/>
        <v>0</v>
      </c>
      <c r="AA260" s="1">
        <f t="shared" si="12"/>
        <v>21</v>
      </c>
    </row>
    <row r="261" spans="1:27" ht="37.200000000000003" customHeight="1">
      <c r="A261" s="119" t="s">
        <v>139</v>
      </c>
      <c r="B261" s="134" t="s">
        <v>57</v>
      </c>
      <c r="C261" s="122" t="s">
        <v>140</v>
      </c>
      <c r="D261" s="122" t="s">
        <v>119</v>
      </c>
      <c r="E261" s="123" t="s">
        <v>18350</v>
      </c>
      <c r="F261" s="124" t="s">
        <v>21</v>
      </c>
      <c r="G261" s="124" t="s">
        <v>142</v>
      </c>
      <c r="H261" s="124" t="s">
        <v>20051</v>
      </c>
      <c r="I261" s="210" t="s">
        <v>202</v>
      </c>
      <c r="J261" s="127" t="s">
        <v>2636</v>
      </c>
      <c r="K261" s="212"/>
      <c r="L261" s="127"/>
      <c r="M261" s="212"/>
      <c r="N261" s="127" t="s">
        <v>7438</v>
      </c>
      <c r="O261" s="127" t="s">
        <v>672</v>
      </c>
      <c r="P261" s="127" t="s">
        <v>2637</v>
      </c>
      <c r="Q261" s="131" t="s">
        <v>16170</v>
      </c>
      <c r="R261" s="131" t="s">
        <v>22487</v>
      </c>
      <c r="S261" s="132" t="s">
        <v>22486</v>
      </c>
      <c r="T261" s="136" t="s">
        <v>277</v>
      </c>
      <c r="U261" s="211"/>
      <c r="V261" s="211"/>
      <c r="W261" s="133" t="str">
        <f>VLOOKUP(TRIM(X261),X10:Y88,2,FALSE)</f>
        <v>Puneet</v>
      </c>
      <c r="X261" s="11" t="str">
        <f t="shared" si="14"/>
        <v>6.9</v>
      </c>
      <c r="Y261" s="64"/>
      <c r="Z261" s="1">
        <f t="shared" si="13"/>
        <v>0</v>
      </c>
      <c r="AA261" s="1">
        <f t="shared" si="12"/>
        <v>21</v>
      </c>
    </row>
    <row r="262" spans="1:27" ht="35.25" customHeight="1">
      <c r="A262" s="119" t="s">
        <v>139</v>
      </c>
      <c r="B262" s="134" t="s">
        <v>57</v>
      </c>
      <c r="C262" s="122" t="s">
        <v>140</v>
      </c>
      <c r="D262" s="122" t="s">
        <v>97</v>
      </c>
      <c r="E262" s="123" t="s">
        <v>18351</v>
      </c>
      <c r="F262" s="124" t="s">
        <v>24</v>
      </c>
      <c r="G262" s="124" t="s">
        <v>142</v>
      </c>
      <c r="H262" s="124" t="s">
        <v>20113</v>
      </c>
      <c r="I262" s="210" t="s">
        <v>584</v>
      </c>
      <c r="J262" s="127" t="s">
        <v>180</v>
      </c>
      <c r="K262" s="212">
        <v>405</v>
      </c>
      <c r="L262" s="127"/>
      <c r="M262" s="212" t="s">
        <v>186</v>
      </c>
      <c r="N262" s="127" t="s">
        <v>621</v>
      </c>
      <c r="O262" s="127" t="s">
        <v>164</v>
      </c>
      <c r="P262" s="127" t="s">
        <v>178</v>
      </c>
      <c r="Q262" s="131" t="s">
        <v>21090</v>
      </c>
      <c r="R262" s="131" t="s">
        <v>161</v>
      </c>
      <c r="S262" s="132" t="s">
        <v>159</v>
      </c>
      <c r="T262" s="136" t="s">
        <v>15291</v>
      </c>
      <c r="U262" s="211"/>
      <c r="V262" s="211"/>
      <c r="W262" s="133" t="str">
        <f>VLOOKUP(TRIM(X262),X10:Y88,2,FALSE)</f>
        <v>Frank</v>
      </c>
      <c r="X262" s="11" t="str">
        <f t="shared" si="14"/>
        <v>6.5.2</v>
      </c>
      <c r="Y262" s="64"/>
      <c r="Z262" s="1">
        <f t="shared" si="13"/>
        <v>0</v>
      </c>
      <c r="AA262" s="1">
        <f t="shared" si="12"/>
        <v>17</v>
      </c>
    </row>
    <row r="263" spans="1:27" ht="35.25" customHeight="1">
      <c r="A263" s="119" t="s">
        <v>139</v>
      </c>
      <c r="B263" s="134" t="s">
        <v>57</v>
      </c>
      <c r="C263" s="122" t="s">
        <v>140</v>
      </c>
      <c r="D263" s="122" t="s">
        <v>7208</v>
      </c>
      <c r="E263" s="123" t="s">
        <v>18352</v>
      </c>
      <c r="F263" s="124" t="s">
        <v>24</v>
      </c>
      <c r="G263" s="124" t="s">
        <v>142</v>
      </c>
      <c r="H263" s="124" t="s">
        <v>20114</v>
      </c>
      <c r="I263" s="210" t="s">
        <v>214</v>
      </c>
      <c r="J263" s="129" t="s">
        <v>742</v>
      </c>
      <c r="K263" s="128">
        <v>71</v>
      </c>
      <c r="L263" s="129"/>
      <c r="M263" s="128" t="s">
        <v>186</v>
      </c>
      <c r="N263" s="127" t="s">
        <v>621</v>
      </c>
      <c r="O263" s="127" t="s">
        <v>164</v>
      </c>
      <c r="P263" s="127" t="s">
        <v>178</v>
      </c>
      <c r="Q263" s="131" t="s">
        <v>21091</v>
      </c>
      <c r="R263" s="131" t="s">
        <v>21975</v>
      </c>
      <c r="S263" s="132" t="s">
        <v>21958</v>
      </c>
      <c r="T263" s="136" t="s">
        <v>215</v>
      </c>
      <c r="U263" s="211"/>
      <c r="V263" s="211"/>
      <c r="W263" s="133" t="str">
        <f>VLOOKUP(TRIM(X263),X10:Y88,2,FALSE)</f>
        <v>Mirko</v>
      </c>
      <c r="X263" s="11" t="str">
        <f t="shared" si="14"/>
        <v>6.5.6.1</v>
      </c>
      <c r="Y263" s="64"/>
      <c r="Z263" s="1">
        <f t="shared" si="13"/>
        <v>0</v>
      </c>
      <c r="AA263" s="1">
        <f t="shared" si="12"/>
        <v>8</v>
      </c>
    </row>
    <row r="264" spans="1:27" ht="35.25" customHeight="1">
      <c r="A264" s="119" t="s">
        <v>139</v>
      </c>
      <c r="B264" s="134" t="s">
        <v>57</v>
      </c>
      <c r="C264" s="122" t="s">
        <v>140</v>
      </c>
      <c r="D264" s="122" t="s">
        <v>288</v>
      </c>
      <c r="E264" s="123" t="s">
        <v>18353</v>
      </c>
      <c r="F264" s="124" t="s">
        <v>21</v>
      </c>
      <c r="G264" s="124" t="s">
        <v>142</v>
      </c>
      <c r="H264" s="124" t="s">
        <v>20115</v>
      </c>
      <c r="I264" s="210" t="s">
        <v>214</v>
      </c>
      <c r="J264" s="129" t="s">
        <v>2639</v>
      </c>
      <c r="K264" s="128"/>
      <c r="L264" s="129"/>
      <c r="M264" s="128"/>
      <c r="N264" s="127" t="s">
        <v>7438</v>
      </c>
      <c r="O264" s="127" t="s">
        <v>672</v>
      </c>
      <c r="P264" s="127" t="s">
        <v>2640</v>
      </c>
      <c r="Q264" s="131" t="s">
        <v>20057</v>
      </c>
      <c r="R264" s="131" t="s">
        <v>21797</v>
      </c>
      <c r="S264" s="132" t="s">
        <v>21796</v>
      </c>
      <c r="T264" s="136" t="s">
        <v>215</v>
      </c>
      <c r="U264" s="211"/>
      <c r="V264" s="211"/>
      <c r="W264" s="133" t="str">
        <f>VLOOKUP(TRIM(X264),X10:Y88,2,FALSE)</f>
        <v>Puneet</v>
      </c>
      <c r="X264" s="11" t="str">
        <f t="shared" si="14"/>
        <v>6.11</v>
      </c>
      <c r="Y264" s="64"/>
      <c r="Z264" s="1">
        <f t="shared" si="13"/>
        <v>0</v>
      </c>
      <c r="AA264" s="1">
        <f t="shared" si="12"/>
        <v>8</v>
      </c>
    </row>
    <row r="265" spans="1:27" ht="35.25" customHeight="1">
      <c r="A265" s="119" t="s">
        <v>139</v>
      </c>
      <c r="B265" s="134" t="s">
        <v>57</v>
      </c>
      <c r="C265" s="122" t="s">
        <v>140</v>
      </c>
      <c r="D265" s="122" t="s">
        <v>7208</v>
      </c>
      <c r="E265" s="123" t="s">
        <v>18354</v>
      </c>
      <c r="F265" s="124" t="s">
        <v>23</v>
      </c>
      <c r="G265" s="124" t="s">
        <v>142</v>
      </c>
      <c r="H265" s="124" t="s">
        <v>24024</v>
      </c>
      <c r="I265" s="210" t="s">
        <v>214</v>
      </c>
      <c r="J265" s="129" t="s">
        <v>742</v>
      </c>
      <c r="K265" s="128">
        <v>72</v>
      </c>
      <c r="L265" s="129"/>
      <c r="M265" s="128" t="s">
        <v>186</v>
      </c>
      <c r="N265" s="127" t="s">
        <v>621</v>
      </c>
      <c r="O265" s="127" t="s">
        <v>164</v>
      </c>
      <c r="P265" s="127" t="s">
        <v>178</v>
      </c>
      <c r="Q265" s="131" t="s">
        <v>21092</v>
      </c>
      <c r="R265" s="131" t="s">
        <v>21961</v>
      </c>
      <c r="S265" s="132" t="s">
        <v>21960</v>
      </c>
      <c r="T265" s="136" t="s">
        <v>215</v>
      </c>
      <c r="U265" s="211"/>
      <c r="V265" s="211"/>
      <c r="W265" s="133" t="str">
        <f>VLOOKUP(TRIM(X265),X10:Y88,2,FALSE)</f>
        <v>Mirko</v>
      </c>
      <c r="X265" s="11" t="str">
        <f t="shared" si="14"/>
        <v>6.5.6.1</v>
      </c>
      <c r="Y265" s="64"/>
      <c r="Z265" s="1">
        <f t="shared" si="13"/>
        <v>0</v>
      </c>
      <c r="AA265" s="1">
        <f t="shared" si="12"/>
        <v>8</v>
      </c>
    </row>
    <row r="266" spans="1:27" ht="35.25" customHeight="1">
      <c r="A266" s="119" t="s">
        <v>139</v>
      </c>
      <c r="B266" s="134" t="s">
        <v>57</v>
      </c>
      <c r="C266" s="122" t="s">
        <v>140</v>
      </c>
      <c r="D266" s="122" t="s">
        <v>288</v>
      </c>
      <c r="E266" s="123" t="s">
        <v>18355</v>
      </c>
      <c r="F266" s="124" t="s">
        <v>21</v>
      </c>
      <c r="G266" s="124" t="s">
        <v>142</v>
      </c>
      <c r="H266" s="124" t="s">
        <v>20116</v>
      </c>
      <c r="I266" s="210" t="s">
        <v>214</v>
      </c>
      <c r="J266" s="129" t="s">
        <v>2639</v>
      </c>
      <c r="K266" s="128"/>
      <c r="L266" s="129"/>
      <c r="M266" s="128"/>
      <c r="N266" s="127" t="s">
        <v>7438</v>
      </c>
      <c r="O266" s="127" t="s">
        <v>672</v>
      </c>
      <c r="P266" s="127" t="s">
        <v>2640</v>
      </c>
      <c r="Q266" s="131" t="s">
        <v>20059</v>
      </c>
      <c r="R266" s="131"/>
      <c r="S266" s="144" t="s">
        <v>23899</v>
      </c>
      <c r="T266" s="136" t="s">
        <v>215</v>
      </c>
      <c r="U266" s="211"/>
      <c r="V266" s="211"/>
      <c r="W266" s="133" t="str">
        <f>VLOOKUP(TRIM(X266),X10:Y88,2,FALSE)</f>
        <v>Puneet</v>
      </c>
      <c r="X266" s="11" t="str">
        <f t="shared" si="14"/>
        <v>6.11</v>
      </c>
      <c r="Y266" s="64"/>
      <c r="Z266" s="1">
        <f t="shared" si="13"/>
        <v>0</v>
      </c>
      <c r="AA266" s="1">
        <f t="shared" si="12"/>
        <v>8</v>
      </c>
    </row>
    <row r="267" spans="1:27" ht="35.25" customHeight="1">
      <c r="A267" s="119" t="s">
        <v>139</v>
      </c>
      <c r="B267" s="134" t="s">
        <v>57</v>
      </c>
      <c r="C267" s="122" t="s">
        <v>140</v>
      </c>
      <c r="D267" s="122" t="s">
        <v>123</v>
      </c>
      <c r="E267" s="123" t="s">
        <v>18356</v>
      </c>
      <c r="F267" s="124" t="s">
        <v>167</v>
      </c>
      <c r="G267" s="124" t="s">
        <v>142</v>
      </c>
      <c r="H267" s="124" t="s">
        <v>20060</v>
      </c>
      <c r="I267" s="210" t="s">
        <v>21008</v>
      </c>
      <c r="J267" s="129"/>
      <c r="K267" s="128"/>
      <c r="L267" s="129"/>
      <c r="M267" s="128"/>
      <c r="N267" s="127"/>
      <c r="O267" s="127" t="s">
        <v>672</v>
      </c>
      <c r="P267" s="127" t="s">
        <v>8249</v>
      </c>
      <c r="Q267" s="131" t="s">
        <v>20061</v>
      </c>
      <c r="R267" s="131" t="s">
        <v>23291</v>
      </c>
      <c r="S267" s="132" t="s">
        <v>159</v>
      </c>
      <c r="T267" s="136" t="s">
        <v>215</v>
      </c>
      <c r="U267" s="211"/>
      <c r="V267" s="211"/>
      <c r="W267" s="133" t="str">
        <f>VLOOKUP(TRIM(X267),X10:Y88,2,FALSE)</f>
        <v>Frank</v>
      </c>
      <c r="X267" s="11" t="str">
        <f t="shared" si="14"/>
        <v>7.1</v>
      </c>
      <c r="Y267" s="64"/>
      <c r="Z267" s="1">
        <f t="shared" si="13"/>
        <v>0</v>
      </c>
      <c r="AA267" s="1">
        <f t="shared" si="12"/>
        <v>39</v>
      </c>
    </row>
    <row r="268" spans="1:27" ht="35.25" customHeight="1">
      <c r="A268" s="119" t="s">
        <v>139</v>
      </c>
      <c r="B268" s="134" t="s">
        <v>57</v>
      </c>
      <c r="C268" s="122" t="s">
        <v>140</v>
      </c>
      <c r="D268" s="122" t="s">
        <v>114</v>
      </c>
      <c r="E268" s="123" t="s">
        <v>18357</v>
      </c>
      <c r="F268" s="124" t="s">
        <v>24</v>
      </c>
      <c r="G268" s="124" t="s">
        <v>142</v>
      </c>
      <c r="H268" s="124" t="s">
        <v>20117</v>
      </c>
      <c r="I268" s="210" t="s">
        <v>214</v>
      </c>
      <c r="J268" s="129" t="s">
        <v>180</v>
      </c>
      <c r="K268" s="128">
        <v>406</v>
      </c>
      <c r="L268" s="129"/>
      <c r="M268" s="128" t="s">
        <v>186</v>
      </c>
      <c r="N268" s="127" t="s">
        <v>621</v>
      </c>
      <c r="O268" s="127" t="s">
        <v>164</v>
      </c>
      <c r="P268" s="127" t="s">
        <v>178</v>
      </c>
      <c r="Q268" s="131" t="s">
        <v>21093</v>
      </c>
      <c r="R268" s="131" t="s">
        <v>21753</v>
      </c>
      <c r="S268" s="132" t="s">
        <v>21752</v>
      </c>
      <c r="T268" s="136" t="s">
        <v>215</v>
      </c>
      <c r="U268" s="211"/>
      <c r="V268" s="211"/>
      <c r="W268" s="133" t="str">
        <f>VLOOKUP(TRIM(X268),X10:Y88,2,FALSE)</f>
        <v>Puneet</v>
      </c>
      <c r="X268" s="11" t="str">
        <f t="shared" si="14"/>
        <v>6.5.11</v>
      </c>
      <c r="Y268" s="64"/>
      <c r="Z268" s="1">
        <f t="shared" si="13"/>
        <v>0</v>
      </c>
      <c r="AA268" s="1">
        <f t="shared" si="12"/>
        <v>8</v>
      </c>
    </row>
    <row r="269" spans="1:27" ht="35.25" customHeight="1">
      <c r="A269" s="119" t="s">
        <v>139</v>
      </c>
      <c r="B269" s="134" t="s">
        <v>57</v>
      </c>
      <c r="C269" s="122" t="s">
        <v>140</v>
      </c>
      <c r="D269" s="122" t="s">
        <v>98</v>
      </c>
      <c r="E269" s="123" t="s">
        <v>18358</v>
      </c>
      <c r="F269" s="124" t="s">
        <v>24</v>
      </c>
      <c r="G269" s="124" t="s">
        <v>142</v>
      </c>
      <c r="H269" s="124" t="s">
        <v>20118</v>
      </c>
      <c r="I269" s="210" t="s">
        <v>584</v>
      </c>
      <c r="J269" s="129" t="s">
        <v>169</v>
      </c>
      <c r="K269" s="128">
        <v>350</v>
      </c>
      <c r="L269" s="129"/>
      <c r="M269" s="128" t="s">
        <v>186</v>
      </c>
      <c r="N269" s="127" t="s">
        <v>621</v>
      </c>
      <c r="O269" s="127" t="s">
        <v>164</v>
      </c>
      <c r="P269" s="127" t="s">
        <v>178</v>
      </c>
      <c r="Q269" s="131" t="s">
        <v>21094</v>
      </c>
      <c r="R269" s="131" t="s">
        <v>21635</v>
      </c>
      <c r="S269" s="132" t="s">
        <v>21636</v>
      </c>
      <c r="T269" s="136" t="s">
        <v>15291</v>
      </c>
      <c r="U269" s="211"/>
      <c r="V269" s="211"/>
      <c r="W269" s="133" t="str">
        <f>VLOOKUP(TRIM(X269),X10:Y88,2,FALSE)</f>
        <v>Frank</v>
      </c>
      <c r="X269" s="11" t="str">
        <f t="shared" si="14"/>
        <v>6.5.3</v>
      </c>
      <c r="Y269" s="64"/>
      <c r="Z269" s="1">
        <f t="shared" si="13"/>
        <v>0</v>
      </c>
      <c r="AA269" s="1">
        <f t="shared" si="12"/>
        <v>17</v>
      </c>
    </row>
    <row r="270" spans="1:27" ht="35.25" customHeight="1">
      <c r="A270" s="119" t="s">
        <v>139</v>
      </c>
      <c r="B270" s="134" t="s">
        <v>57</v>
      </c>
      <c r="C270" s="122" t="s">
        <v>140</v>
      </c>
      <c r="D270" s="122" t="s">
        <v>118</v>
      </c>
      <c r="E270" s="123" t="s">
        <v>18359</v>
      </c>
      <c r="F270" s="124" t="s">
        <v>21</v>
      </c>
      <c r="G270" s="124" t="s">
        <v>142</v>
      </c>
      <c r="H270" s="124" t="s">
        <v>8124</v>
      </c>
      <c r="I270" s="210" t="s">
        <v>584</v>
      </c>
      <c r="J270" s="129" t="s">
        <v>652</v>
      </c>
      <c r="K270" s="128"/>
      <c r="L270" s="129"/>
      <c r="M270" s="128"/>
      <c r="N270" s="127" t="s">
        <v>326</v>
      </c>
      <c r="O270" s="127" t="s">
        <v>672</v>
      </c>
      <c r="P270" s="127" t="s">
        <v>653</v>
      </c>
      <c r="Q270" s="131" t="s">
        <v>8000</v>
      </c>
      <c r="R270" s="131" t="s">
        <v>161</v>
      </c>
      <c r="S270" s="132" t="s">
        <v>159</v>
      </c>
      <c r="T270" s="136" t="s">
        <v>15291</v>
      </c>
      <c r="U270" s="211"/>
      <c r="V270" s="211"/>
      <c r="W270" s="133" t="str">
        <f>VLOOKUP(TRIM(X270),X10:Y88,2,FALSE)</f>
        <v>Krisztian</v>
      </c>
      <c r="X270" s="11" t="str">
        <f t="shared" si="14"/>
        <v>6.8</v>
      </c>
      <c r="Y270" s="64"/>
      <c r="Z270" s="1">
        <f t="shared" si="13"/>
        <v>0</v>
      </c>
      <c r="AA270" s="1">
        <f t="shared" si="12"/>
        <v>17</v>
      </c>
    </row>
    <row r="271" spans="1:27" ht="35.25" customHeight="1">
      <c r="A271" s="119" t="s">
        <v>139</v>
      </c>
      <c r="B271" s="134" t="s">
        <v>57</v>
      </c>
      <c r="C271" s="122" t="s">
        <v>140</v>
      </c>
      <c r="D271" s="122" t="s">
        <v>118</v>
      </c>
      <c r="E271" s="123" t="s">
        <v>18360</v>
      </c>
      <c r="F271" s="124" t="s">
        <v>21</v>
      </c>
      <c r="G271" s="124" t="s">
        <v>142</v>
      </c>
      <c r="H271" s="124" t="s">
        <v>20119</v>
      </c>
      <c r="I271" s="210" t="s">
        <v>584</v>
      </c>
      <c r="J271" s="129" t="s">
        <v>652</v>
      </c>
      <c r="K271" s="128"/>
      <c r="L271" s="129"/>
      <c r="M271" s="128"/>
      <c r="N271" s="127" t="s">
        <v>326</v>
      </c>
      <c r="O271" s="127" t="s">
        <v>672</v>
      </c>
      <c r="P271" s="127" t="s">
        <v>653</v>
      </c>
      <c r="Q271" s="131" t="s">
        <v>21361</v>
      </c>
      <c r="R271" s="131"/>
      <c r="S271" s="144" t="s">
        <v>23899</v>
      </c>
      <c r="T271" s="136" t="s">
        <v>15291</v>
      </c>
      <c r="U271" s="211"/>
      <c r="V271" s="211"/>
      <c r="W271" s="133" t="str">
        <f>VLOOKUP(TRIM(X271),X10:Y88,2,FALSE)</f>
        <v>Krisztian</v>
      </c>
      <c r="X271" s="11" t="str">
        <f t="shared" si="14"/>
        <v>6.8</v>
      </c>
      <c r="Y271" s="64"/>
      <c r="Z271" s="1">
        <f t="shared" si="13"/>
        <v>0</v>
      </c>
      <c r="AA271" s="1">
        <f t="shared" si="12"/>
        <v>17</v>
      </c>
    </row>
    <row r="272" spans="1:27" ht="35.25" customHeight="1">
      <c r="A272" s="119" t="s">
        <v>139</v>
      </c>
      <c r="B272" s="134" t="s">
        <v>57</v>
      </c>
      <c r="C272" s="122" t="s">
        <v>140</v>
      </c>
      <c r="D272" s="122" t="s">
        <v>89</v>
      </c>
      <c r="E272" s="123" t="s">
        <v>18361</v>
      </c>
      <c r="F272" s="124" t="s">
        <v>167</v>
      </c>
      <c r="G272" s="124" t="s">
        <v>48</v>
      </c>
      <c r="H272" s="124" t="s">
        <v>20062</v>
      </c>
      <c r="I272" s="210" t="s">
        <v>670</v>
      </c>
      <c r="J272" s="127"/>
      <c r="K272" s="212"/>
      <c r="L272" s="127"/>
      <c r="M272" s="212"/>
      <c r="N272" s="127"/>
      <c r="O272" s="127" t="s">
        <v>164</v>
      </c>
      <c r="P272" s="127" t="s">
        <v>443</v>
      </c>
      <c r="Q272" s="131" t="s">
        <v>20063</v>
      </c>
      <c r="R272" s="131" t="s">
        <v>161</v>
      </c>
      <c r="S272" s="132" t="s">
        <v>159</v>
      </c>
      <c r="T272" s="136" t="s">
        <v>220</v>
      </c>
      <c r="U272" s="211"/>
      <c r="V272" s="211"/>
      <c r="W272" s="133" t="str">
        <f>VLOOKUP(TRIM(X272),X10:Y88,2,FALSE)</f>
        <v>Puneet</v>
      </c>
      <c r="X272" s="11" t="str">
        <f t="shared" si="14"/>
        <v>6.1</v>
      </c>
      <c r="Y272" s="64"/>
      <c r="Z272" s="1">
        <f t="shared" si="13"/>
        <v>0</v>
      </c>
      <c r="AA272" s="1">
        <f t="shared" si="12"/>
        <v>20</v>
      </c>
    </row>
    <row r="273" spans="1:27" ht="35.25" customHeight="1">
      <c r="A273" s="119" t="s">
        <v>139</v>
      </c>
      <c r="B273" s="134" t="s">
        <v>57</v>
      </c>
      <c r="C273" s="122" t="s">
        <v>140</v>
      </c>
      <c r="D273" s="122" t="s">
        <v>89</v>
      </c>
      <c r="E273" s="123" t="s">
        <v>18362</v>
      </c>
      <c r="F273" s="124" t="s">
        <v>24</v>
      </c>
      <c r="G273" s="124" t="s">
        <v>142</v>
      </c>
      <c r="H273" s="124" t="s">
        <v>20120</v>
      </c>
      <c r="I273" s="210" t="s">
        <v>670</v>
      </c>
      <c r="J273" s="129" t="s">
        <v>196</v>
      </c>
      <c r="K273" s="128">
        <v>399</v>
      </c>
      <c r="L273" s="129"/>
      <c r="M273" s="128" t="s">
        <v>186</v>
      </c>
      <c r="N273" s="127" t="s">
        <v>14721</v>
      </c>
      <c r="O273" s="127" t="s">
        <v>164</v>
      </c>
      <c r="P273" s="127" t="s">
        <v>443</v>
      </c>
      <c r="Q273" s="131" t="s">
        <v>21095</v>
      </c>
      <c r="R273" s="131" t="s">
        <v>21770</v>
      </c>
      <c r="S273" s="132" t="s">
        <v>21769</v>
      </c>
      <c r="T273" s="136" t="s">
        <v>220</v>
      </c>
      <c r="U273" s="211"/>
      <c r="V273" s="211"/>
      <c r="W273" s="133" t="str">
        <f>VLOOKUP(TRIM(X273),X10:Y88,2,FALSE)</f>
        <v>Puneet</v>
      </c>
      <c r="X273" s="11" t="str">
        <f t="shared" si="14"/>
        <v>6.1</v>
      </c>
      <c r="Y273" s="64"/>
      <c r="Z273" s="1">
        <f t="shared" si="13"/>
        <v>0</v>
      </c>
      <c r="AA273" s="1">
        <f t="shared" si="12"/>
        <v>20</v>
      </c>
    </row>
    <row r="274" spans="1:27" ht="35.25" customHeight="1">
      <c r="A274" s="119" t="s">
        <v>139</v>
      </c>
      <c r="B274" s="134" t="s">
        <v>57</v>
      </c>
      <c r="C274" s="122" t="s">
        <v>140</v>
      </c>
      <c r="D274" s="122" t="s">
        <v>94</v>
      </c>
      <c r="E274" s="123" t="s">
        <v>18363</v>
      </c>
      <c r="F274" s="124" t="s">
        <v>23</v>
      </c>
      <c r="G274" s="124" t="s">
        <v>142</v>
      </c>
      <c r="H274" s="124" t="s">
        <v>20121</v>
      </c>
      <c r="I274" s="210" t="s">
        <v>214</v>
      </c>
      <c r="J274" s="127" t="s">
        <v>169</v>
      </c>
      <c r="K274" s="212">
        <v>351</v>
      </c>
      <c r="L274" s="127"/>
      <c r="M274" s="212" t="s">
        <v>186</v>
      </c>
      <c r="N274" s="127" t="s">
        <v>621</v>
      </c>
      <c r="O274" s="127" t="s">
        <v>164</v>
      </c>
      <c r="P274" s="127" t="s">
        <v>178</v>
      </c>
      <c r="Q274" s="131" t="s">
        <v>21096</v>
      </c>
      <c r="R274" s="131" t="s">
        <v>21549</v>
      </c>
      <c r="S274" s="132" t="s">
        <v>23805</v>
      </c>
      <c r="T274" s="136" t="s">
        <v>215</v>
      </c>
      <c r="U274" s="211"/>
      <c r="V274" s="211" t="s">
        <v>233</v>
      </c>
      <c r="W274" s="133" t="str">
        <f>VLOOKUP(TRIM(X274),X10:Y88,2,FALSE)</f>
        <v>Frank</v>
      </c>
      <c r="X274" s="11" t="str">
        <f t="shared" si="14"/>
        <v>6.5.1</v>
      </c>
      <c r="Y274" s="64"/>
      <c r="Z274" s="1">
        <f t="shared" si="13"/>
        <v>0</v>
      </c>
      <c r="AA274" s="1">
        <f t="shared" si="12"/>
        <v>8</v>
      </c>
    </row>
    <row r="275" spans="1:27" ht="35.25" customHeight="1">
      <c r="A275" s="119" t="s">
        <v>139</v>
      </c>
      <c r="B275" s="134" t="s">
        <v>57</v>
      </c>
      <c r="C275" s="122" t="s">
        <v>140</v>
      </c>
      <c r="D275" s="122" t="s">
        <v>94</v>
      </c>
      <c r="E275" s="123" t="s">
        <v>18364</v>
      </c>
      <c r="F275" s="124" t="s">
        <v>24</v>
      </c>
      <c r="G275" s="124" t="s">
        <v>142</v>
      </c>
      <c r="H275" s="124" t="s">
        <v>20122</v>
      </c>
      <c r="I275" s="210" t="s">
        <v>214</v>
      </c>
      <c r="J275" s="127" t="s">
        <v>169</v>
      </c>
      <c r="K275" s="212">
        <v>352</v>
      </c>
      <c r="L275" s="127"/>
      <c r="M275" s="212" t="s">
        <v>186</v>
      </c>
      <c r="N275" s="127" t="s">
        <v>621</v>
      </c>
      <c r="O275" s="127" t="s">
        <v>164</v>
      </c>
      <c r="P275" s="127" t="s">
        <v>178</v>
      </c>
      <c r="Q275" s="131" t="s">
        <v>21097</v>
      </c>
      <c r="R275" s="131" t="s">
        <v>21546</v>
      </c>
      <c r="S275" s="132" t="s">
        <v>21547</v>
      </c>
      <c r="T275" s="136" t="s">
        <v>215</v>
      </c>
      <c r="U275" s="211"/>
      <c r="V275" s="211"/>
      <c r="W275" s="133" t="str">
        <f>VLOOKUP(TRIM(X275),X10:Y88,2,FALSE)</f>
        <v>Frank</v>
      </c>
      <c r="X275" s="11" t="str">
        <f t="shared" si="14"/>
        <v>6.5.1</v>
      </c>
      <c r="Y275" s="64"/>
      <c r="Z275" s="1">
        <f t="shared" si="13"/>
        <v>0</v>
      </c>
      <c r="AA275" s="1">
        <f t="shared" si="12"/>
        <v>8</v>
      </c>
    </row>
    <row r="276" spans="1:27" ht="35.25" customHeight="1">
      <c r="A276" s="119" t="s">
        <v>139</v>
      </c>
      <c r="B276" s="134" t="s">
        <v>57</v>
      </c>
      <c r="C276" s="122" t="s">
        <v>140</v>
      </c>
      <c r="D276" s="122" t="s">
        <v>289</v>
      </c>
      <c r="E276" s="123" t="s">
        <v>18365</v>
      </c>
      <c r="F276" s="124" t="s">
        <v>21</v>
      </c>
      <c r="G276" s="124" t="s">
        <v>142</v>
      </c>
      <c r="H276" s="124" t="s">
        <v>20123</v>
      </c>
      <c r="I276" s="210" t="s">
        <v>214</v>
      </c>
      <c r="J276" s="129" t="s">
        <v>2526</v>
      </c>
      <c r="K276" s="128"/>
      <c r="L276" s="129"/>
      <c r="M276" s="128"/>
      <c r="N276" s="127" t="s">
        <v>7438</v>
      </c>
      <c r="O276" s="127" t="s">
        <v>672</v>
      </c>
      <c r="P276" s="127" t="s">
        <v>2527</v>
      </c>
      <c r="Q276" s="131" t="s">
        <v>20064</v>
      </c>
      <c r="R276" s="131" t="s">
        <v>22422</v>
      </c>
      <c r="S276" s="132" t="s">
        <v>22421</v>
      </c>
      <c r="T276" s="136" t="s">
        <v>215</v>
      </c>
      <c r="U276" s="211"/>
      <c r="V276" s="211"/>
      <c r="W276" s="133" t="str">
        <f>VLOOKUP(TRIM(X276),X10:Y88,2,FALSE)</f>
        <v>Krisztian</v>
      </c>
      <c r="X276" s="11" t="str">
        <f t="shared" si="14"/>
        <v>6.12</v>
      </c>
      <c r="Y276" s="64"/>
      <c r="Z276" s="1">
        <f t="shared" si="13"/>
        <v>0</v>
      </c>
      <c r="AA276" s="1">
        <f t="shared" si="12"/>
        <v>8</v>
      </c>
    </row>
    <row r="277" spans="1:27" ht="35.25" customHeight="1">
      <c r="A277" s="119" t="s">
        <v>139</v>
      </c>
      <c r="B277" s="134" t="s">
        <v>57</v>
      </c>
      <c r="C277" s="122" t="s">
        <v>140</v>
      </c>
      <c r="D277" s="122" t="s">
        <v>289</v>
      </c>
      <c r="E277" s="123" t="s">
        <v>18366</v>
      </c>
      <c r="F277" s="124" t="s">
        <v>21</v>
      </c>
      <c r="G277" s="124" t="s">
        <v>142</v>
      </c>
      <c r="H277" s="124" t="s">
        <v>20124</v>
      </c>
      <c r="I277" s="210" t="s">
        <v>214</v>
      </c>
      <c r="J277" s="127" t="s">
        <v>2526</v>
      </c>
      <c r="K277" s="212"/>
      <c r="L277" s="127"/>
      <c r="M277" s="212"/>
      <c r="N277" s="127" t="s">
        <v>7438</v>
      </c>
      <c r="O277" s="127" t="s">
        <v>672</v>
      </c>
      <c r="P277" s="127" t="s">
        <v>2527</v>
      </c>
      <c r="Q277" s="131" t="s">
        <v>20065</v>
      </c>
      <c r="R277" s="131" t="s">
        <v>22432</v>
      </c>
      <c r="S277" s="132" t="s">
        <v>22431</v>
      </c>
      <c r="T277" s="136" t="s">
        <v>215</v>
      </c>
      <c r="U277" s="211"/>
      <c r="V277" s="211"/>
      <c r="W277" s="133" t="str">
        <f>VLOOKUP(TRIM(X277),X10:Y88,2,FALSE)</f>
        <v>Krisztian</v>
      </c>
      <c r="X277" s="11" t="str">
        <f t="shared" si="14"/>
        <v>6.12</v>
      </c>
      <c r="Y277" s="64"/>
      <c r="Z277" s="1">
        <f t="shared" si="13"/>
        <v>0</v>
      </c>
      <c r="AA277" s="1">
        <f t="shared" si="12"/>
        <v>8</v>
      </c>
    </row>
    <row r="278" spans="1:27" ht="35.25" customHeight="1">
      <c r="A278" s="119" t="s">
        <v>139</v>
      </c>
      <c r="B278" s="134" t="s">
        <v>57</v>
      </c>
      <c r="C278" s="122" t="s">
        <v>140</v>
      </c>
      <c r="D278" s="122" t="s">
        <v>119</v>
      </c>
      <c r="E278" s="123" t="s">
        <v>18367</v>
      </c>
      <c r="F278" s="124" t="s">
        <v>21</v>
      </c>
      <c r="G278" s="124" t="s">
        <v>142</v>
      </c>
      <c r="H278" s="124" t="s">
        <v>8174</v>
      </c>
      <c r="I278" s="210" t="s">
        <v>8046</v>
      </c>
      <c r="J278" s="127" t="s">
        <v>2636</v>
      </c>
      <c r="K278" s="212"/>
      <c r="L278" s="127"/>
      <c r="M278" s="212"/>
      <c r="N278" s="127" t="s">
        <v>7438</v>
      </c>
      <c r="O278" s="127" t="s">
        <v>672</v>
      </c>
      <c r="P278" s="127" t="s">
        <v>2637</v>
      </c>
      <c r="Q278" s="131" t="s">
        <v>20066</v>
      </c>
      <c r="R278" s="131" t="s">
        <v>22463</v>
      </c>
      <c r="S278" s="132" t="s">
        <v>22462</v>
      </c>
      <c r="T278" s="136" t="s">
        <v>220</v>
      </c>
      <c r="U278" s="211"/>
      <c r="V278" s="211"/>
      <c r="W278" s="133" t="str">
        <f>VLOOKUP(TRIM(X278),X10:Y88,2,FALSE)</f>
        <v>Puneet</v>
      </c>
      <c r="X278" s="11" t="str">
        <f t="shared" si="14"/>
        <v>6.9</v>
      </c>
      <c r="Y278" s="64"/>
      <c r="Z278" s="1">
        <f t="shared" si="13"/>
        <v>0</v>
      </c>
      <c r="AA278" s="1">
        <f t="shared" si="12"/>
        <v>25</v>
      </c>
    </row>
    <row r="279" spans="1:27" ht="35.25" customHeight="1">
      <c r="A279" s="119" t="s">
        <v>139</v>
      </c>
      <c r="B279" s="134" t="s">
        <v>57</v>
      </c>
      <c r="C279" s="122" t="s">
        <v>140</v>
      </c>
      <c r="D279" s="122" t="s">
        <v>116</v>
      </c>
      <c r="E279" s="123" t="s">
        <v>18368</v>
      </c>
      <c r="F279" s="124" t="s">
        <v>21</v>
      </c>
      <c r="G279" s="124" t="s">
        <v>142</v>
      </c>
      <c r="H279" s="124" t="s">
        <v>14782</v>
      </c>
      <c r="I279" s="210" t="s">
        <v>214</v>
      </c>
      <c r="J279" s="129" t="s">
        <v>627</v>
      </c>
      <c r="K279" s="128"/>
      <c r="L279" s="129"/>
      <c r="M279" s="128"/>
      <c r="N279" s="127" t="s">
        <v>446</v>
      </c>
      <c r="O279" s="127" t="s">
        <v>672</v>
      </c>
      <c r="P279" s="127" t="s">
        <v>628</v>
      </c>
      <c r="Q279" s="131" t="s">
        <v>20067</v>
      </c>
      <c r="R279" s="131" t="s">
        <v>21620</v>
      </c>
      <c r="S279" s="132" t="s">
        <v>21619</v>
      </c>
      <c r="T279" s="136" t="s">
        <v>215</v>
      </c>
      <c r="U279" s="211"/>
      <c r="V279" s="211"/>
      <c r="W279" s="133" t="str">
        <f>VLOOKUP(TRIM(X279),X10:Y88,2,FALSE)</f>
        <v>LaeYoung</v>
      </c>
      <c r="X279" s="11" t="str">
        <f t="shared" si="14"/>
        <v>6.6</v>
      </c>
      <c r="Y279" s="64"/>
      <c r="Z279" s="1">
        <f t="shared" si="13"/>
        <v>0</v>
      </c>
      <c r="AA279" s="1">
        <f t="shared" si="12"/>
        <v>8</v>
      </c>
    </row>
    <row r="280" spans="1:27" ht="35.25" customHeight="1">
      <c r="A280" s="119" t="s">
        <v>139</v>
      </c>
      <c r="B280" s="134" t="s">
        <v>57</v>
      </c>
      <c r="C280" s="122" t="s">
        <v>140</v>
      </c>
      <c r="D280" s="122" t="s">
        <v>119</v>
      </c>
      <c r="E280" s="123" t="s">
        <v>18369</v>
      </c>
      <c r="F280" s="124" t="s">
        <v>21</v>
      </c>
      <c r="G280" s="124" t="s">
        <v>142</v>
      </c>
      <c r="H280" s="124" t="s">
        <v>20125</v>
      </c>
      <c r="I280" s="210" t="s">
        <v>670</v>
      </c>
      <c r="J280" s="129" t="s">
        <v>2636</v>
      </c>
      <c r="K280" s="128"/>
      <c r="L280" s="129"/>
      <c r="M280" s="128"/>
      <c r="N280" s="127" t="s">
        <v>7438</v>
      </c>
      <c r="O280" s="127" t="s">
        <v>672</v>
      </c>
      <c r="P280" s="127" t="s">
        <v>2637</v>
      </c>
      <c r="Q280" s="131" t="s">
        <v>20068</v>
      </c>
      <c r="R280" s="131" t="s">
        <v>22550</v>
      </c>
      <c r="S280" s="132" t="s">
        <v>22549</v>
      </c>
      <c r="T280" s="136" t="s">
        <v>220</v>
      </c>
      <c r="U280" s="211"/>
      <c r="V280" s="211"/>
      <c r="W280" s="133" t="str">
        <f>VLOOKUP(TRIM(X280),X10:Y88,2,FALSE)</f>
        <v>Puneet</v>
      </c>
      <c r="X280" s="11" t="str">
        <f t="shared" si="14"/>
        <v>6.9</v>
      </c>
      <c r="Y280" s="64"/>
      <c r="Z280" s="1">
        <f t="shared" si="13"/>
        <v>0</v>
      </c>
      <c r="AA280" s="1">
        <f t="shared" si="12"/>
        <v>20</v>
      </c>
    </row>
    <row r="281" spans="1:27" ht="35.25" customHeight="1">
      <c r="A281" s="119" t="s">
        <v>139</v>
      </c>
      <c r="B281" s="134" t="s">
        <v>57</v>
      </c>
      <c r="C281" s="122" t="s">
        <v>140</v>
      </c>
      <c r="D281" s="122" t="s">
        <v>89</v>
      </c>
      <c r="E281" s="123" t="s">
        <v>18370</v>
      </c>
      <c r="F281" s="124" t="s">
        <v>24</v>
      </c>
      <c r="G281" s="124" t="s">
        <v>142</v>
      </c>
      <c r="H281" s="124" t="s">
        <v>20126</v>
      </c>
      <c r="I281" s="210" t="s">
        <v>21009</v>
      </c>
      <c r="J281" s="129" t="s">
        <v>185</v>
      </c>
      <c r="K281" s="128">
        <v>3431</v>
      </c>
      <c r="L281" s="129"/>
      <c r="M281" s="128" t="s">
        <v>222</v>
      </c>
      <c r="N281" s="127" t="s">
        <v>2831</v>
      </c>
      <c r="O281" s="127" t="s">
        <v>164</v>
      </c>
      <c r="P281" s="127" t="s">
        <v>735</v>
      </c>
      <c r="Q281" s="131" t="s">
        <v>21098</v>
      </c>
      <c r="R281" s="131" t="s">
        <v>21923</v>
      </c>
      <c r="S281" s="132" t="s">
        <v>21922</v>
      </c>
      <c r="T281" s="136" t="s">
        <v>215</v>
      </c>
      <c r="U281" s="211"/>
      <c r="V281" s="211"/>
      <c r="W281" s="133" t="str">
        <f>VLOOKUP(TRIM(X281),X10:Y88,2,FALSE)</f>
        <v>Puneet</v>
      </c>
      <c r="X281" s="11" t="str">
        <f t="shared" si="14"/>
        <v>6.1</v>
      </c>
      <c r="Y281" s="64"/>
      <c r="Z281" s="1">
        <f t="shared" si="13"/>
        <v>0</v>
      </c>
      <c r="AA281" s="1">
        <f t="shared" ref="AA281:AA344" si="15">LEN(I281)</f>
        <v>24</v>
      </c>
    </row>
    <row r="282" spans="1:27" ht="35.25" customHeight="1">
      <c r="A282" s="119" t="s">
        <v>139</v>
      </c>
      <c r="B282" s="134" t="s">
        <v>57</v>
      </c>
      <c r="C282" s="122" t="s">
        <v>140</v>
      </c>
      <c r="D282" s="122" t="s">
        <v>97</v>
      </c>
      <c r="E282" s="123" t="s">
        <v>18371</v>
      </c>
      <c r="F282" s="124" t="s">
        <v>24</v>
      </c>
      <c r="G282" s="124" t="s">
        <v>142</v>
      </c>
      <c r="H282" s="124" t="s">
        <v>20127</v>
      </c>
      <c r="I282" s="210" t="s">
        <v>214</v>
      </c>
      <c r="J282" s="129" t="s">
        <v>169</v>
      </c>
      <c r="K282" s="128">
        <v>353</v>
      </c>
      <c r="L282" s="129"/>
      <c r="M282" s="128" t="s">
        <v>186</v>
      </c>
      <c r="N282" s="127" t="s">
        <v>621</v>
      </c>
      <c r="O282" s="127" t="s">
        <v>164</v>
      </c>
      <c r="P282" s="127" t="s">
        <v>178</v>
      </c>
      <c r="Q282" s="131" t="s">
        <v>21099</v>
      </c>
      <c r="R282" s="131" t="s">
        <v>21677</v>
      </c>
      <c r="S282" s="132" t="s">
        <v>21676</v>
      </c>
      <c r="T282" s="136" t="s">
        <v>215</v>
      </c>
      <c r="U282" s="211"/>
      <c r="V282" s="211"/>
      <c r="W282" s="133" t="str">
        <f>VLOOKUP(TRIM(X282),X10:Y88,2,FALSE)</f>
        <v>Frank</v>
      </c>
      <c r="X282" s="11" t="str">
        <f t="shared" si="14"/>
        <v>6.5.2</v>
      </c>
      <c r="Y282" s="64"/>
      <c r="Z282" s="1">
        <f t="shared" ref="Z282:Z345" si="16">IF(F282="P-CR", IF(S282="Approved", 1, IF(S282="Block approved", 1, 0)),0)</f>
        <v>0</v>
      </c>
      <c r="AA282" s="1">
        <f t="shared" si="15"/>
        <v>8</v>
      </c>
    </row>
    <row r="283" spans="1:27" ht="35.25" customHeight="1">
      <c r="A283" s="119" t="s">
        <v>139</v>
      </c>
      <c r="B283" s="134" t="s">
        <v>57</v>
      </c>
      <c r="C283" s="122" t="s">
        <v>140</v>
      </c>
      <c r="D283" s="122" t="s">
        <v>97</v>
      </c>
      <c r="E283" s="123" t="s">
        <v>18372</v>
      </c>
      <c r="F283" s="124" t="s">
        <v>24</v>
      </c>
      <c r="G283" s="124" t="s">
        <v>142</v>
      </c>
      <c r="H283" s="124" t="s">
        <v>20128</v>
      </c>
      <c r="I283" s="210" t="s">
        <v>214</v>
      </c>
      <c r="J283" s="129" t="s">
        <v>180</v>
      </c>
      <c r="K283" s="128">
        <v>407</v>
      </c>
      <c r="L283" s="129"/>
      <c r="M283" s="128" t="s">
        <v>186</v>
      </c>
      <c r="N283" s="127" t="s">
        <v>621</v>
      </c>
      <c r="O283" s="127" t="s">
        <v>164</v>
      </c>
      <c r="P283" s="127" t="s">
        <v>178</v>
      </c>
      <c r="Q283" s="131" t="s">
        <v>21100</v>
      </c>
      <c r="R283" s="131" t="s">
        <v>21680</v>
      </c>
      <c r="S283" s="132" t="s">
        <v>21679</v>
      </c>
      <c r="T283" s="136" t="s">
        <v>215</v>
      </c>
      <c r="U283" s="211"/>
      <c r="V283" s="211"/>
      <c r="W283" s="133" t="str">
        <f>VLOOKUP(TRIM(X283),X10:Y88,2,FALSE)</f>
        <v>Frank</v>
      </c>
      <c r="X283" s="11" t="str">
        <f t="shared" si="14"/>
        <v>6.5.2</v>
      </c>
      <c r="Y283" s="64"/>
      <c r="Z283" s="1">
        <f t="shared" si="16"/>
        <v>0</v>
      </c>
      <c r="AA283" s="1">
        <f t="shared" si="15"/>
        <v>8</v>
      </c>
    </row>
    <row r="284" spans="1:27" ht="35.25" customHeight="1">
      <c r="A284" s="119" t="s">
        <v>139</v>
      </c>
      <c r="B284" s="134" t="s">
        <v>57</v>
      </c>
      <c r="C284" s="122" t="s">
        <v>140</v>
      </c>
      <c r="D284" s="122" t="s">
        <v>94</v>
      </c>
      <c r="E284" s="123" t="s">
        <v>18373</v>
      </c>
      <c r="F284" s="124" t="s">
        <v>24</v>
      </c>
      <c r="G284" s="124" t="s">
        <v>142</v>
      </c>
      <c r="H284" s="124" t="s">
        <v>20129</v>
      </c>
      <c r="I284" s="210" t="s">
        <v>214</v>
      </c>
      <c r="J284" s="129" t="s">
        <v>169</v>
      </c>
      <c r="K284" s="128">
        <v>81</v>
      </c>
      <c r="L284" s="129" t="s">
        <v>63</v>
      </c>
      <c r="M284" s="128" t="s">
        <v>186</v>
      </c>
      <c r="N284" s="127" t="s">
        <v>621</v>
      </c>
      <c r="O284" s="127" t="s">
        <v>164</v>
      </c>
      <c r="P284" s="127" t="s">
        <v>178</v>
      </c>
      <c r="Q284" s="131" t="s">
        <v>8640</v>
      </c>
      <c r="R284" s="131" t="s">
        <v>21558</v>
      </c>
      <c r="S284" s="132" t="s">
        <v>159</v>
      </c>
      <c r="T284" s="136" t="s">
        <v>215</v>
      </c>
      <c r="U284" s="211"/>
      <c r="V284" s="211"/>
      <c r="W284" s="133" t="str">
        <f>VLOOKUP(TRIM(X284),X10:Y88,2,FALSE)</f>
        <v>Frank</v>
      </c>
      <c r="X284" s="11" t="str">
        <f t="shared" ref="X284:X347" si="17">IF(ISNONTEXT(D284),"" &amp; D284 &amp;"",T(D284))</f>
        <v>6.5.1</v>
      </c>
      <c r="Y284" s="64"/>
      <c r="Z284" s="1">
        <f t="shared" si="16"/>
        <v>0</v>
      </c>
      <c r="AA284" s="1">
        <f t="shared" si="15"/>
        <v>8</v>
      </c>
    </row>
    <row r="285" spans="1:27" ht="35.25" customHeight="1">
      <c r="A285" s="119" t="s">
        <v>139</v>
      </c>
      <c r="B285" s="134" t="s">
        <v>57</v>
      </c>
      <c r="C285" s="122" t="s">
        <v>140</v>
      </c>
      <c r="D285" s="122" t="s">
        <v>98</v>
      </c>
      <c r="E285" s="123" t="s">
        <v>18374</v>
      </c>
      <c r="F285" s="124" t="s">
        <v>24</v>
      </c>
      <c r="G285" s="124" t="s">
        <v>142</v>
      </c>
      <c r="H285" s="124" t="s">
        <v>20130</v>
      </c>
      <c r="I285" s="210" t="s">
        <v>214</v>
      </c>
      <c r="J285" s="129" t="s">
        <v>169</v>
      </c>
      <c r="K285" s="128">
        <v>354</v>
      </c>
      <c r="L285" s="129"/>
      <c r="M285" s="128" t="s">
        <v>186</v>
      </c>
      <c r="N285" s="127" t="s">
        <v>621</v>
      </c>
      <c r="O285" s="127" t="s">
        <v>164</v>
      </c>
      <c r="P285" s="127" t="s">
        <v>178</v>
      </c>
      <c r="Q285" s="131" t="s">
        <v>21101</v>
      </c>
      <c r="R285" s="131"/>
      <c r="S285" s="144" t="s">
        <v>23899</v>
      </c>
      <c r="T285" s="136" t="s">
        <v>215</v>
      </c>
      <c r="U285" s="211"/>
      <c r="V285" s="211"/>
      <c r="W285" s="133" t="str">
        <f>VLOOKUP(TRIM(X285),X10:Y88,2,FALSE)</f>
        <v>Frank</v>
      </c>
      <c r="X285" s="11" t="str">
        <f t="shared" si="17"/>
        <v>6.5.3</v>
      </c>
      <c r="Y285" s="64"/>
      <c r="Z285" s="1">
        <f t="shared" si="16"/>
        <v>0</v>
      </c>
      <c r="AA285" s="1">
        <f t="shared" si="15"/>
        <v>8</v>
      </c>
    </row>
    <row r="286" spans="1:27" ht="35.25" customHeight="1">
      <c r="A286" s="119" t="s">
        <v>139</v>
      </c>
      <c r="B286" s="134" t="s">
        <v>57</v>
      </c>
      <c r="C286" s="122" t="s">
        <v>140</v>
      </c>
      <c r="D286" s="122" t="s">
        <v>557</v>
      </c>
      <c r="E286" s="123" t="s">
        <v>18375</v>
      </c>
      <c r="F286" s="124" t="s">
        <v>23</v>
      </c>
      <c r="G286" s="124" t="s">
        <v>142</v>
      </c>
      <c r="H286" s="124" t="s">
        <v>20131</v>
      </c>
      <c r="I286" s="210" t="s">
        <v>214</v>
      </c>
      <c r="J286" s="129" t="s">
        <v>180</v>
      </c>
      <c r="K286" s="128">
        <v>378</v>
      </c>
      <c r="L286" s="129" t="s">
        <v>60</v>
      </c>
      <c r="M286" s="128" t="s">
        <v>186</v>
      </c>
      <c r="N286" s="127" t="s">
        <v>621</v>
      </c>
      <c r="O286" s="127" t="s">
        <v>164</v>
      </c>
      <c r="P286" s="127" t="s">
        <v>178</v>
      </c>
      <c r="Q286" s="131" t="s">
        <v>16150</v>
      </c>
      <c r="R286" s="131" t="s">
        <v>22510</v>
      </c>
      <c r="S286" s="132" t="s">
        <v>23805</v>
      </c>
      <c r="T286" s="136" t="s">
        <v>215</v>
      </c>
      <c r="U286" s="211"/>
      <c r="V286" s="211" t="s">
        <v>233</v>
      </c>
      <c r="W286" s="133" t="str">
        <f>VLOOKUP(TRIM(X286),X10:Y88,2,FALSE)</f>
        <v>Frank</v>
      </c>
      <c r="X286" s="11" t="str">
        <f t="shared" si="17"/>
        <v>6.5.7.1</v>
      </c>
      <c r="Y286" s="64"/>
      <c r="Z286" s="1">
        <f t="shared" si="16"/>
        <v>0</v>
      </c>
      <c r="AA286" s="1">
        <f t="shared" si="15"/>
        <v>8</v>
      </c>
    </row>
    <row r="287" spans="1:27" ht="35.25" customHeight="1">
      <c r="A287" s="119" t="s">
        <v>139</v>
      </c>
      <c r="B287" s="134" t="s">
        <v>57</v>
      </c>
      <c r="C287" s="122" t="s">
        <v>140</v>
      </c>
      <c r="D287" s="122" t="s">
        <v>98</v>
      </c>
      <c r="E287" s="123" t="s">
        <v>18376</v>
      </c>
      <c r="F287" s="124" t="s">
        <v>24</v>
      </c>
      <c r="G287" s="124" t="s">
        <v>142</v>
      </c>
      <c r="H287" s="124" t="s">
        <v>20132</v>
      </c>
      <c r="I287" s="210" t="s">
        <v>214</v>
      </c>
      <c r="J287" s="129" t="s">
        <v>180</v>
      </c>
      <c r="K287" s="128">
        <v>379</v>
      </c>
      <c r="L287" s="129" t="s">
        <v>60</v>
      </c>
      <c r="M287" s="128" t="s">
        <v>186</v>
      </c>
      <c r="N287" s="127" t="s">
        <v>621</v>
      </c>
      <c r="O287" s="127" t="s">
        <v>164</v>
      </c>
      <c r="P287" s="127" t="s">
        <v>178</v>
      </c>
      <c r="Q287" s="131" t="s">
        <v>16151</v>
      </c>
      <c r="R287" s="131" t="s">
        <v>20069</v>
      </c>
      <c r="S287" s="144" t="s">
        <v>23899</v>
      </c>
      <c r="T287" s="136" t="s">
        <v>215</v>
      </c>
      <c r="U287" s="211"/>
      <c r="V287" s="211"/>
      <c r="W287" s="133" t="str">
        <f>VLOOKUP(TRIM(X287),X10:Y88,2,FALSE)</f>
        <v>Frank</v>
      </c>
      <c r="X287" s="11" t="str">
        <f t="shared" si="17"/>
        <v>6.5.3</v>
      </c>
      <c r="Y287" s="64"/>
      <c r="Z287" s="1">
        <f t="shared" si="16"/>
        <v>0</v>
      </c>
      <c r="AA287" s="1">
        <f t="shared" si="15"/>
        <v>8</v>
      </c>
    </row>
    <row r="288" spans="1:27" ht="35.25" customHeight="1">
      <c r="A288" s="119" t="s">
        <v>139</v>
      </c>
      <c r="B288" s="134" t="s">
        <v>57</v>
      </c>
      <c r="C288" s="122" t="s">
        <v>140</v>
      </c>
      <c r="D288" s="122" t="s">
        <v>97</v>
      </c>
      <c r="E288" s="123" t="s">
        <v>18377</v>
      </c>
      <c r="F288" s="124" t="s">
        <v>24</v>
      </c>
      <c r="G288" s="124" t="s">
        <v>142</v>
      </c>
      <c r="H288" s="124" t="s">
        <v>20133</v>
      </c>
      <c r="I288" s="210" t="s">
        <v>214</v>
      </c>
      <c r="J288" s="129" t="s">
        <v>169</v>
      </c>
      <c r="K288" s="128">
        <v>244</v>
      </c>
      <c r="L288" s="129" t="s">
        <v>63</v>
      </c>
      <c r="M288" s="128" t="s">
        <v>186</v>
      </c>
      <c r="N288" s="127" t="s">
        <v>621</v>
      </c>
      <c r="O288" s="127" t="s">
        <v>164</v>
      </c>
      <c r="P288" s="127" t="s">
        <v>178</v>
      </c>
      <c r="Q288" s="131" t="s">
        <v>15870</v>
      </c>
      <c r="R288" s="131" t="s">
        <v>22338</v>
      </c>
      <c r="S288" s="132" t="s">
        <v>22339</v>
      </c>
      <c r="T288" s="136" t="s">
        <v>215</v>
      </c>
      <c r="U288" s="211"/>
      <c r="V288" s="211"/>
      <c r="W288" s="133" t="str">
        <f>VLOOKUP(TRIM(X288),X10:Y88,2,FALSE)</f>
        <v>Frank</v>
      </c>
      <c r="X288" s="11" t="str">
        <f t="shared" si="17"/>
        <v>6.5.2</v>
      </c>
      <c r="Y288" s="64"/>
      <c r="Z288" s="1">
        <f t="shared" si="16"/>
        <v>0</v>
      </c>
      <c r="AA288" s="1">
        <f t="shared" si="15"/>
        <v>8</v>
      </c>
    </row>
    <row r="289" spans="1:27" ht="35.25" customHeight="1">
      <c r="A289" s="119" t="s">
        <v>139</v>
      </c>
      <c r="B289" s="134" t="s">
        <v>57</v>
      </c>
      <c r="C289" s="122" t="s">
        <v>140</v>
      </c>
      <c r="D289" s="122" t="s">
        <v>119</v>
      </c>
      <c r="E289" s="123" t="s">
        <v>18378</v>
      </c>
      <c r="F289" s="124" t="s">
        <v>21</v>
      </c>
      <c r="G289" s="124" t="s">
        <v>142</v>
      </c>
      <c r="H289" s="124" t="s">
        <v>14951</v>
      </c>
      <c r="I289" s="210" t="s">
        <v>746</v>
      </c>
      <c r="J289" s="129" t="s">
        <v>2636</v>
      </c>
      <c r="K289" s="128"/>
      <c r="L289" s="129"/>
      <c r="M289" s="128"/>
      <c r="N289" s="127" t="s">
        <v>7438</v>
      </c>
      <c r="O289" s="127" t="s">
        <v>672</v>
      </c>
      <c r="P289" s="127" t="s">
        <v>2637</v>
      </c>
      <c r="Q289" s="131" t="s">
        <v>20070</v>
      </c>
      <c r="R289" s="131" t="s">
        <v>22627</v>
      </c>
      <c r="S289" s="132" t="s">
        <v>22626</v>
      </c>
      <c r="T289" s="136" t="s">
        <v>215</v>
      </c>
      <c r="U289" s="211"/>
      <c r="V289" s="211"/>
      <c r="W289" s="133" t="str">
        <f>VLOOKUP(TRIM(X289),X10:Y88,2,FALSE)</f>
        <v>Puneet</v>
      </c>
      <c r="X289" s="11" t="str">
        <f t="shared" si="17"/>
        <v>6.9</v>
      </c>
      <c r="Y289" s="64"/>
      <c r="Z289" s="1">
        <f t="shared" si="16"/>
        <v>0</v>
      </c>
      <c r="AA289" s="1">
        <f t="shared" si="15"/>
        <v>14</v>
      </c>
    </row>
    <row r="290" spans="1:27" ht="35.25" customHeight="1">
      <c r="A290" s="119" t="s">
        <v>139</v>
      </c>
      <c r="B290" s="134" t="s">
        <v>57</v>
      </c>
      <c r="C290" s="122" t="s">
        <v>140</v>
      </c>
      <c r="D290" s="122" t="s">
        <v>119</v>
      </c>
      <c r="E290" s="123" t="s">
        <v>18379</v>
      </c>
      <c r="F290" s="124" t="s">
        <v>21</v>
      </c>
      <c r="G290" s="124" t="s">
        <v>142</v>
      </c>
      <c r="H290" s="124" t="s">
        <v>20134</v>
      </c>
      <c r="I290" s="210" t="s">
        <v>214</v>
      </c>
      <c r="J290" s="129" t="s">
        <v>2636</v>
      </c>
      <c r="K290" s="128"/>
      <c r="L290" s="129"/>
      <c r="M290" s="128"/>
      <c r="N290" s="127" t="s">
        <v>7438</v>
      </c>
      <c r="O290" s="127" t="s">
        <v>672</v>
      </c>
      <c r="P290" s="127" t="s">
        <v>2637</v>
      </c>
      <c r="Q290" s="131" t="s">
        <v>20071</v>
      </c>
      <c r="R290" s="131" t="s">
        <v>22469</v>
      </c>
      <c r="S290" s="132" t="s">
        <v>22468</v>
      </c>
      <c r="T290" s="136" t="s">
        <v>215</v>
      </c>
      <c r="U290" s="211"/>
      <c r="V290" s="211"/>
      <c r="W290" s="133" t="str">
        <f>VLOOKUP(TRIM(X290),X10:Y88,2,FALSE)</f>
        <v>Puneet</v>
      </c>
      <c r="X290" s="11" t="str">
        <f t="shared" si="17"/>
        <v>6.9</v>
      </c>
      <c r="Y290" s="64"/>
      <c r="Z290" s="1">
        <f t="shared" si="16"/>
        <v>0</v>
      </c>
      <c r="AA290" s="1">
        <f t="shared" si="15"/>
        <v>8</v>
      </c>
    </row>
    <row r="291" spans="1:27" ht="35.25" customHeight="1">
      <c r="A291" s="119" t="s">
        <v>139</v>
      </c>
      <c r="B291" s="134" t="s">
        <v>57</v>
      </c>
      <c r="C291" s="122" t="s">
        <v>140</v>
      </c>
      <c r="D291" s="122" t="s">
        <v>119</v>
      </c>
      <c r="E291" s="123" t="s">
        <v>18380</v>
      </c>
      <c r="F291" s="124" t="s">
        <v>21</v>
      </c>
      <c r="G291" s="124" t="s">
        <v>142</v>
      </c>
      <c r="H291" s="124" t="s">
        <v>14953</v>
      </c>
      <c r="I291" s="210" t="s">
        <v>214</v>
      </c>
      <c r="J291" s="129" t="s">
        <v>2636</v>
      </c>
      <c r="K291" s="128"/>
      <c r="L291" s="129"/>
      <c r="M291" s="128"/>
      <c r="N291" s="127" t="s">
        <v>7438</v>
      </c>
      <c r="O291" s="127" t="s">
        <v>672</v>
      </c>
      <c r="P291" s="127" t="s">
        <v>2637</v>
      </c>
      <c r="Q291" s="131" t="s">
        <v>20072</v>
      </c>
      <c r="R291" s="131" t="s">
        <v>22471</v>
      </c>
      <c r="S291" s="132" t="s">
        <v>22470</v>
      </c>
      <c r="T291" s="136" t="s">
        <v>215</v>
      </c>
      <c r="U291" s="211"/>
      <c r="V291" s="211"/>
      <c r="W291" s="133" t="str">
        <f>VLOOKUP(TRIM(X291),X10:Y88,2,FALSE)</f>
        <v>Puneet</v>
      </c>
      <c r="X291" s="11" t="str">
        <f t="shared" si="17"/>
        <v>6.9</v>
      </c>
      <c r="Y291" s="64"/>
      <c r="Z291" s="1">
        <f t="shared" si="16"/>
        <v>0</v>
      </c>
      <c r="AA291" s="1">
        <f t="shared" si="15"/>
        <v>8</v>
      </c>
    </row>
    <row r="292" spans="1:27" ht="35.25" customHeight="1">
      <c r="A292" s="119" t="s">
        <v>139</v>
      </c>
      <c r="B292" s="134" t="s">
        <v>57</v>
      </c>
      <c r="C292" s="122" t="s">
        <v>140</v>
      </c>
      <c r="D292" s="122" t="s">
        <v>119</v>
      </c>
      <c r="E292" s="123" t="s">
        <v>18381</v>
      </c>
      <c r="F292" s="124" t="s">
        <v>21</v>
      </c>
      <c r="G292" s="124" t="s">
        <v>142</v>
      </c>
      <c r="H292" s="124" t="s">
        <v>20135</v>
      </c>
      <c r="I292" s="210" t="s">
        <v>746</v>
      </c>
      <c r="J292" s="129" t="s">
        <v>2636</v>
      </c>
      <c r="K292" s="128"/>
      <c r="L292" s="129"/>
      <c r="M292" s="128"/>
      <c r="N292" s="127" t="s">
        <v>7438</v>
      </c>
      <c r="O292" s="127" t="s">
        <v>672</v>
      </c>
      <c r="P292" s="127" t="s">
        <v>2637</v>
      </c>
      <c r="Q292" s="131" t="s">
        <v>20073</v>
      </c>
      <c r="R292" s="131" t="s">
        <v>22625</v>
      </c>
      <c r="S292" s="132" t="s">
        <v>22624</v>
      </c>
      <c r="T292" s="136" t="s">
        <v>215</v>
      </c>
      <c r="U292" s="211"/>
      <c r="V292" s="211"/>
      <c r="W292" s="133" t="str">
        <f>VLOOKUP(TRIM(X292),X10:Y88,2,FALSE)</f>
        <v>Puneet</v>
      </c>
      <c r="X292" s="11" t="str">
        <f t="shared" si="17"/>
        <v>6.9</v>
      </c>
      <c r="Y292" s="64"/>
      <c r="Z292" s="1">
        <f t="shared" si="16"/>
        <v>0</v>
      </c>
      <c r="AA292" s="1">
        <f t="shared" si="15"/>
        <v>14</v>
      </c>
    </row>
    <row r="293" spans="1:27" ht="35.25" customHeight="1">
      <c r="A293" s="119" t="s">
        <v>139</v>
      </c>
      <c r="B293" s="134" t="s">
        <v>57</v>
      </c>
      <c r="C293" s="122" t="s">
        <v>140</v>
      </c>
      <c r="D293" s="122" t="s">
        <v>119</v>
      </c>
      <c r="E293" s="123" t="s">
        <v>18382</v>
      </c>
      <c r="F293" s="124" t="s">
        <v>21</v>
      </c>
      <c r="G293" s="124" t="s">
        <v>142</v>
      </c>
      <c r="H293" s="124" t="s">
        <v>20136</v>
      </c>
      <c r="I293" s="210" t="s">
        <v>214</v>
      </c>
      <c r="J293" s="127" t="s">
        <v>2636</v>
      </c>
      <c r="K293" s="212"/>
      <c r="L293" s="127"/>
      <c r="M293" s="212"/>
      <c r="N293" s="127" t="s">
        <v>7438</v>
      </c>
      <c r="O293" s="127" t="s">
        <v>672</v>
      </c>
      <c r="P293" s="127" t="s">
        <v>2637</v>
      </c>
      <c r="Q293" s="131" t="s">
        <v>20074</v>
      </c>
      <c r="R293" s="131"/>
      <c r="S293" s="144" t="s">
        <v>23899</v>
      </c>
      <c r="T293" s="136" t="s">
        <v>215</v>
      </c>
      <c r="U293" s="211"/>
      <c r="V293" s="211"/>
      <c r="W293" s="133" t="str">
        <f>VLOOKUP(TRIM(X293),X10:Y88,2,FALSE)</f>
        <v>Puneet</v>
      </c>
      <c r="X293" s="11" t="str">
        <f t="shared" si="17"/>
        <v>6.9</v>
      </c>
      <c r="Y293" s="64"/>
      <c r="Z293" s="1">
        <f t="shared" si="16"/>
        <v>0</v>
      </c>
      <c r="AA293" s="1">
        <f t="shared" si="15"/>
        <v>8</v>
      </c>
    </row>
    <row r="294" spans="1:27" ht="35.25" customHeight="1">
      <c r="A294" s="119" t="s">
        <v>139</v>
      </c>
      <c r="B294" s="134" t="s">
        <v>57</v>
      </c>
      <c r="C294" s="122" t="s">
        <v>140</v>
      </c>
      <c r="D294" s="122" t="s">
        <v>119</v>
      </c>
      <c r="E294" s="123" t="s">
        <v>18383</v>
      </c>
      <c r="F294" s="124" t="s">
        <v>21</v>
      </c>
      <c r="G294" s="124" t="s">
        <v>142</v>
      </c>
      <c r="H294" s="124" t="s">
        <v>20137</v>
      </c>
      <c r="I294" s="210" t="s">
        <v>214</v>
      </c>
      <c r="J294" s="129" t="s">
        <v>2636</v>
      </c>
      <c r="K294" s="128"/>
      <c r="L294" s="129"/>
      <c r="M294" s="128"/>
      <c r="N294" s="127" t="s">
        <v>7438</v>
      </c>
      <c r="O294" s="127" t="s">
        <v>672</v>
      </c>
      <c r="P294" s="127" t="s">
        <v>2637</v>
      </c>
      <c r="Q294" s="131" t="s">
        <v>20075</v>
      </c>
      <c r="R294" s="131" t="s">
        <v>22503</v>
      </c>
      <c r="S294" s="132" t="s">
        <v>22483</v>
      </c>
      <c r="T294" s="136" t="s">
        <v>215</v>
      </c>
      <c r="U294" s="211"/>
      <c r="V294" s="211"/>
      <c r="W294" s="133" t="str">
        <f>VLOOKUP(TRIM(X294),X10:Y88,2,FALSE)</f>
        <v>Puneet</v>
      </c>
      <c r="X294" s="11" t="str">
        <f t="shared" si="17"/>
        <v>6.9</v>
      </c>
      <c r="Y294" s="64"/>
      <c r="Z294" s="1">
        <f t="shared" si="16"/>
        <v>0</v>
      </c>
      <c r="AA294" s="1">
        <f t="shared" si="15"/>
        <v>8</v>
      </c>
    </row>
    <row r="295" spans="1:27" ht="35.25" customHeight="1">
      <c r="A295" s="119" t="s">
        <v>139</v>
      </c>
      <c r="B295" s="134" t="s">
        <v>57</v>
      </c>
      <c r="C295" s="122" t="s">
        <v>140</v>
      </c>
      <c r="D295" s="122" t="s">
        <v>119</v>
      </c>
      <c r="E295" s="123" t="s">
        <v>18384</v>
      </c>
      <c r="F295" s="124" t="s">
        <v>21</v>
      </c>
      <c r="G295" s="124" t="s">
        <v>142</v>
      </c>
      <c r="H295" s="124" t="s">
        <v>20138</v>
      </c>
      <c r="I295" s="210" t="s">
        <v>214</v>
      </c>
      <c r="J295" s="127" t="s">
        <v>2636</v>
      </c>
      <c r="K295" s="212"/>
      <c r="L295" s="127"/>
      <c r="M295" s="212"/>
      <c r="N295" s="127" t="s">
        <v>7438</v>
      </c>
      <c r="O295" s="127" t="s">
        <v>672</v>
      </c>
      <c r="P295" s="127" t="s">
        <v>2637</v>
      </c>
      <c r="Q295" s="131" t="s">
        <v>20076</v>
      </c>
      <c r="R295" s="131"/>
      <c r="S295" s="144" t="s">
        <v>23899</v>
      </c>
      <c r="T295" s="136" t="s">
        <v>215</v>
      </c>
      <c r="U295" s="211"/>
      <c r="V295" s="211"/>
      <c r="W295" s="133" t="str">
        <f>VLOOKUP(TRIM(X295),X10:Y88,2,FALSE)</f>
        <v>Puneet</v>
      </c>
      <c r="X295" s="11" t="str">
        <f t="shared" si="17"/>
        <v>6.9</v>
      </c>
      <c r="Y295" s="64"/>
      <c r="Z295" s="1">
        <f t="shared" si="16"/>
        <v>0</v>
      </c>
      <c r="AA295" s="1">
        <f t="shared" si="15"/>
        <v>8</v>
      </c>
    </row>
    <row r="296" spans="1:27" ht="35.25" customHeight="1">
      <c r="A296" s="119" t="s">
        <v>139</v>
      </c>
      <c r="B296" s="134" t="s">
        <v>57</v>
      </c>
      <c r="C296" s="122" t="s">
        <v>140</v>
      </c>
      <c r="D296" s="122" t="s">
        <v>119</v>
      </c>
      <c r="E296" s="123" t="s">
        <v>18385</v>
      </c>
      <c r="F296" s="124" t="s">
        <v>21</v>
      </c>
      <c r="G296" s="124" t="s">
        <v>142</v>
      </c>
      <c r="H296" s="124" t="s">
        <v>20139</v>
      </c>
      <c r="I296" s="210" t="s">
        <v>214</v>
      </c>
      <c r="J296" s="129" t="s">
        <v>2636</v>
      </c>
      <c r="K296" s="128"/>
      <c r="L296" s="129"/>
      <c r="M296" s="128"/>
      <c r="N296" s="127" t="s">
        <v>7438</v>
      </c>
      <c r="O296" s="127" t="s">
        <v>672</v>
      </c>
      <c r="P296" s="127" t="s">
        <v>2637</v>
      </c>
      <c r="Q296" s="131" t="s">
        <v>20077</v>
      </c>
      <c r="R296" s="131"/>
      <c r="S296" s="144" t="s">
        <v>23899</v>
      </c>
      <c r="T296" s="136" t="s">
        <v>215</v>
      </c>
      <c r="U296" s="211"/>
      <c r="V296" s="211"/>
      <c r="W296" s="133" t="str">
        <f>VLOOKUP(TRIM(X296),X10:Y88,2,FALSE)</f>
        <v>Puneet</v>
      </c>
      <c r="X296" s="11" t="str">
        <f t="shared" si="17"/>
        <v>6.9</v>
      </c>
      <c r="Y296" s="64"/>
      <c r="Z296" s="1">
        <f t="shared" si="16"/>
        <v>0</v>
      </c>
      <c r="AA296" s="1">
        <f t="shared" si="15"/>
        <v>8</v>
      </c>
    </row>
    <row r="297" spans="1:27" ht="35.25" customHeight="1">
      <c r="A297" s="119" t="s">
        <v>139</v>
      </c>
      <c r="B297" s="134" t="s">
        <v>57</v>
      </c>
      <c r="C297" s="122" t="s">
        <v>140</v>
      </c>
      <c r="D297" s="122" t="s">
        <v>119</v>
      </c>
      <c r="E297" s="123" t="s">
        <v>18386</v>
      </c>
      <c r="F297" s="124" t="s">
        <v>21</v>
      </c>
      <c r="G297" s="124" t="s">
        <v>142</v>
      </c>
      <c r="H297" s="124" t="s">
        <v>20140</v>
      </c>
      <c r="I297" s="210" t="s">
        <v>214</v>
      </c>
      <c r="J297" s="129" t="s">
        <v>2636</v>
      </c>
      <c r="K297" s="128"/>
      <c r="L297" s="129"/>
      <c r="M297" s="128"/>
      <c r="N297" s="127" t="s">
        <v>7438</v>
      </c>
      <c r="O297" s="127" t="s">
        <v>672</v>
      </c>
      <c r="P297" s="127" t="s">
        <v>2637</v>
      </c>
      <c r="Q297" s="131" t="s">
        <v>20078</v>
      </c>
      <c r="R297" s="131"/>
      <c r="S297" s="144" t="s">
        <v>23899</v>
      </c>
      <c r="T297" s="136" t="s">
        <v>215</v>
      </c>
      <c r="U297" s="211"/>
      <c r="V297" s="211"/>
      <c r="W297" s="133" t="str">
        <f>VLOOKUP(TRIM(X297),X10:Y88,2,FALSE)</f>
        <v>Puneet</v>
      </c>
      <c r="X297" s="11" t="str">
        <f t="shared" si="17"/>
        <v>6.9</v>
      </c>
      <c r="Y297" s="64"/>
      <c r="Z297" s="1">
        <f t="shared" si="16"/>
        <v>0</v>
      </c>
      <c r="AA297" s="1">
        <f t="shared" si="15"/>
        <v>8</v>
      </c>
    </row>
    <row r="298" spans="1:27" ht="35.25" customHeight="1">
      <c r="A298" s="119" t="s">
        <v>139</v>
      </c>
      <c r="B298" s="134" t="s">
        <v>57</v>
      </c>
      <c r="C298" s="122" t="s">
        <v>140</v>
      </c>
      <c r="D298" s="122" t="s">
        <v>119</v>
      </c>
      <c r="E298" s="123" t="s">
        <v>18387</v>
      </c>
      <c r="F298" s="124" t="s">
        <v>21</v>
      </c>
      <c r="G298" s="124" t="s">
        <v>142</v>
      </c>
      <c r="H298" s="124" t="s">
        <v>20141</v>
      </c>
      <c r="I298" s="210" t="s">
        <v>214</v>
      </c>
      <c r="J298" s="129" t="s">
        <v>2636</v>
      </c>
      <c r="K298" s="128"/>
      <c r="L298" s="129"/>
      <c r="M298" s="128"/>
      <c r="N298" s="127" t="s">
        <v>7438</v>
      </c>
      <c r="O298" s="127" t="s">
        <v>672</v>
      </c>
      <c r="P298" s="127" t="s">
        <v>2637</v>
      </c>
      <c r="Q298" s="131" t="s">
        <v>20079</v>
      </c>
      <c r="R298" s="131"/>
      <c r="S298" s="144" t="s">
        <v>23899</v>
      </c>
      <c r="T298" s="136" t="s">
        <v>215</v>
      </c>
      <c r="U298" s="211"/>
      <c r="V298" s="211"/>
      <c r="W298" s="133" t="str">
        <f>VLOOKUP(TRIM(X298),X10:Y88,2,FALSE)</f>
        <v>Puneet</v>
      </c>
      <c r="X298" s="11" t="str">
        <f t="shared" si="17"/>
        <v>6.9</v>
      </c>
      <c r="Y298" s="64"/>
      <c r="Z298" s="1">
        <f t="shared" si="16"/>
        <v>0</v>
      </c>
      <c r="AA298" s="1">
        <f t="shared" si="15"/>
        <v>8</v>
      </c>
    </row>
    <row r="299" spans="1:27" ht="35.25" customHeight="1">
      <c r="A299" s="119" t="s">
        <v>139</v>
      </c>
      <c r="B299" s="134" t="s">
        <v>57</v>
      </c>
      <c r="C299" s="122" t="s">
        <v>140</v>
      </c>
      <c r="D299" s="122" t="s">
        <v>119</v>
      </c>
      <c r="E299" s="123" t="s">
        <v>18388</v>
      </c>
      <c r="F299" s="124" t="s">
        <v>21</v>
      </c>
      <c r="G299" s="124" t="s">
        <v>142</v>
      </c>
      <c r="H299" s="124" t="s">
        <v>20142</v>
      </c>
      <c r="I299" s="210" t="s">
        <v>214</v>
      </c>
      <c r="J299" s="129" t="s">
        <v>2636</v>
      </c>
      <c r="K299" s="128"/>
      <c r="L299" s="129"/>
      <c r="M299" s="128"/>
      <c r="N299" s="127" t="s">
        <v>7438</v>
      </c>
      <c r="O299" s="127" t="s">
        <v>672</v>
      </c>
      <c r="P299" s="127" t="s">
        <v>2637</v>
      </c>
      <c r="Q299" s="131" t="s">
        <v>20080</v>
      </c>
      <c r="R299" s="131"/>
      <c r="S299" s="144" t="s">
        <v>23899</v>
      </c>
      <c r="T299" s="136" t="s">
        <v>215</v>
      </c>
      <c r="U299" s="211"/>
      <c r="V299" s="211"/>
      <c r="W299" s="133" t="str">
        <f>VLOOKUP(TRIM(X299),X10:Y88,2,FALSE)</f>
        <v>Puneet</v>
      </c>
      <c r="X299" s="11" t="str">
        <f t="shared" si="17"/>
        <v>6.9</v>
      </c>
      <c r="Y299" s="64"/>
      <c r="Z299" s="1">
        <f t="shared" si="16"/>
        <v>0</v>
      </c>
      <c r="AA299" s="1">
        <f t="shared" si="15"/>
        <v>8</v>
      </c>
    </row>
    <row r="300" spans="1:27" ht="35.25" customHeight="1">
      <c r="A300" s="119" t="s">
        <v>139</v>
      </c>
      <c r="B300" s="134" t="s">
        <v>57</v>
      </c>
      <c r="C300" s="122" t="s">
        <v>140</v>
      </c>
      <c r="D300" s="122" t="s">
        <v>123</v>
      </c>
      <c r="E300" s="123" t="s">
        <v>18389</v>
      </c>
      <c r="F300" s="124" t="s">
        <v>167</v>
      </c>
      <c r="G300" s="124" t="s">
        <v>142</v>
      </c>
      <c r="H300" s="124" t="s">
        <v>14860</v>
      </c>
      <c r="I300" s="210" t="s">
        <v>21010</v>
      </c>
      <c r="J300" s="129"/>
      <c r="K300" s="128"/>
      <c r="L300" s="129"/>
      <c r="M300" s="128"/>
      <c r="N300" s="127"/>
      <c r="O300" s="127" t="s">
        <v>672</v>
      </c>
      <c r="P300" s="127" t="s">
        <v>8249</v>
      </c>
      <c r="Q300" s="131" t="s">
        <v>20081</v>
      </c>
      <c r="R300" s="131" t="s">
        <v>22182</v>
      </c>
      <c r="S300" s="132" t="s">
        <v>22183</v>
      </c>
      <c r="T300" s="136" t="s">
        <v>215</v>
      </c>
      <c r="U300" s="211"/>
      <c r="V300" s="211"/>
      <c r="W300" s="133" t="str">
        <f>VLOOKUP(TRIM(X300),X10:Y88,2,FALSE)</f>
        <v>Frank</v>
      </c>
      <c r="X300" s="11" t="str">
        <f t="shared" si="17"/>
        <v>7.1</v>
      </c>
      <c r="Y300" s="64"/>
      <c r="Z300" s="1">
        <f t="shared" si="16"/>
        <v>0</v>
      </c>
      <c r="AA300" s="1">
        <f t="shared" si="15"/>
        <v>32</v>
      </c>
    </row>
    <row r="301" spans="1:27" ht="35.25" customHeight="1">
      <c r="A301" s="119" t="s">
        <v>139</v>
      </c>
      <c r="B301" s="134" t="s">
        <v>57</v>
      </c>
      <c r="C301" s="122" t="s">
        <v>140</v>
      </c>
      <c r="D301" s="122" t="s">
        <v>89</v>
      </c>
      <c r="E301" s="123" t="s">
        <v>18390</v>
      </c>
      <c r="F301" s="124" t="s">
        <v>24</v>
      </c>
      <c r="G301" s="124" t="s">
        <v>142</v>
      </c>
      <c r="H301" s="124" t="s">
        <v>20143</v>
      </c>
      <c r="I301" s="210" t="s">
        <v>718</v>
      </c>
      <c r="J301" s="129" t="s">
        <v>196</v>
      </c>
      <c r="K301" s="128">
        <v>393</v>
      </c>
      <c r="L301" s="129" t="s">
        <v>60</v>
      </c>
      <c r="M301" s="128" t="s">
        <v>186</v>
      </c>
      <c r="N301" s="127" t="s">
        <v>14721</v>
      </c>
      <c r="O301" s="127" t="s">
        <v>164</v>
      </c>
      <c r="P301" s="127" t="s">
        <v>443</v>
      </c>
      <c r="Q301" s="131" t="s">
        <v>8739</v>
      </c>
      <c r="R301" s="131" t="s">
        <v>21773</v>
      </c>
      <c r="S301" s="132" t="s">
        <v>21772</v>
      </c>
      <c r="T301" s="136" t="s">
        <v>215</v>
      </c>
      <c r="U301" s="211"/>
      <c r="V301" s="211"/>
      <c r="W301" s="133" t="str">
        <f>VLOOKUP(TRIM(X301),X10:Y88,2,FALSE)</f>
        <v>Puneet</v>
      </c>
      <c r="X301" s="11" t="str">
        <f t="shared" si="17"/>
        <v>6.1</v>
      </c>
      <c r="Y301" s="64"/>
      <c r="Z301" s="1">
        <f t="shared" si="16"/>
        <v>0</v>
      </c>
      <c r="AA301" s="1">
        <f t="shared" si="15"/>
        <v>30</v>
      </c>
    </row>
    <row r="302" spans="1:27" ht="35.25" customHeight="1">
      <c r="A302" s="119" t="s">
        <v>139</v>
      </c>
      <c r="B302" s="134" t="s">
        <v>57</v>
      </c>
      <c r="C302" s="122" t="s">
        <v>140</v>
      </c>
      <c r="D302" s="122" t="s">
        <v>89</v>
      </c>
      <c r="E302" s="123" t="s">
        <v>18391</v>
      </c>
      <c r="F302" s="124" t="s">
        <v>24</v>
      </c>
      <c r="G302" s="124" t="s">
        <v>142</v>
      </c>
      <c r="H302" s="124" t="s">
        <v>20144</v>
      </c>
      <c r="I302" s="210" t="s">
        <v>21011</v>
      </c>
      <c r="J302" s="127" t="s">
        <v>196</v>
      </c>
      <c r="K302" s="212">
        <v>392</v>
      </c>
      <c r="L302" s="127" t="s">
        <v>63</v>
      </c>
      <c r="M302" s="212" t="s">
        <v>186</v>
      </c>
      <c r="N302" s="127" t="s">
        <v>14721</v>
      </c>
      <c r="O302" s="127" t="s">
        <v>164</v>
      </c>
      <c r="P302" s="127" t="s">
        <v>443</v>
      </c>
      <c r="Q302" s="131" t="s">
        <v>21102</v>
      </c>
      <c r="R302" s="131" t="s">
        <v>21776</v>
      </c>
      <c r="S302" s="132" t="s">
        <v>21775</v>
      </c>
      <c r="T302" s="136" t="s">
        <v>215</v>
      </c>
      <c r="U302" s="211"/>
      <c r="V302" s="211"/>
      <c r="W302" s="133" t="str">
        <f>VLOOKUP(TRIM(X302),X10:Y88,2,FALSE)</f>
        <v>Puneet</v>
      </c>
      <c r="X302" s="11" t="str">
        <f t="shared" si="17"/>
        <v>6.1</v>
      </c>
      <c r="Y302" s="64"/>
      <c r="Z302" s="1">
        <f t="shared" si="16"/>
        <v>0</v>
      </c>
      <c r="AA302" s="1">
        <f t="shared" si="15"/>
        <v>70</v>
      </c>
    </row>
    <row r="303" spans="1:27" ht="35.25" customHeight="1">
      <c r="A303" s="119" t="s">
        <v>139</v>
      </c>
      <c r="B303" s="134" t="s">
        <v>57</v>
      </c>
      <c r="C303" s="122" t="s">
        <v>140</v>
      </c>
      <c r="D303" s="122" t="s">
        <v>14537</v>
      </c>
      <c r="E303" s="123" t="s">
        <v>18392</v>
      </c>
      <c r="F303" s="124" t="s">
        <v>21</v>
      </c>
      <c r="G303" s="124" t="s">
        <v>142</v>
      </c>
      <c r="H303" s="124" t="s">
        <v>20145</v>
      </c>
      <c r="I303" s="210" t="s">
        <v>214</v>
      </c>
      <c r="J303" s="129" t="s">
        <v>14915</v>
      </c>
      <c r="K303" s="128"/>
      <c r="L303" s="129"/>
      <c r="M303" s="128"/>
      <c r="N303" s="127" t="s">
        <v>570</v>
      </c>
      <c r="O303" s="127" t="s">
        <v>672</v>
      </c>
      <c r="P303" s="127" t="s">
        <v>14916</v>
      </c>
      <c r="Q303" s="131" t="s">
        <v>20082</v>
      </c>
      <c r="R303" s="131" t="s">
        <v>21711</v>
      </c>
      <c r="S303" s="132" t="s">
        <v>21710</v>
      </c>
      <c r="T303" s="136" t="s">
        <v>215</v>
      </c>
      <c r="U303" s="211"/>
      <c r="V303" s="211"/>
      <c r="W303" s="133" t="str">
        <f>VLOOKUP(TRIM(X303),X10:Y88,2,FALSE)</f>
        <v>Krisztian</v>
      </c>
      <c r="X303" s="11" t="str">
        <f t="shared" si="17"/>
        <v>6.20</v>
      </c>
      <c r="Y303" s="64"/>
      <c r="Z303" s="1">
        <f t="shared" si="16"/>
        <v>0</v>
      </c>
      <c r="AA303" s="1">
        <f t="shared" si="15"/>
        <v>8</v>
      </c>
    </row>
    <row r="304" spans="1:27" ht="35.25" customHeight="1">
      <c r="A304" s="119" t="s">
        <v>139</v>
      </c>
      <c r="B304" s="134" t="s">
        <v>57</v>
      </c>
      <c r="C304" s="122" t="s">
        <v>140</v>
      </c>
      <c r="D304" s="122" t="s">
        <v>14537</v>
      </c>
      <c r="E304" s="123" t="s">
        <v>18393</v>
      </c>
      <c r="F304" s="124" t="s">
        <v>21</v>
      </c>
      <c r="G304" s="124" t="s">
        <v>142</v>
      </c>
      <c r="H304" s="124" t="s">
        <v>20146</v>
      </c>
      <c r="I304" s="210" t="s">
        <v>214</v>
      </c>
      <c r="J304" s="129" t="s">
        <v>14915</v>
      </c>
      <c r="K304" s="128"/>
      <c r="L304" s="129"/>
      <c r="M304" s="128"/>
      <c r="N304" s="127" t="s">
        <v>570</v>
      </c>
      <c r="O304" s="127" t="s">
        <v>672</v>
      </c>
      <c r="P304" s="127" t="s">
        <v>14916</v>
      </c>
      <c r="Q304" s="131" t="s">
        <v>20083</v>
      </c>
      <c r="R304" s="131" t="s">
        <v>21719</v>
      </c>
      <c r="S304" s="132" t="s">
        <v>21718</v>
      </c>
      <c r="T304" s="136" t="s">
        <v>215</v>
      </c>
      <c r="U304" s="211"/>
      <c r="V304" s="211"/>
      <c r="W304" s="133" t="str">
        <f>VLOOKUP(TRIM(X304),X10:Y88,2,FALSE)</f>
        <v>Krisztian</v>
      </c>
      <c r="X304" s="11" t="str">
        <f t="shared" si="17"/>
        <v>6.20</v>
      </c>
      <c r="Y304" s="64"/>
      <c r="Z304" s="1">
        <f t="shared" si="16"/>
        <v>0</v>
      </c>
      <c r="AA304" s="1">
        <f t="shared" si="15"/>
        <v>8</v>
      </c>
    </row>
    <row r="305" spans="1:27" ht="35.25" customHeight="1">
      <c r="A305" s="119" t="s">
        <v>139</v>
      </c>
      <c r="B305" s="134" t="s">
        <v>57</v>
      </c>
      <c r="C305" s="122" t="s">
        <v>140</v>
      </c>
      <c r="D305" s="122" t="s">
        <v>14537</v>
      </c>
      <c r="E305" s="123" t="s">
        <v>18394</v>
      </c>
      <c r="F305" s="124" t="s">
        <v>21</v>
      </c>
      <c r="G305" s="124" t="s">
        <v>142</v>
      </c>
      <c r="H305" s="124" t="s">
        <v>20147</v>
      </c>
      <c r="I305" s="210" t="s">
        <v>214</v>
      </c>
      <c r="J305" s="129" t="s">
        <v>14915</v>
      </c>
      <c r="K305" s="128"/>
      <c r="L305" s="129"/>
      <c r="M305" s="128"/>
      <c r="N305" s="127" t="s">
        <v>570</v>
      </c>
      <c r="O305" s="127" t="s">
        <v>672</v>
      </c>
      <c r="P305" s="127" t="s">
        <v>14916</v>
      </c>
      <c r="Q305" s="131" t="s">
        <v>20084</v>
      </c>
      <c r="R305" s="131" t="s">
        <v>21721</v>
      </c>
      <c r="S305" s="132" t="s">
        <v>21720</v>
      </c>
      <c r="T305" s="136" t="s">
        <v>215</v>
      </c>
      <c r="U305" s="211"/>
      <c r="V305" s="211"/>
      <c r="W305" s="133" t="str">
        <f>VLOOKUP(TRIM(X305),X10:Y88,2,FALSE)</f>
        <v>Krisztian</v>
      </c>
      <c r="X305" s="11" t="str">
        <f t="shared" si="17"/>
        <v>6.20</v>
      </c>
      <c r="Y305" s="64"/>
      <c r="Z305" s="1">
        <f t="shared" si="16"/>
        <v>0</v>
      </c>
      <c r="AA305" s="1">
        <f t="shared" si="15"/>
        <v>8</v>
      </c>
    </row>
    <row r="306" spans="1:27" ht="35.25" customHeight="1">
      <c r="A306" s="119" t="s">
        <v>139</v>
      </c>
      <c r="B306" s="134" t="s">
        <v>57</v>
      </c>
      <c r="C306" s="122" t="s">
        <v>140</v>
      </c>
      <c r="D306" s="122" t="s">
        <v>97</v>
      </c>
      <c r="E306" s="123" t="s">
        <v>18395</v>
      </c>
      <c r="F306" s="124" t="s">
        <v>167</v>
      </c>
      <c r="G306" s="124" t="s">
        <v>142</v>
      </c>
      <c r="H306" s="124" t="s">
        <v>7837</v>
      </c>
      <c r="I306" s="210" t="s">
        <v>214</v>
      </c>
      <c r="J306" s="129"/>
      <c r="K306" s="128"/>
      <c r="L306" s="129"/>
      <c r="M306" s="128"/>
      <c r="N306" s="127"/>
      <c r="O306" s="127" t="s">
        <v>164</v>
      </c>
      <c r="P306" s="127"/>
      <c r="Q306" s="131" t="s">
        <v>14789</v>
      </c>
      <c r="R306" s="131" t="s">
        <v>20058</v>
      </c>
      <c r="S306" s="144" t="s">
        <v>23899</v>
      </c>
      <c r="T306" s="136" t="s">
        <v>215</v>
      </c>
      <c r="U306" s="211"/>
      <c r="V306" s="211"/>
      <c r="W306" s="133" t="str">
        <f>VLOOKUP(TRIM(X306),X10:Y88,2,FALSE)</f>
        <v>Frank</v>
      </c>
      <c r="X306" s="11" t="str">
        <f t="shared" si="17"/>
        <v>6.5.2</v>
      </c>
      <c r="Y306" s="64"/>
      <c r="Z306" s="1">
        <f t="shared" si="16"/>
        <v>0</v>
      </c>
      <c r="AA306" s="1">
        <f t="shared" si="15"/>
        <v>8</v>
      </c>
    </row>
    <row r="307" spans="1:27" ht="35.25" customHeight="1">
      <c r="A307" s="119" t="s">
        <v>139</v>
      </c>
      <c r="B307" s="134" t="s">
        <v>57</v>
      </c>
      <c r="C307" s="122" t="s">
        <v>140</v>
      </c>
      <c r="D307" s="122" t="s">
        <v>97</v>
      </c>
      <c r="E307" s="123" t="s">
        <v>18396</v>
      </c>
      <c r="F307" s="124" t="s">
        <v>24</v>
      </c>
      <c r="G307" s="124" t="s">
        <v>142</v>
      </c>
      <c r="H307" s="124" t="s">
        <v>20148</v>
      </c>
      <c r="I307" s="210" t="s">
        <v>214</v>
      </c>
      <c r="J307" s="129" t="s">
        <v>169</v>
      </c>
      <c r="K307" s="128">
        <v>206</v>
      </c>
      <c r="L307" s="129" t="s">
        <v>60</v>
      </c>
      <c r="M307" s="128" t="s">
        <v>186</v>
      </c>
      <c r="N307" s="127" t="s">
        <v>621</v>
      </c>
      <c r="O307" s="127" t="s">
        <v>164</v>
      </c>
      <c r="P307" s="127" t="s">
        <v>178</v>
      </c>
      <c r="Q307" s="131" t="s">
        <v>8730</v>
      </c>
      <c r="R307" s="131" t="s">
        <v>22336</v>
      </c>
      <c r="S307" s="132" t="s">
        <v>22331</v>
      </c>
      <c r="T307" s="136" t="s">
        <v>215</v>
      </c>
      <c r="U307" s="211"/>
      <c r="V307" s="211"/>
      <c r="W307" s="133" t="str">
        <f>VLOOKUP(TRIM(X307),X10:Y88,2,FALSE)</f>
        <v>Frank</v>
      </c>
      <c r="X307" s="11" t="str">
        <f t="shared" si="17"/>
        <v>6.5.2</v>
      </c>
      <c r="Y307" s="64"/>
      <c r="Z307" s="1">
        <f t="shared" si="16"/>
        <v>0</v>
      </c>
      <c r="AA307" s="1">
        <f t="shared" si="15"/>
        <v>8</v>
      </c>
    </row>
    <row r="308" spans="1:27" ht="35.25" customHeight="1">
      <c r="A308" s="119" t="s">
        <v>139</v>
      </c>
      <c r="B308" s="134" t="s">
        <v>57</v>
      </c>
      <c r="C308" s="122" t="s">
        <v>140</v>
      </c>
      <c r="D308" s="122" t="s">
        <v>97</v>
      </c>
      <c r="E308" s="123" t="s">
        <v>18397</v>
      </c>
      <c r="F308" s="124" t="s">
        <v>175</v>
      </c>
      <c r="G308" s="124" t="s">
        <v>142</v>
      </c>
      <c r="H308" s="124" t="s">
        <v>20085</v>
      </c>
      <c r="I308" s="210" t="s">
        <v>57</v>
      </c>
      <c r="J308" s="129"/>
      <c r="K308" s="128"/>
      <c r="L308" s="129"/>
      <c r="M308" s="128"/>
      <c r="N308" s="127"/>
      <c r="O308" s="127"/>
      <c r="P308" s="127"/>
      <c r="Q308" s="131" t="s">
        <v>20086</v>
      </c>
      <c r="R308" s="131" t="s">
        <v>22335</v>
      </c>
      <c r="S308" s="132" t="s">
        <v>179</v>
      </c>
      <c r="T308" s="136" t="s">
        <v>215</v>
      </c>
      <c r="U308" s="211"/>
      <c r="V308" s="211"/>
      <c r="W308" s="133" t="str">
        <f>VLOOKUP(TRIM(X308),X10:Y88,2,FALSE)</f>
        <v>Frank</v>
      </c>
      <c r="X308" s="11" t="str">
        <f t="shared" si="17"/>
        <v>6.5.2</v>
      </c>
      <c r="Y308" s="64"/>
      <c r="Z308" s="1">
        <f t="shared" si="16"/>
        <v>0</v>
      </c>
      <c r="AA308" s="1">
        <f t="shared" si="15"/>
        <v>3</v>
      </c>
    </row>
    <row r="309" spans="1:27" ht="35.25" customHeight="1">
      <c r="A309" s="119" t="s">
        <v>139</v>
      </c>
      <c r="B309" s="134" t="s">
        <v>57</v>
      </c>
      <c r="C309" s="122" t="s">
        <v>140</v>
      </c>
      <c r="D309" s="122" t="s">
        <v>94</v>
      </c>
      <c r="E309" s="123" t="s">
        <v>18398</v>
      </c>
      <c r="F309" s="124" t="s">
        <v>24</v>
      </c>
      <c r="G309" s="124" t="s">
        <v>142</v>
      </c>
      <c r="H309" s="124" t="s">
        <v>20149</v>
      </c>
      <c r="I309" s="210" t="s">
        <v>20087</v>
      </c>
      <c r="J309" s="129" t="s">
        <v>169</v>
      </c>
      <c r="K309" s="128">
        <v>207</v>
      </c>
      <c r="L309" s="129" t="s">
        <v>68</v>
      </c>
      <c r="M309" s="128" t="s">
        <v>186</v>
      </c>
      <c r="N309" s="127" t="s">
        <v>621</v>
      </c>
      <c r="O309" s="127" t="s">
        <v>164</v>
      </c>
      <c r="P309" s="127" t="s">
        <v>178</v>
      </c>
      <c r="Q309" s="131" t="s">
        <v>21103</v>
      </c>
      <c r="R309" s="131" t="s">
        <v>22246</v>
      </c>
      <c r="S309" s="132" t="s">
        <v>22247</v>
      </c>
      <c r="T309" s="136" t="s">
        <v>215</v>
      </c>
      <c r="U309" s="211"/>
      <c r="V309" s="211"/>
      <c r="W309" s="133" t="str">
        <f>VLOOKUP(TRIM(X309),X10:Y88,2,FALSE)</f>
        <v>Frank</v>
      </c>
      <c r="X309" s="11" t="str">
        <f t="shared" si="17"/>
        <v>6.5.1</v>
      </c>
      <c r="Y309" s="64"/>
      <c r="Z309" s="1">
        <f t="shared" si="16"/>
        <v>0</v>
      </c>
      <c r="AA309" s="1">
        <f t="shared" si="15"/>
        <v>31</v>
      </c>
    </row>
    <row r="310" spans="1:27" ht="35.25" customHeight="1">
      <c r="A310" s="119" t="s">
        <v>139</v>
      </c>
      <c r="B310" s="134" t="s">
        <v>57</v>
      </c>
      <c r="C310" s="122" t="s">
        <v>140</v>
      </c>
      <c r="D310" s="122" t="s">
        <v>103</v>
      </c>
      <c r="E310" s="123" t="s">
        <v>18399</v>
      </c>
      <c r="F310" s="124" t="s">
        <v>24</v>
      </c>
      <c r="G310" s="124" t="s">
        <v>142</v>
      </c>
      <c r="H310" s="124" t="s">
        <v>20150</v>
      </c>
      <c r="I310" s="210" t="s">
        <v>214</v>
      </c>
      <c r="J310" s="129" t="s">
        <v>169</v>
      </c>
      <c r="K310" s="128">
        <v>355</v>
      </c>
      <c r="L310" s="129"/>
      <c r="M310" s="128" t="s">
        <v>186</v>
      </c>
      <c r="N310" s="127" t="s">
        <v>621</v>
      </c>
      <c r="O310" s="127" t="s">
        <v>164</v>
      </c>
      <c r="P310" s="127" t="s">
        <v>178</v>
      </c>
      <c r="Q310" s="131" t="s">
        <v>21104</v>
      </c>
      <c r="R310" s="131" t="s">
        <v>22007</v>
      </c>
      <c r="S310" s="132" t="s">
        <v>22008</v>
      </c>
      <c r="T310" s="136" t="s">
        <v>215</v>
      </c>
      <c r="U310" s="211"/>
      <c r="V310" s="211"/>
      <c r="W310" s="133" t="str">
        <f>VLOOKUP(TRIM(X310),X10:Y88,2,FALSE)</f>
        <v>Frank</v>
      </c>
      <c r="X310" s="11" t="str">
        <f t="shared" si="17"/>
        <v>6.5.5</v>
      </c>
      <c r="Y310" s="64"/>
      <c r="Z310" s="1">
        <f t="shared" si="16"/>
        <v>0</v>
      </c>
      <c r="AA310" s="1">
        <f t="shared" si="15"/>
        <v>8</v>
      </c>
    </row>
    <row r="311" spans="1:27" ht="35.25" customHeight="1">
      <c r="A311" s="119" t="s">
        <v>139</v>
      </c>
      <c r="B311" s="134" t="s">
        <v>57</v>
      </c>
      <c r="C311" s="122" t="s">
        <v>140</v>
      </c>
      <c r="D311" s="122" t="s">
        <v>94</v>
      </c>
      <c r="E311" s="123" t="s">
        <v>18400</v>
      </c>
      <c r="F311" s="124" t="s">
        <v>167</v>
      </c>
      <c r="G311" s="124" t="s">
        <v>48</v>
      </c>
      <c r="H311" s="124" t="s">
        <v>2577</v>
      </c>
      <c r="I311" s="210" t="s">
        <v>748</v>
      </c>
      <c r="J311" s="129" t="s">
        <v>180</v>
      </c>
      <c r="K311" s="128"/>
      <c r="L311" s="129"/>
      <c r="M311" s="128"/>
      <c r="N311" s="127"/>
      <c r="O311" s="127" t="s">
        <v>164</v>
      </c>
      <c r="P311" s="127" t="s">
        <v>178</v>
      </c>
      <c r="Q311" s="131" t="s">
        <v>20088</v>
      </c>
      <c r="R311" s="131" t="s">
        <v>161</v>
      </c>
      <c r="S311" s="132" t="s">
        <v>159</v>
      </c>
      <c r="T311" s="136" t="s">
        <v>215</v>
      </c>
      <c r="U311" s="211"/>
      <c r="V311" s="211"/>
      <c r="W311" s="133" t="str">
        <f>VLOOKUP(TRIM(X311),X10:Y88,2,FALSE)</f>
        <v>Frank</v>
      </c>
      <c r="X311" s="11" t="str">
        <f t="shared" si="17"/>
        <v>6.5.1</v>
      </c>
      <c r="Y311" s="64"/>
      <c r="Z311" s="1">
        <f t="shared" si="16"/>
        <v>0</v>
      </c>
      <c r="AA311" s="1">
        <f t="shared" si="15"/>
        <v>21</v>
      </c>
    </row>
    <row r="312" spans="1:27" ht="35.25" customHeight="1">
      <c r="A312" s="119" t="s">
        <v>139</v>
      </c>
      <c r="B312" s="134" t="s">
        <v>57</v>
      </c>
      <c r="C312" s="122" t="s">
        <v>140</v>
      </c>
      <c r="D312" s="122" t="s">
        <v>114</v>
      </c>
      <c r="E312" s="123" t="s">
        <v>18401</v>
      </c>
      <c r="F312" s="124" t="s">
        <v>23</v>
      </c>
      <c r="G312" s="124" t="s">
        <v>142</v>
      </c>
      <c r="H312" s="124" t="s">
        <v>20151</v>
      </c>
      <c r="I312" s="210" t="s">
        <v>214</v>
      </c>
      <c r="J312" s="129" t="s">
        <v>180</v>
      </c>
      <c r="K312" s="128">
        <v>408</v>
      </c>
      <c r="L312" s="129"/>
      <c r="M312" s="128" t="s">
        <v>186</v>
      </c>
      <c r="N312" s="127" t="s">
        <v>621</v>
      </c>
      <c r="O312" s="127" t="s">
        <v>164</v>
      </c>
      <c r="P312" s="127" t="s">
        <v>178</v>
      </c>
      <c r="Q312" s="131" t="s">
        <v>21105</v>
      </c>
      <c r="R312" s="131" t="s">
        <v>4099</v>
      </c>
      <c r="S312" s="132" t="s">
        <v>23805</v>
      </c>
      <c r="T312" s="136" t="s">
        <v>215</v>
      </c>
      <c r="U312" s="211"/>
      <c r="V312" s="211" t="s">
        <v>233</v>
      </c>
      <c r="W312" s="133" t="str">
        <f>VLOOKUP(TRIM(X312),X10:Y88,2,FALSE)</f>
        <v>Puneet</v>
      </c>
      <c r="X312" s="11" t="str">
        <f t="shared" si="17"/>
        <v>6.5.11</v>
      </c>
      <c r="Y312" s="64"/>
      <c r="Z312" s="1">
        <f t="shared" si="16"/>
        <v>0</v>
      </c>
      <c r="AA312" s="1">
        <f t="shared" si="15"/>
        <v>8</v>
      </c>
    </row>
    <row r="313" spans="1:27" ht="35.25" customHeight="1">
      <c r="A313" s="119" t="s">
        <v>139</v>
      </c>
      <c r="B313" s="134" t="s">
        <v>57</v>
      </c>
      <c r="C313" s="122" t="s">
        <v>140</v>
      </c>
      <c r="D313" s="122" t="s">
        <v>557</v>
      </c>
      <c r="E313" s="123" t="s">
        <v>18402</v>
      </c>
      <c r="F313" s="124" t="s">
        <v>23</v>
      </c>
      <c r="G313" s="124" t="s">
        <v>142</v>
      </c>
      <c r="H313" s="124" t="s">
        <v>20152</v>
      </c>
      <c r="I313" s="210" t="s">
        <v>214</v>
      </c>
      <c r="J313" s="129" t="s">
        <v>180</v>
      </c>
      <c r="K313" s="128">
        <v>409</v>
      </c>
      <c r="L313" s="129"/>
      <c r="M313" s="128" t="s">
        <v>186</v>
      </c>
      <c r="N313" s="127" t="s">
        <v>621</v>
      </c>
      <c r="O313" s="127" t="s">
        <v>164</v>
      </c>
      <c r="P313" s="127" t="s">
        <v>178</v>
      </c>
      <c r="Q313" s="131" t="s">
        <v>21106</v>
      </c>
      <c r="R313" s="131" t="s">
        <v>4099</v>
      </c>
      <c r="S313" s="132" t="s">
        <v>23805</v>
      </c>
      <c r="T313" s="136" t="s">
        <v>215</v>
      </c>
      <c r="U313" s="211"/>
      <c r="V313" s="211" t="s">
        <v>233</v>
      </c>
      <c r="W313" s="133" t="str">
        <f>VLOOKUP(TRIM(X313),X10:Y88,2,FALSE)</f>
        <v>Frank</v>
      </c>
      <c r="X313" s="11" t="str">
        <f t="shared" si="17"/>
        <v>6.5.7.1</v>
      </c>
      <c r="Y313" s="64"/>
      <c r="Z313" s="1">
        <f t="shared" si="16"/>
        <v>0</v>
      </c>
      <c r="AA313" s="1">
        <f t="shared" si="15"/>
        <v>8</v>
      </c>
    </row>
    <row r="314" spans="1:27" ht="37.200000000000003" customHeight="1">
      <c r="A314" s="119" t="s">
        <v>139</v>
      </c>
      <c r="B314" s="134" t="s">
        <v>57</v>
      </c>
      <c r="C314" s="122" t="s">
        <v>140</v>
      </c>
      <c r="D314" s="122" t="s">
        <v>94</v>
      </c>
      <c r="E314" s="123" t="s">
        <v>18403</v>
      </c>
      <c r="F314" s="124" t="s">
        <v>24</v>
      </c>
      <c r="G314" s="124" t="s">
        <v>142</v>
      </c>
      <c r="H314" s="124" t="s">
        <v>20153</v>
      </c>
      <c r="I314" s="210" t="s">
        <v>20089</v>
      </c>
      <c r="J314" s="127" t="s">
        <v>169</v>
      </c>
      <c r="K314" s="212">
        <v>356</v>
      </c>
      <c r="L314" s="127"/>
      <c r="M314" s="212" t="s">
        <v>186</v>
      </c>
      <c r="N314" s="127" t="s">
        <v>621</v>
      </c>
      <c r="O314" s="127" t="s">
        <v>164</v>
      </c>
      <c r="P314" s="127" t="s">
        <v>178</v>
      </c>
      <c r="Q314" s="131" t="s">
        <v>21107</v>
      </c>
      <c r="R314" s="131" t="s">
        <v>21550</v>
      </c>
      <c r="S314" s="132" t="s">
        <v>21551</v>
      </c>
      <c r="T314" s="136" t="s">
        <v>215</v>
      </c>
      <c r="U314" s="211"/>
      <c r="V314" s="211"/>
      <c r="W314" s="133" t="str">
        <f>VLOOKUP(TRIM(X314),X10:Y88,2,FALSE)</f>
        <v>Frank</v>
      </c>
      <c r="X314" s="11" t="str">
        <f t="shared" si="17"/>
        <v>6.5.1</v>
      </c>
      <c r="Y314" s="64"/>
      <c r="Z314" s="1">
        <f t="shared" si="16"/>
        <v>0</v>
      </c>
      <c r="AA314" s="1">
        <f t="shared" si="15"/>
        <v>18</v>
      </c>
    </row>
    <row r="315" spans="1:27" ht="35.25" customHeight="1">
      <c r="A315" s="119" t="s">
        <v>139</v>
      </c>
      <c r="B315" s="134" t="s">
        <v>57</v>
      </c>
      <c r="C315" s="122" t="s">
        <v>140</v>
      </c>
      <c r="D315" s="122" t="s">
        <v>94</v>
      </c>
      <c r="E315" s="123" t="s">
        <v>18404</v>
      </c>
      <c r="F315" s="124" t="s">
        <v>24</v>
      </c>
      <c r="G315" s="124" t="s">
        <v>142</v>
      </c>
      <c r="H315" s="124" t="s">
        <v>20154</v>
      </c>
      <c r="I315" s="210" t="s">
        <v>214</v>
      </c>
      <c r="J315" s="129" t="s">
        <v>169</v>
      </c>
      <c r="K315" s="128">
        <v>357</v>
      </c>
      <c r="L315" s="129"/>
      <c r="M315" s="128" t="s">
        <v>186</v>
      </c>
      <c r="N315" s="127" t="s">
        <v>621</v>
      </c>
      <c r="O315" s="127" t="s">
        <v>164</v>
      </c>
      <c r="P315" s="127" t="s">
        <v>178</v>
      </c>
      <c r="Q315" s="131" t="s">
        <v>21108</v>
      </c>
      <c r="R315" s="131" t="s">
        <v>22274</v>
      </c>
      <c r="S315" s="132" t="s">
        <v>22275</v>
      </c>
      <c r="T315" s="136" t="s">
        <v>215</v>
      </c>
      <c r="U315" s="211"/>
      <c r="V315" s="211"/>
      <c r="W315" s="133" t="str">
        <f>VLOOKUP(TRIM(X315),X10:Y88,2,FALSE)</f>
        <v>Frank</v>
      </c>
      <c r="X315" s="11" t="str">
        <f t="shared" si="17"/>
        <v>6.5.1</v>
      </c>
      <c r="Y315" s="64"/>
      <c r="Z315" s="1">
        <f t="shared" si="16"/>
        <v>0</v>
      </c>
      <c r="AA315" s="1">
        <f t="shared" si="15"/>
        <v>8</v>
      </c>
    </row>
    <row r="316" spans="1:27" ht="37.200000000000003" customHeight="1">
      <c r="A316" s="119" t="s">
        <v>139</v>
      </c>
      <c r="B316" s="134" t="s">
        <v>57</v>
      </c>
      <c r="C316" s="122" t="s">
        <v>140</v>
      </c>
      <c r="D316" s="122" t="s">
        <v>94</v>
      </c>
      <c r="E316" s="123" t="s">
        <v>18405</v>
      </c>
      <c r="F316" s="124" t="s">
        <v>24</v>
      </c>
      <c r="G316" s="124" t="s">
        <v>142</v>
      </c>
      <c r="H316" s="124" t="s">
        <v>20155</v>
      </c>
      <c r="I316" s="210" t="s">
        <v>21012</v>
      </c>
      <c r="J316" s="129" t="s">
        <v>169</v>
      </c>
      <c r="K316" s="128">
        <v>358</v>
      </c>
      <c r="L316" s="129"/>
      <c r="M316" s="128" t="s">
        <v>186</v>
      </c>
      <c r="N316" s="127" t="s">
        <v>621</v>
      </c>
      <c r="O316" s="127" t="s">
        <v>164</v>
      </c>
      <c r="P316" s="127" t="s">
        <v>178</v>
      </c>
      <c r="Q316" s="131" t="s">
        <v>21109</v>
      </c>
      <c r="R316" s="131" t="s">
        <v>21564</v>
      </c>
      <c r="S316" s="132" t="s">
        <v>21565</v>
      </c>
      <c r="T316" s="136" t="s">
        <v>215</v>
      </c>
      <c r="U316" s="211"/>
      <c r="V316" s="211"/>
      <c r="W316" s="133" t="str">
        <f>VLOOKUP(TRIM(X316),X10:Y88,2,FALSE)</f>
        <v>Frank</v>
      </c>
      <c r="X316" s="11" t="str">
        <f t="shared" si="17"/>
        <v>6.5.1</v>
      </c>
      <c r="Y316" s="64"/>
      <c r="Z316" s="1">
        <f t="shared" si="16"/>
        <v>0</v>
      </c>
      <c r="AA316" s="1">
        <f t="shared" si="15"/>
        <v>24</v>
      </c>
    </row>
    <row r="317" spans="1:27" ht="35.25" customHeight="1">
      <c r="A317" s="119" t="s">
        <v>139</v>
      </c>
      <c r="B317" s="134" t="s">
        <v>57</v>
      </c>
      <c r="C317" s="122" t="s">
        <v>140</v>
      </c>
      <c r="D317" s="122" t="s">
        <v>94</v>
      </c>
      <c r="E317" s="123" t="s">
        <v>18406</v>
      </c>
      <c r="F317" s="124" t="s">
        <v>167</v>
      </c>
      <c r="G317" s="124" t="s">
        <v>142</v>
      </c>
      <c r="H317" s="124" t="s">
        <v>20090</v>
      </c>
      <c r="I317" s="210" t="s">
        <v>214</v>
      </c>
      <c r="J317" s="127"/>
      <c r="K317" s="212"/>
      <c r="L317" s="127"/>
      <c r="M317" s="212"/>
      <c r="N317" s="127"/>
      <c r="O317" s="127" t="s">
        <v>164</v>
      </c>
      <c r="P317" s="127"/>
      <c r="Q317" s="131" t="s">
        <v>20091</v>
      </c>
      <c r="R317" s="131" t="s">
        <v>22634</v>
      </c>
      <c r="S317" s="132" t="s">
        <v>159</v>
      </c>
      <c r="T317" s="136" t="s">
        <v>215</v>
      </c>
      <c r="U317" s="211"/>
      <c r="V317" s="211"/>
      <c r="W317" s="133" t="str">
        <f>VLOOKUP(TRIM(X317),X10:Y88,2,FALSE)</f>
        <v>Frank</v>
      </c>
      <c r="X317" s="11" t="str">
        <f t="shared" si="17"/>
        <v>6.5.1</v>
      </c>
      <c r="Y317" s="64"/>
      <c r="Z317" s="1">
        <f t="shared" si="16"/>
        <v>0</v>
      </c>
      <c r="AA317" s="1">
        <f t="shared" si="15"/>
        <v>8</v>
      </c>
    </row>
    <row r="318" spans="1:27" ht="35.25" customHeight="1">
      <c r="A318" s="119" t="s">
        <v>139</v>
      </c>
      <c r="B318" s="134" t="s">
        <v>57</v>
      </c>
      <c r="C318" s="122" t="s">
        <v>140</v>
      </c>
      <c r="D318" s="122" t="s">
        <v>94</v>
      </c>
      <c r="E318" s="123" t="s">
        <v>18407</v>
      </c>
      <c r="F318" s="124" t="s">
        <v>24</v>
      </c>
      <c r="G318" s="124" t="s">
        <v>142</v>
      </c>
      <c r="H318" s="124" t="s">
        <v>20156</v>
      </c>
      <c r="I318" s="210" t="s">
        <v>214</v>
      </c>
      <c r="J318" s="129" t="s">
        <v>169</v>
      </c>
      <c r="K318" s="128">
        <v>359</v>
      </c>
      <c r="L318" s="129"/>
      <c r="M318" s="128" t="s">
        <v>186</v>
      </c>
      <c r="N318" s="127" t="s">
        <v>621</v>
      </c>
      <c r="O318" s="127" t="s">
        <v>164</v>
      </c>
      <c r="P318" s="127" t="s">
        <v>178</v>
      </c>
      <c r="Q318" s="131" t="s">
        <v>21110</v>
      </c>
      <c r="R318" s="131" t="s">
        <v>22643</v>
      </c>
      <c r="S318" s="132" t="s">
        <v>22641</v>
      </c>
      <c r="T318" s="136" t="s">
        <v>215</v>
      </c>
      <c r="U318" s="211"/>
      <c r="V318" s="211"/>
      <c r="W318" s="133" t="str">
        <f>VLOOKUP(TRIM(X318),X10:Y88,2,FALSE)</f>
        <v>Frank</v>
      </c>
      <c r="X318" s="11" t="str">
        <f t="shared" si="17"/>
        <v>6.5.1</v>
      </c>
      <c r="Y318" s="64"/>
      <c r="Z318" s="1">
        <f t="shared" si="16"/>
        <v>0</v>
      </c>
      <c r="AA318" s="1">
        <f t="shared" si="15"/>
        <v>8</v>
      </c>
    </row>
    <row r="319" spans="1:27" ht="35.25" customHeight="1">
      <c r="A319" s="119" t="s">
        <v>139</v>
      </c>
      <c r="B319" s="134" t="s">
        <v>57</v>
      </c>
      <c r="C319" s="122" t="s">
        <v>140</v>
      </c>
      <c r="D319" s="122" t="s">
        <v>94</v>
      </c>
      <c r="E319" s="123" t="s">
        <v>18408</v>
      </c>
      <c r="F319" s="124" t="s">
        <v>24</v>
      </c>
      <c r="G319" s="124" t="s">
        <v>142</v>
      </c>
      <c r="H319" s="124" t="s">
        <v>20157</v>
      </c>
      <c r="I319" s="210" t="s">
        <v>214</v>
      </c>
      <c r="J319" s="127" t="s">
        <v>180</v>
      </c>
      <c r="K319" s="212">
        <v>410</v>
      </c>
      <c r="L319" s="127"/>
      <c r="M319" s="212" t="s">
        <v>186</v>
      </c>
      <c r="N319" s="127" t="s">
        <v>621</v>
      </c>
      <c r="O319" s="127" t="s">
        <v>164</v>
      </c>
      <c r="P319" s="127" t="s">
        <v>178</v>
      </c>
      <c r="Q319" s="131" t="s">
        <v>21111</v>
      </c>
      <c r="R319" s="131" t="s">
        <v>22646</v>
      </c>
      <c r="S319" s="132" t="s">
        <v>22644</v>
      </c>
      <c r="T319" s="136" t="s">
        <v>215</v>
      </c>
      <c r="U319" s="211"/>
      <c r="V319" s="211"/>
      <c r="W319" s="133" t="str">
        <f>VLOOKUP(TRIM(X319),X10:Y88,2,FALSE)</f>
        <v>Frank</v>
      </c>
      <c r="X319" s="11" t="str">
        <f t="shared" si="17"/>
        <v>6.5.1</v>
      </c>
      <c r="Y319" s="64"/>
      <c r="Z319" s="1">
        <f t="shared" si="16"/>
        <v>0</v>
      </c>
      <c r="AA319" s="1">
        <f t="shared" si="15"/>
        <v>8</v>
      </c>
    </row>
    <row r="320" spans="1:27" ht="35.25" customHeight="1">
      <c r="A320" s="119" t="s">
        <v>139</v>
      </c>
      <c r="B320" s="134" t="s">
        <v>57</v>
      </c>
      <c r="C320" s="122" t="s">
        <v>140</v>
      </c>
      <c r="D320" s="122" t="s">
        <v>94</v>
      </c>
      <c r="E320" s="123" t="s">
        <v>18409</v>
      </c>
      <c r="F320" s="124" t="s">
        <v>24</v>
      </c>
      <c r="G320" s="124" t="s">
        <v>142</v>
      </c>
      <c r="H320" s="124" t="s">
        <v>20158</v>
      </c>
      <c r="I320" s="210" t="s">
        <v>214</v>
      </c>
      <c r="J320" s="127" t="s">
        <v>169</v>
      </c>
      <c r="K320" s="212">
        <v>326</v>
      </c>
      <c r="L320" s="127" t="s">
        <v>60</v>
      </c>
      <c r="M320" s="212" t="s">
        <v>186</v>
      </c>
      <c r="N320" s="127" t="s">
        <v>621</v>
      </c>
      <c r="O320" s="127" t="s">
        <v>164</v>
      </c>
      <c r="P320" s="127" t="s">
        <v>178</v>
      </c>
      <c r="Q320" s="131" t="s">
        <v>21112</v>
      </c>
      <c r="R320" s="131" t="s">
        <v>21573</v>
      </c>
      <c r="S320" s="132" t="s">
        <v>21556</v>
      </c>
      <c r="T320" s="136" t="s">
        <v>215</v>
      </c>
      <c r="U320" s="211"/>
      <c r="V320" s="211"/>
      <c r="W320" s="133" t="str">
        <f>VLOOKUP(TRIM(X320),X10:Y88,2,FALSE)</f>
        <v>Frank</v>
      </c>
      <c r="X320" s="11" t="str">
        <f t="shared" si="17"/>
        <v>6.5.1</v>
      </c>
      <c r="Y320" s="64"/>
      <c r="Z320" s="1">
        <f t="shared" si="16"/>
        <v>0</v>
      </c>
      <c r="AA320" s="1">
        <f t="shared" si="15"/>
        <v>8</v>
      </c>
    </row>
    <row r="321" spans="1:27" ht="35.25" customHeight="1">
      <c r="A321" s="119" t="s">
        <v>139</v>
      </c>
      <c r="B321" s="134" t="s">
        <v>57</v>
      </c>
      <c r="C321" s="122" t="s">
        <v>140</v>
      </c>
      <c r="D321" s="122" t="s">
        <v>94</v>
      </c>
      <c r="E321" s="123" t="s">
        <v>18410</v>
      </c>
      <c r="F321" s="124" t="s">
        <v>24</v>
      </c>
      <c r="G321" s="124" t="s">
        <v>142</v>
      </c>
      <c r="H321" s="124" t="s">
        <v>20159</v>
      </c>
      <c r="I321" s="210" t="s">
        <v>214</v>
      </c>
      <c r="J321" s="129" t="s">
        <v>180</v>
      </c>
      <c r="K321" s="128">
        <v>411</v>
      </c>
      <c r="L321" s="129"/>
      <c r="M321" s="128" t="s">
        <v>186</v>
      </c>
      <c r="N321" s="127" t="s">
        <v>621</v>
      </c>
      <c r="O321" s="127" t="s">
        <v>164</v>
      </c>
      <c r="P321" s="127" t="s">
        <v>178</v>
      </c>
      <c r="Q321" s="131" t="s">
        <v>21113</v>
      </c>
      <c r="R321" s="131" t="s">
        <v>22241</v>
      </c>
      <c r="S321" s="132" t="s">
        <v>21570</v>
      </c>
      <c r="T321" s="136" t="s">
        <v>215</v>
      </c>
      <c r="U321" s="211"/>
      <c r="V321" s="211"/>
      <c r="W321" s="133" t="str">
        <f>VLOOKUP(TRIM(X321),X10:Y88,2,FALSE)</f>
        <v>Frank</v>
      </c>
      <c r="X321" s="11" t="str">
        <f t="shared" si="17"/>
        <v>6.5.1</v>
      </c>
      <c r="Y321" s="64"/>
      <c r="Z321" s="1">
        <f t="shared" si="16"/>
        <v>0</v>
      </c>
      <c r="AA321" s="1">
        <f t="shared" si="15"/>
        <v>8</v>
      </c>
    </row>
    <row r="322" spans="1:27" ht="35.25" customHeight="1">
      <c r="A322" s="119" t="s">
        <v>139</v>
      </c>
      <c r="B322" s="134" t="s">
        <v>57</v>
      </c>
      <c r="C322" s="122" t="s">
        <v>140</v>
      </c>
      <c r="D322" s="122" t="s">
        <v>94</v>
      </c>
      <c r="E322" s="123" t="s">
        <v>18411</v>
      </c>
      <c r="F322" s="124" t="s">
        <v>167</v>
      </c>
      <c r="G322" s="124" t="s">
        <v>142</v>
      </c>
      <c r="H322" s="124" t="s">
        <v>20092</v>
      </c>
      <c r="I322" s="210" t="s">
        <v>214</v>
      </c>
      <c r="J322" s="129"/>
      <c r="K322" s="128"/>
      <c r="L322" s="129"/>
      <c r="M322" s="128"/>
      <c r="N322" s="127"/>
      <c r="O322" s="127" t="s">
        <v>164</v>
      </c>
      <c r="P322" s="127"/>
      <c r="Q322" s="131" t="s">
        <v>20093</v>
      </c>
      <c r="R322" s="131" t="s">
        <v>22634</v>
      </c>
      <c r="S322" s="132" t="s">
        <v>159</v>
      </c>
      <c r="T322" s="136" t="s">
        <v>215</v>
      </c>
      <c r="U322" s="211"/>
      <c r="V322" s="211"/>
      <c r="W322" s="133" t="str">
        <f>VLOOKUP(TRIM(X322),X10:Y88,2,FALSE)</f>
        <v>Frank</v>
      </c>
      <c r="X322" s="11" t="str">
        <f t="shared" si="17"/>
        <v>6.5.1</v>
      </c>
      <c r="Y322" s="64"/>
      <c r="Z322" s="1">
        <f t="shared" si="16"/>
        <v>0</v>
      </c>
      <c r="AA322" s="1">
        <f t="shared" si="15"/>
        <v>8</v>
      </c>
    </row>
    <row r="323" spans="1:27" ht="35.25" customHeight="1">
      <c r="A323" s="119" t="s">
        <v>139</v>
      </c>
      <c r="B323" s="134" t="s">
        <v>57</v>
      </c>
      <c r="C323" s="122" t="s">
        <v>140</v>
      </c>
      <c r="D323" s="122" t="s">
        <v>94</v>
      </c>
      <c r="E323" s="123" t="s">
        <v>18412</v>
      </c>
      <c r="F323" s="124" t="s">
        <v>24</v>
      </c>
      <c r="G323" s="124" t="s">
        <v>142</v>
      </c>
      <c r="H323" s="124" t="s">
        <v>20160</v>
      </c>
      <c r="I323" s="210" t="s">
        <v>214</v>
      </c>
      <c r="J323" s="129" t="s">
        <v>169</v>
      </c>
      <c r="K323" s="128">
        <v>360</v>
      </c>
      <c r="L323" s="129"/>
      <c r="M323" s="128" t="s">
        <v>186</v>
      </c>
      <c r="N323" s="127" t="s">
        <v>621</v>
      </c>
      <c r="O323" s="127" t="s">
        <v>164</v>
      </c>
      <c r="P323" s="127" t="s">
        <v>178</v>
      </c>
      <c r="Q323" s="131" t="s">
        <v>21114</v>
      </c>
      <c r="R323" s="131" t="s">
        <v>22634</v>
      </c>
      <c r="S323" s="132" t="s">
        <v>159</v>
      </c>
      <c r="T323" s="136" t="s">
        <v>215</v>
      </c>
      <c r="U323" s="211"/>
      <c r="V323" s="211"/>
      <c r="W323" s="133" t="str">
        <f>VLOOKUP(TRIM(X323),X10:Y88,2,FALSE)</f>
        <v>Frank</v>
      </c>
      <c r="X323" s="11" t="str">
        <f t="shared" si="17"/>
        <v>6.5.1</v>
      </c>
      <c r="Y323" s="64"/>
      <c r="Z323" s="1">
        <f t="shared" si="16"/>
        <v>0</v>
      </c>
      <c r="AA323" s="1">
        <f t="shared" si="15"/>
        <v>8</v>
      </c>
    </row>
    <row r="324" spans="1:27" ht="35.25" customHeight="1">
      <c r="A324" s="119" t="s">
        <v>139</v>
      </c>
      <c r="B324" s="134" t="s">
        <v>57</v>
      </c>
      <c r="C324" s="122" t="s">
        <v>140</v>
      </c>
      <c r="D324" s="122" t="s">
        <v>77</v>
      </c>
      <c r="E324" s="123" t="s">
        <v>18413</v>
      </c>
      <c r="F324" s="124" t="s">
        <v>167</v>
      </c>
      <c r="G324" s="124" t="s">
        <v>211</v>
      </c>
      <c r="H324" s="124" t="s">
        <v>14742</v>
      </c>
      <c r="I324" s="210" t="s">
        <v>214</v>
      </c>
      <c r="J324" s="127"/>
      <c r="K324" s="212"/>
      <c r="L324" s="127"/>
      <c r="M324" s="212"/>
      <c r="N324" s="127"/>
      <c r="O324" s="127" t="s">
        <v>164</v>
      </c>
      <c r="P324" s="127" t="s">
        <v>3304</v>
      </c>
      <c r="Q324" s="131" t="s">
        <v>14743</v>
      </c>
      <c r="R324" s="131" t="s">
        <v>21982</v>
      </c>
      <c r="S324" s="132" t="s">
        <v>159</v>
      </c>
      <c r="T324" s="136" t="s">
        <v>215</v>
      </c>
      <c r="U324" s="211"/>
      <c r="V324" s="211"/>
      <c r="W324" s="133" t="str">
        <f>VLOOKUP(TRIM(X324),X10:Y88,2,FALSE)</f>
        <v>Puneet</v>
      </c>
      <c r="X324" s="11" t="str">
        <f t="shared" si="17"/>
        <v>5.1</v>
      </c>
      <c r="Y324" s="64"/>
      <c r="Z324" s="1">
        <f t="shared" si="16"/>
        <v>0</v>
      </c>
      <c r="AA324" s="1">
        <f t="shared" si="15"/>
        <v>8</v>
      </c>
    </row>
    <row r="325" spans="1:27" ht="35.25" customHeight="1">
      <c r="A325" s="119" t="s">
        <v>139</v>
      </c>
      <c r="B325" s="134" t="s">
        <v>57</v>
      </c>
      <c r="C325" s="122" t="s">
        <v>140</v>
      </c>
      <c r="D325" s="122" t="s">
        <v>77</v>
      </c>
      <c r="E325" s="123" t="s">
        <v>18414</v>
      </c>
      <c r="F325" s="124" t="s">
        <v>24</v>
      </c>
      <c r="G325" s="124" t="s">
        <v>142</v>
      </c>
      <c r="H325" s="124" t="s">
        <v>23961</v>
      </c>
      <c r="I325" s="210" t="s">
        <v>214</v>
      </c>
      <c r="J325" s="129" t="s">
        <v>185</v>
      </c>
      <c r="K325" s="128">
        <v>3410</v>
      </c>
      <c r="L325" s="129" t="s">
        <v>60</v>
      </c>
      <c r="M325" s="128" t="s">
        <v>186</v>
      </c>
      <c r="N325" s="127" t="s">
        <v>2831</v>
      </c>
      <c r="O325" s="127" t="s">
        <v>164</v>
      </c>
      <c r="P325" s="127" t="s">
        <v>209</v>
      </c>
      <c r="Q325" s="131" t="s">
        <v>15850</v>
      </c>
      <c r="R325" s="131" t="s">
        <v>21979</v>
      </c>
      <c r="S325" s="132" t="s">
        <v>21978</v>
      </c>
      <c r="T325" s="136" t="s">
        <v>215</v>
      </c>
      <c r="U325" s="211"/>
      <c r="V325" s="211"/>
      <c r="W325" s="133" t="str">
        <f>VLOOKUP(TRIM(X325),X10:Y88,2,FALSE)</f>
        <v>Puneet</v>
      </c>
      <c r="X325" s="11" t="str">
        <f t="shared" si="17"/>
        <v>5.1</v>
      </c>
      <c r="Y325" s="64"/>
      <c r="Z325" s="1">
        <f t="shared" si="16"/>
        <v>0</v>
      </c>
      <c r="AA325" s="1">
        <f t="shared" si="15"/>
        <v>8</v>
      </c>
    </row>
    <row r="326" spans="1:27" ht="35.25" customHeight="1">
      <c r="A326" s="119" t="s">
        <v>139</v>
      </c>
      <c r="B326" s="134" t="s">
        <v>57</v>
      </c>
      <c r="C326" s="122" t="s">
        <v>140</v>
      </c>
      <c r="D326" s="122" t="s">
        <v>77</v>
      </c>
      <c r="E326" s="123" t="s">
        <v>18415</v>
      </c>
      <c r="F326" s="124" t="s">
        <v>24</v>
      </c>
      <c r="G326" s="124" t="s">
        <v>142</v>
      </c>
      <c r="H326" s="124" t="s">
        <v>20161</v>
      </c>
      <c r="I326" s="210" t="s">
        <v>214</v>
      </c>
      <c r="J326" s="129" t="s">
        <v>185</v>
      </c>
      <c r="K326" s="128">
        <v>3414</v>
      </c>
      <c r="L326" s="129" t="s">
        <v>60</v>
      </c>
      <c r="M326" s="128" t="s">
        <v>186</v>
      </c>
      <c r="N326" s="127" t="s">
        <v>2831</v>
      </c>
      <c r="O326" s="127" t="s">
        <v>164</v>
      </c>
      <c r="P326" s="127" t="s">
        <v>458</v>
      </c>
      <c r="Q326" s="131" t="s">
        <v>15896</v>
      </c>
      <c r="R326" s="131" t="s">
        <v>21984</v>
      </c>
      <c r="S326" s="132" t="s">
        <v>179</v>
      </c>
      <c r="T326" s="136" t="s">
        <v>215</v>
      </c>
      <c r="U326" s="211"/>
      <c r="V326" s="211"/>
      <c r="W326" s="133" t="str">
        <f>VLOOKUP(TRIM(X326),X10:Y88,2,FALSE)</f>
        <v>Puneet</v>
      </c>
      <c r="X326" s="11" t="str">
        <f t="shared" si="17"/>
        <v>5.1</v>
      </c>
      <c r="Y326" s="64"/>
      <c r="Z326" s="1">
        <f t="shared" si="16"/>
        <v>0</v>
      </c>
      <c r="AA326" s="1">
        <f t="shared" si="15"/>
        <v>8</v>
      </c>
    </row>
    <row r="327" spans="1:27" ht="35.25" customHeight="1">
      <c r="A327" s="119" t="s">
        <v>139</v>
      </c>
      <c r="B327" s="134" t="s">
        <v>57</v>
      </c>
      <c r="C327" s="122" t="s">
        <v>140</v>
      </c>
      <c r="D327" s="122" t="s">
        <v>89</v>
      </c>
      <c r="E327" s="123" t="s">
        <v>18416</v>
      </c>
      <c r="F327" s="124" t="s">
        <v>167</v>
      </c>
      <c r="G327" s="124" t="s">
        <v>211</v>
      </c>
      <c r="H327" s="124" t="s">
        <v>20094</v>
      </c>
      <c r="I327" s="210" t="s">
        <v>214</v>
      </c>
      <c r="J327" s="129" t="s">
        <v>185</v>
      </c>
      <c r="K327" s="128"/>
      <c r="L327" s="129"/>
      <c r="M327" s="128"/>
      <c r="N327" s="127"/>
      <c r="O327" s="127" t="s">
        <v>164</v>
      </c>
      <c r="P327" s="127" t="s">
        <v>3304</v>
      </c>
      <c r="Q327" s="131" t="s">
        <v>20095</v>
      </c>
      <c r="R327" s="131" t="s">
        <v>161</v>
      </c>
      <c r="S327" s="132" t="s">
        <v>159</v>
      </c>
      <c r="T327" s="136" t="s">
        <v>215</v>
      </c>
      <c r="U327" s="211"/>
      <c r="V327" s="211"/>
      <c r="W327" s="133" t="str">
        <f>VLOOKUP(TRIM(X327),X10:Y88,2,FALSE)</f>
        <v>Puneet</v>
      </c>
      <c r="X327" s="11" t="str">
        <f t="shared" si="17"/>
        <v>6.1</v>
      </c>
      <c r="Y327" s="64"/>
      <c r="Z327" s="1">
        <f t="shared" si="16"/>
        <v>0</v>
      </c>
      <c r="AA327" s="1">
        <f t="shared" si="15"/>
        <v>8</v>
      </c>
    </row>
    <row r="328" spans="1:27" ht="35.25" customHeight="1">
      <c r="A328" s="119" t="s">
        <v>139</v>
      </c>
      <c r="B328" s="134" t="s">
        <v>57</v>
      </c>
      <c r="C328" s="122" t="s">
        <v>140</v>
      </c>
      <c r="D328" s="122" t="s">
        <v>89</v>
      </c>
      <c r="E328" s="123" t="s">
        <v>18417</v>
      </c>
      <c r="F328" s="124" t="s">
        <v>24</v>
      </c>
      <c r="G328" s="124" t="s">
        <v>142</v>
      </c>
      <c r="H328" s="124" t="s">
        <v>20162</v>
      </c>
      <c r="I328" s="210" t="s">
        <v>214</v>
      </c>
      <c r="J328" s="129" t="s">
        <v>185</v>
      </c>
      <c r="K328" s="128">
        <v>3432</v>
      </c>
      <c r="L328" s="129"/>
      <c r="M328" s="128" t="s">
        <v>186</v>
      </c>
      <c r="N328" s="127" t="s">
        <v>2831</v>
      </c>
      <c r="O328" s="127" t="s">
        <v>164</v>
      </c>
      <c r="P328" s="127" t="s">
        <v>3304</v>
      </c>
      <c r="Q328" s="131" t="s">
        <v>21115</v>
      </c>
      <c r="R328" s="131" t="s">
        <v>12141</v>
      </c>
      <c r="S328" s="132" t="s">
        <v>159</v>
      </c>
      <c r="T328" s="136" t="s">
        <v>215</v>
      </c>
      <c r="U328" s="211"/>
      <c r="V328" s="211"/>
      <c r="W328" s="133" t="str">
        <f>VLOOKUP(TRIM(X328),X10:Y88,2,FALSE)</f>
        <v>Puneet</v>
      </c>
      <c r="X328" s="11" t="str">
        <f t="shared" si="17"/>
        <v>6.1</v>
      </c>
      <c r="Y328" s="64"/>
      <c r="Z328" s="1">
        <f t="shared" si="16"/>
        <v>0</v>
      </c>
      <c r="AA328" s="1">
        <f t="shared" si="15"/>
        <v>8</v>
      </c>
    </row>
    <row r="329" spans="1:27" ht="35.25" customHeight="1">
      <c r="A329" s="119" t="s">
        <v>139</v>
      </c>
      <c r="B329" s="134" t="s">
        <v>57</v>
      </c>
      <c r="C329" s="122" t="s">
        <v>140</v>
      </c>
      <c r="D329" s="122" t="s">
        <v>103</v>
      </c>
      <c r="E329" s="123" t="s">
        <v>18418</v>
      </c>
      <c r="F329" s="124" t="s">
        <v>167</v>
      </c>
      <c r="G329" s="124" t="s">
        <v>211</v>
      </c>
      <c r="H329" s="124" t="s">
        <v>20096</v>
      </c>
      <c r="I329" s="210" t="s">
        <v>214</v>
      </c>
      <c r="J329" s="129" t="s">
        <v>169</v>
      </c>
      <c r="K329" s="128"/>
      <c r="L329" s="129"/>
      <c r="M329" s="128"/>
      <c r="N329" s="127"/>
      <c r="O329" s="127" t="s">
        <v>164</v>
      </c>
      <c r="P329" s="127" t="s">
        <v>178</v>
      </c>
      <c r="Q329" s="131" t="s">
        <v>20097</v>
      </c>
      <c r="R329" s="131" t="s">
        <v>161</v>
      </c>
      <c r="S329" s="132" t="s">
        <v>159</v>
      </c>
      <c r="T329" s="136" t="s">
        <v>215</v>
      </c>
      <c r="U329" s="211"/>
      <c r="V329" s="211"/>
      <c r="W329" s="133" t="str">
        <f>VLOOKUP(TRIM(X329),X10:Y88,2,FALSE)</f>
        <v>Frank</v>
      </c>
      <c r="X329" s="11" t="str">
        <f t="shared" si="17"/>
        <v>6.5.5</v>
      </c>
      <c r="Y329" s="64"/>
      <c r="Z329" s="1">
        <f t="shared" si="16"/>
        <v>0</v>
      </c>
      <c r="AA329" s="1">
        <f t="shared" si="15"/>
        <v>8</v>
      </c>
    </row>
    <row r="330" spans="1:27" ht="35.25" customHeight="1">
      <c r="A330" s="119" t="s">
        <v>139</v>
      </c>
      <c r="B330" s="134" t="s">
        <v>57</v>
      </c>
      <c r="C330" s="122" t="s">
        <v>140</v>
      </c>
      <c r="D330" s="122" t="s">
        <v>103</v>
      </c>
      <c r="E330" s="123" t="s">
        <v>18419</v>
      </c>
      <c r="F330" s="124" t="s">
        <v>24</v>
      </c>
      <c r="G330" s="124" t="s">
        <v>142</v>
      </c>
      <c r="H330" s="124" t="s">
        <v>20163</v>
      </c>
      <c r="I330" s="210" t="s">
        <v>214</v>
      </c>
      <c r="J330" s="129" t="s">
        <v>169</v>
      </c>
      <c r="K330" s="128">
        <v>361</v>
      </c>
      <c r="L330" s="129"/>
      <c r="M330" s="128" t="s">
        <v>186</v>
      </c>
      <c r="N330" s="127" t="s">
        <v>621</v>
      </c>
      <c r="O330" s="127" t="s">
        <v>164</v>
      </c>
      <c r="P330" s="127" t="s">
        <v>178</v>
      </c>
      <c r="Q330" s="131" t="s">
        <v>21116</v>
      </c>
      <c r="R330" s="131" t="s">
        <v>22001</v>
      </c>
      <c r="S330" s="132" t="s">
        <v>179</v>
      </c>
      <c r="T330" s="136" t="s">
        <v>215</v>
      </c>
      <c r="U330" s="211"/>
      <c r="V330" s="211"/>
      <c r="W330" s="133" t="str">
        <f>VLOOKUP(TRIM(X330),X10:Y88,2,FALSE)</f>
        <v>Frank</v>
      </c>
      <c r="X330" s="11" t="str">
        <f t="shared" si="17"/>
        <v>6.5.5</v>
      </c>
      <c r="Y330" s="64"/>
      <c r="Z330" s="1">
        <f t="shared" si="16"/>
        <v>0</v>
      </c>
      <c r="AA330" s="1">
        <f t="shared" si="15"/>
        <v>8</v>
      </c>
    </row>
    <row r="331" spans="1:27" ht="35.25" customHeight="1">
      <c r="A331" s="119" t="s">
        <v>139</v>
      </c>
      <c r="B331" s="134" t="s">
        <v>57</v>
      </c>
      <c r="C331" s="122" t="s">
        <v>140</v>
      </c>
      <c r="D331" s="122" t="s">
        <v>103</v>
      </c>
      <c r="E331" s="123" t="s">
        <v>18420</v>
      </c>
      <c r="F331" s="124" t="s">
        <v>24</v>
      </c>
      <c r="G331" s="124" t="s">
        <v>142</v>
      </c>
      <c r="H331" s="124" t="s">
        <v>20164</v>
      </c>
      <c r="I331" s="210" t="s">
        <v>214</v>
      </c>
      <c r="J331" s="129" t="s">
        <v>180</v>
      </c>
      <c r="K331" s="128">
        <v>412</v>
      </c>
      <c r="L331" s="129"/>
      <c r="M331" s="128" t="s">
        <v>186</v>
      </c>
      <c r="N331" s="127" t="s">
        <v>621</v>
      </c>
      <c r="O331" s="127" t="s">
        <v>164</v>
      </c>
      <c r="P331" s="127" t="s">
        <v>178</v>
      </c>
      <c r="Q331" s="131" t="s">
        <v>21117</v>
      </c>
      <c r="R331" s="131" t="s">
        <v>22002</v>
      </c>
      <c r="S331" s="132" t="s">
        <v>22003</v>
      </c>
      <c r="T331" s="136" t="s">
        <v>215</v>
      </c>
      <c r="U331" s="211"/>
      <c r="V331" s="211"/>
      <c r="W331" s="133" t="str">
        <f>VLOOKUP(TRIM(X331),X10:Y88,2,FALSE)</f>
        <v>Frank</v>
      </c>
      <c r="X331" s="11" t="str">
        <f t="shared" si="17"/>
        <v>6.5.5</v>
      </c>
      <c r="Y331" s="64"/>
      <c r="Z331" s="1">
        <f t="shared" si="16"/>
        <v>0</v>
      </c>
      <c r="AA331" s="1">
        <f t="shared" si="15"/>
        <v>8</v>
      </c>
    </row>
    <row r="332" spans="1:27" ht="35.25" customHeight="1">
      <c r="A332" s="119" t="s">
        <v>139</v>
      </c>
      <c r="B332" s="134" t="s">
        <v>57</v>
      </c>
      <c r="C332" s="122" t="s">
        <v>22</v>
      </c>
      <c r="D332" s="122" t="s">
        <v>103</v>
      </c>
      <c r="E332" s="123" t="s">
        <v>18421</v>
      </c>
      <c r="F332" s="124" t="s">
        <v>24</v>
      </c>
      <c r="G332" s="138" t="s">
        <v>142</v>
      </c>
      <c r="H332" s="138" t="s">
        <v>20165</v>
      </c>
      <c r="I332" s="139" t="s">
        <v>214</v>
      </c>
      <c r="J332" s="140" t="s">
        <v>180</v>
      </c>
      <c r="K332" s="141">
        <v>286</v>
      </c>
      <c r="L332" s="140" t="s">
        <v>68</v>
      </c>
      <c r="M332" s="141" t="s">
        <v>186</v>
      </c>
      <c r="N332" s="140" t="s">
        <v>621</v>
      </c>
      <c r="O332" s="140" t="s">
        <v>164</v>
      </c>
      <c r="P332" s="140" t="s">
        <v>178</v>
      </c>
      <c r="Q332" s="142" t="s">
        <v>22005</v>
      </c>
      <c r="R332" s="142" t="s">
        <v>22006</v>
      </c>
      <c r="S332" s="145"/>
      <c r="T332" s="136" t="s">
        <v>215</v>
      </c>
      <c r="U332" s="211"/>
      <c r="V332" s="211"/>
      <c r="W332" s="133" t="str">
        <f>VLOOKUP(TRIM(X332),X10:Y88,2,FALSE)</f>
        <v>Frank</v>
      </c>
      <c r="X332" s="11" t="str">
        <f t="shared" si="17"/>
        <v>6.5.5</v>
      </c>
      <c r="Y332" s="64"/>
      <c r="Z332" s="1">
        <f t="shared" si="16"/>
        <v>0</v>
      </c>
      <c r="AA332" s="1">
        <f t="shared" si="15"/>
        <v>8</v>
      </c>
    </row>
    <row r="333" spans="1:27" ht="35.25" customHeight="1">
      <c r="A333" s="119" t="s">
        <v>139</v>
      </c>
      <c r="B333" s="134" t="s">
        <v>57</v>
      </c>
      <c r="C333" s="122" t="s">
        <v>140</v>
      </c>
      <c r="D333" s="122" t="s">
        <v>648</v>
      </c>
      <c r="E333" s="123" t="s">
        <v>18422</v>
      </c>
      <c r="F333" s="124" t="s">
        <v>21</v>
      </c>
      <c r="G333" s="124" t="s">
        <v>142</v>
      </c>
      <c r="H333" s="124" t="s">
        <v>20166</v>
      </c>
      <c r="I333" s="210" t="s">
        <v>214</v>
      </c>
      <c r="J333" s="129" t="s">
        <v>662</v>
      </c>
      <c r="K333" s="128"/>
      <c r="L333" s="129"/>
      <c r="M333" s="128"/>
      <c r="N333" s="127" t="s">
        <v>326</v>
      </c>
      <c r="O333" s="127" t="s">
        <v>672</v>
      </c>
      <c r="P333" s="127" t="s">
        <v>663</v>
      </c>
      <c r="Q333" s="131" t="s">
        <v>20098</v>
      </c>
      <c r="R333" s="131" t="s">
        <v>161</v>
      </c>
      <c r="S333" s="132" t="s">
        <v>159</v>
      </c>
      <c r="T333" s="136" t="s">
        <v>215</v>
      </c>
      <c r="U333" s="211"/>
      <c r="V333" s="211"/>
      <c r="W333" s="133" t="str">
        <f>VLOOKUP(TRIM(X333),X10:Y88,2,FALSE)</f>
        <v>Puneet</v>
      </c>
      <c r="X333" s="11" t="str">
        <f t="shared" si="17"/>
        <v>6.16</v>
      </c>
      <c r="Y333" s="64"/>
      <c r="Z333" s="1">
        <f t="shared" si="16"/>
        <v>0</v>
      </c>
      <c r="AA333" s="1">
        <f t="shared" si="15"/>
        <v>8</v>
      </c>
    </row>
    <row r="334" spans="1:27" ht="35.25" customHeight="1">
      <c r="A334" s="119" t="s">
        <v>139</v>
      </c>
      <c r="B334" s="134" t="s">
        <v>57</v>
      </c>
      <c r="C334" s="122" t="s">
        <v>140</v>
      </c>
      <c r="D334" s="122" t="s">
        <v>648</v>
      </c>
      <c r="E334" s="123" t="s">
        <v>18423</v>
      </c>
      <c r="F334" s="124" t="s">
        <v>21</v>
      </c>
      <c r="G334" s="124" t="s">
        <v>142</v>
      </c>
      <c r="H334" s="124" t="s">
        <v>20167</v>
      </c>
      <c r="I334" s="210" t="s">
        <v>214</v>
      </c>
      <c r="J334" s="129" t="s">
        <v>662</v>
      </c>
      <c r="K334" s="128"/>
      <c r="L334" s="129"/>
      <c r="M334" s="128"/>
      <c r="N334" s="127" t="s">
        <v>326</v>
      </c>
      <c r="O334" s="127" t="s">
        <v>672</v>
      </c>
      <c r="P334" s="127" t="s">
        <v>663</v>
      </c>
      <c r="Q334" s="131" t="s">
        <v>20099</v>
      </c>
      <c r="R334" s="131"/>
      <c r="S334" s="144" t="s">
        <v>23899</v>
      </c>
      <c r="T334" s="136" t="s">
        <v>215</v>
      </c>
      <c r="U334" s="211"/>
      <c r="V334" s="211"/>
      <c r="W334" s="133" t="str">
        <f>VLOOKUP(TRIM(X334),X10:Y88,2,FALSE)</f>
        <v>Puneet</v>
      </c>
      <c r="X334" s="11" t="str">
        <f t="shared" si="17"/>
        <v>6.16</v>
      </c>
      <c r="Y334" s="64"/>
      <c r="Z334" s="1">
        <f t="shared" si="16"/>
        <v>0</v>
      </c>
      <c r="AA334" s="1">
        <f t="shared" si="15"/>
        <v>8</v>
      </c>
    </row>
    <row r="335" spans="1:27" ht="35.25" customHeight="1">
      <c r="A335" s="119" t="s">
        <v>139</v>
      </c>
      <c r="B335" s="134" t="s">
        <v>57</v>
      </c>
      <c r="C335" s="122" t="s">
        <v>140</v>
      </c>
      <c r="D335" s="122" t="s">
        <v>648</v>
      </c>
      <c r="E335" s="123" t="s">
        <v>18424</v>
      </c>
      <c r="F335" s="124" t="s">
        <v>21</v>
      </c>
      <c r="G335" s="124" t="s">
        <v>142</v>
      </c>
      <c r="H335" s="124" t="s">
        <v>20168</v>
      </c>
      <c r="I335" s="210" t="s">
        <v>214</v>
      </c>
      <c r="J335" s="129" t="s">
        <v>662</v>
      </c>
      <c r="K335" s="128"/>
      <c r="L335" s="129"/>
      <c r="M335" s="128"/>
      <c r="N335" s="127" t="s">
        <v>326</v>
      </c>
      <c r="O335" s="127" t="s">
        <v>672</v>
      </c>
      <c r="P335" s="127" t="s">
        <v>663</v>
      </c>
      <c r="Q335" s="131" t="s">
        <v>20100</v>
      </c>
      <c r="R335" s="131" t="s">
        <v>161</v>
      </c>
      <c r="S335" s="132" t="s">
        <v>159</v>
      </c>
      <c r="T335" s="136" t="s">
        <v>215</v>
      </c>
      <c r="U335" s="211"/>
      <c r="V335" s="211"/>
      <c r="W335" s="133" t="str">
        <f>VLOOKUP(TRIM(X335),X10:Y88,2,FALSE)</f>
        <v>Puneet</v>
      </c>
      <c r="X335" s="11" t="str">
        <f t="shared" si="17"/>
        <v>6.16</v>
      </c>
      <c r="Y335" s="64"/>
      <c r="Z335" s="1">
        <f t="shared" si="16"/>
        <v>0</v>
      </c>
      <c r="AA335" s="1">
        <f t="shared" si="15"/>
        <v>8</v>
      </c>
    </row>
    <row r="336" spans="1:27" ht="35.25" customHeight="1">
      <c r="A336" s="119" t="s">
        <v>139</v>
      </c>
      <c r="B336" s="134" t="s">
        <v>57</v>
      </c>
      <c r="C336" s="122" t="s">
        <v>140</v>
      </c>
      <c r="D336" s="122" t="s">
        <v>120</v>
      </c>
      <c r="E336" s="123" t="s">
        <v>18425</v>
      </c>
      <c r="F336" s="124" t="s">
        <v>21</v>
      </c>
      <c r="G336" s="124" t="s">
        <v>142</v>
      </c>
      <c r="H336" s="124" t="s">
        <v>20169</v>
      </c>
      <c r="I336" s="210" t="s">
        <v>214</v>
      </c>
      <c r="J336" s="129" t="s">
        <v>2668</v>
      </c>
      <c r="K336" s="128"/>
      <c r="L336" s="129"/>
      <c r="M336" s="128"/>
      <c r="N336" s="127" t="s">
        <v>7438</v>
      </c>
      <c r="O336" s="127" t="s">
        <v>672</v>
      </c>
      <c r="P336" s="127" t="s">
        <v>834</v>
      </c>
      <c r="Q336" s="131" t="s">
        <v>20101</v>
      </c>
      <c r="R336" s="131" t="s">
        <v>161</v>
      </c>
      <c r="S336" s="132" t="s">
        <v>159</v>
      </c>
      <c r="T336" s="136" t="s">
        <v>215</v>
      </c>
      <c r="U336" s="211"/>
      <c r="V336" s="211"/>
      <c r="W336" s="133" t="str">
        <f>VLOOKUP(TRIM(X336),X10:Y88,2,FALSE)</f>
        <v>Puneet</v>
      </c>
      <c r="X336" s="11" t="str">
        <f t="shared" si="17"/>
        <v>6.10</v>
      </c>
      <c r="Y336" s="64"/>
      <c r="Z336" s="1">
        <f t="shared" si="16"/>
        <v>0</v>
      </c>
      <c r="AA336" s="1">
        <f t="shared" si="15"/>
        <v>8</v>
      </c>
    </row>
    <row r="337" spans="1:27" ht="35.25" customHeight="1">
      <c r="A337" s="119" t="s">
        <v>139</v>
      </c>
      <c r="B337" s="134" t="s">
        <v>57</v>
      </c>
      <c r="C337" s="122" t="s">
        <v>140</v>
      </c>
      <c r="D337" s="122" t="s">
        <v>2383</v>
      </c>
      <c r="E337" s="123" t="s">
        <v>18426</v>
      </c>
      <c r="F337" s="124" t="s">
        <v>21</v>
      </c>
      <c r="G337" s="124" t="s">
        <v>142</v>
      </c>
      <c r="H337" s="124" t="s">
        <v>20170</v>
      </c>
      <c r="I337" s="210" t="s">
        <v>214</v>
      </c>
      <c r="J337" s="129" t="s">
        <v>2923</v>
      </c>
      <c r="K337" s="128"/>
      <c r="L337" s="129"/>
      <c r="M337" s="128"/>
      <c r="N337" s="127" t="s">
        <v>7438</v>
      </c>
      <c r="O337" s="127" t="s">
        <v>672</v>
      </c>
      <c r="P337" s="127" t="s">
        <v>2924</v>
      </c>
      <c r="Q337" s="131" t="s">
        <v>20102</v>
      </c>
      <c r="R337" s="131" t="s">
        <v>21587</v>
      </c>
      <c r="S337" s="132" t="s">
        <v>21588</v>
      </c>
      <c r="T337" s="136" t="s">
        <v>215</v>
      </c>
      <c r="U337" s="211"/>
      <c r="V337" s="211"/>
      <c r="W337" s="133" t="str">
        <f>VLOOKUP(TRIM(X337),X10:Y88,2,FALSE)</f>
        <v>Frank</v>
      </c>
      <c r="X337" s="11" t="str">
        <f t="shared" si="17"/>
        <v>6.17</v>
      </c>
      <c r="Y337" s="64"/>
      <c r="Z337" s="1">
        <f t="shared" si="16"/>
        <v>0</v>
      </c>
      <c r="AA337" s="1">
        <f t="shared" si="15"/>
        <v>8</v>
      </c>
    </row>
    <row r="338" spans="1:27" ht="35.25" customHeight="1">
      <c r="A338" s="119" t="s">
        <v>139</v>
      </c>
      <c r="B338" s="134" t="s">
        <v>57</v>
      </c>
      <c r="C338" s="122" t="s">
        <v>140</v>
      </c>
      <c r="D338" s="122" t="s">
        <v>85</v>
      </c>
      <c r="E338" s="123" t="s">
        <v>18427</v>
      </c>
      <c r="F338" s="124" t="s">
        <v>175</v>
      </c>
      <c r="G338" s="124" t="s">
        <v>142</v>
      </c>
      <c r="H338" s="124" t="s">
        <v>20103</v>
      </c>
      <c r="I338" s="210" t="s">
        <v>214</v>
      </c>
      <c r="J338" s="127"/>
      <c r="K338" s="212"/>
      <c r="L338" s="127"/>
      <c r="M338" s="212"/>
      <c r="N338" s="127"/>
      <c r="O338" s="127"/>
      <c r="P338" s="127" t="s">
        <v>20104</v>
      </c>
      <c r="Q338" s="131" t="s">
        <v>20105</v>
      </c>
      <c r="R338" s="131" t="s">
        <v>161</v>
      </c>
      <c r="S338" s="132" t="s">
        <v>159</v>
      </c>
      <c r="T338" s="136" t="s">
        <v>215</v>
      </c>
      <c r="U338" s="211"/>
      <c r="V338" s="211"/>
      <c r="W338" s="133" t="str">
        <f>VLOOKUP(TRIM(X338),X10:Y88,2,FALSE)</f>
        <v>Krisztian</v>
      </c>
      <c r="X338" s="11" t="str">
        <f t="shared" si="17"/>
        <v>5.4</v>
      </c>
      <c r="Y338" s="64"/>
      <c r="Z338" s="1">
        <f t="shared" si="16"/>
        <v>0</v>
      </c>
      <c r="AA338" s="1">
        <f t="shared" si="15"/>
        <v>8</v>
      </c>
    </row>
    <row r="339" spans="1:27" ht="35.25" customHeight="1">
      <c r="A339" s="119" t="s">
        <v>139</v>
      </c>
      <c r="B339" s="134" t="s">
        <v>57</v>
      </c>
      <c r="C339" s="122" t="s">
        <v>140</v>
      </c>
      <c r="D339" s="122" t="s">
        <v>94</v>
      </c>
      <c r="E339" s="123" t="s">
        <v>18428</v>
      </c>
      <c r="F339" s="124" t="s">
        <v>19</v>
      </c>
      <c r="G339" s="124" t="s">
        <v>151</v>
      </c>
      <c r="H339" s="124" t="s">
        <v>20106</v>
      </c>
      <c r="I339" s="210" t="s">
        <v>20107</v>
      </c>
      <c r="J339" s="129"/>
      <c r="K339" s="128"/>
      <c r="L339" s="129"/>
      <c r="M339" s="128"/>
      <c r="N339" s="127"/>
      <c r="O339" s="127" t="s">
        <v>164</v>
      </c>
      <c r="P339" s="127" t="s">
        <v>16224</v>
      </c>
      <c r="Q339" s="131" t="s">
        <v>20056</v>
      </c>
      <c r="R339" s="131" t="s">
        <v>880</v>
      </c>
      <c r="S339" s="132" t="s">
        <v>159</v>
      </c>
      <c r="T339" s="136" t="s">
        <v>16225</v>
      </c>
      <c r="U339" s="211"/>
      <c r="V339" s="211"/>
      <c r="W339" s="133" t="str">
        <f>VLOOKUP(TRIM(X339),X10:Y88,2,FALSE)</f>
        <v>Frank</v>
      </c>
      <c r="X339" s="11" t="str">
        <f t="shared" si="17"/>
        <v>6.5.1</v>
      </c>
      <c r="Y339" s="64"/>
      <c r="Z339" s="1">
        <f t="shared" si="16"/>
        <v>0</v>
      </c>
      <c r="AA339" s="1">
        <f t="shared" si="15"/>
        <v>18</v>
      </c>
    </row>
    <row r="340" spans="1:27" ht="35.25" customHeight="1">
      <c r="A340" s="119" t="s">
        <v>139</v>
      </c>
      <c r="B340" s="134" t="s">
        <v>57</v>
      </c>
      <c r="C340" s="122" t="s">
        <v>140</v>
      </c>
      <c r="D340" s="122" t="s">
        <v>116</v>
      </c>
      <c r="E340" s="123" t="s">
        <v>18429</v>
      </c>
      <c r="F340" s="124" t="s">
        <v>19</v>
      </c>
      <c r="G340" s="124" t="s">
        <v>157</v>
      </c>
      <c r="H340" s="124" t="s">
        <v>20108</v>
      </c>
      <c r="I340" s="210" t="s">
        <v>20109</v>
      </c>
      <c r="J340" s="129"/>
      <c r="K340" s="128"/>
      <c r="L340" s="129"/>
      <c r="M340" s="128"/>
      <c r="N340" s="127"/>
      <c r="O340" s="127" t="s">
        <v>164</v>
      </c>
      <c r="P340" s="127" t="s">
        <v>20110</v>
      </c>
      <c r="Q340" s="131" t="s">
        <v>20111</v>
      </c>
      <c r="R340" s="131" t="s">
        <v>161</v>
      </c>
      <c r="S340" s="132" t="s">
        <v>159</v>
      </c>
      <c r="T340" s="136" t="s">
        <v>20112</v>
      </c>
      <c r="U340" s="211"/>
      <c r="V340" s="211"/>
      <c r="W340" s="133" t="str">
        <f>VLOOKUP(TRIM(X340),X10:Y88,2,FALSE)</f>
        <v>LaeYoung</v>
      </c>
      <c r="X340" s="11" t="str">
        <f t="shared" si="17"/>
        <v>6.6</v>
      </c>
      <c r="Y340" s="64"/>
      <c r="Z340" s="1">
        <f t="shared" si="16"/>
        <v>0</v>
      </c>
      <c r="AA340" s="1">
        <f t="shared" si="15"/>
        <v>18</v>
      </c>
    </row>
    <row r="341" spans="1:27" ht="35.25" customHeight="1">
      <c r="A341" s="119" t="s">
        <v>139</v>
      </c>
      <c r="B341" s="134" t="s">
        <v>57</v>
      </c>
      <c r="C341" s="122" t="s">
        <v>140</v>
      </c>
      <c r="D341" s="122" t="s">
        <v>112</v>
      </c>
      <c r="E341" s="123" t="s">
        <v>18430</v>
      </c>
      <c r="F341" s="124" t="s">
        <v>167</v>
      </c>
      <c r="G341" s="124" t="s">
        <v>48</v>
      </c>
      <c r="H341" s="124" t="s">
        <v>20173</v>
      </c>
      <c r="I341" s="210" t="s">
        <v>661</v>
      </c>
      <c r="J341" s="129"/>
      <c r="K341" s="128"/>
      <c r="L341" s="129"/>
      <c r="M341" s="128"/>
      <c r="N341" s="127"/>
      <c r="O341" s="127" t="s">
        <v>164</v>
      </c>
      <c r="P341" s="127"/>
      <c r="Q341" s="131" t="s">
        <v>20174</v>
      </c>
      <c r="R341" s="131" t="s">
        <v>161</v>
      </c>
      <c r="S341" s="132" t="s">
        <v>159</v>
      </c>
      <c r="T341" s="136" t="s">
        <v>223</v>
      </c>
      <c r="U341" s="211"/>
      <c r="V341" s="211"/>
      <c r="W341" s="133" t="str">
        <f>VLOOKUP(TRIM(X341),X10:Y88,2,FALSE)</f>
        <v>Krisztian</v>
      </c>
      <c r="X341" s="11" t="str">
        <f t="shared" si="17"/>
        <v>6.5.10</v>
      </c>
      <c r="Y341" s="64"/>
      <c r="Z341" s="1">
        <f t="shared" si="16"/>
        <v>0</v>
      </c>
      <c r="AA341" s="1">
        <f t="shared" si="15"/>
        <v>26</v>
      </c>
    </row>
    <row r="342" spans="1:27" ht="35.25" customHeight="1">
      <c r="A342" s="119" t="s">
        <v>139</v>
      </c>
      <c r="B342" s="134" t="s">
        <v>57</v>
      </c>
      <c r="C342" s="122" t="s">
        <v>140</v>
      </c>
      <c r="D342" s="122" t="s">
        <v>112</v>
      </c>
      <c r="E342" s="123" t="s">
        <v>18431</v>
      </c>
      <c r="F342" s="124" t="s">
        <v>24</v>
      </c>
      <c r="G342" s="124" t="s">
        <v>142</v>
      </c>
      <c r="H342" s="124" t="s">
        <v>20207</v>
      </c>
      <c r="I342" s="210" t="s">
        <v>661</v>
      </c>
      <c r="J342" s="129" t="s">
        <v>180</v>
      </c>
      <c r="K342" s="128">
        <v>413</v>
      </c>
      <c r="L342" s="129"/>
      <c r="M342" s="128" t="s">
        <v>186</v>
      </c>
      <c r="N342" s="127" t="s">
        <v>621</v>
      </c>
      <c r="O342" s="127" t="s">
        <v>164</v>
      </c>
      <c r="P342" s="127" t="s">
        <v>178</v>
      </c>
      <c r="Q342" s="131" t="s">
        <v>21118</v>
      </c>
      <c r="R342" s="131" t="s">
        <v>161</v>
      </c>
      <c r="S342" s="132" t="s">
        <v>159</v>
      </c>
      <c r="T342" s="136" t="s">
        <v>223</v>
      </c>
      <c r="U342" s="211"/>
      <c r="V342" s="211"/>
      <c r="W342" s="133" t="str">
        <f>VLOOKUP(TRIM(X342),X10:Y88,2,FALSE)</f>
        <v>Krisztian</v>
      </c>
      <c r="X342" s="11" t="str">
        <f t="shared" si="17"/>
        <v>6.5.10</v>
      </c>
      <c r="Y342" s="64"/>
      <c r="Z342" s="1">
        <f t="shared" si="16"/>
        <v>0</v>
      </c>
      <c r="AA342" s="1">
        <f t="shared" si="15"/>
        <v>26</v>
      </c>
    </row>
    <row r="343" spans="1:27" ht="35.25" customHeight="1">
      <c r="A343" s="119" t="s">
        <v>139</v>
      </c>
      <c r="B343" s="134" t="s">
        <v>57</v>
      </c>
      <c r="C343" s="122" t="s">
        <v>140</v>
      </c>
      <c r="D343" s="122" t="s">
        <v>118</v>
      </c>
      <c r="E343" s="123" t="s">
        <v>18432</v>
      </c>
      <c r="F343" s="124" t="s">
        <v>21</v>
      </c>
      <c r="G343" s="124" t="s">
        <v>142</v>
      </c>
      <c r="H343" s="124" t="s">
        <v>20208</v>
      </c>
      <c r="I343" s="210" t="s">
        <v>661</v>
      </c>
      <c r="J343" s="129" t="s">
        <v>652</v>
      </c>
      <c r="K343" s="128"/>
      <c r="L343" s="129"/>
      <c r="M343" s="128"/>
      <c r="N343" s="127" t="s">
        <v>326</v>
      </c>
      <c r="O343" s="127" t="s">
        <v>672</v>
      </c>
      <c r="P343" s="127" t="s">
        <v>653</v>
      </c>
      <c r="Q343" s="131" t="s">
        <v>20175</v>
      </c>
      <c r="R343" s="131" t="s">
        <v>23282</v>
      </c>
      <c r="S343" s="132" t="s">
        <v>23281</v>
      </c>
      <c r="T343" s="136" t="s">
        <v>223</v>
      </c>
      <c r="U343" s="211"/>
      <c r="V343" s="211"/>
      <c r="W343" s="133" t="str">
        <f>VLOOKUP(TRIM(X343),X10:Y88,2,FALSE)</f>
        <v>Krisztian</v>
      </c>
      <c r="X343" s="11" t="str">
        <f t="shared" si="17"/>
        <v>6.8</v>
      </c>
      <c r="Y343" s="64"/>
      <c r="Z343" s="1">
        <f t="shared" si="16"/>
        <v>0</v>
      </c>
      <c r="AA343" s="1">
        <f t="shared" si="15"/>
        <v>26</v>
      </c>
    </row>
    <row r="344" spans="1:27" ht="35.25" customHeight="1">
      <c r="A344" s="119" t="s">
        <v>139</v>
      </c>
      <c r="B344" s="134" t="s">
        <v>57</v>
      </c>
      <c r="C344" s="122" t="s">
        <v>140</v>
      </c>
      <c r="D344" s="122" t="s">
        <v>431</v>
      </c>
      <c r="E344" s="123" t="s">
        <v>18433</v>
      </c>
      <c r="F344" s="124" t="s">
        <v>21</v>
      </c>
      <c r="G344" s="124" t="s">
        <v>142</v>
      </c>
      <c r="H344" s="124" t="s">
        <v>20979</v>
      </c>
      <c r="I344" s="210" t="s">
        <v>661</v>
      </c>
      <c r="J344" s="129" t="s">
        <v>2572</v>
      </c>
      <c r="K344" s="128"/>
      <c r="L344" s="129"/>
      <c r="M344" s="128"/>
      <c r="N344" s="127" t="s">
        <v>7438</v>
      </c>
      <c r="O344" s="127" t="s">
        <v>672</v>
      </c>
      <c r="P344" s="127" t="s">
        <v>2573</v>
      </c>
      <c r="Q344" s="131" t="s">
        <v>21362</v>
      </c>
      <c r="R344" s="131" t="s">
        <v>22035</v>
      </c>
      <c r="S344" s="132" t="s">
        <v>22034</v>
      </c>
      <c r="T344" s="136" t="s">
        <v>223</v>
      </c>
      <c r="U344" s="211"/>
      <c r="V344" s="211"/>
      <c r="W344" s="133" t="str">
        <f>VLOOKUP(TRIM(X344),X10:Y88,2,FALSE)</f>
        <v>Krisztian</v>
      </c>
      <c r="X344" s="11" t="str">
        <f t="shared" si="17"/>
        <v>6.14</v>
      </c>
      <c r="Y344" s="64"/>
      <c r="Z344" s="1">
        <f t="shared" si="16"/>
        <v>0</v>
      </c>
      <c r="AA344" s="1">
        <f t="shared" si="15"/>
        <v>26</v>
      </c>
    </row>
    <row r="345" spans="1:27" ht="35.25" customHeight="1">
      <c r="A345" s="119" t="s">
        <v>139</v>
      </c>
      <c r="B345" s="134" t="s">
        <v>57</v>
      </c>
      <c r="C345" s="122" t="s">
        <v>140</v>
      </c>
      <c r="D345" s="122" t="s">
        <v>431</v>
      </c>
      <c r="E345" s="123" t="s">
        <v>18434</v>
      </c>
      <c r="F345" s="124" t="s">
        <v>21</v>
      </c>
      <c r="G345" s="124" t="s">
        <v>142</v>
      </c>
      <c r="H345" s="124" t="s">
        <v>20209</v>
      </c>
      <c r="I345" s="210" t="s">
        <v>661</v>
      </c>
      <c r="J345" s="129" t="s">
        <v>2572</v>
      </c>
      <c r="K345" s="128"/>
      <c r="L345" s="129"/>
      <c r="M345" s="128"/>
      <c r="N345" s="127" t="s">
        <v>7438</v>
      </c>
      <c r="O345" s="127" t="s">
        <v>672</v>
      </c>
      <c r="P345" s="127" t="s">
        <v>2573</v>
      </c>
      <c r="Q345" s="131" t="s">
        <v>21363</v>
      </c>
      <c r="R345" s="131" t="s">
        <v>161</v>
      </c>
      <c r="S345" s="132" t="s">
        <v>159</v>
      </c>
      <c r="T345" s="136" t="s">
        <v>223</v>
      </c>
      <c r="U345" s="211"/>
      <c r="V345" s="211"/>
      <c r="W345" s="133" t="str">
        <f>VLOOKUP(TRIM(X345),X10:Y88,2,FALSE)</f>
        <v>Krisztian</v>
      </c>
      <c r="X345" s="11" t="str">
        <f t="shared" si="17"/>
        <v>6.14</v>
      </c>
      <c r="Y345" s="64"/>
      <c r="Z345" s="1">
        <f t="shared" si="16"/>
        <v>0</v>
      </c>
      <c r="AA345" s="1">
        <f t="shared" ref="AA345:AA408" si="18">LEN(I345)</f>
        <v>26</v>
      </c>
    </row>
    <row r="346" spans="1:27" ht="35.25" customHeight="1">
      <c r="A346" s="119" t="s">
        <v>139</v>
      </c>
      <c r="B346" s="134" t="s">
        <v>57</v>
      </c>
      <c r="C346" s="122" t="s">
        <v>22</v>
      </c>
      <c r="D346" s="122" t="s">
        <v>648</v>
      </c>
      <c r="E346" s="123" t="s">
        <v>18435</v>
      </c>
      <c r="F346" s="124" t="s">
        <v>21</v>
      </c>
      <c r="G346" s="138" t="s">
        <v>142</v>
      </c>
      <c r="H346" s="138" t="s">
        <v>20210</v>
      </c>
      <c r="I346" s="139" t="s">
        <v>661</v>
      </c>
      <c r="J346" s="140" t="s">
        <v>662</v>
      </c>
      <c r="K346" s="141"/>
      <c r="L346" s="140"/>
      <c r="M346" s="141"/>
      <c r="N346" s="140" t="s">
        <v>326</v>
      </c>
      <c r="O346" s="140" t="s">
        <v>672</v>
      </c>
      <c r="P346" s="140" t="s">
        <v>663</v>
      </c>
      <c r="Q346" s="142" t="s">
        <v>21586</v>
      </c>
      <c r="R346" s="142" t="s">
        <v>171</v>
      </c>
      <c r="S346" s="145"/>
      <c r="T346" s="136" t="s">
        <v>223</v>
      </c>
      <c r="U346" s="211"/>
      <c r="V346" s="211"/>
      <c r="W346" s="133" t="str">
        <f>VLOOKUP(TRIM(X346),X10:Y88,2,FALSE)</f>
        <v>Puneet</v>
      </c>
      <c r="X346" s="11" t="str">
        <f t="shared" si="17"/>
        <v>6.16</v>
      </c>
      <c r="Y346" s="64"/>
      <c r="Z346" s="1">
        <f t="shared" ref="Z346:Z409" si="19">IF(F346="P-CR", IF(S346="Approved", 1, IF(S346="Block approved", 1, 0)),0)</f>
        <v>0</v>
      </c>
      <c r="AA346" s="1">
        <f t="shared" si="18"/>
        <v>26</v>
      </c>
    </row>
    <row r="347" spans="1:27" ht="37.200000000000003" customHeight="1">
      <c r="A347" s="119" t="s">
        <v>139</v>
      </c>
      <c r="B347" s="134" t="s">
        <v>57</v>
      </c>
      <c r="C347" s="122" t="s">
        <v>140</v>
      </c>
      <c r="D347" s="122" t="s">
        <v>648</v>
      </c>
      <c r="E347" s="123" t="s">
        <v>18436</v>
      </c>
      <c r="F347" s="124" t="s">
        <v>21</v>
      </c>
      <c r="G347" s="124" t="s">
        <v>142</v>
      </c>
      <c r="H347" s="124" t="s">
        <v>20211</v>
      </c>
      <c r="I347" s="210" t="s">
        <v>661</v>
      </c>
      <c r="J347" s="127" t="s">
        <v>662</v>
      </c>
      <c r="K347" s="212"/>
      <c r="L347" s="127"/>
      <c r="M347" s="212"/>
      <c r="N347" s="127" t="s">
        <v>326</v>
      </c>
      <c r="O347" s="127" t="s">
        <v>672</v>
      </c>
      <c r="P347" s="127" t="s">
        <v>663</v>
      </c>
      <c r="Q347" s="131" t="s">
        <v>20176</v>
      </c>
      <c r="R347" s="131" t="s">
        <v>21581</v>
      </c>
      <c r="S347" s="132" t="s">
        <v>21580</v>
      </c>
      <c r="T347" s="136" t="s">
        <v>223</v>
      </c>
      <c r="U347" s="211"/>
      <c r="V347" s="211"/>
      <c r="W347" s="133" t="str">
        <f>VLOOKUP(TRIM(X347),X10:Y88,2,FALSE)</f>
        <v>Puneet</v>
      </c>
      <c r="X347" s="11" t="str">
        <f t="shared" si="17"/>
        <v>6.16</v>
      </c>
      <c r="Y347" s="64"/>
      <c r="Z347" s="1">
        <f t="shared" si="19"/>
        <v>0</v>
      </c>
      <c r="AA347" s="1">
        <f t="shared" si="18"/>
        <v>26</v>
      </c>
    </row>
    <row r="348" spans="1:27" ht="37.200000000000003" customHeight="1">
      <c r="A348" s="119" t="s">
        <v>139</v>
      </c>
      <c r="B348" s="134" t="s">
        <v>57</v>
      </c>
      <c r="C348" s="122" t="s">
        <v>140</v>
      </c>
      <c r="D348" s="122" t="s">
        <v>123</v>
      </c>
      <c r="E348" s="123" t="s">
        <v>18437</v>
      </c>
      <c r="F348" s="124" t="s">
        <v>578</v>
      </c>
      <c r="G348" s="124" t="s">
        <v>142</v>
      </c>
      <c r="H348" s="124" t="s">
        <v>24042</v>
      </c>
      <c r="I348" s="210" t="s">
        <v>21013</v>
      </c>
      <c r="J348" s="129"/>
      <c r="K348" s="128"/>
      <c r="L348" s="129"/>
      <c r="M348" s="128"/>
      <c r="N348" s="127"/>
      <c r="O348" s="127" t="s">
        <v>672</v>
      </c>
      <c r="P348" s="127" t="s">
        <v>663</v>
      </c>
      <c r="Q348" s="131" t="s">
        <v>20177</v>
      </c>
      <c r="R348" s="131" t="s">
        <v>22174</v>
      </c>
      <c r="S348" s="132" t="s">
        <v>22175</v>
      </c>
      <c r="T348" s="136" t="s">
        <v>223</v>
      </c>
      <c r="U348" s="211"/>
      <c r="V348" s="211"/>
      <c r="W348" s="133" t="str">
        <f>VLOOKUP(TRIM(X348),X10:Y88,2,FALSE)</f>
        <v>Frank</v>
      </c>
      <c r="X348" s="11" t="str">
        <f t="shared" ref="X348:X411" si="20">IF(ISNONTEXT(D348),"" &amp; D348 &amp;"",T(D348))</f>
        <v>7.1</v>
      </c>
      <c r="Y348" s="64"/>
      <c r="Z348" s="1">
        <f t="shared" si="19"/>
        <v>0</v>
      </c>
      <c r="AA348" s="1">
        <f t="shared" si="18"/>
        <v>5</v>
      </c>
    </row>
    <row r="349" spans="1:27" ht="37.200000000000003" customHeight="1">
      <c r="A349" s="119" t="s">
        <v>139</v>
      </c>
      <c r="B349" s="134" t="s">
        <v>57</v>
      </c>
      <c r="C349" s="122" t="s">
        <v>140</v>
      </c>
      <c r="D349" s="122" t="s">
        <v>89</v>
      </c>
      <c r="E349" s="123" t="s">
        <v>18438</v>
      </c>
      <c r="F349" s="124" t="s">
        <v>24</v>
      </c>
      <c r="G349" s="124" t="s">
        <v>142</v>
      </c>
      <c r="H349" s="124" t="s">
        <v>20212</v>
      </c>
      <c r="I349" s="210" t="s">
        <v>15782</v>
      </c>
      <c r="J349" s="129" t="s">
        <v>185</v>
      </c>
      <c r="K349" s="128">
        <v>3411</v>
      </c>
      <c r="L349" s="129" t="s">
        <v>68</v>
      </c>
      <c r="M349" s="128" t="s">
        <v>222</v>
      </c>
      <c r="N349" s="127" t="s">
        <v>2831</v>
      </c>
      <c r="O349" s="127" t="s">
        <v>164</v>
      </c>
      <c r="P349" s="127" t="s">
        <v>14695</v>
      </c>
      <c r="Q349" s="131" t="s">
        <v>21119</v>
      </c>
      <c r="R349" s="131" t="s">
        <v>21926</v>
      </c>
      <c r="S349" s="132" t="s">
        <v>21925</v>
      </c>
      <c r="T349" s="136" t="s">
        <v>215</v>
      </c>
      <c r="U349" s="211"/>
      <c r="V349" s="211"/>
      <c r="W349" s="133" t="str">
        <f>VLOOKUP(TRIM(X349),X10:Y88,2,FALSE)</f>
        <v>Puneet</v>
      </c>
      <c r="X349" s="11" t="str">
        <f t="shared" si="20"/>
        <v>6.1</v>
      </c>
      <c r="Y349" s="64"/>
      <c r="Z349" s="1">
        <f t="shared" si="19"/>
        <v>0</v>
      </c>
      <c r="AA349" s="1">
        <f t="shared" si="18"/>
        <v>50</v>
      </c>
    </row>
    <row r="350" spans="1:27" ht="35.25" customHeight="1">
      <c r="A350" s="119" t="s">
        <v>139</v>
      </c>
      <c r="B350" s="134" t="s">
        <v>57</v>
      </c>
      <c r="C350" s="122" t="s">
        <v>140</v>
      </c>
      <c r="D350" s="122" t="s">
        <v>114</v>
      </c>
      <c r="E350" s="123" t="s">
        <v>18439</v>
      </c>
      <c r="F350" s="124" t="s">
        <v>24</v>
      </c>
      <c r="G350" s="124" t="s">
        <v>142</v>
      </c>
      <c r="H350" s="124" t="s">
        <v>20213</v>
      </c>
      <c r="I350" s="210" t="s">
        <v>264</v>
      </c>
      <c r="J350" s="129" t="s">
        <v>169</v>
      </c>
      <c r="K350" s="128">
        <v>362</v>
      </c>
      <c r="L350" s="129"/>
      <c r="M350" s="128" t="s">
        <v>186</v>
      </c>
      <c r="N350" s="127" t="s">
        <v>621</v>
      </c>
      <c r="O350" s="127" t="s">
        <v>164</v>
      </c>
      <c r="P350" s="127" t="s">
        <v>178</v>
      </c>
      <c r="Q350" s="131" t="s">
        <v>21120</v>
      </c>
      <c r="R350" s="131" t="s">
        <v>21804</v>
      </c>
      <c r="S350" s="132" t="s">
        <v>179</v>
      </c>
      <c r="T350" s="136" t="s">
        <v>172</v>
      </c>
      <c r="U350" s="211"/>
      <c r="V350" s="211"/>
      <c r="W350" s="133" t="str">
        <f>VLOOKUP(TRIM(X350),X10:Y88,2,FALSE)</f>
        <v>Puneet</v>
      </c>
      <c r="X350" s="11" t="str">
        <f t="shared" si="20"/>
        <v>6.5.11</v>
      </c>
      <c r="Y350" s="64"/>
      <c r="Z350" s="1">
        <f t="shared" si="19"/>
        <v>0</v>
      </c>
      <c r="AA350" s="1">
        <f t="shared" si="18"/>
        <v>4</v>
      </c>
    </row>
    <row r="351" spans="1:27" ht="37.200000000000003" customHeight="1">
      <c r="A351" s="119" t="s">
        <v>139</v>
      </c>
      <c r="B351" s="134" t="s">
        <v>57</v>
      </c>
      <c r="C351" s="122" t="s">
        <v>140</v>
      </c>
      <c r="D351" s="122" t="s">
        <v>114</v>
      </c>
      <c r="E351" s="123" t="s">
        <v>18440</v>
      </c>
      <c r="F351" s="124" t="s">
        <v>24</v>
      </c>
      <c r="G351" s="124" t="s">
        <v>142</v>
      </c>
      <c r="H351" s="124" t="s">
        <v>20980</v>
      </c>
      <c r="I351" s="210" t="s">
        <v>264</v>
      </c>
      <c r="J351" s="129" t="s">
        <v>169</v>
      </c>
      <c r="K351" s="128">
        <v>363</v>
      </c>
      <c r="L351" s="129"/>
      <c r="M351" s="128" t="s">
        <v>186</v>
      </c>
      <c r="N351" s="127" t="s">
        <v>621</v>
      </c>
      <c r="O351" s="127" t="s">
        <v>164</v>
      </c>
      <c r="P351" s="127" t="s">
        <v>178</v>
      </c>
      <c r="Q351" s="131" t="s">
        <v>21121</v>
      </c>
      <c r="R351" s="131" t="s">
        <v>21756</v>
      </c>
      <c r="S351" s="132" t="s">
        <v>21755</v>
      </c>
      <c r="T351" s="136" t="s">
        <v>172</v>
      </c>
      <c r="U351" s="211"/>
      <c r="V351" s="211"/>
      <c r="W351" s="133" t="str">
        <f>VLOOKUP(TRIM(X351),X10:Y88,2,FALSE)</f>
        <v>Puneet</v>
      </c>
      <c r="X351" s="11" t="str">
        <f t="shared" si="20"/>
        <v>6.5.11</v>
      </c>
      <c r="Y351" s="64"/>
      <c r="Z351" s="1">
        <f t="shared" si="19"/>
        <v>0</v>
      </c>
      <c r="AA351" s="1">
        <f t="shared" si="18"/>
        <v>4</v>
      </c>
    </row>
    <row r="352" spans="1:27" ht="35.25" customHeight="1">
      <c r="A352" s="119" t="s">
        <v>139</v>
      </c>
      <c r="B352" s="134" t="s">
        <v>57</v>
      </c>
      <c r="C352" s="122" t="s">
        <v>140</v>
      </c>
      <c r="D352" s="122" t="s">
        <v>94</v>
      </c>
      <c r="E352" s="123" t="s">
        <v>18441</v>
      </c>
      <c r="F352" s="124" t="s">
        <v>24</v>
      </c>
      <c r="G352" s="124" t="s">
        <v>142</v>
      </c>
      <c r="H352" s="124" t="s">
        <v>20214</v>
      </c>
      <c r="I352" s="210" t="s">
        <v>665</v>
      </c>
      <c r="J352" s="129" t="s">
        <v>169</v>
      </c>
      <c r="K352" s="128">
        <v>364</v>
      </c>
      <c r="L352" s="129"/>
      <c r="M352" s="128" t="s">
        <v>186</v>
      </c>
      <c r="N352" s="127" t="s">
        <v>621</v>
      </c>
      <c r="O352" s="127" t="s">
        <v>164</v>
      </c>
      <c r="P352" s="127" t="s">
        <v>178</v>
      </c>
      <c r="Q352" s="131" t="s">
        <v>21122</v>
      </c>
      <c r="R352" s="131" t="s">
        <v>161</v>
      </c>
      <c r="S352" s="132" t="s">
        <v>159</v>
      </c>
      <c r="T352" s="136" t="s">
        <v>269</v>
      </c>
      <c r="U352" s="211"/>
      <c r="V352" s="211"/>
      <c r="W352" s="133" t="str">
        <f>VLOOKUP(TRIM(X352),X10:Y88,2,FALSE)</f>
        <v>Frank</v>
      </c>
      <c r="X352" s="11" t="str">
        <f t="shared" si="20"/>
        <v>6.5.1</v>
      </c>
      <c r="Y352" s="64"/>
      <c r="Z352" s="1">
        <f t="shared" si="19"/>
        <v>0</v>
      </c>
      <c r="AA352" s="1">
        <f t="shared" si="18"/>
        <v>4</v>
      </c>
    </row>
    <row r="353" spans="1:27" ht="35.25" customHeight="1">
      <c r="A353" s="119"/>
      <c r="B353" s="134" t="s">
        <v>57</v>
      </c>
      <c r="C353" s="122" t="s">
        <v>22</v>
      </c>
      <c r="D353" s="122" t="s">
        <v>133</v>
      </c>
      <c r="E353" s="123" t="s">
        <v>18442</v>
      </c>
      <c r="F353" s="124" t="s">
        <v>24</v>
      </c>
      <c r="G353" s="138" t="s">
        <v>142</v>
      </c>
      <c r="H353" s="138" t="s">
        <v>20963</v>
      </c>
      <c r="I353" s="139" t="s">
        <v>665</v>
      </c>
      <c r="J353" s="140" t="s">
        <v>180</v>
      </c>
      <c r="K353" s="141">
        <v>414</v>
      </c>
      <c r="L353" s="140"/>
      <c r="M353" s="141" t="s">
        <v>186</v>
      </c>
      <c r="N353" s="140" t="s">
        <v>621</v>
      </c>
      <c r="O353" s="140" t="s">
        <v>164</v>
      </c>
      <c r="P353" s="140" t="s">
        <v>178</v>
      </c>
      <c r="Q353" s="142" t="s">
        <v>268</v>
      </c>
      <c r="R353" s="142" t="s">
        <v>171</v>
      </c>
      <c r="S353" s="145"/>
      <c r="T353" s="136" t="s">
        <v>269</v>
      </c>
      <c r="U353" s="211"/>
      <c r="V353" s="211"/>
      <c r="W353" s="133" t="str">
        <f>VLOOKUP(TRIM(X353),X10:Y88,2,FALSE)</f>
        <v>Withdrawn</v>
      </c>
      <c r="X353" s="11" t="str">
        <f t="shared" si="20"/>
        <v>99</v>
      </c>
      <c r="Y353" s="64"/>
      <c r="Z353" s="1">
        <f t="shared" si="19"/>
        <v>0</v>
      </c>
      <c r="AA353" s="1">
        <f t="shared" si="18"/>
        <v>4</v>
      </c>
    </row>
    <row r="354" spans="1:27" ht="35.25" customHeight="1">
      <c r="A354" s="119" t="s">
        <v>139</v>
      </c>
      <c r="B354" s="134" t="s">
        <v>57</v>
      </c>
      <c r="C354" s="122" t="s">
        <v>140</v>
      </c>
      <c r="D354" s="122" t="s">
        <v>98</v>
      </c>
      <c r="E354" s="123" t="s">
        <v>18443</v>
      </c>
      <c r="F354" s="124" t="s">
        <v>24</v>
      </c>
      <c r="G354" s="124" t="s">
        <v>142</v>
      </c>
      <c r="H354" s="124" t="s">
        <v>20215</v>
      </c>
      <c r="I354" s="210" t="s">
        <v>265</v>
      </c>
      <c r="J354" s="129" t="s">
        <v>169</v>
      </c>
      <c r="K354" s="128">
        <v>365</v>
      </c>
      <c r="L354" s="129"/>
      <c r="M354" s="128" t="s">
        <v>186</v>
      </c>
      <c r="N354" s="127" t="s">
        <v>621</v>
      </c>
      <c r="O354" s="127" t="s">
        <v>164</v>
      </c>
      <c r="P354" s="127" t="s">
        <v>178</v>
      </c>
      <c r="Q354" s="131" t="s">
        <v>21123</v>
      </c>
      <c r="R354" s="131" t="s">
        <v>22071</v>
      </c>
      <c r="S354" s="132" t="s">
        <v>22072</v>
      </c>
      <c r="T354" s="136" t="s">
        <v>3441</v>
      </c>
      <c r="U354" s="211"/>
      <c r="V354" s="211"/>
      <c r="W354" s="133" t="str">
        <f>VLOOKUP(TRIM(X354),X10:Y88,2,FALSE)</f>
        <v>Frank</v>
      </c>
      <c r="X354" s="11" t="str">
        <f t="shared" si="20"/>
        <v>6.5.3</v>
      </c>
      <c r="Y354" s="64"/>
      <c r="Z354" s="1">
        <f t="shared" si="19"/>
        <v>0</v>
      </c>
      <c r="AA354" s="1">
        <f t="shared" si="18"/>
        <v>8</v>
      </c>
    </row>
    <row r="355" spans="1:27" ht="35.25" customHeight="1">
      <c r="A355" s="119" t="s">
        <v>139</v>
      </c>
      <c r="B355" s="134" t="s">
        <v>57</v>
      </c>
      <c r="C355" s="122" t="s">
        <v>140</v>
      </c>
      <c r="D355" s="122" t="s">
        <v>7208</v>
      </c>
      <c r="E355" s="123" t="s">
        <v>18444</v>
      </c>
      <c r="F355" s="124" t="s">
        <v>24</v>
      </c>
      <c r="G355" s="124" t="s">
        <v>142</v>
      </c>
      <c r="H355" s="124" t="s">
        <v>20216</v>
      </c>
      <c r="I355" s="210" t="s">
        <v>21014</v>
      </c>
      <c r="J355" s="127" t="s">
        <v>742</v>
      </c>
      <c r="K355" s="212">
        <v>43</v>
      </c>
      <c r="L355" s="127" t="s">
        <v>70</v>
      </c>
      <c r="M355" s="212" t="s">
        <v>186</v>
      </c>
      <c r="N355" s="127" t="s">
        <v>621</v>
      </c>
      <c r="O355" s="127" t="s">
        <v>164</v>
      </c>
      <c r="P355" s="127" t="s">
        <v>178</v>
      </c>
      <c r="Q355" s="131" t="s">
        <v>21124</v>
      </c>
      <c r="R355" s="131" t="s">
        <v>21956</v>
      </c>
      <c r="S355" s="132" t="s">
        <v>21955</v>
      </c>
      <c r="T355" s="136" t="s">
        <v>269</v>
      </c>
      <c r="U355" s="211"/>
      <c r="V355" s="211"/>
      <c r="W355" s="133" t="str">
        <f>VLOOKUP(TRIM(X355),X10:Y88,2,FALSE)</f>
        <v>Mirko</v>
      </c>
      <c r="X355" s="11" t="str">
        <f t="shared" si="20"/>
        <v>6.5.6.1</v>
      </c>
      <c r="Y355" s="64"/>
      <c r="Z355" s="1">
        <f t="shared" si="19"/>
        <v>0</v>
      </c>
      <c r="AA355" s="1">
        <f t="shared" si="18"/>
        <v>19</v>
      </c>
    </row>
    <row r="356" spans="1:27" ht="35.25" customHeight="1">
      <c r="A356" s="119" t="s">
        <v>139</v>
      </c>
      <c r="B356" s="134" t="s">
        <v>57</v>
      </c>
      <c r="C356" s="122" t="s">
        <v>140</v>
      </c>
      <c r="D356" s="122" t="s">
        <v>7208</v>
      </c>
      <c r="E356" s="123" t="s">
        <v>18445</v>
      </c>
      <c r="F356" s="124" t="s">
        <v>24</v>
      </c>
      <c r="G356" s="124" t="s">
        <v>142</v>
      </c>
      <c r="H356" s="124" t="s">
        <v>24018</v>
      </c>
      <c r="I356" s="210" t="s">
        <v>15825</v>
      </c>
      <c r="J356" s="129" t="s">
        <v>742</v>
      </c>
      <c r="K356" s="128">
        <v>44</v>
      </c>
      <c r="L356" s="129" t="s">
        <v>68</v>
      </c>
      <c r="M356" s="128" t="s">
        <v>186</v>
      </c>
      <c r="N356" s="127" t="s">
        <v>621</v>
      </c>
      <c r="O356" s="127" t="s">
        <v>164</v>
      </c>
      <c r="P356" s="127" t="s">
        <v>178</v>
      </c>
      <c r="Q356" s="131" t="s">
        <v>21125</v>
      </c>
      <c r="R356" s="131" t="s">
        <v>22709</v>
      </c>
      <c r="S356" s="132" t="s">
        <v>22708</v>
      </c>
      <c r="T356" s="136" t="s">
        <v>269</v>
      </c>
      <c r="U356" s="211"/>
      <c r="V356" s="211"/>
      <c r="W356" s="133" t="str">
        <f>VLOOKUP(TRIM(X356),X10:Y88,2,FALSE)</f>
        <v>Mirko</v>
      </c>
      <c r="X356" s="11" t="str">
        <f t="shared" si="20"/>
        <v>6.5.6.1</v>
      </c>
      <c r="Y356" s="64"/>
      <c r="Z356" s="1">
        <f t="shared" si="19"/>
        <v>0</v>
      </c>
      <c r="AA356" s="1">
        <f t="shared" si="18"/>
        <v>33</v>
      </c>
    </row>
    <row r="357" spans="1:27" ht="35.25" customHeight="1">
      <c r="A357" s="119" t="s">
        <v>139</v>
      </c>
      <c r="B357" s="134" t="s">
        <v>57</v>
      </c>
      <c r="C357" s="122" t="s">
        <v>140</v>
      </c>
      <c r="D357" s="122" t="s">
        <v>7208</v>
      </c>
      <c r="E357" s="123" t="s">
        <v>18446</v>
      </c>
      <c r="F357" s="124" t="s">
        <v>24</v>
      </c>
      <c r="G357" s="124" t="s">
        <v>142</v>
      </c>
      <c r="H357" s="124" t="s">
        <v>20217</v>
      </c>
      <c r="I357" s="210" t="s">
        <v>665</v>
      </c>
      <c r="J357" s="127" t="s">
        <v>742</v>
      </c>
      <c r="K357" s="212">
        <v>73</v>
      </c>
      <c r="L357" s="127"/>
      <c r="M357" s="212" t="s">
        <v>186</v>
      </c>
      <c r="N357" s="127" t="s">
        <v>621</v>
      </c>
      <c r="O357" s="127" t="s">
        <v>164</v>
      </c>
      <c r="P357" s="127" t="s">
        <v>178</v>
      </c>
      <c r="Q357" s="131" t="s">
        <v>21126</v>
      </c>
      <c r="R357" s="131" t="s">
        <v>21963</v>
      </c>
      <c r="S357" s="132" t="s">
        <v>21962</v>
      </c>
      <c r="T357" s="136" t="s">
        <v>269</v>
      </c>
      <c r="U357" s="211"/>
      <c r="V357" s="211"/>
      <c r="W357" s="133" t="str">
        <f>VLOOKUP(TRIM(X357),X10:Y88,2,FALSE)</f>
        <v>Mirko</v>
      </c>
      <c r="X357" s="11" t="str">
        <f t="shared" si="20"/>
        <v>6.5.6.1</v>
      </c>
      <c r="Y357" s="64"/>
      <c r="Z357" s="1">
        <f t="shared" si="19"/>
        <v>0</v>
      </c>
      <c r="AA357" s="1">
        <f t="shared" si="18"/>
        <v>4</v>
      </c>
    </row>
    <row r="358" spans="1:27" ht="35.25" customHeight="1">
      <c r="A358" s="119" t="s">
        <v>139</v>
      </c>
      <c r="B358" s="134" t="s">
        <v>57</v>
      </c>
      <c r="C358" s="122" t="s">
        <v>140</v>
      </c>
      <c r="D358" s="122" t="s">
        <v>120</v>
      </c>
      <c r="E358" s="123" t="s">
        <v>18447</v>
      </c>
      <c r="F358" s="124" t="s">
        <v>21</v>
      </c>
      <c r="G358" s="124" t="s">
        <v>142</v>
      </c>
      <c r="H358" s="124" t="s">
        <v>20218</v>
      </c>
      <c r="I358" s="210" t="s">
        <v>665</v>
      </c>
      <c r="J358" s="129" t="s">
        <v>2668</v>
      </c>
      <c r="K358" s="128"/>
      <c r="L358" s="129"/>
      <c r="M358" s="128"/>
      <c r="N358" s="127" t="s">
        <v>7438</v>
      </c>
      <c r="O358" s="127" t="s">
        <v>672</v>
      </c>
      <c r="P358" s="127" t="s">
        <v>834</v>
      </c>
      <c r="Q358" s="131" t="s">
        <v>20178</v>
      </c>
      <c r="R358" s="131" t="s">
        <v>22192</v>
      </c>
      <c r="S358" s="132" t="s">
        <v>22191</v>
      </c>
      <c r="T358" s="136" t="s">
        <v>269</v>
      </c>
      <c r="U358" s="211"/>
      <c r="V358" s="211"/>
      <c r="W358" s="133" t="str">
        <f>VLOOKUP(TRIM(X358),X10:Y88,2,FALSE)</f>
        <v>Puneet</v>
      </c>
      <c r="X358" s="11" t="str">
        <f t="shared" si="20"/>
        <v>6.10</v>
      </c>
      <c r="Y358" s="64"/>
      <c r="Z358" s="1">
        <f t="shared" si="19"/>
        <v>0</v>
      </c>
      <c r="AA358" s="1">
        <f t="shared" si="18"/>
        <v>4</v>
      </c>
    </row>
    <row r="359" spans="1:27" ht="37.200000000000003" customHeight="1">
      <c r="A359" s="119" t="s">
        <v>139</v>
      </c>
      <c r="B359" s="134" t="s">
        <v>57</v>
      </c>
      <c r="C359" s="122" t="s">
        <v>140</v>
      </c>
      <c r="D359" s="122" t="s">
        <v>120</v>
      </c>
      <c r="E359" s="123" t="s">
        <v>18448</v>
      </c>
      <c r="F359" s="124" t="s">
        <v>21</v>
      </c>
      <c r="G359" s="124" t="s">
        <v>142</v>
      </c>
      <c r="H359" s="124" t="s">
        <v>20219</v>
      </c>
      <c r="I359" s="210" t="s">
        <v>865</v>
      </c>
      <c r="J359" s="129" t="s">
        <v>2668</v>
      </c>
      <c r="K359" s="128"/>
      <c r="L359" s="129"/>
      <c r="M359" s="128"/>
      <c r="N359" s="127" t="s">
        <v>7438</v>
      </c>
      <c r="O359" s="127" t="s">
        <v>672</v>
      </c>
      <c r="P359" s="127" t="s">
        <v>834</v>
      </c>
      <c r="Q359" s="131" t="s">
        <v>20179</v>
      </c>
      <c r="R359" s="131" t="s">
        <v>22189</v>
      </c>
      <c r="S359" s="132" t="s">
        <v>22188</v>
      </c>
      <c r="T359" s="136" t="s">
        <v>269</v>
      </c>
      <c r="U359" s="211"/>
      <c r="V359" s="211"/>
      <c r="W359" s="133" t="str">
        <f>VLOOKUP(TRIM(X359),X10:Y88,2,FALSE)</f>
        <v>Puneet</v>
      </c>
      <c r="X359" s="11" t="str">
        <f t="shared" si="20"/>
        <v>6.10</v>
      </c>
      <c r="Y359" s="64"/>
      <c r="Z359" s="1">
        <f t="shared" si="19"/>
        <v>0</v>
      </c>
      <c r="AA359" s="1">
        <f t="shared" si="18"/>
        <v>18</v>
      </c>
    </row>
    <row r="360" spans="1:27" ht="35.25" customHeight="1">
      <c r="A360" s="119" t="s">
        <v>139</v>
      </c>
      <c r="B360" s="134" t="s">
        <v>57</v>
      </c>
      <c r="C360" s="122" t="s">
        <v>140</v>
      </c>
      <c r="D360" s="122" t="s">
        <v>649</v>
      </c>
      <c r="E360" s="123" t="s">
        <v>18449</v>
      </c>
      <c r="F360" s="124" t="s">
        <v>21</v>
      </c>
      <c r="G360" s="124" t="s">
        <v>142</v>
      </c>
      <c r="H360" s="124" t="s">
        <v>20220</v>
      </c>
      <c r="I360" s="210" t="s">
        <v>665</v>
      </c>
      <c r="J360" s="129" t="s">
        <v>15249</v>
      </c>
      <c r="K360" s="128"/>
      <c r="L360" s="129"/>
      <c r="M360" s="128"/>
      <c r="N360" s="127" t="s">
        <v>570</v>
      </c>
      <c r="O360" s="127" t="s">
        <v>672</v>
      </c>
      <c r="P360" s="127" t="s">
        <v>15250</v>
      </c>
      <c r="Q360" s="131" t="s">
        <v>20180</v>
      </c>
      <c r="R360" s="131" t="s">
        <v>22137</v>
      </c>
      <c r="S360" s="132" t="s">
        <v>22136</v>
      </c>
      <c r="T360" s="136" t="s">
        <v>269</v>
      </c>
      <c r="U360" s="211"/>
      <c r="V360" s="211"/>
      <c r="W360" s="133" t="str">
        <f>VLOOKUP(TRIM(X360),X10:Y88,2,FALSE)</f>
        <v>Frank</v>
      </c>
      <c r="X360" s="11" t="str">
        <f t="shared" si="20"/>
        <v>6.22</v>
      </c>
      <c r="Y360" s="64"/>
      <c r="Z360" s="1">
        <f t="shared" si="19"/>
        <v>0</v>
      </c>
      <c r="AA360" s="1">
        <f t="shared" si="18"/>
        <v>4</v>
      </c>
    </row>
    <row r="361" spans="1:27" ht="35.25" customHeight="1">
      <c r="A361" s="119" t="s">
        <v>139</v>
      </c>
      <c r="B361" s="134" t="s">
        <v>57</v>
      </c>
      <c r="C361" s="122" t="s">
        <v>140</v>
      </c>
      <c r="D361" s="122" t="s">
        <v>14537</v>
      </c>
      <c r="E361" s="123" t="s">
        <v>18450</v>
      </c>
      <c r="F361" s="124" t="s">
        <v>21</v>
      </c>
      <c r="G361" s="124" t="s">
        <v>142</v>
      </c>
      <c r="H361" s="124" t="s">
        <v>21808</v>
      </c>
      <c r="I361" s="210" t="s">
        <v>665</v>
      </c>
      <c r="J361" s="129" t="s">
        <v>14915</v>
      </c>
      <c r="K361" s="128"/>
      <c r="L361" s="129"/>
      <c r="M361" s="128"/>
      <c r="N361" s="127" t="s">
        <v>570</v>
      </c>
      <c r="O361" s="127" t="s">
        <v>672</v>
      </c>
      <c r="P361" s="127" t="s">
        <v>14916</v>
      </c>
      <c r="Q361" s="131" t="s">
        <v>20181</v>
      </c>
      <c r="R361" s="131" t="s">
        <v>21709</v>
      </c>
      <c r="S361" s="132" t="s">
        <v>21708</v>
      </c>
      <c r="T361" s="136" t="s">
        <v>269</v>
      </c>
      <c r="U361" s="211"/>
      <c r="V361" s="211"/>
      <c r="W361" s="133" t="str">
        <f>VLOOKUP(TRIM(X361),X10:Y88,2,FALSE)</f>
        <v>Krisztian</v>
      </c>
      <c r="X361" s="11" t="str">
        <f t="shared" si="20"/>
        <v>6.20</v>
      </c>
      <c r="Y361" s="64"/>
      <c r="Z361" s="1">
        <f t="shared" si="19"/>
        <v>0</v>
      </c>
      <c r="AA361" s="1">
        <f t="shared" si="18"/>
        <v>4</v>
      </c>
    </row>
    <row r="362" spans="1:27" ht="35.25" customHeight="1">
      <c r="A362" s="119" t="s">
        <v>139</v>
      </c>
      <c r="B362" s="134" t="s">
        <v>57</v>
      </c>
      <c r="C362" s="122" t="s">
        <v>140</v>
      </c>
      <c r="D362" s="122" t="s">
        <v>14537</v>
      </c>
      <c r="E362" s="123" t="s">
        <v>18451</v>
      </c>
      <c r="F362" s="124" t="s">
        <v>21</v>
      </c>
      <c r="G362" s="124" t="s">
        <v>142</v>
      </c>
      <c r="H362" s="124" t="s">
        <v>20221</v>
      </c>
      <c r="I362" s="210" t="s">
        <v>665</v>
      </c>
      <c r="J362" s="129" t="s">
        <v>14915</v>
      </c>
      <c r="K362" s="128"/>
      <c r="L362" s="129"/>
      <c r="M362" s="128"/>
      <c r="N362" s="127" t="s">
        <v>570</v>
      </c>
      <c r="O362" s="127" t="s">
        <v>672</v>
      </c>
      <c r="P362" s="127" t="s">
        <v>14916</v>
      </c>
      <c r="Q362" s="131" t="s">
        <v>20182</v>
      </c>
      <c r="R362" s="131" t="s">
        <v>21725</v>
      </c>
      <c r="S362" s="132" t="s">
        <v>21724</v>
      </c>
      <c r="T362" s="136" t="s">
        <v>269</v>
      </c>
      <c r="U362" s="211"/>
      <c r="V362" s="211"/>
      <c r="W362" s="133" t="str">
        <f>VLOOKUP(TRIM(X362),X10:Y88,2,FALSE)</f>
        <v>Krisztian</v>
      </c>
      <c r="X362" s="11" t="str">
        <f t="shared" si="20"/>
        <v>6.20</v>
      </c>
      <c r="Y362" s="64"/>
      <c r="Z362" s="1">
        <f t="shared" si="19"/>
        <v>0</v>
      </c>
      <c r="AA362" s="1">
        <f t="shared" si="18"/>
        <v>4</v>
      </c>
    </row>
    <row r="363" spans="1:27" ht="35.25" customHeight="1">
      <c r="A363" s="119" t="s">
        <v>139</v>
      </c>
      <c r="B363" s="134" t="s">
        <v>57</v>
      </c>
      <c r="C363" s="122" t="s">
        <v>140</v>
      </c>
      <c r="D363" s="122" t="s">
        <v>431</v>
      </c>
      <c r="E363" s="123" t="s">
        <v>18452</v>
      </c>
      <c r="F363" s="124" t="s">
        <v>167</v>
      </c>
      <c r="G363" s="124" t="s">
        <v>48</v>
      </c>
      <c r="H363" s="124" t="s">
        <v>20183</v>
      </c>
      <c r="I363" s="210" t="s">
        <v>15830</v>
      </c>
      <c r="J363" s="129" t="s">
        <v>2572</v>
      </c>
      <c r="K363" s="128"/>
      <c r="L363" s="129"/>
      <c r="M363" s="128"/>
      <c r="N363" s="127"/>
      <c r="O363" s="127" t="s">
        <v>672</v>
      </c>
      <c r="P363" s="127"/>
      <c r="Q363" s="131" t="s">
        <v>20184</v>
      </c>
      <c r="R363" s="131"/>
      <c r="S363" s="144" t="s">
        <v>23899</v>
      </c>
      <c r="T363" s="136" t="s">
        <v>309</v>
      </c>
      <c r="U363" s="211"/>
      <c r="V363" s="211"/>
      <c r="W363" s="133" t="str">
        <f>VLOOKUP(TRIM(X363),X10:Y88,2,FALSE)</f>
        <v>Krisztian</v>
      </c>
      <c r="X363" s="11" t="str">
        <f t="shared" si="20"/>
        <v>6.14</v>
      </c>
      <c r="Y363" s="64"/>
      <c r="Z363" s="1">
        <f t="shared" si="19"/>
        <v>0</v>
      </c>
      <c r="AA363" s="1">
        <f t="shared" si="18"/>
        <v>6</v>
      </c>
    </row>
    <row r="364" spans="1:27" ht="35.25" customHeight="1">
      <c r="A364" s="119" t="s">
        <v>139</v>
      </c>
      <c r="B364" s="134" t="s">
        <v>57</v>
      </c>
      <c r="C364" s="122" t="s">
        <v>140</v>
      </c>
      <c r="D364" s="122" t="s">
        <v>123</v>
      </c>
      <c r="E364" s="123" t="s">
        <v>18453</v>
      </c>
      <c r="F364" s="124" t="s">
        <v>318</v>
      </c>
      <c r="G364" s="124" t="s">
        <v>142</v>
      </c>
      <c r="H364" s="124" t="s">
        <v>7541</v>
      </c>
      <c r="I364" s="210" t="s">
        <v>20185</v>
      </c>
      <c r="J364" s="129"/>
      <c r="K364" s="128"/>
      <c r="L364" s="129"/>
      <c r="M364" s="128"/>
      <c r="N364" s="127"/>
      <c r="O364" s="127"/>
      <c r="P364" s="127"/>
      <c r="Q364" s="131" t="s">
        <v>7541</v>
      </c>
      <c r="R364" s="131" t="s">
        <v>21537</v>
      </c>
      <c r="S364" s="132" t="s">
        <v>21538</v>
      </c>
      <c r="T364" s="136" t="s">
        <v>234</v>
      </c>
      <c r="U364" s="211"/>
      <c r="V364" s="211"/>
      <c r="W364" s="133" t="str">
        <f>VLOOKUP(TRIM(X364),X10:Y88,2,FALSE)</f>
        <v>Frank</v>
      </c>
      <c r="X364" s="11" t="str">
        <f t="shared" si="20"/>
        <v>7.1</v>
      </c>
      <c r="Y364" s="64"/>
      <c r="Z364" s="1">
        <f t="shared" si="19"/>
        <v>0</v>
      </c>
      <c r="AA364" s="1">
        <f t="shared" si="18"/>
        <v>244</v>
      </c>
    </row>
    <row r="365" spans="1:27" ht="35.25" customHeight="1">
      <c r="A365" s="119" t="s">
        <v>139</v>
      </c>
      <c r="B365" s="134" t="s">
        <v>57</v>
      </c>
      <c r="C365" s="122" t="s">
        <v>140</v>
      </c>
      <c r="D365" s="122" t="s">
        <v>108</v>
      </c>
      <c r="E365" s="123" t="s">
        <v>18454</v>
      </c>
      <c r="F365" s="124" t="s">
        <v>24</v>
      </c>
      <c r="G365" s="124" t="s">
        <v>142</v>
      </c>
      <c r="H365" s="124" t="s">
        <v>20222</v>
      </c>
      <c r="I365" s="210" t="s">
        <v>661</v>
      </c>
      <c r="J365" s="129" t="s">
        <v>312</v>
      </c>
      <c r="K365" s="128">
        <v>327</v>
      </c>
      <c r="L365" s="129"/>
      <c r="M365" s="128" t="s">
        <v>186</v>
      </c>
      <c r="N365" s="127" t="s">
        <v>621</v>
      </c>
      <c r="O365" s="127" t="s">
        <v>164</v>
      </c>
      <c r="P365" s="127" t="s">
        <v>178</v>
      </c>
      <c r="Q365" s="131" t="s">
        <v>21127</v>
      </c>
      <c r="R365" s="131" t="s">
        <v>21911</v>
      </c>
      <c r="S365" s="132" t="s">
        <v>21912</v>
      </c>
      <c r="T365" s="136" t="s">
        <v>234</v>
      </c>
      <c r="U365" s="211"/>
      <c r="V365" s="211"/>
      <c r="W365" s="133" t="str">
        <f>VLOOKUP(TRIM(X365),X10:Y88,2,FALSE)</f>
        <v>Frank</v>
      </c>
      <c r="X365" s="11" t="str">
        <f t="shared" si="20"/>
        <v>6.5.8</v>
      </c>
      <c r="Y365" s="64"/>
      <c r="Z365" s="1">
        <f t="shared" si="19"/>
        <v>0</v>
      </c>
      <c r="AA365" s="1">
        <f t="shared" si="18"/>
        <v>26</v>
      </c>
    </row>
    <row r="366" spans="1:27" ht="35.25" customHeight="1">
      <c r="A366" s="119" t="s">
        <v>139</v>
      </c>
      <c r="B366" s="134" t="s">
        <v>57</v>
      </c>
      <c r="C366" s="122" t="s">
        <v>140</v>
      </c>
      <c r="D366" s="122" t="s">
        <v>108</v>
      </c>
      <c r="E366" s="123" t="s">
        <v>18455</v>
      </c>
      <c r="F366" s="124" t="s">
        <v>24</v>
      </c>
      <c r="G366" s="124" t="s">
        <v>142</v>
      </c>
      <c r="H366" s="124" t="s">
        <v>20223</v>
      </c>
      <c r="I366" s="210" t="s">
        <v>661</v>
      </c>
      <c r="J366" s="127" t="s">
        <v>169</v>
      </c>
      <c r="K366" s="212">
        <v>366</v>
      </c>
      <c r="L366" s="127"/>
      <c r="M366" s="212" t="s">
        <v>186</v>
      </c>
      <c r="N366" s="127" t="s">
        <v>621</v>
      </c>
      <c r="O366" s="127" t="s">
        <v>164</v>
      </c>
      <c r="P366" s="127" t="s">
        <v>178</v>
      </c>
      <c r="Q366" s="131" t="s">
        <v>21395</v>
      </c>
      <c r="R366" s="131"/>
      <c r="S366" s="144" t="s">
        <v>23899</v>
      </c>
      <c r="T366" s="136" t="s">
        <v>234</v>
      </c>
      <c r="U366" s="211"/>
      <c r="V366" s="211"/>
      <c r="W366" s="133" t="str">
        <f>VLOOKUP(TRIM(X366),X10:Y88,2,FALSE)</f>
        <v>Frank</v>
      </c>
      <c r="X366" s="11" t="str">
        <f t="shared" si="20"/>
        <v>6.5.8</v>
      </c>
      <c r="Y366" s="64"/>
      <c r="Z366" s="1">
        <f t="shared" si="19"/>
        <v>0</v>
      </c>
      <c r="AA366" s="1">
        <f t="shared" si="18"/>
        <v>26</v>
      </c>
    </row>
    <row r="367" spans="1:27" ht="35.25" customHeight="1">
      <c r="A367" s="119" t="s">
        <v>139</v>
      </c>
      <c r="B367" s="134" t="s">
        <v>57</v>
      </c>
      <c r="C367" s="122" t="s">
        <v>140</v>
      </c>
      <c r="D367" s="122" t="s">
        <v>114</v>
      </c>
      <c r="E367" s="123" t="s">
        <v>18456</v>
      </c>
      <c r="F367" s="124" t="s">
        <v>24</v>
      </c>
      <c r="G367" s="124" t="s">
        <v>142</v>
      </c>
      <c r="H367" s="124" t="s">
        <v>20224</v>
      </c>
      <c r="I367" s="210" t="s">
        <v>661</v>
      </c>
      <c r="J367" s="129" t="s">
        <v>180</v>
      </c>
      <c r="K367" s="128">
        <v>415</v>
      </c>
      <c r="L367" s="129"/>
      <c r="M367" s="128" t="s">
        <v>186</v>
      </c>
      <c r="N367" s="127" t="s">
        <v>621</v>
      </c>
      <c r="O367" s="127" t="s">
        <v>164</v>
      </c>
      <c r="P367" s="127" t="s">
        <v>178</v>
      </c>
      <c r="Q367" s="131" t="s">
        <v>21128</v>
      </c>
      <c r="R367" s="131" t="s">
        <v>21731</v>
      </c>
      <c r="S367" s="132" t="s">
        <v>21730</v>
      </c>
      <c r="T367" s="136" t="s">
        <v>234</v>
      </c>
      <c r="U367" s="211"/>
      <c r="V367" s="211"/>
      <c r="W367" s="133" t="str">
        <f>VLOOKUP(TRIM(X367),X10:Y88,2,FALSE)</f>
        <v>Puneet</v>
      </c>
      <c r="X367" s="11" t="str">
        <f t="shared" si="20"/>
        <v>6.5.11</v>
      </c>
      <c r="Y367" s="64"/>
      <c r="Z367" s="1">
        <f t="shared" si="19"/>
        <v>0</v>
      </c>
      <c r="AA367" s="1">
        <f t="shared" si="18"/>
        <v>26</v>
      </c>
    </row>
    <row r="368" spans="1:27" ht="35.25" customHeight="1">
      <c r="A368" s="119" t="s">
        <v>139</v>
      </c>
      <c r="B368" s="134" t="s">
        <v>57</v>
      </c>
      <c r="C368" s="122" t="s">
        <v>140</v>
      </c>
      <c r="D368" s="122" t="s">
        <v>114</v>
      </c>
      <c r="E368" s="123" t="s">
        <v>18457</v>
      </c>
      <c r="F368" s="124" t="s">
        <v>24</v>
      </c>
      <c r="G368" s="124" t="s">
        <v>142</v>
      </c>
      <c r="H368" s="124" t="s">
        <v>20225</v>
      </c>
      <c r="I368" s="210" t="s">
        <v>661</v>
      </c>
      <c r="J368" s="127" t="s">
        <v>169</v>
      </c>
      <c r="K368" s="212">
        <v>367</v>
      </c>
      <c r="L368" s="127"/>
      <c r="M368" s="212" t="s">
        <v>186</v>
      </c>
      <c r="N368" s="127" t="s">
        <v>621</v>
      </c>
      <c r="O368" s="127" t="s">
        <v>164</v>
      </c>
      <c r="P368" s="127" t="s">
        <v>178</v>
      </c>
      <c r="Q368" s="131" t="s">
        <v>21129</v>
      </c>
      <c r="R368" s="131" t="s">
        <v>21805</v>
      </c>
      <c r="S368" s="132" t="s">
        <v>21750</v>
      </c>
      <c r="T368" s="136" t="s">
        <v>234</v>
      </c>
      <c r="U368" s="211"/>
      <c r="V368" s="211"/>
      <c r="W368" s="133" t="str">
        <f>VLOOKUP(TRIM(X368),X10:Y88,2,FALSE)</f>
        <v>Puneet</v>
      </c>
      <c r="X368" s="11" t="str">
        <f t="shared" si="20"/>
        <v>6.5.11</v>
      </c>
      <c r="Y368" s="64"/>
      <c r="Z368" s="1">
        <f t="shared" si="19"/>
        <v>0</v>
      </c>
      <c r="AA368" s="1">
        <f t="shared" si="18"/>
        <v>26</v>
      </c>
    </row>
    <row r="369" spans="1:27" ht="35.25" customHeight="1">
      <c r="A369" s="119" t="s">
        <v>139</v>
      </c>
      <c r="B369" s="134" t="s">
        <v>57</v>
      </c>
      <c r="C369" s="122" t="s">
        <v>140</v>
      </c>
      <c r="D369" s="122" t="s">
        <v>94</v>
      </c>
      <c r="E369" s="123" t="s">
        <v>18458</v>
      </c>
      <c r="F369" s="124" t="s">
        <v>24</v>
      </c>
      <c r="G369" s="124" t="s">
        <v>142</v>
      </c>
      <c r="H369" s="124" t="s">
        <v>20226</v>
      </c>
      <c r="I369" s="210" t="s">
        <v>772</v>
      </c>
      <c r="J369" s="127" t="s">
        <v>169</v>
      </c>
      <c r="K369" s="212">
        <v>368</v>
      </c>
      <c r="L369" s="127"/>
      <c r="M369" s="212" t="s">
        <v>307</v>
      </c>
      <c r="N369" s="127" t="s">
        <v>621</v>
      </c>
      <c r="O369" s="127" t="s">
        <v>164</v>
      </c>
      <c r="P369" s="127" t="s">
        <v>178</v>
      </c>
      <c r="Q369" s="131" t="s">
        <v>21130</v>
      </c>
      <c r="R369" s="131" t="s">
        <v>21553</v>
      </c>
      <c r="S369" s="132" t="s">
        <v>21554</v>
      </c>
      <c r="T369" s="136" t="s">
        <v>234</v>
      </c>
      <c r="U369" s="211"/>
      <c r="V369" s="211"/>
      <c r="W369" s="133" t="str">
        <f>VLOOKUP(TRIM(X369),X10:Y88,2,FALSE)</f>
        <v>Frank</v>
      </c>
      <c r="X369" s="11" t="str">
        <f t="shared" si="20"/>
        <v>6.5.1</v>
      </c>
      <c r="Y369" s="64"/>
      <c r="Z369" s="1">
        <f t="shared" si="19"/>
        <v>0</v>
      </c>
      <c r="AA369" s="1">
        <f t="shared" si="18"/>
        <v>39</v>
      </c>
    </row>
    <row r="370" spans="1:27" ht="35.25" customHeight="1">
      <c r="A370" s="119" t="s">
        <v>139</v>
      </c>
      <c r="B370" s="134" t="s">
        <v>57</v>
      </c>
      <c r="C370" s="122" t="s">
        <v>140</v>
      </c>
      <c r="D370" s="122" t="s">
        <v>103</v>
      </c>
      <c r="E370" s="123" t="s">
        <v>18459</v>
      </c>
      <c r="F370" s="124" t="s">
        <v>24</v>
      </c>
      <c r="G370" s="124" t="s">
        <v>142</v>
      </c>
      <c r="H370" s="124" t="s">
        <v>20227</v>
      </c>
      <c r="I370" s="210" t="s">
        <v>661</v>
      </c>
      <c r="J370" s="127" t="s">
        <v>169</v>
      </c>
      <c r="K370" s="212">
        <v>369</v>
      </c>
      <c r="L370" s="127"/>
      <c r="M370" s="212" t="s">
        <v>186</v>
      </c>
      <c r="N370" s="127" t="s">
        <v>621</v>
      </c>
      <c r="O370" s="127" t="s">
        <v>164</v>
      </c>
      <c r="P370" s="127" t="s">
        <v>178</v>
      </c>
      <c r="Q370" s="131" t="s">
        <v>21131</v>
      </c>
      <c r="R370" s="131" t="s">
        <v>21988</v>
      </c>
      <c r="S370" s="132" t="s">
        <v>179</v>
      </c>
      <c r="T370" s="136" t="s">
        <v>234</v>
      </c>
      <c r="U370" s="211"/>
      <c r="V370" s="211"/>
      <c r="W370" s="133" t="str">
        <f>VLOOKUP(TRIM(X370),X10:Y88,2,FALSE)</f>
        <v>Frank</v>
      </c>
      <c r="X370" s="11" t="str">
        <f t="shared" si="20"/>
        <v>6.5.5</v>
      </c>
      <c r="Y370" s="64"/>
      <c r="Z370" s="1">
        <f t="shared" si="19"/>
        <v>0</v>
      </c>
      <c r="AA370" s="1">
        <f t="shared" si="18"/>
        <v>26</v>
      </c>
    </row>
    <row r="371" spans="1:27" ht="35.25" customHeight="1">
      <c r="A371" s="119" t="s">
        <v>139</v>
      </c>
      <c r="B371" s="134" t="s">
        <v>57</v>
      </c>
      <c r="C371" s="122" t="s">
        <v>140</v>
      </c>
      <c r="D371" s="122" t="s">
        <v>110</v>
      </c>
      <c r="E371" s="123" t="s">
        <v>18460</v>
      </c>
      <c r="F371" s="124" t="s">
        <v>23</v>
      </c>
      <c r="G371" s="124" t="s">
        <v>142</v>
      </c>
      <c r="H371" s="124" t="s">
        <v>20228</v>
      </c>
      <c r="I371" s="210" t="s">
        <v>661</v>
      </c>
      <c r="J371" s="129" t="s">
        <v>180</v>
      </c>
      <c r="K371" s="128">
        <v>416</v>
      </c>
      <c r="L371" s="129"/>
      <c r="M371" s="128" t="s">
        <v>186</v>
      </c>
      <c r="N371" s="127" t="s">
        <v>621</v>
      </c>
      <c r="O371" s="127" t="s">
        <v>164</v>
      </c>
      <c r="P371" s="127" t="s">
        <v>178</v>
      </c>
      <c r="Q371" s="131" t="s">
        <v>21132</v>
      </c>
      <c r="R371" s="131" t="s">
        <v>4099</v>
      </c>
      <c r="S371" s="132" t="s">
        <v>23805</v>
      </c>
      <c r="T371" s="136" t="s">
        <v>234</v>
      </c>
      <c r="U371" s="211"/>
      <c r="V371" s="211" t="s">
        <v>233</v>
      </c>
      <c r="W371" s="133" t="str">
        <f>VLOOKUP(TRIM(X371),X10:Y88,2,FALSE)</f>
        <v>Irfan</v>
      </c>
      <c r="X371" s="11" t="str">
        <f t="shared" si="20"/>
        <v>6.5.9</v>
      </c>
      <c r="Y371" s="64"/>
      <c r="Z371" s="1">
        <f t="shared" si="19"/>
        <v>0</v>
      </c>
      <c r="AA371" s="1">
        <f t="shared" si="18"/>
        <v>26</v>
      </c>
    </row>
    <row r="372" spans="1:27" ht="35.25" customHeight="1">
      <c r="A372" s="119" t="s">
        <v>139</v>
      </c>
      <c r="B372" s="134" t="s">
        <v>57</v>
      </c>
      <c r="C372" s="122" t="s">
        <v>140</v>
      </c>
      <c r="D372" s="122" t="s">
        <v>557</v>
      </c>
      <c r="E372" s="123" t="s">
        <v>18461</v>
      </c>
      <c r="F372" s="124" t="s">
        <v>24</v>
      </c>
      <c r="G372" s="124" t="s">
        <v>142</v>
      </c>
      <c r="H372" s="124" t="s">
        <v>20229</v>
      </c>
      <c r="I372" s="210" t="s">
        <v>661</v>
      </c>
      <c r="J372" s="129" t="s">
        <v>180</v>
      </c>
      <c r="K372" s="128">
        <v>417</v>
      </c>
      <c r="L372" s="129"/>
      <c r="M372" s="128" t="s">
        <v>186</v>
      </c>
      <c r="N372" s="127" t="s">
        <v>621</v>
      </c>
      <c r="O372" s="127" t="s">
        <v>164</v>
      </c>
      <c r="P372" s="127" t="s">
        <v>178</v>
      </c>
      <c r="Q372" s="131" t="s">
        <v>21133</v>
      </c>
      <c r="R372" s="131" t="s">
        <v>22521</v>
      </c>
      <c r="S372" s="132" t="s">
        <v>22522</v>
      </c>
      <c r="T372" s="136" t="s">
        <v>234</v>
      </c>
      <c r="U372" s="211"/>
      <c r="V372" s="211"/>
      <c r="W372" s="133" t="str">
        <f>VLOOKUP(TRIM(X372),X10:Y88,2,FALSE)</f>
        <v>Frank</v>
      </c>
      <c r="X372" s="11" t="str">
        <f t="shared" si="20"/>
        <v>6.5.7.1</v>
      </c>
      <c r="Y372" s="64"/>
      <c r="Z372" s="1">
        <f t="shared" si="19"/>
        <v>0</v>
      </c>
      <c r="AA372" s="1">
        <f t="shared" si="18"/>
        <v>26</v>
      </c>
    </row>
    <row r="373" spans="1:27" ht="35.25" customHeight="1">
      <c r="A373" s="119" t="s">
        <v>139</v>
      </c>
      <c r="B373" s="134" t="s">
        <v>57</v>
      </c>
      <c r="C373" s="122" t="s">
        <v>140</v>
      </c>
      <c r="D373" s="122" t="s">
        <v>97</v>
      </c>
      <c r="E373" s="123" t="s">
        <v>18462</v>
      </c>
      <c r="F373" s="124" t="s">
        <v>24</v>
      </c>
      <c r="G373" s="124" t="s">
        <v>142</v>
      </c>
      <c r="H373" s="124" t="s">
        <v>20230</v>
      </c>
      <c r="I373" s="210" t="s">
        <v>661</v>
      </c>
      <c r="J373" s="129" t="s">
        <v>169</v>
      </c>
      <c r="K373" s="128">
        <v>370</v>
      </c>
      <c r="L373" s="129"/>
      <c r="M373" s="128" t="s">
        <v>186</v>
      </c>
      <c r="N373" s="127" t="s">
        <v>621</v>
      </c>
      <c r="O373" s="127" t="s">
        <v>164</v>
      </c>
      <c r="P373" s="127" t="s">
        <v>178</v>
      </c>
      <c r="Q373" s="131" t="s">
        <v>21134</v>
      </c>
      <c r="R373" s="131" t="s">
        <v>22356</v>
      </c>
      <c r="S373" s="132" t="s">
        <v>22357</v>
      </c>
      <c r="T373" s="136" t="s">
        <v>234</v>
      </c>
      <c r="U373" s="211"/>
      <c r="V373" s="211"/>
      <c r="W373" s="133" t="str">
        <f>VLOOKUP(TRIM(X373),X10:Y88,2,FALSE)</f>
        <v>Frank</v>
      </c>
      <c r="X373" s="11" t="str">
        <f t="shared" si="20"/>
        <v>6.5.2</v>
      </c>
      <c r="Y373" s="64"/>
      <c r="Z373" s="1">
        <f t="shared" si="19"/>
        <v>0</v>
      </c>
      <c r="AA373" s="1">
        <f t="shared" si="18"/>
        <v>26</v>
      </c>
    </row>
    <row r="374" spans="1:27" ht="35.25" customHeight="1">
      <c r="A374" s="119" t="s">
        <v>139</v>
      </c>
      <c r="B374" s="134" t="s">
        <v>57</v>
      </c>
      <c r="C374" s="122" t="s">
        <v>140</v>
      </c>
      <c r="D374" s="122" t="s">
        <v>97</v>
      </c>
      <c r="E374" s="123" t="s">
        <v>18463</v>
      </c>
      <c r="F374" s="124" t="s">
        <v>24</v>
      </c>
      <c r="G374" s="124" t="s">
        <v>142</v>
      </c>
      <c r="H374" s="124" t="s">
        <v>20231</v>
      </c>
      <c r="I374" s="210" t="s">
        <v>14872</v>
      </c>
      <c r="J374" s="129" t="s">
        <v>180</v>
      </c>
      <c r="K374" s="128">
        <v>418</v>
      </c>
      <c r="L374" s="129"/>
      <c r="M374" s="128" t="s">
        <v>186</v>
      </c>
      <c r="N374" s="127" t="s">
        <v>621</v>
      </c>
      <c r="O374" s="127" t="s">
        <v>164</v>
      </c>
      <c r="P374" s="127" t="s">
        <v>178</v>
      </c>
      <c r="Q374" s="131" t="s">
        <v>15902</v>
      </c>
      <c r="R374" s="131" t="s">
        <v>22344</v>
      </c>
      <c r="S374" s="132" t="s">
        <v>22345</v>
      </c>
      <c r="T374" s="136" t="s">
        <v>234</v>
      </c>
      <c r="U374" s="211"/>
      <c r="V374" s="211"/>
      <c r="W374" s="133" t="str">
        <f>VLOOKUP(TRIM(X374),X10:Y88,2,FALSE)</f>
        <v>Frank</v>
      </c>
      <c r="X374" s="11" t="str">
        <f t="shared" si="20"/>
        <v>6.5.2</v>
      </c>
      <c r="Y374" s="64"/>
      <c r="Z374" s="1">
        <f t="shared" si="19"/>
        <v>0</v>
      </c>
      <c r="AA374" s="1">
        <f t="shared" si="18"/>
        <v>38</v>
      </c>
    </row>
    <row r="375" spans="1:27" ht="35.25" customHeight="1">
      <c r="A375" s="119" t="s">
        <v>139</v>
      </c>
      <c r="B375" s="134" t="s">
        <v>57</v>
      </c>
      <c r="C375" s="122" t="s">
        <v>140</v>
      </c>
      <c r="D375" s="122" t="s">
        <v>100</v>
      </c>
      <c r="E375" s="123" t="s">
        <v>18464</v>
      </c>
      <c r="F375" s="124" t="s">
        <v>23</v>
      </c>
      <c r="G375" s="124" t="s">
        <v>142</v>
      </c>
      <c r="H375" s="124" t="s">
        <v>20232</v>
      </c>
      <c r="I375" s="210" t="s">
        <v>661</v>
      </c>
      <c r="J375" s="129" t="s">
        <v>180</v>
      </c>
      <c r="K375" s="128">
        <v>419</v>
      </c>
      <c r="L375" s="129"/>
      <c r="M375" s="128" t="s">
        <v>186</v>
      </c>
      <c r="N375" s="127" t="s">
        <v>621</v>
      </c>
      <c r="O375" s="127" t="s">
        <v>164</v>
      </c>
      <c r="P375" s="127" t="s">
        <v>178</v>
      </c>
      <c r="Q375" s="131" t="s">
        <v>21135</v>
      </c>
      <c r="R375" s="131" t="s">
        <v>4099</v>
      </c>
      <c r="S375" s="132" t="s">
        <v>23805</v>
      </c>
      <c r="T375" s="136" t="s">
        <v>234</v>
      </c>
      <c r="U375" s="211"/>
      <c r="V375" s="211" t="s">
        <v>233</v>
      </c>
      <c r="W375" s="133" t="str">
        <f>VLOOKUP(TRIM(X375),X10:Y88,2,FALSE)</f>
        <v>Frank</v>
      </c>
      <c r="X375" s="11" t="str">
        <f t="shared" si="20"/>
        <v>6.5.4</v>
      </c>
      <c r="Y375" s="64"/>
      <c r="Z375" s="1">
        <f t="shared" si="19"/>
        <v>0</v>
      </c>
      <c r="AA375" s="1">
        <f t="shared" si="18"/>
        <v>26</v>
      </c>
    </row>
    <row r="376" spans="1:27" ht="35.25" customHeight="1">
      <c r="A376" s="119" t="s">
        <v>139</v>
      </c>
      <c r="B376" s="134" t="s">
        <v>57</v>
      </c>
      <c r="C376" s="122" t="s">
        <v>140</v>
      </c>
      <c r="D376" s="122" t="s">
        <v>110</v>
      </c>
      <c r="E376" s="123" t="s">
        <v>18465</v>
      </c>
      <c r="F376" s="124" t="s">
        <v>24</v>
      </c>
      <c r="G376" s="124" t="s">
        <v>142</v>
      </c>
      <c r="H376" s="124" t="s">
        <v>20233</v>
      </c>
      <c r="I376" s="210" t="s">
        <v>661</v>
      </c>
      <c r="J376" s="129" t="s">
        <v>180</v>
      </c>
      <c r="K376" s="128">
        <v>420</v>
      </c>
      <c r="L376" s="129"/>
      <c r="M376" s="128" t="s">
        <v>186</v>
      </c>
      <c r="N376" s="127" t="s">
        <v>621</v>
      </c>
      <c r="O376" s="127" t="s">
        <v>164</v>
      </c>
      <c r="P376" s="127" t="s">
        <v>178</v>
      </c>
      <c r="Q376" s="131" t="s">
        <v>21136</v>
      </c>
      <c r="R376" s="131" t="s">
        <v>22117</v>
      </c>
      <c r="S376" s="132" t="s">
        <v>22116</v>
      </c>
      <c r="T376" s="136" t="s">
        <v>234</v>
      </c>
      <c r="U376" s="211"/>
      <c r="V376" s="211"/>
      <c r="W376" s="133" t="str">
        <f>VLOOKUP(TRIM(X376),X10:Y88,2,FALSE)</f>
        <v>Irfan</v>
      </c>
      <c r="X376" s="11" t="str">
        <f t="shared" si="20"/>
        <v>6.5.9</v>
      </c>
      <c r="Y376" s="64"/>
      <c r="Z376" s="1">
        <f t="shared" si="19"/>
        <v>0</v>
      </c>
      <c r="AA376" s="1">
        <f t="shared" si="18"/>
        <v>26</v>
      </c>
    </row>
    <row r="377" spans="1:27" ht="35.25" customHeight="1">
      <c r="A377" s="119" t="s">
        <v>139</v>
      </c>
      <c r="B377" s="134" t="s">
        <v>57</v>
      </c>
      <c r="C377" s="122" t="s">
        <v>140</v>
      </c>
      <c r="D377" s="122" t="s">
        <v>108</v>
      </c>
      <c r="E377" s="123" t="s">
        <v>18466</v>
      </c>
      <c r="F377" s="124" t="s">
        <v>23</v>
      </c>
      <c r="G377" s="124" t="s">
        <v>142</v>
      </c>
      <c r="H377" s="124" t="s">
        <v>20234</v>
      </c>
      <c r="I377" s="210" t="s">
        <v>661</v>
      </c>
      <c r="J377" s="129" t="s">
        <v>169</v>
      </c>
      <c r="K377" s="128">
        <v>371</v>
      </c>
      <c r="L377" s="129"/>
      <c r="M377" s="128" t="s">
        <v>186</v>
      </c>
      <c r="N377" s="127" t="s">
        <v>621</v>
      </c>
      <c r="O377" s="127" t="s">
        <v>164</v>
      </c>
      <c r="P377" s="127" t="s">
        <v>178</v>
      </c>
      <c r="Q377" s="131" t="s">
        <v>21137</v>
      </c>
      <c r="R377" s="131" t="s">
        <v>4099</v>
      </c>
      <c r="S377" s="132" t="s">
        <v>23805</v>
      </c>
      <c r="T377" s="136" t="s">
        <v>234</v>
      </c>
      <c r="U377" s="211"/>
      <c r="V377" s="211" t="s">
        <v>233</v>
      </c>
      <c r="W377" s="133" t="str">
        <f>VLOOKUP(TRIM(X377),X10:Y88,2,FALSE)</f>
        <v>Frank</v>
      </c>
      <c r="X377" s="11" t="str">
        <f t="shared" si="20"/>
        <v>6.5.8</v>
      </c>
      <c r="Y377" s="64"/>
      <c r="Z377" s="1">
        <f t="shared" si="19"/>
        <v>0</v>
      </c>
      <c r="AA377" s="1">
        <f t="shared" si="18"/>
        <v>26</v>
      </c>
    </row>
    <row r="378" spans="1:27" ht="35.25" customHeight="1">
      <c r="A378" s="119" t="s">
        <v>139</v>
      </c>
      <c r="B378" s="134" t="s">
        <v>57</v>
      </c>
      <c r="C378" s="122" t="s">
        <v>140</v>
      </c>
      <c r="D378" s="122" t="s">
        <v>108</v>
      </c>
      <c r="E378" s="123" t="s">
        <v>18467</v>
      </c>
      <c r="F378" s="124" t="s">
        <v>23</v>
      </c>
      <c r="G378" s="124" t="s">
        <v>142</v>
      </c>
      <c r="H378" s="124" t="s">
        <v>20235</v>
      </c>
      <c r="I378" s="210" t="s">
        <v>661</v>
      </c>
      <c r="J378" s="129" t="s">
        <v>169</v>
      </c>
      <c r="K378" s="128">
        <v>372</v>
      </c>
      <c r="L378" s="129"/>
      <c r="M378" s="128" t="s">
        <v>186</v>
      </c>
      <c r="N378" s="127" t="s">
        <v>621</v>
      </c>
      <c r="O378" s="127" t="s">
        <v>164</v>
      </c>
      <c r="P378" s="127" t="s">
        <v>178</v>
      </c>
      <c r="Q378" s="131" t="s">
        <v>21138</v>
      </c>
      <c r="R378" s="131" t="s">
        <v>4099</v>
      </c>
      <c r="S378" s="132" t="s">
        <v>23805</v>
      </c>
      <c r="T378" s="136" t="s">
        <v>234</v>
      </c>
      <c r="U378" s="211"/>
      <c r="V378" s="211" t="s">
        <v>233</v>
      </c>
      <c r="W378" s="133" t="str">
        <f>VLOOKUP(TRIM(X378),X10:Y88,2,FALSE)</f>
        <v>Frank</v>
      </c>
      <c r="X378" s="11" t="str">
        <f t="shared" si="20"/>
        <v>6.5.8</v>
      </c>
      <c r="Y378" s="64"/>
      <c r="Z378" s="1">
        <f t="shared" si="19"/>
        <v>0</v>
      </c>
      <c r="AA378" s="1">
        <f t="shared" si="18"/>
        <v>26</v>
      </c>
    </row>
    <row r="379" spans="1:27" ht="35.25" customHeight="1">
      <c r="A379" s="119"/>
      <c r="B379" s="134" t="s">
        <v>57</v>
      </c>
      <c r="C379" s="122" t="s">
        <v>22</v>
      </c>
      <c r="D379" s="122" t="s">
        <v>133</v>
      </c>
      <c r="E379" s="123" t="s">
        <v>18468</v>
      </c>
      <c r="F379" s="124" t="s">
        <v>24</v>
      </c>
      <c r="G379" s="138" t="s">
        <v>142</v>
      </c>
      <c r="H379" s="138" t="s">
        <v>20964</v>
      </c>
      <c r="I379" s="139" t="s">
        <v>661</v>
      </c>
      <c r="J379" s="140" t="s">
        <v>180</v>
      </c>
      <c r="K379" s="141">
        <v>421</v>
      </c>
      <c r="L379" s="140"/>
      <c r="M379" s="141" t="s">
        <v>186</v>
      </c>
      <c r="N379" s="140" t="s">
        <v>621</v>
      </c>
      <c r="O379" s="140" t="s">
        <v>164</v>
      </c>
      <c r="P379" s="140" t="s">
        <v>178</v>
      </c>
      <c r="Q379" s="142" t="s">
        <v>20248</v>
      </c>
      <c r="R379" s="142" t="s">
        <v>171</v>
      </c>
      <c r="S379" s="145"/>
      <c r="T379" s="136" t="s">
        <v>234</v>
      </c>
      <c r="U379" s="211"/>
      <c r="V379" s="211"/>
      <c r="W379" s="133" t="str">
        <f>VLOOKUP(TRIM(X379),X10:Y88,2,FALSE)</f>
        <v>Withdrawn</v>
      </c>
      <c r="X379" s="11" t="str">
        <f t="shared" si="20"/>
        <v>99</v>
      </c>
      <c r="Y379" s="64"/>
      <c r="Z379" s="1">
        <f t="shared" si="19"/>
        <v>0</v>
      </c>
      <c r="AA379" s="1">
        <f t="shared" si="18"/>
        <v>26</v>
      </c>
    </row>
    <row r="380" spans="1:27" ht="35.25" customHeight="1">
      <c r="A380" s="119" t="s">
        <v>139</v>
      </c>
      <c r="B380" s="134" t="s">
        <v>57</v>
      </c>
      <c r="C380" s="122" t="s">
        <v>140</v>
      </c>
      <c r="D380" s="122" t="s">
        <v>100</v>
      </c>
      <c r="E380" s="123" t="s">
        <v>18469</v>
      </c>
      <c r="F380" s="124" t="s">
        <v>24</v>
      </c>
      <c r="G380" s="124" t="s">
        <v>142</v>
      </c>
      <c r="H380" s="124" t="s">
        <v>20981</v>
      </c>
      <c r="I380" s="210" t="s">
        <v>868</v>
      </c>
      <c r="J380" s="129" t="s">
        <v>180</v>
      </c>
      <c r="K380" s="128">
        <v>422</v>
      </c>
      <c r="L380" s="129"/>
      <c r="M380" s="128" t="s">
        <v>186</v>
      </c>
      <c r="N380" s="127" t="s">
        <v>621</v>
      </c>
      <c r="O380" s="127" t="s">
        <v>164</v>
      </c>
      <c r="P380" s="127" t="s">
        <v>178</v>
      </c>
      <c r="Q380" s="131" t="s">
        <v>21139</v>
      </c>
      <c r="R380" s="131" t="s">
        <v>22444</v>
      </c>
      <c r="S380" s="132" t="s">
        <v>22445</v>
      </c>
      <c r="T380" s="136" t="s">
        <v>234</v>
      </c>
      <c r="U380" s="211"/>
      <c r="V380" s="211"/>
      <c r="W380" s="133" t="str">
        <f>VLOOKUP(TRIM(X380),X10:Y88,2,FALSE)</f>
        <v>Frank</v>
      </c>
      <c r="X380" s="11" t="str">
        <f t="shared" si="20"/>
        <v>6.5.4</v>
      </c>
      <c r="Y380" s="64"/>
      <c r="Z380" s="1">
        <f t="shared" si="19"/>
        <v>0</v>
      </c>
      <c r="AA380" s="1">
        <f t="shared" si="18"/>
        <v>35</v>
      </c>
    </row>
    <row r="381" spans="1:27" ht="35.25" customHeight="1">
      <c r="A381" s="119" t="s">
        <v>139</v>
      </c>
      <c r="B381" s="134" t="s">
        <v>57</v>
      </c>
      <c r="C381" s="122" t="s">
        <v>140</v>
      </c>
      <c r="D381" s="122" t="s">
        <v>100</v>
      </c>
      <c r="E381" s="123" t="s">
        <v>18470</v>
      </c>
      <c r="F381" s="124" t="s">
        <v>24</v>
      </c>
      <c r="G381" s="124" t="s">
        <v>142</v>
      </c>
      <c r="H381" s="124" t="s">
        <v>20236</v>
      </c>
      <c r="I381" s="210" t="s">
        <v>661</v>
      </c>
      <c r="J381" s="129" t="s">
        <v>180</v>
      </c>
      <c r="K381" s="128">
        <v>423</v>
      </c>
      <c r="L381" s="129"/>
      <c r="M381" s="128" t="s">
        <v>186</v>
      </c>
      <c r="N381" s="127" t="s">
        <v>621</v>
      </c>
      <c r="O381" s="127" t="s">
        <v>164</v>
      </c>
      <c r="P381" s="127" t="s">
        <v>178</v>
      </c>
      <c r="Q381" s="131" t="s">
        <v>21140</v>
      </c>
      <c r="R381" s="131" t="s">
        <v>22524</v>
      </c>
      <c r="S381" s="132" t="s">
        <v>22525</v>
      </c>
      <c r="T381" s="136" t="s">
        <v>234</v>
      </c>
      <c r="U381" s="211"/>
      <c r="V381" s="211"/>
      <c r="W381" s="133" t="str">
        <f>VLOOKUP(TRIM(X381),X10:Y88,2,FALSE)</f>
        <v>Frank</v>
      </c>
      <c r="X381" s="11" t="str">
        <f t="shared" si="20"/>
        <v>6.5.4</v>
      </c>
      <c r="Y381" s="64"/>
      <c r="Z381" s="1">
        <f t="shared" si="19"/>
        <v>0</v>
      </c>
      <c r="AA381" s="1">
        <f t="shared" si="18"/>
        <v>26</v>
      </c>
    </row>
    <row r="382" spans="1:27" ht="35.25" customHeight="1">
      <c r="A382" s="119" t="s">
        <v>139</v>
      </c>
      <c r="B382" s="134" t="s">
        <v>57</v>
      </c>
      <c r="C382" s="122" t="s">
        <v>140</v>
      </c>
      <c r="D382" s="122" t="s">
        <v>97</v>
      </c>
      <c r="E382" s="123" t="s">
        <v>18471</v>
      </c>
      <c r="F382" s="124" t="s">
        <v>175</v>
      </c>
      <c r="G382" s="124" t="s">
        <v>142</v>
      </c>
      <c r="H382" s="124" t="s">
        <v>20186</v>
      </c>
      <c r="I382" s="210" t="s">
        <v>661</v>
      </c>
      <c r="J382" s="129"/>
      <c r="K382" s="128"/>
      <c r="L382" s="129"/>
      <c r="M382" s="128"/>
      <c r="N382" s="127"/>
      <c r="O382" s="127" t="s">
        <v>164</v>
      </c>
      <c r="P382" s="127" t="s">
        <v>178</v>
      </c>
      <c r="Q382" s="131" t="s">
        <v>20187</v>
      </c>
      <c r="R382" s="131" t="s">
        <v>22334</v>
      </c>
      <c r="S382" s="132" t="s">
        <v>22333</v>
      </c>
      <c r="T382" s="136" t="s">
        <v>234</v>
      </c>
      <c r="U382" s="211"/>
      <c r="V382" s="211"/>
      <c r="W382" s="133" t="str">
        <f>VLOOKUP(TRIM(X382),X10:Y88,2,FALSE)</f>
        <v>Frank</v>
      </c>
      <c r="X382" s="11" t="str">
        <f t="shared" si="20"/>
        <v>6.5.2</v>
      </c>
      <c r="Y382" s="64"/>
      <c r="Z382" s="1">
        <f t="shared" si="19"/>
        <v>0</v>
      </c>
      <c r="AA382" s="1">
        <f t="shared" si="18"/>
        <v>26</v>
      </c>
    </row>
    <row r="383" spans="1:27" ht="35.25" customHeight="1">
      <c r="A383" s="119" t="s">
        <v>139</v>
      </c>
      <c r="B383" s="134" t="s">
        <v>57</v>
      </c>
      <c r="C383" s="122" t="s">
        <v>140</v>
      </c>
      <c r="D383" s="122" t="s">
        <v>114</v>
      </c>
      <c r="E383" s="123" t="s">
        <v>18472</v>
      </c>
      <c r="F383" s="124" t="s">
        <v>175</v>
      </c>
      <c r="G383" s="124" t="s">
        <v>142</v>
      </c>
      <c r="H383" s="124" t="s">
        <v>20188</v>
      </c>
      <c r="I383" s="210" t="s">
        <v>661</v>
      </c>
      <c r="J383" s="129"/>
      <c r="K383" s="128"/>
      <c r="L383" s="129"/>
      <c r="M383" s="128"/>
      <c r="N383" s="127"/>
      <c r="O383" s="127" t="s">
        <v>164</v>
      </c>
      <c r="P383" s="127" t="s">
        <v>178</v>
      </c>
      <c r="Q383" s="131" t="s">
        <v>20189</v>
      </c>
      <c r="R383" s="131" t="s">
        <v>21727</v>
      </c>
      <c r="S383" s="132" t="s">
        <v>21726</v>
      </c>
      <c r="T383" s="136" t="s">
        <v>234</v>
      </c>
      <c r="U383" s="211"/>
      <c r="V383" s="211"/>
      <c r="W383" s="133" t="str">
        <f>VLOOKUP(TRIM(X383),X10:Y88,2,FALSE)</f>
        <v>Puneet</v>
      </c>
      <c r="X383" s="11" t="str">
        <f t="shared" si="20"/>
        <v>6.5.11</v>
      </c>
      <c r="Y383" s="64"/>
      <c r="Z383" s="1">
        <f t="shared" si="19"/>
        <v>0</v>
      </c>
      <c r="AA383" s="1">
        <f t="shared" si="18"/>
        <v>26</v>
      </c>
    </row>
    <row r="384" spans="1:27" ht="35.25" customHeight="1">
      <c r="A384" s="119" t="s">
        <v>139</v>
      </c>
      <c r="B384" s="134" t="s">
        <v>57</v>
      </c>
      <c r="C384" s="122" t="s">
        <v>140</v>
      </c>
      <c r="D384" s="122" t="s">
        <v>2385</v>
      </c>
      <c r="E384" s="123" t="s">
        <v>18473</v>
      </c>
      <c r="F384" s="124" t="s">
        <v>21</v>
      </c>
      <c r="G384" s="124" t="s">
        <v>142</v>
      </c>
      <c r="H384" s="124" t="s">
        <v>20190</v>
      </c>
      <c r="I384" s="210" t="s">
        <v>21015</v>
      </c>
      <c r="J384" s="129" t="s">
        <v>14842</v>
      </c>
      <c r="K384" s="128"/>
      <c r="L384" s="129"/>
      <c r="M384" s="128"/>
      <c r="N384" s="127" t="s">
        <v>570</v>
      </c>
      <c r="O384" s="127" t="s">
        <v>672</v>
      </c>
      <c r="P384" s="127" t="s">
        <v>14843</v>
      </c>
      <c r="Q384" s="131" t="s">
        <v>20190</v>
      </c>
      <c r="R384" s="131" t="s">
        <v>21821</v>
      </c>
      <c r="S384" s="132" t="s">
        <v>21822</v>
      </c>
      <c r="T384" s="136" t="s">
        <v>234</v>
      </c>
      <c r="U384" s="211"/>
      <c r="V384" s="211"/>
      <c r="W384" s="133" t="str">
        <f>VLOOKUP(TRIM(X384),X10:Y88,2,FALSE)</f>
        <v>Frank</v>
      </c>
      <c r="X384" s="11" t="str">
        <f t="shared" si="20"/>
        <v>6.19</v>
      </c>
      <c r="Y384" s="64"/>
      <c r="Z384" s="1">
        <f t="shared" si="19"/>
        <v>0</v>
      </c>
      <c r="AA384" s="1">
        <f t="shared" si="18"/>
        <v>83</v>
      </c>
    </row>
    <row r="385" spans="1:27" ht="35.25" customHeight="1">
      <c r="A385" s="119" t="s">
        <v>139</v>
      </c>
      <c r="B385" s="134" t="s">
        <v>57</v>
      </c>
      <c r="C385" s="122" t="s">
        <v>140</v>
      </c>
      <c r="D385" s="122" t="s">
        <v>97</v>
      </c>
      <c r="E385" s="123" t="s">
        <v>18474</v>
      </c>
      <c r="F385" s="124" t="s">
        <v>23</v>
      </c>
      <c r="G385" s="124" t="s">
        <v>142</v>
      </c>
      <c r="H385" s="124" t="s">
        <v>20982</v>
      </c>
      <c r="I385" s="210" t="s">
        <v>20191</v>
      </c>
      <c r="J385" s="127" t="s">
        <v>169</v>
      </c>
      <c r="K385" s="212">
        <v>310</v>
      </c>
      <c r="L385" s="127" t="s">
        <v>63</v>
      </c>
      <c r="M385" s="212" t="s">
        <v>186</v>
      </c>
      <c r="N385" s="127" t="s">
        <v>621</v>
      </c>
      <c r="O385" s="127" t="s">
        <v>164</v>
      </c>
      <c r="P385" s="127" t="s">
        <v>178</v>
      </c>
      <c r="Q385" s="131" t="s">
        <v>21141</v>
      </c>
      <c r="R385" s="131" t="s">
        <v>23308</v>
      </c>
      <c r="S385" s="132" t="s">
        <v>23805</v>
      </c>
      <c r="T385" s="136" t="s">
        <v>234</v>
      </c>
      <c r="U385" s="211"/>
      <c r="V385" s="211" t="s">
        <v>233</v>
      </c>
      <c r="W385" s="133" t="str">
        <f>VLOOKUP(TRIM(X385),X10:Y88,2,FALSE)</f>
        <v>Frank</v>
      </c>
      <c r="X385" s="11" t="str">
        <f t="shared" si="20"/>
        <v>6.5.2</v>
      </c>
      <c r="Y385" s="64"/>
      <c r="Z385" s="1">
        <f t="shared" si="19"/>
        <v>0</v>
      </c>
      <c r="AA385" s="1">
        <f t="shared" si="18"/>
        <v>31</v>
      </c>
    </row>
    <row r="386" spans="1:27" ht="35.25" customHeight="1">
      <c r="A386" s="119" t="s">
        <v>139</v>
      </c>
      <c r="B386" s="134" t="s">
        <v>57</v>
      </c>
      <c r="C386" s="122" t="s">
        <v>140</v>
      </c>
      <c r="D386" s="122" t="s">
        <v>94</v>
      </c>
      <c r="E386" s="123" t="s">
        <v>18475</v>
      </c>
      <c r="F386" s="124" t="s">
        <v>167</v>
      </c>
      <c r="G386" s="124" t="s">
        <v>211</v>
      </c>
      <c r="H386" s="124" t="s">
        <v>20192</v>
      </c>
      <c r="I386" s="210" t="s">
        <v>14714</v>
      </c>
      <c r="J386" s="127"/>
      <c r="K386" s="212"/>
      <c r="L386" s="127"/>
      <c r="M386" s="212"/>
      <c r="N386" s="127"/>
      <c r="O386" s="127" t="s">
        <v>164</v>
      </c>
      <c r="P386" s="127"/>
      <c r="Q386" s="131" t="s">
        <v>20193</v>
      </c>
      <c r="R386" s="131" t="s">
        <v>419</v>
      </c>
      <c r="S386" s="132" t="s">
        <v>159</v>
      </c>
      <c r="T386" s="136" t="s">
        <v>14712</v>
      </c>
      <c r="U386" s="211"/>
      <c r="V386" s="211"/>
      <c r="W386" s="133" t="str">
        <f>VLOOKUP(TRIM(X386),X10:Y88,2,FALSE)</f>
        <v>Frank</v>
      </c>
      <c r="X386" s="11" t="str">
        <f t="shared" si="20"/>
        <v>6.5.1</v>
      </c>
      <c r="Y386" s="64"/>
      <c r="Z386" s="1">
        <f t="shared" si="19"/>
        <v>0</v>
      </c>
      <c r="AA386" s="1">
        <f t="shared" si="18"/>
        <v>24</v>
      </c>
    </row>
    <row r="387" spans="1:27" ht="35.25" customHeight="1">
      <c r="A387" s="119" t="s">
        <v>139</v>
      </c>
      <c r="B387" s="134" t="s">
        <v>57</v>
      </c>
      <c r="C387" s="122" t="s">
        <v>140</v>
      </c>
      <c r="D387" s="122" t="s">
        <v>94</v>
      </c>
      <c r="E387" s="123" t="s">
        <v>18476</v>
      </c>
      <c r="F387" s="124" t="s">
        <v>24</v>
      </c>
      <c r="G387" s="124" t="s">
        <v>142</v>
      </c>
      <c r="H387" s="124" t="s">
        <v>20237</v>
      </c>
      <c r="I387" s="210" t="s">
        <v>21016</v>
      </c>
      <c r="J387" s="129" t="s">
        <v>169</v>
      </c>
      <c r="K387" s="128">
        <v>373</v>
      </c>
      <c r="L387" s="129"/>
      <c r="M387" s="128" t="s">
        <v>186</v>
      </c>
      <c r="N387" s="127" t="s">
        <v>621</v>
      </c>
      <c r="O387" s="127" t="s">
        <v>164</v>
      </c>
      <c r="P387" s="127" t="s">
        <v>178</v>
      </c>
      <c r="Q387" s="131" t="s">
        <v>21142</v>
      </c>
      <c r="R387" s="131"/>
      <c r="S387" s="144" t="s">
        <v>23899</v>
      </c>
      <c r="T387" s="136" t="s">
        <v>14712</v>
      </c>
      <c r="U387" s="211"/>
      <c r="V387" s="211"/>
      <c r="W387" s="133" t="str">
        <f>VLOOKUP(TRIM(X387),X10:Y88,2,FALSE)</f>
        <v>Frank</v>
      </c>
      <c r="X387" s="11" t="str">
        <f t="shared" si="20"/>
        <v>6.5.1</v>
      </c>
      <c r="Y387" s="64"/>
      <c r="Z387" s="1">
        <f t="shared" si="19"/>
        <v>0</v>
      </c>
      <c r="AA387" s="1">
        <f t="shared" si="18"/>
        <v>37</v>
      </c>
    </row>
    <row r="388" spans="1:27" ht="35.25" customHeight="1">
      <c r="A388" s="119" t="s">
        <v>139</v>
      </c>
      <c r="B388" s="134" t="s">
        <v>57</v>
      </c>
      <c r="C388" s="122" t="s">
        <v>140</v>
      </c>
      <c r="D388" s="122" t="s">
        <v>94</v>
      </c>
      <c r="E388" s="123" t="s">
        <v>18477</v>
      </c>
      <c r="F388" s="124" t="s">
        <v>24</v>
      </c>
      <c r="G388" s="124" t="s">
        <v>142</v>
      </c>
      <c r="H388" s="124" t="s">
        <v>20238</v>
      </c>
      <c r="I388" s="210" t="s">
        <v>21016</v>
      </c>
      <c r="J388" s="129" t="s">
        <v>742</v>
      </c>
      <c r="K388" s="128">
        <v>74</v>
      </c>
      <c r="L388" s="129"/>
      <c r="M388" s="128" t="s">
        <v>186</v>
      </c>
      <c r="N388" s="127" t="s">
        <v>621</v>
      </c>
      <c r="O388" s="127" t="s">
        <v>164</v>
      </c>
      <c r="P388" s="127" t="s">
        <v>178</v>
      </c>
      <c r="Q388" s="131" t="s">
        <v>21142</v>
      </c>
      <c r="R388" s="131"/>
      <c r="S388" s="144" t="s">
        <v>23899</v>
      </c>
      <c r="T388" s="136" t="s">
        <v>14712</v>
      </c>
      <c r="U388" s="211"/>
      <c r="V388" s="211"/>
      <c r="W388" s="133" t="str">
        <f>VLOOKUP(TRIM(X388),X10:Y88,2,FALSE)</f>
        <v>Frank</v>
      </c>
      <c r="X388" s="11" t="str">
        <f t="shared" si="20"/>
        <v>6.5.1</v>
      </c>
      <c r="Y388" s="64"/>
      <c r="Z388" s="1">
        <f t="shared" si="19"/>
        <v>0</v>
      </c>
      <c r="AA388" s="1">
        <f t="shared" si="18"/>
        <v>37</v>
      </c>
    </row>
    <row r="389" spans="1:27" ht="35.25" customHeight="1">
      <c r="A389" s="119" t="s">
        <v>139</v>
      </c>
      <c r="B389" s="134" t="s">
        <v>57</v>
      </c>
      <c r="C389" s="122" t="s">
        <v>140</v>
      </c>
      <c r="D389" s="122" t="s">
        <v>100</v>
      </c>
      <c r="E389" s="123" t="s">
        <v>18478</v>
      </c>
      <c r="F389" s="124" t="s">
        <v>167</v>
      </c>
      <c r="G389" s="124" t="s">
        <v>211</v>
      </c>
      <c r="H389" s="124" t="s">
        <v>20194</v>
      </c>
      <c r="I389" s="210" t="s">
        <v>202</v>
      </c>
      <c r="J389" s="129"/>
      <c r="K389" s="128"/>
      <c r="L389" s="129"/>
      <c r="M389" s="128"/>
      <c r="N389" s="127"/>
      <c r="O389" s="127" t="s">
        <v>164</v>
      </c>
      <c r="P389" s="127" t="s">
        <v>178</v>
      </c>
      <c r="Q389" s="131" t="s">
        <v>20195</v>
      </c>
      <c r="R389" s="131"/>
      <c r="S389" s="144" t="s">
        <v>23899</v>
      </c>
      <c r="T389" s="136" t="s">
        <v>14712</v>
      </c>
      <c r="U389" s="211"/>
      <c r="V389" s="211"/>
      <c r="W389" s="133" t="str">
        <f>VLOOKUP(TRIM(X389),X10:Y88,2,FALSE)</f>
        <v>Frank</v>
      </c>
      <c r="X389" s="11" t="str">
        <f t="shared" si="20"/>
        <v>6.5.4</v>
      </c>
      <c r="Y389" s="64"/>
      <c r="Z389" s="1">
        <f t="shared" si="19"/>
        <v>0</v>
      </c>
      <c r="AA389" s="1">
        <f t="shared" si="18"/>
        <v>21</v>
      </c>
    </row>
    <row r="390" spans="1:27" ht="35.25" customHeight="1">
      <c r="A390" s="119" t="s">
        <v>139</v>
      </c>
      <c r="B390" s="134" t="s">
        <v>57</v>
      </c>
      <c r="C390" s="122" t="s">
        <v>140</v>
      </c>
      <c r="D390" s="122" t="s">
        <v>100</v>
      </c>
      <c r="E390" s="123" t="s">
        <v>18479</v>
      </c>
      <c r="F390" s="124" t="s">
        <v>24</v>
      </c>
      <c r="G390" s="124" t="s">
        <v>142</v>
      </c>
      <c r="H390" s="124" t="s">
        <v>20239</v>
      </c>
      <c r="I390" s="210" t="s">
        <v>202</v>
      </c>
      <c r="J390" s="129" t="s">
        <v>169</v>
      </c>
      <c r="K390" s="128">
        <v>374</v>
      </c>
      <c r="L390" s="129"/>
      <c r="M390" s="128" t="s">
        <v>186</v>
      </c>
      <c r="N390" s="127" t="s">
        <v>621</v>
      </c>
      <c r="O390" s="127" t="s">
        <v>164</v>
      </c>
      <c r="P390" s="127" t="s">
        <v>178</v>
      </c>
      <c r="Q390" s="131" t="s">
        <v>21143</v>
      </c>
      <c r="R390" s="131" t="s">
        <v>22416</v>
      </c>
      <c r="S390" s="132" t="s">
        <v>179</v>
      </c>
      <c r="T390" s="136" t="s">
        <v>14712</v>
      </c>
      <c r="U390" s="211"/>
      <c r="V390" s="211"/>
      <c r="W390" s="133" t="str">
        <f>VLOOKUP(TRIM(X390),X10:Y88,2,FALSE)</f>
        <v>Frank</v>
      </c>
      <c r="X390" s="11" t="str">
        <f t="shared" si="20"/>
        <v>6.5.4</v>
      </c>
      <c r="Y390" s="64"/>
      <c r="Z390" s="1">
        <f t="shared" si="19"/>
        <v>0</v>
      </c>
      <c r="AA390" s="1">
        <f t="shared" si="18"/>
        <v>21</v>
      </c>
    </row>
    <row r="391" spans="1:27" ht="35.25" customHeight="1">
      <c r="A391" s="119" t="s">
        <v>139</v>
      </c>
      <c r="B391" s="134" t="s">
        <v>57</v>
      </c>
      <c r="C391" s="122" t="s">
        <v>140</v>
      </c>
      <c r="D391" s="122" t="s">
        <v>100</v>
      </c>
      <c r="E391" s="123" t="s">
        <v>18480</v>
      </c>
      <c r="F391" s="124" t="s">
        <v>24</v>
      </c>
      <c r="G391" s="124" t="s">
        <v>142</v>
      </c>
      <c r="H391" s="124" t="s">
        <v>20240</v>
      </c>
      <c r="I391" s="210" t="s">
        <v>202</v>
      </c>
      <c r="J391" s="129" t="s">
        <v>180</v>
      </c>
      <c r="K391" s="128">
        <v>424</v>
      </c>
      <c r="L391" s="129"/>
      <c r="M391" s="128" t="s">
        <v>186</v>
      </c>
      <c r="N391" s="127" t="s">
        <v>621</v>
      </c>
      <c r="O391" s="127" t="s">
        <v>164</v>
      </c>
      <c r="P391" s="127" t="s">
        <v>178</v>
      </c>
      <c r="Q391" s="131" t="s">
        <v>21143</v>
      </c>
      <c r="R391" s="131" t="s">
        <v>22417</v>
      </c>
      <c r="S391" s="132" t="s">
        <v>179</v>
      </c>
      <c r="T391" s="136" t="s">
        <v>14712</v>
      </c>
      <c r="U391" s="211"/>
      <c r="V391" s="211"/>
      <c r="W391" s="133" t="str">
        <f>VLOOKUP(TRIM(X391),X10:Y88,2,FALSE)</f>
        <v>Frank</v>
      </c>
      <c r="X391" s="11" t="str">
        <f t="shared" si="20"/>
        <v>6.5.4</v>
      </c>
      <c r="Y391" s="64"/>
      <c r="Z391" s="1">
        <f t="shared" si="19"/>
        <v>0</v>
      </c>
      <c r="AA391" s="1">
        <f t="shared" si="18"/>
        <v>21</v>
      </c>
    </row>
    <row r="392" spans="1:27" ht="35.25" customHeight="1">
      <c r="A392" s="119" t="s">
        <v>139</v>
      </c>
      <c r="B392" s="134" t="s">
        <v>57</v>
      </c>
      <c r="C392" s="122" t="s">
        <v>140</v>
      </c>
      <c r="D392" s="122" t="s">
        <v>116</v>
      </c>
      <c r="E392" s="123" t="s">
        <v>18481</v>
      </c>
      <c r="F392" s="124" t="s">
        <v>21</v>
      </c>
      <c r="G392" s="124" t="s">
        <v>142</v>
      </c>
      <c r="H392" s="124" t="s">
        <v>14831</v>
      </c>
      <c r="I392" s="210" t="s">
        <v>676</v>
      </c>
      <c r="J392" s="129" t="s">
        <v>627</v>
      </c>
      <c r="K392" s="128"/>
      <c r="L392" s="129"/>
      <c r="M392" s="128"/>
      <c r="N392" s="127" t="s">
        <v>446</v>
      </c>
      <c r="O392" s="127" t="s">
        <v>672</v>
      </c>
      <c r="P392" s="127" t="s">
        <v>628</v>
      </c>
      <c r="Q392" s="131" t="s">
        <v>14815</v>
      </c>
      <c r="R392" s="131"/>
      <c r="S392" s="144" t="s">
        <v>23899</v>
      </c>
      <c r="T392" s="136" t="s">
        <v>198</v>
      </c>
      <c r="U392" s="211"/>
      <c r="V392" s="211"/>
      <c r="W392" s="133" t="str">
        <f>VLOOKUP(TRIM(X392),X10:Y88,2,FALSE)</f>
        <v>LaeYoung</v>
      </c>
      <c r="X392" s="11" t="str">
        <f t="shared" si="20"/>
        <v>6.6</v>
      </c>
      <c r="Y392" s="64"/>
      <c r="Z392" s="1">
        <f t="shared" si="19"/>
        <v>0</v>
      </c>
      <c r="AA392" s="1">
        <f t="shared" si="18"/>
        <v>26</v>
      </c>
    </row>
    <row r="393" spans="1:27" ht="35.25" customHeight="1">
      <c r="A393" s="119" t="s">
        <v>139</v>
      </c>
      <c r="B393" s="134" t="s">
        <v>57</v>
      </c>
      <c r="C393" s="122" t="s">
        <v>140</v>
      </c>
      <c r="D393" s="122" t="s">
        <v>116</v>
      </c>
      <c r="E393" s="123" t="s">
        <v>18482</v>
      </c>
      <c r="F393" s="124" t="s">
        <v>21</v>
      </c>
      <c r="G393" s="124" t="s">
        <v>142</v>
      </c>
      <c r="H393" s="124" t="s">
        <v>20241</v>
      </c>
      <c r="I393" s="210" t="s">
        <v>181</v>
      </c>
      <c r="J393" s="129" t="s">
        <v>627</v>
      </c>
      <c r="K393" s="128"/>
      <c r="L393" s="129"/>
      <c r="M393" s="128"/>
      <c r="N393" s="127" t="s">
        <v>446</v>
      </c>
      <c r="O393" s="127" t="s">
        <v>672</v>
      </c>
      <c r="P393" s="127" t="s">
        <v>628</v>
      </c>
      <c r="Q393" s="131" t="s">
        <v>20196</v>
      </c>
      <c r="R393" s="131" t="s">
        <v>22173</v>
      </c>
      <c r="S393" s="132" t="s">
        <v>22165</v>
      </c>
      <c r="T393" s="136" t="s">
        <v>198</v>
      </c>
      <c r="U393" s="211"/>
      <c r="V393" s="211"/>
      <c r="W393" s="133" t="str">
        <f>VLOOKUP(TRIM(X393),X10:Y88,2,FALSE)</f>
        <v>LaeYoung</v>
      </c>
      <c r="X393" s="11" t="str">
        <f t="shared" si="20"/>
        <v>6.6</v>
      </c>
      <c r="Y393" s="64"/>
      <c r="Z393" s="1">
        <f t="shared" si="19"/>
        <v>0</v>
      </c>
      <c r="AA393" s="1">
        <f t="shared" si="18"/>
        <v>14</v>
      </c>
    </row>
    <row r="394" spans="1:27" ht="35.25" customHeight="1">
      <c r="A394" s="119" t="s">
        <v>139</v>
      </c>
      <c r="B394" s="134" t="s">
        <v>57</v>
      </c>
      <c r="C394" s="122" t="s">
        <v>140</v>
      </c>
      <c r="D394" s="122" t="s">
        <v>7209</v>
      </c>
      <c r="E394" s="123" t="s">
        <v>18483</v>
      </c>
      <c r="F394" s="124" t="s">
        <v>24</v>
      </c>
      <c r="G394" s="124" t="s">
        <v>142</v>
      </c>
      <c r="H394" s="124" t="s">
        <v>23984</v>
      </c>
      <c r="I394" s="210" t="s">
        <v>181</v>
      </c>
      <c r="J394" s="129" t="s">
        <v>180</v>
      </c>
      <c r="K394" s="128">
        <v>425</v>
      </c>
      <c r="L394" s="129"/>
      <c r="M394" s="128" t="s">
        <v>186</v>
      </c>
      <c r="N394" s="127" t="s">
        <v>621</v>
      </c>
      <c r="O394" s="127" t="s">
        <v>164</v>
      </c>
      <c r="P394" s="127" t="s">
        <v>178</v>
      </c>
      <c r="Q394" s="131" t="s">
        <v>21144</v>
      </c>
      <c r="R394" s="131" t="s">
        <v>21853</v>
      </c>
      <c r="S394" s="132" t="s">
        <v>21852</v>
      </c>
      <c r="T394" s="136" t="s">
        <v>194</v>
      </c>
      <c r="U394" s="211"/>
      <c r="V394" s="211"/>
      <c r="W394" s="133" t="str">
        <f>VLOOKUP(TRIM(X394),X10:Y88,2,FALSE)</f>
        <v>Krisztian</v>
      </c>
      <c r="X394" s="11" t="str">
        <f t="shared" si="20"/>
        <v>6.5.6.2</v>
      </c>
      <c r="Y394" s="64"/>
      <c r="Z394" s="1">
        <f t="shared" si="19"/>
        <v>0</v>
      </c>
      <c r="AA394" s="1">
        <f t="shared" si="18"/>
        <v>14</v>
      </c>
    </row>
    <row r="395" spans="1:27" ht="35.25" customHeight="1">
      <c r="A395" s="119" t="s">
        <v>139</v>
      </c>
      <c r="B395" s="134" t="s">
        <v>57</v>
      </c>
      <c r="C395" s="122" t="s">
        <v>140</v>
      </c>
      <c r="D395" s="122" t="s">
        <v>649</v>
      </c>
      <c r="E395" s="123" t="s">
        <v>18484</v>
      </c>
      <c r="F395" s="124" t="s">
        <v>21</v>
      </c>
      <c r="G395" s="124" t="s">
        <v>142</v>
      </c>
      <c r="H395" s="124" t="s">
        <v>20242</v>
      </c>
      <c r="I395" s="210" t="s">
        <v>181</v>
      </c>
      <c r="J395" s="129" t="s">
        <v>15249</v>
      </c>
      <c r="K395" s="128"/>
      <c r="L395" s="129"/>
      <c r="M395" s="128"/>
      <c r="N395" s="127" t="s">
        <v>570</v>
      </c>
      <c r="O395" s="127" t="s">
        <v>672</v>
      </c>
      <c r="P395" s="127" t="s">
        <v>15250</v>
      </c>
      <c r="Q395" s="131" t="s">
        <v>20197</v>
      </c>
      <c r="R395" s="131" t="s">
        <v>22133</v>
      </c>
      <c r="S395" s="132" t="s">
        <v>22132</v>
      </c>
      <c r="T395" s="136" t="s">
        <v>194</v>
      </c>
      <c r="U395" s="211"/>
      <c r="V395" s="211"/>
      <c r="W395" s="133" t="str">
        <f>VLOOKUP(TRIM(X395),X10:Y88,2,FALSE)</f>
        <v>Frank</v>
      </c>
      <c r="X395" s="11" t="str">
        <f t="shared" si="20"/>
        <v>6.22</v>
      </c>
      <c r="Y395" s="64"/>
      <c r="Z395" s="1">
        <f t="shared" si="19"/>
        <v>0</v>
      </c>
      <c r="AA395" s="1">
        <f t="shared" si="18"/>
        <v>14</v>
      </c>
    </row>
    <row r="396" spans="1:27" ht="35.25" customHeight="1">
      <c r="A396" s="119" t="s">
        <v>139</v>
      </c>
      <c r="B396" s="134" t="s">
        <v>57</v>
      </c>
      <c r="C396" s="122" t="s">
        <v>140</v>
      </c>
      <c r="D396" s="122" t="s">
        <v>431</v>
      </c>
      <c r="E396" s="123" t="s">
        <v>18485</v>
      </c>
      <c r="F396" s="124" t="s">
        <v>21</v>
      </c>
      <c r="G396" s="124" t="s">
        <v>142</v>
      </c>
      <c r="H396" s="124" t="s">
        <v>20243</v>
      </c>
      <c r="I396" s="210" t="s">
        <v>181</v>
      </c>
      <c r="J396" s="129" t="s">
        <v>2572</v>
      </c>
      <c r="K396" s="128"/>
      <c r="L396" s="129"/>
      <c r="M396" s="128"/>
      <c r="N396" s="127" t="s">
        <v>7438</v>
      </c>
      <c r="O396" s="127" t="s">
        <v>672</v>
      </c>
      <c r="P396" s="127" t="s">
        <v>2573</v>
      </c>
      <c r="Q396" s="131" t="s">
        <v>20198</v>
      </c>
      <c r="R396" s="131" t="s">
        <v>22041</v>
      </c>
      <c r="S396" s="132" t="s">
        <v>22040</v>
      </c>
      <c r="T396" s="136" t="s">
        <v>194</v>
      </c>
      <c r="U396" s="211"/>
      <c r="V396" s="211"/>
      <c r="W396" s="133" t="str">
        <f>VLOOKUP(TRIM(X396),X10:Y88,2,FALSE)</f>
        <v>Krisztian</v>
      </c>
      <c r="X396" s="11" t="str">
        <f t="shared" si="20"/>
        <v>6.14</v>
      </c>
      <c r="Y396" s="64"/>
      <c r="Z396" s="1">
        <f t="shared" si="19"/>
        <v>0</v>
      </c>
      <c r="AA396" s="1">
        <f t="shared" si="18"/>
        <v>14</v>
      </c>
    </row>
    <row r="397" spans="1:27" ht="35.25" customHeight="1">
      <c r="A397" s="119" t="s">
        <v>139</v>
      </c>
      <c r="B397" s="134" t="s">
        <v>57</v>
      </c>
      <c r="C397" s="122" t="s">
        <v>140</v>
      </c>
      <c r="D397" s="122" t="s">
        <v>100</v>
      </c>
      <c r="E397" s="123" t="s">
        <v>18486</v>
      </c>
      <c r="F397" s="124" t="s">
        <v>24</v>
      </c>
      <c r="G397" s="124" t="s">
        <v>142</v>
      </c>
      <c r="H397" s="124" t="s">
        <v>20983</v>
      </c>
      <c r="I397" s="210" t="s">
        <v>868</v>
      </c>
      <c r="J397" s="129" t="s">
        <v>169</v>
      </c>
      <c r="K397" s="128">
        <v>375</v>
      </c>
      <c r="L397" s="129"/>
      <c r="M397" s="128" t="s">
        <v>186</v>
      </c>
      <c r="N397" s="127" t="s">
        <v>621</v>
      </c>
      <c r="O397" s="127" t="s">
        <v>164</v>
      </c>
      <c r="P397" s="127" t="s">
        <v>178</v>
      </c>
      <c r="Q397" s="131" t="s">
        <v>21394</v>
      </c>
      <c r="R397" s="131" t="s">
        <v>22440</v>
      </c>
      <c r="S397" s="132" t="s">
        <v>22441</v>
      </c>
      <c r="T397" s="136" t="s">
        <v>234</v>
      </c>
      <c r="U397" s="211"/>
      <c r="V397" s="211"/>
      <c r="W397" s="133" t="str">
        <f>VLOOKUP(TRIM(X397),X10:Y88,2,FALSE)</f>
        <v>Frank</v>
      </c>
      <c r="X397" s="11" t="str">
        <f t="shared" si="20"/>
        <v>6.5.4</v>
      </c>
      <c r="Y397" s="64"/>
      <c r="Z397" s="1">
        <f t="shared" si="19"/>
        <v>0</v>
      </c>
      <c r="AA397" s="1">
        <f t="shared" si="18"/>
        <v>35</v>
      </c>
    </row>
    <row r="398" spans="1:27" ht="35.25" customHeight="1">
      <c r="A398" s="119" t="s">
        <v>139</v>
      </c>
      <c r="B398" s="134" t="s">
        <v>57</v>
      </c>
      <c r="C398" s="122" t="s">
        <v>140</v>
      </c>
      <c r="D398" s="122" t="s">
        <v>123</v>
      </c>
      <c r="E398" s="123" t="s">
        <v>18487</v>
      </c>
      <c r="F398" s="124" t="s">
        <v>318</v>
      </c>
      <c r="G398" s="124" t="s">
        <v>142</v>
      </c>
      <c r="H398" s="124" t="s">
        <v>20199</v>
      </c>
      <c r="I398" s="210" t="s">
        <v>20200</v>
      </c>
      <c r="J398" s="129"/>
      <c r="K398" s="128"/>
      <c r="L398" s="129"/>
      <c r="M398" s="128"/>
      <c r="N398" s="127"/>
      <c r="O398" s="127" t="s">
        <v>672</v>
      </c>
      <c r="P398" s="127"/>
      <c r="Q398" s="131" t="s">
        <v>20201</v>
      </c>
      <c r="R398" s="131" t="s">
        <v>22223</v>
      </c>
      <c r="S398" s="132" t="s">
        <v>21536</v>
      </c>
      <c r="T398" s="136" t="s">
        <v>194</v>
      </c>
      <c r="U398" s="211"/>
      <c r="V398" s="211"/>
      <c r="W398" s="133" t="str">
        <f>VLOOKUP(TRIM(X398),X10:Y88,2,FALSE)</f>
        <v>Frank</v>
      </c>
      <c r="X398" s="11" t="str">
        <f t="shared" si="20"/>
        <v>7.1</v>
      </c>
      <c r="Y398" s="64"/>
      <c r="Z398" s="1">
        <f t="shared" si="19"/>
        <v>0</v>
      </c>
      <c r="AA398" s="1">
        <f t="shared" si="18"/>
        <v>206</v>
      </c>
    </row>
    <row r="399" spans="1:27" ht="35.25" customHeight="1">
      <c r="A399" s="119" t="s">
        <v>139</v>
      </c>
      <c r="B399" s="134" t="s">
        <v>57</v>
      </c>
      <c r="C399" s="122" t="s">
        <v>140</v>
      </c>
      <c r="D399" s="122" t="s">
        <v>123</v>
      </c>
      <c r="E399" s="123" t="s">
        <v>18488</v>
      </c>
      <c r="F399" s="124" t="s">
        <v>167</v>
      </c>
      <c r="G399" s="124" t="s">
        <v>48</v>
      </c>
      <c r="H399" s="124" t="s">
        <v>20965</v>
      </c>
      <c r="I399" s="210" t="s">
        <v>20966</v>
      </c>
      <c r="J399" s="129"/>
      <c r="K399" s="128"/>
      <c r="L399" s="129"/>
      <c r="M399" s="128"/>
      <c r="N399" s="127"/>
      <c r="O399" s="127" t="s">
        <v>672</v>
      </c>
      <c r="P399" s="127"/>
      <c r="Q399" s="131" t="s">
        <v>20202</v>
      </c>
      <c r="R399" s="131" t="s">
        <v>21535</v>
      </c>
      <c r="S399" s="132" t="s">
        <v>159</v>
      </c>
      <c r="T399" s="136" t="s">
        <v>194</v>
      </c>
      <c r="U399" s="211"/>
      <c r="V399" s="211"/>
      <c r="W399" s="133" t="str">
        <f>VLOOKUP(TRIM(X399),X10:Y88,2,FALSE)</f>
        <v>Frank</v>
      </c>
      <c r="X399" s="11" t="str">
        <f t="shared" si="20"/>
        <v>7.1</v>
      </c>
      <c r="Y399" s="64"/>
      <c r="Z399" s="1">
        <f t="shared" si="19"/>
        <v>0</v>
      </c>
      <c r="AA399" s="1">
        <f t="shared" si="18"/>
        <v>102</v>
      </c>
    </row>
    <row r="400" spans="1:27" ht="35.25" customHeight="1">
      <c r="A400" s="119" t="s">
        <v>139</v>
      </c>
      <c r="B400" s="134" t="s">
        <v>57</v>
      </c>
      <c r="C400" s="122" t="s">
        <v>140</v>
      </c>
      <c r="D400" s="122" t="s">
        <v>94</v>
      </c>
      <c r="E400" s="123" t="s">
        <v>18489</v>
      </c>
      <c r="F400" s="124" t="s">
        <v>24</v>
      </c>
      <c r="G400" s="124" t="s">
        <v>142</v>
      </c>
      <c r="H400" s="124" t="s">
        <v>20244</v>
      </c>
      <c r="I400" s="210" t="s">
        <v>460</v>
      </c>
      <c r="J400" s="129" t="s">
        <v>169</v>
      </c>
      <c r="K400" s="128">
        <v>376</v>
      </c>
      <c r="L400" s="129"/>
      <c r="M400" s="128" t="s">
        <v>186</v>
      </c>
      <c r="N400" s="127" t="s">
        <v>621</v>
      </c>
      <c r="O400" s="127" t="s">
        <v>164</v>
      </c>
      <c r="P400" s="127" t="s">
        <v>178</v>
      </c>
      <c r="Q400" s="131" t="s">
        <v>21145</v>
      </c>
      <c r="R400" s="131" t="s">
        <v>544</v>
      </c>
      <c r="S400" s="132" t="s">
        <v>159</v>
      </c>
      <c r="T400" s="136" t="s">
        <v>580</v>
      </c>
      <c r="U400" s="211"/>
      <c r="V400" s="211"/>
      <c r="W400" s="133" t="str">
        <f>VLOOKUP(TRIM(X400),X10:Y88,2,FALSE)</f>
        <v>Frank</v>
      </c>
      <c r="X400" s="11" t="str">
        <f t="shared" si="20"/>
        <v>6.5.1</v>
      </c>
      <c r="Y400" s="64"/>
      <c r="Z400" s="1">
        <f t="shared" si="19"/>
        <v>0</v>
      </c>
      <c r="AA400" s="1">
        <f t="shared" si="18"/>
        <v>13</v>
      </c>
    </row>
    <row r="401" spans="1:27" ht="35.25" customHeight="1">
      <c r="A401" s="119" t="s">
        <v>139</v>
      </c>
      <c r="B401" s="134" t="s">
        <v>57</v>
      </c>
      <c r="C401" s="122" t="s">
        <v>140</v>
      </c>
      <c r="D401" s="122" t="s">
        <v>94</v>
      </c>
      <c r="E401" s="123" t="s">
        <v>18490</v>
      </c>
      <c r="F401" s="124" t="s">
        <v>24</v>
      </c>
      <c r="G401" s="124" t="s">
        <v>142</v>
      </c>
      <c r="H401" s="124" t="s">
        <v>20245</v>
      </c>
      <c r="I401" s="210" t="s">
        <v>460</v>
      </c>
      <c r="J401" s="129" t="s">
        <v>169</v>
      </c>
      <c r="K401" s="128">
        <v>377</v>
      </c>
      <c r="L401" s="129"/>
      <c r="M401" s="128" t="s">
        <v>307</v>
      </c>
      <c r="N401" s="127" t="s">
        <v>621</v>
      </c>
      <c r="O401" s="127" t="s">
        <v>164</v>
      </c>
      <c r="P401" s="127" t="s">
        <v>178</v>
      </c>
      <c r="Q401" s="131" t="s">
        <v>21146</v>
      </c>
      <c r="R401" s="131"/>
      <c r="S401" s="144" t="s">
        <v>23899</v>
      </c>
      <c r="T401" s="136" t="s">
        <v>580</v>
      </c>
      <c r="U401" s="211"/>
      <c r="V401" s="211"/>
      <c r="W401" s="133" t="str">
        <f>VLOOKUP(TRIM(X401),X10:Y88,2,FALSE)</f>
        <v>Frank</v>
      </c>
      <c r="X401" s="11" t="str">
        <f t="shared" si="20"/>
        <v>6.5.1</v>
      </c>
      <c r="Y401" s="64"/>
      <c r="Z401" s="1">
        <f t="shared" si="19"/>
        <v>0</v>
      </c>
      <c r="AA401" s="1">
        <f t="shared" si="18"/>
        <v>13</v>
      </c>
    </row>
    <row r="402" spans="1:27" ht="35.25" customHeight="1">
      <c r="A402" s="119" t="s">
        <v>139</v>
      </c>
      <c r="B402" s="134" t="s">
        <v>57</v>
      </c>
      <c r="C402" s="122" t="s">
        <v>140</v>
      </c>
      <c r="D402" s="122" t="s">
        <v>112</v>
      </c>
      <c r="E402" s="123" t="s">
        <v>18491</v>
      </c>
      <c r="F402" s="124" t="s">
        <v>167</v>
      </c>
      <c r="G402" s="124" t="s">
        <v>48</v>
      </c>
      <c r="H402" s="124" t="s">
        <v>20203</v>
      </c>
      <c r="I402" s="210" t="s">
        <v>181</v>
      </c>
      <c r="J402" s="129"/>
      <c r="K402" s="128"/>
      <c r="L402" s="129"/>
      <c r="M402" s="128"/>
      <c r="N402" s="127"/>
      <c r="O402" s="127" t="s">
        <v>164</v>
      </c>
      <c r="P402" s="127" t="s">
        <v>178</v>
      </c>
      <c r="Q402" s="131" t="s">
        <v>20204</v>
      </c>
      <c r="R402" s="131" t="s">
        <v>161</v>
      </c>
      <c r="S402" s="132" t="s">
        <v>159</v>
      </c>
      <c r="T402" s="136" t="s">
        <v>243</v>
      </c>
      <c r="U402" s="211"/>
      <c r="V402" s="211"/>
      <c r="W402" s="133" t="str">
        <f>VLOOKUP(TRIM(X402),X10:Y88,2,FALSE)</f>
        <v>Krisztian</v>
      </c>
      <c r="X402" s="11" t="str">
        <f t="shared" si="20"/>
        <v>6.5.10</v>
      </c>
      <c r="Y402" s="64"/>
      <c r="Z402" s="1">
        <f t="shared" si="19"/>
        <v>0</v>
      </c>
      <c r="AA402" s="1">
        <f t="shared" si="18"/>
        <v>14</v>
      </c>
    </row>
    <row r="403" spans="1:27" ht="35.25" customHeight="1">
      <c r="A403" s="119" t="s">
        <v>139</v>
      </c>
      <c r="B403" s="134" t="s">
        <v>57</v>
      </c>
      <c r="C403" s="122" t="s">
        <v>140</v>
      </c>
      <c r="D403" s="122" t="s">
        <v>112</v>
      </c>
      <c r="E403" s="123" t="s">
        <v>18492</v>
      </c>
      <c r="F403" s="124" t="s">
        <v>24</v>
      </c>
      <c r="G403" s="124" t="s">
        <v>142</v>
      </c>
      <c r="H403" s="124" t="s">
        <v>20246</v>
      </c>
      <c r="I403" s="210" t="s">
        <v>181</v>
      </c>
      <c r="J403" s="129" t="s">
        <v>169</v>
      </c>
      <c r="K403" s="128">
        <v>378</v>
      </c>
      <c r="L403" s="129"/>
      <c r="M403" s="128" t="s">
        <v>186</v>
      </c>
      <c r="N403" s="127" t="s">
        <v>621</v>
      </c>
      <c r="O403" s="127" t="s">
        <v>164</v>
      </c>
      <c r="P403" s="127" t="s">
        <v>178</v>
      </c>
      <c r="Q403" s="131" t="s">
        <v>21147</v>
      </c>
      <c r="R403" s="131" t="s">
        <v>22304</v>
      </c>
      <c r="S403" s="132" t="s">
        <v>22303</v>
      </c>
      <c r="T403" s="136" t="s">
        <v>243</v>
      </c>
      <c r="U403" s="211"/>
      <c r="V403" s="211"/>
      <c r="W403" s="133" t="str">
        <f>VLOOKUP(TRIM(X403),X10:Y88,2,FALSE)</f>
        <v>Krisztian</v>
      </c>
      <c r="X403" s="11" t="str">
        <f t="shared" si="20"/>
        <v>6.5.10</v>
      </c>
      <c r="Y403" s="64"/>
      <c r="Z403" s="1">
        <f t="shared" si="19"/>
        <v>0</v>
      </c>
      <c r="AA403" s="1">
        <f t="shared" si="18"/>
        <v>14</v>
      </c>
    </row>
    <row r="404" spans="1:27" ht="35.25" customHeight="1">
      <c r="A404" s="119" t="s">
        <v>139</v>
      </c>
      <c r="B404" s="134" t="s">
        <v>57</v>
      </c>
      <c r="C404" s="122" t="s">
        <v>140</v>
      </c>
      <c r="D404" s="122" t="s">
        <v>112</v>
      </c>
      <c r="E404" s="123" t="s">
        <v>18493</v>
      </c>
      <c r="F404" s="124" t="s">
        <v>24</v>
      </c>
      <c r="G404" s="124" t="s">
        <v>142</v>
      </c>
      <c r="H404" s="124" t="s">
        <v>20247</v>
      </c>
      <c r="I404" s="210" t="s">
        <v>181</v>
      </c>
      <c r="J404" s="129" t="s">
        <v>180</v>
      </c>
      <c r="K404" s="128">
        <v>426</v>
      </c>
      <c r="L404" s="129"/>
      <c r="M404" s="128" t="s">
        <v>186</v>
      </c>
      <c r="N404" s="127" t="s">
        <v>621</v>
      </c>
      <c r="O404" s="127" t="s">
        <v>164</v>
      </c>
      <c r="P404" s="127" t="s">
        <v>178</v>
      </c>
      <c r="Q404" s="131" t="s">
        <v>21147</v>
      </c>
      <c r="R404" s="131" t="s">
        <v>161</v>
      </c>
      <c r="S404" s="132" t="s">
        <v>159</v>
      </c>
      <c r="T404" s="136" t="s">
        <v>243</v>
      </c>
      <c r="U404" s="211"/>
      <c r="V404" s="211"/>
      <c r="W404" s="133" t="str">
        <f>VLOOKUP(TRIM(X404),X10:Y88,2,FALSE)</f>
        <v>Krisztian</v>
      </c>
      <c r="X404" s="11" t="str">
        <f t="shared" si="20"/>
        <v>6.5.10</v>
      </c>
      <c r="Y404" s="64"/>
      <c r="Z404" s="1">
        <f t="shared" si="19"/>
        <v>0</v>
      </c>
      <c r="AA404" s="1">
        <f t="shared" si="18"/>
        <v>14</v>
      </c>
    </row>
    <row r="405" spans="1:27" ht="35.25" customHeight="1">
      <c r="A405" s="119" t="s">
        <v>139</v>
      </c>
      <c r="B405" s="134" t="s">
        <v>57</v>
      </c>
      <c r="C405" s="122" t="s">
        <v>140</v>
      </c>
      <c r="D405" s="122" t="s">
        <v>112</v>
      </c>
      <c r="E405" s="123" t="s">
        <v>18494</v>
      </c>
      <c r="F405" s="124" t="s">
        <v>167</v>
      </c>
      <c r="G405" s="124" t="s">
        <v>48</v>
      </c>
      <c r="H405" s="124" t="s">
        <v>20205</v>
      </c>
      <c r="I405" s="210" t="s">
        <v>181</v>
      </c>
      <c r="J405" s="129"/>
      <c r="K405" s="128"/>
      <c r="L405" s="129"/>
      <c r="M405" s="128"/>
      <c r="N405" s="127"/>
      <c r="O405" s="127" t="s">
        <v>164</v>
      </c>
      <c r="P405" s="127" t="s">
        <v>178</v>
      </c>
      <c r="Q405" s="131" t="s">
        <v>20206</v>
      </c>
      <c r="R405" s="131" t="s">
        <v>161</v>
      </c>
      <c r="S405" s="132" t="s">
        <v>159</v>
      </c>
      <c r="T405" s="136" t="s">
        <v>243</v>
      </c>
      <c r="U405" s="211"/>
      <c r="V405" s="211"/>
      <c r="W405" s="133" t="str">
        <f>VLOOKUP(TRIM(X405),X10:Y88,2,FALSE)</f>
        <v>Krisztian</v>
      </c>
      <c r="X405" s="11" t="str">
        <f t="shared" si="20"/>
        <v>6.5.10</v>
      </c>
      <c r="Y405" s="64"/>
      <c r="Z405" s="1">
        <f t="shared" si="19"/>
        <v>0</v>
      </c>
      <c r="AA405" s="1">
        <f t="shared" si="18"/>
        <v>14</v>
      </c>
    </row>
    <row r="406" spans="1:27" ht="35.25" customHeight="1">
      <c r="A406" s="119" t="s">
        <v>139</v>
      </c>
      <c r="B406" s="134" t="s">
        <v>57</v>
      </c>
      <c r="C406" s="122" t="s">
        <v>140</v>
      </c>
      <c r="D406" s="122" t="s">
        <v>112</v>
      </c>
      <c r="E406" s="123" t="s">
        <v>18495</v>
      </c>
      <c r="F406" s="124" t="s">
        <v>24</v>
      </c>
      <c r="G406" s="124" t="s">
        <v>142</v>
      </c>
      <c r="H406" s="124" t="s">
        <v>20325</v>
      </c>
      <c r="I406" s="210" t="s">
        <v>181</v>
      </c>
      <c r="J406" s="129" t="s">
        <v>169</v>
      </c>
      <c r="K406" s="128">
        <v>379</v>
      </c>
      <c r="L406" s="129"/>
      <c r="M406" s="128" t="s">
        <v>186</v>
      </c>
      <c r="N406" s="127" t="s">
        <v>621</v>
      </c>
      <c r="O406" s="127" t="s">
        <v>164</v>
      </c>
      <c r="P406" s="127" t="s">
        <v>178</v>
      </c>
      <c r="Q406" s="131" t="s">
        <v>21148</v>
      </c>
      <c r="R406" s="131" t="s">
        <v>161</v>
      </c>
      <c r="S406" s="132" t="s">
        <v>159</v>
      </c>
      <c r="T406" s="136" t="s">
        <v>243</v>
      </c>
      <c r="U406" s="211"/>
      <c r="V406" s="211"/>
      <c r="W406" s="133" t="str">
        <f>VLOOKUP(TRIM(X406),X10:Y88,2,FALSE)</f>
        <v>Krisztian</v>
      </c>
      <c r="X406" s="11" t="str">
        <f t="shared" si="20"/>
        <v>6.5.10</v>
      </c>
      <c r="Y406" s="64"/>
      <c r="Z406" s="1">
        <f t="shared" si="19"/>
        <v>0</v>
      </c>
      <c r="AA406" s="1">
        <f t="shared" si="18"/>
        <v>14</v>
      </c>
    </row>
    <row r="407" spans="1:27" ht="35.25" customHeight="1">
      <c r="A407" s="119" t="s">
        <v>139</v>
      </c>
      <c r="B407" s="134" t="s">
        <v>57</v>
      </c>
      <c r="C407" s="122" t="s">
        <v>140</v>
      </c>
      <c r="D407" s="122" t="s">
        <v>112</v>
      </c>
      <c r="E407" s="123" t="s">
        <v>18496</v>
      </c>
      <c r="F407" s="124" t="s">
        <v>24</v>
      </c>
      <c r="G407" s="124" t="s">
        <v>142</v>
      </c>
      <c r="H407" s="124" t="s">
        <v>20326</v>
      </c>
      <c r="I407" s="210" t="s">
        <v>181</v>
      </c>
      <c r="J407" s="129" t="s">
        <v>180</v>
      </c>
      <c r="K407" s="128">
        <v>427</v>
      </c>
      <c r="L407" s="129"/>
      <c r="M407" s="128" t="s">
        <v>186</v>
      </c>
      <c r="N407" s="127" t="s">
        <v>621</v>
      </c>
      <c r="O407" s="127" t="s">
        <v>164</v>
      </c>
      <c r="P407" s="127" t="s">
        <v>178</v>
      </c>
      <c r="Q407" s="131" t="s">
        <v>21148</v>
      </c>
      <c r="R407" s="131" t="s">
        <v>161</v>
      </c>
      <c r="S407" s="132" t="s">
        <v>159</v>
      </c>
      <c r="T407" s="136" t="s">
        <v>243</v>
      </c>
      <c r="U407" s="211"/>
      <c r="V407" s="211"/>
      <c r="W407" s="133" t="str">
        <f>VLOOKUP(TRIM(X407),X10:Y88,2,FALSE)</f>
        <v>Krisztian</v>
      </c>
      <c r="X407" s="11" t="str">
        <f t="shared" si="20"/>
        <v>6.5.10</v>
      </c>
      <c r="Y407" s="64"/>
      <c r="Z407" s="1">
        <f t="shared" si="19"/>
        <v>0</v>
      </c>
      <c r="AA407" s="1">
        <f t="shared" si="18"/>
        <v>14</v>
      </c>
    </row>
    <row r="408" spans="1:27" ht="35.25" customHeight="1">
      <c r="A408" s="119" t="s">
        <v>139</v>
      </c>
      <c r="B408" s="134" t="s">
        <v>57</v>
      </c>
      <c r="C408" s="122" t="s">
        <v>140</v>
      </c>
      <c r="D408" s="122" t="s">
        <v>94</v>
      </c>
      <c r="E408" s="123" t="s">
        <v>18497</v>
      </c>
      <c r="F408" s="124" t="s">
        <v>167</v>
      </c>
      <c r="G408" s="124" t="s">
        <v>226</v>
      </c>
      <c r="H408" s="124" t="s">
        <v>20249</v>
      </c>
      <c r="I408" s="210" t="s">
        <v>181</v>
      </c>
      <c r="J408" s="129"/>
      <c r="K408" s="128"/>
      <c r="L408" s="129"/>
      <c r="M408" s="128"/>
      <c r="N408" s="127"/>
      <c r="O408" s="127" t="s">
        <v>164</v>
      </c>
      <c r="P408" s="127"/>
      <c r="Q408" s="131" t="s">
        <v>20250</v>
      </c>
      <c r="R408" s="131" t="s">
        <v>16418</v>
      </c>
      <c r="S408" s="132" t="s">
        <v>159</v>
      </c>
      <c r="T408" s="136" t="s">
        <v>182</v>
      </c>
      <c r="U408" s="211"/>
      <c r="V408" s="211"/>
      <c r="W408" s="133" t="str">
        <f>VLOOKUP(TRIM(X408),X10:Y88,2,FALSE)</f>
        <v>Frank</v>
      </c>
      <c r="X408" s="11" t="str">
        <f t="shared" si="20"/>
        <v>6.5.1</v>
      </c>
      <c r="Y408" s="64"/>
      <c r="Z408" s="1">
        <f t="shared" si="19"/>
        <v>0</v>
      </c>
      <c r="AA408" s="1">
        <f t="shared" si="18"/>
        <v>14</v>
      </c>
    </row>
    <row r="409" spans="1:27" ht="35.25" customHeight="1">
      <c r="A409" s="119" t="s">
        <v>139</v>
      </c>
      <c r="B409" s="134" t="s">
        <v>57</v>
      </c>
      <c r="C409" s="122" t="s">
        <v>140</v>
      </c>
      <c r="D409" s="122" t="s">
        <v>112</v>
      </c>
      <c r="E409" s="123" t="s">
        <v>18498</v>
      </c>
      <c r="F409" s="124" t="s">
        <v>24</v>
      </c>
      <c r="G409" s="124" t="s">
        <v>142</v>
      </c>
      <c r="H409" s="124" t="s">
        <v>20327</v>
      </c>
      <c r="I409" s="210" t="s">
        <v>181</v>
      </c>
      <c r="J409" s="129" t="s">
        <v>180</v>
      </c>
      <c r="K409" s="128">
        <v>428</v>
      </c>
      <c r="L409" s="129"/>
      <c r="M409" s="128" t="s">
        <v>186</v>
      </c>
      <c r="N409" s="127" t="s">
        <v>621</v>
      </c>
      <c r="O409" s="127" t="s">
        <v>164</v>
      </c>
      <c r="P409" s="127" t="s">
        <v>178</v>
      </c>
      <c r="Q409" s="131" t="s">
        <v>21149</v>
      </c>
      <c r="R409" s="131" t="s">
        <v>22312</v>
      </c>
      <c r="S409" s="132" t="s">
        <v>22311</v>
      </c>
      <c r="T409" s="136" t="s">
        <v>243</v>
      </c>
      <c r="U409" s="211"/>
      <c r="V409" s="211"/>
      <c r="W409" s="133" t="str">
        <f>VLOOKUP(TRIM(X409),X10:Y88,2,FALSE)</f>
        <v>Krisztian</v>
      </c>
      <c r="X409" s="11" t="str">
        <f t="shared" si="20"/>
        <v>6.5.10</v>
      </c>
      <c r="Y409" s="64"/>
      <c r="Z409" s="1">
        <f t="shared" si="19"/>
        <v>0</v>
      </c>
      <c r="AA409" s="1">
        <f t="shared" ref="AA409:AA472" si="21">LEN(I409)</f>
        <v>14</v>
      </c>
    </row>
    <row r="410" spans="1:27" ht="35.25" customHeight="1">
      <c r="A410" s="119" t="s">
        <v>139</v>
      </c>
      <c r="B410" s="134" t="s">
        <v>57</v>
      </c>
      <c r="C410" s="122" t="s">
        <v>140</v>
      </c>
      <c r="D410" s="122" t="s">
        <v>94</v>
      </c>
      <c r="E410" s="123" t="s">
        <v>18499</v>
      </c>
      <c r="F410" s="124" t="s">
        <v>175</v>
      </c>
      <c r="G410" s="124" t="s">
        <v>142</v>
      </c>
      <c r="H410" s="124" t="s">
        <v>20251</v>
      </c>
      <c r="I410" s="210" t="s">
        <v>241</v>
      </c>
      <c r="J410" s="129"/>
      <c r="K410" s="128"/>
      <c r="L410" s="129"/>
      <c r="M410" s="128"/>
      <c r="N410" s="127"/>
      <c r="O410" s="127" t="s">
        <v>164</v>
      </c>
      <c r="P410" s="127" t="s">
        <v>178</v>
      </c>
      <c r="Q410" s="131" t="s">
        <v>21364</v>
      </c>
      <c r="R410" s="131" t="s">
        <v>22264</v>
      </c>
      <c r="S410" s="132" t="s">
        <v>22265</v>
      </c>
      <c r="T410" s="136" t="s">
        <v>182</v>
      </c>
      <c r="U410" s="211"/>
      <c r="V410" s="211"/>
      <c r="W410" s="133" t="str">
        <f>VLOOKUP(TRIM(X410),X10:Y88,2,FALSE)</f>
        <v>Frank</v>
      </c>
      <c r="X410" s="11" t="str">
        <f t="shared" si="20"/>
        <v>6.5.1</v>
      </c>
      <c r="Y410" s="64"/>
      <c r="Z410" s="1">
        <f t="shared" ref="Z410:Z473" si="22">IF(F410="P-CR", IF(S410="Approved", 1, IF(S410="Block approved", 1, 0)),0)</f>
        <v>0</v>
      </c>
      <c r="AA410" s="1">
        <f t="shared" si="21"/>
        <v>19</v>
      </c>
    </row>
    <row r="411" spans="1:27" ht="35.25" customHeight="1">
      <c r="A411" s="119" t="s">
        <v>139</v>
      </c>
      <c r="B411" s="134" t="s">
        <v>57</v>
      </c>
      <c r="C411" s="122" t="s">
        <v>140</v>
      </c>
      <c r="D411" s="122" t="s">
        <v>94</v>
      </c>
      <c r="E411" s="123" t="s">
        <v>18500</v>
      </c>
      <c r="F411" s="124" t="s">
        <v>24</v>
      </c>
      <c r="G411" s="124" t="s">
        <v>142</v>
      </c>
      <c r="H411" s="124" t="s">
        <v>20328</v>
      </c>
      <c r="I411" s="210" t="s">
        <v>181</v>
      </c>
      <c r="J411" s="129" t="s">
        <v>169</v>
      </c>
      <c r="K411" s="128">
        <v>380</v>
      </c>
      <c r="L411" s="129"/>
      <c r="M411" s="128" t="s">
        <v>186</v>
      </c>
      <c r="N411" s="127" t="s">
        <v>621</v>
      </c>
      <c r="O411" s="127" t="s">
        <v>164</v>
      </c>
      <c r="P411" s="127" t="s">
        <v>178</v>
      </c>
      <c r="Q411" s="131" t="s">
        <v>21150</v>
      </c>
      <c r="R411" s="131" t="s">
        <v>22263</v>
      </c>
      <c r="S411" s="132" t="s">
        <v>179</v>
      </c>
      <c r="T411" s="136" t="s">
        <v>182</v>
      </c>
      <c r="U411" s="211"/>
      <c r="V411" s="211"/>
      <c r="W411" s="133" t="str">
        <f>VLOOKUP(TRIM(X411),X10:Y88,2,FALSE)</f>
        <v>Frank</v>
      </c>
      <c r="X411" s="11" t="str">
        <f t="shared" si="20"/>
        <v>6.5.1</v>
      </c>
      <c r="Y411" s="64"/>
      <c r="Z411" s="1">
        <f t="shared" si="22"/>
        <v>0</v>
      </c>
      <c r="AA411" s="1">
        <f t="shared" si="21"/>
        <v>14</v>
      </c>
    </row>
    <row r="412" spans="1:27" ht="35.25" customHeight="1">
      <c r="A412" s="119" t="s">
        <v>139</v>
      </c>
      <c r="B412" s="134" t="s">
        <v>57</v>
      </c>
      <c r="C412" s="122" t="s">
        <v>140</v>
      </c>
      <c r="D412" s="122" t="s">
        <v>98</v>
      </c>
      <c r="E412" s="123" t="s">
        <v>18501</v>
      </c>
      <c r="F412" s="124" t="s">
        <v>24</v>
      </c>
      <c r="G412" s="124" t="s">
        <v>142</v>
      </c>
      <c r="H412" s="124" t="s">
        <v>20329</v>
      </c>
      <c r="I412" s="210" t="s">
        <v>181</v>
      </c>
      <c r="J412" s="129" t="s">
        <v>169</v>
      </c>
      <c r="K412" s="128">
        <v>381</v>
      </c>
      <c r="L412" s="129"/>
      <c r="M412" s="128" t="s">
        <v>186</v>
      </c>
      <c r="N412" s="127" t="s">
        <v>621</v>
      </c>
      <c r="O412" s="127" t="s">
        <v>164</v>
      </c>
      <c r="P412" s="127" t="s">
        <v>178</v>
      </c>
      <c r="Q412" s="131" t="s">
        <v>21151</v>
      </c>
      <c r="R412" s="131" t="s">
        <v>21638</v>
      </c>
      <c r="S412" s="132" t="s">
        <v>159</v>
      </c>
      <c r="T412" s="136" t="s">
        <v>243</v>
      </c>
      <c r="U412" s="211"/>
      <c r="V412" s="211"/>
      <c r="W412" s="133" t="str">
        <f>VLOOKUP(TRIM(X412),X10:Y88,2,FALSE)</f>
        <v>Frank</v>
      </c>
      <c r="X412" s="11" t="str">
        <f t="shared" ref="X412:X475" si="23">IF(ISNONTEXT(D412),"" &amp; D412 &amp;"",T(D412))</f>
        <v>6.5.3</v>
      </c>
      <c r="Y412" s="64"/>
      <c r="Z412" s="1">
        <f t="shared" si="22"/>
        <v>0</v>
      </c>
      <c r="AA412" s="1">
        <f t="shared" si="21"/>
        <v>14</v>
      </c>
    </row>
    <row r="413" spans="1:27" ht="35.25" customHeight="1">
      <c r="A413" s="119" t="s">
        <v>139</v>
      </c>
      <c r="B413" s="134" t="s">
        <v>57</v>
      </c>
      <c r="C413" s="122" t="s">
        <v>140</v>
      </c>
      <c r="D413" s="122" t="s">
        <v>98</v>
      </c>
      <c r="E413" s="123" t="s">
        <v>18502</v>
      </c>
      <c r="F413" s="124" t="s">
        <v>24</v>
      </c>
      <c r="G413" s="124" t="s">
        <v>142</v>
      </c>
      <c r="H413" s="124" t="s">
        <v>20330</v>
      </c>
      <c r="I413" s="210" t="s">
        <v>181</v>
      </c>
      <c r="J413" s="129" t="s">
        <v>180</v>
      </c>
      <c r="K413" s="128">
        <v>429</v>
      </c>
      <c r="L413" s="129"/>
      <c r="M413" s="128" t="s">
        <v>186</v>
      </c>
      <c r="N413" s="127" t="s">
        <v>621</v>
      </c>
      <c r="O413" s="127" t="s">
        <v>164</v>
      </c>
      <c r="P413" s="127" t="s">
        <v>178</v>
      </c>
      <c r="Q413" s="131" t="s">
        <v>21151</v>
      </c>
      <c r="R413" s="131"/>
      <c r="S413" s="144" t="s">
        <v>23899</v>
      </c>
      <c r="T413" s="136" t="s">
        <v>243</v>
      </c>
      <c r="U413" s="211"/>
      <c r="V413" s="211"/>
      <c r="W413" s="133" t="str">
        <f>VLOOKUP(TRIM(X413),X10:Y88,2,FALSE)</f>
        <v>Frank</v>
      </c>
      <c r="X413" s="11" t="str">
        <f t="shared" si="23"/>
        <v>6.5.3</v>
      </c>
      <c r="Y413" s="64"/>
      <c r="Z413" s="1">
        <f t="shared" si="22"/>
        <v>0</v>
      </c>
      <c r="AA413" s="1">
        <f t="shared" si="21"/>
        <v>14</v>
      </c>
    </row>
    <row r="414" spans="1:27" ht="35.25" customHeight="1">
      <c r="A414" s="119" t="s">
        <v>139</v>
      </c>
      <c r="B414" s="134" t="s">
        <v>57</v>
      </c>
      <c r="C414" s="122" t="s">
        <v>140</v>
      </c>
      <c r="D414" s="122" t="s">
        <v>98</v>
      </c>
      <c r="E414" s="123" t="s">
        <v>18503</v>
      </c>
      <c r="F414" s="124" t="s">
        <v>24</v>
      </c>
      <c r="G414" s="124" t="s">
        <v>142</v>
      </c>
      <c r="H414" s="124" t="s">
        <v>20331</v>
      </c>
      <c r="I414" s="210" t="s">
        <v>181</v>
      </c>
      <c r="J414" s="129" t="s">
        <v>169</v>
      </c>
      <c r="K414" s="128">
        <v>382</v>
      </c>
      <c r="L414" s="129"/>
      <c r="M414" s="128" t="s">
        <v>186</v>
      </c>
      <c r="N414" s="127" t="s">
        <v>621</v>
      </c>
      <c r="O414" s="127" t="s">
        <v>164</v>
      </c>
      <c r="P414" s="127" t="s">
        <v>178</v>
      </c>
      <c r="Q414" s="131" t="s">
        <v>21152</v>
      </c>
      <c r="R414" s="131" t="s">
        <v>22052</v>
      </c>
      <c r="S414" s="132" t="s">
        <v>22050</v>
      </c>
      <c r="T414" s="136" t="s">
        <v>243</v>
      </c>
      <c r="U414" s="211"/>
      <c r="V414" s="211"/>
      <c r="W414" s="133" t="str">
        <f>VLOOKUP(TRIM(X414),X10:Y88,2,FALSE)</f>
        <v>Frank</v>
      </c>
      <c r="X414" s="11" t="str">
        <f t="shared" si="23"/>
        <v>6.5.3</v>
      </c>
      <c r="Y414" s="64"/>
      <c r="Z414" s="1">
        <f t="shared" si="22"/>
        <v>0</v>
      </c>
      <c r="AA414" s="1">
        <f t="shared" si="21"/>
        <v>14</v>
      </c>
    </row>
    <row r="415" spans="1:27" ht="35.25" customHeight="1">
      <c r="A415" s="119" t="s">
        <v>139</v>
      </c>
      <c r="B415" s="134" t="s">
        <v>57</v>
      </c>
      <c r="C415" s="122" t="s">
        <v>140</v>
      </c>
      <c r="D415" s="122" t="s">
        <v>94</v>
      </c>
      <c r="E415" s="123" t="s">
        <v>18504</v>
      </c>
      <c r="F415" s="124" t="s">
        <v>24</v>
      </c>
      <c r="G415" s="124" t="s">
        <v>142</v>
      </c>
      <c r="H415" s="124" t="s">
        <v>20332</v>
      </c>
      <c r="I415" s="210" t="s">
        <v>181</v>
      </c>
      <c r="J415" s="129" t="s">
        <v>169</v>
      </c>
      <c r="K415" s="128">
        <v>383</v>
      </c>
      <c r="L415" s="129"/>
      <c r="M415" s="128" t="s">
        <v>186</v>
      </c>
      <c r="N415" s="127" t="s">
        <v>621</v>
      </c>
      <c r="O415" s="127" t="s">
        <v>164</v>
      </c>
      <c r="P415" s="127" t="s">
        <v>178</v>
      </c>
      <c r="Q415" s="131" t="s">
        <v>21153</v>
      </c>
      <c r="R415" s="131" t="s">
        <v>22277</v>
      </c>
      <c r="S415" s="132" t="s">
        <v>22278</v>
      </c>
      <c r="T415" s="136" t="s">
        <v>243</v>
      </c>
      <c r="U415" s="211"/>
      <c r="V415" s="211"/>
      <c r="W415" s="133" t="str">
        <f>VLOOKUP(TRIM(X415),X10:Y88,2,FALSE)</f>
        <v>Frank</v>
      </c>
      <c r="X415" s="11" t="str">
        <f t="shared" si="23"/>
        <v>6.5.1</v>
      </c>
      <c r="Y415" s="64"/>
      <c r="Z415" s="1">
        <f t="shared" si="22"/>
        <v>0</v>
      </c>
      <c r="AA415" s="1">
        <f t="shared" si="21"/>
        <v>14</v>
      </c>
    </row>
    <row r="416" spans="1:27" ht="35.25" customHeight="1">
      <c r="A416" s="119" t="s">
        <v>139</v>
      </c>
      <c r="B416" s="134" t="s">
        <v>57</v>
      </c>
      <c r="C416" s="122" t="s">
        <v>140</v>
      </c>
      <c r="D416" s="122" t="s">
        <v>98</v>
      </c>
      <c r="E416" s="123" t="s">
        <v>18505</v>
      </c>
      <c r="F416" s="124" t="s">
        <v>24</v>
      </c>
      <c r="G416" s="124" t="s">
        <v>142</v>
      </c>
      <c r="H416" s="124" t="s">
        <v>20333</v>
      </c>
      <c r="I416" s="210" t="s">
        <v>229</v>
      </c>
      <c r="J416" s="127" t="s">
        <v>169</v>
      </c>
      <c r="K416" s="212">
        <v>384</v>
      </c>
      <c r="L416" s="127"/>
      <c r="M416" s="212" t="s">
        <v>186</v>
      </c>
      <c r="N416" s="127" t="s">
        <v>621</v>
      </c>
      <c r="O416" s="127" t="s">
        <v>164</v>
      </c>
      <c r="P416" s="127" t="s">
        <v>178</v>
      </c>
      <c r="Q416" s="131" t="s">
        <v>21154</v>
      </c>
      <c r="R416" s="131" t="s">
        <v>21639</v>
      </c>
      <c r="S416" s="132" t="s">
        <v>159</v>
      </c>
      <c r="T416" s="136" t="s">
        <v>272</v>
      </c>
      <c r="U416" s="211"/>
      <c r="V416" s="211"/>
      <c r="W416" s="133" t="str">
        <f>VLOOKUP(TRIM(X416),X10:Y88,2,FALSE)</f>
        <v>Frank</v>
      </c>
      <c r="X416" s="11" t="str">
        <f t="shared" si="23"/>
        <v>6.5.3</v>
      </c>
      <c r="Y416" s="64"/>
      <c r="Z416" s="1">
        <f t="shared" si="22"/>
        <v>0</v>
      </c>
      <c r="AA416" s="1">
        <f t="shared" si="21"/>
        <v>7</v>
      </c>
    </row>
    <row r="417" spans="1:27" ht="35.25" customHeight="1">
      <c r="A417" s="119" t="s">
        <v>139</v>
      </c>
      <c r="B417" s="134" t="s">
        <v>57</v>
      </c>
      <c r="C417" s="122" t="s">
        <v>140</v>
      </c>
      <c r="D417" s="122" t="s">
        <v>123</v>
      </c>
      <c r="E417" s="123" t="s">
        <v>18506</v>
      </c>
      <c r="F417" s="124" t="s">
        <v>167</v>
      </c>
      <c r="G417" s="124" t="s">
        <v>48</v>
      </c>
      <c r="H417" s="124" t="s">
        <v>20252</v>
      </c>
      <c r="I417" s="210" t="s">
        <v>460</v>
      </c>
      <c r="J417" s="129"/>
      <c r="K417" s="128"/>
      <c r="L417" s="129"/>
      <c r="M417" s="128"/>
      <c r="N417" s="127"/>
      <c r="O417" s="127" t="s">
        <v>164</v>
      </c>
      <c r="P417" s="127"/>
      <c r="Q417" s="131" t="s">
        <v>20253</v>
      </c>
      <c r="R417" s="131"/>
      <c r="S417" s="144" t="s">
        <v>23899</v>
      </c>
      <c r="T417" s="136" t="s">
        <v>20254</v>
      </c>
      <c r="U417" s="211"/>
      <c r="V417" s="211"/>
      <c r="W417" s="133" t="str">
        <f>VLOOKUP(TRIM(X417),X10:Y88,2,FALSE)</f>
        <v>Frank</v>
      </c>
      <c r="X417" s="11" t="str">
        <f t="shared" si="23"/>
        <v>7.1</v>
      </c>
      <c r="Y417" s="64"/>
      <c r="Z417" s="1">
        <f t="shared" si="22"/>
        <v>0</v>
      </c>
      <c r="AA417" s="1">
        <f t="shared" si="21"/>
        <v>13</v>
      </c>
    </row>
    <row r="418" spans="1:27" ht="35.25" customHeight="1">
      <c r="A418" s="119" t="s">
        <v>139</v>
      </c>
      <c r="B418" s="134" t="s">
        <v>57</v>
      </c>
      <c r="C418" s="122" t="s">
        <v>140</v>
      </c>
      <c r="D418" s="122" t="s">
        <v>118</v>
      </c>
      <c r="E418" s="123" t="s">
        <v>18507</v>
      </c>
      <c r="F418" s="124" t="s">
        <v>21</v>
      </c>
      <c r="G418" s="124" t="s">
        <v>142</v>
      </c>
      <c r="H418" s="124" t="s">
        <v>20334</v>
      </c>
      <c r="I418" s="210" t="s">
        <v>181</v>
      </c>
      <c r="J418" s="129" t="s">
        <v>652</v>
      </c>
      <c r="K418" s="128"/>
      <c r="L418" s="129"/>
      <c r="M418" s="128"/>
      <c r="N418" s="127" t="s">
        <v>326</v>
      </c>
      <c r="O418" s="127" t="s">
        <v>672</v>
      </c>
      <c r="P418" s="127" t="s">
        <v>653</v>
      </c>
      <c r="Q418" s="131" t="s">
        <v>20255</v>
      </c>
      <c r="R418" s="131" t="s">
        <v>23285</v>
      </c>
      <c r="S418" s="132" t="s">
        <v>23284</v>
      </c>
      <c r="T418" s="136" t="s">
        <v>243</v>
      </c>
      <c r="U418" s="211"/>
      <c r="V418" s="211"/>
      <c r="W418" s="133" t="str">
        <f>VLOOKUP(TRIM(X418),X10:Y88,2,FALSE)</f>
        <v>Krisztian</v>
      </c>
      <c r="X418" s="11" t="str">
        <f t="shared" si="23"/>
        <v>6.8</v>
      </c>
      <c r="Y418" s="64"/>
      <c r="Z418" s="1">
        <f t="shared" si="22"/>
        <v>0</v>
      </c>
      <c r="AA418" s="1">
        <f t="shared" si="21"/>
        <v>14</v>
      </c>
    </row>
    <row r="419" spans="1:27" ht="35.25" customHeight="1">
      <c r="A419" s="119" t="s">
        <v>139</v>
      </c>
      <c r="B419" s="134" t="s">
        <v>57</v>
      </c>
      <c r="C419" s="122" t="s">
        <v>140</v>
      </c>
      <c r="D419" s="122" t="s">
        <v>611</v>
      </c>
      <c r="E419" s="123" t="s">
        <v>18508</v>
      </c>
      <c r="F419" s="124" t="s">
        <v>21</v>
      </c>
      <c r="G419" s="124" t="s">
        <v>226</v>
      </c>
      <c r="H419" s="124" t="s">
        <v>20335</v>
      </c>
      <c r="I419" s="210" t="s">
        <v>862</v>
      </c>
      <c r="J419" s="127" t="s">
        <v>14850</v>
      </c>
      <c r="K419" s="212"/>
      <c r="L419" s="127"/>
      <c r="M419" s="212"/>
      <c r="N419" s="127" t="s">
        <v>570</v>
      </c>
      <c r="O419" s="127" t="s">
        <v>672</v>
      </c>
      <c r="P419" s="127" t="s">
        <v>14852</v>
      </c>
      <c r="Q419" s="131" t="s">
        <v>20256</v>
      </c>
      <c r="R419" s="131" t="s">
        <v>161</v>
      </c>
      <c r="S419" s="132" t="s">
        <v>159</v>
      </c>
      <c r="T419" s="136" t="s">
        <v>2632</v>
      </c>
      <c r="U419" s="211"/>
      <c r="V419" s="211"/>
      <c r="W419" s="133" t="str">
        <f>VLOOKUP(TRIM(X419),X10:Y88,2,FALSE)</f>
        <v>Krisztian</v>
      </c>
      <c r="X419" s="11" t="str">
        <f t="shared" si="23"/>
        <v>6.23</v>
      </c>
      <c r="Y419" s="64"/>
      <c r="Z419" s="1">
        <f t="shared" si="22"/>
        <v>0</v>
      </c>
      <c r="AA419" s="1">
        <f t="shared" si="21"/>
        <v>4</v>
      </c>
    </row>
    <row r="420" spans="1:27" ht="35.25" customHeight="1">
      <c r="A420" s="119" t="s">
        <v>139</v>
      </c>
      <c r="B420" s="134" t="s">
        <v>57</v>
      </c>
      <c r="C420" s="122" t="s">
        <v>140</v>
      </c>
      <c r="D420" s="122" t="s">
        <v>611</v>
      </c>
      <c r="E420" s="123" t="s">
        <v>18509</v>
      </c>
      <c r="F420" s="124" t="s">
        <v>21</v>
      </c>
      <c r="G420" s="124" t="s">
        <v>226</v>
      </c>
      <c r="H420" s="124" t="s">
        <v>20336</v>
      </c>
      <c r="I420" s="210" t="s">
        <v>862</v>
      </c>
      <c r="J420" s="127" t="s">
        <v>14850</v>
      </c>
      <c r="K420" s="212"/>
      <c r="L420" s="127"/>
      <c r="M420" s="212"/>
      <c r="N420" s="127" t="s">
        <v>570</v>
      </c>
      <c r="O420" s="127" t="s">
        <v>672</v>
      </c>
      <c r="P420" s="127" t="s">
        <v>14852</v>
      </c>
      <c r="Q420" s="131" t="s">
        <v>20257</v>
      </c>
      <c r="R420" s="131"/>
      <c r="S420" s="144" t="s">
        <v>23899</v>
      </c>
      <c r="T420" s="136" t="s">
        <v>2632</v>
      </c>
      <c r="U420" s="211"/>
      <c r="V420" s="211"/>
      <c r="W420" s="133" t="str">
        <f>VLOOKUP(TRIM(X420),X10:Y88,2,FALSE)</f>
        <v>Krisztian</v>
      </c>
      <c r="X420" s="11" t="str">
        <f t="shared" si="23"/>
        <v>6.23</v>
      </c>
      <c r="Y420" s="64"/>
      <c r="Z420" s="1">
        <f t="shared" si="22"/>
        <v>0</v>
      </c>
      <c r="AA420" s="1">
        <f t="shared" si="21"/>
        <v>4</v>
      </c>
    </row>
    <row r="421" spans="1:27" ht="35.25" customHeight="1">
      <c r="A421" s="119" t="s">
        <v>139</v>
      </c>
      <c r="B421" s="134" t="s">
        <v>57</v>
      </c>
      <c r="C421" s="122" t="s">
        <v>140</v>
      </c>
      <c r="D421" s="122" t="s">
        <v>611</v>
      </c>
      <c r="E421" s="123" t="s">
        <v>18510</v>
      </c>
      <c r="F421" s="124" t="s">
        <v>21</v>
      </c>
      <c r="G421" s="124" t="s">
        <v>226</v>
      </c>
      <c r="H421" s="124" t="s">
        <v>20337</v>
      </c>
      <c r="I421" s="210" t="s">
        <v>862</v>
      </c>
      <c r="J421" s="129" t="s">
        <v>14850</v>
      </c>
      <c r="K421" s="128"/>
      <c r="L421" s="129"/>
      <c r="M421" s="128"/>
      <c r="N421" s="127" t="s">
        <v>570</v>
      </c>
      <c r="O421" s="127" t="s">
        <v>672</v>
      </c>
      <c r="P421" s="127" t="s">
        <v>14852</v>
      </c>
      <c r="Q421" s="131" t="s">
        <v>20258</v>
      </c>
      <c r="R421" s="131" t="s">
        <v>22542</v>
      </c>
      <c r="S421" s="132" t="s">
        <v>22541</v>
      </c>
      <c r="T421" s="136" t="s">
        <v>2632</v>
      </c>
      <c r="U421" s="211"/>
      <c r="V421" s="211"/>
      <c r="W421" s="133" t="str">
        <f>VLOOKUP(TRIM(X421),X10:Y88,2,FALSE)</f>
        <v>Krisztian</v>
      </c>
      <c r="X421" s="11" t="str">
        <f t="shared" si="23"/>
        <v>6.23</v>
      </c>
      <c r="Y421" s="64"/>
      <c r="Z421" s="1">
        <f t="shared" si="22"/>
        <v>0</v>
      </c>
      <c r="AA421" s="1">
        <f t="shared" si="21"/>
        <v>4</v>
      </c>
    </row>
    <row r="422" spans="1:27" ht="35.25" customHeight="1">
      <c r="A422" s="119" t="s">
        <v>139</v>
      </c>
      <c r="B422" s="134" t="s">
        <v>57</v>
      </c>
      <c r="C422" s="122" t="s">
        <v>140</v>
      </c>
      <c r="D422" s="122" t="s">
        <v>611</v>
      </c>
      <c r="E422" s="123" t="s">
        <v>18511</v>
      </c>
      <c r="F422" s="124" t="s">
        <v>21</v>
      </c>
      <c r="G422" s="124" t="s">
        <v>226</v>
      </c>
      <c r="H422" s="124" t="s">
        <v>20338</v>
      </c>
      <c r="I422" s="210" t="s">
        <v>862</v>
      </c>
      <c r="J422" s="129" t="s">
        <v>14850</v>
      </c>
      <c r="K422" s="128"/>
      <c r="L422" s="129"/>
      <c r="M422" s="128"/>
      <c r="N422" s="127" t="s">
        <v>570</v>
      </c>
      <c r="O422" s="127" t="s">
        <v>672</v>
      </c>
      <c r="P422" s="127" t="s">
        <v>14852</v>
      </c>
      <c r="Q422" s="131" t="s">
        <v>15266</v>
      </c>
      <c r="R422" s="131" t="s">
        <v>22538</v>
      </c>
      <c r="S422" s="132" t="s">
        <v>22537</v>
      </c>
      <c r="T422" s="136" t="s">
        <v>2632</v>
      </c>
      <c r="U422" s="211"/>
      <c r="V422" s="211"/>
      <c r="W422" s="133" t="str">
        <f>VLOOKUP(TRIM(X422),X10:Y88,2,FALSE)</f>
        <v>Krisztian</v>
      </c>
      <c r="X422" s="11" t="str">
        <f t="shared" si="23"/>
        <v>6.23</v>
      </c>
      <c r="Y422" s="64"/>
      <c r="Z422" s="1">
        <f t="shared" si="22"/>
        <v>0</v>
      </c>
      <c r="AA422" s="1">
        <f t="shared" si="21"/>
        <v>4</v>
      </c>
    </row>
    <row r="423" spans="1:27" ht="35.25" customHeight="1">
      <c r="A423" s="119" t="s">
        <v>139</v>
      </c>
      <c r="B423" s="134" t="s">
        <v>57</v>
      </c>
      <c r="C423" s="122" t="s">
        <v>140</v>
      </c>
      <c r="D423" s="122" t="s">
        <v>97</v>
      </c>
      <c r="E423" s="123" t="s">
        <v>18512</v>
      </c>
      <c r="F423" s="124" t="s">
        <v>24</v>
      </c>
      <c r="G423" s="124" t="s">
        <v>142</v>
      </c>
      <c r="H423" s="124" t="s">
        <v>20339</v>
      </c>
      <c r="I423" s="210" t="s">
        <v>229</v>
      </c>
      <c r="J423" s="127" t="s">
        <v>180</v>
      </c>
      <c r="K423" s="212">
        <v>430</v>
      </c>
      <c r="L423" s="127"/>
      <c r="M423" s="212" t="s">
        <v>186</v>
      </c>
      <c r="N423" s="127" t="s">
        <v>621</v>
      </c>
      <c r="O423" s="127" t="s">
        <v>164</v>
      </c>
      <c r="P423" s="127" t="s">
        <v>178</v>
      </c>
      <c r="Q423" s="131" t="s">
        <v>21155</v>
      </c>
      <c r="R423" s="131" t="s">
        <v>22326</v>
      </c>
      <c r="S423" s="132" t="s">
        <v>22327</v>
      </c>
      <c r="T423" s="136" t="s">
        <v>272</v>
      </c>
      <c r="U423" s="211"/>
      <c r="V423" s="211"/>
      <c r="W423" s="133" t="str">
        <f>VLOOKUP(TRIM(X423),X10:Y88,2,FALSE)</f>
        <v>Frank</v>
      </c>
      <c r="X423" s="11" t="str">
        <f t="shared" si="23"/>
        <v>6.5.2</v>
      </c>
      <c r="Y423" s="64"/>
      <c r="Z423" s="1">
        <f t="shared" si="22"/>
        <v>0</v>
      </c>
      <c r="AA423" s="1">
        <f t="shared" si="21"/>
        <v>7</v>
      </c>
    </row>
    <row r="424" spans="1:27" ht="35.25" customHeight="1">
      <c r="A424" s="119" t="s">
        <v>139</v>
      </c>
      <c r="B424" s="134" t="s">
        <v>57</v>
      </c>
      <c r="C424" s="122" t="s">
        <v>140</v>
      </c>
      <c r="D424" s="122" t="s">
        <v>123</v>
      </c>
      <c r="E424" s="123" t="s">
        <v>18513</v>
      </c>
      <c r="F424" s="124" t="s">
        <v>318</v>
      </c>
      <c r="G424" s="124" t="s">
        <v>142</v>
      </c>
      <c r="H424" s="124" t="s">
        <v>20259</v>
      </c>
      <c r="I424" s="210" t="s">
        <v>460</v>
      </c>
      <c r="J424" s="129"/>
      <c r="K424" s="128"/>
      <c r="L424" s="129"/>
      <c r="M424" s="128"/>
      <c r="N424" s="127"/>
      <c r="O424" s="127" t="s">
        <v>164</v>
      </c>
      <c r="P424" s="127"/>
      <c r="Q424" s="131" t="s">
        <v>20259</v>
      </c>
      <c r="R424" s="131"/>
      <c r="S424" s="144" t="s">
        <v>23899</v>
      </c>
      <c r="T424" s="136" t="s">
        <v>20254</v>
      </c>
      <c r="U424" s="211"/>
      <c r="V424" s="211"/>
      <c r="W424" s="133" t="str">
        <f>VLOOKUP(TRIM(X424),X10:Y88,2,FALSE)</f>
        <v>Frank</v>
      </c>
      <c r="X424" s="11" t="str">
        <f t="shared" si="23"/>
        <v>7.1</v>
      </c>
      <c r="Y424" s="64"/>
      <c r="Z424" s="1">
        <f t="shared" si="22"/>
        <v>0</v>
      </c>
      <c r="AA424" s="1">
        <f t="shared" si="21"/>
        <v>13</v>
      </c>
    </row>
    <row r="425" spans="1:27" ht="35.25" customHeight="1">
      <c r="A425" s="119" t="s">
        <v>139</v>
      </c>
      <c r="B425" s="134" t="s">
        <v>57</v>
      </c>
      <c r="C425" s="122" t="s">
        <v>140</v>
      </c>
      <c r="D425" s="122" t="s">
        <v>112</v>
      </c>
      <c r="E425" s="123" t="s">
        <v>18514</v>
      </c>
      <c r="F425" s="124" t="s">
        <v>24</v>
      </c>
      <c r="G425" s="124" t="s">
        <v>142</v>
      </c>
      <c r="H425" s="124" t="s">
        <v>20340</v>
      </c>
      <c r="I425" s="210" t="s">
        <v>229</v>
      </c>
      <c r="J425" s="129" t="s">
        <v>180</v>
      </c>
      <c r="K425" s="128">
        <v>431</v>
      </c>
      <c r="L425" s="129"/>
      <c r="M425" s="128" t="s">
        <v>186</v>
      </c>
      <c r="N425" s="127" t="s">
        <v>621</v>
      </c>
      <c r="O425" s="127" t="s">
        <v>164</v>
      </c>
      <c r="P425" s="127" t="s">
        <v>178</v>
      </c>
      <c r="Q425" s="131" t="s">
        <v>21156</v>
      </c>
      <c r="R425" s="131" t="s">
        <v>22315</v>
      </c>
      <c r="S425" s="132" t="s">
        <v>22314</v>
      </c>
      <c r="T425" s="136" t="s">
        <v>252</v>
      </c>
      <c r="U425" s="211"/>
      <c r="V425" s="211"/>
      <c r="W425" s="133" t="str">
        <f>VLOOKUP(TRIM(X425),X10:Y88,2,FALSE)</f>
        <v>Krisztian</v>
      </c>
      <c r="X425" s="11" t="str">
        <f t="shared" si="23"/>
        <v>6.5.10</v>
      </c>
      <c r="Y425" s="64"/>
      <c r="Z425" s="1">
        <f t="shared" si="22"/>
        <v>0</v>
      </c>
      <c r="AA425" s="1">
        <f t="shared" si="21"/>
        <v>7</v>
      </c>
    </row>
    <row r="426" spans="1:27" ht="35.25" customHeight="1">
      <c r="A426" s="119" t="s">
        <v>139</v>
      </c>
      <c r="B426" s="134" t="s">
        <v>57</v>
      </c>
      <c r="C426" s="122" t="s">
        <v>140</v>
      </c>
      <c r="D426" s="122" t="s">
        <v>97</v>
      </c>
      <c r="E426" s="123" t="s">
        <v>18515</v>
      </c>
      <c r="F426" s="124" t="s">
        <v>24</v>
      </c>
      <c r="G426" s="124" t="s">
        <v>142</v>
      </c>
      <c r="H426" s="124" t="s">
        <v>23987</v>
      </c>
      <c r="I426" s="210" t="s">
        <v>229</v>
      </c>
      <c r="J426" s="129" t="s">
        <v>180</v>
      </c>
      <c r="K426" s="128">
        <v>432</v>
      </c>
      <c r="L426" s="129"/>
      <c r="M426" s="128" t="s">
        <v>186</v>
      </c>
      <c r="N426" s="127" t="s">
        <v>621</v>
      </c>
      <c r="O426" s="127" t="s">
        <v>164</v>
      </c>
      <c r="P426" s="127" t="s">
        <v>178</v>
      </c>
      <c r="Q426" s="131" t="s">
        <v>21157</v>
      </c>
      <c r="R426" s="131" t="s">
        <v>22329</v>
      </c>
      <c r="S426" s="132" t="s">
        <v>22330</v>
      </c>
      <c r="T426" s="136" t="s">
        <v>272</v>
      </c>
      <c r="U426" s="211"/>
      <c r="V426" s="211"/>
      <c r="W426" s="133" t="str">
        <f>VLOOKUP(TRIM(X426),X10:Y88,2,FALSE)</f>
        <v>Frank</v>
      </c>
      <c r="X426" s="11" t="str">
        <f t="shared" si="23"/>
        <v>6.5.2</v>
      </c>
      <c r="Y426" s="64"/>
      <c r="Z426" s="1">
        <f t="shared" si="22"/>
        <v>0</v>
      </c>
      <c r="AA426" s="1">
        <f t="shared" si="21"/>
        <v>7</v>
      </c>
    </row>
    <row r="427" spans="1:27" ht="35.25" customHeight="1">
      <c r="A427" s="119" t="s">
        <v>139</v>
      </c>
      <c r="B427" s="134" t="s">
        <v>57</v>
      </c>
      <c r="C427" s="122" t="s">
        <v>140</v>
      </c>
      <c r="D427" s="122" t="s">
        <v>648</v>
      </c>
      <c r="E427" s="123" t="s">
        <v>18516</v>
      </c>
      <c r="F427" s="124" t="s">
        <v>21</v>
      </c>
      <c r="G427" s="124" t="s">
        <v>142</v>
      </c>
      <c r="H427" s="124" t="s">
        <v>20341</v>
      </c>
      <c r="I427" s="210" t="s">
        <v>229</v>
      </c>
      <c r="J427" s="129" t="s">
        <v>662</v>
      </c>
      <c r="K427" s="128"/>
      <c r="L427" s="129"/>
      <c r="M427" s="128"/>
      <c r="N427" s="127" t="s">
        <v>326</v>
      </c>
      <c r="O427" s="127" t="s">
        <v>672</v>
      </c>
      <c r="P427" s="127" t="s">
        <v>663</v>
      </c>
      <c r="Q427" s="131" t="s">
        <v>21365</v>
      </c>
      <c r="R427" s="131" t="s">
        <v>21577</v>
      </c>
      <c r="S427" s="132" t="s">
        <v>21576</v>
      </c>
      <c r="T427" s="136" t="s">
        <v>252</v>
      </c>
      <c r="U427" s="211"/>
      <c r="V427" s="211"/>
      <c r="W427" s="133" t="str">
        <f>VLOOKUP(TRIM(X427),X10:Y88,2,FALSE)</f>
        <v>Puneet</v>
      </c>
      <c r="X427" s="11" t="str">
        <f t="shared" si="23"/>
        <v>6.16</v>
      </c>
      <c r="Y427" s="64"/>
      <c r="Z427" s="1">
        <f t="shared" si="22"/>
        <v>0</v>
      </c>
      <c r="AA427" s="1">
        <f t="shared" si="21"/>
        <v>7</v>
      </c>
    </row>
    <row r="428" spans="1:27" ht="35.25" customHeight="1">
      <c r="A428" s="119" t="s">
        <v>139</v>
      </c>
      <c r="B428" s="134" t="s">
        <v>57</v>
      </c>
      <c r="C428" s="122" t="s">
        <v>140</v>
      </c>
      <c r="D428" s="122" t="s">
        <v>97</v>
      </c>
      <c r="E428" s="123" t="s">
        <v>18517</v>
      </c>
      <c r="F428" s="124" t="s">
        <v>24</v>
      </c>
      <c r="G428" s="124" t="s">
        <v>142</v>
      </c>
      <c r="H428" s="124" t="s">
        <v>20342</v>
      </c>
      <c r="I428" s="210" t="s">
        <v>229</v>
      </c>
      <c r="J428" s="127" t="s">
        <v>180</v>
      </c>
      <c r="K428" s="212">
        <v>433</v>
      </c>
      <c r="L428" s="127"/>
      <c r="M428" s="212" t="s">
        <v>186</v>
      </c>
      <c r="N428" s="127" t="s">
        <v>621</v>
      </c>
      <c r="O428" s="127" t="s">
        <v>164</v>
      </c>
      <c r="P428" s="127" t="s">
        <v>178</v>
      </c>
      <c r="Q428" s="131" t="s">
        <v>21158</v>
      </c>
      <c r="R428" s="131" t="s">
        <v>161</v>
      </c>
      <c r="S428" s="132" t="s">
        <v>159</v>
      </c>
      <c r="T428" s="136" t="s">
        <v>272</v>
      </c>
      <c r="U428" s="211"/>
      <c r="V428" s="211"/>
      <c r="W428" s="133" t="str">
        <f>VLOOKUP(TRIM(X428),X10:Y88,2,FALSE)</f>
        <v>Frank</v>
      </c>
      <c r="X428" s="11" t="str">
        <f t="shared" si="23"/>
        <v>6.5.2</v>
      </c>
      <c r="Y428" s="64"/>
      <c r="Z428" s="1">
        <f t="shared" si="22"/>
        <v>0</v>
      </c>
      <c r="AA428" s="1">
        <f t="shared" si="21"/>
        <v>7</v>
      </c>
    </row>
    <row r="429" spans="1:27" ht="35.25" customHeight="1">
      <c r="A429" s="119" t="s">
        <v>139</v>
      </c>
      <c r="B429" s="134" t="s">
        <v>57</v>
      </c>
      <c r="C429" s="122" t="s">
        <v>140</v>
      </c>
      <c r="D429" s="122" t="s">
        <v>648</v>
      </c>
      <c r="E429" s="123" t="s">
        <v>18518</v>
      </c>
      <c r="F429" s="124" t="s">
        <v>21</v>
      </c>
      <c r="G429" s="124" t="s">
        <v>142</v>
      </c>
      <c r="H429" s="124" t="s">
        <v>20343</v>
      </c>
      <c r="I429" s="210" t="s">
        <v>229</v>
      </c>
      <c r="J429" s="129" t="s">
        <v>662</v>
      </c>
      <c r="K429" s="128"/>
      <c r="L429" s="129"/>
      <c r="M429" s="128"/>
      <c r="N429" s="127" t="s">
        <v>326</v>
      </c>
      <c r="O429" s="127" t="s">
        <v>672</v>
      </c>
      <c r="P429" s="127" t="s">
        <v>663</v>
      </c>
      <c r="Q429" s="131" t="s">
        <v>21366</v>
      </c>
      <c r="R429" s="131" t="s">
        <v>161</v>
      </c>
      <c r="S429" s="132" t="s">
        <v>159</v>
      </c>
      <c r="T429" s="136" t="s">
        <v>252</v>
      </c>
      <c r="U429" s="211"/>
      <c r="V429" s="211"/>
      <c r="W429" s="133" t="str">
        <f>VLOOKUP(TRIM(X429),X10:Y88,2,FALSE)</f>
        <v>Puneet</v>
      </c>
      <c r="X429" s="11" t="str">
        <f t="shared" si="23"/>
        <v>6.16</v>
      </c>
      <c r="Y429" s="64"/>
      <c r="Z429" s="1">
        <f t="shared" si="22"/>
        <v>0</v>
      </c>
      <c r="AA429" s="1">
        <f t="shared" si="21"/>
        <v>7</v>
      </c>
    </row>
    <row r="430" spans="1:27" ht="35.25" customHeight="1">
      <c r="A430" s="119"/>
      <c r="B430" s="134" t="s">
        <v>57</v>
      </c>
      <c r="C430" s="122" t="s">
        <v>22</v>
      </c>
      <c r="D430" s="122" t="s">
        <v>133</v>
      </c>
      <c r="E430" s="123" t="s">
        <v>18519</v>
      </c>
      <c r="F430" s="124" t="s">
        <v>24</v>
      </c>
      <c r="G430" s="138" t="s">
        <v>142</v>
      </c>
      <c r="H430" s="138" t="s">
        <v>20967</v>
      </c>
      <c r="I430" s="139" t="s">
        <v>229</v>
      </c>
      <c r="J430" s="140" t="s">
        <v>180</v>
      </c>
      <c r="K430" s="141">
        <v>381</v>
      </c>
      <c r="L430" s="140" t="s">
        <v>63</v>
      </c>
      <c r="M430" s="141" t="s">
        <v>206</v>
      </c>
      <c r="N430" s="140" t="s">
        <v>621</v>
      </c>
      <c r="O430" s="140" t="s">
        <v>164</v>
      </c>
      <c r="P430" s="140" t="s">
        <v>178</v>
      </c>
      <c r="Q430" s="142" t="s">
        <v>20405</v>
      </c>
      <c r="R430" s="142" t="s">
        <v>20406</v>
      </c>
      <c r="S430" s="145"/>
      <c r="T430" s="136" t="s">
        <v>271</v>
      </c>
      <c r="U430" s="211"/>
      <c r="V430" s="211"/>
      <c r="W430" s="133" t="str">
        <f>VLOOKUP(TRIM(X430),X10:Y88,2,FALSE)</f>
        <v>Withdrawn</v>
      </c>
      <c r="X430" s="11" t="str">
        <f t="shared" si="23"/>
        <v>99</v>
      </c>
      <c r="Y430" s="64"/>
      <c r="Z430" s="1">
        <f t="shared" si="22"/>
        <v>0</v>
      </c>
      <c r="AA430" s="1">
        <f t="shared" si="21"/>
        <v>7</v>
      </c>
    </row>
    <row r="431" spans="1:27" ht="35.25" customHeight="1">
      <c r="A431" s="119" t="s">
        <v>139</v>
      </c>
      <c r="B431" s="134" t="s">
        <v>57</v>
      </c>
      <c r="C431" s="122" t="s">
        <v>140</v>
      </c>
      <c r="D431" s="122" t="s">
        <v>648</v>
      </c>
      <c r="E431" s="123" t="s">
        <v>18520</v>
      </c>
      <c r="F431" s="124" t="s">
        <v>21</v>
      </c>
      <c r="G431" s="124" t="s">
        <v>142</v>
      </c>
      <c r="H431" s="124" t="s">
        <v>20344</v>
      </c>
      <c r="I431" s="210" t="s">
        <v>21017</v>
      </c>
      <c r="J431" s="129" t="s">
        <v>662</v>
      </c>
      <c r="K431" s="128"/>
      <c r="L431" s="129"/>
      <c r="M431" s="128"/>
      <c r="N431" s="127" t="s">
        <v>326</v>
      </c>
      <c r="O431" s="127" t="s">
        <v>672</v>
      </c>
      <c r="P431" s="127" t="s">
        <v>663</v>
      </c>
      <c r="Q431" s="131" t="s">
        <v>21367</v>
      </c>
      <c r="R431" s="131" t="s">
        <v>21585</v>
      </c>
      <c r="S431" s="132" t="s">
        <v>21584</v>
      </c>
      <c r="T431" s="136" t="s">
        <v>252</v>
      </c>
      <c r="U431" s="211"/>
      <c r="V431" s="211"/>
      <c r="W431" s="133" t="str">
        <f>VLOOKUP(TRIM(X431),X10:Y88,2,FALSE)</f>
        <v>Puneet</v>
      </c>
      <c r="X431" s="11" t="str">
        <f t="shared" si="23"/>
        <v>6.16</v>
      </c>
      <c r="Y431" s="64"/>
      <c r="Z431" s="1">
        <f t="shared" si="22"/>
        <v>0</v>
      </c>
      <c r="AA431" s="1">
        <f t="shared" si="21"/>
        <v>12</v>
      </c>
    </row>
    <row r="432" spans="1:27" ht="35.25" customHeight="1">
      <c r="A432" s="119" t="s">
        <v>139</v>
      </c>
      <c r="B432" s="134" t="s">
        <v>57</v>
      </c>
      <c r="C432" s="122" t="s">
        <v>140</v>
      </c>
      <c r="D432" s="122" t="s">
        <v>114</v>
      </c>
      <c r="E432" s="123" t="s">
        <v>18521</v>
      </c>
      <c r="F432" s="124" t="s">
        <v>24</v>
      </c>
      <c r="G432" s="124" t="s">
        <v>142</v>
      </c>
      <c r="H432" s="124" t="s">
        <v>20345</v>
      </c>
      <c r="I432" s="210" t="s">
        <v>229</v>
      </c>
      <c r="J432" s="129" t="s">
        <v>180</v>
      </c>
      <c r="K432" s="128">
        <v>434</v>
      </c>
      <c r="L432" s="129"/>
      <c r="M432" s="128" t="s">
        <v>186</v>
      </c>
      <c r="N432" s="127" t="s">
        <v>621</v>
      </c>
      <c r="O432" s="127" t="s">
        <v>164</v>
      </c>
      <c r="P432" s="127" t="s">
        <v>178</v>
      </c>
      <c r="Q432" s="131" t="s">
        <v>21159</v>
      </c>
      <c r="R432" s="131" t="s">
        <v>21802</v>
      </c>
      <c r="S432" s="132" t="s">
        <v>179</v>
      </c>
      <c r="T432" s="136" t="s">
        <v>272</v>
      </c>
      <c r="U432" s="211"/>
      <c r="V432" s="211"/>
      <c r="W432" s="133" t="str">
        <f>VLOOKUP(TRIM(X432),X10:Y88,2,FALSE)</f>
        <v>Puneet</v>
      </c>
      <c r="X432" s="11" t="str">
        <f t="shared" si="23"/>
        <v>6.5.11</v>
      </c>
      <c r="Y432" s="64"/>
      <c r="Z432" s="1">
        <f t="shared" si="22"/>
        <v>0</v>
      </c>
      <c r="AA432" s="1">
        <f t="shared" si="21"/>
        <v>7</v>
      </c>
    </row>
    <row r="433" spans="1:27" ht="35.25" customHeight="1">
      <c r="A433" s="119" t="s">
        <v>139</v>
      </c>
      <c r="B433" s="134" t="s">
        <v>57</v>
      </c>
      <c r="C433" s="122" t="s">
        <v>140</v>
      </c>
      <c r="D433" s="122" t="s">
        <v>110</v>
      </c>
      <c r="E433" s="123" t="s">
        <v>18522</v>
      </c>
      <c r="F433" s="124" t="s">
        <v>24</v>
      </c>
      <c r="G433" s="124" t="s">
        <v>142</v>
      </c>
      <c r="H433" s="124" t="s">
        <v>20346</v>
      </c>
      <c r="I433" s="210" t="s">
        <v>229</v>
      </c>
      <c r="J433" s="129" t="s">
        <v>180</v>
      </c>
      <c r="K433" s="128">
        <v>435</v>
      </c>
      <c r="L433" s="129"/>
      <c r="M433" s="128" t="s">
        <v>206</v>
      </c>
      <c r="N433" s="127" t="s">
        <v>621</v>
      </c>
      <c r="O433" s="127" t="s">
        <v>164</v>
      </c>
      <c r="P433" s="127" t="s">
        <v>178</v>
      </c>
      <c r="Q433" s="131" t="s">
        <v>21160</v>
      </c>
      <c r="R433" s="131"/>
      <c r="S433" s="144" t="s">
        <v>23899</v>
      </c>
      <c r="T433" s="136" t="s">
        <v>271</v>
      </c>
      <c r="U433" s="211"/>
      <c r="V433" s="211"/>
      <c r="W433" s="133" t="str">
        <f>VLOOKUP(TRIM(X433),X10:Y88,2,FALSE)</f>
        <v>Irfan</v>
      </c>
      <c r="X433" s="11" t="str">
        <f t="shared" si="23"/>
        <v>6.5.9</v>
      </c>
      <c r="Y433" s="64"/>
      <c r="Z433" s="1">
        <f t="shared" si="22"/>
        <v>0</v>
      </c>
      <c r="AA433" s="1">
        <f t="shared" si="21"/>
        <v>7</v>
      </c>
    </row>
    <row r="434" spans="1:27" ht="35.25" customHeight="1">
      <c r="A434" s="119"/>
      <c r="B434" s="134" t="s">
        <v>57</v>
      </c>
      <c r="C434" s="122" t="s">
        <v>22</v>
      </c>
      <c r="D434" s="122" t="s">
        <v>133</v>
      </c>
      <c r="E434" s="123" t="s">
        <v>18523</v>
      </c>
      <c r="F434" s="124" t="s">
        <v>21</v>
      </c>
      <c r="G434" s="138" t="s">
        <v>142</v>
      </c>
      <c r="H434" s="138" t="s">
        <v>20347</v>
      </c>
      <c r="I434" s="139" t="s">
        <v>16246</v>
      </c>
      <c r="J434" s="140" t="s">
        <v>662</v>
      </c>
      <c r="K434" s="141"/>
      <c r="L434" s="140"/>
      <c r="M434" s="141"/>
      <c r="N434" s="140" t="s">
        <v>326</v>
      </c>
      <c r="O434" s="140" t="s">
        <v>672</v>
      </c>
      <c r="P434" s="140" t="s">
        <v>663</v>
      </c>
      <c r="Q434" s="142" t="s">
        <v>268</v>
      </c>
      <c r="R434" s="142" t="s">
        <v>171</v>
      </c>
      <c r="S434" s="145"/>
      <c r="T434" s="136" t="s">
        <v>252</v>
      </c>
      <c r="U434" s="211"/>
      <c r="V434" s="211"/>
      <c r="W434" s="133" t="str">
        <f>VLOOKUP(TRIM(X434),X10:Y88,2,FALSE)</f>
        <v>Withdrawn</v>
      </c>
      <c r="X434" s="11" t="str">
        <f t="shared" si="23"/>
        <v>99</v>
      </c>
      <c r="Y434" s="64"/>
      <c r="Z434" s="1">
        <f t="shared" si="22"/>
        <v>0</v>
      </c>
      <c r="AA434" s="1">
        <f t="shared" si="21"/>
        <v>29</v>
      </c>
    </row>
    <row r="435" spans="1:27" ht="35.25" customHeight="1">
      <c r="A435" s="119" t="s">
        <v>139</v>
      </c>
      <c r="B435" s="134" t="s">
        <v>57</v>
      </c>
      <c r="C435" s="122" t="s">
        <v>140</v>
      </c>
      <c r="D435" s="122" t="s">
        <v>648</v>
      </c>
      <c r="E435" s="123" t="s">
        <v>18524</v>
      </c>
      <c r="F435" s="124" t="s">
        <v>21</v>
      </c>
      <c r="G435" s="124" t="s">
        <v>142</v>
      </c>
      <c r="H435" s="124" t="s">
        <v>20347</v>
      </c>
      <c r="I435" s="210" t="s">
        <v>229</v>
      </c>
      <c r="J435" s="129" t="s">
        <v>662</v>
      </c>
      <c r="K435" s="128"/>
      <c r="L435" s="129"/>
      <c r="M435" s="128"/>
      <c r="N435" s="127" t="s">
        <v>326</v>
      </c>
      <c r="O435" s="127" t="s">
        <v>672</v>
      </c>
      <c r="P435" s="127" t="s">
        <v>663</v>
      </c>
      <c r="Q435" s="131" t="s">
        <v>21368</v>
      </c>
      <c r="R435" s="131" t="s">
        <v>161</v>
      </c>
      <c r="S435" s="132" t="s">
        <v>159</v>
      </c>
      <c r="T435" s="136" t="s">
        <v>252</v>
      </c>
      <c r="U435" s="211"/>
      <c r="V435" s="211"/>
      <c r="W435" s="133" t="str">
        <f>VLOOKUP(TRIM(X435),X10:Y88,2,FALSE)</f>
        <v>Puneet</v>
      </c>
      <c r="X435" s="11" t="str">
        <f t="shared" si="23"/>
        <v>6.16</v>
      </c>
      <c r="Y435" s="64"/>
      <c r="Z435" s="1">
        <f t="shared" si="22"/>
        <v>0</v>
      </c>
      <c r="AA435" s="1">
        <f t="shared" si="21"/>
        <v>7</v>
      </c>
    </row>
    <row r="436" spans="1:27" ht="35.25" customHeight="1">
      <c r="A436" s="119" t="s">
        <v>139</v>
      </c>
      <c r="B436" s="134" t="s">
        <v>57</v>
      </c>
      <c r="C436" s="122" t="s">
        <v>140</v>
      </c>
      <c r="D436" s="122" t="s">
        <v>98</v>
      </c>
      <c r="E436" s="123" t="s">
        <v>18525</v>
      </c>
      <c r="F436" s="124" t="s">
        <v>167</v>
      </c>
      <c r="G436" s="124" t="s">
        <v>226</v>
      </c>
      <c r="H436" s="124" t="s">
        <v>20260</v>
      </c>
      <c r="I436" s="210" t="s">
        <v>20261</v>
      </c>
      <c r="J436" s="129" t="s">
        <v>169</v>
      </c>
      <c r="K436" s="128"/>
      <c r="L436" s="129"/>
      <c r="M436" s="128"/>
      <c r="N436" s="127"/>
      <c r="O436" s="127" t="s">
        <v>164</v>
      </c>
      <c r="P436" s="127" t="s">
        <v>178</v>
      </c>
      <c r="Q436" s="131" t="s">
        <v>20262</v>
      </c>
      <c r="R436" s="131" t="s">
        <v>21640</v>
      </c>
      <c r="S436" s="132" t="s">
        <v>159</v>
      </c>
      <c r="T436" s="136" t="s">
        <v>272</v>
      </c>
      <c r="U436" s="211"/>
      <c r="V436" s="211"/>
      <c r="W436" s="133" t="str">
        <f>VLOOKUP(TRIM(X436),X10:Y88,2,FALSE)</f>
        <v>Frank</v>
      </c>
      <c r="X436" s="11" t="str">
        <f t="shared" si="23"/>
        <v>6.5.3</v>
      </c>
      <c r="Y436" s="64"/>
      <c r="Z436" s="1">
        <f t="shared" si="22"/>
        <v>0</v>
      </c>
      <c r="AA436" s="1">
        <f t="shared" si="21"/>
        <v>25</v>
      </c>
    </row>
    <row r="437" spans="1:27" ht="37.200000000000003" customHeight="1">
      <c r="A437" s="119" t="s">
        <v>139</v>
      </c>
      <c r="B437" s="134" t="s">
        <v>57</v>
      </c>
      <c r="C437" s="122" t="s">
        <v>140</v>
      </c>
      <c r="D437" s="122" t="s">
        <v>7208</v>
      </c>
      <c r="E437" s="123" t="s">
        <v>18526</v>
      </c>
      <c r="F437" s="124" t="s">
        <v>24</v>
      </c>
      <c r="G437" s="124" t="s">
        <v>142</v>
      </c>
      <c r="H437" s="124" t="s">
        <v>20348</v>
      </c>
      <c r="I437" s="210" t="s">
        <v>229</v>
      </c>
      <c r="J437" s="129" t="s">
        <v>742</v>
      </c>
      <c r="K437" s="128">
        <v>75</v>
      </c>
      <c r="L437" s="129"/>
      <c r="M437" s="128" t="s">
        <v>186</v>
      </c>
      <c r="N437" s="127" t="s">
        <v>621</v>
      </c>
      <c r="O437" s="127" t="s">
        <v>164</v>
      </c>
      <c r="P437" s="127" t="s">
        <v>178</v>
      </c>
      <c r="Q437" s="131" t="s">
        <v>21161</v>
      </c>
      <c r="R437" s="131" t="s">
        <v>22726</v>
      </c>
      <c r="S437" s="132" t="s">
        <v>179</v>
      </c>
      <c r="T437" s="136" t="s">
        <v>272</v>
      </c>
      <c r="U437" s="211"/>
      <c r="V437" s="211"/>
      <c r="W437" s="133" t="str">
        <f>VLOOKUP(TRIM(X437),X10:Y88,2,FALSE)</f>
        <v>Mirko</v>
      </c>
      <c r="X437" s="11" t="str">
        <f t="shared" si="23"/>
        <v>6.5.6.1</v>
      </c>
      <c r="Y437" s="64"/>
      <c r="Z437" s="1">
        <f t="shared" si="22"/>
        <v>0</v>
      </c>
      <c r="AA437" s="1">
        <f t="shared" si="21"/>
        <v>7</v>
      </c>
    </row>
    <row r="438" spans="1:27" ht="35.25" customHeight="1">
      <c r="A438" s="119" t="s">
        <v>139</v>
      </c>
      <c r="B438" s="134" t="s">
        <v>57</v>
      </c>
      <c r="C438" s="122" t="s">
        <v>140</v>
      </c>
      <c r="D438" s="122" t="s">
        <v>7208</v>
      </c>
      <c r="E438" s="123" t="s">
        <v>18527</v>
      </c>
      <c r="F438" s="124" t="s">
        <v>24</v>
      </c>
      <c r="G438" s="124" t="s">
        <v>142</v>
      </c>
      <c r="H438" s="124" t="s">
        <v>20349</v>
      </c>
      <c r="I438" s="210" t="s">
        <v>229</v>
      </c>
      <c r="J438" s="129" t="s">
        <v>742</v>
      </c>
      <c r="K438" s="128">
        <v>76</v>
      </c>
      <c r="L438" s="129"/>
      <c r="M438" s="128" t="s">
        <v>186</v>
      </c>
      <c r="N438" s="127" t="s">
        <v>621</v>
      </c>
      <c r="O438" s="127" t="s">
        <v>164</v>
      </c>
      <c r="P438" s="127" t="s">
        <v>178</v>
      </c>
      <c r="Q438" s="131" t="s">
        <v>21162</v>
      </c>
      <c r="R438" s="131" t="s">
        <v>161</v>
      </c>
      <c r="S438" s="132" t="s">
        <v>159</v>
      </c>
      <c r="T438" s="136" t="s">
        <v>272</v>
      </c>
      <c r="U438" s="211"/>
      <c r="V438" s="211"/>
      <c r="W438" s="133" t="str">
        <f>VLOOKUP(TRIM(X438),X10:Y88,2,FALSE)</f>
        <v>Mirko</v>
      </c>
      <c r="X438" s="11" t="str">
        <f t="shared" si="23"/>
        <v>6.5.6.1</v>
      </c>
      <c r="Y438" s="64"/>
      <c r="Z438" s="1">
        <f t="shared" si="22"/>
        <v>0</v>
      </c>
      <c r="AA438" s="1">
        <f t="shared" si="21"/>
        <v>7</v>
      </c>
    </row>
    <row r="439" spans="1:27" ht="35.25" customHeight="1">
      <c r="A439" s="119" t="s">
        <v>139</v>
      </c>
      <c r="B439" s="134" t="s">
        <v>57</v>
      </c>
      <c r="C439" s="122" t="s">
        <v>140</v>
      </c>
      <c r="D439" s="122" t="s">
        <v>119</v>
      </c>
      <c r="E439" s="123" t="s">
        <v>18528</v>
      </c>
      <c r="F439" s="124" t="s">
        <v>21</v>
      </c>
      <c r="G439" s="124" t="s">
        <v>142</v>
      </c>
      <c r="H439" s="124" t="s">
        <v>15189</v>
      </c>
      <c r="I439" s="210" t="s">
        <v>245</v>
      </c>
      <c r="J439" s="129" t="s">
        <v>2636</v>
      </c>
      <c r="K439" s="128"/>
      <c r="L439" s="129"/>
      <c r="M439" s="128"/>
      <c r="N439" s="127" t="s">
        <v>7438</v>
      </c>
      <c r="O439" s="127" t="s">
        <v>672</v>
      </c>
      <c r="P439" s="127" t="s">
        <v>2637</v>
      </c>
      <c r="Q439" s="131" t="s">
        <v>20263</v>
      </c>
      <c r="R439" s="131" t="s">
        <v>22629</v>
      </c>
      <c r="S439" s="132" t="s">
        <v>22628</v>
      </c>
      <c r="T439" s="136" t="s">
        <v>246</v>
      </c>
      <c r="U439" s="211"/>
      <c r="V439" s="211"/>
      <c r="W439" s="133" t="str">
        <f>VLOOKUP(TRIM(X439),X10:Y88,2,FALSE)</f>
        <v>Puneet</v>
      </c>
      <c r="X439" s="11" t="str">
        <f t="shared" si="23"/>
        <v>6.9</v>
      </c>
      <c r="Y439" s="64"/>
      <c r="Z439" s="1">
        <f t="shared" si="22"/>
        <v>0</v>
      </c>
      <c r="AA439" s="1">
        <f t="shared" si="21"/>
        <v>4</v>
      </c>
    </row>
    <row r="440" spans="1:27" ht="35.25" customHeight="1">
      <c r="A440" s="119" t="s">
        <v>139</v>
      </c>
      <c r="B440" s="134" t="s">
        <v>57</v>
      </c>
      <c r="C440" s="122" t="s">
        <v>140</v>
      </c>
      <c r="D440" s="122" t="s">
        <v>7208</v>
      </c>
      <c r="E440" s="123" t="s">
        <v>18529</v>
      </c>
      <c r="F440" s="124" t="s">
        <v>24</v>
      </c>
      <c r="G440" s="124" t="s">
        <v>142</v>
      </c>
      <c r="H440" s="124" t="s">
        <v>20350</v>
      </c>
      <c r="I440" s="210" t="s">
        <v>229</v>
      </c>
      <c r="J440" s="127" t="s">
        <v>742</v>
      </c>
      <c r="K440" s="212">
        <v>77</v>
      </c>
      <c r="L440" s="127"/>
      <c r="M440" s="212" t="s">
        <v>186</v>
      </c>
      <c r="N440" s="127" t="s">
        <v>621</v>
      </c>
      <c r="O440" s="127" t="s">
        <v>164</v>
      </c>
      <c r="P440" s="127" t="s">
        <v>178</v>
      </c>
      <c r="Q440" s="131" t="s">
        <v>21163</v>
      </c>
      <c r="R440" s="131" t="s">
        <v>21974</v>
      </c>
      <c r="S440" s="132" t="s">
        <v>179</v>
      </c>
      <c r="T440" s="136" t="s">
        <v>272</v>
      </c>
      <c r="U440" s="211"/>
      <c r="V440" s="211"/>
      <c r="W440" s="133" t="str">
        <f>VLOOKUP(TRIM(X440),X10:Y88,2,FALSE)</f>
        <v>Mirko</v>
      </c>
      <c r="X440" s="11" t="str">
        <f t="shared" si="23"/>
        <v>6.5.6.1</v>
      </c>
      <c r="Y440" s="64"/>
      <c r="Z440" s="1">
        <f t="shared" si="22"/>
        <v>0</v>
      </c>
      <c r="AA440" s="1">
        <f t="shared" si="21"/>
        <v>7</v>
      </c>
    </row>
    <row r="441" spans="1:27" ht="35.25" customHeight="1">
      <c r="A441" s="119" t="s">
        <v>139</v>
      </c>
      <c r="B441" s="134" t="s">
        <v>57</v>
      </c>
      <c r="C441" s="122" t="s">
        <v>140</v>
      </c>
      <c r="D441" s="122" t="s">
        <v>612</v>
      </c>
      <c r="E441" s="123" t="s">
        <v>18530</v>
      </c>
      <c r="F441" s="124" t="s">
        <v>21</v>
      </c>
      <c r="G441" s="124" t="s">
        <v>142</v>
      </c>
      <c r="H441" s="124" t="s">
        <v>20351</v>
      </c>
      <c r="I441" s="210" t="s">
        <v>682</v>
      </c>
      <c r="J441" s="127" t="s">
        <v>14812</v>
      </c>
      <c r="K441" s="212"/>
      <c r="L441" s="127"/>
      <c r="M441" s="212"/>
      <c r="N441" s="127" t="s">
        <v>570</v>
      </c>
      <c r="O441" s="127" t="s">
        <v>672</v>
      </c>
      <c r="P441" s="127" t="s">
        <v>14813</v>
      </c>
      <c r="Q441" s="131" t="s">
        <v>20264</v>
      </c>
      <c r="R441" s="131" t="s">
        <v>22548</v>
      </c>
      <c r="S441" s="132" t="s">
        <v>22547</v>
      </c>
      <c r="T441" s="136" t="s">
        <v>450</v>
      </c>
      <c r="U441" s="211"/>
      <c r="V441" s="211"/>
      <c r="W441" s="133" t="str">
        <f>VLOOKUP(TRIM(X441),X10:Y88,2,FALSE)</f>
        <v>Puneet</v>
      </c>
      <c r="X441" s="11" t="str">
        <f t="shared" si="23"/>
        <v>6.21</v>
      </c>
      <c r="Y441" s="64"/>
      <c r="Z441" s="1">
        <f t="shared" si="22"/>
        <v>0</v>
      </c>
      <c r="AA441" s="1">
        <f t="shared" si="21"/>
        <v>19</v>
      </c>
    </row>
    <row r="442" spans="1:27" ht="35.25" customHeight="1">
      <c r="A442" s="119"/>
      <c r="B442" s="134" t="s">
        <v>57</v>
      </c>
      <c r="C442" s="122" t="s">
        <v>22</v>
      </c>
      <c r="D442" s="122" t="s">
        <v>133</v>
      </c>
      <c r="E442" s="123" t="s">
        <v>18531</v>
      </c>
      <c r="F442" s="124" t="s">
        <v>24</v>
      </c>
      <c r="G442" s="138" t="s">
        <v>142</v>
      </c>
      <c r="H442" s="138" t="s">
        <v>20968</v>
      </c>
      <c r="I442" s="139" t="s">
        <v>229</v>
      </c>
      <c r="J442" s="140" t="s">
        <v>742</v>
      </c>
      <c r="K442" s="141">
        <v>78</v>
      </c>
      <c r="L442" s="140"/>
      <c r="M442" s="141" t="s">
        <v>186</v>
      </c>
      <c r="N442" s="140" t="s">
        <v>621</v>
      </c>
      <c r="O442" s="140" t="s">
        <v>164</v>
      </c>
      <c r="P442" s="140" t="s">
        <v>178</v>
      </c>
      <c r="Q442" s="142" t="s">
        <v>20407</v>
      </c>
      <c r="R442" s="142" t="s">
        <v>171</v>
      </c>
      <c r="S442" s="145"/>
      <c r="T442" s="136" t="s">
        <v>272</v>
      </c>
      <c r="U442" s="211"/>
      <c r="V442" s="211"/>
      <c r="W442" s="133" t="str">
        <f>VLOOKUP(TRIM(X442),X10:Y88,2,FALSE)</f>
        <v>Withdrawn</v>
      </c>
      <c r="X442" s="11" t="str">
        <f t="shared" si="23"/>
        <v>99</v>
      </c>
      <c r="Y442" s="64"/>
      <c r="Z442" s="1">
        <f t="shared" si="22"/>
        <v>0</v>
      </c>
      <c r="AA442" s="1">
        <f t="shared" si="21"/>
        <v>7</v>
      </c>
    </row>
    <row r="443" spans="1:27" ht="35.25" customHeight="1">
      <c r="A443" s="119" t="s">
        <v>139</v>
      </c>
      <c r="B443" s="134" t="s">
        <v>57</v>
      </c>
      <c r="C443" s="122" t="s">
        <v>140</v>
      </c>
      <c r="D443" s="122" t="s">
        <v>118</v>
      </c>
      <c r="E443" s="123" t="s">
        <v>18532</v>
      </c>
      <c r="F443" s="124" t="s">
        <v>21</v>
      </c>
      <c r="G443" s="124" t="s">
        <v>142</v>
      </c>
      <c r="H443" s="124" t="s">
        <v>20352</v>
      </c>
      <c r="I443" s="210" t="s">
        <v>240</v>
      </c>
      <c r="J443" s="129" t="s">
        <v>652</v>
      </c>
      <c r="K443" s="128"/>
      <c r="L443" s="129"/>
      <c r="M443" s="128"/>
      <c r="N443" s="127" t="s">
        <v>326</v>
      </c>
      <c r="O443" s="127" t="s">
        <v>672</v>
      </c>
      <c r="P443" s="127" t="s">
        <v>653</v>
      </c>
      <c r="Q443" s="131" t="s">
        <v>20265</v>
      </c>
      <c r="R443" s="131"/>
      <c r="S443" s="144" t="s">
        <v>23899</v>
      </c>
      <c r="T443" s="136" t="s">
        <v>315</v>
      </c>
      <c r="U443" s="211"/>
      <c r="V443" s="211"/>
      <c r="W443" s="133" t="str">
        <f>VLOOKUP(TRIM(X443),X10:Y88,2,FALSE)</f>
        <v>Krisztian</v>
      </c>
      <c r="X443" s="11" t="str">
        <f t="shared" si="23"/>
        <v>6.8</v>
      </c>
      <c r="Y443" s="64"/>
      <c r="Z443" s="1">
        <f t="shared" si="22"/>
        <v>0</v>
      </c>
      <c r="AA443" s="1">
        <f t="shared" si="21"/>
        <v>4</v>
      </c>
    </row>
    <row r="444" spans="1:27" ht="35.25" customHeight="1">
      <c r="A444" s="119" t="s">
        <v>139</v>
      </c>
      <c r="B444" s="134" t="s">
        <v>57</v>
      </c>
      <c r="C444" s="122" t="s">
        <v>140</v>
      </c>
      <c r="D444" s="122" t="s">
        <v>118</v>
      </c>
      <c r="E444" s="123" t="s">
        <v>18533</v>
      </c>
      <c r="F444" s="124" t="s">
        <v>21</v>
      </c>
      <c r="G444" s="124" t="s">
        <v>142</v>
      </c>
      <c r="H444" s="124" t="s">
        <v>20353</v>
      </c>
      <c r="I444" s="210" t="s">
        <v>240</v>
      </c>
      <c r="J444" s="129" t="s">
        <v>652</v>
      </c>
      <c r="K444" s="128"/>
      <c r="L444" s="129"/>
      <c r="M444" s="128"/>
      <c r="N444" s="127" t="s">
        <v>326</v>
      </c>
      <c r="O444" s="127" t="s">
        <v>672</v>
      </c>
      <c r="P444" s="127" t="s">
        <v>653</v>
      </c>
      <c r="Q444" s="131" t="s">
        <v>20266</v>
      </c>
      <c r="R444" s="131" t="s">
        <v>161</v>
      </c>
      <c r="S444" s="132" t="s">
        <v>159</v>
      </c>
      <c r="T444" s="136" t="s">
        <v>315</v>
      </c>
      <c r="U444" s="211"/>
      <c r="V444" s="211"/>
      <c r="W444" s="133" t="str">
        <f>VLOOKUP(TRIM(X444),X10:Y88,2,FALSE)</f>
        <v>Krisztian</v>
      </c>
      <c r="X444" s="11" t="str">
        <f t="shared" si="23"/>
        <v>6.8</v>
      </c>
      <c r="Y444" s="64"/>
      <c r="Z444" s="1">
        <f t="shared" si="22"/>
        <v>0</v>
      </c>
      <c r="AA444" s="1">
        <f t="shared" si="21"/>
        <v>4</v>
      </c>
    </row>
    <row r="445" spans="1:27" ht="35.25" customHeight="1">
      <c r="A445" s="119" t="s">
        <v>139</v>
      </c>
      <c r="B445" s="134" t="s">
        <v>57</v>
      </c>
      <c r="C445" s="122" t="s">
        <v>140</v>
      </c>
      <c r="D445" s="122" t="s">
        <v>612</v>
      </c>
      <c r="E445" s="123" t="s">
        <v>18534</v>
      </c>
      <c r="F445" s="124" t="s">
        <v>167</v>
      </c>
      <c r="G445" s="124" t="s">
        <v>221</v>
      </c>
      <c r="H445" s="124" t="s">
        <v>20267</v>
      </c>
      <c r="I445" s="210" t="s">
        <v>682</v>
      </c>
      <c r="J445" s="129" t="s">
        <v>14812</v>
      </c>
      <c r="K445" s="128"/>
      <c r="L445" s="129"/>
      <c r="M445" s="128"/>
      <c r="N445" s="127"/>
      <c r="O445" s="127" t="s">
        <v>672</v>
      </c>
      <c r="P445" s="127" t="s">
        <v>14813</v>
      </c>
      <c r="Q445" s="131" t="s">
        <v>20268</v>
      </c>
      <c r="R445" s="131"/>
      <c r="S445" s="144" t="s">
        <v>23899</v>
      </c>
      <c r="T445" s="136" t="s">
        <v>450</v>
      </c>
      <c r="U445" s="211"/>
      <c r="V445" s="211"/>
      <c r="W445" s="133" t="str">
        <f>VLOOKUP(TRIM(X445),X10:Y88,2,FALSE)</f>
        <v>Puneet</v>
      </c>
      <c r="X445" s="11" t="str">
        <f t="shared" si="23"/>
        <v>6.21</v>
      </c>
      <c r="Y445" s="64"/>
      <c r="Z445" s="1">
        <f t="shared" si="22"/>
        <v>0</v>
      </c>
      <c r="AA445" s="1">
        <f t="shared" si="21"/>
        <v>19</v>
      </c>
    </row>
    <row r="446" spans="1:27" ht="35.25" customHeight="1">
      <c r="A446" s="119" t="s">
        <v>139</v>
      </c>
      <c r="B446" s="134" t="s">
        <v>57</v>
      </c>
      <c r="C446" s="122" t="s">
        <v>140</v>
      </c>
      <c r="D446" s="122" t="s">
        <v>7208</v>
      </c>
      <c r="E446" s="123" t="s">
        <v>18535</v>
      </c>
      <c r="F446" s="124" t="s">
        <v>24</v>
      </c>
      <c r="G446" s="124" t="s">
        <v>142</v>
      </c>
      <c r="H446" s="124" t="s">
        <v>20354</v>
      </c>
      <c r="I446" s="210" t="s">
        <v>229</v>
      </c>
      <c r="J446" s="129" t="s">
        <v>180</v>
      </c>
      <c r="K446" s="128">
        <v>436</v>
      </c>
      <c r="L446" s="129"/>
      <c r="M446" s="128" t="s">
        <v>186</v>
      </c>
      <c r="N446" s="127" t="s">
        <v>621</v>
      </c>
      <c r="O446" s="127" t="s">
        <v>164</v>
      </c>
      <c r="P446" s="127" t="s">
        <v>178</v>
      </c>
      <c r="Q446" s="131" t="s">
        <v>21164</v>
      </c>
      <c r="R446" s="131" t="s">
        <v>161</v>
      </c>
      <c r="S446" s="132" t="s">
        <v>159</v>
      </c>
      <c r="T446" s="136" t="s">
        <v>272</v>
      </c>
      <c r="U446" s="211"/>
      <c r="V446" s="211"/>
      <c r="W446" s="133" t="str">
        <f>VLOOKUP(TRIM(X446),X10:Y88,2,FALSE)</f>
        <v>Mirko</v>
      </c>
      <c r="X446" s="11" t="str">
        <f t="shared" si="23"/>
        <v>6.5.6.1</v>
      </c>
      <c r="Y446" s="64"/>
      <c r="Z446" s="1">
        <f t="shared" si="22"/>
        <v>0</v>
      </c>
      <c r="AA446" s="1">
        <f t="shared" si="21"/>
        <v>7</v>
      </c>
    </row>
    <row r="447" spans="1:27" ht="35.25" customHeight="1">
      <c r="A447" s="119" t="s">
        <v>139</v>
      </c>
      <c r="B447" s="134" t="s">
        <v>57</v>
      </c>
      <c r="C447" s="122" t="s">
        <v>140</v>
      </c>
      <c r="D447" s="122" t="s">
        <v>94</v>
      </c>
      <c r="E447" s="123" t="s">
        <v>18536</v>
      </c>
      <c r="F447" s="124" t="s">
        <v>23</v>
      </c>
      <c r="G447" s="124" t="s">
        <v>142</v>
      </c>
      <c r="H447" s="124" t="s">
        <v>20355</v>
      </c>
      <c r="I447" s="210" t="s">
        <v>681</v>
      </c>
      <c r="J447" s="129" t="s">
        <v>169</v>
      </c>
      <c r="K447" s="128">
        <v>385</v>
      </c>
      <c r="L447" s="129"/>
      <c r="M447" s="128" t="s">
        <v>186</v>
      </c>
      <c r="N447" s="127" t="s">
        <v>621</v>
      </c>
      <c r="O447" s="127" t="s">
        <v>164</v>
      </c>
      <c r="P447" s="127" t="s">
        <v>178</v>
      </c>
      <c r="Q447" s="131" t="s">
        <v>21165</v>
      </c>
      <c r="R447" s="131" t="s">
        <v>4099</v>
      </c>
      <c r="S447" s="132" t="s">
        <v>23805</v>
      </c>
      <c r="T447" s="136" t="s">
        <v>450</v>
      </c>
      <c r="U447" s="211"/>
      <c r="V447" s="211" t="s">
        <v>233</v>
      </c>
      <c r="W447" s="133" t="str">
        <f>VLOOKUP(TRIM(X447),X10:Y88,2,FALSE)</f>
        <v>Frank</v>
      </c>
      <c r="X447" s="11" t="str">
        <f t="shared" si="23"/>
        <v>6.5.1</v>
      </c>
      <c r="Y447" s="64"/>
      <c r="Z447" s="1">
        <f t="shared" si="22"/>
        <v>0</v>
      </c>
      <c r="AA447" s="1">
        <f t="shared" si="21"/>
        <v>14</v>
      </c>
    </row>
    <row r="448" spans="1:27" ht="35.25" customHeight="1">
      <c r="A448" s="119"/>
      <c r="B448" s="134" t="s">
        <v>57</v>
      </c>
      <c r="C448" s="122" t="s">
        <v>22</v>
      </c>
      <c r="D448" s="122" t="s">
        <v>133</v>
      </c>
      <c r="E448" s="123" t="s">
        <v>18537</v>
      </c>
      <c r="F448" s="124" t="s">
        <v>24</v>
      </c>
      <c r="G448" s="138" t="s">
        <v>142</v>
      </c>
      <c r="H448" s="138" t="s">
        <v>20356</v>
      </c>
      <c r="I448" s="139" t="s">
        <v>229</v>
      </c>
      <c r="J448" s="140" t="s">
        <v>180</v>
      </c>
      <c r="K448" s="141">
        <v>437</v>
      </c>
      <c r="L448" s="140"/>
      <c r="M448" s="141" t="s">
        <v>186</v>
      </c>
      <c r="N448" s="140" t="s">
        <v>621</v>
      </c>
      <c r="O448" s="140" t="s">
        <v>164</v>
      </c>
      <c r="P448" s="140" t="s">
        <v>178</v>
      </c>
      <c r="Q448" s="142" t="s">
        <v>20995</v>
      </c>
      <c r="R448" s="142" t="s">
        <v>171</v>
      </c>
      <c r="S448" s="145"/>
      <c r="T448" s="136" t="s">
        <v>272</v>
      </c>
      <c r="U448" s="211"/>
      <c r="V448" s="211"/>
      <c r="W448" s="133" t="str">
        <f>VLOOKUP(TRIM(X448),X10:Y88,2,FALSE)</f>
        <v>Withdrawn</v>
      </c>
      <c r="X448" s="11" t="str">
        <f t="shared" si="23"/>
        <v>99</v>
      </c>
      <c r="Y448" s="64"/>
      <c r="Z448" s="1">
        <f t="shared" si="22"/>
        <v>0</v>
      </c>
      <c r="AA448" s="1">
        <f t="shared" si="21"/>
        <v>7</v>
      </c>
    </row>
    <row r="449" spans="1:27" ht="35.25" customHeight="1">
      <c r="A449" s="119" t="s">
        <v>139</v>
      </c>
      <c r="B449" s="134" t="s">
        <v>57</v>
      </c>
      <c r="C449" s="122" t="s">
        <v>140</v>
      </c>
      <c r="D449" s="122" t="s">
        <v>7208</v>
      </c>
      <c r="E449" s="123" t="s">
        <v>18538</v>
      </c>
      <c r="F449" s="124" t="s">
        <v>24</v>
      </c>
      <c r="G449" s="124" t="s">
        <v>142</v>
      </c>
      <c r="H449" s="124" t="s">
        <v>20357</v>
      </c>
      <c r="I449" s="210" t="s">
        <v>229</v>
      </c>
      <c r="J449" s="129" t="s">
        <v>180</v>
      </c>
      <c r="K449" s="128">
        <v>438</v>
      </c>
      <c r="L449" s="129"/>
      <c r="M449" s="128" t="s">
        <v>186</v>
      </c>
      <c r="N449" s="127" t="s">
        <v>621</v>
      </c>
      <c r="O449" s="127" t="s">
        <v>164</v>
      </c>
      <c r="P449" s="127" t="s">
        <v>178</v>
      </c>
      <c r="Q449" s="131" t="s">
        <v>21166</v>
      </c>
      <c r="R449" s="131" t="s">
        <v>547</v>
      </c>
      <c r="S449" s="137" t="s">
        <v>149</v>
      </c>
      <c r="T449" s="136" t="s">
        <v>272</v>
      </c>
      <c r="U449" s="211"/>
      <c r="V449" s="211"/>
      <c r="W449" s="133" t="str">
        <f>VLOOKUP(TRIM(X449),X10:Y88,2,FALSE)</f>
        <v>Mirko</v>
      </c>
      <c r="X449" s="11" t="str">
        <f t="shared" si="23"/>
        <v>6.5.6.1</v>
      </c>
      <c r="Y449" s="64"/>
      <c r="Z449" s="1">
        <f t="shared" si="22"/>
        <v>0</v>
      </c>
      <c r="AA449" s="1">
        <f t="shared" si="21"/>
        <v>7</v>
      </c>
    </row>
    <row r="450" spans="1:27" ht="35.25" customHeight="1">
      <c r="A450" s="119" t="s">
        <v>139</v>
      </c>
      <c r="B450" s="134" t="s">
        <v>57</v>
      </c>
      <c r="C450" s="122" t="s">
        <v>140</v>
      </c>
      <c r="D450" s="122" t="s">
        <v>94</v>
      </c>
      <c r="E450" s="123" t="s">
        <v>18539</v>
      </c>
      <c r="F450" s="124" t="s">
        <v>24</v>
      </c>
      <c r="G450" s="124" t="s">
        <v>142</v>
      </c>
      <c r="H450" s="124" t="s">
        <v>20358</v>
      </c>
      <c r="I450" s="210" t="s">
        <v>681</v>
      </c>
      <c r="J450" s="129" t="s">
        <v>169</v>
      </c>
      <c r="K450" s="128">
        <v>386</v>
      </c>
      <c r="L450" s="129"/>
      <c r="M450" s="128" t="s">
        <v>186</v>
      </c>
      <c r="N450" s="127" t="s">
        <v>621</v>
      </c>
      <c r="O450" s="127" t="s">
        <v>164</v>
      </c>
      <c r="P450" s="127" t="s">
        <v>178</v>
      </c>
      <c r="Q450" s="131" t="s">
        <v>21167</v>
      </c>
      <c r="R450" s="131" t="s">
        <v>22250</v>
      </c>
      <c r="S450" s="132" t="s">
        <v>22251</v>
      </c>
      <c r="T450" s="136" t="s">
        <v>450</v>
      </c>
      <c r="U450" s="211"/>
      <c r="V450" s="211"/>
      <c r="W450" s="133" t="str">
        <f>VLOOKUP(TRIM(X450),X10:Y88,2,FALSE)</f>
        <v>Frank</v>
      </c>
      <c r="X450" s="11" t="str">
        <f t="shared" si="23"/>
        <v>6.5.1</v>
      </c>
      <c r="Y450" s="64"/>
      <c r="Z450" s="1">
        <f t="shared" si="22"/>
        <v>0</v>
      </c>
      <c r="AA450" s="1">
        <f t="shared" si="21"/>
        <v>14</v>
      </c>
    </row>
    <row r="451" spans="1:27" ht="35.25" customHeight="1">
      <c r="A451" s="119" t="s">
        <v>139</v>
      </c>
      <c r="B451" s="134" t="s">
        <v>57</v>
      </c>
      <c r="C451" s="122" t="s">
        <v>140</v>
      </c>
      <c r="D451" s="122" t="s">
        <v>114</v>
      </c>
      <c r="E451" s="123" t="s">
        <v>18540</v>
      </c>
      <c r="F451" s="124" t="s">
        <v>24</v>
      </c>
      <c r="G451" s="124" t="s">
        <v>142</v>
      </c>
      <c r="H451" s="124" t="s">
        <v>20359</v>
      </c>
      <c r="I451" s="210" t="s">
        <v>20269</v>
      </c>
      <c r="J451" s="129" t="s">
        <v>180</v>
      </c>
      <c r="K451" s="128">
        <v>439</v>
      </c>
      <c r="L451" s="129"/>
      <c r="M451" s="128" t="s">
        <v>186</v>
      </c>
      <c r="N451" s="127" t="s">
        <v>621</v>
      </c>
      <c r="O451" s="127" t="s">
        <v>164</v>
      </c>
      <c r="P451" s="127" t="s">
        <v>178</v>
      </c>
      <c r="Q451" s="131" t="s">
        <v>21168</v>
      </c>
      <c r="R451" s="131" t="s">
        <v>21745</v>
      </c>
      <c r="S451" s="132" t="s">
        <v>21744</v>
      </c>
      <c r="T451" s="136" t="s">
        <v>450</v>
      </c>
      <c r="U451" s="211"/>
      <c r="V451" s="211"/>
      <c r="W451" s="133" t="str">
        <f>VLOOKUP(TRIM(X451),X10:Y88,2,FALSE)</f>
        <v>Puneet</v>
      </c>
      <c r="X451" s="11" t="str">
        <f t="shared" si="23"/>
        <v>6.5.11</v>
      </c>
      <c r="Y451" s="64"/>
      <c r="Z451" s="1">
        <f t="shared" si="22"/>
        <v>0</v>
      </c>
      <c r="AA451" s="1">
        <f t="shared" si="21"/>
        <v>22</v>
      </c>
    </row>
    <row r="452" spans="1:27" ht="35.25" customHeight="1">
      <c r="A452" s="119" t="s">
        <v>139</v>
      </c>
      <c r="B452" s="134" t="s">
        <v>57</v>
      </c>
      <c r="C452" s="122" t="s">
        <v>140</v>
      </c>
      <c r="D452" s="122" t="s">
        <v>7208</v>
      </c>
      <c r="E452" s="123" t="s">
        <v>18541</v>
      </c>
      <c r="F452" s="124" t="s">
        <v>23</v>
      </c>
      <c r="G452" s="124" t="s">
        <v>142</v>
      </c>
      <c r="H452" s="124" t="s">
        <v>20360</v>
      </c>
      <c r="I452" s="210" t="s">
        <v>681</v>
      </c>
      <c r="J452" s="127" t="s">
        <v>742</v>
      </c>
      <c r="K452" s="212">
        <v>79</v>
      </c>
      <c r="L452" s="127"/>
      <c r="M452" s="212" t="s">
        <v>307</v>
      </c>
      <c r="N452" s="127" t="s">
        <v>621</v>
      </c>
      <c r="O452" s="127" t="s">
        <v>164</v>
      </c>
      <c r="P452" s="127" t="s">
        <v>178</v>
      </c>
      <c r="Q452" s="131" t="s">
        <v>21169</v>
      </c>
      <c r="R452" s="131" t="s">
        <v>4099</v>
      </c>
      <c r="S452" s="132" t="s">
        <v>23805</v>
      </c>
      <c r="T452" s="136" t="s">
        <v>450</v>
      </c>
      <c r="U452" s="211"/>
      <c r="V452" s="211" t="s">
        <v>233</v>
      </c>
      <c r="W452" s="133" t="str">
        <f>VLOOKUP(TRIM(X452),X10:Y88,2,FALSE)</f>
        <v>Mirko</v>
      </c>
      <c r="X452" s="11" t="str">
        <f t="shared" si="23"/>
        <v>6.5.6.1</v>
      </c>
      <c r="Y452" s="64"/>
      <c r="Z452" s="1">
        <f t="shared" si="22"/>
        <v>0</v>
      </c>
      <c r="AA452" s="1">
        <f t="shared" si="21"/>
        <v>14</v>
      </c>
    </row>
    <row r="453" spans="1:27" ht="35.25" customHeight="1">
      <c r="A453" s="119" t="s">
        <v>139</v>
      </c>
      <c r="B453" s="134" t="s">
        <v>57</v>
      </c>
      <c r="C453" s="122" t="s">
        <v>140</v>
      </c>
      <c r="D453" s="122" t="s">
        <v>85</v>
      </c>
      <c r="E453" s="123" t="s">
        <v>18542</v>
      </c>
      <c r="F453" s="124" t="s">
        <v>175</v>
      </c>
      <c r="G453" s="124" t="s">
        <v>142</v>
      </c>
      <c r="H453" s="124" t="s">
        <v>20270</v>
      </c>
      <c r="I453" s="210" t="s">
        <v>681</v>
      </c>
      <c r="J453" s="129"/>
      <c r="K453" s="128"/>
      <c r="L453" s="129"/>
      <c r="M453" s="128"/>
      <c r="N453" s="127"/>
      <c r="O453" s="127" t="s">
        <v>164</v>
      </c>
      <c r="P453" s="127" t="s">
        <v>178</v>
      </c>
      <c r="Q453" s="131" t="s">
        <v>20271</v>
      </c>
      <c r="R453" s="131" t="s">
        <v>21597</v>
      </c>
      <c r="S453" s="132" t="s">
        <v>21596</v>
      </c>
      <c r="T453" s="136" t="s">
        <v>450</v>
      </c>
      <c r="U453" s="211"/>
      <c r="V453" s="211"/>
      <c r="W453" s="133" t="str">
        <f>VLOOKUP(TRIM(X453),X10:Y88,2,FALSE)</f>
        <v>Krisztian</v>
      </c>
      <c r="X453" s="11" t="str">
        <f t="shared" si="23"/>
        <v>5.4</v>
      </c>
      <c r="Y453" s="64"/>
      <c r="Z453" s="1">
        <f t="shared" si="22"/>
        <v>0</v>
      </c>
      <c r="AA453" s="1">
        <f t="shared" si="21"/>
        <v>14</v>
      </c>
    </row>
    <row r="454" spans="1:27" ht="35.25" customHeight="1">
      <c r="A454" s="119" t="s">
        <v>139</v>
      </c>
      <c r="B454" s="134" t="s">
        <v>57</v>
      </c>
      <c r="C454" s="122" t="s">
        <v>140</v>
      </c>
      <c r="D454" s="122" t="s">
        <v>94</v>
      </c>
      <c r="E454" s="123" t="s">
        <v>18543</v>
      </c>
      <c r="F454" s="124" t="s">
        <v>24</v>
      </c>
      <c r="G454" s="124" t="s">
        <v>142</v>
      </c>
      <c r="H454" s="124" t="s">
        <v>20361</v>
      </c>
      <c r="I454" s="210" t="s">
        <v>681</v>
      </c>
      <c r="J454" s="129" t="s">
        <v>180</v>
      </c>
      <c r="K454" s="128">
        <v>299</v>
      </c>
      <c r="L454" s="129" t="s">
        <v>60</v>
      </c>
      <c r="M454" s="128" t="s">
        <v>186</v>
      </c>
      <c r="N454" s="127" t="s">
        <v>621</v>
      </c>
      <c r="O454" s="127" t="s">
        <v>164</v>
      </c>
      <c r="P454" s="127" t="s">
        <v>178</v>
      </c>
      <c r="Q454" s="131" t="s">
        <v>15975</v>
      </c>
      <c r="R454" s="131" t="s">
        <v>23309</v>
      </c>
      <c r="S454" s="132" t="s">
        <v>179</v>
      </c>
      <c r="T454" s="136" t="s">
        <v>450</v>
      </c>
      <c r="U454" s="211"/>
      <c r="V454" s="211"/>
      <c r="W454" s="133" t="str">
        <f>VLOOKUP(TRIM(X454),X10:Y88,2,FALSE)</f>
        <v>Frank</v>
      </c>
      <c r="X454" s="11" t="str">
        <f t="shared" si="23"/>
        <v>6.5.1</v>
      </c>
      <c r="Y454" s="64"/>
      <c r="Z454" s="1">
        <f t="shared" si="22"/>
        <v>0</v>
      </c>
      <c r="AA454" s="1">
        <f t="shared" si="21"/>
        <v>14</v>
      </c>
    </row>
    <row r="455" spans="1:27" ht="35.25" customHeight="1">
      <c r="A455" s="119" t="s">
        <v>139</v>
      </c>
      <c r="B455" s="134" t="s">
        <v>57</v>
      </c>
      <c r="C455" s="122" t="s">
        <v>140</v>
      </c>
      <c r="D455" s="122" t="s">
        <v>77</v>
      </c>
      <c r="E455" s="123" t="s">
        <v>18544</v>
      </c>
      <c r="F455" s="124" t="s">
        <v>23</v>
      </c>
      <c r="G455" s="124" t="s">
        <v>142</v>
      </c>
      <c r="H455" s="124" t="s">
        <v>24016</v>
      </c>
      <c r="I455" s="210" t="s">
        <v>229</v>
      </c>
      <c r="J455" s="129" t="s">
        <v>196</v>
      </c>
      <c r="K455" s="128">
        <v>400</v>
      </c>
      <c r="L455" s="129"/>
      <c r="M455" s="128" t="s">
        <v>186</v>
      </c>
      <c r="N455" s="127" t="s">
        <v>20272</v>
      </c>
      <c r="O455" s="127" t="s">
        <v>156</v>
      </c>
      <c r="P455" s="127" t="s">
        <v>20273</v>
      </c>
      <c r="Q455" s="131" t="s">
        <v>21170</v>
      </c>
      <c r="R455" s="131" t="s">
        <v>4099</v>
      </c>
      <c r="S455" s="132" t="s">
        <v>23805</v>
      </c>
      <c r="T455" s="136" t="s">
        <v>247</v>
      </c>
      <c r="U455" s="211"/>
      <c r="V455" s="211" t="s">
        <v>233</v>
      </c>
      <c r="W455" s="133" t="str">
        <f>VLOOKUP(TRIM(X455),X10:Y88,2,FALSE)</f>
        <v>Puneet</v>
      </c>
      <c r="X455" s="11" t="str">
        <f t="shared" si="23"/>
        <v>5.1</v>
      </c>
      <c r="Y455" s="64"/>
      <c r="Z455" s="1">
        <f t="shared" si="22"/>
        <v>0</v>
      </c>
      <c r="AA455" s="1">
        <f t="shared" si="21"/>
        <v>7</v>
      </c>
    </row>
    <row r="456" spans="1:27" ht="35.25" customHeight="1">
      <c r="A456" s="119" t="s">
        <v>139</v>
      </c>
      <c r="B456" s="134" t="s">
        <v>57</v>
      </c>
      <c r="C456" s="122" t="s">
        <v>140</v>
      </c>
      <c r="D456" s="122" t="s">
        <v>77</v>
      </c>
      <c r="E456" s="123" t="s">
        <v>18545</v>
      </c>
      <c r="F456" s="124" t="s">
        <v>23</v>
      </c>
      <c r="G456" s="124" t="s">
        <v>142</v>
      </c>
      <c r="H456" s="124" t="s">
        <v>24017</v>
      </c>
      <c r="I456" s="210" t="s">
        <v>229</v>
      </c>
      <c r="J456" s="129" t="s">
        <v>196</v>
      </c>
      <c r="K456" s="128">
        <v>401</v>
      </c>
      <c r="L456" s="129"/>
      <c r="M456" s="128" t="s">
        <v>210</v>
      </c>
      <c r="N456" s="127" t="s">
        <v>14892</v>
      </c>
      <c r="O456" s="127" t="s">
        <v>152</v>
      </c>
      <c r="P456" s="127" t="s">
        <v>20273</v>
      </c>
      <c r="Q456" s="131" t="s">
        <v>21171</v>
      </c>
      <c r="R456" s="131" t="s">
        <v>4099</v>
      </c>
      <c r="S456" s="132" t="s">
        <v>23805</v>
      </c>
      <c r="T456" s="136" t="s">
        <v>247</v>
      </c>
      <c r="U456" s="211"/>
      <c r="V456" s="211" t="s">
        <v>233</v>
      </c>
      <c r="W456" s="133" t="str">
        <f>VLOOKUP(TRIM(X456),X10:Y88,2,FALSE)</f>
        <v>Puneet</v>
      </c>
      <c r="X456" s="11" t="str">
        <f t="shared" si="23"/>
        <v>5.1</v>
      </c>
      <c r="Y456" s="64"/>
      <c r="Z456" s="1">
        <f t="shared" si="22"/>
        <v>0</v>
      </c>
      <c r="AA456" s="1">
        <f t="shared" si="21"/>
        <v>7</v>
      </c>
    </row>
    <row r="457" spans="1:27" ht="35.25" customHeight="1">
      <c r="A457" s="119" t="s">
        <v>139</v>
      </c>
      <c r="B457" s="134" t="s">
        <v>57</v>
      </c>
      <c r="C457" s="122" t="s">
        <v>140</v>
      </c>
      <c r="D457" s="122" t="s">
        <v>94</v>
      </c>
      <c r="E457" s="123" t="s">
        <v>18546</v>
      </c>
      <c r="F457" s="124" t="s">
        <v>24</v>
      </c>
      <c r="G457" s="124" t="s">
        <v>142</v>
      </c>
      <c r="H457" s="124" t="s">
        <v>23981</v>
      </c>
      <c r="I457" s="210" t="s">
        <v>20274</v>
      </c>
      <c r="J457" s="129" t="s">
        <v>180</v>
      </c>
      <c r="K457" s="128">
        <v>251</v>
      </c>
      <c r="L457" s="129" t="s">
        <v>63</v>
      </c>
      <c r="M457" s="128" t="s">
        <v>186</v>
      </c>
      <c r="N457" s="127" t="s">
        <v>621</v>
      </c>
      <c r="O457" s="127" t="s">
        <v>164</v>
      </c>
      <c r="P457" s="127" t="s">
        <v>178</v>
      </c>
      <c r="Q457" s="131" t="s">
        <v>21172</v>
      </c>
      <c r="R457" s="131" t="s">
        <v>22583</v>
      </c>
      <c r="S457" s="132" t="s">
        <v>22249</v>
      </c>
      <c r="T457" s="136" t="s">
        <v>450</v>
      </c>
      <c r="U457" s="211"/>
      <c r="V457" s="211"/>
      <c r="W457" s="133" t="str">
        <f>VLOOKUP(TRIM(X457),X10:Y88,2,FALSE)</f>
        <v>Frank</v>
      </c>
      <c r="X457" s="11" t="str">
        <f t="shared" si="23"/>
        <v>6.5.1</v>
      </c>
      <c r="Y457" s="64"/>
      <c r="Z457" s="1">
        <f t="shared" si="22"/>
        <v>0</v>
      </c>
      <c r="AA457" s="1">
        <f t="shared" si="21"/>
        <v>35</v>
      </c>
    </row>
    <row r="458" spans="1:27" ht="35.25" customHeight="1">
      <c r="A458" s="119"/>
      <c r="B458" s="134" t="s">
        <v>57</v>
      </c>
      <c r="C458" s="122" t="s">
        <v>22</v>
      </c>
      <c r="D458" s="122" t="s">
        <v>133</v>
      </c>
      <c r="E458" s="123" t="s">
        <v>18547</v>
      </c>
      <c r="F458" s="124" t="s">
        <v>24</v>
      </c>
      <c r="G458" s="138" t="s">
        <v>142</v>
      </c>
      <c r="H458" s="138" t="s">
        <v>20969</v>
      </c>
      <c r="I458" s="139" t="s">
        <v>168</v>
      </c>
      <c r="J458" s="140" t="s">
        <v>169</v>
      </c>
      <c r="K458" s="141">
        <v>387</v>
      </c>
      <c r="L458" s="140"/>
      <c r="M458" s="141" t="s">
        <v>186</v>
      </c>
      <c r="N458" s="140" t="s">
        <v>621</v>
      </c>
      <c r="O458" s="140" t="s">
        <v>164</v>
      </c>
      <c r="P458" s="140" t="s">
        <v>178</v>
      </c>
      <c r="Q458" s="142" t="s">
        <v>268</v>
      </c>
      <c r="R458" s="142" t="s">
        <v>171</v>
      </c>
      <c r="S458" s="145"/>
      <c r="T458" s="136" t="s">
        <v>172</v>
      </c>
      <c r="U458" s="211"/>
      <c r="V458" s="211"/>
      <c r="W458" s="133" t="str">
        <f>VLOOKUP(TRIM(X458),X10:Y88,2,FALSE)</f>
        <v>Withdrawn</v>
      </c>
      <c r="X458" s="11" t="str">
        <f t="shared" si="23"/>
        <v>99</v>
      </c>
      <c r="Y458" s="64"/>
      <c r="Z458" s="1">
        <f t="shared" si="22"/>
        <v>0</v>
      </c>
      <c r="AA458" s="1">
        <f t="shared" si="21"/>
        <v>16</v>
      </c>
    </row>
    <row r="459" spans="1:27" ht="35.25" customHeight="1">
      <c r="A459" s="119" t="s">
        <v>139</v>
      </c>
      <c r="B459" s="134" t="s">
        <v>57</v>
      </c>
      <c r="C459" s="122" t="s">
        <v>140</v>
      </c>
      <c r="D459" s="122" t="s">
        <v>114</v>
      </c>
      <c r="E459" s="123" t="s">
        <v>18548</v>
      </c>
      <c r="F459" s="124" t="s">
        <v>24</v>
      </c>
      <c r="G459" s="124" t="s">
        <v>142</v>
      </c>
      <c r="H459" s="124" t="s">
        <v>20362</v>
      </c>
      <c r="I459" s="210" t="s">
        <v>20970</v>
      </c>
      <c r="J459" s="129" t="s">
        <v>180</v>
      </c>
      <c r="K459" s="128">
        <v>440</v>
      </c>
      <c r="L459" s="129"/>
      <c r="M459" s="128" t="s">
        <v>186</v>
      </c>
      <c r="N459" s="127" t="s">
        <v>621</v>
      </c>
      <c r="O459" s="127" t="s">
        <v>164</v>
      </c>
      <c r="P459" s="127" t="s">
        <v>178</v>
      </c>
      <c r="Q459" s="131" t="s">
        <v>21173</v>
      </c>
      <c r="R459" s="131" t="s">
        <v>21742</v>
      </c>
      <c r="S459" s="132" t="s">
        <v>21741</v>
      </c>
      <c r="T459" s="136" t="s">
        <v>172</v>
      </c>
      <c r="U459" s="211"/>
      <c r="V459" s="211"/>
      <c r="W459" s="133" t="str">
        <f>VLOOKUP(TRIM(X459),X10:Y88,2,FALSE)</f>
        <v>Puneet</v>
      </c>
      <c r="X459" s="11" t="str">
        <f t="shared" si="23"/>
        <v>6.5.11</v>
      </c>
      <c r="Y459" s="64"/>
      <c r="Z459" s="1">
        <f t="shared" si="22"/>
        <v>0</v>
      </c>
      <c r="AA459" s="1">
        <f t="shared" si="21"/>
        <v>14</v>
      </c>
    </row>
    <row r="460" spans="1:27" ht="35.25" customHeight="1">
      <c r="A460" s="119" t="s">
        <v>139</v>
      </c>
      <c r="B460" s="134" t="s">
        <v>57</v>
      </c>
      <c r="C460" s="122" t="s">
        <v>140</v>
      </c>
      <c r="D460" s="122" t="s">
        <v>430</v>
      </c>
      <c r="E460" s="123" t="s">
        <v>18549</v>
      </c>
      <c r="F460" s="124" t="s">
        <v>21</v>
      </c>
      <c r="G460" s="124" t="s">
        <v>142</v>
      </c>
      <c r="H460" s="124" t="s">
        <v>20363</v>
      </c>
      <c r="I460" s="210" t="s">
        <v>249</v>
      </c>
      <c r="J460" s="129" t="s">
        <v>2629</v>
      </c>
      <c r="K460" s="128"/>
      <c r="L460" s="129"/>
      <c r="M460" s="128"/>
      <c r="N460" s="127" t="s">
        <v>7438</v>
      </c>
      <c r="O460" s="127" t="s">
        <v>672</v>
      </c>
      <c r="P460" s="127" t="s">
        <v>2630</v>
      </c>
      <c r="Q460" s="131" t="s">
        <v>20275</v>
      </c>
      <c r="R460" s="131" t="s">
        <v>22200</v>
      </c>
      <c r="S460" s="132" t="s">
        <v>22199</v>
      </c>
      <c r="T460" s="136" t="s">
        <v>577</v>
      </c>
      <c r="U460" s="211"/>
      <c r="V460" s="211"/>
      <c r="W460" s="133" t="str">
        <f>VLOOKUP(TRIM(X460),X10:Y88,2,FALSE)</f>
        <v>Puneet</v>
      </c>
      <c r="X460" s="11" t="str">
        <f t="shared" si="23"/>
        <v>6.13</v>
      </c>
      <c r="Y460" s="64"/>
      <c r="Z460" s="1">
        <f t="shared" si="22"/>
        <v>0</v>
      </c>
      <c r="AA460" s="1">
        <f t="shared" si="21"/>
        <v>4</v>
      </c>
    </row>
    <row r="461" spans="1:27" ht="35.25" customHeight="1">
      <c r="A461" s="119" t="s">
        <v>139</v>
      </c>
      <c r="B461" s="134" t="s">
        <v>57</v>
      </c>
      <c r="C461" s="122" t="s">
        <v>140</v>
      </c>
      <c r="D461" s="122" t="s">
        <v>97</v>
      </c>
      <c r="E461" s="123" t="s">
        <v>18550</v>
      </c>
      <c r="F461" s="124" t="s">
        <v>24</v>
      </c>
      <c r="G461" s="124" t="s">
        <v>142</v>
      </c>
      <c r="H461" s="124" t="s">
        <v>20364</v>
      </c>
      <c r="I461" s="210" t="s">
        <v>681</v>
      </c>
      <c r="J461" s="129" t="s">
        <v>180</v>
      </c>
      <c r="K461" s="128">
        <v>305</v>
      </c>
      <c r="L461" s="129" t="s">
        <v>68</v>
      </c>
      <c r="M461" s="128" t="s">
        <v>186</v>
      </c>
      <c r="N461" s="127" t="s">
        <v>621</v>
      </c>
      <c r="O461" s="127" t="s">
        <v>164</v>
      </c>
      <c r="P461" s="127" t="s">
        <v>178</v>
      </c>
      <c r="Q461" s="131" t="s">
        <v>21174</v>
      </c>
      <c r="R461" s="131" t="s">
        <v>20276</v>
      </c>
      <c r="S461" s="144" t="s">
        <v>23899</v>
      </c>
      <c r="T461" s="136" t="s">
        <v>450</v>
      </c>
      <c r="U461" s="211"/>
      <c r="V461" s="211"/>
      <c r="W461" s="133" t="str">
        <f>VLOOKUP(TRIM(X461),X10:Y88,2,FALSE)</f>
        <v>Frank</v>
      </c>
      <c r="X461" s="11" t="str">
        <f t="shared" si="23"/>
        <v>6.5.2</v>
      </c>
      <c r="Y461" s="64"/>
      <c r="Z461" s="1">
        <f t="shared" si="22"/>
        <v>0</v>
      </c>
      <c r="AA461" s="1">
        <f t="shared" si="21"/>
        <v>14</v>
      </c>
    </row>
    <row r="462" spans="1:27" ht="35.25" customHeight="1">
      <c r="A462" s="119"/>
      <c r="B462" s="134" t="s">
        <v>57</v>
      </c>
      <c r="C462" s="122" t="s">
        <v>22</v>
      </c>
      <c r="D462" s="122" t="s">
        <v>133</v>
      </c>
      <c r="E462" s="123" t="s">
        <v>18551</v>
      </c>
      <c r="F462" s="124" t="s">
        <v>21</v>
      </c>
      <c r="G462" s="138" t="s">
        <v>142</v>
      </c>
      <c r="H462" s="138" t="s">
        <v>20365</v>
      </c>
      <c r="I462" s="139" t="s">
        <v>20277</v>
      </c>
      <c r="J462" s="140" t="s">
        <v>2639</v>
      </c>
      <c r="K462" s="141"/>
      <c r="L462" s="140"/>
      <c r="M462" s="141"/>
      <c r="N462" s="140" t="s">
        <v>7438</v>
      </c>
      <c r="O462" s="140" t="s">
        <v>672</v>
      </c>
      <c r="P462" s="140" t="s">
        <v>2640</v>
      </c>
      <c r="Q462" s="142" t="s">
        <v>20408</v>
      </c>
      <c r="R462" s="142" t="s">
        <v>171</v>
      </c>
      <c r="S462" s="145"/>
      <c r="T462" s="136" t="s">
        <v>172</v>
      </c>
      <c r="U462" s="211"/>
      <c r="V462" s="211"/>
      <c r="W462" s="133" t="str">
        <f>VLOOKUP(TRIM(X462),X10:Y88,2,FALSE)</f>
        <v>Withdrawn</v>
      </c>
      <c r="X462" s="11" t="str">
        <f t="shared" si="23"/>
        <v>99</v>
      </c>
      <c r="Y462" s="64"/>
      <c r="Z462" s="1">
        <f t="shared" si="22"/>
        <v>0</v>
      </c>
      <c r="AA462" s="1">
        <f t="shared" si="21"/>
        <v>12</v>
      </c>
    </row>
    <row r="463" spans="1:27" ht="35.25" customHeight="1">
      <c r="A463" s="119" t="s">
        <v>139</v>
      </c>
      <c r="B463" s="134" t="s">
        <v>57</v>
      </c>
      <c r="C463" s="122" t="s">
        <v>140</v>
      </c>
      <c r="D463" s="122" t="s">
        <v>110</v>
      </c>
      <c r="E463" s="123" t="s">
        <v>18552</v>
      </c>
      <c r="F463" s="124" t="s">
        <v>24</v>
      </c>
      <c r="G463" s="124" t="s">
        <v>142</v>
      </c>
      <c r="H463" s="124" t="s">
        <v>20366</v>
      </c>
      <c r="I463" s="210" t="s">
        <v>20971</v>
      </c>
      <c r="J463" s="129" t="s">
        <v>169</v>
      </c>
      <c r="K463" s="128">
        <v>388</v>
      </c>
      <c r="L463" s="129"/>
      <c r="M463" s="128" t="s">
        <v>186</v>
      </c>
      <c r="N463" s="127" t="s">
        <v>621</v>
      </c>
      <c r="O463" s="127" t="s">
        <v>164</v>
      </c>
      <c r="P463" s="127" t="s">
        <v>178</v>
      </c>
      <c r="Q463" s="131" t="s">
        <v>21175</v>
      </c>
      <c r="R463" s="131" t="s">
        <v>161</v>
      </c>
      <c r="S463" s="132" t="s">
        <v>159</v>
      </c>
      <c r="T463" s="136" t="s">
        <v>182</v>
      </c>
      <c r="U463" s="211"/>
      <c r="V463" s="211"/>
      <c r="W463" s="133" t="str">
        <f>VLOOKUP(TRIM(X463),X10:Y88,2,FALSE)</f>
        <v>Irfan</v>
      </c>
      <c r="X463" s="11" t="str">
        <f t="shared" si="23"/>
        <v>6.5.9</v>
      </c>
      <c r="Y463" s="64"/>
      <c r="Z463" s="1">
        <f t="shared" si="22"/>
        <v>0</v>
      </c>
      <c r="AA463" s="1">
        <f t="shared" si="21"/>
        <v>45</v>
      </c>
    </row>
    <row r="464" spans="1:27" ht="35.25" customHeight="1">
      <c r="A464" s="119" t="s">
        <v>139</v>
      </c>
      <c r="B464" s="134" t="s">
        <v>57</v>
      </c>
      <c r="C464" s="122" t="s">
        <v>140</v>
      </c>
      <c r="D464" s="122" t="s">
        <v>110</v>
      </c>
      <c r="E464" s="123" t="s">
        <v>18553</v>
      </c>
      <c r="F464" s="124" t="s">
        <v>24</v>
      </c>
      <c r="G464" s="124" t="s">
        <v>142</v>
      </c>
      <c r="H464" s="124" t="s">
        <v>20367</v>
      </c>
      <c r="I464" s="210" t="s">
        <v>20971</v>
      </c>
      <c r="J464" s="129" t="s">
        <v>180</v>
      </c>
      <c r="K464" s="128">
        <v>441</v>
      </c>
      <c r="L464" s="129"/>
      <c r="M464" s="128" t="s">
        <v>186</v>
      </c>
      <c r="N464" s="127" t="s">
        <v>621</v>
      </c>
      <c r="O464" s="127" t="s">
        <v>164</v>
      </c>
      <c r="P464" s="127" t="s">
        <v>178</v>
      </c>
      <c r="Q464" s="131" t="s">
        <v>21176</v>
      </c>
      <c r="R464" s="131"/>
      <c r="S464" s="144" t="s">
        <v>23899</v>
      </c>
      <c r="T464" s="136" t="s">
        <v>182</v>
      </c>
      <c r="U464" s="211"/>
      <c r="V464" s="211"/>
      <c r="W464" s="133" t="str">
        <f>VLOOKUP(TRIM(X464),X10:Y88,2,FALSE)</f>
        <v>Irfan</v>
      </c>
      <c r="X464" s="11" t="str">
        <f t="shared" si="23"/>
        <v>6.5.9</v>
      </c>
      <c r="Y464" s="64"/>
      <c r="Z464" s="1">
        <f t="shared" si="22"/>
        <v>0</v>
      </c>
      <c r="AA464" s="1">
        <f t="shared" si="21"/>
        <v>45</v>
      </c>
    </row>
    <row r="465" spans="1:27" ht="35.25" customHeight="1">
      <c r="A465" s="119" t="s">
        <v>139</v>
      </c>
      <c r="B465" s="134" t="s">
        <v>57</v>
      </c>
      <c r="C465" s="122" t="s">
        <v>140</v>
      </c>
      <c r="D465" s="122" t="s">
        <v>123</v>
      </c>
      <c r="E465" s="123" t="s">
        <v>18554</v>
      </c>
      <c r="F465" s="124" t="s">
        <v>235</v>
      </c>
      <c r="G465" s="124" t="s">
        <v>142</v>
      </c>
      <c r="H465" s="124" t="s">
        <v>20278</v>
      </c>
      <c r="I465" s="210" t="s">
        <v>21018</v>
      </c>
      <c r="J465" s="129"/>
      <c r="K465" s="128"/>
      <c r="L465" s="129"/>
      <c r="M465" s="128"/>
      <c r="N465" s="127"/>
      <c r="O465" s="127" t="s">
        <v>672</v>
      </c>
      <c r="P465" s="127"/>
      <c r="Q465" s="131" t="s">
        <v>20279</v>
      </c>
      <c r="R465" s="131" t="s">
        <v>22233</v>
      </c>
      <c r="S465" s="132" t="s">
        <v>21543</v>
      </c>
      <c r="T465" s="136" t="s">
        <v>172</v>
      </c>
      <c r="U465" s="211"/>
      <c r="V465" s="211"/>
      <c r="W465" s="133" t="str">
        <f>VLOOKUP(TRIM(X465),X10:Y88,2,FALSE)</f>
        <v>Frank</v>
      </c>
      <c r="X465" s="11" t="str">
        <f t="shared" si="23"/>
        <v>7.1</v>
      </c>
      <c r="Y465" s="64"/>
      <c r="Z465" s="1">
        <f t="shared" si="22"/>
        <v>0</v>
      </c>
      <c r="AA465" s="1">
        <f t="shared" si="21"/>
        <v>70</v>
      </c>
    </row>
    <row r="466" spans="1:27" ht="35.25" customHeight="1">
      <c r="A466" s="119" t="s">
        <v>139</v>
      </c>
      <c r="B466" s="134" t="s">
        <v>57</v>
      </c>
      <c r="C466" s="122" t="s">
        <v>140</v>
      </c>
      <c r="D466" s="122" t="s">
        <v>110</v>
      </c>
      <c r="E466" s="123" t="s">
        <v>18555</v>
      </c>
      <c r="F466" s="124" t="s">
        <v>24</v>
      </c>
      <c r="G466" s="124" t="s">
        <v>142</v>
      </c>
      <c r="H466" s="124" t="s">
        <v>20368</v>
      </c>
      <c r="I466" s="210" t="s">
        <v>20280</v>
      </c>
      <c r="J466" s="129" t="s">
        <v>180</v>
      </c>
      <c r="K466" s="128">
        <v>442</v>
      </c>
      <c r="L466" s="129"/>
      <c r="M466" s="128" t="s">
        <v>186</v>
      </c>
      <c r="N466" s="127" t="s">
        <v>621</v>
      </c>
      <c r="O466" s="127" t="s">
        <v>164</v>
      </c>
      <c r="P466" s="127" t="s">
        <v>178</v>
      </c>
      <c r="Q466" s="131" t="s">
        <v>15965</v>
      </c>
      <c r="R466" s="131" t="s">
        <v>22125</v>
      </c>
      <c r="S466" s="132" t="s">
        <v>179</v>
      </c>
      <c r="T466" s="136" t="s">
        <v>182</v>
      </c>
      <c r="U466" s="211"/>
      <c r="V466" s="211"/>
      <c r="W466" s="133" t="str">
        <f>VLOOKUP(TRIM(X466),X10:Y88,2,FALSE)</f>
        <v>Irfan</v>
      </c>
      <c r="X466" s="11" t="str">
        <f t="shared" si="23"/>
        <v>6.5.9</v>
      </c>
      <c r="Y466" s="64"/>
      <c r="Z466" s="1">
        <f t="shared" si="22"/>
        <v>0</v>
      </c>
      <c r="AA466" s="1">
        <f t="shared" si="21"/>
        <v>23</v>
      </c>
    </row>
    <row r="467" spans="1:27" ht="37.200000000000003" customHeight="1">
      <c r="A467" s="119" t="s">
        <v>139</v>
      </c>
      <c r="B467" s="134" t="s">
        <v>57</v>
      </c>
      <c r="C467" s="122" t="s">
        <v>140</v>
      </c>
      <c r="D467" s="122" t="s">
        <v>14537</v>
      </c>
      <c r="E467" s="123" t="s">
        <v>18556</v>
      </c>
      <c r="F467" s="124" t="s">
        <v>21</v>
      </c>
      <c r="G467" s="124" t="s">
        <v>142</v>
      </c>
      <c r="H467" s="124" t="s">
        <v>20369</v>
      </c>
      <c r="I467" s="210" t="s">
        <v>245</v>
      </c>
      <c r="J467" s="129" t="s">
        <v>14915</v>
      </c>
      <c r="K467" s="128"/>
      <c r="L467" s="129"/>
      <c r="M467" s="128"/>
      <c r="N467" s="127" t="s">
        <v>570</v>
      </c>
      <c r="O467" s="127" t="s">
        <v>672</v>
      </c>
      <c r="P467" s="127" t="s">
        <v>14916</v>
      </c>
      <c r="Q467" s="131" t="s">
        <v>20281</v>
      </c>
      <c r="R467" s="131" t="s">
        <v>21713</v>
      </c>
      <c r="S467" s="132" t="s">
        <v>21712</v>
      </c>
      <c r="T467" s="136" t="s">
        <v>569</v>
      </c>
      <c r="U467" s="211"/>
      <c r="V467" s="211"/>
      <c r="W467" s="133" t="str">
        <f>VLOOKUP(TRIM(X467),X10:Y88,2,FALSE)</f>
        <v>Krisztian</v>
      </c>
      <c r="X467" s="11" t="str">
        <f t="shared" si="23"/>
        <v>6.20</v>
      </c>
      <c r="Y467" s="64"/>
      <c r="Z467" s="1">
        <f t="shared" si="22"/>
        <v>0</v>
      </c>
      <c r="AA467" s="1">
        <f t="shared" si="21"/>
        <v>4</v>
      </c>
    </row>
    <row r="468" spans="1:27" ht="37.200000000000003" customHeight="1">
      <c r="A468" s="119" t="s">
        <v>139</v>
      </c>
      <c r="B468" s="134" t="s">
        <v>57</v>
      </c>
      <c r="C468" s="122" t="s">
        <v>140</v>
      </c>
      <c r="D468" s="122" t="s">
        <v>14537</v>
      </c>
      <c r="E468" s="123" t="s">
        <v>18557</v>
      </c>
      <c r="F468" s="124" t="s">
        <v>21</v>
      </c>
      <c r="G468" s="124" t="s">
        <v>142</v>
      </c>
      <c r="H468" s="124" t="s">
        <v>20370</v>
      </c>
      <c r="I468" s="210" t="s">
        <v>245</v>
      </c>
      <c r="J468" s="129" t="s">
        <v>14915</v>
      </c>
      <c r="K468" s="128"/>
      <c r="L468" s="129"/>
      <c r="M468" s="128"/>
      <c r="N468" s="127" t="s">
        <v>570</v>
      </c>
      <c r="O468" s="127" t="s">
        <v>672</v>
      </c>
      <c r="P468" s="127" t="s">
        <v>14916</v>
      </c>
      <c r="Q468" s="131" t="s">
        <v>20282</v>
      </c>
      <c r="R468" s="131"/>
      <c r="S468" s="144" t="s">
        <v>23899</v>
      </c>
      <c r="T468" s="136" t="s">
        <v>569</v>
      </c>
      <c r="U468" s="211"/>
      <c r="V468" s="211"/>
      <c r="W468" s="133" t="str">
        <f>VLOOKUP(TRIM(X468),X10:Y88,2,FALSE)</f>
        <v>Krisztian</v>
      </c>
      <c r="X468" s="11" t="str">
        <f t="shared" si="23"/>
        <v>6.20</v>
      </c>
      <c r="Y468" s="64"/>
      <c r="Z468" s="1">
        <f t="shared" si="22"/>
        <v>0</v>
      </c>
      <c r="AA468" s="1">
        <f t="shared" si="21"/>
        <v>4</v>
      </c>
    </row>
    <row r="469" spans="1:27" ht="35.25" customHeight="1">
      <c r="A469" s="119" t="s">
        <v>139</v>
      </c>
      <c r="B469" s="134" t="s">
        <v>57</v>
      </c>
      <c r="C469" s="122" t="s">
        <v>140</v>
      </c>
      <c r="D469" s="122" t="s">
        <v>110</v>
      </c>
      <c r="E469" s="123" t="s">
        <v>18558</v>
      </c>
      <c r="F469" s="124" t="s">
        <v>23</v>
      </c>
      <c r="G469" s="124" t="s">
        <v>142</v>
      </c>
      <c r="H469" s="124" t="s">
        <v>20371</v>
      </c>
      <c r="I469" s="210" t="s">
        <v>229</v>
      </c>
      <c r="J469" s="129" t="s">
        <v>180</v>
      </c>
      <c r="K469" s="128">
        <v>382</v>
      </c>
      <c r="L469" s="129" t="s">
        <v>60</v>
      </c>
      <c r="M469" s="128" t="s">
        <v>186</v>
      </c>
      <c r="N469" s="127" t="s">
        <v>621</v>
      </c>
      <c r="O469" s="127" t="s">
        <v>164</v>
      </c>
      <c r="P469" s="127" t="s">
        <v>178</v>
      </c>
      <c r="Q469" s="131" t="s">
        <v>16161</v>
      </c>
      <c r="R469" s="131" t="s">
        <v>22988</v>
      </c>
      <c r="S469" s="132" t="s">
        <v>23805</v>
      </c>
      <c r="T469" s="136" t="s">
        <v>271</v>
      </c>
      <c r="U469" s="211"/>
      <c r="V469" s="211" t="s">
        <v>233</v>
      </c>
      <c r="W469" s="133" t="str">
        <f>VLOOKUP(TRIM(X469),X10:Y88,2,FALSE)</f>
        <v>Irfan</v>
      </c>
      <c r="X469" s="11" t="str">
        <f t="shared" si="23"/>
        <v>6.5.9</v>
      </c>
      <c r="Y469" s="64"/>
      <c r="Z469" s="1">
        <f t="shared" si="22"/>
        <v>0</v>
      </c>
      <c r="AA469" s="1">
        <f t="shared" si="21"/>
        <v>7</v>
      </c>
    </row>
    <row r="470" spans="1:27" ht="35.25" customHeight="1">
      <c r="A470" s="119" t="s">
        <v>139</v>
      </c>
      <c r="B470" s="134" t="s">
        <v>57</v>
      </c>
      <c r="C470" s="122" t="s">
        <v>140</v>
      </c>
      <c r="D470" s="122" t="s">
        <v>557</v>
      </c>
      <c r="E470" s="123" t="s">
        <v>18559</v>
      </c>
      <c r="F470" s="124" t="s">
        <v>175</v>
      </c>
      <c r="G470" s="124" t="s">
        <v>142</v>
      </c>
      <c r="H470" s="124" t="s">
        <v>20283</v>
      </c>
      <c r="I470" s="210" t="s">
        <v>15083</v>
      </c>
      <c r="J470" s="129"/>
      <c r="K470" s="128"/>
      <c r="L470" s="129"/>
      <c r="M470" s="128"/>
      <c r="N470" s="127"/>
      <c r="O470" s="127" t="s">
        <v>164</v>
      </c>
      <c r="P470" s="127" t="s">
        <v>178</v>
      </c>
      <c r="Q470" s="131" t="s">
        <v>20284</v>
      </c>
      <c r="R470" s="131" t="s">
        <v>22513</v>
      </c>
      <c r="S470" s="132" t="s">
        <v>22517</v>
      </c>
      <c r="T470" s="136" t="s">
        <v>247</v>
      </c>
      <c r="U470" s="211"/>
      <c r="V470" s="211"/>
      <c r="W470" s="133" t="str">
        <f>VLOOKUP(TRIM(X470),X10:Y88,2,FALSE)</f>
        <v>Frank</v>
      </c>
      <c r="X470" s="11" t="str">
        <f t="shared" si="23"/>
        <v>6.5.7.1</v>
      </c>
      <c r="Y470" s="64"/>
      <c r="Z470" s="1">
        <f t="shared" si="22"/>
        <v>0</v>
      </c>
      <c r="AA470" s="1">
        <f t="shared" si="21"/>
        <v>27</v>
      </c>
    </row>
    <row r="471" spans="1:27" ht="35.25" customHeight="1">
      <c r="A471" s="119"/>
      <c r="B471" s="134" t="s">
        <v>57</v>
      </c>
      <c r="C471" s="122" t="s">
        <v>22</v>
      </c>
      <c r="D471" s="122" t="s">
        <v>133</v>
      </c>
      <c r="E471" s="123" t="s">
        <v>18560</v>
      </c>
      <c r="F471" s="124" t="s">
        <v>167</v>
      </c>
      <c r="G471" s="138" t="s">
        <v>226</v>
      </c>
      <c r="H471" s="138" t="s">
        <v>20286</v>
      </c>
      <c r="I471" s="139" t="s">
        <v>15083</v>
      </c>
      <c r="J471" s="140" t="s">
        <v>169</v>
      </c>
      <c r="K471" s="141"/>
      <c r="L471" s="140"/>
      <c r="M471" s="141"/>
      <c r="N471" s="140"/>
      <c r="O471" s="140" t="s">
        <v>164</v>
      </c>
      <c r="P471" s="140" t="s">
        <v>178</v>
      </c>
      <c r="Q471" s="142" t="s">
        <v>20409</v>
      </c>
      <c r="R471" s="142" t="s">
        <v>171</v>
      </c>
      <c r="S471" s="145"/>
      <c r="T471" s="136" t="s">
        <v>247</v>
      </c>
      <c r="U471" s="211"/>
      <c r="V471" s="211"/>
      <c r="W471" s="133" t="str">
        <f>VLOOKUP(TRIM(X471),X10:Y88,2,FALSE)</f>
        <v>Withdrawn</v>
      </c>
      <c r="X471" s="11" t="str">
        <f t="shared" si="23"/>
        <v>99</v>
      </c>
      <c r="Y471" s="64"/>
      <c r="Z471" s="1">
        <f t="shared" si="22"/>
        <v>0</v>
      </c>
      <c r="AA471" s="1">
        <f t="shared" si="21"/>
        <v>27</v>
      </c>
    </row>
    <row r="472" spans="1:27" ht="35.25" customHeight="1">
      <c r="A472" s="119" t="s">
        <v>139</v>
      </c>
      <c r="B472" s="134" t="s">
        <v>57</v>
      </c>
      <c r="C472" s="122" t="s">
        <v>140</v>
      </c>
      <c r="D472" s="122" t="s">
        <v>557</v>
      </c>
      <c r="E472" s="123" t="s">
        <v>18561</v>
      </c>
      <c r="F472" s="124" t="s">
        <v>167</v>
      </c>
      <c r="G472" s="124" t="s">
        <v>226</v>
      </c>
      <c r="H472" s="124" t="s">
        <v>20286</v>
      </c>
      <c r="I472" s="210" t="s">
        <v>229</v>
      </c>
      <c r="J472" s="129" t="s">
        <v>169</v>
      </c>
      <c r="K472" s="128"/>
      <c r="L472" s="129"/>
      <c r="M472" s="128"/>
      <c r="N472" s="127"/>
      <c r="O472" s="127" t="s">
        <v>164</v>
      </c>
      <c r="P472" s="127" t="s">
        <v>178</v>
      </c>
      <c r="Q472" s="131" t="s">
        <v>20287</v>
      </c>
      <c r="R472" s="131" t="s">
        <v>161</v>
      </c>
      <c r="S472" s="132" t="s">
        <v>159</v>
      </c>
      <c r="T472" s="136" t="s">
        <v>247</v>
      </c>
      <c r="U472" s="211"/>
      <c r="V472" s="211"/>
      <c r="W472" s="133" t="str">
        <f>VLOOKUP(TRIM(X472),X10:Y88,2,FALSE)</f>
        <v>Frank</v>
      </c>
      <c r="X472" s="11" t="str">
        <f t="shared" si="23"/>
        <v>6.5.7.1</v>
      </c>
      <c r="Y472" s="64"/>
      <c r="Z472" s="1">
        <f t="shared" si="22"/>
        <v>0</v>
      </c>
      <c r="AA472" s="1">
        <f t="shared" si="21"/>
        <v>7</v>
      </c>
    </row>
    <row r="473" spans="1:27" ht="37.200000000000003" customHeight="1">
      <c r="A473" s="119" t="s">
        <v>139</v>
      </c>
      <c r="B473" s="134" t="s">
        <v>57</v>
      </c>
      <c r="C473" s="122" t="s">
        <v>140</v>
      </c>
      <c r="D473" s="122" t="s">
        <v>119</v>
      </c>
      <c r="E473" s="123" t="s">
        <v>18562</v>
      </c>
      <c r="F473" s="124" t="s">
        <v>21</v>
      </c>
      <c r="G473" s="124" t="s">
        <v>142</v>
      </c>
      <c r="H473" s="124" t="s">
        <v>20372</v>
      </c>
      <c r="I473" s="210" t="s">
        <v>229</v>
      </c>
      <c r="J473" s="129" t="s">
        <v>2636</v>
      </c>
      <c r="K473" s="128"/>
      <c r="L473" s="129"/>
      <c r="M473" s="128"/>
      <c r="N473" s="127" t="s">
        <v>7438</v>
      </c>
      <c r="O473" s="127" t="s">
        <v>672</v>
      </c>
      <c r="P473" s="127" t="s">
        <v>2637</v>
      </c>
      <c r="Q473" s="131" t="s">
        <v>20288</v>
      </c>
      <c r="R473" s="131" t="s">
        <v>22631</v>
      </c>
      <c r="S473" s="132" t="s">
        <v>22630</v>
      </c>
      <c r="T473" s="136" t="s">
        <v>247</v>
      </c>
      <c r="U473" s="211"/>
      <c r="V473" s="211"/>
      <c r="W473" s="133" t="str">
        <f>VLOOKUP(TRIM(X473),X10:Y88,2,FALSE)</f>
        <v>Puneet</v>
      </c>
      <c r="X473" s="11" t="str">
        <f t="shared" si="23"/>
        <v>6.9</v>
      </c>
      <c r="Y473" s="64"/>
      <c r="Z473" s="1">
        <f t="shared" si="22"/>
        <v>0</v>
      </c>
      <c r="AA473" s="1">
        <f t="shared" ref="AA473:AA536" si="24">LEN(I473)</f>
        <v>7</v>
      </c>
    </row>
    <row r="474" spans="1:27" ht="35.25" customHeight="1">
      <c r="A474" s="119" t="s">
        <v>139</v>
      </c>
      <c r="B474" s="134" t="s">
        <v>57</v>
      </c>
      <c r="C474" s="122" t="s">
        <v>140</v>
      </c>
      <c r="D474" s="122" t="s">
        <v>119</v>
      </c>
      <c r="E474" s="123" t="s">
        <v>18563</v>
      </c>
      <c r="F474" s="124" t="s">
        <v>21</v>
      </c>
      <c r="G474" s="124" t="s">
        <v>142</v>
      </c>
      <c r="H474" s="124" t="s">
        <v>20373</v>
      </c>
      <c r="I474" s="210" t="s">
        <v>229</v>
      </c>
      <c r="J474" s="129" t="s">
        <v>2636</v>
      </c>
      <c r="K474" s="128"/>
      <c r="L474" s="129"/>
      <c r="M474" s="128"/>
      <c r="N474" s="127" t="s">
        <v>7438</v>
      </c>
      <c r="O474" s="127" t="s">
        <v>672</v>
      </c>
      <c r="P474" s="127" t="s">
        <v>2637</v>
      </c>
      <c r="Q474" s="131" t="s">
        <v>21369</v>
      </c>
      <c r="R474" s="131" t="s">
        <v>22482</v>
      </c>
      <c r="S474" s="132" t="s">
        <v>22481</v>
      </c>
      <c r="T474" s="136" t="s">
        <v>247</v>
      </c>
      <c r="U474" s="211"/>
      <c r="V474" s="211"/>
      <c r="W474" s="133" t="str">
        <f>VLOOKUP(TRIM(X474),X10:Y88,2,FALSE)</f>
        <v>Puneet</v>
      </c>
      <c r="X474" s="11" t="str">
        <f t="shared" si="23"/>
        <v>6.9</v>
      </c>
      <c r="Y474" s="64"/>
      <c r="Z474" s="1">
        <f t="shared" ref="Z474:Z537" si="25">IF(F474="P-CR", IF(S474="Approved", 1, IF(S474="Block approved", 1, 0)),0)</f>
        <v>0</v>
      </c>
      <c r="AA474" s="1">
        <f t="shared" si="24"/>
        <v>7</v>
      </c>
    </row>
    <row r="475" spans="1:27" ht="37.200000000000003" customHeight="1">
      <c r="A475" s="119" t="s">
        <v>139</v>
      </c>
      <c r="B475" s="134" t="s">
        <v>57</v>
      </c>
      <c r="C475" s="122" t="s">
        <v>140</v>
      </c>
      <c r="D475" s="122" t="s">
        <v>119</v>
      </c>
      <c r="E475" s="123" t="s">
        <v>18564</v>
      </c>
      <c r="F475" s="124" t="s">
        <v>21</v>
      </c>
      <c r="G475" s="124" t="s">
        <v>142</v>
      </c>
      <c r="H475" s="124" t="s">
        <v>20374</v>
      </c>
      <c r="I475" s="210" t="s">
        <v>229</v>
      </c>
      <c r="J475" s="129" t="s">
        <v>2636</v>
      </c>
      <c r="K475" s="128"/>
      <c r="L475" s="129"/>
      <c r="M475" s="128"/>
      <c r="N475" s="127" t="s">
        <v>7438</v>
      </c>
      <c r="O475" s="127" t="s">
        <v>672</v>
      </c>
      <c r="P475" s="127" t="s">
        <v>2637</v>
      </c>
      <c r="Q475" s="131" t="s">
        <v>20289</v>
      </c>
      <c r="R475" s="131"/>
      <c r="S475" s="144" t="s">
        <v>23899</v>
      </c>
      <c r="T475" s="136" t="s">
        <v>247</v>
      </c>
      <c r="U475" s="211"/>
      <c r="V475" s="211"/>
      <c r="W475" s="133" t="str">
        <f>VLOOKUP(TRIM(X475),X10:Y88,2,FALSE)</f>
        <v>Puneet</v>
      </c>
      <c r="X475" s="11" t="str">
        <f t="shared" si="23"/>
        <v>6.9</v>
      </c>
      <c r="Y475" s="64"/>
      <c r="Z475" s="1">
        <f t="shared" si="25"/>
        <v>0</v>
      </c>
      <c r="AA475" s="1">
        <f t="shared" si="24"/>
        <v>7</v>
      </c>
    </row>
    <row r="476" spans="1:27" ht="37.200000000000003" customHeight="1">
      <c r="A476" s="119" t="s">
        <v>139</v>
      </c>
      <c r="B476" s="134" t="s">
        <v>57</v>
      </c>
      <c r="C476" s="122" t="s">
        <v>140</v>
      </c>
      <c r="D476" s="122" t="s">
        <v>119</v>
      </c>
      <c r="E476" s="123" t="s">
        <v>18565</v>
      </c>
      <c r="F476" s="124" t="s">
        <v>21</v>
      </c>
      <c r="G476" s="124" t="s">
        <v>142</v>
      </c>
      <c r="H476" s="124" t="s">
        <v>20375</v>
      </c>
      <c r="I476" s="210" t="s">
        <v>229</v>
      </c>
      <c r="J476" s="129" t="s">
        <v>2636</v>
      </c>
      <c r="K476" s="128"/>
      <c r="L476" s="129"/>
      <c r="M476" s="128"/>
      <c r="N476" s="127" t="s">
        <v>7438</v>
      </c>
      <c r="O476" s="127" t="s">
        <v>672</v>
      </c>
      <c r="P476" s="127" t="s">
        <v>2637</v>
      </c>
      <c r="Q476" s="131" t="s">
        <v>20290</v>
      </c>
      <c r="R476" s="131"/>
      <c r="S476" s="144" t="s">
        <v>23899</v>
      </c>
      <c r="T476" s="136" t="s">
        <v>247</v>
      </c>
      <c r="U476" s="211"/>
      <c r="V476" s="211"/>
      <c r="W476" s="133" t="str">
        <f>VLOOKUP(TRIM(X476),X10:Y88,2,FALSE)</f>
        <v>Puneet</v>
      </c>
      <c r="X476" s="11" t="str">
        <f t="shared" ref="X476:X539" si="26">IF(ISNONTEXT(D476),"" &amp; D476 &amp;"",T(D476))</f>
        <v>6.9</v>
      </c>
      <c r="Y476" s="64"/>
      <c r="Z476" s="1">
        <f t="shared" si="25"/>
        <v>0</v>
      </c>
      <c r="AA476" s="1">
        <f t="shared" si="24"/>
        <v>7</v>
      </c>
    </row>
    <row r="477" spans="1:27" ht="35.25" customHeight="1">
      <c r="A477" s="119"/>
      <c r="B477" s="134" t="s">
        <v>57</v>
      </c>
      <c r="C477" s="122" t="s">
        <v>22</v>
      </c>
      <c r="D477" s="122" t="s">
        <v>133</v>
      </c>
      <c r="E477" s="123" t="s">
        <v>18566</v>
      </c>
      <c r="F477" s="124" t="s">
        <v>21</v>
      </c>
      <c r="G477" s="138" t="s">
        <v>142</v>
      </c>
      <c r="H477" s="138" t="s">
        <v>20376</v>
      </c>
      <c r="I477" s="139" t="s">
        <v>20291</v>
      </c>
      <c r="J477" s="140" t="s">
        <v>627</v>
      </c>
      <c r="K477" s="141"/>
      <c r="L477" s="140"/>
      <c r="M477" s="141"/>
      <c r="N477" s="140" t="s">
        <v>446</v>
      </c>
      <c r="O477" s="140" t="s">
        <v>672</v>
      </c>
      <c r="P477" s="140" t="s">
        <v>628</v>
      </c>
      <c r="Q477" s="142" t="s">
        <v>20994</v>
      </c>
      <c r="R477" s="142" t="s">
        <v>171</v>
      </c>
      <c r="S477" s="145"/>
      <c r="T477" s="136" t="s">
        <v>248</v>
      </c>
      <c r="U477" s="211"/>
      <c r="V477" s="211"/>
      <c r="W477" s="133" t="str">
        <f>VLOOKUP(TRIM(X477),X10:Y88,2,FALSE)</f>
        <v>Withdrawn</v>
      </c>
      <c r="X477" s="11" t="str">
        <f t="shared" si="26"/>
        <v>99</v>
      </c>
      <c r="Y477" s="64"/>
      <c r="Z477" s="1">
        <f t="shared" si="25"/>
        <v>0</v>
      </c>
      <c r="AA477" s="1">
        <f t="shared" si="24"/>
        <v>19</v>
      </c>
    </row>
    <row r="478" spans="1:27" ht="35.25" customHeight="1">
      <c r="A478" s="119" t="s">
        <v>139</v>
      </c>
      <c r="B478" s="134" t="s">
        <v>57</v>
      </c>
      <c r="C478" s="122" t="s">
        <v>140</v>
      </c>
      <c r="D478" s="122" t="s">
        <v>116</v>
      </c>
      <c r="E478" s="123" t="s">
        <v>18567</v>
      </c>
      <c r="F478" s="124" t="s">
        <v>21</v>
      </c>
      <c r="G478" s="124" t="s">
        <v>142</v>
      </c>
      <c r="H478" s="124" t="s">
        <v>20376</v>
      </c>
      <c r="I478" s="210" t="s">
        <v>20291</v>
      </c>
      <c r="J478" s="129" t="s">
        <v>627</v>
      </c>
      <c r="K478" s="128"/>
      <c r="L478" s="129"/>
      <c r="M478" s="128"/>
      <c r="N478" s="127" t="s">
        <v>446</v>
      </c>
      <c r="O478" s="127" t="s">
        <v>672</v>
      </c>
      <c r="P478" s="127" t="s">
        <v>628</v>
      </c>
      <c r="Q478" s="131" t="s">
        <v>20292</v>
      </c>
      <c r="R478" s="131" t="s">
        <v>4099</v>
      </c>
      <c r="S478" s="132" t="s">
        <v>23805</v>
      </c>
      <c r="T478" s="136" t="s">
        <v>248</v>
      </c>
      <c r="U478" s="211"/>
      <c r="V478" s="211" t="s">
        <v>233</v>
      </c>
      <c r="W478" s="133" t="str">
        <f>VLOOKUP(TRIM(X478),X10:Y88,2,FALSE)</f>
        <v>LaeYoung</v>
      </c>
      <c r="X478" s="11" t="str">
        <f t="shared" si="26"/>
        <v>6.6</v>
      </c>
      <c r="Y478" s="64"/>
      <c r="Z478" s="1">
        <f t="shared" si="25"/>
        <v>1</v>
      </c>
      <c r="AA478" s="1">
        <f t="shared" si="24"/>
        <v>19</v>
      </c>
    </row>
    <row r="479" spans="1:27" ht="35.25" customHeight="1">
      <c r="A479" s="119" t="s">
        <v>139</v>
      </c>
      <c r="B479" s="134" t="s">
        <v>57</v>
      </c>
      <c r="C479" s="122" t="s">
        <v>140</v>
      </c>
      <c r="D479" s="122" t="s">
        <v>116</v>
      </c>
      <c r="E479" s="123" t="s">
        <v>18568</v>
      </c>
      <c r="F479" s="124" t="s">
        <v>21</v>
      </c>
      <c r="G479" s="124" t="s">
        <v>142</v>
      </c>
      <c r="H479" s="124" t="s">
        <v>20377</v>
      </c>
      <c r="I479" s="210" t="s">
        <v>229</v>
      </c>
      <c r="J479" s="129" t="s">
        <v>627</v>
      </c>
      <c r="K479" s="128"/>
      <c r="L479" s="129"/>
      <c r="M479" s="128"/>
      <c r="N479" s="127" t="s">
        <v>446</v>
      </c>
      <c r="O479" s="127" t="s">
        <v>672</v>
      </c>
      <c r="P479" s="127" t="s">
        <v>628</v>
      </c>
      <c r="Q479" s="131" t="s">
        <v>15658</v>
      </c>
      <c r="R479" s="131" t="s">
        <v>22169</v>
      </c>
      <c r="S479" s="132" t="s">
        <v>22168</v>
      </c>
      <c r="T479" s="136" t="s">
        <v>248</v>
      </c>
      <c r="U479" s="211"/>
      <c r="V479" s="211"/>
      <c r="W479" s="133" t="str">
        <f>VLOOKUP(TRIM(X479),X10:Y88,2,FALSE)</f>
        <v>LaeYoung</v>
      </c>
      <c r="X479" s="11" t="str">
        <f t="shared" si="26"/>
        <v>6.6</v>
      </c>
      <c r="Y479" s="64"/>
      <c r="Z479" s="1">
        <f t="shared" si="25"/>
        <v>0</v>
      </c>
      <c r="AA479" s="1">
        <f t="shared" si="24"/>
        <v>7</v>
      </c>
    </row>
    <row r="480" spans="1:27" ht="35.25" customHeight="1">
      <c r="A480" s="119" t="s">
        <v>139</v>
      </c>
      <c r="B480" s="134" t="s">
        <v>57</v>
      </c>
      <c r="C480" s="122" t="s">
        <v>140</v>
      </c>
      <c r="D480" s="122" t="s">
        <v>116</v>
      </c>
      <c r="E480" s="123" t="s">
        <v>18569</v>
      </c>
      <c r="F480" s="124" t="s">
        <v>21</v>
      </c>
      <c r="G480" s="124" t="s">
        <v>142</v>
      </c>
      <c r="H480" s="124" t="s">
        <v>20378</v>
      </c>
      <c r="I480" s="210" t="s">
        <v>229</v>
      </c>
      <c r="J480" s="129" t="s">
        <v>627</v>
      </c>
      <c r="K480" s="128"/>
      <c r="L480" s="129"/>
      <c r="M480" s="128"/>
      <c r="N480" s="127" t="s">
        <v>446</v>
      </c>
      <c r="O480" s="127" t="s">
        <v>672</v>
      </c>
      <c r="P480" s="127" t="s">
        <v>628</v>
      </c>
      <c r="Q480" s="131" t="s">
        <v>20293</v>
      </c>
      <c r="R480" s="131"/>
      <c r="S480" s="144" t="s">
        <v>23899</v>
      </c>
      <c r="T480" s="136" t="s">
        <v>248</v>
      </c>
      <c r="U480" s="211"/>
      <c r="V480" s="211"/>
      <c r="W480" s="133" t="str">
        <f>VLOOKUP(TRIM(X480),X10:Y88,2,FALSE)</f>
        <v>LaeYoung</v>
      </c>
      <c r="X480" s="11" t="str">
        <f t="shared" si="26"/>
        <v>6.6</v>
      </c>
      <c r="Y480" s="64"/>
      <c r="Z480" s="1">
        <f t="shared" si="25"/>
        <v>0</v>
      </c>
      <c r="AA480" s="1">
        <f t="shared" si="24"/>
        <v>7</v>
      </c>
    </row>
    <row r="481" spans="1:27" ht="35.25" customHeight="1">
      <c r="A481" s="119" t="s">
        <v>139</v>
      </c>
      <c r="B481" s="134" t="s">
        <v>57</v>
      </c>
      <c r="C481" s="122" t="s">
        <v>140</v>
      </c>
      <c r="D481" s="122" t="s">
        <v>288</v>
      </c>
      <c r="E481" s="123" t="s">
        <v>18570</v>
      </c>
      <c r="F481" s="124" t="s">
        <v>21</v>
      </c>
      <c r="G481" s="124" t="s">
        <v>142</v>
      </c>
      <c r="H481" s="124" t="s">
        <v>20379</v>
      </c>
      <c r="I481" s="210" t="s">
        <v>20277</v>
      </c>
      <c r="J481" s="129" t="s">
        <v>2639</v>
      </c>
      <c r="K481" s="128"/>
      <c r="L481" s="129"/>
      <c r="M481" s="128"/>
      <c r="N481" s="127" t="s">
        <v>7438</v>
      </c>
      <c r="O481" s="127" t="s">
        <v>672</v>
      </c>
      <c r="P481" s="127" t="s">
        <v>2640</v>
      </c>
      <c r="Q481" s="131" t="s">
        <v>20294</v>
      </c>
      <c r="R481" s="131" t="s">
        <v>21789</v>
      </c>
      <c r="S481" s="132" t="s">
        <v>21788</v>
      </c>
      <c r="T481" s="136" t="s">
        <v>172</v>
      </c>
      <c r="U481" s="211"/>
      <c r="V481" s="211"/>
      <c r="W481" s="133" t="str">
        <f>VLOOKUP(TRIM(X481),X10:Y88,2,FALSE)</f>
        <v>Puneet</v>
      </c>
      <c r="X481" s="11" t="str">
        <f t="shared" si="26"/>
        <v>6.11</v>
      </c>
      <c r="Y481" s="64"/>
      <c r="Z481" s="1">
        <f t="shared" si="25"/>
        <v>0</v>
      </c>
      <c r="AA481" s="1">
        <f t="shared" si="24"/>
        <v>12</v>
      </c>
    </row>
    <row r="482" spans="1:27" ht="35.25" customHeight="1">
      <c r="A482" s="119" t="s">
        <v>139</v>
      </c>
      <c r="B482" s="134" t="s">
        <v>57</v>
      </c>
      <c r="C482" s="122" t="s">
        <v>140</v>
      </c>
      <c r="D482" s="122" t="s">
        <v>110</v>
      </c>
      <c r="E482" s="123" t="s">
        <v>18571</v>
      </c>
      <c r="F482" s="124" t="s">
        <v>167</v>
      </c>
      <c r="G482" s="124" t="s">
        <v>48</v>
      </c>
      <c r="H482" s="124" t="s">
        <v>20295</v>
      </c>
      <c r="I482" s="210" t="s">
        <v>176</v>
      </c>
      <c r="J482" s="129"/>
      <c r="K482" s="128"/>
      <c r="L482" s="129"/>
      <c r="M482" s="128"/>
      <c r="N482" s="127"/>
      <c r="O482" s="127" t="s">
        <v>164</v>
      </c>
      <c r="P482" s="127"/>
      <c r="Q482" s="131" t="s">
        <v>20296</v>
      </c>
      <c r="R482" s="131" t="s">
        <v>161</v>
      </c>
      <c r="S482" s="132" t="s">
        <v>159</v>
      </c>
      <c r="T482" s="136" t="s">
        <v>174</v>
      </c>
      <c r="U482" s="211"/>
      <c r="V482" s="211"/>
      <c r="W482" s="133" t="str">
        <f>VLOOKUP(TRIM(X482),X10:Y88,2,FALSE)</f>
        <v>Irfan</v>
      </c>
      <c r="X482" s="11" t="str">
        <f t="shared" si="26"/>
        <v>6.5.9</v>
      </c>
      <c r="Y482" s="64"/>
      <c r="Z482" s="1">
        <f t="shared" si="25"/>
        <v>0</v>
      </c>
      <c r="AA482" s="1">
        <f t="shared" si="24"/>
        <v>12</v>
      </c>
    </row>
    <row r="483" spans="1:27" ht="35.25" customHeight="1">
      <c r="A483" s="119" t="s">
        <v>139</v>
      </c>
      <c r="B483" s="134" t="s">
        <v>57</v>
      </c>
      <c r="C483" s="122" t="s">
        <v>140</v>
      </c>
      <c r="D483" s="122" t="s">
        <v>97</v>
      </c>
      <c r="E483" s="123" t="s">
        <v>18572</v>
      </c>
      <c r="F483" s="124" t="s">
        <v>167</v>
      </c>
      <c r="G483" s="124" t="s">
        <v>226</v>
      </c>
      <c r="H483" s="124" t="s">
        <v>20297</v>
      </c>
      <c r="I483" s="210" t="s">
        <v>291</v>
      </c>
      <c r="J483" s="129"/>
      <c r="K483" s="128"/>
      <c r="L483" s="129"/>
      <c r="M483" s="128"/>
      <c r="N483" s="127"/>
      <c r="O483" s="127" t="s">
        <v>164</v>
      </c>
      <c r="P483" s="127" t="s">
        <v>14628</v>
      </c>
      <c r="Q483" s="131" t="s">
        <v>20298</v>
      </c>
      <c r="R483" s="131" t="s">
        <v>161</v>
      </c>
      <c r="S483" s="132" t="s">
        <v>159</v>
      </c>
      <c r="T483" s="136" t="s">
        <v>290</v>
      </c>
      <c r="U483" s="211"/>
      <c r="V483" s="211"/>
      <c r="W483" s="133" t="str">
        <f>VLOOKUP(TRIM(X483),X10:Y88,2,FALSE)</f>
        <v>Frank</v>
      </c>
      <c r="X483" s="11" t="str">
        <f t="shared" si="26"/>
        <v>6.5.2</v>
      </c>
      <c r="Y483" s="64"/>
      <c r="Z483" s="1">
        <f t="shared" si="25"/>
        <v>0</v>
      </c>
      <c r="AA483" s="1">
        <f t="shared" si="24"/>
        <v>13</v>
      </c>
    </row>
    <row r="484" spans="1:27" ht="35.25" customHeight="1">
      <c r="A484" s="119" t="s">
        <v>139</v>
      </c>
      <c r="B484" s="134" t="s">
        <v>57</v>
      </c>
      <c r="C484" s="122" t="s">
        <v>140</v>
      </c>
      <c r="D484" s="122" t="s">
        <v>97</v>
      </c>
      <c r="E484" s="123" t="s">
        <v>18573</v>
      </c>
      <c r="F484" s="124" t="s">
        <v>24</v>
      </c>
      <c r="G484" s="124" t="s">
        <v>142</v>
      </c>
      <c r="H484" s="124" t="s">
        <v>20869</v>
      </c>
      <c r="I484" s="210" t="s">
        <v>291</v>
      </c>
      <c r="J484" s="129" t="s">
        <v>169</v>
      </c>
      <c r="K484" s="128">
        <v>389</v>
      </c>
      <c r="L484" s="129"/>
      <c r="M484" s="128" t="s">
        <v>186</v>
      </c>
      <c r="N484" s="127" t="s">
        <v>621</v>
      </c>
      <c r="O484" s="127" t="s">
        <v>164</v>
      </c>
      <c r="P484" s="127" t="s">
        <v>178</v>
      </c>
      <c r="Q484" s="131" t="s">
        <v>21177</v>
      </c>
      <c r="R484" s="131" t="s">
        <v>20846</v>
      </c>
      <c r="S484" s="132" t="s">
        <v>7726</v>
      </c>
      <c r="T484" s="136" t="s">
        <v>290</v>
      </c>
      <c r="U484" s="211"/>
      <c r="V484" s="211"/>
      <c r="W484" s="133" t="str">
        <f>VLOOKUP(TRIM(X484),X10:Y88,2,FALSE)</f>
        <v>Frank</v>
      </c>
      <c r="X484" s="11" t="str">
        <f t="shared" si="26"/>
        <v>6.5.2</v>
      </c>
      <c r="Y484" s="64"/>
      <c r="Z484" s="1">
        <f t="shared" si="25"/>
        <v>0</v>
      </c>
      <c r="AA484" s="1">
        <f t="shared" si="24"/>
        <v>13</v>
      </c>
    </row>
    <row r="485" spans="1:27" ht="35.25" customHeight="1">
      <c r="A485" s="119" t="s">
        <v>139</v>
      </c>
      <c r="B485" s="134" t="s">
        <v>57</v>
      </c>
      <c r="C485" s="122" t="s">
        <v>140</v>
      </c>
      <c r="D485" s="122" t="s">
        <v>97</v>
      </c>
      <c r="E485" s="123" t="s">
        <v>18574</v>
      </c>
      <c r="F485" s="124" t="s">
        <v>175</v>
      </c>
      <c r="G485" s="124" t="s">
        <v>142</v>
      </c>
      <c r="H485" s="124" t="s">
        <v>20299</v>
      </c>
      <c r="I485" s="210" t="s">
        <v>291</v>
      </c>
      <c r="J485" s="129"/>
      <c r="K485" s="128"/>
      <c r="L485" s="129"/>
      <c r="M485" s="128"/>
      <c r="N485" s="127"/>
      <c r="O485" s="127" t="s">
        <v>164</v>
      </c>
      <c r="P485" s="127" t="s">
        <v>14628</v>
      </c>
      <c r="Q485" s="131" t="s">
        <v>20300</v>
      </c>
      <c r="R485" s="131" t="s">
        <v>21702</v>
      </c>
      <c r="S485" s="132" t="s">
        <v>179</v>
      </c>
      <c r="T485" s="136" t="s">
        <v>290</v>
      </c>
      <c r="U485" s="211"/>
      <c r="V485" s="211"/>
      <c r="W485" s="133" t="str">
        <f>VLOOKUP(TRIM(X485),X10:Y88,2,FALSE)</f>
        <v>Frank</v>
      </c>
      <c r="X485" s="11" t="str">
        <f t="shared" si="26"/>
        <v>6.5.2</v>
      </c>
      <c r="Y485" s="64"/>
      <c r="Z485" s="1">
        <f t="shared" si="25"/>
        <v>0</v>
      </c>
      <c r="AA485" s="1">
        <f t="shared" si="24"/>
        <v>13</v>
      </c>
    </row>
    <row r="486" spans="1:27" ht="37.200000000000003" customHeight="1">
      <c r="A486" s="119" t="s">
        <v>139</v>
      </c>
      <c r="B486" s="134" t="s">
        <v>57</v>
      </c>
      <c r="C486" s="122" t="s">
        <v>140</v>
      </c>
      <c r="D486" s="122" t="s">
        <v>94</v>
      </c>
      <c r="E486" s="123" t="s">
        <v>18575</v>
      </c>
      <c r="F486" s="124" t="s">
        <v>24</v>
      </c>
      <c r="G486" s="124" t="s">
        <v>142</v>
      </c>
      <c r="H486" s="124" t="s">
        <v>20380</v>
      </c>
      <c r="I486" s="210" t="s">
        <v>291</v>
      </c>
      <c r="J486" s="129" t="s">
        <v>169</v>
      </c>
      <c r="K486" s="128">
        <v>390</v>
      </c>
      <c r="L486" s="129"/>
      <c r="M486" s="128" t="s">
        <v>186</v>
      </c>
      <c r="N486" s="127" t="s">
        <v>621</v>
      </c>
      <c r="O486" s="127" t="s">
        <v>164</v>
      </c>
      <c r="P486" s="127" t="s">
        <v>178</v>
      </c>
      <c r="Q486" s="131" t="s">
        <v>21178</v>
      </c>
      <c r="R486" s="131" t="s">
        <v>22260</v>
      </c>
      <c r="S486" s="132" t="s">
        <v>22261</v>
      </c>
      <c r="T486" s="136" t="s">
        <v>290</v>
      </c>
      <c r="U486" s="211"/>
      <c r="V486" s="211"/>
      <c r="W486" s="133" t="str">
        <f>VLOOKUP(TRIM(X486),X10:Y88,2,FALSE)</f>
        <v>Frank</v>
      </c>
      <c r="X486" s="11" t="str">
        <f t="shared" si="26"/>
        <v>6.5.1</v>
      </c>
      <c r="Y486" s="64"/>
      <c r="Z486" s="1">
        <f t="shared" si="25"/>
        <v>0</v>
      </c>
      <c r="AA486" s="1">
        <f t="shared" si="24"/>
        <v>13</v>
      </c>
    </row>
    <row r="487" spans="1:27" ht="35.25" customHeight="1">
      <c r="A487" s="119" t="s">
        <v>139</v>
      </c>
      <c r="B487" s="134" t="s">
        <v>57</v>
      </c>
      <c r="C487" s="122" t="s">
        <v>140</v>
      </c>
      <c r="D487" s="122" t="s">
        <v>94</v>
      </c>
      <c r="E487" s="123" t="s">
        <v>18576</v>
      </c>
      <c r="F487" s="124" t="s">
        <v>23</v>
      </c>
      <c r="G487" s="124" t="s">
        <v>142</v>
      </c>
      <c r="H487" s="124" t="s">
        <v>20381</v>
      </c>
      <c r="I487" s="210" t="s">
        <v>21019</v>
      </c>
      <c r="J487" s="129" t="s">
        <v>169</v>
      </c>
      <c r="K487" s="128">
        <v>269</v>
      </c>
      <c r="L487" s="129" t="s">
        <v>63</v>
      </c>
      <c r="M487" s="128" t="s">
        <v>186</v>
      </c>
      <c r="N487" s="127" t="s">
        <v>621</v>
      </c>
      <c r="O487" s="127" t="s">
        <v>164</v>
      </c>
      <c r="P487" s="127" t="s">
        <v>178</v>
      </c>
      <c r="Q487" s="131" t="s">
        <v>21179</v>
      </c>
      <c r="R487" s="131" t="s">
        <v>22259</v>
      </c>
      <c r="S487" s="132" t="s">
        <v>23805</v>
      </c>
      <c r="T487" s="136" t="s">
        <v>290</v>
      </c>
      <c r="U487" s="211"/>
      <c r="V487" s="211" t="s">
        <v>233</v>
      </c>
      <c r="W487" s="133" t="str">
        <f>VLOOKUP(TRIM(X487),X10:Y88,2,FALSE)</f>
        <v>Frank</v>
      </c>
      <c r="X487" s="11" t="str">
        <f t="shared" si="26"/>
        <v>6.5.1</v>
      </c>
      <c r="Y487" s="64"/>
      <c r="Z487" s="1">
        <f t="shared" si="25"/>
        <v>0</v>
      </c>
      <c r="AA487" s="1">
        <f t="shared" si="24"/>
        <v>46</v>
      </c>
    </row>
    <row r="488" spans="1:27" ht="35.25" customHeight="1">
      <c r="A488" s="119" t="s">
        <v>139</v>
      </c>
      <c r="B488" s="134" t="s">
        <v>57</v>
      </c>
      <c r="C488" s="122" t="s">
        <v>140</v>
      </c>
      <c r="D488" s="122" t="s">
        <v>103</v>
      </c>
      <c r="E488" s="123" t="s">
        <v>18577</v>
      </c>
      <c r="F488" s="124" t="s">
        <v>24</v>
      </c>
      <c r="G488" s="124" t="s">
        <v>142</v>
      </c>
      <c r="H488" s="124" t="s">
        <v>20382</v>
      </c>
      <c r="I488" s="210" t="s">
        <v>21020</v>
      </c>
      <c r="J488" s="129" t="s">
        <v>169</v>
      </c>
      <c r="K488" s="128">
        <v>254</v>
      </c>
      <c r="L488" s="129" t="s">
        <v>68</v>
      </c>
      <c r="M488" s="128" t="s">
        <v>186</v>
      </c>
      <c r="N488" s="127" t="s">
        <v>621</v>
      </c>
      <c r="O488" s="127" t="s">
        <v>164</v>
      </c>
      <c r="P488" s="127" t="s">
        <v>178</v>
      </c>
      <c r="Q488" s="131" t="s">
        <v>21180</v>
      </c>
      <c r="R488" s="131" t="s">
        <v>22010</v>
      </c>
      <c r="S488" s="132" t="s">
        <v>22011</v>
      </c>
      <c r="T488" s="136" t="s">
        <v>290</v>
      </c>
      <c r="U488" s="211"/>
      <c r="V488" s="211"/>
      <c r="W488" s="133" t="str">
        <f>VLOOKUP(TRIM(X488),X10:Y88,2,FALSE)</f>
        <v>Frank</v>
      </c>
      <c r="X488" s="11" t="str">
        <f t="shared" si="26"/>
        <v>6.5.5</v>
      </c>
      <c r="Y488" s="64"/>
      <c r="Z488" s="1">
        <f t="shared" si="25"/>
        <v>0</v>
      </c>
      <c r="AA488" s="1">
        <f t="shared" si="24"/>
        <v>41</v>
      </c>
    </row>
    <row r="489" spans="1:27" ht="35.25" customHeight="1">
      <c r="A489" s="119" t="s">
        <v>139</v>
      </c>
      <c r="B489" s="134" t="s">
        <v>57</v>
      </c>
      <c r="C489" s="122" t="s">
        <v>140</v>
      </c>
      <c r="D489" s="122" t="s">
        <v>98</v>
      </c>
      <c r="E489" s="123" t="s">
        <v>18578</v>
      </c>
      <c r="F489" s="124" t="s">
        <v>24</v>
      </c>
      <c r="G489" s="124" t="s">
        <v>142</v>
      </c>
      <c r="H489" s="124" t="s">
        <v>20984</v>
      </c>
      <c r="I489" s="210" t="s">
        <v>291</v>
      </c>
      <c r="J489" s="129" t="s">
        <v>169</v>
      </c>
      <c r="K489" s="128">
        <v>391</v>
      </c>
      <c r="L489" s="129"/>
      <c r="M489" s="128" t="s">
        <v>186</v>
      </c>
      <c r="N489" s="127" t="s">
        <v>621</v>
      </c>
      <c r="O489" s="127" t="s">
        <v>164</v>
      </c>
      <c r="P489" s="127" t="s">
        <v>178</v>
      </c>
      <c r="Q489" s="131" t="s">
        <v>21181</v>
      </c>
      <c r="R489" s="131" t="s">
        <v>21646</v>
      </c>
      <c r="S489" s="132" t="s">
        <v>21647</v>
      </c>
      <c r="T489" s="136" t="s">
        <v>290</v>
      </c>
      <c r="U489" s="211"/>
      <c r="V489" s="211"/>
      <c r="W489" s="133" t="str">
        <f>VLOOKUP(TRIM(X489),X10:Y88,2,FALSE)</f>
        <v>Frank</v>
      </c>
      <c r="X489" s="11" t="str">
        <f t="shared" si="26"/>
        <v>6.5.3</v>
      </c>
      <c r="Y489" s="64"/>
      <c r="Z489" s="1">
        <f t="shared" si="25"/>
        <v>0</v>
      </c>
      <c r="AA489" s="1">
        <f t="shared" si="24"/>
        <v>13</v>
      </c>
    </row>
    <row r="490" spans="1:27" ht="35.25" customHeight="1">
      <c r="A490" s="119" t="s">
        <v>139</v>
      </c>
      <c r="B490" s="134" t="s">
        <v>57</v>
      </c>
      <c r="C490" s="122" t="s">
        <v>140</v>
      </c>
      <c r="D490" s="122" t="s">
        <v>110</v>
      </c>
      <c r="E490" s="123" t="s">
        <v>18579</v>
      </c>
      <c r="F490" s="124" t="s">
        <v>24</v>
      </c>
      <c r="G490" s="124" t="s">
        <v>142</v>
      </c>
      <c r="H490" s="124" t="s">
        <v>20383</v>
      </c>
      <c r="I490" s="210" t="s">
        <v>176</v>
      </c>
      <c r="J490" s="129" t="s">
        <v>169</v>
      </c>
      <c r="K490" s="128">
        <v>392</v>
      </c>
      <c r="L490" s="129"/>
      <c r="M490" s="128" t="s">
        <v>206</v>
      </c>
      <c r="N490" s="127" t="s">
        <v>621</v>
      </c>
      <c r="O490" s="127" t="s">
        <v>164</v>
      </c>
      <c r="P490" s="127" t="s">
        <v>178</v>
      </c>
      <c r="Q490" s="131" t="s">
        <v>21182</v>
      </c>
      <c r="R490" s="131" t="s">
        <v>161</v>
      </c>
      <c r="S490" s="132" t="s">
        <v>159</v>
      </c>
      <c r="T490" s="136" t="s">
        <v>174</v>
      </c>
      <c r="U490" s="211"/>
      <c r="V490" s="211"/>
      <c r="W490" s="133" t="str">
        <f>VLOOKUP(TRIM(X490),X10:Y88,2,FALSE)</f>
        <v>Irfan</v>
      </c>
      <c r="X490" s="11" t="str">
        <f t="shared" si="26"/>
        <v>6.5.9</v>
      </c>
      <c r="Y490" s="64"/>
      <c r="Z490" s="1">
        <f t="shared" si="25"/>
        <v>0</v>
      </c>
      <c r="AA490" s="1">
        <f t="shared" si="24"/>
        <v>12</v>
      </c>
    </row>
    <row r="491" spans="1:27" ht="35.25" customHeight="1">
      <c r="A491" s="119" t="s">
        <v>139</v>
      </c>
      <c r="B491" s="134" t="s">
        <v>57</v>
      </c>
      <c r="C491" s="122" t="s">
        <v>140</v>
      </c>
      <c r="D491" s="122" t="s">
        <v>108</v>
      </c>
      <c r="E491" s="123" t="s">
        <v>18580</v>
      </c>
      <c r="F491" s="124" t="s">
        <v>24</v>
      </c>
      <c r="G491" s="124" t="s">
        <v>142</v>
      </c>
      <c r="H491" s="124" t="s">
        <v>20384</v>
      </c>
      <c r="I491" s="210" t="s">
        <v>253</v>
      </c>
      <c r="J491" s="129" t="s">
        <v>312</v>
      </c>
      <c r="K491" s="128">
        <v>328</v>
      </c>
      <c r="L491" s="129"/>
      <c r="M491" s="128" t="s">
        <v>206</v>
      </c>
      <c r="N491" s="127" t="s">
        <v>621</v>
      </c>
      <c r="O491" s="127" t="s">
        <v>164</v>
      </c>
      <c r="P491" s="127" t="s">
        <v>178</v>
      </c>
      <c r="Q491" s="131" t="s">
        <v>21183</v>
      </c>
      <c r="R491" s="131" t="s">
        <v>161</v>
      </c>
      <c r="S491" s="132" t="s">
        <v>159</v>
      </c>
      <c r="T491" s="136" t="s">
        <v>271</v>
      </c>
      <c r="U491" s="211"/>
      <c r="V491" s="211"/>
      <c r="W491" s="133" t="str">
        <f>VLOOKUP(TRIM(X491),X10:Y88,2,FALSE)</f>
        <v>Frank</v>
      </c>
      <c r="X491" s="11" t="str">
        <f t="shared" si="26"/>
        <v>6.5.8</v>
      </c>
      <c r="Y491" s="64"/>
      <c r="Z491" s="1">
        <f t="shared" si="25"/>
        <v>0</v>
      </c>
      <c r="AA491" s="1">
        <f t="shared" si="24"/>
        <v>19</v>
      </c>
    </row>
    <row r="492" spans="1:27" ht="37.200000000000003" customHeight="1">
      <c r="A492" s="119" t="s">
        <v>139</v>
      </c>
      <c r="B492" s="134" t="s">
        <v>57</v>
      </c>
      <c r="C492" s="122" t="s">
        <v>140</v>
      </c>
      <c r="D492" s="122" t="s">
        <v>2385</v>
      </c>
      <c r="E492" s="123" t="s">
        <v>18581</v>
      </c>
      <c r="F492" s="124" t="s">
        <v>21</v>
      </c>
      <c r="G492" s="124" t="s">
        <v>142</v>
      </c>
      <c r="H492" s="124" t="s">
        <v>20385</v>
      </c>
      <c r="I492" s="210" t="s">
        <v>214</v>
      </c>
      <c r="J492" s="129" t="s">
        <v>14842</v>
      </c>
      <c r="K492" s="128"/>
      <c r="L492" s="129"/>
      <c r="M492" s="128"/>
      <c r="N492" s="127" t="s">
        <v>570</v>
      </c>
      <c r="O492" s="127" t="s">
        <v>672</v>
      </c>
      <c r="P492" s="127" t="s">
        <v>14843</v>
      </c>
      <c r="Q492" s="131" t="s">
        <v>20301</v>
      </c>
      <c r="R492" s="131" t="s">
        <v>21815</v>
      </c>
      <c r="S492" s="132" t="s">
        <v>21816</v>
      </c>
      <c r="T492" s="136" t="s">
        <v>215</v>
      </c>
      <c r="U492" s="211"/>
      <c r="V492" s="211"/>
      <c r="W492" s="133" t="str">
        <f>VLOOKUP(TRIM(X492),X10:Y88,2,FALSE)</f>
        <v>Frank</v>
      </c>
      <c r="X492" s="11" t="str">
        <f t="shared" si="26"/>
        <v>6.19</v>
      </c>
      <c r="Y492" s="64"/>
      <c r="Z492" s="1">
        <f t="shared" si="25"/>
        <v>0</v>
      </c>
      <c r="AA492" s="1">
        <f t="shared" si="24"/>
        <v>8</v>
      </c>
    </row>
    <row r="493" spans="1:27" ht="35.25" customHeight="1">
      <c r="A493" s="119" t="s">
        <v>139</v>
      </c>
      <c r="B493" s="134" t="s">
        <v>57</v>
      </c>
      <c r="C493" s="122" t="s">
        <v>140</v>
      </c>
      <c r="D493" s="122" t="s">
        <v>2385</v>
      </c>
      <c r="E493" s="123" t="s">
        <v>18582</v>
      </c>
      <c r="F493" s="124" t="s">
        <v>21</v>
      </c>
      <c r="G493" s="124" t="s">
        <v>142</v>
      </c>
      <c r="H493" s="124" t="s">
        <v>20386</v>
      </c>
      <c r="I493" s="210" t="s">
        <v>214</v>
      </c>
      <c r="J493" s="129" t="s">
        <v>14842</v>
      </c>
      <c r="K493" s="128"/>
      <c r="L493" s="129"/>
      <c r="M493" s="128"/>
      <c r="N493" s="127" t="s">
        <v>570</v>
      </c>
      <c r="O493" s="127" t="s">
        <v>672</v>
      </c>
      <c r="P493" s="127" t="s">
        <v>14843</v>
      </c>
      <c r="Q493" s="131" t="s">
        <v>20302</v>
      </c>
      <c r="R493" s="131" t="s">
        <v>21811</v>
      </c>
      <c r="S493" s="132" t="s">
        <v>21812</v>
      </c>
      <c r="T493" s="136" t="s">
        <v>215</v>
      </c>
      <c r="U493" s="211"/>
      <c r="V493" s="211"/>
      <c r="W493" s="133" t="str">
        <f>VLOOKUP(TRIM(X493),X10:Y88,2,FALSE)</f>
        <v>Frank</v>
      </c>
      <c r="X493" s="11" t="str">
        <f t="shared" si="26"/>
        <v>6.19</v>
      </c>
      <c r="Y493" s="64"/>
      <c r="Z493" s="1">
        <f t="shared" si="25"/>
        <v>0</v>
      </c>
      <c r="AA493" s="1">
        <f t="shared" si="24"/>
        <v>8</v>
      </c>
    </row>
    <row r="494" spans="1:27" ht="35.25" customHeight="1">
      <c r="A494" s="119" t="s">
        <v>139</v>
      </c>
      <c r="B494" s="134" t="s">
        <v>57</v>
      </c>
      <c r="C494" s="122" t="s">
        <v>140</v>
      </c>
      <c r="D494" s="122" t="s">
        <v>2385</v>
      </c>
      <c r="E494" s="123" t="s">
        <v>18583</v>
      </c>
      <c r="F494" s="124" t="s">
        <v>21</v>
      </c>
      <c r="G494" s="124" t="s">
        <v>142</v>
      </c>
      <c r="H494" s="124" t="s">
        <v>20387</v>
      </c>
      <c r="I494" s="210" t="s">
        <v>214</v>
      </c>
      <c r="J494" s="129" t="s">
        <v>14842</v>
      </c>
      <c r="K494" s="128"/>
      <c r="L494" s="129"/>
      <c r="M494" s="128"/>
      <c r="N494" s="127" t="s">
        <v>570</v>
      </c>
      <c r="O494" s="127" t="s">
        <v>672</v>
      </c>
      <c r="P494" s="127" t="s">
        <v>14843</v>
      </c>
      <c r="Q494" s="131" t="s">
        <v>20303</v>
      </c>
      <c r="R494" s="131" t="s">
        <v>21813</v>
      </c>
      <c r="S494" s="132" t="s">
        <v>21814</v>
      </c>
      <c r="T494" s="136" t="s">
        <v>215</v>
      </c>
      <c r="U494" s="211"/>
      <c r="V494" s="211"/>
      <c r="W494" s="133" t="str">
        <f>VLOOKUP(TRIM(X494),X10:Y88,2,FALSE)</f>
        <v>Frank</v>
      </c>
      <c r="X494" s="11" t="str">
        <f t="shared" si="26"/>
        <v>6.19</v>
      </c>
      <c r="Y494" s="64"/>
      <c r="Z494" s="1">
        <f t="shared" si="25"/>
        <v>0</v>
      </c>
      <c r="AA494" s="1">
        <f t="shared" si="24"/>
        <v>8</v>
      </c>
    </row>
    <row r="495" spans="1:27" ht="35.25" customHeight="1">
      <c r="A495" s="119" t="s">
        <v>139</v>
      </c>
      <c r="B495" s="134" t="s">
        <v>57</v>
      </c>
      <c r="C495" s="122" t="s">
        <v>140</v>
      </c>
      <c r="D495" s="122" t="s">
        <v>2385</v>
      </c>
      <c r="E495" s="123" t="s">
        <v>18584</v>
      </c>
      <c r="F495" s="124" t="s">
        <v>21</v>
      </c>
      <c r="G495" s="124" t="s">
        <v>142</v>
      </c>
      <c r="H495" s="124" t="s">
        <v>20388</v>
      </c>
      <c r="I495" s="210" t="s">
        <v>214</v>
      </c>
      <c r="J495" s="129" t="s">
        <v>14842</v>
      </c>
      <c r="K495" s="128"/>
      <c r="L495" s="129"/>
      <c r="M495" s="128"/>
      <c r="N495" s="127" t="s">
        <v>570</v>
      </c>
      <c r="O495" s="127" t="s">
        <v>672</v>
      </c>
      <c r="P495" s="127" t="s">
        <v>14843</v>
      </c>
      <c r="Q495" s="131" t="s">
        <v>20304</v>
      </c>
      <c r="R495" s="131" t="s">
        <v>21817</v>
      </c>
      <c r="S495" s="132" t="s">
        <v>21818</v>
      </c>
      <c r="T495" s="136" t="s">
        <v>215</v>
      </c>
      <c r="U495" s="211"/>
      <c r="V495" s="211"/>
      <c r="W495" s="133" t="str">
        <f>VLOOKUP(TRIM(X495),X10:Y88,2,FALSE)</f>
        <v>Frank</v>
      </c>
      <c r="X495" s="11" t="str">
        <f t="shared" si="26"/>
        <v>6.19</v>
      </c>
      <c r="Y495" s="64"/>
      <c r="Z495" s="1">
        <f t="shared" si="25"/>
        <v>0</v>
      </c>
      <c r="AA495" s="1">
        <f t="shared" si="24"/>
        <v>8</v>
      </c>
    </row>
    <row r="496" spans="1:27" ht="37.200000000000003" customHeight="1">
      <c r="A496" s="119" t="s">
        <v>139</v>
      </c>
      <c r="B496" s="134" t="s">
        <v>57</v>
      </c>
      <c r="C496" s="122" t="s">
        <v>140</v>
      </c>
      <c r="D496" s="122" t="s">
        <v>2385</v>
      </c>
      <c r="E496" s="123" t="s">
        <v>18585</v>
      </c>
      <c r="F496" s="124" t="s">
        <v>21</v>
      </c>
      <c r="G496" s="124" t="s">
        <v>142</v>
      </c>
      <c r="H496" s="124" t="s">
        <v>20389</v>
      </c>
      <c r="I496" s="210" t="s">
        <v>214</v>
      </c>
      <c r="J496" s="129" t="s">
        <v>14842</v>
      </c>
      <c r="K496" s="128"/>
      <c r="L496" s="129"/>
      <c r="M496" s="128"/>
      <c r="N496" s="127" t="s">
        <v>570</v>
      </c>
      <c r="O496" s="127" t="s">
        <v>672</v>
      </c>
      <c r="P496" s="127" t="s">
        <v>14843</v>
      </c>
      <c r="Q496" s="131" t="s">
        <v>20305</v>
      </c>
      <c r="R496" s="131"/>
      <c r="S496" s="144" t="s">
        <v>23899</v>
      </c>
      <c r="T496" s="136" t="s">
        <v>215</v>
      </c>
      <c r="U496" s="211"/>
      <c r="V496" s="211"/>
      <c r="W496" s="133" t="str">
        <f>VLOOKUP(TRIM(X496),X10:Y88,2,FALSE)</f>
        <v>Frank</v>
      </c>
      <c r="X496" s="11" t="str">
        <f t="shared" si="26"/>
        <v>6.19</v>
      </c>
      <c r="Y496" s="64"/>
      <c r="Z496" s="1">
        <f t="shared" si="25"/>
        <v>0</v>
      </c>
      <c r="AA496" s="1">
        <f t="shared" si="24"/>
        <v>8</v>
      </c>
    </row>
    <row r="497" spans="1:27" ht="35.25" customHeight="1">
      <c r="A497" s="119" t="s">
        <v>139</v>
      </c>
      <c r="B497" s="134" t="s">
        <v>57</v>
      </c>
      <c r="C497" s="122" t="s">
        <v>140</v>
      </c>
      <c r="D497" s="122" t="s">
        <v>7208</v>
      </c>
      <c r="E497" s="123" t="s">
        <v>18586</v>
      </c>
      <c r="F497" s="124" t="s">
        <v>24</v>
      </c>
      <c r="G497" s="124" t="s">
        <v>142</v>
      </c>
      <c r="H497" s="124" t="s">
        <v>20390</v>
      </c>
      <c r="I497" s="210" t="s">
        <v>176</v>
      </c>
      <c r="J497" s="129" t="s">
        <v>742</v>
      </c>
      <c r="K497" s="128">
        <v>80</v>
      </c>
      <c r="L497" s="129"/>
      <c r="M497" s="128" t="s">
        <v>186</v>
      </c>
      <c r="N497" s="127" t="s">
        <v>621</v>
      </c>
      <c r="O497" s="127" t="s">
        <v>164</v>
      </c>
      <c r="P497" s="127" t="s">
        <v>178</v>
      </c>
      <c r="Q497" s="131" t="s">
        <v>21182</v>
      </c>
      <c r="R497" s="131" t="s">
        <v>547</v>
      </c>
      <c r="S497" s="137" t="s">
        <v>149</v>
      </c>
      <c r="T497" s="136" t="s">
        <v>174</v>
      </c>
      <c r="U497" s="211"/>
      <c r="V497" s="211"/>
      <c r="W497" s="133" t="str">
        <f>VLOOKUP(TRIM(X497),X10:Y88,2,FALSE)</f>
        <v>Mirko</v>
      </c>
      <c r="X497" s="11" t="str">
        <f t="shared" si="26"/>
        <v>6.5.6.1</v>
      </c>
      <c r="Y497" s="64"/>
      <c r="Z497" s="1">
        <f t="shared" si="25"/>
        <v>0</v>
      </c>
      <c r="AA497" s="1">
        <f t="shared" si="24"/>
        <v>12</v>
      </c>
    </row>
    <row r="498" spans="1:27" ht="35.25" customHeight="1">
      <c r="A498" s="119" t="s">
        <v>139</v>
      </c>
      <c r="B498" s="134" t="s">
        <v>57</v>
      </c>
      <c r="C498" s="122" t="s">
        <v>140</v>
      </c>
      <c r="D498" s="122" t="s">
        <v>110</v>
      </c>
      <c r="E498" s="123" t="s">
        <v>18587</v>
      </c>
      <c r="F498" s="124" t="s">
        <v>24</v>
      </c>
      <c r="G498" s="124" t="s">
        <v>142</v>
      </c>
      <c r="H498" s="124" t="s">
        <v>20391</v>
      </c>
      <c r="I498" s="210" t="s">
        <v>21021</v>
      </c>
      <c r="J498" s="129" t="s">
        <v>169</v>
      </c>
      <c r="K498" s="128">
        <v>393</v>
      </c>
      <c r="L498" s="129"/>
      <c r="M498" s="128" t="s">
        <v>186</v>
      </c>
      <c r="N498" s="127" t="s">
        <v>621</v>
      </c>
      <c r="O498" s="127" t="s">
        <v>164</v>
      </c>
      <c r="P498" s="127" t="s">
        <v>178</v>
      </c>
      <c r="Q498" s="131" t="s">
        <v>21184</v>
      </c>
      <c r="R498" s="131"/>
      <c r="S498" s="144" t="s">
        <v>23899</v>
      </c>
      <c r="T498" s="136" t="s">
        <v>271</v>
      </c>
      <c r="U498" s="211"/>
      <c r="V498" s="211"/>
      <c r="W498" s="133" t="str">
        <f>VLOOKUP(TRIM(X498),X10:Y88,2,FALSE)</f>
        <v>Irfan</v>
      </c>
      <c r="X498" s="11" t="str">
        <f t="shared" si="26"/>
        <v>6.5.9</v>
      </c>
      <c r="Y498" s="64"/>
      <c r="Z498" s="1">
        <f t="shared" si="25"/>
        <v>0</v>
      </c>
      <c r="AA498" s="1">
        <f t="shared" si="24"/>
        <v>44</v>
      </c>
    </row>
    <row r="499" spans="1:27" ht="35.25" customHeight="1">
      <c r="A499" s="119" t="s">
        <v>139</v>
      </c>
      <c r="B499" s="134" t="s">
        <v>57</v>
      </c>
      <c r="C499" s="122" t="s">
        <v>140</v>
      </c>
      <c r="D499" s="122" t="s">
        <v>77</v>
      </c>
      <c r="E499" s="123" t="s">
        <v>18588</v>
      </c>
      <c r="F499" s="124" t="s">
        <v>24</v>
      </c>
      <c r="G499" s="124" t="s">
        <v>142</v>
      </c>
      <c r="H499" s="124" t="s">
        <v>20392</v>
      </c>
      <c r="I499" s="210" t="s">
        <v>202</v>
      </c>
      <c r="J499" s="127" t="s">
        <v>185</v>
      </c>
      <c r="K499" s="212">
        <v>3433</v>
      </c>
      <c r="L499" s="127"/>
      <c r="M499" s="212" t="s">
        <v>186</v>
      </c>
      <c r="N499" s="127" t="s">
        <v>14892</v>
      </c>
      <c r="O499" s="127" t="s">
        <v>152</v>
      </c>
      <c r="P499" s="127" t="s">
        <v>154</v>
      </c>
      <c r="Q499" s="131" t="s">
        <v>21185</v>
      </c>
      <c r="R499" s="131" t="s">
        <v>161</v>
      </c>
      <c r="S499" s="132" t="s">
        <v>159</v>
      </c>
      <c r="T499" s="136" t="s">
        <v>203</v>
      </c>
      <c r="U499" s="211"/>
      <c r="V499" s="211"/>
      <c r="W499" s="133" t="str">
        <f>VLOOKUP(TRIM(X499),X10:Y88,2,FALSE)</f>
        <v>Puneet</v>
      </c>
      <c r="X499" s="11" t="str">
        <f t="shared" si="26"/>
        <v>5.1</v>
      </c>
      <c r="Y499" s="64"/>
      <c r="Z499" s="1">
        <f t="shared" si="25"/>
        <v>0</v>
      </c>
      <c r="AA499" s="1">
        <f t="shared" si="24"/>
        <v>21</v>
      </c>
    </row>
    <row r="500" spans="1:27" ht="35.25" customHeight="1">
      <c r="A500" s="119" t="s">
        <v>139</v>
      </c>
      <c r="B500" s="134" t="s">
        <v>57</v>
      </c>
      <c r="C500" s="122" t="s">
        <v>140</v>
      </c>
      <c r="D500" s="122" t="s">
        <v>77</v>
      </c>
      <c r="E500" s="123" t="s">
        <v>18589</v>
      </c>
      <c r="F500" s="124" t="s">
        <v>24</v>
      </c>
      <c r="G500" s="124" t="s">
        <v>142</v>
      </c>
      <c r="H500" s="124" t="s">
        <v>20393</v>
      </c>
      <c r="I500" s="210" t="s">
        <v>202</v>
      </c>
      <c r="J500" s="129" t="s">
        <v>185</v>
      </c>
      <c r="K500" s="128">
        <v>3434</v>
      </c>
      <c r="L500" s="129"/>
      <c r="M500" s="128" t="s">
        <v>210</v>
      </c>
      <c r="N500" s="127" t="s">
        <v>2831</v>
      </c>
      <c r="O500" s="127" t="s">
        <v>164</v>
      </c>
      <c r="P500" s="127" t="s">
        <v>154</v>
      </c>
      <c r="Q500" s="131" t="s">
        <v>21186</v>
      </c>
      <c r="R500" s="131" t="s">
        <v>161</v>
      </c>
      <c r="S500" s="132" t="s">
        <v>159</v>
      </c>
      <c r="T500" s="136" t="s">
        <v>203</v>
      </c>
      <c r="U500" s="211"/>
      <c r="V500" s="211"/>
      <c r="W500" s="133" t="str">
        <f>VLOOKUP(TRIM(X500),X10:Y88,2,FALSE)</f>
        <v>Puneet</v>
      </c>
      <c r="X500" s="11" t="str">
        <f t="shared" si="26"/>
        <v>5.1</v>
      </c>
      <c r="Y500" s="64"/>
      <c r="Z500" s="1">
        <f t="shared" si="25"/>
        <v>0</v>
      </c>
      <c r="AA500" s="1">
        <f t="shared" si="24"/>
        <v>21</v>
      </c>
    </row>
    <row r="501" spans="1:27" ht="37.200000000000003" customHeight="1">
      <c r="A501" s="119" t="s">
        <v>139</v>
      </c>
      <c r="B501" s="134" t="s">
        <v>57</v>
      </c>
      <c r="C501" s="122" t="s">
        <v>140</v>
      </c>
      <c r="D501" s="122" t="s">
        <v>85</v>
      </c>
      <c r="E501" s="123" t="s">
        <v>18590</v>
      </c>
      <c r="F501" s="124" t="s">
        <v>167</v>
      </c>
      <c r="G501" s="124" t="s">
        <v>142</v>
      </c>
      <c r="H501" s="124" t="s">
        <v>20972</v>
      </c>
      <c r="I501" s="210" t="s">
        <v>582</v>
      </c>
      <c r="J501" s="129"/>
      <c r="K501" s="128"/>
      <c r="L501" s="129"/>
      <c r="M501" s="128"/>
      <c r="N501" s="127"/>
      <c r="O501" s="127" t="s">
        <v>672</v>
      </c>
      <c r="P501" s="127" t="s">
        <v>8249</v>
      </c>
      <c r="Q501" s="131" t="s">
        <v>20306</v>
      </c>
      <c r="R501" s="131" t="s">
        <v>161</v>
      </c>
      <c r="S501" s="132" t="s">
        <v>159</v>
      </c>
      <c r="T501" s="136" t="s">
        <v>203</v>
      </c>
      <c r="U501" s="211"/>
      <c r="V501" s="211"/>
      <c r="W501" s="133" t="str">
        <f>VLOOKUP(TRIM(X501),X10:Y88,2,FALSE)</f>
        <v>Krisztian</v>
      </c>
      <c r="X501" s="11" t="str">
        <f t="shared" si="26"/>
        <v>5.4</v>
      </c>
      <c r="Y501" s="64"/>
      <c r="Z501" s="1">
        <f t="shared" si="25"/>
        <v>0</v>
      </c>
      <c r="AA501" s="1">
        <f t="shared" si="24"/>
        <v>40</v>
      </c>
    </row>
    <row r="502" spans="1:27" ht="35.25" customHeight="1">
      <c r="A502" s="119" t="s">
        <v>139</v>
      </c>
      <c r="B502" s="134" t="s">
        <v>57</v>
      </c>
      <c r="C502" s="122" t="s">
        <v>140</v>
      </c>
      <c r="D502" s="122" t="s">
        <v>85</v>
      </c>
      <c r="E502" s="123" t="s">
        <v>18591</v>
      </c>
      <c r="F502" s="124" t="s">
        <v>175</v>
      </c>
      <c r="G502" s="124" t="s">
        <v>142</v>
      </c>
      <c r="H502" s="124" t="s">
        <v>20307</v>
      </c>
      <c r="I502" s="210" t="s">
        <v>202</v>
      </c>
      <c r="J502" s="129"/>
      <c r="K502" s="128"/>
      <c r="L502" s="129"/>
      <c r="M502" s="128"/>
      <c r="N502" s="127"/>
      <c r="O502" s="127" t="s">
        <v>672</v>
      </c>
      <c r="P502" s="127"/>
      <c r="Q502" s="131" t="s">
        <v>20308</v>
      </c>
      <c r="R502" s="131" t="s">
        <v>21599</v>
      </c>
      <c r="S502" s="132" t="s">
        <v>21598</v>
      </c>
      <c r="T502" s="136" t="s">
        <v>203</v>
      </c>
      <c r="U502" s="211"/>
      <c r="V502" s="211"/>
      <c r="W502" s="133" t="str">
        <f>VLOOKUP(TRIM(X502),X10:Y88,2,FALSE)</f>
        <v>Krisztian</v>
      </c>
      <c r="X502" s="11" t="str">
        <f t="shared" si="26"/>
        <v>5.4</v>
      </c>
      <c r="Y502" s="64"/>
      <c r="Z502" s="1">
        <f t="shared" si="25"/>
        <v>0</v>
      </c>
      <c r="AA502" s="1">
        <f t="shared" si="24"/>
        <v>21</v>
      </c>
    </row>
    <row r="503" spans="1:27" ht="35.25" customHeight="1">
      <c r="A503" s="119" t="s">
        <v>139</v>
      </c>
      <c r="B503" s="134" t="s">
        <v>57</v>
      </c>
      <c r="C503" s="122" t="s">
        <v>140</v>
      </c>
      <c r="D503" s="122" t="s">
        <v>89</v>
      </c>
      <c r="E503" s="254" t="s">
        <v>18592</v>
      </c>
      <c r="F503" s="124" t="s">
        <v>24</v>
      </c>
      <c r="G503" s="124" t="s">
        <v>142</v>
      </c>
      <c r="H503" s="124" t="s">
        <v>21481</v>
      </c>
      <c r="I503" s="210" t="s">
        <v>767</v>
      </c>
      <c r="J503" s="129" t="s">
        <v>185</v>
      </c>
      <c r="K503" s="128">
        <v>3404</v>
      </c>
      <c r="L503" s="129" t="s">
        <v>70</v>
      </c>
      <c r="M503" s="128" t="s">
        <v>222</v>
      </c>
      <c r="N503" s="127" t="s">
        <v>2831</v>
      </c>
      <c r="O503" s="127" t="s">
        <v>164</v>
      </c>
      <c r="P503" s="127" t="s">
        <v>458</v>
      </c>
      <c r="Q503" s="131" t="s">
        <v>21187</v>
      </c>
      <c r="R503" s="131" t="s">
        <v>21921</v>
      </c>
      <c r="S503" s="132" t="s">
        <v>21920</v>
      </c>
      <c r="T503" s="136" t="s">
        <v>203</v>
      </c>
      <c r="U503" s="211"/>
      <c r="V503" s="211"/>
      <c r="W503" s="133" t="str">
        <f>VLOOKUP(TRIM(X503),X10:Y88,2,FALSE)</f>
        <v>Puneet</v>
      </c>
      <c r="X503" s="11" t="str">
        <f t="shared" si="26"/>
        <v>6.1</v>
      </c>
      <c r="Y503" s="64"/>
      <c r="Z503" s="1">
        <f t="shared" si="25"/>
        <v>0</v>
      </c>
      <c r="AA503" s="1">
        <f t="shared" si="24"/>
        <v>49</v>
      </c>
    </row>
    <row r="504" spans="1:27" ht="35.25" customHeight="1">
      <c r="A504" s="119" t="s">
        <v>139</v>
      </c>
      <c r="B504" s="134" t="s">
        <v>57</v>
      </c>
      <c r="C504" s="122" t="s">
        <v>140</v>
      </c>
      <c r="D504" s="122" t="s">
        <v>97</v>
      </c>
      <c r="E504" s="123" t="s">
        <v>18593</v>
      </c>
      <c r="F504" s="124" t="s">
        <v>24</v>
      </c>
      <c r="G504" s="124" t="s">
        <v>142</v>
      </c>
      <c r="H504" s="124" t="s">
        <v>20394</v>
      </c>
      <c r="I504" s="210" t="s">
        <v>202</v>
      </c>
      <c r="J504" s="129" t="s">
        <v>169</v>
      </c>
      <c r="K504" s="128">
        <v>394</v>
      </c>
      <c r="L504" s="129"/>
      <c r="M504" s="128" t="s">
        <v>186</v>
      </c>
      <c r="N504" s="127" t="s">
        <v>621</v>
      </c>
      <c r="O504" s="127" t="s">
        <v>164</v>
      </c>
      <c r="P504" s="127" t="s">
        <v>178</v>
      </c>
      <c r="Q504" s="131" t="s">
        <v>21188</v>
      </c>
      <c r="R504" s="131" t="s">
        <v>21699</v>
      </c>
      <c r="S504" s="132" t="s">
        <v>21682</v>
      </c>
      <c r="T504" s="136" t="s">
        <v>203</v>
      </c>
      <c r="U504" s="211"/>
      <c r="V504" s="211"/>
      <c r="W504" s="133" t="str">
        <f>VLOOKUP(TRIM(X504),X10:Y88,2,FALSE)</f>
        <v>Frank</v>
      </c>
      <c r="X504" s="11" t="str">
        <f t="shared" si="26"/>
        <v>6.5.2</v>
      </c>
      <c r="Y504" s="64"/>
      <c r="Z504" s="1">
        <f t="shared" si="25"/>
        <v>0</v>
      </c>
      <c r="AA504" s="1">
        <f t="shared" si="24"/>
        <v>21</v>
      </c>
    </row>
    <row r="505" spans="1:27" ht="35.25" customHeight="1">
      <c r="A505" s="119" t="s">
        <v>139</v>
      </c>
      <c r="B505" s="134" t="s">
        <v>57</v>
      </c>
      <c r="C505" s="122" t="s">
        <v>140</v>
      </c>
      <c r="D505" s="122" t="s">
        <v>110</v>
      </c>
      <c r="E505" s="123" t="s">
        <v>18594</v>
      </c>
      <c r="F505" s="124" t="s">
        <v>24</v>
      </c>
      <c r="G505" s="124" t="s">
        <v>142</v>
      </c>
      <c r="H505" s="124" t="s">
        <v>20395</v>
      </c>
      <c r="I505" s="210" t="s">
        <v>202</v>
      </c>
      <c r="J505" s="129" t="s">
        <v>185</v>
      </c>
      <c r="K505" s="128">
        <v>3435</v>
      </c>
      <c r="L505" s="129"/>
      <c r="M505" s="128" t="s">
        <v>186</v>
      </c>
      <c r="N505" s="127" t="s">
        <v>2831</v>
      </c>
      <c r="O505" s="127" t="s">
        <v>164</v>
      </c>
      <c r="P505" s="127" t="s">
        <v>458</v>
      </c>
      <c r="Q505" s="131" t="s">
        <v>21189</v>
      </c>
      <c r="R505" s="131" t="s">
        <v>161</v>
      </c>
      <c r="S505" s="132" t="s">
        <v>159</v>
      </c>
      <c r="T505" s="136" t="s">
        <v>203</v>
      </c>
      <c r="U505" s="211"/>
      <c r="V505" s="211"/>
      <c r="W505" s="133" t="str">
        <f>VLOOKUP(TRIM(X505),X10:Y88,2,FALSE)</f>
        <v>Irfan</v>
      </c>
      <c r="X505" s="11" t="str">
        <f t="shared" si="26"/>
        <v>6.5.9</v>
      </c>
      <c r="Y505" s="64"/>
      <c r="Z505" s="1">
        <f t="shared" si="25"/>
        <v>0</v>
      </c>
      <c r="AA505" s="1">
        <f t="shared" si="24"/>
        <v>21</v>
      </c>
    </row>
    <row r="506" spans="1:27" ht="35.25" customHeight="1">
      <c r="A506" s="119" t="s">
        <v>139</v>
      </c>
      <c r="B506" s="134" t="s">
        <v>57</v>
      </c>
      <c r="C506" s="122" t="s">
        <v>140</v>
      </c>
      <c r="D506" s="122" t="s">
        <v>97</v>
      </c>
      <c r="E506" s="123" t="s">
        <v>18595</v>
      </c>
      <c r="F506" s="124" t="s">
        <v>24</v>
      </c>
      <c r="G506" s="124" t="s">
        <v>142</v>
      </c>
      <c r="H506" s="124" t="s">
        <v>20396</v>
      </c>
      <c r="I506" s="210" t="s">
        <v>202</v>
      </c>
      <c r="J506" s="129" t="s">
        <v>180</v>
      </c>
      <c r="K506" s="128">
        <v>443</v>
      </c>
      <c r="L506" s="129"/>
      <c r="M506" s="128" t="s">
        <v>186</v>
      </c>
      <c r="N506" s="127" t="s">
        <v>621</v>
      </c>
      <c r="O506" s="127" t="s">
        <v>164</v>
      </c>
      <c r="P506" s="127" t="s">
        <v>178</v>
      </c>
      <c r="Q506" s="131" t="s">
        <v>21190</v>
      </c>
      <c r="R506" s="131" t="s">
        <v>21700</v>
      </c>
      <c r="S506" s="132" t="s">
        <v>179</v>
      </c>
      <c r="T506" s="136" t="s">
        <v>203</v>
      </c>
      <c r="U506" s="211"/>
      <c r="V506" s="211"/>
      <c r="W506" s="133" t="str">
        <f>VLOOKUP(TRIM(X506),X10:Y88,2,FALSE)</f>
        <v>Frank</v>
      </c>
      <c r="X506" s="11" t="str">
        <f t="shared" si="26"/>
        <v>6.5.2</v>
      </c>
      <c r="Y506" s="64"/>
      <c r="Z506" s="1">
        <f t="shared" si="25"/>
        <v>0</v>
      </c>
      <c r="AA506" s="1">
        <f t="shared" si="24"/>
        <v>21</v>
      </c>
    </row>
    <row r="507" spans="1:27" ht="35.25" customHeight="1">
      <c r="A507" s="119" t="s">
        <v>139</v>
      </c>
      <c r="B507" s="134" t="s">
        <v>57</v>
      </c>
      <c r="C507" s="122" t="s">
        <v>140</v>
      </c>
      <c r="D507" s="122" t="s">
        <v>97</v>
      </c>
      <c r="E507" s="123" t="s">
        <v>18596</v>
      </c>
      <c r="F507" s="124" t="s">
        <v>167</v>
      </c>
      <c r="G507" s="124" t="s">
        <v>142</v>
      </c>
      <c r="H507" s="124" t="s">
        <v>20309</v>
      </c>
      <c r="I507" s="210" t="s">
        <v>202</v>
      </c>
      <c r="J507" s="129"/>
      <c r="K507" s="128"/>
      <c r="L507" s="129"/>
      <c r="M507" s="128"/>
      <c r="N507" s="127"/>
      <c r="O507" s="127" t="s">
        <v>164</v>
      </c>
      <c r="P507" s="127" t="s">
        <v>178</v>
      </c>
      <c r="Q507" s="131" t="s">
        <v>20310</v>
      </c>
      <c r="R507" s="131" t="s">
        <v>161</v>
      </c>
      <c r="S507" s="132" t="s">
        <v>159</v>
      </c>
      <c r="T507" s="136" t="s">
        <v>203</v>
      </c>
      <c r="U507" s="211"/>
      <c r="V507" s="211"/>
      <c r="W507" s="133" t="str">
        <f>VLOOKUP(TRIM(X507),X10:Y88,2,FALSE)</f>
        <v>Frank</v>
      </c>
      <c r="X507" s="11" t="str">
        <f t="shared" si="26"/>
        <v>6.5.2</v>
      </c>
      <c r="Y507" s="64"/>
      <c r="Z507" s="1">
        <f t="shared" si="25"/>
        <v>0</v>
      </c>
      <c r="AA507" s="1">
        <f t="shared" si="24"/>
        <v>21</v>
      </c>
    </row>
    <row r="508" spans="1:27" ht="35.25" customHeight="1">
      <c r="A508" s="119" t="s">
        <v>139</v>
      </c>
      <c r="B508" s="134" t="s">
        <v>57</v>
      </c>
      <c r="C508" s="122" t="s">
        <v>140</v>
      </c>
      <c r="D508" s="122" t="s">
        <v>97</v>
      </c>
      <c r="E508" s="123" t="s">
        <v>18597</v>
      </c>
      <c r="F508" s="124" t="s">
        <v>24</v>
      </c>
      <c r="G508" s="124" t="s">
        <v>142</v>
      </c>
      <c r="H508" s="124" t="s">
        <v>20397</v>
      </c>
      <c r="I508" s="210" t="s">
        <v>202</v>
      </c>
      <c r="J508" s="129" t="s">
        <v>169</v>
      </c>
      <c r="K508" s="128">
        <v>395</v>
      </c>
      <c r="L508" s="129"/>
      <c r="M508" s="128" t="s">
        <v>186</v>
      </c>
      <c r="N508" s="127" t="s">
        <v>621</v>
      </c>
      <c r="O508" s="127" t="s">
        <v>164</v>
      </c>
      <c r="P508" s="127" t="s">
        <v>178</v>
      </c>
      <c r="Q508" s="131" t="s">
        <v>16065</v>
      </c>
      <c r="R508" s="131" t="s">
        <v>21672</v>
      </c>
      <c r="S508" s="132" t="s">
        <v>21671</v>
      </c>
      <c r="T508" s="136" t="s">
        <v>203</v>
      </c>
      <c r="U508" s="211"/>
      <c r="V508" s="211"/>
      <c r="W508" s="133" t="str">
        <f>VLOOKUP(TRIM(X508),X10:Y88,2,FALSE)</f>
        <v>Frank</v>
      </c>
      <c r="X508" s="11" t="str">
        <f t="shared" si="26"/>
        <v>6.5.2</v>
      </c>
      <c r="Y508" s="64"/>
      <c r="Z508" s="1">
        <f t="shared" si="25"/>
        <v>0</v>
      </c>
      <c r="AA508" s="1">
        <f t="shared" si="24"/>
        <v>21</v>
      </c>
    </row>
    <row r="509" spans="1:27" ht="35.25" customHeight="1">
      <c r="A509" s="119" t="s">
        <v>139</v>
      </c>
      <c r="B509" s="134" t="s">
        <v>57</v>
      </c>
      <c r="C509" s="122" t="s">
        <v>140</v>
      </c>
      <c r="D509" s="122" t="s">
        <v>97</v>
      </c>
      <c r="E509" s="123" t="s">
        <v>18598</v>
      </c>
      <c r="F509" s="124" t="s">
        <v>175</v>
      </c>
      <c r="G509" s="124" t="s">
        <v>142</v>
      </c>
      <c r="H509" s="124" t="s">
        <v>20311</v>
      </c>
      <c r="I509" s="210" t="s">
        <v>202</v>
      </c>
      <c r="J509" s="129"/>
      <c r="K509" s="128"/>
      <c r="L509" s="129"/>
      <c r="M509" s="128"/>
      <c r="N509" s="127"/>
      <c r="O509" s="127" t="s">
        <v>164</v>
      </c>
      <c r="P509" s="127" t="s">
        <v>178</v>
      </c>
      <c r="Q509" s="131" t="s">
        <v>20312</v>
      </c>
      <c r="R509" s="131" t="s">
        <v>21675</v>
      </c>
      <c r="S509" s="132" t="s">
        <v>21674</v>
      </c>
      <c r="T509" s="136" t="s">
        <v>203</v>
      </c>
      <c r="U509" s="211"/>
      <c r="V509" s="211"/>
      <c r="W509" s="133" t="str">
        <f>VLOOKUP(TRIM(X509),X10:Y88,2,FALSE)</f>
        <v>Frank</v>
      </c>
      <c r="X509" s="11" t="str">
        <f t="shared" si="26"/>
        <v>6.5.2</v>
      </c>
      <c r="Y509" s="64"/>
      <c r="Z509" s="1">
        <f t="shared" si="25"/>
        <v>0</v>
      </c>
      <c r="AA509" s="1">
        <f t="shared" si="24"/>
        <v>21</v>
      </c>
    </row>
    <row r="510" spans="1:27" ht="35.25" customHeight="1">
      <c r="A510" s="119" t="s">
        <v>139</v>
      </c>
      <c r="B510" s="134" t="s">
        <v>57</v>
      </c>
      <c r="C510" s="122" t="s">
        <v>140</v>
      </c>
      <c r="D510" s="122" t="s">
        <v>557</v>
      </c>
      <c r="E510" s="123" t="s">
        <v>18599</v>
      </c>
      <c r="F510" s="124" t="s">
        <v>24</v>
      </c>
      <c r="G510" s="124" t="s">
        <v>142</v>
      </c>
      <c r="H510" s="124" t="s">
        <v>20398</v>
      </c>
      <c r="I510" s="210" t="s">
        <v>202</v>
      </c>
      <c r="J510" s="129" t="s">
        <v>180</v>
      </c>
      <c r="K510" s="128">
        <v>444</v>
      </c>
      <c r="L510" s="129"/>
      <c r="M510" s="128" t="s">
        <v>186</v>
      </c>
      <c r="N510" s="127" t="s">
        <v>621</v>
      </c>
      <c r="O510" s="127" t="s">
        <v>164</v>
      </c>
      <c r="P510" s="127" t="s">
        <v>178</v>
      </c>
      <c r="Q510" s="131" t="s">
        <v>21191</v>
      </c>
      <c r="R510" s="131" t="s">
        <v>22527</v>
      </c>
      <c r="S510" s="132" t="s">
        <v>179</v>
      </c>
      <c r="T510" s="136" t="s">
        <v>203</v>
      </c>
      <c r="U510" s="211"/>
      <c r="V510" s="211"/>
      <c r="W510" s="133" t="str">
        <f>VLOOKUP(TRIM(X510),X10:Y88,2,FALSE)</f>
        <v>Frank</v>
      </c>
      <c r="X510" s="11" t="str">
        <f t="shared" si="26"/>
        <v>6.5.7.1</v>
      </c>
      <c r="Y510" s="64"/>
      <c r="Z510" s="1">
        <f t="shared" si="25"/>
        <v>0</v>
      </c>
      <c r="AA510" s="1">
        <f t="shared" si="24"/>
        <v>21</v>
      </c>
    </row>
    <row r="511" spans="1:27" ht="35.25" customHeight="1">
      <c r="A511" s="119" t="s">
        <v>139</v>
      </c>
      <c r="B511" s="134" t="s">
        <v>57</v>
      </c>
      <c r="C511" s="122" t="s">
        <v>140</v>
      </c>
      <c r="D511" s="122" t="s">
        <v>108</v>
      </c>
      <c r="E511" s="123" t="s">
        <v>18600</v>
      </c>
      <c r="F511" s="124" t="s">
        <v>24</v>
      </c>
      <c r="G511" s="124" t="s">
        <v>142</v>
      </c>
      <c r="H511" s="124" t="s">
        <v>20399</v>
      </c>
      <c r="I511" s="210" t="s">
        <v>202</v>
      </c>
      <c r="J511" s="129" t="s">
        <v>169</v>
      </c>
      <c r="K511" s="128">
        <v>396</v>
      </c>
      <c r="L511" s="129"/>
      <c r="M511" s="128" t="s">
        <v>186</v>
      </c>
      <c r="N511" s="127" t="s">
        <v>621</v>
      </c>
      <c r="O511" s="127" t="s">
        <v>164</v>
      </c>
      <c r="P511" s="127" t="s">
        <v>178</v>
      </c>
      <c r="Q511" s="131" t="s">
        <v>21192</v>
      </c>
      <c r="R511" s="131" t="s">
        <v>21895</v>
      </c>
      <c r="S511" s="132" t="s">
        <v>21896</v>
      </c>
      <c r="T511" s="136" t="s">
        <v>203</v>
      </c>
      <c r="U511" s="211"/>
      <c r="V511" s="211"/>
      <c r="W511" s="133" t="str">
        <f>VLOOKUP(TRIM(X511),X10:Y88,2,FALSE)</f>
        <v>Frank</v>
      </c>
      <c r="X511" s="11" t="str">
        <f t="shared" si="26"/>
        <v>6.5.8</v>
      </c>
      <c r="Y511" s="64"/>
      <c r="Z511" s="1">
        <f t="shared" si="25"/>
        <v>0</v>
      </c>
      <c r="AA511" s="1">
        <f t="shared" si="24"/>
        <v>21</v>
      </c>
    </row>
    <row r="512" spans="1:27" ht="35.25" customHeight="1">
      <c r="A512" s="119" t="s">
        <v>139</v>
      </c>
      <c r="B512" s="134" t="s">
        <v>57</v>
      </c>
      <c r="C512" s="122" t="s">
        <v>140</v>
      </c>
      <c r="D512" s="122" t="s">
        <v>108</v>
      </c>
      <c r="E512" s="123" t="s">
        <v>18601</v>
      </c>
      <c r="F512" s="124" t="s">
        <v>24</v>
      </c>
      <c r="G512" s="124" t="s">
        <v>142</v>
      </c>
      <c r="H512" s="124" t="s">
        <v>20400</v>
      </c>
      <c r="I512" s="210" t="s">
        <v>202</v>
      </c>
      <c r="J512" s="129" t="s">
        <v>180</v>
      </c>
      <c r="K512" s="128">
        <v>445</v>
      </c>
      <c r="L512" s="129"/>
      <c r="M512" s="128" t="s">
        <v>186</v>
      </c>
      <c r="N512" s="127" t="s">
        <v>621</v>
      </c>
      <c r="O512" s="127" t="s">
        <v>164</v>
      </c>
      <c r="P512" s="127" t="s">
        <v>178</v>
      </c>
      <c r="Q512" s="131" t="s">
        <v>21193</v>
      </c>
      <c r="R512" s="131" t="s">
        <v>21898</v>
      </c>
      <c r="S512" s="132" t="s">
        <v>21899</v>
      </c>
      <c r="T512" s="136" t="s">
        <v>203</v>
      </c>
      <c r="U512" s="211"/>
      <c r="V512" s="211"/>
      <c r="W512" s="133" t="str">
        <f>VLOOKUP(TRIM(X512),X10:Y88,2,FALSE)</f>
        <v>Frank</v>
      </c>
      <c r="X512" s="11" t="str">
        <f t="shared" si="26"/>
        <v>6.5.8</v>
      </c>
      <c r="Y512" s="64"/>
      <c r="Z512" s="1">
        <f t="shared" si="25"/>
        <v>0</v>
      </c>
      <c r="AA512" s="1">
        <f t="shared" si="24"/>
        <v>21</v>
      </c>
    </row>
    <row r="513" spans="1:27" ht="35.25" customHeight="1">
      <c r="A513" s="119" t="s">
        <v>139</v>
      </c>
      <c r="B513" s="134" t="s">
        <v>57</v>
      </c>
      <c r="C513" s="122" t="s">
        <v>140</v>
      </c>
      <c r="D513" s="122" t="s">
        <v>108</v>
      </c>
      <c r="E513" s="123" t="s">
        <v>18602</v>
      </c>
      <c r="F513" s="124" t="s">
        <v>23</v>
      </c>
      <c r="G513" s="124" t="s">
        <v>142</v>
      </c>
      <c r="H513" s="124" t="s">
        <v>20401</v>
      </c>
      <c r="I513" s="210" t="s">
        <v>202</v>
      </c>
      <c r="J513" s="129" t="s">
        <v>312</v>
      </c>
      <c r="K513" s="128">
        <v>329</v>
      </c>
      <c r="L513" s="129"/>
      <c r="M513" s="128" t="s">
        <v>186</v>
      </c>
      <c r="N513" s="127" t="s">
        <v>621</v>
      </c>
      <c r="O513" s="127" t="s">
        <v>164</v>
      </c>
      <c r="P513" s="127" t="s">
        <v>178</v>
      </c>
      <c r="Q513" s="131" t="s">
        <v>21194</v>
      </c>
      <c r="R513" s="131" t="s">
        <v>4099</v>
      </c>
      <c r="S513" s="132" t="s">
        <v>23805</v>
      </c>
      <c r="T513" s="136" t="s">
        <v>203</v>
      </c>
      <c r="U513" s="211"/>
      <c r="V513" s="211" t="s">
        <v>233</v>
      </c>
      <c r="W513" s="133" t="str">
        <f>VLOOKUP(TRIM(X513),X10:Y88,2,FALSE)</f>
        <v>Frank</v>
      </c>
      <c r="X513" s="11" t="str">
        <f t="shared" si="26"/>
        <v>6.5.8</v>
      </c>
      <c r="Y513" s="64"/>
      <c r="Z513" s="1">
        <f t="shared" si="25"/>
        <v>0</v>
      </c>
      <c r="AA513" s="1">
        <f t="shared" si="24"/>
        <v>21</v>
      </c>
    </row>
    <row r="514" spans="1:27" ht="35.25" customHeight="1">
      <c r="A514" s="119" t="s">
        <v>139</v>
      </c>
      <c r="B514" s="134" t="s">
        <v>57</v>
      </c>
      <c r="C514" s="122" t="s">
        <v>140</v>
      </c>
      <c r="D514" s="122" t="s">
        <v>108</v>
      </c>
      <c r="E514" s="123" t="s">
        <v>18603</v>
      </c>
      <c r="F514" s="124" t="s">
        <v>24</v>
      </c>
      <c r="G514" s="124" t="s">
        <v>142</v>
      </c>
      <c r="H514" s="124" t="s">
        <v>20402</v>
      </c>
      <c r="I514" s="210" t="s">
        <v>202</v>
      </c>
      <c r="J514" s="129" t="s">
        <v>169</v>
      </c>
      <c r="K514" s="128">
        <v>397</v>
      </c>
      <c r="L514" s="129"/>
      <c r="M514" s="128" t="s">
        <v>186</v>
      </c>
      <c r="N514" s="127" t="s">
        <v>621</v>
      </c>
      <c r="O514" s="127" t="s">
        <v>164</v>
      </c>
      <c r="P514" s="127" t="s">
        <v>178</v>
      </c>
      <c r="Q514" s="131" t="s">
        <v>21195</v>
      </c>
      <c r="R514" s="131" t="s">
        <v>21908</v>
      </c>
      <c r="S514" s="132" t="s">
        <v>21909</v>
      </c>
      <c r="T514" s="136" t="s">
        <v>203</v>
      </c>
      <c r="U514" s="211"/>
      <c r="V514" s="211"/>
      <c r="W514" s="133" t="str">
        <f>VLOOKUP(TRIM(X514),X10:Y88,2,FALSE)</f>
        <v>Frank</v>
      </c>
      <c r="X514" s="11" t="str">
        <f t="shared" si="26"/>
        <v>6.5.8</v>
      </c>
      <c r="Y514" s="64"/>
      <c r="Z514" s="1">
        <f t="shared" si="25"/>
        <v>0</v>
      </c>
      <c r="AA514" s="1">
        <f t="shared" si="24"/>
        <v>21</v>
      </c>
    </row>
    <row r="515" spans="1:27" ht="35.25" customHeight="1">
      <c r="A515" s="119" t="s">
        <v>139</v>
      </c>
      <c r="B515" s="134" t="s">
        <v>57</v>
      </c>
      <c r="C515" s="122" t="s">
        <v>140</v>
      </c>
      <c r="D515" s="122" t="s">
        <v>108</v>
      </c>
      <c r="E515" s="123" t="s">
        <v>18604</v>
      </c>
      <c r="F515" s="124" t="s">
        <v>175</v>
      </c>
      <c r="G515" s="124" t="s">
        <v>142</v>
      </c>
      <c r="H515" s="124" t="s">
        <v>20313</v>
      </c>
      <c r="I515" s="210" t="s">
        <v>202</v>
      </c>
      <c r="J515" s="129"/>
      <c r="K515" s="128"/>
      <c r="L515" s="129"/>
      <c r="M515" s="128"/>
      <c r="N515" s="127"/>
      <c r="O515" s="127" t="s">
        <v>164</v>
      </c>
      <c r="P515" s="127" t="s">
        <v>14617</v>
      </c>
      <c r="Q515" s="131" t="s">
        <v>20314</v>
      </c>
      <c r="R515" s="131" t="s">
        <v>21915</v>
      </c>
      <c r="S515" s="132" t="s">
        <v>21916</v>
      </c>
      <c r="T515" s="136" t="s">
        <v>203</v>
      </c>
      <c r="U515" s="211"/>
      <c r="V515" s="211"/>
      <c r="W515" s="133" t="str">
        <f>VLOOKUP(TRIM(X515),X10:Y88,2,FALSE)</f>
        <v>Frank</v>
      </c>
      <c r="X515" s="11" t="str">
        <f t="shared" si="26"/>
        <v>6.5.8</v>
      </c>
      <c r="Y515" s="64"/>
      <c r="Z515" s="1">
        <f t="shared" si="25"/>
        <v>0</v>
      </c>
      <c r="AA515" s="1">
        <f t="shared" si="24"/>
        <v>21</v>
      </c>
    </row>
    <row r="516" spans="1:27" ht="35.25" customHeight="1">
      <c r="A516" s="119" t="s">
        <v>139</v>
      </c>
      <c r="B516" s="134" t="s">
        <v>57</v>
      </c>
      <c r="C516" s="122" t="s">
        <v>140</v>
      </c>
      <c r="D516" s="122" t="s">
        <v>648</v>
      </c>
      <c r="E516" s="123" t="s">
        <v>18605</v>
      </c>
      <c r="F516" s="124" t="s">
        <v>21</v>
      </c>
      <c r="G516" s="124" t="s">
        <v>142</v>
      </c>
      <c r="H516" s="124" t="s">
        <v>15402</v>
      </c>
      <c r="I516" s="210" t="s">
        <v>21022</v>
      </c>
      <c r="J516" s="129" t="s">
        <v>662</v>
      </c>
      <c r="K516" s="128"/>
      <c r="L516" s="129"/>
      <c r="M516" s="128"/>
      <c r="N516" s="127" t="s">
        <v>326</v>
      </c>
      <c r="O516" s="127" t="s">
        <v>672</v>
      </c>
      <c r="P516" s="127" t="s">
        <v>663</v>
      </c>
      <c r="Q516" s="131" t="s">
        <v>20315</v>
      </c>
      <c r="R516" s="131" t="s">
        <v>23307</v>
      </c>
      <c r="S516" s="132" t="s">
        <v>23805</v>
      </c>
      <c r="T516" s="136" t="s">
        <v>203</v>
      </c>
      <c r="U516" s="211"/>
      <c r="V516" s="211" t="s">
        <v>233</v>
      </c>
      <c r="W516" s="133" t="str">
        <f>VLOOKUP(TRIM(X516),X10:Y88,2,FALSE)</f>
        <v>Puneet</v>
      </c>
      <c r="X516" s="11" t="str">
        <f t="shared" si="26"/>
        <v>6.16</v>
      </c>
      <c r="Y516" s="64"/>
      <c r="Z516" s="1">
        <f t="shared" si="25"/>
        <v>1</v>
      </c>
      <c r="AA516" s="1">
        <f t="shared" si="24"/>
        <v>55</v>
      </c>
    </row>
    <row r="517" spans="1:27" ht="35.25" customHeight="1">
      <c r="A517" s="119" t="s">
        <v>139</v>
      </c>
      <c r="B517" s="134" t="s">
        <v>57</v>
      </c>
      <c r="C517" s="122" t="s">
        <v>140</v>
      </c>
      <c r="D517" s="122" t="s">
        <v>123</v>
      </c>
      <c r="E517" s="123" t="s">
        <v>18606</v>
      </c>
      <c r="F517" s="124" t="s">
        <v>318</v>
      </c>
      <c r="G517" s="124" t="s">
        <v>142</v>
      </c>
      <c r="H517" s="124" t="s">
        <v>20316</v>
      </c>
      <c r="I517" s="210" t="s">
        <v>21023</v>
      </c>
      <c r="J517" s="127"/>
      <c r="K517" s="212"/>
      <c r="L517" s="127"/>
      <c r="M517" s="212"/>
      <c r="N517" s="127"/>
      <c r="O517" s="127" t="s">
        <v>672</v>
      </c>
      <c r="P517" s="127"/>
      <c r="Q517" s="131" t="s">
        <v>20317</v>
      </c>
      <c r="R517" s="131" t="s">
        <v>22224</v>
      </c>
      <c r="S517" s="132" t="s">
        <v>21544</v>
      </c>
      <c r="T517" s="136" t="s">
        <v>203</v>
      </c>
      <c r="U517" s="211"/>
      <c r="V517" s="211"/>
      <c r="W517" s="133" t="str">
        <f>VLOOKUP(TRIM(X517),X10:Y88,2,FALSE)</f>
        <v>Frank</v>
      </c>
      <c r="X517" s="11" t="str">
        <f t="shared" si="26"/>
        <v>7.1</v>
      </c>
      <c r="Y517" s="64"/>
      <c r="Z517" s="1">
        <f t="shared" si="25"/>
        <v>0</v>
      </c>
      <c r="AA517" s="1">
        <f t="shared" si="24"/>
        <v>70</v>
      </c>
    </row>
    <row r="518" spans="1:27" ht="35.25" customHeight="1">
      <c r="A518" s="119" t="s">
        <v>139</v>
      </c>
      <c r="B518" s="134" t="s">
        <v>57</v>
      </c>
      <c r="C518" s="122" t="s">
        <v>140</v>
      </c>
      <c r="D518" s="122" t="s">
        <v>114</v>
      </c>
      <c r="E518" s="123" t="s">
        <v>18607</v>
      </c>
      <c r="F518" s="124" t="s">
        <v>24</v>
      </c>
      <c r="G518" s="124" t="s">
        <v>142</v>
      </c>
      <c r="H518" s="124" t="s">
        <v>20403</v>
      </c>
      <c r="I518" s="210" t="s">
        <v>176</v>
      </c>
      <c r="J518" s="129" t="s">
        <v>180</v>
      </c>
      <c r="K518" s="128">
        <v>446</v>
      </c>
      <c r="L518" s="129"/>
      <c r="M518" s="128" t="s">
        <v>186</v>
      </c>
      <c r="N518" s="127" t="s">
        <v>621</v>
      </c>
      <c r="O518" s="127" t="s">
        <v>164</v>
      </c>
      <c r="P518" s="127" t="s">
        <v>178</v>
      </c>
      <c r="Q518" s="131" t="s">
        <v>21196</v>
      </c>
      <c r="R518" s="131" t="s">
        <v>21748</v>
      </c>
      <c r="S518" s="132" t="s">
        <v>21747</v>
      </c>
      <c r="T518" s="136" t="s">
        <v>174</v>
      </c>
      <c r="U518" s="211"/>
      <c r="V518" s="211"/>
      <c r="W518" s="133" t="str">
        <f>VLOOKUP(TRIM(X518),X10:Y88,2,FALSE)</f>
        <v>Puneet</v>
      </c>
      <c r="X518" s="11" t="str">
        <f t="shared" si="26"/>
        <v>6.5.11</v>
      </c>
      <c r="Y518" s="64"/>
      <c r="Z518" s="1">
        <f t="shared" si="25"/>
        <v>0</v>
      </c>
      <c r="AA518" s="1">
        <f t="shared" si="24"/>
        <v>12</v>
      </c>
    </row>
    <row r="519" spans="1:27" ht="35.25" customHeight="1">
      <c r="A519" s="119" t="s">
        <v>139</v>
      </c>
      <c r="B519" s="134" t="s">
        <v>57</v>
      </c>
      <c r="C519" s="122" t="s">
        <v>140</v>
      </c>
      <c r="D519" s="122" t="s">
        <v>649</v>
      </c>
      <c r="E519" s="123" t="s">
        <v>18608</v>
      </c>
      <c r="F519" s="124" t="s">
        <v>21</v>
      </c>
      <c r="G519" s="124" t="s">
        <v>142</v>
      </c>
      <c r="H519" s="124" t="s">
        <v>20404</v>
      </c>
      <c r="I519" s="210" t="s">
        <v>229</v>
      </c>
      <c r="J519" s="127" t="s">
        <v>15249</v>
      </c>
      <c r="K519" s="212"/>
      <c r="L519" s="127"/>
      <c r="M519" s="212"/>
      <c r="N519" s="127" t="s">
        <v>570</v>
      </c>
      <c r="O519" s="127" t="s">
        <v>672</v>
      </c>
      <c r="P519" s="127" t="s">
        <v>15250</v>
      </c>
      <c r="Q519" s="131" t="s">
        <v>20318</v>
      </c>
      <c r="R519" s="131" t="s">
        <v>22302</v>
      </c>
      <c r="S519" s="132" t="s">
        <v>22301</v>
      </c>
      <c r="T519" s="136" t="s">
        <v>271</v>
      </c>
      <c r="U519" s="211"/>
      <c r="V519" s="211"/>
      <c r="W519" s="133" t="str">
        <f>VLOOKUP(TRIM(X519),X10:Y88,2,FALSE)</f>
        <v>Frank</v>
      </c>
      <c r="X519" s="11" t="str">
        <f t="shared" si="26"/>
        <v>6.22</v>
      </c>
      <c r="Y519" s="64"/>
      <c r="Z519" s="1">
        <f t="shared" si="25"/>
        <v>0</v>
      </c>
      <c r="AA519" s="1">
        <f t="shared" si="24"/>
        <v>7</v>
      </c>
    </row>
    <row r="520" spans="1:27" ht="35.25" customHeight="1">
      <c r="A520" s="119" t="s">
        <v>139</v>
      </c>
      <c r="B520" s="134" t="s">
        <v>57</v>
      </c>
      <c r="C520" s="122" t="s">
        <v>140</v>
      </c>
      <c r="D520" s="122" t="s">
        <v>117</v>
      </c>
      <c r="E520" s="123" t="s">
        <v>18609</v>
      </c>
      <c r="F520" s="124" t="s">
        <v>21</v>
      </c>
      <c r="G520" s="124" t="s">
        <v>142</v>
      </c>
      <c r="H520" s="124" t="s">
        <v>20985</v>
      </c>
      <c r="I520" s="210" t="s">
        <v>679</v>
      </c>
      <c r="J520" s="129" t="s">
        <v>659</v>
      </c>
      <c r="K520" s="128"/>
      <c r="L520" s="129"/>
      <c r="M520" s="128"/>
      <c r="N520" s="127" t="s">
        <v>326</v>
      </c>
      <c r="O520" s="127" t="s">
        <v>672</v>
      </c>
      <c r="P520" s="127" t="s">
        <v>660</v>
      </c>
      <c r="Q520" s="131" t="s">
        <v>20319</v>
      </c>
      <c r="R520" s="131" t="s">
        <v>22155</v>
      </c>
      <c r="S520" s="132" t="s">
        <v>22154</v>
      </c>
      <c r="T520" s="136" t="s">
        <v>655</v>
      </c>
      <c r="U520" s="211"/>
      <c r="V520" s="211"/>
      <c r="W520" s="133" t="str">
        <f>VLOOKUP(TRIM(X520),X10:Y88,2,FALSE)</f>
        <v>Krisztian</v>
      </c>
      <c r="X520" s="11" t="str">
        <f t="shared" si="26"/>
        <v>6.7</v>
      </c>
      <c r="Y520" s="64"/>
      <c r="Z520" s="1">
        <f t="shared" si="25"/>
        <v>0</v>
      </c>
      <c r="AA520" s="1">
        <f t="shared" si="24"/>
        <v>7</v>
      </c>
    </row>
    <row r="521" spans="1:27" ht="35.25" customHeight="1">
      <c r="A521" s="119" t="s">
        <v>139</v>
      </c>
      <c r="B521" s="134" t="s">
        <v>57</v>
      </c>
      <c r="C521" s="122" t="s">
        <v>140</v>
      </c>
      <c r="D521" s="122" t="s">
        <v>117</v>
      </c>
      <c r="E521" s="123" t="s">
        <v>18610</v>
      </c>
      <c r="F521" s="124" t="s">
        <v>21</v>
      </c>
      <c r="G521" s="124" t="s">
        <v>142</v>
      </c>
      <c r="H521" s="124" t="s">
        <v>20320</v>
      </c>
      <c r="I521" s="210" t="s">
        <v>379</v>
      </c>
      <c r="J521" s="129" t="s">
        <v>659</v>
      </c>
      <c r="K521" s="128"/>
      <c r="L521" s="129"/>
      <c r="M521" s="128"/>
      <c r="N521" s="127" t="s">
        <v>326</v>
      </c>
      <c r="O521" s="127" t="s">
        <v>672</v>
      </c>
      <c r="P521" s="127" t="s">
        <v>660</v>
      </c>
      <c r="Q521" s="131" t="s">
        <v>20321</v>
      </c>
      <c r="R521" s="131" t="s">
        <v>4099</v>
      </c>
      <c r="S521" s="132" t="s">
        <v>23805</v>
      </c>
      <c r="T521" s="136" t="s">
        <v>454</v>
      </c>
      <c r="U521" s="211"/>
      <c r="V521" s="211" t="s">
        <v>233</v>
      </c>
      <c r="W521" s="133" t="str">
        <f>VLOOKUP(TRIM(X521),X10:Y88,2,FALSE)</f>
        <v>Krisztian</v>
      </c>
      <c r="X521" s="11" t="str">
        <f t="shared" si="26"/>
        <v>6.7</v>
      </c>
      <c r="Y521" s="64"/>
      <c r="Z521" s="1">
        <f t="shared" si="25"/>
        <v>1</v>
      </c>
      <c r="AA521" s="1">
        <f t="shared" si="24"/>
        <v>3</v>
      </c>
    </row>
    <row r="522" spans="1:27" ht="35.25" customHeight="1">
      <c r="A522" s="119" t="s">
        <v>139</v>
      </c>
      <c r="B522" s="134" t="s">
        <v>57</v>
      </c>
      <c r="C522" s="122" t="s">
        <v>140</v>
      </c>
      <c r="D522" s="122" t="s">
        <v>117</v>
      </c>
      <c r="E522" s="123" t="s">
        <v>18611</v>
      </c>
      <c r="F522" s="124" t="s">
        <v>21</v>
      </c>
      <c r="G522" s="124" t="s">
        <v>142</v>
      </c>
      <c r="H522" s="124" t="s">
        <v>20986</v>
      </c>
      <c r="I522" s="210" t="s">
        <v>679</v>
      </c>
      <c r="J522" s="129" t="s">
        <v>659</v>
      </c>
      <c r="K522" s="128"/>
      <c r="L522" s="129"/>
      <c r="M522" s="128"/>
      <c r="N522" s="127" t="s">
        <v>326</v>
      </c>
      <c r="O522" s="127" t="s">
        <v>672</v>
      </c>
      <c r="P522" s="127" t="s">
        <v>660</v>
      </c>
      <c r="Q522" s="131" t="s">
        <v>20322</v>
      </c>
      <c r="R522" s="131" t="s">
        <v>22749</v>
      </c>
      <c r="S522" s="132" t="s">
        <v>22748</v>
      </c>
      <c r="T522" s="136" t="s">
        <v>655</v>
      </c>
      <c r="U522" s="211"/>
      <c r="V522" s="211"/>
      <c r="W522" s="133" t="str">
        <f>VLOOKUP(TRIM(X522),X10:Y88,2,FALSE)</f>
        <v>Krisztian</v>
      </c>
      <c r="X522" s="11" t="str">
        <f t="shared" si="26"/>
        <v>6.7</v>
      </c>
      <c r="Y522" s="64"/>
      <c r="Z522" s="1">
        <f t="shared" si="25"/>
        <v>0</v>
      </c>
      <c r="AA522" s="1">
        <f t="shared" si="24"/>
        <v>7</v>
      </c>
    </row>
    <row r="523" spans="1:27" ht="35.25" customHeight="1">
      <c r="A523" s="119" t="s">
        <v>139</v>
      </c>
      <c r="B523" s="134" t="s">
        <v>57</v>
      </c>
      <c r="C523" s="122" t="s">
        <v>140</v>
      </c>
      <c r="D523" s="122" t="s">
        <v>117</v>
      </c>
      <c r="E523" s="123" t="s">
        <v>18612</v>
      </c>
      <c r="F523" s="124" t="s">
        <v>21</v>
      </c>
      <c r="G523" s="124" t="s">
        <v>142</v>
      </c>
      <c r="H523" s="124" t="s">
        <v>20323</v>
      </c>
      <c r="I523" s="210" t="s">
        <v>379</v>
      </c>
      <c r="J523" s="129" t="s">
        <v>659</v>
      </c>
      <c r="K523" s="128"/>
      <c r="L523" s="129"/>
      <c r="M523" s="128"/>
      <c r="N523" s="127" t="s">
        <v>326</v>
      </c>
      <c r="O523" s="127" t="s">
        <v>672</v>
      </c>
      <c r="P523" s="127" t="s">
        <v>660</v>
      </c>
      <c r="Q523" s="131" t="s">
        <v>20324</v>
      </c>
      <c r="R523" s="131" t="s">
        <v>161</v>
      </c>
      <c r="S523" s="132" t="s">
        <v>159</v>
      </c>
      <c r="T523" s="136" t="s">
        <v>454</v>
      </c>
      <c r="U523" s="211"/>
      <c r="V523" s="211"/>
      <c r="W523" s="133" t="str">
        <f>VLOOKUP(TRIM(X523),X10:Y88,2,FALSE)</f>
        <v>Krisztian</v>
      </c>
      <c r="X523" s="11" t="str">
        <f t="shared" si="26"/>
        <v>6.7</v>
      </c>
      <c r="Y523" s="64"/>
      <c r="Z523" s="1">
        <f t="shared" si="25"/>
        <v>0</v>
      </c>
      <c r="AA523" s="1">
        <f t="shared" si="24"/>
        <v>3</v>
      </c>
    </row>
    <row r="524" spans="1:27" ht="35.25" customHeight="1">
      <c r="A524" s="119" t="s">
        <v>139</v>
      </c>
      <c r="B524" s="134" t="s">
        <v>57</v>
      </c>
      <c r="C524" s="122" t="s">
        <v>140</v>
      </c>
      <c r="D524" s="122" t="s">
        <v>103</v>
      </c>
      <c r="E524" s="123" t="s">
        <v>18613</v>
      </c>
      <c r="F524" s="124" t="s">
        <v>24</v>
      </c>
      <c r="G524" s="124" t="s">
        <v>142</v>
      </c>
      <c r="H524" s="124" t="s">
        <v>20430</v>
      </c>
      <c r="I524" s="210" t="s">
        <v>214</v>
      </c>
      <c r="J524" s="129" t="s">
        <v>169</v>
      </c>
      <c r="K524" s="128">
        <v>398</v>
      </c>
      <c r="L524" s="129"/>
      <c r="M524" s="128" t="s">
        <v>186</v>
      </c>
      <c r="N524" s="127" t="s">
        <v>621</v>
      </c>
      <c r="O524" s="127" t="s">
        <v>164</v>
      </c>
      <c r="P524" s="127" t="s">
        <v>178</v>
      </c>
      <c r="Q524" s="131" t="s">
        <v>21197</v>
      </c>
      <c r="R524" s="131" t="s">
        <v>22013</v>
      </c>
      <c r="S524" s="132" t="s">
        <v>22014</v>
      </c>
      <c r="T524" s="136" t="s">
        <v>215</v>
      </c>
      <c r="U524" s="211"/>
      <c r="V524" s="211"/>
      <c r="W524" s="133" t="str">
        <f>VLOOKUP(TRIM(X524),X10:Y88,2,FALSE)</f>
        <v>Frank</v>
      </c>
      <c r="X524" s="11" t="str">
        <f t="shared" si="26"/>
        <v>6.5.5</v>
      </c>
      <c r="Y524" s="64"/>
      <c r="Z524" s="1">
        <f t="shared" si="25"/>
        <v>0</v>
      </c>
      <c r="AA524" s="1">
        <f t="shared" si="24"/>
        <v>8</v>
      </c>
    </row>
    <row r="525" spans="1:27" ht="35.25" customHeight="1">
      <c r="A525" s="119" t="s">
        <v>139</v>
      </c>
      <c r="B525" s="134" t="s">
        <v>57</v>
      </c>
      <c r="C525" s="122" t="s">
        <v>140</v>
      </c>
      <c r="D525" s="122" t="s">
        <v>97</v>
      </c>
      <c r="E525" s="123" t="s">
        <v>18614</v>
      </c>
      <c r="F525" s="124" t="s">
        <v>167</v>
      </c>
      <c r="G525" s="124" t="s">
        <v>142</v>
      </c>
      <c r="H525" s="124" t="s">
        <v>20410</v>
      </c>
      <c r="I525" s="210" t="s">
        <v>214</v>
      </c>
      <c r="J525" s="129"/>
      <c r="K525" s="128"/>
      <c r="L525" s="129"/>
      <c r="M525" s="128"/>
      <c r="N525" s="127"/>
      <c r="O525" s="127" t="s">
        <v>164</v>
      </c>
      <c r="P525" s="127" t="s">
        <v>178</v>
      </c>
      <c r="Q525" s="131" t="s">
        <v>20411</v>
      </c>
      <c r="R525" s="131" t="s">
        <v>161</v>
      </c>
      <c r="S525" s="132" t="s">
        <v>159</v>
      </c>
      <c r="T525" s="136" t="s">
        <v>215</v>
      </c>
      <c r="U525" s="211"/>
      <c r="V525" s="211"/>
      <c r="W525" s="133" t="str">
        <f>VLOOKUP(TRIM(X525),X10:Y88,2,FALSE)</f>
        <v>Frank</v>
      </c>
      <c r="X525" s="11" t="str">
        <f t="shared" si="26"/>
        <v>6.5.2</v>
      </c>
      <c r="Y525" s="64"/>
      <c r="Z525" s="1">
        <f t="shared" si="25"/>
        <v>0</v>
      </c>
      <c r="AA525" s="1">
        <f t="shared" si="24"/>
        <v>8</v>
      </c>
    </row>
    <row r="526" spans="1:27" ht="35.25" customHeight="1">
      <c r="A526" s="119" t="s">
        <v>139</v>
      </c>
      <c r="B526" s="134" t="s">
        <v>57</v>
      </c>
      <c r="C526" s="122" t="s">
        <v>140</v>
      </c>
      <c r="D526" s="122" t="s">
        <v>97</v>
      </c>
      <c r="E526" s="123" t="s">
        <v>18615</v>
      </c>
      <c r="F526" s="124" t="s">
        <v>23</v>
      </c>
      <c r="G526" s="124" t="s">
        <v>142</v>
      </c>
      <c r="H526" s="124" t="s">
        <v>20431</v>
      </c>
      <c r="I526" s="210" t="s">
        <v>214</v>
      </c>
      <c r="J526" s="129" t="s">
        <v>169</v>
      </c>
      <c r="K526" s="128">
        <v>399</v>
      </c>
      <c r="L526" s="129"/>
      <c r="M526" s="128" t="s">
        <v>186</v>
      </c>
      <c r="N526" s="127" t="s">
        <v>621</v>
      </c>
      <c r="O526" s="127" t="s">
        <v>164</v>
      </c>
      <c r="P526" s="127" t="s">
        <v>178</v>
      </c>
      <c r="Q526" s="131" t="s">
        <v>21198</v>
      </c>
      <c r="R526" s="131" t="s">
        <v>4099</v>
      </c>
      <c r="S526" s="132" t="s">
        <v>23805</v>
      </c>
      <c r="T526" s="136" t="s">
        <v>215</v>
      </c>
      <c r="U526" s="211"/>
      <c r="V526" s="211" t="s">
        <v>233</v>
      </c>
      <c r="W526" s="133" t="str">
        <f>VLOOKUP(TRIM(X526),X10:Y88,2,FALSE)</f>
        <v>Frank</v>
      </c>
      <c r="X526" s="11" t="str">
        <f t="shared" si="26"/>
        <v>6.5.2</v>
      </c>
      <c r="Y526" s="64"/>
      <c r="Z526" s="1">
        <f t="shared" si="25"/>
        <v>0</v>
      </c>
      <c r="AA526" s="1">
        <f t="shared" si="24"/>
        <v>8</v>
      </c>
    </row>
    <row r="527" spans="1:27" ht="35.25" customHeight="1">
      <c r="A527" s="119" t="s">
        <v>139</v>
      </c>
      <c r="B527" s="134" t="s">
        <v>57</v>
      </c>
      <c r="C527" s="122" t="s">
        <v>140</v>
      </c>
      <c r="D527" s="122" t="s">
        <v>97</v>
      </c>
      <c r="E527" s="123" t="s">
        <v>18616</v>
      </c>
      <c r="F527" s="124" t="s">
        <v>175</v>
      </c>
      <c r="G527" s="124" t="s">
        <v>142</v>
      </c>
      <c r="H527" s="124" t="s">
        <v>20412</v>
      </c>
      <c r="I527" s="210" t="s">
        <v>214</v>
      </c>
      <c r="J527" s="129"/>
      <c r="K527" s="128"/>
      <c r="L527" s="129"/>
      <c r="M527" s="128"/>
      <c r="N527" s="127"/>
      <c r="O527" s="127"/>
      <c r="P527" s="127"/>
      <c r="Q527" s="131" t="s">
        <v>20413</v>
      </c>
      <c r="R527" s="131" t="s">
        <v>21703</v>
      </c>
      <c r="S527" s="132" t="s">
        <v>21668</v>
      </c>
      <c r="T527" s="136" t="s">
        <v>215</v>
      </c>
      <c r="U527" s="211"/>
      <c r="V527" s="211"/>
      <c r="W527" s="133" t="str">
        <f>VLOOKUP(TRIM(X527),X10:Y88,2,FALSE)</f>
        <v>Frank</v>
      </c>
      <c r="X527" s="11" t="str">
        <f t="shared" si="26"/>
        <v>6.5.2</v>
      </c>
      <c r="Y527" s="64"/>
      <c r="Z527" s="1">
        <f t="shared" si="25"/>
        <v>0</v>
      </c>
      <c r="AA527" s="1">
        <f t="shared" si="24"/>
        <v>8</v>
      </c>
    </row>
    <row r="528" spans="1:27" ht="35.25" customHeight="1">
      <c r="A528" s="119" t="s">
        <v>139</v>
      </c>
      <c r="B528" s="134" t="s">
        <v>57</v>
      </c>
      <c r="C528" s="122" t="s">
        <v>140</v>
      </c>
      <c r="D528" s="122" t="s">
        <v>114</v>
      </c>
      <c r="E528" s="123" t="s">
        <v>18617</v>
      </c>
      <c r="F528" s="124" t="s">
        <v>23</v>
      </c>
      <c r="G528" s="124" t="s">
        <v>142</v>
      </c>
      <c r="H528" s="124" t="s">
        <v>20432</v>
      </c>
      <c r="I528" s="210" t="s">
        <v>214</v>
      </c>
      <c r="J528" s="129" t="s">
        <v>180</v>
      </c>
      <c r="K528" s="128">
        <v>447</v>
      </c>
      <c r="L528" s="129"/>
      <c r="M528" s="128" t="s">
        <v>186</v>
      </c>
      <c r="N528" s="127" t="s">
        <v>621</v>
      </c>
      <c r="O528" s="127" t="s">
        <v>164</v>
      </c>
      <c r="P528" s="127" t="s">
        <v>178</v>
      </c>
      <c r="Q528" s="131" t="s">
        <v>21199</v>
      </c>
      <c r="R528" s="131" t="s">
        <v>4099</v>
      </c>
      <c r="S528" s="132" t="s">
        <v>23805</v>
      </c>
      <c r="T528" s="136" t="s">
        <v>215</v>
      </c>
      <c r="U528" s="211"/>
      <c r="V528" s="211" t="s">
        <v>233</v>
      </c>
      <c r="W528" s="133" t="str">
        <f>VLOOKUP(TRIM(X528),X10:Y88,2,FALSE)</f>
        <v>Puneet</v>
      </c>
      <c r="X528" s="11" t="str">
        <f t="shared" si="26"/>
        <v>6.5.11</v>
      </c>
      <c r="Y528" s="64"/>
      <c r="Z528" s="1">
        <f t="shared" si="25"/>
        <v>0</v>
      </c>
      <c r="AA528" s="1">
        <f t="shared" si="24"/>
        <v>8</v>
      </c>
    </row>
    <row r="529" spans="1:27" ht="35.25" customHeight="1">
      <c r="A529" s="119" t="s">
        <v>139</v>
      </c>
      <c r="B529" s="134" t="s">
        <v>57</v>
      </c>
      <c r="C529" s="122" t="s">
        <v>140</v>
      </c>
      <c r="D529" s="122" t="s">
        <v>557</v>
      </c>
      <c r="E529" s="123" t="s">
        <v>18618</v>
      </c>
      <c r="F529" s="124" t="s">
        <v>24</v>
      </c>
      <c r="G529" s="124" t="s">
        <v>142</v>
      </c>
      <c r="H529" s="124" t="s">
        <v>20433</v>
      </c>
      <c r="I529" s="210" t="s">
        <v>214</v>
      </c>
      <c r="J529" s="129" t="s">
        <v>180</v>
      </c>
      <c r="K529" s="128">
        <v>448</v>
      </c>
      <c r="L529" s="129"/>
      <c r="M529" s="128" t="s">
        <v>186</v>
      </c>
      <c r="N529" s="127" t="s">
        <v>621</v>
      </c>
      <c r="O529" s="127" t="s">
        <v>164</v>
      </c>
      <c r="P529" s="127" t="s">
        <v>178</v>
      </c>
      <c r="Q529" s="131" t="s">
        <v>21200</v>
      </c>
      <c r="R529" s="131" t="s">
        <v>22554</v>
      </c>
      <c r="S529" s="132" t="s">
        <v>22553</v>
      </c>
      <c r="T529" s="136" t="s">
        <v>215</v>
      </c>
      <c r="U529" s="211"/>
      <c r="V529" s="211"/>
      <c r="W529" s="133" t="str">
        <f>VLOOKUP(TRIM(X529),X10:Y88,2,FALSE)</f>
        <v>Frank</v>
      </c>
      <c r="X529" s="11" t="str">
        <f t="shared" si="26"/>
        <v>6.5.7.1</v>
      </c>
      <c r="Y529" s="64"/>
      <c r="Z529" s="1">
        <f t="shared" si="25"/>
        <v>0</v>
      </c>
      <c r="AA529" s="1">
        <f t="shared" si="24"/>
        <v>8</v>
      </c>
    </row>
    <row r="530" spans="1:27" ht="35.25" customHeight="1">
      <c r="A530" s="119" t="s">
        <v>139</v>
      </c>
      <c r="B530" s="134" t="s">
        <v>57</v>
      </c>
      <c r="C530" s="122" t="s">
        <v>140</v>
      </c>
      <c r="D530" s="122" t="s">
        <v>94</v>
      </c>
      <c r="E530" s="123" t="s">
        <v>18619</v>
      </c>
      <c r="F530" s="124" t="s">
        <v>24</v>
      </c>
      <c r="G530" s="124" t="s">
        <v>142</v>
      </c>
      <c r="H530" s="124" t="s">
        <v>20434</v>
      </c>
      <c r="I530" s="210" t="s">
        <v>214</v>
      </c>
      <c r="J530" s="129" t="s">
        <v>742</v>
      </c>
      <c r="K530" s="128">
        <v>81</v>
      </c>
      <c r="L530" s="129"/>
      <c r="M530" s="128" t="s">
        <v>186</v>
      </c>
      <c r="N530" s="127" t="s">
        <v>621</v>
      </c>
      <c r="O530" s="127" t="s">
        <v>164</v>
      </c>
      <c r="P530" s="127" t="s">
        <v>178</v>
      </c>
      <c r="Q530" s="131" t="s">
        <v>21201</v>
      </c>
      <c r="R530" s="131" t="s">
        <v>22649</v>
      </c>
      <c r="S530" s="132" t="s">
        <v>22647</v>
      </c>
      <c r="T530" s="136" t="s">
        <v>215</v>
      </c>
      <c r="U530" s="211"/>
      <c r="V530" s="211"/>
      <c r="W530" s="133" t="str">
        <f>VLOOKUP(TRIM(X530),X10:Y88,2,FALSE)</f>
        <v>Frank</v>
      </c>
      <c r="X530" s="11" t="str">
        <f t="shared" si="26"/>
        <v>6.5.1</v>
      </c>
      <c r="Y530" s="64"/>
      <c r="Z530" s="1">
        <f t="shared" si="25"/>
        <v>0</v>
      </c>
      <c r="AA530" s="1">
        <f t="shared" si="24"/>
        <v>8</v>
      </c>
    </row>
    <row r="531" spans="1:27" ht="35.25" customHeight="1">
      <c r="A531" s="119" t="s">
        <v>139</v>
      </c>
      <c r="B531" s="134" t="s">
        <v>57</v>
      </c>
      <c r="C531" s="122" t="s">
        <v>140</v>
      </c>
      <c r="D531" s="122" t="s">
        <v>557</v>
      </c>
      <c r="E531" s="123" t="s">
        <v>18620</v>
      </c>
      <c r="F531" s="124" t="s">
        <v>24</v>
      </c>
      <c r="G531" s="124" t="s">
        <v>142</v>
      </c>
      <c r="H531" s="124" t="s">
        <v>20435</v>
      </c>
      <c r="I531" s="210" t="s">
        <v>214</v>
      </c>
      <c r="J531" s="129" t="s">
        <v>169</v>
      </c>
      <c r="K531" s="128">
        <v>400</v>
      </c>
      <c r="L531" s="129"/>
      <c r="M531" s="128" t="s">
        <v>186</v>
      </c>
      <c r="N531" s="127" t="s">
        <v>621</v>
      </c>
      <c r="O531" s="127" t="s">
        <v>164</v>
      </c>
      <c r="P531" s="127" t="s">
        <v>178</v>
      </c>
      <c r="Q531" s="131" t="s">
        <v>21202</v>
      </c>
      <c r="R531" s="131" t="s">
        <v>547</v>
      </c>
      <c r="S531" s="137" t="s">
        <v>149</v>
      </c>
      <c r="T531" s="136" t="s">
        <v>215</v>
      </c>
      <c r="U531" s="211"/>
      <c r="V531" s="211"/>
      <c r="W531" s="133" t="str">
        <f>VLOOKUP(TRIM(X531),X10:Y88,2,FALSE)</f>
        <v>Frank</v>
      </c>
      <c r="X531" s="11" t="str">
        <f t="shared" si="26"/>
        <v>6.5.7.1</v>
      </c>
      <c r="Y531" s="64"/>
      <c r="Z531" s="1">
        <f t="shared" si="25"/>
        <v>0</v>
      </c>
      <c r="AA531" s="1">
        <f t="shared" si="24"/>
        <v>8</v>
      </c>
    </row>
    <row r="532" spans="1:27" ht="35.25" customHeight="1">
      <c r="A532" s="119" t="s">
        <v>139</v>
      </c>
      <c r="B532" s="134" t="s">
        <v>57</v>
      </c>
      <c r="C532" s="122" t="s">
        <v>140</v>
      </c>
      <c r="D532" s="122" t="s">
        <v>120</v>
      </c>
      <c r="E532" s="123" t="s">
        <v>18621</v>
      </c>
      <c r="F532" s="124" t="s">
        <v>167</v>
      </c>
      <c r="G532" s="124" t="s">
        <v>211</v>
      </c>
      <c r="H532" s="124" t="s">
        <v>20414</v>
      </c>
      <c r="I532" s="210" t="s">
        <v>21024</v>
      </c>
      <c r="J532" s="129"/>
      <c r="K532" s="128"/>
      <c r="L532" s="129"/>
      <c r="M532" s="128"/>
      <c r="N532" s="127"/>
      <c r="O532" s="127" t="s">
        <v>164</v>
      </c>
      <c r="P532" s="127" t="s">
        <v>834</v>
      </c>
      <c r="Q532" s="131" t="s">
        <v>20415</v>
      </c>
      <c r="R532" s="131" t="s">
        <v>161</v>
      </c>
      <c r="S532" s="132" t="s">
        <v>159</v>
      </c>
      <c r="T532" s="136" t="s">
        <v>14712</v>
      </c>
      <c r="U532" s="211"/>
      <c r="V532" s="211"/>
      <c r="W532" s="133" t="str">
        <f>VLOOKUP(TRIM(X532),X10:Y88,2,FALSE)</f>
        <v>Puneet</v>
      </c>
      <c r="X532" s="11" t="str">
        <f t="shared" si="26"/>
        <v>6.10</v>
      </c>
      <c r="Y532" s="64"/>
      <c r="Z532" s="1">
        <f t="shared" si="25"/>
        <v>0</v>
      </c>
      <c r="AA532" s="1">
        <f t="shared" si="24"/>
        <v>48</v>
      </c>
    </row>
    <row r="533" spans="1:27" ht="35.25" customHeight="1">
      <c r="A533" s="119" t="s">
        <v>139</v>
      </c>
      <c r="B533" s="134" t="s">
        <v>57</v>
      </c>
      <c r="C533" s="122" t="s">
        <v>140</v>
      </c>
      <c r="D533" s="122" t="s">
        <v>120</v>
      </c>
      <c r="E533" s="123" t="s">
        <v>18622</v>
      </c>
      <c r="F533" s="124" t="s">
        <v>21</v>
      </c>
      <c r="G533" s="124" t="s">
        <v>142</v>
      </c>
      <c r="H533" s="124" t="s">
        <v>20436</v>
      </c>
      <c r="I533" s="210" t="s">
        <v>202</v>
      </c>
      <c r="J533" s="129" t="s">
        <v>15249</v>
      </c>
      <c r="K533" s="128"/>
      <c r="L533" s="129"/>
      <c r="M533" s="128"/>
      <c r="N533" s="127" t="s">
        <v>570</v>
      </c>
      <c r="O533" s="127" t="s">
        <v>672</v>
      </c>
      <c r="P533" s="127" t="s">
        <v>15250</v>
      </c>
      <c r="Q533" s="131" t="s">
        <v>20416</v>
      </c>
      <c r="R533" s="131" t="s">
        <v>22216</v>
      </c>
      <c r="S533" s="132" t="s">
        <v>22190</v>
      </c>
      <c r="T533" s="136" t="s">
        <v>14712</v>
      </c>
      <c r="U533" s="211"/>
      <c r="V533" s="211"/>
      <c r="W533" s="133" t="str">
        <f>VLOOKUP(TRIM(X533),X10:Y88,2,FALSE)</f>
        <v>Puneet</v>
      </c>
      <c r="X533" s="11" t="str">
        <f t="shared" si="26"/>
        <v>6.10</v>
      </c>
      <c r="Y533" s="64"/>
      <c r="Z533" s="1">
        <f t="shared" si="25"/>
        <v>0</v>
      </c>
      <c r="AA533" s="1">
        <f t="shared" si="24"/>
        <v>21</v>
      </c>
    </row>
    <row r="534" spans="1:27" ht="35.25" customHeight="1">
      <c r="A534" s="119" t="s">
        <v>139</v>
      </c>
      <c r="B534" s="134" t="s">
        <v>57</v>
      </c>
      <c r="C534" s="122" t="s">
        <v>140</v>
      </c>
      <c r="D534" s="122" t="s">
        <v>7209</v>
      </c>
      <c r="E534" s="123" t="s">
        <v>18623</v>
      </c>
      <c r="F534" s="124" t="s">
        <v>24</v>
      </c>
      <c r="G534" s="124" t="s">
        <v>142</v>
      </c>
      <c r="H534" s="124" t="s">
        <v>20437</v>
      </c>
      <c r="I534" s="210" t="s">
        <v>264</v>
      </c>
      <c r="J534" s="129" t="s">
        <v>169</v>
      </c>
      <c r="K534" s="128">
        <v>401</v>
      </c>
      <c r="L534" s="129"/>
      <c r="M534" s="128" t="s">
        <v>186</v>
      </c>
      <c r="N534" s="127" t="s">
        <v>621</v>
      </c>
      <c r="O534" s="127" t="s">
        <v>164</v>
      </c>
      <c r="P534" s="127" t="s">
        <v>178</v>
      </c>
      <c r="Q534" s="131" t="s">
        <v>21203</v>
      </c>
      <c r="R534" s="131" t="s">
        <v>21880</v>
      </c>
      <c r="S534" s="132" t="s">
        <v>21879</v>
      </c>
      <c r="T534" s="136" t="s">
        <v>172</v>
      </c>
      <c r="U534" s="211"/>
      <c r="V534" s="211"/>
      <c r="W534" s="133" t="str">
        <f>VLOOKUP(TRIM(X534),X10:Y88,2,FALSE)</f>
        <v>Krisztian</v>
      </c>
      <c r="X534" s="11" t="str">
        <f t="shared" si="26"/>
        <v>6.5.6.2</v>
      </c>
      <c r="Y534" s="64"/>
      <c r="Z534" s="1">
        <f t="shared" si="25"/>
        <v>0</v>
      </c>
      <c r="AA534" s="1">
        <f t="shared" si="24"/>
        <v>4</v>
      </c>
    </row>
    <row r="535" spans="1:27" ht="35.25" customHeight="1">
      <c r="A535" s="119" t="s">
        <v>139</v>
      </c>
      <c r="B535" s="134" t="s">
        <v>57</v>
      </c>
      <c r="C535" s="122" t="s">
        <v>140</v>
      </c>
      <c r="D535" s="122" t="s">
        <v>94</v>
      </c>
      <c r="E535" s="123" t="s">
        <v>18624</v>
      </c>
      <c r="F535" s="124" t="s">
        <v>24</v>
      </c>
      <c r="G535" s="124" t="s">
        <v>142</v>
      </c>
      <c r="H535" s="124" t="s">
        <v>23964</v>
      </c>
      <c r="I535" s="210" t="s">
        <v>184</v>
      </c>
      <c r="J535" s="129" t="s">
        <v>169</v>
      </c>
      <c r="K535" s="128">
        <v>402</v>
      </c>
      <c r="L535" s="129"/>
      <c r="M535" s="128" t="s">
        <v>186</v>
      </c>
      <c r="N535" s="127" t="s">
        <v>621</v>
      </c>
      <c r="O535" s="127" t="s">
        <v>164</v>
      </c>
      <c r="P535" s="127" t="s">
        <v>178</v>
      </c>
      <c r="Q535" s="131" t="s">
        <v>21204</v>
      </c>
      <c r="R535" s="131" t="s">
        <v>23327</v>
      </c>
      <c r="S535" s="132" t="s">
        <v>23326</v>
      </c>
      <c r="T535" s="136" t="s">
        <v>183</v>
      </c>
      <c r="U535" s="211"/>
      <c r="V535" s="211"/>
      <c r="W535" s="133" t="str">
        <f>VLOOKUP(TRIM(X535),X10:Y88,2,FALSE)</f>
        <v>Frank</v>
      </c>
      <c r="X535" s="11" t="str">
        <f t="shared" si="26"/>
        <v>6.5.1</v>
      </c>
      <c r="Y535" s="64"/>
      <c r="Z535" s="1">
        <f t="shared" si="25"/>
        <v>0</v>
      </c>
      <c r="AA535" s="1">
        <f t="shared" si="24"/>
        <v>17</v>
      </c>
    </row>
    <row r="536" spans="1:27" ht="35.25" customHeight="1">
      <c r="A536" s="119" t="s">
        <v>139</v>
      </c>
      <c r="B536" s="134" t="s">
        <v>57</v>
      </c>
      <c r="C536" s="122" t="s">
        <v>140</v>
      </c>
      <c r="D536" s="122" t="s">
        <v>94</v>
      </c>
      <c r="E536" s="123" t="s">
        <v>18625</v>
      </c>
      <c r="F536" s="124" t="s">
        <v>24</v>
      </c>
      <c r="G536" s="124" t="s">
        <v>142</v>
      </c>
      <c r="H536" s="124" t="s">
        <v>23992</v>
      </c>
      <c r="I536" s="210" t="s">
        <v>184</v>
      </c>
      <c r="J536" s="129" t="s">
        <v>180</v>
      </c>
      <c r="K536" s="128">
        <v>449</v>
      </c>
      <c r="L536" s="129"/>
      <c r="M536" s="128" t="s">
        <v>186</v>
      </c>
      <c r="N536" s="127" t="s">
        <v>621</v>
      </c>
      <c r="O536" s="127" t="s">
        <v>164</v>
      </c>
      <c r="P536" s="127" t="s">
        <v>178</v>
      </c>
      <c r="Q536" s="131" t="s">
        <v>21205</v>
      </c>
      <c r="R536" s="131" t="s">
        <v>23328</v>
      </c>
      <c r="S536" s="132" t="s">
        <v>23329</v>
      </c>
      <c r="T536" s="136" t="s">
        <v>183</v>
      </c>
      <c r="U536" s="211"/>
      <c r="V536" s="211"/>
      <c r="W536" s="133" t="str">
        <f>VLOOKUP(TRIM(X536),X10:Y88,2,FALSE)</f>
        <v>Frank</v>
      </c>
      <c r="X536" s="11" t="str">
        <f t="shared" si="26"/>
        <v>6.5.1</v>
      </c>
      <c r="Y536" s="64"/>
      <c r="Z536" s="1">
        <f t="shared" si="25"/>
        <v>0</v>
      </c>
      <c r="AA536" s="1">
        <f t="shared" si="24"/>
        <v>17</v>
      </c>
    </row>
    <row r="537" spans="1:27" ht="37.200000000000003" customHeight="1">
      <c r="A537" s="119" t="s">
        <v>139</v>
      </c>
      <c r="B537" s="134" t="s">
        <v>57</v>
      </c>
      <c r="C537" s="122" t="s">
        <v>140</v>
      </c>
      <c r="D537" s="122" t="s">
        <v>94</v>
      </c>
      <c r="E537" s="123" t="s">
        <v>18626</v>
      </c>
      <c r="F537" s="124" t="s">
        <v>175</v>
      </c>
      <c r="G537" s="124" t="s">
        <v>142</v>
      </c>
      <c r="H537" s="124" t="s">
        <v>23389</v>
      </c>
      <c r="I537" s="210" t="s">
        <v>200</v>
      </c>
      <c r="J537" s="129"/>
      <c r="K537" s="128"/>
      <c r="L537" s="129"/>
      <c r="M537" s="128"/>
      <c r="N537" s="127"/>
      <c r="O537" s="127" t="s">
        <v>164</v>
      </c>
      <c r="P537" s="127" t="s">
        <v>178</v>
      </c>
      <c r="Q537" s="131" t="s">
        <v>20417</v>
      </c>
      <c r="R537" s="131" t="s">
        <v>23390</v>
      </c>
      <c r="S537" s="132" t="s">
        <v>23391</v>
      </c>
      <c r="T537" s="136" t="s">
        <v>183</v>
      </c>
      <c r="U537" s="211"/>
      <c r="V537" s="211"/>
      <c r="W537" s="133" t="str">
        <f>VLOOKUP(TRIM(X537),X10:Y88,2,FALSE)</f>
        <v>Frank</v>
      </c>
      <c r="X537" s="11" t="str">
        <f t="shared" si="26"/>
        <v>6.5.1</v>
      </c>
      <c r="Y537" s="64"/>
      <c r="Z537" s="1">
        <f t="shared" si="25"/>
        <v>0</v>
      </c>
      <c r="AA537" s="1">
        <f t="shared" ref="AA537:AA600" si="27">LEN(I537)</f>
        <v>17</v>
      </c>
    </row>
    <row r="538" spans="1:27" ht="35.25" customHeight="1">
      <c r="A538" s="119" t="s">
        <v>139</v>
      </c>
      <c r="B538" s="134" t="s">
        <v>57</v>
      </c>
      <c r="C538" s="122" t="s">
        <v>140</v>
      </c>
      <c r="D538" s="122" t="s">
        <v>97</v>
      </c>
      <c r="E538" s="123" t="s">
        <v>18627</v>
      </c>
      <c r="F538" s="124" t="s">
        <v>24</v>
      </c>
      <c r="G538" s="124" t="s">
        <v>142</v>
      </c>
      <c r="H538" s="124" t="s">
        <v>20438</v>
      </c>
      <c r="I538" s="210" t="s">
        <v>21025</v>
      </c>
      <c r="J538" s="129" t="s">
        <v>180</v>
      </c>
      <c r="K538" s="128">
        <v>450</v>
      </c>
      <c r="L538" s="129"/>
      <c r="M538" s="128" t="s">
        <v>186</v>
      </c>
      <c r="N538" s="127" t="s">
        <v>621</v>
      </c>
      <c r="O538" s="127" t="s">
        <v>164</v>
      </c>
      <c r="P538" s="127" t="s">
        <v>178</v>
      </c>
      <c r="Q538" s="131" t="s">
        <v>21206</v>
      </c>
      <c r="R538" s="131" t="s">
        <v>22580</v>
      </c>
      <c r="S538" s="132" t="s">
        <v>179</v>
      </c>
      <c r="T538" s="136" t="s">
        <v>183</v>
      </c>
      <c r="U538" s="211"/>
      <c r="V538" s="211"/>
      <c r="W538" s="133" t="str">
        <f>VLOOKUP(TRIM(X538),X10:Y88,2,FALSE)</f>
        <v>Frank</v>
      </c>
      <c r="X538" s="11" t="str">
        <f t="shared" si="26"/>
        <v>6.5.2</v>
      </c>
      <c r="Y538" s="64"/>
      <c r="Z538" s="1">
        <f t="shared" ref="Z538:Z601" si="28">IF(F538="P-CR", IF(S538="Approved", 1, IF(S538="Block approved", 1, 0)),0)</f>
        <v>0</v>
      </c>
      <c r="AA538" s="1">
        <f t="shared" si="27"/>
        <v>18</v>
      </c>
    </row>
    <row r="539" spans="1:27" ht="35.25" customHeight="1">
      <c r="A539" s="119" t="s">
        <v>139</v>
      </c>
      <c r="B539" s="134" t="s">
        <v>57</v>
      </c>
      <c r="C539" s="122" t="s">
        <v>140</v>
      </c>
      <c r="D539" s="122" t="s">
        <v>97</v>
      </c>
      <c r="E539" s="123" t="s">
        <v>18628</v>
      </c>
      <c r="F539" s="124" t="s">
        <v>167</v>
      </c>
      <c r="G539" s="124" t="s">
        <v>226</v>
      </c>
      <c r="H539" s="124" t="s">
        <v>20418</v>
      </c>
      <c r="I539" s="210" t="s">
        <v>864</v>
      </c>
      <c r="J539" s="129"/>
      <c r="K539" s="128"/>
      <c r="L539" s="129"/>
      <c r="M539" s="128"/>
      <c r="N539" s="127"/>
      <c r="O539" s="127" t="s">
        <v>164</v>
      </c>
      <c r="P539" s="127" t="s">
        <v>178</v>
      </c>
      <c r="Q539" s="131" t="s">
        <v>20419</v>
      </c>
      <c r="R539" s="131"/>
      <c r="S539" s="144" t="s">
        <v>23899</v>
      </c>
      <c r="T539" s="136" t="s">
        <v>183</v>
      </c>
      <c r="U539" s="211"/>
      <c r="V539" s="211"/>
      <c r="W539" s="133" t="str">
        <f>VLOOKUP(TRIM(X539),X10:Y88,2,FALSE)</f>
        <v>Frank</v>
      </c>
      <c r="X539" s="11" t="str">
        <f t="shared" si="26"/>
        <v>6.5.2</v>
      </c>
      <c r="Y539" s="64"/>
      <c r="Z539" s="1">
        <f t="shared" si="28"/>
        <v>0</v>
      </c>
      <c r="AA539" s="1">
        <f t="shared" si="27"/>
        <v>45</v>
      </c>
    </row>
    <row r="540" spans="1:27" ht="35.25" customHeight="1">
      <c r="A540" s="119" t="s">
        <v>139</v>
      </c>
      <c r="B540" s="134" t="s">
        <v>57</v>
      </c>
      <c r="C540" s="122" t="s">
        <v>140</v>
      </c>
      <c r="D540" s="122" t="s">
        <v>97</v>
      </c>
      <c r="E540" s="123" t="s">
        <v>18629</v>
      </c>
      <c r="F540" s="124" t="s">
        <v>175</v>
      </c>
      <c r="G540" s="124" t="s">
        <v>142</v>
      </c>
      <c r="H540" s="124" t="s">
        <v>20420</v>
      </c>
      <c r="I540" s="210" t="s">
        <v>200</v>
      </c>
      <c r="J540" s="129"/>
      <c r="K540" s="128"/>
      <c r="L540" s="129"/>
      <c r="M540" s="128"/>
      <c r="N540" s="127"/>
      <c r="O540" s="127" t="s">
        <v>164</v>
      </c>
      <c r="P540" s="127" t="s">
        <v>178</v>
      </c>
      <c r="Q540" s="131" t="s">
        <v>20421</v>
      </c>
      <c r="R540" s="131" t="s">
        <v>21670</v>
      </c>
      <c r="S540" s="132" t="s">
        <v>21669</v>
      </c>
      <c r="T540" s="136" t="s">
        <v>183</v>
      </c>
      <c r="U540" s="211"/>
      <c r="V540" s="211"/>
      <c r="W540" s="133" t="str">
        <f>VLOOKUP(TRIM(X540),X10:Y88,2,FALSE)</f>
        <v>Frank</v>
      </c>
      <c r="X540" s="11" t="str">
        <f t="shared" ref="X540:X603" si="29">IF(ISNONTEXT(D540),"" &amp; D540 &amp;"",T(D540))</f>
        <v>6.5.2</v>
      </c>
      <c r="Y540" s="64"/>
      <c r="Z540" s="1">
        <f t="shared" si="28"/>
        <v>0</v>
      </c>
      <c r="AA540" s="1">
        <f t="shared" si="27"/>
        <v>17</v>
      </c>
    </row>
    <row r="541" spans="1:27" ht="35.25" customHeight="1">
      <c r="A541" s="119" t="s">
        <v>139</v>
      </c>
      <c r="B541" s="134" t="s">
        <v>57</v>
      </c>
      <c r="C541" s="122" t="s">
        <v>140</v>
      </c>
      <c r="D541" s="122" t="s">
        <v>97</v>
      </c>
      <c r="E541" s="123" t="s">
        <v>18630</v>
      </c>
      <c r="F541" s="124" t="s">
        <v>23</v>
      </c>
      <c r="G541" s="124" t="s">
        <v>142</v>
      </c>
      <c r="H541" s="124" t="s">
        <v>20439</v>
      </c>
      <c r="I541" s="210" t="s">
        <v>200</v>
      </c>
      <c r="J541" s="129" t="s">
        <v>169</v>
      </c>
      <c r="K541" s="128">
        <v>403</v>
      </c>
      <c r="L541" s="129"/>
      <c r="M541" s="128" t="s">
        <v>186</v>
      </c>
      <c r="N541" s="127" t="s">
        <v>621</v>
      </c>
      <c r="O541" s="127" t="s">
        <v>164</v>
      </c>
      <c r="P541" s="127" t="s">
        <v>178</v>
      </c>
      <c r="Q541" s="131" t="s">
        <v>21207</v>
      </c>
      <c r="R541" s="131" t="s">
        <v>4099</v>
      </c>
      <c r="S541" s="132" t="s">
        <v>23805</v>
      </c>
      <c r="T541" s="136" t="s">
        <v>183</v>
      </c>
      <c r="U541" s="211"/>
      <c r="V541" s="211" t="s">
        <v>233</v>
      </c>
      <c r="W541" s="133" t="str">
        <f>VLOOKUP(TRIM(X541),X10:Y88,2,FALSE)</f>
        <v>Frank</v>
      </c>
      <c r="X541" s="11" t="str">
        <f t="shared" si="29"/>
        <v>6.5.2</v>
      </c>
      <c r="Y541" s="64"/>
      <c r="Z541" s="1">
        <f t="shared" si="28"/>
        <v>0</v>
      </c>
      <c r="AA541" s="1">
        <f t="shared" si="27"/>
        <v>17</v>
      </c>
    </row>
    <row r="542" spans="1:27" ht="35.25" customHeight="1">
      <c r="A542" s="119" t="s">
        <v>139</v>
      </c>
      <c r="B542" s="134" t="s">
        <v>57</v>
      </c>
      <c r="C542" s="122" t="s">
        <v>140</v>
      </c>
      <c r="D542" s="122" t="s">
        <v>97</v>
      </c>
      <c r="E542" s="123" t="s">
        <v>18631</v>
      </c>
      <c r="F542" s="124" t="s">
        <v>167</v>
      </c>
      <c r="G542" s="124" t="s">
        <v>226</v>
      </c>
      <c r="H542" s="124" t="s">
        <v>20422</v>
      </c>
      <c r="I542" s="210" t="s">
        <v>184</v>
      </c>
      <c r="J542" s="129"/>
      <c r="K542" s="128"/>
      <c r="L542" s="129"/>
      <c r="M542" s="128"/>
      <c r="N542" s="127"/>
      <c r="O542" s="127" t="s">
        <v>164</v>
      </c>
      <c r="P542" s="127" t="s">
        <v>178</v>
      </c>
      <c r="Q542" s="131" t="s">
        <v>20423</v>
      </c>
      <c r="R542" s="131" t="s">
        <v>161</v>
      </c>
      <c r="S542" s="132" t="s">
        <v>159</v>
      </c>
      <c r="T542" s="136" t="s">
        <v>183</v>
      </c>
      <c r="U542" s="211"/>
      <c r="V542" s="211"/>
      <c r="W542" s="133" t="str">
        <f>VLOOKUP(TRIM(X542),X10:Y88,2,FALSE)</f>
        <v>Frank</v>
      </c>
      <c r="X542" s="11" t="str">
        <f t="shared" si="29"/>
        <v>6.5.2</v>
      </c>
      <c r="Y542" s="64"/>
      <c r="Z542" s="1">
        <f t="shared" si="28"/>
        <v>0</v>
      </c>
      <c r="AA542" s="1">
        <f t="shared" si="27"/>
        <v>17</v>
      </c>
    </row>
    <row r="543" spans="1:27" ht="35.25" customHeight="1">
      <c r="A543" s="119" t="s">
        <v>139</v>
      </c>
      <c r="B543" s="134" t="s">
        <v>57</v>
      </c>
      <c r="C543" s="122" t="s">
        <v>140</v>
      </c>
      <c r="D543" s="122" t="s">
        <v>97</v>
      </c>
      <c r="E543" s="123" t="s">
        <v>18632</v>
      </c>
      <c r="F543" s="124" t="s">
        <v>24</v>
      </c>
      <c r="G543" s="124" t="s">
        <v>142</v>
      </c>
      <c r="H543" s="124" t="s">
        <v>20440</v>
      </c>
      <c r="I543" s="210" t="s">
        <v>184</v>
      </c>
      <c r="J543" s="129" t="s">
        <v>169</v>
      </c>
      <c r="K543" s="128">
        <v>404</v>
      </c>
      <c r="L543" s="129"/>
      <c r="M543" s="128" t="s">
        <v>186</v>
      </c>
      <c r="N543" s="127" t="s">
        <v>621</v>
      </c>
      <c r="O543" s="127" t="s">
        <v>164</v>
      </c>
      <c r="P543" s="127" t="s">
        <v>178</v>
      </c>
      <c r="Q543" s="131" t="s">
        <v>21208</v>
      </c>
      <c r="R543" s="131" t="s">
        <v>22320</v>
      </c>
      <c r="S543" s="132" t="s">
        <v>22321</v>
      </c>
      <c r="T543" s="136" t="s">
        <v>183</v>
      </c>
      <c r="U543" s="211"/>
      <c r="V543" s="211"/>
      <c r="W543" s="133" t="str">
        <f>VLOOKUP(TRIM(X543),X10:Y88,2,FALSE)</f>
        <v>Frank</v>
      </c>
      <c r="X543" s="11" t="str">
        <f t="shared" si="29"/>
        <v>6.5.2</v>
      </c>
      <c r="Y543" s="64"/>
      <c r="Z543" s="1">
        <f t="shared" si="28"/>
        <v>0</v>
      </c>
      <c r="AA543" s="1">
        <f t="shared" si="27"/>
        <v>17</v>
      </c>
    </row>
    <row r="544" spans="1:27" ht="35.25" customHeight="1">
      <c r="A544" s="119" t="s">
        <v>139</v>
      </c>
      <c r="B544" s="134" t="s">
        <v>57</v>
      </c>
      <c r="C544" s="122" t="s">
        <v>140</v>
      </c>
      <c r="D544" s="122" t="s">
        <v>97</v>
      </c>
      <c r="E544" s="123" t="s">
        <v>18633</v>
      </c>
      <c r="F544" s="124" t="s">
        <v>24</v>
      </c>
      <c r="G544" s="124" t="s">
        <v>142</v>
      </c>
      <c r="H544" s="124" t="s">
        <v>20441</v>
      </c>
      <c r="I544" s="210" t="s">
        <v>184</v>
      </c>
      <c r="J544" s="129" t="s">
        <v>180</v>
      </c>
      <c r="K544" s="128">
        <v>451</v>
      </c>
      <c r="L544" s="129"/>
      <c r="M544" s="128" t="s">
        <v>186</v>
      </c>
      <c r="N544" s="127" t="s">
        <v>621</v>
      </c>
      <c r="O544" s="127" t="s">
        <v>164</v>
      </c>
      <c r="P544" s="127" t="s">
        <v>178</v>
      </c>
      <c r="Q544" s="131" t="s">
        <v>21209</v>
      </c>
      <c r="R544" s="131" t="s">
        <v>22323</v>
      </c>
      <c r="S544" s="132" t="s">
        <v>22324</v>
      </c>
      <c r="T544" s="136" t="s">
        <v>183</v>
      </c>
      <c r="U544" s="211"/>
      <c r="V544" s="211"/>
      <c r="W544" s="133" t="str">
        <f>VLOOKUP(TRIM(X544),X10:Y88,2,FALSE)</f>
        <v>Frank</v>
      </c>
      <c r="X544" s="11" t="str">
        <f t="shared" si="29"/>
        <v>6.5.2</v>
      </c>
      <c r="Y544" s="64"/>
      <c r="Z544" s="1">
        <f t="shared" si="28"/>
        <v>0</v>
      </c>
      <c r="AA544" s="1">
        <f t="shared" si="27"/>
        <v>17</v>
      </c>
    </row>
    <row r="545" spans="1:27" ht="35.25" customHeight="1">
      <c r="A545" s="119" t="s">
        <v>139</v>
      </c>
      <c r="B545" s="134" t="s">
        <v>57</v>
      </c>
      <c r="C545" s="122" t="s">
        <v>140</v>
      </c>
      <c r="D545" s="122" t="s">
        <v>97</v>
      </c>
      <c r="E545" s="123" t="s">
        <v>18634</v>
      </c>
      <c r="F545" s="124" t="s">
        <v>175</v>
      </c>
      <c r="G545" s="124" t="s">
        <v>142</v>
      </c>
      <c r="H545" s="124" t="s">
        <v>22692</v>
      </c>
      <c r="I545" s="210" t="s">
        <v>200</v>
      </c>
      <c r="J545" s="129"/>
      <c r="K545" s="128"/>
      <c r="L545" s="129"/>
      <c r="M545" s="128"/>
      <c r="N545" s="127"/>
      <c r="O545" s="127" t="s">
        <v>164</v>
      </c>
      <c r="P545" s="127" t="s">
        <v>178</v>
      </c>
      <c r="Q545" s="131" t="s">
        <v>20424</v>
      </c>
      <c r="R545" s="131" t="s">
        <v>22364</v>
      </c>
      <c r="S545" s="132" t="s">
        <v>22365</v>
      </c>
      <c r="T545" s="136" t="s">
        <v>183</v>
      </c>
      <c r="U545" s="211"/>
      <c r="V545" s="211"/>
      <c r="W545" s="133" t="str">
        <f>VLOOKUP(TRIM(X545),X10:Y88,2,FALSE)</f>
        <v>Frank</v>
      </c>
      <c r="X545" s="11" t="str">
        <f t="shared" si="29"/>
        <v>6.5.2</v>
      </c>
      <c r="Y545" s="64"/>
      <c r="Z545" s="1">
        <f t="shared" si="28"/>
        <v>0</v>
      </c>
      <c r="AA545" s="1">
        <f t="shared" si="27"/>
        <v>17</v>
      </c>
    </row>
    <row r="546" spans="1:27" ht="37.200000000000003" customHeight="1">
      <c r="A546" s="119" t="s">
        <v>139</v>
      </c>
      <c r="B546" s="134" t="s">
        <v>57</v>
      </c>
      <c r="C546" s="122" t="s">
        <v>140</v>
      </c>
      <c r="D546" s="122" t="s">
        <v>98</v>
      </c>
      <c r="E546" s="123" t="s">
        <v>18635</v>
      </c>
      <c r="F546" s="124" t="s">
        <v>24</v>
      </c>
      <c r="G546" s="124" t="s">
        <v>142</v>
      </c>
      <c r="H546" s="124" t="s">
        <v>20442</v>
      </c>
      <c r="I546" s="210" t="s">
        <v>200</v>
      </c>
      <c r="J546" s="129" t="s">
        <v>169</v>
      </c>
      <c r="K546" s="128">
        <v>405</v>
      </c>
      <c r="L546" s="129"/>
      <c r="M546" s="128" t="s">
        <v>186</v>
      </c>
      <c r="N546" s="127" t="s">
        <v>621</v>
      </c>
      <c r="O546" s="127" t="s">
        <v>164</v>
      </c>
      <c r="P546" s="127" t="s">
        <v>178</v>
      </c>
      <c r="Q546" s="131" t="s">
        <v>21210</v>
      </c>
      <c r="R546" s="131" t="s">
        <v>22077</v>
      </c>
      <c r="S546" s="132" t="s">
        <v>22078</v>
      </c>
      <c r="T546" s="136" t="s">
        <v>183</v>
      </c>
      <c r="U546" s="211"/>
      <c r="V546" s="211"/>
      <c r="W546" s="133" t="str">
        <f>VLOOKUP(TRIM(X546),X10:Y88,2,FALSE)</f>
        <v>Frank</v>
      </c>
      <c r="X546" s="11" t="str">
        <f t="shared" si="29"/>
        <v>6.5.3</v>
      </c>
      <c r="Y546" s="64"/>
      <c r="Z546" s="1">
        <f t="shared" si="28"/>
        <v>0</v>
      </c>
      <c r="AA546" s="1">
        <f t="shared" si="27"/>
        <v>17</v>
      </c>
    </row>
    <row r="547" spans="1:27" ht="35.25" customHeight="1">
      <c r="A547" s="119" t="s">
        <v>139</v>
      </c>
      <c r="B547" s="134" t="s">
        <v>57</v>
      </c>
      <c r="C547" s="122" t="s">
        <v>140</v>
      </c>
      <c r="D547" s="122" t="s">
        <v>98</v>
      </c>
      <c r="E547" s="123" t="s">
        <v>18636</v>
      </c>
      <c r="F547" s="124" t="s">
        <v>24</v>
      </c>
      <c r="G547" s="124" t="s">
        <v>142</v>
      </c>
      <c r="H547" s="124" t="s">
        <v>20443</v>
      </c>
      <c r="I547" s="210" t="s">
        <v>200</v>
      </c>
      <c r="J547" s="129" t="s">
        <v>180</v>
      </c>
      <c r="K547" s="128">
        <v>452</v>
      </c>
      <c r="L547" s="129"/>
      <c r="M547" s="128" t="s">
        <v>186</v>
      </c>
      <c r="N547" s="127" t="s">
        <v>621</v>
      </c>
      <c r="O547" s="127" t="s">
        <v>164</v>
      </c>
      <c r="P547" s="127" t="s">
        <v>178</v>
      </c>
      <c r="Q547" s="131" t="s">
        <v>21211</v>
      </c>
      <c r="R547" s="131" t="s">
        <v>22081</v>
      </c>
      <c r="S547" s="132" t="s">
        <v>22082</v>
      </c>
      <c r="T547" s="136" t="s">
        <v>183</v>
      </c>
      <c r="U547" s="211"/>
      <c r="V547" s="211"/>
      <c r="W547" s="133" t="str">
        <f>VLOOKUP(TRIM(X547),X10:Y88,2,FALSE)</f>
        <v>Frank</v>
      </c>
      <c r="X547" s="11" t="str">
        <f t="shared" si="29"/>
        <v>6.5.3</v>
      </c>
      <c r="Y547" s="64"/>
      <c r="Z547" s="1">
        <f t="shared" si="28"/>
        <v>0</v>
      </c>
      <c r="AA547" s="1">
        <f t="shared" si="27"/>
        <v>17</v>
      </c>
    </row>
    <row r="548" spans="1:27" ht="35.25" customHeight="1">
      <c r="A548" s="119" t="s">
        <v>139</v>
      </c>
      <c r="B548" s="134" t="s">
        <v>57</v>
      </c>
      <c r="C548" s="122" t="s">
        <v>140</v>
      </c>
      <c r="D548" s="122" t="s">
        <v>98</v>
      </c>
      <c r="E548" s="123" t="s">
        <v>18637</v>
      </c>
      <c r="F548" s="124" t="s">
        <v>24</v>
      </c>
      <c r="G548" s="124" t="s">
        <v>142</v>
      </c>
      <c r="H548" s="124" t="s">
        <v>20444</v>
      </c>
      <c r="I548" s="210" t="s">
        <v>200</v>
      </c>
      <c r="J548" s="129" t="s">
        <v>169</v>
      </c>
      <c r="K548" s="128">
        <v>406</v>
      </c>
      <c r="L548" s="129"/>
      <c r="M548" s="128" t="s">
        <v>186</v>
      </c>
      <c r="N548" s="127" t="s">
        <v>621</v>
      </c>
      <c r="O548" s="127" t="s">
        <v>164</v>
      </c>
      <c r="P548" s="127" t="s">
        <v>178</v>
      </c>
      <c r="Q548" s="131" t="s">
        <v>21212</v>
      </c>
      <c r="R548" s="131" t="s">
        <v>21649</v>
      </c>
      <c r="S548" s="132" t="s">
        <v>21650</v>
      </c>
      <c r="T548" s="136" t="s">
        <v>183</v>
      </c>
      <c r="U548" s="211"/>
      <c r="V548" s="211"/>
      <c r="W548" s="133" t="str">
        <f>VLOOKUP(TRIM(X548),X10:Y88,2,FALSE)</f>
        <v>Frank</v>
      </c>
      <c r="X548" s="11" t="str">
        <f t="shared" si="29"/>
        <v>6.5.3</v>
      </c>
      <c r="Y548" s="64"/>
      <c r="Z548" s="1">
        <f t="shared" si="28"/>
        <v>0</v>
      </c>
      <c r="AA548" s="1">
        <f t="shared" si="27"/>
        <v>17</v>
      </c>
    </row>
    <row r="549" spans="1:27" ht="35.25" customHeight="1">
      <c r="A549" s="119" t="s">
        <v>139</v>
      </c>
      <c r="B549" s="134" t="s">
        <v>57</v>
      </c>
      <c r="C549" s="122" t="s">
        <v>140</v>
      </c>
      <c r="D549" s="122" t="s">
        <v>98</v>
      </c>
      <c r="E549" s="123" t="s">
        <v>18638</v>
      </c>
      <c r="F549" s="124" t="s">
        <v>24</v>
      </c>
      <c r="G549" s="124" t="s">
        <v>142</v>
      </c>
      <c r="H549" s="124" t="s">
        <v>20445</v>
      </c>
      <c r="I549" s="210" t="s">
        <v>21025</v>
      </c>
      <c r="J549" s="129" t="s">
        <v>180</v>
      </c>
      <c r="K549" s="128">
        <v>453</v>
      </c>
      <c r="L549" s="129"/>
      <c r="M549" s="128" t="s">
        <v>186</v>
      </c>
      <c r="N549" s="127" t="s">
        <v>621</v>
      </c>
      <c r="O549" s="127" t="s">
        <v>164</v>
      </c>
      <c r="P549" s="127" t="s">
        <v>178</v>
      </c>
      <c r="Q549" s="131" t="s">
        <v>21213</v>
      </c>
      <c r="R549" s="131" t="s">
        <v>21652</v>
      </c>
      <c r="S549" s="132" t="s">
        <v>21653</v>
      </c>
      <c r="T549" s="136" t="s">
        <v>183</v>
      </c>
      <c r="U549" s="211"/>
      <c r="V549" s="211"/>
      <c r="W549" s="133" t="str">
        <f>VLOOKUP(TRIM(X549),X10:Y88,2,FALSE)</f>
        <v>Frank</v>
      </c>
      <c r="X549" s="11" t="str">
        <f t="shared" si="29"/>
        <v>6.5.3</v>
      </c>
      <c r="Y549" s="64"/>
      <c r="Z549" s="1">
        <f t="shared" si="28"/>
        <v>0</v>
      </c>
      <c r="AA549" s="1">
        <f t="shared" si="27"/>
        <v>18</v>
      </c>
    </row>
    <row r="550" spans="1:27" ht="35.25" customHeight="1">
      <c r="A550" s="119" t="s">
        <v>139</v>
      </c>
      <c r="B550" s="134" t="s">
        <v>57</v>
      </c>
      <c r="C550" s="122" t="s">
        <v>140</v>
      </c>
      <c r="D550" s="122" t="s">
        <v>98</v>
      </c>
      <c r="E550" s="123" t="s">
        <v>18639</v>
      </c>
      <c r="F550" s="124" t="s">
        <v>24</v>
      </c>
      <c r="G550" s="124" t="s">
        <v>142</v>
      </c>
      <c r="H550" s="124" t="s">
        <v>20446</v>
      </c>
      <c r="I550" s="210" t="s">
        <v>21026</v>
      </c>
      <c r="J550" s="129" t="s">
        <v>169</v>
      </c>
      <c r="K550" s="128">
        <v>407</v>
      </c>
      <c r="L550" s="129"/>
      <c r="M550" s="128" t="s">
        <v>186</v>
      </c>
      <c r="N550" s="127" t="s">
        <v>621</v>
      </c>
      <c r="O550" s="127" t="s">
        <v>164</v>
      </c>
      <c r="P550" s="127" t="s">
        <v>178</v>
      </c>
      <c r="Q550" s="131" t="s">
        <v>21214</v>
      </c>
      <c r="R550" s="131" t="s">
        <v>21641</v>
      </c>
      <c r="S550" s="132" t="s">
        <v>21642</v>
      </c>
      <c r="T550" s="136" t="s">
        <v>183</v>
      </c>
      <c r="U550" s="211"/>
      <c r="V550" s="211"/>
      <c r="W550" s="133" t="str">
        <f>VLOOKUP(TRIM(X550),X10:Y88,2,FALSE)</f>
        <v>Frank</v>
      </c>
      <c r="X550" s="11" t="str">
        <f t="shared" si="29"/>
        <v>6.5.3</v>
      </c>
      <c r="Y550" s="64"/>
      <c r="Z550" s="1">
        <f t="shared" si="28"/>
        <v>0</v>
      </c>
      <c r="AA550" s="1">
        <f t="shared" si="27"/>
        <v>39</v>
      </c>
    </row>
    <row r="551" spans="1:27" ht="35.25" customHeight="1">
      <c r="A551" s="119" t="s">
        <v>139</v>
      </c>
      <c r="B551" s="134" t="s">
        <v>57</v>
      </c>
      <c r="C551" s="122" t="s">
        <v>140</v>
      </c>
      <c r="D551" s="122" t="s">
        <v>94</v>
      </c>
      <c r="E551" s="123" t="s">
        <v>18640</v>
      </c>
      <c r="F551" s="124" t="s">
        <v>24</v>
      </c>
      <c r="G551" s="124" t="s">
        <v>142</v>
      </c>
      <c r="H551" s="124" t="s">
        <v>20447</v>
      </c>
      <c r="I551" s="210" t="s">
        <v>184</v>
      </c>
      <c r="J551" s="129" t="s">
        <v>180</v>
      </c>
      <c r="K551" s="128">
        <v>454</v>
      </c>
      <c r="L551" s="129"/>
      <c r="M551" s="128" t="s">
        <v>186</v>
      </c>
      <c r="N551" s="127" t="s">
        <v>621</v>
      </c>
      <c r="O551" s="127" t="s">
        <v>164</v>
      </c>
      <c r="P551" s="127" t="s">
        <v>178</v>
      </c>
      <c r="Q551" s="131" t="s">
        <v>21215</v>
      </c>
      <c r="R551" s="131" t="s">
        <v>22280</v>
      </c>
      <c r="S551" s="132" t="s">
        <v>22281</v>
      </c>
      <c r="T551" s="136" t="s">
        <v>183</v>
      </c>
      <c r="U551" s="211"/>
      <c r="V551" s="211"/>
      <c r="W551" s="133" t="str">
        <f>VLOOKUP(TRIM(X551),X10:Y88,2,FALSE)</f>
        <v>Frank</v>
      </c>
      <c r="X551" s="11" t="str">
        <f t="shared" si="29"/>
        <v>6.5.1</v>
      </c>
      <c r="Y551" s="64"/>
      <c r="Z551" s="1">
        <f t="shared" si="28"/>
        <v>0</v>
      </c>
      <c r="AA551" s="1">
        <f t="shared" si="27"/>
        <v>17</v>
      </c>
    </row>
    <row r="552" spans="1:27" ht="35.25" customHeight="1">
      <c r="A552" s="119" t="s">
        <v>139</v>
      </c>
      <c r="B552" s="134" t="s">
        <v>57</v>
      </c>
      <c r="C552" s="122" t="s">
        <v>140</v>
      </c>
      <c r="D552" s="122" t="s">
        <v>110</v>
      </c>
      <c r="E552" s="123" t="s">
        <v>18641</v>
      </c>
      <c r="F552" s="124" t="s">
        <v>24</v>
      </c>
      <c r="G552" s="124" t="s">
        <v>142</v>
      </c>
      <c r="H552" s="124" t="s">
        <v>20448</v>
      </c>
      <c r="I552" s="210" t="s">
        <v>184</v>
      </c>
      <c r="J552" s="129" t="s">
        <v>169</v>
      </c>
      <c r="K552" s="128">
        <v>408</v>
      </c>
      <c r="L552" s="129"/>
      <c r="M552" s="128" t="s">
        <v>186</v>
      </c>
      <c r="N552" s="127" t="s">
        <v>621</v>
      </c>
      <c r="O552" s="127" t="s">
        <v>164</v>
      </c>
      <c r="P552" s="127" t="s">
        <v>178</v>
      </c>
      <c r="Q552" s="131" t="s">
        <v>21216</v>
      </c>
      <c r="R552" s="131" t="s">
        <v>22109</v>
      </c>
      <c r="S552" s="132" t="s">
        <v>22108</v>
      </c>
      <c r="T552" s="136" t="s">
        <v>183</v>
      </c>
      <c r="U552" s="211"/>
      <c r="V552" s="211"/>
      <c r="W552" s="133" t="str">
        <f>VLOOKUP(TRIM(X552),X10:Y88,2,FALSE)</f>
        <v>Irfan</v>
      </c>
      <c r="X552" s="11" t="str">
        <f t="shared" si="29"/>
        <v>6.5.9</v>
      </c>
      <c r="Y552" s="64"/>
      <c r="Z552" s="1">
        <f t="shared" si="28"/>
        <v>0</v>
      </c>
      <c r="AA552" s="1">
        <f t="shared" si="27"/>
        <v>17</v>
      </c>
    </row>
    <row r="553" spans="1:27" ht="35.25" customHeight="1">
      <c r="A553" s="119" t="s">
        <v>139</v>
      </c>
      <c r="B553" s="134" t="s">
        <v>57</v>
      </c>
      <c r="C553" s="122" t="s">
        <v>140</v>
      </c>
      <c r="D553" s="122" t="s">
        <v>110</v>
      </c>
      <c r="E553" s="123" t="s">
        <v>18642</v>
      </c>
      <c r="F553" s="124" t="s">
        <v>24</v>
      </c>
      <c r="G553" s="124" t="s">
        <v>142</v>
      </c>
      <c r="H553" s="124" t="s">
        <v>20449</v>
      </c>
      <c r="I553" s="210" t="s">
        <v>184</v>
      </c>
      <c r="J553" s="129" t="s">
        <v>180</v>
      </c>
      <c r="K553" s="128">
        <v>455</v>
      </c>
      <c r="L553" s="129"/>
      <c r="M553" s="128" t="s">
        <v>186</v>
      </c>
      <c r="N553" s="127" t="s">
        <v>621</v>
      </c>
      <c r="O553" s="127" t="s">
        <v>164</v>
      </c>
      <c r="P553" s="127" t="s">
        <v>178</v>
      </c>
      <c r="Q553" s="131" t="s">
        <v>21217</v>
      </c>
      <c r="R553" s="131" t="s">
        <v>22126</v>
      </c>
      <c r="S553" s="132" t="s">
        <v>22111</v>
      </c>
      <c r="T553" s="136" t="s">
        <v>183</v>
      </c>
      <c r="U553" s="211"/>
      <c r="V553" s="211"/>
      <c r="W553" s="133" t="str">
        <f>VLOOKUP(TRIM(X553),X10:Y88,2,FALSE)</f>
        <v>Irfan</v>
      </c>
      <c r="X553" s="11" t="str">
        <f t="shared" si="29"/>
        <v>6.5.9</v>
      </c>
      <c r="Y553" s="64"/>
      <c r="Z553" s="1">
        <f t="shared" si="28"/>
        <v>0</v>
      </c>
      <c r="AA553" s="1">
        <f t="shared" si="27"/>
        <v>17</v>
      </c>
    </row>
    <row r="554" spans="1:27" ht="35.25" customHeight="1">
      <c r="A554" s="119" t="s">
        <v>139</v>
      </c>
      <c r="B554" s="134" t="s">
        <v>57</v>
      </c>
      <c r="C554" s="122" t="s">
        <v>140</v>
      </c>
      <c r="D554" s="122" t="s">
        <v>110</v>
      </c>
      <c r="E554" s="123" t="s">
        <v>18643</v>
      </c>
      <c r="F554" s="124" t="s">
        <v>24</v>
      </c>
      <c r="G554" s="124" t="s">
        <v>142</v>
      </c>
      <c r="H554" s="124" t="s">
        <v>20450</v>
      </c>
      <c r="I554" s="210" t="s">
        <v>184</v>
      </c>
      <c r="J554" s="129" t="s">
        <v>180</v>
      </c>
      <c r="K554" s="128">
        <v>456</v>
      </c>
      <c r="L554" s="129"/>
      <c r="M554" s="128" t="s">
        <v>186</v>
      </c>
      <c r="N554" s="127" t="s">
        <v>621</v>
      </c>
      <c r="O554" s="127" t="s">
        <v>164</v>
      </c>
      <c r="P554" s="127" t="s">
        <v>178</v>
      </c>
      <c r="Q554" s="131" t="s">
        <v>16005</v>
      </c>
      <c r="R554" s="131"/>
      <c r="S554" s="144" t="s">
        <v>23899</v>
      </c>
      <c r="T554" s="136" t="s">
        <v>183</v>
      </c>
      <c r="U554" s="211"/>
      <c r="V554" s="211"/>
      <c r="W554" s="133" t="str">
        <f>VLOOKUP(TRIM(X554),X10:Y88,2,FALSE)</f>
        <v>Irfan</v>
      </c>
      <c r="X554" s="11" t="str">
        <f t="shared" si="29"/>
        <v>6.5.9</v>
      </c>
      <c r="Y554" s="64"/>
      <c r="Z554" s="1">
        <f t="shared" si="28"/>
        <v>0</v>
      </c>
      <c r="AA554" s="1">
        <f t="shared" si="27"/>
        <v>17</v>
      </c>
    </row>
    <row r="555" spans="1:27" ht="35.25" customHeight="1">
      <c r="A555" s="119" t="s">
        <v>139</v>
      </c>
      <c r="B555" s="134" t="s">
        <v>57</v>
      </c>
      <c r="C555" s="122" t="s">
        <v>140</v>
      </c>
      <c r="D555" s="122" t="s">
        <v>114</v>
      </c>
      <c r="E555" s="123" t="s">
        <v>18644</v>
      </c>
      <c r="F555" s="124" t="s">
        <v>24</v>
      </c>
      <c r="G555" s="124" t="s">
        <v>142</v>
      </c>
      <c r="H555" s="124" t="s">
        <v>20451</v>
      </c>
      <c r="I555" s="210" t="s">
        <v>184</v>
      </c>
      <c r="J555" s="129" t="s">
        <v>180</v>
      </c>
      <c r="K555" s="128">
        <v>457</v>
      </c>
      <c r="L555" s="129"/>
      <c r="M555" s="128" t="s">
        <v>186</v>
      </c>
      <c r="N555" s="127" t="s">
        <v>621</v>
      </c>
      <c r="O555" s="127" t="s">
        <v>164</v>
      </c>
      <c r="P555" s="127" t="s">
        <v>178</v>
      </c>
      <c r="Q555" s="131" t="s">
        <v>21218</v>
      </c>
      <c r="R555" s="131" t="s">
        <v>21803</v>
      </c>
      <c r="S555" s="132" t="s">
        <v>21739</v>
      </c>
      <c r="T555" s="136" t="s">
        <v>183</v>
      </c>
      <c r="U555" s="211"/>
      <c r="V555" s="211"/>
      <c r="W555" s="133" t="str">
        <f>VLOOKUP(TRIM(X555),X10:Y88,2,FALSE)</f>
        <v>Puneet</v>
      </c>
      <c r="X555" s="11" t="str">
        <f t="shared" si="29"/>
        <v>6.5.11</v>
      </c>
      <c r="Y555" s="64"/>
      <c r="Z555" s="1">
        <f t="shared" si="28"/>
        <v>0</v>
      </c>
      <c r="AA555" s="1">
        <f t="shared" si="27"/>
        <v>17</v>
      </c>
    </row>
    <row r="556" spans="1:27" ht="35.25" customHeight="1">
      <c r="A556" s="119" t="s">
        <v>139</v>
      </c>
      <c r="B556" s="134" t="s">
        <v>57</v>
      </c>
      <c r="C556" s="122" t="s">
        <v>140</v>
      </c>
      <c r="D556" s="122" t="s">
        <v>114</v>
      </c>
      <c r="E556" s="123" t="s">
        <v>18645</v>
      </c>
      <c r="F556" s="124" t="s">
        <v>24</v>
      </c>
      <c r="G556" s="124" t="s">
        <v>142</v>
      </c>
      <c r="H556" s="124" t="s">
        <v>20452</v>
      </c>
      <c r="I556" s="210" t="s">
        <v>200</v>
      </c>
      <c r="J556" s="129" t="s">
        <v>180</v>
      </c>
      <c r="K556" s="128">
        <v>458</v>
      </c>
      <c r="L556" s="129"/>
      <c r="M556" s="128" t="s">
        <v>186</v>
      </c>
      <c r="N556" s="127" t="s">
        <v>621</v>
      </c>
      <c r="O556" s="127" t="s">
        <v>164</v>
      </c>
      <c r="P556" s="127" t="s">
        <v>178</v>
      </c>
      <c r="Q556" s="131" t="s">
        <v>21219</v>
      </c>
      <c r="R556" s="131" t="s">
        <v>22861</v>
      </c>
      <c r="S556" s="132" t="s">
        <v>22860</v>
      </c>
      <c r="T556" s="136" t="s">
        <v>183</v>
      </c>
      <c r="U556" s="211"/>
      <c r="V556" s="211"/>
      <c r="W556" s="133" t="str">
        <f>VLOOKUP(TRIM(X556),X10:Y88,2,FALSE)</f>
        <v>Puneet</v>
      </c>
      <c r="X556" s="11" t="str">
        <f t="shared" si="29"/>
        <v>6.5.11</v>
      </c>
      <c r="Y556" s="64"/>
      <c r="Z556" s="1">
        <f t="shared" si="28"/>
        <v>0</v>
      </c>
      <c r="AA556" s="1">
        <f t="shared" si="27"/>
        <v>17</v>
      </c>
    </row>
    <row r="557" spans="1:27" ht="35.25" customHeight="1">
      <c r="A557" s="119" t="s">
        <v>139</v>
      </c>
      <c r="B557" s="134" t="s">
        <v>57</v>
      </c>
      <c r="C557" s="122" t="s">
        <v>140</v>
      </c>
      <c r="D557" s="122" t="s">
        <v>119</v>
      </c>
      <c r="E557" s="123" t="s">
        <v>18646</v>
      </c>
      <c r="F557" s="124" t="s">
        <v>21</v>
      </c>
      <c r="G557" s="124" t="s">
        <v>142</v>
      </c>
      <c r="H557" s="124" t="s">
        <v>20453</v>
      </c>
      <c r="I557" s="210" t="s">
        <v>200</v>
      </c>
      <c r="J557" s="129" t="s">
        <v>2636</v>
      </c>
      <c r="K557" s="128"/>
      <c r="L557" s="129"/>
      <c r="M557" s="128"/>
      <c r="N557" s="127" t="s">
        <v>7438</v>
      </c>
      <c r="O557" s="127" t="s">
        <v>672</v>
      </c>
      <c r="P557" s="127" t="s">
        <v>2637</v>
      </c>
      <c r="Q557" s="131" t="s">
        <v>20425</v>
      </c>
      <c r="R557" s="131"/>
      <c r="S557" s="144" t="s">
        <v>23899</v>
      </c>
      <c r="T557" s="136" t="s">
        <v>183</v>
      </c>
      <c r="U557" s="211"/>
      <c r="V557" s="211"/>
      <c r="W557" s="133" t="str">
        <f>VLOOKUP(TRIM(X557),X10:Y88,2,FALSE)</f>
        <v>Puneet</v>
      </c>
      <c r="X557" s="11" t="str">
        <f t="shared" si="29"/>
        <v>6.9</v>
      </c>
      <c r="Y557" s="64"/>
      <c r="Z557" s="1">
        <f t="shared" si="28"/>
        <v>0</v>
      </c>
      <c r="AA557" s="1">
        <f t="shared" si="27"/>
        <v>17</v>
      </c>
    </row>
    <row r="558" spans="1:27" ht="35.25" customHeight="1">
      <c r="A558" s="119" t="s">
        <v>139</v>
      </c>
      <c r="B558" s="134" t="s">
        <v>57</v>
      </c>
      <c r="C558" s="122" t="s">
        <v>140</v>
      </c>
      <c r="D558" s="122" t="s">
        <v>289</v>
      </c>
      <c r="E558" s="123" t="s">
        <v>18647</v>
      </c>
      <c r="F558" s="124" t="s">
        <v>21</v>
      </c>
      <c r="G558" s="124" t="s">
        <v>142</v>
      </c>
      <c r="H558" s="124" t="s">
        <v>20454</v>
      </c>
      <c r="I558" s="210" t="s">
        <v>200</v>
      </c>
      <c r="J558" s="129" t="s">
        <v>2526</v>
      </c>
      <c r="K558" s="128"/>
      <c r="L558" s="129"/>
      <c r="M558" s="128"/>
      <c r="N558" s="127" t="s">
        <v>2643</v>
      </c>
      <c r="O558" s="127" t="s">
        <v>672</v>
      </c>
      <c r="P558" s="127" t="s">
        <v>2527</v>
      </c>
      <c r="Q558" s="131" t="s">
        <v>20426</v>
      </c>
      <c r="R558" s="131" t="s">
        <v>22424</v>
      </c>
      <c r="S558" s="132" t="s">
        <v>22423</v>
      </c>
      <c r="T558" s="136" t="s">
        <v>183</v>
      </c>
      <c r="U558" s="211"/>
      <c r="V558" s="211"/>
      <c r="W558" s="133" t="str">
        <f>VLOOKUP(TRIM(X558),X10:Y88,2,FALSE)</f>
        <v>Krisztian</v>
      </c>
      <c r="X558" s="11" t="str">
        <f t="shared" si="29"/>
        <v>6.12</v>
      </c>
      <c r="Y558" s="64"/>
      <c r="Z558" s="1">
        <f t="shared" si="28"/>
        <v>0</v>
      </c>
      <c r="AA558" s="1">
        <f t="shared" si="27"/>
        <v>17</v>
      </c>
    </row>
    <row r="559" spans="1:27" ht="35.25" customHeight="1">
      <c r="A559" s="119" t="s">
        <v>139</v>
      </c>
      <c r="B559" s="134" t="s">
        <v>57</v>
      </c>
      <c r="C559" s="122" t="s">
        <v>140</v>
      </c>
      <c r="D559" s="122" t="s">
        <v>289</v>
      </c>
      <c r="E559" s="123" t="s">
        <v>18648</v>
      </c>
      <c r="F559" s="124" t="s">
        <v>21</v>
      </c>
      <c r="G559" s="124" t="s">
        <v>142</v>
      </c>
      <c r="H559" s="124" t="s">
        <v>20455</v>
      </c>
      <c r="I559" s="210" t="s">
        <v>200</v>
      </c>
      <c r="J559" s="129" t="s">
        <v>2526</v>
      </c>
      <c r="K559" s="128"/>
      <c r="L559" s="129"/>
      <c r="M559" s="128"/>
      <c r="N559" s="127" t="s">
        <v>2643</v>
      </c>
      <c r="O559" s="127" t="s">
        <v>672</v>
      </c>
      <c r="P559" s="127" t="s">
        <v>2527</v>
      </c>
      <c r="Q559" s="131" t="s">
        <v>20427</v>
      </c>
      <c r="R559" s="131" t="s">
        <v>22426</v>
      </c>
      <c r="S559" s="132" t="s">
        <v>22425</v>
      </c>
      <c r="T559" s="136" t="s">
        <v>183</v>
      </c>
      <c r="U559" s="211"/>
      <c r="V559" s="211"/>
      <c r="W559" s="133" t="str">
        <f>VLOOKUP(TRIM(X559),X10:Y88,2,FALSE)</f>
        <v>Krisztian</v>
      </c>
      <c r="X559" s="11" t="str">
        <f t="shared" si="29"/>
        <v>6.12</v>
      </c>
      <c r="Y559" s="64"/>
      <c r="Z559" s="1">
        <f t="shared" si="28"/>
        <v>0</v>
      </c>
      <c r="AA559" s="1">
        <f t="shared" si="27"/>
        <v>17</v>
      </c>
    </row>
    <row r="560" spans="1:27" ht="35.25" customHeight="1">
      <c r="A560" s="119" t="s">
        <v>139</v>
      </c>
      <c r="B560" s="134" t="s">
        <v>57</v>
      </c>
      <c r="C560" s="122" t="s">
        <v>140</v>
      </c>
      <c r="D560" s="122" t="s">
        <v>612</v>
      </c>
      <c r="E560" s="123" t="s">
        <v>18649</v>
      </c>
      <c r="F560" s="124" t="s">
        <v>21</v>
      </c>
      <c r="G560" s="124" t="s">
        <v>142</v>
      </c>
      <c r="H560" s="124" t="s">
        <v>20456</v>
      </c>
      <c r="I560" s="210" t="s">
        <v>200</v>
      </c>
      <c r="J560" s="129" t="s">
        <v>14812</v>
      </c>
      <c r="K560" s="128"/>
      <c r="L560" s="129"/>
      <c r="M560" s="128"/>
      <c r="N560" s="127" t="s">
        <v>570</v>
      </c>
      <c r="O560" s="127" t="s">
        <v>672</v>
      </c>
      <c r="P560" s="127" t="s">
        <v>14813</v>
      </c>
      <c r="Q560" s="131" t="s">
        <v>20428</v>
      </c>
      <c r="R560" s="131"/>
      <c r="S560" s="144" t="s">
        <v>23899</v>
      </c>
      <c r="T560" s="136" t="s">
        <v>183</v>
      </c>
      <c r="U560" s="211"/>
      <c r="V560" s="211"/>
      <c r="W560" s="133" t="str">
        <f>VLOOKUP(TRIM(X560),X10:Y88,2,FALSE)</f>
        <v>Puneet</v>
      </c>
      <c r="X560" s="11" t="str">
        <f t="shared" si="29"/>
        <v>6.21</v>
      </c>
      <c r="Y560" s="64"/>
      <c r="Z560" s="1">
        <f t="shared" si="28"/>
        <v>0</v>
      </c>
      <c r="AA560" s="1">
        <f t="shared" si="27"/>
        <v>17</v>
      </c>
    </row>
    <row r="561" spans="1:27" ht="35.25" customHeight="1">
      <c r="A561" s="119" t="s">
        <v>139</v>
      </c>
      <c r="B561" s="134" t="s">
        <v>57</v>
      </c>
      <c r="C561" s="122" t="s">
        <v>140</v>
      </c>
      <c r="D561" s="122" t="s">
        <v>612</v>
      </c>
      <c r="E561" s="123" t="s">
        <v>18650</v>
      </c>
      <c r="F561" s="124" t="s">
        <v>21</v>
      </c>
      <c r="G561" s="124" t="s">
        <v>142</v>
      </c>
      <c r="H561" s="124" t="s">
        <v>20457</v>
      </c>
      <c r="I561" s="210" t="s">
        <v>212</v>
      </c>
      <c r="J561" s="129" t="s">
        <v>14812</v>
      </c>
      <c r="K561" s="128"/>
      <c r="L561" s="129"/>
      <c r="M561" s="128"/>
      <c r="N561" s="127" t="s">
        <v>570</v>
      </c>
      <c r="O561" s="127" t="s">
        <v>672</v>
      </c>
      <c r="P561" s="127" t="s">
        <v>14813</v>
      </c>
      <c r="Q561" s="131" t="s">
        <v>20429</v>
      </c>
      <c r="R561" s="131" t="s">
        <v>161</v>
      </c>
      <c r="S561" s="132" t="s">
        <v>159</v>
      </c>
      <c r="T561" s="136" t="s">
        <v>213</v>
      </c>
      <c r="U561" s="211"/>
      <c r="V561" s="211"/>
      <c r="W561" s="133" t="str">
        <f>VLOOKUP(TRIM(X561),X10:Y88,2,FALSE)</f>
        <v>Puneet</v>
      </c>
      <c r="X561" s="11" t="str">
        <f t="shared" si="29"/>
        <v>6.21</v>
      </c>
      <c r="Y561" s="64"/>
      <c r="Z561" s="1">
        <f t="shared" si="28"/>
        <v>0</v>
      </c>
      <c r="AA561" s="1">
        <f t="shared" si="27"/>
        <v>3</v>
      </c>
    </row>
    <row r="562" spans="1:27" ht="35.25" customHeight="1">
      <c r="A562" s="119" t="s">
        <v>139</v>
      </c>
      <c r="B562" s="134" t="s">
        <v>57</v>
      </c>
      <c r="C562" s="122" t="s">
        <v>140</v>
      </c>
      <c r="D562" s="122" t="s">
        <v>98</v>
      </c>
      <c r="E562" s="123" t="s">
        <v>18651</v>
      </c>
      <c r="F562" s="124" t="s">
        <v>24</v>
      </c>
      <c r="G562" s="124" t="s">
        <v>142</v>
      </c>
      <c r="H562" s="124" t="s">
        <v>20473</v>
      </c>
      <c r="I562" s="210" t="s">
        <v>661</v>
      </c>
      <c r="J562" s="129" t="s">
        <v>169</v>
      </c>
      <c r="K562" s="128">
        <v>409</v>
      </c>
      <c r="L562" s="129"/>
      <c r="M562" s="128" t="s">
        <v>186</v>
      </c>
      <c r="N562" s="127" t="s">
        <v>621</v>
      </c>
      <c r="O562" s="127" t="s">
        <v>164</v>
      </c>
      <c r="P562" s="127" t="s">
        <v>178</v>
      </c>
      <c r="Q562" s="131" t="s">
        <v>21220</v>
      </c>
      <c r="R562" s="131" t="s">
        <v>21655</v>
      </c>
      <c r="S562" s="132" t="s">
        <v>159</v>
      </c>
      <c r="T562" s="136" t="s">
        <v>219</v>
      </c>
      <c r="U562" s="211"/>
      <c r="V562" s="211"/>
      <c r="W562" s="133" t="str">
        <f>VLOOKUP(TRIM(X562),X10:Y88,2,FALSE)</f>
        <v>Frank</v>
      </c>
      <c r="X562" s="11" t="str">
        <f t="shared" si="29"/>
        <v>6.5.3</v>
      </c>
      <c r="Y562" s="64"/>
      <c r="Z562" s="1">
        <f t="shared" si="28"/>
        <v>0</v>
      </c>
      <c r="AA562" s="1">
        <f t="shared" si="27"/>
        <v>26</v>
      </c>
    </row>
    <row r="563" spans="1:27" ht="35.25" customHeight="1">
      <c r="A563" s="119" t="s">
        <v>139</v>
      </c>
      <c r="B563" s="134" t="s">
        <v>57</v>
      </c>
      <c r="C563" s="122" t="s">
        <v>140</v>
      </c>
      <c r="D563" s="122" t="s">
        <v>98</v>
      </c>
      <c r="E563" s="123" t="s">
        <v>18652</v>
      </c>
      <c r="F563" s="124" t="s">
        <v>24</v>
      </c>
      <c r="G563" s="124" t="s">
        <v>142</v>
      </c>
      <c r="H563" s="124" t="s">
        <v>20474</v>
      </c>
      <c r="I563" s="210" t="s">
        <v>661</v>
      </c>
      <c r="J563" s="129" t="s">
        <v>180</v>
      </c>
      <c r="K563" s="128">
        <v>459</v>
      </c>
      <c r="L563" s="129"/>
      <c r="M563" s="128" t="s">
        <v>186</v>
      </c>
      <c r="N563" s="127" t="s">
        <v>621</v>
      </c>
      <c r="O563" s="127" t="s">
        <v>164</v>
      </c>
      <c r="P563" s="127" t="s">
        <v>178</v>
      </c>
      <c r="Q563" s="131" t="s">
        <v>21221</v>
      </c>
      <c r="R563" s="131"/>
      <c r="S563" s="144" t="s">
        <v>23899</v>
      </c>
      <c r="T563" s="136" t="s">
        <v>219</v>
      </c>
      <c r="U563" s="211"/>
      <c r="V563" s="211"/>
      <c r="W563" s="133" t="str">
        <f>VLOOKUP(TRIM(X563),X10:Y88,2,FALSE)</f>
        <v>Frank</v>
      </c>
      <c r="X563" s="11" t="str">
        <f t="shared" si="29"/>
        <v>6.5.3</v>
      </c>
      <c r="Y563" s="64"/>
      <c r="Z563" s="1">
        <f t="shared" si="28"/>
        <v>0</v>
      </c>
      <c r="AA563" s="1">
        <f t="shared" si="27"/>
        <v>26</v>
      </c>
    </row>
    <row r="564" spans="1:27" ht="35.25" customHeight="1">
      <c r="A564" s="119" t="s">
        <v>139</v>
      </c>
      <c r="B564" s="134" t="s">
        <v>57</v>
      </c>
      <c r="C564" s="122" t="s">
        <v>140</v>
      </c>
      <c r="D564" s="122" t="s">
        <v>98</v>
      </c>
      <c r="E564" s="123" t="s">
        <v>18653</v>
      </c>
      <c r="F564" s="124" t="s">
        <v>24</v>
      </c>
      <c r="G564" s="124" t="s">
        <v>142</v>
      </c>
      <c r="H564" s="124" t="s">
        <v>20475</v>
      </c>
      <c r="I564" s="210" t="s">
        <v>661</v>
      </c>
      <c r="J564" s="129" t="s">
        <v>180</v>
      </c>
      <c r="K564" s="128">
        <v>460</v>
      </c>
      <c r="L564" s="129"/>
      <c r="M564" s="128" t="s">
        <v>186</v>
      </c>
      <c r="N564" s="127" t="s">
        <v>621</v>
      </c>
      <c r="O564" s="127" t="s">
        <v>164</v>
      </c>
      <c r="P564" s="127" t="s">
        <v>178</v>
      </c>
      <c r="Q564" s="131" t="s">
        <v>21222</v>
      </c>
      <c r="R564" s="131" t="s">
        <v>21629</v>
      </c>
      <c r="S564" s="132" t="s">
        <v>21630</v>
      </c>
      <c r="T564" s="136" t="s">
        <v>219</v>
      </c>
      <c r="U564" s="211"/>
      <c r="V564" s="211"/>
      <c r="W564" s="133" t="str">
        <f>VLOOKUP(TRIM(X564),X10:Y88,2,FALSE)</f>
        <v>Frank</v>
      </c>
      <c r="X564" s="11" t="str">
        <f t="shared" si="29"/>
        <v>6.5.3</v>
      </c>
      <c r="Y564" s="64"/>
      <c r="Z564" s="1">
        <f t="shared" si="28"/>
        <v>0</v>
      </c>
      <c r="AA564" s="1">
        <f t="shared" si="27"/>
        <v>26</v>
      </c>
    </row>
    <row r="565" spans="1:27" ht="35.25" customHeight="1">
      <c r="A565" s="119" t="s">
        <v>139</v>
      </c>
      <c r="B565" s="134" t="s">
        <v>57</v>
      </c>
      <c r="C565" s="122" t="s">
        <v>140</v>
      </c>
      <c r="D565" s="122" t="s">
        <v>117</v>
      </c>
      <c r="E565" s="123" t="s">
        <v>18654</v>
      </c>
      <c r="F565" s="124" t="s">
        <v>21</v>
      </c>
      <c r="G565" s="124" t="s">
        <v>142</v>
      </c>
      <c r="H565" s="124" t="s">
        <v>20458</v>
      </c>
      <c r="I565" s="210" t="s">
        <v>661</v>
      </c>
      <c r="J565" s="129" t="s">
        <v>659</v>
      </c>
      <c r="K565" s="128"/>
      <c r="L565" s="129"/>
      <c r="M565" s="128"/>
      <c r="N565" s="127" t="s">
        <v>326</v>
      </c>
      <c r="O565" s="127" t="s">
        <v>672</v>
      </c>
      <c r="P565" s="127" t="s">
        <v>660</v>
      </c>
      <c r="Q565" s="131" t="s">
        <v>20458</v>
      </c>
      <c r="R565" s="131" t="s">
        <v>22739</v>
      </c>
      <c r="S565" s="132" t="s">
        <v>22738</v>
      </c>
      <c r="T565" s="136" t="s">
        <v>219</v>
      </c>
      <c r="U565" s="211"/>
      <c r="V565" s="211"/>
      <c r="W565" s="133" t="str">
        <f>VLOOKUP(TRIM(X565),X10:Y88,2,FALSE)</f>
        <v>Krisztian</v>
      </c>
      <c r="X565" s="11" t="str">
        <f t="shared" si="29"/>
        <v>6.7</v>
      </c>
      <c r="Y565" s="64"/>
      <c r="Z565" s="1">
        <f t="shared" si="28"/>
        <v>0</v>
      </c>
      <c r="AA565" s="1">
        <f t="shared" si="27"/>
        <v>26</v>
      </c>
    </row>
    <row r="566" spans="1:27" ht="35.25" customHeight="1">
      <c r="A566" s="119" t="s">
        <v>139</v>
      </c>
      <c r="B566" s="134" t="s">
        <v>57</v>
      </c>
      <c r="C566" s="122" t="s">
        <v>140</v>
      </c>
      <c r="D566" s="122" t="s">
        <v>117</v>
      </c>
      <c r="E566" s="123" t="s">
        <v>18655</v>
      </c>
      <c r="F566" s="124" t="s">
        <v>21</v>
      </c>
      <c r="G566" s="124" t="s">
        <v>142</v>
      </c>
      <c r="H566" s="124" t="s">
        <v>20459</v>
      </c>
      <c r="I566" s="210" t="s">
        <v>661</v>
      </c>
      <c r="J566" s="129" t="s">
        <v>659</v>
      </c>
      <c r="K566" s="128"/>
      <c r="L566" s="129"/>
      <c r="M566" s="128"/>
      <c r="N566" s="127" t="s">
        <v>326</v>
      </c>
      <c r="O566" s="127" t="s">
        <v>672</v>
      </c>
      <c r="P566" s="127" t="s">
        <v>660</v>
      </c>
      <c r="Q566" s="131" t="s">
        <v>20459</v>
      </c>
      <c r="R566" s="131" t="s">
        <v>22741</v>
      </c>
      <c r="S566" s="132" t="s">
        <v>22740</v>
      </c>
      <c r="T566" s="136" t="s">
        <v>219</v>
      </c>
      <c r="U566" s="211"/>
      <c r="V566" s="211"/>
      <c r="W566" s="133" t="str">
        <f>VLOOKUP(TRIM(X566),X10:Y88,2,FALSE)</f>
        <v>Krisztian</v>
      </c>
      <c r="X566" s="11" t="str">
        <f t="shared" si="29"/>
        <v>6.7</v>
      </c>
      <c r="Y566" s="64"/>
      <c r="Z566" s="1">
        <f t="shared" si="28"/>
        <v>0</v>
      </c>
      <c r="AA566" s="1">
        <f t="shared" si="27"/>
        <v>26</v>
      </c>
    </row>
    <row r="567" spans="1:27" ht="35.25" customHeight="1">
      <c r="A567" s="119" t="s">
        <v>139</v>
      </c>
      <c r="B567" s="134" t="s">
        <v>57</v>
      </c>
      <c r="C567" s="122" t="s">
        <v>140</v>
      </c>
      <c r="D567" s="122" t="s">
        <v>288</v>
      </c>
      <c r="E567" s="123" t="s">
        <v>18656</v>
      </c>
      <c r="F567" s="124" t="s">
        <v>21</v>
      </c>
      <c r="G567" s="124" t="s">
        <v>142</v>
      </c>
      <c r="H567" s="124" t="s">
        <v>20476</v>
      </c>
      <c r="I567" s="210" t="s">
        <v>661</v>
      </c>
      <c r="J567" s="129" t="s">
        <v>2639</v>
      </c>
      <c r="K567" s="128"/>
      <c r="L567" s="129"/>
      <c r="M567" s="128"/>
      <c r="N567" s="127" t="s">
        <v>7438</v>
      </c>
      <c r="O567" s="127" t="s">
        <v>672</v>
      </c>
      <c r="P567" s="127" t="s">
        <v>2640</v>
      </c>
      <c r="Q567" s="131" t="s">
        <v>20460</v>
      </c>
      <c r="R567" s="131" t="s">
        <v>21785</v>
      </c>
      <c r="S567" s="132" t="s">
        <v>21784</v>
      </c>
      <c r="T567" s="136" t="s">
        <v>219</v>
      </c>
      <c r="U567" s="211"/>
      <c r="V567" s="211"/>
      <c r="W567" s="133" t="str">
        <f>VLOOKUP(TRIM(X567),X10:Y88,2,FALSE)</f>
        <v>Puneet</v>
      </c>
      <c r="X567" s="11" t="str">
        <f t="shared" si="29"/>
        <v>6.11</v>
      </c>
      <c r="Y567" s="64"/>
      <c r="Z567" s="1">
        <f t="shared" si="28"/>
        <v>0</v>
      </c>
      <c r="AA567" s="1">
        <f t="shared" si="27"/>
        <v>26</v>
      </c>
    </row>
    <row r="568" spans="1:27" ht="35.25" customHeight="1">
      <c r="A568" s="119" t="s">
        <v>139</v>
      </c>
      <c r="B568" s="134" t="s">
        <v>57</v>
      </c>
      <c r="C568" s="122" t="s">
        <v>22</v>
      </c>
      <c r="D568" s="122" t="s">
        <v>97</v>
      </c>
      <c r="E568" s="123" t="s">
        <v>18657</v>
      </c>
      <c r="F568" s="124" t="s">
        <v>24</v>
      </c>
      <c r="G568" s="138" t="s">
        <v>142</v>
      </c>
      <c r="H568" s="138" t="s">
        <v>20477</v>
      </c>
      <c r="I568" s="139" t="s">
        <v>21027</v>
      </c>
      <c r="J568" s="140" t="s">
        <v>169</v>
      </c>
      <c r="K568" s="141">
        <v>284</v>
      </c>
      <c r="L568" s="140" t="s">
        <v>68</v>
      </c>
      <c r="M568" s="141" t="s">
        <v>186</v>
      </c>
      <c r="N568" s="140" t="s">
        <v>621</v>
      </c>
      <c r="O568" s="140" t="s">
        <v>164</v>
      </c>
      <c r="P568" s="140" t="s">
        <v>178</v>
      </c>
      <c r="Q568" s="142" t="s">
        <v>21706</v>
      </c>
      <c r="R568" s="142" t="s">
        <v>21707</v>
      </c>
      <c r="S568" s="145"/>
      <c r="T568" s="136" t="s">
        <v>267</v>
      </c>
      <c r="U568" s="211"/>
      <c r="V568" s="211"/>
      <c r="W568" s="133" t="str">
        <f>VLOOKUP(TRIM(X568),X10:Y88,2,FALSE)</f>
        <v>Frank</v>
      </c>
      <c r="X568" s="11" t="str">
        <f t="shared" si="29"/>
        <v>6.5.2</v>
      </c>
      <c r="Y568" s="64"/>
      <c r="Z568" s="1">
        <f t="shared" si="28"/>
        <v>0</v>
      </c>
      <c r="AA568" s="1">
        <f t="shared" si="27"/>
        <v>77</v>
      </c>
    </row>
    <row r="569" spans="1:27" ht="35.25" customHeight="1">
      <c r="A569" s="119" t="s">
        <v>139</v>
      </c>
      <c r="B569" s="134" t="s">
        <v>57</v>
      </c>
      <c r="C569" s="122" t="s">
        <v>140</v>
      </c>
      <c r="D569" s="122" t="s">
        <v>7209</v>
      </c>
      <c r="E569" s="123" t="s">
        <v>18658</v>
      </c>
      <c r="F569" s="124" t="s">
        <v>24</v>
      </c>
      <c r="G569" s="124" t="s">
        <v>142</v>
      </c>
      <c r="H569" s="124" t="s">
        <v>24009</v>
      </c>
      <c r="I569" s="210" t="s">
        <v>661</v>
      </c>
      <c r="J569" s="129" t="s">
        <v>742</v>
      </c>
      <c r="K569" s="128">
        <v>82</v>
      </c>
      <c r="L569" s="129"/>
      <c r="M569" s="128" t="s">
        <v>186</v>
      </c>
      <c r="N569" s="127" t="s">
        <v>621</v>
      </c>
      <c r="O569" s="127" t="s">
        <v>164</v>
      </c>
      <c r="P569" s="127" t="s">
        <v>178</v>
      </c>
      <c r="Q569" s="131" t="s">
        <v>21223</v>
      </c>
      <c r="R569" s="131" t="s">
        <v>21855</v>
      </c>
      <c r="S569" s="132" t="s">
        <v>21854</v>
      </c>
      <c r="T569" s="136" t="s">
        <v>311</v>
      </c>
      <c r="U569" s="211"/>
      <c r="V569" s="211"/>
      <c r="W569" s="133" t="str">
        <f>VLOOKUP(TRIM(X569),X10:Y88,2,FALSE)</f>
        <v>Krisztian</v>
      </c>
      <c r="X569" s="11" t="str">
        <f t="shared" si="29"/>
        <v>6.5.6.2</v>
      </c>
      <c r="Y569" s="64"/>
      <c r="Z569" s="1">
        <f t="shared" si="28"/>
        <v>0</v>
      </c>
      <c r="AA569" s="1">
        <f t="shared" si="27"/>
        <v>26</v>
      </c>
    </row>
    <row r="570" spans="1:27" ht="35.25" customHeight="1">
      <c r="A570" s="119" t="s">
        <v>139</v>
      </c>
      <c r="B570" s="134" t="s">
        <v>57</v>
      </c>
      <c r="C570" s="122" t="s">
        <v>140</v>
      </c>
      <c r="D570" s="122" t="s">
        <v>612</v>
      </c>
      <c r="E570" s="123" t="s">
        <v>18659</v>
      </c>
      <c r="F570" s="124" t="s">
        <v>21</v>
      </c>
      <c r="G570" s="124" t="s">
        <v>142</v>
      </c>
      <c r="H570" s="124" t="s">
        <v>20478</v>
      </c>
      <c r="I570" s="210" t="s">
        <v>202</v>
      </c>
      <c r="J570" s="129" t="s">
        <v>14812</v>
      </c>
      <c r="K570" s="128"/>
      <c r="L570" s="129"/>
      <c r="M570" s="128"/>
      <c r="N570" s="127" t="s">
        <v>570</v>
      </c>
      <c r="O570" s="127" t="s">
        <v>672</v>
      </c>
      <c r="P570" s="127" t="s">
        <v>14813</v>
      </c>
      <c r="Q570" s="131" t="s">
        <v>20461</v>
      </c>
      <c r="R570" s="131"/>
      <c r="S570" s="144" t="s">
        <v>23899</v>
      </c>
      <c r="T570" s="136" t="s">
        <v>14712</v>
      </c>
      <c r="U570" s="211"/>
      <c r="V570" s="211"/>
      <c r="W570" s="133" t="str">
        <f>VLOOKUP(TRIM(X570),X10:Y88,2,FALSE)</f>
        <v>Puneet</v>
      </c>
      <c r="X570" s="11" t="str">
        <f t="shared" si="29"/>
        <v>6.21</v>
      </c>
      <c r="Y570" s="64"/>
      <c r="Z570" s="1">
        <f t="shared" si="28"/>
        <v>0</v>
      </c>
      <c r="AA570" s="1">
        <f t="shared" si="27"/>
        <v>21</v>
      </c>
    </row>
    <row r="571" spans="1:27" ht="35.25" customHeight="1">
      <c r="A571" s="119" t="s">
        <v>139</v>
      </c>
      <c r="B571" s="134" t="s">
        <v>57</v>
      </c>
      <c r="C571" s="122" t="s">
        <v>140</v>
      </c>
      <c r="D571" s="122" t="s">
        <v>7208</v>
      </c>
      <c r="E571" s="123" t="s">
        <v>18660</v>
      </c>
      <c r="F571" s="124" t="s">
        <v>24</v>
      </c>
      <c r="G571" s="124" t="s">
        <v>142</v>
      </c>
      <c r="H571" s="124" t="s">
        <v>20479</v>
      </c>
      <c r="I571" s="210" t="s">
        <v>661</v>
      </c>
      <c r="J571" s="129" t="s">
        <v>742</v>
      </c>
      <c r="K571" s="128">
        <v>83</v>
      </c>
      <c r="L571" s="129"/>
      <c r="M571" s="128" t="s">
        <v>186</v>
      </c>
      <c r="N571" s="127" t="s">
        <v>621</v>
      </c>
      <c r="O571" s="127" t="s">
        <v>164</v>
      </c>
      <c r="P571" s="127" t="s">
        <v>178</v>
      </c>
      <c r="Q571" s="131" t="s">
        <v>21224</v>
      </c>
      <c r="R571" s="131" t="s">
        <v>23624</v>
      </c>
      <c r="S571" s="132" t="s">
        <v>179</v>
      </c>
      <c r="T571" s="136" t="s">
        <v>311</v>
      </c>
      <c r="U571" s="211"/>
      <c r="V571" s="211"/>
      <c r="W571" s="133" t="str">
        <f>VLOOKUP(TRIM(X571),X10:Y88,2,FALSE)</f>
        <v>Mirko</v>
      </c>
      <c r="X571" s="11" t="str">
        <f t="shared" si="29"/>
        <v>6.5.6.1</v>
      </c>
      <c r="Y571" s="64"/>
      <c r="Z571" s="1">
        <f t="shared" si="28"/>
        <v>0</v>
      </c>
      <c r="AA571" s="1">
        <f t="shared" si="27"/>
        <v>26</v>
      </c>
    </row>
    <row r="572" spans="1:27" ht="35.25" customHeight="1">
      <c r="A572" s="119" t="s">
        <v>139</v>
      </c>
      <c r="B572" s="134" t="s">
        <v>57</v>
      </c>
      <c r="C572" s="122" t="s">
        <v>140</v>
      </c>
      <c r="D572" s="122" t="s">
        <v>649</v>
      </c>
      <c r="E572" s="123" t="s">
        <v>18661</v>
      </c>
      <c r="F572" s="124" t="s">
        <v>21</v>
      </c>
      <c r="G572" s="124" t="s">
        <v>142</v>
      </c>
      <c r="H572" s="124" t="s">
        <v>20480</v>
      </c>
      <c r="I572" s="210" t="s">
        <v>767</v>
      </c>
      <c r="J572" s="129" t="s">
        <v>15249</v>
      </c>
      <c r="K572" s="128"/>
      <c r="L572" s="129"/>
      <c r="M572" s="128"/>
      <c r="N572" s="127" t="s">
        <v>570</v>
      </c>
      <c r="O572" s="127" t="s">
        <v>672</v>
      </c>
      <c r="P572" s="127" t="s">
        <v>15250</v>
      </c>
      <c r="Q572" s="131" t="s">
        <v>15303</v>
      </c>
      <c r="R572" s="131" t="s">
        <v>4099</v>
      </c>
      <c r="S572" s="132" t="s">
        <v>23805</v>
      </c>
      <c r="T572" s="136" t="s">
        <v>14712</v>
      </c>
      <c r="U572" s="211"/>
      <c r="V572" s="211" t="s">
        <v>233</v>
      </c>
      <c r="W572" s="133" t="str">
        <f>VLOOKUP(TRIM(X572),X10:Y88,2,FALSE)</f>
        <v>Frank</v>
      </c>
      <c r="X572" s="11" t="str">
        <f t="shared" si="29"/>
        <v>6.22</v>
      </c>
      <c r="Y572" s="64"/>
      <c r="Z572" s="1">
        <f t="shared" si="28"/>
        <v>1</v>
      </c>
      <c r="AA572" s="1">
        <f t="shared" si="27"/>
        <v>49</v>
      </c>
    </row>
    <row r="573" spans="1:27" ht="37.200000000000003" customHeight="1">
      <c r="A573" s="119" t="s">
        <v>139</v>
      </c>
      <c r="B573" s="134" t="s">
        <v>57</v>
      </c>
      <c r="C573" s="122" t="s">
        <v>140</v>
      </c>
      <c r="D573" s="122" t="s">
        <v>649</v>
      </c>
      <c r="E573" s="123" t="s">
        <v>18662</v>
      </c>
      <c r="F573" s="124" t="s">
        <v>21</v>
      </c>
      <c r="G573" s="124" t="s">
        <v>142</v>
      </c>
      <c r="H573" s="124" t="s">
        <v>20481</v>
      </c>
      <c r="I573" s="210" t="s">
        <v>202</v>
      </c>
      <c r="J573" s="129" t="s">
        <v>15249</v>
      </c>
      <c r="K573" s="128"/>
      <c r="L573" s="129"/>
      <c r="M573" s="128"/>
      <c r="N573" s="127" t="s">
        <v>570</v>
      </c>
      <c r="O573" s="127" t="s">
        <v>672</v>
      </c>
      <c r="P573" s="127" t="s">
        <v>15250</v>
      </c>
      <c r="Q573" s="131" t="s">
        <v>15303</v>
      </c>
      <c r="R573" s="131" t="s">
        <v>22131</v>
      </c>
      <c r="S573" s="132" t="s">
        <v>22130</v>
      </c>
      <c r="T573" s="136" t="s">
        <v>14712</v>
      </c>
      <c r="U573" s="211"/>
      <c r="V573" s="211"/>
      <c r="W573" s="133" t="str">
        <f>VLOOKUP(TRIM(X573),X10:Y88,2,FALSE)</f>
        <v>Frank</v>
      </c>
      <c r="X573" s="11" t="str">
        <f t="shared" si="29"/>
        <v>6.22</v>
      </c>
      <c r="Y573" s="64"/>
      <c r="Z573" s="1">
        <f t="shared" si="28"/>
        <v>0</v>
      </c>
      <c r="AA573" s="1">
        <f t="shared" si="27"/>
        <v>21</v>
      </c>
    </row>
    <row r="574" spans="1:27" ht="35.25" customHeight="1">
      <c r="A574" s="119" t="s">
        <v>139</v>
      </c>
      <c r="B574" s="134" t="s">
        <v>57</v>
      </c>
      <c r="C574" s="122" t="s">
        <v>140</v>
      </c>
      <c r="D574" s="122" t="s">
        <v>7209</v>
      </c>
      <c r="E574" s="123" t="s">
        <v>18663</v>
      </c>
      <c r="F574" s="124" t="s">
        <v>24</v>
      </c>
      <c r="G574" s="124" t="s">
        <v>142</v>
      </c>
      <c r="H574" s="124" t="s">
        <v>20482</v>
      </c>
      <c r="I574" s="210" t="s">
        <v>661</v>
      </c>
      <c r="J574" s="129" t="s">
        <v>742</v>
      </c>
      <c r="K574" s="128">
        <v>84</v>
      </c>
      <c r="L574" s="129"/>
      <c r="M574" s="128" t="s">
        <v>186</v>
      </c>
      <c r="N574" s="127" t="s">
        <v>621</v>
      </c>
      <c r="O574" s="127" t="s">
        <v>164</v>
      </c>
      <c r="P574" s="127" t="s">
        <v>178</v>
      </c>
      <c r="Q574" s="131" t="s">
        <v>21225</v>
      </c>
      <c r="R574" s="131" t="s">
        <v>21857</v>
      </c>
      <c r="S574" s="132" t="s">
        <v>21856</v>
      </c>
      <c r="T574" s="136" t="s">
        <v>311</v>
      </c>
      <c r="U574" s="211"/>
      <c r="V574" s="211"/>
      <c r="W574" s="133" t="str">
        <f>VLOOKUP(TRIM(X574),X10:Y88,2,FALSE)</f>
        <v>Krisztian</v>
      </c>
      <c r="X574" s="11" t="str">
        <f t="shared" si="29"/>
        <v>6.5.6.2</v>
      </c>
      <c r="Y574" s="64"/>
      <c r="Z574" s="1">
        <f t="shared" si="28"/>
        <v>0</v>
      </c>
      <c r="AA574" s="1">
        <f t="shared" si="27"/>
        <v>26</v>
      </c>
    </row>
    <row r="575" spans="1:27" ht="35.25" customHeight="1">
      <c r="A575" s="119" t="s">
        <v>139</v>
      </c>
      <c r="B575" s="134" t="s">
        <v>57</v>
      </c>
      <c r="C575" s="122" t="s">
        <v>140</v>
      </c>
      <c r="D575" s="122" t="s">
        <v>649</v>
      </c>
      <c r="E575" s="123" t="s">
        <v>18664</v>
      </c>
      <c r="F575" s="124" t="s">
        <v>21</v>
      </c>
      <c r="G575" s="124" t="s">
        <v>142</v>
      </c>
      <c r="H575" s="124" t="s">
        <v>20483</v>
      </c>
      <c r="I575" s="210" t="s">
        <v>202</v>
      </c>
      <c r="J575" s="129" t="s">
        <v>15249</v>
      </c>
      <c r="K575" s="128"/>
      <c r="L575" s="129"/>
      <c r="M575" s="128"/>
      <c r="N575" s="127" t="s">
        <v>570</v>
      </c>
      <c r="O575" s="127" t="s">
        <v>672</v>
      </c>
      <c r="P575" s="127" t="s">
        <v>15250</v>
      </c>
      <c r="Q575" s="131" t="s">
        <v>20462</v>
      </c>
      <c r="R575" s="131" t="s">
        <v>22139</v>
      </c>
      <c r="S575" s="132" t="s">
        <v>22138</v>
      </c>
      <c r="T575" s="136" t="s">
        <v>14712</v>
      </c>
      <c r="U575" s="211"/>
      <c r="V575" s="211"/>
      <c r="W575" s="133" t="str">
        <f>VLOOKUP(TRIM(X575),X10:Y88,2,FALSE)</f>
        <v>Frank</v>
      </c>
      <c r="X575" s="11" t="str">
        <f t="shared" si="29"/>
        <v>6.22</v>
      </c>
      <c r="Y575" s="64"/>
      <c r="Z575" s="1">
        <f t="shared" si="28"/>
        <v>0</v>
      </c>
      <c r="AA575" s="1">
        <f t="shared" si="27"/>
        <v>21</v>
      </c>
    </row>
    <row r="576" spans="1:27" ht="37.200000000000003" customHeight="1">
      <c r="A576" s="119" t="s">
        <v>139</v>
      </c>
      <c r="B576" s="134" t="s">
        <v>57</v>
      </c>
      <c r="C576" s="122" t="s">
        <v>140</v>
      </c>
      <c r="D576" s="122" t="s">
        <v>7209</v>
      </c>
      <c r="E576" s="123" t="s">
        <v>18665</v>
      </c>
      <c r="F576" s="124" t="s">
        <v>24</v>
      </c>
      <c r="G576" s="124" t="s">
        <v>142</v>
      </c>
      <c r="H576" s="124" t="s">
        <v>20484</v>
      </c>
      <c r="I576" s="210" t="s">
        <v>661</v>
      </c>
      <c r="J576" s="129" t="s">
        <v>742</v>
      </c>
      <c r="K576" s="128">
        <v>85</v>
      </c>
      <c r="L576" s="129"/>
      <c r="M576" s="128" t="s">
        <v>186</v>
      </c>
      <c r="N576" s="127" t="s">
        <v>621</v>
      </c>
      <c r="O576" s="127" t="s">
        <v>164</v>
      </c>
      <c r="P576" s="127" t="s">
        <v>178</v>
      </c>
      <c r="Q576" s="131" t="s">
        <v>21226</v>
      </c>
      <c r="R576" s="131" t="s">
        <v>21860</v>
      </c>
      <c r="S576" s="132" t="s">
        <v>21859</v>
      </c>
      <c r="T576" s="136" t="s">
        <v>311</v>
      </c>
      <c r="U576" s="211"/>
      <c r="V576" s="211"/>
      <c r="W576" s="133" t="str">
        <f>VLOOKUP(TRIM(X576),X10:Y88,2,FALSE)</f>
        <v>Krisztian</v>
      </c>
      <c r="X576" s="11" t="str">
        <f t="shared" si="29"/>
        <v>6.5.6.2</v>
      </c>
      <c r="Y576" s="64"/>
      <c r="Z576" s="1">
        <f t="shared" si="28"/>
        <v>0</v>
      </c>
      <c r="AA576" s="1">
        <f t="shared" si="27"/>
        <v>26</v>
      </c>
    </row>
    <row r="577" spans="1:27" ht="35.25" customHeight="1">
      <c r="A577" s="119" t="s">
        <v>139</v>
      </c>
      <c r="B577" s="134" t="s">
        <v>57</v>
      </c>
      <c r="C577" s="122" t="s">
        <v>140</v>
      </c>
      <c r="D577" s="122" t="s">
        <v>7209</v>
      </c>
      <c r="E577" s="123" t="s">
        <v>18666</v>
      </c>
      <c r="F577" s="124" t="s">
        <v>24</v>
      </c>
      <c r="G577" s="124" t="s">
        <v>142</v>
      </c>
      <c r="H577" s="124" t="s">
        <v>20485</v>
      </c>
      <c r="I577" s="210" t="s">
        <v>20463</v>
      </c>
      <c r="J577" s="129" t="s">
        <v>742</v>
      </c>
      <c r="K577" s="128">
        <v>55</v>
      </c>
      <c r="L577" s="129" t="s">
        <v>63</v>
      </c>
      <c r="M577" s="128" t="s">
        <v>186</v>
      </c>
      <c r="N577" s="127" t="s">
        <v>621</v>
      </c>
      <c r="O577" s="127" t="s">
        <v>164</v>
      </c>
      <c r="P577" s="127" t="s">
        <v>178</v>
      </c>
      <c r="Q577" s="131" t="s">
        <v>21227</v>
      </c>
      <c r="R577" s="131" t="s">
        <v>21863</v>
      </c>
      <c r="S577" s="132" t="s">
        <v>21862</v>
      </c>
      <c r="T577" s="136" t="s">
        <v>311</v>
      </c>
      <c r="U577" s="211"/>
      <c r="V577" s="211"/>
      <c r="W577" s="133" t="str">
        <f>VLOOKUP(TRIM(X577),X10:Y88,2,FALSE)</f>
        <v>Krisztian</v>
      </c>
      <c r="X577" s="11" t="str">
        <f t="shared" si="29"/>
        <v>6.5.6.2</v>
      </c>
      <c r="Y577" s="64"/>
      <c r="Z577" s="1">
        <f t="shared" si="28"/>
        <v>0</v>
      </c>
      <c r="AA577" s="1">
        <f t="shared" si="27"/>
        <v>51</v>
      </c>
    </row>
    <row r="578" spans="1:27" ht="35.25" customHeight="1">
      <c r="A578" s="119" t="s">
        <v>139</v>
      </c>
      <c r="B578" s="134" t="s">
        <v>57</v>
      </c>
      <c r="C578" s="122" t="s">
        <v>140</v>
      </c>
      <c r="D578" s="122" t="s">
        <v>7209</v>
      </c>
      <c r="E578" s="123" t="s">
        <v>18667</v>
      </c>
      <c r="F578" s="124" t="s">
        <v>24</v>
      </c>
      <c r="G578" s="124" t="s">
        <v>142</v>
      </c>
      <c r="H578" s="124" t="s">
        <v>20486</v>
      </c>
      <c r="I578" s="210" t="s">
        <v>20464</v>
      </c>
      <c r="J578" s="129" t="s">
        <v>180</v>
      </c>
      <c r="K578" s="128">
        <v>357</v>
      </c>
      <c r="L578" s="129" t="s">
        <v>68</v>
      </c>
      <c r="M578" s="128" t="s">
        <v>186</v>
      </c>
      <c r="N578" s="127" t="s">
        <v>621</v>
      </c>
      <c r="O578" s="127" t="s">
        <v>164</v>
      </c>
      <c r="P578" s="127" t="s">
        <v>178</v>
      </c>
      <c r="Q578" s="131" t="s">
        <v>21228</v>
      </c>
      <c r="R578" s="131" t="s">
        <v>21869</v>
      </c>
      <c r="S578" s="132" t="s">
        <v>21868</v>
      </c>
      <c r="T578" s="136" t="s">
        <v>311</v>
      </c>
      <c r="U578" s="211"/>
      <c r="V578" s="211"/>
      <c r="W578" s="133" t="str">
        <f>VLOOKUP(TRIM(X578),X10:Y88,2,FALSE)</f>
        <v>Krisztian</v>
      </c>
      <c r="X578" s="11" t="str">
        <f t="shared" si="29"/>
        <v>6.5.6.2</v>
      </c>
      <c r="Y578" s="64"/>
      <c r="Z578" s="1">
        <f t="shared" si="28"/>
        <v>0</v>
      </c>
      <c r="AA578" s="1">
        <f t="shared" si="27"/>
        <v>41</v>
      </c>
    </row>
    <row r="579" spans="1:27" ht="35.25" customHeight="1">
      <c r="A579" s="119" t="s">
        <v>139</v>
      </c>
      <c r="B579" s="134" t="s">
        <v>57</v>
      </c>
      <c r="C579" s="122" t="s">
        <v>140</v>
      </c>
      <c r="D579" s="122" t="s">
        <v>7209</v>
      </c>
      <c r="E579" s="123" t="s">
        <v>18668</v>
      </c>
      <c r="F579" s="124" t="s">
        <v>24</v>
      </c>
      <c r="G579" s="124" t="s">
        <v>142</v>
      </c>
      <c r="H579" s="124" t="s">
        <v>20487</v>
      </c>
      <c r="I579" s="210" t="s">
        <v>15829</v>
      </c>
      <c r="J579" s="129" t="s">
        <v>180</v>
      </c>
      <c r="K579" s="128">
        <v>318</v>
      </c>
      <c r="L579" s="129" t="s">
        <v>63</v>
      </c>
      <c r="M579" s="128" t="s">
        <v>186</v>
      </c>
      <c r="N579" s="127" t="s">
        <v>621</v>
      </c>
      <c r="O579" s="127" t="s">
        <v>164</v>
      </c>
      <c r="P579" s="127" t="s">
        <v>178</v>
      </c>
      <c r="Q579" s="131" t="s">
        <v>21229</v>
      </c>
      <c r="R579" s="131" t="s">
        <v>21866</v>
      </c>
      <c r="S579" s="132" t="s">
        <v>21865</v>
      </c>
      <c r="T579" s="136" t="s">
        <v>311</v>
      </c>
      <c r="U579" s="211"/>
      <c r="V579" s="211"/>
      <c r="W579" s="133" t="str">
        <f>VLOOKUP(TRIM(X579),X10:Y88,2,FALSE)</f>
        <v>Krisztian</v>
      </c>
      <c r="X579" s="11" t="str">
        <f t="shared" si="29"/>
        <v>6.5.6.2</v>
      </c>
      <c r="Y579" s="64"/>
      <c r="Z579" s="1">
        <f t="shared" si="28"/>
        <v>0</v>
      </c>
      <c r="AA579" s="1">
        <f t="shared" si="27"/>
        <v>40</v>
      </c>
    </row>
    <row r="580" spans="1:27" ht="35.25" customHeight="1">
      <c r="A580" s="119" t="s">
        <v>139</v>
      </c>
      <c r="B580" s="134" t="s">
        <v>57</v>
      </c>
      <c r="C580" s="122" t="s">
        <v>140</v>
      </c>
      <c r="D580" s="122" t="s">
        <v>288</v>
      </c>
      <c r="E580" s="123" t="s">
        <v>18669</v>
      </c>
      <c r="F580" s="124" t="s">
        <v>21</v>
      </c>
      <c r="G580" s="124" t="s">
        <v>142</v>
      </c>
      <c r="H580" s="124" t="s">
        <v>20488</v>
      </c>
      <c r="I580" s="210" t="s">
        <v>21028</v>
      </c>
      <c r="J580" s="127" t="s">
        <v>2639</v>
      </c>
      <c r="K580" s="212"/>
      <c r="L580" s="127"/>
      <c r="M580" s="212"/>
      <c r="N580" s="127" t="s">
        <v>7438</v>
      </c>
      <c r="O580" s="127" t="s">
        <v>672</v>
      </c>
      <c r="P580" s="127" t="s">
        <v>2640</v>
      </c>
      <c r="Q580" s="131" t="s">
        <v>20465</v>
      </c>
      <c r="R580" s="131" t="s">
        <v>21791</v>
      </c>
      <c r="S580" s="132" t="s">
        <v>21790</v>
      </c>
      <c r="T580" s="136" t="s">
        <v>576</v>
      </c>
      <c r="U580" s="211"/>
      <c r="V580" s="211"/>
      <c r="W580" s="133" t="str">
        <f>VLOOKUP(TRIM(X580),X10:Y88,2,FALSE)</f>
        <v>Puneet</v>
      </c>
      <c r="X580" s="11" t="str">
        <f t="shared" si="29"/>
        <v>6.11</v>
      </c>
      <c r="Y580" s="64"/>
      <c r="Z580" s="1">
        <f t="shared" si="28"/>
        <v>0</v>
      </c>
      <c r="AA580" s="1">
        <f t="shared" si="27"/>
        <v>21</v>
      </c>
    </row>
    <row r="581" spans="1:27" ht="35.25" customHeight="1">
      <c r="A581" s="119" t="s">
        <v>139</v>
      </c>
      <c r="B581" s="134" t="s">
        <v>57</v>
      </c>
      <c r="C581" s="122" t="s">
        <v>140</v>
      </c>
      <c r="D581" s="122" t="s">
        <v>7208</v>
      </c>
      <c r="E581" s="123" t="s">
        <v>18670</v>
      </c>
      <c r="F581" s="124" t="s">
        <v>24</v>
      </c>
      <c r="G581" s="124" t="s">
        <v>142</v>
      </c>
      <c r="H581" s="124" t="s">
        <v>23995</v>
      </c>
      <c r="I581" s="210" t="s">
        <v>661</v>
      </c>
      <c r="J581" s="129" t="s">
        <v>180</v>
      </c>
      <c r="K581" s="128">
        <v>461</v>
      </c>
      <c r="L581" s="129"/>
      <c r="M581" s="128" t="s">
        <v>186</v>
      </c>
      <c r="N581" s="127" t="s">
        <v>621</v>
      </c>
      <c r="O581" s="127" t="s">
        <v>164</v>
      </c>
      <c r="P581" s="127" t="s">
        <v>178</v>
      </c>
      <c r="Q581" s="131" t="s">
        <v>21230</v>
      </c>
      <c r="R581" s="131" t="s">
        <v>22719</v>
      </c>
      <c r="S581" s="132" t="s">
        <v>22718</v>
      </c>
      <c r="T581" s="136" t="s">
        <v>311</v>
      </c>
      <c r="U581" s="211"/>
      <c r="V581" s="211"/>
      <c r="W581" s="133" t="str">
        <f>VLOOKUP(TRIM(X581),X10:Y88,2,FALSE)</f>
        <v>Mirko</v>
      </c>
      <c r="X581" s="11" t="str">
        <f t="shared" si="29"/>
        <v>6.5.6.1</v>
      </c>
      <c r="Y581" s="64"/>
      <c r="Z581" s="1">
        <f t="shared" si="28"/>
        <v>0</v>
      </c>
      <c r="AA581" s="1">
        <f t="shared" si="27"/>
        <v>26</v>
      </c>
    </row>
    <row r="582" spans="1:27" ht="35.25" customHeight="1">
      <c r="A582" s="119" t="s">
        <v>139</v>
      </c>
      <c r="B582" s="134" t="s">
        <v>57</v>
      </c>
      <c r="C582" s="122" t="s">
        <v>140</v>
      </c>
      <c r="D582" s="122" t="s">
        <v>7208</v>
      </c>
      <c r="E582" s="123" t="s">
        <v>18671</v>
      </c>
      <c r="F582" s="124" t="s">
        <v>167</v>
      </c>
      <c r="G582" s="124" t="s">
        <v>226</v>
      </c>
      <c r="H582" s="124" t="s">
        <v>20466</v>
      </c>
      <c r="I582" s="210" t="s">
        <v>661</v>
      </c>
      <c r="J582" s="127" t="s">
        <v>742</v>
      </c>
      <c r="K582" s="212"/>
      <c r="L582" s="127"/>
      <c r="M582" s="212"/>
      <c r="N582" s="127"/>
      <c r="O582" s="127" t="s">
        <v>164</v>
      </c>
      <c r="P582" s="127"/>
      <c r="Q582" s="131" t="s">
        <v>20467</v>
      </c>
      <c r="R582" s="131" t="s">
        <v>161</v>
      </c>
      <c r="S582" s="132" t="s">
        <v>159</v>
      </c>
      <c r="T582" s="136" t="s">
        <v>311</v>
      </c>
      <c r="U582" s="211"/>
      <c r="V582" s="211"/>
      <c r="W582" s="133" t="str">
        <f>VLOOKUP(TRIM(X582),X10:Y88,2,FALSE)</f>
        <v>Mirko</v>
      </c>
      <c r="X582" s="11" t="str">
        <f t="shared" si="29"/>
        <v>6.5.6.1</v>
      </c>
      <c r="Y582" s="64"/>
      <c r="Z582" s="1">
        <f t="shared" si="28"/>
        <v>0</v>
      </c>
      <c r="AA582" s="1">
        <f t="shared" si="27"/>
        <v>26</v>
      </c>
    </row>
    <row r="583" spans="1:27" ht="35.25" customHeight="1">
      <c r="A583" s="119" t="s">
        <v>139</v>
      </c>
      <c r="B583" s="134" t="s">
        <v>57</v>
      </c>
      <c r="C583" s="122" t="s">
        <v>140</v>
      </c>
      <c r="D583" s="122" t="s">
        <v>116</v>
      </c>
      <c r="E583" s="123" t="s">
        <v>18672</v>
      </c>
      <c r="F583" s="124" t="s">
        <v>21</v>
      </c>
      <c r="G583" s="124" t="s">
        <v>142</v>
      </c>
      <c r="H583" s="124" t="s">
        <v>15629</v>
      </c>
      <c r="I583" s="210" t="s">
        <v>195</v>
      </c>
      <c r="J583" s="129" t="s">
        <v>627</v>
      </c>
      <c r="K583" s="128"/>
      <c r="L583" s="129"/>
      <c r="M583" s="128"/>
      <c r="N583" s="127" t="s">
        <v>446</v>
      </c>
      <c r="O583" s="127" t="s">
        <v>672</v>
      </c>
      <c r="P583" s="127" t="s">
        <v>628</v>
      </c>
      <c r="Q583" s="131" t="s">
        <v>20468</v>
      </c>
      <c r="R583" s="131" t="s">
        <v>22171</v>
      </c>
      <c r="S583" s="132" t="s">
        <v>22170</v>
      </c>
      <c r="T583" s="136" t="s">
        <v>453</v>
      </c>
      <c r="U583" s="211"/>
      <c r="V583" s="211"/>
      <c r="W583" s="133" t="str">
        <f>VLOOKUP(TRIM(X583),X10:Y88,2,FALSE)</f>
        <v>LaeYoung</v>
      </c>
      <c r="X583" s="11" t="str">
        <f t="shared" si="29"/>
        <v>6.6</v>
      </c>
      <c r="Y583" s="64"/>
      <c r="Z583" s="1">
        <f t="shared" si="28"/>
        <v>0</v>
      </c>
      <c r="AA583" s="1">
        <f t="shared" si="27"/>
        <v>25</v>
      </c>
    </row>
    <row r="584" spans="1:27" ht="35.25" customHeight="1">
      <c r="A584" s="119" t="s">
        <v>139</v>
      </c>
      <c r="B584" s="134" t="s">
        <v>57</v>
      </c>
      <c r="C584" s="122" t="s">
        <v>140</v>
      </c>
      <c r="D584" s="122" t="s">
        <v>116</v>
      </c>
      <c r="E584" s="123" t="s">
        <v>18673</v>
      </c>
      <c r="F584" s="124" t="s">
        <v>21</v>
      </c>
      <c r="G584" s="124" t="s">
        <v>142</v>
      </c>
      <c r="H584" s="124" t="s">
        <v>15697</v>
      </c>
      <c r="I584" s="210" t="s">
        <v>195</v>
      </c>
      <c r="J584" s="127" t="s">
        <v>627</v>
      </c>
      <c r="K584" s="212"/>
      <c r="L584" s="127"/>
      <c r="M584" s="212"/>
      <c r="N584" s="127" t="s">
        <v>446</v>
      </c>
      <c r="O584" s="127" t="s">
        <v>672</v>
      </c>
      <c r="P584" s="127" t="s">
        <v>628</v>
      </c>
      <c r="Q584" s="131" t="s">
        <v>20468</v>
      </c>
      <c r="R584" s="131"/>
      <c r="S584" s="144" t="s">
        <v>23899</v>
      </c>
      <c r="T584" s="136" t="s">
        <v>453</v>
      </c>
      <c r="U584" s="211"/>
      <c r="V584" s="211"/>
      <c r="W584" s="133" t="str">
        <f>VLOOKUP(TRIM(X584),X10:Y88,2,FALSE)</f>
        <v>LaeYoung</v>
      </c>
      <c r="X584" s="11" t="str">
        <f t="shared" si="29"/>
        <v>6.6</v>
      </c>
      <c r="Y584" s="64"/>
      <c r="Z584" s="1">
        <f t="shared" si="28"/>
        <v>0</v>
      </c>
      <c r="AA584" s="1">
        <f t="shared" si="27"/>
        <v>25</v>
      </c>
    </row>
    <row r="585" spans="1:27" ht="35.25" customHeight="1">
      <c r="A585" s="119" t="s">
        <v>139</v>
      </c>
      <c r="B585" s="134" t="s">
        <v>57</v>
      </c>
      <c r="C585" s="122" t="s">
        <v>140</v>
      </c>
      <c r="D585" s="122" t="s">
        <v>112</v>
      </c>
      <c r="E585" s="123" t="s">
        <v>18674</v>
      </c>
      <c r="F585" s="124" t="s">
        <v>23</v>
      </c>
      <c r="G585" s="124" t="s">
        <v>226</v>
      </c>
      <c r="H585" s="124" t="s">
        <v>20489</v>
      </c>
      <c r="I585" s="210" t="s">
        <v>661</v>
      </c>
      <c r="J585" s="127" t="s">
        <v>169</v>
      </c>
      <c r="K585" s="212">
        <v>410</v>
      </c>
      <c r="L585" s="127"/>
      <c r="M585" s="212" t="s">
        <v>307</v>
      </c>
      <c r="N585" s="127" t="s">
        <v>621</v>
      </c>
      <c r="O585" s="127" t="s">
        <v>164</v>
      </c>
      <c r="P585" s="127" t="s">
        <v>178</v>
      </c>
      <c r="Q585" s="131" t="s">
        <v>21231</v>
      </c>
      <c r="R585" s="131" t="s">
        <v>4099</v>
      </c>
      <c r="S585" s="132" t="s">
        <v>23805</v>
      </c>
      <c r="T585" s="136" t="s">
        <v>219</v>
      </c>
      <c r="U585" s="211"/>
      <c r="V585" s="211" t="s">
        <v>233</v>
      </c>
      <c r="W585" s="133" t="str">
        <f>VLOOKUP(TRIM(X585),X10:Y88,2,FALSE)</f>
        <v>Krisztian</v>
      </c>
      <c r="X585" s="11" t="str">
        <f t="shared" si="29"/>
        <v>6.5.10</v>
      </c>
      <c r="Y585" s="64"/>
      <c r="Z585" s="1">
        <f t="shared" si="28"/>
        <v>0</v>
      </c>
      <c r="AA585" s="1">
        <f t="shared" si="27"/>
        <v>26</v>
      </c>
    </row>
    <row r="586" spans="1:27" ht="35.25" customHeight="1">
      <c r="A586" s="119" t="s">
        <v>139</v>
      </c>
      <c r="B586" s="134" t="s">
        <v>57</v>
      </c>
      <c r="C586" s="122" t="s">
        <v>140</v>
      </c>
      <c r="D586" s="122" t="s">
        <v>431</v>
      </c>
      <c r="E586" s="123" t="s">
        <v>18675</v>
      </c>
      <c r="F586" s="124" t="s">
        <v>167</v>
      </c>
      <c r="G586" s="124" t="s">
        <v>226</v>
      </c>
      <c r="H586" s="124" t="s">
        <v>20469</v>
      </c>
      <c r="I586" s="210" t="s">
        <v>195</v>
      </c>
      <c r="J586" s="129"/>
      <c r="K586" s="128"/>
      <c r="L586" s="129"/>
      <c r="M586" s="128"/>
      <c r="N586" s="127"/>
      <c r="O586" s="127" t="s">
        <v>672</v>
      </c>
      <c r="P586" s="127"/>
      <c r="Q586" s="131" t="s">
        <v>20470</v>
      </c>
      <c r="R586" s="131"/>
      <c r="S586" s="144" t="s">
        <v>23899</v>
      </c>
      <c r="T586" s="136" t="s">
        <v>453</v>
      </c>
      <c r="U586" s="211"/>
      <c r="V586" s="211"/>
      <c r="W586" s="133" t="str">
        <f>VLOOKUP(TRIM(X586),X10:Y88,2,FALSE)</f>
        <v>Krisztian</v>
      </c>
      <c r="X586" s="11" t="str">
        <f t="shared" si="29"/>
        <v>6.14</v>
      </c>
      <c r="Y586" s="64"/>
      <c r="Z586" s="1">
        <f t="shared" si="28"/>
        <v>0</v>
      </c>
      <c r="AA586" s="1">
        <f t="shared" si="27"/>
        <v>25</v>
      </c>
    </row>
    <row r="587" spans="1:27" ht="35.25" customHeight="1">
      <c r="A587" s="119" t="s">
        <v>139</v>
      </c>
      <c r="B587" s="134" t="s">
        <v>57</v>
      </c>
      <c r="C587" s="122" t="s">
        <v>140</v>
      </c>
      <c r="D587" s="122" t="s">
        <v>431</v>
      </c>
      <c r="E587" s="123" t="s">
        <v>18676</v>
      </c>
      <c r="F587" s="124" t="s">
        <v>21</v>
      </c>
      <c r="G587" s="124" t="s">
        <v>142</v>
      </c>
      <c r="H587" s="124" t="s">
        <v>20490</v>
      </c>
      <c r="I587" s="210" t="s">
        <v>195</v>
      </c>
      <c r="J587" s="127" t="s">
        <v>2572</v>
      </c>
      <c r="K587" s="212"/>
      <c r="L587" s="127"/>
      <c r="M587" s="212"/>
      <c r="N587" s="127" t="s">
        <v>7438</v>
      </c>
      <c r="O587" s="127" t="s">
        <v>672</v>
      </c>
      <c r="P587" s="127" t="s">
        <v>2573</v>
      </c>
      <c r="Q587" s="131" t="s">
        <v>20471</v>
      </c>
      <c r="R587" s="131"/>
      <c r="S587" s="144" t="s">
        <v>23899</v>
      </c>
      <c r="T587" s="136" t="s">
        <v>453</v>
      </c>
      <c r="U587" s="211"/>
      <c r="V587" s="211"/>
      <c r="W587" s="133" t="str">
        <f>VLOOKUP(TRIM(X587),X10:Y88,2,FALSE)</f>
        <v>Krisztian</v>
      </c>
      <c r="X587" s="11" t="str">
        <f t="shared" si="29"/>
        <v>6.14</v>
      </c>
      <c r="Y587" s="64"/>
      <c r="Z587" s="1">
        <f t="shared" si="28"/>
        <v>0</v>
      </c>
      <c r="AA587" s="1">
        <f t="shared" si="27"/>
        <v>25</v>
      </c>
    </row>
    <row r="588" spans="1:27" ht="35.25" customHeight="1">
      <c r="A588" s="119" t="s">
        <v>139</v>
      </c>
      <c r="B588" s="134" t="s">
        <v>57</v>
      </c>
      <c r="C588" s="122" t="s">
        <v>140</v>
      </c>
      <c r="D588" s="122" t="s">
        <v>431</v>
      </c>
      <c r="E588" s="123" t="s">
        <v>18677</v>
      </c>
      <c r="F588" s="124" t="s">
        <v>21</v>
      </c>
      <c r="G588" s="124" t="s">
        <v>142</v>
      </c>
      <c r="H588" s="124" t="s">
        <v>20491</v>
      </c>
      <c r="I588" s="210" t="s">
        <v>195</v>
      </c>
      <c r="J588" s="127" t="s">
        <v>2572</v>
      </c>
      <c r="K588" s="212"/>
      <c r="L588" s="127"/>
      <c r="M588" s="212"/>
      <c r="N588" s="127" t="s">
        <v>7438</v>
      </c>
      <c r="O588" s="127" t="s">
        <v>672</v>
      </c>
      <c r="P588" s="127" t="s">
        <v>2573</v>
      </c>
      <c r="Q588" s="131" t="s">
        <v>20472</v>
      </c>
      <c r="R588" s="131" t="s">
        <v>22047</v>
      </c>
      <c r="S588" s="132" t="s">
        <v>22046</v>
      </c>
      <c r="T588" s="136" t="s">
        <v>453</v>
      </c>
      <c r="U588" s="211"/>
      <c r="V588" s="211"/>
      <c r="W588" s="133" t="str">
        <f>VLOOKUP(TRIM(X588),X10:Y88,2,FALSE)</f>
        <v>Krisztian</v>
      </c>
      <c r="X588" s="11" t="str">
        <f t="shared" si="29"/>
        <v>6.14</v>
      </c>
      <c r="Y588" s="64"/>
      <c r="Z588" s="1">
        <f t="shared" si="28"/>
        <v>0</v>
      </c>
      <c r="AA588" s="1">
        <f t="shared" si="27"/>
        <v>25</v>
      </c>
    </row>
    <row r="589" spans="1:27" ht="35.25" customHeight="1">
      <c r="A589" s="119" t="s">
        <v>139</v>
      </c>
      <c r="B589" s="134" t="s">
        <v>57</v>
      </c>
      <c r="C589" s="122" t="s">
        <v>140</v>
      </c>
      <c r="D589" s="122" t="s">
        <v>100</v>
      </c>
      <c r="E589" s="123" t="s">
        <v>18678</v>
      </c>
      <c r="F589" s="124" t="s">
        <v>24</v>
      </c>
      <c r="G589" s="124" t="s">
        <v>142</v>
      </c>
      <c r="H589" s="124" t="s">
        <v>22451</v>
      </c>
      <c r="I589" s="210" t="s">
        <v>214</v>
      </c>
      <c r="J589" s="129" t="s">
        <v>180</v>
      </c>
      <c r="K589" s="128">
        <v>462</v>
      </c>
      <c r="L589" s="129"/>
      <c r="M589" s="128" t="s">
        <v>186</v>
      </c>
      <c r="N589" s="127" t="s">
        <v>621</v>
      </c>
      <c r="O589" s="127" t="s">
        <v>164</v>
      </c>
      <c r="P589" s="127" t="s">
        <v>178</v>
      </c>
      <c r="Q589" s="131" t="s">
        <v>21232</v>
      </c>
      <c r="R589" s="131" t="s">
        <v>21414</v>
      </c>
      <c r="S589" s="132" t="s">
        <v>21414</v>
      </c>
      <c r="T589" s="136" t="s">
        <v>215</v>
      </c>
      <c r="U589" s="211"/>
      <c r="V589" s="211"/>
      <c r="W589" s="133" t="str">
        <f>VLOOKUP(TRIM(X589),X10:Y88,2,FALSE)</f>
        <v>Frank</v>
      </c>
      <c r="X589" s="11" t="str">
        <f t="shared" si="29"/>
        <v>6.5.4</v>
      </c>
      <c r="Y589" s="64"/>
      <c r="Z589" s="1">
        <f t="shared" si="28"/>
        <v>0</v>
      </c>
      <c r="AA589" s="1">
        <f t="shared" si="27"/>
        <v>8</v>
      </c>
    </row>
    <row r="590" spans="1:27" ht="35.25" customHeight="1">
      <c r="A590" s="119" t="s">
        <v>139</v>
      </c>
      <c r="B590" s="134" t="s">
        <v>57</v>
      </c>
      <c r="C590" s="122" t="s">
        <v>140</v>
      </c>
      <c r="D590" s="122" t="s">
        <v>117</v>
      </c>
      <c r="E590" s="123" t="s">
        <v>18679</v>
      </c>
      <c r="F590" s="124" t="s">
        <v>21</v>
      </c>
      <c r="G590" s="124" t="s">
        <v>142</v>
      </c>
      <c r="H590" s="124" t="s">
        <v>20559</v>
      </c>
      <c r="I590" s="210" t="s">
        <v>197</v>
      </c>
      <c r="J590" s="129" t="s">
        <v>659</v>
      </c>
      <c r="K590" s="128"/>
      <c r="L590" s="129"/>
      <c r="M590" s="128"/>
      <c r="N590" s="127" t="s">
        <v>326</v>
      </c>
      <c r="O590" s="127" t="s">
        <v>672</v>
      </c>
      <c r="P590" s="127" t="s">
        <v>660</v>
      </c>
      <c r="Q590" s="131" t="s">
        <v>21370</v>
      </c>
      <c r="R590" s="131" t="s">
        <v>4099</v>
      </c>
      <c r="S590" s="132" t="s">
        <v>23805</v>
      </c>
      <c r="T590" s="136" t="s">
        <v>193</v>
      </c>
      <c r="U590" s="211"/>
      <c r="V590" s="211" t="s">
        <v>233</v>
      </c>
      <c r="W590" s="133" t="str">
        <f>VLOOKUP(TRIM(X590),X10:Y88,2,FALSE)</f>
        <v>Krisztian</v>
      </c>
      <c r="X590" s="11" t="str">
        <f t="shared" si="29"/>
        <v>6.7</v>
      </c>
      <c r="Y590" s="64"/>
      <c r="Z590" s="1">
        <f t="shared" si="28"/>
        <v>1</v>
      </c>
      <c r="AA590" s="1">
        <f t="shared" si="27"/>
        <v>35</v>
      </c>
    </row>
    <row r="591" spans="1:27" ht="35.25" customHeight="1">
      <c r="A591" s="119" t="s">
        <v>139</v>
      </c>
      <c r="B591" s="134" t="s">
        <v>57</v>
      </c>
      <c r="C591" s="122" t="s">
        <v>140</v>
      </c>
      <c r="D591" s="122" t="s">
        <v>117</v>
      </c>
      <c r="E591" s="123" t="s">
        <v>18680</v>
      </c>
      <c r="F591" s="124" t="s">
        <v>21</v>
      </c>
      <c r="G591" s="124" t="s">
        <v>142</v>
      </c>
      <c r="H591" s="124" t="s">
        <v>20987</v>
      </c>
      <c r="I591" s="210" t="s">
        <v>195</v>
      </c>
      <c r="J591" s="127" t="s">
        <v>659</v>
      </c>
      <c r="K591" s="212"/>
      <c r="L591" s="127"/>
      <c r="M591" s="212"/>
      <c r="N591" s="127" t="s">
        <v>7438</v>
      </c>
      <c r="O591" s="127" t="s">
        <v>672</v>
      </c>
      <c r="P591" s="127" t="s">
        <v>660</v>
      </c>
      <c r="Q591" s="131" t="s">
        <v>16190</v>
      </c>
      <c r="R591" s="131" t="s">
        <v>22145</v>
      </c>
      <c r="S591" s="132" t="s">
        <v>22144</v>
      </c>
      <c r="T591" s="136" t="s">
        <v>193</v>
      </c>
      <c r="U591" s="211"/>
      <c r="V591" s="211"/>
      <c r="W591" s="133" t="str">
        <f>VLOOKUP(TRIM(X591),X10:Y88,2,FALSE)</f>
        <v>Krisztian</v>
      </c>
      <c r="X591" s="11" t="str">
        <f t="shared" si="29"/>
        <v>6.7</v>
      </c>
      <c r="Y591" s="64"/>
      <c r="Z591" s="1">
        <f t="shared" si="28"/>
        <v>0</v>
      </c>
      <c r="AA591" s="1">
        <f t="shared" si="27"/>
        <v>25</v>
      </c>
    </row>
    <row r="592" spans="1:27" ht="35.25" customHeight="1">
      <c r="A592" s="119" t="s">
        <v>139</v>
      </c>
      <c r="B592" s="134" t="s">
        <v>57</v>
      </c>
      <c r="C592" s="122" t="s">
        <v>140</v>
      </c>
      <c r="D592" s="122" t="s">
        <v>103</v>
      </c>
      <c r="E592" s="123" t="s">
        <v>18681</v>
      </c>
      <c r="F592" s="124" t="s">
        <v>24</v>
      </c>
      <c r="G592" s="124" t="s">
        <v>142</v>
      </c>
      <c r="H592" s="124" t="s">
        <v>20560</v>
      </c>
      <c r="I592" s="210" t="s">
        <v>14853</v>
      </c>
      <c r="J592" s="129" t="s">
        <v>180</v>
      </c>
      <c r="K592" s="128">
        <v>463</v>
      </c>
      <c r="L592" s="129"/>
      <c r="M592" s="128" t="s">
        <v>186</v>
      </c>
      <c r="N592" s="127" t="s">
        <v>621</v>
      </c>
      <c r="O592" s="127" t="s">
        <v>164</v>
      </c>
      <c r="P592" s="127" t="s">
        <v>178</v>
      </c>
      <c r="Q592" s="131" t="s">
        <v>21233</v>
      </c>
      <c r="R592" s="131" t="s">
        <v>22031</v>
      </c>
      <c r="S592" s="132" t="s">
        <v>22032</v>
      </c>
      <c r="T592" s="136" t="s">
        <v>455</v>
      </c>
      <c r="U592" s="211"/>
      <c r="V592" s="211"/>
      <c r="W592" s="133" t="str">
        <f>VLOOKUP(TRIM(X592),X10:Y88,2,FALSE)</f>
        <v>Frank</v>
      </c>
      <c r="X592" s="11" t="str">
        <f t="shared" si="29"/>
        <v>6.5.5</v>
      </c>
      <c r="Y592" s="64"/>
      <c r="Z592" s="1">
        <f t="shared" si="28"/>
        <v>0</v>
      </c>
      <c r="AA592" s="1">
        <f t="shared" si="27"/>
        <v>45</v>
      </c>
    </row>
    <row r="593" spans="1:27" ht="35.25" customHeight="1">
      <c r="A593" s="119" t="s">
        <v>139</v>
      </c>
      <c r="B593" s="134" t="s">
        <v>57</v>
      </c>
      <c r="C593" s="122" t="s">
        <v>140</v>
      </c>
      <c r="D593" s="122" t="s">
        <v>103</v>
      </c>
      <c r="E593" s="123" t="s">
        <v>18682</v>
      </c>
      <c r="F593" s="124" t="s">
        <v>23</v>
      </c>
      <c r="G593" s="124" t="s">
        <v>142</v>
      </c>
      <c r="H593" s="124" t="s">
        <v>20561</v>
      </c>
      <c r="I593" s="210" t="s">
        <v>14853</v>
      </c>
      <c r="J593" s="129" t="s">
        <v>180</v>
      </c>
      <c r="K593" s="128">
        <v>464</v>
      </c>
      <c r="L593" s="129"/>
      <c r="M593" s="128" t="s">
        <v>186</v>
      </c>
      <c r="N593" s="127" t="s">
        <v>621</v>
      </c>
      <c r="O593" s="127" t="s">
        <v>164</v>
      </c>
      <c r="P593" s="127" t="s">
        <v>178</v>
      </c>
      <c r="Q593" s="131" t="s">
        <v>21234</v>
      </c>
      <c r="R593" s="131" t="s">
        <v>4099</v>
      </c>
      <c r="S593" s="132" t="s">
        <v>23805</v>
      </c>
      <c r="T593" s="136" t="s">
        <v>455</v>
      </c>
      <c r="U593" s="211"/>
      <c r="V593" s="211" t="s">
        <v>233</v>
      </c>
      <c r="W593" s="133" t="str">
        <f>VLOOKUP(TRIM(X593),X10:Y88,2,FALSE)</f>
        <v>Frank</v>
      </c>
      <c r="X593" s="11" t="str">
        <f t="shared" si="29"/>
        <v>6.5.5</v>
      </c>
      <c r="Y593" s="64"/>
      <c r="Z593" s="1">
        <f t="shared" si="28"/>
        <v>0</v>
      </c>
      <c r="AA593" s="1">
        <f t="shared" si="27"/>
        <v>45</v>
      </c>
    </row>
    <row r="594" spans="1:27" ht="35.25" customHeight="1">
      <c r="A594" s="119" t="s">
        <v>139</v>
      </c>
      <c r="B594" s="134" t="s">
        <v>57</v>
      </c>
      <c r="C594" s="122" t="s">
        <v>140</v>
      </c>
      <c r="D594" s="122" t="s">
        <v>89</v>
      </c>
      <c r="E594" s="123" t="s">
        <v>18683</v>
      </c>
      <c r="F594" s="124" t="s">
        <v>167</v>
      </c>
      <c r="G594" s="124" t="s">
        <v>211</v>
      </c>
      <c r="H594" s="124" t="s">
        <v>20973</v>
      </c>
      <c r="I594" s="210" t="s">
        <v>202</v>
      </c>
      <c r="J594" s="129"/>
      <c r="K594" s="128"/>
      <c r="L594" s="129"/>
      <c r="M594" s="128"/>
      <c r="N594" s="127"/>
      <c r="O594" s="127" t="s">
        <v>164</v>
      </c>
      <c r="P594" s="127" t="s">
        <v>178</v>
      </c>
      <c r="Q594" s="131" t="s">
        <v>20493</v>
      </c>
      <c r="R594" s="131" t="s">
        <v>161</v>
      </c>
      <c r="S594" s="132" t="s">
        <v>159</v>
      </c>
      <c r="T594" s="136" t="s">
        <v>239</v>
      </c>
      <c r="U594" s="211"/>
      <c r="V594" s="211"/>
      <c r="W594" s="133" t="str">
        <f>VLOOKUP(TRIM(X594),X10:Y88,2,FALSE)</f>
        <v>Puneet</v>
      </c>
      <c r="X594" s="11" t="str">
        <f t="shared" si="29"/>
        <v>6.1</v>
      </c>
      <c r="Y594" s="64"/>
      <c r="Z594" s="1">
        <f t="shared" si="28"/>
        <v>0</v>
      </c>
      <c r="AA594" s="1">
        <f t="shared" si="27"/>
        <v>21</v>
      </c>
    </row>
    <row r="595" spans="1:27" ht="35.25" customHeight="1">
      <c r="A595" s="119" t="s">
        <v>139</v>
      </c>
      <c r="B595" s="134" t="s">
        <v>57</v>
      </c>
      <c r="C595" s="122" t="s">
        <v>140</v>
      </c>
      <c r="D595" s="122" t="s">
        <v>89</v>
      </c>
      <c r="E595" s="123" t="s">
        <v>18684</v>
      </c>
      <c r="F595" s="124" t="s">
        <v>24</v>
      </c>
      <c r="G595" s="124" t="s">
        <v>142</v>
      </c>
      <c r="H595" s="124" t="s">
        <v>20562</v>
      </c>
      <c r="I595" s="210" t="s">
        <v>202</v>
      </c>
      <c r="J595" s="129" t="s">
        <v>185</v>
      </c>
      <c r="K595" s="128">
        <v>3436</v>
      </c>
      <c r="L595" s="129"/>
      <c r="M595" s="128" t="s">
        <v>222</v>
      </c>
      <c r="N595" s="127" t="s">
        <v>2831</v>
      </c>
      <c r="O595" s="127" t="s">
        <v>164</v>
      </c>
      <c r="P595" s="127" t="s">
        <v>458</v>
      </c>
      <c r="Q595" s="131" t="s">
        <v>21235</v>
      </c>
      <c r="R595" s="131" t="s">
        <v>21918</v>
      </c>
      <c r="S595" s="132" t="s">
        <v>21917</v>
      </c>
      <c r="T595" s="136" t="s">
        <v>239</v>
      </c>
      <c r="U595" s="211"/>
      <c r="V595" s="211"/>
      <c r="W595" s="133" t="str">
        <f>VLOOKUP(TRIM(X595),X10:Y88,2,FALSE)</f>
        <v>Puneet</v>
      </c>
      <c r="X595" s="11" t="str">
        <f t="shared" si="29"/>
        <v>6.1</v>
      </c>
      <c r="Y595" s="64"/>
      <c r="Z595" s="1">
        <f t="shared" si="28"/>
        <v>0</v>
      </c>
      <c r="AA595" s="1">
        <f t="shared" si="27"/>
        <v>21</v>
      </c>
    </row>
    <row r="596" spans="1:27" ht="37.200000000000003" customHeight="1">
      <c r="A596" s="119" t="s">
        <v>139</v>
      </c>
      <c r="B596" s="134" t="s">
        <v>57</v>
      </c>
      <c r="C596" s="122" t="s">
        <v>140</v>
      </c>
      <c r="D596" s="122" t="s">
        <v>97</v>
      </c>
      <c r="E596" s="123" t="s">
        <v>18685</v>
      </c>
      <c r="F596" s="124" t="s">
        <v>23</v>
      </c>
      <c r="G596" s="124" t="s">
        <v>142</v>
      </c>
      <c r="H596" s="124" t="s">
        <v>20563</v>
      </c>
      <c r="I596" s="210" t="s">
        <v>202</v>
      </c>
      <c r="J596" s="129" t="s">
        <v>169</v>
      </c>
      <c r="K596" s="128">
        <v>411</v>
      </c>
      <c r="L596" s="129"/>
      <c r="M596" s="128" t="s">
        <v>186</v>
      </c>
      <c r="N596" s="127" t="s">
        <v>621</v>
      </c>
      <c r="O596" s="127" t="s">
        <v>164</v>
      </c>
      <c r="P596" s="127" t="s">
        <v>458</v>
      </c>
      <c r="Q596" s="131" t="s">
        <v>21236</v>
      </c>
      <c r="R596" s="131" t="s">
        <v>4099</v>
      </c>
      <c r="S596" s="132" t="s">
        <v>23805</v>
      </c>
      <c r="T596" s="136" t="s">
        <v>239</v>
      </c>
      <c r="U596" s="211"/>
      <c r="V596" s="211" t="s">
        <v>233</v>
      </c>
      <c r="W596" s="133" t="str">
        <f>VLOOKUP(TRIM(X596),X10:Y88,2,FALSE)</f>
        <v>Frank</v>
      </c>
      <c r="X596" s="11" t="str">
        <f t="shared" si="29"/>
        <v>6.5.2</v>
      </c>
      <c r="Y596" s="64"/>
      <c r="Z596" s="1">
        <f t="shared" si="28"/>
        <v>0</v>
      </c>
      <c r="AA596" s="1">
        <f t="shared" si="27"/>
        <v>21</v>
      </c>
    </row>
    <row r="597" spans="1:27" ht="35.25" customHeight="1">
      <c r="A597" s="119" t="s">
        <v>139</v>
      </c>
      <c r="B597" s="134" t="s">
        <v>57</v>
      </c>
      <c r="C597" s="122" t="s">
        <v>140</v>
      </c>
      <c r="D597" s="122" t="s">
        <v>117</v>
      </c>
      <c r="E597" s="123" t="s">
        <v>18686</v>
      </c>
      <c r="F597" s="124" t="s">
        <v>21</v>
      </c>
      <c r="G597" s="124" t="s">
        <v>142</v>
      </c>
      <c r="H597" s="124" t="s">
        <v>20564</v>
      </c>
      <c r="I597" s="210" t="s">
        <v>21029</v>
      </c>
      <c r="J597" s="129" t="s">
        <v>659</v>
      </c>
      <c r="K597" s="128"/>
      <c r="L597" s="129"/>
      <c r="M597" s="128"/>
      <c r="N597" s="127" t="s">
        <v>326</v>
      </c>
      <c r="O597" s="127" t="s">
        <v>672</v>
      </c>
      <c r="P597" s="127" t="s">
        <v>660</v>
      </c>
      <c r="Q597" s="131" t="s">
        <v>20494</v>
      </c>
      <c r="R597" s="131" t="s">
        <v>22153</v>
      </c>
      <c r="S597" s="132" t="s">
        <v>22152</v>
      </c>
      <c r="T597" s="136" t="s">
        <v>15294</v>
      </c>
      <c r="U597" s="211"/>
      <c r="V597" s="211"/>
      <c r="W597" s="133" t="str">
        <f>VLOOKUP(TRIM(X597),X10:Y88,2,FALSE)</f>
        <v>Krisztian</v>
      </c>
      <c r="X597" s="11" t="str">
        <f t="shared" si="29"/>
        <v>6.7</v>
      </c>
      <c r="Y597" s="64"/>
      <c r="Z597" s="1">
        <f t="shared" si="28"/>
        <v>0</v>
      </c>
      <c r="AA597" s="1">
        <f t="shared" si="27"/>
        <v>34</v>
      </c>
    </row>
    <row r="598" spans="1:27" ht="35.25" customHeight="1">
      <c r="A598" s="119" t="s">
        <v>139</v>
      </c>
      <c r="B598" s="134" t="s">
        <v>57</v>
      </c>
      <c r="C598" s="122" t="s">
        <v>140</v>
      </c>
      <c r="D598" s="122" t="s">
        <v>117</v>
      </c>
      <c r="E598" s="123" t="s">
        <v>18687</v>
      </c>
      <c r="F598" s="124" t="s">
        <v>21</v>
      </c>
      <c r="G598" s="124" t="s">
        <v>142</v>
      </c>
      <c r="H598" s="124" t="s">
        <v>20565</v>
      </c>
      <c r="I598" s="210" t="s">
        <v>21029</v>
      </c>
      <c r="J598" s="129" t="s">
        <v>659</v>
      </c>
      <c r="K598" s="128"/>
      <c r="L598" s="129"/>
      <c r="M598" s="128"/>
      <c r="N598" s="127" t="s">
        <v>326</v>
      </c>
      <c r="O598" s="127" t="s">
        <v>672</v>
      </c>
      <c r="P598" s="127" t="s">
        <v>660</v>
      </c>
      <c r="Q598" s="131" t="s">
        <v>20495</v>
      </c>
      <c r="R598" s="131" t="s">
        <v>4099</v>
      </c>
      <c r="S598" s="132" t="s">
        <v>23805</v>
      </c>
      <c r="T598" s="136" t="s">
        <v>15294</v>
      </c>
      <c r="U598" s="211"/>
      <c r="V598" s="211" t="s">
        <v>233</v>
      </c>
      <c r="W598" s="133" t="str">
        <f>VLOOKUP(TRIM(X598),X10:Y88,2,FALSE)</f>
        <v>Krisztian</v>
      </c>
      <c r="X598" s="11" t="str">
        <f t="shared" si="29"/>
        <v>6.7</v>
      </c>
      <c r="Y598" s="64"/>
      <c r="Z598" s="1">
        <f t="shared" si="28"/>
        <v>1</v>
      </c>
      <c r="AA598" s="1">
        <f t="shared" si="27"/>
        <v>34</v>
      </c>
    </row>
    <row r="599" spans="1:27" ht="35.25" customHeight="1">
      <c r="A599" s="119" t="s">
        <v>139</v>
      </c>
      <c r="B599" s="134" t="s">
        <v>57</v>
      </c>
      <c r="C599" s="122" t="s">
        <v>140</v>
      </c>
      <c r="D599" s="122" t="s">
        <v>119</v>
      </c>
      <c r="E599" s="123" t="s">
        <v>18688</v>
      </c>
      <c r="F599" s="124" t="s">
        <v>21</v>
      </c>
      <c r="G599" s="124" t="s">
        <v>142</v>
      </c>
      <c r="H599" s="124" t="s">
        <v>20566</v>
      </c>
      <c r="I599" s="210" t="s">
        <v>202</v>
      </c>
      <c r="J599" s="129" t="s">
        <v>2636</v>
      </c>
      <c r="K599" s="128"/>
      <c r="L599" s="129"/>
      <c r="M599" s="128"/>
      <c r="N599" s="127" t="s">
        <v>7438</v>
      </c>
      <c r="O599" s="127" t="s">
        <v>672</v>
      </c>
      <c r="P599" s="127" t="s">
        <v>2637</v>
      </c>
      <c r="Q599" s="131" t="s">
        <v>20496</v>
      </c>
      <c r="R599" s="131"/>
      <c r="S599" s="144" t="s">
        <v>23899</v>
      </c>
      <c r="T599" s="136" t="s">
        <v>239</v>
      </c>
      <c r="U599" s="211"/>
      <c r="V599" s="211"/>
      <c r="W599" s="133" t="str">
        <f>VLOOKUP(TRIM(X599),X10:Y88,2,FALSE)</f>
        <v>Puneet</v>
      </c>
      <c r="X599" s="11" t="str">
        <f t="shared" si="29"/>
        <v>6.9</v>
      </c>
      <c r="Y599" s="64"/>
      <c r="Z599" s="1">
        <f t="shared" si="28"/>
        <v>0</v>
      </c>
      <c r="AA599" s="1">
        <f t="shared" si="27"/>
        <v>21</v>
      </c>
    </row>
    <row r="600" spans="1:27" ht="35.25" customHeight="1">
      <c r="A600" s="119" t="s">
        <v>139</v>
      </c>
      <c r="B600" s="134" t="s">
        <v>57</v>
      </c>
      <c r="C600" s="122" t="s">
        <v>140</v>
      </c>
      <c r="D600" s="122" t="s">
        <v>117</v>
      </c>
      <c r="E600" s="123" t="s">
        <v>18689</v>
      </c>
      <c r="F600" s="124" t="s">
        <v>21</v>
      </c>
      <c r="G600" s="124" t="s">
        <v>142</v>
      </c>
      <c r="H600" s="124" t="s">
        <v>20567</v>
      </c>
      <c r="I600" s="210" t="s">
        <v>21029</v>
      </c>
      <c r="J600" s="129" t="s">
        <v>659</v>
      </c>
      <c r="K600" s="128"/>
      <c r="L600" s="129"/>
      <c r="M600" s="128"/>
      <c r="N600" s="127" t="s">
        <v>326</v>
      </c>
      <c r="O600" s="127" t="s">
        <v>672</v>
      </c>
      <c r="P600" s="127" t="s">
        <v>660</v>
      </c>
      <c r="Q600" s="131" t="s">
        <v>20497</v>
      </c>
      <c r="R600" s="131" t="s">
        <v>22149</v>
      </c>
      <c r="S600" s="132" t="s">
        <v>22148</v>
      </c>
      <c r="T600" s="136" t="s">
        <v>15294</v>
      </c>
      <c r="U600" s="211"/>
      <c r="V600" s="211"/>
      <c r="W600" s="133" t="str">
        <f>VLOOKUP(TRIM(X600),X10:Y88,2,FALSE)</f>
        <v>Krisztian</v>
      </c>
      <c r="X600" s="11" t="str">
        <f t="shared" si="29"/>
        <v>6.7</v>
      </c>
      <c r="Y600" s="64"/>
      <c r="Z600" s="1">
        <f t="shared" si="28"/>
        <v>0</v>
      </c>
      <c r="AA600" s="1">
        <f t="shared" si="27"/>
        <v>34</v>
      </c>
    </row>
    <row r="601" spans="1:27" ht="35.25" customHeight="1">
      <c r="A601" s="119" t="s">
        <v>139</v>
      </c>
      <c r="B601" s="134" t="s">
        <v>57</v>
      </c>
      <c r="C601" s="122" t="s">
        <v>140</v>
      </c>
      <c r="D601" s="122" t="s">
        <v>648</v>
      </c>
      <c r="E601" s="123" t="s">
        <v>18690</v>
      </c>
      <c r="F601" s="124" t="s">
        <v>21</v>
      </c>
      <c r="G601" s="124" t="s">
        <v>142</v>
      </c>
      <c r="H601" s="124" t="s">
        <v>20568</v>
      </c>
      <c r="I601" s="210" t="s">
        <v>20498</v>
      </c>
      <c r="J601" s="129" t="s">
        <v>662</v>
      </c>
      <c r="K601" s="128"/>
      <c r="L601" s="129"/>
      <c r="M601" s="128"/>
      <c r="N601" s="127" t="s">
        <v>326</v>
      </c>
      <c r="O601" s="127" t="s">
        <v>672</v>
      </c>
      <c r="P601" s="127" t="s">
        <v>663</v>
      </c>
      <c r="Q601" s="131" t="s">
        <v>20499</v>
      </c>
      <c r="R601" s="131" t="s">
        <v>161</v>
      </c>
      <c r="S601" s="132" t="s">
        <v>159</v>
      </c>
      <c r="T601" s="136" t="s">
        <v>20500</v>
      </c>
      <c r="U601" s="211"/>
      <c r="V601" s="211"/>
      <c r="W601" s="133" t="str">
        <f>VLOOKUP(TRIM(X601),X10:Y88,2,FALSE)</f>
        <v>Puneet</v>
      </c>
      <c r="X601" s="11" t="str">
        <f t="shared" si="29"/>
        <v>6.16</v>
      </c>
      <c r="Y601" s="64"/>
      <c r="Z601" s="1">
        <f t="shared" si="28"/>
        <v>0</v>
      </c>
      <c r="AA601" s="1">
        <f t="shared" ref="AA601:AA664" si="30">LEN(I601)</f>
        <v>33</v>
      </c>
    </row>
    <row r="602" spans="1:27" ht="35.25" customHeight="1">
      <c r="A602" s="119" t="s">
        <v>139</v>
      </c>
      <c r="B602" s="134" t="s">
        <v>57</v>
      </c>
      <c r="C602" s="122" t="s">
        <v>140</v>
      </c>
      <c r="D602" s="122" t="s">
        <v>120</v>
      </c>
      <c r="E602" s="123" t="s">
        <v>18691</v>
      </c>
      <c r="F602" s="124" t="s">
        <v>175</v>
      </c>
      <c r="G602" s="124" t="s">
        <v>142</v>
      </c>
      <c r="H602" s="124" t="s">
        <v>20501</v>
      </c>
      <c r="I602" s="210" t="s">
        <v>665</v>
      </c>
      <c r="J602" s="127"/>
      <c r="K602" s="212"/>
      <c r="L602" s="127"/>
      <c r="M602" s="212"/>
      <c r="N602" s="127"/>
      <c r="O602" s="127" t="s">
        <v>672</v>
      </c>
      <c r="P602" s="127"/>
      <c r="Q602" s="131" t="s">
        <v>20502</v>
      </c>
      <c r="R602" s="131" t="s">
        <v>547</v>
      </c>
      <c r="S602" s="137" t="s">
        <v>149</v>
      </c>
      <c r="T602" s="136" t="s">
        <v>269</v>
      </c>
      <c r="U602" s="211"/>
      <c r="V602" s="211"/>
      <c r="W602" s="133" t="str">
        <f>VLOOKUP(TRIM(X602),X10:Y88,2,FALSE)</f>
        <v>Puneet</v>
      </c>
      <c r="X602" s="11" t="str">
        <f t="shared" si="29"/>
        <v>6.10</v>
      </c>
      <c r="Y602" s="64"/>
      <c r="Z602" s="1">
        <f t="shared" ref="Z602:Z665" si="31">IF(F602="P-CR", IF(S602="Approved", 1, IF(S602="Block approved", 1, 0)),0)</f>
        <v>0</v>
      </c>
      <c r="AA602" s="1">
        <f t="shared" si="30"/>
        <v>4</v>
      </c>
    </row>
    <row r="603" spans="1:27" ht="35.25" customHeight="1">
      <c r="A603" s="119" t="s">
        <v>139</v>
      </c>
      <c r="B603" s="134" t="s">
        <v>57</v>
      </c>
      <c r="C603" s="122" t="s">
        <v>140</v>
      </c>
      <c r="D603" s="122" t="s">
        <v>97</v>
      </c>
      <c r="E603" s="123" t="s">
        <v>18692</v>
      </c>
      <c r="F603" s="124" t="s">
        <v>24</v>
      </c>
      <c r="G603" s="124" t="s">
        <v>142</v>
      </c>
      <c r="H603" s="124" t="s">
        <v>20569</v>
      </c>
      <c r="I603" s="210" t="s">
        <v>20503</v>
      </c>
      <c r="J603" s="129" t="s">
        <v>180</v>
      </c>
      <c r="K603" s="128">
        <v>251</v>
      </c>
      <c r="L603" s="129" t="s">
        <v>68</v>
      </c>
      <c r="M603" s="128" t="s">
        <v>186</v>
      </c>
      <c r="N603" s="127" t="s">
        <v>621</v>
      </c>
      <c r="O603" s="127" t="s">
        <v>164</v>
      </c>
      <c r="P603" s="127" t="s">
        <v>178</v>
      </c>
      <c r="Q603" s="131" t="s">
        <v>21237</v>
      </c>
      <c r="R603" s="131" t="s">
        <v>22581</v>
      </c>
      <c r="S603" s="132" t="s">
        <v>22318</v>
      </c>
      <c r="T603" s="136" t="s">
        <v>218</v>
      </c>
      <c r="U603" s="211"/>
      <c r="V603" s="211"/>
      <c r="W603" s="133" t="str">
        <f>VLOOKUP(TRIM(X603),X10:Y88,2,FALSE)</f>
        <v>Frank</v>
      </c>
      <c r="X603" s="11" t="str">
        <f t="shared" si="29"/>
        <v>6.5.2</v>
      </c>
      <c r="Y603" s="64"/>
      <c r="Z603" s="1">
        <f t="shared" si="31"/>
        <v>0</v>
      </c>
      <c r="AA603" s="1">
        <f t="shared" si="30"/>
        <v>25</v>
      </c>
    </row>
    <row r="604" spans="1:27" ht="35.25" customHeight="1">
      <c r="A604" s="119" t="s">
        <v>139</v>
      </c>
      <c r="B604" s="134" t="s">
        <v>57</v>
      </c>
      <c r="C604" s="122" t="s">
        <v>140</v>
      </c>
      <c r="D604" s="122" t="s">
        <v>98</v>
      </c>
      <c r="E604" s="123" t="s">
        <v>18693</v>
      </c>
      <c r="F604" s="124" t="s">
        <v>24</v>
      </c>
      <c r="G604" s="124" t="s">
        <v>142</v>
      </c>
      <c r="H604" s="124" t="s">
        <v>20570</v>
      </c>
      <c r="I604" s="210" t="s">
        <v>20504</v>
      </c>
      <c r="J604" s="129" t="s">
        <v>169</v>
      </c>
      <c r="K604" s="128">
        <v>251</v>
      </c>
      <c r="L604" s="129" t="s">
        <v>70</v>
      </c>
      <c r="M604" s="128" t="s">
        <v>186</v>
      </c>
      <c r="N604" s="127" t="s">
        <v>621</v>
      </c>
      <c r="O604" s="127" t="s">
        <v>164</v>
      </c>
      <c r="P604" s="127" t="s">
        <v>178</v>
      </c>
      <c r="Q604" s="131" t="s">
        <v>21238</v>
      </c>
      <c r="R604" s="131" t="s">
        <v>22053</v>
      </c>
      <c r="S604" s="132" t="s">
        <v>22054</v>
      </c>
      <c r="T604" s="136" t="s">
        <v>218</v>
      </c>
      <c r="U604" s="211"/>
      <c r="V604" s="211"/>
      <c r="W604" s="133" t="str">
        <f>VLOOKUP(TRIM(X604),X10:Y88,2,FALSE)</f>
        <v>Frank</v>
      </c>
      <c r="X604" s="11" t="str">
        <f t="shared" ref="X604:X667" si="32">IF(ISNONTEXT(D604),"" &amp; D604 &amp;"",T(D604))</f>
        <v>6.5.3</v>
      </c>
      <c r="Y604" s="64"/>
      <c r="Z604" s="1">
        <f t="shared" si="31"/>
        <v>0</v>
      </c>
      <c r="AA604" s="1">
        <f t="shared" si="30"/>
        <v>30</v>
      </c>
    </row>
    <row r="605" spans="1:27" ht="35.25" customHeight="1">
      <c r="A605" s="119" t="s">
        <v>139</v>
      </c>
      <c r="B605" s="134" t="s">
        <v>57</v>
      </c>
      <c r="C605" s="122" t="s">
        <v>140</v>
      </c>
      <c r="D605" s="122" t="s">
        <v>98</v>
      </c>
      <c r="E605" s="123" t="s">
        <v>18694</v>
      </c>
      <c r="F605" s="124" t="s">
        <v>24</v>
      </c>
      <c r="G605" s="124" t="s">
        <v>142</v>
      </c>
      <c r="H605" s="124" t="s">
        <v>20571</v>
      </c>
      <c r="I605" s="210" t="s">
        <v>20504</v>
      </c>
      <c r="J605" s="129" t="s">
        <v>180</v>
      </c>
      <c r="K605" s="128">
        <v>300</v>
      </c>
      <c r="L605" s="129" t="s">
        <v>70</v>
      </c>
      <c r="M605" s="128" t="s">
        <v>186</v>
      </c>
      <c r="N605" s="127" t="s">
        <v>621</v>
      </c>
      <c r="O605" s="127" t="s">
        <v>164</v>
      </c>
      <c r="P605" s="127" t="s">
        <v>178</v>
      </c>
      <c r="Q605" s="131" t="s">
        <v>21239</v>
      </c>
      <c r="R605" s="131" t="s">
        <v>22056</v>
      </c>
      <c r="S605" s="132" t="s">
        <v>22057</v>
      </c>
      <c r="T605" s="136" t="s">
        <v>218</v>
      </c>
      <c r="U605" s="211"/>
      <c r="V605" s="211"/>
      <c r="W605" s="133" t="str">
        <f>VLOOKUP(TRIM(X605),X10:Y88,2,FALSE)</f>
        <v>Frank</v>
      </c>
      <c r="X605" s="11" t="str">
        <f t="shared" si="32"/>
        <v>6.5.3</v>
      </c>
      <c r="Y605" s="64"/>
      <c r="Z605" s="1">
        <f t="shared" si="31"/>
        <v>0</v>
      </c>
      <c r="AA605" s="1">
        <f t="shared" si="30"/>
        <v>30</v>
      </c>
    </row>
    <row r="606" spans="1:27" ht="35.25" customHeight="1">
      <c r="A606" s="119" t="s">
        <v>139</v>
      </c>
      <c r="B606" s="134" t="s">
        <v>57</v>
      </c>
      <c r="C606" s="122" t="s">
        <v>140</v>
      </c>
      <c r="D606" s="122" t="s">
        <v>98</v>
      </c>
      <c r="E606" s="123" t="s">
        <v>18695</v>
      </c>
      <c r="F606" s="124" t="s">
        <v>23</v>
      </c>
      <c r="G606" s="124" t="s">
        <v>142</v>
      </c>
      <c r="H606" s="124" t="s">
        <v>20572</v>
      </c>
      <c r="I606" s="210" t="s">
        <v>217</v>
      </c>
      <c r="J606" s="129" t="s">
        <v>180</v>
      </c>
      <c r="K606" s="128">
        <v>465</v>
      </c>
      <c r="L606" s="129"/>
      <c r="M606" s="128" t="s">
        <v>186</v>
      </c>
      <c r="N606" s="127" t="s">
        <v>621</v>
      </c>
      <c r="O606" s="127" t="s">
        <v>164</v>
      </c>
      <c r="P606" s="127" t="s">
        <v>178</v>
      </c>
      <c r="Q606" s="131" t="s">
        <v>21240</v>
      </c>
      <c r="R606" s="131" t="s">
        <v>4099</v>
      </c>
      <c r="S606" s="132" t="s">
        <v>23805</v>
      </c>
      <c r="T606" s="136" t="s">
        <v>218</v>
      </c>
      <c r="U606" s="211"/>
      <c r="V606" s="211" t="s">
        <v>233</v>
      </c>
      <c r="W606" s="133" t="str">
        <f>VLOOKUP(TRIM(X606),X10:Y88,2,FALSE)</f>
        <v>Frank</v>
      </c>
      <c r="X606" s="11" t="str">
        <f t="shared" si="32"/>
        <v>6.5.3</v>
      </c>
      <c r="Y606" s="64"/>
      <c r="Z606" s="1">
        <f t="shared" si="31"/>
        <v>0</v>
      </c>
      <c r="AA606" s="1">
        <f t="shared" si="30"/>
        <v>5</v>
      </c>
    </row>
    <row r="607" spans="1:27" ht="35.25" customHeight="1">
      <c r="A607" s="119" t="s">
        <v>139</v>
      </c>
      <c r="B607" s="134" t="s">
        <v>57</v>
      </c>
      <c r="C607" s="122" t="s">
        <v>140</v>
      </c>
      <c r="D607" s="122" t="s">
        <v>7208</v>
      </c>
      <c r="E607" s="123" t="s">
        <v>18696</v>
      </c>
      <c r="F607" s="124" t="s">
        <v>24</v>
      </c>
      <c r="G607" s="124" t="s">
        <v>142</v>
      </c>
      <c r="H607" s="124" t="s">
        <v>20573</v>
      </c>
      <c r="I607" s="210" t="s">
        <v>217</v>
      </c>
      <c r="J607" s="129" t="s">
        <v>742</v>
      </c>
      <c r="K607" s="128">
        <v>86</v>
      </c>
      <c r="L607" s="129"/>
      <c r="M607" s="128" t="s">
        <v>186</v>
      </c>
      <c r="N607" s="127" t="s">
        <v>621</v>
      </c>
      <c r="O607" s="127" t="s">
        <v>164</v>
      </c>
      <c r="P607" s="127" t="s">
        <v>178</v>
      </c>
      <c r="Q607" s="131" t="s">
        <v>21241</v>
      </c>
      <c r="R607" s="131" t="s">
        <v>23627</v>
      </c>
      <c r="S607" s="132" t="s">
        <v>22711</v>
      </c>
      <c r="T607" s="136" t="s">
        <v>218</v>
      </c>
      <c r="U607" s="211"/>
      <c r="V607" s="211"/>
      <c r="W607" s="133" t="str">
        <f>VLOOKUP(TRIM(X607),X10:Y88,2,FALSE)</f>
        <v>Mirko</v>
      </c>
      <c r="X607" s="11" t="str">
        <f t="shared" si="32"/>
        <v>6.5.6.1</v>
      </c>
      <c r="Y607" s="64"/>
      <c r="Z607" s="1">
        <f t="shared" si="31"/>
        <v>0</v>
      </c>
      <c r="AA607" s="1">
        <f t="shared" si="30"/>
        <v>5</v>
      </c>
    </row>
    <row r="608" spans="1:27" ht="37.200000000000003" customHeight="1">
      <c r="A608" s="119" t="s">
        <v>139</v>
      </c>
      <c r="B608" s="134" t="s">
        <v>57</v>
      </c>
      <c r="C608" s="122" t="s">
        <v>140</v>
      </c>
      <c r="D608" s="122" t="s">
        <v>7208</v>
      </c>
      <c r="E608" s="123" t="s">
        <v>18697</v>
      </c>
      <c r="F608" s="124" t="s">
        <v>24</v>
      </c>
      <c r="G608" s="124" t="s">
        <v>142</v>
      </c>
      <c r="H608" s="124" t="s">
        <v>24012</v>
      </c>
      <c r="I608" s="210" t="s">
        <v>217</v>
      </c>
      <c r="J608" s="129" t="s">
        <v>742</v>
      </c>
      <c r="K608" s="128">
        <v>87</v>
      </c>
      <c r="L608" s="129"/>
      <c r="M608" s="128" t="s">
        <v>186</v>
      </c>
      <c r="N608" s="127" t="s">
        <v>621</v>
      </c>
      <c r="O608" s="127" t="s">
        <v>164</v>
      </c>
      <c r="P608" s="127" t="s">
        <v>178</v>
      </c>
      <c r="Q608" s="131" t="s">
        <v>21242</v>
      </c>
      <c r="R608" s="131" t="s">
        <v>21966</v>
      </c>
      <c r="S608" s="132" t="s">
        <v>21965</v>
      </c>
      <c r="T608" s="136" t="s">
        <v>218</v>
      </c>
      <c r="U608" s="211"/>
      <c r="V608" s="211"/>
      <c r="W608" s="133" t="str">
        <f>VLOOKUP(TRIM(X608),X10:Y88,2,FALSE)</f>
        <v>Mirko</v>
      </c>
      <c r="X608" s="11" t="str">
        <f t="shared" si="32"/>
        <v>6.5.6.1</v>
      </c>
      <c r="Y608" s="64"/>
      <c r="Z608" s="1">
        <f t="shared" si="31"/>
        <v>0</v>
      </c>
      <c r="AA608" s="1">
        <f t="shared" si="30"/>
        <v>5</v>
      </c>
    </row>
    <row r="609" spans="1:27" ht="35.25" customHeight="1">
      <c r="A609" s="119" t="s">
        <v>139</v>
      </c>
      <c r="B609" s="134" t="s">
        <v>57</v>
      </c>
      <c r="C609" s="122" t="s">
        <v>140</v>
      </c>
      <c r="D609" s="122" t="s">
        <v>116</v>
      </c>
      <c r="E609" s="123" t="s">
        <v>18698</v>
      </c>
      <c r="F609" s="124" t="s">
        <v>21</v>
      </c>
      <c r="G609" s="124" t="s">
        <v>142</v>
      </c>
      <c r="H609" s="124" t="s">
        <v>20574</v>
      </c>
      <c r="I609" s="210" t="s">
        <v>8035</v>
      </c>
      <c r="J609" s="129" t="s">
        <v>627</v>
      </c>
      <c r="K609" s="128"/>
      <c r="L609" s="129"/>
      <c r="M609" s="128"/>
      <c r="N609" s="127" t="s">
        <v>446</v>
      </c>
      <c r="O609" s="127" t="s">
        <v>672</v>
      </c>
      <c r="P609" s="127" t="s">
        <v>628</v>
      </c>
      <c r="Q609" s="131" t="s">
        <v>20505</v>
      </c>
      <c r="R609" s="131"/>
      <c r="S609" s="144" t="s">
        <v>23899</v>
      </c>
      <c r="T609" s="136" t="s">
        <v>218</v>
      </c>
      <c r="U609" s="211"/>
      <c r="V609" s="211"/>
      <c r="W609" s="133" t="str">
        <f>VLOOKUP(TRIM(X609),X10:Y88,2,FALSE)</f>
        <v>LaeYoung</v>
      </c>
      <c r="X609" s="11" t="str">
        <f t="shared" si="32"/>
        <v>6.6</v>
      </c>
      <c r="Y609" s="64"/>
      <c r="Z609" s="1">
        <f t="shared" si="31"/>
        <v>0</v>
      </c>
      <c r="AA609" s="1">
        <f t="shared" si="30"/>
        <v>21</v>
      </c>
    </row>
    <row r="610" spans="1:27" ht="37.200000000000003" customHeight="1">
      <c r="A610" s="119" t="s">
        <v>139</v>
      </c>
      <c r="B610" s="134" t="s">
        <v>57</v>
      </c>
      <c r="C610" s="122" t="s">
        <v>140</v>
      </c>
      <c r="D610" s="122" t="s">
        <v>116</v>
      </c>
      <c r="E610" s="123" t="s">
        <v>18699</v>
      </c>
      <c r="F610" s="124" t="s">
        <v>21</v>
      </c>
      <c r="G610" s="124" t="s">
        <v>142</v>
      </c>
      <c r="H610" s="124" t="s">
        <v>20575</v>
      </c>
      <c r="I610" s="210" t="s">
        <v>8035</v>
      </c>
      <c r="J610" s="129" t="s">
        <v>627</v>
      </c>
      <c r="K610" s="128"/>
      <c r="L610" s="129"/>
      <c r="M610" s="128"/>
      <c r="N610" s="127" t="s">
        <v>446</v>
      </c>
      <c r="O610" s="127" t="s">
        <v>672</v>
      </c>
      <c r="P610" s="127" t="s">
        <v>628</v>
      </c>
      <c r="Q610" s="131" t="s">
        <v>20506</v>
      </c>
      <c r="R610" s="131" t="s">
        <v>22162</v>
      </c>
      <c r="S610" s="132" t="s">
        <v>22161</v>
      </c>
      <c r="T610" s="136" t="s">
        <v>218</v>
      </c>
      <c r="U610" s="211"/>
      <c r="V610" s="211"/>
      <c r="W610" s="133" t="str">
        <f>VLOOKUP(TRIM(X610),X10:Y88,2,FALSE)</f>
        <v>LaeYoung</v>
      </c>
      <c r="X610" s="11" t="str">
        <f t="shared" si="32"/>
        <v>6.6</v>
      </c>
      <c r="Y610" s="64"/>
      <c r="Z610" s="1">
        <f t="shared" si="31"/>
        <v>0</v>
      </c>
      <c r="AA610" s="1">
        <f t="shared" si="30"/>
        <v>21</v>
      </c>
    </row>
    <row r="611" spans="1:27" ht="37.200000000000003" customHeight="1">
      <c r="A611" s="119" t="s">
        <v>139</v>
      </c>
      <c r="B611" s="134" t="s">
        <v>57</v>
      </c>
      <c r="C611" s="122" t="s">
        <v>140</v>
      </c>
      <c r="D611" s="122" t="s">
        <v>288</v>
      </c>
      <c r="E611" s="123" t="s">
        <v>18700</v>
      </c>
      <c r="F611" s="124" t="s">
        <v>21</v>
      </c>
      <c r="G611" s="124" t="s">
        <v>142</v>
      </c>
      <c r="H611" s="124" t="s">
        <v>15017</v>
      </c>
      <c r="I611" s="210" t="s">
        <v>14895</v>
      </c>
      <c r="J611" s="129" t="s">
        <v>2639</v>
      </c>
      <c r="K611" s="128"/>
      <c r="L611" s="129"/>
      <c r="M611" s="128"/>
      <c r="N611" s="127" t="s">
        <v>7438</v>
      </c>
      <c r="O611" s="127" t="s">
        <v>672</v>
      </c>
      <c r="P611" s="127" t="s">
        <v>2640</v>
      </c>
      <c r="Q611" s="131" t="s">
        <v>14897</v>
      </c>
      <c r="R611" s="131" t="s">
        <v>161</v>
      </c>
      <c r="S611" s="132" t="s">
        <v>159</v>
      </c>
      <c r="T611" s="136" t="s">
        <v>218</v>
      </c>
      <c r="U611" s="211"/>
      <c r="V611" s="211"/>
      <c r="W611" s="133" t="str">
        <f>VLOOKUP(TRIM(X611),X10:Y88,2,FALSE)</f>
        <v>Puneet</v>
      </c>
      <c r="X611" s="11" t="str">
        <f t="shared" si="32"/>
        <v>6.11</v>
      </c>
      <c r="Y611" s="64"/>
      <c r="Z611" s="1">
        <f t="shared" si="31"/>
        <v>0</v>
      </c>
      <c r="AA611" s="1">
        <f t="shared" si="30"/>
        <v>11</v>
      </c>
    </row>
    <row r="612" spans="1:27" ht="35.25" customHeight="1">
      <c r="A612" s="119" t="s">
        <v>139</v>
      </c>
      <c r="B612" s="134" t="s">
        <v>57</v>
      </c>
      <c r="C612" s="122" t="s">
        <v>140</v>
      </c>
      <c r="D612" s="122" t="s">
        <v>649</v>
      </c>
      <c r="E612" s="123" t="s">
        <v>18701</v>
      </c>
      <c r="F612" s="124" t="s">
        <v>21</v>
      </c>
      <c r="G612" s="124" t="s">
        <v>142</v>
      </c>
      <c r="H612" s="124" t="s">
        <v>20576</v>
      </c>
      <c r="I612" s="210" t="s">
        <v>217</v>
      </c>
      <c r="J612" s="129" t="s">
        <v>15249</v>
      </c>
      <c r="K612" s="128"/>
      <c r="L612" s="129"/>
      <c r="M612" s="128"/>
      <c r="N612" s="127" t="s">
        <v>570</v>
      </c>
      <c r="O612" s="127" t="s">
        <v>672</v>
      </c>
      <c r="P612" s="127" t="s">
        <v>15250</v>
      </c>
      <c r="Q612" s="131" t="s">
        <v>20507</v>
      </c>
      <c r="R612" s="131" t="s">
        <v>22141</v>
      </c>
      <c r="S612" s="132" t="s">
        <v>22140</v>
      </c>
      <c r="T612" s="136" t="s">
        <v>218</v>
      </c>
      <c r="U612" s="211"/>
      <c r="V612" s="211"/>
      <c r="W612" s="133" t="str">
        <f>VLOOKUP(TRIM(X612),X10:Y88,2,FALSE)</f>
        <v>Frank</v>
      </c>
      <c r="X612" s="11" t="str">
        <f t="shared" si="32"/>
        <v>6.22</v>
      </c>
      <c r="Y612" s="64"/>
      <c r="Z612" s="1">
        <f t="shared" si="31"/>
        <v>0</v>
      </c>
      <c r="AA612" s="1">
        <f t="shared" si="30"/>
        <v>5</v>
      </c>
    </row>
    <row r="613" spans="1:27" ht="35.25" customHeight="1">
      <c r="A613" s="119" t="s">
        <v>139</v>
      </c>
      <c r="B613" s="134" t="s">
        <v>57</v>
      </c>
      <c r="C613" s="122" t="s">
        <v>140</v>
      </c>
      <c r="D613" s="122" t="s">
        <v>611</v>
      </c>
      <c r="E613" s="123" t="s">
        <v>18702</v>
      </c>
      <c r="F613" s="124" t="s">
        <v>21</v>
      </c>
      <c r="G613" s="124" t="s">
        <v>142</v>
      </c>
      <c r="H613" s="124" t="s">
        <v>20577</v>
      </c>
      <c r="I613" s="210" t="s">
        <v>217</v>
      </c>
      <c r="J613" s="129" t="s">
        <v>14850</v>
      </c>
      <c r="K613" s="128"/>
      <c r="L613" s="129"/>
      <c r="M613" s="128"/>
      <c r="N613" s="127" t="s">
        <v>570</v>
      </c>
      <c r="O613" s="127" t="s">
        <v>672</v>
      </c>
      <c r="P613" s="127" t="s">
        <v>14852</v>
      </c>
      <c r="Q613" s="131" t="s">
        <v>20508</v>
      </c>
      <c r="R613" s="131" t="s">
        <v>161</v>
      </c>
      <c r="S613" s="132" t="s">
        <v>159</v>
      </c>
      <c r="T613" s="136" t="s">
        <v>218</v>
      </c>
      <c r="U613" s="211"/>
      <c r="V613" s="211"/>
      <c r="W613" s="133" t="str">
        <f>VLOOKUP(TRIM(X613),X10:Y88,2,FALSE)</f>
        <v>Krisztian</v>
      </c>
      <c r="X613" s="11" t="str">
        <f t="shared" si="32"/>
        <v>6.23</v>
      </c>
      <c r="Y613" s="64"/>
      <c r="Z613" s="1">
        <f t="shared" si="31"/>
        <v>0</v>
      </c>
      <c r="AA613" s="1">
        <f t="shared" si="30"/>
        <v>5</v>
      </c>
    </row>
    <row r="614" spans="1:27" ht="35.25" customHeight="1">
      <c r="A614" s="119" t="s">
        <v>139</v>
      </c>
      <c r="B614" s="134" t="s">
        <v>57</v>
      </c>
      <c r="C614" s="122" t="s">
        <v>140</v>
      </c>
      <c r="D614" s="122" t="s">
        <v>611</v>
      </c>
      <c r="E614" s="123" t="s">
        <v>18703</v>
      </c>
      <c r="F614" s="124" t="s">
        <v>21</v>
      </c>
      <c r="G614" s="124" t="s">
        <v>142</v>
      </c>
      <c r="H614" s="124" t="s">
        <v>15022</v>
      </c>
      <c r="I614" s="210" t="s">
        <v>217</v>
      </c>
      <c r="J614" s="129" t="s">
        <v>14850</v>
      </c>
      <c r="K614" s="128"/>
      <c r="L614" s="129"/>
      <c r="M614" s="128"/>
      <c r="N614" s="127" t="s">
        <v>570</v>
      </c>
      <c r="O614" s="127" t="s">
        <v>672</v>
      </c>
      <c r="P614" s="127" t="s">
        <v>14852</v>
      </c>
      <c r="Q614" s="131" t="s">
        <v>20509</v>
      </c>
      <c r="R614" s="131" t="s">
        <v>22540</v>
      </c>
      <c r="S614" s="132" t="s">
        <v>22539</v>
      </c>
      <c r="T614" s="136" t="s">
        <v>218</v>
      </c>
      <c r="U614" s="211"/>
      <c r="V614" s="211"/>
      <c r="W614" s="133" t="str">
        <f>VLOOKUP(TRIM(X614),X10:Y88,2,FALSE)</f>
        <v>Krisztian</v>
      </c>
      <c r="X614" s="11" t="str">
        <f t="shared" si="32"/>
        <v>6.23</v>
      </c>
      <c r="Y614" s="64"/>
      <c r="Z614" s="1">
        <f t="shared" si="31"/>
        <v>0</v>
      </c>
      <c r="AA614" s="1">
        <f t="shared" si="30"/>
        <v>5</v>
      </c>
    </row>
    <row r="615" spans="1:27" ht="35.25" customHeight="1">
      <c r="A615" s="119" t="s">
        <v>139</v>
      </c>
      <c r="B615" s="134" t="s">
        <v>57</v>
      </c>
      <c r="C615" s="122" t="s">
        <v>140</v>
      </c>
      <c r="D615" s="122" t="s">
        <v>611</v>
      </c>
      <c r="E615" s="123" t="s">
        <v>18704</v>
      </c>
      <c r="F615" s="124" t="s">
        <v>21</v>
      </c>
      <c r="G615" s="124" t="s">
        <v>142</v>
      </c>
      <c r="H615" s="124" t="s">
        <v>20578</v>
      </c>
      <c r="I615" s="210" t="s">
        <v>217</v>
      </c>
      <c r="J615" s="127" t="s">
        <v>14850</v>
      </c>
      <c r="K615" s="212"/>
      <c r="L615" s="127"/>
      <c r="M615" s="212"/>
      <c r="N615" s="127" t="s">
        <v>570</v>
      </c>
      <c r="O615" s="127" t="s">
        <v>672</v>
      </c>
      <c r="P615" s="127" t="s">
        <v>14852</v>
      </c>
      <c r="Q615" s="131" t="s">
        <v>20510</v>
      </c>
      <c r="R615" s="131" t="s">
        <v>22532</v>
      </c>
      <c r="S615" s="132" t="s">
        <v>22531</v>
      </c>
      <c r="T615" s="136" t="s">
        <v>218</v>
      </c>
      <c r="U615" s="211"/>
      <c r="V615" s="211"/>
      <c r="W615" s="133" t="str">
        <f>VLOOKUP(TRIM(X615),X10:Y88,2,FALSE)</f>
        <v>Krisztian</v>
      </c>
      <c r="X615" s="11" t="str">
        <f t="shared" si="32"/>
        <v>6.23</v>
      </c>
      <c r="Y615" s="64"/>
      <c r="Z615" s="1">
        <f t="shared" si="31"/>
        <v>0</v>
      </c>
      <c r="AA615" s="1">
        <f t="shared" si="30"/>
        <v>5</v>
      </c>
    </row>
    <row r="616" spans="1:27" ht="35.25" customHeight="1">
      <c r="A616" s="119" t="s">
        <v>139</v>
      </c>
      <c r="B616" s="134" t="s">
        <v>57</v>
      </c>
      <c r="C616" s="122" t="s">
        <v>140</v>
      </c>
      <c r="D616" s="122" t="s">
        <v>611</v>
      </c>
      <c r="E616" s="123" t="s">
        <v>18705</v>
      </c>
      <c r="F616" s="124" t="s">
        <v>167</v>
      </c>
      <c r="G616" s="124" t="s">
        <v>48</v>
      </c>
      <c r="H616" s="124" t="s">
        <v>20974</v>
      </c>
      <c r="I616" s="210" t="s">
        <v>20511</v>
      </c>
      <c r="J616" s="129" t="s">
        <v>14850</v>
      </c>
      <c r="K616" s="128"/>
      <c r="L616" s="129"/>
      <c r="M616" s="128"/>
      <c r="N616" s="127"/>
      <c r="O616" s="127" t="s">
        <v>672</v>
      </c>
      <c r="P616" s="127"/>
      <c r="Q616" s="131" t="s">
        <v>20512</v>
      </c>
      <c r="R616" s="131"/>
      <c r="S616" s="144" t="s">
        <v>23899</v>
      </c>
      <c r="T616" s="136" t="s">
        <v>835</v>
      </c>
      <c r="U616" s="211"/>
      <c r="V616" s="211"/>
      <c r="W616" s="133" t="str">
        <f>VLOOKUP(TRIM(X616),X10:Y88,2,FALSE)</f>
        <v>Krisztian</v>
      </c>
      <c r="X616" s="11" t="str">
        <f t="shared" si="32"/>
        <v>6.23</v>
      </c>
      <c r="Y616" s="64"/>
      <c r="Z616" s="1">
        <f t="shared" si="31"/>
        <v>0</v>
      </c>
      <c r="AA616" s="1">
        <f t="shared" si="30"/>
        <v>25</v>
      </c>
    </row>
    <row r="617" spans="1:27" ht="35.25" customHeight="1">
      <c r="A617" s="119" t="s">
        <v>139</v>
      </c>
      <c r="B617" s="134" t="s">
        <v>57</v>
      </c>
      <c r="C617" s="122" t="s">
        <v>140</v>
      </c>
      <c r="D617" s="122" t="s">
        <v>557</v>
      </c>
      <c r="E617" s="123" t="s">
        <v>18706</v>
      </c>
      <c r="F617" s="124" t="s">
        <v>24</v>
      </c>
      <c r="G617" s="124" t="s">
        <v>142</v>
      </c>
      <c r="H617" s="124" t="s">
        <v>20579</v>
      </c>
      <c r="I617" s="210" t="s">
        <v>184</v>
      </c>
      <c r="J617" s="129" t="s">
        <v>169</v>
      </c>
      <c r="K617" s="128">
        <v>412</v>
      </c>
      <c r="L617" s="129"/>
      <c r="M617" s="128" t="s">
        <v>186</v>
      </c>
      <c r="N617" s="127" t="s">
        <v>621</v>
      </c>
      <c r="O617" s="127" t="s">
        <v>164</v>
      </c>
      <c r="P617" s="127" t="s">
        <v>178</v>
      </c>
      <c r="Q617" s="131" t="s">
        <v>21243</v>
      </c>
      <c r="R617" s="131" t="s">
        <v>547</v>
      </c>
      <c r="S617" s="137" t="s">
        <v>149</v>
      </c>
      <c r="T617" s="136" t="s">
        <v>183</v>
      </c>
      <c r="U617" s="211"/>
      <c r="V617" s="211"/>
      <c r="W617" s="133" t="str">
        <f>VLOOKUP(TRIM(X617),X10:Y88,2,FALSE)</f>
        <v>Frank</v>
      </c>
      <c r="X617" s="11" t="str">
        <f t="shared" si="32"/>
        <v>6.5.7.1</v>
      </c>
      <c r="Y617" s="64"/>
      <c r="Z617" s="1">
        <f t="shared" si="31"/>
        <v>0</v>
      </c>
      <c r="AA617" s="1">
        <f t="shared" si="30"/>
        <v>17</v>
      </c>
    </row>
    <row r="618" spans="1:27" ht="35.25" customHeight="1">
      <c r="A618" s="119" t="s">
        <v>139</v>
      </c>
      <c r="B618" s="134" t="s">
        <v>57</v>
      </c>
      <c r="C618" s="122" t="s">
        <v>140</v>
      </c>
      <c r="D618" s="122" t="s">
        <v>611</v>
      </c>
      <c r="E618" s="123" t="s">
        <v>18707</v>
      </c>
      <c r="F618" s="124" t="s">
        <v>21</v>
      </c>
      <c r="G618" s="124" t="s">
        <v>142</v>
      </c>
      <c r="H618" s="124" t="s">
        <v>20988</v>
      </c>
      <c r="I618" s="210" t="s">
        <v>20511</v>
      </c>
      <c r="J618" s="129" t="s">
        <v>14850</v>
      </c>
      <c r="K618" s="128"/>
      <c r="L618" s="129"/>
      <c r="M618" s="128"/>
      <c r="N618" s="127" t="s">
        <v>570</v>
      </c>
      <c r="O618" s="127" t="s">
        <v>672</v>
      </c>
      <c r="P618" s="127" t="s">
        <v>14852</v>
      </c>
      <c r="Q618" s="131" t="s">
        <v>20513</v>
      </c>
      <c r="R618" s="131"/>
      <c r="S618" s="144" t="s">
        <v>23899</v>
      </c>
      <c r="T618" s="136" t="s">
        <v>835</v>
      </c>
      <c r="U618" s="211"/>
      <c r="V618" s="211"/>
      <c r="W618" s="133" t="str">
        <f>VLOOKUP(TRIM(X618),X10:Y88,2,FALSE)</f>
        <v>Krisztian</v>
      </c>
      <c r="X618" s="11" t="str">
        <f t="shared" si="32"/>
        <v>6.23</v>
      </c>
      <c r="Y618" s="64"/>
      <c r="Z618" s="1">
        <f t="shared" si="31"/>
        <v>0</v>
      </c>
      <c r="AA618" s="1">
        <f t="shared" si="30"/>
        <v>25</v>
      </c>
    </row>
    <row r="619" spans="1:27" ht="35.25" customHeight="1">
      <c r="A619" s="119" t="s">
        <v>139</v>
      </c>
      <c r="B619" s="134" t="s">
        <v>57</v>
      </c>
      <c r="C619" s="122" t="s">
        <v>140</v>
      </c>
      <c r="D619" s="122" t="s">
        <v>288</v>
      </c>
      <c r="E619" s="123" t="s">
        <v>18708</v>
      </c>
      <c r="F619" s="124" t="s">
        <v>21</v>
      </c>
      <c r="G619" s="124" t="s">
        <v>142</v>
      </c>
      <c r="H619" s="124" t="s">
        <v>20580</v>
      </c>
      <c r="I619" s="210" t="s">
        <v>20975</v>
      </c>
      <c r="J619" s="129" t="s">
        <v>2639</v>
      </c>
      <c r="K619" s="128"/>
      <c r="L619" s="129"/>
      <c r="M619" s="128"/>
      <c r="N619" s="127" t="s">
        <v>7438</v>
      </c>
      <c r="O619" s="127" t="s">
        <v>672</v>
      </c>
      <c r="P619" s="127" t="s">
        <v>2640</v>
      </c>
      <c r="Q619" s="131" t="s">
        <v>20514</v>
      </c>
      <c r="R619" s="131" t="s">
        <v>21793</v>
      </c>
      <c r="S619" s="132" t="s">
        <v>21792</v>
      </c>
      <c r="T619" s="136" t="s">
        <v>183</v>
      </c>
      <c r="U619" s="211"/>
      <c r="V619" s="211"/>
      <c r="W619" s="133" t="str">
        <f>VLOOKUP(TRIM(X619),X10:Y88,2,FALSE)</f>
        <v>Puneet</v>
      </c>
      <c r="X619" s="11" t="str">
        <f t="shared" si="32"/>
        <v>6.11</v>
      </c>
      <c r="Y619" s="64"/>
      <c r="Z619" s="1">
        <f t="shared" si="31"/>
        <v>0</v>
      </c>
      <c r="AA619" s="1">
        <f t="shared" si="30"/>
        <v>96</v>
      </c>
    </row>
    <row r="620" spans="1:27" ht="35.25" customHeight="1">
      <c r="A620" s="119" t="s">
        <v>139</v>
      </c>
      <c r="B620" s="134" t="s">
        <v>57</v>
      </c>
      <c r="C620" s="122" t="s">
        <v>140</v>
      </c>
      <c r="D620" s="122" t="s">
        <v>288</v>
      </c>
      <c r="E620" s="123" t="s">
        <v>18709</v>
      </c>
      <c r="F620" s="124" t="s">
        <v>21</v>
      </c>
      <c r="G620" s="124" t="s">
        <v>142</v>
      </c>
      <c r="H620" s="124" t="s">
        <v>20581</v>
      </c>
      <c r="I620" s="210" t="s">
        <v>184</v>
      </c>
      <c r="J620" s="129" t="s">
        <v>2639</v>
      </c>
      <c r="K620" s="128"/>
      <c r="L620" s="129"/>
      <c r="M620" s="128"/>
      <c r="N620" s="127" t="s">
        <v>7438</v>
      </c>
      <c r="O620" s="127" t="s">
        <v>672</v>
      </c>
      <c r="P620" s="127" t="s">
        <v>2640</v>
      </c>
      <c r="Q620" s="131" t="s">
        <v>20515</v>
      </c>
      <c r="R620" s="131"/>
      <c r="S620" s="144" t="s">
        <v>23899</v>
      </c>
      <c r="T620" s="136" t="s">
        <v>183</v>
      </c>
      <c r="U620" s="211"/>
      <c r="V620" s="211"/>
      <c r="W620" s="133" t="str">
        <f>VLOOKUP(TRIM(X620),X10:Y88,2,FALSE)</f>
        <v>Puneet</v>
      </c>
      <c r="X620" s="11" t="str">
        <f t="shared" si="32"/>
        <v>6.11</v>
      </c>
      <c r="Y620" s="64"/>
      <c r="Z620" s="1">
        <f t="shared" si="31"/>
        <v>0</v>
      </c>
      <c r="AA620" s="1">
        <f t="shared" si="30"/>
        <v>17</v>
      </c>
    </row>
    <row r="621" spans="1:27" ht="37.200000000000003" customHeight="1">
      <c r="A621" s="119" t="s">
        <v>139</v>
      </c>
      <c r="B621" s="134" t="s">
        <v>57</v>
      </c>
      <c r="C621" s="122" t="s">
        <v>140</v>
      </c>
      <c r="D621" s="122" t="s">
        <v>14537</v>
      </c>
      <c r="E621" s="123" t="s">
        <v>18710</v>
      </c>
      <c r="F621" s="124" t="s">
        <v>21</v>
      </c>
      <c r="G621" s="124" t="s">
        <v>142</v>
      </c>
      <c r="H621" s="124" t="s">
        <v>20582</v>
      </c>
      <c r="I621" s="210" t="s">
        <v>184</v>
      </c>
      <c r="J621" s="129" t="s">
        <v>14915</v>
      </c>
      <c r="K621" s="128"/>
      <c r="L621" s="129"/>
      <c r="M621" s="128"/>
      <c r="N621" s="127" t="s">
        <v>570</v>
      </c>
      <c r="O621" s="127" t="s">
        <v>672</v>
      </c>
      <c r="P621" s="127" t="s">
        <v>14916</v>
      </c>
      <c r="Q621" s="131" t="s">
        <v>20516</v>
      </c>
      <c r="R621" s="131" t="s">
        <v>21723</v>
      </c>
      <c r="S621" s="132" t="s">
        <v>21722</v>
      </c>
      <c r="T621" s="136" t="s">
        <v>183</v>
      </c>
      <c r="U621" s="211"/>
      <c r="V621" s="211"/>
      <c r="W621" s="133" t="str">
        <f>VLOOKUP(TRIM(X621),X10:Y88,2,FALSE)</f>
        <v>Krisztian</v>
      </c>
      <c r="X621" s="11" t="str">
        <f t="shared" si="32"/>
        <v>6.20</v>
      </c>
      <c r="Y621" s="64"/>
      <c r="Z621" s="1">
        <f t="shared" si="31"/>
        <v>0</v>
      </c>
      <c r="AA621" s="1">
        <f t="shared" si="30"/>
        <v>17</v>
      </c>
    </row>
    <row r="622" spans="1:27" ht="35.25" customHeight="1">
      <c r="A622" s="119" t="s">
        <v>139</v>
      </c>
      <c r="B622" s="134" t="s">
        <v>57</v>
      </c>
      <c r="C622" s="122" t="s">
        <v>140</v>
      </c>
      <c r="D622" s="122" t="s">
        <v>14537</v>
      </c>
      <c r="E622" s="123" t="s">
        <v>18711</v>
      </c>
      <c r="F622" s="124" t="s">
        <v>21</v>
      </c>
      <c r="G622" s="124" t="s">
        <v>142</v>
      </c>
      <c r="H622" s="124" t="s">
        <v>23153</v>
      </c>
      <c r="I622" s="210" t="s">
        <v>310</v>
      </c>
      <c r="J622" s="129" t="s">
        <v>14915</v>
      </c>
      <c r="K622" s="128"/>
      <c r="L622" s="129"/>
      <c r="M622" s="128"/>
      <c r="N622" s="127" t="s">
        <v>570</v>
      </c>
      <c r="O622" s="127" t="s">
        <v>672</v>
      </c>
      <c r="P622" s="127" t="s">
        <v>14916</v>
      </c>
      <c r="Q622" s="131" t="s">
        <v>20517</v>
      </c>
      <c r="R622" s="131"/>
      <c r="S622" s="144" t="s">
        <v>23899</v>
      </c>
      <c r="T622" s="136" t="s">
        <v>183</v>
      </c>
      <c r="U622" s="211"/>
      <c r="V622" s="211"/>
      <c r="W622" s="133" t="str">
        <f>VLOOKUP(TRIM(X622),X10:Y88,2,FALSE)</f>
        <v>Krisztian</v>
      </c>
      <c r="X622" s="11" t="str">
        <f t="shared" si="32"/>
        <v>6.20</v>
      </c>
      <c r="Y622" s="64"/>
      <c r="Z622" s="1">
        <f t="shared" si="31"/>
        <v>0</v>
      </c>
      <c r="AA622" s="1">
        <f t="shared" si="30"/>
        <v>31</v>
      </c>
    </row>
    <row r="623" spans="1:27" ht="35.25" customHeight="1">
      <c r="A623" s="119" t="s">
        <v>139</v>
      </c>
      <c r="B623" s="134" t="s">
        <v>57</v>
      </c>
      <c r="C623" s="122" t="s">
        <v>140</v>
      </c>
      <c r="D623" s="122" t="s">
        <v>14537</v>
      </c>
      <c r="E623" s="123" t="s">
        <v>18712</v>
      </c>
      <c r="F623" s="124" t="s">
        <v>21</v>
      </c>
      <c r="G623" s="124" t="s">
        <v>142</v>
      </c>
      <c r="H623" s="124" t="s">
        <v>20583</v>
      </c>
      <c r="I623" s="210" t="s">
        <v>184</v>
      </c>
      <c r="J623" s="129" t="s">
        <v>14915</v>
      </c>
      <c r="K623" s="128"/>
      <c r="L623" s="129"/>
      <c r="M623" s="128"/>
      <c r="N623" s="127" t="s">
        <v>570</v>
      </c>
      <c r="O623" s="127" t="s">
        <v>672</v>
      </c>
      <c r="P623" s="127" t="s">
        <v>14916</v>
      </c>
      <c r="Q623" s="131" t="s">
        <v>20518</v>
      </c>
      <c r="R623" s="131"/>
      <c r="S623" s="144" t="s">
        <v>23899</v>
      </c>
      <c r="T623" s="136" t="s">
        <v>183</v>
      </c>
      <c r="U623" s="211"/>
      <c r="V623" s="211"/>
      <c r="W623" s="133" t="str">
        <f>VLOOKUP(TRIM(X623),X10:Y88,2,FALSE)</f>
        <v>Krisztian</v>
      </c>
      <c r="X623" s="11" t="str">
        <f t="shared" si="32"/>
        <v>6.20</v>
      </c>
      <c r="Y623" s="64"/>
      <c r="Z623" s="1">
        <f t="shared" si="31"/>
        <v>0</v>
      </c>
      <c r="AA623" s="1">
        <f t="shared" si="30"/>
        <v>17</v>
      </c>
    </row>
    <row r="624" spans="1:27" ht="35.25" customHeight="1">
      <c r="A624" s="119" t="s">
        <v>139</v>
      </c>
      <c r="B624" s="134" t="s">
        <v>57</v>
      </c>
      <c r="C624" s="122" t="s">
        <v>140</v>
      </c>
      <c r="D624" s="122" t="s">
        <v>14537</v>
      </c>
      <c r="E624" s="123" t="s">
        <v>18713</v>
      </c>
      <c r="F624" s="124" t="s">
        <v>21</v>
      </c>
      <c r="G624" s="124" t="s">
        <v>142</v>
      </c>
      <c r="H624" s="124" t="s">
        <v>20584</v>
      </c>
      <c r="I624" s="210" t="s">
        <v>184</v>
      </c>
      <c r="J624" s="129" t="s">
        <v>14915</v>
      </c>
      <c r="K624" s="128"/>
      <c r="L624" s="129"/>
      <c r="M624" s="128"/>
      <c r="N624" s="127" t="s">
        <v>570</v>
      </c>
      <c r="O624" s="127" t="s">
        <v>672</v>
      </c>
      <c r="P624" s="127" t="s">
        <v>14916</v>
      </c>
      <c r="Q624" s="131" t="s">
        <v>20519</v>
      </c>
      <c r="R624" s="131" t="s">
        <v>21715</v>
      </c>
      <c r="S624" s="132" t="s">
        <v>21714</v>
      </c>
      <c r="T624" s="136" t="s">
        <v>183</v>
      </c>
      <c r="U624" s="211"/>
      <c r="V624" s="211"/>
      <c r="W624" s="133" t="str">
        <f>VLOOKUP(TRIM(X624),X10:Y88,2,FALSE)</f>
        <v>Krisztian</v>
      </c>
      <c r="X624" s="11" t="str">
        <f t="shared" si="32"/>
        <v>6.20</v>
      </c>
      <c r="Y624" s="64"/>
      <c r="Z624" s="1">
        <f t="shared" si="31"/>
        <v>0</v>
      </c>
      <c r="AA624" s="1">
        <f t="shared" si="30"/>
        <v>17</v>
      </c>
    </row>
    <row r="625" spans="1:27" ht="35.25" customHeight="1">
      <c r="A625" s="119" t="s">
        <v>139</v>
      </c>
      <c r="B625" s="134" t="s">
        <v>57</v>
      </c>
      <c r="C625" s="122" t="s">
        <v>140</v>
      </c>
      <c r="D625" s="122" t="s">
        <v>2385</v>
      </c>
      <c r="E625" s="123" t="s">
        <v>18714</v>
      </c>
      <c r="F625" s="124" t="s">
        <v>21</v>
      </c>
      <c r="G625" s="124" t="s">
        <v>142</v>
      </c>
      <c r="H625" s="124" t="s">
        <v>20585</v>
      </c>
      <c r="I625" s="210" t="s">
        <v>184</v>
      </c>
      <c r="J625" s="129" t="s">
        <v>14842</v>
      </c>
      <c r="K625" s="128"/>
      <c r="L625" s="129"/>
      <c r="M625" s="128"/>
      <c r="N625" s="127" t="s">
        <v>570</v>
      </c>
      <c r="O625" s="127" t="s">
        <v>672</v>
      </c>
      <c r="P625" s="127" t="s">
        <v>14843</v>
      </c>
      <c r="Q625" s="131" t="s">
        <v>20520</v>
      </c>
      <c r="R625" s="131" t="s">
        <v>21823</v>
      </c>
      <c r="S625" s="132" t="s">
        <v>21824</v>
      </c>
      <c r="T625" s="136" t="s">
        <v>183</v>
      </c>
      <c r="U625" s="211"/>
      <c r="V625" s="211"/>
      <c r="W625" s="133" t="str">
        <f>VLOOKUP(TRIM(X625),X10:Y88,2,FALSE)</f>
        <v>Frank</v>
      </c>
      <c r="X625" s="11" t="str">
        <f t="shared" si="32"/>
        <v>6.19</v>
      </c>
      <c r="Y625" s="64"/>
      <c r="Z625" s="1">
        <f t="shared" si="31"/>
        <v>0</v>
      </c>
      <c r="AA625" s="1">
        <f t="shared" si="30"/>
        <v>17</v>
      </c>
    </row>
    <row r="626" spans="1:27" ht="35.25" customHeight="1">
      <c r="A626" s="119" t="s">
        <v>139</v>
      </c>
      <c r="B626" s="134" t="s">
        <v>57</v>
      </c>
      <c r="C626" s="122" t="s">
        <v>140</v>
      </c>
      <c r="D626" s="122" t="s">
        <v>430</v>
      </c>
      <c r="E626" s="123" t="s">
        <v>18715</v>
      </c>
      <c r="F626" s="124" t="s">
        <v>21</v>
      </c>
      <c r="G626" s="124" t="s">
        <v>142</v>
      </c>
      <c r="H626" s="124" t="s">
        <v>20586</v>
      </c>
      <c r="I626" s="210" t="s">
        <v>184</v>
      </c>
      <c r="J626" s="129" t="s">
        <v>2629</v>
      </c>
      <c r="K626" s="128"/>
      <c r="L626" s="129"/>
      <c r="M626" s="128"/>
      <c r="N626" s="127" t="s">
        <v>7438</v>
      </c>
      <c r="O626" s="127" t="s">
        <v>672</v>
      </c>
      <c r="P626" s="127" t="s">
        <v>2630</v>
      </c>
      <c r="Q626" s="131" t="s">
        <v>20521</v>
      </c>
      <c r="R626" s="131" t="s">
        <v>22202</v>
      </c>
      <c r="S626" s="132" t="s">
        <v>22201</v>
      </c>
      <c r="T626" s="136" t="s">
        <v>183</v>
      </c>
      <c r="U626" s="211"/>
      <c r="V626" s="211"/>
      <c r="W626" s="133" t="str">
        <f>VLOOKUP(TRIM(X626),X10:Y88,2,FALSE)</f>
        <v>Puneet</v>
      </c>
      <c r="X626" s="11" t="str">
        <f t="shared" si="32"/>
        <v>6.13</v>
      </c>
      <c r="Y626" s="64"/>
      <c r="Z626" s="1">
        <f t="shared" si="31"/>
        <v>0</v>
      </c>
      <c r="AA626" s="1">
        <f t="shared" si="30"/>
        <v>17</v>
      </c>
    </row>
    <row r="627" spans="1:27" ht="35.25" customHeight="1">
      <c r="A627" s="119" t="s">
        <v>139</v>
      </c>
      <c r="B627" s="134" t="s">
        <v>57</v>
      </c>
      <c r="C627" s="122" t="s">
        <v>140</v>
      </c>
      <c r="D627" s="122" t="s">
        <v>7208</v>
      </c>
      <c r="E627" s="123" t="s">
        <v>18716</v>
      </c>
      <c r="F627" s="124" t="s">
        <v>24</v>
      </c>
      <c r="G627" s="124" t="s">
        <v>142</v>
      </c>
      <c r="H627" s="124" t="s">
        <v>24004</v>
      </c>
      <c r="I627" s="210" t="s">
        <v>21030</v>
      </c>
      <c r="J627" s="129" t="s">
        <v>742</v>
      </c>
      <c r="K627" s="128">
        <v>19</v>
      </c>
      <c r="L627" s="129" t="s">
        <v>74</v>
      </c>
      <c r="M627" s="128" t="s">
        <v>186</v>
      </c>
      <c r="N627" s="127" t="s">
        <v>621</v>
      </c>
      <c r="O627" s="127" t="s">
        <v>164</v>
      </c>
      <c r="P627" s="127" t="s">
        <v>178</v>
      </c>
      <c r="Q627" s="131" t="s">
        <v>21244</v>
      </c>
      <c r="R627" s="131" t="s">
        <v>21968</v>
      </c>
      <c r="S627" s="132" t="s">
        <v>21967</v>
      </c>
      <c r="T627" s="136" t="s">
        <v>183</v>
      </c>
      <c r="U627" s="211"/>
      <c r="V627" s="211"/>
      <c r="W627" s="133" t="str">
        <f>VLOOKUP(TRIM(X627),X10:Y88,2,FALSE)</f>
        <v>Mirko</v>
      </c>
      <c r="X627" s="11" t="str">
        <f t="shared" si="32"/>
        <v>6.5.6.1</v>
      </c>
      <c r="Y627" s="64"/>
      <c r="Z627" s="1">
        <f t="shared" si="31"/>
        <v>0</v>
      </c>
      <c r="AA627" s="1">
        <f t="shared" si="30"/>
        <v>34</v>
      </c>
    </row>
    <row r="628" spans="1:27" ht="35.25" customHeight="1">
      <c r="A628" s="119" t="s">
        <v>139</v>
      </c>
      <c r="B628" s="134" t="s">
        <v>57</v>
      </c>
      <c r="C628" s="122" t="s">
        <v>140</v>
      </c>
      <c r="D628" s="122" t="s">
        <v>7208</v>
      </c>
      <c r="E628" s="123" t="s">
        <v>18717</v>
      </c>
      <c r="F628" s="124" t="s">
        <v>24</v>
      </c>
      <c r="G628" s="124" t="s">
        <v>142</v>
      </c>
      <c r="H628" s="124" t="s">
        <v>20587</v>
      </c>
      <c r="I628" s="210" t="s">
        <v>21031</v>
      </c>
      <c r="J628" s="129" t="s">
        <v>742</v>
      </c>
      <c r="K628" s="128">
        <v>37</v>
      </c>
      <c r="L628" s="129" t="s">
        <v>63</v>
      </c>
      <c r="M628" s="128" t="s">
        <v>186</v>
      </c>
      <c r="N628" s="127" t="s">
        <v>621</v>
      </c>
      <c r="O628" s="127" t="s">
        <v>164</v>
      </c>
      <c r="P628" s="127" t="s">
        <v>178</v>
      </c>
      <c r="Q628" s="131" t="s">
        <v>21245</v>
      </c>
      <c r="R628" s="131" t="s">
        <v>22727</v>
      </c>
      <c r="S628" s="132" t="s">
        <v>21969</v>
      </c>
      <c r="T628" s="136" t="s">
        <v>183</v>
      </c>
      <c r="U628" s="211"/>
      <c r="V628" s="211"/>
      <c r="W628" s="133" t="str">
        <f>VLOOKUP(TRIM(X628),X10:Y88,2,FALSE)</f>
        <v>Mirko</v>
      </c>
      <c r="X628" s="11" t="str">
        <f t="shared" si="32"/>
        <v>6.5.6.1</v>
      </c>
      <c r="Y628" s="64"/>
      <c r="Z628" s="1">
        <f t="shared" si="31"/>
        <v>0</v>
      </c>
      <c r="AA628" s="1">
        <f t="shared" si="30"/>
        <v>43</v>
      </c>
    </row>
    <row r="629" spans="1:27" ht="35.25" customHeight="1">
      <c r="A629" s="119" t="s">
        <v>139</v>
      </c>
      <c r="B629" s="134" t="s">
        <v>57</v>
      </c>
      <c r="C629" s="122" t="s">
        <v>140</v>
      </c>
      <c r="D629" s="122" t="s">
        <v>7208</v>
      </c>
      <c r="E629" s="123" t="s">
        <v>18718</v>
      </c>
      <c r="F629" s="124" t="s">
        <v>24</v>
      </c>
      <c r="G629" s="124" t="s">
        <v>142</v>
      </c>
      <c r="H629" s="124" t="s">
        <v>20588</v>
      </c>
      <c r="I629" s="210" t="s">
        <v>184</v>
      </c>
      <c r="J629" s="129" t="s">
        <v>742</v>
      </c>
      <c r="K629" s="128">
        <v>88</v>
      </c>
      <c r="L629" s="129"/>
      <c r="M629" s="128" t="s">
        <v>186</v>
      </c>
      <c r="N629" s="127" t="s">
        <v>621</v>
      </c>
      <c r="O629" s="127" t="s">
        <v>164</v>
      </c>
      <c r="P629" s="127" t="s">
        <v>178</v>
      </c>
      <c r="Q629" s="131" t="s">
        <v>21246</v>
      </c>
      <c r="R629" s="131" t="s">
        <v>22714</v>
      </c>
      <c r="S629" s="132" t="s">
        <v>22713</v>
      </c>
      <c r="T629" s="136" t="s">
        <v>183</v>
      </c>
      <c r="U629" s="211"/>
      <c r="V629" s="211"/>
      <c r="W629" s="133" t="str">
        <f>VLOOKUP(TRIM(X629),X10:Y88,2,FALSE)</f>
        <v>Mirko</v>
      </c>
      <c r="X629" s="11" t="str">
        <f t="shared" si="32"/>
        <v>6.5.6.1</v>
      </c>
      <c r="Y629" s="64"/>
      <c r="Z629" s="1">
        <f t="shared" si="31"/>
        <v>0</v>
      </c>
      <c r="AA629" s="1">
        <f t="shared" si="30"/>
        <v>17</v>
      </c>
    </row>
    <row r="630" spans="1:27" ht="35.25" customHeight="1">
      <c r="A630" s="119" t="s">
        <v>139</v>
      </c>
      <c r="B630" s="134" t="s">
        <v>57</v>
      </c>
      <c r="C630" s="122" t="s">
        <v>140</v>
      </c>
      <c r="D630" s="122" t="s">
        <v>7208</v>
      </c>
      <c r="E630" s="123" t="s">
        <v>18719</v>
      </c>
      <c r="F630" s="124" t="s">
        <v>24</v>
      </c>
      <c r="G630" s="124" t="s">
        <v>142</v>
      </c>
      <c r="H630" s="124" t="s">
        <v>20589</v>
      </c>
      <c r="I630" s="210" t="s">
        <v>21032</v>
      </c>
      <c r="J630" s="129" t="s">
        <v>742</v>
      </c>
      <c r="K630" s="128">
        <v>58</v>
      </c>
      <c r="L630" s="129" t="s">
        <v>63</v>
      </c>
      <c r="M630" s="128" t="s">
        <v>186</v>
      </c>
      <c r="N630" s="127" t="s">
        <v>621</v>
      </c>
      <c r="O630" s="127" t="s">
        <v>164</v>
      </c>
      <c r="P630" s="127" t="s">
        <v>178</v>
      </c>
      <c r="Q630" s="131" t="s">
        <v>21247</v>
      </c>
      <c r="R630" s="131" t="s">
        <v>21972</v>
      </c>
      <c r="S630" s="132" t="s">
        <v>21971</v>
      </c>
      <c r="T630" s="136" t="s">
        <v>183</v>
      </c>
      <c r="U630" s="211"/>
      <c r="V630" s="211"/>
      <c r="W630" s="133" t="str">
        <f>VLOOKUP(TRIM(X630),X10:Y88,2,FALSE)</f>
        <v>Mirko</v>
      </c>
      <c r="X630" s="11" t="str">
        <f t="shared" si="32"/>
        <v>6.5.6.1</v>
      </c>
      <c r="Y630" s="64"/>
      <c r="Z630" s="1">
        <f t="shared" si="31"/>
        <v>0</v>
      </c>
      <c r="AA630" s="1">
        <f t="shared" si="30"/>
        <v>53</v>
      </c>
    </row>
    <row r="631" spans="1:27" ht="35.25" customHeight="1">
      <c r="A631" s="119" t="s">
        <v>139</v>
      </c>
      <c r="B631" s="134" t="s">
        <v>57</v>
      </c>
      <c r="C631" s="122" t="s">
        <v>140</v>
      </c>
      <c r="D631" s="122" t="s">
        <v>116</v>
      </c>
      <c r="E631" s="123" t="s">
        <v>18720</v>
      </c>
      <c r="F631" s="124" t="s">
        <v>21</v>
      </c>
      <c r="G631" s="124" t="s">
        <v>142</v>
      </c>
      <c r="H631" s="124" t="s">
        <v>20590</v>
      </c>
      <c r="I631" s="210" t="s">
        <v>249</v>
      </c>
      <c r="J631" s="129" t="s">
        <v>627</v>
      </c>
      <c r="K631" s="128"/>
      <c r="L631" s="129"/>
      <c r="M631" s="128"/>
      <c r="N631" s="127" t="s">
        <v>446</v>
      </c>
      <c r="O631" s="127" t="s">
        <v>672</v>
      </c>
      <c r="P631" s="127" t="s">
        <v>628</v>
      </c>
      <c r="Q631" s="131" t="s">
        <v>20522</v>
      </c>
      <c r="R631" s="131"/>
      <c r="S631" s="144" t="s">
        <v>23899</v>
      </c>
      <c r="T631" s="136" t="s">
        <v>199</v>
      </c>
      <c r="U631" s="211"/>
      <c r="V631" s="211"/>
      <c r="W631" s="133" t="str">
        <f>VLOOKUP(TRIM(X631),X10:Y88,2,FALSE)</f>
        <v>LaeYoung</v>
      </c>
      <c r="X631" s="11" t="str">
        <f t="shared" si="32"/>
        <v>6.6</v>
      </c>
      <c r="Y631" s="64"/>
      <c r="Z631" s="1">
        <f t="shared" si="31"/>
        <v>0</v>
      </c>
      <c r="AA631" s="1">
        <f t="shared" si="30"/>
        <v>4</v>
      </c>
    </row>
    <row r="632" spans="1:27" ht="35.25" customHeight="1">
      <c r="A632" s="119" t="s">
        <v>139</v>
      </c>
      <c r="B632" s="134" t="s">
        <v>57</v>
      </c>
      <c r="C632" s="122" t="s">
        <v>140</v>
      </c>
      <c r="D632" s="122" t="s">
        <v>116</v>
      </c>
      <c r="E632" s="123" t="s">
        <v>18721</v>
      </c>
      <c r="F632" s="124" t="s">
        <v>21</v>
      </c>
      <c r="G632" s="124" t="s">
        <v>142</v>
      </c>
      <c r="H632" s="124" t="s">
        <v>20591</v>
      </c>
      <c r="I632" s="210" t="s">
        <v>249</v>
      </c>
      <c r="J632" s="129" t="s">
        <v>627</v>
      </c>
      <c r="K632" s="128"/>
      <c r="L632" s="129"/>
      <c r="M632" s="128"/>
      <c r="N632" s="127" t="s">
        <v>446</v>
      </c>
      <c r="O632" s="127" t="s">
        <v>672</v>
      </c>
      <c r="P632" s="127" t="s">
        <v>628</v>
      </c>
      <c r="Q632" s="131" t="s">
        <v>20523</v>
      </c>
      <c r="R632" s="131" t="s">
        <v>22172</v>
      </c>
      <c r="S632" s="132" t="s">
        <v>179</v>
      </c>
      <c r="T632" s="136" t="s">
        <v>199</v>
      </c>
      <c r="U632" s="211"/>
      <c r="V632" s="211"/>
      <c r="W632" s="133" t="str">
        <f>VLOOKUP(TRIM(X632),X10:Y88,2,FALSE)</f>
        <v>LaeYoung</v>
      </c>
      <c r="X632" s="11" t="str">
        <f t="shared" si="32"/>
        <v>6.6</v>
      </c>
      <c r="Y632" s="64"/>
      <c r="Z632" s="1">
        <f t="shared" si="31"/>
        <v>0</v>
      </c>
      <c r="AA632" s="1">
        <f t="shared" si="30"/>
        <v>4</v>
      </c>
    </row>
    <row r="633" spans="1:27" ht="37.200000000000003" customHeight="1">
      <c r="A633" s="119" t="s">
        <v>139</v>
      </c>
      <c r="B633" s="134" t="s">
        <v>57</v>
      </c>
      <c r="C633" s="122" t="s">
        <v>140</v>
      </c>
      <c r="D633" s="122" t="s">
        <v>119</v>
      </c>
      <c r="E633" s="123" t="s">
        <v>18722</v>
      </c>
      <c r="F633" s="124" t="s">
        <v>21</v>
      </c>
      <c r="G633" s="124" t="s">
        <v>142</v>
      </c>
      <c r="H633" s="124" t="s">
        <v>20592</v>
      </c>
      <c r="I633" s="210" t="s">
        <v>249</v>
      </c>
      <c r="J633" s="129" t="s">
        <v>2636</v>
      </c>
      <c r="K633" s="128"/>
      <c r="L633" s="129"/>
      <c r="M633" s="128"/>
      <c r="N633" s="127" t="s">
        <v>7438</v>
      </c>
      <c r="O633" s="127" t="s">
        <v>672</v>
      </c>
      <c r="P633" s="127" t="s">
        <v>2637</v>
      </c>
      <c r="Q633" s="131" t="s">
        <v>20524</v>
      </c>
      <c r="R633" s="131"/>
      <c r="S633" s="144" t="s">
        <v>23899</v>
      </c>
      <c r="T633" s="136" t="s">
        <v>199</v>
      </c>
      <c r="U633" s="211"/>
      <c r="V633" s="211"/>
      <c r="W633" s="133" t="str">
        <f>VLOOKUP(TRIM(X633),X10:Y88,2,FALSE)</f>
        <v>Puneet</v>
      </c>
      <c r="X633" s="11" t="str">
        <f t="shared" si="32"/>
        <v>6.9</v>
      </c>
      <c r="Y633" s="64"/>
      <c r="Z633" s="1">
        <f t="shared" si="31"/>
        <v>0</v>
      </c>
      <c r="AA633" s="1">
        <f t="shared" si="30"/>
        <v>4</v>
      </c>
    </row>
    <row r="634" spans="1:27" ht="35.25" customHeight="1">
      <c r="A634" s="119" t="s">
        <v>139</v>
      </c>
      <c r="B634" s="134" t="s">
        <v>57</v>
      </c>
      <c r="C634" s="122" t="s">
        <v>140</v>
      </c>
      <c r="D634" s="122" t="s">
        <v>119</v>
      </c>
      <c r="E634" s="123" t="s">
        <v>18723</v>
      </c>
      <c r="F634" s="124" t="s">
        <v>21</v>
      </c>
      <c r="G634" s="124" t="s">
        <v>142</v>
      </c>
      <c r="H634" s="124" t="s">
        <v>20593</v>
      </c>
      <c r="I634" s="210" t="s">
        <v>249</v>
      </c>
      <c r="J634" s="129" t="s">
        <v>2636</v>
      </c>
      <c r="K634" s="128"/>
      <c r="L634" s="129"/>
      <c r="M634" s="128"/>
      <c r="N634" s="127" t="s">
        <v>7438</v>
      </c>
      <c r="O634" s="127" t="s">
        <v>672</v>
      </c>
      <c r="P634" s="127" t="s">
        <v>2637</v>
      </c>
      <c r="Q634" s="131" t="s">
        <v>20525</v>
      </c>
      <c r="R634" s="131"/>
      <c r="S634" s="144" t="s">
        <v>23899</v>
      </c>
      <c r="T634" s="136" t="s">
        <v>199</v>
      </c>
      <c r="U634" s="211"/>
      <c r="V634" s="211"/>
      <c r="W634" s="133" t="str">
        <f>VLOOKUP(TRIM(X634),X10:Y88,2,FALSE)</f>
        <v>Puneet</v>
      </c>
      <c r="X634" s="11" t="str">
        <f t="shared" si="32"/>
        <v>6.9</v>
      </c>
      <c r="Y634" s="64"/>
      <c r="Z634" s="1">
        <f t="shared" si="31"/>
        <v>0</v>
      </c>
      <c r="AA634" s="1">
        <f t="shared" si="30"/>
        <v>4</v>
      </c>
    </row>
    <row r="635" spans="1:27" ht="35.25" customHeight="1">
      <c r="A635" s="119" t="s">
        <v>139</v>
      </c>
      <c r="B635" s="134" t="s">
        <v>57</v>
      </c>
      <c r="C635" s="122" t="s">
        <v>140</v>
      </c>
      <c r="D635" s="122" t="s">
        <v>108</v>
      </c>
      <c r="E635" s="123" t="s">
        <v>18724</v>
      </c>
      <c r="F635" s="124" t="s">
        <v>24</v>
      </c>
      <c r="G635" s="124" t="s">
        <v>142</v>
      </c>
      <c r="H635" s="124" t="s">
        <v>20594</v>
      </c>
      <c r="I635" s="210" t="s">
        <v>20526</v>
      </c>
      <c r="J635" s="129" t="s">
        <v>180</v>
      </c>
      <c r="K635" s="128">
        <v>466</v>
      </c>
      <c r="L635" s="129"/>
      <c r="M635" s="128" t="s">
        <v>186</v>
      </c>
      <c r="N635" s="127" t="s">
        <v>621</v>
      </c>
      <c r="O635" s="127" t="s">
        <v>164</v>
      </c>
      <c r="P635" s="127" t="s">
        <v>178</v>
      </c>
      <c r="Q635" s="131" t="s">
        <v>21248</v>
      </c>
      <c r="R635" s="131" t="s">
        <v>21901</v>
      </c>
      <c r="S635" s="132" t="s">
        <v>21902</v>
      </c>
      <c r="T635" s="136" t="s">
        <v>182</v>
      </c>
      <c r="U635" s="211"/>
      <c r="V635" s="211"/>
      <c r="W635" s="133" t="str">
        <f>VLOOKUP(TRIM(X635),X10:Y88,2,FALSE)</f>
        <v>Frank</v>
      </c>
      <c r="X635" s="11" t="str">
        <f t="shared" si="32"/>
        <v>6.5.8</v>
      </c>
      <c r="Y635" s="64"/>
      <c r="Z635" s="1">
        <f t="shared" si="31"/>
        <v>0</v>
      </c>
      <c r="AA635" s="1">
        <f t="shared" si="30"/>
        <v>24</v>
      </c>
    </row>
    <row r="636" spans="1:27" ht="35.25" customHeight="1">
      <c r="A636" s="119" t="s">
        <v>139</v>
      </c>
      <c r="B636" s="134" t="s">
        <v>57</v>
      </c>
      <c r="C636" s="122" t="s">
        <v>140</v>
      </c>
      <c r="D636" s="122" t="s">
        <v>89</v>
      </c>
      <c r="E636" s="123" t="s">
        <v>18725</v>
      </c>
      <c r="F636" s="124" t="s">
        <v>24</v>
      </c>
      <c r="G636" s="124" t="s">
        <v>142</v>
      </c>
      <c r="H636" s="124" t="s">
        <v>20595</v>
      </c>
      <c r="I636" s="210" t="s">
        <v>184</v>
      </c>
      <c r="J636" s="129" t="s">
        <v>185</v>
      </c>
      <c r="K636" s="128">
        <v>3437</v>
      </c>
      <c r="L636" s="129"/>
      <c r="M636" s="128" t="s">
        <v>186</v>
      </c>
      <c r="N636" s="127" t="s">
        <v>2831</v>
      </c>
      <c r="O636" s="127" t="s">
        <v>164</v>
      </c>
      <c r="P636" s="127" t="s">
        <v>452</v>
      </c>
      <c r="Q636" s="131" t="s">
        <v>21249</v>
      </c>
      <c r="R636" s="131" t="s">
        <v>21779</v>
      </c>
      <c r="S636" s="132" t="s">
        <v>21778</v>
      </c>
      <c r="T636" s="136" t="s">
        <v>183</v>
      </c>
      <c r="U636" s="211"/>
      <c r="V636" s="211"/>
      <c r="W636" s="133" t="str">
        <f>VLOOKUP(TRIM(X636),X10:Y88,2,FALSE)</f>
        <v>Puneet</v>
      </c>
      <c r="X636" s="11" t="str">
        <f t="shared" si="32"/>
        <v>6.1</v>
      </c>
      <c r="Y636" s="64"/>
      <c r="Z636" s="1">
        <f t="shared" si="31"/>
        <v>0</v>
      </c>
      <c r="AA636" s="1">
        <f t="shared" si="30"/>
        <v>17</v>
      </c>
    </row>
    <row r="637" spans="1:27" ht="35.25" customHeight="1">
      <c r="A637" s="119" t="s">
        <v>139</v>
      </c>
      <c r="B637" s="134" t="s">
        <v>57</v>
      </c>
      <c r="C637" s="122" t="s">
        <v>140</v>
      </c>
      <c r="D637" s="122" t="s">
        <v>557</v>
      </c>
      <c r="E637" s="123" t="s">
        <v>18726</v>
      </c>
      <c r="F637" s="124" t="s">
        <v>24</v>
      </c>
      <c r="G637" s="124" t="s">
        <v>142</v>
      </c>
      <c r="H637" s="124" t="s">
        <v>20596</v>
      </c>
      <c r="I637" s="210" t="s">
        <v>200</v>
      </c>
      <c r="J637" s="129" t="s">
        <v>180</v>
      </c>
      <c r="K637" s="128">
        <v>467</v>
      </c>
      <c r="L637" s="129"/>
      <c r="M637" s="128" t="s">
        <v>186</v>
      </c>
      <c r="N637" s="127" t="s">
        <v>621</v>
      </c>
      <c r="O637" s="127" t="s">
        <v>164</v>
      </c>
      <c r="P637" s="127" t="s">
        <v>178</v>
      </c>
      <c r="Q637" s="131" t="s">
        <v>21250</v>
      </c>
      <c r="R637" s="131" t="s">
        <v>22578</v>
      </c>
      <c r="S637" s="132" t="s">
        <v>22577</v>
      </c>
      <c r="T637" s="136" t="s">
        <v>183</v>
      </c>
      <c r="U637" s="211"/>
      <c r="V637" s="211"/>
      <c r="W637" s="133" t="str">
        <f>VLOOKUP(TRIM(X637),X10:Y88,2,FALSE)</f>
        <v>Frank</v>
      </c>
      <c r="X637" s="11" t="str">
        <f t="shared" si="32"/>
        <v>6.5.7.1</v>
      </c>
      <c r="Y637" s="64"/>
      <c r="Z637" s="1">
        <f t="shared" si="31"/>
        <v>0</v>
      </c>
      <c r="AA637" s="1">
        <f t="shared" si="30"/>
        <v>17</v>
      </c>
    </row>
    <row r="638" spans="1:27" ht="35.25" customHeight="1">
      <c r="A638" s="119" t="s">
        <v>139</v>
      </c>
      <c r="B638" s="134" t="s">
        <v>57</v>
      </c>
      <c r="C638" s="122" t="s">
        <v>140</v>
      </c>
      <c r="D638" s="122" t="s">
        <v>558</v>
      </c>
      <c r="E638" s="123" t="s">
        <v>18727</v>
      </c>
      <c r="F638" s="124" t="s">
        <v>24</v>
      </c>
      <c r="G638" s="124" t="s">
        <v>142</v>
      </c>
      <c r="H638" s="124" t="s">
        <v>20597</v>
      </c>
      <c r="I638" s="210" t="s">
        <v>200</v>
      </c>
      <c r="J638" s="129" t="s">
        <v>169</v>
      </c>
      <c r="K638" s="128">
        <v>413</v>
      </c>
      <c r="L638" s="129"/>
      <c r="M638" s="128" t="s">
        <v>186</v>
      </c>
      <c r="N638" s="127" t="s">
        <v>621</v>
      </c>
      <c r="O638" s="127" t="s">
        <v>164</v>
      </c>
      <c r="P638" s="127" t="s">
        <v>178</v>
      </c>
      <c r="Q638" s="131" t="s">
        <v>21251</v>
      </c>
      <c r="R638" s="131" t="s">
        <v>23190</v>
      </c>
      <c r="S638" s="137" t="s">
        <v>149</v>
      </c>
      <c r="T638" s="136" t="s">
        <v>183</v>
      </c>
      <c r="U638" s="211"/>
      <c r="V638" s="211"/>
      <c r="W638" s="133" t="str">
        <f>VLOOKUP(TRIM(X638),X10:Y88,2,FALSE)</f>
        <v>Frank</v>
      </c>
      <c r="X638" s="11" t="str">
        <f t="shared" si="32"/>
        <v>6.5.7.5</v>
      </c>
      <c r="Y638" s="64"/>
      <c r="Z638" s="1">
        <f t="shared" si="31"/>
        <v>0</v>
      </c>
      <c r="AA638" s="1">
        <f t="shared" si="30"/>
        <v>17</v>
      </c>
    </row>
    <row r="639" spans="1:27" ht="35.25" customHeight="1">
      <c r="A639" s="119" t="s">
        <v>139</v>
      </c>
      <c r="B639" s="134" t="s">
        <v>57</v>
      </c>
      <c r="C639" s="122" t="s">
        <v>140</v>
      </c>
      <c r="D639" s="122" t="s">
        <v>557</v>
      </c>
      <c r="E639" s="123" t="s">
        <v>18728</v>
      </c>
      <c r="F639" s="124" t="s">
        <v>23</v>
      </c>
      <c r="G639" s="124" t="s">
        <v>142</v>
      </c>
      <c r="H639" s="124" t="s">
        <v>20598</v>
      </c>
      <c r="I639" s="210" t="s">
        <v>200</v>
      </c>
      <c r="J639" s="129" t="s">
        <v>180</v>
      </c>
      <c r="K639" s="128">
        <v>468</v>
      </c>
      <c r="L639" s="129"/>
      <c r="M639" s="128" t="s">
        <v>186</v>
      </c>
      <c r="N639" s="127" t="s">
        <v>621</v>
      </c>
      <c r="O639" s="127" t="s">
        <v>164</v>
      </c>
      <c r="P639" s="127" t="s">
        <v>178</v>
      </c>
      <c r="Q639" s="131" t="s">
        <v>21252</v>
      </c>
      <c r="R639" s="131" t="s">
        <v>4099</v>
      </c>
      <c r="S639" s="132" t="s">
        <v>23805</v>
      </c>
      <c r="T639" s="136" t="s">
        <v>183</v>
      </c>
      <c r="U639" s="211"/>
      <c r="V639" s="211" t="s">
        <v>233</v>
      </c>
      <c r="W639" s="133" t="str">
        <f>VLOOKUP(TRIM(X639),X10:Y88,2,FALSE)</f>
        <v>Frank</v>
      </c>
      <c r="X639" s="11" t="str">
        <f t="shared" si="32"/>
        <v>6.5.7.1</v>
      </c>
      <c r="Y639" s="64"/>
      <c r="Z639" s="1">
        <f t="shared" si="31"/>
        <v>0</v>
      </c>
      <c r="AA639" s="1">
        <f t="shared" si="30"/>
        <v>17</v>
      </c>
    </row>
    <row r="640" spans="1:27" ht="35.25" customHeight="1">
      <c r="A640" s="119" t="s">
        <v>139</v>
      </c>
      <c r="B640" s="134" t="s">
        <v>57</v>
      </c>
      <c r="C640" s="122" t="s">
        <v>140</v>
      </c>
      <c r="D640" s="122" t="s">
        <v>97</v>
      </c>
      <c r="E640" s="123" t="s">
        <v>18729</v>
      </c>
      <c r="F640" s="124" t="s">
        <v>24</v>
      </c>
      <c r="G640" s="124" t="s">
        <v>142</v>
      </c>
      <c r="H640" s="124" t="s">
        <v>20599</v>
      </c>
      <c r="I640" s="210" t="s">
        <v>200</v>
      </c>
      <c r="J640" s="129" t="s">
        <v>169</v>
      </c>
      <c r="K640" s="128">
        <v>414</v>
      </c>
      <c r="L640" s="129"/>
      <c r="M640" s="128" t="s">
        <v>186</v>
      </c>
      <c r="N640" s="127" t="s">
        <v>621</v>
      </c>
      <c r="O640" s="127" t="s">
        <v>164</v>
      </c>
      <c r="P640" s="127" t="s">
        <v>178</v>
      </c>
      <c r="Q640" s="131" t="s">
        <v>21253</v>
      </c>
      <c r="R640" s="131" t="s">
        <v>21693</v>
      </c>
      <c r="S640" s="132" t="s">
        <v>21692</v>
      </c>
      <c r="T640" s="136" t="s">
        <v>183</v>
      </c>
      <c r="U640" s="211"/>
      <c r="V640" s="211"/>
      <c r="W640" s="133" t="str">
        <f>VLOOKUP(TRIM(X640),X10:Y88,2,FALSE)</f>
        <v>Frank</v>
      </c>
      <c r="X640" s="11" t="str">
        <f t="shared" si="32"/>
        <v>6.5.2</v>
      </c>
      <c r="Y640" s="64"/>
      <c r="Z640" s="1">
        <f t="shared" si="31"/>
        <v>0</v>
      </c>
      <c r="AA640" s="1">
        <f t="shared" si="30"/>
        <v>17</v>
      </c>
    </row>
    <row r="641" spans="1:27" ht="35.25" customHeight="1">
      <c r="A641" s="119" t="s">
        <v>139</v>
      </c>
      <c r="B641" s="134" t="s">
        <v>57</v>
      </c>
      <c r="C641" s="122" t="s">
        <v>140</v>
      </c>
      <c r="D641" s="122" t="s">
        <v>97</v>
      </c>
      <c r="E641" s="123" t="s">
        <v>18730</v>
      </c>
      <c r="F641" s="124" t="s">
        <v>24</v>
      </c>
      <c r="G641" s="124" t="s">
        <v>142</v>
      </c>
      <c r="H641" s="124" t="s">
        <v>20600</v>
      </c>
      <c r="I641" s="210" t="s">
        <v>200</v>
      </c>
      <c r="J641" s="129" t="s">
        <v>180</v>
      </c>
      <c r="K641" s="128">
        <v>469</v>
      </c>
      <c r="L641" s="129"/>
      <c r="M641" s="128" t="s">
        <v>186</v>
      </c>
      <c r="N641" s="127" t="s">
        <v>621</v>
      </c>
      <c r="O641" s="127" t="s">
        <v>164</v>
      </c>
      <c r="P641" s="127" t="s">
        <v>178</v>
      </c>
      <c r="Q641" s="131" t="s">
        <v>21253</v>
      </c>
      <c r="R641" s="131" t="s">
        <v>21696</v>
      </c>
      <c r="S641" s="132" t="s">
        <v>21695</v>
      </c>
      <c r="T641" s="136" t="s">
        <v>183</v>
      </c>
      <c r="U641" s="211"/>
      <c r="V641" s="211"/>
      <c r="W641" s="133" t="str">
        <f>VLOOKUP(TRIM(X641),X10:Y88,2,FALSE)</f>
        <v>Frank</v>
      </c>
      <c r="X641" s="11" t="str">
        <f t="shared" si="32"/>
        <v>6.5.2</v>
      </c>
      <c r="Y641" s="64"/>
      <c r="Z641" s="1">
        <f t="shared" si="31"/>
        <v>0</v>
      </c>
      <c r="AA641" s="1">
        <f t="shared" si="30"/>
        <v>17</v>
      </c>
    </row>
    <row r="642" spans="1:27" ht="35.25" customHeight="1">
      <c r="A642" s="119" t="s">
        <v>139</v>
      </c>
      <c r="B642" s="134" t="s">
        <v>57</v>
      </c>
      <c r="C642" s="122" t="s">
        <v>140</v>
      </c>
      <c r="D642" s="122" t="s">
        <v>97</v>
      </c>
      <c r="E642" s="123" t="s">
        <v>18731</v>
      </c>
      <c r="F642" s="124" t="s">
        <v>24</v>
      </c>
      <c r="G642" s="124" t="s">
        <v>142</v>
      </c>
      <c r="H642" s="124" t="s">
        <v>20601</v>
      </c>
      <c r="I642" s="210" t="s">
        <v>200</v>
      </c>
      <c r="J642" s="129" t="s">
        <v>169</v>
      </c>
      <c r="K642" s="128">
        <v>415</v>
      </c>
      <c r="L642" s="129"/>
      <c r="M642" s="128" t="s">
        <v>186</v>
      </c>
      <c r="N642" s="127" t="s">
        <v>621</v>
      </c>
      <c r="O642" s="127" t="s">
        <v>164</v>
      </c>
      <c r="P642" s="127" t="s">
        <v>178</v>
      </c>
      <c r="Q642" s="131" t="s">
        <v>21254</v>
      </c>
      <c r="R642" s="131" t="s">
        <v>22351</v>
      </c>
      <c r="S642" s="132" t="s">
        <v>22352</v>
      </c>
      <c r="T642" s="136" t="s">
        <v>183</v>
      </c>
      <c r="U642" s="211"/>
      <c r="V642" s="211"/>
      <c r="W642" s="133" t="str">
        <f>VLOOKUP(TRIM(X642),X10:Y88,2,FALSE)</f>
        <v>Frank</v>
      </c>
      <c r="X642" s="11" t="str">
        <f t="shared" si="32"/>
        <v>6.5.2</v>
      </c>
      <c r="Y642" s="64"/>
      <c r="Z642" s="1">
        <f t="shared" si="31"/>
        <v>0</v>
      </c>
      <c r="AA642" s="1">
        <f t="shared" si="30"/>
        <v>17</v>
      </c>
    </row>
    <row r="643" spans="1:27" ht="35.25" customHeight="1">
      <c r="A643" s="119" t="s">
        <v>139</v>
      </c>
      <c r="B643" s="134" t="s">
        <v>57</v>
      </c>
      <c r="C643" s="122" t="s">
        <v>140</v>
      </c>
      <c r="D643" s="122" t="s">
        <v>97</v>
      </c>
      <c r="E643" s="123" t="s">
        <v>18732</v>
      </c>
      <c r="F643" s="124" t="s">
        <v>24</v>
      </c>
      <c r="G643" s="124" t="s">
        <v>142</v>
      </c>
      <c r="H643" s="124" t="s">
        <v>23998</v>
      </c>
      <c r="I643" s="210" t="s">
        <v>200</v>
      </c>
      <c r="J643" s="129" t="s">
        <v>180</v>
      </c>
      <c r="K643" s="128">
        <v>470</v>
      </c>
      <c r="L643" s="129"/>
      <c r="M643" s="128" t="s">
        <v>186</v>
      </c>
      <c r="N643" s="127" t="s">
        <v>621</v>
      </c>
      <c r="O643" s="127" t="s">
        <v>164</v>
      </c>
      <c r="P643" s="127" t="s">
        <v>178</v>
      </c>
      <c r="Q643" s="131" t="s">
        <v>21255</v>
      </c>
      <c r="R643" s="131" t="s">
        <v>22354</v>
      </c>
      <c r="S643" s="132" t="s">
        <v>22355</v>
      </c>
      <c r="T643" s="136" t="s">
        <v>183</v>
      </c>
      <c r="U643" s="211"/>
      <c r="V643" s="211"/>
      <c r="W643" s="133" t="str">
        <f>VLOOKUP(TRIM(X643),X10:Y88,2,FALSE)</f>
        <v>Frank</v>
      </c>
      <c r="X643" s="11" t="str">
        <f t="shared" si="32"/>
        <v>6.5.2</v>
      </c>
      <c r="Y643" s="64"/>
      <c r="Z643" s="1">
        <f t="shared" si="31"/>
        <v>0</v>
      </c>
      <c r="AA643" s="1">
        <f t="shared" si="30"/>
        <v>17</v>
      </c>
    </row>
    <row r="644" spans="1:27" ht="35.25" customHeight="1">
      <c r="A644" s="119" t="s">
        <v>139</v>
      </c>
      <c r="B644" s="134" t="s">
        <v>57</v>
      </c>
      <c r="C644" s="122" t="s">
        <v>140</v>
      </c>
      <c r="D644" s="122" t="s">
        <v>119</v>
      </c>
      <c r="E644" s="123" t="s">
        <v>18733</v>
      </c>
      <c r="F644" s="124" t="s">
        <v>21</v>
      </c>
      <c r="G644" s="124" t="s">
        <v>142</v>
      </c>
      <c r="H644" s="124" t="s">
        <v>20602</v>
      </c>
      <c r="I644" s="210" t="s">
        <v>21033</v>
      </c>
      <c r="J644" s="129" t="s">
        <v>2636</v>
      </c>
      <c r="K644" s="128"/>
      <c r="L644" s="129"/>
      <c r="M644" s="128"/>
      <c r="N644" s="127" t="s">
        <v>7438</v>
      </c>
      <c r="O644" s="127" t="s">
        <v>672</v>
      </c>
      <c r="P644" s="127" t="s">
        <v>2637</v>
      </c>
      <c r="Q644" s="131" t="s">
        <v>20527</v>
      </c>
      <c r="R644" s="131" t="s">
        <v>22457</v>
      </c>
      <c r="S644" s="132" t="s">
        <v>22456</v>
      </c>
      <c r="T644" s="136" t="s">
        <v>231</v>
      </c>
      <c r="U644" s="211"/>
      <c r="V644" s="211"/>
      <c r="W644" s="133" t="str">
        <f>VLOOKUP(TRIM(X644),X10:Y88,2,FALSE)</f>
        <v>Puneet</v>
      </c>
      <c r="X644" s="11" t="str">
        <f t="shared" si="32"/>
        <v>6.9</v>
      </c>
      <c r="Y644" s="64"/>
      <c r="Z644" s="1">
        <f t="shared" si="31"/>
        <v>0</v>
      </c>
      <c r="AA644" s="1">
        <f t="shared" si="30"/>
        <v>60</v>
      </c>
    </row>
    <row r="645" spans="1:27" ht="35.25" customHeight="1">
      <c r="A645" s="119" t="s">
        <v>139</v>
      </c>
      <c r="B645" s="134" t="s">
        <v>57</v>
      </c>
      <c r="C645" s="122" t="s">
        <v>140</v>
      </c>
      <c r="D645" s="122" t="s">
        <v>89</v>
      </c>
      <c r="E645" s="123" t="s">
        <v>18734</v>
      </c>
      <c r="F645" s="124" t="s">
        <v>24</v>
      </c>
      <c r="G645" s="124" t="s">
        <v>142</v>
      </c>
      <c r="H645" s="124" t="s">
        <v>20603</v>
      </c>
      <c r="I645" s="210" t="s">
        <v>283</v>
      </c>
      <c r="J645" s="129" t="s">
        <v>2676</v>
      </c>
      <c r="K645" s="128">
        <v>44</v>
      </c>
      <c r="L645" s="129"/>
      <c r="M645" s="128" t="s">
        <v>186</v>
      </c>
      <c r="N645" s="127" t="s">
        <v>444</v>
      </c>
      <c r="O645" s="127" t="s">
        <v>164</v>
      </c>
      <c r="P645" s="127" t="s">
        <v>771</v>
      </c>
      <c r="Q645" s="131" t="s">
        <v>21256</v>
      </c>
      <c r="R645" s="131" t="s">
        <v>21761</v>
      </c>
      <c r="S645" s="132" t="s">
        <v>21760</v>
      </c>
      <c r="T645" s="136" t="s">
        <v>232</v>
      </c>
      <c r="U645" s="211"/>
      <c r="V645" s="211"/>
      <c r="W645" s="133" t="str">
        <f>VLOOKUP(TRIM(X645),X10:Y88,2,FALSE)</f>
        <v>Puneet</v>
      </c>
      <c r="X645" s="11" t="str">
        <f t="shared" si="32"/>
        <v>6.1</v>
      </c>
      <c r="Y645" s="64"/>
      <c r="Z645" s="1">
        <f t="shared" si="31"/>
        <v>0</v>
      </c>
      <c r="AA645" s="1">
        <f t="shared" si="30"/>
        <v>37</v>
      </c>
    </row>
    <row r="646" spans="1:27" ht="35.25" customHeight="1">
      <c r="A646" s="119" t="s">
        <v>139</v>
      </c>
      <c r="B646" s="134" t="s">
        <v>57</v>
      </c>
      <c r="C646" s="122" t="s">
        <v>140</v>
      </c>
      <c r="D646" s="122" t="s">
        <v>103</v>
      </c>
      <c r="E646" s="123" t="s">
        <v>18735</v>
      </c>
      <c r="F646" s="124" t="s">
        <v>24</v>
      </c>
      <c r="G646" s="124" t="s">
        <v>142</v>
      </c>
      <c r="H646" s="124" t="s">
        <v>20604</v>
      </c>
      <c r="I646" s="210" t="s">
        <v>249</v>
      </c>
      <c r="J646" s="129" t="s">
        <v>169</v>
      </c>
      <c r="K646" s="128">
        <v>416</v>
      </c>
      <c r="L646" s="129"/>
      <c r="M646" s="128" t="s">
        <v>186</v>
      </c>
      <c r="N646" s="127" t="s">
        <v>621</v>
      </c>
      <c r="O646" s="127" t="s">
        <v>164</v>
      </c>
      <c r="P646" s="127" t="s">
        <v>178</v>
      </c>
      <c r="Q646" s="131" t="s">
        <v>21257</v>
      </c>
      <c r="R646" s="131" t="s">
        <v>22017</v>
      </c>
      <c r="S646" s="132" t="s">
        <v>22018</v>
      </c>
      <c r="T646" s="136" t="s">
        <v>250</v>
      </c>
      <c r="U646" s="211"/>
      <c r="V646" s="211"/>
      <c r="W646" s="133" t="str">
        <f>VLOOKUP(TRIM(X646),X10:Y88,2,FALSE)</f>
        <v>Frank</v>
      </c>
      <c r="X646" s="11" t="str">
        <f t="shared" si="32"/>
        <v>6.5.5</v>
      </c>
      <c r="Y646" s="64"/>
      <c r="Z646" s="1">
        <f t="shared" si="31"/>
        <v>0</v>
      </c>
      <c r="AA646" s="1">
        <f t="shared" si="30"/>
        <v>4</v>
      </c>
    </row>
    <row r="647" spans="1:27" ht="35.25" customHeight="1">
      <c r="A647" s="119" t="s">
        <v>139</v>
      </c>
      <c r="B647" s="134" t="s">
        <v>57</v>
      </c>
      <c r="C647" s="122" t="s">
        <v>140</v>
      </c>
      <c r="D647" s="122" t="s">
        <v>116</v>
      </c>
      <c r="E647" s="123" t="s">
        <v>18736</v>
      </c>
      <c r="F647" s="124" t="s">
        <v>21</v>
      </c>
      <c r="G647" s="124" t="s">
        <v>142</v>
      </c>
      <c r="H647" s="124" t="s">
        <v>20605</v>
      </c>
      <c r="I647" s="210" t="s">
        <v>634</v>
      </c>
      <c r="J647" s="129" t="s">
        <v>627</v>
      </c>
      <c r="K647" s="128"/>
      <c r="L647" s="129"/>
      <c r="M647" s="128"/>
      <c r="N647" s="127" t="s">
        <v>446</v>
      </c>
      <c r="O647" s="127" t="s">
        <v>672</v>
      </c>
      <c r="P647" s="127" t="s">
        <v>628</v>
      </c>
      <c r="Q647" s="131" t="s">
        <v>20528</v>
      </c>
      <c r="R647" s="131"/>
      <c r="S647" s="144" t="s">
        <v>23899</v>
      </c>
      <c r="T647" s="136" t="s">
        <v>232</v>
      </c>
      <c r="U647" s="211"/>
      <c r="V647" s="211"/>
      <c r="W647" s="133" t="str">
        <f>VLOOKUP(TRIM(X647),X10:Y88,2,FALSE)</f>
        <v>LaeYoung</v>
      </c>
      <c r="X647" s="11" t="str">
        <f t="shared" si="32"/>
        <v>6.6</v>
      </c>
      <c r="Y647" s="64"/>
      <c r="Z647" s="1">
        <f t="shared" si="31"/>
        <v>0</v>
      </c>
      <c r="AA647" s="1">
        <f t="shared" si="30"/>
        <v>22</v>
      </c>
    </row>
    <row r="648" spans="1:27" ht="35.25" customHeight="1">
      <c r="A648" s="119" t="s">
        <v>139</v>
      </c>
      <c r="B648" s="134" t="s">
        <v>57</v>
      </c>
      <c r="C648" s="122" t="s">
        <v>140</v>
      </c>
      <c r="D648" s="122" t="s">
        <v>119</v>
      </c>
      <c r="E648" s="123" t="s">
        <v>18737</v>
      </c>
      <c r="F648" s="124" t="s">
        <v>21</v>
      </c>
      <c r="G648" s="124" t="s">
        <v>142</v>
      </c>
      <c r="H648" s="124" t="s">
        <v>20606</v>
      </c>
      <c r="I648" s="210" t="s">
        <v>21034</v>
      </c>
      <c r="J648" s="127" t="s">
        <v>2636</v>
      </c>
      <c r="K648" s="212"/>
      <c r="L648" s="127"/>
      <c r="M648" s="212"/>
      <c r="N648" s="127" t="s">
        <v>7438</v>
      </c>
      <c r="O648" s="127" t="s">
        <v>672</v>
      </c>
      <c r="P648" s="127" t="s">
        <v>2637</v>
      </c>
      <c r="Q648" s="131" t="s">
        <v>20529</v>
      </c>
      <c r="R648" s="131" t="s">
        <v>22477</v>
      </c>
      <c r="S648" s="132" t="s">
        <v>22476</v>
      </c>
      <c r="T648" s="136" t="s">
        <v>231</v>
      </c>
      <c r="U648" s="211"/>
      <c r="V648" s="211"/>
      <c r="W648" s="133" t="str">
        <f>VLOOKUP(TRIM(X648),X10:Y88,2,FALSE)</f>
        <v>Puneet</v>
      </c>
      <c r="X648" s="11" t="str">
        <f t="shared" si="32"/>
        <v>6.9</v>
      </c>
      <c r="Y648" s="64"/>
      <c r="Z648" s="1">
        <f t="shared" si="31"/>
        <v>0</v>
      </c>
      <c r="AA648" s="1">
        <f t="shared" si="30"/>
        <v>36</v>
      </c>
    </row>
    <row r="649" spans="1:27" ht="35.25" customHeight="1">
      <c r="A649" s="119" t="s">
        <v>139</v>
      </c>
      <c r="B649" s="134" t="s">
        <v>57</v>
      </c>
      <c r="C649" s="122" t="s">
        <v>140</v>
      </c>
      <c r="D649" s="122" t="s">
        <v>7209</v>
      </c>
      <c r="E649" s="123" t="s">
        <v>18738</v>
      </c>
      <c r="F649" s="124" t="s">
        <v>24</v>
      </c>
      <c r="G649" s="124" t="s">
        <v>142</v>
      </c>
      <c r="H649" s="124" t="s">
        <v>20607</v>
      </c>
      <c r="I649" s="210" t="s">
        <v>249</v>
      </c>
      <c r="J649" s="127" t="s">
        <v>742</v>
      </c>
      <c r="K649" s="212">
        <v>89</v>
      </c>
      <c r="L649" s="127"/>
      <c r="M649" s="212" t="s">
        <v>186</v>
      </c>
      <c r="N649" s="127" t="s">
        <v>621</v>
      </c>
      <c r="O649" s="127" t="s">
        <v>164</v>
      </c>
      <c r="P649" s="127" t="s">
        <v>178</v>
      </c>
      <c r="Q649" s="131" t="s">
        <v>21258</v>
      </c>
      <c r="R649" s="131" t="s">
        <v>21872</v>
      </c>
      <c r="S649" s="132" t="s">
        <v>21871</v>
      </c>
      <c r="T649" s="136" t="s">
        <v>250</v>
      </c>
      <c r="U649" s="211"/>
      <c r="V649" s="211"/>
      <c r="W649" s="133" t="str">
        <f>VLOOKUP(TRIM(X649),X10:Y88,2,FALSE)</f>
        <v>Krisztian</v>
      </c>
      <c r="X649" s="11" t="str">
        <f t="shared" si="32"/>
        <v>6.5.6.2</v>
      </c>
      <c r="Y649" s="64"/>
      <c r="Z649" s="1">
        <f t="shared" si="31"/>
        <v>0</v>
      </c>
      <c r="AA649" s="1">
        <f t="shared" si="30"/>
        <v>4</v>
      </c>
    </row>
    <row r="650" spans="1:27" ht="35.25" customHeight="1">
      <c r="A650" s="119" t="s">
        <v>139</v>
      </c>
      <c r="B650" s="134" t="s">
        <v>57</v>
      </c>
      <c r="C650" s="122" t="s">
        <v>140</v>
      </c>
      <c r="D650" s="122" t="s">
        <v>116</v>
      </c>
      <c r="E650" s="123" t="s">
        <v>18739</v>
      </c>
      <c r="F650" s="124" t="s">
        <v>21</v>
      </c>
      <c r="G650" s="124" t="s">
        <v>142</v>
      </c>
      <c r="H650" s="124" t="s">
        <v>20608</v>
      </c>
      <c r="I650" s="210" t="s">
        <v>634</v>
      </c>
      <c r="J650" s="129" t="s">
        <v>627</v>
      </c>
      <c r="K650" s="128"/>
      <c r="L650" s="129"/>
      <c r="M650" s="128"/>
      <c r="N650" s="127" t="s">
        <v>446</v>
      </c>
      <c r="O650" s="127" t="s">
        <v>672</v>
      </c>
      <c r="P650" s="127" t="s">
        <v>628</v>
      </c>
      <c r="Q650" s="131" t="s">
        <v>20530</v>
      </c>
      <c r="R650" s="131" t="s">
        <v>22167</v>
      </c>
      <c r="S650" s="132" t="s">
        <v>22166</v>
      </c>
      <c r="T650" s="136" t="s">
        <v>232</v>
      </c>
      <c r="U650" s="211"/>
      <c r="V650" s="211"/>
      <c r="W650" s="133" t="str">
        <f>VLOOKUP(TRIM(X650),X10:Y88,2,FALSE)</f>
        <v>LaeYoung</v>
      </c>
      <c r="X650" s="11" t="str">
        <f t="shared" si="32"/>
        <v>6.6</v>
      </c>
      <c r="Y650" s="64"/>
      <c r="Z650" s="1">
        <f t="shared" si="31"/>
        <v>0</v>
      </c>
      <c r="AA650" s="1">
        <f t="shared" si="30"/>
        <v>22</v>
      </c>
    </row>
    <row r="651" spans="1:27" ht="35.25" customHeight="1">
      <c r="A651" s="119" t="s">
        <v>139</v>
      </c>
      <c r="B651" s="134" t="s">
        <v>57</v>
      </c>
      <c r="C651" s="122" t="s">
        <v>140</v>
      </c>
      <c r="D651" s="122" t="s">
        <v>119</v>
      </c>
      <c r="E651" s="123" t="s">
        <v>18740</v>
      </c>
      <c r="F651" s="124" t="s">
        <v>21</v>
      </c>
      <c r="G651" s="124" t="s">
        <v>142</v>
      </c>
      <c r="H651" s="124" t="s">
        <v>20609</v>
      </c>
      <c r="I651" s="210" t="s">
        <v>217</v>
      </c>
      <c r="J651" s="129" t="s">
        <v>2636</v>
      </c>
      <c r="K651" s="128"/>
      <c r="L651" s="129"/>
      <c r="M651" s="128"/>
      <c r="N651" s="127" t="s">
        <v>7438</v>
      </c>
      <c r="O651" s="127" t="s">
        <v>672</v>
      </c>
      <c r="P651" s="127" t="s">
        <v>2637</v>
      </c>
      <c r="Q651" s="131" t="s">
        <v>20531</v>
      </c>
      <c r="R651" s="131" t="s">
        <v>22467</v>
      </c>
      <c r="S651" s="132" t="s">
        <v>22466</v>
      </c>
      <c r="T651" s="136" t="s">
        <v>231</v>
      </c>
      <c r="U651" s="211"/>
      <c r="V651" s="211"/>
      <c r="W651" s="133" t="str">
        <f>VLOOKUP(TRIM(X651),X10:Y88,2,FALSE)</f>
        <v>Puneet</v>
      </c>
      <c r="X651" s="11" t="str">
        <f t="shared" si="32"/>
        <v>6.9</v>
      </c>
      <c r="Y651" s="64"/>
      <c r="Z651" s="1">
        <f t="shared" si="31"/>
        <v>0</v>
      </c>
      <c r="AA651" s="1">
        <f t="shared" si="30"/>
        <v>5</v>
      </c>
    </row>
    <row r="652" spans="1:27" ht="35.25" customHeight="1">
      <c r="A652" s="119" t="s">
        <v>139</v>
      </c>
      <c r="B652" s="134" t="s">
        <v>57</v>
      </c>
      <c r="C652" s="122" t="s">
        <v>140</v>
      </c>
      <c r="D652" s="122" t="s">
        <v>119</v>
      </c>
      <c r="E652" s="123" t="s">
        <v>18741</v>
      </c>
      <c r="F652" s="124" t="s">
        <v>21</v>
      </c>
      <c r="G652" s="124" t="s">
        <v>142</v>
      </c>
      <c r="H652" s="124" t="s">
        <v>20610</v>
      </c>
      <c r="I652" s="210" t="s">
        <v>249</v>
      </c>
      <c r="J652" s="129" t="s">
        <v>2636</v>
      </c>
      <c r="K652" s="128"/>
      <c r="L652" s="129"/>
      <c r="M652" s="128"/>
      <c r="N652" s="127" t="s">
        <v>7438</v>
      </c>
      <c r="O652" s="127" t="s">
        <v>672</v>
      </c>
      <c r="P652" s="127" t="s">
        <v>2637</v>
      </c>
      <c r="Q652" s="131" t="s">
        <v>20532</v>
      </c>
      <c r="R652" s="131" t="s">
        <v>22493</v>
      </c>
      <c r="S652" s="132" t="s">
        <v>22492</v>
      </c>
      <c r="T652" s="136" t="s">
        <v>250</v>
      </c>
      <c r="U652" s="211"/>
      <c r="V652" s="211"/>
      <c r="W652" s="133" t="str">
        <f>VLOOKUP(TRIM(X652),X10:Y88,2,FALSE)</f>
        <v>Puneet</v>
      </c>
      <c r="X652" s="11" t="str">
        <f t="shared" si="32"/>
        <v>6.9</v>
      </c>
      <c r="Y652" s="64"/>
      <c r="Z652" s="1">
        <f t="shared" si="31"/>
        <v>0</v>
      </c>
      <c r="AA652" s="1">
        <f t="shared" si="30"/>
        <v>4</v>
      </c>
    </row>
    <row r="653" spans="1:27" ht="35.25" customHeight="1">
      <c r="A653" s="119" t="s">
        <v>139</v>
      </c>
      <c r="B653" s="134" t="s">
        <v>57</v>
      </c>
      <c r="C653" s="122" t="s">
        <v>140</v>
      </c>
      <c r="D653" s="122" t="s">
        <v>116</v>
      </c>
      <c r="E653" s="123" t="s">
        <v>18742</v>
      </c>
      <c r="F653" s="124" t="s">
        <v>21</v>
      </c>
      <c r="G653" s="124" t="s">
        <v>142</v>
      </c>
      <c r="H653" s="124" t="s">
        <v>15468</v>
      </c>
      <c r="I653" s="210" t="s">
        <v>283</v>
      </c>
      <c r="J653" s="129" t="s">
        <v>627</v>
      </c>
      <c r="K653" s="128"/>
      <c r="L653" s="129"/>
      <c r="M653" s="128"/>
      <c r="N653" s="127" t="s">
        <v>446</v>
      </c>
      <c r="O653" s="127" t="s">
        <v>672</v>
      </c>
      <c r="P653" s="127" t="s">
        <v>628</v>
      </c>
      <c r="Q653" s="131" t="s">
        <v>20533</v>
      </c>
      <c r="R653" s="131" t="s">
        <v>22164</v>
      </c>
      <c r="S653" s="132" t="s">
        <v>22163</v>
      </c>
      <c r="T653" s="136" t="s">
        <v>232</v>
      </c>
      <c r="U653" s="211"/>
      <c r="V653" s="211"/>
      <c r="W653" s="133" t="str">
        <f>VLOOKUP(TRIM(X653),X10:Y88,2,FALSE)</f>
        <v>LaeYoung</v>
      </c>
      <c r="X653" s="11" t="str">
        <f t="shared" si="32"/>
        <v>6.6</v>
      </c>
      <c r="Y653" s="64"/>
      <c r="Z653" s="1">
        <f t="shared" si="31"/>
        <v>0</v>
      </c>
      <c r="AA653" s="1">
        <f t="shared" si="30"/>
        <v>37</v>
      </c>
    </row>
    <row r="654" spans="1:27" ht="35.25" customHeight="1">
      <c r="A654" s="119" t="s">
        <v>139</v>
      </c>
      <c r="B654" s="134" t="s">
        <v>57</v>
      </c>
      <c r="C654" s="122" t="s">
        <v>140</v>
      </c>
      <c r="D654" s="122" t="s">
        <v>119</v>
      </c>
      <c r="E654" s="123" t="s">
        <v>18743</v>
      </c>
      <c r="F654" s="124" t="s">
        <v>21</v>
      </c>
      <c r="G654" s="124" t="s">
        <v>142</v>
      </c>
      <c r="H654" s="124" t="s">
        <v>15475</v>
      </c>
      <c r="I654" s="210" t="s">
        <v>217</v>
      </c>
      <c r="J654" s="129" t="s">
        <v>2636</v>
      </c>
      <c r="K654" s="128"/>
      <c r="L654" s="129"/>
      <c r="M654" s="128"/>
      <c r="N654" s="127" t="s">
        <v>7438</v>
      </c>
      <c r="O654" s="127" t="s">
        <v>672</v>
      </c>
      <c r="P654" s="127" t="s">
        <v>2637</v>
      </c>
      <c r="Q654" s="131" t="s">
        <v>15341</v>
      </c>
      <c r="R654" s="131" t="s">
        <v>22485</v>
      </c>
      <c r="S654" s="132" t="s">
        <v>22484</v>
      </c>
      <c r="T654" s="136" t="s">
        <v>231</v>
      </c>
      <c r="U654" s="211"/>
      <c r="V654" s="211"/>
      <c r="W654" s="133" t="str">
        <f>VLOOKUP(TRIM(X654),X10:Y88,2,FALSE)</f>
        <v>Puneet</v>
      </c>
      <c r="X654" s="11" t="str">
        <f t="shared" si="32"/>
        <v>6.9</v>
      </c>
      <c r="Y654" s="64"/>
      <c r="Z654" s="1">
        <f t="shared" si="31"/>
        <v>0</v>
      </c>
      <c r="AA654" s="1">
        <f t="shared" si="30"/>
        <v>5</v>
      </c>
    </row>
    <row r="655" spans="1:27" ht="35.25" customHeight="1">
      <c r="A655" s="119" t="s">
        <v>139</v>
      </c>
      <c r="B655" s="134" t="s">
        <v>57</v>
      </c>
      <c r="C655" s="122" t="s">
        <v>140</v>
      </c>
      <c r="D655" s="122" t="s">
        <v>77</v>
      </c>
      <c r="E655" s="123" t="s">
        <v>18744</v>
      </c>
      <c r="F655" s="124" t="s">
        <v>24</v>
      </c>
      <c r="G655" s="124" t="s">
        <v>142</v>
      </c>
      <c r="H655" s="124" t="s">
        <v>20611</v>
      </c>
      <c r="I655" s="210" t="s">
        <v>217</v>
      </c>
      <c r="J655" s="129" t="s">
        <v>185</v>
      </c>
      <c r="K655" s="128">
        <v>3388</v>
      </c>
      <c r="L655" s="129" t="s">
        <v>121</v>
      </c>
      <c r="M655" s="128" t="s">
        <v>186</v>
      </c>
      <c r="N655" s="127" t="s">
        <v>2831</v>
      </c>
      <c r="O655" s="127" t="s">
        <v>164</v>
      </c>
      <c r="P655" s="127" t="s">
        <v>458</v>
      </c>
      <c r="Q655" s="131" t="s">
        <v>16084</v>
      </c>
      <c r="R655" s="131" t="s">
        <v>21981</v>
      </c>
      <c r="S655" s="132" t="s">
        <v>159</v>
      </c>
      <c r="T655" s="136" t="s">
        <v>231</v>
      </c>
      <c r="U655" s="211"/>
      <c r="V655" s="211"/>
      <c r="W655" s="133" t="str">
        <f>VLOOKUP(TRIM(X655),X10:Y88,2,FALSE)</f>
        <v>Puneet</v>
      </c>
      <c r="X655" s="11" t="str">
        <f t="shared" si="32"/>
        <v>5.1</v>
      </c>
      <c r="Y655" s="64"/>
      <c r="Z655" s="1">
        <f t="shared" si="31"/>
        <v>0</v>
      </c>
      <c r="AA655" s="1">
        <f t="shared" si="30"/>
        <v>5</v>
      </c>
    </row>
    <row r="656" spans="1:27" ht="35.25" customHeight="1">
      <c r="A656" s="119" t="s">
        <v>139</v>
      </c>
      <c r="B656" s="134" t="s">
        <v>57</v>
      </c>
      <c r="C656" s="122" t="s">
        <v>140</v>
      </c>
      <c r="D656" s="122" t="s">
        <v>110</v>
      </c>
      <c r="E656" s="123" t="s">
        <v>18745</v>
      </c>
      <c r="F656" s="124" t="s">
        <v>24</v>
      </c>
      <c r="G656" s="124" t="s">
        <v>142</v>
      </c>
      <c r="H656" s="124" t="s">
        <v>20612</v>
      </c>
      <c r="I656" s="210" t="s">
        <v>181</v>
      </c>
      <c r="J656" s="129" t="s">
        <v>180</v>
      </c>
      <c r="K656" s="128">
        <v>471</v>
      </c>
      <c r="L656" s="129"/>
      <c r="M656" s="128" t="s">
        <v>186</v>
      </c>
      <c r="N656" s="127" t="s">
        <v>621</v>
      </c>
      <c r="O656" s="127" t="s">
        <v>164</v>
      </c>
      <c r="P656" s="127" t="s">
        <v>178</v>
      </c>
      <c r="Q656" s="131" t="s">
        <v>15964</v>
      </c>
      <c r="R656" s="131"/>
      <c r="S656" s="144" t="s">
        <v>23899</v>
      </c>
      <c r="T656" s="136" t="s">
        <v>182</v>
      </c>
      <c r="U656" s="211"/>
      <c r="V656" s="211"/>
      <c r="W656" s="133" t="str">
        <f>VLOOKUP(TRIM(X656),X10:Y88,2,FALSE)</f>
        <v>Irfan</v>
      </c>
      <c r="X656" s="11" t="str">
        <f t="shared" si="32"/>
        <v>6.5.9</v>
      </c>
      <c r="Y656" s="64"/>
      <c r="Z656" s="1">
        <f t="shared" si="31"/>
        <v>0</v>
      </c>
      <c r="AA656" s="1">
        <f t="shared" si="30"/>
        <v>14</v>
      </c>
    </row>
    <row r="657" spans="1:27" ht="35.25" customHeight="1">
      <c r="A657" s="119" t="s">
        <v>139</v>
      </c>
      <c r="B657" s="134" t="s">
        <v>57</v>
      </c>
      <c r="C657" s="122" t="s">
        <v>140</v>
      </c>
      <c r="D657" s="122" t="s">
        <v>7208</v>
      </c>
      <c r="E657" s="123" t="s">
        <v>18746</v>
      </c>
      <c r="F657" s="124" t="s">
        <v>167</v>
      </c>
      <c r="G657" s="124" t="s">
        <v>211</v>
      </c>
      <c r="H657" s="124" t="s">
        <v>20534</v>
      </c>
      <c r="I657" s="210" t="s">
        <v>634</v>
      </c>
      <c r="J657" s="129" t="s">
        <v>742</v>
      </c>
      <c r="K657" s="128"/>
      <c r="L657" s="129"/>
      <c r="M657" s="128"/>
      <c r="N657" s="127"/>
      <c r="O657" s="127" t="s">
        <v>164</v>
      </c>
      <c r="P657" s="127" t="s">
        <v>178</v>
      </c>
      <c r="Q657" s="131" t="s">
        <v>20535</v>
      </c>
      <c r="R657" s="131" t="s">
        <v>161</v>
      </c>
      <c r="S657" s="132" t="s">
        <v>159</v>
      </c>
      <c r="T657" s="136" t="s">
        <v>232</v>
      </c>
      <c r="U657" s="211"/>
      <c r="V657" s="211"/>
      <c r="W657" s="133" t="str">
        <f>VLOOKUP(TRIM(X657),X10:Y88,2,FALSE)</f>
        <v>Mirko</v>
      </c>
      <c r="X657" s="11" t="str">
        <f t="shared" si="32"/>
        <v>6.5.6.1</v>
      </c>
      <c r="Y657" s="64"/>
      <c r="Z657" s="1">
        <f t="shared" si="31"/>
        <v>0</v>
      </c>
      <c r="AA657" s="1">
        <f t="shared" si="30"/>
        <v>22</v>
      </c>
    </row>
    <row r="658" spans="1:27" ht="35.25" customHeight="1">
      <c r="A658" s="119" t="s">
        <v>139</v>
      </c>
      <c r="B658" s="134" t="s">
        <v>57</v>
      </c>
      <c r="C658" s="122" t="s">
        <v>140</v>
      </c>
      <c r="D658" s="122" t="s">
        <v>110</v>
      </c>
      <c r="E658" s="123" t="s">
        <v>18747</v>
      </c>
      <c r="F658" s="124" t="s">
        <v>24</v>
      </c>
      <c r="G658" s="124" t="s">
        <v>142</v>
      </c>
      <c r="H658" s="124" t="s">
        <v>20613</v>
      </c>
      <c r="I658" s="210" t="s">
        <v>20536</v>
      </c>
      <c r="J658" s="127" t="s">
        <v>180</v>
      </c>
      <c r="K658" s="212">
        <v>286</v>
      </c>
      <c r="L658" s="127" t="s">
        <v>70</v>
      </c>
      <c r="M658" s="212" t="s">
        <v>186</v>
      </c>
      <c r="N658" s="127" t="s">
        <v>621</v>
      </c>
      <c r="O658" s="127" t="s">
        <v>164</v>
      </c>
      <c r="P658" s="127" t="s">
        <v>178</v>
      </c>
      <c r="Q658" s="131" t="s">
        <v>21259</v>
      </c>
      <c r="R658" s="131" t="s">
        <v>22114</v>
      </c>
      <c r="S658" s="132" t="s">
        <v>22113</v>
      </c>
      <c r="T658" s="136" t="s">
        <v>182</v>
      </c>
      <c r="U658" s="211"/>
      <c r="V658" s="211"/>
      <c r="W658" s="133" t="str">
        <f>VLOOKUP(TRIM(X658),X10:Y88,2,FALSE)</f>
        <v>Irfan</v>
      </c>
      <c r="X658" s="11" t="str">
        <f t="shared" si="32"/>
        <v>6.5.9</v>
      </c>
      <c r="Y658" s="64"/>
      <c r="Z658" s="1">
        <f t="shared" si="31"/>
        <v>0</v>
      </c>
      <c r="AA658" s="1">
        <f t="shared" si="30"/>
        <v>33</v>
      </c>
    </row>
    <row r="659" spans="1:27" ht="35.25" customHeight="1">
      <c r="A659" s="119" t="s">
        <v>139</v>
      </c>
      <c r="B659" s="134" t="s">
        <v>57</v>
      </c>
      <c r="C659" s="122" t="s">
        <v>140</v>
      </c>
      <c r="D659" s="122" t="s">
        <v>7208</v>
      </c>
      <c r="E659" s="123" t="s">
        <v>18748</v>
      </c>
      <c r="F659" s="124" t="s">
        <v>175</v>
      </c>
      <c r="G659" s="124" t="s">
        <v>142</v>
      </c>
      <c r="H659" s="124" t="s">
        <v>20537</v>
      </c>
      <c r="I659" s="210" t="s">
        <v>202</v>
      </c>
      <c r="J659" s="127"/>
      <c r="K659" s="212"/>
      <c r="L659" s="127"/>
      <c r="M659" s="212"/>
      <c r="N659" s="127"/>
      <c r="O659" s="127" t="s">
        <v>164</v>
      </c>
      <c r="P659" s="127" t="s">
        <v>178</v>
      </c>
      <c r="Q659" s="131" t="s">
        <v>20538</v>
      </c>
      <c r="R659" s="131" t="s">
        <v>21954</v>
      </c>
      <c r="S659" s="132" t="s">
        <v>21953</v>
      </c>
      <c r="T659" s="136" t="s">
        <v>232</v>
      </c>
      <c r="U659" s="211"/>
      <c r="V659" s="211"/>
      <c r="W659" s="133" t="str">
        <f>VLOOKUP(TRIM(X659),X10:Y88,2,FALSE)</f>
        <v>Mirko</v>
      </c>
      <c r="X659" s="11" t="str">
        <f t="shared" si="32"/>
        <v>6.5.6.1</v>
      </c>
      <c r="Y659" s="64"/>
      <c r="Z659" s="1">
        <f t="shared" si="31"/>
        <v>0</v>
      </c>
      <c r="AA659" s="1">
        <f t="shared" si="30"/>
        <v>21</v>
      </c>
    </row>
    <row r="660" spans="1:27" ht="35.25" customHeight="1">
      <c r="A660" s="119" t="s">
        <v>139</v>
      </c>
      <c r="B660" s="134" t="s">
        <v>57</v>
      </c>
      <c r="C660" s="122" t="s">
        <v>140</v>
      </c>
      <c r="D660" s="122" t="s">
        <v>103</v>
      </c>
      <c r="E660" s="123" t="s">
        <v>18749</v>
      </c>
      <c r="F660" s="124" t="s">
        <v>24</v>
      </c>
      <c r="G660" s="124" t="s">
        <v>142</v>
      </c>
      <c r="H660" s="124" t="s">
        <v>23967</v>
      </c>
      <c r="I660" s="210" t="s">
        <v>202</v>
      </c>
      <c r="J660" s="129" t="s">
        <v>169</v>
      </c>
      <c r="K660" s="128">
        <v>417</v>
      </c>
      <c r="L660" s="129"/>
      <c r="M660" s="128" t="s">
        <v>186</v>
      </c>
      <c r="N660" s="127" t="s">
        <v>621</v>
      </c>
      <c r="O660" s="127" t="s">
        <v>164</v>
      </c>
      <c r="P660" s="127" t="s">
        <v>178</v>
      </c>
      <c r="Q660" s="131" t="s">
        <v>21260</v>
      </c>
      <c r="R660" s="131" t="s">
        <v>22020</v>
      </c>
      <c r="S660" s="132" t="s">
        <v>22021</v>
      </c>
      <c r="T660" s="136" t="s">
        <v>232</v>
      </c>
      <c r="U660" s="211"/>
      <c r="V660" s="211"/>
      <c r="W660" s="133" t="str">
        <f>VLOOKUP(TRIM(X660),X10:Y88,2,FALSE)</f>
        <v>Frank</v>
      </c>
      <c r="X660" s="11" t="str">
        <f t="shared" si="32"/>
        <v>6.5.5</v>
      </c>
      <c r="Y660" s="64"/>
      <c r="Z660" s="1">
        <f t="shared" si="31"/>
        <v>0</v>
      </c>
      <c r="AA660" s="1">
        <f t="shared" si="30"/>
        <v>21</v>
      </c>
    </row>
    <row r="661" spans="1:27" ht="35.25" customHeight="1">
      <c r="A661" s="119" t="s">
        <v>139</v>
      </c>
      <c r="B661" s="134" t="s">
        <v>57</v>
      </c>
      <c r="C661" s="122" t="s">
        <v>140</v>
      </c>
      <c r="D661" s="122" t="s">
        <v>116</v>
      </c>
      <c r="E661" s="123" t="s">
        <v>18750</v>
      </c>
      <c r="F661" s="124" t="s">
        <v>175</v>
      </c>
      <c r="G661" s="124" t="s">
        <v>142</v>
      </c>
      <c r="H661" s="124" t="s">
        <v>20539</v>
      </c>
      <c r="I661" s="210" t="s">
        <v>202</v>
      </c>
      <c r="J661" s="129"/>
      <c r="K661" s="128"/>
      <c r="L661" s="129"/>
      <c r="M661" s="128"/>
      <c r="N661" s="127"/>
      <c r="O661" s="127" t="s">
        <v>672</v>
      </c>
      <c r="P661" s="127" t="s">
        <v>20540</v>
      </c>
      <c r="Q661" s="131" t="s">
        <v>20541</v>
      </c>
      <c r="R661" s="131" t="s">
        <v>21621</v>
      </c>
      <c r="S661" s="132" t="s">
        <v>21618</v>
      </c>
      <c r="T661" s="136" t="s">
        <v>232</v>
      </c>
      <c r="U661" s="211"/>
      <c r="V661" s="211"/>
      <c r="W661" s="133" t="str">
        <f>VLOOKUP(TRIM(X661),X10:Y88,2,FALSE)</f>
        <v>LaeYoung</v>
      </c>
      <c r="X661" s="11" t="str">
        <f t="shared" si="32"/>
        <v>6.6</v>
      </c>
      <c r="Y661" s="64"/>
      <c r="Z661" s="1">
        <f t="shared" si="31"/>
        <v>0</v>
      </c>
      <c r="AA661" s="1">
        <f t="shared" si="30"/>
        <v>21</v>
      </c>
    </row>
    <row r="662" spans="1:27" ht="35.25" customHeight="1">
      <c r="A662" s="119" t="s">
        <v>139</v>
      </c>
      <c r="B662" s="134" t="s">
        <v>57</v>
      </c>
      <c r="C662" s="122" t="s">
        <v>140</v>
      </c>
      <c r="D662" s="122" t="s">
        <v>94</v>
      </c>
      <c r="E662" s="123" t="s">
        <v>18751</v>
      </c>
      <c r="F662" s="124" t="s">
        <v>24</v>
      </c>
      <c r="G662" s="124" t="s">
        <v>142</v>
      </c>
      <c r="H662" s="124" t="s">
        <v>20614</v>
      </c>
      <c r="I662" s="210" t="s">
        <v>20542</v>
      </c>
      <c r="J662" s="129" t="s">
        <v>169</v>
      </c>
      <c r="K662" s="128">
        <v>418</v>
      </c>
      <c r="L662" s="129"/>
      <c r="M662" s="128" t="s">
        <v>186</v>
      </c>
      <c r="N662" s="127" t="s">
        <v>621</v>
      </c>
      <c r="O662" s="127" t="s">
        <v>164</v>
      </c>
      <c r="P662" s="127" t="s">
        <v>178</v>
      </c>
      <c r="Q662" s="131" t="s">
        <v>21261</v>
      </c>
      <c r="R662" s="131" t="s">
        <v>21561</v>
      </c>
      <c r="S662" s="132" t="s">
        <v>21562</v>
      </c>
      <c r="T662" s="136" t="s">
        <v>182</v>
      </c>
      <c r="U662" s="211"/>
      <c r="V662" s="211"/>
      <c r="W662" s="133" t="str">
        <f>VLOOKUP(TRIM(X662),X10:Y88,2,FALSE)</f>
        <v>Frank</v>
      </c>
      <c r="X662" s="11" t="str">
        <f t="shared" si="32"/>
        <v>6.5.1</v>
      </c>
      <c r="Y662" s="64"/>
      <c r="Z662" s="1">
        <f t="shared" si="31"/>
        <v>0</v>
      </c>
      <c r="AA662" s="1">
        <f t="shared" si="30"/>
        <v>24</v>
      </c>
    </row>
    <row r="663" spans="1:27" ht="35.25" customHeight="1">
      <c r="A663" s="119" t="s">
        <v>139</v>
      </c>
      <c r="B663" s="134" t="s">
        <v>57</v>
      </c>
      <c r="C663" s="122" t="s">
        <v>140</v>
      </c>
      <c r="D663" s="122" t="s">
        <v>89</v>
      </c>
      <c r="E663" s="123" t="s">
        <v>18752</v>
      </c>
      <c r="F663" s="124" t="s">
        <v>175</v>
      </c>
      <c r="G663" s="124" t="s">
        <v>142</v>
      </c>
      <c r="H663" s="124" t="s">
        <v>20543</v>
      </c>
      <c r="I663" s="210" t="s">
        <v>202</v>
      </c>
      <c r="J663" s="129"/>
      <c r="K663" s="128"/>
      <c r="L663" s="129"/>
      <c r="M663" s="128"/>
      <c r="N663" s="127"/>
      <c r="O663" s="127" t="s">
        <v>164</v>
      </c>
      <c r="P663" s="127" t="s">
        <v>19894</v>
      </c>
      <c r="Q663" s="131" t="s">
        <v>20544</v>
      </c>
      <c r="R663" s="131" t="s">
        <v>21759</v>
      </c>
      <c r="S663" s="132" t="s">
        <v>21758</v>
      </c>
      <c r="T663" s="136" t="s">
        <v>232</v>
      </c>
      <c r="U663" s="211"/>
      <c r="V663" s="211"/>
      <c r="W663" s="133" t="str">
        <f>VLOOKUP(TRIM(X663),X10:Y88,2,FALSE)</f>
        <v>Puneet</v>
      </c>
      <c r="X663" s="11" t="str">
        <f t="shared" si="32"/>
        <v>6.1</v>
      </c>
      <c r="Y663" s="64"/>
      <c r="Z663" s="1">
        <f t="shared" si="31"/>
        <v>0</v>
      </c>
      <c r="AA663" s="1">
        <f t="shared" si="30"/>
        <v>21</v>
      </c>
    </row>
    <row r="664" spans="1:27" ht="35.25" customHeight="1">
      <c r="A664" s="119" t="s">
        <v>139</v>
      </c>
      <c r="B664" s="134" t="s">
        <v>57</v>
      </c>
      <c r="C664" s="122" t="s">
        <v>140</v>
      </c>
      <c r="D664" s="122" t="s">
        <v>430</v>
      </c>
      <c r="E664" s="123" t="s">
        <v>18753</v>
      </c>
      <c r="F664" s="124" t="s">
        <v>21</v>
      </c>
      <c r="G664" s="124" t="s">
        <v>142</v>
      </c>
      <c r="H664" s="124" t="s">
        <v>20615</v>
      </c>
      <c r="I664" s="210" t="s">
        <v>202</v>
      </c>
      <c r="J664" s="129" t="s">
        <v>2629</v>
      </c>
      <c r="K664" s="128"/>
      <c r="L664" s="129"/>
      <c r="M664" s="128"/>
      <c r="N664" s="127" t="s">
        <v>2643</v>
      </c>
      <c r="O664" s="127" t="s">
        <v>672</v>
      </c>
      <c r="P664" s="127" t="s">
        <v>2630</v>
      </c>
      <c r="Q664" s="131" t="s">
        <v>20545</v>
      </c>
      <c r="R664" s="131" t="s">
        <v>22204</v>
      </c>
      <c r="S664" s="132" t="s">
        <v>22203</v>
      </c>
      <c r="T664" s="136" t="s">
        <v>232</v>
      </c>
      <c r="U664" s="211"/>
      <c r="V664" s="211"/>
      <c r="W664" s="133" t="str">
        <f>VLOOKUP(TRIM(X664),X10:Y88,2,FALSE)</f>
        <v>Puneet</v>
      </c>
      <c r="X664" s="11" t="str">
        <f t="shared" si="32"/>
        <v>6.13</v>
      </c>
      <c r="Y664" s="64"/>
      <c r="Z664" s="1">
        <f t="shared" si="31"/>
        <v>0</v>
      </c>
      <c r="AA664" s="1">
        <f t="shared" si="30"/>
        <v>21</v>
      </c>
    </row>
    <row r="665" spans="1:27" ht="35.25" customHeight="1">
      <c r="A665" s="119" t="s">
        <v>139</v>
      </c>
      <c r="B665" s="134" t="s">
        <v>57</v>
      </c>
      <c r="C665" s="122" t="s">
        <v>140</v>
      </c>
      <c r="D665" s="122" t="s">
        <v>118</v>
      </c>
      <c r="E665" s="123" t="s">
        <v>18754</v>
      </c>
      <c r="F665" s="124" t="s">
        <v>21</v>
      </c>
      <c r="G665" s="124" t="s">
        <v>142</v>
      </c>
      <c r="H665" s="124" t="s">
        <v>20616</v>
      </c>
      <c r="I665" s="210" t="s">
        <v>376</v>
      </c>
      <c r="J665" s="129" t="s">
        <v>652</v>
      </c>
      <c r="K665" s="128"/>
      <c r="L665" s="129"/>
      <c r="M665" s="128"/>
      <c r="N665" s="127" t="s">
        <v>326</v>
      </c>
      <c r="O665" s="127" t="s">
        <v>672</v>
      </c>
      <c r="P665" s="127" t="s">
        <v>653</v>
      </c>
      <c r="Q665" s="131" t="s">
        <v>20546</v>
      </c>
      <c r="R665" s="131"/>
      <c r="S665" s="144" t="s">
        <v>23899</v>
      </c>
      <c r="T665" s="136" t="s">
        <v>456</v>
      </c>
      <c r="U665" s="211"/>
      <c r="V665" s="211"/>
      <c r="W665" s="133" t="str">
        <f>VLOOKUP(TRIM(X665),X10:Y88,2,FALSE)</f>
        <v>Krisztian</v>
      </c>
      <c r="X665" s="11" t="str">
        <f t="shared" si="32"/>
        <v>6.8</v>
      </c>
      <c r="Y665" s="64"/>
      <c r="Z665" s="1">
        <f t="shared" si="31"/>
        <v>0</v>
      </c>
      <c r="AA665" s="1">
        <f t="shared" ref="AA665:AA728" si="33">LEN(I665)</f>
        <v>4</v>
      </c>
    </row>
    <row r="666" spans="1:27" ht="35.25" customHeight="1">
      <c r="A666" s="119"/>
      <c r="B666" s="134" t="s">
        <v>57</v>
      </c>
      <c r="C666" s="122" t="s">
        <v>22</v>
      </c>
      <c r="D666" s="122" t="s">
        <v>133</v>
      </c>
      <c r="E666" s="123" t="s">
        <v>18755</v>
      </c>
      <c r="F666" s="124" t="s">
        <v>24</v>
      </c>
      <c r="G666" s="138" t="s">
        <v>142</v>
      </c>
      <c r="H666" s="138" t="s">
        <v>20976</v>
      </c>
      <c r="I666" s="139" t="s">
        <v>20542</v>
      </c>
      <c r="J666" s="140" t="s">
        <v>169</v>
      </c>
      <c r="K666" s="141">
        <v>419</v>
      </c>
      <c r="L666" s="140"/>
      <c r="M666" s="141" t="s">
        <v>186</v>
      </c>
      <c r="N666" s="140" t="s">
        <v>621</v>
      </c>
      <c r="O666" s="140" t="s">
        <v>164</v>
      </c>
      <c r="P666" s="140" t="s">
        <v>178</v>
      </c>
      <c r="Q666" s="142" t="s">
        <v>20628</v>
      </c>
      <c r="R666" s="142" t="s">
        <v>171</v>
      </c>
      <c r="S666" s="145"/>
      <c r="T666" s="136" t="s">
        <v>182</v>
      </c>
      <c r="U666" s="211"/>
      <c r="V666" s="211"/>
      <c r="W666" s="133" t="str">
        <f>VLOOKUP(TRIM(X666),X10:Y88,2,FALSE)</f>
        <v>Withdrawn</v>
      </c>
      <c r="X666" s="11" t="str">
        <f t="shared" si="32"/>
        <v>99</v>
      </c>
      <c r="Y666" s="64"/>
      <c r="Z666" s="1">
        <f t="shared" ref="Z666:Z729" si="34">IF(F666="P-CR", IF(S666="Approved", 1, IF(S666="Block approved", 1, 0)),0)</f>
        <v>0</v>
      </c>
      <c r="AA666" s="1">
        <f t="shared" si="33"/>
        <v>24</v>
      </c>
    </row>
    <row r="667" spans="1:27" ht="35.25" customHeight="1">
      <c r="A667" s="119" t="s">
        <v>139</v>
      </c>
      <c r="B667" s="134" t="s">
        <v>57</v>
      </c>
      <c r="C667" s="122" t="s">
        <v>140</v>
      </c>
      <c r="D667" s="122" t="s">
        <v>119</v>
      </c>
      <c r="E667" s="123" t="s">
        <v>18756</v>
      </c>
      <c r="F667" s="124" t="s">
        <v>21</v>
      </c>
      <c r="G667" s="124" t="s">
        <v>142</v>
      </c>
      <c r="H667" s="124" t="s">
        <v>8126</v>
      </c>
      <c r="I667" s="210" t="s">
        <v>21035</v>
      </c>
      <c r="J667" s="129" t="s">
        <v>2636</v>
      </c>
      <c r="K667" s="128"/>
      <c r="L667" s="129"/>
      <c r="M667" s="128"/>
      <c r="N667" s="127" t="s">
        <v>7438</v>
      </c>
      <c r="O667" s="127" t="s">
        <v>672</v>
      </c>
      <c r="P667" s="127" t="s">
        <v>2637</v>
      </c>
      <c r="Q667" s="131" t="s">
        <v>20547</v>
      </c>
      <c r="R667" s="131" t="s">
        <v>22473</v>
      </c>
      <c r="S667" s="132" t="s">
        <v>22472</v>
      </c>
      <c r="T667" s="136" t="s">
        <v>325</v>
      </c>
      <c r="U667" s="211"/>
      <c r="V667" s="211"/>
      <c r="W667" s="133" t="str">
        <f>VLOOKUP(TRIM(X667),X10:Y88,2,FALSE)</f>
        <v>Puneet</v>
      </c>
      <c r="X667" s="11" t="str">
        <f t="shared" si="32"/>
        <v>6.9</v>
      </c>
      <c r="Y667" s="64"/>
      <c r="Z667" s="1">
        <f t="shared" si="34"/>
        <v>0</v>
      </c>
      <c r="AA667" s="1">
        <f t="shared" si="33"/>
        <v>23</v>
      </c>
    </row>
    <row r="668" spans="1:27" ht="37.200000000000003" customHeight="1">
      <c r="A668" s="119" t="s">
        <v>139</v>
      </c>
      <c r="B668" s="134" t="s">
        <v>57</v>
      </c>
      <c r="C668" s="122" t="s">
        <v>140</v>
      </c>
      <c r="D668" s="122" t="s">
        <v>119</v>
      </c>
      <c r="E668" s="123" t="s">
        <v>18757</v>
      </c>
      <c r="F668" s="124" t="s">
        <v>21</v>
      </c>
      <c r="G668" s="124" t="s">
        <v>142</v>
      </c>
      <c r="H668" s="124" t="s">
        <v>20617</v>
      </c>
      <c r="I668" s="210" t="s">
        <v>584</v>
      </c>
      <c r="J668" s="127" t="s">
        <v>2636</v>
      </c>
      <c r="K668" s="212"/>
      <c r="L668" s="127"/>
      <c r="M668" s="212"/>
      <c r="N668" s="127" t="s">
        <v>7438</v>
      </c>
      <c r="O668" s="127" t="s">
        <v>672</v>
      </c>
      <c r="P668" s="127" t="s">
        <v>2637</v>
      </c>
      <c r="Q668" s="131" t="s">
        <v>16184</v>
      </c>
      <c r="R668" s="131" t="s">
        <v>22623</v>
      </c>
      <c r="S668" s="132" t="s">
        <v>22622</v>
      </c>
      <c r="T668" s="136" t="s">
        <v>325</v>
      </c>
      <c r="U668" s="211"/>
      <c r="V668" s="211"/>
      <c r="W668" s="133" t="str">
        <f>VLOOKUP(TRIM(X668),X10:Y88,2,FALSE)</f>
        <v>Puneet</v>
      </c>
      <c r="X668" s="11" t="str">
        <f t="shared" ref="X668:X731" si="35">IF(ISNONTEXT(D668),"" &amp; D668 &amp;"",T(D668))</f>
        <v>6.9</v>
      </c>
      <c r="Y668" s="64"/>
      <c r="Z668" s="1">
        <f t="shared" si="34"/>
        <v>0</v>
      </c>
      <c r="AA668" s="1">
        <f t="shared" si="33"/>
        <v>17</v>
      </c>
    </row>
    <row r="669" spans="1:27" ht="37.200000000000003" customHeight="1">
      <c r="A669" s="119" t="s">
        <v>139</v>
      </c>
      <c r="B669" s="134" t="s">
        <v>57</v>
      </c>
      <c r="C669" s="122" t="s">
        <v>140</v>
      </c>
      <c r="D669" s="122" t="s">
        <v>7208</v>
      </c>
      <c r="E669" s="123" t="s">
        <v>18758</v>
      </c>
      <c r="F669" s="124" t="s">
        <v>24</v>
      </c>
      <c r="G669" s="124" t="s">
        <v>142</v>
      </c>
      <c r="H669" s="124" t="s">
        <v>20618</v>
      </c>
      <c r="I669" s="210" t="s">
        <v>217</v>
      </c>
      <c r="J669" s="129" t="s">
        <v>742</v>
      </c>
      <c r="K669" s="128">
        <v>90</v>
      </c>
      <c r="L669" s="129"/>
      <c r="M669" s="128" t="s">
        <v>186</v>
      </c>
      <c r="N669" s="127" t="s">
        <v>621</v>
      </c>
      <c r="O669" s="127" t="s">
        <v>164</v>
      </c>
      <c r="P669" s="127" t="s">
        <v>178</v>
      </c>
      <c r="Q669" s="131" t="s">
        <v>21262</v>
      </c>
      <c r="R669" s="131" t="s">
        <v>22728</v>
      </c>
      <c r="S669" s="132" t="s">
        <v>179</v>
      </c>
      <c r="T669" s="136" t="s">
        <v>2661</v>
      </c>
      <c r="U669" s="211"/>
      <c r="V669" s="211"/>
      <c r="W669" s="133" t="str">
        <f>VLOOKUP(TRIM(X669),X10:Y88,2,FALSE)</f>
        <v>Mirko</v>
      </c>
      <c r="X669" s="11" t="str">
        <f t="shared" si="35"/>
        <v>6.5.6.1</v>
      </c>
      <c r="Y669" s="64"/>
      <c r="Z669" s="1">
        <f t="shared" si="34"/>
        <v>0</v>
      </c>
      <c r="AA669" s="1">
        <f t="shared" si="33"/>
        <v>5</v>
      </c>
    </row>
    <row r="670" spans="1:27" ht="37.200000000000003" customHeight="1">
      <c r="A670" s="119" t="s">
        <v>139</v>
      </c>
      <c r="B670" s="134" t="s">
        <v>57</v>
      </c>
      <c r="C670" s="122" t="s">
        <v>140</v>
      </c>
      <c r="D670" s="122" t="s">
        <v>119</v>
      </c>
      <c r="E670" s="123" t="s">
        <v>18759</v>
      </c>
      <c r="F670" s="124" t="s">
        <v>21</v>
      </c>
      <c r="G670" s="124" t="s">
        <v>226</v>
      </c>
      <c r="H670" s="124" t="s">
        <v>20619</v>
      </c>
      <c r="I670" s="210" t="s">
        <v>584</v>
      </c>
      <c r="J670" s="129" t="s">
        <v>2636</v>
      </c>
      <c r="K670" s="128"/>
      <c r="L670" s="129"/>
      <c r="M670" s="128"/>
      <c r="N670" s="127" t="s">
        <v>7438</v>
      </c>
      <c r="O670" s="127" t="s">
        <v>672</v>
      </c>
      <c r="P670" s="127" t="s">
        <v>2637</v>
      </c>
      <c r="Q670" s="131" t="s">
        <v>16182</v>
      </c>
      <c r="R670" s="131" t="s">
        <v>22499</v>
      </c>
      <c r="S670" s="132" t="s">
        <v>22465</v>
      </c>
      <c r="T670" s="136" t="s">
        <v>325</v>
      </c>
      <c r="U670" s="211"/>
      <c r="V670" s="211"/>
      <c r="W670" s="133" t="str">
        <f>VLOOKUP(TRIM(X670),X10:Y88,2,FALSE)</f>
        <v>Puneet</v>
      </c>
      <c r="X670" s="11" t="str">
        <f t="shared" si="35"/>
        <v>6.9</v>
      </c>
      <c r="Y670" s="64"/>
      <c r="Z670" s="1">
        <f t="shared" si="34"/>
        <v>0</v>
      </c>
      <c r="AA670" s="1">
        <f t="shared" si="33"/>
        <v>17</v>
      </c>
    </row>
    <row r="671" spans="1:27" ht="35.25" customHeight="1">
      <c r="A671" s="119" t="s">
        <v>139</v>
      </c>
      <c r="B671" s="134" t="s">
        <v>57</v>
      </c>
      <c r="C671" s="122" t="s">
        <v>140</v>
      </c>
      <c r="D671" s="122" t="s">
        <v>431</v>
      </c>
      <c r="E671" s="123" t="s">
        <v>18760</v>
      </c>
      <c r="F671" s="124" t="s">
        <v>167</v>
      </c>
      <c r="G671" s="124" t="s">
        <v>48</v>
      </c>
      <c r="H671" s="124" t="s">
        <v>20548</v>
      </c>
      <c r="I671" s="210" t="s">
        <v>227</v>
      </c>
      <c r="J671" s="129" t="s">
        <v>2572</v>
      </c>
      <c r="K671" s="128"/>
      <c r="L671" s="129"/>
      <c r="M671" s="128"/>
      <c r="N671" s="127"/>
      <c r="O671" s="127"/>
      <c r="P671" s="127" t="s">
        <v>2573</v>
      </c>
      <c r="Q671" s="131" t="s">
        <v>20549</v>
      </c>
      <c r="R671" s="131"/>
      <c r="S671" s="144" t="s">
        <v>23899</v>
      </c>
      <c r="T671" s="136" t="s">
        <v>228</v>
      </c>
      <c r="U671" s="211"/>
      <c r="V671" s="211"/>
      <c r="W671" s="133" t="str">
        <f>VLOOKUP(TRIM(X671),X10:Y88,2,FALSE)</f>
        <v>Krisztian</v>
      </c>
      <c r="X671" s="11" t="str">
        <f t="shared" si="35"/>
        <v>6.14</v>
      </c>
      <c r="Y671" s="64"/>
      <c r="Z671" s="1">
        <f t="shared" si="34"/>
        <v>0</v>
      </c>
      <c r="AA671" s="1">
        <f t="shared" si="33"/>
        <v>16</v>
      </c>
    </row>
    <row r="672" spans="1:27" ht="35.25" customHeight="1">
      <c r="A672" s="119" t="s">
        <v>139</v>
      </c>
      <c r="B672" s="134" t="s">
        <v>57</v>
      </c>
      <c r="C672" s="122" t="s">
        <v>140</v>
      </c>
      <c r="D672" s="122" t="s">
        <v>431</v>
      </c>
      <c r="E672" s="123" t="s">
        <v>18761</v>
      </c>
      <c r="F672" s="124" t="s">
        <v>21</v>
      </c>
      <c r="G672" s="124" t="s">
        <v>142</v>
      </c>
      <c r="H672" s="124" t="s">
        <v>20620</v>
      </c>
      <c r="I672" s="210" t="s">
        <v>227</v>
      </c>
      <c r="J672" s="129" t="s">
        <v>2572</v>
      </c>
      <c r="K672" s="128"/>
      <c r="L672" s="129"/>
      <c r="M672" s="128"/>
      <c r="N672" s="127" t="s">
        <v>7438</v>
      </c>
      <c r="O672" s="127" t="s">
        <v>672</v>
      </c>
      <c r="P672" s="127" t="s">
        <v>2573</v>
      </c>
      <c r="Q672" s="131" t="s">
        <v>20550</v>
      </c>
      <c r="R672" s="131" t="s">
        <v>4099</v>
      </c>
      <c r="S672" s="132" t="s">
        <v>23805</v>
      </c>
      <c r="T672" s="136" t="s">
        <v>228</v>
      </c>
      <c r="U672" s="211"/>
      <c r="V672" s="211" t="s">
        <v>233</v>
      </c>
      <c r="W672" s="133" t="str">
        <f>VLOOKUP(TRIM(X672),X10:Y88,2,FALSE)</f>
        <v>Krisztian</v>
      </c>
      <c r="X672" s="11" t="str">
        <f t="shared" si="35"/>
        <v>6.14</v>
      </c>
      <c r="Y672" s="64"/>
      <c r="Z672" s="1">
        <f t="shared" si="34"/>
        <v>1</v>
      </c>
      <c r="AA672" s="1">
        <f t="shared" si="33"/>
        <v>16</v>
      </c>
    </row>
    <row r="673" spans="1:27" ht="35.25" customHeight="1">
      <c r="A673" s="119" t="s">
        <v>139</v>
      </c>
      <c r="B673" s="134" t="s">
        <v>57</v>
      </c>
      <c r="C673" s="122" t="s">
        <v>140</v>
      </c>
      <c r="D673" s="122" t="s">
        <v>431</v>
      </c>
      <c r="E673" s="123" t="s">
        <v>18762</v>
      </c>
      <c r="F673" s="124" t="s">
        <v>21</v>
      </c>
      <c r="G673" s="124" t="s">
        <v>142</v>
      </c>
      <c r="H673" s="124" t="s">
        <v>20621</v>
      </c>
      <c r="I673" s="210" t="s">
        <v>227</v>
      </c>
      <c r="J673" s="127" t="s">
        <v>2572</v>
      </c>
      <c r="K673" s="212"/>
      <c r="L673" s="127"/>
      <c r="M673" s="212"/>
      <c r="N673" s="127" t="s">
        <v>7438</v>
      </c>
      <c r="O673" s="127" t="s">
        <v>672</v>
      </c>
      <c r="P673" s="127" t="s">
        <v>2573</v>
      </c>
      <c r="Q673" s="131" t="s">
        <v>20551</v>
      </c>
      <c r="R673" s="131" t="s">
        <v>22037</v>
      </c>
      <c r="S673" s="132" t="s">
        <v>22036</v>
      </c>
      <c r="T673" s="136" t="s">
        <v>228</v>
      </c>
      <c r="U673" s="211"/>
      <c r="V673" s="211"/>
      <c r="W673" s="133" t="str">
        <f>VLOOKUP(TRIM(X673),X10:Y88,2,FALSE)</f>
        <v>Krisztian</v>
      </c>
      <c r="X673" s="11" t="str">
        <f t="shared" si="35"/>
        <v>6.14</v>
      </c>
      <c r="Y673" s="64"/>
      <c r="Z673" s="1">
        <f t="shared" si="34"/>
        <v>0</v>
      </c>
      <c r="AA673" s="1">
        <f t="shared" si="33"/>
        <v>16</v>
      </c>
    </row>
    <row r="674" spans="1:27" ht="35.25" customHeight="1">
      <c r="A674" s="119" t="s">
        <v>139</v>
      </c>
      <c r="B674" s="134" t="s">
        <v>57</v>
      </c>
      <c r="C674" s="122" t="s">
        <v>140</v>
      </c>
      <c r="D674" s="122" t="s">
        <v>431</v>
      </c>
      <c r="E674" s="123" t="s">
        <v>18763</v>
      </c>
      <c r="F674" s="124" t="s">
        <v>21</v>
      </c>
      <c r="G674" s="124" t="s">
        <v>142</v>
      </c>
      <c r="H674" s="124" t="s">
        <v>20622</v>
      </c>
      <c r="I674" s="210" t="s">
        <v>227</v>
      </c>
      <c r="J674" s="129" t="s">
        <v>2572</v>
      </c>
      <c r="K674" s="128"/>
      <c r="L674" s="129"/>
      <c r="M674" s="128"/>
      <c r="N674" s="127" t="s">
        <v>7438</v>
      </c>
      <c r="O674" s="127" t="s">
        <v>672</v>
      </c>
      <c r="P674" s="127" t="s">
        <v>2573</v>
      </c>
      <c r="Q674" s="131" t="s">
        <v>20552</v>
      </c>
      <c r="R674" s="131" t="s">
        <v>22043</v>
      </c>
      <c r="S674" s="132" t="s">
        <v>22042</v>
      </c>
      <c r="T674" s="136" t="s">
        <v>228</v>
      </c>
      <c r="U674" s="211"/>
      <c r="V674" s="211"/>
      <c r="W674" s="133" t="str">
        <f>VLOOKUP(TRIM(X674),X10:Y88,2,FALSE)</f>
        <v>Krisztian</v>
      </c>
      <c r="X674" s="11" t="str">
        <f t="shared" si="35"/>
        <v>6.14</v>
      </c>
      <c r="Y674" s="64"/>
      <c r="Z674" s="1">
        <f t="shared" si="34"/>
        <v>0</v>
      </c>
      <c r="AA674" s="1">
        <f t="shared" si="33"/>
        <v>16</v>
      </c>
    </row>
    <row r="675" spans="1:27" ht="35.25" customHeight="1">
      <c r="A675" s="119" t="s">
        <v>139</v>
      </c>
      <c r="B675" s="134" t="s">
        <v>57</v>
      </c>
      <c r="C675" s="122" t="s">
        <v>140</v>
      </c>
      <c r="D675" s="122" t="s">
        <v>431</v>
      </c>
      <c r="E675" s="123" t="s">
        <v>18764</v>
      </c>
      <c r="F675" s="124" t="s">
        <v>21</v>
      </c>
      <c r="G675" s="124" t="s">
        <v>142</v>
      </c>
      <c r="H675" s="124" t="s">
        <v>20623</v>
      </c>
      <c r="I675" s="210" t="s">
        <v>227</v>
      </c>
      <c r="J675" s="129" t="s">
        <v>2572</v>
      </c>
      <c r="K675" s="128"/>
      <c r="L675" s="129"/>
      <c r="M675" s="128"/>
      <c r="N675" s="127" t="s">
        <v>7438</v>
      </c>
      <c r="O675" s="127" t="s">
        <v>672</v>
      </c>
      <c r="P675" s="127" t="s">
        <v>2573</v>
      </c>
      <c r="Q675" s="131" t="s">
        <v>20553</v>
      </c>
      <c r="R675" s="131" t="s">
        <v>22039</v>
      </c>
      <c r="S675" s="132" t="s">
        <v>22038</v>
      </c>
      <c r="T675" s="136" t="s">
        <v>228</v>
      </c>
      <c r="U675" s="211"/>
      <c r="V675" s="211"/>
      <c r="W675" s="133" t="str">
        <f>VLOOKUP(TRIM(X675),X10:Y88,2,FALSE)</f>
        <v>Krisztian</v>
      </c>
      <c r="X675" s="11" t="str">
        <f t="shared" si="35"/>
        <v>6.14</v>
      </c>
      <c r="Y675" s="64"/>
      <c r="Z675" s="1">
        <f t="shared" si="34"/>
        <v>0</v>
      </c>
      <c r="AA675" s="1">
        <f t="shared" si="33"/>
        <v>16</v>
      </c>
    </row>
    <row r="676" spans="1:27" ht="35.25" customHeight="1">
      <c r="A676" s="119" t="s">
        <v>139</v>
      </c>
      <c r="B676" s="134" t="s">
        <v>57</v>
      </c>
      <c r="C676" s="122" t="s">
        <v>140</v>
      </c>
      <c r="D676" s="122" t="s">
        <v>431</v>
      </c>
      <c r="E676" s="123" t="s">
        <v>18765</v>
      </c>
      <c r="F676" s="124" t="s">
        <v>21</v>
      </c>
      <c r="G676" s="124" t="s">
        <v>142</v>
      </c>
      <c r="H676" s="124" t="s">
        <v>20624</v>
      </c>
      <c r="I676" s="210" t="s">
        <v>227</v>
      </c>
      <c r="J676" s="127" t="s">
        <v>2572</v>
      </c>
      <c r="K676" s="212"/>
      <c r="L676" s="127"/>
      <c r="M676" s="212"/>
      <c r="N676" s="127" t="s">
        <v>7438</v>
      </c>
      <c r="O676" s="127" t="s">
        <v>672</v>
      </c>
      <c r="P676" s="127" t="s">
        <v>2573</v>
      </c>
      <c r="Q676" s="131" t="s">
        <v>20554</v>
      </c>
      <c r="R676" s="131"/>
      <c r="S676" s="144" t="s">
        <v>23899</v>
      </c>
      <c r="T676" s="136" t="s">
        <v>228</v>
      </c>
      <c r="U676" s="211"/>
      <c r="V676" s="211"/>
      <c r="W676" s="133" t="str">
        <f>VLOOKUP(TRIM(X676),X10:Y88,2,FALSE)</f>
        <v>Krisztian</v>
      </c>
      <c r="X676" s="11" t="str">
        <f t="shared" si="35"/>
        <v>6.14</v>
      </c>
      <c r="Y676" s="64"/>
      <c r="Z676" s="1">
        <f t="shared" si="34"/>
        <v>0</v>
      </c>
      <c r="AA676" s="1">
        <f t="shared" si="33"/>
        <v>16</v>
      </c>
    </row>
    <row r="677" spans="1:27" ht="35.25" customHeight="1">
      <c r="A677" s="119" t="s">
        <v>139</v>
      </c>
      <c r="B677" s="134" t="s">
        <v>57</v>
      </c>
      <c r="C677" s="122" t="s">
        <v>140</v>
      </c>
      <c r="D677" s="122" t="s">
        <v>431</v>
      </c>
      <c r="E677" s="123" t="s">
        <v>18766</v>
      </c>
      <c r="F677" s="124" t="s">
        <v>21</v>
      </c>
      <c r="G677" s="124" t="s">
        <v>142</v>
      </c>
      <c r="H677" s="124" t="s">
        <v>20625</v>
      </c>
      <c r="I677" s="210" t="s">
        <v>227</v>
      </c>
      <c r="J677" s="129" t="s">
        <v>2572</v>
      </c>
      <c r="K677" s="128"/>
      <c r="L677" s="129"/>
      <c r="M677" s="128"/>
      <c r="N677" s="127" t="s">
        <v>7438</v>
      </c>
      <c r="O677" s="127" t="s">
        <v>672</v>
      </c>
      <c r="P677" s="127" t="s">
        <v>2573</v>
      </c>
      <c r="Q677" s="131" t="s">
        <v>20555</v>
      </c>
      <c r="R677" s="131"/>
      <c r="S677" s="144" t="s">
        <v>23899</v>
      </c>
      <c r="T677" s="136" t="s">
        <v>228</v>
      </c>
      <c r="U677" s="211"/>
      <c r="V677" s="211"/>
      <c r="W677" s="133" t="str">
        <f>VLOOKUP(TRIM(X677),X10:Y88,2,FALSE)</f>
        <v>Krisztian</v>
      </c>
      <c r="X677" s="11" t="str">
        <f t="shared" si="35"/>
        <v>6.14</v>
      </c>
      <c r="Y677" s="64"/>
      <c r="Z677" s="1">
        <f t="shared" si="34"/>
        <v>0</v>
      </c>
      <c r="AA677" s="1">
        <f t="shared" si="33"/>
        <v>16</v>
      </c>
    </row>
    <row r="678" spans="1:27" ht="35.25" customHeight="1">
      <c r="A678" s="119" t="s">
        <v>139</v>
      </c>
      <c r="B678" s="134" t="s">
        <v>57</v>
      </c>
      <c r="C678" s="122" t="s">
        <v>22</v>
      </c>
      <c r="D678" s="122" t="s">
        <v>117</v>
      </c>
      <c r="E678" s="123" t="s">
        <v>18767</v>
      </c>
      <c r="F678" s="124" t="s">
        <v>21</v>
      </c>
      <c r="G678" s="138" t="s">
        <v>142</v>
      </c>
      <c r="H678" s="138" t="s">
        <v>15474</v>
      </c>
      <c r="I678" s="139" t="s">
        <v>217</v>
      </c>
      <c r="J678" s="140" t="s">
        <v>659</v>
      </c>
      <c r="K678" s="141"/>
      <c r="L678" s="140"/>
      <c r="M678" s="141"/>
      <c r="N678" s="140" t="s">
        <v>326</v>
      </c>
      <c r="O678" s="140" t="s">
        <v>672</v>
      </c>
      <c r="P678" s="140" t="s">
        <v>660</v>
      </c>
      <c r="Q678" s="142" t="s">
        <v>22160</v>
      </c>
      <c r="R678" s="142" t="s">
        <v>171</v>
      </c>
      <c r="S678" s="145"/>
      <c r="T678" s="136" t="s">
        <v>2661</v>
      </c>
      <c r="U678" s="211"/>
      <c r="V678" s="211"/>
      <c r="W678" s="133" t="str">
        <f>VLOOKUP(TRIM(X678),X10:Y88,2,FALSE)</f>
        <v>Krisztian</v>
      </c>
      <c r="X678" s="11" t="str">
        <f t="shared" si="35"/>
        <v>6.7</v>
      </c>
      <c r="Y678" s="64"/>
      <c r="Z678" s="1">
        <f t="shared" si="34"/>
        <v>0</v>
      </c>
      <c r="AA678" s="1">
        <f t="shared" si="33"/>
        <v>5</v>
      </c>
    </row>
    <row r="679" spans="1:27" ht="35.25" customHeight="1">
      <c r="A679" s="119" t="s">
        <v>139</v>
      </c>
      <c r="B679" s="134" t="s">
        <v>57</v>
      </c>
      <c r="C679" s="122" t="s">
        <v>140</v>
      </c>
      <c r="D679" s="122" t="s">
        <v>431</v>
      </c>
      <c r="E679" s="123" t="s">
        <v>18768</v>
      </c>
      <c r="F679" s="124" t="s">
        <v>21</v>
      </c>
      <c r="G679" s="124" t="s">
        <v>142</v>
      </c>
      <c r="H679" s="124" t="s">
        <v>20626</v>
      </c>
      <c r="I679" s="210" t="s">
        <v>227</v>
      </c>
      <c r="J679" s="129" t="s">
        <v>2572</v>
      </c>
      <c r="K679" s="128"/>
      <c r="L679" s="129"/>
      <c r="M679" s="128"/>
      <c r="N679" s="127" t="s">
        <v>7438</v>
      </c>
      <c r="O679" s="127" t="s">
        <v>672</v>
      </c>
      <c r="P679" s="127" t="s">
        <v>2573</v>
      </c>
      <c r="Q679" s="131" t="s">
        <v>20556</v>
      </c>
      <c r="R679" s="131"/>
      <c r="S679" s="144" t="s">
        <v>23899</v>
      </c>
      <c r="T679" s="136" t="s">
        <v>228</v>
      </c>
      <c r="U679" s="211"/>
      <c r="V679" s="211"/>
      <c r="W679" s="133" t="str">
        <f>VLOOKUP(TRIM(X679),X10:Y88,2,FALSE)</f>
        <v>Krisztian</v>
      </c>
      <c r="X679" s="11" t="str">
        <f t="shared" si="35"/>
        <v>6.14</v>
      </c>
      <c r="Y679" s="64"/>
      <c r="Z679" s="1">
        <f t="shared" si="34"/>
        <v>0</v>
      </c>
      <c r="AA679" s="1">
        <f t="shared" si="33"/>
        <v>16</v>
      </c>
    </row>
    <row r="680" spans="1:27" ht="35.25" customHeight="1">
      <c r="A680" s="119" t="s">
        <v>139</v>
      </c>
      <c r="B680" s="134" t="s">
        <v>57</v>
      </c>
      <c r="C680" s="122" t="s">
        <v>140</v>
      </c>
      <c r="D680" s="122" t="s">
        <v>119</v>
      </c>
      <c r="E680" s="123" t="s">
        <v>18769</v>
      </c>
      <c r="F680" s="124" t="s">
        <v>21</v>
      </c>
      <c r="G680" s="124" t="s">
        <v>142</v>
      </c>
      <c r="H680" s="124" t="s">
        <v>20989</v>
      </c>
      <c r="I680" s="210" t="s">
        <v>181</v>
      </c>
      <c r="J680" s="129" t="s">
        <v>2636</v>
      </c>
      <c r="K680" s="128"/>
      <c r="L680" s="129"/>
      <c r="M680" s="128"/>
      <c r="N680" s="127" t="s">
        <v>7438</v>
      </c>
      <c r="O680" s="127" t="s">
        <v>672</v>
      </c>
      <c r="P680" s="127" t="s">
        <v>2637</v>
      </c>
      <c r="Q680" s="131" t="s">
        <v>20557</v>
      </c>
      <c r="R680" s="131" t="s">
        <v>22461</v>
      </c>
      <c r="S680" s="132" t="s">
        <v>22460</v>
      </c>
      <c r="T680" s="136" t="s">
        <v>182</v>
      </c>
      <c r="U680" s="211"/>
      <c r="V680" s="211"/>
      <c r="W680" s="133" t="str">
        <f>VLOOKUP(TRIM(X680),X10:Y88,2,FALSE)</f>
        <v>Puneet</v>
      </c>
      <c r="X680" s="11" t="str">
        <f t="shared" si="35"/>
        <v>6.9</v>
      </c>
      <c r="Y680" s="64"/>
      <c r="Z680" s="1">
        <f t="shared" si="34"/>
        <v>0</v>
      </c>
      <c r="AA680" s="1">
        <f t="shared" si="33"/>
        <v>14</v>
      </c>
    </row>
    <row r="681" spans="1:27" ht="35.25" customHeight="1">
      <c r="A681" s="119" t="s">
        <v>139</v>
      </c>
      <c r="B681" s="134" t="s">
        <v>57</v>
      </c>
      <c r="C681" s="122" t="s">
        <v>140</v>
      </c>
      <c r="D681" s="122" t="s">
        <v>431</v>
      </c>
      <c r="E681" s="123" t="s">
        <v>18770</v>
      </c>
      <c r="F681" s="124" t="s">
        <v>21</v>
      </c>
      <c r="G681" s="124" t="s">
        <v>142</v>
      </c>
      <c r="H681" s="124" t="s">
        <v>15434</v>
      </c>
      <c r="I681" s="210" t="s">
        <v>227</v>
      </c>
      <c r="J681" s="129" t="s">
        <v>2572</v>
      </c>
      <c r="K681" s="128"/>
      <c r="L681" s="129"/>
      <c r="M681" s="128"/>
      <c r="N681" s="127" t="s">
        <v>7438</v>
      </c>
      <c r="O681" s="127" t="s">
        <v>672</v>
      </c>
      <c r="P681" s="127" t="s">
        <v>2573</v>
      </c>
      <c r="Q681" s="131" t="s">
        <v>20558</v>
      </c>
      <c r="R681" s="131" t="s">
        <v>4099</v>
      </c>
      <c r="S681" s="132" t="s">
        <v>23805</v>
      </c>
      <c r="T681" s="136" t="s">
        <v>228</v>
      </c>
      <c r="U681" s="211"/>
      <c r="V681" s="211" t="s">
        <v>233</v>
      </c>
      <c r="W681" s="133" t="str">
        <f>VLOOKUP(TRIM(X681),X10:Y88,2,FALSE)</f>
        <v>Krisztian</v>
      </c>
      <c r="X681" s="11" t="str">
        <f t="shared" si="35"/>
        <v>6.14</v>
      </c>
      <c r="Y681" s="64"/>
      <c r="Z681" s="1">
        <f t="shared" si="34"/>
        <v>1</v>
      </c>
      <c r="AA681" s="1">
        <f t="shared" si="33"/>
        <v>16</v>
      </c>
    </row>
    <row r="682" spans="1:27" ht="35.25" customHeight="1">
      <c r="A682" s="119" t="s">
        <v>139</v>
      </c>
      <c r="B682" s="134" t="s">
        <v>57</v>
      </c>
      <c r="C682" s="122" t="s">
        <v>140</v>
      </c>
      <c r="D682" s="122" t="s">
        <v>117</v>
      </c>
      <c r="E682" s="123" t="s">
        <v>18771</v>
      </c>
      <c r="F682" s="124" t="s">
        <v>21</v>
      </c>
      <c r="G682" s="124" t="s">
        <v>142</v>
      </c>
      <c r="H682" s="124" t="s">
        <v>20627</v>
      </c>
      <c r="I682" s="210" t="s">
        <v>217</v>
      </c>
      <c r="J682" s="127" t="s">
        <v>659</v>
      </c>
      <c r="K682" s="212"/>
      <c r="L682" s="127"/>
      <c r="M682" s="212"/>
      <c r="N682" s="127" t="s">
        <v>326</v>
      </c>
      <c r="O682" s="127" t="s">
        <v>672</v>
      </c>
      <c r="P682" s="127" t="s">
        <v>660</v>
      </c>
      <c r="Q682" s="131" t="s">
        <v>2674</v>
      </c>
      <c r="R682" s="131" t="s">
        <v>22745</v>
      </c>
      <c r="S682" s="132" t="s">
        <v>22744</v>
      </c>
      <c r="T682" s="136" t="s">
        <v>2661</v>
      </c>
      <c r="U682" s="211"/>
      <c r="V682" s="211"/>
      <c r="W682" s="133" t="str">
        <f>VLOOKUP(TRIM(X682),X10:Y88,2,FALSE)</f>
        <v>Krisztian</v>
      </c>
      <c r="X682" s="11" t="str">
        <f t="shared" si="35"/>
        <v>6.7</v>
      </c>
      <c r="Y682" s="64"/>
      <c r="Z682" s="1">
        <f t="shared" si="34"/>
        <v>0</v>
      </c>
      <c r="AA682" s="1">
        <f t="shared" si="33"/>
        <v>5</v>
      </c>
    </row>
    <row r="683" spans="1:27" ht="35.25" customHeight="1">
      <c r="A683" s="119" t="s">
        <v>139</v>
      </c>
      <c r="B683" s="134" t="s">
        <v>57</v>
      </c>
      <c r="C683" s="122" t="s">
        <v>140</v>
      </c>
      <c r="D683" s="122" t="s">
        <v>289</v>
      </c>
      <c r="E683" s="123" t="s">
        <v>18772</v>
      </c>
      <c r="F683" s="124" t="s">
        <v>21</v>
      </c>
      <c r="G683" s="124" t="s">
        <v>142</v>
      </c>
      <c r="H683" s="124" t="s">
        <v>15435</v>
      </c>
      <c r="I683" s="210" t="s">
        <v>227</v>
      </c>
      <c r="J683" s="129" t="s">
        <v>2526</v>
      </c>
      <c r="K683" s="128"/>
      <c r="L683" s="129"/>
      <c r="M683" s="128"/>
      <c r="N683" s="127" t="s">
        <v>7438</v>
      </c>
      <c r="O683" s="127" t="s">
        <v>672</v>
      </c>
      <c r="P683" s="127" t="s">
        <v>2527</v>
      </c>
      <c r="Q683" s="131" t="s">
        <v>20629</v>
      </c>
      <c r="R683" s="131" t="s">
        <v>22434</v>
      </c>
      <c r="S683" s="132" t="s">
        <v>22433</v>
      </c>
      <c r="T683" s="136" t="s">
        <v>228</v>
      </c>
      <c r="U683" s="211"/>
      <c r="V683" s="211"/>
      <c r="W683" s="133" t="str">
        <f>VLOOKUP(TRIM(X683),X10:Y88,2,FALSE)</f>
        <v>Krisztian</v>
      </c>
      <c r="X683" s="11" t="str">
        <f t="shared" si="35"/>
        <v>6.12</v>
      </c>
      <c r="Y683" s="64"/>
      <c r="Z683" s="1">
        <f t="shared" si="34"/>
        <v>0</v>
      </c>
      <c r="AA683" s="1">
        <f t="shared" si="33"/>
        <v>16</v>
      </c>
    </row>
    <row r="684" spans="1:27" ht="35.25" customHeight="1">
      <c r="A684" s="119" t="s">
        <v>139</v>
      </c>
      <c r="B684" s="134" t="s">
        <v>57</v>
      </c>
      <c r="C684" s="122" t="s">
        <v>140</v>
      </c>
      <c r="D684" s="122" t="s">
        <v>118</v>
      </c>
      <c r="E684" s="123" t="s">
        <v>18773</v>
      </c>
      <c r="F684" s="124" t="s">
        <v>21</v>
      </c>
      <c r="G684" s="124" t="s">
        <v>142</v>
      </c>
      <c r="H684" s="124" t="s">
        <v>8378</v>
      </c>
      <c r="I684" s="210" t="s">
        <v>217</v>
      </c>
      <c r="J684" s="127" t="s">
        <v>652</v>
      </c>
      <c r="K684" s="212"/>
      <c r="L684" s="127"/>
      <c r="M684" s="212"/>
      <c r="N684" s="127" t="s">
        <v>326</v>
      </c>
      <c r="O684" s="127" t="s">
        <v>672</v>
      </c>
      <c r="P684" s="127" t="s">
        <v>653</v>
      </c>
      <c r="Q684" s="131" t="s">
        <v>15350</v>
      </c>
      <c r="R684" s="131" t="s">
        <v>161</v>
      </c>
      <c r="S684" s="132" t="s">
        <v>159</v>
      </c>
      <c r="T684" s="136" t="s">
        <v>2661</v>
      </c>
      <c r="U684" s="211"/>
      <c r="V684" s="211"/>
      <c r="W684" s="133" t="str">
        <f>VLOOKUP(TRIM(X684),X10:Y88,2,FALSE)</f>
        <v>Krisztian</v>
      </c>
      <c r="X684" s="11" t="str">
        <f t="shared" si="35"/>
        <v>6.8</v>
      </c>
      <c r="Y684" s="64"/>
      <c r="Z684" s="1">
        <f t="shared" si="34"/>
        <v>0</v>
      </c>
      <c r="AA684" s="1">
        <f t="shared" si="33"/>
        <v>5</v>
      </c>
    </row>
    <row r="685" spans="1:27" ht="35.25" customHeight="1">
      <c r="A685" s="119" t="s">
        <v>139</v>
      </c>
      <c r="B685" s="134" t="s">
        <v>57</v>
      </c>
      <c r="C685" s="122" t="s">
        <v>140</v>
      </c>
      <c r="D685" s="122" t="s">
        <v>118</v>
      </c>
      <c r="E685" s="123" t="s">
        <v>18774</v>
      </c>
      <c r="F685" s="124" t="s">
        <v>21</v>
      </c>
      <c r="G685" s="124" t="s">
        <v>142</v>
      </c>
      <c r="H685" s="124" t="s">
        <v>20634</v>
      </c>
      <c r="I685" s="210" t="s">
        <v>217</v>
      </c>
      <c r="J685" s="129" t="s">
        <v>652</v>
      </c>
      <c r="K685" s="128"/>
      <c r="L685" s="129"/>
      <c r="M685" s="128"/>
      <c r="N685" s="127" t="s">
        <v>326</v>
      </c>
      <c r="O685" s="127" t="s">
        <v>672</v>
      </c>
      <c r="P685" s="127" t="s">
        <v>653</v>
      </c>
      <c r="Q685" s="131" t="s">
        <v>15351</v>
      </c>
      <c r="R685" s="131" t="s">
        <v>161</v>
      </c>
      <c r="S685" s="132" t="s">
        <v>159</v>
      </c>
      <c r="T685" s="136" t="s">
        <v>2661</v>
      </c>
      <c r="U685" s="211"/>
      <c r="V685" s="211"/>
      <c r="W685" s="133" t="str">
        <f>VLOOKUP(TRIM(X685),X10:Y88,2,FALSE)</f>
        <v>Krisztian</v>
      </c>
      <c r="X685" s="11" t="str">
        <f t="shared" si="35"/>
        <v>6.8</v>
      </c>
      <c r="Y685" s="64"/>
      <c r="Z685" s="1">
        <f t="shared" si="34"/>
        <v>0</v>
      </c>
      <c r="AA685" s="1">
        <f t="shared" si="33"/>
        <v>5</v>
      </c>
    </row>
    <row r="686" spans="1:27" ht="35.25" customHeight="1">
      <c r="A686" s="119" t="s">
        <v>139</v>
      </c>
      <c r="B686" s="134" t="s">
        <v>57</v>
      </c>
      <c r="C686" s="122" t="s">
        <v>140</v>
      </c>
      <c r="D686" s="122" t="s">
        <v>120</v>
      </c>
      <c r="E686" s="123" t="s">
        <v>18775</v>
      </c>
      <c r="F686" s="124" t="s">
        <v>21</v>
      </c>
      <c r="G686" s="124" t="s">
        <v>142</v>
      </c>
      <c r="H686" s="124" t="s">
        <v>20635</v>
      </c>
      <c r="I686" s="210" t="s">
        <v>217</v>
      </c>
      <c r="J686" s="129" t="s">
        <v>2668</v>
      </c>
      <c r="K686" s="128"/>
      <c r="L686" s="129"/>
      <c r="M686" s="128"/>
      <c r="N686" s="127" t="s">
        <v>7438</v>
      </c>
      <c r="O686" s="127" t="s">
        <v>672</v>
      </c>
      <c r="P686" s="127" t="s">
        <v>834</v>
      </c>
      <c r="Q686" s="131" t="s">
        <v>20630</v>
      </c>
      <c r="R686" s="131" t="s">
        <v>4099</v>
      </c>
      <c r="S686" s="132" t="s">
        <v>23805</v>
      </c>
      <c r="T686" s="136" t="s">
        <v>2661</v>
      </c>
      <c r="U686" s="211"/>
      <c r="V686" s="211" t="s">
        <v>233</v>
      </c>
      <c r="W686" s="133" t="str">
        <f>VLOOKUP(TRIM(X686),X10:Y88,2,FALSE)</f>
        <v>Puneet</v>
      </c>
      <c r="X686" s="11" t="str">
        <f t="shared" si="35"/>
        <v>6.10</v>
      </c>
      <c r="Y686" s="64"/>
      <c r="Z686" s="1">
        <f t="shared" si="34"/>
        <v>1</v>
      </c>
      <c r="AA686" s="1">
        <f t="shared" si="33"/>
        <v>5</v>
      </c>
    </row>
    <row r="687" spans="1:27" ht="35.25" customHeight="1">
      <c r="A687" s="119" t="s">
        <v>139</v>
      </c>
      <c r="B687" s="134" t="s">
        <v>57</v>
      </c>
      <c r="C687" s="122" t="s">
        <v>140</v>
      </c>
      <c r="D687" s="122" t="s">
        <v>120</v>
      </c>
      <c r="E687" s="123" t="s">
        <v>18776</v>
      </c>
      <c r="F687" s="124" t="s">
        <v>21</v>
      </c>
      <c r="G687" s="124" t="s">
        <v>142</v>
      </c>
      <c r="H687" s="124" t="s">
        <v>20636</v>
      </c>
      <c r="I687" s="210" t="s">
        <v>217</v>
      </c>
      <c r="J687" s="129" t="s">
        <v>2668</v>
      </c>
      <c r="K687" s="128"/>
      <c r="L687" s="129"/>
      <c r="M687" s="128"/>
      <c r="N687" s="127" t="s">
        <v>7438</v>
      </c>
      <c r="O687" s="127" t="s">
        <v>672</v>
      </c>
      <c r="P687" s="127" t="s">
        <v>834</v>
      </c>
      <c r="Q687" s="131" t="s">
        <v>20631</v>
      </c>
      <c r="R687" s="131" t="s">
        <v>22215</v>
      </c>
      <c r="S687" s="132" t="s">
        <v>179</v>
      </c>
      <c r="T687" s="136" t="s">
        <v>2661</v>
      </c>
      <c r="U687" s="211"/>
      <c r="V687" s="211"/>
      <c r="W687" s="133" t="str">
        <f>VLOOKUP(TRIM(X687),X10:Y88,2,FALSE)</f>
        <v>Puneet</v>
      </c>
      <c r="X687" s="11" t="str">
        <f t="shared" si="35"/>
        <v>6.10</v>
      </c>
      <c r="Y687" s="64"/>
      <c r="Z687" s="1">
        <f t="shared" si="34"/>
        <v>0</v>
      </c>
      <c r="AA687" s="1">
        <f t="shared" si="33"/>
        <v>5</v>
      </c>
    </row>
    <row r="688" spans="1:27" ht="35.25" customHeight="1">
      <c r="A688" s="119" t="s">
        <v>139</v>
      </c>
      <c r="B688" s="134" t="s">
        <v>57</v>
      </c>
      <c r="C688" s="122" t="s">
        <v>140</v>
      </c>
      <c r="D688" s="122" t="s">
        <v>120</v>
      </c>
      <c r="E688" s="123" t="s">
        <v>18777</v>
      </c>
      <c r="F688" s="124" t="s">
        <v>21</v>
      </c>
      <c r="G688" s="124" t="s">
        <v>142</v>
      </c>
      <c r="H688" s="124" t="s">
        <v>20637</v>
      </c>
      <c r="I688" s="210" t="s">
        <v>217</v>
      </c>
      <c r="J688" s="129" t="s">
        <v>2668</v>
      </c>
      <c r="K688" s="128"/>
      <c r="L688" s="129"/>
      <c r="M688" s="128"/>
      <c r="N688" s="127" t="s">
        <v>7438</v>
      </c>
      <c r="O688" s="127" t="s">
        <v>672</v>
      </c>
      <c r="P688" s="127" t="s">
        <v>834</v>
      </c>
      <c r="Q688" s="131" t="s">
        <v>20632</v>
      </c>
      <c r="R688" s="131" t="s">
        <v>161</v>
      </c>
      <c r="S688" s="132" t="s">
        <v>159</v>
      </c>
      <c r="T688" s="136" t="s">
        <v>2661</v>
      </c>
      <c r="U688" s="211"/>
      <c r="V688" s="211"/>
      <c r="W688" s="133" t="str">
        <f>VLOOKUP(TRIM(X688),X10:Y88,2,FALSE)</f>
        <v>Puneet</v>
      </c>
      <c r="X688" s="11" t="str">
        <f t="shared" si="35"/>
        <v>6.10</v>
      </c>
      <c r="Y688" s="64"/>
      <c r="Z688" s="1">
        <f t="shared" si="34"/>
        <v>0</v>
      </c>
      <c r="AA688" s="1">
        <f t="shared" si="33"/>
        <v>5</v>
      </c>
    </row>
    <row r="689" spans="1:27" ht="35.25" customHeight="1">
      <c r="A689" s="119" t="s">
        <v>139</v>
      </c>
      <c r="B689" s="134" t="s">
        <v>57</v>
      </c>
      <c r="C689" s="122" t="s">
        <v>140</v>
      </c>
      <c r="D689" s="122" t="s">
        <v>558</v>
      </c>
      <c r="E689" s="123" t="s">
        <v>18778</v>
      </c>
      <c r="F689" s="124" t="s">
        <v>24</v>
      </c>
      <c r="G689" s="124" t="s">
        <v>142</v>
      </c>
      <c r="H689" s="124" t="s">
        <v>20638</v>
      </c>
      <c r="I689" s="210" t="s">
        <v>249</v>
      </c>
      <c r="J689" s="129" t="s">
        <v>169</v>
      </c>
      <c r="K689" s="128">
        <v>420</v>
      </c>
      <c r="L689" s="129"/>
      <c r="M689" s="128" t="s">
        <v>186</v>
      </c>
      <c r="N689" s="127" t="s">
        <v>621</v>
      </c>
      <c r="O689" s="127" t="s">
        <v>164</v>
      </c>
      <c r="P689" s="127" t="s">
        <v>178</v>
      </c>
      <c r="Q689" s="131" t="s">
        <v>21263</v>
      </c>
      <c r="R689" s="131" t="s">
        <v>22505</v>
      </c>
      <c r="S689" s="132" t="s">
        <v>159</v>
      </c>
      <c r="T689" s="136" t="s">
        <v>261</v>
      </c>
      <c r="U689" s="211"/>
      <c r="V689" s="211"/>
      <c r="W689" s="133" t="str">
        <f>VLOOKUP(TRIM(X689),X10:Y88,2,FALSE)</f>
        <v>Frank</v>
      </c>
      <c r="X689" s="11" t="str">
        <f t="shared" si="35"/>
        <v>6.5.7.5</v>
      </c>
      <c r="Y689" s="64"/>
      <c r="Z689" s="1">
        <f t="shared" si="34"/>
        <v>0</v>
      </c>
      <c r="AA689" s="1">
        <f t="shared" si="33"/>
        <v>4</v>
      </c>
    </row>
    <row r="690" spans="1:27" ht="35.25" customHeight="1">
      <c r="A690" s="119" t="s">
        <v>139</v>
      </c>
      <c r="B690" s="134" t="s">
        <v>57</v>
      </c>
      <c r="C690" s="122" t="s">
        <v>140</v>
      </c>
      <c r="D690" s="122" t="s">
        <v>558</v>
      </c>
      <c r="E690" s="123" t="s">
        <v>18779</v>
      </c>
      <c r="F690" s="124" t="s">
        <v>24</v>
      </c>
      <c r="G690" s="124" t="s">
        <v>142</v>
      </c>
      <c r="H690" s="124" t="s">
        <v>20639</v>
      </c>
      <c r="I690" s="210" t="s">
        <v>249</v>
      </c>
      <c r="J690" s="129" t="s">
        <v>180</v>
      </c>
      <c r="K690" s="128">
        <v>472</v>
      </c>
      <c r="L690" s="129"/>
      <c r="M690" s="128" t="s">
        <v>186</v>
      </c>
      <c r="N690" s="127" t="s">
        <v>621</v>
      </c>
      <c r="O690" s="127" t="s">
        <v>164</v>
      </c>
      <c r="P690" s="127" t="s">
        <v>178</v>
      </c>
      <c r="Q690" s="131" t="s">
        <v>21263</v>
      </c>
      <c r="R690" s="131"/>
      <c r="S690" s="144" t="s">
        <v>23899</v>
      </c>
      <c r="T690" s="136" t="s">
        <v>261</v>
      </c>
      <c r="U690" s="211"/>
      <c r="V690" s="211"/>
      <c r="W690" s="133" t="str">
        <f>VLOOKUP(TRIM(X690),X10:Y88,2,FALSE)</f>
        <v>Frank</v>
      </c>
      <c r="X690" s="11" t="str">
        <f t="shared" si="35"/>
        <v>6.5.7.5</v>
      </c>
      <c r="Y690" s="64"/>
      <c r="Z690" s="1">
        <f t="shared" si="34"/>
        <v>0</v>
      </c>
      <c r="AA690" s="1">
        <f t="shared" si="33"/>
        <v>4</v>
      </c>
    </row>
    <row r="691" spans="1:27" ht="35.25" customHeight="1">
      <c r="A691" s="119" t="s">
        <v>139</v>
      </c>
      <c r="B691" s="134" t="s">
        <v>57</v>
      </c>
      <c r="C691" s="122" t="s">
        <v>140</v>
      </c>
      <c r="D691" s="122" t="s">
        <v>110</v>
      </c>
      <c r="E691" s="123" t="s">
        <v>18780</v>
      </c>
      <c r="F691" s="124" t="s">
        <v>24</v>
      </c>
      <c r="G691" s="124" t="s">
        <v>142</v>
      </c>
      <c r="H691" s="124" t="s">
        <v>20640</v>
      </c>
      <c r="I691" s="210" t="s">
        <v>20633</v>
      </c>
      <c r="J691" s="129" t="s">
        <v>180</v>
      </c>
      <c r="K691" s="128">
        <v>473</v>
      </c>
      <c r="L691" s="129"/>
      <c r="M691" s="128" t="s">
        <v>186</v>
      </c>
      <c r="N691" s="127" t="s">
        <v>621</v>
      </c>
      <c r="O691" s="127" t="s">
        <v>164</v>
      </c>
      <c r="P691" s="127" t="s">
        <v>178</v>
      </c>
      <c r="Q691" s="131" t="s">
        <v>21264</v>
      </c>
      <c r="R691" s="131" t="s">
        <v>22120</v>
      </c>
      <c r="S691" s="132" t="s">
        <v>22119</v>
      </c>
      <c r="T691" s="136" t="s">
        <v>261</v>
      </c>
      <c r="U691" s="211"/>
      <c r="V691" s="211"/>
      <c r="W691" s="133" t="str">
        <f>VLOOKUP(TRIM(X691),X10:Y88,2,FALSE)</f>
        <v>Irfan</v>
      </c>
      <c r="X691" s="11" t="str">
        <f t="shared" si="35"/>
        <v>6.5.9</v>
      </c>
      <c r="Y691" s="64"/>
      <c r="Z691" s="1">
        <f t="shared" si="34"/>
        <v>0</v>
      </c>
      <c r="AA691" s="1">
        <f t="shared" si="33"/>
        <v>23</v>
      </c>
    </row>
    <row r="692" spans="1:27" ht="35.25" customHeight="1">
      <c r="A692" s="119" t="s">
        <v>139</v>
      </c>
      <c r="B692" s="134" t="s">
        <v>57</v>
      </c>
      <c r="C692" s="122" t="s">
        <v>140</v>
      </c>
      <c r="D692" s="122" t="s">
        <v>110</v>
      </c>
      <c r="E692" s="123" t="s">
        <v>18781</v>
      </c>
      <c r="F692" s="124" t="s">
        <v>24</v>
      </c>
      <c r="G692" s="124" t="s">
        <v>142</v>
      </c>
      <c r="H692" s="124" t="s">
        <v>20641</v>
      </c>
      <c r="I692" s="210" t="s">
        <v>249</v>
      </c>
      <c r="J692" s="129" t="s">
        <v>180</v>
      </c>
      <c r="K692" s="128">
        <v>352</v>
      </c>
      <c r="L692" s="129" t="s">
        <v>60</v>
      </c>
      <c r="M692" s="128" t="s">
        <v>186</v>
      </c>
      <c r="N692" s="127" t="s">
        <v>621</v>
      </c>
      <c r="O692" s="127" t="s">
        <v>164</v>
      </c>
      <c r="P692" s="127" t="s">
        <v>178</v>
      </c>
      <c r="Q692" s="131" t="s">
        <v>16101</v>
      </c>
      <c r="R692" s="131" t="s">
        <v>22123</v>
      </c>
      <c r="S692" s="132" t="s">
        <v>22122</v>
      </c>
      <c r="T692" s="136" t="s">
        <v>261</v>
      </c>
      <c r="U692" s="211"/>
      <c r="V692" s="211"/>
      <c r="W692" s="133" t="str">
        <f>VLOOKUP(TRIM(X692),X10:Y88,2,FALSE)</f>
        <v>Irfan</v>
      </c>
      <c r="X692" s="11" t="str">
        <f t="shared" si="35"/>
        <v>6.5.9</v>
      </c>
      <c r="Y692" s="64"/>
      <c r="Z692" s="1">
        <f t="shared" si="34"/>
        <v>0</v>
      </c>
      <c r="AA692" s="1">
        <f t="shared" si="33"/>
        <v>4</v>
      </c>
    </row>
    <row r="693" spans="1:27" ht="35.25" customHeight="1">
      <c r="A693" s="119" t="s">
        <v>139</v>
      </c>
      <c r="B693" s="134" t="s">
        <v>57</v>
      </c>
      <c r="C693" s="122" t="s">
        <v>140</v>
      </c>
      <c r="D693" s="122" t="s">
        <v>100</v>
      </c>
      <c r="E693" s="123" t="s">
        <v>18782</v>
      </c>
      <c r="F693" s="124" t="s">
        <v>24</v>
      </c>
      <c r="G693" s="124" t="s">
        <v>142</v>
      </c>
      <c r="H693" s="124" t="s">
        <v>20642</v>
      </c>
      <c r="I693" s="210" t="s">
        <v>249</v>
      </c>
      <c r="J693" s="129" t="s">
        <v>169</v>
      </c>
      <c r="K693" s="128">
        <v>421</v>
      </c>
      <c r="L693" s="129"/>
      <c r="M693" s="128" t="s">
        <v>186</v>
      </c>
      <c r="N693" s="127" t="s">
        <v>621</v>
      </c>
      <c r="O693" s="127" t="s">
        <v>164</v>
      </c>
      <c r="P693" s="127" t="s">
        <v>178</v>
      </c>
      <c r="Q693" s="131" t="s">
        <v>21265</v>
      </c>
      <c r="R693" s="131" t="s">
        <v>22443</v>
      </c>
      <c r="S693" s="132" t="s">
        <v>179</v>
      </c>
      <c r="T693" s="136" t="s">
        <v>261</v>
      </c>
      <c r="U693" s="211"/>
      <c r="V693" s="211"/>
      <c r="W693" s="133" t="str">
        <f>VLOOKUP(TRIM(X693),X10:Y88,2,FALSE)</f>
        <v>Frank</v>
      </c>
      <c r="X693" s="11" t="str">
        <f t="shared" si="35"/>
        <v>6.5.4</v>
      </c>
      <c r="Y693" s="64"/>
      <c r="Z693" s="1">
        <f t="shared" si="34"/>
        <v>0</v>
      </c>
      <c r="AA693" s="1">
        <f t="shared" si="33"/>
        <v>4</v>
      </c>
    </row>
    <row r="694" spans="1:27" ht="35.25" customHeight="1">
      <c r="A694" s="119" t="s">
        <v>139</v>
      </c>
      <c r="B694" s="134" t="s">
        <v>57</v>
      </c>
      <c r="C694" s="122" t="s">
        <v>140</v>
      </c>
      <c r="D694" s="122" t="s">
        <v>288</v>
      </c>
      <c r="E694" s="123" t="s">
        <v>18783</v>
      </c>
      <c r="F694" s="124" t="s">
        <v>21</v>
      </c>
      <c r="G694" s="124" t="s">
        <v>142</v>
      </c>
      <c r="H694" s="124" t="s">
        <v>15571</v>
      </c>
      <c r="I694" s="210" t="s">
        <v>249</v>
      </c>
      <c r="J694" s="129" t="s">
        <v>2639</v>
      </c>
      <c r="K694" s="128"/>
      <c r="L694" s="129"/>
      <c r="M694" s="128"/>
      <c r="N694" s="127" t="s">
        <v>7438</v>
      </c>
      <c r="O694" s="127" t="s">
        <v>672</v>
      </c>
      <c r="P694" s="127" t="s">
        <v>2640</v>
      </c>
      <c r="Q694" s="131" t="s">
        <v>15519</v>
      </c>
      <c r="R694" s="131"/>
      <c r="S694" s="144" t="s">
        <v>23899</v>
      </c>
      <c r="T694" s="136" t="s">
        <v>261</v>
      </c>
      <c r="U694" s="211"/>
      <c r="V694" s="211"/>
      <c r="W694" s="133" t="str">
        <f>VLOOKUP(TRIM(X694),X10:Y88,2,FALSE)</f>
        <v>Puneet</v>
      </c>
      <c r="X694" s="11" t="str">
        <f t="shared" si="35"/>
        <v>6.11</v>
      </c>
      <c r="Y694" s="64"/>
      <c r="Z694" s="1">
        <f t="shared" si="34"/>
        <v>0</v>
      </c>
      <c r="AA694" s="1">
        <f t="shared" si="33"/>
        <v>4</v>
      </c>
    </row>
    <row r="695" spans="1:27" ht="35.25" customHeight="1">
      <c r="A695" s="119" t="s">
        <v>139</v>
      </c>
      <c r="B695" s="134" t="s">
        <v>57</v>
      </c>
      <c r="C695" s="122" t="s">
        <v>140</v>
      </c>
      <c r="D695" s="122" t="s">
        <v>288</v>
      </c>
      <c r="E695" s="123" t="s">
        <v>18784</v>
      </c>
      <c r="F695" s="124" t="s">
        <v>21</v>
      </c>
      <c r="G695" s="124" t="s">
        <v>142</v>
      </c>
      <c r="H695" s="124" t="s">
        <v>15572</v>
      </c>
      <c r="I695" s="210" t="s">
        <v>249</v>
      </c>
      <c r="J695" s="127" t="s">
        <v>2639</v>
      </c>
      <c r="K695" s="212"/>
      <c r="L695" s="127"/>
      <c r="M695" s="212"/>
      <c r="N695" s="127" t="s">
        <v>7438</v>
      </c>
      <c r="O695" s="127" t="s">
        <v>672</v>
      </c>
      <c r="P695" s="127" t="s">
        <v>2640</v>
      </c>
      <c r="Q695" s="131" t="s">
        <v>15520</v>
      </c>
      <c r="R695" s="131"/>
      <c r="S695" s="144" t="s">
        <v>23899</v>
      </c>
      <c r="T695" s="136" t="s">
        <v>261</v>
      </c>
      <c r="U695" s="211"/>
      <c r="V695" s="211"/>
      <c r="W695" s="133" t="str">
        <f>VLOOKUP(TRIM(X695),X10:Y88,2,FALSE)</f>
        <v>Puneet</v>
      </c>
      <c r="X695" s="11" t="str">
        <f t="shared" si="35"/>
        <v>6.11</v>
      </c>
      <c r="Y695" s="64"/>
      <c r="Z695" s="1">
        <f t="shared" si="34"/>
        <v>0</v>
      </c>
      <c r="AA695" s="1">
        <f t="shared" si="33"/>
        <v>4</v>
      </c>
    </row>
    <row r="696" spans="1:27" ht="35.25" customHeight="1">
      <c r="A696" s="119" t="s">
        <v>139</v>
      </c>
      <c r="B696" s="134" t="s">
        <v>57</v>
      </c>
      <c r="C696" s="122" t="s">
        <v>140</v>
      </c>
      <c r="D696" s="122" t="s">
        <v>288</v>
      </c>
      <c r="E696" s="123" t="s">
        <v>18785</v>
      </c>
      <c r="F696" s="124" t="s">
        <v>21</v>
      </c>
      <c r="G696" s="124" t="s">
        <v>142</v>
      </c>
      <c r="H696" s="124" t="s">
        <v>15573</v>
      </c>
      <c r="I696" s="210" t="s">
        <v>249</v>
      </c>
      <c r="J696" s="129" t="s">
        <v>2639</v>
      </c>
      <c r="K696" s="128"/>
      <c r="L696" s="129"/>
      <c r="M696" s="128"/>
      <c r="N696" s="127" t="s">
        <v>7438</v>
      </c>
      <c r="O696" s="127" t="s">
        <v>672</v>
      </c>
      <c r="P696" s="127" t="s">
        <v>2640</v>
      </c>
      <c r="Q696" s="131" t="s">
        <v>15521</v>
      </c>
      <c r="R696" s="131" t="s">
        <v>21799</v>
      </c>
      <c r="S696" s="132" t="s">
        <v>21798</v>
      </c>
      <c r="T696" s="136" t="s">
        <v>261</v>
      </c>
      <c r="U696" s="211"/>
      <c r="V696" s="211"/>
      <c r="W696" s="133" t="str">
        <f>VLOOKUP(TRIM(X696),X10:Y88,2,FALSE)</f>
        <v>Puneet</v>
      </c>
      <c r="X696" s="11" t="str">
        <f t="shared" si="35"/>
        <v>6.11</v>
      </c>
      <c r="Y696" s="64"/>
      <c r="Z696" s="1">
        <f t="shared" si="34"/>
        <v>0</v>
      </c>
      <c r="AA696" s="1">
        <f t="shared" si="33"/>
        <v>4</v>
      </c>
    </row>
    <row r="697" spans="1:27" ht="35.25" customHeight="1">
      <c r="A697" s="119" t="s">
        <v>139</v>
      </c>
      <c r="B697" s="134" t="s">
        <v>57</v>
      </c>
      <c r="C697" s="122" t="s">
        <v>140</v>
      </c>
      <c r="D697" s="122" t="s">
        <v>288</v>
      </c>
      <c r="E697" s="123" t="s">
        <v>18786</v>
      </c>
      <c r="F697" s="124" t="s">
        <v>21</v>
      </c>
      <c r="G697" s="124" t="s">
        <v>142</v>
      </c>
      <c r="H697" s="124" t="s">
        <v>15574</v>
      </c>
      <c r="I697" s="210" t="s">
        <v>249</v>
      </c>
      <c r="J697" s="129" t="s">
        <v>2639</v>
      </c>
      <c r="K697" s="128"/>
      <c r="L697" s="129"/>
      <c r="M697" s="128"/>
      <c r="N697" s="127" t="s">
        <v>7438</v>
      </c>
      <c r="O697" s="127" t="s">
        <v>672</v>
      </c>
      <c r="P697" s="127" t="s">
        <v>2640</v>
      </c>
      <c r="Q697" s="131" t="s">
        <v>15522</v>
      </c>
      <c r="R697" s="131"/>
      <c r="S697" s="144" t="s">
        <v>23899</v>
      </c>
      <c r="T697" s="136" t="s">
        <v>261</v>
      </c>
      <c r="U697" s="211"/>
      <c r="V697" s="211"/>
      <c r="W697" s="133" t="str">
        <f>VLOOKUP(TRIM(X697),X10:Y88,2,FALSE)</f>
        <v>Puneet</v>
      </c>
      <c r="X697" s="11" t="str">
        <f t="shared" si="35"/>
        <v>6.11</v>
      </c>
      <c r="Y697" s="64"/>
      <c r="Z697" s="1">
        <f t="shared" si="34"/>
        <v>0</v>
      </c>
      <c r="AA697" s="1">
        <f t="shared" si="33"/>
        <v>4</v>
      </c>
    </row>
    <row r="698" spans="1:27" ht="35.25" customHeight="1">
      <c r="A698" s="119" t="s">
        <v>139</v>
      </c>
      <c r="B698" s="134" t="s">
        <v>57</v>
      </c>
      <c r="C698" s="122" t="s">
        <v>140</v>
      </c>
      <c r="D698" s="122" t="s">
        <v>649</v>
      </c>
      <c r="E698" s="123" t="s">
        <v>18787</v>
      </c>
      <c r="F698" s="124" t="s">
        <v>21</v>
      </c>
      <c r="G698" s="124" t="s">
        <v>142</v>
      </c>
      <c r="H698" s="124" t="s">
        <v>20643</v>
      </c>
      <c r="I698" s="210" t="s">
        <v>249</v>
      </c>
      <c r="J698" s="129" t="s">
        <v>15249</v>
      </c>
      <c r="K698" s="128"/>
      <c r="L698" s="129"/>
      <c r="M698" s="128"/>
      <c r="N698" s="127" t="s">
        <v>570</v>
      </c>
      <c r="O698" s="127" t="s">
        <v>672</v>
      </c>
      <c r="P698" s="127" t="s">
        <v>15250</v>
      </c>
      <c r="Q698" s="131" t="s">
        <v>21386</v>
      </c>
      <c r="R698" s="131" t="s">
        <v>22143</v>
      </c>
      <c r="S698" s="132" t="s">
        <v>22142</v>
      </c>
      <c r="T698" s="136" t="s">
        <v>261</v>
      </c>
      <c r="U698" s="211"/>
      <c r="V698" s="211"/>
      <c r="W698" s="133" t="str">
        <f>VLOOKUP(TRIM(X698),X10:Y88,2,FALSE)</f>
        <v>Frank</v>
      </c>
      <c r="X698" s="11" t="str">
        <f t="shared" si="35"/>
        <v>6.22</v>
      </c>
      <c r="Y698" s="64"/>
      <c r="Z698" s="1">
        <f t="shared" si="34"/>
        <v>0</v>
      </c>
      <c r="AA698" s="1">
        <f t="shared" si="33"/>
        <v>4</v>
      </c>
    </row>
    <row r="699" spans="1:27" ht="35.25" customHeight="1">
      <c r="A699" s="119" t="s">
        <v>139</v>
      </c>
      <c r="B699" s="134" t="s">
        <v>57</v>
      </c>
      <c r="C699" s="122" t="s">
        <v>140</v>
      </c>
      <c r="D699" s="122" t="s">
        <v>118</v>
      </c>
      <c r="E699" s="123" t="s">
        <v>18788</v>
      </c>
      <c r="F699" s="124" t="s">
        <v>21</v>
      </c>
      <c r="G699" s="124" t="s">
        <v>142</v>
      </c>
      <c r="H699" s="124" t="s">
        <v>20739</v>
      </c>
      <c r="I699" s="210" t="s">
        <v>195</v>
      </c>
      <c r="J699" s="129" t="s">
        <v>652</v>
      </c>
      <c r="K699" s="128"/>
      <c r="L699" s="129"/>
      <c r="M699" s="128"/>
      <c r="N699" s="127" t="s">
        <v>326</v>
      </c>
      <c r="O699" s="127" t="s">
        <v>672</v>
      </c>
      <c r="P699" s="127" t="s">
        <v>653</v>
      </c>
      <c r="Q699" s="131" t="s">
        <v>21371</v>
      </c>
      <c r="R699" s="131"/>
      <c r="S699" s="144" t="s">
        <v>23899</v>
      </c>
      <c r="T699" s="136" t="s">
        <v>193</v>
      </c>
      <c r="U699" s="211"/>
      <c r="V699" s="211"/>
      <c r="W699" s="133" t="str">
        <f>VLOOKUP(TRIM(X699),X10:Y88,2,FALSE)</f>
        <v>Krisztian</v>
      </c>
      <c r="X699" s="11" t="str">
        <f t="shared" si="35"/>
        <v>6.8</v>
      </c>
      <c r="Y699" s="64"/>
      <c r="Z699" s="1">
        <f t="shared" si="34"/>
        <v>0</v>
      </c>
      <c r="AA699" s="1">
        <f t="shared" si="33"/>
        <v>25</v>
      </c>
    </row>
    <row r="700" spans="1:27" ht="35.25" customHeight="1">
      <c r="A700" s="119" t="s">
        <v>139</v>
      </c>
      <c r="B700" s="134" t="s">
        <v>57</v>
      </c>
      <c r="C700" s="122" t="s">
        <v>140</v>
      </c>
      <c r="D700" s="122" t="s">
        <v>557</v>
      </c>
      <c r="E700" s="123" t="s">
        <v>18789</v>
      </c>
      <c r="F700" s="124" t="s">
        <v>175</v>
      </c>
      <c r="G700" s="124" t="s">
        <v>142</v>
      </c>
      <c r="H700" s="124" t="s">
        <v>20644</v>
      </c>
      <c r="I700" s="210" t="s">
        <v>20645</v>
      </c>
      <c r="J700" s="129"/>
      <c r="K700" s="128"/>
      <c r="L700" s="129"/>
      <c r="M700" s="128"/>
      <c r="N700" s="127"/>
      <c r="O700" s="127"/>
      <c r="P700" s="127"/>
      <c r="Q700" s="131" t="s">
        <v>21373</v>
      </c>
      <c r="R700" s="131" t="s">
        <v>20285</v>
      </c>
      <c r="S700" s="144" t="s">
        <v>23899</v>
      </c>
      <c r="T700" s="136" t="s">
        <v>251</v>
      </c>
      <c r="U700" s="211"/>
      <c r="V700" s="211"/>
      <c r="W700" s="133" t="str">
        <f>VLOOKUP(TRIM(X700),X10:Y88,2,FALSE)</f>
        <v>Frank</v>
      </c>
      <c r="X700" s="11" t="str">
        <f t="shared" si="35"/>
        <v>6.5.7.1</v>
      </c>
      <c r="Y700" s="64"/>
      <c r="Z700" s="1">
        <f t="shared" si="34"/>
        <v>0</v>
      </c>
      <c r="AA700" s="1">
        <f t="shared" si="33"/>
        <v>14</v>
      </c>
    </row>
    <row r="701" spans="1:27" ht="35.25" customHeight="1">
      <c r="A701" s="119" t="s">
        <v>139</v>
      </c>
      <c r="B701" s="134" t="s">
        <v>57</v>
      </c>
      <c r="C701" s="122" t="s">
        <v>140</v>
      </c>
      <c r="D701" s="122" t="s">
        <v>123</v>
      </c>
      <c r="E701" s="123" t="s">
        <v>18790</v>
      </c>
      <c r="F701" s="124" t="s">
        <v>318</v>
      </c>
      <c r="G701" s="124" t="s">
        <v>142</v>
      </c>
      <c r="H701" s="124" t="s">
        <v>15257</v>
      </c>
      <c r="I701" s="210" t="s">
        <v>20646</v>
      </c>
      <c r="J701" s="129"/>
      <c r="K701" s="128"/>
      <c r="L701" s="129"/>
      <c r="M701" s="128"/>
      <c r="N701" s="127"/>
      <c r="O701" s="127" t="s">
        <v>672</v>
      </c>
      <c r="P701" s="127"/>
      <c r="Q701" s="131" t="s">
        <v>15258</v>
      </c>
      <c r="R701" s="131" t="s">
        <v>21540</v>
      </c>
      <c r="S701" s="132" t="s">
        <v>21541</v>
      </c>
      <c r="T701" s="136" t="s">
        <v>314</v>
      </c>
      <c r="U701" s="211"/>
      <c r="V701" s="211"/>
      <c r="W701" s="133" t="str">
        <f>VLOOKUP(TRIM(X701),X10:Y88,2,FALSE)</f>
        <v>Frank</v>
      </c>
      <c r="X701" s="11" t="str">
        <f t="shared" si="35"/>
        <v>7.1</v>
      </c>
      <c r="Y701" s="64"/>
      <c r="Z701" s="1">
        <f t="shared" si="34"/>
        <v>0</v>
      </c>
      <c r="AA701" s="1">
        <f t="shared" si="33"/>
        <v>158</v>
      </c>
    </row>
    <row r="702" spans="1:27" ht="35.25" customHeight="1">
      <c r="A702" s="119" t="s">
        <v>139</v>
      </c>
      <c r="B702" s="134" t="s">
        <v>57</v>
      </c>
      <c r="C702" s="122" t="s">
        <v>140</v>
      </c>
      <c r="D702" s="122" t="s">
        <v>123</v>
      </c>
      <c r="E702" s="123" t="s">
        <v>18791</v>
      </c>
      <c r="F702" s="124" t="s">
        <v>167</v>
      </c>
      <c r="G702" s="124" t="s">
        <v>142</v>
      </c>
      <c r="H702" s="124" t="s">
        <v>20647</v>
      </c>
      <c r="I702" s="210" t="s">
        <v>21388</v>
      </c>
      <c r="J702" s="129"/>
      <c r="K702" s="128"/>
      <c r="L702" s="129"/>
      <c r="M702" s="128"/>
      <c r="N702" s="127"/>
      <c r="O702" s="127" t="s">
        <v>672</v>
      </c>
      <c r="P702" s="127"/>
      <c r="Q702" s="131" t="s">
        <v>20648</v>
      </c>
      <c r="R702" s="131" t="s">
        <v>21539</v>
      </c>
      <c r="S702" s="132" t="s">
        <v>159</v>
      </c>
      <c r="T702" s="136" t="s">
        <v>314</v>
      </c>
      <c r="U702" s="211"/>
      <c r="V702" s="211"/>
      <c r="W702" s="133" t="str">
        <f>VLOOKUP(TRIM(X702),X10:Y88,2,FALSE)</f>
        <v>Frank</v>
      </c>
      <c r="X702" s="11" t="str">
        <f t="shared" si="35"/>
        <v>7.1</v>
      </c>
      <c r="Y702" s="64"/>
      <c r="Z702" s="1">
        <f t="shared" si="34"/>
        <v>0</v>
      </c>
      <c r="AA702" s="1">
        <f t="shared" si="33"/>
        <v>20</v>
      </c>
    </row>
    <row r="703" spans="1:27" ht="35.25" customHeight="1">
      <c r="A703" s="119" t="s">
        <v>139</v>
      </c>
      <c r="B703" s="134" t="s">
        <v>57</v>
      </c>
      <c r="C703" s="122" t="s">
        <v>140</v>
      </c>
      <c r="D703" s="122" t="s">
        <v>108</v>
      </c>
      <c r="E703" s="123" t="s">
        <v>18792</v>
      </c>
      <c r="F703" s="124" t="s">
        <v>23</v>
      </c>
      <c r="G703" s="124" t="s">
        <v>142</v>
      </c>
      <c r="H703" s="124" t="s">
        <v>20740</v>
      </c>
      <c r="I703" s="210" t="s">
        <v>176</v>
      </c>
      <c r="J703" s="129" t="s">
        <v>169</v>
      </c>
      <c r="K703" s="128">
        <v>422</v>
      </c>
      <c r="L703" s="129"/>
      <c r="M703" s="128" t="s">
        <v>186</v>
      </c>
      <c r="N703" s="127" t="s">
        <v>621</v>
      </c>
      <c r="O703" s="127" t="s">
        <v>164</v>
      </c>
      <c r="P703" s="127" t="s">
        <v>178</v>
      </c>
      <c r="Q703" s="131" t="s">
        <v>21266</v>
      </c>
      <c r="R703" s="131" t="s">
        <v>4099</v>
      </c>
      <c r="S703" s="132" t="s">
        <v>23805</v>
      </c>
      <c r="T703" s="136" t="s">
        <v>314</v>
      </c>
      <c r="U703" s="211"/>
      <c r="V703" s="211" t="s">
        <v>233</v>
      </c>
      <c r="W703" s="133" t="str">
        <f>VLOOKUP(TRIM(X703),X10:Y88,2,FALSE)</f>
        <v>Frank</v>
      </c>
      <c r="X703" s="11" t="str">
        <f t="shared" si="35"/>
        <v>6.5.8</v>
      </c>
      <c r="Y703" s="64"/>
      <c r="Z703" s="1">
        <f t="shared" si="34"/>
        <v>0</v>
      </c>
      <c r="AA703" s="1">
        <f t="shared" si="33"/>
        <v>12</v>
      </c>
    </row>
    <row r="704" spans="1:27" ht="35.25" customHeight="1">
      <c r="A704" s="119" t="s">
        <v>139</v>
      </c>
      <c r="B704" s="134" t="s">
        <v>57</v>
      </c>
      <c r="C704" s="122" t="s">
        <v>140</v>
      </c>
      <c r="D704" s="122" t="s">
        <v>108</v>
      </c>
      <c r="E704" s="123" t="s">
        <v>18793</v>
      </c>
      <c r="F704" s="124" t="s">
        <v>24</v>
      </c>
      <c r="G704" s="124" t="s">
        <v>142</v>
      </c>
      <c r="H704" s="124" t="s">
        <v>20741</v>
      </c>
      <c r="I704" s="210" t="s">
        <v>176</v>
      </c>
      <c r="J704" s="129" t="s">
        <v>180</v>
      </c>
      <c r="K704" s="128">
        <v>474</v>
      </c>
      <c r="L704" s="129"/>
      <c r="M704" s="128" t="s">
        <v>186</v>
      </c>
      <c r="N704" s="127" t="s">
        <v>621</v>
      </c>
      <c r="O704" s="127" t="s">
        <v>164</v>
      </c>
      <c r="P704" s="127" t="s">
        <v>178</v>
      </c>
      <c r="Q704" s="131" t="s">
        <v>21267</v>
      </c>
      <c r="R704" s="131" t="s">
        <v>21612</v>
      </c>
      <c r="S704" s="132" t="s">
        <v>21613</v>
      </c>
      <c r="T704" s="136" t="s">
        <v>314</v>
      </c>
      <c r="U704" s="211"/>
      <c r="V704" s="211"/>
      <c r="W704" s="133" t="str">
        <f>VLOOKUP(TRIM(X704),X10:Y88,2,FALSE)</f>
        <v>Frank</v>
      </c>
      <c r="X704" s="11" t="str">
        <f t="shared" si="35"/>
        <v>6.5.8</v>
      </c>
      <c r="Y704" s="64"/>
      <c r="Z704" s="1">
        <f t="shared" si="34"/>
        <v>0</v>
      </c>
      <c r="AA704" s="1">
        <f t="shared" si="33"/>
        <v>12</v>
      </c>
    </row>
    <row r="705" spans="1:27" ht="35.25" customHeight="1">
      <c r="A705" s="119" t="s">
        <v>139</v>
      </c>
      <c r="B705" s="134" t="s">
        <v>57</v>
      </c>
      <c r="C705" s="122" t="s">
        <v>140</v>
      </c>
      <c r="D705" s="122" t="s">
        <v>108</v>
      </c>
      <c r="E705" s="123" t="s">
        <v>18794</v>
      </c>
      <c r="F705" s="124" t="s">
        <v>24</v>
      </c>
      <c r="G705" s="124" t="s">
        <v>142</v>
      </c>
      <c r="H705" s="124" t="s">
        <v>20742</v>
      </c>
      <c r="I705" s="210" t="s">
        <v>176</v>
      </c>
      <c r="J705" s="129" t="s">
        <v>180</v>
      </c>
      <c r="K705" s="128">
        <v>475</v>
      </c>
      <c r="L705" s="129"/>
      <c r="M705" s="128" t="s">
        <v>186</v>
      </c>
      <c r="N705" s="127" t="s">
        <v>621</v>
      </c>
      <c r="O705" s="127" t="s">
        <v>164</v>
      </c>
      <c r="P705" s="127" t="s">
        <v>178</v>
      </c>
      <c r="Q705" s="131" t="s">
        <v>21268</v>
      </c>
      <c r="R705" s="131" t="s">
        <v>21841</v>
      </c>
      <c r="S705" s="132" t="s">
        <v>21842</v>
      </c>
      <c r="T705" s="136" t="s">
        <v>314</v>
      </c>
      <c r="U705" s="211"/>
      <c r="V705" s="211"/>
      <c r="W705" s="133" t="str">
        <f>VLOOKUP(TRIM(X705),X10:Y88,2,FALSE)</f>
        <v>Frank</v>
      </c>
      <c r="X705" s="11" t="str">
        <f t="shared" si="35"/>
        <v>6.5.8</v>
      </c>
      <c r="Y705" s="64"/>
      <c r="Z705" s="1">
        <f t="shared" si="34"/>
        <v>0</v>
      </c>
      <c r="AA705" s="1">
        <f t="shared" si="33"/>
        <v>12</v>
      </c>
    </row>
    <row r="706" spans="1:27" ht="35.25" customHeight="1">
      <c r="A706" s="119" t="s">
        <v>139</v>
      </c>
      <c r="B706" s="134" t="s">
        <v>57</v>
      </c>
      <c r="C706" s="122" t="s">
        <v>140</v>
      </c>
      <c r="D706" s="122" t="s">
        <v>431</v>
      </c>
      <c r="E706" s="123" t="s">
        <v>18795</v>
      </c>
      <c r="F706" s="124" t="s">
        <v>21</v>
      </c>
      <c r="G706" s="124" t="s">
        <v>142</v>
      </c>
      <c r="H706" s="124" t="s">
        <v>15376</v>
      </c>
      <c r="I706" s="210" t="s">
        <v>176</v>
      </c>
      <c r="J706" s="129" t="s">
        <v>2572</v>
      </c>
      <c r="K706" s="128"/>
      <c r="L706" s="129"/>
      <c r="M706" s="128"/>
      <c r="N706" s="127" t="s">
        <v>2643</v>
      </c>
      <c r="O706" s="127" t="s">
        <v>672</v>
      </c>
      <c r="P706" s="127" t="s">
        <v>2573</v>
      </c>
      <c r="Q706" s="131" t="s">
        <v>15261</v>
      </c>
      <c r="R706" s="131" t="s">
        <v>161</v>
      </c>
      <c r="S706" s="132" t="s">
        <v>159</v>
      </c>
      <c r="T706" s="136" t="s">
        <v>314</v>
      </c>
      <c r="U706" s="211"/>
      <c r="V706" s="211"/>
      <c r="W706" s="133" t="str">
        <f>VLOOKUP(TRIM(X706),X10:Y88,2,FALSE)</f>
        <v>Krisztian</v>
      </c>
      <c r="X706" s="11" t="str">
        <f t="shared" si="35"/>
        <v>6.14</v>
      </c>
      <c r="Y706" s="64"/>
      <c r="Z706" s="1">
        <f t="shared" si="34"/>
        <v>0</v>
      </c>
      <c r="AA706" s="1">
        <f t="shared" si="33"/>
        <v>12</v>
      </c>
    </row>
    <row r="707" spans="1:27" ht="35.25" customHeight="1">
      <c r="A707" s="119" t="s">
        <v>139</v>
      </c>
      <c r="B707" s="134" t="s">
        <v>57</v>
      </c>
      <c r="C707" s="122" t="s">
        <v>140</v>
      </c>
      <c r="D707" s="122" t="s">
        <v>431</v>
      </c>
      <c r="E707" s="123" t="s">
        <v>18796</v>
      </c>
      <c r="F707" s="124" t="s">
        <v>21</v>
      </c>
      <c r="G707" s="124" t="s">
        <v>142</v>
      </c>
      <c r="H707" s="124" t="s">
        <v>15377</v>
      </c>
      <c r="I707" s="210" t="s">
        <v>176</v>
      </c>
      <c r="J707" s="129" t="s">
        <v>2572</v>
      </c>
      <c r="K707" s="128"/>
      <c r="L707" s="129"/>
      <c r="M707" s="128"/>
      <c r="N707" s="127" t="s">
        <v>2643</v>
      </c>
      <c r="O707" s="127" t="s">
        <v>672</v>
      </c>
      <c r="P707" s="127" t="s">
        <v>2573</v>
      </c>
      <c r="Q707" s="131" t="s">
        <v>15261</v>
      </c>
      <c r="R707" s="131" t="s">
        <v>161</v>
      </c>
      <c r="S707" s="132" t="s">
        <v>159</v>
      </c>
      <c r="T707" s="136" t="s">
        <v>314</v>
      </c>
      <c r="U707" s="211"/>
      <c r="V707" s="211"/>
      <c r="W707" s="133" t="str">
        <f>VLOOKUP(TRIM(X707),X10:Y88,2,FALSE)</f>
        <v>Krisztian</v>
      </c>
      <c r="X707" s="11" t="str">
        <f t="shared" si="35"/>
        <v>6.14</v>
      </c>
      <c r="Y707" s="64"/>
      <c r="Z707" s="1">
        <f t="shared" si="34"/>
        <v>0</v>
      </c>
      <c r="AA707" s="1">
        <f t="shared" si="33"/>
        <v>12</v>
      </c>
    </row>
    <row r="708" spans="1:27" ht="35.25" customHeight="1">
      <c r="A708" s="119" t="s">
        <v>139</v>
      </c>
      <c r="B708" s="134" t="s">
        <v>57</v>
      </c>
      <c r="C708" s="122" t="s">
        <v>140</v>
      </c>
      <c r="D708" s="122" t="s">
        <v>611</v>
      </c>
      <c r="E708" s="123" t="s">
        <v>18797</v>
      </c>
      <c r="F708" s="124" t="s">
        <v>21</v>
      </c>
      <c r="G708" s="124" t="s">
        <v>142</v>
      </c>
      <c r="H708" s="124" t="s">
        <v>20743</v>
      </c>
      <c r="I708" s="210" t="s">
        <v>202</v>
      </c>
      <c r="J708" s="129" t="s">
        <v>14850</v>
      </c>
      <c r="K708" s="128"/>
      <c r="L708" s="129"/>
      <c r="M708" s="128"/>
      <c r="N708" s="127" t="s">
        <v>570</v>
      </c>
      <c r="O708" s="127" t="s">
        <v>672</v>
      </c>
      <c r="P708" s="127" t="s">
        <v>14852</v>
      </c>
      <c r="Q708" s="131" t="s">
        <v>20649</v>
      </c>
      <c r="R708" s="131" t="s">
        <v>22536</v>
      </c>
      <c r="S708" s="132" t="s">
        <v>22535</v>
      </c>
      <c r="T708" s="136" t="s">
        <v>251</v>
      </c>
      <c r="U708" s="211"/>
      <c r="V708" s="211"/>
      <c r="W708" s="133" t="str">
        <f>VLOOKUP(TRIM(X708),X10:Y88,2,FALSE)</f>
        <v>Krisztian</v>
      </c>
      <c r="X708" s="11" t="str">
        <f t="shared" si="35"/>
        <v>6.23</v>
      </c>
      <c r="Y708" s="64"/>
      <c r="Z708" s="1">
        <f t="shared" si="34"/>
        <v>0</v>
      </c>
      <c r="AA708" s="1">
        <f t="shared" si="33"/>
        <v>21</v>
      </c>
    </row>
    <row r="709" spans="1:27" ht="35.25" customHeight="1">
      <c r="A709" s="119" t="s">
        <v>139</v>
      </c>
      <c r="B709" s="134" t="s">
        <v>57</v>
      </c>
      <c r="C709" s="122" t="s">
        <v>140</v>
      </c>
      <c r="D709" s="122" t="s">
        <v>611</v>
      </c>
      <c r="E709" s="123" t="s">
        <v>18798</v>
      </c>
      <c r="F709" s="124" t="s">
        <v>21</v>
      </c>
      <c r="G709" s="124" t="s">
        <v>142</v>
      </c>
      <c r="H709" s="124" t="s">
        <v>20744</v>
      </c>
      <c r="I709" s="210" t="s">
        <v>202</v>
      </c>
      <c r="J709" s="129" t="s">
        <v>14850</v>
      </c>
      <c r="K709" s="128"/>
      <c r="L709" s="129"/>
      <c r="M709" s="128"/>
      <c r="N709" s="127" t="s">
        <v>570</v>
      </c>
      <c r="O709" s="127" t="s">
        <v>672</v>
      </c>
      <c r="P709" s="127" t="s">
        <v>14852</v>
      </c>
      <c r="Q709" s="131" t="s">
        <v>20650</v>
      </c>
      <c r="R709" s="131" t="s">
        <v>22534</v>
      </c>
      <c r="S709" s="132" t="s">
        <v>22533</v>
      </c>
      <c r="T709" s="136" t="s">
        <v>251</v>
      </c>
      <c r="U709" s="211"/>
      <c r="V709" s="211"/>
      <c r="W709" s="133" t="str">
        <f>VLOOKUP(TRIM(X709),X10:Y88,2,FALSE)</f>
        <v>Krisztian</v>
      </c>
      <c r="X709" s="11" t="str">
        <f t="shared" si="35"/>
        <v>6.23</v>
      </c>
      <c r="Y709" s="64"/>
      <c r="Z709" s="1">
        <f t="shared" si="34"/>
        <v>0</v>
      </c>
      <c r="AA709" s="1">
        <f t="shared" si="33"/>
        <v>21</v>
      </c>
    </row>
    <row r="710" spans="1:27" ht="35.25" customHeight="1">
      <c r="A710" s="119" t="s">
        <v>139</v>
      </c>
      <c r="B710" s="134" t="s">
        <v>57</v>
      </c>
      <c r="C710" s="122" t="s">
        <v>140</v>
      </c>
      <c r="D710" s="122" t="s">
        <v>94</v>
      </c>
      <c r="E710" s="123" t="s">
        <v>18799</v>
      </c>
      <c r="F710" s="124" t="s">
        <v>23</v>
      </c>
      <c r="G710" s="124" t="s">
        <v>142</v>
      </c>
      <c r="H710" s="124" t="s">
        <v>20745</v>
      </c>
      <c r="I710" s="210" t="s">
        <v>202</v>
      </c>
      <c r="J710" s="129" t="s">
        <v>169</v>
      </c>
      <c r="K710" s="128">
        <v>423</v>
      </c>
      <c r="L710" s="129"/>
      <c r="M710" s="128" t="s">
        <v>186</v>
      </c>
      <c r="N710" s="127" t="s">
        <v>621</v>
      </c>
      <c r="O710" s="127" t="s">
        <v>164</v>
      </c>
      <c r="P710" s="127" t="s">
        <v>178</v>
      </c>
      <c r="Q710" s="131" t="s">
        <v>21269</v>
      </c>
      <c r="R710" s="131" t="s">
        <v>4099</v>
      </c>
      <c r="S710" s="132" t="s">
        <v>23805</v>
      </c>
      <c r="T710" s="136" t="s">
        <v>251</v>
      </c>
      <c r="U710" s="211"/>
      <c r="V710" s="211" t="s">
        <v>233</v>
      </c>
      <c r="W710" s="133" t="str">
        <f>VLOOKUP(TRIM(X710),X10:Y88,2,FALSE)</f>
        <v>Frank</v>
      </c>
      <c r="X710" s="11" t="str">
        <f t="shared" si="35"/>
        <v>6.5.1</v>
      </c>
      <c r="Y710" s="64"/>
      <c r="Z710" s="1">
        <f t="shared" si="34"/>
        <v>0</v>
      </c>
      <c r="AA710" s="1">
        <f t="shared" si="33"/>
        <v>21</v>
      </c>
    </row>
    <row r="711" spans="1:27" ht="35.25" customHeight="1">
      <c r="A711" s="119" t="s">
        <v>139</v>
      </c>
      <c r="B711" s="134" t="s">
        <v>57</v>
      </c>
      <c r="C711" s="122" t="s">
        <v>140</v>
      </c>
      <c r="D711" s="122" t="s">
        <v>431</v>
      </c>
      <c r="E711" s="123" t="s">
        <v>18800</v>
      </c>
      <c r="F711" s="124" t="s">
        <v>21</v>
      </c>
      <c r="G711" s="124" t="s">
        <v>142</v>
      </c>
      <c r="H711" s="124" t="s">
        <v>20746</v>
      </c>
      <c r="I711" s="210" t="s">
        <v>181</v>
      </c>
      <c r="J711" s="129" t="s">
        <v>2572</v>
      </c>
      <c r="K711" s="128"/>
      <c r="L711" s="129"/>
      <c r="M711" s="128"/>
      <c r="N711" s="127" t="s">
        <v>7438</v>
      </c>
      <c r="O711" s="127" t="s">
        <v>672</v>
      </c>
      <c r="P711" s="127" t="s">
        <v>2573</v>
      </c>
      <c r="Q711" s="131" t="s">
        <v>20651</v>
      </c>
      <c r="R711" s="131"/>
      <c r="S711" s="144" t="s">
        <v>23899</v>
      </c>
      <c r="T711" s="136" t="s">
        <v>198</v>
      </c>
      <c r="U711" s="211"/>
      <c r="V711" s="211"/>
      <c r="W711" s="133" t="str">
        <f>VLOOKUP(TRIM(X711),X10:Y88,2,FALSE)</f>
        <v>Krisztian</v>
      </c>
      <c r="X711" s="11" t="str">
        <f t="shared" si="35"/>
        <v>6.14</v>
      </c>
      <c r="Y711" s="64"/>
      <c r="Z711" s="1">
        <f t="shared" si="34"/>
        <v>0</v>
      </c>
      <c r="AA711" s="1">
        <f t="shared" si="33"/>
        <v>14</v>
      </c>
    </row>
    <row r="712" spans="1:27" ht="37.200000000000003" customHeight="1">
      <c r="A712" s="119" t="s">
        <v>139</v>
      </c>
      <c r="B712" s="134" t="s">
        <v>57</v>
      </c>
      <c r="C712" s="122" t="s">
        <v>140</v>
      </c>
      <c r="D712" s="122" t="s">
        <v>123</v>
      </c>
      <c r="E712" s="123" t="s">
        <v>18801</v>
      </c>
      <c r="F712" s="124" t="s">
        <v>167</v>
      </c>
      <c r="G712" s="124" t="s">
        <v>226</v>
      </c>
      <c r="H712" s="124" t="s">
        <v>20652</v>
      </c>
      <c r="I712" s="210" t="s">
        <v>7477</v>
      </c>
      <c r="J712" s="129"/>
      <c r="K712" s="128"/>
      <c r="L712" s="129"/>
      <c r="M712" s="128"/>
      <c r="N712" s="127"/>
      <c r="O712" s="127" t="s">
        <v>672</v>
      </c>
      <c r="P712" s="127"/>
      <c r="Q712" s="131" t="s">
        <v>20653</v>
      </c>
      <c r="R712" s="131" t="s">
        <v>21542</v>
      </c>
      <c r="S712" s="132" t="s">
        <v>159</v>
      </c>
      <c r="T712" s="136" t="s">
        <v>172</v>
      </c>
      <c r="U712" s="211"/>
      <c r="V712" s="211"/>
      <c r="W712" s="133" t="str">
        <f>VLOOKUP(TRIM(X712),X10:Y88,2,FALSE)</f>
        <v>Frank</v>
      </c>
      <c r="X712" s="11" t="str">
        <f t="shared" si="35"/>
        <v>7.1</v>
      </c>
      <c r="Y712" s="64"/>
      <c r="Z712" s="1">
        <f t="shared" si="34"/>
        <v>0</v>
      </c>
      <c r="AA712" s="1">
        <f t="shared" si="33"/>
        <v>16</v>
      </c>
    </row>
    <row r="713" spans="1:27" ht="35.25" customHeight="1">
      <c r="A713" s="119" t="s">
        <v>139</v>
      </c>
      <c r="B713" s="134" t="s">
        <v>57</v>
      </c>
      <c r="C713" s="122" t="s">
        <v>140</v>
      </c>
      <c r="D713" s="122" t="s">
        <v>557</v>
      </c>
      <c r="E713" s="123" t="s">
        <v>18802</v>
      </c>
      <c r="F713" s="124" t="s">
        <v>24</v>
      </c>
      <c r="G713" s="124" t="s">
        <v>142</v>
      </c>
      <c r="H713" s="124" t="s">
        <v>20747</v>
      </c>
      <c r="I713" s="210" t="s">
        <v>202</v>
      </c>
      <c r="J713" s="129" t="s">
        <v>180</v>
      </c>
      <c r="K713" s="128">
        <v>342</v>
      </c>
      <c r="L713" s="129" t="s">
        <v>63</v>
      </c>
      <c r="M713" s="128" t="s">
        <v>186</v>
      </c>
      <c r="N713" s="127" t="s">
        <v>621</v>
      </c>
      <c r="O713" s="127" t="s">
        <v>164</v>
      </c>
      <c r="P713" s="127" t="s">
        <v>178</v>
      </c>
      <c r="Q713" s="131" t="s">
        <v>21270</v>
      </c>
      <c r="R713" s="131" t="s">
        <v>22514</v>
      </c>
      <c r="S713" s="132" t="s">
        <v>22512</v>
      </c>
      <c r="T713" s="136" t="s">
        <v>251</v>
      </c>
      <c r="U713" s="211"/>
      <c r="V713" s="211"/>
      <c r="W713" s="133" t="str">
        <f>VLOOKUP(TRIM(X713),X10:Y88,2,FALSE)</f>
        <v>Frank</v>
      </c>
      <c r="X713" s="11" t="str">
        <f t="shared" si="35"/>
        <v>6.5.7.1</v>
      </c>
      <c r="Y713" s="64"/>
      <c r="Z713" s="1">
        <f t="shared" si="34"/>
        <v>0</v>
      </c>
      <c r="AA713" s="1">
        <f t="shared" si="33"/>
        <v>21</v>
      </c>
    </row>
    <row r="714" spans="1:27" ht="35.25" customHeight="1">
      <c r="A714" s="119" t="s">
        <v>139</v>
      </c>
      <c r="B714" s="134" t="s">
        <v>57</v>
      </c>
      <c r="C714" s="122" t="s">
        <v>140</v>
      </c>
      <c r="D714" s="122" t="s">
        <v>98</v>
      </c>
      <c r="E714" s="123" t="s">
        <v>18803</v>
      </c>
      <c r="F714" s="124" t="s">
        <v>175</v>
      </c>
      <c r="G714" s="124" t="s">
        <v>142</v>
      </c>
      <c r="H714" s="124" t="s">
        <v>15329</v>
      </c>
      <c r="I714" s="210" t="s">
        <v>280</v>
      </c>
      <c r="J714" s="129"/>
      <c r="K714" s="128"/>
      <c r="L714" s="129"/>
      <c r="M714" s="128"/>
      <c r="N714" s="127"/>
      <c r="O714" s="127" t="s">
        <v>164</v>
      </c>
      <c r="P714" s="127"/>
      <c r="Q714" s="131" t="s">
        <v>11752</v>
      </c>
      <c r="R714" s="131" t="s">
        <v>20654</v>
      </c>
      <c r="S714" s="144" t="s">
        <v>23899</v>
      </c>
      <c r="T714" s="136" t="s">
        <v>251</v>
      </c>
      <c r="U714" s="211"/>
      <c r="V714" s="211"/>
      <c r="W714" s="133" t="str">
        <f>VLOOKUP(TRIM(X714),X10:Y88,2,FALSE)</f>
        <v>Frank</v>
      </c>
      <c r="X714" s="11" t="str">
        <f t="shared" si="35"/>
        <v>6.5.3</v>
      </c>
      <c r="Y714" s="64"/>
      <c r="Z714" s="1">
        <f t="shared" si="34"/>
        <v>0</v>
      </c>
      <c r="AA714" s="1">
        <f t="shared" si="33"/>
        <v>6</v>
      </c>
    </row>
    <row r="715" spans="1:27" ht="35.25" customHeight="1">
      <c r="A715" s="119" t="s">
        <v>139</v>
      </c>
      <c r="B715" s="134" t="s">
        <v>57</v>
      </c>
      <c r="C715" s="122" t="s">
        <v>140</v>
      </c>
      <c r="D715" s="122" t="s">
        <v>94</v>
      </c>
      <c r="E715" s="123" t="s">
        <v>18804</v>
      </c>
      <c r="F715" s="124" t="s">
        <v>24</v>
      </c>
      <c r="G715" s="124" t="s">
        <v>142</v>
      </c>
      <c r="H715" s="124" t="s">
        <v>20748</v>
      </c>
      <c r="I715" s="210" t="s">
        <v>249</v>
      </c>
      <c r="J715" s="129" t="s">
        <v>169</v>
      </c>
      <c r="K715" s="128">
        <v>311</v>
      </c>
      <c r="L715" s="129" t="s">
        <v>68</v>
      </c>
      <c r="M715" s="128" t="s">
        <v>186</v>
      </c>
      <c r="N715" s="127" t="s">
        <v>621</v>
      </c>
      <c r="O715" s="127" t="s">
        <v>164</v>
      </c>
      <c r="P715" s="127" t="s">
        <v>178</v>
      </c>
      <c r="Q715" s="131" t="s">
        <v>21271</v>
      </c>
      <c r="R715" s="131" t="s">
        <v>22253</v>
      </c>
      <c r="S715" s="132" t="s">
        <v>22255</v>
      </c>
      <c r="T715" s="136" t="s">
        <v>262</v>
      </c>
      <c r="U715" s="211"/>
      <c r="V715" s="211"/>
      <c r="W715" s="133" t="str">
        <f>VLOOKUP(TRIM(X715),X10:Y88,2,FALSE)</f>
        <v>Frank</v>
      </c>
      <c r="X715" s="11" t="str">
        <f t="shared" si="35"/>
        <v>6.5.1</v>
      </c>
      <c r="Y715" s="64"/>
      <c r="Z715" s="1">
        <f t="shared" si="34"/>
        <v>0</v>
      </c>
      <c r="AA715" s="1">
        <f t="shared" si="33"/>
        <v>4</v>
      </c>
    </row>
    <row r="716" spans="1:27" ht="35.25" customHeight="1">
      <c r="A716" s="119" t="s">
        <v>139</v>
      </c>
      <c r="B716" s="134" t="s">
        <v>57</v>
      </c>
      <c r="C716" s="122" t="s">
        <v>140</v>
      </c>
      <c r="D716" s="122" t="s">
        <v>94</v>
      </c>
      <c r="E716" s="123" t="s">
        <v>18805</v>
      </c>
      <c r="F716" s="124" t="s">
        <v>24</v>
      </c>
      <c r="G716" s="124" t="s">
        <v>142</v>
      </c>
      <c r="H716" s="124" t="s">
        <v>20749</v>
      </c>
      <c r="I716" s="210" t="s">
        <v>249</v>
      </c>
      <c r="J716" s="129" t="s">
        <v>180</v>
      </c>
      <c r="K716" s="128">
        <v>360</v>
      </c>
      <c r="L716" s="129" t="s">
        <v>68</v>
      </c>
      <c r="M716" s="128" t="s">
        <v>186</v>
      </c>
      <c r="N716" s="127" t="s">
        <v>621</v>
      </c>
      <c r="O716" s="127" t="s">
        <v>164</v>
      </c>
      <c r="P716" s="127" t="s">
        <v>178</v>
      </c>
      <c r="Q716" s="131" t="s">
        <v>21272</v>
      </c>
      <c r="R716" s="131" t="s">
        <v>22254</v>
      </c>
      <c r="S716" s="132" t="s">
        <v>22257</v>
      </c>
      <c r="T716" s="136" t="s">
        <v>262</v>
      </c>
      <c r="U716" s="211"/>
      <c r="V716" s="211"/>
      <c r="W716" s="133" t="str">
        <f>VLOOKUP(TRIM(X716),X10:Y88,2,FALSE)</f>
        <v>Frank</v>
      </c>
      <c r="X716" s="11" t="str">
        <f t="shared" si="35"/>
        <v>6.5.1</v>
      </c>
      <c r="Y716" s="64"/>
      <c r="Z716" s="1">
        <f t="shared" si="34"/>
        <v>0</v>
      </c>
      <c r="AA716" s="1">
        <f t="shared" si="33"/>
        <v>4</v>
      </c>
    </row>
    <row r="717" spans="1:27" ht="35.25" customHeight="1">
      <c r="A717" s="119" t="s">
        <v>139</v>
      </c>
      <c r="B717" s="134" t="s">
        <v>57</v>
      </c>
      <c r="C717" s="122" t="s">
        <v>140</v>
      </c>
      <c r="D717" s="122" t="s">
        <v>430</v>
      </c>
      <c r="E717" s="123" t="s">
        <v>18806</v>
      </c>
      <c r="F717" s="124" t="s">
        <v>21</v>
      </c>
      <c r="G717" s="124" t="s">
        <v>142</v>
      </c>
      <c r="H717" s="124" t="s">
        <v>20750</v>
      </c>
      <c r="I717" s="210" t="s">
        <v>249</v>
      </c>
      <c r="J717" s="129" t="s">
        <v>2629</v>
      </c>
      <c r="K717" s="128"/>
      <c r="L717" s="129"/>
      <c r="M717" s="128"/>
      <c r="N717" s="127" t="s">
        <v>2643</v>
      </c>
      <c r="O717" s="127" t="s">
        <v>672</v>
      </c>
      <c r="P717" s="127" t="s">
        <v>2630</v>
      </c>
      <c r="Q717" s="131" t="s">
        <v>20655</v>
      </c>
      <c r="R717" s="131" t="s">
        <v>22206</v>
      </c>
      <c r="S717" s="132" t="s">
        <v>22205</v>
      </c>
      <c r="T717" s="136" t="s">
        <v>262</v>
      </c>
      <c r="U717" s="211"/>
      <c r="V717" s="211"/>
      <c r="W717" s="133" t="str">
        <f>VLOOKUP(TRIM(X717),X10:Y88,2,FALSE)</f>
        <v>Puneet</v>
      </c>
      <c r="X717" s="11" t="str">
        <f t="shared" si="35"/>
        <v>6.13</v>
      </c>
      <c r="Y717" s="64"/>
      <c r="Z717" s="1">
        <f t="shared" si="34"/>
        <v>0</v>
      </c>
      <c r="AA717" s="1">
        <f t="shared" si="33"/>
        <v>4</v>
      </c>
    </row>
    <row r="718" spans="1:27" ht="35.25" customHeight="1">
      <c r="A718" s="119" t="s">
        <v>139</v>
      </c>
      <c r="B718" s="134" t="s">
        <v>57</v>
      </c>
      <c r="C718" s="122" t="s">
        <v>140</v>
      </c>
      <c r="D718" s="122" t="s">
        <v>288</v>
      </c>
      <c r="E718" s="123" t="s">
        <v>18807</v>
      </c>
      <c r="F718" s="124" t="s">
        <v>21</v>
      </c>
      <c r="G718" s="124" t="s">
        <v>142</v>
      </c>
      <c r="H718" s="124" t="s">
        <v>20751</v>
      </c>
      <c r="I718" s="210" t="s">
        <v>20656</v>
      </c>
      <c r="J718" s="129" t="s">
        <v>2639</v>
      </c>
      <c r="K718" s="128"/>
      <c r="L718" s="129"/>
      <c r="M718" s="128"/>
      <c r="N718" s="127" t="s">
        <v>7438</v>
      </c>
      <c r="O718" s="127" t="s">
        <v>672</v>
      </c>
      <c r="P718" s="127" t="s">
        <v>2640</v>
      </c>
      <c r="Q718" s="131" t="s">
        <v>20657</v>
      </c>
      <c r="R718" s="131" t="s">
        <v>23150</v>
      </c>
      <c r="S718" s="132" t="s">
        <v>179</v>
      </c>
      <c r="T718" s="136" t="s">
        <v>183</v>
      </c>
      <c r="U718" s="211"/>
      <c r="V718" s="211"/>
      <c r="W718" s="133" t="str">
        <f>VLOOKUP(TRIM(X718),X10:Y88,2,FALSE)</f>
        <v>Puneet</v>
      </c>
      <c r="X718" s="11" t="str">
        <f t="shared" si="35"/>
        <v>6.11</v>
      </c>
      <c r="Y718" s="64"/>
      <c r="Z718" s="1">
        <f t="shared" si="34"/>
        <v>0</v>
      </c>
      <c r="AA718" s="1">
        <f t="shared" si="33"/>
        <v>31</v>
      </c>
    </row>
    <row r="719" spans="1:27" ht="35.25" customHeight="1">
      <c r="A719" s="119" t="s">
        <v>139</v>
      </c>
      <c r="B719" s="134" t="s">
        <v>57</v>
      </c>
      <c r="C719" s="122" t="s">
        <v>140</v>
      </c>
      <c r="D719" s="122" t="s">
        <v>288</v>
      </c>
      <c r="E719" s="123" t="s">
        <v>18808</v>
      </c>
      <c r="F719" s="124" t="s">
        <v>21</v>
      </c>
      <c r="G719" s="124" t="s">
        <v>142</v>
      </c>
      <c r="H719" s="124" t="s">
        <v>20752</v>
      </c>
      <c r="I719" s="210" t="s">
        <v>184</v>
      </c>
      <c r="J719" s="129" t="s">
        <v>2639</v>
      </c>
      <c r="K719" s="128"/>
      <c r="L719" s="129"/>
      <c r="M719" s="128"/>
      <c r="N719" s="127" t="s">
        <v>7438</v>
      </c>
      <c r="O719" s="127" t="s">
        <v>672</v>
      </c>
      <c r="P719" s="127" t="s">
        <v>2640</v>
      </c>
      <c r="Q719" s="131" t="s">
        <v>20658</v>
      </c>
      <c r="R719" s="131" t="s">
        <v>161</v>
      </c>
      <c r="S719" s="132" t="s">
        <v>159</v>
      </c>
      <c r="T719" s="136" t="s">
        <v>183</v>
      </c>
      <c r="U719" s="211"/>
      <c r="V719" s="211"/>
      <c r="W719" s="133" t="str">
        <f>VLOOKUP(TRIM(X719),X10:Y88,2,FALSE)</f>
        <v>Puneet</v>
      </c>
      <c r="X719" s="11" t="str">
        <f t="shared" si="35"/>
        <v>6.11</v>
      </c>
      <c r="Y719" s="64"/>
      <c r="Z719" s="1">
        <f t="shared" si="34"/>
        <v>0</v>
      </c>
      <c r="AA719" s="1">
        <f t="shared" si="33"/>
        <v>17</v>
      </c>
    </row>
    <row r="720" spans="1:27" ht="35.25" customHeight="1">
      <c r="A720" s="119" t="s">
        <v>139</v>
      </c>
      <c r="B720" s="134" t="s">
        <v>57</v>
      </c>
      <c r="C720" s="122" t="s">
        <v>140</v>
      </c>
      <c r="D720" s="122" t="s">
        <v>288</v>
      </c>
      <c r="E720" s="123" t="s">
        <v>18809</v>
      </c>
      <c r="F720" s="124" t="s">
        <v>21</v>
      </c>
      <c r="G720" s="124" t="s">
        <v>142</v>
      </c>
      <c r="H720" s="124" t="s">
        <v>20753</v>
      </c>
      <c r="I720" s="210" t="s">
        <v>20656</v>
      </c>
      <c r="J720" s="129" t="s">
        <v>2639</v>
      </c>
      <c r="K720" s="128"/>
      <c r="L720" s="129"/>
      <c r="M720" s="128"/>
      <c r="N720" s="127" t="s">
        <v>7438</v>
      </c>
      <c r="O720" s="127" t="s">
        <v>672</v>
      </c>
      <c r="P720" s="127" t="s">
        <v>2640</v>
      </c>
      <c r="Q720" s="131" t="s">
        <v>20659</v>
      </c>
      <c r="R720" s="131"/>
      <c r="S720" s="144" t="s">
        <v>23899</v>
      </c>
      <c r="T720" s="136" t="s">
        <v>183</v>
      </c>
      <c r="U720" s="211"/>
      <c r="V720" s="211"/>
      <c r="W720" s="133" t="str">
        <f>VLOOKUP(TRIM(X720),X10:Y88,2,FALSE)</f>
        <v>Puneet</v>
      </c>
      <c r="X720" s="11" t="str">
        <f t="shared" si="35"/>
        <v>6.11</v>
      </c>
      <c r="Y720" s="64"/>
      <c r="Z720" s="1">
        <f t="shared" si="34"/>
        <v>0</v>
      </c>
      <c r="AA720" s="1">
        <f t="shared" si="33"/>
        <v>31</v>
      </c>
    </row>
    <row r="721" spans="1:27" ht="37.200000000000003" customHeight="1">
      <c r="A721" s="119" t="s">
        <v>139</v>
      </c>
      <c r="B721" s="134" t="s">
        <v>57</v>
      </c>
      <c r="C721" s="122" t="s">
        <v>140</v>
      </c>
      <c r="D721" s="122" t="s">
        <v>288</v>
      </c>
      <c r="E721" s="123" t="s">
        <v>18810</v>
      </c>
      <c r="F721" s="124" t="s">
        <v>21</v>
      </c>
      <c r="G721" s="124" t="s">
        <v>142</v>
      </c>
      <c r="H721" s="124" t="s">
        <v>20754</v>
      </c>
      <c r="I721" s="210" t="s">
        <v>20660</v>
      </c>
      <c r="J721" s="129" t="s">
        <v>2639</v>
      </c>
      <c r="K721" s="128"/>
      <c r="L721" s="129"/>
      <c r="M721" s="128"/>
      <c r="N721" s="127" t="s">
        <v>7438</v>
      </c>
      <c r="O721" s="127" t="s">
        <v>672</v>
      </c>
      <c r="P721" s="127" t="s">
        <v>2640</v>
      </c>
      <c r="Q721" s="131" t="s">
        <v>20661</v>
      </c>
      <c r="R721" s="131" t="s">
        <v>17704</v>
      </c>
      <c r="S721" s="137" t="s">
        <v>149</v>
      </c>
      <c r="T721" s="136" t="s">
        <v>183</v>
      </c>
      <c r="U721" s="211"/>
      <c r="V721" s="211"/>
      <c r="W721" s="133" t="str">
        <f>VLOOKUP(TRIM(X721),X10:Y88,2,FALSE)</f>
        <v>Puneet</v>
      </c>
      <c r="X721" s="11" t="str">
        <f t="shared" si="35"/>
        <v>6.11</v>
      </c>
      <c r="Y721" s="64"/>
      <c r="Z721" s="1">
        <f t="shared" si="34"/>
        <v>0</v>
      </c>
      <c r="AA721" s="1">
        <f t="shared" si="33"/>
        <v>47</v>
      </c>
    </row>
    <row r="722" spans="1:27" ht="35.25" customHeight="1">
      <c r="A722" s="119" t="s">
        <v>139</v>
      </c>
      <c r="B722" s="134" t="s">
        <v>57</v>
      </c>
      <c r="C722" s="122" t="s">
        <v>140</v>
      </c>
      <c r="D722" s="122" t="s">
        <v>288</v>
      </c>
      <c r="E722" s="123" t="s">
        <v>18811</v>
      </c>
      <c r="F722" s="124" t="s">
        <v>21</v>
      </c>
      <c r="G722" s="124" t="s">
        <v>142</v>
      </c>
      <c r="H722" s="124" t="s">
        <v>20755</v>
      </c>
      <c r="I722" s="210" t="s">
        <v>184</v>
      </c>
      <c r="J722" s="129" t="s">
        <v>2639</v>
      </c>
      <c r="K722" s="128"/>
      <c r="L722" s="129"/>
      <c r="M722" s="128"/>
      <c r="N722" s="127" t="s">
        <v>7438</v>
      </c>
      <c r="O722" s="127" t="s">
        <v>672</v>
      </c>
      <c r="P722" s="127" t="s">
        <v>2640</v>
      </c>
      <c r="Q722" s="131" t="s">
        <v>20662</v>
      </c>
      <c r="R722" s="131"/>
      <c r="S722" s="144" t="s">
        <v>23899</v>
      </c>
      <c r="T722" s="136" t="s">
        <v>183</v>
      </c>
      <c r="U722" s="211"/>
      <c r="V722" s="211"/>
      <c r="W722" s="133" t="str">
        <f>VLOOKUP(TRIM(X722),X10:Y88,2,FALSE)</f>
        <v>Puneet</v>
      </c>
      <c r="X722" s="11" t="str">
        <f t="shared" si="35"/>
        <v>6.11</v>
      </c>
      <c r="Y722" s="64"/>
      <c r="Z722" s="1">
        <f t="shared" si="34"/>
        <v>0</v>
      </c>
      <c r="AA722" s="1">
        <f t="shared" si="33"/>
        <v>17</v>
      </c>
    </row>
    <row r="723" spans="1:27" ht="35.25" customHeight="1">
      <c r="A723" s="119" t="s">
        <v>139</v>
      </c>
      <c r="B723" s="134" t="s">
        <v>57</v>
      </c>
      <c r="C723" s="122" t="s">
        <v>140</v>
      </c>
      <c r="D723" s="122" t="s">
        <v>288</v>
      </c>
      <c r="E723" s="123" t="s">
        <v>18812</v>
      </c>
      <c r="F723" s="124" t="s">
        <v>21</v>
      </c>
      <c r="G723" s="124" t="s">
        <v>142</v>
      </c>
      <c r="H723" s="124" t="s">
        <v>20756</v>
      </c>
      <c r="I723" s="210" t="s">
        <v>184</v>
      </c>
      <c r="J723" s="129" t="s">
        <v>2639</v>
      </c>
      <c r="K723" s="128"/>
      <c r="L723" s="129"/>
      <c r="M723" s="128"/>
      <c r="N723" s="127" t="s">
        <v>7438</v>
      </c>
      <c r="O723" s="127" t="s">
        <v>672</v>
      </c>
      <c r="P723" s="127" t="s">
        <v>2640</v>
      </c>
      <c r="Q723" s="131" t="s">
        <v>20663</v>
      </c>
      <c r="R723" s="131"/>
      <c r="S723" s="144" t="s">
        <v>23899</v>
      </c>
      <c r="T723" s="136" t="s">
        <v>183</v>
      </c>
      <c r="U723" s="211"/>
      <c r="V723" s="211"/>
      <c r="W723" s="133" t="str">
        <f>VLOOKUP(TRIM(X723),X10:Y88,2,FALSE)</f>
        <v>Puneet</v>
      </c>
      <c r="X723" s="11" t="str">
        <f t="shared" si="35"/>
        <v>6.11</v>
      </c>
      <c r="Y723" s="64"/>
      <c r="Z723" s="1">
        <f t="shared" si="34"/>
        <v>0</v>
      </c>
      <c r="AA723" s="1">
        <f t="shared" si="33"/>
        <v>17</v>
      </c>
    </row>
    <row r="724" spans="1:27" ht="37.200000000000003" customHeight="1">
      <c r="A724" s="119" t="s">
        <v>139</v>
      </c>
      <c r="B724" s="134" t="s">
        <v>57</v>
      </c>
      <c r="C724" s="122" t="s">
        <v>140</v>
      </c>
      <c r="D724" s="122" t="s">
        <v>123</v>
      </c>
      <c r="E724" s="123" t="s">
        <v>18813</v>
      </c>
      <c r="F724" s="124" t="s">
        <v>922</v>
      </c>
      <c r="G724" s="124" t="s">
        <v>142</v>
      </c>
      <c r="H724" s="124" t="s">
        <v>20664</v>
      </c>
      <c r="I724" s="210" t="s">
        <v>192</v>
      </c>
      <c r="J724" s="129"/>
      <c r="K724" s="128"/>
      <c r="L724" s="129"/>
      <c r="M724" s="128"/>
      <c r="N724" s="127"/>
      <c r="O724" s="127" t="s">
        <v>672</v>
      </c>
      <c r="P724" s="127" t="s">
        <v>2640</v>
      </c>
      <c r="Q724" s="131" t="s">
        <v>20665</v>
      </c>
      <c r="R724" s="131" t="s">
        <v>22177</v>
      </c>
      <c r="S724" s="132" t="s">
        <v>22179</v>
      </c>
      <c r="T724" s="136" t="s">
        <v>183</v>
      </c>
      <c r="U724" s="211"/>
      <c r="V724" s="211"/>
      <c r="W724" s="133" t="str">
        <f>VLOOKUP(TRIM(X724),X10:Y88,2,FALSE)</f>
        <v>Frank</v>
      </c>
      <c r="X724" s="11" t="str">
        <f t="shared" si="35"/>
        <v>7.1</v>
      </c>
      <c r="Y724" s="64"/>
      <c r="Z724" s="1">
        <f t="shared" si="34"/>
        <v>0</v>
      </c>
      <c r="AA724" s="1">
        <f t="shared" si="33"/>
        <v>6</v>
      </c>
    </row>
    <row r="725" spans="1:27" ht="35.25" customHeight="1">
      <c r="A725" s="119" t="s">
        <v>139</v>
      </c>
      <c r="B725" s="134" t="s">
        <v>57</v>
      </c>
      <c r="C725" s="122" t="s">
        <v>140</v>
      </c>
      <c r="D725" s="122" t="s">
        <v>430</v>
      </c>
      <c r="E725" s="123" t="s">
        <v>18814</v>
      </c>
      <c r="F725" s="124" t="s">
        <v>21</v>
      </c>
      <c r="G725" s="124" t="s">
        <v>142</v>
      </c>
      <c r="H725" s="124" t="s">
        <v>20757</v>
      </c>
      <c r="I725" s="210" t="s">
        <v>184</v>
      </c>
      <c r="J725" s="129" t="s">
        <v>2629</v>
      </c>
      <c r="K725" s="128"/>
      <c r="L725" s="129"/>
      <c r="M725" s="128"/>
      <c r="N725" s="127" t="s">
        <v>7438</v>
      </c>
      <c r="O725" s="127" t="s">
        <v>672</v>
      </c>
      <c r="P725" s="127" t="s">
        <v>2630</v>
      </c>
      <c r="Q725" s="131" t="s">
        <v>20666</v>
      </c>
      <c r="R725" s="131" t="s">
        <v>22210</v>
      </c>
      <c r="S725" s="132" t="s">
        <v>22209</v>
      </c>
      <c r="T725" s="136" t="s">
        <v>183</v>
      </c>
      <c r="U725" s="211"/>
      <c r="V725" s="211"/>
      <c r="W725" s="133" t="str">
        <f>VLOOKUP(TRIM(X725),X10:Y88,2,FALSE)</f>
        <v>Puneet</v>
      </c>
      <c r="X725" s="11" t="str">
        <f t="shared" si="35"/>
        <v>6.13</v>
      </c>
      <c r="Y725" s="64"/>
      <c r="Z725" s="1">
        <f t="shared" si="34"/>
        <v>0</v>
      </c>
      <c r="AA725" s="1">
        <f t="shared" si="33"/>
        <v>17</v>
      </c>
    </row>
    <row r="726" spans="1:27" ht="37.200000000000003" customHeight="1">
      <c r="A726" s="119" t="s">
        <v>139</v>
      </c>
      <c r="B726" s="134" t="s">
        <v>57</v>
      </c>
      <c r="C726" s="122" t="s">
        <v>140</v>
      </c>
      <c r="D726" s="122" t="s">
        <v>430</v>
      </c>
      <c r="E726" s="123" t="s">
        <v>18815</v>
      </c>
      <c r="F726" s="124" t="s">
        <v>21</v>
      </c>
      <c r="G726" s="124" t="s">
        <v>142</v>
      </c>
      <c r="H726" s="124" t="s">
        <v>20758</v>
      </c>
      <c r="I726" s="210" t="s">
        <v>184</v>
      </c>
      <c r="J726" s="129" t="s">
        <v>2629</v>
      </c>
      <c r="K726" s="128"/>
      <c r="L726" s="129"/>
      <c r="M726" s="128"/>
      <c r="N726" s="127" t="s">
        <v>7438</v>
      </c>
      <c r="O726" s="127" t="s">
        <v>672</v>
      </c>
      <c r="P726" s="127" t="s">
        <v>2630</v>
      </c>
      <c r="Q726" s="131" t="s">
        <v>20667</v>
      </c>
      <c r="R726" s="131" t="s">
        <v>22212</v>
      </c>
      <c r="S726" s="132" t="s">
        <v>22211</v>
      </c>
      <c r="T726" s="136" t="s">
        <v>183</v>
      </c>
      <c r="U726" s="211"/>
      <c r="V726" s="211"/>
      <c r="W726" s="133" t="str">
        <f>VLOOKUP(TRIM(X726),X10:Y88,2,FALSE)</f>
        <v>Puneet</v>
      </c>
      <c r="X726" s="11" t="str">
        <f t="shared" si="35"/>
        <v>6.13</v>
      </c>
      <c r="Y726" s="64"/>
      <c r="Z726" s="1">
        <f t="shared" si="34"/>
        <v>0</v>
      </c>
      <c r="AA726" s="1">
        <f t="shared" si="33"/>
        <v>17</v>
      </c>
    </row>
    <row r="727" spans="1:27" ht="35.25" customHeight="1">
      <c r="A727" s="119" t="s">
        <v>139</v>
      </c>
      <c r="B727" s="134" t="s">
        <v>57</v>
      </c>
      <c r="C727" s="122" t="s">
        <v>140</v>
      </c>
      <c r="D727" s="122" t="s">
        <v>2385</v>
      </c>
      <c r="E727" s="123" t="s">
        <v>18816</v>
      </c>
      <c r="F727" s="124" t="s">
        <v>167</v>
      </c>
      <c r="G727" s="124" t="s">
        <v>226</v>
      </c>
      <c r="H727" s="124" t="s">
        <v>20668</v>
      </c>
      <c r="I727" s="210" t="s">
        <v>229</v>
      </c>
      <c r="J727" s="129"/>
      <c r="K727" s="128"/>
      <c r="L727" s="129"/>
      <c r="M727" s="128"/>
      <c r="N727" s="127"/>
      <c r="O727" s="127" t="s">
        <v>672</v>
      </c>
      <c r="P727" s="127" t="s">
        <v>14843</v>
      </c>
      <c r="Q727" s="131" t="s">
        <v>20669</v>
      </c>
      <c r="R727" s="131" t="s">
        <v>21825</v>
      </c>
      <c r="S727" s="132" t="s">
        <v>159</v>
      </c>
      <c r="T727" s="136" t="s">
        <v>301</v>
      </c>
      <c r="U727" s="211"/>
      <c r="V727" s="211"/>
      <c r="W727" s="133" t="str">
        <f>VLOOKUP(TRIM(X727),X10:Y88,2,FALSE)</f>
        <v>Frank</v>
      </c>
      <c r="X727" s="11" t="str">
        <f t="shared" si="35"/>
        <v>6.19</v>
      </c>
      <c r="Y727" s="64"/>
      <c r="Z727" s="1">
        <f t="shared" si="34"/>
        <v>0</v>
      </c>
      <c r="AA727" s="1">
        <f t="shared" si="33"/>
        <v>7</v>
      </c>
    </row>
    <row r="728" spans="1:27" ht="37.200000000000003" customHeight="1">
      <c r="A728" s="119" t="s">
        <v>139</v>
      </c>
      <c r="B728" s="134" t="s">
        <v>57</v>
      </c>
      <c r="C728" s="122" t="s">
        <v>140</v>
      </c>
      <c r="D728" s="122" t="s">
        <v>89</v>
      </c>
      <c r="E728" s="123" t="s">
        <v>18817</v>
      </c>
      <c r="F728" s="124" t="s">
        <v>23</v>
      </c>
      <c r="G728" s="124" t="s">
        <v>142</v>
      </c>
      <c r="H728" s="124" t="s">
        <v>20990</v>
      </c>
      <c r="I728" s="210" t="s">
        <v>265</v>
      </c>
      <c r="J728" s="129" t="s">
        <v>281</v>
      </c>
      <c r="K728" s="128">
        <v>1121</v>
      </c>
      <c r="L728" s="129"/>
      <c r="M728" s="128" t="s">
        <v>186</v>
      </c>
      <c r="N728" s="127" t="s">
        <v>744</v>
      </c>
      <c r="O728" s="127" t="s">
        <v>164</v>
      </c>
      <c r="P728" s="127" t="s">
        <v>765</v>
      </c>
      <c r="Q728" s="131" t="s">
        <v>21273</v>
      </c>
      <c r="R728" s="131" t="s">
        <v>4099</v>
      </c>
      <c r="S728" s="132" t="s">
        <v>23805</v>
      </c>
      <c r="T728" s="136" t="s">
        <v>266</v>
      </c>
      <c r="U728" s="211"/>
      <c r="V728" s="211" t="s">
        <v>233</v>
      </c>
      <c r="W728" s="133" t="str">
        <f>VLOOKUP(TRIM(X728),X10:Y88,2,FALSE)</f>
        <v>Puneet</v>
      </c>
      <c r="X728" s="11" t="str">
        <f t="shared" si="35"/>
        <v>6.1</v>
      </c>
      <c r="Y728" s="64"/>
      <c r="Z728" s="1">
        <f t="shared" si="34"/>
        <v>0</v>
      </c>
      <c r="AA728" s="1">
        <f t="shared" si="33"/>
        <v>8</v>
      </c>
    </row>
    <row r="729" spans="1:27" ht="35.25" customHeight="1">
      <c r="A729" s="119" t="s">
        <v>139</v>
      </c>
      <c r="B729" s="134" t="s">
        <v>57</v>
      </c>
      <c r="C729" s="122" t="s">
        <v>140</v>
      </c>
      <c r="D729" s="122" t="s">
        <v>103</v>
      </c>
      <c r="E729" s="123" t="s">
        <v>18818</v>
      </c>
      <c r="F729" s="124" t="s">
        <v>167</v>
      </c>
      <c r="G729" s="124" t="s">
        <v>226</v>
      </c>
      <c r="H729" s="124" t="s">
        <v>20671</v>
      </c>
      <c r="I729" s="210" t="s">
        <v>229</v>
      </c>
      <c r="J729" s="129" t="s">
        <v>169</v>
      </c>
      <c r="K729" s="128"/>
      <c r="L729" s="129"/>
      <c r="M729" s="128"/>
      <c r="N729" s="127"/>
      <c r="O729" s="127" t="s">
        <v>164</v>
      </c>
      <c r="P729" s="127" t="s">
        <v>178</v>
      </c>
      <c r="Q729" s="131" t="s">
        <v>20672</v>
      </c>
      <c r="R729" s="131" t="s">
        <v>161</v>
      </c>
      <c r="S729" s="132" t="s">
        <v>159</v>
      </c>
      <c r="T729" s="136" t="s">
        <v>301</v>
      </c>
      <c r="U729" s="211"/>
      <c r="V729" s="211"/>
      <c r="W729" s="133" t="str">
        <f>VLOOKUP(TRIM(X729),X10:Y88,2,FALSE)</f>
        <v>Frank</v>
      </c>
      <c r="X729" s="11" t="str">
        <f t="shared" si="35"/>
        <v>6.5.5</v>
      </c>
      <c r="Y729" s="64"/>
      <c r="Z729" s="1">
        <f t="shared" si="34"/>
        <v>0</v>
      </c>
      <c r="AA729" s="1">
        <f t="shared" ref="AA729:AA792" si="36">LEN(I729)</f>
        <v>7</v>
      </c>
    </row>
    <row r="730" spans="1:27" ht="35.25" customHeight="1">
      <c r="A730" s="119" t="s">
        <v>139</v>
      </c>
      <c r="B730" s="134" t="s">
        <v>57</v>
      </c>
      <c r="C730" s="122" t="s">
        <v>140</v>
      </c>
      <c r="D730" s="122" t="s">
        <v>558</v>
      </c>
      <c r="E730" s="123" t="s">
        <v>18819</v>
      </c>
      <c r="F730" s="124" t="s">
        <v>167</v>
      </c>
      <c r="G730" s="124" t="s">
        <v>226</v>
      </c>
      <c r="H730" s="124" t="s">
        <v>15662</v>
      </c>
      <c r="I730" s="210" t="s">
        <v>229</v>
      </c>
      <c r="J730" s="129" t="s">
        <v>169</v>
      </c>
      <c r="K730" s="128"/>
      <c r="L730" s="129"/>
      <c r="M730" s="128"/>
      <c r="N730" s="127"/>
      <c r="O730" s="127" t="s">
        <v>164</v>
      </c>
      <c r="P730" s="127" t="s">
        <v>178</v>
      </c>
      <c r="Q730" s="131" t="s">
        <v>15663</v>
      </c>
      <c r="R730" s="131"/>
      <c r="S730" s="144" t="s">
        <v>23899</v>
      </c>
      <c r="T730" s="136" t="s">
        <v>301</v>
      </c>
      <c r="U730" s="211"/>
      <c r="V730" s="211"/>
      <c r="W730" s="133" t="str">
        <f>VLOOKUP(TRIM(X730),X10:Y88,2,FALSE)</f>
        <v>Frank</v>
      </c>
      <c r="X730" s="11" t="str">
        <f t="shared" si="35"/>
        <v>6.5.7.5</v>
      </c>
      <c r="Y730" s="64"/>
      <c r="Z730" s="1">
        <f t="shared" ref="Z730:Z793" si="37">IF(F730="P-CR", IF(S730="Approved", 1, IF(S730="Block approved", 1, 0)),0)</f>
        <v>0</v>
      </c>
      <c r="AA730" s="1">
        <f t="shared" si="36"/>
        <v>7</v>
      </c>
    </row>
    <row r="731" spans="1:27" ht="37.200000000000003" customHeight="1">
      <c r="A731" s="119" t="s">
        <v>139</v>
      </c>
      <c r="B731" s="134" t="s">
        <v>57</v>
      </c>
      <c r="C731" s="122" t="s">
        <v>140</v>
      </c>
      <c r="D731" s="122" t="s">
        <v>97</v>
      </c>
      <c r="E731" s="123" t="s">
        <v>18820</v>
      </c>
      <c r="F731" s="124" t="s">
        <v>24</v>
      </c>
      <c r="G731" s="124" t="s">
        <v>142</v>
      </c>
      <c r="H731" s="124" t="s">
        <v>20759</v>
      </c>
      <c r="I731" s="210" t="s">
        <v>862</v>
      </c>
      <c r="J731" s="129" t="s">
        <v>180</v>
      </c>
      <c r="K731" s="128">
        <v>476</v>
      </c>
      <c r="L731" s="129"/>
      <c r="M731" s="128" t="s">
        <v>186</v>
      </c>
      <c r="N731" s="127" t="s">
        <v>621</v>
      </c>
      <c r="O731" s="127" t="s">
        <v>164</v>
      </c>
      <c r="P731" s="127" t="s">
        <v>178</v>
      </c>
      <c r="Q731" s="131" t="s">
        <v>21274</v>
      </c>
      <c r="R731" s="131" t="s">
        <v>23317</v>
      </c>
      <c r="S731" s="132" t="s">
        <v>23315</v>
      </c>
      <c r="T731" s="136" t="s">
        <v>2632</v>
      </c>
      <c r="U731" s="211"/>
      <c r="V731" s="211"/>
      <c r="W731" s="133" t="str">
        <f>VLOOKUP(TRIM(X731),X10:Y88,2,FALSE)</f>
        <v>Frank</v>
      </c>
      <c r="X731" s="11" t="str">
        <f t="shared" si="35"/>
        <v>6.5.2</v>
      </c>
      <c r="Y731" s="64"/>
      <c r="Z731" s="1">
        <f t="shared" si="37"/>
        <v>0</v>
      </c>
      <c r="AA731" s="1">
        <f t="shared" si="36"/>
        <v>4</v>
      </c>
    </row>
    <row r="732" spans="1:27" ht="35.25" customHeight="1">
      <c r="A732" s="119" t="s">
        <v>139</v>
      </c>
      <c r="B732" s="134" t="s">
        <v>57</v>
      </c>
      <c r="C732" s="122" t="s">
        <v>140</v>
      </c>
      <c r="D732" s="122" t="s">
        <v>288</v>
      </c>
      <c r="E732" s="123" t="s">
        <v>18821</v>
      </c>
      <c r="F732" s="124" t="s">
        <v>21</v>
      </c>
      <c r="G732" s="124" t="s">
        <v>142</v>
      </c>
      <c r="H732" s="124" t="s">
        <v>20760</v>
      </c>
      <c r="I732" s="210" t="s">
        <v>229</v>
      </c>
      <c r="J732" s="129" t="s">
        <v>2639</v>
      </c>
      <c r="K732" s="128"/>
      <c r="L732" s="129"/>
      <c r="M732" s="128"/>
      <c r="N732" s="127" t="s">
        <v>7438</v>
      </c>
      <c r="O732" s="127" t="s">
        <v>672</v>
      </c>
      <c r="P732" s="127" t="s">
        <v>2640</v>
      </c>
      <c r="Q732" s="131" t="s">
        <v>20673</v>
      </c>
      <c r="R732" s="131" t="s">
        <v>21787</v>
      </c>
      <c r="S732" s="132" t="s">
        <v>21786</v>
      </c>
      <c r="T732" s="136" t="s">
        <v>301</v>
      </c>
      <c r="U732" s="211"/>
      <c r="V732" s="211"/>
      <c r="W732" s="133" t="str">
        <f>VLOOKUP(TRIM(X732),X10:Y88,2,FALSE)</f>
        <v>Puneet</v>
      </c>
      <c r="X732" s="11" t="str">
        <f t="shared" ref="X732:X795" si="38">IF(ISNONTEXT(D732),"" &amp; D732 &amp;"",T(D732))</f>
        <v>6.11</v>
      </c>
      <c r="Y732" s="64"/>
      <c r="Z732" s="1">
        <f t="shared" si="37"/>
        <v>0</v>
      </c>
      <c r="AA732" s="1">
        <f t="shared" si="36"/>
        <v>7</v>
      </c>
    </row>
    <row r="733" spans="1:27" ht="35.25" customHeight="1">
      <c r="A733" s="119" t="s">
        <v>139</v>
      </c>
      <c r="B733" s="134" t="s">
        <v>57</v>
      </c>
      <c r="C733" s="122" t="s">
        <v>140</v>
      </c>
      <c r="D733" s="122" t="s">
        <v>79</v>
      </c>
      <c r="E733" s="123" t="s">
        <v>18822</v>
      </c>
      <c r="F733" s="124" t="s">
        <v>24</v>
      </c>
      <c r="G733" s="124" t="s">
        <v>142</v>
      </c>
      <c r="H733" s="124" t="s">
        <v>23900</v>
      </c>
      <c r="I733" s="210" t="s">
        <v>448</v>
      </c>
      <c r="J733" s="129" t="s">
        <v>281</v>
      </c>
      <c r="K733" s="128">
        <v>1118</v>
      </c>
      <c r="L733" s="129" t="s">
        <v>70</v>
      </c>
      <c r="M733" s="128" t="s">
        <v>186</v>
      </c>
      <c r="N733" s="127" t="s">
        <v>743</v>
      </c>
      <c r="O733" s="127" t="s">
        <v>152</v>
      </c>
      <c r="P733" s="127" t="s">
        <v>435</v>
      </c>
      <c r="Q733" s="131" t="s">
        <v>15954</v>
      </c>
      <c r="R733" s="131" t="s">
        <v>21947</v>
      </c>
      <c r="S733" s="132" t="s">
        <v>21946</v>
      </c>
      <c r="T733" s="136" t="s">
        <v>183</v>
      </c>
      <c r="U733" s="211"/>
      <c r="V733" s="211"/>
      <c r="W733" s="133" t="str">
        <f>VLOOKUP(TRIM(X733),X10:Y88,2,FALSE)</f>
        <v>Mirko</v>
      </c>
      <c r="X733" s="11" t="str">
        <f t="shared" si="38"/>
        <v>5.2</v>
      </c>
      <c r="Y733" s="64"/>
      <c r="Z733" s="1">
        <f t="shared" si="37"/>
        <v>0</v>
      </c>
      <c r="AA733" s="1">
        <f t="shared" si="36"/>
        <v>27</v>
      </c>
    </row>
    <row r="734" spans="1:27" ht="35.25" customHeight="1">
      <c r="A734" s="119" t="s">
        <v>139</v>
      </c>
      <c r="B734" s="134" t="s">
        <v>57</v>
      </c>
      <c r="C734" s="122" t="s">
        <v>140</v>
      </c>
      <c r="D734" s="122" t="s">
        <v>79</v>
      </c>
      <c r="E734" s="123" t="s">
        <v>18823</v>
      </c>
      <c r="F734" s="124" t="s">
        <v>24</v>
      </c>
      <c r="G734" s="124" t="s">
        <v>142</v>
      </c>
      <c r="H734" s="124" t="s">
        <v>23902</v>
      </c>
      <c r="I734" s="210" t="s">
        <v>184</v>
      </c>
      <c r="J734" s="129" t="s">
        <v>281</v>
      </c>
      <c r="K734" s="128">
        <v>1119</v>
      </c>
      <c r="L734" s="129" t="s">
        <v>68</v>
      </c>
      <c r="M734" s="128" t="s">
        <v>210</v>
      </c>
      <c r="N734" s="127" t="s">
        <v>744</v>
      </c>
      <c r="O734" s="127" t="s">
        <v>164</v>
      </c>
      <c r="P734" s="127" t="s">
        <v>435</v>
      </c>
      <c r="Q734" s="131" t="s">
        <v>15955</v>
      </c>
      <c r="R734" s="131" t="s">
        <v>21949</v>
      </c>
      <c r="S734" s="132" t="s">
        <v>21948</v>
      </c>
      <c r="T734" s="136" t="s">
        <v>183</v>
      </c>
      <c r="U734" s="211"/>
      <c r="V734" s="211"/>
      <c r="W734" s="133" t="str">
        <f>VLOOKUP(TRIM(X734),X10:Y88,2,FALSE)</f>
        <v>Mirko</v>
      </c>
      <c r="X734" s="11" t="str">
        <f t="shared" si="38"/>
        <v>5.2</v>
      </c>
      <c r="Y734" s="64"/>
      <c r="Z734" s="1">
        <f t="shared" si="37"/>
        <v>0</v>
      </c>
      <c r="AA734" s="1">
        <f t="shared" si="36"/>
        <v>17</v>
      </c>
    </row>
    <row r="735" spans="1:27" ht="35.25" customHeight="1">
      <c r="A735" s="119" t="s">
        <v>139</v>
      </c>
      <c r="B735" s="134" t="s">
        <v>57</v>
      </c>
      <c r="C735" s="122" t="s">
        <v>140</v>
      </c>
      <c r="D735" s="122" t="s">
        <v>7209</v>
      </c>
      <c r="E735" s="123" t="s">
        <v>18824</v>
      </c>
      <c r="F735" s="124" t="s">
        <v>24</v>
      </c>
      <c r="G735" s="124" t="s">
        <v>142</v>
      </c>
      <c r="H735" s="124" t="s">
        <v>23970</v>
      </c>
      <c r="I735" s="210" t="s">
        <v>184</v>
      </c>
      <c r="J735" s="129" t="s">
        <v>169</v>
      </c>
      <c r="K735" s="128">
        <v>424</v>
      </c>
      <c r="L735" s="129"/>
      <c r="M735" s="128" t="s">
        <v>186</v>
      </c>
      <c r="N735" s="127" t="s">
        <v>621</v>
      </c>
      <c r="O735" s="127" t="s">
        <v>164</v>
      </c>
      <c r="P735" s="127" t="s">
        <v>178</v>
      </c>
      <c r="Q735" s="131" t="s">
        <v>21275</v>
      </c>
      <c r="R735" s="131" t="s">
        <v>21878</v>
      </c>
      <c r="S735" s="132" t="s">
        <v>21877</v>
      </c>
      <c r="T735" s="136" t="s">
        <v>183</v>
      </c>
      <c r="U735" s="211"/>
      <c r="V735" s="211"/>
      <c r="W735" s="133" t="str">
        <f>VLOOKUP(TRIM(X735),X10:Y88,2,FALSE)</f>
        <v>Krisztian</v>
      </c>
      <c r="X735" s="11" t="str">
        <f t="shared" si="38"/>
        <v>6.5.6.2</v>
      </c>
      <c r="Y735" s="64"/>
      <c r="Z735" s="1">
        <f t="shared" si="37"/>
        <v>0</v>
      </c>
      <c r="AA735" s="1">
        <f t="shared" si="36"/>
        <v>17</v>
      </c>
    </row>
    <row r="736" spans="1:27" ht="35.25" customHeight="1">
      <c r="A736" s="119" t="s">
        <v>139</v>
      </c>
      <c r="B736" s="134" t="s">
        <v>57</v>
      </c>
      <c r="C736" s="122" t="s">
        <v>140</v>
      </c>
      <c r="D736" s="122" t="s">
        <v>90</v>
      </c>
      <c r="E736" s="123" t="s">
        <v>18825</v>
      </c>
      <c r="F736" s="124" t="s">
        <v>24</v>
      </c>
      <c r="G736" s="124" t="s">
        <v>142</v>
      </c>
      <c r="H736" s="124" t="s">
        <v>20761</v>
      </c>
      <c r="I736" s="210" t="s">
        <v>184</v>
      </c>
      <c r="J736" s="129" t="s">
        <v>281</v>
      </c>
      <c r="K736" s="128">
        <v>1120</v>
      </c>
      <c r="L736" s="129" t="s">
        <v>60</v>
      </c>
      <c r="M736" s="128" t="s">
        <v>186</v>
      </c>
      <c r="N736" s="127" t="s">
        <v>744</v>
      </c>
      <c r="O736" s="127" t="s">
        <v>164</v>
      </c>
      <c r="P736" s="127" t="s">
        <v>458</v>
      </c>
      <c r="Q736" s="131" t="s">
        <v>21276</v>
      </c>
      <c r="R736" s="131" t="s">
        <v>21951</v>
      </c>
      <c r="S736" s="132" t="s">
        <v>21950</v>
      </c>
      <c r="T736" s="136" t="s">
        <v>183</v>
      </c>
      <c r="U736" s="211"/>
      <c r="V736" s="211"/>
      <c r="W736" s="133" t="str">
        <f>VLOOKUP(TRIM(X736),X10:Y88,2,FALSE)</f>
        <v>Mirko</v>
      </c>
      <c r="X736" s="11" t="str">
        <f t="shared" si="38"/>
        <v>6.2</v>
      </c>
      <c r="Y736" s="64"/>
      <c r="Z736" s="1">
        <f t="shared" si="37"/>
        <v>0</v>
      </c>
      <c r="AA736" s="1">
        <f t="shared" si="36"/>
        <v>17</v>
      </c>
    </row>
    <row r="737" spans="1:27" ht="35.25" customHeight="1">
      <c r="A737" s="119" t="s">
        <v>139</v>
      </c>
      <c r="B737" s="134" t="s">
        <v>57</v>
      </c>
      <c r="C737" s="122" t="s">
        <v>140</v>
      </c>
      <c r="D737" s="122" t="s">
        <v>7208</v>
      </c>
      <c r="E737" s="123" t="s">
        <v>18826</v>
      </c>
      <c r="F737" s="124" t="s">
        <v>24</v>
      </c>
      <c r="G737" s="124" t="s">
        <v>142</v>
      </c>
      <c r="H737" s="124" t="s">
        <v>20762</v>
      </c>
      <c r="I737" s="210" t="s">
        <v>184</v>
      </c>
      <c r="J737" s="129" t="s">
        <v>180</v>
      </c>
      <c r="K737" s="128">
        <v>477</v>
      </c>
      <c r="L737" s="129"/>
      <c r="M737" s="128" t="s">
        <v>186</v>
      </c>
      <c r="N737" s="127" t="s">
        <v>621</v>
      </c>
      <c r="O737" s="127" t="s">
        <v>164</v>
      </c>
      <c r="P737" s="127" t="s">
        <v>178</v>
      </c>
      <c r="Q737" s="131" t="s">
        <v>21277</v>
      </c>
      <c r="R737" s="131" t="s">
        <v>22721</v>
      </c>
      <c r="S737" s="132" t="s">
        <v>22720</v>
      </c>
      <c r="T737" s="136" t="s">
        <v>183</v>
      </c>
      <c r="U737" s="211"/>
      <c r="V737" s="211"/>
      <c r="W737" s="133" t="str">
        <f>VLOOKUP(TRIM(X737),X10:Y88,2,FALSE)</f>
        <v>Mirko</v>
      </c>
      <c r="X737" s="11" t="str">
        <f t="shared" si="38"/>
        <v>6.5.6.1</v>
      </c>
      <c r="Y737" s="64"/>
      <c r="Z737" s="1">
        <f t="shared" si="37"/>
        <v>0</v>
      </c>
      <c r="AA737" s="1">
        <f t="shared" si="36"/>
        <v>17</v>
      </c>
    </row>
    <row r="738" spans="1:27" ht="35.25" customHeight="1">
      <c r="A738" s="119" t="s">
        <v>139</v>
      </c>
      <c r="B738" s="134" t="s">
        <v>57</v>
      </c>
      <c r="C738" s="122" t="s">
        <v>140</v>
      </c>
      <c r="D738" s="122" t="s">
        <v>110</v>
      </c>
      <c r="E738" s="123" t="s">
        <v>18827</v>
      </c>
      <c r="F738" s="124" t="s">
        <v>24</v>
      </c>
      <c r="G738" s="124" t="s">
        <v>142</v>
      </c>
      <c r="H738" s="124" t="s">
        <v>20763</v>
      </c>
      <c r="I738" s="210" t="s">
        <v>184</v>
      </c>
      <c r="J738" s="129" t="s">
        <v>169</v>
      </c>
      <c r="K738" s="128">
        <v>425</v>
      </c>
      <c r="L738" s="129"/>
      <c r="M738" s="128" t="s">
        <v>186</v>
      </c>
      <c r="N738" s="127" t="s">
        <v>621</v>
      </c>
      <c r="O738" s="127" t="s">
        <v>164</v>
      </c>
      <c r="P738" s="127" t="s">
        <v>178</v>
      </c>
      <c r="Q738" s="131" t="s">
        <v>21278</v>
      </c>
      <c r="R738" s="131" t="s">
        <v>21656</v>
      </c>
      <c r="S738" s="132" t="s">
        <v>21656</v>
      </c>
      <c r="T738" s="136" t="s">
        <v>183</v>
      </c>
      <c r="U738" s="211"/>
      <c r="V738" s="211"/>
      <c r="W738" s="133" t="str">
        <f>VLOOKUP(TRIM(X738),X10:Y88,2,FALSE)</f>
        <v>Irfan</v>
      </c>
      <c r="X738" s="11" t="str">
        <f t="shared" si="38"/>
        <v>6.5.9</v>
      </c>
      <c r="Y738" s="64"/>
      <c r="Z738" s="1">
        <f t="shared" si="37"/>
        <v>0</v>
      </c>
      <c r="AA738" s="1">
        <f t="shared" si="36"/>
        <v>17</v>
      </c>
    </row>
    <row r="739" spans="1:27" ht="35.25" customHeight="1">
      <c r="A739" s="119" t="s">
        <v>139</v>
      </c>
      <c r="B739" s="134" t="s">
        <v>57</v>
      </c>
      <c r="C739" s="122" t="s">
        <v>140</v>
      </c>
      <c r="D739" s="122" t="s">
        <v>114</v>
      </c>
      <c r="E739" s="123" t="s">
        <v>18828</v>
      </c>
      <c r="F739" s="124" t="s">
        <v>24</v>
      </c>
      <c r="G739" s="124" t="s">
        <v>142</v>
      </c>
      <c r="H739" s="124" t="s">
        <v>23982</v>
      </c>
      <c r="I739" s="210" t="s">
        <v>864</v>
      </c>
      <c r="J739" s="129" t="s">
        <v>180</v>
      </c>
      <c r="K739" s="128">
        <v>287</v>
      </c>
      <c r="L739" s="129" t="s">
        <v>63</v>
      </c>
      <c r="M739" s="128" t="s">
        <v>186</v>
      </c>
      <c r="N739" s="127" t="s">
        <v>621</v>
      </c>
      <c r="O739" s="127" t="s">
        <v>164</v>
      </c>
      <c r="P739" s="127" t="s">
        <v>178</v>
      </c>
      <c r="Q739" s="131" t="s">
        <v>21279</v>
      </c>
      <c r="R739" s="131" t="s">
        <v>21729</v>
      </c>
      <c r="S739" s="132" t="s">
        <v>21728</v>
      </c>
      <c r="T739" s="136" t="s">
        <v>183</v>
      </c>
      <c r="U739" s="211"/>
      <c r="V739" s="211"/>
      <c r="W739" s="133" t="str">
        <f>VLOOKUP(TRIM(X739),X10:Y88,2,FALSE)</f>
        <v>Puneet</v>
      </c>
      <c r="X739" s="11" t="str">
        <f t="shared" si="38"/>
        <v>6.5.11</v>
      </c>
      <c r="Y739" s="64"/>
      <c r="Z739" s="1">
        <f t="shared" si="37"/>
        <v>0</v>
      </c>
      <c r="AA739" s="1">
        <f t="shared" si="36"/>
        <v>45</v>
      </c>
    </row>
    <row r="740" spans="1:27" ht="35.25" customHeight="1">
      <c r="A740" s="119" t="s">
        <v>139</v>
      </c>
      <c r="B740" s="134" t="s">
        <v>57</v>
      </c>
      <c r="C740" s="122" t="s">
        <v>140</v>
      </c>
      <c r="D740" s="122" t="s">
        <v>118</v>
      </c>
      <c r="E740" s="123" t="s">
        <v>18829</v>
      </c>
      <c r="F740" s="124" t="s">
        <v>21</v>
      </c>
      <c r="G740" s="124" t="s">
        <v>142</v>
      </c>
      <c r="H740" s="124" t="s">
        <v>20764</v>
      </c>
      <c r="I740" s="210" t="s">
        <v>184</v>
      </c>
      <c r="J740" s="129" t="s">
        <v>652</v>
      </c>
      <c r="K740" s="128"/>
      <c r="L740" s="129"/>
      <c r="M740" s="128"/>
      <c r="N740" s="127" t="s">
        <v>326</v>
      </c>
      <c r="O740" s="127" t="s">
        <v>672</v>
      </c>
      <c r="P740" s="127" t="s">
        <v>653</v>
      </c>
      <c r="Q740" s="131" t="s">
        <v>20674</v>
      </c>
      <c r="R740" s="131"/>
      <c r="S740" s="144" t="s">
        <v>23899</v>
      </c>
      <c r="T740" s="136" t="s">
        <v>183</v>
      </c>
      <c r="U740" s="211"/>
      <c r="V740" s="211"/>
      <c r="W740" s="133" t="str">
        <f>VLOOKUP(TRIM(X740),X10:Y88,2,FALSE)</f>
        <v>Krisztian</v>
      </c>
      <c r="X740" s="11" t="str">
        <f t="shared" si="38"/>
        <v>6.8</v>
      </c>
      <c r="Y740" s="64"/>
      <c r="Z740" s="1">
        <f t="shared" si="37"/>
        <v>0</v>
      </c>
      <c r="AA740" s="1">
        <f t="shared" si="36"/>
        <v>17</v>
      </c>
    </row>
    <row r="741" spans="1:27" ht="35.25" customHeight="1">
      <c r="A741" s="119" t="s">
        <v>139</v>
      </c>
      <c r="B741" s="134" t="s">
        <v>57</v>
      </c>
      <c r="C741" s="122" t="s">
        <v>140</v>
      </c>
      <c r="D741" s="122" t="s">
        <v>118</v>
      </c>
      <c r="E741" s="123" t="s">
        <v>18830</v>
      </c>
      <c r="F741" s="124" t="s">
        <v>21</v>
      </c>
      <c r="G741" s="124" t="s">
        <v>142</v>
      </c>
      <c r="H741" s="124" t="s">
        <v>20765</v>
      </c>
      <c r="I741" s="210" t="s">
        <v>184</v>
      </c>
      <c r="J741" s="129" t="s">
        <v>652</v>
      </c>
      <c r="K741" s="128"/>
      <c r="L741" s="129"/>
      <c r="M741" s="128"/>
      <c r="N741" s="127" t="s">
        <v>326</v>
      </c>
      <c r="O741" s="127" t="s">
        <v>672</v>
      </c>
      <c r="P741" s="127" t="s">
        <v>653</v>
      </c>
      <c r="Q741" s="131" t="s">
        <v>20675</v>
      </c>
      <c r="R741" s="131"/>
      <c r="S741" s="144" t="s">
        <v>23899</v>
      </c>
      <c r="T741" s="136" t="s">
        <v>183</v>
      </c>
      <c r="U741" s="211"/>
      <c r="V741" s="211"/>
      <c r="W741" s="133" t="str">
        <f>VLOOKUP(TRIM(X741),X10:Y88,2,FALSE)</f>
        <v>Krisztian</v>
      </c>
      <c r="X741" s="11" t="str">
        <f t="shared" si="38"/>
        <v>6.8</v>
      </c>
      <c r="Y741" s="64"/>
      <c r="Z741" s="1">
        <f t="shared" si="37"/>
        <v>0</v>
      </c>
      <c r="AA741" s="1">
        <f t="shared" si="36"/>
        <v>17</v>
      </c>
    </row>
    <row r="742" spans="1:27" ht="37.200000000000003" customHeight="1">
      <c r="A742" s="119" t="s">
        <v>139</v>
      </c>
      <c r="B742" s="134" t="s">
        <v>57</v>
      </c>
      <c r="C742" s="122" t="s">
        <v>140</v>
      </c>
      <c r="D742" s="122" t="s">
        <v>431</v>
      </c>
      <c r="E742" s="123" t="s">
        <v>18831</v>
      </c>
      <c r="F742" s="124" t="s">
        <v>21</v>
      </c>
      <c r="G742" s="124" t="s">
        <v>142</v>
      </c>
      <c r="H742" s="124" t="s">
        <v>20766</v>
      </c>
      <c r="I742" s="210" t="s">
        <v>184</v>
      </c>
      <c r="J742" s="129" t="s">
        <v>2572</v>
      </c>
      <c r="K742" s="128"/>
      <c r="L742" s="129"/>
      <c r="M742" s="128"/>
      <c r="N742" s="127" t="s">
        <v>7438</v>
      </c>
      <c r="O742" s="127" t="s">
        <v>672</v>
      </c>
      <c r="P742" s="127" t="s">
        <v>2573</v>
      </c>
      <c r="Q742" s="131" t="s">
        <v>20676</v>
      </c>
      <c r="R742" s="131"/>
      <c r="S742" s="144" t="s">
        <v>23899</v>
      </c>
      <c r="T742" s="136" t="s">
        <v>183</v>
      </c>
      <c r="U742" s="211"/>
      <c r="V742" s="211"/>
      <c r="W742" s="133" t="str">
        <f>VLOOKUP(TRIM(X742),X10:Y88,2,FALSE)</f>
        <v>Krisztian</v>
      </c>
      <c r="X742" s="11" t="str">
        <f t="shared" si="38"/>
        <v>6.14</v>
      </c>
      <c r="Y742" s="64"/>
      <c r="Z742" s="1">
        <f t="shared" si="37"/>
        <v>0</v>
      </c>
      <c r="AA742" s="1">
        <f t="shared" si="36"/>
        <v>17</v>
      </c>
    </row>
    <row r="743" spans="1:27" ht="37.200000000000003" customHeight="1">
      <c r="A743" s="119" t="s">
        <v>139</v>
      </c>
      <c r="B743" s="134" t="s">
        <v>57</v>
      </c>
      <c r="C743" s="122" t="s">
        <v>140</v>
      </c>
      <c r="D743" s="122" t="s">
        <v>431</v>
      </c>
      <c r="E743" s="123" t="s">
        <v>18832</v>
      </c>
      <c r="F743" s="124" t="s">
        <v>21</v>
      </c>
      <c r="G743" s="124" t="s">
        <v>142</v>
      </c>
      <c r="H743" s="124" t="s">
        <v>20767</v>
      </c>
      <c r="I743" s="210" t="s">
        <v>184</v>
      </c>
      <c r="J743" s="129" t="s">
        <v>2572</v>
      </c>
      <c r="K743" s="128"/>
      <c r="L743" s="129"/>
      <c r="M743" s="128"/>
      <c r="N743" s="127" t="s">
        <v>7438</v>
      </c>
      <c r="O743" s="127" t="s">
        <v>672</v>
      </c>
      <c r="P743" s="127" t="s">
        <v>2573</v>
      </c>
      <c r="Q743" s="131" t="s">
        <v>20677</v>
      </c>
      <c r="R743" s="131"/>
      <c r="S743" s="144" t="s">
        <v>23899</v>
      </c>
      <c r="T743" s="136" t="s">
        <v>183</v>
      </c>
      <c r="U743" s="211"/>
      <c r="V743" s="211"/>
      <c r="W743" s="133" t="str">
        <f>VLOOKUP(TRIM(X743),X10:Y88,2,FALSE)</f>
        <v>Krisztian</v>
      </c>
      <c r="X743" s="11" t="str">
        <f t="shared" si="38"/>
        <v>6.14</v>
      </c>
      <c r="Y743" s="64"/>
      <c r="Z743" s="1">
        <f t="shared" si="37"/>
        <v>0</v>
      </c>
      <c r="AA743" s="1">
        <f t="shared" si="36"/>
        <v>17</v>
      </c>
    </row>
    <row r="744" spans="1:27" ht="37.200000000000003" customHeight="1">
      <c r="A744" s="119" t="s">
        <v>139</v>
      </c>
      <c r="B744" s="134" t="s">
        <v>57</v>
      </c>
      <c r="C744" s="122" t="s">
        <v>140</v>
      </c>
      <c r="D744" s="122" t="s">
        <v>89</v>
      </c>
      <c r="E744" s="123" t="s">
        <v>18833</v>
      </c>
      <c r="F744" s="124" t="s">
        <v>24</v>
      </c>
      <c r="G744" s="124" t="s">
        <v>142</v>
      </c>
      <c r="H744" s="124" t="s">
        <v>20768</v>
      </c>
      <c r="I744" s="210" t="s">
        <v>265</v>
      </c>
      <c r="J744" s="129" t="s">
        <v>185</v>
      </c>
      <c r="K744" s="128">
        <v>3423</v>
      </c>
      <c r="L744" s="129" t="s">
        <v>68</v>
      </c>
      <c r="M744" s="128" t="s">
        <v>186</v>
      </c>
      <c r="N744" s="127" t="s">
        <v>2831</v>
      </c>
      <c r="O744" s="127" t="s">
        <v>164</v>
      </c>
      <c r="P744" s="127" t="s">
        <v>20678</v>
      </c>
      <c r="Q744" s="131" t="s">
        <v>21280</v>
      </c>
      <c r="R744" s="131" t="s">
        <v>21935</v>
      </c>
      <c r="S744" s="132" t="s">
        <v>21934</v>
      </c>
      <c r="T744" s="136" t="s">
        <v>266</v>
      </c>
      <c r="U744" s="211"/>
      <c r="V744" s="211"/>
      <c r="W744" s="133" t="str">
        <f>VLOOKUP(TRIM(X744),X10:Y88,2,FALSE)</f>
        <v>Puneet</v>
      </c>
      <c r="X744" s="11" t="str">
        <f t="shared" si="38"/>
        <v>6.1</v>
      </c>
      <c r="Y744" s="64"/>
      <c r="Z744" s="1">
        <f t="shared" si="37"/>
        <v>0</v>
      </c>
      <c r="AA744" s="1">
        <f t="shared" si="36"/>
        <v>8</v>
      </c>
    </row>
    <row r="745" spans="1:27" ht="35.25" customHeight="1">
      <c r="A745" s="119" t="s">
        <v>139</v>
      </c>
      <c r="B745" s="134" t="s">
        <v>57</v>
      </c>
      <c r="C745" s="122" t="s">
        <v>140</v>
      </c>
      <c r="D745" s="122" t="s">
        <v>89</v>
      </c>
      <c r="E745" s="123" t="s">
        <v>18834</v>
      </c>
      <c r="F745" s="124" t="s">
        <v>175</v>
      </c>
      <c r="G745" s="124" t="s">
        <v>142</v>
      </c>
      <c r="H745" s="124" t="s">
        <v>7822</v>
      </c>
      <c r="I745" s="210" t="s">
        <v>661</v>
      </c>
      <c r="J745" s="129"/>
      <c r="K745" s="128"/>
      <c r="L745" s="129"/>
      <c r="M745" s="128"/>
      <c r="N745" s="127"/>
      <c r="O745" s="127" t="s">
        <v>164</v>
      </c>
      <c r="P745" s="127"/>
      <c r="Q745" s="131" t="s">
        <v>21372</v>
      </c>
      <c r="R745" s="131" t="s">
        <v>23844</v>
      </c>
      <c r="S745" s="132" t="s">
        <v>23807</v>
      </c>
      <c r="T745" s="136" t="s">
        <v>275</v>
      </c>
      <c r="U745" s="211"/>
      <c r="V745" s="211"/>
      <c r="W745" s="133" t="str">
        <f>VLOOKUP(TRIM(X745),X10:Y88,2,FALSE)</f>
        <v>Puneet</v>
      </c>
      <c r="X745" s="11" t="str">
        <f t="shared" si="38"/>
        <v>6.1</v>
      </c>
      <c r="Y745" s="64"/>
      <c r="Z745" s="1">
        <f t="shared" si="37"/>
        <v>0</v>
      </c>
      <c r="AA745" s="1">
        <f t="shared" si="36"/>
        <v>26</v>
      </c>
    </row>
    <row r="746" spans="1:27" ht="35.25" customHeight="1">
      <c r="A746" s="119" t="s">
        <v>139</v>
      </c>
      <c r="B746" s="134" t="s">
        <v>57</v>
      </c>
      <c r="C746" s="122" t="s">
        <v>140</v>
      </c>
      <c r="D746" s="122" t="s">
        <v>558</v>
      </c>
      <c r="E746" s="123" t="s">
        <v>18835</v>
      </c>
      <c r="F746" s="124" t="s">
        <v>24</v>
      </c>
      <c r="G746" s="124" t="s">
        <v>142</v>
      </c>
      <c r="H746" s="124" t="s">
        <v>20769</v>
      </c>
      <c r="I746" s="210" t="s">
        <v>176</v>
      </c>
      <c r="J746" s="129" t="s">
        <v>180</v>
      </c>
      <c r="K746" s="128">
        <v>478</v>
      </c>
      <c r="L746" s="129"/>
      <c r="M746" s="128" t="s">
        <v>186</v>
      </c>
      <c r="N746" s="127" t="s">
        <v>621</v>
      </c>
      <c r="O746" s="127" t="s">
        <v>164</v>
      </c>
      <c r="P746" s="127" t="s">
        <v>178</v>
      </c>
      <c r="Q746" s="131" t="s">
        <v>21281</v>
      </c>
      <c r="R746" s="131" t="s">
        <v>22781</v>
      </c>
      <c r="S746" s="132" t="s">
        <v>22779</v>
      </c>
      <c r="T746" s="136" t="s">
        <v>447</v>
      </c>
      <c r="U746" s="211"/>
      <c r="V746" s="211"/>
      <c r="W746" s="133" t="str">
        <f>VLOOKUP(TRIM(X746),X10:Y88,2,FALSE)</f>
        <v>Frank</v>
      </c>
      <c r="X746" s="11" t="str">
        <f t="shared" si="38"/>
        <v>6.5.7.5</v>
      </c>
      <c r="Y746" s="64"/>
      <c r="Z746" s="1">
        <f t="shared" si="37"/>
        <v>0</v>
      </c>
      <c r="AA746" s="1">
        <f t="shared" si="36"/>
        <v>12</v>
      </c>
    </row>
    <row r="747" spans="1:27" ht="35.25" customHeight="1">
      <c r="A747" s="119" t="s">
        <v>139</v>
      </c>
      <c r="B747" s="134" t="s">
        <v>57</v>
      </c>
      <c r="C747" s="122" t="s">
        <v>140</v>
      </c>
      <c r="D747" s="122" t="s">
        <v>558</v>
      </c>
      <c r="E747" s="123" t="s">
        <v>18836</v>
      </c>
      <c r="F747" s="124" t="s">
        <v>24</v>
      </c>
      <c r="G747" s="124" t="s">
        <v>142</v>
      </c>
      <c r="H747" s="124" t="s">
        <v>20770</v>
      </c>
      <c r="I747" s="210" t="s">
        <v>212</v>
      </c>
      <c r="J747" s="129" t="s">
        <v>169</v>
      </c>
      <c r="K747" s="128">
        <v>426</v>
      </c>
      <c r="L747" s="129"/>
      <c r="M747" s="128" t="s">
        <v>186</v>
      </c>
      <c r="N747" s="127" t="s">
        <v>621</v>
      </c>
      <c r="O747" s="127" t="s">
        <v>164</v>
      </c>
      <c r="P747" s="127" t="s">
        <v>178</v>
      </c>
      <c r="Q747" s="131" t="s">
        <v>21282</v>
      </c>
      <c r="R747" s="131" t="s">
        <v>22506</v>
      </c>
      <c r="S747" s="132" t="s">
        <v>159</v>
      </c>
      <c r="T747" s="136" t="s">
        <v>626</v>
      </c>
      <c r="U747" s="211"/>
      <c r="V747" s="211"/>
      <c r="W747" s="133" t="str">
        <f>VLOOKUP(TRIM(X747),X10:Y88,2,FALSE)</f>
        <v>Frank</v>
      </c>
      <c r="X747" s="11" t="str">
        <f t="shared" si="38"/>
        <v>6.5.7.5</v>
      </c>
      <c r="Y747" s="64"/>
      <c r="Z747" s="1">
        <f t="shared" si="37"/>
        <v>0</v>
      </c>
      <c r="AA747" s="1">
        <f t="shared" si="36"/>
        <v>3</v>
      </c>
    </row>
    <row r="748" spans="1:27" ht="35.25" customHeight="1">
      <c r="A748" s="119" t="s">
        <v>139</v>
      </c>
      <c r="B748" s="134" t="s">
        <v>57</v>
      </c>
      <c r="C748" s="122" t="s">
        <v>140</v>
      </c>
      <c r="D748" s="122" t="s">
        <v>118</v>
      </c>
      <c r="E748" s="123" t="s">
        <v>18837</v>
      </c>
      <c r="F748" s="124" t="s">
        <v>21</v>
      </c>
      <c r="G748" s="124" t="s">
        <v>142</v>
      </c>
      <c r="H748" s="124" t="s">
        <v>20771</v>
      </c>
      <c r="I748" s="210" t="s">
        <v>184</v>
      </c>
      <c r="J748" s="129" t="s">
        <v>652</v>
      </c>
      <c r="K748" s="128"/>
      <c r="L748" s="129"/>
      <c r="M748" s="128"/>
      <c r="N748" s="127" t="s">
        <v>326</v>
      </c>
      <c r="O748" s="127" t="s">
        <v>672</v>
      </c>
      <c r="P748" s="127" t="s">
        <v>653</v>
      </c>
      <c r="Q748" s="131" t="s">
        <v>20679</v>
      </c>
      <c r="R748" s="131"/>
      <c r="S748" s="144" t="s">
        <v>23899</v>
      </c>
      <c r="T748" s="136" t="s">
        <v>183</v>
      </c>
      <c r="U748" s="211"/>
      <c r="V748" s="211"/>
      <c r="W748" s="133" t="str">
        <f>VLOOKUP(TRIM(X748),X10:Y88,2,FALSE)</f>
        <v>Krisztian</v>
      </c>
      <c r="X748" s="11" t="str">
        <f t="shared" si="38"/>
        <v>6.8</v>
      </c>
      <c r="Y748" s="64"/>
      <c r="Z748" s="1">
        <f t="shared" si="37"/>
        <v>0</v>
      </c>
      <c r="AA748" s="1">
        <f t="shared" si="36"/>
        <v>17</v>
      </c>
    </row>
    <row r="749" spans="1:27" ht="35.25" customHeight="1">
      <c r="A749" s="119" t="s">
        <v>139</v>
      </c>
      <c r="B749" s="134" t="s">
        <v>57</v>
      </c>
      <c r="C749" s="122" t="s">
        <v>140</v>
      </c>
      <c r="D749" s="122" t="s">
        <v>94</v>
      </c>
      <c r="E749" s="123" t="s">
        <v>18838</v>
      </c>
      <c r="F749" s="124" t="s">
        <v>167</v>
      </c>
      <c r="G749" s="124" t="s">
        <v>226</v>
      </c>
      <c r="H749" s="124" t="s">
        <v>20680</v>
      </c>
      <c r="I749" s="210" t="s">
        <v>661</v>
      </c>
      <c r="J749" s="129"/>
      <c r="K749" s="128"/>
      <c r="L749" s="129"/>
      <c r="M749" s="128"/>
      <c r="N749" s="127"/>
      <c r="O749" s="127" t="s">
        <v>164</v>
      </c>
      <c r="P749" s="127"/>
      <c r="Q749" s="131" t="s">
        <v>20933</v>
      </c>
      <c r="R749" s="131" t="s">
        <v>20847</v>
      </c>
      <c r="S749" s="132" t="s">
        <v>7726</v>
      </c>
      <c r="T749" s="136" t="s">
        <v>275</v>
      </c>
      <c r="U749" s="211"/>
      <c r="V749" s="211"/>
      <c r="W749" s="133" t="str">
        <f>VLOOKUP(TRIM(X749),X10:Y88,2,FALSE)</f>
        <v>Frank</v>
      </c>
      <c r="X749" s="11" t="str">
        <f t="shared" si="38"/>
        <v>6.5.1</v>
      </c>
      <c r="Y749" s="64"/>
      <c r="Z749" s="1">
        <f t="shared" si="37"/>
        <v>0</v>
      </c>
      <c r="AA749" s="1">
        <f t="shared" si="36"/>
        <v>26</v>
      </c>
    </row>
    <row r="750" spans="1:27" ht="35.25" customHeight="1">
      <c r="A750" s="119" t="s">
        <v>139</v>
      </c>
      <c r="B750" s="134" t="s">
        <v>57</v>
      </c>
      <c r="C750" s="122" t="s">
        <v>140</v>
      </c>
      <c r="D750" s="122" t="s">
        <v>112</v>
      </c>
      <c r="E750" s="123" t="s">
        <v>18839</v>
      </c>
      <c r="F750" s="124" t="s">
        <v>24</v>
      </c>
      <c r="G750" s="124" t="s">
        <v>142</v>
      </c>
      <c r="H750" s="124" t="s">
        <v>20772</v>
      </c>
      <c r="I750" s="210" t="s">
        <v>661</v>
      </c>
      <c r="J750" s="129" t="s">
        <v>169</v>
      </c>
      <c r="K750" s="128">
        <v>427</v>
      </c>
      <c r="L750" s="129"/>
      <c r="M750" s="128" t="s">
        <v>186</v>
      </c>
      <c r="N750" s="127" t="s">
        <v>621</v>
      </c>
      <c r="O750" s="127" t="s">
        <v>164</v>
      </c>
      <c r="P750" s="127" t="s">
        <v>178</v>
      </c>
      <c r="Q750" s="131" t="s">
        <v>21283</v>
      </c>
      <c r="R750" s="131" t="s">
        <v>161</v>
      </c>
      <c r="S750" s="132" t="s">
        <v>159</v>
      </c>
      <c r="T750" s="136" t="s">
        <v>223</v>
      </c>
      <c r="U750" s="211"/>
      <c r="V750" s="211"/>
      <c r="W750" s="133" t="str">
        <f>VLOOKUP(TRIM(X750),X10:Y88,2,FALSE)</f>
        <v>Krisztian</v>
      </c>
      <c r="X750" s="11" t="str">
        <f t="shared" si="38"/>
        <v>6.5.10</v>
      </c>
      <c r="Y750" s="64"/>
      <c r="Z750" s="1">
        <f t="shared" si="37"/>
        <v>0</v>
      </c>
      <c r="AA750" s="1">
        <f t="shared" si="36"/>
        <v>26</v>
      </c>
    </row>
    <row r="751" spans="1:27" ht="35.25" customHeight="1">
      <c r="A751" s="119" t="s">
        <v>139</v>
      </c>
      <c r="B751" s="134" t="s">
        <v>57</v>
      </c>
      <c r="C751" s="122" t="s">
        <v>140</v>
      </c>
      <c r="D751" s="122" t="s">
        <v>110</v>
      </c>
      <c r="E751" s="123" t="s">
        <v>18840</v>
      </c>
      <c r="F751" s="124" t="s">
        <v>24</v>
      </c>
      <c r="G751" s="124" t="s">
        <v>142</v>
      </c>
      <c r="H751" s="124" t="s">
        <v>20773</v>
      </c>
      <c r="I751" s="210" t="s">
        <v>176</v>
      </c>
      <c r="J751" s="129" t="s">
        <v>180</v>
      </c>
      <c r="K751" s="128">
        <v>479</v>
      </c>
      <c r="L751" s="129"/>
      <c r="M751" s="128" t="s">
        <v>186</v>
      </c>
      <c r="N751" s="127" t="s">
        <v>621</v>
      </c>
      <c r="O751" s="127" t="s">
        <v>164</v>
      </c>
      <c r="P751" s="127" t="s">
        <v>178</v>
      </c>
      <c r="Q751" s="131" t="s">
        <v>21284</v>
      </c>
      <c r="R751" s="131"/>
      <c r="S751" s="144" t="s">
        <v>23899</v>
      </c>
      <c r="T751" s="136" t="s">
        <v>447</v>
      </c>
      <c r="U751" s="211"/>
      <c r="V751" s="211"/>
      <c r="W751" s="133" t="str">
        <f>VLOOKUP(TRIM(X751),X10:Y88,2,FALSE)</f>
        <v>Irfan</v>
      </c>
      <c r="X751" s="11" t="str">
        <f t="shared" si="38"/>
        <v>6.5.9</v>
      </c>
      <c r="Y751" s="64"/>
      <c r="Z751" s="1">
        <f t="shared" si="37"/>
        <v>0</v>
      </c>
      <c r="AA751" s="1">
        <f t="shared" si="36"/>
        <v>12</v>
      </c>
    </row>
    <row r="752" spans="1:27" ht="35.25" customHeight="1">
      <c r="A752" s="119" t="s">
        <v>139</v>
      </c>
      <c r="B752" s="134" t="s">
        <v>57</v>
      </c>
      <c r="C752" s="122" t="s">
        <v>140</v>
      </c>
      <c r="D752" s="122" t="s">
        <v>108</v>
      </c>
      <c r="E752" s="123" t="s">
        <v>18841</v>
      </c>
      <c r="F752" s="124" t="s">
        <v>24</v>
      </c>
      <c r="G752" s="124" t="s">
        <v>142</v>
      </c>
      <c r="H752" s="124" t="s">
        <v>20774</v>
      </c>
      <c r="I752" s="210" t="s">
        <v>21036</v>
      </c>
      <c r="J752" s="129" t="s">
        <v>180</v>
      </c>
      <c r="K752" s="128">
        <v>480</v>
      </c>
      <c r="L752" s="129"/>
      <c r="M752" s="128" t="s">
        <v>186</v>
      </c>
      <c r="N752" s="127" t="s">
        <v>621</v>
      </c>
      <c r="O752" s="127" t="s">
        <v>164</v>
      </c>
      <c r="P752" s="127" t="s">
        <v>178</v>
      </c>
      <c r="Q752" s="131" t="s">
        <v>21285</v>
      </c>
      <c r="R752" s="131" t="s">
        <v>21844</v>
      </c>
      <c r="S752" s="132" t="s">
        <v>21845</v>
      </c>
      <c r="T752" s="136" t="s">
        <v>7276</v>
      </c>
      <c r="U752" s="211"/>
      <c r="V752" s="211"/>
      <c r="W752" s="133" t="str">
        <f>VLOOKUP(TRIM(X752),X10:Y88,2,FALSE)</f>
        <v>Frank</v>
      </c>
      <c r="X752" s="11" t="str">
        <f t="shared" si="38"/>
        <v>6.5.8</v>
      </c>
      <c r="Y752" s="64"/>
      <c r="Z752" s="1">
        <f t="shared" si="37"/>
        <v>0</v>
      </c>
      <c r="AA752" s="1">
        <f t="shared" si="36"/>
        <v>18</v>
      </c>
    </row>
    <row r="753" spans="1:27" ht="35.25" customHeight="1">
      <c r="A753" s="119" t="s">
        <v>139</v>
      </c>
      <c r="B753" s="134" t="s">
        <v>57</v>
      </c>
      <c r="C753" s="122" t="s">
        <v>140</v>
      </c>
      <c r="D753" s="122" t="s">
        <v>94</v>
      </c>
      <c r="E753" s="123" t="s">
        <v>18842</v>
      </c>
      <c r="F753" s="124" t="s">
        <v>24</v>
      </c>
      <c r="G753" s="124" t="s">
        <v>142</v>
      </c>
      <c r="H753" s="124" t="s">
        <v>20681</v>
      </c>
      <c r="I753" s="210" t="s">
        <v>661</v>
      </c>
      <c r="J753" s="129" t="s">
        <v>169</v>
      </c>
      <c r="K753" s="128">
        <v>428</v>
      </c>
      <c r="L753" s="129"/>
      <c r="M753" s="128" t="s">
        <v>186</v>
      </c>
      <c r="N753" s="127" t="s">
        <v>621</v>
      </c>
      <c r="O753" s="127" t="s">
        <v>164</v>
      </c>
      <c r="P753" s="127" t="s">
        <v>178</v>
      </c>
      <c r="Q753" s="131" t="s">
        <v>20932</v>
      </c>
      <c r="R753" s="131" t="s">
        <v>20848</v>
      </c>
      <c r="S753" s="132" t="s">
        <v>7726</v>
      </c>
      <c r="T753" s="136" t="s">
        <v>275</v>
      </c>
      <c r="U753" s="211"/>
      <c r="V753" s="211"/>
      <c r="W753" s="133" t="str">
        <f>VLOOKUP(TRIM(X753),X10:Y88,2,FALSE)</f>
        <v>Frank</v>
      </c>
      <c r="X753" s="11" t="str">
        <f t="shared" si="38"/>
        <v>6.5.1</v>
      </c>
      <c r="Y753" s="64"/>
      <c r="Z753" s="1">
        <f t="shared" si="37"/>
        <v>0</v>
      </c>
      <c r="AA753" s="1">
        <f t="shared" si="36"/>
        <v>26</v>
      </c>
    </row>
    <row r="754" spans="1:27" ht="35.25" customHeight="1">
      <c r="A754" s="119" t="s">
        <v>139</v>
      </c>
      <c r="B754" s="134" t="s">
        <v>57</v>
      </c>
      <c r="C754" s="122" t="s">
        <v>140</v>
      </c>
      <c r="D754" s="122" t="s">
        <v>558</v>
      </c>
      <c r="E754" s="123" t="s">
        <v>18843</v>
      </c>
      <c r="F754" s="124" t="s">
        <v>24</v>
      </c>
      <c r="G754" s="124" t="s">
        <v>142</v>
      </c>
      <c r="H754" s="124" t="s">
        <v>20775</v>
      </c>
      <c r="I754" s="210" t="s">
        <v>212</v>
      </c>
      <c r="J754" s="129" t="s">
        <v>169</v>
      </c>
      <c r="K754" s="128">
        <v>429</v>
      </c>
      <c r="L754" s="129"/>
      <c r="M754" s="128" t="s">
        <v>186</v>
      </c>
      <c r="N754" s="127" t="s">
        <v>621</v>
      </c>
      <c r="O754" s="127" t="s">
        <v>164</v>
      </c>
      <c r="P754" s="127" t="s">
        <v>178</v>
      </c>
      <c r="Q754" s="131" t="s">
        <v>21286</v>
      </c>
      <c r="R754" s="131" t="s">
        <v>22507</v>
      </c>
      <c r="S754" s="132" t="s">
        <v>159</v>
      </c>
      <c r="T754" s="136" t="s">
        <v>216</v>
      </c>
      <c r="U754" s="211"/>
      <c r="V754" s="211"/>
      <c r="W754" s="133" t="str">
        <f>VLOOKUP(TRIM(X754),X10:Y88,2,FALSE)</f>
        <v>Frank</v>
      </c>
      <c r="X754" s="11" t="str">
        <f t="shared" si="38"/>
        <v>6.5.7.5</v>
      </c>
      <c r="Y754" s="64"/>
      <c r="Z754" s="1">
        <f t="shared" si="37"/>
        <v>0</v>
      </c>
      <c r="AA754" s="1">
        <f t="shared" si="36"/>
        <v>3</v>
      </c>
    </row>
    <row r="755" spans="1:27" ht="35.25" customHeight="1">
      <c r="A755" s="119" t="s">
        <v>139</v>
      </c>
      <c r="B755" s="134" t="s">
        <v>57</v>
      </c>
      <c r="C755" s="122" t="s">
        <v>140</v>
      </c>
      <c r="D755" s="122" t="s">
        <v>119</v>
      </c>
      <c r="E755" s="123" t="s">
        <v>18844</v>
      </c>
      <c r="F755" s="124" t="s">
        <v>21</v>
      </c>
      <c r="G755" s="124" t="s">
        <v>142</v>
      </c>
      <c r="H755" s="124" t="s">
        <v>20776</v>
      </c>
      <c r="I755" s="210" t="s">
        <v>176</v>
      </c>
      <c r="J755" s="127" t="s">
        <v>2636</v>
      </c>
      <c r="K755" s="212"/>
      <c r="L755" s="127"/>
      <c r="M755" s="212"/>
      <c r="N755" s="127" t="s">
        <v>7438</v>
      </c>
      <c r="O755" s="127" t="s">
        <v>672</v>
      </c>
      <c r="P755" s="127" t="s">
        <v>2637</v>
      </c>
      <c r="Q755" s="131" t="s">
        <v>20682</v>
      </c>
      <c r="R755" s="131"/>
      <c r="S755" s="144" t="s">
        <v>23899</v>
      </c>
      <c r="T755" s="136" t="s">
        <v>447</v>
      </c>
      <c r="U755" s="211"/>
      <c r="V755" s="211"/>
      <c r="W755" s="133" t="str">
        <f>VLOOKUP(TRIM(X755),X10:Y88,2,FALSE)</f>
        <v>Puneet</v>
      </c>
      <c r="X755" s="11" t="str">
        <f t="shared" si="38"/>
        <v>6.9</v>
      </c>
      <c r="Y755" s="64"/>
      <c r="Z755" s="1">
        <f t="shared" si="37"/>
        <v>0</v>
      </c>
      <c r="AA755" s="1">
        <f t="shared" si="36"/>
        <v>12</v>
      </c>
    </row>
    <row r="756" spans="1:27" ht="35.25" customHeight="1">
      <c r="A756" s="119"/>
      <c r="B756" s="134" t="s">
        <v>57</v>
      </c>
      <c r="C756" s="122" t="s">
        <v>22</v>
      </c>
      <c r="D756" s="122" t="s">
        <v>133</v>
      </c>
      <c r="E756" s="123" t="s">
        <v>18845</v>
      </c>
      <c r="F756" s="124" t="s">
        <v>21</v>
      </c>
      <c r="G756" s="138" t="s">
        <v>142</v>
      </c>
      <c r="H756" s="138" t="s">
        <v>15451</v>
      </c>
      <c r="I756" s="139" t="s">
        <v>176</v>
      </c>
      <c r="J756" s="140" t="s">
        <v>2636</v>
      </c>
      <c r="K756" s="141"/>
      <c r="L756" s="140"/>
      <c r="M756" s="141"/>
      <c r="N756" s="140" t="s">
        <v>7438</v>
      </c>
      <c r="O756" s="140" t="s">
        <v>672</v>
      </c>
      <c r="P756" s="140" t="s">
        <v>2637</v>
      </c>
      <c r="Q756" s="142" t="s">
        <v>21393</v>
      </c>
      <c r="R756" s="142" t="s">
        <v>171</v>
      </c>
      <c r="S756" s="145"/>
      <c r="T756" s="136" t="s">
        <v>447</v>
      </c>
      <c r="U756" s="211"/>
      <c r="V756" s="211"/>
      <c r="W756" s="133" t="str">
        <f>VLOOKUP(TRIM(X756),X10:Y88,2,FALSE)</f>
        <v>Withdrawn</v>
      </c>
      <c r="X756" s="11" t="str">
        <f t="shared" si="38"/>
        <v>99</v>
      </c>
      <c r="Y756" s="64"/>
      <c r="Z756" s="1">
        <f t="shared" si="37"/>
        <v>0</v>
      </c>
      <c r="AA756" s="1">
        <f t="shared" si="36"/>
        <v>12</v>
      </c>
    </row>
    <row r="757" spans="1:27" ht="35.25" customHeight="1">
      <c r="A757" s="119" t="s">
        <v>139</v>
      </c>
      <c r="B757" s="134" t="s">
        <v>57</v>
      </c>
      <c r="C757" s="122" t="s">
        <v>140</v>
      </c>
      <c r="D757" s="122" t="s">
        <v>558</v>
      </c>
      <c r="E757" s="123" t="s">
        <v>18846</v>
      </c>
      <c r="F757" s="124" t="s">
        <v>23</v>
      </c>
      <c r="G757" s="124" t="s">
        <v>142</v>
      </c>
      <c r="H757" s="124" t="s">
        <v>20777</v>
      </c>
      <c r="I757" s="210" t="s">
        <v>212</v>
      </c>
      <c r="J757" s="127" t="s">
        <v>169</v>
      </c>
      <c r="K757" s="212">
        <v>430</v>
      </c>
      <c r="L757" s="127"/>
      <c r="M757" s="212" t="s">
        <v>186</v>
      </c>
      <c r="N757" s="127" t="s">
        <v>621</v>
      </c>
      <c r="O757" s="127" t="s">
        <v>164</v>
      </c>
      <c r="P757" s="127" t="s">
        <v>178</v>
      </c>
      <c r="Q757" s="131" t="s">
        <v>21287</v>
      </c>
      <c r="R757" s="131" t="s">
        <v>4099</v>
      </c>
      <c r="S757" s="132" t="s">
        <v>23805</v>
      </c>
      <c r="T757" s="136" t="s">
        <v>216</v>
      </c>
      <c r="U757" s="211"/>
      <c r="V757" s="211" t="s">
        <v>233</v>
      </c>
      <c r="W757" s="133" t="str">
        <f>VLOOKUP(TRIM(X757),X10:Y88,2,FALSE)</f>
        <v>Frank</v>
      </c>
      <c r="X757" s="11" t="str">
        <f t="shared" si="38"/>
        <v>6.5.7.5</v>
      </c>
      <c r="Y757" s="64"/>
      <c r="Z757" s="1">
        <f t="shared" si="37"/>
        <v>0</v>
      </c>
      <c r="AA757" s="1">
        <f t="shared" si="36"/>
        <v>3</v>
      </c>
    </row>
    <row r="758" spans="1:27" ht="37.200000000000003" customHeight="1">
      <c r="A758" s="119"/>
      <c r="B758" s="134" t="s">
        <v>57</v>
      </c>
      <c r="C758" s="122" t="s">
        <v>22</v>
      </c>
      <c r="D758" s="122" t="s">
        <v>133</v>
      </c>
      <c r="E758" s="123" t="s">
        <v>18847</v>
      </c>
      <c r="F758" s="124" t="s">
        <v>21</v>
      </c>
      <c r="G758" s="138" t="s">
        <v>142</v>
      </c>
      <c r="H758" s="138" t="s">
        <v>15451</v>
      </c>
      <c r="I758" s="139" t="s">
        <v>176</v>
      </c>
      <c r="J758" s="140" t="s">
        <v>2636</v>
      </c>
      <c r="K758" s="141"/>
      <c r="L758" s="140"/>
      <c r="M758" s="141"/>
      <c r="N758" s="140" t="s">
        <v>7438</v>
      </c>
      <c r="O758" s="140" t="s">
        <v>672</v>
      </c>
      <c r="P758" s="140" t="s">
        <v>2637</v>
      </c>
      <c r="Q758" s="142" t="s">
        <v>21393</v>
      </c>
      <c r="R758" s="142" t="s">
        <v>171</v>
      </c>
      <c r="S758" s="145"/>
      <c r="T758" s="136" t="s">
        <v>447</v>
      </c>
      <c r="U758" s="211"/>
      <c r="V758" s="211"/>
      <c r="W758" s="133" t="str">
        <f>VLOOKUP(TRIM(X758),X10:Y88,2,FALSE)</f>
        <v>Withdrawn</v>
      </c>
      <c r="X758" s="11" t="str">
        <f t="shared" si="38"/>
        <v>99</v>
      </c>
      <c r="Y758" s="64"/>
      <c r="Z758" s="1">
        <f t="shared" si="37"/>
        <v>0</v>
      </c>
      <c r="AA758" s="1">
        <f t="shared" si="36"/>
        <v>12</v>
      </c>
    </row>
    <row r="759" spans="1:27" ht="35.25" customHeight="1">
      <c r="A759" s="119" t="s">
        <v>139</v>
      </c>
      <c r="B759" s="134" t="s">
        <v>57</v>
      </c>
      <c r="C759" s="122" t="s">
        <v>140</v>
      </c>
      <c r="D759" s="122" t="s">
        <v>94</v>
      </c>
      <c r="E759" s="123" t="s">
        <v>18848</v>
      </c>
      <c r="F759" s="124" t="s">
        <v>24</v>
      </c>
      <c r="G759" s="124" t="s">
        <v>142</v>
      </c>
      <c r="H759" s="124" t="s">
        <v>20778</v>
      </c>
      <c r="I759" s="210" t="s">
        <v>661</v>
      </c>
      <c r="J759" s="129" t="s">
        <v>180</v>
      </c>
      <c r="K759" s="128">
        <v>481</v>
      </c>
      <c r="L759" s="129"/>
      <c r="M759" s="128" t="s">
        <v>186</v>
      </c>
      <c r="N759" s="127" t="s">
        <v>621</v>
      </c>
      <c r="O759" s="127" t="s">
        <v>164</v>
      </c>
      <c r="P759" s="127" t="s">
        <v>178</v>
      </c>
      <c r="Q759" s="131" t="s">
        <v>21288</v>
      </c>
      <c r="R759" s="131" t="s">
        <v>22701</v>
      </c>
      <c r="S759" s="132" t="s">
        <v>22699</v>
      </c>
      <c r="T759" s="136" t="s">
        <v>275</v>
      </c>
      <c r="U759" s="211"/>
      <c r="V759" s="211"/>
      <c r="W759" s="133" t="str">
        <f>VLOOKUP(TRIM(X759),X10:Y88,2,FALSE)</f>
        <v>Frank</v>
      </c>
      <c r="X759" s="11" t="str">
        <f t="shared" si="38"/>
        <v>6.5.1</v>
      </c>
      <c r="Y759" s="64"/>
      <c r="Z759" s="1">
        <f t="shared" si="37"/>
        <v>0</v>
      </c>
      <c r="AA759" s="1">
        <f t="shared" si="36"/>
        <v>26</v>
      </c>
    </row>
    <row r="760" spans="1:27" ht="35.25" customHeight="1">
      <c r="A760" s="119" t="s">
        <v>139</v>
      </c>
      <c r="B760" s="134" t="s">
        <v>57</v>
      </c>
      <c r="C760" s="122" t="s">
        <v>140</v>
      </c>
      <c r="D760" s="122" t="s">
        <v>119</v>
      </c>
      <c r="E760" s="123" t="s">
        <v>18849</v>
      </c>
      <c r="F760" s="124" t="s">
        <v>21</v>
      </c>
      <c r="G760" s="124" t="s">
        <v>142</v>
      </c>
      <c r="H760" s="124" t="s">
        <v>15451</v>
      </c>
      <c r="I760" s="210" t="s">
        <v>176</v>
      </c>
      <c r="J760" s="129" t="s">
        <v>2636</v>
      </c>
      <c r="K760" s="128"/>
      <c r="L760" s="129"/>
      <c r="M760" s="128"/>
      <c r="N760" s="127" t="s">
        <v>7438</v>
      </c>
      <c r="O760" s="127" t="s">
        <v>672</v>
      </c>
      <c r="P760" s="127" t="s">
        <v>2637</v>
      </c>
      <c r="Q760" s="131" t="s">
        <v>20683</v>
      </c>
      <c r="R760" s="131" t="s">
        <v>22489</v>
      </c>
      <c r="S760" s="132" t="s">
        <v>22488</v>
      </c>
      <c r="T760" s="136" t="s">
        <v>447</v>
      </c>
      <c r="U760" s="211"/>
      <c r="V760" s="211"/>
      <c r="W760" s="133" t="str">
        <f>VLOOKUP(TRIM(X760),X10:Y88,2,FALSE)</f>
        <v>Puneet</v>
      </c>
      <c r="X760" s="11" t="str">
        <f t="shared" si="38"/>
        <v>6.9</v>
      </c>
      <c r="Y760" s="64"/>
      <c r="Z760" s="1">
        <f t="shared" si="37"/>
        <v>0</v>
      </c>
      <c r="AA760" s="1">
        <f t="shared" si="36"/>
        <v>12</v>
      </c>
    </row>
    <row r="761" spans="1:27" ht="35.25" customHeight="1">
      <c r="A761" s="119" t="s">
        <v>139</v>
      </c>
      <c r="B761" s="134" t="s">
        <v>57</v>
      </c>
      <c r="C761" s="122" t="s">
        <v>140</v>
      </c>
      <c r="D761" s="122" t="s">
        <v>97</v>
      </c>
      <c r="E761" s="123" t="s">
        <v>18850</v>
      </c>
      <c r="F761" s="124" t="s">
        <v>24</v>
      </c>
      <c r="G761" s="124" t="s">
        <v>142</v>
      </c>
      <c r="H761" s="124" t="s">
        <v>20779</v>
      </c>
      <c r="I761" s="210" t="s">
        <v>21036</v>
      </c>
      <c r="J761" s="129" t="s">
        <v>169</v>
      </c>
      <c r="K761" s="128">
        <v>431</v>
      </c>
      <c r="L761" s="129"/>
      <c r="M761" s="128" t="s">
        <v>186</v>
      </c>
      <c r="N761" s="127" t="s">
        <v>621</v>
      </c>
      <c r="O761" s="127" t="s">
        <v>164</v>
      </c>
      <c r="P761" s="127" t="s">
        <v>178</v>
      </c>
      <c r="Q761" s="131" t="s">
        <v>21289</v>
      </c>
      <c r="R761" s="131" t="s">
        <v>22350</v>
      </c>
      <c r="S761" s="132" t="s">
        <v>159</v>
      </c>
      <c r="T761" s="136" t="s">
        <v>7276</v>
      </c>
      <c r="U761" s="211"/>
      <c r="V761" s="211"/>
      <c r="W761" s="133" t="str">
        <f>VLOOKUP(TRIM(X761),X10:Y88,2,FALSE)</f>
        <v>Frank</v>
      </c>
      <c r="X761" s="11" t="str">
        <f t="shared" si="38"/>
        <v>6.5.2</v>
      </c>
      <c r="Y761" s="64"/>
      <c r="Z761" s="1">
        <f t="shared" si="37"/>
        <v>0</v>
      </c>
      <c r="AA761" s="1">
        <f t="shared" si="36"/>
        <v>18</v>
      </c>
    </row>
    <row r="762" spans="1:27" ht="35.25" customHeight="1">
      <c r="A762" s="119" t="s">
        <v>139</v>
      </c>
      <c r="B762" s="134" t="s">
        <v>57</v>
      </c>
      <c r="C762" s="122" t="s">
        <v>140</v>
      </c>
      <c r="D762" s="122" t="s">
        <v>108</v>
      </c>
      <c r="E762" s="123" t="s">
        <v>18851</v>
      </c>
      <c r="F762" s="124" t="s">
        <v>24</v>
      </c>
      <c r="G762" s="124" t="s">
        <v>142</v>
      </c>
      <c r="H762" s="124" t="s">
        <v>20780</v>
      </c>
      <c r="I762" s="210" t="s">
        <v>212</v>
      </c>
      <c r="J762" s="129" t="s">
        <v>180</v>
      </c>
      <c r="K762" s="128">
        <v>482</v>
      </c>
      <c r="L762" s="129"/>
      <c r="M762" s="128" t="s">
        <v>186</v>
      </c>
      <c r="N762" s="127" t="s">
        <v>621</v>
      </c>
      <c r="O762" s="127" t="s">
        <v>164</v>
      </c>
      <c r="P762" s="127" t="s">
        <v>178</v>
      </c>
      <c r="Q762" s="131" t="s">
        <v>21290</v>
      </c>
      <c r="R762" s="131" t="s">
        <v>21608</v>
      </c>
      <c r="S762" s="132" t="s">
        <v>159</v>
      </c>
      <c r="T762" s="136" t="s">
        <v>216</v>
      </c>
      <c r="U762" s="211"/>
      <c r="V762" s="211"/>
      <c r="W762" s="133" t="str">
        <f>VLOOKUP(TRIM(X762),X10:Y88,2,FALSE)</f>
        <v>Frank</v>
      </c>
      <c r="X762" s="11" t="str">
        <f t="shared" si="38"/>
        <v>6.5.8</v>
      </c>
      <c r="Y762" s="64"/>
      <c r="Z762" s="1">
        <f t="shared" si="37"/>
        <v>0</v>
      </c>
      <c r="AA762" s="1">
        <f t="shared" si="36"/>
        <v>3</v>
      </c>
    </row>
    <row r="763" spans="1:27" ht="35.25" customHeight="1">
      <c r="A763" s="119" t="s">
        <v>139</v>
      </c>
      <c r="B763" s="134" t="s">
        <v>57</v>
      </c>
      <c r="C763" s="122" t="s">
        <v>140</v>
      </c>
      <c r="D763" s="122" t="s">
        <v>119</v>
      </c>
      <c r="E763" s="123" t="s">
        <v>18852</v>
      </c>
      <c r="F763" s="124" t="s">
        <v>21</v>
      </c>
      <c r="G763" s="124" t="s">
        <v>142</v>
      </c>
      <c r="H763" s="124" t="s">
        <v>15452</v>
      </c>
      <c r="I763" s="210" t="s">
        <v>176</v>
      </c>
      <c r="J763" s="129" t="s">
        <v>2636</v>
      </c>
      <c r="K763" s="128"/>
      <c r="L763" s="129"/>
      <c r="M763" s="128"/>
      <c r="N763" s="127" t="s">
        <v>7438</v>
      </c>
      <c r="O763" s="127" t="s">
        <v>672</v>
      </c>
      <c r="P763" s="127" t="s">
        <v>2637</v>
      </c>
      <c r="Q763" s="131" t="s">
        <v>20684</v>
      </c>
      <c r="R763" s="131"/>
      <c r="S763" s="144" t="s">
        <v>23899</v>
      </c>
      <c r="T763" s="136" t="s">
        <v>447</v>
      </c>
      <c r="U763" s="211"/>
      <c r="V763" s="211"/>
      <c r="W763" s="133" t="str">
        <f>VLOOKUP(TRIM(X763),X10:Y88,2,FALSE)</f>
        <v>Puneet</v>
      </c>
      <c r="X763" s="11" t="str">
        <f t="shared" si="38"/>
        <v>6.9</v>
      </c>
      <c r="Y763" s="64"/>
      <c r="Z763" s="1">
        <f t="shared" si="37"/>
        <v>0</v>
      </c>
      <c r="AA763" s="1">
        <f t="shared" si="36"/>
        <v>12</v>
      </c>
    </row>
    <row r="764" spans="1:27" ht="35.25" customHeight="1">
      <c r="A764" s="119" t="s">
        <v>139</v>
      </c>
      <c r="B764" s="134" t="s">
        <v>57</v>
      </c>
      <c r="C764" s="122" t="s">
        <v>140</v>
      </c>
      <c r="D764" s="122" t="s">
        <v>648</v>
      </c>
      <c r="E764" s="123" t="s">
        <v>18853</v>
      </c>
      <c r="F764" s="124" t="s">
        <v>21</v>
      </c>
      <c r="G764" s="124" t="s">
        <v>142</v>
      </c>
      <c r="H764" s="124" t="s">
        <v>20781</v>
      </c>
      <c r="I764" s="210" t="s">
        <v>212</v>
      </c>
      <c r="J764" s="129" t="s">
        <v>662</v>
      </c>
      <c r="K764" s="128"/>
      <c r="L764" s="129"/>
      <c r="M764" s="128"/>
      <c r="N764" s="127" t="s">
        <v>326</v>
      </c>
      <c r="O764" s="127" t="s">
        <v>672</v>
      </c>
      <c r="P764" s="127" t="s">
        <v>663</v>
      </c>
      <c r="Q764" s="131" t="s">
        <v>20685</v>
      </c>
      <c r="R764" s="131"/>
      <c r="S764" s="144" t="s">
        <v>23899</v>
      </c>
      <c r="T764" s="136" t="s">
        <v>216</v>
      </c>
      <c r="U764" s="211"/>
      <c r="V764" s="211"/>
      <c r="W764" s="133" t="str">
        <f>VLOOKUP(TRIM(X764),X10:Y88,2,FALSE)</f>
        <v>Puneet</v>
      </c>
      <c r="X764" s="11" t="str">
        <f t="shared" si="38"/>
        <v>6.16</v>
      </c>
      <c r="Y764" s="64"/>
      <c r="Z764" s="1">
        <f t="shared" si="37"/>
        <v>0</v>
      </c>
      <c r="AA764" s="1">
        <f t="shared" si="36"/>
        <v>3</v>
      </c>
    </row>
    <row r="765" spans="1:27" ht="35.25" customHeight="1">
      <c r="A765" s="119" t="s">
        <v>139</v>
      </c>
      <c r="B765" s="134" t="s">
        <v>57</v>
      </c>
      <c r="C765" s="122" t="s">
        <v>140</v>
      </c>
      <c r="D765" s="122" t="s">
        <v>94</v>
      </c>
      <c r="E765" s="123" t="s">
        <v>18854</v>
      </c>
      <c r="F765" s="124" t="s">
        <v>24</v>
      </c>
      <c r="G765" s="124" t="s">
        <v>142</v>
      </c>
      <c r="H765" s="124" t="s">
        <v>20782</v>
      </c>
      <c r="I765" s="210" t="s">
        <v>661</v>
      </c>
      <c r="J765" s="129" t="s">
        <v>742</v>
      </c>
      <c r="K765" s="128">
        <v>91</v>
      </c>
      <c r="L765" s="129"/>
      <c r="M765" s="128" t="s">
        <v>186</v>
      </c>
      <c r="N765" s="127" t="s">
        <v>621</v>
      </c>
      <c r="O765" s="127" t="s">
        <v>164</v>
      </c>
      <c r="P765" s="127" t="s">
        <v>178</v>
      </c>
      <c r="Q765" s="131" t="s">
        <v>21291</v>
      </c>
      <c r="R765" s="131" t="s">
        <v>544</v>
      </c>
      <c r="S765" s="132" t="s">
        <v>159</v>
      </c>
      <c r="T765" s="136" t="s">
        <v>275</v>
      </c>
      <c r="U765" s="211"/>
      <c r="V765" s="211"/>
      <c r="W765" s="133" t="str">
        <f>VLOOKUP(TRIM(X765),X10:Y88,2,FALSE)</f>
        <v>Frank</v>
      </c>
      <c r="X765" s="11" t="str">
        <f t="shared" si="38"/>
        <v>6.5.1</v>
      </c>
      <c r="Y765" s="64"/>
      <c r="Z765" s="1">
        <f t="shared" si="37"/>
        <v>0</v>
      </c>
      <c r="AA765" s="1">
        <f t="shared" si="36"/>
        <v>26</v>
      </c>
    </row>
    <row r="766" spans="1:27" ht="35.25" customHeight="1">
      <c r="A766" s="119" t="s">
        <v>139</v>
      </c>
      <c r="B766" s="134" t="s">
        <v>57</v>
      </c>
      <c r="C766" s="122" t="s">
        <v>140</v>
      </c>
      <c r="D766" s="122" t="s">
        <v>431</v>
      </c>
      <c r="E766" s="123" t="s">
        <v>18855</v>
      </c>
      <c r="F766" s="124" t="s">
        <v>21</v>
      </c>
      <c r="G766" s="124" t="s">
        <v>142</v>
      </c>
      <c r="H766" s="124" t="s">
        <v>20783</v>
      </c>
      <c r="I766" s="210" t="s">
        <v>176</v>
      </c>
      <c r="J766" s="127" t="s">
        <v>2572</v>
      </c>
      <c r="K766" s="212"/>
      <c r="L766" s="127"/>
      <c r="M766" s="212"/>
      <c r="N766" s="127" t="s">
        <v>7438</v>
      </c>
      <c r="O766" s="127" t="s">
        <v>672</v>
      </c>
      <c r="P766" s="127" t="s">
        <v>2573</v>
      </c>
      <c r="Q766" s="131" t="s">
        <v>20686</v>
      </c>
      <c r="R766" s="131" t="s">
        <v>161</v>
      </c>
      <c r="S766" s="132" t="s">
        <v>159</v>
      </c>
      <c r="T766" s="136" t="s">
        <v>314</v>
      </c>
      <c r="U766" s="211"/>
      <c r="V766" s="211"/>
      <c r="W766" s="133" t="str">
        <f>VLOOKUP(TRIM(X766),X10:Y88,2,FALSE)</f>
        <v>Krisztian</v>
      </c>
      <c r="X766" s="11" t="str">
        <f t="shared" si="38"/>
        <v>6.14</v>
      </c>
      <c r="Y766" s="64"/>
      <c r="Z766" s="1">
        <f t="shared" si="37"/>
        <v>0</v>
      </c>
      <c r="AA766" s="1">
        <f t="shared" si="36"/>
        <v>12</v>
      </c>
    </row>
    <row r="767" spans="1:27" ht="37.200000000000003" customHeight="1">
      <c r="A767" s="119" t="s">
        <v>139</v>
      </c>
      <c r="B767" s="134" t="s">
        <v>57</v>
      </c>
      <c r="C767" s="122" t="s">
        <v>140</v>
      </c>
      <c r="D767" s="122" t="s">
        <v>89</v>
      </c>
      <c r="E767" s="123" t="s">
        <v>18856</v>
      </c>
      <c r="F767" s="124" t="s">
        <v>167</v>
      </c>
      <c r="G767" s="124" t="s">
        <v>226</v>
      </c>
      <c r="H767" s="124" t="s">
        <v>20687</v>
      </c>
      <c r="I767" s="210" t="s">
        <v>184</v>
      </c>
      <c r="J767" s="129"/>
      <c r="K767" s="128"/>
      <c r="L767" s="129"/>
      <c r="M767" s="128"/>
      <c r="N767" s="127"/>
      <c r="O767" s="127"/>
      <c r="P767" s="127"/>
      <c r="Q767" s="131" t="s">
        <v>20688</v>
      </c>
      <c r="R767" s="131"/>
      <c r="S767" s="144" t="s">
        <v>23899</v>
      </c>
      <c r="T767" s="136" t="s">
        <v>183</v>
      </c>
      <c r="U767" s="211"/>
      <c r="V767" s="211"/>
      <c r="W767" s="133" t="str">
        <f>VLOOKUP(TRIM(X767),X10:Y88,2,FALSE)</f>
        <v>Puneet</v>
      </c>
      <c r="X767" s="11" t="str">
        <f t="shared" si="38"/>
        <v>6.1</v>
      </c>
      <c r="Y767" s="64"/>
      <c r="Z767" s="1">
        <f t="shared" si="37"/>
        <v>0</v>
      </c>
      <c r="AA767" s="1">
        <f t="shared" si="36"/>
        <v>17</v>
      </c>
    </row>
    <row r="768" spans="1:27" ht="37.200000000000003" customHeight="1">
      <c r="A768" s="119" t="s">
        <v>139</v>
      </c>
      <c r="B768" s="134" t="s">
        <v>57</v>
      </c>
      <c r="C768" s="122" t="s">
        <v>140</v>
      </c>
      <c r="D768" s="122" t="s">
        <v>89</v>
      </c>
      <c r="E768" s="123" t="s">
        <v>18857</v>
      </c>
      <c r="F768" s="124" t="s">
        <v>24</v>
      </c>
      <c r="G768" s="124" t="s">
        <v>142</v>
      </c>
      <c r="H768" s="124" t="s">
        <v>29033</v>
      </c>
      <c r="I768" s="210" t="s">
        <v>184</v>
      </c>
      <c r="J768" s="129" t="s">
        <v>196</v>
      </c>
      <c r="K768" s="128">
        <v>402</v>
      </c>
      <c r="L768" s="129"/>
      <c r="M768" s="128" t="s">
        <v>222</v>
      </c>
      <c r="N768" s="127" t="s">
        <v>14721</v>
      </c>
      <c r="O768" s="127" t="s">
        <v>164</v>
      </c>
      <c r="P768" s="127" t="s">
        <v>735</v>
      </c>
      <c r="Q768" s="131" t="s">
        <v>21292</v>
      </c>
      <c r="R768" s="131"/>
      <c r="S768" s="144" t="s">
        <v>23899</v>
      </c>
      <c r="T768" s="136" t="s">
        <v>183</v>
      </c>
      <c r="U768" s="211"/>
      <c r="V768" s="211"/>
      <c r="W768" s="133" t="str">
        <f>VLOOKUP(TRIM(X768),X10:Y88,2,FALSE)</f>
        <v>Puneet</v>
      </c>
      <c r="X768" s="11" t="str">
        <f t="shared" si="38"/>
        <v>6.1</v>
      </c>
      <c r="Y768" s="64"/>
      <c r="Z768" s="1">
        <f t="shared" si="37"/>
        <v>0</v>
      </c>
      <c r="AA768" s="1">
        <f t="shared" si="36"/>
        <v>17</v>
      </c>
    </row>
    <row r="769" spans="1:27" ht="35.25" customHeight="1">
      <c r="A769" s="119" t="s">
        <v>139</v>
      </c>
      <c r="B769" s="134" t="s">
        <v>57</v>
      </c>
      <c r="C769" s="122" t="s">
        <v>140</v>
      </c>
      <c r="D769" s="122" t="s">
        <v>89</v>
      </c>
      <c r="E769" s="123" t="s">
        <v>18858</v>
      </c>
      <c r="F769" s="124" t="s">
        <v>24</v>
      </c>
      <c r="G769" s="124" t="s">
        <v>142</v>
      </c>
      <c r="H769" s="124" t="s">
        <v>20784</v>
      </c>
      <c r="I769" s="210" t="s">
        <v>448</v>
      </c>
      <c r="J769" s="129" t="s">
        <v>185</v>
      </c>
      <c r="K769" s="128">
        <v>3438</v>
      </c>
      <c r="L769" s="129"/>
      <c r="M769" s="128" t="s">
        <v>186</v>
      </c>
      <c r="N769" s="127" t="s">
        <v>2831</v>
      </c>
      <c r="O769" s="127" t="s">
        <v>164</v>
      </c>
      <c r="P769" s="127" t="s">
        <v>458</v>
      </c>
      <c r="Q769" s="131" t="s">
        <v>21293</v>
      </c>
      <c r="R769" s="131" t="s">
        <v>21929</v>
      </c>
      <c r="S769" s="132" t="s">
        <v>21928</v>
      </c>
      <c r="T769" s="136" t="s">
        <v>183</v>
      </c>
      <c r="U769" s="211"/>
      <c r="V769" s="211"/>
      <c r="W769" s="133" t="str">
        <f>VLOOKUP(TRIM(X769),X10:Y88,2,FALSE)</f>
        <v>Puneet</v>
      </c>
      <c r="X769" s="11" t="str">
        <f t="shared" si="38"/>
        <v>6.1</v>
      </c>
      <c r="Y769" s="64"/>
      <c r="Z769" s="1">
        <f t="shared" si="37"/>
        <v>0</v>
      </c>
      <c r="AA769" s="1">
        <f t="shared" si="36"/>
        <v>27</v>
      </c>
    </row>
    <row r="770" spans="1:27" ht="35.25" customHeight="1">
      <c r="A770" s="119" t="s">
        <v>139</v>
      </c>
      <c r="B770" s="134" t="s">
        <v>57</v>
      </c>
      <c r="C770" s="122" t="s">
        <v>140</v>
      </c>
      <c r="D770" s="122" t="s">
        <v>89</v>
      </c>
      <c r="E770" s="123" t="s">
        <v>18859</v>
      </c>
      <c r="F770" s="124" t="s">
        <v>24</v>
      </c>
      <c r="G770" s="124" t="s">
        <v>142</v>
      </c>
      <c r="H770" s="124" t="s">
        <v>20785</v>
      </c>
      <c r="I770" s="210" t="s">
        <v>184</v>
      </c>
      <c r="J770" s="129" t="s">
        <v>185</v>
      </c>
      <c r="K770" s="128">
        <v>3408</v>
      </c>
      <c r="L770" s="129" t="s">
        <v>63</v>
      </c>
      <c r="M770" s="128" t="s">
        <v>186</v>
      </c>
      <c r="N770" s="127" t="s">
        <v>2831</v>
      </c>
      <c r="O770" s="127" t="s">
        <v>164</v>
      </c>
      <c r="P770" s="127" t="s">
        <v>464</v>
      </c>
      <c r="Q770" s="131" t="s">
        <v>21294</v>
      </c>
      <c r="R770" s="131" t="s">
        <v>21932</v>
      </c>
      <c r="S770" s="132" t="s">
        <v>21931</v>
      </c>
      <c r="T770" s="136" t="s">
        <v>183</v>
      </c>
      <c r="U770" s="211"/>
      <c r="V770" s="211"/>
      <c r="W770" s="133" t="str">
        <f>VLOOKUP(TRIM(X770),X10:Y88,2,FALSE)</f>
        <v>Puneet</v>
      </c>
      <c r="X770" s="11" t="str">
        <f t="shared" si="38"/>
        <v>6.1</v>
      </c>
      <c r="Y770" s="64"/>
      <c r="Z770" s="1">
        <f t="shared" si="37"/>
        <v>0</v>
      </c>
      <c r="AA770" s="1">
        <f t="shared" si="36"/>
        <v>17</v>
      </c>
    </row>
    <row r="771" spans="1:27" ht="35.25" customHeight="1">
      <c r="A771" s="119" t="s">
        <v>139</v>
      </c>
      <c r="B771" s="134" t="s">
        <v>57</v>
      </c>
      <c r="C771" s="122" t="s">
        <v>140</v>
      </c>
      <c r="D771" s="122" t="s">
        <v>89</v>
      </c>
      <c r="E771" s="123" t="s">
        <v>18860</v>
      </c>
      <c r="F771" s="124" t="s">
        <v>24</v>
      </c>
      <c r="G771" s="124" t="s">
        <v>142</v>
      </c>
      <c r="H771" s="124" t="s">
        <v>20786</v>
      </c>
      <c r="I771" s="210" t="s">
        <v>184</v>
      </c>
      <c r="J771" s="129" t="s">
        <v>196</v>
      </c>
      <c r="K771" s="128">
        <v>386</v>
      </c>
      <c r="L771" s="129" t="s">
        <v>63</v>
      </c>
      <c r="M771" s="128" t="s">
        <v>186</v>
      </c>
      <c r="N771" s="127" t="s">
        <v>14721</v>
      </c>
      <c r="O771" s="127" t="s">
        <v>164</v>
      </c>
      <c r="P771" s="127" t="s">
        <v>464</v>
      </c>
      <c r="Q771" s="131" t="s">
        <v>21295</v>
      </c>
      <c r="R771" s="131" t="s">
        <v>22846</v>
      </c>
      <c r="S771" s="132" t="s">
        <v>22845</v>
      </c>
      <c r="T771" s="136" t="s">
        <v>183</v>
      </c>
      <c r="U771" s="211"/>
      <c r="V771" s="211"/>
      <c r="W771" s="133" t="str">
        <f>VLOOKUP(TRIM(X771),X10:Y88,2,FALSE)</f>
        <v>Puneet</v>
      </c>
      <c r="X771" s="11" t="str">
        <f t="shared" si="38"/>
        <v>6.1</v>
      </c>
      <c r="Y771" s="64"/>
      <c r="Z771" s="1">
        <f t="shared" si="37"/>
        <v>0</v>
      </c>
      <c r="AA771" s="1">
        <f t="shared" si="36"/>
        <v>17</v>
      </c>
    </row>
    <row r="772" spans="1:27" ht="35.25" customHeight="1">
      <c r="A772" s="119" t="s">
        <v>139</v>
      </c>
      <c r="B772" s="134" t="s">
        <v>57</v>
      </c>
      <c r="C772" s="122" t="s">
        <v>140</v>
      </c>
      <c r="D772" s="122" t="s">
        <v>119</v>
      </c>
      <c r="E772" s="123" t="s">
        <v>18861</v>
      </c>
      <c r="F772" s="124" t="s">
        <v>21</v>
      </c>
      <c r="G772" s="124" t="s">
        <v>142</v>
      </c>
      <c r="H772" s="124" t="s">
        <v>20787</v>
      </c>
      <c r="I772" s="210" t="s">
        <v>184</v>
      </c>
      <c r="J772" s="129" t="s">
        <v>2636</v>
      </c>
      <c r="K772" s="128"/>
      <c r="L772" s="129"/>
      <c r="M772" s="128"/>
      <c r="N772" s="127" t="s">
        <v>7438</v>
      </c>
      <c r="O772" s="127" t="s">
        <v>672</v>
      </c>
      <c r="P772" s="127" t="s">
        <v>2637</v>
      </c>
      <c r="Q772" s="131" t="s">
        <v>20689</v>
      </c>
      <c r="R772" s="131" t="s">
        <v>22501</v>
      </c>
      <c r="S772" s="132" t="s">
        <v>22478</v>
      </c>
      <c r="T772" s="136" t="s">
        <v>183</v>
      </c>
      <c r="U772" s="211"/>
      <c r="V772" s="211"/>
      <c r="W772" s="133" t="str">
        <f>VLOOKUP(TRIM(X772),X10:Y88,2,FALSE)</f>
        <v>Puneet</v>
      </c>
      <c r="X772" s="11" t="str">
        <f t="shared" si="38"/>
        <v>6.9</v>
      </c>
      <c r="Y772" s="64"/>
      <c r="Z772" s="1">
        <f t="shared" si="37"/>
        <v>0</v>
      </c>
      <c r="AA772" s="1">
        <f t="shared" si="36"/>
        <v>17</v>
      </c>
    </row>
    <row r="773" spans="1:27" ht="35.25" customHeight="1">
      <c r="A773" s="119" t="s">
        <v>139</v>
      </c>
      <c r="B773" s="134" t="s">
        <v>57</v>
      </c>
      <c r="C773" s="122" t="s">
        <v>140</v>
      </c>
      <c r="D773" s="122" t="s">
        <v>119</v>
      </c>
      <c r="E773" s="123" t="s">
        <v>18862</v>
      </c>
      <c r="F773" s="124" t="s">
        <v>21</v>
      </c>
      <c r="G773" s="124" t="s">
        <v>142</v>
      </c>
      <c r="H773" s="124" t="s">
        <v>20788</v>
      </c>
      <c r="I773" s="210" t="s">
        <v>7960</v>
      </c>
      <c r="J773" s="129" t="s">
        <v>2636</v>
      </c>
      <c r="K773" s="128"/>
      <c r="L773" s="129"/>
      <c r="M773" s="128"/>
      <c r="N773" s="127" t="s">
        <v>7438</v>
      </c>
      <c r="O773" s="127" t="s">
        <v>672</v>
      </c>
      <c r="P773" s="127" t="s">
        <v>2637</v>
      </c>
      <c r="Q773" s="131" t="s">
        <v>20690</v>
      </c>
      <c r="R773" s="131" t="s">
        <v>20691</v>
      </c>
      <c r="S773" s="144" t="s">
        <v>23899</v>
      </c>
      <c r="T773" s="136" t="s">
        <v>183</v>
      </c>
      <c r="U773" s="211"/>
      <c r="V773" s="211"/>
      <c r="W773" s="133" t="str">
        <f>VLOOKUP(TRIM(X773),X10:Y88,2,FALSE)</f>
        <v>Puneet</v>
      </c>
      <c r="X773" s="11" t="str">
        <f t="shared" si="38"/>
        <v>6.9</v>
      </c>
      <c r="Y773" s="64"/>
      <c r="Z773" s="1">
        <f t="shared" si="37"/>
        <v>0</v>
      </c>
      <c r="AA773" s="1">
        <f t="shared" si="36"/>
        <v>39</v>
      </c>
    </row>
    <row r="774" spans="1:27" ht="35.25" customHeight="1">
      <c r="A774" s="119" t="s">
        <v>139</v>
      </c>
      <c r="B774" s="134" t="s">
        <v>57</v>
      </c>
      <c r="C774" s="122" t="s">
        <v>140</v>
      </c>
      <c r="D774" s="122" t="s">
        <v>119</v>
      </c>
      <c r="E774" s="123" t="s">
        <v>18863</v>
      </c>
      <c r="F774" s="124" t="s">
        <v>21</v>
      </c>
      <c r="G774" s="124" t="s">
        <v>142</v>
      </c>
      <c r="H774" s="124" t="s">
        <v>20789</v>
      </c>
      <c r="I774" s="210" t="s">
        <v>184</v>
      </c>
      <c r="J774" s="129" t="s">
        <v>2636</v>
      </c>
      <c r="K774" s="128"/>
      <c r="L774" s="129"/>
      <c r="M774" s="128"/>
      <c r="N774" s="127" t="s">
        <v>7438</v>
      </c>
      <c r="O774" s="127" t="s">
        <v>672</v>
      </c>
      <c r="P774" s="127" t="s">
        <v>2637</v>
      </c>
      <c r="Q774" s="131" t="s">
        <v>20692</v>
      </c>
      <c r="R774" s="131" t="s">
        <v>22459</v>
      </c>
      <c r="S774" s="132" t="s">
        <v>22458</v>
      </c>
      <c r="T774" s="136" t="s">
        <v>183</v>
      </c>
      <c r="U774" s="211"/>
      <c r="V774" s="211"/>
      <c r="W774" s="133" t="str">
        <f>VLOOKUP(TRIM(X774),X10:Y88,2,FALSE)</f>
        <v>Puneet</v>
      </c>
      <c r="X774" s="11" t="str">
        <f t="shared" si="38"/>
        <v>6.9</v>
      </c>
      <c r="Y774" s="64"/>
      <c r="Z774" s="1">
        <f t="shared" si="37"/>
        <v>0</v>
      </c>
      <c r="AA774" s="1">
        <f t="shared" si="36"/>
        <v>17</v>
      </c>
    </row>
    <row r="775" spans="1:27" ht="35.25" customHeight="1">
      <c r="A775" s="119" t="s">
        <v>139</v>
      </c>
      <c r="B775" s="134" t="s">
        <v>57</v>
      </c>
      <c r="C775" s="122" t="s">
        <v>140</v>
      </c>
      <c r="D775" s="122" t="s">
        <v>119</v>
      </c>
      <c r="E775" s="123" t="s">
        <v>18864</v>
      </c>
      <c r="F775" s="124" t="s">
        <v>21</v>
      </c>
      <c r="G775" s="124" t="s">
        <v>142</v>
      </c>
      <c r="H775" s="124" t="s">
        <v>20790</v>
      </c>
      <c r="I775" s="210" t="s">
        <v>184</v>
      </c>
      <c r="J775" s="129" t="s">
        <v>2636</v>
      </c>
      <c r="K775" s="128"/>
      <c r="L775" s="129"/>
      <c r="M775" s="128"/>
      <c r="N775" s="127" t="s">
        <v>7438</v>
      </c>
      <c r="O775" s="127" t="s">
        <v>672</v>
      </c>
      <c r="P775" s="127" t="s">
        <v>2637</v>
      </c>
      <c r="Q775" s="131" t="s">
        <v>20693</v>
      </c>
      <c r="R775" s="131"/>
      <c r="S775" s="144" t="s">
        <v>23899</v>
      </c>
      <c r="T775" s="136" t="s">
        <v>183</v>
      </c>
      <c r="U775" s="211"/>
      <c r="V775" s="211"/>
      <c r="W775" s="133" t="str">
        <f>VLOOKUP(TRIM(X775),X10:Y88,2,FALSE)</f>
        <v>Puneet</v>
      </c>
      <c r="X775" s="11" t="str">
        <f t="shared" si="38"/>
        <v>6.9</v>
      </c>
      <c r="Y775" s="64"/>
      <c r="Z775" s="1">
        <f t="shared" si="37"/>
        <v>0</v>
      </c>
      <c r="AA775" s="1">
        <f t="shared" si="36"/>
        <v>17</v>
      </c>
    </row>
    <row r="776" spans="1:27" ht="35.25" customHeight="1">
      <c r="A776" s="119" t="s">
        <v>139</v>
      </c>
      <c r="B776" s="134" t="s">
        <v>57</v>
      </c>
      <c r="C776" s="122" t="s">
        <v>140</v>
      </c>
      <c r="D776" s="122" t="s">
        <v>119</v>
      </c>
      <c r="E776" s="123" t="s">
        <v>18865</v>
      </c>
      <c r="F776" s="124" t="s">
        <v>21</v>
      </c>
      <c r="G776" s="124" t="s">
        <v>142</v>
      </c>
      <c r="H776" s="124" t="s">
        <v>20791</v>
      </c>
      <c r="I776" s="210" t="s">
        <v>426</v>
      </c>
      <c r="J776" s="129" t="s">
        <v>2636</v>
      </c>
      <c r="K776" s="128"/>
      <c r="L776" s="129"/>
      <c r="M776" s="128"/>
      <c r="N776" s="127" t="s">
        <v>7438</v>
      </c>
      <c r="O776" s="127" t="s">
        <v>672</v>
      </c>
      <c r="P776" s="127" t="s">
        <v>2637</v>
      </c>
      <c r="Q776" s="131" t="s">
        <v>20694</v>
      </c>
      <c r="R776" s="131"/>
      <c r="S776" s="144" t="s">
        <v>23899</v>
      </c>
      <c r="T776" s="136" t="s">
        <v>183</v>
      </c>
      <c r="U776" s="211"/>
      <c r="V776" s="211"/>
      <c r="W776" s="133" t="str">
        <f>VLOOKUP(TRIM(X776),X10:Y88,2,FALSE)</f>
        <v>Puneet</v>
      </c>
      <c r="X776" s="11" t="str">
        <f t="shared" si="38"/>
        <v>6.9</v>
      </c>
      <c r="Y776" s="64"/>
      <c r="Z776" s="1">
        <f t="shared" si="37"/>
        <v>0</v>
      </c>
      <c r="AA776" s="1">
        <f t="shared" si="36"/>
        <v>24</v>
      </c>
    </row>
    <row r="777" spans="1:27" ht="35.25" customHeight="1">
      <c r="A777" s="119" t="s">
        <v>139</v>
      </c>
      <c r="B777" s="134" t="s">
        <v>57</v>
      </c>
      <c r="C777" s="122" t="s">
        <v>140</v>
      </c>
      <c r="D777" s="122" t="s">
        <v>119</v>
      </c>
      <c r="E777" s="123" t="s">
        <v>18866</v>
      </c>
      <c r="F777" s="124" t="s">
        <v>21</v>
      </c>
      <c r="G777" s="124" t="s">
        <v>142</v>
      </c>
      <c r="H777" s="124" t="s">
        <v>20792</v>
      </c>
      <c r="I777" s="210" t="s">
        <v>15342</v>
      </c>
      <c r="J777" s="129" t="s">
        <v>2636</v>
      </c>
      <c r="K777" s="128"/>
      <c r="L777" s="129"/>
      <c r="M777" s="128"/>
      <c r="N777" s="127" t="s">
        <v>7438</v>
      </c>
      <c r="O777" s="127" t="s">
        <v>672</v>
      </c>
      <c r="P777" s="127" t="s">
        <v>2637</v>
      </c>
      <c r="Q777" s="131" t="s">
        <v>20695</v>
      </c>
      <c r="R777" s="131" t="s">
        <v>22455</v>
      </c>
      <c r="S777" s="132" t="s">
        <v>22454</v>
      </c>
      <c r="T777" s="136" t="s">
        <v>183</v>
      </c>
      <c r="U777" s="211"/>
      <c r="V777" s="211"/>
      <c r="W777" s="133" t="str">
        <f>VLOOKUP(TRIM(X777),X10:Y88,2,FALSE)</f>
        <v>Puneet</v>
      </c>
      <c r="X777" s="11" t="str">
        <f t="shared" si="38"/>
        <v>6.9</v>
      </c>
      <c r="Y777" s="64"/>
      <c r="Z777" s="1">
        <f t="shared" si="37"/>
        <v>0</v>
      </c>
      <c r="AA777" s="1">
        <f t="shared" si="36"/>
        <v>23</v>
      </c>
    </row>
    <row r="778" spans="1:27" ht="35.25" customHeight="1">
      <c r="A778" s="119" t="s">
        <v>139</v>
      </c>
      <c r="B778" s="134" t="s">
        <v>57</v>
      </c>
      <c r="C778" s="122" t="s">
        <v>140</v>
      </c>
      <c r="D778" s="122" t="s">
        <v>119</v>
      </c>
      <c r="E778" s="123" t="s">
        <v>18867</v>
      </c>
      <c r="F778" s="124" t="s">
        <v>21</v>
      </c>
      <c r="G778" s="124" t="s">
        <v>142</v>
      </c>
      <c r="H778" s="124" t="s">
        <v>20793</v>
      </c>
      <c r="I778" s="210" t="s">
        <v>184</v>
      </c>
      <c r="J778" s="129" t="s">
        <v>2636</v>
      </c>
      <c r="K778" s="128"/>
      <c r="L778" s="129"/>
      <c r="M778" s="128"/>
      <c r="N778" s="127" t="s">
        <v>7438</v>
      </c>
      <c r="O778" s="127" t="s">
        <v>672</v>
      </c>
      <c r="P778" s="127" t="s">
        <v>2637</v>
      </c>
      <c r="Q778" s="131" t="s">
        <v>20696</v>
      </c>
      <c r="R778" s="131"/>
      <c r="S778" s="144" t="s">
        <v>23899</v>
      </c>
      <c r="T778" s="136" t="s">
        <v>183</v>
      </c>
      <c r="U778" s="211"/>
      <c r="V778" s="211"/>
      <c r="W778" s="133" t="str">
        <f>VLOOKUP(TRIM(X778),X10:Y88,2,FALSE)</f>
        <v>Puneet</v>
      </c>
      <c r="X778" s="11" t="str">
        <f t="shared" si="38"/>
        <v>6.9</v>
      </c>
      <c r="Y778" s="64"/>
      <c r="Z778" s="1">
        <f t="shared" si="37"/>
        <v>0</v>
      </c>
      <c r="AA778" s="1">
        <f t="shared" si="36"/>
        <v>17</v>
      </c>
    </row>
    <row r="779" spans="1:27" ht="35.25" customHeight="1">
      <c r="A779" s="119" t="s">
        <v>139</v>
      </c>
      <c r="B779" s="134" t="s">
        <v>57</v>
      </c>
      <c r="C779" s="122" t="s">
        <v>140</v>
      </c>
      <c r="D779" s="122" t="s">
        <v>119</v>
      </c>
      <c r="E779" s="123" t="s">
        <v>18868</v>
      </c>
      <c r="F779" s="124" t="s">
        <v>21</v>
      </c>
      <c r="G779" s="124" t="s">
        <v>142</v>
      </c>
      <c r="H779" s="124" t="s">
        <v>20794</v>
      </c>
      <c r="I779" s="210" t="s">
        <v>184</v>
      </c>
      <c r="J779" s="129" t="s">
        <v>2636</v>
      </c>
      <c r="K779" s="128"/>
      <c r="L779" s="129"/>
      <c r="M779" s="128"/>
      <c r="N779" s="127" t="s">
        <v>7438</v>
      </c>
      <c r="O779" s="127" t="s">
        <v>672</v>
      </c>
      <c r="P779" s="127" t="s">
        <v>2637</v>
      </c>
      <c r="Q779" s="131" t="s">
        <v>20697</v>
      </c>
      <c r="R779" s="131" t="s">
        <v>22475</v>
      </c>
      <c r="S779" s="132" t="s">
        <v>22474</v>
      </c>
      <c r="T779" s="136" t="s">
        <v>183</v>
      </c>
      <c r="U779" s="211"/>
      <c r="V779" s="211"/>
      <c r="W779" s="133" t="str">
        <f>VLOOKUP(TRIM(X779),X10:Y88,2,FALSE)</f>
        <v>Puneet</v>
      </c>
      <c r="X779" s="11" t="str">
        <f t="shared" si="38"/>
        <v>6.9</v>
      </c>
      <c r="Y779" s="64"/>
      <c r="Z779" s="1">
        <f t="shared" si="37"/>
        <v>0</v>
      </c>
      <c r="AA779" s="1">
        <f t="shared" si="36"/>
        <v>17</v>
      </c>
    </row>
    <row r="780" spans="1:27" ht="35.25" customHeight="1">
      <c r="A780" s="119" t="s">
        <v>139</v>
      </c>
      <c r="B780" s="134" t="s">
        <v>57</v>
      </c>
      <c r="C780" s="122" t="s">
        <v>140</v>
      </c>
      <c r="D780" s="122" t="s">
        <v>119</v>
      </c>
      <c r="E780" s="123" t="s">
        <v>18869</v>
      </c>
      <c r="F780" s="124" t="s">
        <v>21</v>
      </c>
      <c r="G780" s="124" t="s">
        <v>142</v>
      </c>
      <c r="H780" s="124" t="s">
        <v>20795</v>
      </c>
      <c r="I780" s="210" t="s">
        <v>184</v>
      </c>
      <c r="J780" s="129" t="s">
        <v>2636</v>
      </c>
      <c r="K780" s="128"/>
      <c r="L780" s="129"/>
      <c r="M780" s="128"/>
      <c r="N780" s="127" t="s">
        <v>7438</v>
      </c>
      <c r="O780" s="127" t="s">
        <v>672</v>
      </c>
      <c r="P780" s="127" t="s">
        <v>2637</v>
      </c>
      <c r="Q780" s="131" t="s">
        <v>20698</v>
      </c>
      <c r="R780" s="131"/>
      <c r="S780" s="144" t="s">
        <v>23899</v>
      </c>
      <c r="T780" s="136" t="s">
        <v>183</v>
      </c>
      <c r="U780" s="211"/>
      <c r="V780" s="211"/>
      <c r="W780" s="133" t="str">
        <f>VLOOKUP(TRIM(X780),X10:Y88,2,FALSE)</f>
        <v>Puneet</v>
      </c>
      <c r="X780" s="11" t="str">
        <f t="shared" si="38"/>
        <v>6.9</v>
      </c>
      <c r="Y780" s="64"/>
      <c r="Z780" s="1">
        <f t="shared" si="37"/>
        <v>0</v>
      </c>
      <c r="AA780" s="1">
        <f t="shared" si="36"/>
        <v>17</v>
      </c>
    </row>
    <row r="781" spans="1:27" ht="35.25" customHeight="1">
      <c r="A781" s="119" t="s">
        <v>139</v>
      </c>
      <c r="B781" s="134" t="s">
        <v>57</v>
      </c>
      <c r="C781" s="122" t="s">
        <v>140</v>
      </c>
      <c r="D781" s="122" t="s">
        <v>116</v>
      </c>
      <c r="E781" s="123" t="s">
        <v>18870</v>
      </c>
      <c r="F781" s="124" t="s">
        <v>175</v>
      </c>
      <c r="G781" s="124" t="s">
        <v>142</v>
      </c>
      <c r="H781" s="124" t="s">
        <v>22703</v>
      </c>
      <c r="I781" s="210" t="s">
        <v>192</v>
      </c>
      <c r="J781" s="129"/>
      <c r="K781" s="128"/>
      <c r="L781" s="129"/>
      <c r="M781" s="128"/>
      <c r="N781" s="127"/>
      <c r="O781" s="127"/>
      <c r="P781" s="127" t="s">
        <v>20540</v>
      </c>
      <c r="Q781" s="131" t="s">
        <v>20699</v>
      </c>
      <c r="R781" s="131" t="s">
        <v>22704</v>
      </c>
      <c r="S781" s="132" t="s">
        <v>179</v>
      </c>
      <c r="T781" s="136" t="s">
        <v>183</v>
      </c>
      <c r="U781" s="211"/>
      <c r="V781" s="211"/>
      <c r="W781" s="133" t="str">
        <f>VLOOKUP(TRIM(X781),X10:Y88,2,FALSE)</f>
        <v>LaeYoung</v>
      </c>
      <c r="X781" s="11" t="str">
        <f t="shared" si="38"/>
        <v>6.6</v>
      </c>
      <c r="Y781" s="64"/>
      <c r="Z781" s="1">
        <f t="shared" si="37"/>
        <v>0</v>
      </c>
      <c r="AA781" s="1">
        <f t="shared" si="36"/>
        <v>6</v>
      </c>
    </row>
    <row r="782" spans="1:27" ht="35.25" customHeight="1">
      <c r="A782" s="119" t="s">
        <v>139</v>
      </c>
      <c r="B782" s="134" t="s">
        <v>57</v>
      </c>
      <c r="C782" s="122" t="s">
        <v>140</v>
      </c>
      <c r="D782" s="122" t="s">
        <v>116</v>
      </c>
      <c r="E782" s="123" t="s">
        <v>18871</v>
      </c>
      <c r="F782" s="124" t="s">
        <v>21</v>
      </c>
      <c r="G782" s="124" t="s">
        <v>142</v>
      </c>
      <c r="H782" s="124" t="s">
        <v>20796</v>
      </c>
      <c r="I782" s="210" t="s">
        <v>192</v>
      </c>
      <c r="J782" s="129" t="s">
        <v>627</v>
      </c>
      <c r="K782" s="128"/>
      <c r="L782" s="129"/>
      <c r="M782" s="128"/>
      <c r="N782" s="127" t="s">
        <v>446</v>
      </c>
      <c r="O782" s="127" t="s">
        <v>672</v>
      </c>
      <c r="P782" s="127" t="s">
        <v>628</v>
      </c>
      <c r="Q782" s="131" t="s">
        <v>20700</v>
      </c>
      <c r="R782" s="131"/>
      <c r="S782" s="144" t="s">
        <v>23899</v>
      </c>
      <c r="T782" s="136" t="s">
        <v>183</v>
      </c>
      <c r="U782" s="211"/>
      <c r="V782" s="211"/>
      <c r="W782" s="133" t="str">
        <f>VLOOKUP(TRIM(X782),X10:Y88,2,FALSE)</f>
        <v>LaeYoung</v>
      </c>
      <c r="X782" s="11" t="str">
        <f t="shared" si="38"/>
        <v>6.6</v>
      </c>
      <c r="Y782" s="64"/>
      <c r="Z782" s="1">
        <f t="shared" si="37"/>
        <v>0</v>
      </c>
      <c r="AA782" s="1">
        <f t="shared" si="36"/>
        <v>6</v>
      </c>
    </row>
    <row r="783" spans="1:27" ht="35.25" customHeight="1">
      <c r="A783" s="119" t="s">
        <v>139</v>
      </c>
      <c r="B783" s="134" t="s">
        <v>57</v>
      </c>
      <c r="C783" s="122" t="s">
        <v>140</v>
      </c>
      <c r="D783" s="122" t="s">
        <v>116</v>
      </c>
      <c r="E783" s="123" t="s">
        <v>18872</v>
      </c>
      <c r="F783" s="124" t="s">
        <v>21</v>
      </c>
      <c r="G783" s="124" t="s">
        <v>142</v>
      </c>
      <c r="H783" s="124" t="s">
        <v>20797</v>
      </c>
      <c r="I783" s="210" t="s">
        <v>17443</v>
      </c>
      <c r="J783" s="129" t="s">
        <v>627</v>
      </c>
      <c r="K783" s="128"/>
      <c r="L783" s="129"/>
      <c r="M783" s="128"/>
      <c r="N783" s="127" t="s">
        <v>446</v>
      </c>
      <c r="O783" s="127" t="s">
        <v>672</v>
      </c>
      <c r="P783" s="127" t="s">
        <v>628</v>
      </c>
      <c r="Q783" s="131" t="s">
        <v>20701</v>
      </c>
      <c r="R783" s="131"/>
      <c r="S783" s="144" t="s">
        <v>23899</v>
      </c>
      <c r="T783" s="136" t="s">
        <v>183</v>
      </c>
      <c r="U783" s="211"/>
      <c r="V783" s="211"/>
      <c r="W783" s="133" t="str">
        <f>VLOOKUP(TRIM(X783),X10:Y88,2,FALSE)</f>
        <v>LaeYoung</v>
      </c>
      <c r="X783" s="11" t="str">
        <f t="shared" si="38"/>
        <v>6.6</v>
      </c>
      <c r="Y783" s="64"/>
      <c r="Z783" s="1">
        <f t="shared" si="37"/>
        <v>0</v>
      </c>
      <c r="AA783" s="1">
        <f t="shared" si="36"/>
        <v>31</v>
      </c>
    </row>
    <row r="784" spans="1:27" ht="35.25" customHeight="1">
      <c r="A784" s="119" t="s">
        <v>139</v>
      </c>
      <c r="B784" s="134" t="s">
        <v>57</v>
      </c>
      <c r="C784" s="122" t="s">
        <v>140</v>
      </c>
      <c r="D784" s="122" t="s">
        <v>116</v>
      </c>
      <c r="E784" s="123" t="s">
        <v>18873</v>
      </c>
      <c r="F784" s="124" t="s">
        <v>21</v>
      </c>
      <c r="G784" s="124" t="s">
        <v>142</v>
      </c>
      <c r="H784" s="124" t="s">
        <v>8068</v>
      </c>
      <c r="I784" s="210" t="s">
        <v>184</v>
      </c>
      <c r="J784" s="129" t="s">
        <v>627</v>
      </c>
      <c r="K784" s="128"/>
      <c r="L784" s="129"/>
      <c r="M784" s="128"/>
      <c r="N784" s="127" t="s">
        <v>446</v>
      </c>
      <c r="O784" s="127" t="s">
        <v>672</v>
      </c>
      <c r="P784" s="127" t="s">
        <v>628</v>
      </c>
      <c r="Q784" s="131" t="s">
        <v>7956</v>
      </c>
      <c r="R784" s="131" t="s">
        <v>22392</v>
      </c>
      <c r="S784" s="132" t="s">
        <v>22391</v>
      </c>
      <c r="T784" s="136" t="s">
        <v>183</v>
      </c>
      <c r="U784" s="211"/>
      <c r="V784" s="211"/>
      <c r="W784" s="133" t="str">
        <f>VLOOKUP(TRIM(X784),X10:Y88,2,FALSE)</f>
        <v>LaeYoung</v>
      </c>
      <c r="X784" s="11" t="str">
        <f t="shared" si="38"/>
        <v>6.6</v>
      </c>
      <c r="Y784" s="64"/>
      <c r="Z784" s="1">
        <f t="shared" si="37"/>
        <v>0</v>
      </c>
      <c r="AA784" s="1">
        <f t="shared" si="36"/>
        <v>17</v>
      </c>
    </row>
    <row r="785" spans="1:27" ht="35.25" customHeight="1">
      <c r="A785" s="119" t="s">
        <v>139</v>
      </c>
      <c r="B785" s="134" t="s">
        <v>57</v>
      </c>
      <c r="C785" s="122" t="s">
        <v>140</v>
      </c>
      <c r="D785" s="122" t="s">
        <v>116</v>
      </c>
      <c r="E785" s="123" t="s">
        <v>18874</v>
      </c>
      <c r="F785" s="124" t="s">
        <v>21</v>
      </c>
      <c r="G785" s="124" t="s">
        <v>142</v>
      </c>
      <c r="H785" s="124" t="s">
        <v>20798</v>
      </c>
      <c r="I785" s="210" t="s">
        <v>184</v>
      </c>
      <c r="J785" s="129" t="s">
        <v>627</v>
      </c>
      <c r="K785" s="128"/>
      <c r="L785" s="129"/>
      <c r="M785" s="128"/>
      <c r="N785" s="127" t="s">
        <v>446</v>
      </c>
      <c r="O785" s="127" t="s">
        <v>672</v>
      </c>
      <c r="P785" s="127" t="s">
        <v>628</v>
      </c>
      <c r="Q785" s="131" t="s">
        <v>15553</v>
      </c>
      <c r="R785" s="131" t="s">
        <v>20702</v>
      </c>
      <c r="S785" s="144" t="s">
        <v>23899</v>
      </c>
      <c r="T785" s="136" t="s">
        <v>183</v>
      </c>
      <c r="U785" s="211"/>
      <c r="V785" s="211"/>
      <c r="W785" s="133" t="str">
        <f>VLOOKUP(TRIM(X785),X10:Y88,2,FALSE)</f>
        <v>LaeYoung</v>
      </c>
      <c r="X785" s="11" t="str">
        <f t="shared" si="38"/>
        <v>6.6</v>
      </c>
      <c r="Y785" s="64"/>
      <c r="Z785" s="1">
        <f t="shared" si="37"/>
        <v>0</v>
      </c>
      <c r="AA785" s="1">
        <f t="shared" si="36"/>
        <v>17</v>
      </c>
    </row>
    <row r="786" spans="1:27" ht="35.25" customHeight="1">
      <c r="A786" s="119" t="s">
        <v>139</v>
      </c>
      <c r="B786" s="134" t="s">
        <v>57</v>
      </c>
      <c r="C786" s="122" t="s">
        <v>140</v>
      </c>
      <c r="D786" s="122" t="s">
        <v>116</v>
      </c>
      <c r="E786" s="123" t="s">
        <v>18875</v>
      </c>
      <c r="F786" s="124" t="s">
        <v>21</v>
      </c>
      <c r="G786" s="124" t="s">
        <v>142</v>
      </c>
      <c r="H786" s="124" t="s">
        <v>20799</v>
      </c>
      <c r="I786" s="210" t="s">
        <v>184</v>
      </c>
      <c r="J786" s="129" t="s">
        <v>627</v>
      </c>
      <c r="K786" s="128"/>
      <c r="L786" s="129"/>
      <c r="M786" s="128"/>
      <c r="N786" s="127" t="s">
        <v>446</v>
      </c>
      <c r="O786" s="127" t="s">
        <v>672</v>
      </c>
      <c r="P786" s="127" t="s">
        <v>628</v>
      </c>
      <c r="Q786" s="131" t="s">
        <v>15554</v>
      </c>
      <c r="R786" s="131" t="s">
        <v>22390</v>
      </c>
      <c r="S786" s="132" t="s">
        <v>22389</v>
      </c>
      <c r="T786" s="136" t="s">
        <v>183</v>
      </c>
      <c r="U786" s="211"/>
      <c r="V786" s="211"/>
      <c r="W786" s="133" t="str">
        <f>VLOOKUP(TRIM(X786),X10:Y88,2,FALSE)</f>
        <v>LaeYoung</v>
      </c>
      <c r="X786" s="11" t="str">
        <f t="shared" si="38"/>
        <v>6.6</v>
      </c>
      <c r="Y786" s="64"/>
      <c r="Z786" s="1">
        <f t="shared" si="37"/>
        <v>0</v>
      </c>
      <c r="AA786" s="1">
        <f t="shared" si="36"/>
        <v>17</v>
      </c>
    </row>
    <row r="787" spans="1:27" ht="35.25" customHeight="1">
      <c r="A787" s="119" t="s">
        <v>139</v>
      </c>
      <c r="B787" s="134" t="s">
        <v>57</v>
      </c>
      <c r="C787" s="122" t="s">
        <v>140</v>
      </c>
      <c r="D787" s="122" t="s">
        <v>116</v>
      </c>
      <c r="E787" s="123" t="s">
        <v>18876</v>
      </c>
      <c r="F787" s="124" t="s">
        <v>21</v>
      </c>
      <c r="G787" s="124" t="s">
        <v>142</v>
      </c>
      <c r="H787" s="124" t="s">
        <v>20800</v>
      </c>
      <c r="I787" s="210" t="s">
        <v>15342</v>
      </c>
      <c r="J787" s="129" t="s">
        <v>627</v>
      </c>
      <c r="K787" s="128"/>
      <c r="L787" s="129"/>
      <c r="M787" s="128"/>
      <c r="N787" s="127" t="s">
        <v>446</v>
      </c>
      <c r="O787" s="127" t="s">
        <v>672</v>
      </c>
      <c r="P787" s="127" t="s">
        <v>628</v>
      </c>
      <c r="Q787" s="131" t="s">
        <v>20703</v>
      </c>
      <c r="R787" s="131"/>
      <c r="S787" s="144" t="s">
        <v>23899</v>
      </c>
      <c r="T787" s="136" t="s">
        <v>183</v>
      </c>
      <c r="U787" s="211"/>
      <c r="V787" s="211"/>
      <c r="W787" s="133" t="str">
        <f>VLOOKUP(TRIM(X787),X10:Y88,2,FALSE)</f>
        <v>LaeYoung</v>
      </c>
      <c r="X787" s="11" t="str">
        <f t="shared" si="38"/>
        <v>6.6</v>
      </c>
      <c r="Y787" s="64"/>
      <c r="Z787" s="1">
        <f t="shared" si="37"/>
        <v>0</v>
      </c>
      <c r="AA787" s="1">
        <f t="shared" si="36"/>
        <v>23</v>
      </c>
    </row>
    <row r="788" spans="1:27" ht="35.25" customHeight="1">
      <c r="A788" s="119" t="s">
        <v>139</v>
      </c>
      <c r="B788" s="134" t="s">
        <v>57</v>
      </c>
      <c r="C788" s="122" t="s">
        <v>140</v>
      </c>
      <c r="D788" s="122" t="s">
        <v>118</v>
      </c>
      <c r="E788" s="123" t="s">
        <v>18877</v>
      </c>
      <c r="F788" s="124" t="s">
        <v>21</v>
      </c>
      <c r="G788" s="124" t="s">
        <v>142</v>
      </c>
      <c r="H788" s="124" t="s">
        <v>15492</v>
      </c>
      <c r="I788" s="210" t="s">
        <v>8518</v>
      </c>
      <c r="J788" s="129" t="s">
        <v>652</v>
      </c>
      <c r="K788" s="128"/>
      <c r="L788" s="129"/>
      <c r="M788" s="128"/>
      <c r="N788" s="127" t="s">
        <v>326</v>
      </c>
      <c r="O788" s="127" t="s">
        <v>672</v>
      </c>
      <c r="P788" s="127" t="s">
        <v>653</v>
      </c>
      <c r="Q788" s="131" t="s">
        <v>21374</v>
      </c>
      <c r="R788" s="131"/>
      <c r="S788" s="144" t="s">
        <v>23899</v>
      </c>
      <c r="T788" s="136" t="s">
        <v>8015</v>
      </c>
      <c r="U788" s="211"/>
      <c r="V788" s="211"/>
      <c r="W788" s="133" t="str">
        <f>VLOOKUP(TRIM(X788),X10:Y88,2,FALSE)</f>
        <v>Krisztian</v>
      </c>
      <c r="X788" s="11" t="str">
        <f t="shared" si="38"/>
        <v>6.8</v>
      </c>
      <c r="Y788" s="64"/>
      <c r="Z788" s="1">
        <f t="shared" si="37"/>
        <v>0</v>
      </c>
      <c r="AA788" s="1">
        <f t="shared" si="36"/>
        <v>8</v>
      </c>
    </row>
    <row r="789" spans="1:27" ht="35.25" customHeight="1">
      <c r="A789" s="119" t="s">
        <v>139</v>
      </c>
      <c r="B789" s="134" t="s">
        <v>57</v>
      </c>
      <c r="C789" s="122" t="s">
        <v>140</v>
      </c>
      <c r="D789" s="122" t="s">
        <v>100</v>
      </c>
      <c r="E789" s="123" t="s">
        <v>18878</v>
      </c>
      <c r="F789" s="124" t="s">
        <v>24</v>
      </c>
      <c r="G789" s="124" t="s">
        <v>142</v>
      </c>
      <c r="H789" s="124" t="s">
        <v>20801</v>
      </c>
      <c r="I789" s="210" t="s">
        <v>212</v>
      </c>
      <c r="J789" s="129" t="s">
        <v>169</v>
      </c>
      <c r="K789" s="128">
        <v>432</v>
      </c>
      <c r="L789" s="129"/>
      <c r="M789" s="128" t="s">
        <v>186</v>
      </c>
      <c r="N789" s="127" t="s">
        <v>621</v>
      </c>
      <c r="O789" s="127" t="s">
        <v>164</v>
      </c>
      <c r="P789" s="127" t="s">
        <v>178</v>
      </c>
      <c r="Q789" s="131" t="s">
        <v>21296</v>
      </c>
      <c r="R789" s="131" t="s">
        <v>22443</v>
      </c>
      <c r="S789" s="132" t="s">
        <v>179</v>
      </c>
      <c r="T789" s="136" t="s">
        <v>216</v>
      </c>
      <c r="U789" s="211"/>
      <c r="V789" s="211"/>
      <c r="W789" s="133" t="str">
        <f>VLOOKUP(TRIM(X789),X10:Y88,2,FALSE)</f>
        <v>Frank</v>
      </c>
      <c r="X789" s="11" t="str">
        <f t="shared" si="38"/>
        <v>6.5.4</v>
      </c>
      <c r="Y789" s="64"/>
      <c r="Z789" s="1">
        <f t="shared" si="37"/>
        <v>0</v>
      </c>
      <c r="AA789" s="1">
        <f t="shared" si="36"/>
        <v>3</v>
      </c>
    </row>
    <row r="790" spans="1:27" ht="35.25" customHeight="1">
      <c r="A790" s="119" t="s">
        <v>139</v>
      </c>
      <c r="B790" s="134" t="s">
        <v>57</v>
      </c>
      <c r="C790" s="122" t="s">
        <v>140</v>
      </c>
      <c r="D790" s="122" t="s">
        <v>97</v>
      </c>
      <c r="E790" s="123" t="s">
        <v>18879</v>
      </c>
      <c r="F790" s="124" t="s">
        <v>175</v>
      </c>
      <c r="G790" s="124" t="s">
        <v>142</v>
      </c>
      <c r="H790" s="124" t="s">
        <v>20704</v>
      </c>
      <c r="I790" s="210" t="s">
        <v>195</v>
      </c>
      <c r="J790" s="129"/>
      <c r="K790" s="128"/>
      <c r="L790" s="129"/>
      <c r="M790" s="128"/>
      <c r="N790" s="127"/>
      <c r="O790" s="127" t="s">
        <v>164</v>
      </c>
      <c r="P790" s="127"/>
      <c r="Q790" s="131" t="s">
        <v>20705</v>
      </c>
      <c r="R790" s="131" t="s">
        <v>20706</v>
      </c>
      <c r="S790" s="144" t="s">
        <v>23899</v>
      </c>
      <c r="T790" s="136" t="s">
        <v>276</v>
      </c>
      <c r="U790" s="211"/>
      <c r="V790" s="211"/>
      <c r="W790" s="133" t="str">
        <f>VLOOKUP(TRIM(X790),X10:Y88,2,FALSE)</f>
        <v>Frank</v>
      </c>
      <c r="X790" s="11" t="str">
        <f t="shared" si="38"/>
        <v>6.5.2</v>
      </c>
      <c r="Y790" s="64"/>
      <c r="Z790" s="1">
        <f t="shared" si="37"/>
        <v>0</v>
      </c>
      <c r="AA790" s="1">
        <f t="shared" si="36"/>
        <v>25</v>
      </c>
    </row>
    <row r="791" spans="1:27" ht="35.25" customHeight="1">
      <c r="A791" s="119" t="s">
        <v>139</v>
      </c>
      <c r="B791" s="134" t="s">
        <v>57</v>
      </c>
      <c r="C791" s="122" t="s">
        <v>140</v>
      </c>
      <c r="D791" s="122" t="s">
        <v>112</v>
      </c>
      <c r="E791" s="123" t="s">
        <v>18880</v>
      </c>
      <c r="F791" s="124" t="s">
        <v>23</v>
      </c>
      <c r="G791" s="124" t="s">
        <v>142</v>
      </c>
      <c r="H791" s="124" t="s">
        <v>20802</v>
      </c>
      <c r="I791" s="210" t="s">
        <v>184</v>
      </c>
      <c r="J791" s="127" t="s">
        <v>169</v>
      </c>
      <c r="K791" s="212">
        <v>433</v>
      </c>
      <c r="L791" s="127"/>
      <c r="M791" s="212" t="s">
        <v>186</v>
      </c>
      <c r="N791" s="127" t="s">
        <v>621</v>
      </c>
      <c r="O791" s="127" t="s">
        <v>164</v>
      </c>
      <c r="P791" s="127" t="s">
        <v>178</v>
      </c>
      <c r="Q791" s="131" t="s">
        <v>21297</v>
      </c>
      <c r="R791" s="131" t="s">
        <v>4099</v>
      </c>
      <c r="S791" s="132" t="s">
        <v>23805</v>
      </c>
      <c r="T791" s="136" t="s">
        <v>183</v>
      </c>
      <c r="U791" s="211"/>
      <c r="V791" s="211" t="s">
        <v>233</v>
      </c>
      <c r="W791" s="133" t="str">
        <f>VLOOKUP(TRIM(X791),X10:Y88,2,FALSE)</f>
        <v>Krisztian</v>
      </c>
      <c r="X791" s="11" t="str">
        <f t="shared" si="38"/>
        <v>6.5.10</v>
      </c>
      <c r="Y791" s="64"/>
      <c r="Z791" s="1">
        <f t="shared" si="37"/>
        <v>0</v>
      </c>
      <c r="AA791" s="1">
        <f t="shared" si="36"/>
        <v>17</v>
      </c>
    </row>
    <row r="792" spans="1:27" ht="35.25" customHeight="1">
      <c r="A792" s="119" t="s">
        <v>139</v>
      </c>
      <c r="B792" s="134" t="s">
        <v>57</v>
      </c>
      <c r="C792" s="122" t="s">
        <v>140</v>
      </c>
      <c r="D792" s="122" t="s">
        <v>112</v>
      </c>
      <c r="E792" s="123" t="s">
        <v>18881</v>
      </c>
      <c r="F792" s="124" t="s">
        <v>167</v>
      </c>
      <c r="G792" s="124" t="s">
        <v>48</v>
      </c>
      <c r="H792" s="124" t="s">
        <v>20707</v>
      </c>
      <c r="I792" s="210" t="s">
        <v>184</v>
      </c>
      <c r="J792" s="129"/>
      <c r="K792" s="128"/>
      <c r="L792" s="129"/>
      <c r="M792" s="128"/>
      <c r="N792" s="127"/>
      <c r="O792" s="127" t="s">
        <v>164</v>
      </c>
      <c r="P792" s="127" t="s">
        <v>178</v>
      </c>
      <c r="Q792" s="131" t="s">
        <v>20708</v>
      </c>
      <c r="R792" s="131" t="s">
        <v>161</v>
      </c>
      <c r="S792" s="132" t="s">
        <v>159</v>
      </c>
      <c r="T792" s="136" t="s">
        <v>183</v>
      </c>
      <c r="U792" s="211"/>
      <c r="V792" s="211"/>
      <c r="W792" s="133" t="str">
        <f>VLOOKUP(TRIM(X792),X10:Y88,2,FALSE)</f>
        <v>Krisztian</v>
      </c>
      <c r="X792" s="11" t="str">
        <f t="shared" si="38"/>
        <v>6.5.10</v>
      </c>
      <c r="Y792" s="64"/>
      <c r="Z792" s="1">
        <f t="shared" si="37"/>
        <v>0</v>
      </c>
      <c r="AA792" s="1">
        <f t="shared" si="36"/>
        <v>17</v>
      </c>
    </row>
    <row r="793" spans="1:27" ht="35.25" customHeight="1">
      <c r="A793" s="119" t="s">
        <v>139</v>
      </c>
      <c r="B793" s="134" t="s">
        <v>57</v>
      </c>
      <c r="C793" s="122" t="s">
        <v>140</v>
      </c>
      <c r="D793" s="122" t="s">
        <v>112</v>
      </c>
      <c r="E793" s="123" t="s">
        <v>18882</v>
      </c>
      <c r="F793" s="124" t="s">
        <v>24</v>
      </c>
      <c r="G793" s="124" t="s">
        <v>142</v>
      </c>
      <c r="H793" s="124" t="s">
        <v>20991</v>
      </c>
      <c r="I793" s="210" t="s">
        <v>184</v>
      </c>
      <c r="J793" s="129" t="s">
        <v>180</v>
      </c>
      <c r="K793" s="128">
        <v>483</v>
      </c>
      <c r="L793" s="129"/>
      <c r="M793" s="128" t="s">
        <v>186</v>
      </c>
      <c r="N793" s="127" t="s">
        <v>621</v>
      </c>
      <c r="O793" s="127" t="s">
        <v>164</v>
      </c>
      <c r="P793" s="127" t="s">
        <v>178</v>
      </c>
      <c r="Q793" s="131" t="s">
        <v>21298</v>
      </c>
      <c r="R793" s="131" t="s">
        <v>547</v>
      </c>
      <c r="S793" s="137" t="s">
        <v>149</v>
      </c>
      <c r="T793" s="136" t="s">
        <v>183</v>
      </c>
      <c r="U793" s="211"/>
      <c r="V793" s="211"/>
      <c r="W793" s="133" t="str">
        <f>VLOOKUP(TRIM(X793),X10:Y88,2,FALSE)</f>
        <v>Krisztian</v>
      </c>
      <c r="X793" s="11" t="str">
        <f t="shared" si="38"/>
        <v>6.5.10</v>
      </c>
      <c r="Y793" s="64"/>
      <c r="Z793" s="1">
        <f t="shared" si="37"/>
        <v>0</v>
      </c>
      <c r="AA793" s="1">
        <f t="shared" ref="AA793:AA856" si="39">LEN(I793)</f>
        <v>17</v>
      </c>
    </row>
    <row r="794" spans="1:27" ht="35.25" customHeight="1">
      <c r="A794" s="119" t="s">
        <v>139</v>
      </c>
      <c r="B794" s="134" t="s">
        <v>57</v>
      </c>
      <c r="C794" s="122" t="s">
        <v>140</v>
      </c>
      <c r="D794" s="122" t="s">
        <v>112</v>
      </c>
      <c r="E794" s="123" t="s">
        <v>18883</v>
      </c>
      <c r="F794" s="124" t="s">
        <v>24</v>
      </c>
      <c r="G794" s="124" t="s">
        <v>142</v>
      </c>
      <c r="H794" s="124" t="s">
        <v>20992</v>
      </c>
      <c r="I794" s="210" t="s">
        <v>184</v>
      </c>
      <c r="J794" s="129" t="s">
        <v>180</v>
      </c>
      <c r="K794" s="128">
        <v>268</v>
      </c>
      <c r="L794" s="129" t="s">
        <v>70</v>
      </c>
      <c r="M794" s="128" t="s">
        <v>186</v>
      </c>
      <c r="N794" s="127" t="s">
        <v>621</v>
      </c>
      <c r="O794" s="127" t="s">
        <v>164</v>
      </c>
      <c r="P794" s="127" t="s">
        <v>178</v>
      </c>
      <c r="Q794" s="131" t="s">
        <v>21299</v>
      </c>
      <c r="R794" s="131" t="s">
        <v>22834</v>
      </c>
      <c r="S794" s="137" t="s">
        <v>149</v>
      </c>
      <c r="T794" s="136" t="s">
        <v>183</v>
      </c>
      <c r="U794" s="211"/>
      <c r="V794" s="211"/>
      <c r="W794" s="133" t="str">
        <f>VLOOKUP(TRIM(X794),X10:Y88,2,FALSE)</f>
        <v>Krisztian</v>
      </c>
      <c r="X794" s="11" t="str">
        <f t="shared" si="38"/>
        <v>6.5.10</v>
      </c>
      <c r="Y794" s="64"/>
      <c r="Z794" s="1">
        <f t="shared" ref="Z794:Z857" si="40">IF(F794="P-CR", IF(S794="Approved", 1, IF(S794="Block approved", 1, 0)),0)</f>
        <v>0</v>
      </c>
      <c r="AA794" s="1">
        <f t="shared" si="39"/>
        <v>17</v>
      </c>
    </row>
    <row r="795" spans="1:27" ht="35.25" customHeight="1">
      <c r="A795" s="119" t="s">
        <v>139</v>
      </c>
      <c r="B795" s="134" t="s">
        <v>57</v>
      </c>
      <c r="C795" s="122" t="s">
        <v>140</v>
      </c>
      <c r="D795" s="122" t="s">
        <v>112</v>
      </c>
      <c r="E795" s="123" t="s">
        <v>18884</v>
      </c>
      <c r="F795" s="124" t="s">
        <v>175</v>
      </c>
      <c r="G795" s="124" t="s">
        <v>142</v>
      </c>
      <c r="H795" s="124" t="s">
        <v>20709</v>
      </c>
      <c r="I795" s="210" t="s">
        <v>184</v>
      </c>
      <c r="J795" s="129"/>
      <c r="K795" s="128"/>
      <c r="L795" s="129"/>
      <c r="M795" s="128"/>
      <c r="N795" s="127"/>
      <c r="O795" s="127" t="s">
        <v>164</v>
      </c>
      <c r="P795" s="127" t="s">
        <v>178</v>
      </c>
      <c r="Q795" s="131" t="s">
        <v>20710</v>
      </c>
      <c r="R795" s="131" t="s">
        <v>22307</v>
      </c>
      <c r="S795" s="132" t="s">
        <v>22306</v>
      </c>
      <c r="T795" s="136" t="s">
        <v>183</v>
      </c>
      <c r="U795" s="211"/>
      <c r="V795" s="211"/>
      <c r="W795" s="133" t="str">
        <f>VLOOKUP(TRIM(X795),X10:Y88,2,FALSE)</f>
        <v>Krisztian</v>
      </c>
      <c r="X795" s="11" t="str">
        <f t="shared" si="38"/>
        <v>6.5.10</v>
      </c>
      <c r="Y795" s="64"/>
      <c r="Z795" s="1">
        <f t="shared" si="40"/>
        <v>0</v>
      </c>
      <c r="AA795" s="1">
        <f t="shared" si="39"/>
        <v>17</v>
      </c>
    </row>
    <row r="796" spans="1:27" ht="35.25" customHeight="1">
      <c r="A796" s="119" t="s">
        <v>139</v>
      </c>
      <c r="B796" s="134" t="s">
        <v>57</v>
      </c>
      <c r="C796" s="122" t="s">
        <v>140</v>
      </c>
      <c r="D796" s="122" t="s">
        <v>117</v>
      </c>
      <c r="E796" s="123" t="s">
        <v>18885</v>
      </c>
      <c r="F796" s="124" t="s">
        <v>21</v>
      </c>
      <c r="G796" s="124" t="s">
        <v>142</v>
      </c>
      <c r="H796" s="124" t="s">
        <v>20803</v>
      </c>
      <c r="I796" s="210" t="s">
        <v>184</v>
      </c>
      <c r="J796" s="129" t="s">
        <v>659</v>
      </c>
      <c r="K796" s="128"/>
      <c r="L796" s="129"/>
      <c r="M796" s="128"/>
      <c r="N796" s="127" t="s">
        <v>326</v>
      </c>
      <c r="O796" s="127" t="s">
        <v>672</v>
      </c>
      <c r="P796" s="127" t="s">
        <v>660</v>
      </c>
      <c r="Q796" s="131" t="s">
        <v>20711</v>
      </c>
      <c r="R796" s="131" t="s">
        <v>22735</v>
      </c>
      <c r="S796" s="132" t="s">
        <v>22734</v>
      </c>
      <c r="T796" s="136" t="s">
        <v>183</v>
      </c>
      <c r="U796" s="211"/>
      <c r="V796" s="211"/>
      <c r="W796" s="133" t="str">
        <f>VLOOKUP(TRIM(X796),X10:Y88,2,FALSE)</f>
        <v>Krisztian</v>
      </c>
      <c r="X796" s="11" t="str">
        <f t="shared" ref="X796:X859" si="41">IF(ISNONTEXT(D796),"" &amp; D796 &amp;"",T(D796))</f>
        <v>6.7</v>
      </c>
      <c r="Y796" s="64"/>
      <c r="Z796" s="1">
        <f t="shared" si="40"/>
        <v>0</v>
      </c>
      <c r="AA796" s="1">
        <f t="shared" si="39"/>
        <v>17</v>
      </c>
    </row>
    <row r="797" spans="1:27" ht="35.25" customHeight="1">
      <c r="A797" s="119" t="s">
        <v>139</v>
      </c>
      <c r="B797" s="134" t="s">
        <v>57</v>
      </c>
      <c r="C797" s="122" t="s">
        <v>140</v>
      </c>
      <c r="D797" s="122" t="s">
        <v>117</v>
      </c>
      <c r="E797" s="123" t="s">
        <v>18886</v>
      </c>
      <c r="F797" s="124" t="s">
        <v>21</v>
      </c>
      <c r="G797" s="124" t="s">
        <v>142</v>
      </c>
      <c r="H797" s="124" t="s">
        <v>20804</v>
      </c>
      <c r="I797" s="210" t="s">
        <v>184</v>
      </c>
      <c r="J797" s="129" t="s">
        <v>659</v>
      </c>
      <c r="K797" s="128"/>
      <c r="L797" s="129"/>
      <c r="M797" s="128"/>
      <c r="N797" s="127" t="s">
        <v>326</v>
      </c>
      <c r="O797" s="127" t="s">
        <v>672</v>
      </c>
      <c r="P797" s="127" t="s">
        <v>660</v>
      </c>
      <c r="Q797" s="131" t="s">
        <v>20712</v>
      </c>
      <c r="R797" s="131" t="s">
        <v>22737</v>
      </c>
      <c r="S797" s="132" t="s">
        <v>22736</v>
      </c>
      <c r="T797" s="136" t="s">
        <v>183</v>
      </c>
      <c r="U797" s="211"/>
      <c r="V797" s="211"/>
      <c r="W797" s="133" t="str">
        <f>VLOOKUP(TRIM(X797),X10:Y88,2,FALSE)</f>
        <v>Krisztian</v>
      </c>
      <c r="X797" s="11" t="str">
        <f t="shared" si="41"/>
        <v>6.7</v>
      </c>
      <c r="Y797" s="64"/>
      <c r="Z797" s="1">
        <f t="shared" si="40"/>
        <v>0</v>
      </c>
      <c r="AA797" s="1">
        <f t="shared" si="39"/>
        <v>17</v>
      </c>
    </row>
    <row r="798" spans="1:27" ht="35.25" customHeight="1">
      <c r="A798" s="119" t="s">
        <v>139</v>
      </c>
      <c r="B798" s="134" t="s">
        <v>57</v>
      </c>
      <c r="C798" s="122" t="s">
        <v>140</v>
      </c>
      <c r="D798" s="122" t="s">
        <v>117</v>
      </c>
      <c r="E798" s="123" t="s">
        <v>18887</v>
      </c>
      <c r="F798" s="124" t="s">
        <v>21</v>
      </c>
      <c r="G798" s="124" t="s">
        <v>142</v>
      </c>
      <c r="H798" s="124" t="s">
        <v>20805</v>
      </c>
      <c r="I798" s="210" t="s">
        <v>184</v>
      </c>
      <c r="J798" s="129" t="s">
        <v>659</v>
      </c>
      <c r="K798" s="128"/>
      <c r="L798" s="129"/>
      <c r="M798" s="128"/>
      <c r="N798" s="127" t="s">
        <v>326</v>
      </c>
      <c r="O798" s="127" t="s">
        <v>672</v>
      </c>
      <c r="P798" s="127" t="s">
        <v>660</v>
      </c>
      <c r="Q798" s="131" t="s">
        <v>20713</v>
      </c>
      <c r="R798" s="131"/>
      <c r="S798" s="144" t="s">
        <v>23899</v>
      </c>
      <c r="T798" s="136" t="s">
        <v>183</v>
      </c>
      <c r="U798" s="211"/>
      <c r="V798" s="211"/>
      <c r="W798" s="133" t="str">
        <f>VLOOKUP(TRIM(X798),X10:Y88,2,FALSE)</f>
        <v>Krisztian</v>
      </c>
      <c r="X798" s="11" t="str">
        <f t="shared" si="41"/>
        <v>6.7</v>
      </c>
      <c r="Y798" s="64"/>
      <c r="Z798" s="1">
        <f t="shared" si="40"/>
        <v>0</v>
      </c>
      <c r="AA798" s="1">
        <f t="shared" si="39"/>
        <v>17</v>
      </c>
    </row>
    <row r="799" spans="1:27" ht="35.25" customHeight="1">
      <c r="A799" s="119" t="s">
        <v>139</v>
      </c>
      <c r="B799" s="134" t="s">
        <v>57</v>
      </c>
      <c r="C799" s="122" t="s">
        <v>140</v>
      </c>
      <c r="D799" s="122" t="s">
        <v>117</v>
      </c>
      <c r="E799" s="123" t="s">
        <v>18888</v>
      </c>
      <c r="F799" s="124" t="s">
        <v>21</v>
      </c>
      <c r="G799" s="124" t="s">
        <v>142</v>
      </c>
      <c r="H799" s="124" t="s">
        <v>20806</v>
      </c>
      <c r="I799" s="210" t="s">
        <v>200</v>
      </c>
      <c r="J799" s="129" t="s">
        <v>659</v>
      </c>
      <c r="K799" s="128"/>
      <c r="L799" s="129"/>
      <c r="M799" s="128"/>
      <c r="N799" s="127" t="s">
        <v>326</v>
      </c>
      <c r="O799" s="127" t="s">
        <v>672</v>
      </c>
      <c r="P799" s="127" t="s">
        <v>660</v>
      </c>
      <c r="Q799" s="131" t="s">
        <v>20714</v>
      </c>
      <c r="R799" s="131" t="s">
        <v>22151</v>
      </c>
      <c r="S799" s="132" t="s">
        <v>22150</v>
      </c>
      <c r="T799" s="136" t="s">
        <v>183</v>
      </c>
      <c r="U799" s="211"/>
      <c r="V799" s="211"/>
      <c r="W799" s="133" t="str">
        <f>VLOOKUP(TRIM(X799),X10:Y88,2,FALSE)</f>
        <v>Krisztian</v>
      </c>
      <c r="X799" s="11" t="str">
        <f t="shared" si="41"/>
        <v>6.7</v>
      </c>
      <c r="Y799" s="64"/>
      <c r="Z799" s="1">
        <f t="shared" si="40"/>
        <v>0</v>
      </c>
      <c r="AA799" s="1">
        <f t="shared" si="39"/>
        <v>17</v>
      </c>
    </row>
    <row r="800" spans="1:27" ht="35.25" customHeight="1">
      <c r="A800" s="119" t="s">
        <v>139</v>
      </c>
      <c r="B800" s="134" t="s">
        <v>57</v>
      </c>
      <c r="C800" s="122" t="s">
        <v>140</v>
      </c>
      <c r="D800" s="122" t="s">
        <v>117</v>
      </c>
      <c r="E800" s="123" t="s">
        <v>18889</v>
      </c>
      <c r="F800" s="124" t="s">
        <v>21</v>
      </c>
      <c r="G800" s="124" t="s">
        <v>142</v>
      </c>
      <c r="H800" s="124" t="s">
        <v>20807</v>
      </c>
      <c r="I800" s="210" t="s">
        <v>184</v>
      </c>
      <c r="J800" s="129" t="s">
        <v>659</v>
      </c>
      <c r="K800" s="128"/>
      <c r="L800" s="129"/>
      <c r="M800" s="128"/>
      <c r="N800" s="127" t="s">
        <v>326</v>
      </c>
      <c r="O800" s="127" t="s">
        <v>672</v>
      </c>
      <c r="P800" s="127" t="s">
        <v>660</v>
      </c>
      <c r="Q800" s="131" t="s">
        <v>20715</v>
      </c>
      <c r="R800" s="131" t="s">
        <v>22147</v>
      </c>
      <c r="S800" s="132" t="s">
        <v>22146</v>
      </c>
      <c r="T800" s="136" t="s">
        <v>183</v>
      </c>
      <c r="U800" s="211"/>
      <c r="V800" s="211"/>
      <c r="W800" s="133" t="str">
        <f>VLOOKUP(TRIM(X800),X10:Y88,2,FALSE)</f>
        <v>Krisztian</v>
      </c>
      <c r="X800" s="11" t="str">
        <f t="shared" si="41"/>
        <v>6.7</v>
      </c>
      <c r="Y800" s="64"/>
      <c r="Z800" s="1">
        <f t="shared" si="40"/>
        <v>0</v>
      </c>
      <c r="AA800" s="1">
        <f t="shared" si="39"/>
        <v>17</v>
      </c>
    </row>
    <row r="801" spans="1:27" ht="35.25" customHeight="1">
      <c r="A801" s="119" t="s">
        <v>139</v>
      </c>
      <c r="B801" s="134" t="s">
        <v>57</v>
      </c>
      <c r="C801" s="122" t="s">
        <v>140</v>
      </c>
      <c r="D801" s="122" t="s">
        <v>97</v>
      </c>
      <c r="E801" s="123" t="s">
        <v>18890</v>
      </c>
      <c r="F801" s="124" t="s">
        <v>24</v>
      </c>
      <c r="G801" s="124" t="s">
        <v>142</v>
      </c>
      <c r="H801" s="124" t="s">
        <v>20808</v>
      </c>
      <c r="I801" s="210" t="s">
        <v>21036</v>
      </c>
      <c r="J801" s="129" t="s">
        <v>180</v>
      </c>
      <c r="K801" s="128">
        <v>484</v>
      </c>
      <c r="L801" s="129"/>
      <c r="M801" s="128" t="s">
        <v>186</v>
      </c>
      <c r="N801" s="127" t="s">
        <v>621</v>
      </c>
      <c r="O801" s="127" t="s">
        <v>164</v>
      </c>
      <c r="P801" s="127" t="s">
        <v>178</v>
      </c>
      <c r="Q801" s="131" t="s">
        <v>21289</v>
      </c>
      <c r="R801" s="131"/>
      <c r="S801" s="144" t="s">
        <v>23899</v>
      </c>
      <c r="T801" s="136" t="s">
        <v>7276</v>
      </c>
      <c r="U801" s="211"/>
      <c r="V801" s="211"/>
      <c r="W801" s="133" t="str">
        <f>VLOOKUP(TRIM(X801),X10:Y88,2,FALSE)</f>
        <v>Frank</v>
      </c>
      <c r="X801" s="11" t="str">
        <f t="shared" si="41"/>
        <v>6.5.2</v>
      </c>
      <c r="Y801" s="64"/>
      <c r="Z801" s="1">
        <f t="shared" si="40"/>
        <v>0</v>
      </c>
      <c r="AA801" s="1">
        <f t="shared" si="39"/>
        <v>18</v>
      </c>
    </row>
    <row r="802" spans="1:27" ht="35.25" customHeight="1">
      <c r="A802" s="119" t="s">
        <v>139</v>
      </c>
      <c r="B802" s="134" t="s">
        <v>57</v>
      </c>
      <c r="C802" s="122" t="s">
        <v>140</v>
      </c>
      <c r="D802" s="122" t="s">
        <v>100</v>
      </c>
      <c r="E802" s="123" t="s">
        <v>18891</v>
      </c>
      <c r="F802" s="124" t="s">
        <v>24</v>
      </c>
      <c r="G802" s="124" t="s">
        <v>142</v>
      </c>
      <c r="H802" s="124" t="s">
        <v>20809</v>
      </c>
      <c r="I802" s="210" t="s">
        <v>212</v>
      </c>
      <c r="J802" s="129" t="s">
        <v>180</v>
      </c>
      <c r="K802" s="128">
        <v>485</v>
      </c>
      <c r="L802" s="129"/>
      <c r="M802" s="128" t="s">
        <v>186</v>
      </c>
      <c r="N802" s="127" t="s">
        <v>621</v>
      </c>
      <c r="O802" s="127" t="s">
        <v>164</v>
      </c>
      <c r="P802" s="127" t="s">
        <v>178</v>
      </c>
      <c r="Q802" s="131" t="s">
        <v>21300</v>
      </c>
      <c r="R802" s="131" t="s">
        <v>22447</v>
      </c>
      <c r="S802" s="132" t="s">
        <v>179</v>
      </c>
      <c r="T802" s="136" t="s">
        <v>216</v>
      </c>
      <c r="U802" s="211"/>
      <c r="V802" s="211"/>
      <c r="W802" s="133" t="str">
        <f>VLOOKUP(TRIM(X802),X10:Y88,2,FALSE)</f>
        <v>Frank</v>
      </c>
      <c r="X802" s="11" t="str">
        <f t="shared" si="41"/>
        <v>6.5.4</v>
      </c>
      <c r="Y802" s="64"/>
      <c r="Z802" s="1">
        <f t="shared" si="40"/>
        <v>0</v>
      </c>
      <c r="AA802" s="1">
        <f t="shared" si="39"/>
        <v>3</v>
      </c>
    </row>
    <row r="803" spans="1:27" ht="35.25" customHeight="1">
      <c r="A803" s="119" t="s">
        <v>139</v>
      </c>
      <c r="B803" s="134" t="s">
        <v>57</v>
      </c>
      <c r="C803" s="122" t="s">
        <v>140</v>
      </c>
      <c r="D803" s="122" t="s">
        <v>97</v>
      </c>
      <c r="E803" s="123" t="s">
        <v>18892</v>
      </c>
      <c r="F803" s="124" t="s">
        <v>24</v>
      </c>
      <c r="G803" s="124" t="s">
        <v>142</v>
      </c>
      <c r="H803" s="124" t="s">
        <v>20810</v>
      </c>
      <c r="I803" s="210" t="s">
        <v>195</v>
      </c>
      <c r="J803" s="129" t="s">
        <v>169</v>
      </c>
      <c r="K803" s="128">
        <v>434</v>
      </c>
      <c r="L803" s="129"/>
      <c r="M803" s="128" t="s">
        <v>186</v>
      </c>
      <c r="N803" s="127" t="s">
        <v>621</v>
      </c>
      <c r="O803" s="127" t="s">
        <v>164</v>
      </c>
      <c r="P803" s="127" t="s">
        <v>178</v>
      </c>
      <c r="Q803" s="131" t="s">
        <v>21301</v>
      </c>
      <c r="R803" s="131" t="s">
        <v>21698</v>
      </c>
      <c r="S803" s="132" t="s">
        <v>179</v>
      </c>
      <c r="T803" s="136" t="s">
        <v>276</v>
      </c>
      <c r="U803" s="211"/>
      <c r="V803" s="211"/>
      <c r="W803" s="133" t="str">
        <f>VLOOKUP(TRIM(X803),X10:Y88,2,FALSE)</f>
        <v>Frank</v>
      </c>
      <c r="X803" s="11" t="str">
        <f t="shared" si="41"/>
        <v>6.5.2</v>
      </c>
      <c r="Y803" s="64"/>
      <c r="Z803" s="1">
        <f t="shared" si="40"/>
        <v>0</v>
      </c>
      <c r="AA803" s="1">
        <f t="shared" si="39"/>
        <v>25</v>
      </c>
    </row>
    <row r="804" spans="1:27" ht="35.25" customHeight="1">
      <c r="A804" s="119" t="s">
        <v>139</v>
      </c>
      <c r="B804" s="134" t="s">
        <v>57</v>
      </c>
      <c r="C804" s="122" t="s">
        <v>140</v>
      </c>
      <c r="D804" s="122" t="s">
        <v>118</v>
      </c>
      <c r="E804" s="123" t="s">
        <v>18893</v>
      </c>
      <c r="F804" s="124" t="s">
        <v>21</v>
      </c>
      <c r="G804" s="124" t="s">
        <v>142</v>
      </c>
      <c r="H804" s="124" t="s">
        <v>20811</v>
      </c>
      <c r="I804" s="210" t="s">
        <v>184</v>
      </c>
      <c r="J804" s="129" t="s">
        <v>652</v>
      </c>
      <c r="K804" s="128"/>
      <c r="L804" s="129"/>
      <c r="M804" s="128"/>
      <c r="N804" s="127" t="s">
        <v>326</v>
      </c>
      <c r="O804" s="127" t="s">
        <v>672</v>
      </c>
      <c r="P804" s="127" t="s">
        <v>653</v>
      </c>
      <c r="Q804" s="131" t="s">
        <v>20716</v>
      </c>
      <c r="R804" s="131" t="s">
        <v>23288</v>
      </c>
      <c r="S804" s="132" t="s">
        <v>23287</v>
      </c>
      <c r="T804" s="136" t="s">
        <v>183</v>
      </c>
      <c r="U804" s="211"/>
      <c r="V804" s="211"/>
      <c r="W804" s="133" t="str">
        <f>VLOOKUP(TRIM(X804),X10:Y88,2,FALSE)</f>
        <v>Krisztian</v>
      </c>
      <c r="X804" s="11" t="str">
        <f t="shared" si="41"/>
        <v>6.8</v>
      </c>
      <c r="Y804" s="64"/>
      <c r="Z804" s="1">
        <f t="shared" si="40"/>
        <v>0</v>
      </c>
      <c r="AA804" s="1">
        <f t="shared" si="39"/>
        <v>17</v>
      </c>
    </row>
    <row r="805" spans="1:27" ht="35.25" customHeight="1">
      <c r="A805" s="119" t="s">
        <v>139</v>
      </c>
      <c r="B805" s="134" t="s">
        <v>57</v>
      </c>
      <c r="C805" s="122" t="s">
        <v>140</v>
      </c>
      <c r="D805" s="122" t="s">
        <v>100</v>
      </c>
      <c r="E805" s="123" t="s">
        <v>18894</v>
      </c>
      <c r="F805" s="124" t="s">
        <v>175</v>
      </c>
      <c r="G805" s="124" t="s">
        <v>142</v>
      </c>
      <c r="H805" s="124" t="s">
        <v>22691</v>
      </c>
      <c r="I805" s="210" t="s">
        <v>897</v>
      </c>
      <c r="J805" s="127"/>
      <c r="K805" s="212"/>
      <c r="L805" s="127"/>
      <c r="M805" s="212"/>
      <c r="N805" s="127"/>
      <c r="O805" s="127" t="s">
        <v>164</v>
      </c>
      <c r="P805" s="127" t="s">
        <v>178</v>
      </c>
      <c r="Q805" s="131" t="s">
        <v>21375</v>
      </c>
      <c r="R805" s="131" t="s">
        <v>22448</v>
      </c>
      <c r="S805" s="132" t="s">
        <v>22449</v>
      </c>
      <c r="T805" s="136" t="s">
        <v>216</v>
      </c>
      <c r="U805" s="211"/>
      <c r="V805" s="211"/>
      <c r="W805" s="133" t="str">
        <f>VLOOKUP(TRIM(X805),X10:Y88,2,FALSE)</f>
        <v>Frank</v>
      </c>
      <c r="X805" s="11" t="str">
        <f t="shared" si="41"/>
        <v>6.5.4</v>
      </c>
      <c r="Y805" s="64"/>
      <c r="Z805" s="1">
        <f t="shared" si="40"/>
        <v>0</v>
      </c>
      <c r="AA805" s="1">
        <f t="shared" si="39"/>
        <v>14</v>
      </c>
    </row>
    <row r="806" spans="1:27" ht="35.25" customHeight="1">
      <c r="A806" s="119" t="s">
        <v>139</v>
      </c>
      <c r="B806" s="134" t="s">
        <v>57</v>
      </c>
      <c r="C806" s="122" t="s">
        <v>140</v>
      </c>
      <c r="D806" s="122" t="s">
        <v>97</v>
      </c>
      <c r="E806" s="123" t="s">
        <v>18895</v>
      </c>
      <c r="F806" s="124" t="s">
        <v>24</v>
      </c>
      <c r="G806" s="124" t="s">
        <v>142</v>
      </c>
      <c r="H806" s="124" t="s">
        <v>20812</v>
      </c>
      <c r="I806" s="210" t="s">
        <v>195</v>
      </c>
      <c r="J806" s="129" t="s">
        <v>180</v>
      </c>
      <c r="K806" s="128">
        <v>486</v>
      </c>
      <c r="L806" s="129"/>
      <c r="M806" s="128" t="s">
        <v>186</v>
      </c>
      <c r="N806" s="127" t="s">
        <v>621</v>
      </c>
      <c r="O806" s="127" t="s">
        <v>164</v>
      </c>
      <c r="P806" s="127" t="s">
        <v>178</v>
      </c>
      <c r="Q806" s="131" t="s">
        <v>21302</v>
      </c>
      <c r="R806" s="131" t="s">
        <v>21701</v>
      </c>
      <c r="S806" s="132" t="s">
        <v>21684</v>
      </c>
      <c r="T806" s="136" t="s">
        <v>276</v>
      </c>
      <c r="U806" s="211"/>
      <c r="V806" s="211"/>
      <c r="W806" s="133" t="str">
        <f>VLOOKUP(TRIM(X806),X10:Y88,2,FALSE)</f>
        <v>Frank</v>
      </c>
      <c r="X806" s="11" t="str">
        <f t="shared" si="41"/>
        <v>6.5.2</v>
      </c>
      <c r="Y806" s="64"/>
      <c r="Z806" s="1">
        <f t="shared" si="40"/>
        <v>0</v>
      </c>
      <c r="AA806" s="1">
        <f t="shared" si="39"/>
        <v>25</v>
      </c>
    </row>
    <row r="807" spans="1:27" ht="35.25" customHeight="1">
      <c r="A807" s="119" t="s">
        <v>139</v>
      </c>
      <c r="B807" s="134" t="s">
        <v>57</v>
      </c>
      <c r="C807" s="122" t="s">
        <v>140</v>
      </c>
      <c r="D807" s="122" t="s">
        <v>98</v>
      </c>
      <c r="E807" s="123" t="s">
        <v>18896</v>
      </c>
      <c r="F807" s="124" t="s">
        <v>24</v>
      </c>
      <c r="G807" s="124" t="s">
        <v>142</v>
      </c>
      <c r="H807" s="124" t="s">
        <v>20813</v>
      </c>
      <c r="I807" s="210" t="s">
        <v>217</v>
      </c>
      <c r="J807" s="129" t="s">
        <v>180</v>
      </c>
      <c r="K807" s="128">
        <v>487</v>
      </c>
      <c r="L807" s="129"/>
      <c r="M807" s="128" t="s">
        <v>186</v>
      </c>
      <c r="N807" s="127" t="s">
        <v>621</v>
      </c>
      <c r="O807" s="127" t="s">
        <v>164</v>
      </c>
      <c r="P807" s="127" t="s">
        <v>178</v>
      </c>
      <c r="Q807" s="131" t="s">
        <v>21303</v>
      </c>
      <c r="R807" s="131" t="s">
        <v>22059</v>
      </c>
      <c r="S807" s="132" t="s">
        <v>22060</v>
      </c>
      <c r="T807" s="136" t="s">
        <v>267</v>
      </c>
      <c r="U807" s="211"/>
      <c r="V807" s="211"/>
      <c r="W807" s="133" t="str">
        <f>VLOOKUP(TRIM(X807),X10:Y88,2,FALSE)</f>
        <v>Frank</v>
      </c>
      <c r="X807" s="11" t="str">
        <f t="shared" si="41"/>
        <v>6.5.3</v>
      </c>
      <c r="Y807" s="64"/>
      <c r="Z807" s="1">
        <f t="shared" si="40"/>
        <v>0</v>
      </c>
      <c r="AA807" s="1">
        <f t="shared" si="39"/>
        <v>5</v>
      </c>
    </row>
    <row r="808" spans="1:27" ht="35.25" customHeight="1">
      <c r="A808" s="119" t="s">
        <v>139</v>
      </c>
      <c r="B808" s="134" t="s">
        <v>57</v>
      </c>
      <c r="C808" s="122" t="s">
        <v>140</v>
      </c>
      <c r="D808" s="122" t="s">
        <v>430</v>
      </c>
      <c r="E808" s="123" t="s">
        <v>18897</v>
      </c>
      <c r="F808" s="124" t="s">
        <v>21</v>
      </c>
      <c r="G808" s="124" t="s">
        <v>142</v>
      </c>
      <c r="H808" s="124" t="s">
        <v>20814</v>
      </c>
      <c r="I808" s="210" t="s">
        <v>188</v>
      </c>
      <c r="J808" s="129" t="s">
        <v>2629</v>
      </c>
      <c r="K808" s="128"/>
      <c r="L808" s="129"/>
      <c r="M808" s="128"/>
      <c r="N808" s="127" t="s">
        <v>2643</v>
      </c>
      <c r="O808" s="127" t="s">
        <v>672</v>
      </c>
      <c r="P808" s="127" t="s">
        <v>2630</v>
      </c>
      <c r="Q808" s="131" t="s">
        <v>20717</v>
      </c>
      <c r="R808" s="131" t="s">
        <v>22208</v>
      </c>
      <c r="S808" s="132" t="s">
        <v>22207</v>
      </c>
      <c r="T808" s="136" t="s">
        <v>189</v>
      </c>
      <c r="U808" s="211"/>
      <c r="V808" s="211"/>
      <c r="W808" s="133" t="str">
        <f>VLOOKUP(TRIM(X808),X10:Y88,2,FALSE)</f>
        <v>Puneet</v>
      </c>
      <c r="X808" s="11" t="str">
        <f t="shared" si="41"/>
        <v>6.13</v>
      </c>
      <c r="Y808" s="64"/>
      <c r="Z808" s="1">
        <f t="shared" si="40"/>
        <v>0</v>
      </c>
      <c r="AA808" s="1">
        <f t="shared" si="39"/>
        <v>25</v>
      </c>
    </row>
    <row r="809" spans="1:27" ht="35.25" customHeight="1">
      <c r="A809" s="119" t="s">
        <v>139</v>
      </c>
      <c r="B809" s="134" t="s">
        <v>57</v>
      </c>
      <c r="C809" s="122" t="s">
        <v>140</v>
      </c>
      <c r="D809" s="122" t="s">
        <v>288</v>
      </c>
      <c r="E809" s="123" t="s">
        <v>18898</v>
      </c>
      <c r="F809" s="124" t="s">
        <v>21</v>
      </c>
      <c r="G809" s="124" t="s">
        <v>142</v>
      </c>
      <c r="H809" s="124" t="s">
        <v>20815</v>
      </c>
      <c r="I809" s="210" t="s">
        <v>21037</v>
      </c>
      <c r="J809" s="129" t="s">
        <v>2639</v>
      </c>
      <c r="K809" s="128"/>
      <c r="L809" s="129"/>
      <c r="M809" s="128"/>
      <c r="N809" s="127" t="s">
        <v>7438</v>
      </c>
      <c r="O809" s="127" t="s">
        <v>672</v>
      </c>
      <c r="P809" s="127" t="s">
        <v>2640</v>
      </c>
      <c r="Q809" s="131" t="s">
        <v>20718</v>
      </c>
      <c r="R809" s="131" t="s">
        <v>4610</v>
      </c>
      <c r="S809" s="132" t="s">
        <v>159</v>
      </c>
      <c r="T809" s="136" t="s">
        <v>183</v>
      </c>
      <c r="U809" s="211"/>
      <c r="V809" s="211"/>
      <c r="W809" s="133" t="str">
        <f>VLOOKUP(TRIM(X809),X10:Y88,2,FALSE)</f>
        <v>Puneet</v>
      </c>
      <c r="X809" s="11" t="str">
        <f t="shared" si="41"/>
        <v>6.11</v>
      </c>
      <c r="Y809" s="64"/>
      <c r="Z809" s="1">
        <f t="shared" si="40"/>
        <v>0</v>
      </c>
      <c r="AA809" s="1">
        <f t="shared" si="39"/>
        <v>42</v>
      </c>
    </row>
    <row r="810" spans="1:27" ht="35.25" customHeight="1">
      <c r="A810" s="119" t="s">
        <v>139</v>
      </c>
      <c r="B810" s="134" t="s">
        <v>57</v>
      </c>
      <c r="C810" s="122" t="s">
        <v>140</v>
      </c>
      <c r="D810" s="122" t="s">
        <v>94</v>
      </c>
      <c r="E810" s="123" t="s">
        <v>18899</v>
      </c>
      <c r="F810" s="124" t="s">
        <v>24</v>
      </c>
      <c r="G810" s="124" t="s">
        <v>142</v>
      </c>
      <c r="H810" s="124" t="s">
        <v>20816</v>
      </c>
      <c r="I810" s="210" t="s">
        <v>15138</v>
      </c>
      <c r="J810" s="129" t="s">
        <v>169</v>
      </c>
      <c r="K810" s="128">
        <v>255</v>
      </c>
      <c r="L810" s="129" t="s">
        <v>74</v>
      </c>
      <c r="M810" s="128" t="s">
        <v>186</v>
      </c>
      <c r="N810" s="127" t="s">
        <v>621</v>
      </c>
      <c r="O810" s="127" t="s">
        <v>164</v>
      </c>
      <c r="P810" s="127" t="s">
        <v>178</v>
      </c>
      <c r="Q810" s="131" t="s">
        <v>21304</v>
      </c>
      <c r="R810" s="131" t="s">
        <v>22270</v>
      </c>
      <c r="S810" s="132" t="s">
        <v>22271</v>
      </c>
      <c r="T810" s="136" t="s">
        <v>275</v>
      </c>
      <c r="U810" s="211"/>
      <c r="V810" s="211"/>
      <c r="W810" s="133" t="str">
        <f>VLOOKUP(TRIM(X810),X10:Y88,2,FALSE)</f>
        <v>Frank</v>
      </c>
      <c r="X810" s="11" t="str">
        <f t="shared" si="41"/>
        <v>6.5.1</v>
      </c>
      <c r="Y810" s="64"/>
      <c r="Z810" s="1">
        <f t="shared" si="40"/>
        <v>0</v>
      </c>
      <c r="AA810" s="1">
        <f t="shared" si="39"/>
        <v>52</v>
      </c>
    </row>
    <row r="811" spans="1:27" ht="35.25" customHeight="1">
      <c r="A811" s="119" t="s">
        <v>139</v>
      </c>
      <c r="B811" s="134" t="s">
        <v>57</v>
      </c>
      <c r="C811" s="122" t="s">
        <v>140</v>
      </c>
      <c r="D811" s="122" t="s">
        <v>110</v>
      </c>
      <c r="E811" s="123" t="s">
        <v>18900</v>
      </c>
      <c r="F811" s="124" t="s">
        <v>24</v>
      </c>
      <c r="G811" s="124" t="s">
        <v>142</v>
      </c>
      <c r="H811" s="124" t="s">
        <v>20817</v>
      </c>
      <c r="I811" s="210" t="s">
        <v>21038</v>
      </c>
      <c r="J811" s="127" t="s">
        <v>169</v>
      </c>
      <c r="K811" s="212">
        <v>283</v>
      </c>
      <c r="L811" s="127" t="s">
        <v>70</v>
      </c>
      <c r="M811" s="212" t="s">
        <v>186</v>
      </c>
      <c r="N811" s="127" t="s">
        <v>621</v>
      </c>
      <c r="O811" s="127" t="s">
        <v>164</v>
      </c>
      <c r="P811" s="127" t="s">
        <v>178</v>
      </c>
      <c r="Q811" s="131" t="s">
        <v>21305</v>
      </c>
      <c r="R811" s="131" t="s">
        <v>22100</v>
      </c>
      <c r="S811" s="132" t="s">
        <v>22099</v>
      </c>
      <c r="T811" s="136" t="s">
        <v>276</v>
      </c>
      <c r="U811" s="211"/>
      <c r="V811" s="211"/>
      <c r="W811" s="133" t="str">
        <f>VLOOKUP(TRIM(X811),X10:Y88,2,FALSE)</f>
        <v>Irfan</v>
      </c>
      <c r="X811" s="11" t="str">
        <f t="shared" si="41"/>
        <v>6.5.9</v>
      </c>
      <c r="Y811" s="64"/>
      <c r="Z811" s="1">
        <f t="shared" si="40"/>
        <v>0</v>
      </c>
      <c r="AA811" s="1">
        <f t="shared" si="39"/>
        <v>60</v>
      </c>
    </row>
    <row r="812" spans="1:27" ht="35.25" customHeight="1">
      <c r="A812" s="119" t="s">
        <v>139</v>
      </c>
      <c r="B812" s="134" t="s">
        <v>57</v>
      </c>
      <c r="C812" s="122" t="s">
        <v>140</v>
      </c>
      <c r="D812" s="122" t="s">
        <v>288</v>
      </c>
      <c r="E812" s="123" t="s">
        <v>18901</v>
      </c>
      <c r="F812" s="124" t="s">
        <v>21</v>
      </c>
      <c r="G812" s="124" t="s">
        <v>142</v>
      </c>
      <c r="H812" s="124" t="s">
        <v>15719</v>
      </c>
      <c r="I812" s="210" t="s">
        <v>188</v>
      </c>
      <c r="J812" s="127" t="s">
        <v>2639</v>
      </c>
      <c r="K812" s="212"/>
      <c r="L812" s="127"/>
      <c r="M812" s="212"/>
      <c r="N812" s="127" t="s">
        <v>7438</v>
      </c>
      <c r="O812" s="127" t="s">
        <v>672</v>
      </c>
      <c r="P812" s="127" t="s">
        <v>2640</v>
      </c>
      <c r="Q812" s="131" t="s">
        <v>15680</v>
      </c>
      <c r="R812" s="131" t="s">
        <v>21801</v>
      </c>
      <c r="S812" s="132" t="s">
        <v>21800</v>
      </c>
      <c r="T812" s="136" t="s">
        <v>189</v>
      </c>
      <c r="U812" s="211"/>
      <c r="V812" s="211"/>
      <c r="W812" s="133" t="str">
        <f>VLOOKUP(TRIM(X812),X10:Y88,2,FALSE)</f>
        <v>Puneet</v>
      </c>
      <c r="X812" s="11" t="str">
        <f t="shared" si="41"/>
        <v>6.11</v>
      </c>
      <c r="Y812" s="64"/>
      <c r="Z812" s="1">
        <f t="shared" si="40"/>
        <v>0</v>
      </c>
      <c r="AA812" s="1">
        <f t="shared" si="39"/>
        <v>25</v>
      </c>
    </row>
    <row r="813" spans="1:27" ht="35.25" customHeight="1">
      <c r="A813" s="119" t="s">
        <v>139</v>
      </c>
      <c r="B813" s="134" t="s">
        <v>57</v>
      </c>
      <c r="C813" s="122" t="s">
        <v>140</v>
      </c>
      <c r="D813" s="122" t="s">
        <v>119</v>
      </c>
      <c r="E813" s="123" t="s">
        <v>18902</v>
      </c>
      <c r="F813" s="124" t="s">
        <v>21</v>
      </c>
      <c r="G813" s="124" t="s">
        <v>142</v>
      </c>
      <c r="H813" s="124" t="s">
        <v>20993</v>
      </c>
      <c r="I813" s="210" t="s">
        <v>20719</v>
      </c>
      <c r="J813" s="129" t="s">
        <v>2636</v>
      </c>
      <c r="K813" s="128"/>
      <c r="L813" s="129"/>
      <c r="M813" s="128"/>
      <c r="N813" s="127" t="s">
        <v>7438</v>
      </c>
      <c r="O813" s="127" t="s">
        <v>672</v>
      </c>
      <c r="P813" s="127" t="s">
        <v>2637</v>
      </c>
      <c r="Q813" s="131" t="s">
        <v>20720</v>
      </c>
      <c r="R813" s="131" t="s">
        <v>22497</v>
      </c>
      <c r="S813" s="132" t="s">
        <v>22464</v>
      </c>
      <c r="T813" s="136" t="s">
        <v>664</v>
      </c>
      <c r="U813" s="211"/>
      <c r="V813" s="211"/>
      <c r="W813" s="133" t="str">
        <f>VLOOKUP(TRIM(X813),X10:Y88,2,FALSE)</f>
        <v>Puneet</v>
      </c>
      <c r="X813" s="11" t="str">
        <f t="shared" si="41"/>
        <v>6.9</v>
      </c>
      <c r="Y813" s="64"/>
      <c r="Z813" s="1">
        <f t="shared" si="40"/>
        <v>0</v>
      </c>
      <c r="AA813" s="1">
        <f t="shared" si="39"/>
        <v>9</v>
      </c>
    </row>
    <row r="814" spans="1:27" ht="35.25" customHeight="1">
      <c r="A814" s="119" t="s">
        <v>139</v>
      </c>
      <c r="B814" s="134" t="s">
        <v>57</v>
      </c>
      <c r="C814" s="122" t="s">
        <v>140</v>
      </c>
      <c r="D814" s="122" t="s">
        <v>110</v>
      </c>
      <c r="E814" s="123" t="s">
        <v>18903</v>
      </c>
      <c r="F814" s="124" t="s">
        <v>24</v>
      </c>
      <c r="G814" s="124" t="s">
        <v>142</v>
      </c>
      <c r="H814" s="124" t="s">
        <v>20818</v>
      </c>
      <c r="I814" s="210" t="s">
        <v>265</v>
      </c>
      <c r="J814" s="127" t="s">
        <v>185</v>
      </c>
      <c r="K814" s="212">
        <v>3439</v>
      </c>
      <c r="L814" s="127"/>
      <c r="M814" s="212" t="s">
        <v>186</v>
      </c>
      <c r="N814" s="127" t="s">
        <v>2831</v>
      </c>
      <c r="O814" s="127" t="s">
        <v>164</v>
      </c>
      <c r="P814" s="127" t="s">
        <v>178</v>
      </c>
      <c r="Q814" s="131" t="s">
        <v>21306</v>
      </c>
      <c r="R814" s="131"/>
      <c r="S814" s="144" t="s">
        <v>23899</v>
      </c>
      <c r="T814" s="136" t="s">
        <v>266</v>
      </c>
      <c r="U814" s="211"/>
      <c r="V814" s="211"/>
      <c r="W814" s="133" t="str">
        <f>VLOOKUP(TRIM(X814),X10:Y88,2,FALSE)</f>
        <v>Irfan</v>
      </c>
      <c r="X814" s="11" t="str">
        <f t="shared" si="41"/>
        <v>6.5.9</v>
      </c>
      <c r="Y814" s="64"/>
      <c r="Z814" s="1">
        <f t="shared" si="40"/>
        <v>0</v>
      </c>
      <c r="AA814" s="1">
        <f t="shared" si="39"/>
        <v>8</v>
      </c>
    </row>
    <row r="815" spans="1:27" ht="35.25" customHeight="1">
      <c r="A815" s="119" t="s">
        <v>139</v>
      </c>
      <c r="B815" s="134" t="s">
        <v>57</v>
      </c>
      <c r="C815" s="122" t="s">
        <v>140</v>
      </c>
      <c r="D815" s="122" t="s">
        <v>103</v>
      </c>
      <c r="E815" s="123" t="s">
        <v>18904</v>
      </c>
      <c r="F815" s="124" t="s">
        <v>24</v>
      </c>
      <c r="G815" s="124" t="s">
        <v>142</v>
      </c>
      <c r="H815" s="124" t="s">
        <v>20819</v>
      </c>
      <c r="I815" s="210" t="s">
        <v>184</v>
      </c>
      <c r="J815" s="129" t="s">
        <v>180</v>
      </c>
      <c r="K815" s="128">
        <v>488</v>
      </c>
      <c r="L815" s="129"/>
      <c r="M815" s="128" t="s">
        <v>186</v>
      </c>
      <c r="N815" s="127" t="s">
        <v>621</v>
      </c>
      <c r="O815" s="127" t="s">
        <v>164</v>
      </c>
      <c r="P815" s="127" t="s">
        <v>178</v>
      </c>
      <c r="Q815" s="131" t="s">
        <v>21307</v>
      </c>
      <c r="R815" s="131" t="s">
        <v>22022</v>
      </c>
      <c r="S815" s="132" t="s">
        <v>22023</v>
      </c>
      <c r="T815" s="136" t="s">
        <v>183</v>
      </c>
      <c r="U815" s="211"/>
      <c r="V815" s="211"/>
      <c r="W815" s="133" t="str">
        <f>VLOOKUP(TRIM(X815),X10:Y88,2,FALSE)</f>
        <v>Frank</v>
      </c>
      <c r="X815" s="11" t="str">
        <f t="shared" si="41"/>
        <v>6.5.5</v>
      </c>
      <c r="Y815" s="64"/>
      <c r="Z815" s="1">
        <f t="shared" si="40"/>
        <v>0</v>
      </c>
      <c r="AA815" s="1">
        <f t="shared" si="39"/>
        <v>17</v>
      </c>
    </row>
    <row r="816" spans="1:27" ht="35.25" customHeight="1">
      <c r="A816" s="119" t="s">
        <v>139</v>
      </c>
      <c r="B816" s="134" t="s">
        <v>57</v>
      </c>
      <c r="C816" s="122" t="s">
        <v>140</v>
      </c>
      <c r="D816" s="122" t="s">
        <v>103</v>
      </c>
      <c r="E816" s="123" t="s">
        <v>18905</v>
      </c>
      <c r="F816" s="124" t="s">
        <v>24</v>
      </c>
      <c r="G816" s="124" t="s">
        <v>142</v>
      </c>
      <c r="H816" s="124" t="s">
        <v>20820</v>
      </c>
      <c r="I816" s="210" t="s">
        <v>184</v>
      </c>
      <c r="J816" s="129" t="s">
        <v>742</v>
      </c>
      <c r="K816" s="128">
        <v>92</v>
      </c>
      <c r="L816" s="129"/>
      <c r="M816" s="128" t="s">
        <v>186</v>
      </c>
      <c r="N816" s="127" t="s">
        <v>621</v>
      </c>
      <c r="O816" s="127" t="s">
        <v>164</v>
      </c>
      <c r="P816" s="127" t="s">
        <v>178</v>
      </c>
      <c r="Q816" s="131" t="s">
        <v>21308</v>
      </c>
      <c r="R816" s="131" t="s">
        <v>22025</v>
      </c>
      <c r="S816" s="132" t="s">
        <v>22026</v>
      </c>
      <c r="T816" s="136" t="s">
        <v>183</v>
      </c>
      <c r="U816" s="211"/>
      <c r="V816" s="211"/>
      <c r="W816" s="133" t="str">
        <f>VLOOKUP(TRIM(X816),X10:Y88,2,FALSE)</f>
        <v>Frank</v>
      </c>
      <c r="X816" s="11" t="str">
        <f t="shared" si="41"/>
        <v>6.5.5</v>
      </c>
      <c r="Y816" s="64"/>
      <c r="Z816" s="1">
        <f t="shared" si="40"/>
        <v>0</v>
      </c>
      <c r="AA816" s="1">
        <f t="shared" si="39"/>
        <v>17</v>
      </c>
    </row>
    <row r="817" spans="1:27" ht="35.25" customHeight="1">
      <c r="A817" s="119" t="s">
        <v>139</v>
      </c>
      <c r="B817" s="134" t="s">
        <v>57</v>
      </c>
      <c r="C817" s="122" t="s">
        <v>140</v>
      </c>
      <c r="D817" s="122" t="s">
        <v>7208</v>
      </c>
      <c r="E817" s="123" t="s">
        <v>18906</v>
      </c>
      <c r="F817" s="124" t="s">
        <v>24</v>
      </c>
      <c r="G817" s="124" t="s">
        <v>142</v>
      </c>
      <c r="H817" s="124" t="s">
        <v>23973</v>
      </c>
      <c r="I817" s="210" t="s">
        <v>184</v>
      </c>
      <c r="J817" s="129" t="s">
        <v>169</v>
      </c>
      <c r="K817" s="128">
        <v>435</v>
      </c>
      <c r="L817" s="129"/>
      <c r="M817" s="128" t="s">
        <v>186</v>
      </c>
      <c r="N817" s="127" t="s">
        <v>621</v>
      </c>
      <c r="O817" s="127" t="s">
        <v>164</v>
      </c>
      <c r="P817" s="127" t="s">
        <v>178</v>
      </c>
      <c r="Q817" s="131" t="s">
        <v>21309</v>
      </c>
      <c r="R817" s="131" t="s">
        <v>23235</v>
      </c>
      <c r="S817" s="132" t="s">
        <v>23234</v>
      </c>
      <c r="T817" s="136" t="s">
        <v>183</v>
      </c>
      <c r="U817" s="211"/>
      <c r="V817" s="211"/>
      <c r="W817" s="133" t="str">
        <f>VLOOKUP(TRIM(X817),X10:Y88,2,FALSE)</f>
        <v>Mirko</v>
      </c>
      <c r="X817" s="11" t="str">
        <f t="shared" si="41"/>
        <v>6.5.6.1</v>
      </c>
      <c r="Y817" s="64"/>
      <c r="Z817" s="1">
        <f t="shared" si="40"/>
        <v>0</v>
      </c>
      <c r="AA817" s="1">
        <f t="shared" si="39"/>
        <v>17</v>
      </c>
    </row>
    <row r="818" spans="1:27" ht="35.25" customHeight="1">
      <c r="A818" s="119" t="s">
        <v>139</v>
      </c>
      <c r="B818" s="134" t="s">
        <v>57</v>
      </c>
      <c r="C818" s="122" t="s">
        <v>140</v>
      </c>
      <c r="D818" s="122" t="s">
        <v>7208</v>
      </c>
      <c r="E818" s="123" t="s">
        <v>18907</v>
      </c>
      <c r="F818" s="124" t="s">
        <v>24</v>
      </c>
      <c r="G818" s="124" t="s">
        <v>142</v>
      </c>
      <c r="H818" s="124" t="s">
        <v>20821</v>
      </c>
      <c r="I818" s="210" t="s">
        <v>184</v>
      </c>
      <c r="J818" s="129" t="s">
        <v>180</v>
      </c>
      <c r="K818" s="128">
        <v>489</v>
      </c>
      <c r="L818" s="129"/>
      <c r="M818" s="128" t="s">
        <v>186</v>
      </c>
      <c r="N818" s="127" t="s">
        <v>621</v>
      </c>
      <c r="O818" s="127" t="s">
        <v>164</v>
      </c>
      <c r="P818" s="127" t="s">
        <v>178</v>
      </c>
      <c r="Q818" s="131" t="s">
        <v>21308</v>
      </c>
      <c r="R818" s="131" t="s">
        <v>22724</v>
      </c>
      <c r="S818" s="132" t="s">
        <v>22723</v>
      </c>
      <c r="T818" s="136" t="s">
        <v>183</v>
      </c>
      <c r="U818" s="211"/>
      <c r="V818" s="211"/>
      <c r="W818" s="133" t="str">
        <f>VLOOKUP(TRIM(X818),X10:Y88,2,FALSE)</f>
        <v>Mirko</v>
      </c>
      <c r="X818" s="11" t="str">
        <f t="shared" si="41"/>
        <v>6.5.6.1</v>
      </c>
      <c r="Y818" s="64"/>
      <c r="Z818" s="1">
        <f t="shared" si="40"/>
        <v>0</v>
      </c>
      <c r="AA818" s="1">
        <f t="shared" si="39"/>
        <v>17</v>
      </c>
    </row>
    <row r="819" spans="1:27" ht="35.25" customHeight="1">
      <c r="A819" s="119" t="s">
        <v>139</v>
      </c>
      <c r="B819" s="134" t="s">
        <v>57</v>
      </c>
      <c r="C819" s="122" t="s">
        <v>140</v>
      </c>
      <c r="D819" s="122" t="s">
        <v>103</v>
      </c>
      <c r="E819" s="123" t="s">
        <v>18908</v>
      </c>
      <c r="F819" s="124" t="s">
        <v>24</v>
      </c>
      <c r="G819" s="124" t="s">
        <v>142</v>
      </c>
      <c r="H819" s="124" t="s">
        <v>20822</v>
      </c>
      <c r="I819" s="210" t="s">
        <v>184</v>
      </c>
      <c r="J819" s="129" t="s">
        <v>169</v>
      </c>
      <c r="K819" s="128">
        <v>436</v>
      </c>
      <c r="L819" s="129"/>
      <c r="M819" s="128" t="s">
        <v>186</v>
      </c>
      <c r="N819" s="127" t="s">
        <v>621</v>
      </c>
      <c r="O819" s="127" t="s">
        <v>164</v>
      </c>
      <c r="P819" s="127" t="s">
        <v>178</v>
      </c>
      <c r="Q819" s="131" t="s">
        <v>21310</v>
      </c>
      <c r="R819" s="131" t="s">
        <v>22028</v>
      </c>
      <c r="S819" s="132" t="s">
        <v>22029</v>
      </c>
      <c r="T819" s="136" t="s">
        <v>183</v>
      </c>
      <c r="U819" s="211"/>
      <c r="V819" s="211"/>
      <c r="W819" s="133" t="str">
        <f>VLOOKUP(TRIM(X819),X10:Y88,2,FALSE)</f>
        <v>Frank</v>
      </c>
      <c r="X819" s="11" t="str">
        <f t="shared" si="41"/>
        <v>6.5.5</v>
      </c>
      <c r="Y819" s="64"/>
      <c r="Z819" s="1">
        <f t="shared" si="40"/>
        <v>0</v>
      </c>
      <c r="AA819" s="1">
        <f t="shared" si="39"/>
        <v>17</v>
      </c>
    </row>
    <row r="820" spans="1:27" ht="35.25" customHeight="1">
      <c r="A820" s="119" t="s">
        <v>139</v>
      </c>
      <c r="B820" s="134" t="s">
        <v>57</v>
      </c>
      <c r="C820" s="122" t="s">
        <v>140</v>
      </c>
      <c r="D820" s="122" t="s">
        <v>103</v>
      </c>
      <c r="E820" s="123" t="s">
        <v>18909</v>
      </c>
      <c r="F820" s="124" t="s">
        <v>24</v>
      </c>
      <c r="G820" s="124" t="s">
        <v>142</v>
      </c>
      <c r="H820" s="124" t="s">
        <v>20823</v>
      </c>
      <c r="I820" s="210" t="s">
        <v>21039</v>
      </c>
      <c r="J820" s="129" t="s">
        <v>169</v>
      </c>
      <c r="K820" s="128">
        <v>169</v>
      </c>
      <c r="L820" s="129" t="s">
        <v>87</v>
      </c>
      <c r="M820" s="128" t="s">
        <v>186</v>
      </c>
      <c r="N820" s="127" t="s">
        <v>621</v>
      </c>
      <c r="O820" s="127" t="s">
        <v>164</v>
      </c>
      <c r="P820" s="127" t="s">
        <v>178</v>
      </c>
      <c r="Q820" s="131" t="s">
        <v>21311</v>
      </c>
      <c r="R820" s="131" t="s">
        <v>21994</v>
      </c>
      <c r="S820" s="132" t="s">
        <v>21991</v>
      </c>
      <c r="T820" s="136" t="s">
        <v>183</v>
      </c>
      <c r="U820" s="211"/>
      <c r="V820" s="211"/>
      <c r="W820" s="133" t="str">
        <f>VLOOKUP(TRIM(X820),X10:Y88,2,FALSE)</f>
        <v>Frank</v>
      </c>
      <c r="X820" s="11" t="str">
        <f t="shared" si="41"/>
        <v>6.5.5</v>
      </c>
      <c r="Y820" s="64"/>
      <c r="Z820" s="1">
        <f t="shared" si="40"/>
        <v>0</v>
      </c>
      <c r="AA820" s="1">
        <f t="shared" si="39"/>
        <v>46</v>
      </c>
    </row>
    <row r="821" spans="1:27" ht="35.25" customHeight="1">
      <c r="A821" s="119" t="s">
        <v>139</v>
      </c>
      <c r="B821" s="134" t="s">
        <v>57</v>
      </c>
      <c r="C821" s="122" t="s">
        <v>140</v>
      </c>
      <c r="D821" s="122" t="s">
        <v>103</v>
      </c>
      <c r="E821" s="123" t="s">
        <v>18910</v>
      </c>
      <c r="F821" s="124" t="s">
        <v>24</v>
      </c>
      <c r="G821" s="124" t="s">
        <v>142</v>
      </c>
      <c r="H821" s="124" t="s">
        <v>20824</v>
      </c>
      <c r="I821" s="210" t="s">
        <v>184</v>
      </c>
      <c r="J821" s="129" t="s">
        <v>169</v>
      </c>
      <c r="K821" s="128">
        <v>437</v>
      </c>
      <c r="L821" s="129"/>
      <c r="M821" s="128" t="s">
        <v>186</v>
      </c>
      <c r="N821" s="127" t="s">
        <v>621</v>
      </c>
      <c r="O821" s="127" t="s">
        <v>164</v>
      </c>
      <c r="P821" s="127" t="s">
        <v>178</v>
      </c>
      <c r="Q821" s="131" t="s">
        <v>21312</v>
      </c>
      <c r="R821" s="131" t="s">
        <v>21995</v>
      </c>
      <c r="S821" s="132" t="s">
        <v>21996</v>
      </c>
      <c r="T821" s="136" t="s">
        <v>183</v>
      </c>
      <c r="U821" s="211"/>
      <c r="V821" s="211"/>
      <c r="W821" s="133" t="str">
        <f>VLOOKUP(TRIM(X821),X10:Y88,2,FALSE)</f>
        <v>Frank</v>
      </c>
      <c r="X821" s="11" t="str">
        <f t="shared" si="41"/>
        <v>6.5.5</v>
      </c>
      <c r="Y821" s="64"/>
      <c r="Z821" s="1">
        <f t="shared" si="40"/>
        <v>0</v>
      </c>
      <c r="AA821" s="1">
        <f t="shared" si="39"/>
        <v>17</v>
      </c>
    </row>
    <row r="822" spans="1:27" ht="35.25" customHeight="1">
      <c r="A822" s="119" t="s">
        <v>139</v>
      </c>
      <c r="B822" s="134" t="s">
        <v>57</v>
      </c>
      <c r="C822" s="122" t="s">
        <v>140</v>
      </c>
      <c r="D822" s="122" t="s">
        <v>119</v>
      </c>
      <c r="E822" s="123" t="s">
        <v>18911</v>
      </c>
      <c r="F822" s="124" t="s">
        <v>21</v>
      </c>
      <c r="G822" s="124" t="s">
        <v>142</v>
      </c>
      <c r="H822" s="124" t="s">
        <v>20825</v>
      </c>
      <c r="I822" s="210" t="s">
        <v>21036</v>
      </c>
      <c r="J822" s="129" t="s">
        <v>2636</v>
      </c>
      <c r="K822" s="128"/>
      <c r="L822" s="129"/>
      <c r="M822" s="128"/>
      <c r="N822" s="127" t="s">
        <v>7438</v>
      </c>
      <c r="O822" s="127" t="s">
        <v>672</v>
      </c>
      <c r="P822" s="127" t="s">
        <v>2637</v>
      </c>
      <c r="Q822" s="131" t="s">
        <v>20721</v>
      </c>
      <c r="R822" s="131" t="s">
        <v>22491</v>
      </c>
      <c r="S822" s="132" t="s">
        <v>22490</v>
      </c>
      <c r="T822" s="136" t="s">
        <v>7276</v>
      </c>
      <c r="U822" s="211"/>
      <c r="V822" s="211"/>
      <c r="W822" s="133" t="str">
        <f>VLOOKUP(TRIM(X822),X10:Y88,2,FALSE)</f>
        <v>Puneet</v>
      </c>
      <c r="X822" s="11" t="str">
        <f t="shared" si="41"/>
        <v>6.9</v>
      </c>
      <c r="Y822" s="64"/>
      <c r="Z822" s="1">
        <f t="shared" si="40"/>
        <v>0</v>
      </c>
      <c r="AA822" s="1">
        <f t="shared" si="39"/>
        <v>18</v>
      </c>
    </row>
    <row r="823" spans="1:27" ht="35.25" customHeight="1">
      <c r="A823" s="119" t="s">
        <v>139</v>
      </c>
      <c r="B823" s="134" t="s">
        <v>57</v>
      </c>
      <c r="C823" s="122" t="s">
        <v>140</v>
      </c>
      <c r="D823" s="122" t="s">
        <v>77</v>
      </c>
      <c r="E823" s="123" t="s">
        <v>18912</v>
      </c>
      <c r="F823" s="124" t="s">
        <v>24</v>
      </c>
      <c r="G823" s="124" t="s">
        <v>142</v>
      </c>
      <c r="H823" s="124" t="s">
        <v>20826</v>
      </c>
      <c r="I823" s="210" t="s">
        <v>184</v>
      </c>
      <c r="J823" s="129" t="s">
        <v>256</v>
      </c>
      <c r="K823" s="128">
        <v>65</v>
      </c>
      <c r="L823" s="129"/>
      <c r="M823" s="128" t="s">
        <v>186</v>
      </c>
      <c r="N823" s="127" t="s">
        <v>2666</v>
      </c>
      <c r="O823" s="127" t="s">
        <v>152</v>
      </c>
      <c r="P823" s="127" t="s">
        <v>257</v>
      </c>
      <c r="Q823" s="131" t="s">
        <v>21313</v>
      </c>
      <c r="R823" s="131" t="s">
        <v>21764</v>
      </c>
      <c r="S823" s="132" t="s">
        <v>21763</v>
      </c>
      <c r="T823" s="136" t="s">
        <v>183</v>
      </c>
      <c r="U823" s="211"/>
      <c r="V823" s="211"/>
      <c r="W823" s="133" t="str">
        <f>VLOOKUP(TRIM(X823),X10:Y88,2,FALSE)</f>
        <v>Puneet</v>
      </c>
      <c r="X823" s="11" t="str">
        <f t="shared" si="41"/>
        <v>5.1</v>
      </c>
      <c r="Y823" s="64"/>
      <c r="Z823" s="1">
        <f t="shared" si="40"/>
        <v>0</v>
      </c>
      <c r="AA823" s="1">
        <f t="shared" si="39"/>
        <v>17</v>
      </c>
    </row>
    <row r="824" spans="1:27" ht="35.25" customHeight="1">
      <c r="A824" s="119" t="s">
        <v>139</v>
      </c>
      <c r="B824" s="134" t="s">
        <v>57</v>
      </c>
      <c r="C824" s="122" t="s">
        <v>140</v>
      </c>
      <c r="D824" s="122" t="s">
        <v>77</v>
      </c>
      <c r="E824" s="123" t="s">
        <v>18913</v>
      </c>
      <c r="F824" s="124" t="s">
        <v>24</v>
      </c>
      <c r="G824" s="124" t="s">
        <v>142</v>
      </c>
      <c r="H824" s="124" t="s">
        <v>20827</v>
      </c>
      <c r="I824" s="210" t="s">
        <v>184</v>
      </c>
      <c r="J824" s="129" t="s">
        <v>256</v>
      </c>
      <c r="K824" s="128">
        <v>66</v>
      </c>
      <c r="L824" s="129"/>
      <c r="M824" s="128" t="s">
        <v>210</v>
      </c>
      <c r="N824" s="127" t="s">
        <v>744</v>
      </c>
      <c r="O824" s="127" t="s">
        <v>164</v>
      </c>
      <c r="P824" s="127" t="s">
        <v>257</v>
      </c>
      <c r="Q824" s="131" t="s">
        <v>21314</v>
      </c>
      <c r="R824" s="131" t="s">
        <v>21767</v>
      </c>
      <c r="S824" s="132" t="s">
        <v>21766</v>
      </c>
      <c r="T824" s="136" t="s">
        <v>183</v>
      </c>
      <c r="U824" s="211"/>
      <c r="V824" s="211"/>
      <c r="W824" s="133" t="str">
        <f>VLOOKUP(TRIM(X824),X10:Y88,2,FALSE)</f>
        <v>Puneet</v>
      </c>
      <c r="X824" s="11" t="str">
        <f t="shared" si="41"/>
        <v>5.1</v>
      </c>
      <c r="Y824" s="64"/>
      <c r="Z824" s="1">
        <f t="shared" si="40"/>
        <v>0</v>
      </c>
      <c r="AA824" s="1">
        <f t="shared" si="39"/>
        <v>17</v>
      </c>
    </row>
    <row r="825" spans="1:27" ht="35.25" customHeight="1">
      <c r="A825" s="119" t="s">
        <v>139</v>
      </c>
      <c r="B825" s="134" t="s">
        <v>57</v>
      </c>
      <c r="C825" s="122" t="s">
        <v>140</v>
      </c>
      <c r="D825" s="122" t="s">
        <v>98</v>
      </c>
      <c r="E825" s="123" t="s">
        <v>18914</v>
      </c>
      <c r="F825" s="124" t="s">
        <v>24</v>
      </c>
      <c r="G825" s="124" t="s">
        <v>142</v>
      </c>
      <c r="H825" s="124" t="s">
        <v>20828</v>
      </c>
      <c r="I825" s="210" t="s">
        <v>192</v>
      </c>
      <c r="J825" s="129" t="s">
        <v>169</v>
      </c>
      <c r="K825" s="128">
        <v>438</v>
      </c>
      <c r="L825" s="129"/>
      <c r="M825" s="128" t="s">
        <v>186</v>
      </c>
      <c r="N825" s="127" t="s">
        <v>621</v>
      </c>
      <c r="O825" s="127" t="s">
        <v>164</v>
      </c>
      <c r="P825" s="127" t="s">
        <v>178</v>
      </c>
      <c r="Q825" s="131" t="s">
        <v>21315</v>
      </c>
      <c r="R825" s="131" t="s">
        <v>22065</v>
      </c>
      <c r="S825" s="132" t="s">
        <v>22066</v>
      </c>
      <c r="T825" s="136" t="s">
        <v>183</v>
      </c>
      <c r="U825" s="211"/>
      <c r="V825" s="211"/>
      <c r="W825" s="133" t="str">
        <f>VLOOKUP(TRIM(X825),X10:Y88,2,FALSE)</f>
        <v>Frank</v>
      </c>
      <c r="X825" s="11" t="str">
        <f t="shared" si="41"/>
        <v>6.5.3</v>
      </c>
      <c r="Y825" s="64"/>
      <c r="Z825" s="1">
        <f t="shared" si="40"/>
        <v>0</v>
      </c>
      <c r="AA825" s="1">
        <f t="shared" si="39"/>
        <v>6</v>
      </c>
    </row>
    <row r="826" spans="1:27" ht="35.25" customHeight="1">
      <c r="A826" s="119" t="s">
        <v>139</v>
      </c>
      <c r="B826" s="134" t="s">
        <v>57</v>
      </c>
      <c r="C826" s="122" t="s">
        <v>140</v>
      </c>
      <c r="D826" s="122" t="s">
        <v>98</v>
      </c>
      <c r="E826" s="123" t="s">
        <v>18915</v>
      </c>
      <c r="F826" s="124" t="s">
        <v>24</v>
      </c>
      <c r="G826" s="124" t="s">
        <v>142</v>
      </c>
      <c r="H826" s="124" t="s">
        <v>20829</v>
      </c>
      <c r="I826" s="210" t="s">
        <v>184</v>
      </c>
      <c r="J826" s="129" t="s">
        <v>169</v>
      </c>
      <c r="K826" s="128">
        <v>439</v>
      </c>
      <c r="L826" s="129"/>
      <c r="M826" s="128" t="s">
        <v>186</v>
      </c>
      <c r="N826" s="127" t="s">
        <v>621</v>
      </c>
      <c r="O826" s="127" t="s">
        <v>164</v>
      </c>
      <c r="P826" s="127" t="s">
        <v>178</v>
      </c>
      <c r="Q826" s="131" t="s">
        <v>21316</v>
      </c>
      <c r="R826" s="131" t="s">
        <v>22068</v>
      </c>
      <c r="S826" s="132" t="s">
        <v>22069</v>
      </c>
      <c r="T826" s="136" t="s">
        <v>183</v>
      </c>
      <c r="U826" s="211"/>
      <c r="V826" s="211"/>
      <c r="W826" s="133" t="str">
        <f>VLOOKUP(TRIM(X826),X10:Y88,2,FALSE)</f>
        <v>Frank</v>
      </c>
      <c r="X826" s="11" t="str">
        <f t="shared" si="41"/>
        <v>6.5.3</v>
      </c>
      <c r="Y826" s="64"/>
      <c r="Z826" s="1">
        <f t="shared" si="40"/>
        <v>0</v>
      </c>
      <c r="AA826" s="1">
        <f t="shared" si="39"/>
        <v>17</v>
      </c>
    </row>
    <row r="827" spans="1:27" ht="35.25" customHeight="1">
      <c r="A827" s="119" t="s">
        <v>139</v>
      </c>
      <c r="B827" s="134" t="s">
        <v>57</v>
      </c>
      <c r="C827" s="122" t="s">
        <v>140</v>
      </c>
      <c r="D827" s="122" t="s">
        <v>649</v>
      </c>
      <c r="E827" s="123" t="s">
        <v>18916</v>
      </c>
      <c r="F827" s="124" t="s">
        <v>21</v>
      </c>
      <c r="G827" s="124" t="s">
        <v>142</v>
      </c>
      <c r="H827" s="124" t="s">
        <v>20830</v>
      </c>
      <c r="I827" s="210" t="s">
        <v>460</v>
      </c>
      <c r="J827" s="129" t="s">
        <v>15249</v>
      </c>
      <c r="K827" s="128"/>
      <c r="L827" s="129"/>
      <c r="M827" s="128"/>
      <c r="N827" s="127" t="s">
        <v>570</v>
      </c>
      <c r="O827" s="127" t="s">
        <v>672</v>
      </c>
      <c r="P827" s="127" t="s">
        <v>15250</v>
      </c>
      <c r="Q827" s="131" t="s">
        <v>20722</v>
      </c>
      <c r="R827" s="131" t="s">
        <v>22135</v>
      </c>
      <c r="S827" s="132" t="s">
        <v>22134</v>
      </c>
      <c r="T827" s="136" t="s">
        <v>461</v>
      </c>
      <c r="U827" s="211"/>
      <c r="V827" s="211"/>
      <c r="W827" s="133" t="str">
        <f>VLOOKUP(TRIM(X827),X10:Y88,2,FALSE)</f>
        <v>Frank</v>
      </c>
      <c r="X827" s="11" t="str">
        <f t="shared" si="41"/>
        <v>6.22</v>
      </c>
      <c r="Y827" s="64"/>
      <c r="Z827" s="1">
        <f t="shared" si="40"/>
        <v>0</v>
      </c>
      <c r="AA827" s="1">
        <f t="shared" si="39"/>
        <v>13</v>
      </c>
    </row>
    <row r="828" spans="1:27" ht="35.25" customHeight="1">
      <c r="A828" s="119" t="s">
        <v>139</v>
      </c>
      <c r="B828" s="134" t="s">
        <v>57</v>
      </c>
      <c r="C828" s="122" t="s">
        <v>140</v>
      </c>
      <c r="D828" s="122" t="s">
        <v>110</v>
      </c>
      <c r="E828" s="123" t="s">
        <v>18917</v>
      </c>
      <c r="F828" s="124" t="s">
        <v>24</v>
      </c>
      <c r="G828" s="124" t="s">
        <v>142</v>
      </c>
      <c r="H828" s="124" t="s">
        <v>20831</v>
      </c>
      <c r="I828" s="210" t="s">
        <v>460</v>
      </c>
      <c r="J828" s="129" t="s">
        <v>180</v>
      </c>
      <c r="K828" s="128">
        <v>490</v>
      </c>
      <c r="L828" s="129"/>
      <c r="M828" s="128" t="s">
        <v>186</v>
      </c>
      <c r="N828" s="127" t="s">
        <v>621</v>
      </c>
      <c r="O828" s="127" t="s">
        <v>164</v>
      </c>
      <c r="P828" s="127" t="s">
        <v>178</v>
      </c>
      <c r="Q828" s="131" t="s">
        <v>21317</v>
      </c>
      <c r="R828" s="131"/>
      <c r="S828" s="144" t="s">
        <v>23899</v>
      </c>
      <c r="T828" s="136" t="s">
        <v>461</v>
      </c>
      <c r="U828" s="211"/>
      <c r="V828" s="211"/>
      <c r="W828" s="133" t="str">
        <f>VLOOKUP(TRIM(X828),X10:Y88,2,FALSE)</f>
        <v>Irfan</v>
      </c>
      <c r="X828" s="11" t="str">
        <f t="shared" si="41"/>
        <v>6.5.9</v>
      </c>
      <c r="Y828" s="64"/>
      <c r="Z828" s="1">
        <f t="shared" si="40"/>
        <v>0</v>
      </c>
      <c r="AA828" s="1">
        <f t="shared" si="39"/>
        <v>13</v>
      </c>
    </row>
    <row r="829" spans="1:27" ht="35.25" customHeight="1">
      <c r="A829" s="119" t="s">
        <v>139</v>
      </c>
      <c r="B829" s="134" t="s">
        <v>57</v>
      </c>
      <c r="C829" s="122" t="s">
        <v>140</v>
      </c>
      <c r="D829" s="122" t="s">
        <v>612</v>
      </c>
      <c r="E829" s="123" t="s">
        <v>18918</v>
      </c>
      <c r="F829" s="124" t="s">
        <v>922</v>
      </c>
      <c r="G829" s="124" t="s">
        <v>142</v>
      </c>
      <c r="H829" s="124" t="s">
        <v>20723</v>
      </c>
      <c r="I829" s="210" t="s">
        <v>725</v>
      </c>
      <c r="J829" s="129"/>
      <c r="K829" s="128"/>
      <c r="L829" s="129"/>
      <c r="M829" s="128"/>
      <c r="N829" s="127"/>
      <c r="O829" s="127" t="s">
        <v>672</v>
      </c>
      <c r="P829" s="127" t="s">
        <v>14813</v>
      </c>
      <c r="Q829" s="131" t="s">
        <v>21376</v>
      </c>
      <c r="R829" s="131" t="s">
        <v>22360</v>
      </c>
      <c r="S829" s="132" t="s">
        <v>22359</v>
      </c>
      <c r="T829" s="136" t="s">
        <v>275</v>
      </c>
      <c r="U829" s="211"/>
      <c r="V829" s="211"/>
      <c r="W829" s="133" t="str">
        <f>VLOOKUP(TRIM(X829),X10:Y88,2,FALSE)</f>
        <v>Puneet</v>
      </c>
      <c r="X829" s="11" t="str">
        <f t="shared" si="41"/>
        <v>6.21</v>
      </c>
      <c r="Y829" s="64"/>
      <c r="Z829" s="1">
        <f t="shared" si="40"/>
        <v>0</v>
      </c>
      <c r="AA829" s="1">
        <f t="shared" si="39"/>
        <v>42</v>
      </c>
    </row>
    <row r="830" spans="1:27" ht="35.25" customHeight="1">
      <c r="A830" s="119" t="s">
        <v>139</v>
      </c>
      <c r="B830" s="134" t="s">
        <v>57</v>
      </c>
      <c r="C830" s="122" t="s">
        <v>140</v>
      </c>
      <c r="D830" s="122" t="s">
        <v>612</v>
      </c>
      <c r="E830" s="123" t="s">
        <v>18919</v>
      </c>
      <c r="F830" s="124" t="s">
        <v>21</v>
      </c>
      <c r="G830" s="124" t="s">
        <v>142</v>
      </c>
      <c r="H830" s="124" t="s">
        <v>20832</v>
      </c>
      <c r="I830" s="210" t="s">
        <v>184</v>
      </c>
      <c r="J830" s="129" t="s">
        <v>14812</v>
      </c>
      <c r="K830" s="128"/>
      <c r="L830" s="129"/>
      <c r="M830" s="128"/>
      <c r="N830" s="127" t="s">
        <v>570</v>
      </c>
      <c r="O830" s="127" t="s">
        <v>672</v>
      </c>
      <c r="P830" s="127" t="s">
        <v>14813</v>
      </c>
      <c r="Q830" s="131" t="s">
        <v>20724</v>
      </c>
      <c r="R830" s="131" t="s">
        <v>20725</v>
      </c>
      <c r="S830" s="144" t="s">
        <v>23899</v>
      </c>
      <c r="T830" s="136" t="s">
        <v>183</v>
      </c>
      <c r="U830" s="211"/>
      <c r="V830" s="211"/>
      <c r="W830" s="133" t="str">
        <f>VLOOKUP(TRIM(X830),X10:Y88,2,FALSE)</f>
        <v>Puneet</v>
      </c>
      <c r="X830" s="11" t="str">
        <f t="shared" si="41"/>
        <v>6.21</v>
      </c>
      <c r="Y830" s="64"/>
      <c r="Z830" s="1">
        <f t="shared" si="40"/>
        <v>0</v>
      </c>
      <c r="AA830" s="1">
        <f t="shared" si="39"/>
        <v>17</v>
      </c>
    </row>
    <row r="831" spans="1:27" ht="35.25" customHeight="1">
      <c r="A831" s="119" t="s">
        <v>139</v>
      </c>
      <c r="B831" s="134" t="s">
        <v>57</v>
      </c>
      <c r="C831" s="122" t="s">
        <v>140</v>
      </c>
      <c r="D831" s="122" t="s">
        <v>612</v>
      </c>
      <c r="E831" s="123" t="s">
        <v>18920</v>
      </c>
      <c r="F831" s="124" t="s">
        <v>21</v>
      </c>
      <c r="G831" s="124" t="s">
        <v>142</v>
      </c>
      <c r="H831" s="124" t="s">
        <v>20833</v>
      </c>
      <c r="I831" s="210" t="s">
        <v>184</v>
      </c>
      <c r="J831" s="129" t="s">
        <v>14812</v>
      </c>
      <c r="K831" s="128"/>
      <c r="L831" s="129"/>
      <c r="M831" s="128"/>
      <c r="N831" s="127" t="s">
        <v>570</v>
      </c>
      <c r="O831" s="127" t="s">
        <v>672</v>
      </c>
      <c r="P831" s="127" t="s">
        <v>14813</v>
      </c>
      <c r="Q831" s="131" t="s">
        <v>20726</v>
      </c>
      <c r="R831" s="131" t="s">
        <v>20727</v>
      </c>
      <c r="S831" s="144" t="s">
        <v>23899</v>
      </c>
      <c r="T831" s="136" t="s">
        <v>183</v>
      </c>
      <c r="U831" s="211"/>
      <c r="V831" s="211"/>
      <c r="W831" s="133" t="str">
        <f>VLOOKUP(TRIM(X831),X10:Y88,2,FALSE)</f>
        <v>Puneet</v>
      </c>
      <c r="X831" s="11" t="str">
        <f t="shared" si="41"/>
        <v>6.21</v>
      </c>
      <c r="Y831" s="64"/>
      <c r="Z831" s="1">
        <f t="shared" si="40"/>
        <v>0</v>
      </c>
      <c r="AA831" s="1">
        <f t="shared" si="39"/>
        <v>17</v>
      </c>
    </row>
    <row r="832" spans="1:27" ht="35.25" customHeight="1">
      <c r="A832" s="119" t="s">
        <v>139</v>
      </c>
      <c r="B832" s="134" t="s">
        <v>57</v>
      </c>
      <c r="C832" s="122" t="s">
        <v>140</v>
      </c>
      <c r="D832" s="122" t="s">
        <v>431</v>
      </c>
      <c r="E832" s="123" t="s">
        <v>18921</v>
      </c>
      <c r="F832" s="124" t="s">
        <v>21</v>
      </c>
      <c r="G832" s="124" t="s">
        <v>142</v>
      </c>
      <c r="H832" s="124" t="s">
        <v>20834</v>
      </c>
      <c r="I832" s="210" t="s">
        <v>184</v>
      </c>
      <c r="J832" s="127" t="s">
        <v>2572</v>
      </c>
      <c r="K832" s="212"/>
      <c r="L832" s="127"/>
      <c r="M832" s="212"/>
      <c r="N832" s="127" t="s">
        <v>7438</v>
      </c>
      <c r="O832" s="127" t="s">
        <v>672</v>
      </c>
      <c r="P832" s="127" t="s">
        <v>2573</v>
      </c>
      <c r="Q832" s="131" t="s">
        <v>20728</v>
      </c>
      <c r="R832" s="131"/>
      <c r="S832" s="144" t="s">
        <v>23899</v>
      </c>
      <c r="T832" s="136" t="s">
        <v>183</v>
      </c>
      <c r="U832" s="211"/>
      <c r="V832" s="211"/>
      <c r="W832" s="133" t="str">
        <f>VLOOKUP(TRIM(X832),X10:Y88,2,FALSE)</f>
        <v>Krisztian</v>
      </c>
      <c r="X832" s="11" t="str">
        <f t="shared" si="41"/>
        <v>6.14</v>
      </c>
      <c r="Y832" s="64"/>
      <c r="Z832" s="1">
        <f t="shared" si="40"/>
        <v>0</v>
      </c>
      <c r="AA832" s="1">
        <f t="shared" si="39"/>
        <v>17</v>
      </c>
    </row>
    <row r="833" spans="1:27" ht="35.25" customHeight="1">
      <c r="A833" s="119" t="s">
        <v>139</v>
      </c>
      <c r="B833" s="134" t="s">
        <v>57</v>
      </c>
      <c r="C833" s="122" t="s">
        <v>140</v>
      </c>
      <c r="D833" s="122" t="s">
        <v>114</v>
      </c>
      <c r="E833" s="123" t="s">
        <v>18922</v>
      </c>
      <c r="F833" s="124" t="s">
        <v>24</v>
      </c>
      <c r="G833" s="124" t="s">
        <v>142</v>
      </c>
      <c r="H833" s="124" t="s">
        <v>20835</v>
      </c>
      <c r="I833" s="210" t="s">
        <v>661</v>
      </c>
      <c r="J833" s="129" t="s">
        <v>169</v>
      </c>
      <c r="K833" s="128">
        <v>440</v>
      </c>
      <c r="L833" s="129"/>
      <c r="M833" s="128" t="s">
        <v>186</v>
      </c>
      <c r="N833" s="127" t="s">
        <v>621</v>
      </c>
      <c r="O833" s="127" t="s">
        <v>164</v>
      </c>
      <c r="P833" s="127" t="s">
        <v>178</v>
      </c>
      <c r="Q833" s="131" t="s">
        <v>21318</v>
      </c>
      <c r="R833" s="131" t="s">
        <v>24028</v>
      </c>
      <c r="S833" s="132" t="s">
        <v>24029</v>
      </c>
      <c r="T833" s="136" t="s">
        <v>219</v>
      </c>
      <c r="U833" s="211"/>
      <c r="V833" s="211" t="s">
        <v>233</v>
      </c>
      <c r="W833" s="133" t="str">
        <f>VLOOKUP(TRIM(X833),X10:Y88,2,FALSE)</f>
        <v>Puneet</v>
      </c>
      <c r="X833" s="11" t="str">
        <f t="shared" si="41"/>
        <v>6.5.11</v>
      </c>
      <c r="Y833" s="64"/>
      <c r="Z833" s="1">
        <f t="shared" si="40"/>
        <v>0</v>
      </c>
      <c r="AA833" s="1">
        <f t="shared" si="39"/>
        <v>26</v>
      </c>
    </row>
    <row r="834" spans="1:27" ht="35.25" customHeight="1">
      <c r="A834" s="119" t="s">
        <v>139</v>
      </c>
      <c r="B834" s="134" t="s">
        <v>57</v>
      </c>
      <c r="C834" s="122" t="s">
        <v>140</v>
      </c>
      <c r="D834" s="122" t="s">
        <v>117</v>
      </c>
      <c r="E834" s="123" t="s">
        <v>18923</v>
      </c>
      <c r="F834" s="124" t="s">
        <v>21</v>
      </c>
      <c r="G834" s="124" t="s">
        <v>142</v>
      </c>
      <c r="H834" s="124" t="s">
        <v>20729</v>
      </c>
      <c r="I834" s="210" t="s">
        <v>661</v>
      </c>
      <c r="J834" s="129" t="s">
        <v>659</v>
      </c>
      <c r="K834" s="128"/>
      <c r="L834" s="129"/>
      <c r="M834" s="128"/>
      <c r="N834" s="127" t="s">
        <v>326</v>
      </c>
      <c r="O834" s="127" t="s">
        <v>672</v>
      </c>
      <c r="P834" s="127" t="s">
        <v>660</v>
      </c>
      <c r="Q834" s="131" t="s">
        <v>20729</v>
      </c>
      <c r="R834" s="131" t="s">
        <v>22733</v>
      </c>
      <c r="S834" s="132" t="s">
        <v>22732</v>
      </c>
      <c r="T834" s="136" t="s">
        <v>219</v>
      </c>
      <c r="U834" s="211"/>
      <c r="V834" s="211"/>
      <c r="W834" s="133" t="str">
        <f>VLOOKUP(TRIM(X834),X10:Y88,2,FALSE)</f>
        <v>Krisztian</v>
      </c>
      <c r="X834" s="11" t="str">
        <f t="shared" si="41"/>
        <v>6.7</v>
      </c>
      <c r="Y834" s="64"/>
      <c r="Z834" s="1">
        <f t="shared" si="40"/>
        <v>0</v>
      </c>
      <c r="AA834" s="1">
        <f t="shared" si="39"/>
        <v>26</v>
      </c>
    </row>
    <row r="835" spans="1:27" ht="35.25" customHeight="1">
      <c r="A835" s="119" t="s">
        <v>139</v>
      </c>
      <c r="B835" s="134" t="s">
        <v>57</v>
      </c>
      <c r="C835" s="122" t="s">
        <v>140</v>
      </c>
      <c r="D835" s="122" t="s">
        <v>117</v>
      </c>
      <c r="E835" s="123" t="s">
        <v>18924</v>
      </c>
      <c r="F835" s="124" t="s">
        <v>21</v>
      </c>
      <c r="G835" s="124" t="s">
        <v>142</v>
      </c>
      <c r="H835" s="124" t="s">
        <v>20730</v>
      </c>
      <c r="I835" s="210" t="s">
        <v>661</v>
      </c>
      <c r="J835" s="129" t="s">
        <v>659</v>
      </c>
      <c r="K835" s="128"/>
      <c r="L835" s="129"/>
      <c r="M835" s="128"/>
      <c r="N835" s="127" t="s">
        <v>326</v>
      </c>
      <c r="O835" s="127" t="s">
        <v>672</v>
      </c>
      <c r="P835" s="127" t="s">
        <v>660</v>
      </c>
      <c r="Q835" s="131" t="s">
        <v>20730</v>
      </c>
      <c r="R835" s="131" t="s">
        <v>22157</v>
      </c>
      <c r="S835" s="132" t="s">
        <v>22156</v>
      </c>
      <c r="T835" s="136" t="s">
        <v>219</v>
      </c>
      <c r="U835" s="211"/>
      <c r="V835" s="211"/>
      <c r="W835" s="133" t="str">
        <f>VLOOKUP(TRIM(X835),X10:Y88,2,FALSE)</f>
        <v>Krisztian</v>
      </c>
      <c r="X835" s="11" t="str">
        <f t="shared" si="41"/>
        <v>6.7</v>
      </c>
      <c r="Y835" s="64"/>
      <c r="Z835" s="1">
        <f t="shared" si="40"/>
        <v>0</v>
      </c>
      <c r="AA835" s="1">
        <f t="shared" si="39"/>
        <v>26</v>
      </c>
    </row>
    <row r="836" spans="1:27" ht="35.25" customHeight="1">
      <c r="A836" s="119" t="s">
        <v>139</v>
      </c>
      <c r="B836" s="134" t="s">
        <v>57</v>
      </c>
      <c r="C836" s="122" t="s">
        <v>140</v>
      </c>
      <c r="D836" s="122" t="s">
        <v>110</v>
      </c>
      <c r="E836" s="123" t="s">
        <v>18925</v>
      </c>
      <c r="F836" s="124" t="s">
        <v>24</v>
      </c>
      <c r="G836" s="124" t="s">
        <v>142</v>
      </c>
      <c r="H836" s="124" t="s">
        <v>20836</v>
      </c>
      <c r="I836" s="210" t="s">
        <v>661</v>
      </c>
      <c r="J836" s="129" t="s">
        <v>180</v>
      </c>
      <c r="K836" s="128">
        <v>491</v>
      </c>
      <c r="L836" s="129"/>
      <c r="M836" s="128" t="s">
        <v>186</v>
      </c>
      <c r="N836" s="127" t="s">
        <v>621</v>
      </c>
      <c r="O836" s="127" t="s">
        <v>164</v>
      </c>
      <c r="P836" s="127" t="s">
        <v>178</v>
      </c>
      <c r="Q836" s="131" t="s">
        <v>21319</v>
      </c>
      <c r="R836" s="131"/>
      <c r="S836" s="144" t="s">
        <v>23899</v>
      </c>
      <c r="T836" s="136" t="s">
        <v>234</v>
      </c>
      <c r="U836" s="211"/>
      <c r="V836" s="211"/>
      <c r="W836" s="133" t="str">
        <f>VLOOKUP(TRIM(X836),X10:Y88,2,FALSE)</f>
        <v>Irfan</v>
      </c>
      <c r="X836" s="11" t="str">
        <f t="shared" si="41"/>
        <v>6.5.9</v>
      </c>
      <c r="Y836" s="64"/>
      <c r="Z836" s="1">
        <f t="shared" si="40"/>
        <v>0</v>
      </c>
      <c r="AA836" s="1">
        <f t="shared" si="39"/>
        <v>26</v>
      </c>
    </row>
    <row r="837" spans="1:27" ht="35.25" customHeight="1">
      <c r="A837" s="119" t="s">
        <v>139</v>
      </c>
      <c r="B837" s="134" t="s">
        <v>57</v>
      </c>
      <c r="C837" s="122" t="s">
        <v>140</v>
      </c>
      <c r="D837" s="122" t="s">
        <v>98</v>
      </c>
      <c r="E837" s="123" t="s">
        <v>18926</v>
      </c>
      <c r="F837" s="124" t="s">
        <v>24</v>
      </c>
      <c r="G837" s="124" t="s">
        <v>142</v>
      </c>
      <c r="H837" s="124" t="s">
        <v>23975</v>
      </c>
      <c r="I837" s="210" t="s">
        <v>184</v>
      </c>
      <c r="J837" s="129" t="s">
        <v>169</v>
      </c>
      <c r="K837" s="128">
        <v>441</v>
      </c>
      <c r="L837" s="129"/>
      <c r="M837" s="128" t="s">
        <v>186</v>
      </c>
      <c r="N837" s="127" t="s">
        <v>621</v>
      </c>
      <c r="O837" s="127" t="s">
        <v>164</v>
      </c>
      <c r="P837" s="127" t="s">
        <v>178</v>
      </c>
      <c r="Q837" s="131" t="s">
        <v>21320</v>
      </c>
      <c r="R837" s="131" t="s">
        <v>21644</v>
      </c>
      <c r="S837" s="132" t="s">
        <v>21645</v>
      </c>
      <c r="T837" s="136" t="s">
        <v>183</v>
      </c>
      <c r="U837" s="211"/>
      <c r="V837" s="211"/>
      <c r="W837" s="133" t="str">
        <f>VLOOKUP(TRIM(X837),X10:Y88,2,FALSE)</f>
        <v>Frank</v>
      </c>
      <c r="X837" s="11" t="str">
        <f t="shared" si="41"/>
        <v>6.5.3</v>
      </c>
      <c r="Y837" s="64"/>
      <c r="Z837" s="1">
        <f t="shared" si="40"/>
        <v>0</v>
      </c>
      <c r="AA837" s="1">
        <f t="shared" si="39"/>
        <v>17</v>
      </c>
    </row>
    <row r="838" spans="1:27" ht="35.25" customHeight="1">
      <c r="A838" s="119" t="s">
        <v>139</v>
      </c>
      <c r="B838" s="134" t="s">
        <v>57</v>
      </c>
      <c r="C838" s="122" t="s">
        <v>140</v>
      </c>
      <c r="D838" s="122" t="s">
        <v>94</v>
      </c>
      <c r="E838" s="123" t="s">
        <v>18927</v>
      </c>
      <c r="F838" s="124" t="s">
        <v>24</v>
      </c>
      <c r="G838" s="124" t="s">
        <v>142</v>
      </c>
      <c r="H838" s="124" t="s">
        <v>20837</v>
      </c>
      <c r="I838" s="210" t="s">
        <v>200</v>
      </c>
      <c r="J838" s="129" t="s">
        <v>169</v>
      </c>
      <c r="K838" s="128">
        <v>442</v>
      </c>
      <c r="L838" s="129"/>
      <c r="M838" s="128" t="s">
        <v>186</v>
      </c>
      <c r="N838" s="127" t="s">
        <v>621</v>
      </c>
      <c r="O838" s="127" t="s">
        <v>164</v>
      </c>
      <c r="P838" s="127" t="s">
        <v>178</v>
      </c>
      <c r="Q838" s="131" t="s">
        <v>21321</v>
      </c>
      <c r="R838" s="131" t="s">
        <v>22634</v>
      </c>
      <c r="S838" s="132" t="s">
        <v>159</v>
      </c>
      <c r="T838" s="136" t="s">
        <v>183</v>
      </c>
      <c r="U838" s="211"/>
      <c r="V838" s="211"/>
      <c r="W838" s="133" t="str">
        <f>VLOOKUP(TRIM(X838),X10:Y88,2,FALSE)</f>
        <v>Frank</v>
      </c>
      <c r="X838" s="11" t="str">
        <f t="shared" si="41"/>
        <v>6.5.1</v>
      </c>
      <c r="Y838" s="64"/>
      <c r="Z838" s="1">
        <f t="shared" si="40"/>
        <v>0</v>
      </c>
      <c r="AA838" s="1">
        <f t="shared" si="39"/>
        <v>17</v>
      </c>
    </row>
    <row r="839" spans="1:27" ht="35.25" customHeight="1">
      <c r="A839" s="119" t="s">
        <v>139</v>
      </c>
      <c r="B839" s="134" t="s">
        <v>57</v>
      </c>
      <c r="C839" s="122" t="s">
        <v>140</v>
      </c>
      <c r="D839" s="122" t="s">
        <v>94</v>
      </c>
      <c r="E839" s="123" t="s">
        <v>18928</v>
      </c>
      <c r="F839" s="124" t="s">
        <v>24</v>
      </c>
      <c r="G839" s="124" t="s">
        <v>142</v>
      </c>
      <c r="H839" s="124" t="s">
        <v>20838</v>
      </c>
      <c r="I839" s="210" t="s">
        <v>200</v>
      </c>
      <c r="J839" s="129" t="s">
        <v>180</v>
      </c>
      <c r="K839" s="128">
        <v>492</v>
      </c>
      <c r="L839" s="129"/>
      <c r="M839" s="128" t="s">
        <v>186</v>
      </c>
      <c r="N839" s="127" t="s">
        <v>621</v>
      </c>
      <c r="O839" s="127" t="s">
        <v>164</v>
      </c>
      <c r="P839" s="127" t="s">
        <v>178</v>
      </c>
      <c r="Q839" s="131" t="s">
        <v>21322</v>
      </c>
      <c r="R839" s="131" t="s">
        <v>23310</v>
      </c>
      <c r="S839" s="132" t="s">
        <v>22286</v>
      </c>
      <c r="T839" s="136" t="s">
        <v>183</v>
      </c>
      <c r="U839" s="211"/>
      <c r="V839" s="211"/>
      <c r="W839" s="133" t="str">
        <f>VLOOKUP(TRIM(X839),X10:Y88,2,FALSE)</f>
        <v>Frank</v>
      </c>
      <c r="X839" s="11" t="str">
        <f t="shared" si="41"/>
        <v>6.5.1</v>
      </c>
      <c r="Y839" s="64"/>
      <c r="Z839" s="1">
        <f t="shared" si="40"/>
        <v>0</v>
      </c>
      <c r="AA839" s="1">
        <f t="shared" si="39"/>
        <v>17</v>
      </c>
    </row>
    <row r="840" spans="1:27" ht="35.25" customHeight="1">
      <c r="A840" s="119" t="s">
        <v>139</v>
      </c>
      <c r="B840" s="134" t="s">
        <v>57</v>
      </c>
      <c r="C840" s="122" t="s">
        <v>140</v>
      </c>
      <c r="D840" s="122" t="s">
        <v>123</v>
      </c>
      <c r="E840" s="123" t="s">
        <v>18929</v>
      </c>
      <c r="F840" s="124" t="s">
        <v>167</v>
      </c>
      <c r="G840" s="124" t="s">
        <v>48</v>
      </c>
      <c r="H840" s="124" t="s">
        <v>20731</v>
      </c>
      <c r="I840" s="210" t="s">
        <v>20732</v>
      </c>
      <c r="J840" s="129"/>
      <c r="K840" s="128"/>
      <c r="L840" s="129"/>
      <c r="M840" s="128"/>
      <c r="N840" s="127"/>
      <c r="O840" s="127" t="s">
        <v>672</v>
      </c>
      <c r="P840" s="127"/>
      <c r="Q840" s="131" t="s">
        <v>20733</v>
      </c>
      <c r="R840" s="131"/>
      <c r="S840" s="144" t="s">
        <v>23899</v>
      </c>
      <c r="T840" s="136" t="s">
        <v>7276</v>
      </c>
      <c r="U840" s="211"/>
      <c r="V840" s="211"/>
      <c r="W840" s="133" t="str">
        <f>VLOOKUP(TRIM(X840),X10:Y88,2,FALSE)</f>
        <v>Frank</v>
      </c>
      <c r="X840" s="11" t="str">
        <f t="shared" si="41"/>
        <v>7.1</v>
      </c>
      <c r="Y840" s="64"/>
      <c r="Z840" s="1">
        <f t="shared" si="40"/>
        <v>0</v>
      </c>
      <c r="AA840" s="1">
        <f t="shared" si="39"/>
        <v>40</v>
      </c>
    </row>
    <row r="841" spans="1:27" ht="35.25" customHeight="1">
      <c r="A841" s="119" t="s">
        <v>139</v>
      </c>
      <c r="B841" s="134" t="s">
        <v>57</v>
      </c>
      <c r="C841" s="122" t="s">
        <v>140</v>
      </c>
      <c r="D841" s="122" t="s">
        <v>94</v>
      </c>
      <c r="E841" s="123" t="s">
        <v>18930</v>
      </c>
      <c r="F841" s="124" t="s">
        <v>167</v>
      </c>
      <c r="G841" s="124" t="s">
        <v>48</v>
      </c>
      <c r="H841" s="124" t="s">
        <v>20734</v>
      </c>
      <c r="I841" s="210" t="s">
        <v>661</v>
      </c>
      <c r="J841" s="129"/>
      <c r="K841" s="128"/>
      <c r="L841" s="129"/>
      <c r="M841" s="128"/>
      <c r="N841" s="127"/>
      <c r="O841" s="127" t="s">
        <v>164</v>
      </c>
      <c r="P841" s="127" t="s">
        <v>178</v>
      </c>
      <c r="Q841" s="131" t="s">
        <v>21377</v>
      </c>
      <c r="R841" s="131" t="s">
        <v>22634</v>
      </c>
      <c r="S841" s="132" t="s">
        <v>159</v>
      </c>
      <c r="T841" s="136" t="s">
        <v>275</v>
      </c>
      <c r="U841" s="211"/>
      <c r="V841" s="211"/>
      <c r="W841" s="133" t="str">
        <f>VLOOKUP(TRIM(X841),X10:Y88,2,FALSE)</f>
        <v>Frank</v>
      </c>
      <c r="X841" s="11" t="str">
        <f t="shared" si="41"/>
        <v>6.5.1</v>
      </c>
      <c r="Y841" s="64"/>
      <c r="Z841" s="1">
        <f t="shared" si="40"/>
        <v>0</v>
      </c>
      <c r="AA841" s="1">
        <f t="shared" si="39"/>
        <v>26</v>
      </c>
    </row>
    <row r="842" spans="1:27" ht="35.25" customHeight="1">
      <c r="A842" s="119" t="s">
        <v>139</v>
      </c>
      <c r="B842" s="134" t="s">
        <v>57</v>
      </c>
      <c r="C842" s="122" t="s">
        <v>140</v>
      </c>
      <c r="D842" s="122" t="s">
        <v>431</v>
      </c>
      <c r="E842" s="123" t="s">
        <v>18931</v>
      </c>
      <c r="F842" s="124" t="s">
        <v>21</v>
      </c>
      <c r="G842" s="124" t="s">
        <v>142</v>
      </c>
      <c r="H842" s="124" t="s">
        <v>20839</v>
      </c>
      <c r="I842" s="210" t="s">
        <v>255</v>
      </c>
      <c r="J842" s="129" t="s">
        <v>2572</v>
      </c>
      <c r="K842" s="128"/>
      <c r="L842" s="129"/>
      <c r="M842" s="128"/>
      <c r="N842" s="127" t="s">
        <v>7438</v>
      </c>
      <c r="O842" s="127" t="s">
        <v>672</v>
      </c>
      <c r="P842" s="127" t="s">
        <v>2573</v>
      </c>
      <c r="Q842" s="131" t="s">
        <v>20735</v>
      </c>
      <c r="R842" s="131"/>
      <c r="S842" s="144" t="s">
        <v>23899</v>
      </c>
      <c r="T842" s="136" t="s">
        <v>316</v>
      </c>
      <c r="U842" s="211"/>
      <c r="V842" s="211"/>
      <c r="W842" s="133" t="str">
        <f>VLOOKUP(TRIM(X842),X10:Y88,2,FALSE)</f>
        <v>Krisztian</v>
      </c>
      <c r="X842" s="11" t="str">
        <f t="shared" si="41"/>
        <v>6.14</v>
      </c>
      <c r="Y842" s="64"/>
      <c r="Z842" s="1">
        <f t="shared" si="40"/>
        <v>0</v>
      </c>
      <c r="AA842" s="1">
        <f t="shared" si="39"/>
        <v>3</v>
      </c>
    </row>
    <row r="843" spans="1:27" ht="35.25" customHeight="1">
      <c r="A843" s="119" t="s">
        <v>139</v>
      </c>
      <c r="B843" s="134" t="s">
        <v>57</v>
      </c>
      <c r="C843" s="122" t="s">
        <v>22</v>
      </c>
      <c r="D843" s="122" t="s">
        <v>431</v>
      </c>
      <c r="E843" s="123" t="s">
        <v>18932</v>
      </c>
      <c r="F843" s="124" t="s">
        <v>21</v>
      </c>
      <c r="G843" s="138" t="s">
        <v>142</v>
      </c>
      <c r="H843" s="138" t="s">
        <v>8352</v>
      </c>
      <c r="I843" s="139" t="s">
        <v>255</v>
      </c>
      <c r="J843" s="140" t="s">
        <v>2572</v>
      </c>
      <c r="K843" s="141"/>
      <c r="L843" s="140"/>
      <c r="M843" s="141"/>
      <c r="N843" s="140" t="s">
        <v>7438</v>
      </c>
      <c r="O843" s="140" t="s">
        <v>672</v>
      </c>
      <c r="P843" s="140" t="s">
        <v>2573</v>
      </c>
      <c r="Q843" s="142" t="s">
        <v>22048</v>
      </c>
      <c r="R843" s="142" t="s">
        <v>171</v>
      </c>
      <c r="S843" s="145"/>
      <c r="T843" s="136" t="s">
        <v>316</v>
      </c>
      <c r="U843" s="211"/>
      <c r="V843" s="211"/>
      <c r="W843" s="133" t="str">
        <f>VLOOKUP(TRIM(X843),X10:Y88,2,FALSE)</f>
        <v>Krisztian</v>
      </c>
      <c r="X843" s="11" t="str">
        <f t="shared" si="41"/>
        <v>6.14</v>
      </c>
      <c r="Y843" s="64"/>
      <c r="Z843" s="1">
        <f t="shared" si="40"/>
        <v>0</v>
      </c>
      <c r="AA843" s="1">
        <f t="shared" si="39"/>
        <v>3</v>
      </c>
    </row>
    <row r="844" spans="1:27" ht="35.25" customHeight="1">
      <c r="A844" s="119" t="s">
        <v>139</v>
      </c>
      <c r="B844" s="134" t="s">
        <v>57</v>
      </c>
      <c r="C844" s="122" t="s">
        <v>140</v>
      </c>
      <c r="D844" s="122" t="s">
        <v>611</v>
      </c>
      <c r="E844" s="123" t="s">
        <v>18933</v>
      </c>
      <c r="F844" s="124" t="s">
        <v>21</v>
      </c>
      <c r="G844" s="124" t="s">
        <v>142</v>
      </c>
      <c r="H844" s="124" t="s">
        <v>20840</v>
      </c>
      <c r="I844" s="210" t="s">
        <v>255</v>
      </c>
      <c r="J844" s="127" t="s">
        <v>14850</v>
      </c>
      <c r="K844" s="212"/>
      <c r="L844" s="127"/>
      <c r="M844" s="212"/>
      <c r="N844" s="127" t="s">
        <v>570</v>
      </c>
      <c r="O844" s="127" t="s">
        <v>672</v>
      </c>
      <c r="P844" s="127" t="s">
        <v>14852</v>
      </c>
      <c r="Q844" s="131" t="s">
        <v>20736</v>
      </c>
      <c r="R844" s="131"/>
      <c r="S844" s="144" t="s">
        <v>23899</v>
      </c>
      <c r="T844" s="136" t="s">
        <v>316</v>
      </c>
      <c r="U844" s="211"/>
      <c r="V844" s="211"/>
      <c r="W844" s="133" t="str">
        <f>VLOOKUP(TRIM(X844),X10:Y88,2,FALSE)</f>
        <v>Krisztian</v>
      </c>
      <c r="X844" s="11" t="str">
        <f t="shared" si="41"/>
        <v>6.23</v>
      </c>
      <c r="Y844" s="64"/>
      <c r="Z844" s="1">
        <f t="shared" si="40"/>
        <v>0</v>
      </c>
      <c r="AA844" s="1">
        <f t="shared" si="39"/>
        <v>3</v>
      </c>
    </row>
    <row r="845" spans="1:27" ht="35.25" customHeight="1">
      <c r="A845" s="119" t="s">
        <v>139</v>
      </c>
      <c r="B845" s="134" t="s">
        <v>57</v>
      </c>
      <c r="C845" s="122" t="s">
        <v>140</v>
      </c>
      <c r="D845" s="122" t="s">
        <v>611</v>
      </c>
      <c r="E845" s="123" t="s">
        <v>18934</v>
      </c>
      <c r="F845" s="124" t="s">
        <v>21</v>
      </c>
      <c r="G845" s="124" t="s">
        <v>142</v>
      </c>
      <c r="H845" s="124" t="s">
        <v>20841</v>
      </c>
      <c r="I845" s="210" t="s">
        <v>255</v>
      </c>
      <c r="J845" s="129" t="s">
        <v>14850</v>
      </c>
      <c r="K845" s="128"/>
      <c r="L845" s="129"/>
      <c r="M845" s="128"/>
      <c r="N845" s="127" t="s">
        <v>570</v>
      </c>
      <c r="O845" s="127" t="s">
        <v>672</v>
      </c>
      <c r="P845" s="127" t="s">
        <v>14852</v>
      </c>
      <c r="Q845" s="131" t="s">
        <v>20737</v>
      </c>
      <c r="R845" s="131"/>
      <c r="S845" s="144" t="s">
        <v>23899</v>
      </c>
      <c r="T845" s="136" t="s">
        <v>316</v>
      </c>
      <c r="U845" s="211"/>
      <c r="V845" s="211"/>
      <c r="W845" s="133" t="str">
        <f>VLOOKUP(TRIM(X845),X10:Y88,2,FALSE)</f>
        <v>Krisztian</v>
      </c>
      <c r="X845" s="11" t="str">
        <f t="shared" si="41"/>
        <v>6.23</v>
      </c>
      <c r="Y845" s="64"/>
      <c r="Z845" s="1">
        <f t="shared" si="40"/>
        <v>0</v>
      </c>
      <c r="AA845" s="1">
        <f t="shared" si="39"/>
        <v>3</v>
      </c>
    </row>
    <row r="846" spans="1:27" ht="35.25" customHeight="1">
      <c r="A846" s="119" t="s">
        <v>139</v>
      </c>
      <c r="B846" s="134" t="s">
        <v>57</v>
      </c>
      <c r="C846" s="122" t="s">
        <v>140</v>
      </c>
      <c r="D846" s="122" t="s">
        <v>110</v>
      </c>
      <c r="E846" s="123" t="s">
        <v>18935</v>
      </c>
      <c r="F846" s="124" t="s">
        <v>24</v>
      </c>
      <c r="G846" s="124" t="s">
        <v>142</v>
      </c>
      <c r="H846" s="124" t="s">
        <v>20842</v>
      </c>
      <c r="I846" s="210" t="s">
        <v>255</v>
      </c>
      <c r="J846" s="129" t="s">
        <v>180</v>
      </c>
      <c r="K846" s="128">
        <v>493</v>
      </c>
      <c r="L846" s="129"/>
      <c r="M846" s="128" t="s">
        <v>186</v>
      </c>
      <c r="N846" s="127" t="s">
        <v>621</v>
      </c>
      <c r="O846" s="127" t="s">
        <v>164</v>
      </c>
      <c r="P846" s="127" t="s">
        <v>178</v>
      </c>
      <c r="Q846" s="131" t="s">
        <v>21323</v>
      </c>
      <c r="R846" s="131"/>
      <c r="S846" s="144" t="s">
        <v>23899</v>
      </c>
      <c r="T846" s="136" t="s">
        <v>316</v>
      </c>
      <c r="U846" s="211"/>
      <c r="V846" s="211"/>
      <c r="W846" s="133" t="str">
        <f>VLOOKUP(TRIM(X846),X10:Y88,2,FALSE)</f>
        <v>Irfan</v>
      </c>
      <c r="X846" s="11" t="str">
        <f t="shared" si="41"/>
        <v>6.5.9</v>
      </c>
      <c r="Y846" s="64"/>
      <c r="Z846" s="1">
        <f t="shared" si="40"/>
        <v>0</v>
      </c>
      <c r="AA846" s="1">
        <f t="shared" si="39"/>
        <v>3</v>
      </c>
    </row>
    <row r="847" spans="1:27" ht="35.25" customHeight="1">
      <c r="A847" s="119" t="s">
        <v>139</v>
      </c>
      <c r="B847" s="134" t="s">
        <v>57</v>
      </c>
      <c r="C847" s="122" t="s">
        <v>140</v>
      </c>
      <c r="D847" s="122" t="s">
        <v>110</v>
      </c>
      <c r="E847" s="123" t="s">
        <v>18936</v>
      </c>
      <c r="F847" s="124" t="s">
        <v>24</v>
      </c>
      <c r="G847" s="124" t="s">
        <v>142</v>
      </c>
      <c r="H847" s="124" t="s">
        <v>20843</v>
      </c>
      <c r="I847" s="210" t="s">
        <v>255</v>
      </c>
      <c r="J847" s="129" t="s">
        <v>169</v>
      </c>
      <c r="K847" s="128">
        <v>443</v>
      </c>
      <c r="L847" s="129"/>
      <c r="M847" s="128" t="s">
        <v>186</v>
      </c>
      <c r="N847" s="127" t="s">
        <v>621</v>
      </c>
      <c r="O847" s="127" t="s">
        <v>164</v>
      </c>
      <c r="P847" s="127" t="s">
        <v>178</v>
      </c>
      <c r="Q847" s="131" t="s">
        <v>21324</v>
      </c>
      <c r="R847" s="131"/>
      <c r="S847" s="144" t="s">
        <v>23899</v>
      </c>
      <c r="T847" s="136" t="s">
        <v>316</v>
      </c>
      <c r="U847" s="211"/>
      <c r="V847" s="211"/>
      <c r="W847" s="133" t="str">
        <f>VLOOKUP(TRIM(X847),X10:Y88,2,FALSE)</f>
        <v>Irfan</v>
      </c>
      <c r="X847" s="11" t="str">
        <f t="shared" si="41"/>
        <v>6.5.9</v>
      </c>
      <c r="Y847" s="64"/>
      <c r="Z847" s="1">
        <f t="shared" si="40"/>
        <v>0</v>
      </c>
      <c r="AA847" s="1">
        <f t="shared" si="39"/>
        <v>3</v>
      </c>
    </row>
    <row r="848" spans="1:27" ht="35.25" customHeight="1">
      <c r="A848" s="119" t="s">
        <v>139</v>
      </c>
      <c r="B848" s="134" t="s">
        <v>57</v>
      </c>
      <c r="C848" s="122" t="s">
        <v>140</v>
      </c>
      <c r="D848" s="122" t="s">
        <v>110</v>
      </c>
      <c r="E848" s="123" t="s">
        <v>18937</v>
      </c>
      <c r="F848" s="124" t="s">
        <v>24</v>
      </c>
      <c r="G848" s="124" t="s">
        <v>142</v>
      </c>
      <c r="H848" s="124" t="s">
        <v>20844</v>
      </c>
      <c r="I848" s="210" t="s">
        <v>255</v>
      </c>
      <c r="J848" s="129" t="s">
        <v>180</v>
      </c>
      <c r="K848" s="128">
        <v>494</v>
      </c>
      <c r="L848" s="129"/>
      <c r="M848" s="128" t="s">
        <v>186</v>
      </c>
      <c r="N848" s="127" t="s">
        <v>621</v>
      </c>
      <c r="O848" s="127" t="s">
        <v>164</v>
      </c>
      <c r="P848" s="127" t="s">
        <v>178</v>
      </c>
      <c r="Q848" s="131" t="s">
        <v>21324</v>
      </c>
      <c r="R848" s="131"/>
      <c r="S848" s="144" t="s">
        <v>23899</v>
      </c>
      <c r="T848" s="136" t="s">
        <v>316</v>
      </c>
      <c r="U848" s="211"/>
      <c r="V848" s="211"/>
      <c r="W848" s="133" t="str">
        <f>VLOOKUP(TRIM(X848),X10:Y88,2,FALSE)</f>
        <v>Irfan</v>
      </c>
      <c r="X848" s="11" t="str">
        <f t="shared" si="41"/>
        <v>6.5.9</v>
      </c>
      <c r="Y848" s="64"/>
      <c r="Z848" s="1">
        <f t="shared" si="40"/>
        <v>0</v>
      </c>
      <c r="AA848" s="1">
        <f t="shared" si="39"/>
        <v>3</v>
      </c>
    </row>
    <row r="849" spans="1:27" ht="35.25" customHeight="1">
      <c r="A849" s="119" t="s">
        <v>139</v>
      </c>
      <c r="B849" s="134" t="s">
        <v>57</v>
      </c>
      <c r="C849" s="122" t="s">
        <v>140</v>
      </c>
      <c r="D849" s="122" t="s">
        <v>118</v>
      </c>
      <c r="E849" s="123" t="s">
        <v>18938</v>
      </c>
      <c r="F849" s="124" t="s">
        <v>21</v>
      </c>
      <c r="G849" s="124" t="s">
        <v>142</v>
      </c>
      <c r="H849" s="124" t="s">
        <v>20845</v>
      </c>
      <c r="I849" s="210" t="s">
        <v>21036</v>
      </c>
      <c r="J849" s="129" t="s">
        <v>652</v>
      </c>
      <c r="K849" s="128"/>
      <c r="L849" s="129"/>
      <c r="M849" s="128"/>
      <c r="N849" s="127" t="s">
        <v>326</v>
      </c>
      <c r="O849" s="127" t="s">
        <v>672</v>
      </c>
      <c r="P849" s="127" t="s">
        <v>653</v>
      </c>
      <c r="Q849" s="131" t="s">
        <v>20738</v>
      </c>
      <c r="R849" s="131" t="s">
        <v>23280</v>
      </c>
      <c r="S849" s="132" t="s">
        <v>23279</v>
      </c>
      <c r="T849" s="136" t="s">
        <v>7276</v>
      </c>
      <c r="U849" s="211"/>
      <c r="V849" s="211"/>
      <c r="W849" s="133" t="str">
        <f>VLOOKUP(TRIM(X849),X10:Y88,2,FALSE)</f>
        <v>Krisztian</v>
      </c>
      <c r="X849" s="11" t="str">
        <f t="shared" si="41"/>
        <v>6.8</v>
      </c>
      <c r="Y849" s="64"/>
      <c r="Z849" s="1">
        <f t="shared" si="40"/>
        <v>0</v>
      </c>
      <c r="AA849" s="1">
        <f t="shared" si="39"/>
        <v>18</v>
      </c>
    </row>
    <row r="850" spans="1:27" ht="35.25" customHeight="1">
      <c r="A850" s="119" t="s">
        <v>139</v>
      </c>
      <c r="B850" s="134" t="s">
        <v>57</v>
      </c>
      <c r="C850" s="122" t="s">
        <v>140</v>
      </c>
      <c r="D850" s="122" t="s">
        <v>123</v>
      </c>
      <c r="E850" s="123" t="s">
        <v>18939</v>
      </c>
      <c r="F850" s="124" t="s">
        <v>922</v>
      </c>
      <c r="G850" s="124" t="s">
        <v>142</v>
      </c>
      <c r="H850" s="124" t="s">
        <v>20849</v>
      </c>
      <c r="I850" s="210" t="s">
        <v>280</v>
      </c>
      <c r="J850" s="129"/>
      <c r="K850" s="128"/>
      <c r="L850" s="129"/>
      <c r="M850" s="128"/>
      <c r="N850" s="127"/>
      <c r="O850" s="127" t="s">
        <v>672</v>
      </c>
      <c r="P850" s="127" t="s">
        <v>2637</v>
      </c>
      <c r="Q850" s="131" t="s">
        <v>20850</v>
      </c>
      <c r="R850" s="131" t="s">
        <v>22176</v>
      </c>
      <c r="S850" s="132" t="s">
        <v>22178</v>
      </c>
      <c r="T850" s="136" t="s">
        <v>277</v>
      </c>
      <c r="U850" s="211"/>
      <c r="V850" s="211"/>
      <c r="W850" s="133" t="str">
        <f>VLOOKUP(TRIM(X850),X10:Y88,2,FALSE)</f>
        <v>Frank</v>
      </c>
      <c r="X850" s="11" t="str">
        <f t="shared" si="41"/>
        <v>7.1</v>
      </c>
      <c r="Y850" s="64"/>
      <c r="Z850" s="1">
        <f t="shared" si="40"/>
        <v>0</v>
      </c>
      <c r="AA850" s="1">
        <f t="shared" si="39"/>
        <v>6</v>
      </c>
    </row>
    <row r="851" spans="1:27" ht="35.25" customHeight="1">
      <c r="A851" s="119" t="s">
        <v>139</v>
      </c>
      <c r="B851" s="134" t="s">
        <v>57</v>
      </c>
      <c r="C851" s="122" t="s">
        <v>140</v>
      </c>
      <c r="D851" s="122" t="s">
        <v>108</v>
      </c>
      <c r="E851" s="123" t="s">
        <v>18940</v>
      </c>
      <c r="F851" s="124" t="s">
        <v>167</v>
      </c>
      <c r="G851" s="124" t="s">
        <v>142</v>
      </c>
      <c r="H851" s="124" t="s">
        <v>20851</v>
      </c>
      <c r="I851" s="210" t="s">
        <v>20852</v>
      </c>
      <c r="J851" s="129"/>
      <c r="K851" s="128"/>
      <c r="L851" s="129"/>
      <c r="M851" s="128"/>
      <c r="N851" s="127"/>
      <c r="O851" s="127" t="s">
        <v>164</v>
      </c>
      <c r="P851" s="127"/>
      <c r="Q851" s="131" t="s">
        <v>20853</v>
      </c>
      <c r="R851" s="131" t="s">
        <v>598</v>
      </c>
      <c r="S851" s="132" t="s">
        <v>159</v>
      </c>
      <c r="T851" s="136" t="s">
        <v>453</v>
      </c>
      <c r="U851" s="211"/>
      <c r="V851" s="211"/>
      <c r="W851" s="133" t="str">
        <f>VLOOKUP(TRIM(X851),X10:Y88,2,FALSE)</f>
        <v>Frank</v>
      </c>
      <c r="X851" s="11" t="str">
        <f t="shared" si="41"/>
        <v>6.5.8</v>
      </c>
      <c r="Y851" s="64"/>
      <c r="Z851" s="1">
        <f t="shared" si="40"/>
        <v>0</v>
      </c>
      <c r="AA851" s="1">
        <f t="shared" si="39"/>
        <v>44</v>
      </c>
    </row>
    <row r="852" spans="1:27" ht="35.25" customHeight="1">
      <c r="A852" s="119" t="s">
        <v>139</v>
      </c>
      <c r="B852" s="134" t="s">
        <v>57</v>
      </c>
      <c r="C852" s="122" t="s">
        <v>140</v>
      </c>
      <c r="D852" s="122" t="s">
        <v>2383</v>
      </c>
      <c r="E852" s="123" t="s">
        <v>18941</v>
      </c>
      <c r="F852" s="124" t="s">
        <v>21</v>
      </c>
      <c r="G852" s="124" t="s">
        <v>142</v>
      </c>
      <c r="H852" s="124" t="s">
        <v>15728</v>
      </c>
      <c r="I852" s="210" t="s">
        <v>265</v>
      </c>
      <c r="J852" s="129" t="s">
        <v>2923</v>
      </c>
      <c r="K852" s="128"/>
      <c r="L852" s="129"/>
      <c r="M852" s="128"/>
      <c r="N852" s="127" t="s">
        <v>7438</v>
      </c>
      <c r="O852" s="127" t="s">
        <v>672</v>
      </c>
      <c r="P852" s="127" t="s">
        <v>2924</v>
      </c>
      <c r="Q852" s="131" t="s">
        <v>16196</v>
      </c>
      <c r="R852" s="131" t="s">
        <v>21589</v>
      </c>
      <c r="S852" s="132" t="s">
        <v>21590</v>
      </c>
      <c r="T852" s="136" t="s">
        <v>266</v>
      </c>
      <c r="U852" s="211"/>
      <c r="V852" s="211"/>
      <c r="W852" s="133" t="str">
        <f>VLOOKUP(TRIM(X852),X10:Y88,2,FALSE)</f>
        <v>Frank</v>
      </c>
      <c r="X852" s="11" t="str">
        <f t="shared" si="41"/>
        <v>6.17</v>
      </c>
      <c r="Y852" s="64"/>
      <c r="Z852" s="1">
        <f t="shared" si="40"/>
        <v>0</v>
      </c>
      <c r="AA852" s="1">
        <f t="shared" si="39"/>
        <v>8</v>
      </c>
    </row>
    <row r="853" spans="1:27" ht="35.25" customHeight="1">
      <c r="A853" s="119" t="s">
        <v>139</v>
      </c>
      <c r="B853" s="134" t="s">
        <v>57</v>
      </c>
      <c r="C853" s="122" t="s">
        <v>22</v>
      </c>
      <c r="D853" s="122" t="s">
        <v>108</v>
      </c>
      <c r="E853" s="123" t="s">
        <v>18942</v>
      </c>
      <c r="F853" s="124" t="s">
        <v>24</v>
      </c>
      <c r="G853" s="138" t="s">
        <v>142</v>
      </c>
      <c r="H853" s="138" t="s">
        <v>20880</v>
      </c>
      <c r="I853" s="139" t="s">
        <v>20852</v>
      </c>
      <c r="J853" s="140" t="s">
        <v>180</v>
      </c>
      <c r="K853" s="141">
        <v>495</v>
      </c>
      <c r="L853" s="140"/>
      <c r="M853" s="141" t="s">
        <v>186</v>
      </c>
      <c r="N853" s="140" t="s">
        <v>621</v>
      </c>
      <c r="O853" s="140" t="s">
        <v>164</v>
      </c>
      <c r="P853" s="140" t="s">
        <v>178</v>
      </c>
      <c r="Q853" s="142" t="s">
        <v>22676</v>
      </c>
      <c r="R853" s="142" t="s">
        <v>22675</v>
      </c>
      <c r="S853" s="145"/>
      <c r="T853" s="136" t="s">
        <v>453</v>
      </c>
      <c r="U853" s="211"/>
      <c r="V853" s="211"/>
      <c r="W853" s="133" t="str">
        <f>VLOOKUP(TRIM(X853),X10:Y88,2,FALSE)</f>
        <v>Frank</v>
      </c>
      <c r="X853" s="11" t="str">
        <f t="shared" si="41"/>
        <v>6.5.8</v>
      </c>
      <c r="Y853" s="64"/>
      <c r="Z853" s="1">
        <f t="shared" si="40"/>
        <v>0</v>
      </c>
      <c r="AA853" s="1">
        <f t="shared" si="39"/>
        <v>44</v>
      </c>
    </row>
    <row r="854" spans="1:27" ht="35.25" customHeight="1">
      <c r="A854" s="119" t="s">
        <v>139</v>
      </c>
      <c r="B854" s="134" t="s">
        <v>57</v>
      </c>
      <c r="C854" s="122" t="s">
        <v>140</v>
      </c>
      <c r="D854" s="122" t="s">
        <v>94</v>
      </c>
      <c r="E854" s="123" t="s">
        <v>18943</v>
      </c>
      <c r="F854" s="124" t="s">
        <v>24</v>
      </c>
      <c r="G854" s="124" t="s">
        <v>142</v>
      </c>
      <c r="H854" s="124" t="s">
        <v>20881</v>
      </c>
      <c r="I854" s="210" t="s">
        <v>661</v>
      </c>
      <c r="J854" s="129" t="s">
        <v>169</v>
      </c>
      <c r="K854" s="128">
        <v>444</v>
      </c>
      <c r="L854" s="129"/>
      <c r="M854" s="128" t="s">
        <v>186</v>
      </c>
      <c r="N854" s="127" t="s">
        <v>621</v>
      </c>
      <c r="O854" s="127" t="s">
        <v>164</v>
      </c>
      <c r="P854" s="127" t="s">
        <v>178</v>
      </c>
      <c r="Q854" s="131" t="s">
        <v>21325</v>
      </c>
      <c r="R854" s="131" t="s">
        <v>22637</v>
      </c>
      <c r="S854" s="132" t="s">
        <v>22635</v>
      </c>
      <c r="T854" s="136" t="s">
        <v>275</v>
      </c>
      <c r="U854" s="211"/>
      <c r="V854" s="211"/>
      <c r="W854" s="133" t="str">
        <f>VLOOKUP(TRIM(X854),X10:Y88,2,FALSE)</f>
        <v>Frank</v>
      </c>
      <c r="X854" s="11" t="str">
        <f t="shared" si="41"/>
        <v>6.5.1</v>
      </c>
      <c r="Y854" s="64"/>
      <c r="Z854" s="1">
        <f t="shared" si="40"/>
        <v>0</v>
      </c>
      <c r="AA854" s="1">
        <f t="shared" si="39"/>
        <v>26</v>
      </c>
    </row>
    <row r="855" spans="1:27" ht="35.25" customHeight="1">
      <c r="A855" s="119" t="s">
        <v>139</v>
      </c>
      <c r="B855" s="134" t="s">
        <v>57</v>
      </c>
      <c r="C855" s="122" t="s">
        <v>140</v>
      </c>
      <c r="D855" s="122" t="s">
        <v>2385</v>
      </c>
      <c r="E855" s="123" t="s">
        <v>18944</v>
      </c>
      <c r="F855" s="124" t="s">
        <v>21</v>
      </c>
      <c r="G855" s="124" t="s">
        <v>142</v>
      </c>
      <c r="H855" s="124" t="s">
        <v>20882</v>
      </c>
      <c r="I855" s="210" t="s">
        <v>584</v>
      </c>
      <c r="J855" s="129" t="s">
        <v>14842</v>
      </c>
      <c r="K855" s="128"/>
      <c r="L855" s="129"/>
      <c r="M855" s="128"/>
      <c r="N855" s="127" t="s">
        <v>570</v>
      </c>
      <c r="O855" s="127" t="s">
        <v>672</v>
      </c>
      <c r="P855" s="127" t="s">
        <v>14843</v>
      </c>
      <c r="Q855" s="131" t="s">
        <v>20854</v>
      </c>
      <c r="R855" s="131" t="s">
        <v>21826</v>
      </c>
      <c r="S855" s="132" t="s">
        <v>21827</v>
      </c>
      <c r="T855" s="136" t="s">
        <v>581</v>
      </c>
      <c r="U855" s="211"/>
      <c r="V855" s="211"/>
      <c r="W855" s="133" t="str">
        <f>VLOOKUP(TRIM(X855),X10:Y88,2,FALSE)</f>
        <v>Frank</v>
      </c>
      <c r="X855" s="11" t="str">
        <f t="shared" si="41"/>
        <v>6.19</v>
      </c>
      <c r="Y855" s="64"/>
      <c r="Z855" s="1">
        <f t="shared" si="40"/>
        <v>0</v>
      </c>
      <c r="AA855" s="1">
        <f t="shared" si="39"/>
        <v>17</v>
      </c>
    </row>
    <row r="856" spans="1:27" ht="35.25" customHeight="1">
      <c r="A856" s="119" t="s">
        <v>139</v>
      </c>
      <c r="B856" s="134" t="s">
        <v>57</v>
      </c>
      <c r="C856" s="122" t="s">
        <v>140</v>
      </c>
      <c r="D856" s="122" t="s">
        <v>124</v>
      </c>
      <c r="E856" s="123" t="s">
        <v>18945</v>
      </c>
      <c r="F856" s="124" t="s">
        <v>177</v>
      </c>
      <c r="G856" s="124" t="s">
        <v>221</v>
      </c>
      <c r="H856" s="124" t="s">
        <v>320</v>
      </c>
      <c r="I856" s="210" t="s">
        <v>20855</v>
      </c>
      <c r="J856" s="129"/>
      <c r="K856" s="128"/>
      <c r="L856" s="129"/>
      <c r="M856" s="128"/>
      <c r="N856" s="127"/>
      <c r="O856" s="127"/>
      <c r="P856" s="127"/>
      <c r="Q856" s="131" t="s">
        <v>321</v>
      </c>
      <c r="R856" s="131" t="s">
        <v>23242</v>
      </c>
      <c r="S856" s="132" t="s">
        <v>23243</v>
      </c>
      <c r="T856" s="136" t="s">
        <v>146</v>
      </c>
      <c r="U856" s="211"/>
      <c r="V856" s="211"/>
      <c r="W856" s="133" t="str">
        <f>VLOOKUP(TRIM(X856),X10:Y88,2,FALSE)</f>
        <v>Frank</v>
      </c>
      <c r="X856" s="11" t="str">
        <f t="shared" si="41"/>
        <v>7.2</v>
      </c>
      <c r="Y856" s="64"/>
      <c r="Z856" s="1">
        <f t="shared" si="40"/>
        <v>0</v>
      </c>
      <c r="AA856" s="1">
        <f t="shared" si="39"/>
        <v>24</v>
      </c>
    </row>
    <row r="857" spans="1:27" ht="35.25" customHeight="1">
      <c r="A857" s="119" t="s">
        <v>139</v>
      </c>
      <c r="B857" s="134" t="s">
        <v>57</v>
      </c>
      <c r="C857" s="122" t="s">
        <v>140</v>
      </c>
      <c r="D857" s="122" t="s">
        <v>110</v>
      </c>
      <c r="E857" s="123" t="s">
        <v>18946</v>
      </c>
      <c r="F857" s="124" t="s">
        <v>24</v>
      </c>
      <c r="G857" s="124" t="s">
        <v>142</v>
      </c>
      <c r="H857" s="124" t="s">
        <v>20883</v>
      </c>
      <c r="I857" s="210" t="s">
        <v>195</v>
      </c>
      <c r="J857" s="129" t="s">
        <v>169</v>
      </c>
      <c r="K857" s="128">
        <v>445</v>
      </c>
      <c r="L857" s="129"/>
      <c r="M857" s="128" t="s">
        <v>186</v>
      </c>
      <c r="N857" s="127" t="s">
        <v>621</v>
      </c>
      <c r="O857" s="127" t="s">
        <v>164</v>
      </c>
      <c r="P857" s="127" t="s">
        <v>178</v>
      </c>
      <c r="Q857" s="131" t="s">
        <v>21326</v>
      </c>
      <c r="R857" s="131" t="s">
        <v>547</v>
      </c>
      <c r="S857" s="137" t="s">
        <v>149</v>
      </c>
      <c r="T857" s="136" t="s">
        <v>276</v>
      </c>
      <c r="U857" s="211"/>
      <c r="V857" s="211"/>
      <c r="W857" s="133" t="str">
        <f>VLOOKUP(TRIM(X857),X10:Y88,2,FALSE)</f>
        <v>Irfan</v>
      </c>
      <c r="X857" s="11" t="str">
        <f t="shared" si="41"/>
        <v>6.5.9</v>
      </c>
      <c r="Y857" s="64"/>
      <c r="Z857" s="1">
        <f t="shared" si="40"/>
        <v>0</v>
      </c>
      <c r="AA857" s="1">
        <f t="shared" ref="AA857:AA920" si="42">LEN(I857)</f>
        <v>25</v>
      </c>
    </row>
    <row r="858" spans="1:27" ht="35.25" customHeight="1">
      <c r="A858" s="119" t="s">
        <v>139</v>
      </c>
      <c r="B858" s="134" t="s">
        <v>57</v>
      </c>
      <c r="C858" s="122" t="s">
        <v>140</v>
      </c>
      <c r="D858" s="122" t="s">
        <v>98</v>
      </c>
      <c r="E858" s="123" t="s">
        <v>18947</v>
      </c>
      <c r="F858" s="124" t="s">
        <v>24</v>
      </c>
      <c r="G858" s="124" t="s">
        <v>142</v>
      </c>
      <c r="H858" s="124" t="s">
        <v>20884</v>
      </c>
      <c r="I858" s="210" t="s">
        <v>236</v>
      </c>
      <c r="J858" s="129" t="s">
        <v>180</v>
      </c>
      <c r="K858" s="128">
        <v>496</v>
      </c>
      <c r="L858" s="129"/>
      <c r="M858" s="128" t="s">
        <v>186</v>
      </c>
      <c r="N858" s="127" t="s">
        <v>621</v>
      </c>
      <c r="O858" s="127" t="s">
        <v>164</v>
      </c>
      <c r="P858" s="127" t="s">
        <v>178</v>
      </c>
      <c r="Q858" s="131" t="s">
        <v>21327</v>
      </c>
      <c r="R858" s="131" t="s">
        <v>22062</v>
      </c>
      <c r="S858" s="132" t="s">
        <v>22063</v>
      </c>
      <c r="T858" s="136" t="s">
        <v>305</v>
      </c>
      <c r="U858" s="211"/>
      <c r="V858" s="211"/>
      <c r="W858" s="133" t="str">
        <f>VLOOKUP(TRIM(X858),X10:Y88,2,FALSE)</f>
        <v>Frank</v>
      </c>
      <c r="X858" s="11" t="str">
        <f t="shared" si="41"/>
        <v>6.5.3</v>
      </c>
      <c r="Y858" s="64"/>
      <c r="Z858" s="1">
        <f t="shared" ref="Z858:Z921" si="43">IF(F858="P-CR", IF(S858="Approved", 1, IF(S858="Block approved", 1, 0)),0)</f>
        <v>0</v>
      </c>
      <c r="AA858" s="1">
        <f t="shared" si="42"/>
        <v>10</v>
      </c>
    </row>
    <row r="859" spans="1:27" ht="35.25" customHeight="1">
      <c r="A859" s="119" t="s">
        <v>139</v>
      </c>
      <c r="B859" s="134" t="s">
        <v>57</v>
      </c>
      <c r="C859" s="122" t="s">
        <v>140</v>
      </c>
      <c r="D859" s="122" t="s">
        <v>94</v>
      </c>
      <c r="E859" s="123" t="s">
        <v>18948</v>
      </c>
      <c r="F859" s="124" t="s">
        <v>24</v>
      </c>
      <c r="G859" s="124" t="s">
        <v>142</v>
      </c>
      <c r="H859" s="124" t="s">
        <v>20885</v>
      </c>
      <c r="I859" s="210" t="s">
        <v>661</v>
      </c>
      <c r="J859" s="129" t="s">
        <v>180</v>
      </c>
      <c r="K859" s="128">
        <v>497</v>
      </c>
      <c r="L859" s="129"/>
      <c r="M859" s="128" t="s">
        <v>186</v>
      </c>
      <c r="N859" s="127" t="s">
        <v>621</v>
      </c>
      <c r="O859" s="127" t="s">
        <v>164</v>
      </c>
      <c r="P859" s="127" t="s">
        <v>178</v>
      </c>
      <c r="Q859" s="131" t="s">
        <v>21328</v>
      </c>
      <c r="R859" s="131" t="s">
        <v>22640</v>
      </c>
      <c r="S859" s="132" t="s">
        <v>22638</v>
      </c>
      <c r="T859" s="136" t="s">
        <v>275</v>
      </c>
      <c r="U859" s="211"/>
      <c r="V859" s="211"/>
      <c r="W859" s="133" t="str">
        <f>VLOOKUP(TRIM(X859),X10:Y88,2,FALSE)</f>
        <v>Frank</v>
      </c>
      <c r="X859" s="11" t="str">
        <f t="shared" si="41"/>
        <v>6.5.1</v>
      </c>
      <c r="Y859" s="64"/>
      <c r="Z859" s="1">
        <f t="shared" si="43"/>
        <v>0</v>
      </c>
      <c r="AA859" s="1">
        <f t="shared" si="42"/>
        <v>26</v>
      </c>
    </row>
    <row r="860" spans="1:27" ht="35.25" customHeight="1">
      <c r="A860" s="119" t="s">
        <v>139</v>
      </c>
      <c r="B860" s="134" t="s">
        <v>57</v>
      </c>
      <c r="C860" s="122" t="s">
        <v>140</v>
      </c>
      <c r="D860" s="122" t="s">
        <v>2383</v>
      </c>
      <c r="E860" s="123" t="s">
        <v>18949</v>
      </c>
      <c r="F860" s="124" t="s">
        <v>579</v>
      </c>
      <c r="G860" s="124" t="s">
        <v>142</v>
      </c>
      <c r="H860" s="124" t="s">
        <v>20856</v>
      </c>
      <c r="I860" s="210" t="s">
        <v>20670</v>
      </c>
      <c r="J860" s="129" t="s">
        <v>2923</v>
      </c>
      <c r="K860" s="128"/>
      <c r="L860" s="129"/>
      <c r="M860" s="128"/>
      <c r="N860" s="127" t="s">
        <v>7438</v>
      </c>
      <c r="O860" s="127" t="s">
        <v>672</v>
      </c>
      <c r="P860" s="127" t="s">
        <v>2924</v>
      </c>
      <c r="Q860" s="131" t="s">
        <v>20857</v>
      </c>
      <c r="R860" s="131" t="s">
        <v>21592</v>
      </c>
      <c r="S860" s="132" t="s">
        <v>21593</v>
      </c>
      <c r="T860" s="136" t="s">
        <v>266</v>
      </c>
      <c r="U860" s="211"/>
      <c r="V860" s="211"/>
      <c r="W860" s="133" t="str">
        <f>VLOOKUP(TRIM(X860),X10:Y88,2,FALSE)</f>
        <v>Frank</v>
      </c>
      <c r="X860" s="11" t="str">
        <f t="shared" ref="X860:X923" si="44">IF(ISNONTEXT(D860),"" &amp; D860 &amp;"",T(D860))</f>
        <v>6.17</v>
      </c>
      <c r="Y860" s="64"/>
      <c r="Z860" s="1">
        <f t="shared" si="43"/>
        <v>0</v>
      </c>
      <c r="AA860" s="1">
        <f t="shared" si="42"/>
        <v>18</v>
      </c>
    </row>
    <row r="861" spans="1:27" ht="35.25" customHeight="1">
      <c r="A861" s="119" t="s">
        <v>139</v>
      </c>
      <c r="B861" s="134" t="s">
        <v>57</v>
      </c>
      <c r="C861" s="122" t="s">
        <v>140</v>
      </c>
      <c r="D861" s="122" t="s">
        <v>94</v>
      </c>
      <c r="E861" s="123" t="s">
        <v>18950</v>
      </c>
      <c r="F861" s="124" t="s">
        <v>24</v>
      </c>
      <c r="G861" s="124" t="s">
        <v>142</v>
      </c>
      <c r="H861" s="124" t="s">
        <v>20886</v>
      </c>
      <c r="I861" s="210" t="s">
        <v>236</v>
      </c>
      <c r="J861" s="127" t="s">
        <v>169</v>
      </c>
      <c r="K861" s="212">
        <v>446</v>
      </c>
      <c r="L861" s="127"/>
      <c r="M861" s="212" t="s">
        <v>186</v>
      </c>
      <c r="N861" s="127" t="s">
        <v>621</v>
      </c>
      <c r="O861" s="127" t="s">
        <v>164</v>
      </c>
      <c r="P861" s="127" t="s">
        <v>178</v>
      </c>
      <c r="Q861" s="131" t="s">
        <v>21329</v>
      </c>
      <c r="R861" s="131" t="s">
        <v>22283</v>
      </c>
      <c r="S861" s="132" t="s">
        <v>22284</v>
      </c>
      <c r="T861" s="136" t="s">
        <v>305</v>
      </c>
      <c r="U861" s="211"/>
      <c r="V861" s="211"/>
      <c r="W861" s="133" t="str">
        <f>VLOOKUP(TRIM(X861),X10:Y88,2,FALSE)</f>
        <v>Frank</v>
      </c>
      <c r="X861" s="11" t="str">
        <f t="shared" si="44"/>
        <v>6.5.1</v>
      </c>
      <c r="Y861" s="64"/>
      <c r="Z861" s="1">
        <f t="shared" si="43"/>
        <v>0</v>
      </c>
      <c r="AA861" s="1">
        <f t="shared" si="42"/>
        <v>10</v>
      </c>
    </row>
    <row r="862" spans="1:27" ht="35.25" customHeight="1">
      <c r="A862" s="119" t="s">
        <v>139</v>
      </c>
      <c r="B862" s="134" t="s">
        <v>57</v>
      </c>
      <c r="C862" s="122" t="s">
        <v>140</v>
      </c>
      <c r="D862" s="122" t="s">
        <v>103</v>
      </c>
      <c r="E862" s="123" t="s">
        <v>18951</v>
      </c>
      <c r="F862" s="124" t="s">
        <v>24</v>
      </c>
      <c r="G862" s="124" t="s">
        <v>142</v>
      </c>
      <c r="H862" s="124" t="s">
        <v>20887</v>
      </c>
      <c r="I862" s="210" t="s">
        <v>3519</v>
      </c>
      <c r="J862" s="129" t="s">
        <v>169</v>
      </c>
      <c r="K862" s="128">
        <v>447</v>
      </c>
      <c r="L862" s="129"/>
      <c r="M862" s="128" t="s">
        <v>186</v>
      </c>
      <c r="N862" s="127" t="s">
        <v>621</v>
      </c>
      <c r="O862" s="127" t="s">
        <v>164</v>
      </c>
      <c r="P862" s="127" t="s">
        <v>178</v>
      </c>
      <c r="Q862" s="131" t="s">
        <v>21330</v>
      </c>
      <c r="R862" s="131" t="s">
        <v>21985</v>
      </c>
      <c r="S862" s="132" t="s">
        <v>21986</v>
      </c>
      <c r="T862" s="136" t="s">
        <v>183</v>
      </c>
      <c r="U862" s="211"/>
      <c r="V862" s="211"/>
      <c r="W862" s="133" t="str">
        <f>VLOOKUP(TRIM(X862),X10:Y88,2,FALSE)</f>
        <v>Frank</v>
      </c>
      <c r="X862" s="11" t="str">
        <f t="shared" si="44"/>
        <v>6.5.5</v>
      </c>
      <c r="Y862" s="64"/>
      <c r="Z862" s="1">
        <f t="shared" si="43"/>
        <v>0</v>
      </c>
      <c r="AA862" s="1">
        <f t="shared" si="42"/>
        <v>18</v>
      </c>
    </row>
    <row r="863" spans="1:27" ht="35.25" customHeight="1">
      <c r="A863" s="119" t="s">
        <v>139</v>
      </c>
      <c r="B863" s="134" t="s">
        <v>57</v>
      </c>
      <c r="C863" s="122" t="s">
        <v>140</v>
      </c>
      <c r="D863" s="122" t="s">
        <v>7209</v>
      </c>
      <c r="E863" s="123" t="s">
        <v>18952</v>
      </c>
      <c r="F863" s="124" t="s">
        <v>24</v>
      </c>
      <c r="G863" s="124" t="s">
        <v>142</v>
      </c>
      <c r="H863" s="124" t="s">
        <v>20888</v>
      </c>
      <c r="I863" s="210" t="s">
        <v>3519</v>
      </c>
      <c r="J863" s="129" t="s">
        <v>742</v>
      </c>
      <c r="K863" s="128">
        <v>93</v>
      </c>
      <c r="L863" s="129"/>
      <c r="M863" s="128" t="s">
        <v>186</v>
      </c>
      <c r="N863" s="127" t="s">
        <v>621</v>
      </c>
      <c r="O863" s="127" t="s">
        <v>164</v>
      </c>
      <c r="P863" s="127" t="s">
        <v>178</v>
      </c>
      <c r="Q863" s="131" t="s">
        <v>21331</v>
      </c>
      <c r="R863" s="131" t="s">
        <v>21875</v>
      </c>
      <c r="S863" s="132" t="s">
        <v>21874</v>
      </c>
      <c r="T863" s="136" t="s">
        <v>183</v>
      </c>
      <c r="U863" s="211"/>
      <c r="V863" s="211"/>
      <c r="W863" s="133" t="str">
        <f>VLOOKUP(TRIM(X863),X10:Y88,2,FALSE)</f>
        <v>Krisztian</v>
      </c>
      <c r="X863" s="11" t="str">
        <f t="shared" si="44"/>
        <v>6.5.6.2</v>
      </c>
      <c r="Y863" s="64"/>
      <c r="Z863" s="1">
        <f t="shared" si="43"/>
        <v>0</v>
      </c>
      <c r="AA863" s="1">
        <f t="shared" si="42"/>
        <v>18</v>
      </c>
    </row>
    <row r="864" spans="1:27" ht="35.25" customHeight="1">
      <c r="A864" s="119" t="s">
        <v>139</v>
      </c>
      <c r="B864" s="134" t="s">
        <v>57</v>
      </c>
      <c r="C864" s="122" t="s">
        <v>140</v>
      </c>
      <c r="D864" s="122" t="s">
        <v>288</v>
      </c>
      <c r="E864" s="123" t="s">
        <v>18953</v>
      </c>
      <c r="F864" s="124" t="s">
        <v>21</v>
      </c>
      <c r="G864" s="124" t="s">
        <v>142</v>
      </c>
      <c r="H864" s="124" t="s">
        <v>20889</v>
      </c>
      <c r="I864" s="210" t="s">
        <v>236</v>
      </c>
      <c r="J864" s="129" t="s">
        <v>2639</v>
      </c>
      <c r="K864" s="128"/>
      <c r="L864" s="129"/>
      <c r="M864" s="128"/>
      <c r="N864" s="127" t="s">
        <v>7438</v>
      </c>
      <c r="O864" s="127" t="s">
        <v>672</v>
      </c>
      <c r="P864" s="127" t="s">
        <v>2640</v>
      </c>
      <c r="Q864" s="131" t="s">
        <v>20858</v>
      </c>
      <c r="R864" s="131" t="s">
        <v>161</v>
      </c>
      <c r="S864" s="132" t="s">
        <v>159</v>
      </c>
      <c r="T864" s="136" t="s">
        <v>8328</v>
      </c>
      <c r="U864" s="211"/>
      <c r="V864" s="211"/>
      <c r="W864" s="133" t="str">
        <f>VLOOKUP(TRIM(X864),X10:Y88,2,FALSE)</f>
        <v>Puneet</v>
      </c>
      <c r="X864" s="11" t="str">
        <f t="shared" si="44"/>
        <v>6.11</v>
      </c>
      <c r="Y864" s="64"/>
      <c r="Z864" s="1">
        <f t="shared" si="43"/>
        <v>0</v>
      </c>
      <c r="AA864" s="1">
        <f t="shared" si="42"/>
        <v>10</v>
      </c>
    </row>
    <row r="865" spans="1:27" ht="35.25" customHeight="1">
      <c r="A865" s="119" t="s">
        <v>139</v>
      </c>
      <c r="B865" s="134" t="s">
        <v>57</v>
      </c>
      <c r="C865" s="122" t="s">
        <v>140</v>
      </c>
      <c r="D865" s="122" t="s">
        <v>557</v>
      </c>
      <c r="E865" s="123" t="s">
        <v>18954</v>
      </c>
      <c r="F865" s="124" t="s">
        <v>24</v>
      </c>
      <c r="G865" s="124" t="s">
        <v>142</v>
      </c>
      <c r="H865" s="124" t="s">
        <v>20890</v>
      </c>
      <c r="I865" s="210" t="s">
        <v>214</v>
      </c>
      <c r="J865" s="129" t="s">
        <v>169</v>
      </c>
      <c r="K865" s="128">
        <v>448</v>
      </c>
      <c r="L865" s="129"/>
      <c r="M865" s="128" t="s">
        <v>186</v>
      </c>
      <c r="N865" s="127" t="s">
        <v>621</v>
      </c>
      <c r="O865" s="127" t="s">
        <v>164</v>
      </c>
      <c r="P865" s="127" t="s">
        <v>178</v>
      </c>
      <c r="Q865" s="131" t="s">
        <v>21332</v>
      </c>
      <c r="R865" s="131" t="s">
        <v>22518</v>
      </c>
      <c r="S865" s="132" t="s">
        <v>22519</v>
      </c>
      <c r="T865" s="136" t="s">
        <v>215</v>
      </c>
      <c r="U865" s="211"/>
      <c r="V865" s="211"/>
      <c r="W865" s="133" t="str">
        <f>VLOOKUP(TRIM(X865),X10:Y88,2,FALSE)</f>
        <v>Frank</v>
      </c>
      <c r="X865" s="11" t="str">
        <f t="shared" si="44"/>
        <v>6.5.7.1</v>
      </c>
      <c r="Y865" s="64"/>
      <c r="Z865" s="1">
        <f t="shared" si="43"/>
        <v>0</v>
      </c>
      <c r="AA865" s="1">
        <f t="shared" si="42"/>
        <v>8</v>
      </c>
    </row>
    <row r="866" spans="1:27" ht="35.25" customHeight="1">
      <c r="A866" s="119" t="s">
        <v>139</v>
      </c>
      <c r="B866" s="134" t="s">
        <v>57</v>
      </c>
      <c r="C866" s="122" t="s">
        <v>140</v>
      </c>
      <c r="D866" s="122" t="s">
        <v>119</v>
      </c>
      <c r="E866" s="123" t="s">
        <v>18955</v>
      </c>
      <c r="F866" s="124" t="s">
        <v>21</v>
      </c>
      <c r="G866" s="124" t="s">
        <v>142</v>
      </c>
      <c r="H866" s="124" t="s">
        <v>20891</v>
      </c>
      <c r="I866" s="210" t="s">
        <v>236</v>
      </c>
      <c r="J866" s="129" t="s">
        <v>2636</v>
      </c>
      <c r="K866" s="128"/>
      <c r="L866" s="129"/>
      <c r="M866" s="128"/>
      <c r="N866" s="127" t="s">
        <v>7438</v>
      </c>
      <c r="O866" s="127" t="s">
        <v>672</v>
      </c>
      <c r="P866" s="127" t="s">
        <v>2637</v>
      </c>
      <c r="Q866" s="131" t="s">
        <v>20859</v>
      </c>
      <c r="R866" s="131" t="s">
        <v>22494</v>
      </c>
      <c r="S866" s="132" t="s">
        <v>179</v>
      </c>
      <c r="T866" s="136" t="s">
        <v>305</v>
      </c>
      <c r="U866" s="211"/>
      <c r="V866" s="211"/>
      <c r="W866" s="133" t="str">
        <f>VLOOKUP(TRIM(X866),X10:Y88,2,FALSE)</f>
        <v>Puneet</v>
      </c>
      <c r="X866" s="11" t="str">
        <f t="shared" si="44"/>
        <v>6.9</v>
      </c>
      <c r="Y866" s="64"/>
      <c r="Z866" s="1">
        <f t="shared" si="43"/>
        <v>0</v>
      </c>
      <c r="AA866" s="1">
        <f t="shared" si="42"/>
        <v>10</v>
      </c>
    </row>
    <row r="867" spans="1:27" ht="35.25" customHeight="1">
      <c r="A867" s="119" t="s">
        <v>139</v>
      </c>
      <c r="B867" s="134" t="s">
        <v>57</v>
      </c>
      <c r="C867" s="122" t="s">
        <v>140</v>
      </c>
      <c r="D867" s="122" t="s">
        <v>289</v>
      </c>
      <c r="E867" s="123" t="s">
        <v>18956</v>
      </c>
      <c r="F867" s="124" t="s">
        <v>21</v>
      </c>
      <c r="G867" s="124" t="s">
        <v>142</v>
      </c>
      <c r="H867" s="124" t="s">
        <v>20892</v>
      </c>
      <c r="I867" s="210" t="s">
        <v>20860</v>
      </c>
      <c r="J867" s="129" t="s">
        <v>2526</v>
      </c>
      <c r="K867" s="128"/>
      <c r="L867" s="129"/>
      <c r="M867" s="128"/>
      <c r="N867" s="127" t="s">
        <v>7438</v>
      </c>
      <c r="O867" s="127" t="s">
        <v>672</v>
      </c>
      <c r="P867" s="127" t="s">
        <v>2527</v>
      </c>
      <c r="Q867" s="131" t="s">
        <v>20861</v>
      </c>
      <c r="R867" s="131" t="s">
        <v>22428</v>
      </c>
      <c r="S867" s="132" t="s">
        <v>22427</v>
      </c>
      <c r="T867" s="136" t="s">
        <v>305</v>
      </c>
      <c r="U867" s="211"/>
      <c r="V867" s="211"/>
      <c r="W867" s="133" t="str">
        <f>VLOOKUP(TRIM(X867),X10:Y88,2,FALSE)</f>
        <v>Krisztian</v>
      </c>
      <c r="X867" s="11" t="str">
        <f t="shared" si="44"/>
        <v>6.12</v>
      </c>
      <c r="Y867" s="64"/>
      <c r="Z867" s="1">
        <f t="shared" si="43"/>
        <v>0</v>
      </c>
      <c r="AA867" s="1">
        <f t="shared" si="42"/>
        <v>43</v>
      </c>
    </row>
    <row r="868" spans="1:27" ht="35.25" customHeight="1">
      <c r="A868" s="119" t="s">
        <v>139</v>
      </c>
      <c r="B868" s="134" t="s">
        <v>57</v>
      </c>
      <c r="C868" s="122" t="s">
        <v>140</v>
      </c>
      <c r="D868" s="122" t="s">
        <v>108</v>
      </c>
      <c r="E868" s="123" t="s">
        <v>18957</v>
      </c>
      <c r="F868" s="124" t="s">
        <v>24</v>
      </c>
      <c r="G868" s="124" t="s">
        <v>142</v>
      </c>
      <c r="H868" s="124" t="s">
        <v>20893</v>
      </c>
      <c r="I868" s="210" t="s">
        <v>217</v>
      </c>
      <c r="J868" s="129" t="s">
        <v>312</v>
      </c>
      <c r="K868" s="128">
        <v>330</v>
      </c>
      <c r="L868" s="129"/>
      <c r="M868" s="128" t="s">
        <v>186</v>
      </c>
      <c r="N868" s="127" t="s">
        <v>621</v>
      </c>
      <c r="O868" s="127" t="s">
        <v>164</v>
      </c>
      <c r="P868" s="127" t="s">
        <v>178</v>
      </c>
      <c r="Q868" s="131" t="s">
        <v>21333</v>
      </c>
      <c r="R868" s="131" t="s">
        <v>21905</v>
      </c>
      <c r="S868" s="132" t="s">
        <v>21906</v>
      </c>
      <c r="T868" s="136" t="s">
        <v>267</v>
      </c>
      <c r="U868" s="211"/>
      <c r="V868" s="211"/>
      <c r="W868" s="133" t="str">
        <f>VLOOKUP(TRIM(X868),X10:Y88,2,FALSE)</f>
        <v>Frank</v>
      </c>
      <c r="X868" s="11" t="str">
        <f t="shared" si="44"/>
        <v>6.5.8</v>
      </c>
      <c r="Y868" s="64"/>
      <c r="Z868" s="1">
        <f t="shared" si="43"/>
        <v>0</v>
      </c>
      <c r="AA868" s="1">
        <f t="shared" si="42"/>
        <v>5</v>
      </c>
    </row>
    <row r="869" spans="1:27" ht="35.25" customHeight="1">
      <c r="A869" s="119" t="s">
        <v>139</v>
      </c>
      <c r="B869" s="134" t="s">
        <v>57</v>
      </c>
      <c r="C869" s="122" t="s">
        <v>140</v>
      </c>
      <c r="D869" s="122" t="s">
        <v>612</v>
      </c>
      <c r="E869" s="123" t="s">
        <v>18958</v>
      </c>
      <c r="F869" s="124" t="s">
        <v>21</v>
      </c>
      <c r="G869" s="124" t="s">
        <v>142</v>
      </c>
      <c r="H869" s="124" t="s">
        <v>20894</v>
      </c>
      <c r="I869" s="210" t="s">
        <v>255</v>
      </c>
      <c r="J869" s="129" t="s">
        <v>14812</v>
      </c>
      <c r="K869" s="128"/>
      <c r="L869" s="129"/>
      <c r="M869" s="128"/>
      <c r="N869" s="127" t="s">
        <v>570</v>
      </c>
      <c r="O869" s="127" t="s">
        <v>672</v>
      </c>
      <c r="P869" s="127" t="s">
        <v>14813</v>
      </c>
      <c r="Q869" s="131" t="s">
        <v>20862</v>
      </c>
      <c r="R869" s="131"/>
      <c r="S869" s="144" t="s">
        <v>23899</v>
      </c>
      <c r="T869" s="136" t="s">
        <v>258</v>
      </c>
      <c r="U869" s="211"/>
      <c r="V869" s="211"/>
      <c r="W869" s="133" t="str">
        <f>VLOOKUP(TRIM(X869),X10:Y88,2,FALSE)</f>
        <v>Puneet</v>
      </c>
      <c r="X869" s="11" t="str">
        <f t="shared" si="44"/>
        <v>6.21</v>
      </c>
      <c r="Y869" s="64"/>
      <c r="Z869" s="1">
        <f t="shared" si="43"/>
        <v>0</v>
      </c>
      <c r="AA869" s="1">
        <f t="shared" si="42"/>
        <v>3</v>
      </c>
    </row>
    <row r="870" spans="1:27" ht="35.25" customHeight="1">
      <c r="A870" s="119" t="s">
        <v>139</v>
      </c>
      <c r="B870" s="134" t="s">
        <v>57</v>
      </c>
      <c r="C870" s="122" t="s">
        <v>140</v>
      </c>
      <c r="D870" s="122" t="s">
        <v>77</v>
      </c>
      <c r="E870" s="123" t="s">
        <v>18959</v>
      </c>
      <c r="F870" s="124" t="s">
        <v>24</v>
      </c>
      <c r="G870" s="124" t="s">
        <v>142</v>
      </c>
      <c r="H870" s="124" t="s">
        <v>20895</v>
      </c>
      <c r="I870" s="210" t="s">
        <v>661</v>
      </c>
      <c r="J870" s="129" t="s">
        <v>185</v>
      </c>
      <c r="K870" s="128">
        <v>3440</v>
      </c>
      <c r="L870" s="129"/>
      <c r="M870" s="128" t="s">
        <v>186</v>
      </c>
      <c r="N870" s="127" t="s">
        <v>2831</v>
      </c>
      <c r="O870" s="127" t="s">
        <v>164</v>
      </c>
      <c r="P870" s="127" t="s">
        <v>3304</v>
      </c>
      <c r="Q870" s="131" t="s">
        <v>21334</v>
      </c>
      <c r="R870" s="131" t="s">
        <v>21980</v>
      </c>
      <c r="S870" s="132" t="s">
        <v>21976</v>
      </c>
      <c r="T870" s="136" t="s">
        <v>274</v>
      </c>
      <c r="U870" s="211"/>
      <c r="V870" s="211"/>
      <c r="W870" s="133" t="str">
        <f>VLOOKUP(TRIM(X870),X10:Y88,2,FALSE)</f>
        <v>Puneet</v>
      </c>
      <c r="X870" s="11" t="str">
        <f t="shared" si="44"/>
        <v>5.1</v>
      </c>
      <c r="Y870" s="64"/>
      <c r="Z870" s="1">
        <f t="shared" si="43"/>
        <v>0</v>
      </c>
      <c r="AA870" s="1">
        <f t="shared" si="42"/>
        <v>26</v>
      </c>
    </row>
    <row r="871" spans="1:27" ht="35.25" customHeight="1">
      <c r="A871" s="119" t="s">
        <v>139</v>
      </c>
      <c r="B871" s="134" t="s">
        <v>57</v>
      </c>
      <c r="C871" s="122" t="s">
        <v>140</v>
      </c>
      <c r="D871" s="122" t="s">
        <v>103</v>
      </c>
      <c r="E871" s="123" t="s">
        <v>18960</v>
      </c>
      <c r="F871" s="124" t="s">
        <v>24</v>
      </c>
      <c r="G871" s="124" t="s">
        <v>142</v>
      </c>
      <c r="H871" s="124" t="s">
        <v>20896</v>
      </c>
      <c r="I871" s="210" t="s">
        <v>12693</v>
      </c>
      <c r="J871" s="129" t="s">
        <v>169</v>
      </c>
      <c r="K871" s="128">
        <v>296</v>
      </c>
      <c r="L871" s="129" t="s">
        <v>63</v>
      </c>
      <c r="M871" s="128" t="s">
        <v>186</v>
      </c>
      <c r="N871" s="127" t="s">
        <v>621</v>
      </c>
      <c r="O871" s="127" t="s">
        <v>164</v>
      </c>
      <c r="P871" s="127" t="s">
        <v>178</v>
      </c>
      <c r="Q871" s="131" t="s">
        <v>21335</v>
      </c>
      <c r="R871" s="131" t="s">
        <v>22705</v>
      </c>
      <c r="S871" s="132" t="s">
        <v>22706</v>
      </c>
      <c r="T871" s="136" t="s">
        <v>183</v>
      </c>
      <c r="U871" s="211"/>
      <c r="V871" s="211"/>
      <c r="W871" s="133" t="str">
        <f>VLOOKUP(TRIM(X871),X10:Y88,2,FALSE)</f>
        <v>Frank</v>
      </c>
      <c r="X871" s="11" t="str">
        <f t="shared" si="44"/>
        <v>6.5.5</v>
      </c>
      <c r="Y871" s="64"/>
      <c r="Z871" s="1">
        <f t="shared" si="43"/>
        <v>0</v>
      </c>
      <c r="AA871" s="1">
        <f t="shared" si="42"/>
        <v>24</v>
      </c>
    </row>
    <row r="872" spans="1:27" ht="35.25" customHeight="1">
      <c r="A872" s="119" t="s">
        <v>139</v>
      </c>
      <c r="B872" s="134" t="s">
        <v>57</v>
      </c>
      <c r="C872" s="122" t="s">
        <v>140</v>
      </c>
      <c r="D872" s="122" t="s">
        <v>119</v>
      </c>
      <c r="E872" s="123" t="s">
        <v>18961</v>
      </c>
      <c r="F872" s="124" t="s">
        <v>21</v>
      </c>
      <c r="G872" s="124" t="s">
        <v>142</v>
      </c>
      <c r="H872" s="124" t="s">
        <v>20897</v>
      </c>
      <c r="I872" s="210" t="s">
        <v>661</v>
      </c>
      <c r="J872" s="129" t="s">
        <v>2636</v>
      </c>
      <c r="K872" s="128"/>
      <c r="L872" s="129"/>
      <c r="M872" s="128"/>
      <c r="N872" s="127" t="s">
        <v>7438</v>
      </c>
      <c r="O872" s="127" t="s">
        <v>672</v>
      </c>
      <c r="P872" s="127" t="s">
        <v>2637</v>
      </c>
      <c r="Q872" s="131" t="s">
        <v>21378</v>
      </c>
      <c r="R872" s="131" t="s">
        <v>22633</v>
      </c>
      <c r="S872" s="132" t="s">
        <v>22632</v>
      </c>
      <c r="T872" s="136" t="s">
        <v>274</v>
      </c>
      <c r="U872" s="211"/>
      <c r="V872" s="211"/>
      <c r="W872" s="133" t="str">
        <f>VLOOKUP(TRIM(X872),X10:Y88,2,FALSE)</f>
        <v>Puneet</v>
      </c>
      <c r="X872" s="11" t="str">
        <f t="shared" si="44"/>
        <v>6.9</v>
      </c>
      <c r="Y872" s="64"/>
      <c r="Z872" s="1">
        <f t="shared" si="43"/>
        <v>0</v>
      </c>
      <c r="AA872" s="1">
        <f t="shared" si="42"/>
        <v>26</v>
      </c>
    </row>
    <row r="873" spans="1:27" ht="35.25" customHeight="1">
      <c r="A873" s="119" t="s">
        <v>139</v>
      </c>
      <c r="B873" s="134" t="s">
        <v>57</v>
      </c>
      <c r="C873" s="122" t="s">
        <v>140</v>
      </c>
      <c r="D873" s="122" t="s">
        <v>649</v>
      </c>
      <c r="E873" s="123" t="s">
        <v>18962</v>
      </c>
      <c r="F873" s="124" t="s">
        <v>21</v>
      </c>
      <c r="G873" s="124" t="s">
        <v>142</v>
      </c>
      <c r="H873" s="124" t="s">
        <v>20898</v>
      </c>
      <c r="I873" s="210" t="s">
        <v>255</v>
      </c>
      <c r="J873" s="127" t="s">
        <v>15249</v>
      </c>
      <c r="K873" s="212"/>
      <c r="L873" s="127"/>
      <c r="M873" s="212"/>
      <c r="N873" s="127" t="s">
        <v>570</v>
      </c>
      <c r="O873" s="127" t="s">
        <v>672</v>
      </c>
      <c r="P873" s="127" t="s">
        <v>15250</v>
      </c>
      <c r="Q873" s="131" t="s">
        <v>20863</v>
      </c>
      <c r="R873" s="131"/>
      <c r="S873" s="144" t="s">
        <v>23899</v>
      </c>
      <c r="T873" s="136" t="s">
        <v>258</v>
      </c>
      <c r="U873" s="211"/>
      <c r="V873" s="211"/>
      <c r="W873" s="133" t="str">
        <f>VLOOKUP(TRIM(X873),X10:Y88,2,FALSE)</f>
        <v>Frank</v>
      </c>
      <c r="X873" s="11" t="str">
        <f t="shared" si="44"/>
        <v>6.22</v>
      </c>
      <c r="Y873" s="64"/>
      <c r="Z873" s="1">
        <f t="shared" si="43"/>
        <v>0</v>
      </c>
      <c r="AA873" s="1">
        <f t="shared" si="42"/>
        <v>3</v>
      </c>
    </row>
    <row r="874" spans="1:27" ht="35.25" customHeight="1">
      <c r="A874" s="119" t="s">
        <v>139</v>
      </c>
      <c r="B874" s="134" t="s">
        <v>57</v>
      </c>
      <c r="C874" s="122" t="s">
        <v>140</v>
      </c>
      <c r="D874" s="122" t="s">
        <v>108</v>
      </c>
      <c r="E874" s="123" t="s">
        <v>18963</v>
      </c>
      <c r="F874" s="124" t="s">
        <v>24</v>
      </c>
      <c r="G874" s="124" t="s">
        <v>142</v>
      </c>
      <c r="H874" s="124" t="s">
        <v>20899</v>
      </c>
      <c r="I874" s="210" t="s">
        <v>661</v>
      </c>
      <c r="J874" s="129" t="s">
        <v>180</v>
      </c>
      <c r="K874" s="128">
        <v>498</v>
      </c>
      <c r="L874" s="129"/>
      <c r="M874" s="128" t="s">
        <v>186</v>
      </c>
      <c r="N874" s="127" t="s">
        <v>621</v>
      </c>
      <c r="O874" s="127" t="s">
        <v>164</v>
      </c>
      <c r="P874" s="127" t="s">
        <v>178</v>
      </c>
      <c r="Q874" s="131" t="s">
        <v>21336</v>
      </c>
      <c r="R874" s="131" t="s">
        <v>21615</v>
      </c>
      <c r="S874" s="132" t="s">
        <v>21616</v>
      </c>
      <c r="T874" s="136" t="s">
        <v>274</v>
      </c>
      <c r="U874" s="211"/>
      <c r="V874" s="211"/>
      <c r="W874" s="133" t="str">
        <f>VLOOKUP(TRIM(X874),X10:Y88,2,FALSE)</f>
        <v>Frank</v>
      </c>
      <c r="X874" s="11" t="str">
        <f t="shared" si="44"/>
        <v>6.5.8</v>
      </c>
      <c r="Y874" s="64"/>
      <c r="Z874" s="1">
        <f t="shared" si="43"/>
        <v>0</v>
      </c>
      <c r="AA874" s="1">
        <f t="shared" si="42"/>
        <v>26</v>
      </c>
    </row>
    <row r="875" spans="1:27" ht="35.25" customHeight="1">
      <c r="A875" s="119" t="s">
        <v>139</v>
      </c>
      <c r="B875" s="134" t="s">
        <v>57</v>
      </c>
      <c r="C875" s="122" t="s">
        <v>140</v>
      </c>
      <c r="D875" s="122" t="s">
        <v>89</v>
      </c>
      <c r="E875" s="123" t="s">
        <v>18964</v>
      </c>
      <c r="F875" s="124" t="s">
        <v>167</v>
      </c>
      <c r="G875" s="124" t="s">
        <v>211</v>
      </c>
      <c r="H875" s="124" t="s">
        <v>20864</v>
      </c>
      <c r="I875" s="210" t="s">
        <v>20865</v>
      </c>
      <c r="J875" s="129"/>
      <c r="K875" s="128"/>
      <c r="L875" s="129"/>
      <c r="M875" s="128"/>
      <c r="N875" s="127"/>
      <c r="O875" s="127" t="s">
        <v>164</v>
      </c>
      <c r="P875" s="127"/>
      <c r="Q875" s="131" t="s">
        <v>20866</v>
      </c>
      <c r="R875" s="131" t="s">
        <v>161</v>
      </c>
      <c r="S875" s="132" t="s">
        <v>159</v>
      </c>
      <c r="T875" s="136" t="s">
        <v>274</v>
      </c>
      <c r="U875" s="211"/>
      <c r="V875" s="211"/>
      <c r="W875" s="133" t="str">
        <f>VLOOKUP(TRIM(X875),X10:Y88,2,FALSE)</f>
        <v>Puneet</v>
      </c>
      <c r="X875" s="11" t="str">
        <f t="shared" si="44"/>
        <v>6.1</v>
      </c>
      <c r="Y875" s="64"/>
      <c r="Z875" s="1">
        <f t="shared" si="43"/>
        <v>0</v>
      </c>
      <c r="AA875" s="1">
        <f t="shared" si="42"/>
        <v>57</v>
      </c>
    </row>
    <row r="876" spans="1:27" ht="35.25" customHeight="1">
      <c r="A876" s="119" t="s">
        <v>139</v>
      </c>
      <c r="B876" s="134" t="s">
        <v>57</v>
      </c>
      <c r="C876" s="122" t="s">
        <v>140</v>
      </c>
      <c r="D876" s="122" t="s">
        <v>89</v>
      </c>
      <c r="E876" s="123" t="s">
        <v>18965</v>
      </c>
      <c r="F876" s="124" t="s">
        <v>175</v>
      </c>
      <c r="G876" s="124" t="s">
        <v>142</v>
      </c>
      <c r="H876" s="124" t="s">
        <v>20867</v>
      </c>
      <c r="I876" s="210" t="s">
        <v>661</v>
      </c>
      <c r="J876" s="129"/>
      <c r="K876" s="128"/>
      <c r="L876" s="129"/>
      <c r="M876" s="128"/>
      <c r="N876" s="127"/>
      <c r="O876" s="127" t="s">
        <v>164</v>
      </c>
      <c r="P876" s="127"/>
      <c r="Q876" s="131" t="s">
        <v>20868</v>
      </c>
      <c r="R876" s="131" t="s">
        <v>23801</v>
      </c>
      <c r="S876" s="132" t="s">
        <v>159</v>
      </c>
      <c r="T876" s="136" t="s">
        <v>274</v>
      </c>
      <c r="U876" s="211"/>
      <c r="V876" s="211"/>
      <c r="W876" s="133" t="str">
        <f>VLOOKUP(TRIM(X876),X10:Y88,2,FALSE)</f>
        <v>Puneet</v>
      </c>
      <c r="X876" s="11" t="str">
        <f t="shared" si="44"/>
        <v>6.1</v>
      </c>
      <c r="Y876" s="64"/>
      <c r="Z876" s="1">
        <f t="shared" si="43"/>
        <v>0</v>
      </c>
      <c r="AA876" s="1">
        <f t="shared" si="42"/>
        <v>26</v>
      </c>
    </row>
    <row r="877" spans="1:27" ht="35.25" customHeight="1">
      <c r="A877" s="119" t="s">
        <v>139</v>
      </c>
      <c r="B877" s="134" t="s">
        <v>57</v>
      </c>
      <c r="C877" s="122" t="s">
        <v>140</v>
      </c>
      <c r="D877" s="122" t="s">
        <v>2383</v>
      </c>
      <c r="E877" s="123" t="s">
        <v>18966</v>
      </c>
      <c r="F877" s="124" t="s">
        <v>21</v>
      </c>
      <c r="G877" s="124" t="s">
        <v>142</v>
      </c>
      <c r="H877" s="124" t="s">
        <v>20900</v>
      </c>
      <c r="I877" s="210" t="s">
        <v>265</v>
      </c>
      <c r="J877" s="129" t="s">
        <v>2923</v>
      </c>
      <c r="K877" s="128"/>
      <c r="L877" s="129"/>
      <c r="M877" s="128"/>
      <c r="N877" s="127" t="s">
        <v>7438</v>
      </c>
      <c r="O877" s="127" t="s">
        <v>672</v>
      </c>
      <c r="P877" s="127" t="s">
        <v>2924</v>
      </c>
      <c r="Q877" s="131" t="s">
        <v>21379</v>
      </c>
      <c r="R877" s="131" t="s">
        <v>4099</v>
      </c>
      <c r="S877" s="132" t="s">
        <v>23805</v>
      </c>
      <c r="T877" s="136" t="s">
        <v>266</v>
      </c>
      <c r="U877" s="211"/>
      <c r="V877" s="211" t="s">
        <v>233</v>
      </c>
      <c r="W877" s="133" t="str">
        <f>VLOOKUP(TRIM(X877),X10:Y88,2,FALSE)</f>
        <v>Frank</v>
      </c>
      <c r="X877" s="11" t="str">
        <f t="shared" si="44"/>
        <v>6.17</v>
      </c>
      <c r="Y877" s="64"/>
      <c r="Z877" s="1">
        <f t="shared" si="43"/>
        <v>1</v>
      </c>
      <c r="AA877" s="1">
        <f t="shared" si="42"/>
        <v>8</v>
      </c>
    </row>
    <row r="878" spans="1:27" ht="35.25" customHeight="1">
      <c r="A878" s="119" t="s">
        <v>139</v>
      </c>
      <c r="B878" s="134" t="s">
        <v>57</v>
      </c>
      <c r="C878" s="122" t="s">
        <v>140</v>
      </c>
      <c r="D878" s="122" t="s">
        <v>97</v>
      </c>
      <c r="E878" s="123" t="s">
        <v>18967</v>
      </c>
      <c r="F878" s="124" t="s">
        <v>23</v>
      </c>
      <c r="G878" s="124" t="s">
        <v>142</v>
      </c>
      <c r="H878" s="124" t="s">
        <v>20901</v>
      </c>
      <c r="I878" s="210" t="s">
        <v>2905</v>
      </c>
      <c r="J878" s="129" t="s">
        <v>169</v>
      </c>
      <c r="K878" s="128">
        <v>389</v>
      </c>
      <c r="L878" s="129" t="s">
        <v>60</v>
      </c>
      <c r="M878" s="128" t="s">
        <v>186</v>
      </c>
      <c r="N878" s="127" t="s">
        <v>621</v>
      </c>
      <c r="O878" s="127" t="s">
        <v>164</v>
      </c>
      <c r="P878" s="127" t="s">
        <v>178</v>
      </c>
      <c r="Q878" s="131" t="s">
        <v>21177</v>
      </c>
      <c r="R878" s="131" t="s">
        <v>23306</v>
      </c>
      <c r="S878" s="132" t="s">
        <v>23805</v>
      </c>
      <c r="T878" s="136" t="s">
        <v>290</v>
      </c>
      <c r="U878" s="211"/>
      <c r="V878" s="211" t="s">
        <v>233</v>
      </c>
      <c r="W878" s="133" t="str">
        <f>VLOOKUP(TRIM(X878),X10:Y88,2,FALSE)</f>
        <v>Frank</v>
      </c>
      <c r="X878" s="11" t="str">
        <f t="shared" si="44"/>
        <v>6.5.2</v>
      </c>
      <c r="Y878" s="64"/>
      <c r="Z878" s="1">
        <f t="shared" si="43"/>
        <v>0</v>
      </c>
      <c r="AA878" s="1">
        <f t="shared" si="42"/>
        <v>41</v>
      </c>
    </row>
    <row r="879" spans="1:27" ht="35.25" customHeight="1">
      <c r="A879" s="119" t="s">
        <v>139</v>
      </c>
      <c r="B879" s="134" t="s">
        <v>57</v>
      </c>
      <c r="C879" s="122" t="s">
        <v>140</v>
      </c>
      <c r="D879" s="122" t="s">
        <v>103</v>
      </c>
      <c r="E879" s="123" t="s">
        <v>18968</v>
      </c>
      <c r="F879" s="124" t="s">
        <v>24</v>
      </c>
      <c r="G879" s="124" t="s">
        <v>142</v>
      </c>
      <c r="H879" s="124" t="s">
        <v>20902</v>
      </c>
      <c r="I879" s="210" t="s">
        <v>229</v>
      </c>
      <c r="J879" s="127" t="s">
        <v>169</v>
      </c>
      <c r="K879" s="212">
        <v>449</v>
      </c>
      <c r="L879" s="127"/>
      <c r="M879" s="212" t="s">
        <v>186</v>
      </c>
      <c r="N879" s="127" t="s">
        <v>621</v>
      </c>
      <c r="O879" s="127" t="s">
        <v>164</v>
      </c>
      <c r="P879" s="127" t="s">
        <v>178</v>
      </c>
      <c r="Q879" s="131" t="s">
        <v>21337</v>
      </c>
      <c r="R879" s="131"/>
      <c r="S879" s="144" t="s">
        <v>23899</v>
      </c>
      <c r="T879" s="136" t="s">
        <v>301</v>
      </c>
      <c r="U879" s="211"/>
      <c r="V879" s="211"/>
      <c r="W879" s="133" t="str">
        <f>VLOOKUP(TRIM(X879),X10:Y88,2,FALSE)</f>
        <v>Frank</v>
      </c>
      <c r="X879" s="11" t="str">
        <f t="shared" si="44"/>
        <v>6.5.5</v>
      </c>
      <c r="Y879" s="64"/>
      <c r="Z879" s="1">
        <f t="shared" si="43"/>
        <v>0</v>
      </c>
      <c r="AA879" s="1">
        <f t="shared" si="42"/>
        <v>7</v>
      </c>
    </row>
    <row r="880" spans="1:27" ht="35.25" customHeight="1">
      <c r="A880" s="119" t="s">
        <v>139</v>
      </c>
      <c r="B880" s="134" t="s">
        <v>57</v>
      </c>
      <c r="C880" s="122" t="s">
        <v>140</v>
      </c>
      <c r="D880" s="122" t="s">
        <v>2383</v>
      </c>
      <c r="E880" s="123" t="s">
        <v>18969</v>
      </c>
      <c r="F880" s="124" t="s">
        <v>21</v>
      </c>
      <c r="G880" s="124" t="s">
        <v>142</v>
      </c>
      <c r="H880" s="124" t="s">
        <v>20903</v>
      </c>
      <c r="I880" s="210" t="s">
        <v>265</v>
      </c>
      <c r="J880" s="129" t="s">
        <v>2923</v>
      </c>
      <c r="K880" s="128"/>
      <c r="L880" s="129"/>
      <c r="M880" s="128"/>
      <c r="N880" s="127" t="s">
        <v>7438</v>
      </c>
      <c r="O880" s="127" t="s">
        <v>672</v>
      </c>
      <c r="P880" s="127" t="s">
        <v>2924</v>
      </c>
      <c r="Q880" s="131" t="s">
        <v>21380</v>
      </c>
      <c r="R880" s="131" t="s">
        <v>23152</v>
      </c>
      <c r="S880" s="132" t="s">
        <v>21591</v>
      </c>
      <c r="T880" s="136" t="s">
        <v>266</v>
      </c>
      <c r="U880" s="211"/>
      <c r="V880" s="211"/>
      <c r="W880" s="133" t="str">
        <f>VLOOKUP(TRIM(X880),X10:Y88,2,FALSE)</f>
        <v>Frank</v>
      </c>
      <c r="X880" s="11" t="str">
        <f t="shared" si="44"/>
        <v>6.17</v>
      </c>
      <c r="Y880" s="64"/>
      <c r="Z880" s="1">
        <f t="shared" si="43"/>
        <v>0</v>
      </c>
      <c r="AA880" s="1">
        <f t="shared" si="42"/>
        <v>8</v>
      </c>
    </row>
    <row r="881" spans="1:27" ht="35.25" customHeight="1">
      <c r="A881" s="119" t="s">
        <v>139</v>
      </c>
      <c r="B881" s="134" t="s">
        <v>57</v>
      </c>
      <c r="C881" s="122" t="s">
        <v>140</v>
      </c>
      <c r="D881" s="122" t="s">
        <v>97</v>
      </c>
      <c r="E881" s="123" t="s">
        <v>18970</v>
      </c>
      <c r="F881" s="124" t="s">
        <v>24</v>
      </c>
      <c r="G881" s="124" t="s">
        <v>142</v>
      </c>
      <c r="H881" s="124" t="s">
        <v>20904</v>
      </c>
      <c r="I881" s="210" t="s">
        <v>217</v>
      </c>
      <c r="J881" s="129" t="s">
        <v>180</v>
      </c>
      <c r="K881" s="128">
        <v>499</v>
      </c>
      <c r="L881" s="129"/>
      <c r="M881" s="128" t="s">
        <v>186</v>
      </c>
      <c r="N881" s="127" t="s">
        <v>621</v>
      </c>
      <c r="O881" s="127" t="s">
        <v>164</v>
      </c>
      <c r="P881" s="127" t="s">
        <v>178</v>
      </c>
      <c r="Q881" s="131" t="s">
        <v>21338</v>
      </c>
      <c r="R881" s="131" t="s">
        <v>22341</v>
      </c>
      <c r="S881" s="132" t="s">
        <v>22342</v>
      </c>
      <c r="T881" s="136" t="s">
        <v>267</v>
      </c>
      <c r="U881" s="211"/>
      <c r="V881" s="211"/>
      <c r="W881" s="133" t="str">
        <f>VLOOKUP(TRIM(X881),X10:Y88,2,FALSE)</f>
        <v>Frank</v>
      </c>
      <c r="X881" s="11" t="str">
        <f t="shared" si="44"/>
        <v>6.5.2</v>
      </c>
      <c r="Y881" s="64"/>
      <c r="Z881" s="1">
        <f t="shared" si="43"/>
        <v>0</v>
      </c>
      <c r="AA881" s="1">
        <f t="shared" si="42"/>
        <v>5</v>
      </c>
    </row>
    <row r="882" spans="1:27" ht="35.25" customHeight="1">
      <c r="A882" s="119" t="s">
        <v>139</v>
      </c>
      <c r="B882" s="134" t="s">
        <v>57</v>
      </c>
      <c r="C882" s="122" t="s">
        <v>140</v>
      </c>
      <c r="D882" s="122" t="s">
        <v>119</v>
      </c>
      <c r="E882" s="123" t="s">
        <v>18971</v>
      </c>
      <c r="F882" s="124" t="s">
        <v>21</v>
      </c>
      <c r="G882" s="124" t="s">
        <v>142</v>
      </c>
      <c r="H882" s="124" t="s">
        <v>20905</v>
      </c>
      <c r="I882" s="210" t="s">
        <v>214</v>
      </c>
      <c r="J882" s="129" t="s">
        <v>2636</v>
      </c>
      <c r="K882" s="128"/>
      <c r="L882" s="129"/>
      <c r="M882" s="128"/>
      <c r="N882" s="127" t="s">
        <v>7438</v>
      </c>
      <c r="O882" s="127" t="s">
        <v>672</v>
      </c>
      <c r="P882" s="127" t="s">
        <v>2637</v>
      </c>
      <c r="Q882" s="131" t="s">
        <v>20870</v>
      </c>
      <c r="R882" s="131"/>
      <c r="S882" s="144" t="s">
        <v>23899</v>
      </c>
      <c r="T882" s="136" t="s">
        <v>215</v>
      </c>
      <c r="U882" s="211"/>
      <c r="V882" s="211"/>
      <c r="W882" s="133" t="str">
        <f>VLOOKUP(TRIM(X882),X10:Y88,2,FALSE)</f>
        <v>Puneet</v>
      </c>
      <c r="X882" s="11" t="str">
        <f t="shared" si="44"/>
        <v>6.9</v>
      </c>
      <c r="Y882" s="64"/>
      <c r="Z882" s="1">
        <f t="shared" si="43"/>
        <v>0</v>
      </c>
      <c r="AA882" s="1">
        <f t="shared" si="42"/>
        <v>8</v>
      </c>
    </row>
    <row r="883" spans="1:27" ht="35.25" customHeight="1">
      <c r="A883" s="119" t="s">
        <v>139</v>
      </c>
      <c r="B883" s="134" t="s">
        <v>57</v>
      </c>
      <c r="C883" s="122" t="s">
        <v>140</v>
      </c>
      <c r="D883" s="122" t="s">
        <v>94</v>
      </c>
      <c r="E883" s="123" t="s">
        <v>18972</v>
      </c>
      <c r="F883" s="124" t="s">
        <v>167</v>
      </c>
      <c r="G883" s="124" t="s">
        <v>226</v>
      </c>
      <c r="H883" s="124" t="s">
        <v>20680</v>
      </c>
      <c r="I883" s="210" t="s">
        <v>661</v>
      </c>
      <c r="J883" s="129"/>
      <c r="K883" s="128"/>
      <c r="L883" s="129"/>
      <c r="M883" s="128"/>
      <c r="N883" s="127"/>
      <c r="O883" s="127" t="s">
        <v>164</v>
      </c>
      <c r="P883" s="127"/>
      <c r="Q883" s="131" t="s">
        <v>21381</v>
      </c>
      <c r="R883" s="131" t="s">
        <v>20871</v>
      </c>
      <c r="S883" s="144" t="s">
        <v>23899</v>
      </c>
      <c r="T883" s="136" t="s">
        <v>275</v>
      </c>
      <c r="U883" s="211"/>
      <c r="V883" s="211"/>
      <c r="W883" s="133" t="str">
        <f>VLOOKUP(TRIM(X883),X10:Y88,2,FALSE)</f>
        <v>Frank</v>
      </c>
      <c r="X883" s="11" t="str">
        <f t="shared" si="44"/>
        <v>6.5.1</v>
      </c>
      <c r="Y883" s="64"/>
      <c r="Z883" s="1">
        <f t="shared" si="43"/>
        <v>0</v>
      </c>
      <c r="AA883" s="1">
        <f t="shared" si="42"/>
        <v>26</v>
      </c>
    </row>
    <row r="884" spans="1:27" ht="35.25" customHeight="1">
      <c r="A884" s="119" t="s">
        <v>139</v>
      </c>
      <c r="B884" s="134" t="s">
        <v>57</v>
      </c>
      <c r="C884" s="122" t="s">
        <v>140</v>
      </c>
      <c r="D884" s="122" t="s">
        <v>288</v>
      </c>
      <c r="E884" s="123" t="s">
        <v>18973</v>
      </c>
      <c r="F884" s="124" t="s">
        <v>21</v>
      </c>
      <c r="G884" s="124" t="s">
        <v>142</v>
      </c>
      <c r="H884" s="124" t="s">
        <v>15482</v>
      </c>
      <c r="I884" s="210" t="s">
        <v>7960</v>
      </c>
      <c r="J884" s="129" t="s">
        <v>2639</v>
      </c>
      <c r="K884" s="128"/>
      <c r="L884" s="129"/>
      <c r="M884" s="128"/>
      <c r="N884" s="127" t="s">
        <v>7438</v>
      </c>
      <c r="O884" s="127" t="s">
        <v>672</v>
      </c>
      <c r="P884" s="127" t="s">
        <v>2640</v>
      </c>
      <c r="Q884" s="131" t="s">
        <v>15349</v>
      </c>
      <c r="R884" s="131"/>
      <c r="S884" s="144" t="s">
        <v>23899</v>
      </c>
      <c r="T884" s="136" t="s">
        <v>183</v>
      </c>
      <c r="U884" s="211"/>
      <c r="V884" s="211"/>
      <c r="W884" s="133" t="str">
        <f>VLOOKUP(TRIM(X884),X10:Y88,2,FALSE)</f>
        <v>Puneet</v>
      </c>
      <c r="X884" s="11" t="str">
        <f t="shared" si="44"/>
        <v>6.11</v>
      </c>
      <c r="Y884" s="64"/>
      <c r="Z884" s="1">
        <f t="shared" si="43"/>
        <v>0</v>
      </c>
      <c r="AA884" s="1">
        <f t="shared" si="42"/>
        <v>39</v>
      </c>
    </row>
    <row r="885" spans="1:27" ht="35.25" customHeight="1">
      <c r="A885" s="119" t="s">
        <v>139</v>
      </c>
      <c r="B885" s="134" t="s">
        <v>57</v>
      </c>
      <c r="C885" s="122" t="s">
        <v>140</v>
      </c>
      <c r="D885" s="122" t="s">
        <v>288</v>
      </c>
      <c r="E885" s="123" t="s">
        <v>18974</v>
      </c>
      <c r="F885" s="124" t="s">
        <v>21</v>
      </c>
      <c r="G885" s="124" t="s">
        <v>142</v>
      </c>
      <c r="H885" s="124" t="s">
        <v>20906</v>
      </c>
      <c r="I885" s="210" t="s">
        <v>184</v>
      </c>
      <c r="J885" s="129" t="s">
        <v>2639</v>
      </c>
      <c r="K885" s="128"/>
      <c r="L885" s="129"/>
      <c r="M885" s="128"/>
      <c r="N885" s="127" t="s">
        <v>7438</v>
      </c>
      <c r="O885" s="127" t="s">
        <v>672</v>
      </c>
      <c r="P885" s="127" t="s">
        <v>2640</v>
      </c>
      <c r="Q885" s="131" t="s">
        <v>20872</v>
      </c>
      <c r="R885" s="131"/>
      <c r="S885" s="144" t="s">
        <v>23899</v>
      </c>
      <c r="T885" s="136" t="s">
        <v>183</v>
      </c>
      <c r="U885" s="211"/>
      <c r="V885" s="211"/>
      <c r="W885" s="133" t="str">
        <f>VLOOKUP(TRIM(X885),X10:Y88,2,FALSE)</f>
        <v>Puneet</v>
      </c>
      <c r="X885" s="11" t="str">
        <f t="shared" si="44"/>
        <v>6.11</v>
      </c>
      <c r="Y885" s="64"/>
      <c r="Z885" s="1">
        <f t="shared" si="43"/>
        <v>0</v>
      </c>
      <c r="AA885" s="1">
        <f t="shared" si="42"/>
        <v>17</v>
      </c>
    </row>
    <row r="886" spans="1:27" ht="35.25" customHeight="1">
      <c r="A886" s="119" t="s">
        <v>139</v>
      </c>
      <c r="B886" s="134" t="s">
        <v>57</v>
      </c>
      <c r="C886" s="122" t="s">
        <v>140</v>
      </c>
      <c r="D886" s="122" t="s">
        <v>94</v>
      </c>
      <c r="E886" s="123" t="s">
        <v>18975</v>
      </c>
      <c r="F886" s="124" t="s">
        <v>24</v>
      </c>
      <c r="G886" s="124" t="s">
        <v>142</v>
      </c>
      <c r="H886" s="124" t="s">
        <v>20907</v>
      </c>
      <c r="I886" s="210" t="s">
        <v>661</v>
      </c>
      <c r="J886" s="129" t="s">
        <v>169</v>
      </c>
      <c r="K886" s="128">
        <v>428</v>
      </c>
      <c r="L886" s="129" t="s">
        <v>60</v>
      </c>
      <c r="M886" s="128" t="s">
        <v>186</v>
      </c>
      <c r="N886" s="127" t="s">
        <v>621</v>
      </c>
      <c r="O886" s="127" t="s">
        <v>164</v>
      </c>
      <c r="P886" s="127" t="s">
        <v>178</v>
      </c>
      <c r="Q886" s="131" t="s">
        <v>20932</v>
      </c>
      <c r="R886" s="131" t="s">
        <v>22702</v>
      </c>
      <c r="S886" s="132" t="s">
        <v>21567</v>
      </c>
      <c r="T886" s="136" t="s">
        <v>275</v>
      </c>
      <c r="U886" s="211"/>
      <c r="V886" s="211"/>
      <c r="W886" s="133" t="str">
        <f>VLOOKUP(TRIM(X886),X10:Y88,2,FALSE)</f>
        <v>Frank</v>
      </c>
      <c r="X886" s="11" t="str">
        <f t="shared" si="44"/>
        <v>6.5.1</v>
      </c>
      <c r="Y886" s="64"/>
      <c r="Z886" s="1">
        <f t="shared" si="43"/>
        <v>0</v>
      </c>
      <c r="AA886" s="1">
        <f t="shared" si="42"/>
        <v>26</v>
      </c>
    </row>
    <row r="887" spans="1:27" ht="35.25" customHeight="1">
      <c r="A887" s="119" t="s">
        <v>139</v>
      </c>
      <c r="B887" s="134" t="s">
        <v>57</v>
      </c>
      <c r="C887" s="122" t="s">
        <v>140</v>
      </c>
      <c r="D887" s="122" t="s">
        <v>98</v>
      </c>
      <c r="E887" s="123" t="s">
        <v>18976</v>
      </c>
      <c r="F887" s="124" t="s">
        <v>24</v>
      </c>
      <c r="G887" s="124" t="s">
        <v>142</v>
      </c>
      <c r="H887" s="124" t="s">
        <v>20908</v>
      </c>
      <c r="I887" s="210" t="s">
        <v>265</v>
      </c>
      <c r="J887" s="129" t="s">
        <v>169</v>
      </c>
      <c r="K887" s="128">
        <v>450</v>
      </c>
      <c r="L887" s="129"/>
      <c r="M887" s="128" t="s">
        <v>186</v>
      </c>
      <c r="N887" s="127" t="s">
        <v>621</v>
      </c>
      <c r="O887" s="127" t="s">
        <v>164</v>
      </c>
      <c r="P887" s="127" t="s">
        <v>178</v>
      </c>
      <c r="Q887" s="131" t="s">
        <v>21339</v>
      </c>
      <c r="R887" s="131" t="s">
        <v>22075</v>
      </c>
      <c r="S887" s="132" t="s">
        <v>179</v>
      </c>
      <c r="T887" s="136" t="s">
        <v>3441</v>
      </c>
      <c r="U887" s="211"/>
      <c r="V887" s="211"/>
      <c r="W887" s="133" t="str">
        <f>VLOOKUP(TRIM(X887),X10:Y88,2,FALSE)</f>
        <v>Frank</v>
      </c>
      <c r="X887" s="11" t="str">
        <f t="shared" si="44"/>
        <v>6.5.3</v>
      </c>
      <c r="Y887" s="64"/>
      <c r="Z887" s="1">
        <f t="shared" si="43"/>
        <v>0</v>
      </c>
      <c r="AA887" s="1">
        <f t="shared" si="42"/>
        <v>8</v>
      </c>
    </row>
    <row r="888" spans="1:27" ht="35.25" customHeight="1">
      <c r="A888" s="119" t="s">
        <v>139</v>
      </c>
      <c r="B888" s="134" t="s">
        <v>57</v>
      </c>
      <c r="C888" s="122" t="s">
        <v>140</v>
      </c>
      <c r="D888" s="122" t="s">
        <v>118</v>
      </c>
      <c r="E888" s="123" t="s">
        <v>18977</v>
      </c>
      <c r="F888" s="124" t="s">
        <v>21</v>
      </c>
      <c r="G888" s="124" t="s">
        <v>142</v>
      </c>
      <c r="H888" s="124" t="s">
        <v>20909</v>
      </c>
      <c r="I888" s="210" t="s">
        <v>259</v>
      </c>
      <c r="J888" s="129" t="s">
        <v>652</v>
      </c>
      <c r="K888" s="128"/>
      <c r="L888" s="129"/>
      <c r="M888" s="128"/>
      <c r="N888" s="127" t="s">
        <v>326</v>
      </c>
      <c r="O888" s="127" t="s">
        <v>672</v>
      </c>
      <c r="P888" s="127" t="s">
        <v>653</v>
      </c>
      <c r="Q888" s="131" t="s">
        <v>20873</v>
      </c>
      <c r="R888" s="131"/>
      <c r="S888" s="144" t="s">
        <v>23899</v>
      </c>
      <c r="T888" s="136" t="s">
        <v>260</v>
      </c>
      <c r="U888" s="211"/>
      <c r="V888" s="211"/>
      <c r="W888" s="133" t="str">
        <f>VLOOKUP(TRIM(X888),X10:Y88,2,FALSE)</f>
        <v>Krisztian</v>
      </c>
      <c r="X888" s="11" t="str">
        <f t="shared" si="44"/>
        <v>6.8</v>
      </c>
      <c r="Y888" s="64"/>
      <c r="Z888" s="1">
        <f t="shared" si="43"/>
        <v>0</v>
      </c>
      <c r="AA888" s="1">
        <f t="shared" si="42"/>
        <v>4</v>
      </c>
    </row>
    <row r="889" spans="1:27" ht="35.25" customHeight="1">
      <c r="A889" s="119" t="s">
        <v>139</v>
      </c>
      <c r="B889" s="134" t="s">
        <v>57</v>
      </c>
      <c r="C889" s="122" t="s">
        <v>140</v>
      </c>
      <c r="D889" s="122" t="s">
        <v>288</v>
      </c>
      <c r="E889" s="123" t="s">
        <v>18978</v>
      </c>
      <c r="F889" s="124" t="s">
        <v>21</v>
      </c>
      <c r="G889" s="124" t="s">
        <v>142</v>
      </c>
      <c r="H889" s="124" t="s">
        <v>20910</v>
      </c>
      <c r="I889" s="210" t="s">
        <v>3531</v>
      </c>
      <c r="J889" s="127" t="s">
        <v>2639</v>
      </c>
      <c r="K889" s="212"/>
      <c r="L889" s="127"/>
      <c r="M889" s="212"/>
      <c r="N889" s="127" t="s">
        <v>7438</v>
      </c>
      <c r="O889" s="127" t="s">
        <v>672</v>
      </c>
      <c r="P889" s="127" t="s">
        <v>2640</v>
      </c>
      <c r="Q889" s="131" t="s">
        <v>20874</v>
      </c>
      <c r="R889" s="131"/>
      <c r="S889" s="144" t="s">
        <v>23899</v>
      </c>
      <c r="T889" s="136" t="s">
        <v>20875</v>
      </c>
      <c r="U889" s="211"/>
      <c r="V889" s="211"/>
      <c r="W889" s="133" t="str">
        <f>VLOOKUP(TRIM(X889),X10:Y88,2,FALSE)</f>
        <v>Puneet</v>
      </c>
      <c r="X889" s="11" t="str">
        <f t="shared" si="44"/>
        <v>6.11</v>
      </c>
      <c r="Y889" s="64"/>
      <c r="Z889" s="1">
        <f t="shared" si="43"/>
        <v>0</v>
      </c>
      <c r="AA889" s="1">
        <f t="shared" si="42"/>
        <v>6</v>
      </c>
    </row>
    <row r="890" spans="1:27" ht="35.25" customHeight="1">
      <c r="A890" s="119" t="s">
        <v>139</v>
      </c>
      <c r="B890" s="134" t="s">
        <v>57</v>
      </c>
      <c r="C890" s="122" t="s">
        <v>140</v>
      </c>
      <c r="D890" s="122" t="s">
        <v>110</v>
      </c>
      <c r="E890" s="123" t="s">
        <v>18979</v>
      </c>
      <c r="F890" s="124" t="s">
        <v>24</v>
      </c>
      <c r="G890" s="124" t="s">
        <v>142</v>
      </c>
      <c r="H890" s="124" t="s">
        <v>20911</v>
      </c>
      <c r="I890" s="210" t="s">
        <v>657</v>
      </c>
      <c r="J890" s="127" t="s">
        <v>169</v>
      </c>
      <c r="K890" s="212">
        <v>451</v>
      </c>
      <c r="L890" s="127"/>
      <c r="M890" s="212" t="s">
        <v>186</v>
      </c>
      <c r="N890" s="127" t="s">
        <v>621</v>
      </c>
      <c r="O890" s="127" t="s">
        <v>164</v>
      </c>
      <c r="P890" s="127" t="s">
        <v>178</v>
      </c>
      <c r="Q890" s="131" t="s">
        <v>21340</v>
      </c>
      <c r="R890" s="131" t="s">
        <v>21666</v>
      </c>
      <c r="S890" s="132" t="s">
        <v>21665</v>
      </c>
      <c r="T890" s="136" t="s">
        <v>254</v>
      </c>
      <c r="U890" s="211"/>
      <c r="V890" s="211"/>
      <c r="W890" s="133" t="str">
        <f>VLOOKUP(TRIM(X890),X10:Y88,2,FALSE)</f>
        <v>Irfan</v>
      </c>
      <c r="X890" s="11" t="str">
        <f t="shared" si="44"/>
        <v>6.5.9</v>
      </c>
      <c r="Y890" s="64"/>
      <c r="Z890" s="1">
        <f t="shared" si="43"/>
        <v>0</v>
      </c>
      <c r="AA890" s="1">
        <f t="shared" si="42"/>
        <v>13</v>
      </c>
    </row>
    <row r="891" spans="1:27" ht="35.25" customHeight="1">
      <c r="A891" s="119" t="s">
        <v>139</v>
      </c>
      <c r="B891" s="134" t="s">
        <v>57</v>
      </c>
      <c r="C891" s="122" t="s">
        <v>140</v>
      </c>
      <c r="D891" s="122" t="s">
        <v>110</v>
      </c>
      <c r="E891" s="123" t="s">
        <v>18980</v>
      </c>
      <c r="F891" s="124" t="s">
        <v>24</v>
      </c>
      <c r="G891" s="124" t="s">
        <v>142</v>
      </c>
      <c r="H891" s="124" t="s">
        <v>20912</v>
      </c>
      <c r="I891" s="210" t="s">
        <v>657</v>
      </c>
      <c r="J891" s="129" t="s">
        <v>180</v>
      </c>
      <c r="K891" s="128">
        <v>500</v>
      </c>
      <c r="L891" s="129"/>
      <c r="M891" s="128" t="s">
        <v>186</v>
      </c>
      <c r="N891" s="127" t="s">
        <v>621</v>
      </c>
      <c r="O891" s="127" t="s">
        <v>164</v>
      </c>
      <c r="P891" s="127" t="s">
        <v>178</v>
      </c>
      <c r="Q891" s="131" t="s">
        <v>21341</v>
      </c>
      <c r="R891" s="131"/>
      <c r="S891" s="144" t="s">
        <v>23899</v>
      </c>
      <c r="T891" s="136" t="s">
        <v>254</v>
      </c>
      <c r="U891" s="211"/>
      <c r="V891" s="211"/>
      <c r="W891" s="133" t="str">
        <f>VLOOKUP(TRIM(X891),X10:Y88,2,FALSE)</f>
        <v>Irfan</v>
      </c>
      <c r="X891" s="11" t="str">
        <f t="shared" si="44"/>
        <v>6.5.9</v>
      </c>
      <c r="Y891" s="64"/>
      <c r="Z891" s="1">
        <f t="shared" si="43"/>
        <v>0</v>
      </c>
      <c r="AA891" s="1">
        <f t="shared" si="42"/>
        <v>13</v>
      </c>
    </row>
    <row r="892" spans="1:27" ht="35.25" customHeight="1">
      <c r="A892" s="119" t="s">
        <v>139</v>
      </c>
      <c r="B892" s="134" t="s">
        <v>57</v>
      </c>
      <c r="C892" s="122" t="s">
        <v>140</v>
      </c>
      <c r="D892" s="122" t="s">
        <v>557</v>
      </c>
      <c r="E892" s="123" t="s">
        <v>18981</v>
      </c>
      <c r="F892" s="124" t="s">
        <v>24</v>
      </c>
      <c r="G892" s="124" t="s">
        <v>142</v>
      </c>
      <c r="H892" s="124" t="s">
        <v>20913</v>
      </c>
      <c r="I892" s="210" t="s">
        <v>657</v>
      </c>
      <c r="J892" s="129" t="s">
        <v>180</v>
      </c>
      <c r="K892" s="128">
        <v>501</v>
      </c>
      <c r="L892" s="129"/>
      <c r="M892" s="128" t="s">
        <v>186</v>
      </c>
      <c r="N892" s="127" t="s">
        <v>621</v>
      </c>
      <c r="O892" s="127" t="s">
        <v>164</v>
      </c>
      <c r="P892" s="127" t="s">
        <v>178</v>
      </c>
      <c r="Q892" s="131" t="s">
        <v>21342</v>
      </c>
      <c r="R892" s="131" t="s">
        <v>22528</v>
      </c>
      <c r="S892" s="132" t="s">
        <v>22529</v>
      </c>
      <c r="T892" s="136" t="s">
        <v>254</v>
      </c>
      <c r="U892" s="211"/>
      <c r="V892" s="211"/>
      <c r="W892" s="133" t="str">
        <f>VLOOKUP(TRIM(X892),X10:Y88,2,FALSE)</f>
        <v>Frank</v>
      </c>
      <c r="X892" s="11" t="str">
        <f t="shared" si="44"/>
        <v>6.5.7.1</v>
      </c>
      <c r="Y892" s="64"/>
      <c r="Z892" s="1">
        <f t="shared" si="43"/>
        <v>0</v>
      </c>
      <c r="AA892" s="1">
        <f t="shared" si="42"/>
        <v>13</v>
      </c>
    </row>
    <row r="893" spans="1:27" ht="35.25" customHeight="1">
      <c r="A893" s="119" t="s">
        <v>139</v>
      </c>
      <c r="B893" s="134" t="s">
        <v>57</v>
      </c>
      <c r="C893" s="122" t="s">
        <v>140</v>
      </c>
      <c r="D893" s="122" t="s">
        <v>557</v>
      </c>
      <c r="E893" s="123" t="s">
        <v>18982</v>
      </c>
      <c r="F893" s="124" t="s">
        <v>24</v>
      </c>
      <c r="G893" s="124" t="s">
        <v>142</v>
      </c>
      <c r="H893" s="124" t="s">
        <v>24002</v>
      </c>
      <c r="I893" s="210" t="s">
        <v>657</v>
      </c>
      <c r="J893" s="127" t="s">
        <v>180</v>
      </c>
      <c r="K893" s="212">
        <v>502</v>
      </c>
      <c r="L893" s="127"/>
      <c r="M893" s="212" t="s">
        <v>186</v>
      </c>
      <c r="N893" s="127" t="s">
        <v>621</v>
      </c>
      <c r="O893" s="127" t="s">
        <v>164</v>
      </c>
      <c r="P893" s="127" t="s">
        <v>178</v>
      </c>
      <c r="Q893" s="131" t="s">
        <v>21343</v>
      </c>
      <c r="R893" s="131" t="s">
        <v>22552</v>
      </c>
      <c r="S893" s="132" t="s">
        <v>22551</v>
      </c>
      <c r="T893" s="136" t="s">
        <v>254</v>
      </c>
      <c r="U893" s="211"/>
      <c r="V893" s="211"/>
      <c r="W893" s="133" t="str">
        <f>VLOOKUP(TRIM(X893),X10:Y88,2,FALSE)</f>
        <v>Frank</v>
      </c>
      <c r="X893" s="11" t="str">
        <f t="shared" si="44"/>
        <v>6.5.7.1</v>
      </c>
      <c r="Y893" s="64"/>
      <c r="Z893" s="1">
        <f t="shared" si="43"/>
        <v>0</v>
      </c>
      <c r="AA893" s="1">
        <f t="shared" si="42"/>
        <v>13</v>
      </c>
    </row>
    <row r="894" spans="1:27" ht="35.25" customHeight="1">
      <c r="A894" s="119" t="s">
        <v>139</v>
      </c>
      <c r="B894" s="134" t="s">
        <v>57</v>
      </c>
      <c r="C894" s="122" t="s">
        <v>140</v>
      </c>
      <c r="D894" s="122" t="s">
        <v>89</v>
      </c>
      <c r="E894" s="123" t="s">
        <v>18983</v>
      </c>
      <c r="F894" s="124" t="s">
        <v>24</v>
      </c>
      <c r="G894" s="124" t="s">
        <v>142</v>
      </c>
      <c r="H894" s="124" t="s">
        <v>20914</v>
      </c>
      <c r="I894" s="210" t="s">
        <v>657</v>
      </c>
      <c r="J894" s="129" t="s">
        <v>185</v>
      </c>
      <c r="K894" s="128">
        <v>3441</v>
      </c>
      <c r="L894" s="129"/>
      <c r="M894" s="128" t="s">
        <v>186</v>
      </c>
      <c r="N894" s="127" t="s">
        <v>2831</v>
      </c>
      <c r="O894" s="127" t="s">
        <v>164</v>
      </c>
      <c r="P894" s="127" t="s">
        <v>452</v>
      </c>
      <c r="Q894" s="131" t="s">
        <v>21344</v>
      </c>
      <c r="R894" s="131" t="s">
        <v>21782</v>
      </c>
      <c r="S894" s="132" t="s">
        <v>21781</v>
      </c>
      <c r="T894" s="136" t="s">
        <v>254</v>
      </c>
      <c r="U894" s="211"/>
      <c r="V894" s="211"/>
      <c r="W894" s="133" t="str">
        <f>VLOOKUP(TRIM(X894),X10:Y88,2,FALSE)</f>
        <v>Puneet</v>
      </c>
      <c r="X894" s="11" t="str">
        <f t="shared" si="44"/>
        <v>6.1</v>
      </c>
      <c r="Y894" s="64"/>
      <c r="Z894" s="1">
        <f t="shared" si="43"/>
        <v>0</v>
      </c>
      <c r="AA894" s="1">
        <f t="shared" si="42"/>
        <v>13</v>
      </c>
    </row>
    <row r="895" spans="1:27" ht="35.25" customHeight="1">
      <c r="A895" s="119"/>
      <c r="B895" s="134" t="s">
        <v>57</v>
      </c>
      <c r="C895" s="122" t="s">
        <v>22</v>
      </c>
      <c r="D895" s="122" t="s">
        <v>7209</v>
      </c>
      <c r="E895" s="123" t="s">
        <v>18984</v>
      </c>
      <c r="F895" s="124" t="s">
        <v>24</v>
      </c>
      <c r="G895" s="138" t="s">
        <v>142</v>
      </c>
      <c r="H895" s="138" t="s">
        <v>20876</v>
      </c>
      <c r="I895" s="139" t="s">
        <v>657</v>
      </c>
      <c r="J895" s="140" t="s">
        <v>180</v>
      </c>
      <c r="K895" s="141">
        <v>503</v>
      </c>
      <c r="L895" s="140"/>
      <c r="M895" s="141" t="s">
        <v>186</v>
      </c>
      <c r="N895" s="140" t="s">
        <v>621</v>
      </c>
      <c r="O895" s="140" t="s">
        <v>164</v>
      </c>
      <c r="P895" s="140" t="s">
        <v>178</v>
      </c>
      <c r="Q895" s="142" t="s">
        <v>20918</v>
      </c>
      <c r="R895" s="142" t="s">
        <v>171</v>
      </c>
      <c r="S895" s="145"/>
      <c r="T895" s="136" t="s">
        <v>254</v>
      </c>
      <c r="U895" s="211"/>
      <c r="V895" s="211"/>
      <c r="W895" s="133" t="str">
        <f>VLOOKUP(TRIM(X895),X10:Y88,2,FALSE)</f>
        <v>Krisztian</v>
      </c>
      <c r="X895" s="11" t="str">
        <f t="shared" si="44"/>
        <v>6.5.6.2</v>
      </c>
      <c r="Y895" s="64"/>
      <c r="Z895" s="1">
        <f t="shared" si="43"/>
        <v>0</v>
      </c>
      <c r="AA895" s="1">
        <f t="shared" si="42"/>
        <v>13</v>
      </c>
    </row>
    <row r="896" spans="1:27" ht="35.25" customHeight="1">
      <c r="A896" s="119" t="s">
        <v>139</v>
      </c>
      <c r="B896" s="134" t="s">
        <v>57</v>
      </c>
      <c r="C896" s="122" t="s">
        <v>140</v>
      </c>
      <c r="D896" s="122" t="s">
        <v>289</v>
      </c>
      <c r="E896" s="123" t="s">
        <v>18985</v>
      </c>
      <c r="F896" s="124" t="s">
        <v>21</v>
      </c>
      <c r="G896" s="124" t="s">
        <v>142</v>
      </c>
      <c r="H896" s="124" t="s">
        <v>20915</v>
      </c>
      <c r="I896" s="210" t="s">
        <v>20877</v>
      </c>
      <c r="J896" s="129" t="s">
        <v>2526</v>
      </c>
      <c r="K896" s="128"/>
      <c r="L896" s="129"/>
      <c r="M896" s="128"/>
      <c r="N896" s="127" t="s">
        <v>2643</v>
      </c>
      <c r="O896" s="127" t="s">
        <v>672</v>
      </c>
      <c r="P896" s="127" t="s">
        <v>2527</v>
      </c>
      <c r="Q896" s="131" t="s">
        <v>20878</v>
      </c>
      <c r="R896" s="131" t="s">
        <v>161</v>
      </c>
      <c r="S896" s="132" t="s">
        <v>159</v>
      </c>
      <c r="T896" s="136" t="s">
        <v>254</v>
      </c>
      <c r="U896" s="211"/>
      <c r="V896" s="211"/>
      <c r="W896" s="133" t="str">
        <f>VLOOKUP(TRIM(X896),X10:Y88,2,FALSE)</f>
        <v>Krisztian</v>
      </c>
      <c r="X896" s="11" t="str">
        <f t="shared" si="44"/>
        <v>6.12</v>
      </c>
      <c r="Y896" s="64"/>
      <c r="Z896" s="1">
        <f t="shared" si="43"/>
        <v>0</v>
      </c>
      <c r="AA896" s="1">
        <f t="shared" si="42"/>
        <v>23</v>
      </c>
    </row>
    <row r="897" spans="1:27" ht="35.25" customHeight="1">
      <c r="A897" s="119" t="s">
        <v>139</v>
      </c>
      <c r="B897" s="134" t="s">
        <v>57</v>
      </c>
      <c r="C897" s="122" t="s">
        <v>140</v>
      </c>
      <c r="D897" s="122" t="s">
        <v>117</v>
      </c>
      <c r="E897" s="123" t="s">
        <v>18986</v>
      </c>
      <c r="F897" s="124" t="s">
        <v>21</v>
      </c>
      <c r="G897" s="124" t="s">
        <v>142</v>
      </c>
      <c r="H897" s="124" t="s">
        <v>20916</v>
      </c>
      <c r="I897" s="210" t="s">
        <v>259</v>
      </c>
      <c r="J897" s="129" t="s">
        <v>659</v>
      </c>
      <c r="K897" s="128"/>
      <c r="L897" s="129"/>
      <c r="M897" s="128"/>
      <c r="N897" s="127" t="s">
        <v>326</v>
      </c>
      <c r="O897" s="127" t="s">
        <v>672</v>
      </c>
      <c r="P897" s="127" t="s">
        <v>660</v>
      </c>
      <c r="Q897" s="131" t="s">
        <v>20879</v>
      </c>
      <c r="R897" s="131" t="s">
        <v>22747</v>
      </c>
      <c r="S897" s="132" t="s">
        <v>22746</v>
      </c>
      <c r="T897" s="136" t="s">
        <v>260</v>
      </c>
      <c r="U897" s="211"/>
      <c r="V897" s="211"/>
      <c r="W897" s="133" t="str">
        <f>VLOOKUP(TRIM(X897),X10:Y88,2,FALSE)</f>
        <v>Krisztian</v>
      </c>
      <c r="X897" s="11" t="str">
        <f t="shared" si="44"/>
        <v>6.7</v>
      </c>
      <c r="Y897" s="64"/>
      <c r="Z897" s="1">
        <f t="shared" si="43"/>
        <v>0</v>
      </c>
      <c r="AA897" s="1">
        <f t="shared" si="42"/>
        <v>4</v>
      </c>
    </row>
    <row r="898" spans="1:27" ht="35.25" customHeight="1">
      <c r="A898" s="119" t="s">
        <v>139</v>
      </c>
      <c r="B898" s="134" t="s">
        <v>57</v>
      </c>
      <c r="C898" s="122" t="s">
        <v>140</v>
      </c>
      <c r="D898" s="122" t="s">
        <v>94</v>
      </c>
      <c r="E898" s="123" t="s">
        <v>18987</v>
      </c>
      <c r="F898" s="124" t="s">
        <v>24</v>
      </c>
      <c r="G898" s="124" t="s">
        <v>142</v>
      </c>
      <c r="H898" s="124" t="s">
        <v>20917</v>
      </c>
      <c r="I898" s="210" t="s">
        <v>202</v>
      </c>
      <c r="J898" s="129" t="s">
        <v>169</v>
      </c>
      <c r="K898" s="128">
        <v>452</v>
      </c>
      <c r="L898" s="129"/>
      <c r="M898" s="128" t="s">
        <v>186</v>
      </c>
      <c r="N898" s="127" t="s">
        <v>621</v>
      </c>
      <c r="O898" s="127" t="s">
        <v>164</v>
      </c>
      <c r="P898" s="127" t="s">
        <v>178</v>
      </c>
      <c r="Q898" s="131" t="s">
        <v>21345</v>
      </c>
      <c r="R898" s="131" t="s">
        <v>21574</v>
      </c>
      <c r="S898" s="132" t="s">
        <v>179</v>
      </c>
      <c r="T898" s="136" t="s">
        <v>14712</v>
      </c>
      <c r="U898" s="211"/>
      <c r="V898" s="211"/>
      <c r="W898" s="133" t="str">
        <f>VLOOKUP(TRIM(X898),X10:Y88,2,FALSE)</f>
        <v>Frank</v>
      </c>
      <c r="X898" s="11" t="str">
        <f t="shared" si="44"/>
        <v>6.5.1</v>
      </c>
      <c r="Y898" s="64"/>
      <c r="Z898" s="1">
        <f t="shared" si="43"/>
        <v>0</v>
      </c>
      <c r="AA898" s="1">
        <f t="shared" si="42"/>
        <v>21</v>
      </c>
    </row>
    <row r="899" spans="1:27" ht="35.25" customHeight="1">
      <c r="A899" s="119" t="s">
        <v>139</v>
      </c>
      <c r="B899" s="134" t="s">
        <v>57</v>
      </c>
      <c r="C899" s="122" t="s">
        <v>140</v>
      </c>
      <c r="D899" s="122" t="s">
        <v>430</v>
      </c>
      <c r="E899" s="123" t="s">
        <v>18988</v>
      </c>
      <c r="F899" s="124" t="s">
        <v>21</v>
      </c>
      <c r="G899" s="124" t="s">
        <v>142</v>
      </c>
      <c r="H899" s="124" t="s">
        <v>20925</v>
      </c>
      <c r="I899" s="210" t="s">
        <v>184</v>
      </c>
      <c r="J899" s="129" t="s">
        <v>2629</v>
      </c>
      <c r="K899" s="128"/>
      <c r="L899" s="129"/>
      <c r="M899" s="128"/>
      <c r="N899" s="127" t="s">
        <v>7438</v>
      </c>
      <c r="O899" s="127" t="s">
        <v>672</v>
      </c>
      <c r="P899" s="127" t="s">
        <v>2630</v>
      </c>
      <c r="Q899" s="131" t="s">
        <v>20919</v>
      </c>
      <c r="R899" s="131" t="s">
        <v>22196</v>
      </c>
      <c r="S899" s="132" t="s">
        <v>22195</v>
      </c>
      <c r="T899" s="136" t="s">
        <v>183</v>
      </c>
      <c r="U899" s="211"/>
      <c r="V899" s="211"/>
      <c r="W899" s="133" t="str">
        <f>VLOOKUP(TRIM(X899),X10:Y88,2,FALSE)</f>
        <v>Puneet</v>
      </c>
      <c r="X899" s="11" t="str">
        <f t="shared" si="44"/>
        <v>6.13</v>
      </c>
      <c r="Y899" s="64"/>
      <c r="Z899" s="1">
        <f t="shared" si="43"/>
        <v>0</v>
      </c>
      <c r="AA899" s="1">
        <f t="shared" si="42"/>
        <v>17</v>
      </c>
    </row>
    <row r="900" spans="1:27" ht="35.25" customHeight="1">
      <c r="A900" s="119" t="s">
        <v>139</v>
      </c>
      <c r="B900" s="134" t="s">
        <v>57</v>
      </c>
      <c r="C900" s="122" t="s">
        <v>140</v>
      </c>
      <c r="D900" s="122" t="s">
        <v>94</v>
      </c>
      <c r="E900" s="123" t="s">
        <v>18989</v>
      </c>
      <c r="F900" s="124" t="s">
        <v>175</v>
      </c>
      <c r="G900" s="124" t="s">
        <v>142</v>
      </c>
      <c r="H900" s="124" t="s">
        <v>20920</v>
      </c>
      <c r="I900" s="210" t="s">
        <v>14714</v>
      </c>
      <c r="J900" s="129"/>
      <c r="K900" s="128"/>
      <c r="L900" s="129"/>
      <c r="M900" s="128"/>
      <c r="N900" s="127"/>
      <c r="O900" s="127"/>
      <c r="P900" s="127" t="s">
        <v>178</v>
      </c>
      <c r="Q900" s="131" t="s">
        <v>21382</v>
      </c>
      <c r="R900" s="131" t="s">
        <v>21559</v>
      </c>
      <c r="S900" s="132" t="s">
        <v>21560</v>
      </c>
      <c r="T900" s="136" t="s">
        <v>14712</v>
      </c>
      <c r="U900" s="211"/>
      <c r="V900" s="211"/>
      <c r="W900" s="133" t="str">
        <f>VLOOKUP(TRIM(X900),X10:Y88,2,FALSE)</f>
        <v>Frank</v>
      </c>
      <c r="X900" s="11" t="str">
        <f t="shared" si="44"/>
        <v>6.5.1</v>
      </c>
      <c r="Y900" s="64"/>
      <c r="Z900" s="1">
        <f t="shared" si="43"/>
        <v>0</v>
      </c>
      <c r="AA900" s="1">
        <f t="shared" si="42"/>
        <v>24</v>
      </c>
    </row>
    <row r="901" spans="1:27" ht="35.25" customHeight="1">
      <c r="A901" s="119" t="s">
        <v>139</v>
      </c>
      <c r="B901" s="134" t="s">
        <v>57</v>
      </c>
      <c r="C901" s="122" t="s">
        <v>140</v>
      </c>
      <c r="D901" s="122" t="s">
        <v>289</v>
      </c>
      <c r="E901" s="123" t="s">
        <v>18990</v>
      </c>
      <c r="F901" s="124" t="s">
        <v>21</v>
      </c>
      <c r="G901" s="124" t="s">
        <v>142</v>
      </c>
      <c r="H901" s="124" t="s">
        <v>20926</v>
      </c>
      <c r="I901" s="210" t="s">
        <v>236</v>
      </c>
      <c r="J901" s="129" t="s">
        <v>2526</v>
      </c>
      <c r="K901" s="128"/>
      <c r="L901" s="129"/>
      <c r="M901" s="128"/>
      <c r="N901" s="127" t="s">
        <v>7438</v>
      </c>
      <c r="O901" s="127" t="s">
        <v>672</v>
      </c>
      <c r="P901" s="127" t="s">
        <v>2527</v>
      </c>
      <c r="Q901" s="131" t="s">
        <v>20921</v>
      </c>
      <c r="R901" s="131" t="s">
        <v>4099</v>
      </c>
      <c r="S901" s="132" t="s">
        <v>23805</v>
      </c>
      <c r="T901" s="136" t="s">
        <v>666</v>
      </c>
      <c r="U901" s="211"/>
      <c r="V901" s="211" t="s">
        <v>233</v>
      </c>
      <c r="W901" s="133" t="str">
        <f>VLOOKUP(TRIM(X901),X10:Y88,2,FALSE)</f>
        <v>Krisztian</v>
      </c>
      <c r="X901" s="11" t="str">
        <f t="shared" si="44"/>
        <v>6.12</v>
      </c>
      <c r="Y901" s="64"/>
      <c r="Z901" s="1">
        <f t="shared" si="43"/>
        <v>1</v>
      </c>
      <c r="AA901" s="1">
        <f t="shared" si="42"/>
        <v>10</v>
      </c>
    </row>
    <row r="902" spans="1:27" ht="35.25" customHeight="1">
      <c r="A902" s="119" t="s">
        <v>139</v>
      </c>
      <c r="B902" s="134" t="s">
        <v>57</v>
      </c>
      <c r="C902" s="122" t="s">
        <v>140</v>
      </c>
      <c r="D902" s="122" t="s">
        <v>289</v>
      </c>
      <c r="E902" s="123" t="s">
        <v>18991</v>
      </c>
      <c r="F902" s="124" t="s">
        <v>21</v>
      </c>
      <c r="G902" s="124" t="s">
        <v>142</v>
      </c>
      <c r="H902" s="124" t="s">
        <v>20927</v>
      </c>
      <c r="I902" s="210" t="s">
        <v>897</v>
      </c>
      <c r="J902" s="129" t="s">
        <v>2526</v>
      </c>
      <c r="K902" s="128"/>
      <c r="L902" s="129"/>
      <c r="M902" s="128"/>
      <c r="N902" s="127" t="s">
        <v>7438</v>
      </c>
      <c r="O902" s="127" t="s">
        <v>672</v>
      </c>
      <c r="P902" s="127" t="s">
        <v>2527</v>
      </c>
      <c r="Q902" s="131" t="s">
        <v>20922</v>
      </c>
      <c r="R902" s="131" t="s">
        <v>22430</v>
      </c>
      <c r="S902" s="132" t="s">
        <v>22429</v>
      </c>
      <c r="T902" s="136" t="s">
        <v>15739</v>
      </c>
      <c r="U902" s="211"/>
      <c r="V902" s="211"/>
      <c r="W902" s="133" t="str">
        <f>VLOOKUP(TRIM(X902),X10:Y88,2,FALSE)</f>
        <v>Krisztian</v>
      </c>
      <c r="X902" s="11" t="str">
        <f t="shared" si="44"/>
        <v>6.12</v>
      </c>
      <c r="Y902" s="64"/>
      <c r="Z902" s="1">
        <f t="shared" si="43"/>
        <v>0</v>
      </c>
      <c r="AA902" s="1">
        <f t="shared" si="42"/>
        <v>14</v>
      </c>
    </row>
    <row r="903" spans="1:27" ht="35.25" customHeight="1">
      <c r="A903" s="119" t="s">
        <v>139</v>
      </c>
      <c r="B903" s="134" t="s">
        <v>57</v>
      </c>
      <c r="C903" s="122" t="s">
        <v>140</v>
      </c>
      <c r="D903" s="122" t="s">
        <v>2385</v>
      </c>
      <c r="E903" s="123" t="s">
        <v>18992</v>
      </c>
      <c r="F903" s="124" t="s">
        <v>21</v>
      </c>
      <c r="G903" s="124" t="s">
        <v>142</v>
      </c>
      <c r="H903" s="124" t="s">
        <v>20928</v>
      </c>
      <c r="I903" s="210" t="s">
        <v>236</v>
      </c>
      <c r="J903" s="129" t="s">
        <v>14842</v>
      </c>
      <c r="K903" s="128"/>
      <c r="L903" s="129"/>
      <c r="M903" s="128"/>
      <c r="N903" s="127" t="s">
        <v>570</v>
      </c>
      <c r="O903" s="127" t="s">
        <v>672</v>
      </c>
      <c r="P903" s="127" t="s">
        <v>14843</v>
      </c>
      <c r="Q903" s="131" t="s">
        <v>20923</v>
      </c>
      <c r="R903" s="131" t="s">
        <v>21828</v>
      </c>
      <c r="S903" s="132" t="s">
        <v>21829</v>
      </c>
      <c r="T903" s="136" t="s">
        <v>666</v>
      </c>
      <c r="U903" s="211"/>
      <c r="V903" s="211"/>
      <c r="W903" s="133" t="str">
        <f>VLOOKUP(TRIM(X903),X10:Y88,2,FALSE)</f>
        <v>Frank</v>
      </c>
      <c r="X903" s="11" t="str">
        <f t="shared" si="44"/>
        <v>6.19</v>
      </c>
      <c r="Y903" s="64"/>
      <c r="Z903" s="1">
        <f t="shared" si="43"/>
        <v>0</v>
      </c>
      <c r="AA903" s="1">
        <f t="shared" si="42"/>
        <v>10</v>
      </c>
    </row>
    <row r="904" spans="1:27" ht="35.25" customHeight="1">
      <c r="A904" s="119" t="s">
        <v>139</v>
      </c>
      <c r="B904" s="134" t="s">
        <v>57</v>
      </c>
      <c r="C904" s="122" t="s">
        <v>140</v>
      </c>
      <c r="D904" s="122" t="s">
        <v>288</v>
      </c>
      <c r="E904" s="123" t="s">
        <v>18993</v>
      </c>
      <c r="F904" s="124" t="s">
        <v>21</v>
      </c>
      <c r="G904" s="124" t="s">
        <v>142</v>
      </c>
      <c r="H904" s="124" t="s">
        <v>20929</v>
      </c>
      <c r="I904" s="210" t="s">
        <v>21040</v>
      </c>
      <c r="J904" s="127" t="s">
        <v>2639</v>
      </c>
      <c r="K904" s="212"/>
      <c r="L904" s="127"/>
      <c r="M904" s="212"/>
      <c r="N904" s="127" t="s">
        <v>7438</v>
      </c>
      <c r="O904" s="127" t="s">
        <v>672</v>
      </c>
      <c r="P904" s="127" t="s">
        <v>2640</v>
      </c>
      <c r="Q904" s="131" t="s">
        <v>20924</v>
      </c>
      <c r="R904" s="131" t="s">
        <v>21795</v>
      </c>
      <c r="S904" s="132" t="s">
        <v>21794</v>
      </c>
      <c r="T904" s="136" t="s">
        <v>20875</v>
      </c>
      <c r="U904" s="211"/>
      <c r="V904" s="211"/>
      <c r="W904" s="133" t="str">
        <f>VLOOKUP(TRIM(X904),X10:Y88,2,FALSE)</f>
        <v>Puneet</v>
      </c>
      <c r="X904" s="11" t="str">
        <f t="shared" si="44"/>
        <v>6.11</v>
      </c>
      <c r="Y904" s="64"/>
      <c r="Z904" s="1">
        <f t="shared" si="43"/>
        <v>0</v>
      </c>
      <c r="AA904" s="1">
        <f t="shared" si="42"/>
        <v>14</v>
      </c>
    </row>
    <row r="905" spans="1:27" ht="35.25" customHeight="1">
      <c r="A905" s="119" t="s">
        <v>139</v>
      </c>
      <c r="B905" s="134" t="s">
        <v>57</v>
      </c>
      <c r="C905" s="122" t="s">
        <v>140</v>
      </c>
      <c r="D905" s="122" t="s">
        <v>288</v>
      </c>
      <c r="E905" s="123" t="s">
        <v>18994</v>
      </c>
      <c r="F905" s="124" t="s">
        <v>21</v>
      </c>
      <c r="G905" s="124" t="s">
        <v>142</v>
      </c>
      <c r="H905" s="124" t="s">
        <v>20930</v>
      </c>
      <c r="I905" s="210" t="s">
        <v>3531</v>
      </c>
      <c r="J905" s="127" t="s">
        <v>2639</v>
      </c>
      <c r="K905" s="212"/>
      <c r="L905" s="127"/>
      <c r="M905" s="212"/>
      <c r="N905" s="127" t="s">
        <v>7438</v>
      </c>
      <c r="O905" s="127" t="s">
        <v>672</v>
      </c>
      <c r="P905" s="127" t="s">
        <v>2640</v>
      </c>
      <c r="Q905" s="131" t="s">
        <v>21383</v>
      </c>
      <c r="R905" s="131"/>
      <c r="S905" s="144" t="s">
        <v>23899</v>
      </c>
      <c r="T905" s="136" t="s">
        <v>20875</v>
      </c>
      <c r="U905" s="211"/>
      <c r="V905" s="211"/>
      <c r="W905" s="133" t="str">
        <f>VLOOKUP(TRIM(X905),X10:Y88,2,FALSE)</f>
        <v>Puneet</v>
      </c>
      <c r="X905" s="11" t="str">
        <f t="shared" si="44"/>
        <v>6.11</v>
      </c>
      <c r="Y905" s="64"/>
      <c r="Z905" s="1">
        <f t="shared" si="43"/>
        <v>0</v>
      </c>
      <c r="AA905" s="1">
        <f t="shared" si="42"/>
        <v>6</v>
      </c>
    </row>
    <row r="906" spans="1:27" ht="35.25" customHeight="1">
      <c r="A906" s="119" t="s">
        <v>139</v>
      </c>
      <c r="B906" s="134" t="s">
        <v>57</v>
      </c>
      <c r="C906" s="122" t="s">
        <v>140</v>
      </c>
      <c r="D906" s="122" t="s">
        <v>2384</v>
      </c>
      <c r="E906" s="123" t="s">
        <v>18995</v>
      </c>
      <c r="F906" s="124" t="s">
        <v>21</v>
      </c>
      <c r="G906" s="124" t="s">
        <v>142</v>
      </c>
      <c r="H906" s="124" t="s">
        <v>20931</v>
      </c>
      <c r="I906" s="210" t="s">
        <v>265</v>
      </c>
      <c r="J906" s="127" t="s">
        <v>15734</v>
      </c>
      <c r="K906" s="212"/>
      <c r="L906" s="127"/>
      <c r="M906" s="212"/>
      <c r="N906" s="127" t="s">
        <v>570</v>
      </c>
      <c r="O906" s="127" t="s">
        <v>672</v>
      </c>
      <c r="P906" s="127" t="s">
        <v>15735</v>
      </c>
      <c r="Q906" s="131" t="s">
        <v>21384</v>
      </c>
      <c r="R906" s="131" t="s">
        <v>21594</v>
      </c>
      <c r="S906" s="132" t="s">
        <v>21595</v>
      </c>
      <c r="T906" s="136" t="s">
        <v>266</v>
      </c>
      <c r="U906" s="211"/>
      <c r="V906" s="211"/>
      <c r="W906" s="133" t="str">
        <f>VLOOKUP(TRIM(X906),X10:Y88,2,FALSE)</f>
        <v>Frank</v>
      </c>
      <c r="X906" s="11" t="str">
        <f t="shared" si="44"/>
        <v>6.18</v>
      </c>
      <c r="Y906" s="64"/>
      <c r="Z906" s="1">
        <f t="shared" si="43"/>
        <v>0</v>
      </c>
      <c r="AA906" s="1">
        <f t="shared" si="42"/>
        <v>8</v>
      </c>
    </row>
    <row r="907" spans="1:27" ht="35.25" customHeight="1">
      <c r="A907" s="119" t="s">
        <v>139</v>
      </c>
      <c r="B907" s="134" t="s">
        <v>57</v>
      </c>
      <c r="C907" s="122" t="s">
        <v>140</v>
      </c>
      <c r="D907" s="122" t="s">
        <v>100</v>
      </c>
      <c r="E907" s="123" t="s">
        <v>18996</v>
      </c>
      <c r="F907" s="124" t="s">
        <v>24</v>
      </c>
      <c r="G907" s="124" t="s">
        <v>142</v>
      </c>
      <c r="H907" s="124" t="s">
        <v>20938</v>
      </c>
      <c r="I907" s="210" t="s">
        <v>3531</v>
      </c>
      <c r="J907" s="127" t="s">
        <v>180</v>
      </c>
      <c r="K907" s="212">
        <v>504</v>
      </c>
      <c r="L907" s="127"/>
      <c r="M907" s="212" t="s">
        <v>186</v>
      </c>
      <c r="N907" s="127" t="s">
        <v>621</v>
      </c>
      <c r="O907" s="127" t="s">
        <v>164</v>
      </c>
      <c r="P907" s="127" t="s">
        <v>178</v>
      </c>
      <c r="Q907" s="131" t="s">
        <v>21346</v>
      </c>
      <c r="R907" s="131" t="s">
        <v>11378</v>
      </c>
      <c r="S907" s="132" t="s">
        <v>159</v>
      </c>
      <c r="T907" s="136" t="s">
        <v>20875</v>
      </c>
      <c r="U907" s="211"/>
      <c r="V907" s="211"/>
      <c r="W907" s="133" t="str">
        <f>VLOOKUP(TRIM(X907),X10:Y88,2,FALSE)</f>
        <v>Frank</v>
      </c>
      <c r="X907" s="11" t="str">
        <f t="shared" si="44"/>
        <v>6.5.4</v>
      </c>
      <c r="Y907" s="64"/>
      <c r="Z907" s="1">
        <f t="shared" si="43"/>
        <v>0</v>
      </c>
      <c r="AA907" s="1">
        <f t="shared" si="42"/>
        <v>6</v>
      </c>
    </row>
    <row r="908" spans="1:27" ht="35.25" customHeight="1">
      <c r="A908" s="119" t="s">
        <v>139</v>
      </c>
      <c r="B908" s="134" t="s">
        <v>57</v>
      </c>
      <c r="C908" s="122" t="s">
        <v>140</v>
      </c>
      <c r="D908" s="122" t="s">
        <v>7209</v>
      </c>
      <c r="E908" s="123" t="s">
        <v>18997</v>
      </c>
      <c r="F908" s="124" t="s">
        <v>23</v>
      </c>
      <c r="G908" s="124" t="s">
        <v>142</v>
      </c>
      <c r="H908" s="124" t="s">
        <v>20939</v>
      </c>
      <c r="I908" s="210" t="s">
        <v>657</v>
      </c>
      <c r="J908" s="127" t="s">
        <v>169</v>
      </c>
      <c r="K908" s="212">
        <v>453</v>
      </c>
      <c r="L908" s="127"/>
      <c r="M908" s="212" t="s">
        <v>186</v>
      </c>
      <c r="N908" s="127" t="s">
        <v>621</v>
      </c>
      <c r="O908" s="127" t="s">
        <v>164</v>
      </c>
      <c r="P908" s="127" t="s">
        <v>178</v>
      </c>
      <c r="Q908" s="131" t="s">
        <v>21347</v>
      </c>
      <c r="R908" s="131" t="s">
        <v>4099</v>
      </c>
      <c r="S908" s="132" t="s">
        <v>23805</v>
      </c>
      <c r="T908" s="136" t="s">
        <v>254</v>
      </c>
      <c r="U908" s="211"/>
      <c r="V908" s="211" t="s">
        <v>233</v>
      </c>
      <c r="W908" s="133" t="str">
        <f>VLOOKUP(TRIM(X908),X10:Y88,2,FALSE)</f>
        <v>Krisztian</v>
      </c>
      <c r="X908" s="11" t="str">
        <f t="shared" si="44"/>
        <v>6.5.6.2</v>
      </c>
      <c r="Y908" s="64"/>
      <c r="Z908" s="1">
        <f t="shared" si="43"/>
        <v>0</v>
      </c>
      <c r="AA908" s="1">
        <f t="shared" si="42"/>
        <v>13</v>
      </c>
    </row>
    <row r="909" spans="1:27" ht="35.25" customHeight="1">
      <c r="A909" s="119" t="s">
        <v>139</v>
      </c>
      <c r="B909" s="134" t="s">
        <v>57</v>
      </c>
      <c r="C909" s="122" t="s">
        <v>140</v>
      </c>
      <c r="D909" s="122" t="s">
        <v>94</v>
      </c>
      <c r="E909" s="123" t="s">
        <v>18998</v>
      </c>
      <c r="F909" s="124" t="s">
        <v>24</v>
      </c>
      <c r="G909" s="124" t="s">
        <v>142</v>
      </c>
      <c r="H909" s="124" t="s">
        <v>20940</v>
      </c>
      <c r="I909" s="210" t="s">
        <v>21041</v>
      </c>
      <c r="J909" s="129" t="s">
        <v>169</v>
      </c>
      <c r="K909" s="128">
        <v>454</v>
      </c>
      <c r="L909" s="129"/>
      <c r="M909" s="128" t="s">
        <v>186</v>
      </c>
      <c r="N909" s="127" t="s">
        <v>621</v>
      </c>
      <c r="O909" s="127" t="s">
        <v>164</v>
      </c>
      <c r="P909" s="127" t="s">
        <v>178</v>
      </c>
      <c r="Q909" s="131" t="s">
        <v>21348</v>
      </c>
      <c r="R909" s="131" t="s">
        <v>22266</v>
      </c>
      <c r="S909" s="132" t="s">
        <v>22267</v>
      </c>
      <c r="T909" s="136" t="s">
        <v>20875</v>
      </c>
      <c r="U909" s="211"/>
      <c r="V909" s="211"/>
      <c r="W909" s="133" t="str">
        <f>VLOOKUP(TRIM(X909),X10:Y88,2,FALSE)</f>
        <v>Frank</v>
      </c>
      <c r="X909" s="11" t="str">
        <f t="shared" si="44"/>
        <v>6.5.1</v>
      </c>
      <c r="Y909" s="64"/>
      <c r="Z909" s="1">
        <f t="shared" si="43"/>
        <v>0</v>
      </c>
      <c r="AA909" s="1">
        <f t="shared" si="42"/>
        <v>22</v>
      </c>
    </row>
    <row r="910" spans="1:27" ht="35.25" customHeight="1">
      <c r="A910" s="119" t="s">
        <v>139</v>
      </c>
      <c r="B910" s="134" t="s">
        <v>57</v>
      </c>
      <c r="C910" s="122" t="s">
        <v>140</v>
      </c>
      <c r="D910" s="122" t="s">
        <v>94</v>
      </c>
      <c r="E910" s="123" t="s">
        <v>18999</v>
      </c>
      <c r="F910" s="124" t="s">
        <v>24</v>
      </c>
      <c r="G910" s="124" t="s">
        <v>142</v>
      </c>
      <c r="H910" s="124" t="s">
        <v>20941</v>
      </c>
      <c r="I910" s="210" t="s">
        <v>465</v>
      </c>
      <c r="J910" s="129" t="s">
        <v>169</v>
      </c>
      <c r="K910" s="128">
        <v>455</v>
      </c>
      <c r="L910" s="129"/>
      <c r="M910" s="128" t="s">
        <v>186</v>
      </c>
      <c r="N910" s="127" t="s">
        <v>621</v>
      </c>
      <c r="O910" s="127" t="s">
        <v>164</v>
      </c>
      <c r="P910" s="127" t="s">
        <v>178</v>
      </c>
      <c r="Q910" s="131" t="s">
        <v>21349</v>
      </c>
      <c r="R910" s="131"/>
      <c r="S910" s="144" t="s">
        <v>23899</v>
      </c>
      <c r="T910" s="136" t="s">
        <v>459</v>
      </c>
      <c r="U910" s="211"/>
      <c r="V910" s="211"/>
      <c r="W910" s="133" t="str">
        <f>VLOOKUP(TRIM(X910),X10:Y88,2,FALSE)</f>
        <v>Frank</v>
      </c>
      <c r="X910" s="11" t="str">
        <f t="shared" si="44"/>
        <v>6.5.1</v>
      </c>
      <c r="Y910" s="64"/>
      <c r="Z910" s="1">
        <f t="shared" si="43"/>
        <v>0</v>
      </c>
      <c r="AA910" s="1">
        <f t="shared" si="42"/>
        <v>16</v>
      </c>
    </row>
    <row r="911" spans="1:27" ht="35.25" customHeight="1">
      <c r="A911" s="119"/>
      <c r="B911" s="134" t="s">
        <v>57</v>
      </c>
      <c r="C911" s="122" t="s">
        <v>22</v>
      </c>
      <c r="D911" s="122" t="s">
        <v>133</v>
      </c>
      <c r="E911" s="123" t="s">
        <v>19000</v>
      </c>
      <c r="F911" s="124" t="s">
        <v>21</v>
      </c>
      <c r="G911" s="138" t="s">
        <v>142</v>
      </c>
      <c r="H911" s="138" t="s">
        <v>20934</v>
      </c>
      <c r="I911" s="139" t="s">
        <v>661</v>
      </c>
      <c r="J911" s="140" t="s">
        <v>659</v>
      </c>
      <c r="K911" s="141"/>
      <c r="L911" s="140"/>
      <c r="M911" s="141"/>
      <c r="N911" s="140" t="s">
        <v>326</v>
      </c>
      <c r="O911" s="140" t="s">
        <v>672</v>
      </c>
      <c r="P911" s="140" t="s">
        <v>660</v>
      </c>
      <c r="Q911" s="142" t="s">
        <v>20952</v>
      </c>
      <c r="R911" s="142" t="s">
        <v>171</v>
      </c>
      <c r="S911" s="145"/>
      <c r="T911" s="136" t="s">
        <v>219</v>
      </c>
      <c r="U911" s="211"/>
      <c r="V911" s="211"/>
      <c r="W911" s="133" t="str">
        <f>VLOOKUP(TRIM(X911),X10:Y88,2,FALSE)</f>
        <v>Withdrawn</v>
      </c>
      <c r="X911" s="11" t="str">
        <f t="shared" si="44"/>
        <v>99</v>
      </c>
      <c r="Y911" s="64"/>
      <c r="Z911" s="1">
        <f t="shared" si="43"/>
        <v>0</v>
      </c>
      <c r="AA911" s="1">
        <f t="shared" si="42"/>
        <v>26</v>
      </c>
    </row>
    <row r="912" spans="1:27" ht="35.25" customHeight="1">
      <c r="A912" s="119" t="s">
        <v>139</v>
      </c>
      <c r="B912" s="134" t="s">
        <v>57</v>
      </c>
      <c r="C912" s="122" t="s">
        <v>140</v>
      </c>
      <c r="D912" s="122" t="s">
        <v>119</v>
      </c>
      <c r="E912" s="123" t="s">
        <v>19001</v>
      </c>
      <c r="F912" s="124" t="s">
        <v>21</v>
      </c>
      <c r="G912" s="124" t="s">
        <v>142</v>
      </c>
      <c r="H912" s="124" t="s">
        <v>20942</v>
      </c>
      <c r="I912" s="210" t="s">
        <v>21042</v>
      </c>
      <c r="J912" s="129" t="s">
        <v>2636</v>
      </c>
      <c r="K912" s="128"/>
      <c r="L912" s="129"/>
      <c r="M912" s="128"/>
      <c r="N912" s="127" t="s">
        <v>7438</v>
      </c>
      <c r="O912" s="127" t="s">
        <v>672</v>
      </c>
      <c r="P912" s="127" t="s">
        <v>2637</v>
      </c>
      <c r="Q912" s="131" t="s">
        <v>20935</v>
      </c>
      <c r="R912" s="131" t="s">
        <v>22480</v>
      </c>
      <c r="S912" s="132" t="s">
        <v>22479</v>
      </c>
      <c r="T912" s="136" t="s">
        <v>325</v>
      </c>
      <c r="U912" s="211"/>
      <c r="V912" s="211"/>
      <c r="W912" s="133" t="str">
        <f>VLOOKUP(TRIM(X912),X10:Y88,2,FALSE)</f>
        <v>Puneet</v>
      </c>
      <c r="X912" s="11" t="str">
        <f t="shared" si="44"/>
        <v>6.9</v>
      </c>
      <c r="Y912" s="64"/>
      <c r="Z912" s="1">
        <f t="shared" si="43"/>
        <v>0</v>
      </c>
      <c r="AA912" s="1">
        <f t="shared" si="42"/>
        <v>16</v>
      </c>
    </row>
    <row r="913" spans="1:27" ht="35.25" customHeight="1">
      <c r="A913" s="119" t="s">
        <v>139</v>
      </c>
      <c r="B913" s="134" t="s">
        <v>57</v>
      </c>
      <c r="C913" s="122" t="s">
        <v>140</v>
      </c>
      <c r="D913" s="122" t="s">
        <v>119</v>
      </c>
      <c r="E913" s="123" t="s">
        <v>19002</v>
      </c>
      <c r="F913" s="124" t="s">
        <v>21</v>
      </c>
      <c r="G913" s="124" t="s">
        <v>142</v>
      </c>
      <c r="H913" s="124" t="s">
        <v>20943</v>
      </c>
      <c r="I913" s="210" t="s">
        <v>21042</v>
      </c>
      <c r="J913" s="129" t="s">
        <v>2636</v>
      </c>
      <c r="K913" s="128"/>
      <c r="L913" s="129"/>
      <c r="M913" s="128"/>
      <c r="N913" s="127" t="s">
        <v>7438</v>
      </c>
      <c r="O913" s="127" t="s">
        <v>672</v>
      </c>
      <c r="P913" s="127" t="s">
        <v>2637</v>
      </c>
      <c r="Q913" s="131" t="s">
        <v>20936</v>
      </c>
      <c r="R913" s="131" t="s">
        <v>22502</v>
      </c>
      <c r="S913" s="132" t="s">
        <v>179</v>
      </c>
      <c r="T913" s="136" t="s">
        <v>325</v>
      </c>
      <c r="U913" s="211"/>
      <c r="V913" s="211"/>
      <c r="W913" s="133" t="str">
        <f>VLOOKUP(TRIM(X913),X10:Y88,2,FALSE)</f>
        <v>Puneet</v>
      </c>
      <c r="X913" s="11" t="str">
        <f t="shared" si="44"/>
        <v>6.9</v>
      </c>
      <c r="Y913" s="64"/>
      <c r="Z913" s="1">
        <f t="shared" si="43"/>
        <v>0</v>
      </c>
      <c r="AA913" s="1">
        <f t="shared" si="42"/>
        <v>16</v>
      </c>
    </row>
    <row r="914" spans="1:27" ht="35.25" customHeight="1">
      <c r="A914" s="119" t="s">
        <v>139</v>
      </c>
      <c r="B914" s="134" t="s">
        <v>57</v>
      </c>
      <c r="C914" s="122" t="s">
        <v>140</v>
      </c>
      <c r="D914" s="122" t="s">
        <v>116</v>
      </c>
      <c r="E914" s="123" t="s">
        <v>19003</v>
      </c>
      <c r="F914" s="124" t="s">
        <v>21</v>
      </c>
      <c r="G914" s="124" t="s">
        <v>142</v>
      </c>
      <c r="H914" s="124" t="s">
        <v>15809</v>
      </c>
      <c r="I914" s="210" t="s">
        <v>584</v>
      </c>
      <c r="J914" s="129" t="s">
        <v>627</v>
      </c>
      <c r="K914" s="128"/>
      <c r="L914" s="129"/>
      <c r="M914" s="128"/>
      <c r="N914" s="127" t="s">
        <v>446</v>
      </c>
      <c r="O914" s="127" t="s">
        <v>672</v>
      </c>
      <c r="P914" s="127" t="s">
        <v>628</v>
      </c>
      <c r="Q914" s="131" t="s">
        <v>20937</v>
      </c>
      <c r="R914" s="131"/>
      <c r="S914" s="144" t="s">
        <v>23899</v>
      </c>
      <c r="T914" s="136" t="s">
        <v>325</v>
      </c>
      <c r="U914" s="211"/>
      <c r="V914" s="211"/>
      <c r="W914" s="133" t="str">
        <f>VLOOKUP(TRIM(X914),X10:Y88,2,FALSE)</f>
        <v>LaeYoung</v>
      </c>
      <c r="X914" s="11" t="str">
        <f t="shared" si="44"/>
        <v>6.6</v>
      </c>
      <c r="Y914" s="64"/>
      <c r="Z914" s="1">
        <f t="shared" si="43"/>
        <v>0</v>
      </c>
      <c r="AA914" s="1">
        <f t="shared" si="42"/>
        <v>17</v>
      </c>
    </row>
    <row r="915" spans="1:27" ht="36.75" customHeight="1">
      <c r="A915" s="119" t="s">
        <v>139</v>
      </c>
      <c r="B915" s="134" t="s">
        <v>57</v>
      </c>
      <c r="C915" s="122" t="s">
        <v>140</v>
      </c>
      <c r="D915" s="122" t="s">
        <v>97</v>
      </c>
      <c r="E915" s="123" t="s">
        <v>19004</v>
      </c>
      <c r="F915" s="124" t="s">
        <v>24</v>
      </c>
      <c r="G915" s="124" t="s">
        <v>142</v>
      </c>
      <c r="H915" s="124" t="s">
        <v>20944</v>
      </c>
      <c r="I915" s="210" t="s">
        <v>767</v>
      </c>
      <c r="J915" s="129" t="s">
        <v>169</v>
      </c>
      <c r="K915" s="128">
        <v>456</v>
      </c>
      <c r="L915" s="129"/>
      <c r="M915" s="128" t="s">
        <v>186</v>
      </c>
      <c r="N915" s="127" t="s">
        <v>621</v>
      </c>
      <c r="O915" s="127" t="s">
        <v>164</v>
      </c>
      <c r="P915" s="127" t="s">
        <v>178</v>
      </c>
      <c r="Q915" s="131" t="s">
        <v>21350</v>
      </c>
      <c r="R915" s="131" t="s">
        <v>21687</v>
      </c>
      <c r="S915" s="132" t="s">
        <v>21686</v>
      </c>
      <c r="T915" s="136" t="s">
        <v>277</v>
      </c>
      <c r="U915" s="211"/>
      <c r="V915" s="211"/>
      <c r="W915" s="133" t="str">
        <f>VLOOKUP(TRIM(X915),X10:Y88,2,FALSE)</f>
        <v>Frank</v>
      </c>
      <c r="X915" s="11" t="str">
        <f t="shared" si="44"/>
        <v>6.5.2</v>
      </c>
      <c r="Y915" s="64"/>
      <c r="Z915" s="1">
        <f t="shared" si="43"/>
        <v>0</v>
      </c>
      <c r="AA915" s="1">
        <f t="shared" si="42"/>
        <v>49</v>
      </c>
    </row>
    <row r="916" spans="1:27" ht="36.75" customHeight="1">
      <c r="A916" s="119" t="s">
        <v>139</v>
      </c>
      <c r="B916" s="134" t="s">
        <v>57</v>
      </c>
      <c r="C916" s="122" t="s">
        <v>140</v>
      </c>
      <c r="D916" s="122" t="s">
        <v>97</v>
      </c>
      <c r="E916" s="123" t="s">
        <v>19005</v>
      </c>
      <c r="F916" s="124" t="s">
        <v>24</v>
      </c>
      <c r="G916" s="124" t="s">
        <v>142</v>
      </c>
      <c r="H916" s="124" t="s">
        <v>20947</v>
      </c>
      <c r="I916" s="210" t="s">
        <v>767</v>
      </c>
      <c r="J916" s="129" t="s">
        <v>180</v>
      </c>
      <c r="K916" s="128">
        <v>505</v>
      </c>
      <c r="L916" s="129"/>
      <c r="M916" s="128" t="s">
        <v>186</v>
      </c>
      <c r="N916" s="127" t="s">
        <v>621</v>
      </c>
      <c r="O916" s="127" t="s">
        <v>164</v>
      </c>
      <c r="P916" s="127" t="s">
        <v>178</v>
      </c>
      <c r="Q916" s="131" t="s">
        <v>21351</v>
      </c>
      <c r="R916" s="131" t="s">
        <v>21690</v>
      </c>
      <c r="S916" s="132" t="s">
        <v>21689</v>
      </c>
      <c r="T916" s="136" t="s">
        <v>277</v>
      </c>
      <c r="U916" s="211"/>
      <c r="V916" s="211"/>
      <c r="W916" s="133" t="str">
        <f>VLOOKUP(TRIM(X916),X10:Y88,2,FALSE)</f>
        <v>Frank</v>
      </c>
      <c r="X916" s="11" t="str">
        <f t="shared" si="44"/>
        <v>6.5.2</v>
      </c>
      <c r="Y916" s="64"/>
      <c r="Z916" s="1">
        <f t="shared" si="43"/>
        <v>0</v>
      </c>
      <c r="AA916" s="1">
        <f t="shared" si="42"/>
        <v>49</v>
      </c>
    </row>
    <row r="917" spans="1:27" ht="36.75" customHeight="1">
      <c r="A917" s="119" t="s">
        <v>139</v>
      </c>
      <c r="B917" s="134" t="s">
        <v>57</v>
      </c>
      <c r="C917" s="122" t="s">
        <v>140</v>
      </c>
      <c r="D917" s="122" t="s">
        <v>116</v>
      </c>
      <c r="E917" s="123" t="s">
        <v>19006</v>
      </c>
      <c r="F917" s="124" t="s">
        <v>21</v>
      </c>
      <c r="G917" s="124" t="s">
        <v>142</v>
      </c>
      <c r="H917" s="124" t="s">
        <v>20948</v>
      </c>
      <c r="I917" s="210" t="s">
        <v>184</v>
      </c>
      <c r="J917" s="129" t="s">
        <v>627</v>
      </c>
      <c r="K917" s="128"/>
      <c r="L917" s="129"/>
      <c r="M917" s="128"/>
      <c r="N917" s="127" t="s">
        <v>446</v>
      </c>
      <c r="O917" s="127" t="s">
        <v>672</v>
      </c>
      <c r="P917" s="127" t="s">
        <v>628</v>
      </c>
      <c r="Q917" s="131" t="s">
        <v>20945</v>
      </c>
      <c r="R917" s="131"/>
      <c r="S917" s="144" t="s">
        <v>23899</v>
      </c>
      <c r="T917" s="136" t="s">
        <v>190</v>
      </c>
      <c r="U917" s="211"/>
      <c r="V917" s="211"/>
      <c r="W917" s="133" t="str">
        <f>VLOOKUP(TRIM(X917),X10:Y88,2,FALSE)</f>
        <v>LaeYoung</v>
      </c>
      <c r="X917" s="11" t="str">
        <f t="shared" si="44"/>
        <v>6.6</v>
      </c>
      <c r="Y917" s="64"/>
      <c r="Z917" s="1">
        <f t="shared" si="43"/>
        <v>0</v>
      </c>
      <c r="AA917" s="1">
        <f t="shared" si="42"/>
        <v>17</v>
      </c>
    </row>
    <row r="918" spans="1:27" ht="36.75" customHeight="1">
      <c r="A918" s="119" t="s">
        <v>139</v>
      </c>
      <c r="B918" s="134" t="s">
        <v>57</v>
      </c>
      <c r="C918" s="122" t="s">
        <v>140</v>
      </c>
      <c r="D918" s="122" t="s">
        <v>2384</v>
      </c>
      <c r="E918" s="123" t="s">
        <v>19007</v>
      </c>
      <c r="F918" s="124" t="s">
        <v>21</v>
      </c>
      <c r="G918" s="124" t="s">
        <v>142</v>
      </c>
      <c r="H918" s="124" t="s">
        <v>20949</v>
      </c>
      <c r="I918" s="210" t="s">
        <v>265</v>
      </c>
      <c r="J918" s="129" t="s">
        <v>15734</v>
      </c>
      <c r="K918" s="128"/>
      <c r="L918" s="129"/>
      <c r="M918" s="128"/>
      <c r="N918" s="127" t="s">
        <v>570</v>
      </c>
      <c r="O918" s="127" t="s">
        <v>672</v>
      </c>
      <c r="P918" s="127" t="s">
        <v>15735</v>
      </c>
      <c r="Q918" s="131" t="s">
        <v>21385</v>
      </c>
      <c r="R918" s="131" t="s">
        <v>21600</v>
      </c>
      <c r="S918" s="132" t="s">
        <v>21601</v>
      </c>
      <c r="T918" s="136" t="s">
        <v>266</v>
      </c>
      <c r="U918" s="211"/>
      <c r="V918" s="211"/>
      <c r="W918" s="133" t="str">
        <f>VLOOKUP(TRIM(X918),X10:Y88,2,FALSE)</f>
        <v>Frank</v>
      </c>
      <c r="X918" s="11" t="str">
        <f t="shared" si="44"/>
        <v>6.18</v>
      </c>
      <c r="Y918" s="64"/>
      <c r="Z918" s="1">
        <f t="shared" si="43"/>
        <v>0</v>
      </c>
      <c r="AA918" s="1">
        <f t="shared" si="42"/>
        <v>8</v>
      </c>
    </row>
    <row r="919" spans="1:27" ht="36.75" customHeight="1">
      <c r="A919" s="119" t="s">
        <v>139</v>
      </c>
      <c r="B919" s="134" t="s">
        <v>57</v>
      </c>
      <c r="C919" s="122" t="s">
        <v>140</v>
      </c>
      <c r="D919" s="122" t="s">
        <v>2385</v>
      </c>
      <c r="E919" s="123" t="s">
        <v>19008</v>
      </c>
      <c r="F919" s="124" t="s">
        <v>21</v>
      </c>
      <c r="G919" s="124" t="s">
        <v>142</v>
      </c>
      <c r="H919" s="124" t="s">
        <v>20950</v>
      </c>
      <c r="I919" s="210" t="s">
        <v>176</v>
      </c>
      <c r="J919" s="129" t="s">
        <v>14842</v>
      </c>
      <c r="K919" s="128"/>
      <c r="L919" s="129"/>
      <c r="M919" s="128"/>
      <c r="N919" s="127" t="s">
        <v>570</v>
      </c>
      <c r="O919" s="127" t="s">
        <v>672</v>
      </c>
      <c r="P919" s="127" t="s">
        <v>14843</v>
      </c>
      <c r="Q919" s="131" t="s">
        <v>20946</v>
      </c>
      <c r="R919" s="131" t="s">
        <v>21830</v>
      </c>
      <c r="S919" s="132" t="s">
        <v>21831</v>
      </c>
      <c r="T919" s="136" t="s">
        <v>174</v>
      </c>
      <c r="U919" s="211"/>
      <c r="V919" s="211"/>
      <c r="W919" s="133" t="str">
        <f>VLOOKUP(TRIM(X919),X10:Y88,2,FALSE)</f>
        <v>Frank</v>
      </c>
      <c r="X919" s="11" t="str">
        <f t="shared" si="44"/>
        <v>6.19</v>
      </c>
      <c r="Y919" s="64"/>
      <c r="Z919" s="1">
        <f t="shared" si="43"/>
        <v>0</v>
      </c>
      <c r="AA919" s="1">
        <f t="shared" si="42"/>
        <v>12</v>
      </c>
    </row>
    <row r="920" spans="1:27" ht="36.75" customHeight="1">
      <c r="A920" s="119" t="s">
        <v>139</v>
      </c>
      <c r="B920" s="134" t="s">
        <v>57</v>
      </c>
      <c r="C920" s="122" t="s">
        <v>140</v>
      </c>
      <c r="D920" s="122" t="s">
        <v>98</v>
      </c>
      <c r="E920" s="123" t="s">
        <v>19009</v>
      </c>
      <c r="F920" s="124" t="s">
        <v>24</v>
      </c>
      <c r="G920" s="124" t="s">
        <v>142</v>
      </c>
      <c r="H920" s="124" t="s">
        <v>20951</v>
      </c>
      <c r="I920" s="210" t="s">
        <v>265</v>
      </c>
      <c r="J920" s="129" t="s">
        <v>169</v>
      </c>
      <c r="K920" s="128">
        <v>457</v>
      </c>
      <c r="L920" s="129"/>
      <c r="M920" s="128" t="s">
        <v>186</v>
      </c>
      <c r="N920" s="127" t="s">
        <v>621</v>
      </c>
      <c r="O920" s="127" t="s">
        <v>164</v>
      </c>
      <c r="P920" s="127" t="s">
        <v>178</v>
      </c>
      <c r="Q920" s="131" t="s">
        <v>21387</v>
      </c>
      <c r="R920" s="131" t="s">
        <v>22074</v>
      </c>
      <c r="S920" s="132" t="s">
        <v>179</v>
      </c>
      <c r="T920" s="136" t="s">
        <v>3441</v>
      </c>
      <c r="U920" s="211"/>
      <c r="V920" s="211"/>
      <c r="W920" s="133" t="str">
        <f>VLOOKUP(TRIM(X920),X10:Y88,2,FALSE)</f>
        <v>Frank</v>
      </c>
      <c r="X920" s="11" t="str">
        <f t="shared" si="44"/>
        <v>6.5.3</v>
      </c>
      <c r="Y920" s="64"/>
      <c r="Z920" s="1">
        <f t="shared" si="43"/>
        <v>0</v>
      </c>
      <c r="AA920" s="1">
        <f t="shared" si="42"/>
        <v>8</v>
      </c>
    </row>
    <row r="921" spans="1:27" ht="36.75" customHeight="1">
      <c r="A921" s="119" t="s">
        <v>139</v>
      </c>
      <c r="B921" s="134" t="s">
        <v>57</v>
      </c>
      <c r="C921" s="122" t="s">
        <v>140</v>
      </c>
      <c r="D921" s="122" t="s">
        <v>123</v>
      </c>
      <c r="E921" s="123" t="s">
        <v>19010</v>
      </c>
      <c r="F921" s="124" t="s">
        <v>167</v>
      </c>
      <c r="G921" s="124" t="s">
        <v>157</v>
      </c>
      <c r="H921" s="124" t="s">
        <v>20953</v>
      </c>
      <c r="I921" s="210" t="s">
        <v>460</v>
      </c>
      <c r="J921" s="129"/>
      <c r="K921" s="128"/>
      <c r="L921" s="129"/>
      <c r="M921" s="128"/>
      <c r="N921" s="127"/>
      <c r="O921" s="127"/>
      <c r="P921" s="127"/>
      <c r="Q921" s="131" t="s">
        <v>20953</v>
      </c>
      <c r="R921" s="131"/>
      <c r="S921" s="144" t="s">
        <v>23899</v>
      </c>
      <c r="T921" s="136" t="s">
        <v>8338</v>
      </c>
      <c r="U921" s="211"/>
      <c r="V921" s="211"/>
      <c r="W921" s="133" t="str">
        <f>VLOOKUP(TRIM(X921),X10:Y88,2,FALSE)</f>
        <v>Frank</v>
      </c>
      <c r="X921" s="11" t="str">
        <f t="shared" si="44"/>
        <v>7.1</v>
      </c>
      <c r="Y921" s="64"/>
      <c r="Z921" s="1">
        <f t="shared" si="43"/>
        <v>0</v>
      </c>
      <c r="AA921" s="1">
        <f t="shared" ref="AA921:AA984" si="45">LEN(I921)</f>
        <v>13</v>
      </c>
    </row>
    <row r="922" spans="1:27" ht="36.75" customHeight="1">
      <c r="A922" s="119" t="s">
        <v>139</v>
      </c>
      <c r="B922" s="134" t="s">
        <v>57</v>
      </c>
      <c r="C922" s="122" t="s">
        <v>140</v>
      </c>
      <c r="D922" s="122" t="s">
        <v>89</v>
      </c>
      <c r="E922" s="123" t="s">
        <v>19011</v>
      </c>
      <c r="F922" s="124" t="s">
        <v>19</v>
      </c>
      <c r="G922" s="124" t="s">
        <v>157</v>
      </c>
      <c r="H922" s="124" t="s">
        <v>20998</v>
      </c>
      <c r="I922" s="210" t="s">
        <v>20999</v>
      </c>
      <c r="J922" s="129"/>
      <c r="K922" s="128"/>
      <c r="L922" s="129"/>
      <c r="M922" s="128"/>
      <c r="N922" s="127"/>
      <c r="O922" s="127" t="s">
        <v>164</v>
      </c>
      <c r="P922" s="127"/>
      <c r="Q922" s="131" t="s">
        <v>20996</v>
      </c>
      <c r="R922" s="131" t="s">
        <v>149</v>
      </c>
      <c r="S922" s="137" t="s">
        <v>149</v>
      </c>
      <c r="T922" s="136" t="s">
        <v>418</v>
      </c>
      <c r="U922" s="211"/>
      <c r="V922" s="211"/>
      <c r="W922" s="133" t="str">
        <f>VLOOKUP(TRIM(X922),X10:Y88,2,FALSE)</f>
        <v>Puneet</v>
      </c>
      <c r="X922" s="11" t="str">
        <f t="shared" si="44"/>
        <v>6.1</v>
      </c>
      <c r="Y922" s="64"/>
      <c r="Z922" s="1">
        <f t="shared" ref="Z922:Z985" si="46">IF(F922="P-CR", IF(S922="Approved", 1, IF(S922="Block approved", 1, 0)),0)</f>
        <v>0</v>
      </c>
      <c r="AA922" s="1">
        <f t="shared" si="45"/>
        <v>18</v>
      </c>
    </row>
    <row r="923" spans="1:27" ht="36.75" customHeight="1">
      <c r="A923" s="119" t="s">
        <v>139</v>
      </c>
      <c r="B923" s="134" t="s">
        <v>57</v>
      </c>
      <c r="C923" s="122" t="s">
        <v>140</v>
      </c>
      <c r="D923" s="122" t="s">
        <v>100</v>
      </c>
      <c r="E923" s="123" t="s">
        <v>19012</v>
      </c>
      <c r="F923" s="124" t="s">
        <v>19</v>
      </c>
      <c r="G923" s="124" t="s">
        <v>151</v>
      </c>
      <c r="H923" s="124" t="s">
        <v>21000</v>
      </c>
      <c r="I923" s="210" t="s">
        <v>21001</v>
      </c>
      <c r="J923" s="129"/>
      <c r="K923" s="128"/>
      <c r="L923" s="129"/>
      <c r="M923" s="128"/>
      <c r="N923" s="127"/>
      <c r="O923" s="127" t="s">
        <v>164</v>
      </c>
      <c r="P923" s="127"/>
      <c r="Q923" s="131" t="s">
        <v>21002</v>
      </c>
      <c r="R923" s="131" t="s">
        <v>149</v>
      </c>
      <c r="S923" s="137" t="s">
        <v>149</v>
      </c>
      <c r="T923" s="136" t="s">
        <v>418</v>
      </c>
      <c r="U923" s="211"/>
      <c r="V923" s="211"/>
      <c r="W923" s="133" t="str">
        <f>VLOOKUP(TRIM(X923),X10:Y88,2,FALSE)</f>
        <v>Frank</v>
      </c>
      <c r="X923" s="11" t="str">
        <f t="shared" si="44"/>
        <v>6.5.4</v>
      </c>
      <c r="Y923" s="64"/>
      <c r="Z923" s="1">
        <f t="shared" si="46"/>
        <v>0</v>
      </c>
      <c r="AA923" s="1">
        <f t="shared" si="45"/>
        <v>18</v>
      </c>
    </row>
    <row r="924" spans="1:27" ht="36.75" customHeight="1">
      <c r="A924" s="119" t="s">
        <v>139</v>
      </c>
      <c r="B924" s="134" t="s">
        <v>57</v>
      </c>
      <c r="C924" s="122" t="s">
        <v>140</v>
      </c>
      <c r="D924" s="122" t="s">
        <v>100</v>
      </c>
      <c r="E924" s="123" t="s">
        <v>19013</v>
      </c>
      <c r="F924" s="124" t="s">
        <v>19</v>
      </c>
      <c r="G924" s="124" t="s">
        <v>151</v>
      </c>
      <c r="H924" s="124" t="s">
        <v>21003</v>
      </c>
      <c r="I924" s="210" t="s">
        <v>21004</v>
      </c>
      <c r="J924" s="129"/>
      <c r="K924" s="128"/>
      <c r="L924" s="129"/>
      <c r="M924" s="128"/>
      <c r="N924" s="127"/>
      <c r="O924" s="127" t="s">
        <v>164</v>
      </c>
      <c r="P924" s="127" t="s">
        <v>21005</v>
      </c>
      <c r="Q924" s="131" t="s">
        <v>20997</v>
      </c>
      <c r="R924" s="131" t="s">
        <v>149</v>
      </c>
      <c r="S924" s="137" t="s">
        <v>149</v>
      </c>
      <c r="T924" s="136" t="s">
        <v>2491</v>
      </c>
      <c r="U924" s="211"/>
      <c r="V924" s="211"/>
      <c r="W924" s="133" t="str">
        <f>VLOOKUP(TRIM(X924),X10:Y88,2,FALSE)</f>
        <v>Frank</v>
      </c>
      <c r="X924" s="11" t="str">
        <f t="shared" ref="X924:X987" si="47">IF(ISNONTEXT(D924),"" &amp; D924 &amp;"",T(D924))</f>
        <v>6.5.4</v>
      </c>
      <c r="Y924" s="64"/>
      <c r="Z924" s="1">
        <f t="shared" si="46"/>
        <v>0</v>
      </c>
      <c r="AA924" s="1">
        <f t="shared" si="45"/>
        <v>18</v>
      </c>
    </row>
    <row r="925" spans="1:27" ht="36.75" customHeight="1">
      <c r="A925" s="119" t="s">
        <v>139</v>
      </c>
      <c r="B925" s="134" t="s">
        <v>57</v>
      </c>
      <c r="C925" s="122" t="s">
        <v>140</v>
      </c>
      <c r="D925" s="122" t="s">
        <v>128</v>
      </c>
      <c r="E925" s="123" t="s">
        <v>19014</v>
      </c>
      <c r="F925" s="124" t="s">
        <v>19</v>
      </c>
      <c r="G925" s="124" t="s">
        <v>157</v>
      </c>
      <c r="H925" s="124" t="s">
        <v>21390</v>
      </c>
      <c r="I925" s="210" t="s">
        <v>21391</v>
      </c>
      <c r="J925" s="129"/>
      <c r="K925" s="128"/>
      <c r="L925" s="129"/>
      <c r="M925" s="128"/>
      <c r="N925" s="127"/>
      <c r="O925" s="127"/>
      <c r="P925" s="127"/>
      <c r="Q925" s="131" t="s">
        <v>21389</v>
      </c>
      <c r="R925" s="131" t="s">
        <v>24037</v>
      </c>
      <c r="S925" s="137" t="s">
        <v>159</v>
      </c>
      <c r="T925" s="136" t="s">
        <v>21392</v>
      </c>
      <c r="U925" s="211"/>
      <c r="V925" s="211"/>
      <c r="W925" s="133" t="str">
        <f>VLOOKUP(TRIM(X925),X10:Y88,2,FALSE)</f>
        <v>Frank</v>
      </c>
      <c r="X925" s="11" t="str">
        <f t="shared" si="47"/>
        <v>8</v>
      </c>
      <c r="Y925" s="64"/>
      <c r="Z925" s="1">
        <f t="shared" si="46"/>
        <v>0</v>
      </c>
      <c r="AA925" s="1">
        <f t="shared" si="45"/>
        <v>19</v>
      </c>
    </row>
    <row r="926" spans="1:27" ht="36.75" customHeight="1">
      <c r="A926" s="119" t="s">
        <v>139</v>
      </c>
      <c r="B926" s="134" t="s">
        <v>57</v>
      </c>
      <c r="C926" s="122" t="s">
        <v>140</v>
      </c>
      <c r="D926" s="122" t="s">
        <v>94</v>
      </c>
      <c r="E926" s="123" t="s">
        <v>19015</v>
      </c>
      <c r="F926" s="124" t="s">
        <v>24</v>
      </c>
      <c r="G926" s="124" t="s">
        <v>142</v>
      </c>
      <c r="H926" s="124" t="s">
        <v>21396</v>
      </c>
      <c r="I926" s="210" t="s">
        <v>217</v>
      </c>
      <c r="J926" s="129" t="s">
        <v>169</v>
      </c>
      <c r="K926" s="128">
        <v>458</v>
      </c>
      <c r="L926" s="129"/>
      <c r="M926" s="128" t="s">
        <v>186</v>
      </c>
      <c r="N926" s="127" t="s">
        <v>621</v>
      </c>
      <c r="O926" s="127" t="s">
        <v>164</v>
      </c>
      <c r="P926" s="127" t="s">
        <v>178</v>
      </c>
      <c r="Q926" s="131" t="s">
        <v>21397</v>
      </c>
      <c r="R926" s="131" t="s">
        <v>22288</v>
      </c>
      <c r="S926" s="132" t="s">
        <v>22289</v>
      </c>
      <c r="T926" s="136" t="s">
        <v>267</v>
      </c>
      <c r="U926" s="211"/>
      <c r="V926" s="211"/>
      <c r="W926" s="133" t="str">
        <f>VLOOKUP(TRIM(X926),X10:Y88,2,FALSE)</f>
        <v>Frank</v>
      </c>
      <c r="X926" s="11" t="str">
        <f t="shared" si="47"/>
        <v>6.5.1</v>
      </c>
      <c r="Y926" s="64"/>
      <c r="Z926" s="1">
        <f t="shared" si="46"/>
        <v>0</v>
      </c>
      <c r="AA926" s="1">
        <f t="shared" si="45"/>
        <v>5</v>
      </c>
    </row>
    <row r="927" spans="1:27" ht="36.75" customHeight="1">
      <c r="A927" s="119" t="s">
        <v>139</v>
      </c>
      <c r="B927" s="134" t="s">
        <v>57</v>
      </c>
      <c r="C927" s="122" t="s">
        <v>140</v>
      </c>
      <c r="D927" s="122" t="s">
        <v>120</v>
      </c>
      <c r="E927" s="123" t="s">
        <v>19016</v>
      </c>
      <c r="F927" s="124" t="s">
        <v>167</v>
      </c>
      <c r="G927" s="124" t="s">
        <v>226</v>
      </c>
      <c r="H927" s="124" t="s">
        <v>21398</v>
      </c>
      <c r="I927" s="210" t="s">
        <v>865</v>
      </c>
      <c r="J927" s="129"/>
      <c r="K927" s="128"/>
      <c r="L927" s="129"/>
      <c r="M927" s="128"/>
      <c r="N927" s="127"/>
      <c r="O927" s="127" t="s">
        <v>672</v>
      </c>
      <c r="P927" s="127" t="s">
        <v>834</v>
      </c>
      <c r="Q927" s="131" t="s">
        <v>21399</v>
      </c>
      <c r="R927" s="131" t="s">
        <v>22217</v>
      </c>
      <c r="S927" s="132" t="s">
        <v>159</v>
      </c>
      <c r="T927" s="136" t="s">
        <v>269</v>
      </c>
      <c r="U927" s="211"/>
      <c r="V927" s="211"/>
      <c r="W927" s="133" t="str">
        <f>VLOOKUP(TRIM(X927),X10:Y88,2,FALSE)</f>
        <v>Puneet</v>
      </c>
      <c r="X927" s="11" t="str">
        <f t="shared" si="47"/>
        <v>6.10</v>
      </c>
      <c r="Y927" s="64"/>
      <c r="Z927" s="1">
        <f t="shared" si="46"/>
        <v>0</v>
      </c>
      <c r="AA927" s="1">
        <f t="shared" si="45"/>
        <v>18</v>
      </c>
    </row>
    <row r="928" spans="1:27" ht="36.75" customHeight="1">
      <c r="A928" s="119" t="s">
        <v>139</v>
      </c>
      <c r="B928" s="134" t="s">
        <v>57</v>
      </c>
      <c r="C928" s="122" t="s">
        <v>140</v>
      </c>
      <c r="D928" s="122" t="s">
        <v>100</v>
      </c>
      <c r="E928" s="123" t="s">
        <v>19017</v>
      </c>
      <c r="F928" s="124" t="s">
        <v>19</v>
      </c>
      <c r="G928" s="124" t="s">
        <v>151</v>
      </c>
      <c r="H928" s="124" t="s">
        <v>21400</v>
      </c>
      <c r="I928" s="210" t="s">
        <v>21401</v>
      </c>
      <c r="J928" s="129"/>
      <c r="K928" s="128"/>
      <c r="L928" s="129"/>
      <c r="M928" s="128"/>
      <c r="N928" s="127"/>
      <c r="O928" s="127" t="s">
        <v>164</v>
      </c>
      <c r="P928" s="127"/>
      <c r="Q928" s="131" t="s">
        <v>21402</v>
      </c>
      <c r="R928" s="131" t="s">
        <v>23894</v>
      </c>
      <c r="S928" s="137" t="s">
        <v>149</v>
      </c>
      <c r="T928" s="136" t="s">
        <v>21403</v>
      </c>
      <c r="U928" s="211"/>
      <c r="V928" s="211"/>
      <c r="W928" s="133" t="str">
        <f>VLOOKUP(TRIM(X928),X10:Y88,2,FALSE)</f>
        <v>Frank</v>
      </c>
      <c r="X928" s="11" t="str">
        <f t="shared" si="47"/>
        <v>6.5.4</v>
      </c>
      <c r="Y928" s="64"/>
      <c r="Z928" s="1">
        <f t="shared" si="46"/>
        <v>0</v>
      </c>
      <c r="AA928" s="1">
        <f t="shared" si="45"/>
        <v>18</v>
      </c>
    </row>
    <row r="929" spans="1:27" ht="36.75" customHeight="1">
      <c r="A929" s="119" t="s">
        <v>139</v>
      </c>
      <c r="B929" s="134" t="s">
        <v>57</v>
      </c>
      <c r="C929" s="122" t="s">
        <v>140</v>
      </c>
      <c r="D929" s="122" t="s">
        <v>100</v>
      </c>
      <c r="E929" s="123" t="s">
        <v>19018</v>
      </c>
      <c r="F929" s="124" t="s">
        <v>19</v>
      </c>
      <c r="G929" s="124" t="s">
        <v>157</v>
      </c>
      <c r="H929" s="124" t="s">
        <v>21404</v>
      </c>
      <c r="I929" s="210" t="s">
        <v>21405</v>
      </c>
      <c r="J929" s="129"/>
      <c r="K929" s="128"/>
      <c r="L929" s="129"/>
      <c r="M929" s="128"/>
      <c r="N929" s="127"/>
      <c r="O929" s="127" t="s">
        <v>164</v>
      </c>
      <c r="P929" s="127" t="s">
        <v>616</v>
      </c>
      <c r="Q929" s="131" t="s">
        <v>21406</v>
      </c>
      <c r="R929" s="131" t="s">
        <v>161</v>
      </c>
      <c r="S929" s="132" t="s">
        <v>159</v>
      </c>
      <c r="T929" s="136" t="s">
        <v>319</v>
      </c>
      <c r="U929" s="211"/>
      <c r="V929" s="211"/>
      <c r="W929" s="133" t="str">
        <f>VLOOKUP(TRIM(X929),X10:Y88,2,FALSE)</f>
        <v>Frank</v>
      </c>
      <c r="X929" s="11" t="str">
        <f t="shared" si="47"/>
        <v>6.5.4</v>
      </c>
      <c r="Y929" s="64"/>
      <c r="Z929" s="1">
        <f t="shared" si="46"/>
        <v>0</v>
      </c>
      <c r="AA929" s="1">
        <f t="shared" si="45"/>
        <v>18</v>
      </c>
    </row>
    <row r="930" spans="1:27" ht="36.75" customHeight="1">
      <c r="A930" s="119" t="s">
        <v>139</v>
      </c>
      <c r="B930" s="134" t="s">
        <v>57</v>
      </c>
      <c r="C930" s="122" t="s">
        <v>140</v>
      </c>
      <c r="D930" s="122" t="s">
        <v>89</v>
      </c>
      <c r="E930" s="123" t="s">
        <v>19019</v>
      </c>
      <c r="F930" s="124" t="s">
        <v>19</v>
      </c>
      <c r="G930" s="124" t="s">
        <v>157</v>
      </c>
      <c r="H930" s="124" t="s">
        <v>21407</v>
      </c>
      <c r="I930" s="210" t="s">
        <v>21408</v>
      </c>
      <c r="J930" s="127"/>
      <c r="K930" s="212"/>
      <c r="L930" s="127"/>
      <c r="M930" s="212"/>
      <c r="N930" s="127"/>
      <c r="O930" s="127" t="s">
        <v>164</v>
      </c>
      <c r="P930" s="127" t="s">
        <v>21409</v>
      </c>
      <c r="Q930" s="131" t="s">
        <v>21410</v>
      </c>
      <c r="R930" s="131" t="s">
        <v>161</v>
      </c>
      <c r="S930" s="132" t="s">
        <v>159</v>
      </c>
      <c r="T930" s="136" t="s">
        <v>710</v>
      </c>
      <c r="U930" s="211"/>
      <c r="V930" s="211"/>
      <c r="W930" s="133" t="str">
        <f>VLOOKUP(TRIM(X930),X10:Y88,2,FALSE)</f>
        <v>Puneet</v>
      </c>
      <c r="X930" s="11" t="str">
        <f t="shared" si="47"/>
        <v>6.1</v>
      </c>
      <c r="Y930" s="64"/>
      <c r="Z930" s="1">
        <f t="shared" si="46"/>
        <v>0</v>
      </c>
      <c r="AA930" s="1">
        <f t="shared" si="45"/>
        <v>18</v>
      </c>
    </row>
    <row r="931" spans="1:27" ht="36.75" customHeight="1">
      <c r="A931" s="119" t="s">
        <v>139</v>
      </c>
      <c r="B931" s="134" t="s">
        <v>57</v>
      </c>
      <c r="C931" s="122" t="s">
        <v>140</v>
      </c>
      <c r="D931" s="122" t="s">
        <v>100</v>
      </c>
      <c r="E931" s="123" t="s">
        <v>19020</v>
      </c>
      <c r="F931" s="124" t="s">
        <v>175</v>
      </c>
      <c r="G931" s="124" t="s">
        <v>142</v>
      </c>
      <c r="H931" s="124" t="s">
        <v>21411</v>
      </c>
      <c r="I931" s="210" t="s">
        <v>214</v>
      </c>
      <c r="J931" s="127"/>
      <c r="K931" s="212"/>
      <c r="L931" s="127"/>
      <c r="M931" s="212"/>
      <c r="N931" s="127"/>
      <c r="O931" s="127" t="s">
        <v>164</v>
      </c>
      <c r="P931" s="127"/>
      <c r="Q931" s="131" t="s">
        <v>21412</v>
      </c>
      <c r="R931" s="131" t="s">
        <v>21413</v>
      </c>
      <c r="S931" s="144" t="s">
        <v>23899</v>
      </c>
      <c r="T931" s="136" t="s">
        <v>427</v>
      </c>
      <c r="U931" s="211"/>
      <c r="V931" s="211"/>
      <c r="W931" s="133" t="str">
        <f>VLOOKUP(TRIM(X931),X10:Y88,2,FALSE)</f>
        <v>Frank</v>
      </c>
      <c r="X931" s="11" t="str">
        <f t="shared" si="47"/>
        <v>6.5.4</v>
      </c>
      <c r="Y931" s="64"/>
      <c r="Z931" s="1">
        <f t="shared" si="46"/>
        <v>0</v>
      </c>
      <c r="AA931" s="1">
        <f t="shared" si="45"/>
        <v>8</v>
      </c>
    </row>
    <row r="932" spans="1:27" ht="36.75" customHeight="1">
      <c r="A932" s="119" t="s">
        <v>139</v>
      </c>
      <c r="B932" s="134" t="s">
        <v>57</v>
      </c>
      <c r="C932" s="122" t="s">
        <v>140</v>
      </c>
      <c r="D932" s="122" t="s">
        <v>100</v>
      </c>
      <c r="E932" s="123" t="s">
        <v>19021</v>
      </c>
      <c r="F932" s="124" t="s">
        <v>24</v>
      </c>
      <c r="G932" s="124" t="s">
        <v>142</v>
      </c>
      <c r="H932" s="124" t="s">
        <v>22450</v>
      </c>
      <c r="I932" s="210" t="s">
        <v>214</v>
      </c>
      <c r="J932" s="129" t="s">
        <v>180</v>
      </c>
      <c r="K932" s="128">
        <v>462</v>
      </c>
      <c r="L932" s="129" t="s">
        <v>60</v>
      </c>
      <c r="M932" s="128" t="s">
        <v>186</v>
      </c>
      <c r="N932" s="127" t="s">
        <v>621</v>
      </c>
      <c r="O932" s="127" t="s">
        <v>164</v>
      </c>
      <c r="P932" s="127" t="s">
        <v>178</v>
      </c>
      <c r="Q932" s="131" t="s">
        <v>21232</v>
      </c>
      <c r="R932" s="131" t="s">
        <v>22452</v>
      </c>
      <c r="S932" s="132" t="s">
        <v>159</v>
      </c>
      <c r="T932" s="136" t="s">
        <v>215</v>
      </c>
      <c r="U932" s="211"/>
      <c r="V932" s="211"/>
      <c r="W932" s="133" t="str">
        <f>VLOOKUP(TRIM(X932),X10:Y88,2,FALSE)</f>
        <v>Frank</v>
      </c>
      <c r="X932" s="11" t="str">
        <f t="shared" si="47"/>
        <v>6.5.4</v>
      </c>
      <c r="Y932" s="64"/>
      <c r="Z932" s="1">
        <f t="shared" si="46"/>
        <v>0</v>
      </c>
      <c r="AA932" s="1">
        <f t="shared" si="45"/>
        <v>8</v>
      </c>
    </row>
    <row r="933" spans="1:27" ht="36.75" customHeight="1">
      <c r="A933" s="119" t="s">
        <v>139</v>
      </c>
      <c r="B933" s="134" t="s">
        <v>57</v>
      </c>
      <c r="C933" s="122" t="s">
        <v>140</v>
      </c>
      <c r="D933" s="122" t="s">
        <v>100</v>
      </c>
      <c r="E933" s="123" t="s">
        <v>19022</v>
      </c>
      <c r="F933" s="124" t="s">
        <v>19</v>
      </c>
      <c r="G933" s="124" t="s">
        <v>151</v>
      </c>
      <c r="H933" s="124" t="s">
        <v>21435</v>
      </c>
      <c r="I933" s="210" t="s">
        <v>21436</v>
      </c>
      <c r="J933" s="127"/>
      <c r="K933" s="212"/>
      <c r="L933" s="127"/>
      <c r="M933" s="212"/>
      <c r="N933" s="127"/>
      <c r="O933" s="127" t="s">
        <v>164</v>
      </c>
      <c r="P933" s="127" t="s">
        <v>562</v>
      </c>
      <c r="Q933" s="131" t="s">
        <v>21419</v>
      </c>
      <c r="R933" s="131" t="s">
        <v>23889</v>
      </c>
      <c r="S933" s="137" t="s">
        <v>149</v>
      </c>
      <c r="T933" s="136" t="s">
        <v>163</v>
      </c>
      <c r="U933" s="211"/>
      <c r="V933" s="211"/>
      <c r="W933" s="133" t="str">
        <f>VLOOKUP(TRIM(X933),X10:Y88,2,FALSE)</f>
        <v>Frank</v>
      </c>
      <c r="X933" s="11" t="str">
        <f t="shared" si="47"/>
        <v>6.5.4</v>
      </c>
      <c r="Y933" s="64"/>
      <c r="Z933" s="1">
        <f t="shared" si="46"/>
        <v>0</v>
      </c>
      <c r="AA933" s="1">
        <f t="shared" si="45"/>
        <v>18</v>
      </c>
    </row>
    <row r="934" spans="1:27" ht="36.75" customHeight="1">
      <c r="A934" s="119" t="s">
        <v>139</v>
      </c>
      <c r="B934" s="134" t="s">
        <v>57</v>
      </c>
      <c r="C934" s="122" t="s">
        <v>140</v>
      </c>
      <c r="D934" s="122" t="s">
        <v>85</v>
      </c>
      <c r="E934" s="123" t="s">
        <v>19023</v>
      </c>
      <c r="F934" s="124" t="s">
        <v>19</v>
      </c>
      <c r="G934" s="124" t="s">
        <v>157</v>
      </c>
      <c r="H934" s="124" t="s">
        <v>21437</v>
      </c>
      <c r="I934" s="210" t="s">
        <v>21438</v>
      </c>
      <c r="J934" s="127"/>
      <c r="K934" s="212"/>
      <c r="L934" s="127"/>
      <c r="M934" s="212"/>
      <c r="N934" s="127"/>
      <c r="O934" s="127" t="s">
        <v>164</v>
      </c>
      <c r="P934" s="127" t="s">
        <v>562</v>
      </c>
      <c r="Q934" s="131" t="s">
        <v>21420</v>
      </c>
      <c r="R934" s="131" t="s">
        <v>161</v>
      </c>
      <c r="S934" s="132" t="s">
        <v>159</v>
      </c>
      <c r="T934" s="136" t="s">
        <v>19813</v>
      </c>
      <c r="U934" s="211"/>
      <c r="V934" s="211"/>
      <c r="W934" s="133" t="str">
        <f>VLOOKUP(TRIM(X934),X10:Y88,2,FALSE)</f>
        <v>Krisztian</v>
      </c>
      <c r="X934" s="11" t="str">
        <f t="shared" si="47"/>
        <v>5.4</v>
      </c>
      <c r="Y934" s="64"/>
      <c r="Z934" s="1">
        <f t="shared" si="46"/>
        <v>0</v>
      </c>
      <c r="AA934" s="1">
        <f t="shared" si="45"/>
        <v>18</v>
      </c>
    </row>
    <row r="935" spans="1:27" ht="36.75" customHeight="1">
      <c r="A935" s="119" t="s">
        <v>139</v>
      </c>
      <c r="B935" s="134" t="s">
        <v>57</v>
      </c>
      <c r="C935" s="122" t="s">
        <v>140</v>
      </c>
      <c r="D935" s="122" t="s">
        <v>7208</v>
      </c>
      <c r="E935" s="123" t="s">
        <v>19024</v>
      </c>
      <c r="F935" s="124" t="s">
        <v>19</v>
      </c>
      <c r="G935" s="124" t="s">
        <v>151</v>
      </c>
      <c r="H935" s="124" t="s">
        <v>21439</v>
      </c>
      <c r="I935" s="210" t="s">
        <v>21440</v>
      </c>
      <c r="J935" s="127"/>
      <c r="K935" s="212"/>
      <c r="L935" s="127"/>
      <c r="M935" s="212"/>
      <c r="N935" s="127"/>
      <c r="O935" s="127" t="s">
        <v>164</v>
      </c>
      <c r="P935" s="127" t="s">
        <v>562</v>
      </c>
      <c r="Q935" s="131" t="s">
        <v>21421</v>
      </c>
      <c r="R935" s="131" t="s">
        <v>4094</v>
      </c>
      <c r="S935" s="137" t="s">
        <v>149</v>
      </c>
      <c r="T935" s="136" t="s">
        <v>21441</v>
      </c>
      <c r="U935" s="211"/>
      <c r="V935" s="211"/>
      <c r="W935" s="133" t="str">
        <f>VLOOKUP(TRIM(X935),X10:Y88,2,FALSE)</f>
        <v>Mirko</v>
      </c>
      <c r="X935" s="11" t="str">
        <f t="shared" si="47"/>
        <v>6.5.6.1</v>
      </c>
      <c r="Y935" s="64"/>
      <c r="Z935" s="1">
        <f t="shared" si="46"/>
        <v>0</v>
      </c>
      <c r="AA935" s="1">
        <f t="shared" si="45"/>
        <v>18</v>
      </c>
    </row>
    <row r="936" spans="1:27" ht="36.75" customHeight="1">
      <c r="A936" s="119" t="s">
        <v>139</v>
      </c>
      <c r="B936" s="134" t="s">
        <v>57</v>
      </c>
      <c r="C936" s="122" t="s">
        <v>140</v>
      </c>
      <c r="D936" s="122" t="s">
        <v>110</v>
      </c>
      <c r="E936" s="123" t="s">
        <v>19025</v>
      </c>
      <c r="F936" s="124" t="s">
        <v>19</v>
      </c>
      <c r="G936" s="124" t="s">
        <v>151</v>
      </c>
      <c r="H936" s="124" t="s">
        <v>21442</v>
      </c>
      <c r="I936" s="210" t="s">
        <v>21443</v>
      </c>
      <c r="J936" s="127"/>
      <c r="K936" s="212"/>
      <c r="L936" s="127"/>
      <c r="M936" s="212"/>
      <c r="N936" s="127"/>
      <c r="O936" s="127" t="s">
        <v>164</v>
      </c>
      <c r="P936" s="127" t="s">
        <v>178</v>
      </c>
      <c r="Q936" s="131" t="s">
        <v>21422</v>
      </c>
      <c r="R936" s="131" t="s">
        <v>149</v>
      </c>
      <c r="S936" s="137" t="s">
        <v>149</v>
      </c>
      <c r="T936" s="136" t="s">
        <v>16812</v>
      </c>
      <c r="U936" s="211"/>
      <c r="V936" s="211"/>
      <c r="W936" s="133" t="str">
        <f>VLOOKUP(TRIM(X936),X10:Y88,2,FALSE)</f>
        <v>Irfan</v>
      </c>
      <c r="X936" s="11" t="str">
        <f t="shared" si="47"/>
        <v>6.5.9</v>
      </c>
      <c r="Y936" s="64"/>
      <c r="Z936" s="1">
        <f t="shared" si="46"/>
        <v>0</v>
      </c>
      <c r="AA936" s="1">
        <f t="shared" si="45"/>
        <v>18</v>
      </c>
    </row>
    <row r="937" spans="1:27" ht="36.75" customHeight="1">
      <c r="A937" s="119" t="s">
        <v>139</v>
      </c>
      <c r="B937" s="134" t="s">
        <v>57</v>
      </c>
      <c r="C937" s="122" t="s">
        <v>140</v>
      </c>
      <c r="D937" s="122" t="s">
        <v>97</v>
      </c>
      <c r="E937" s="123" t="s">
        <v>19026</v>
      </c>
      <c r="F937" s="124" t="s">
        <v>19</v>
      </c>
      <c r="G937" s="124" t="s">
        <v>157</v>
      </c>
      <c r="H937" s="124" t="s">
        <v>21444</v>
      </c>
      <c r="I937" s="210" t="s">
        <v>21445</v>
      </c>
      <c r="J937" s="127"/>
      <c r="K937" s="212"/>
      <c r="L937" s="127"/>
      <c r="M937" s="212"/>
      <c r="N937" s="127"/>
      <c r="O937" s="127" t="s">
        <v>164</v>
      </c>
      <c r="P937" s="127" t="s">
        <v>562</v>
      </c>
      <c r="Q937" s="131" t="s">
        <v>21423</v>
      </c>
      <c r="R937" s="131" t="s">
        <v>544</v>
      </c>
      <c r="S937" s="132" t="s">
        <v>159</v>
      </c>
      <c r="T937" s="136" t="s">
        <v>445</v>
      </c>
      <c r="U937" s="211"/>
      <c r="V937" s="211"/>
      <c r="W937" s="133" t="str">
        <f>VLOOKUP(TRIM(X937),X10:Y88,2,FALSE)</f>
        <v>Frank</v>
      </c>
      <c r="X937" s="11" t="str">
        <f t="shared" si="47"/>
        <v>6.5.2</v>
      </c>
      <c r="Y937" s="64"/>
      <c r="Z937" s="1">
        <f t="shared" si="46"/>
        <v>0</v>
      </c>
      <c r="AA937" s="1">
        <f t="shared" si="45"/>
        <v>18</v>
      </c>
    </row>
    <row r="938" spans="1:27" ht="36.75" customHeight="1">
      <c r="A938" s="119" t="s">
        <v>139</v>
      </c>
      <c r="B938" s="134" t="s">
        <v>57</v>
      </c>
      <c r="C938" s="122" t="s">
        <v>140</v>
      </c>
      <c r="D938" s="122" t="s">
        <v>98</v>
      </c>
      <c r="E938" s="123" t="s">
        <v>19027</v>
      </c>
      <c r="F938" s="124" t="s">
        <v>19</v>
      </c>
      <c r="G938" s="124" t="s">
        <v>151</v>
      </c>
      <c r="H938" s="124" t="s">
        <v>21446</v>
      </c>
      <c r="I938" s="210" t="s">
        <v>21447</v>
      </c>
      <c r="J938" s="127"/>
      <c r="K938" s="212"/>
      <c r="L938" s="127"/>
      <c r="M938" s="212"/>
      <c r="N938" s="127"/>
      <c r="O938" s="127" t="s">
        <v>164</v>
      </c>
      <c r="P938" s="127" t="s">
        <v>562</v>
      </c>
      <c r="Q938" s="131" t="s">
        <v>21424</v>
      </c>
      <c r="R938" s="131" t="s">
        <v>149</v>
      </c>
      <c r="S938" s="137" t="s">
        <v>149</v>
      </c>
      <c r="T938" s="136" t="s">
        <v>19852</v>
      </c>
      <c r="U938" s="211"/>
      <c r="V938" s="211"/>
      <c r="W938" s="133" t="str">
        <f>VLOOKUP(TRIM(X938),X10:Y88,2,FALSE)</f>
        <v>Frank</v>
      </c>
      <c r="X938" s="11" t="str">
        <f t="shared" si="47"/>
        <v>6.5.3</v>
      </c>
      <c r="Y938" s="64"/>
      <c r="Z938" s="1">
        <f t="shared" si="46"/>
        <v>0</v>
      </c>
      <c r="AA938" s="1">
        <f t="shared" si="45"/>
        <v>18</v>
      </c>
    </row>
    <row r="939" spans="1:27" ht="36.75" customHeight="1">
      <c r="A939" s="119" t="s">
        <v>139</v>
      </c>
      <c r="B939" s="134" t="s">
        <v>57</v>
      </c>
      <c r="C939" s="122" t="s">
        <v>140</v>
      </c>
      <c r="D939" s="122" t="s">
        <v>100</v>
      </c>
      <c r="E939" s="123" t="s">
        <v>19028</v>
      </c>
      <c r="F939" s="124" t="s">
        <v>19</v>
      </c>
      <c r="G939" s="124" t="s">
        <v>151</v>
      </c>
      <c r="H939" s="124" t="s">
        <v>21448</v>
      </c>
      <c r="I939" s="210" t="s">
        <v>21449</v>
      </c>
      <c r="J939" s="127"/>
      <c r="K939" s="212"/>
      <c r="L939" s="127"/>
      <c r="M939" s="212"/>
      <c r="N939" s="127"/>
      <c r="O939" s="127" t="s">
        <v>164</v>
      </c>
      <c r="P939" s="127" t="s">
        <v>562</v>
      </c>
      <c r="Q939" s="131" t="s">
        <v>21425</v>
      </c>
      <c r="R939" s="131" t="s">
        <v>149</v>
      </c>
      <c r="S939" s="137" t="s">
        <v>149</v>
      </c>
      <c r="T939" s="136" t="s">
        <v>21450</v>
      </c>
      <c r="U939" s="211"/>
      <c r="V939" s="211"/>
      <c r="W939" s="133" t="str">
        <f>VLOOKUP(TRIM(X939),X10:Y88,2,FALSE)</f>
        <v>Frank</v>
      </c>
      <c r="X939" s="11" t="str">
        <f t="shared" si="47"/>
        <v>6.5.4</v>
      </c>
      <c r="Y939" s="64"/>
      <c r="Z939" s="1">
        <f t="shared" si="46"/>
        <v>0</v>
      </c>
      <c r="AA939" s="1">
        <f t="shared" si="45"/>
        <v>18</v>
      </c>
    </row>
    <row r="940" spans="1:27" ht="36.75" customHeight="1">
      <c r="A940" s="119" t="s">
        <v>139</v>
      </c>
      <c r="B940" s="134" t="s">
        <v>57</v>
      </c>
      <c r="C940" s="122" t="s">
        <v>140</v>
      </c>
      <c r="D940" s="122" t="s">
        <v>100</v>
      </c>
      <c r="E940" s="123" t="s">
        <v>19029</v>
      </c>
      <c r="F940" s="124" t="s">
        <v>19</v>
      </c>
      <c r="G940" s="124" t="s">
        <v>157</v>
      </c>
      <c r="H940" s="124" t="s">
        <v>21451</v>
      </c>
      <c r="I940" s="210" t="s">
        <v>21452</v>
      </c>
      <c r="J940" s="127"/>
      <c r="K940" s="212"/>
      <c r="L940" s="127"/>
      <c r="M940" s="212"/>
      <c r="N940" s="127"/>
      <c r="O940" s="127" t="s">
        <v>164</v>
      </c>
      <c r="P940" s="127" t="s">
        <v>178</v>
      </c>
      <c r="Q940" s="131" t="s">
        <v>21453</v>
      </c>
      <c r="R940" s="131" t="s">
        <v>161</v>
      </c>
      <c r="S940" s="132" t="s">
        <v>159</v>
      </c>
      <c r="T940" s="136" t="s">
        <v>16812</v>
      </c>
      <c r="U940" s="211"/>
      <c r="V940" s="211"/>
      <c r="W940" s="133" t="str">
        <f>VLOOKUP(TRIM(X940),X10:Y88,2,FALSE)</f>
        <v>Frank</v>
      </c>
      <c r="X940" s="11" t="str">
        <f t="shared" si="47"/>
        <v>6.5.4</v>
      </c>
      <c r="Y940" s="64"/>
      <c r="Z940" s="1">
        <f t="shared" si="46"/>
        <v>0</v>
      </c>
      <c r="AA940" s="1">
        <f t="shared" si="45"/>
        <v>18</v>
      </c>
    </row>
    <row r="941" spans="1:27" ht="36.75" customHeight="1">
      <c r="A941" s="119" t="s">
        <v>139</v>
      </c>
      <c r="B941" s="134" t="s">
        <v>57</v>
      </c>
      <c r="C941" s="122" t="s">
        <v>140</v>
      </c>
      <c r="D941" s="122" t="s">
        <v>114</v>
      </c>
      <c r="E941" s="123" t="s">
        <v>19030</v>
      </c>
      <c r="F941" s="124" t="s">
        <v>19</v>
      </c>
      <c r="G941" s="124" t="s">
        <v>151</v>
      </c>
      <c r="H941" s="124" t="s">
        <v>21454</v>
      </c>
      <c r="I941" s="210" t="s">
        <v>21455</v>
      </c>
      <c r="J941" s="127"/>
      <c r="K941" s="212"/>
      <c r="L941" s="127"/>
      <c r="M941" s="212"/>
      <c r="N941" s="127"/>
      <c r="O941" s="127" t="s">
        <v>164</v>
      </c>
      <c r="P941" s="127" t="s">
        <v>562</v>
      </c>
      <c r="Q941" s="131" t="s">
        <v>21426</v>
      </c>
      <c r="R941" s="131" t="s">
        <v>149</v>
      </c>
      <c r="S941" s="137" t="s">
        <v>149</v>
      </c>
      <c r="T941" s="136" t="s">
        <v>16812</v>
      </c>
      <c r="U941" s="211"/>
      <c r="V941" s="211"/>
      <c r="W941" s="133" t="str">
        <f>VLOOKUP(TRIM(X941),X10:Y88,2,FALSE)</f>
        <v>Puneet</v>
      </c>
      <c r="X941" s="11" t="str">
        <f t="shared" si="47"/>
        <v>6.5.11</v>
      </c>
      <c r="Y941" s="64"/>
      <c r="Z941" s="1">
        <f t="shared" si="46"/>
        <v>0</v>
      </c>
      <c r="AA941" s="1">
        <f t="shared" si="45"/>
        <v>18</v>
      </c>
    </row>
    <row r="942" spans="1:27" ht="36.75" customHeight="1">
      <c r="A942" s="119" t="s">
        <v>139</v>
      </c>
      <c r="B942" s="134" t="s">
        <v>57</v>
      </c>
      <c r="C942" s="122" t="s">
        <v>140</v>
      </c>
      <c r="D942" s="122" t="s">
        <v>77</v>
      </c>
      <c r="E942" s="123" t="s">
        <v>19031</v>
      </c>
      <c r="F942" s="124" t="s">
        <v>19</v>
      </c>
      <c r="G942" s="124" t="s">
        <v>151</v>
      </c>
      <c r="H942" s="124" t="s">
        <v>21456</v>
      </c>
      <c r="I942" s="210" t="s">
        <v>21457</v>
      </c>
      <c r="J942" s="127"/>
      <c r="K942" s="212"/>
      <c r="L942" s="127"/>
      <c r="M942" s="212"/>
      <c r="N942" s="127"/>
      <c r="O942" s="127" t="s">
        <v>156</v>
      </c>
      <c r="P942" s="127" t="s">
        <v>209</v>
      </c>
      <c r="Q942" s="131" t="s">
        <v>21427</v>
      </c>
      <c r="R942" s="131" t="s">
        <v>161</v>
      </c>
      <c r="S942" s="132" t="s">
        <v>159</v>
      </c>
      <c r="T942" s="136" t="s">
        <v>21458</v>
      </c>
      <c r="U942" s="211"/>
      <c r="V942" s="211"/>
      <c r="W942" s="133" t="str">
        <f>VLOOKUP(TRIM(X942),X10:Y88,2,FALSE)</f>
        <v>Puneet</v>
      </c>
      <c r="X942" s="11" t="str">
        <f t="shared" si="47"/>
        <v>5.1</v>
      </c>
      <c r="Y942" s="64"/>
      <c r="Z942" s="1">
        <f t="shared" si="46"/>
        <v>0</v>
      </c>
      <c r="AA942" s="1">
        <f t="shared" si="45"/>
        <v>19</v>
      </c>
    </row>
    <row r="943" spans="1:27" ht="36.75" customHeight="1">
      <c r="A943" s="119" t="s">
        <v>139</v>
      </c>
      <c r="B943" s="134" t="s">
        <v>57</v>
      </c>
      <c r="C943" s="122" t="s">
        <v>140</v>
      </c>
      <c r="D943" s="122" t="s">
        <v>97</v>
      </c>
      <c r="E943" s="123" t="s">
        <v>19032</v>
      </c>
      <c r="F943" s="124" t="s">
        <v>19</v>
      </c>
      <c r="G943" s="124" t="s">
        <v>151</v>
      </c>
      <c r="H943" s="124" t="s">
        <v>21459</v>
      </c>
      <c r="I943" s="210" t="s">
        <v>21460</v>
      </c>
      <c r="J943" s="127"/>
      <c r="K943" s="212"/>
      <c r="L943" s="127"/>
      <c r="M943" s="212"/>
      <c r="N943" s="127"/>
      <c r="O943" s="127" t="s">
        <v>164</v>
      </c>
      <c r="P943" s="127" t="s">
        <v>616</v>
      </c>
      <c r="Q943" s="131" t="s">
        <v>21461</v>
      </c>
      <c r="R943" s="131" t="s">
        <v>149</v>
      </c>
      <c r="S943" s="137" t="s">
        <v>149</v>
      </c>
      <c r="T943" s="136" t="s">
        <v>21462</v>
      </c>
      <c r="U943" s="211"/>
      <c r="V943" s="211"/>
      <c r="W943" s="133" t="str">
        <f>VLOOKUP(TRIM(X943),X10:Y88,2,FALSE)</f>
        <v>Frank</v>
      </c>
      <c r="X943" s="11" t="str">
        <f t="shared" si="47"/>
        <v>6.5.2</v>
      </c>
      <c r="Y943" s="64"/>
      <c r="Z943" s="1">
        <f t="shared" si="46"/>
        <v>0</v>
      </c>
      <c r="AA943" s="1">
        <f t="shared" si="45"/>
        <v>19</v>
      </c>
    </row>
    <row r="944" spans="1:27" ht="36.75" customHeight="1">
      <c r="A944" s="119" t="s">
        <v>139</v>
      </c>
      <c r="B944" s="134" t="s">
        <v>57</v>
      </c>
      <c r="C944" s="122" t="s">
        <v>140</v>
      </c>
      <c r="D944" s="122" t="s">
        <v>103</v>
      </c>
      <c r="E944" s="123" t="s">
        <v>19033</v>
      </c>
      <c r="F944" s="124" t="s">
        <v>19</v>
      </c>
      <c r="G944" s="124" t="s">
        <v>151</v>
      </c>
      <c r="H944" s="124" t="s">
        <v>21463</v>
      </c>
      <c r="I944" s="210" t="s">
        <v>21464</v>
      </c>
      <c r="J944" s="127"/>
      <c r="K944" s="212"/>
      <c r="L944" s="127"/>
      <c r="M944" s="212"/>
      <c r="N944" s="127"/>
      <c r="O944" s="127" t="s">
        <v>164</v>
      </c>
      <c r="P944" s="127" t="s">
        <v>616</v>
      </c>
      <c r="Q944" s="131" t="s">
        <v>21428</v>
      </c>
      <c r="R944" s="131" t="s">
        <v>23895</v>
      </c>
      <c r="S944" s="137" t="s">
        <v>149</v>
      </c>
      <c r="T944" s="136" t="s">
        <v>14648</v>
      </c>
      <c r="U944" s="211"/>
      <c r="V944" s="211"/>
      <c r="W944" s="133" t="str">
        <f>VLOOKUP(TRIM(X944),X10:Y88,2,FALSE)</f>
        <v>Frank</v>
      </c>
      <c r="X944" s="11" t="str">
        <f t="shared" si="47"/>
        <v>6.5.5</v>
      </c>
      <c r="Y944" s="64"/>
      <c r="Z944" s="1">
        <f t="shared" si="46"/>
        <v>0</v>
      </c>
      <c r="AA944" s="1">
        <f t="shared" si="45"/>
        <v>19</v>
      </c>
    </row>
    <row r="945" spans="1:27" ht="36.75" customHeight="1">
      <c r="A945" s="119" t="s">
        <v>139</v>
      </c>
      <c r="B945" s="134" t="s">
        <v>57</v>
      </c>
      <c r="C945" s="122" t="s">
        <v>140</v>
      </c>
      <c r="D945" s="122" t="s">
        <v>97</v>
      </c>
      <c r="E945" s="123" t="s">
        <v>19034</v>
      </c>
      <c r="F945" s="124" t="s">
        <v>19</v>
      </c>
      <c r="G945" s="124" t="s">
        <v>151</v>
      </c>
      <c r="H945" s="124" t="s">
        <v>21465</v>
      </c>
      <c r="I945" s="210" t="s">
        <v>21466</v>
      </c>
      <c r="J945" s="127"/>
      <c r="K945" s="212"/>
      <c r="L945" s="127"/>
      <c r="M945" s="212"/>
      <c r="N945" s="127"/>
      <c r="O945" s="127" t="s">
        <v>164</v>
      </c>
      <c r="P945" s="127" t="s">
        <v>7406</v>
      </c>
      <c r="Q945" s="131" t="s">
        <v>21429</v>
      </c>
      <c r="R945" s="131" t="s">
        <v>149</v>
      </c>
      <c r="S945" s="137" t="s">
        <v>149</v>
      </c>
      <c r="T945" s="136" t="s">
        <v>7410</v>
      </c>
      <c r="U945" s="211"/>
      <c r="V945" s="211"/>
      <c r="W945" s="133" t="str">
        <f>VLOOKUP(TRIM(X945),X10:Y88,2,FALSE)</f>
        <v>Frank</v>
      </c>
      <c r="X945" s="11" t="str">
        <f t="shared" si="47"/>
        <v>6.5.2</v>
      </c>
      <c r="Y945" s="64"/>
      <c r="Z945" s="1">
        <f t="shared" si="46"/>
        <v>0</v>
      </c>
      <c r="AA945" s="1">
        <f t="shared" si="45"/>
        <v>19</v>
      </c>
    </row>
    <row r="946" spans="1:27" ht="36.75" customHeight="1">
      <c r="A946" s="119" t="s">
        <v>139</v>
      </c>
      <c r="B946" s="134" t="s">
        <v>57</v>
      </c>
      <c r="C946" s="122" t="s">
        <v>140</v>
      </c>
      <c r="D946" s="122" t="s">
        <v>94</v>
      </c>
      <c r="E946" s="123" t="s">
        <v>19035</v>
      </c>
      <c r="F946" s="124" t="s">
        <v>19</v>
      </c>
      <c r="G946" s="124" t="s">
        <v>151</v>
      </c>
      <c r="H946" s="124" t="s">
        <v>21467</v>
      </c>
      <c r="I946" s="210" t="s">
        <v>21468</v>
      </c>
      <c r="J946" s="127"/>
      <c r="K946" s="212"/>
      <c r="L946" s="127"/>
      <c r="M946" s="212"/>
      <c r="N946" s="127"/>
      <c r="O946" s="127" t="s">
        <v>164</v>
      </c>
      <c r="P946" s="127" t="s">
        <v>616</v>
      </c>
      <c r="Q946" s="131" t="s">
        <v>21430</v>
      </c>
      <c r="R946" s="131" t="s">
        <v>24039</v>
      </c>
      <c r="S946" s="137" t="s">
        <v>149</v>
      </c>
      <c r="T946" s="136" t="s">
        <v>21469</v>
      </c>
      <c r="U946" s="211"/>
      <c r="V946" s="211"/>
      <c r="W946" s="133" t="str">
        <f>VLOOKUP(TRIM(X946),X10:Y88,2,FALSE)</f>
        <v>Frank</v>
      </c>
      <c r="X946" s="11" t="str">
        <f t="shared" si="47"/>
        <v>6.5.1</v>
      </c>
      <c r="Y946" s="64"/>
      <c r="Z946" s="1">
        <f t="shared" si="46"/>
        <v>0</v>
      </c>
      <c r="AA946" s="1">
        <f t="shared" si="45"/>
        <v>19</v>
      </c>
    </row>
    <row r="947" spans="1:27" ht="36.75" customHeight="1">
      <c r="A947" s="119" t="s">
        <v>139</v>
      </c>
      <c r="B947" s="134" t="s">
        <v>57</v>
      </c>
      <c r="C947" s="122" t="s">
        <v>140</v>
      </c>
      <c r="D947" s="122" t="s">
        <v>557</v>
      </c>
      <c r="E947" s="123" t="s">
        <v>19036</v>
      </c>
      <c r="F947" s="124" t="s">
        <v>19</v>
      </c>
      <c r="G947" s="124" t="s">
        <v>151</v>
      </c>
      <c r="H947" s="124" t="s">
        <v>21470</v>
      </c>
      <c r="I947" s="210" t="s">
        <v>21471</v>
      </c>
      <c r="J947" s="127"/>
      <c r="K947" s="212"/>
      <c r="L947" s="127"/>
      <c r="M947" s="212"/>
      <c r="N947" s="127"/>
      <c r="O947" s="127" t="s">
        <v>164</v>
      </c>
      <c r="P947" s="127" t="s">
        <v>7406</v>
      </c>
      <c r="Q947" s="131" t="s">
        <v>21431</v>
      </c>
      <c r="R947" s="131" t="s">
        <v>161</v>
      </c>
      <c r="S947" s="132" t="s">
        <v>159</v>
      </c>
      <c r="T947" s="136" t="s">
        <v>7410</v>
      </c>
      <c r="U947" s="211"/>
      <c r="V947" s="211"/>
      <c r="W947" s="133" t="str">
        <f>VLOOKUP(TRIM(X947),X10:Y88,2,FALSE)</f>
        <v>Frank</v>
      </c>
      <c r="X947" s="11" t="str">
        <f t="shared" si="47"/>
        <v>6.5.7.1</v>
      </c>
      <c r="Y947" s="64"/>
      <c r="Z947" s="1">
        <f t="shared" si="46"/>
        <v>0</v>
      </c>
      <c r="AA947" s="1">
        <f t="shared" si="45"/>
        <v>19</v>
      </c>
    </row>
    <row r="948" spans="1:27" ht="36.75" customHeight="1">
      <c r="A948" s="119" t="s">
        <v>139</v>
      </c>
      <c r="B948" s="134" t="s">
        <v>57</v>
      </c>
      <c r="C948" s="122" t="s">
        <v>140</v>
      </c>
      <c r="D948" s="122" t="s">
        <v>89</v>
      </c>
      <c r="E948" s="123" t="s">
        <v>19037</v>
      </c>
      <c r="F948" s="124" t="s">
        <v>19</v>
      </c>
      <c r="G948" s="124" t="s">
        <v>151</v>
      </c>
      <c r="H948" s="124" t="s">
        <v>21472</v>
      </c>
      <c r="I948" s="210" t="s">
        <v>21473</v>
      </c>
      <c r="J948" s="127"/>
      <c r="K948" s="212"/>
      <c r="L948" s="127"/>
      <c r="M948" s="212"/>
      <c r="N948" s="127"/>
      <c r="O948" s="127" t="s">
        <v>152</v>
      </c>
      <c r="P948" s="127" t="s">
        <v>21474</v>
      </c>
      <c r="Q948" s="131" t="s">
        <v>21432</v>
      </c>
      <c r="R948" s="131" t="s">
        <v>161</v>
      </c>
      <c r="S948" s="132" t="s">
        <v>159</v>
      </c>
      <c r="T948" s="136" t="s">
        <v>21475</v>
      </c>
      <c r="U948" s="211"/>
      <c r="V948" s="211"/>
      <c r="W948" s="133" t="str">
        <f>VLOOKUP(TRIM(X948),X10:Y88,2,FALSE)</f>
        <v>Puneet</v>
      </c>
      <c r="X948" s="11" t="str">
        <f t="shared" si="47"/>
        <v>6.1</v>
      </c>
      <c r="Y948" s="64"/>
      <c r="Z948" s="1">
        <f t="shared" si="46"/>
        <v>0</v>
      </c>
      <c r="AA948" s="1">
        <f t="shared" si="45"/>
        <v>19</v>
      </c>
    </row>
    <row r="949" spans="1:27" ht="36.75" customHeight="1">
      <c r="A949" s="119" t="s">
        <v>139</v>
      </c>
      <c r="B949" s="134" t="s">
        <v>57</v>
      </c>
      <c r="C949" s="122" t="s">
        <v>140</v>
      </c>
      <c r="D949" s="122" t="s">
        <v>108</v>
      </c>
      <c r="E949" s="123" t="s">
        <v>19038</v>
      </c>
      <c r="F949" s="124" t="s">
        <v>19</v>
      </c>
      <c r="G949" s="124" t="s">
        <v>151</v>
      </c>
      <c r="H949" s="124" t="s">
        <v>21476</v>
      </c>
      <c r="I949" s="210" t="s">
        <v>21477</v>
      </c>
      <c r="J949" s="127"/>
      <c r="K949" s="212"/>
      <c r="L949" s="127"/>
      <c r="M949" s="212"/>
      <c r="N949" s="127"/>
      <c r="O949" s="127" t="s">
        <v>164</v>
      </c>
      <c r="P949" s="127" t="s">
        <v>616</v>
      </c>
      <c r="Q949" s="131" t="s">
        <v>21433</v>
      </c>
      <c r="R949" s="131" t="s">
        <v>547</v>
      </c>
      <c r="S949" s="137" t="s">
        <v>149</v>
      </c>
      <c r="T949" s="136" t="s">
        <v>158</v>
      </c>
      <c r="U949" s="211"/>
      <c r="V949" s="211"/>
      <c r="W949" s="133" t="str">
        <f>VLOOKUP(TRIM(X949),X10:Y88,2,FALSE)</f>
        <v>Frank</v>
      </c>
      <c r="X949" s="11" t="str">
        <f t="shared" si="47"/>
        <v>6.5.8</v>
      </c>
      <c r="Y949" s="64"/>
      <c r="Z949" s="1">
        <f t="shared" si="46"/>
        <v>0</v>
      </c>
      <c r="AA949" s="1">
        <f t="shared" si="45"/>
        <v>19</v>
      </c>
    </row>
    <row r="950" spans="1:27" ht="36.75" customHeight="1">
      <c r="A950" s="119" t="s">
        <v>139</v>
      </c>
      <c r="B950" s="134" t="s">
        <v>57</v>
      </c>
      <c r="C950" s="122" t="s">
        <v>140</v>
      </c>
      <c r="D950" s="122" t="s">
        <v>89</v>
      </c>
      <c r="E950" s="123" t="s">
        <v>19039</v>
      </c>
      <c r="F950" s="124" t="s">
        <v>19</v>
      </c>
      <c r="G950" s="124" t="s">
        <v>151</v>
      </c>
      <c r="H950" s="124" t="s">
        <v>14841</v>
      </c>
      <c r="I950" s="210" t="s">
        <v>21478</v>
      </c>
      <c r="J950" s="127"/>
      <c r="K950" s="212"/>
      <c r="L950" s="127"/>
      <c r="M950" s="212"/>
      <c r="N950" s="127"/>
      <c r="O950" s="127" t="s">
        <v>164</v>
      </c>
      <c r="P950" s="127" t="s">
        <v>833</v>
      </c>
      <c r="Q950" s="131" t="s">
        <v>21434</v>
      </c>
      <c r="R950" s="131" t="s">
        <v>161</v>
      </c>
      <c r="S950" s="132" t="s">
        <v>159</v>
      </c>
      <c r="T950" s="136" t="s">
        <v>14638</v>
      </c>
      <c r="U950" s="211"/>
      <c r="V950" s="211"/>
      <c r="W950" s="133" t="str">
        <f>VLOOKUP(TRIM(X950),X10:Y88,2,FALSE)</f>
        <v>Puneet</v>
      </c>
      <c r="X950" s="11" t="str">
        <f t="shared" si="47"/>
        <v>6.1</v>
      </c>
      <c r="Y950" s="64"/>
      <c r="Z950" s="1">
        <f t="shared" si="46"/>
        <v>0</v>
      </c>
      <c r="AA950" s="1">
        <f t="shared" si="45"/>
        <v>19</v>
      </c>
    </row>
    <row r="951" spans="1:27" ht="36.75" customHeight="1">
      <c r="A951" s="119" t="s">
        <v>139</v>
      </c>
      <c r="B951" s="134" t="s">
        <v>57</v>
      </c>
      <c r="C951" s="122" t="s">
        <v>140</v>
      </c>
      <c r="D951" s="122" t="s">
        <v>100</v>
      </c>
      <c r="E951" s="123" t="s">
        <v>19040</v>
      </c>
      <c r="F951" s="124" t="s">
        <v>19</v>
      </c>
      <c r="G951" s="124" t="s">
        <v>157</v>
      </c>
      <c r="H951" s="124" t="s">
        <v>21003</v>
      </c>
      <c r="I951" s="210" t="s">
        <v>21479</v>
      </c>
      <c r="J951" s="127"/>
      <c r="K951" s="212"/>
      <c r="L951" s="127"/>
      <c r="M951" s="212"/>
      <c r="N951" s="127"/>
      <c r="O951" s="127" t="s">
        <v>164</v>
      </c>
      <c r="P951" s="127" t="s">
        <v>21005</v>
      </c>
      <c r="Q951" s="131" t="s">
        <v>21480</v>
      </c>
      <c r="R951" s="131" t="s">
        <v>149</v>
      </c>
      <c r="S951" s="137" t="s">
        <v>149</v>
      </c>
      <c r="T951" s="136" t="s">
        <v>418</v>
      </c>
      <c r="U951" s="211"/>
      <c r="V951" s="211"/>
      <c r="W951" s="133" t="str">
        <f>VLOOKUP(TRIM(X951),X10:Y88,2,FALSE)</f>
        <v>Frank</v>
      </c>
      <c r="X951" s="11" t="str">
        <f t="shared" si="47"/>
        <v>6.5.4</v>
      </c>
      <c r="Y951" s="64"/>
      <c r="Z951" s="1">
        <f t="shared" si="46"/>
        <v>0</v>
      </c>
      <c r="AA951" s="1">
        <f t="shared" si="45"/>
        <v>18</v>
      </c>
    </row>
    <row r="952" spans="1:27" ht="36.75" customHeight="1">
      <c r="A952" s="119" t="s">
        <v>139</v>
      </c>
      <c r="B952" s="134" t="s">
        <v>57</v>
      </c>
      <c r="C952" s="122" t="s">
        <v>140</v>
      </c>
      <c r="D952" s="122" t="s">
        <v>430</v>
      </c>
      <c r="E952" s="123" t="s">
        <v>19041</v>
      </c>
      <c r="F952" s="124" t="s">
        <v>19</v>
      </c>
      <c r="G952" s="124" t="s">
        <v>151</v>
      </c>
      <c r="H952" s="124" t="s">
        <v>21486</v>
      </c>
      <c r="I952" s="210" t="s">
        <v>21487</v>
      </c>
      <c r="J952" s="127"/>
      <c r="K952" s="212"/>
      <c r="L952" s="127"/>
      <c r="M952" s="212"/>
      <c r="N952" s="127"/>
      <c r="O952" s="127" t="s">
        <v>164</v>
      </c>
      <c r="P952" s="127" t="s">
        <v>616</v>
      </c>
      <c r="Q952" s="131" t="s">
        <v>21482</v>
      </c>
      <c r="R952" s="131" t="s">
        <v>149</v>
      </c>
      <c r="S952" s="137" t="s">
        <v>149</v>
      </c>
      <c r="T952" s="136" t="s">
        <v>21488</v>
      </c>
      <c r="U952" s="211"/>
      <c r="V952" s="211"/>
      <c r="W952" s="133" t="str">
        <f>VLOOKUP(TRIM(X952),X10:Y88,2,FALSE)</f>
        <v>Puneet</v>
      </c>
      <c r="X952" s="11" t="str">
        <f t="shared" si="47"/>
        <v>6.13</v>
      </c>
      <c r="Y952" s="64"/>
      <c r="Z952" s="1">
        <f t="shared" si="46"/>
        <v>0</v>
      </c>
      <c r="AA952" s="1">
        <f t="shared" si="45"/>
        <v>20</v>
      </c>
    </row>
    <row r="953" spans="1:27" ht="36.75" customHeight="1">
      <c r="A953" s="119" t="s">
        <v>139</v>
      </c>
      <c r="B953" s="134" t="s">
        <v>57</v>
      </c>
      <c r="C953" s="122" t="s">
        <v>140</v>
      </c>
      <c r="D953" s="122" t="s">
        <v>77</v>
      </c>
      <c r="E953" s="123" t="s">
        <v>19042</v>
      </c>
      <c r="F953" s="124" t="s">
        <v>19</v>
      </c>
      <c r="G953" s="124" t="s">
        <v>151</v>
      </c>
      <c r="H953" s="124" t="s">
        <v>21489</v>
      </c>
      <c r="I953" s="210" t="s">
        <v>21490</v>
      </c>
      <c r="J953" s="129"/>
      <c r="K953" s="128"/>
      <c r="L953" s="129"/>
      <c r="M953" s="128"/>
      <c r="N953" s="127"/>
      <c r="O953" s="127" t="s">
        <v>152</v>
      </c>
      <c r="P953" s="127" t="s">
        <v>18166</v>
      </c>
      <c r="Q953" s="131" t="s">
        <v>21483</v>
      </c>
      <c r="R953" s="131" t="s">
        <v>161</v>
      </c>
      <c r="S953" s="132" t="s">
        <v>159</v>
      </c>
      <c r="T953" s="136" t="s">
        <v>436</v>
      </c>
      <c r="U953" s="211"/>
      <c r="V953" s="211"/>
      <c r="W953" s="133" t="str">
        <f>VLOOKUP(TRIM(X953),X10:Y88,2,FALSE)</f>
        <v>Puneet</v>
      </c>
      <c r="X953" s="11" t="str">
        <f t="shared" si="47"/>
        <v>5.1</v>
      </c>
      <c r="Y953" s="64"/>
      <c r="Z953" s="1">
        <f t="shared" si="46"/>
        <v>0</v>
      </c>
      <c r="AA953" s="1">
        <f t="shared" si="45"/>
        <v>20</v>
      </c>
    </row>
    <row r="954" spans="1:27" ht="36.75" customHeight="1">
      <c r="A954" s="119" t="s">
        <v>139</v>
      </c>
      <c r="B954" s="134" t="s">
        <v>57</v>
      </c>
      <c r="C954" s="122" t="s">
        <v>140</v>
      </c>
      <c r="D954" s="122" t="s">
        <v>558</v>
      </c>
      <c r="E954" s="123" t="s">
        <v>19043</v>
      </c>
      <c r="F954" s="124" t="s">
        <v>19</v>
      </c>
      <c r="G954" s="124" t="s">
        <v>151</v>
      </c>
      <c r="H954" s="124" t="s">
        <v>21491</v>
      </c>
      <c r="I954" s="210" t="s">
        <v>21492</v>
      </c>
      <c r="J954" s="129"/>
      <c r="K954" s="128"/>
      <c r="L954" s="129"/>
      <c r="M954" s="128"/>
      <c r="N954" s="127"/>
      <c r="O954" s="127" t="s">
        <v>164</v>
      </c>
      <c r="P954" s="127" t="s">
        <v>563</v>
      </c>
      <c r="Q954" s="131" t="s">
        <v>21484</v>
      </c>
      <c r="R954" s="131" t="s">
        <v>149</v>
      </c>
      <c r="S954" s="137" t="s">
        <v>149</v>
      </c>
      <c r="T954" s="136" t="s">
        <v>21493</v>
      </c>
      <c r="U954" s="211"/>
      <c r="V954" s="211"/>
      <c r="W954" s="133" t="str">
        <f>VLOOKUP(TRIM(X954),X10:Y88,2,FALSE)</f>
        <v>Frank</v>
      </c>
      <c r="X954" s="11" t="str">
        <f t="shared" si="47"/>
        <v>6.5.7.5</v>
      </c>
      <c r="Y954" s="64"/>
      <c r="Z954" s="1">
        <f t="shared" si="46"/>
        <v>0</v>
      </c>
      <c r="AA954" s="1">
        <f t="shared" si="45"/>
        <v>20</v>
      </c>
    </row>
    <row r="955" spans="1:27" ht="36.75" customHeight="1">
      <c r="A955" s="119" t="s">
        <v>139</v>
      </c>
      <c r="B955" s="134" t="s">
        <v>57</v>
      </c>
      <c r="C955" s="122" t="s">
        <v>140</v>
      </c>
      <c r="D955" s="122" t="s">
        <v>89</v>
      </c>
      <c r="E955" s="123" t="s">
        <v>19044</v>
      </c>
      <c r="F955" s="124" t="s">
        <v>19</v>
      </c>
      <c r="G955" s="124" t="s">
        <v>151</v>
      </c>
      <c r="H955" s="124" t="s">
        <v>21494</v>
      </c>
      <c r="I955" s="210" t="s">
        <v>21495</v>
      </c>
      <c r="J955" s="127"/>
      <c r="K955" s="212"/>
      <c r="L955" s="127"/>
      <c r="M955" s="212"/>
      <c r="N955" s="127"/>
      <c r="O955" s="127" t="s">
        <v>164</v>
      </c>
      <c r="P955" s="127" t="s">
        <v>771</v>
      </c>
      <c r="Q955" s="131" t="s">
        <v>21496</v>
      </c>
      <c r="R955" s="131" t="s">
        <v>161</v>
      </c>
      <c r="S955" s="132" t="s">
        <v>159</v>
      </c>
      <c r="T955" s="136" t="s">
        <v>21497</v>
      </c>
      <c r="U955" s="211"/>
      <c r="V955" s="211"/>
      <c r="W955" s="133" t="str">
        <f>VLOOKUP(TRIM(X955),X10:Y88,2,FALSE)</f>
        <v>Puneet</v>
      </c>
      <c r="X955" s="11" t="str">
        <f t="shared" si="47"/>
        <v>6.1</v>
      </c>
      <c r="Y955" s="64"/>
      <c r="Z955" s="1">
        <f t="shared" si="46"/>
        <v>0</v>
      </c>
      <c r="AA955" s="1">
        <f t="shared" si="45"/>
        <v>20</v>
      </c>
    </row>
    <row r="956" spans="1:27" ht="36.75" customHeight="1">
      <c r="A956" s="119" t="s">
        <v>139</v>
      </c>
      <c r="B956" s="134" t="s">
        <v>57</v>
      </c>
      <c r="C956" s="122" t="s">
        <v>140</v>
      </c>
      <c r="D956" s="122" t="s">
        <v>89</v>
      </c>
      <c r="E956" s="123" t="s">
        <v>19045</v>
      </c>
      <c r="F956" s="124" t="s">
        <v>19</v>
      </c>
      <c r="G956" s="124" t="s">
        <v>157</v>
      </c>
      <c r="H956" s="124" t="s">
        <v>21498</v>
      </c>
      <c r="I956" s="210" t="s">
        <v>21499</v>
      </c>
      <c r="J956" s="129"/>
      <c r="K956" s="128"/>
      <c r="L956" s="129"/>
      <c r="M956" s="128"/>
      <c r="N956" s="127"/>
      <c r="O956" s="127" t="s">
        <v>164</v>
      </c>
      <c r="P956" s="127" t="s">
        <v>771</v>
      </c>
      <c r="Q956" s="131" t="s">
        <v>21500</v>
      </c>
      <c r="R956" s="131" t="s">
        <v>161</v>
      </c>
      <c r="S956" s="132" t="s">
        <v>159</v>
      </c>
      <c r="T956" s="136" t="s">
        <v>21501</v>
      </c>
      <c r="U956" s="211"/>
      <c r="V956" s="211"/>
      <c r="W956" s="133" t="str">
        <f>VLOOKUP(TRIM(X956),X10:Y88,2,FALSE)</f>
        <v>Puneet</v>
      </c>
      <c r="X956" s="11" t="str">
        <f t="shared" si="47"/>
        <v>6.1</v>
      </c>
      <c r="Y956" s="64"/>
      <c r="Z956" s="1">
        <f t="shared" si="46"/>
        <v>0</v>
      </c>
      <c r="AA956" s="1">
        <f t="shared" si="45"/>
        <v>20</v>
      </c>
    </row>
    <row r="957" spans="1:27" ht="36.75" customHeight="1">
      <c r="A957" s="119" t="s">
        <v>139</v>
      </c>
      <c r="B957" s="134" t="s">
        <v>57</v>
      </c>
      <c r="C957" s="122" t="s">
        <v>140</v>
      </c>
      <c r="D957" s="122" t="s">
        <v>97</v>
      </c>
      <c r="E957" s="123" t="s">
        <v>19046</v>
      </c>
      <c r="F957" s="124" t="s">
        <v>19</v>
      </c>
      <c r="G957" s="124" t="s">
        <v>151</v>
      </c>
      <c r="H957" s="124" t="s">
        <v>21502</v>
      </c>
      <c r="I957" s="210" t="s">
        <v>21503</v>
      </c>
      <c r="J957" s="127"/>
      <c r="K957" s="212"/>
      <c r="L957" s="127"/>
      <c r="M957" s="212"/>
      <c r="N957" s="127"/>
      <c r="O957" s="127" t="s">
        <v>164</v>
      </c>
      <c r="P957" s="127" t="s">
        <v>16675</v>
      </c>
      <c r="Q957" s="131" t="s">
        <v>21504</v>
      </c>
      <c r="R957" s="131" t="s">
        <v>149</v>
      </c>
      <c r="S957" s="137" t="s">
        <v>149</v>
      </c>
      <c r="T957" s="136" t="s">
        <v>21505</v>
      </c>
      <c r="U957" s="211"/>
      <c r="V957" s="211"/>
      <c r="W957" s="133" t="str">
        <f>VLOOKUP(TRIM(X957),X10:Y88,2,FALSE)</f>
        <v>Frank</v>
      </c>
      <c r="X957" s="11" t="str">
        <f t="shared" si="47"/>
        <v>6.5.2</v>
      </c>
      <c r="Y957" s="64"/>
      <c r="Z957" s="1">
        <f t="shared" si="46"/>
        <v>0</v>
      </c>
      <c r="AA957" s="1">
        <f t="shared" si="45"/>
        <v>20</v>
      </c>
    </row>
    <row r="958" spans="1:27" ht="36.75" customHeight="1">
      <c r="A958" s="119" t="s">
        <v>139</v>
      </c>
      <c r="B958" s="134" t="s">
        <v>57</v>
      </c>
      <c r="C958" s="122" t="s">
        <v>140</v>
      </c>
      <c r="D958" s="122" t="s">
        <v>94</v>
      </c>
      <c r="E958" s="123" t="s">
        <v>19047</v>
      </c>
      <c r="F958" s="124" t="s">
        <v>19</v>
      </c>
      <c r="G958" s="124" t="s">
        <v>157</v>
      </c>
      <c r="H958" s="124" t="s">
        <v>21506</v>
      </c>
      <c r="I958" s="210" t="s">
        <v>21507</v>
      </c>
      <c r="J958" s="127"/>
      <c r="K958" s="212"/>
      <c r="L958" s="127"/>
      <c r="M958" s="212"/>
      <c r="N958" s="127"/>
      <c r="O958" s="127" t="s">
        <v>164</v>
      </c>
      <c r="P958" s="127" t="s">
        <v>563</v>
      </c>
      <c r="Q958" s="131" t="s">
        <v>21485</v>
      </c>
      <c r="R958" s="131" t="s">
        <v>149</v>
      </c>
      <c r="S958" s="137" t="s">
        <v>149</v>
      </c>
      <c r="T958" s="136" t="s">
        <v>21493</v>
      </c>
      <c r="U958" s="211"/>
      <c r="V958" s="211"/>
      <c r="W958" s="133" t="str">
        <f>VLOOKUP(TRIM(X958),X10:Y88,2,FALSE)</f>
        <v>Frank</v>
      </c>
      <c r="X958" s="11" t="str">
        <f t="shared" si="47"/>
        <v>6.5.1</v>
      </c>
      <c r="Y958" s="64"/>
      <c r="Z958" s="1">
        <f t="shared" si="46"/>
        <v>0</v>
      </c>
      <c r="AA958" s="1">
        <f t="shared" si="45"/>
        <v>20</v>
      </c>
    </row>
    <row r="959" spans="1:27" ht="36.75" customHeight="1">
      <c r="A959" s="119" t="s">
        <v>139</v>
      </c>
      <c r="B959" s="134" t="s">
        <v>57</v>
      </c>
      <c r="C959" s="122" t="s">
        <v>140</v>
      </c>
      <c r="D959" s="122" t="s">
        <v>114</v>
      </c>
      <c r="E959" s="123" t="s">
        <v>19048</v>
      </c>
      <c r="F959" s="124" t="s">
        <v>19</v>
      </c>
      <c r="G959" s="124" t="s">
        <v>151</v>
      </c>
      <c r="H959" s="124" t="s">
        <v>21509</v>
      </c>
      <c r="I959" s="210" t="s">
        <v>21510</v>
      </c>
      <c r="J959" s="129"/>
      <c r="K959" s="128"/>
      <c r="L959" s="129"/>
      <c r="M959" s="128"/>
      <c r="N959" s="127"/>
      <c r="O959" s="127" t="s">
        <v>164</v>
      </c>
      <c r="P959" s="127" t="s">
        <v>178</v>
      </c>
      <c r="Q959" s="131" t="s">
        <v>21508</v>
      </c>
      <c r="R959" s="131" t="s">
        <v>547</v>
      </c>
      <c r="S959" s="137" t="s">
        <v>149</v>
      </c>
      <c r="T959" s="136" t="s">
        <v>21511</v>
      </c>
      <c r="U959" s="211"/>
      <c r="V959" s="211"/>
      <c r="W959" s="133" t="str">
        <f>VLOOKUP(TRIM(X959),X10:Y88,2,FALSE)</f>
        <v>Puneet</v>
      </c>
      <c r="X959" s="11" t="str">
        <f t="shared" si="47"/>
        <v>6.5.11</v>
      </c>
      <c r="Y959" s="64"/>
      <c r="Z959" s="1">
        <f t="shared" si="46"/>
        <v>0</v>
      </c>
      <c r="AA959" s="1">
        <f t="shared" si="45"/>
        <v>18</v>
      </c>
    </row>
    <row r="960" spans="1:27" ht="36.75" customHeight="1">
      <c r="A960" s="119" t="s">
        <v>139</v>
      </c>
      <c r="B960" s="134" t="s">
        <v>57</v>
      </c>
      <c r="C960" s="122" t="s">
        <v>140</v>
      </c>
      <c r="D960" s="122" t="s">
        <v>89</v>
      </c>
      <c r="E960" s="123" t="s">
        <v>19049</v>
      </c>
      <c r="F960" s="124" t="s">
        <v>19</v>
      </c>
      <c r="G960" s="124" t="s">
        <v>157</v>
      </c>
      <c r="H960" s="124" t="s">
        <v>19896</v>
      </c>
      <c r="I960" s="210" t="s">
        <v>21512</v>
      </c>
      <c r="J960" s="129"/>
      <c r="K960" s="128"/>
      <c r="L960" s="129"/>
      <c r="M960" s="128"/>
      <c r="N960" s="127"/>
      <c r="O960" s="127" t="s">
        <v>672</v>
      </c>
      <c r="P960" s="127" t="s">
        <v>7801</v>
      </c>
      <c r="Q960" s="131" t="s">
        <v>21513</v>
      </c>
      <c r="R960" s="131" t="s">
        <v>161</v>
      </c>
      <c r="S960" s="132" t="s">
        <v>159</v>
      </c>
      <c r="T960" s="136" t="s">
        <v>19895</v>
      </c>
      <c r="U960" s="211"/>
      <c r="V960" s="211"/>
      <c r="W960" s="133" t="str">
        <f>VLOOKUP(TRIM(X960),X10:Y88,2,FALSE)</f>
        <v>Puneet</v>
      </c>
      <c r="X960" s="11" t="str">
        <f t="shared" si="47"/>
        <v>6.1</v>
      </c>
      <c r="Y960" s="64"/>
      <c r="Z960" s="1">
        <f t="shared" si="46"/>
        <v>0</v>
      </c>
      <c r="AA960" s="1">
        <f t="shared" si="45"/>
        <v>18</v>
      </c>
    </row>
    <row r="961" spans="1:27" ht="36.75" customHeight="1">
      <c r="A961" s="119" t="s">
        <v>139</v>
      </c>
      <c r="B961" s="134" t="s">
        <v>57</v>
      </c>
      <c r="C961" s="122" t="s">
        <v>140</v>
      </c>
      <c r="D961" s="257" t="s">
        <v>123</v>
      </c>
      <c r="E961" s="123" t="s">
        <v>19050</v>
      </c>
      <c r="F961" s="124" t="s">
        <v>318</v>
      </c>
      <c r="G961" s="124" t="s">
        <v>142</v>
      </c>
      <c r="H961" s="124" t="s">
        <v>20035</v>
      </c>
      <c r="I961" s="210" t="s">
        <v>22221</v>
      </c>
      <c r="J961" s="129"/>
      <c r="K961" s="128"/>
      <c r="L961" s="129"/>
      <c r="M961" s="128"/>
      <c r="N961" s="127"/>
      <c r="O961" s="127" t="s">
        <v>672</v>
      </c>
      <c r="P961" s="127"/>
      <c r="Q961" s="131" t="s">
        <v>21360</v>
      </c>
      <c r="R961" s="131" t="s">
        <v>22220</v>
      </c>
      <c r="S961" s="132" t="s">
        <v>22219</v>
      </c>
      <c r="T961" s="136" t="s">
        <v>20036</v>
      </c>
      <c r="U961" s="211"/>
      <c r="V961" s="211"/>
      <c r="W961" s="133" t="str">
        <f>VLOOKUP(TRIM(X961),X10:Y88,2,FALSE)</f>
        <v>Frank</v>
      </c>
      <c r="X961" s="11" t="str">
        <f t="shared" si="47"/>
        <v>7.1</v>
      </c>
      <c r="Y961" s="64"/>
      <c r="Z961" s="1">
        <f t="shared" si="46"/>
        <v>0</v>
      </c>
      <c r="AA961" s="1">
        <f t="shared" si="45"/>
        <v>354</v>
      </c>
    </row>
    <row r="962" spans="1:27" ht="36.75" customHeight="1">
      <c r="A962" s="119" t="s">
        <v>139</v>
      </c>
      <c r="B962" s="134" t="s">
        <v>57</v>
      </c>
      <c r="C962" s="122" t="s">
        <v>140</v>
      </c>
      <c r="D962" s="122" t="s">
        <v>123</v>
      </c>
      <c r="E962" s="123" t="s">
        <v>19051</v>
      </c>
      <c r="F962" s="124" t="s">
        <v>318</v>
      </c>
      <c r="G962" s="124" t="s">
        <v>142</v>
      </c>
      <c r="H962" s="124" t="s">
        <v>20199</v>
      </c>
      <c r="I962" s="210" t="s">
        <v>23904</v>
      </c>
      <c r="J962" s="129"/>
      <c r="K962" s="128"/>
      <c r="L962" s="129"/>
      <c r="M962" s="128"/>
      <c r="N962" s="127"/>
      <c r="O962" s="127" t="s">
        <v>672</v>
      </c>
      <c r="P962" s="127"/>
      <c r="Q962" s="131" t="s">
        <v>20201</v>
      </c>
      <c r="R962" s="131" t="s">
        <v>22225</v>
      </c>
      <c r="S962" s="132" t="s">
        <v>22226</v>
      </c>
      <c r="T962" s="136" t="s">
        <v>194</v>
      </c>
      <c r="U962" s="211"/>
      <c r="V962" s="211"/>
      <c r="W962" s="133" t="str">
        <f>VLOOKUP(TRIM(X962),X10:Y88,2,FALSE)</f>
        <v>Frank</v>
      </c>
      <c r="X962" s="11" t="str">
        <f t="shared" si="47"/>
        <v>7.1</v>
      </c>
      <c r="Y962" s="64"/>
      <c r="Z962" s="1">
        <f t="shared" si="46"/>
        <v>0</v>
      </c>
      <c r="AA962" s="1">
        <f t="shared" si="45"/>
        <v>220</v>
      </c>
    </row>
    <row r="963" spans="1:27" ht="36.75" customHeight="1">
      <c r="A963" s="119" t="s">
        <v>139</v>
      </c>
      <c r="B963" s="134" t="s">
        <v>57</v>
      </c>
      <c r="C963" s="122" t="s">
        <v>140</v>
      </c>
      <c r="D963" s="122" t="s">
        <v>123</v>
      </c>
      <c r="E963" s="123" t="s">
        <v>19052</v>
      </c>
      <c r="F963" s="124" t="s">
        <v>318</v>
      </c>
      <c r="G963" s="124" t="s">
        <v>142</v>
      </c>
      <c r="H963" s="124" t="s">
        <v>7541</v>
      </c>
      <c r="I963" s="210" t="s">
        <v>20185</v>
      </c>
      <c r="J963" s="129"/>
      <c r="K963" s="128"/>
      <c r="L963" s="129"/>
      <c r="M963" s="128"/>
      <c r="N963" s="127"/>
      <c r="O963" s="127"/>
      <c r="P963" s="127"/>
      <c r="Q963" s="131" t="s">
        <v>7541</v>
      </c>
      <c r="R963" s="131" t="s">
        <v>22227</v>
      </c>
      <c r="S963" s="132" t="s">
        <v>22228</v>
      </c>
      <c r="T963" s="136" t="s">
        <v>234</v>
      </c>
      <c r="U963" s="211"/>
      <c r="V963" s="211"/>
      <c r="W963" s="133" t="str">
        <f>VLOOKUP(TRIM(X963),X10:Y88,2,FALSE)</f>
        <v>Frank</v>
      </c>
      <c r="X963" s="11" t="str">
        <f t="shared" si="47"/>
        <v>7.1</v>
      </c>
      <c r="Y963" s="64"/>
      <c r="Z963" s="1">
        <f t="shared" si="46"/>
        <v>0</v>
      </c>
      <c r="AA963" s="1">
        <f t="shared" si="45"/>
        <v>244</v>
      </c>
    </row>
    <row r="964" spans="1:27" ht="36.75" customHeight="1">
      <c r="A964" s="119" t="s">
        <v>139</v>
      </c>
      <c r="B964" s="134" t="s">
        <v>57</v>
      </c>
      <c r="C964" s="122" t="s">
        <v>140</v>
      </c>
      <c r="D964" s="122" t="s">
        <v>123</v>
      </c>
      <c r="E964" s="123" t="s">
        <v>19053</v>
      </c>
      <c r="F964" s="124" t="s">
        <v>318</v>
      </c>
      <c r="G964" s="124" t="s">
        <v>142</v>
      </c>
      <c r="H964" s="124" t="s">
        <v>15257</v>
      </c>
      <c r="I964" s="210" t="s">
        <v>20646</v>
      </c>
      <c r="J964" s="129"/>
      <c r="K964" s="128"/>
      <c r="L964" s="129"/>
      <c r="M964" s="128"/>
      <c r="N964" s="127"/>
      <c r="O964" s="127" t="s">
        <v>672</v>
      </c>
      <c r="P964" s="127"/>
      <c r="Q964" s="131" t="s">
        <v>15258</v>
      </c>
      <c r="R964" s="131" t="s">
        <v>23210</v>
      </c>
      <c r="S964" s="132" t="s">
        <v>23211</v>
      </c>
      <c r="T964" s="136" t="s">
        <v>314</v>
      </c>
      <c r="U964" s="211"/>
      <c r="V964" s="211"/>
      <c r="W964" s="133" t="str">
        <f>VLOOKUP(TRIM(X964),X10:Y88,2,FALSE)</f>
        <v>Frank</v>
      </c>
      <c r="X964" s="11" t="str">
        <f t="shared" si="47"/>
        <v>7.1</v>
      </c>
      <c r="Y964" s="64"/>
      <c r="Z964" s="1">
        <f t="shared" si="46"/>
        <v>0</v>
      </c>
      <c r="AA964" s="1">
        <f t="shared" si="45"/>
        <v>158</v>
      </c>
    </row>
    <row r="965" spans="1:27" ht="36.75" customHeight="1">
      <c r="A965" s="119" t="s">
        <v>139</v>
      </c>
      <c r="B965" s="134" t="s">
        <v>57</v>
      </c>
      <c r="C965" s="122" t="s">
        <v>140</v>
      </c>
      <c r="D965" s="122" t="s">
        <v>123</v>
      </c>
      <c r="E965" s="123" t="s">
        <v>19054</v>
      </c>
      <c r="F965" s="124" t="s">
        <v>318</v>
      </c>
      <c r="G965" s="124" t="s">
        <v>142</v>
      </c>
      <c r="H965" s="124" t="s">
        <v>22229</v>
      </c>
      <c r="I965" s="210" t="s">
        <v>7477</v>
      </c>
      <c r="J965" s="129"/>
      <c r="K965" s="128"/>
      <c r="L965" s="129"/>
      <c r="M965" s="128"/>
      <c r="N965" s="127"/>
      <c r="O965" s="127" t="s">
        <v>672</v>
      </c>
      <c r="P965" s="127"/>
      <c r="Q965" s="131" t="s">
        <v>22230</v>
      </c>
      <c r="R965" s="131" t="s">
        <v>22231</v>
      </c>
      <c r="S965" s="132" t="s">
        <v>22232</v>
      </c>
      <c r="T965" s="136" t="s">
        <v>172</v>
      </c>
      <c r="U965" s="211"/>
      <c r="V965" s="211"/>
      <c r="W965" s="133" t="str">
        <f>VLOOKUP(TRIM(X965),X10:Y88,2,FALSE)</f>
        <v>Frank</v>
      </c>
      <c r="X965" s="11" t="str">
        <f t="shared" si="47"/>
        <v>7.1</v>
      </c>
      <c r="Y965" s="64"/>
      <c r="Z965" s="1">
        <f t="shared" si="46"/>
        <v>0</v>
      </c>
      <c r="AA965" s="1">
        <f t="shared" si="45"/>
        <v>16</v>
      </c>
    </row>
    <row r="966" spans="1:27" ht="36.75" customHeight="1">
      <c r="A966" s="119" t="s">
        <v>139</v>
      </c>
      <c r="B966" s="134" t="s">
        <v>57</v>
      </c>
      <c r="C966" s="122" t="s">
        <v>140</v>
      </c>
      <c r="D966" s="122" t="s">
        <v>123</v>
      </c>
      <c r="E966" s="123" t="s">
        <v>19055</v>
      </c>
      <c r="F966" s="124" t="s">
        <v>318</v>
      </c>
      <c r="G966" s="124" t="s">
        <v>142</v>
      </c>
      <c r="H966" s="124" t="s">
        <v>20316</v>
      </c>
      <c r="I966" s="210" t="s">
        <v>23905</v>
      </c>
      <c r="J966" s="127"/>
      <c r="K966" s="212"/>
      <c r="L966" s="127"/>
      <c r="M966" s="212"/>
      <c r="N966" s="127"/>
      <c r="O966" s="127" t="s">
        <v>672</v>
      </c>
      <c r="P966" s="127"/>
      <c r="Q966" s="131" t="s">
        <v>20317</v>
      </c>
      <c r="R966" s="131" t="s">
        <v>22234</v>
      </c>
      <c r="S966" s="132" t="s">
        <v>22235</v>
      </c>
      <c r="T966" s="136" t="s">
        <v>203</v>
      </c>
      <c r="U966" s="211"/>
      <c r="V966" s="211"/>
      <c r="W966" s="133" t="str">
        <f>VLOOKUP(TRIM(X966),X10:Y88,2,FALSE)</f>
        <v>Frank</v>
      </c>
      <c r="X966" s="11" t="str">
        <f t="shared" si="47"/>
        <v>7.1</v>
      </c>
      <c r="Y966" s="64"/>
      <c r="Z966" s="1">
        <f t="shared" si="46"/>
        <v>0</v>
      </c>
      <c r="AA966" s="1">
        <f t="shared" si="45"/>
        <v>88</v>
      </c>
    </row>
    <row r="967" spans="1:27" ht="36.75" customHeight="1">
      <c r="A967" s="119" t="s">
        <v>139</v>
      </c>
      <c r="B967" s="134" t="s">
        <v>57</v>
      </c>
      <c r="C967" s="122" t="s">
        <v>140</v>
      </c>
      <c r="D967" s="122" t="s">
        <v>85</v>
      </c>
      <c r="E967" s="123" t="s">
        <v>19056</v>
      </c>
      <c r="F967" s="124" t="s">
        <v>175</v>
      </c>
      <c r="G967" s="124" t="s">
        <v>142</v>
      </c>
      <c r="H967" s="124" t="s">
        <v>20270</v>
      </c>
      <c r="I967" s="210" t="s">
        <v>681</v>
      </c>
      <c r="J967" s="129"/>
      <c r="K967" s="128"/>
      <c r="L967" s="129"/>
      <c r="M967" s="128"/>
      <c r="N967" s="127"/>
      <c r="O967" s="127" t="s">
        <v>164</v>
      </c>
      <c r="P967" s="127" t="s">
        <v>178</v>
      </c>
      <c r="Q967" s="131" t="s">
        <v>20271</v>
      </c>
      <c r="R967" s="131" t="s">
        <v>23032</v>
      </c>
      <c r="S967" s="132" t="s">
        <v>23031</v>
      </c>
      <c r="T967" s="136" t="s">
        <v>450</v>
      </c>
      <c r="U967" s="211"/>
      <c r="V967" s="211"/>
      <c r="W967" s="133" t="str">
        <f>VLOOKUP(TRIM(X967),X10:Y88,2,FALSE)</f>
        <v>Krisztian</v>
      </c>
      <c r="X967" s="11" t="str">
        <f t="shared" si="47"/>
        <v>5.4</v>
      </c>
      <c r="Y967" s="64"/>
      <c r="Z967" s="1">
        <f t="shared" si="46"/>
        <v>0</v>
      </c>
      <c r="AA967" s="1">
        <f t="shared" si="45"/>
        <v>14</v>
      </c>
    </row>
    <row r="968" spans="1:27" ht="36.75" customHeight="1">
      <c r="A968" s="119" t="s">
        <v>139</v>
      </c>
      <c r="B968" s="134" t="s">
        <v>57</v>
      </c>
      <c r="C968" s="122" t="s">
        <v>140</v>
      </c>
      <c r="D968" s="122" t="s">
        <v>85</v>
      </c>
      <c r="E968" s="123" t="s">
        <v>19057</v>
      </c>
      <c r="F968" s="124" t="s">
        <v>175</v>
      </c>
      <c r="G968" s="124" t="s">
        <v>142</v>
      </c>
      <c r="H968" s="124" t="s">
        <v>20307</v>
      </c>
      <c r="I968" s="210" t="s">
        <v>280</v>
      </c>
      <c r="J968" s="129"/>
      <c r="K968" s="128"/>
      <c r="L968" s="129"/>
      <c r="M968" s="128"/>
      <c r="N968" s="127"/>
      <c r="O968" s="127" t="s">
        <v>672</v>
      </c>
      <c r="P968" s="127"/>
      <c r="Q968" s="131" t="s">
        <v>20308</v>
      </c>
      <c r="R968" s="131" t="s">
        <v>23700</v>
      </c>
      <c r="S968" s="132" t="s">
        <v>23701</v>
      </c>
      <c r="T968" s="136" t="s">
        <v>203</v>
      </c>
      <c r="U968" s="211"/>
      <c r="V968" s="211"/>
      <c r="W968" s="133" t="str">
        <f>VLOOKUP(TRIM(X968),X10:Y88,2,FALSE)</f>
        <v>Krisztian</v>
      </c>
      <c r="X968" s="11" t="str">
        <f t="shared" si="47"/>
        <v>5.4</v>
      </c>
      <c r="Y968" s="64"/>
      <c r="Z968" s="1">
        <f t="shared" si="46"/>
        <v>0</v>
      </c>
      <c r="AA968" s="1">
        <f t="shared" si="45"/>
        <v>6</v>
      </c>
    </row>
    <row r="969" spans="1:27" ht="36.75" customHeight="1">
      <c r="A969" s="119" t="s">
        <v>139</v>
      </c>
      <c r="B969" s="134" t="s">
        <v>57</v>
      </c>
      <c r="C969" s="122" t="s">
        <v>140</v>
      </c>
      <c r="D969" s="122" t="s">
        <v>14537</v>
      </c>
      <c r="E969" s="123" t="s">
        <v>19058</v>
      </c>
      <c r="F969" s="124" t="s">
        <v>21</v>
      </c>
      <c r="G969" s="124" t="s">
        <v>142</v>
      </c>
      <c r="H969" s="124" t="s">
        <v>21808</v>
      </c>
      <c r="I969" s="210" t="s">
        <v>665</v>
      </c>
      <c r="J969" s="129" t="s">
        <v>14915</v>
      </c>
      <c r="K969" s="128"/>
      <c r="L969" s="129"/>
      <c r="M969" s="128"/>
      <c r="N969" s="127" t="s">
        <v>570</v>
      </c>
      <c r="O969" s="127" t="s">
        <v>672</v>
      </c>
      <c r="P969" s="127" t="s">
        <v>14916</v>
      </c>
      <c r="Q969" s="131" t="s">
        <v>20181</v>
      </c>
      <c r="R969" s="131" t="s">
        <v>23399</v>
      </c>
      <c r="S969" s="132" t="s">
        <v>23805</v>
      </c>
      <c r="T969" s="136" t="s">
        <v>269</v>
      </c>
      <c r="U969" s="211"/>
      <c r="V969" s="211" t="s">
        <v>233</v>
      </c>
      <c r="W969" s="133" t="str">
        <f>VLOOKUP(TRIM(X969),X10:Y88,2,FALSE)</f>
        <v>Krisztian</v>
      </c>
      <c r="X969" s="11" t="str">
        <f t="shared" si="47"/>
        <v>6.20</v>
      </c>
      <c r="Y969" s="64"/>
      <c r="Z969" s="1">
        <f t="shared" si="46"/>
        <v>1</v>
      </c>
      <c r="AA969" s="1">
        <f t="shared" si="45"/>
        <v>4</v>
      </c>
    </row>
    <row r="970" spans="1:27" ht="36.75" customHeight="1">
      <c r="A970" s="119" t="s">
        <v>139</v>
      </c>
      <c r="B970" s="134" t="s">
        <v>57</v>
      </c>
      <c r="C970" s="122" t="s">
        <v>140</v>
      </c>
      <c r="D970" s="122" t="s">
        <v>14537</v>
      </c>
      <c r="E970" s="123" t="s">
        <v>19059</v>
      </c>
      <c r="F970" s="124" t="s">
        <v>21</v>
      </c>
      <c r="G970" s="124" t="s">
        <v>142</v>
      </c>
      <c r="H970" s="124" t="s">
        <v>20145</v>
      </c>
      <c r="I970" s="210" t="s">
        <v>214</v>
      </c>
      <c r="J970" s="129" t="s">
        <v>14915</v>
      </c>
      <c r="K970" s="128"/>
      <c r="L970" s="129"/>
      <c r="M970" s="128"/>
      <c r="N970" s="127" t="s">
        <v>570</v>
      </c>
      <c r="O970" s="127" t="s">
        <v>672</v>
      </c>
      <c r="P970" s="127" t="s">
        <v>14916</v>
      </c>
      <c r="Q970" s="131" t="s">
        <v>20082</v>
      </c>
      <c r="R970" s="131" t="s">
        <v>23447</v>
      </c>
      <c r="S970" s="132" t="s">
        <v>23446</v>
      </c>
      <c r="T970" s="136" t="s">
        <v>215</v>
      </c>
      <c r="U970" s="211"/>
      <c r="V970" s="211"/>
      <c r="W970" s="133" t="str">
        <f>VLOOKUP(TRIM(X970),X10:Y88,2,FALSE)</f>
        <v>Krisztian</v>
      </c>
      <c r="X970" s="11" t="str">
        <f t="shared" si="47"/>
        <v>6.20</v>
      </c>
      <c r="Y970" s="64"/>
      <c r="Z970" s="1">
        <f t="shared" si="46"/>
        <v>0</v>
      </c>
      <c r="AA970" s="1">
        <f t="shared" si="45"/>
        <v>8</v>
      </c>
    </row>
    <row r="971" spans="1:27" ht="36.75" customHeight="1">
      <c r="A971" s="119" t="s">
        <v>139</v>
      </c>
      <c r="B971" s="134" t="s">
        <v>57</v>
      </c>
      <c r="C971" s="122" t="s">
        <v>140</v>
      </c>
      <c r="D971" s="122" t="s">
        <v>14537</v>
      </c>
      <c r="E971" s="123" t="s">
        <v>19060</v>
      </c>
      <c r="F971" s="124" t="s">
        <v>21</v>
      </c>
      <c r="G971" s="124" t="s">
        <v>142</v>
      </c>
      <c r="H971" s="124" t="s">
        <v>20369</v>
      </c>
      <c r="I971" s="210" t="s">
        <v>245</v>
      </c>
      <c r="J971" s="129" t="s">
        <v>14915</v>
      </c>
      <c r="K971" s="128"/>
      <c r="L971" s="129"/>
      <c r="M971" s="128"/>
      <c r="N971" s="127" t="s">
        <v>570</v>
      </c>
      <c r="O971" s="127" t="s">
        <v>672</v>
      </c>
      <c r="P971" s="127" t="s">
        <v>14916</v>
      </c>
      <c r="Q971" s="131" t="s">
        <v>20281</v>
      </c>
      <c r="R971" s="131" t="s">
        <v>23449</v>
      </c>
      <c r="S971" s="132" t="s">
        <v>23448</v>
      </c>
      <c r="T971" s="136" t="s">
        <v>569</v>
      </c>
      <c r="U971" s="211"/>
      <c r="V971" s="211"/>
      <c r="W971" s="133" t="str">
        <f>VLOOKUP(TRIM(X971),X10:Y88,2,FALSE)</f>
        <v>Krisztian</v>
      </c>
      <c r="X971" s="11" t="str">
        <f t="shared" si="47"/>
        <v>6.20</v>
      </c>
      <c r="Y971" s="64"/>
      <c r="Z971" s="1">
        <f t="shared" si="46"/>
        <v>0</v>
      </c>
      <c r="AA971" s="1">
        <f t="shared" si="45"/>
        <v>4</v>
      </c>
    </row>
    <row r="972" spans="1:27" ht="36.75" customHeight="1">
      <c r="A972" s="119" t="s">
        <v>139</v>
      </c>
      <c r="B972" s="134" t="s">
        <v>57</v>
      </c>
      <c r="C972" s="122" t="s">
        <v>140</v>
      </c>
      <c r="D972" s="122" t="s">
        <v>14537</v>
      </c>
      <c r="E972" s="123" t="s">
        <v>19061</v>
      </c>
      <c r="F972" s="124" t="s">
        <v>21</v>
      </c>
      <c r="G972" s="124" t="s">
        <v>142</v>
      </c>
      <c r="H972" s="124" t="s">
        <v>20584</v>
      </c>
      <c r="I972" s="210" t="s">
        <v>184</v>
      </c>
      <c r="J972" s="129" t="s">
        <v>14915</v>
      </c>
      <c r="K972" s="128"/>
      <c r="L972" s="129"/>
      <c r="M972" s="128"/>
      <c r="N972" s="127" t="s">
        <v>570</v>
      </c>
      <c r="O972" s="127" t="s">
        <v>672</v>
      </c>
      <c r="P972" s="127" t="s">
        <v>14916</v>
      </c>
      <c r="Q972" s="131" t="s">
        <v>20519</v>
      </c>
      <c r="R972" s="131" t="s">
        <v>23451</v>
      </c>
      <c r="S972" s="132" t="s">
        <v>23450</v>
      </c>
      <c r="T972" s="136" t="s">
        <v>183</v>
      </c>
      <c r="U972" s="211"/>
      <c r="V972" s="211"/>
      <c r="W972" s="133" t="str">
        <f>VLOOKUP(TRIM(X972),X10:Y88,2,FALSE)</f>
        <v>Krisztian</v>
      </c>
      <c r="X972" s="11" t="str">
        <f t="shared" si="47"/>
        <v>6.20</v>
      </c>
      <c r="Y972" s="64"/>
      <c r="Z972" s="1">
        <f t="shared" si="46"/>
        <v>0</v>
      </c>
      <c r="AA972" s="1">
        <f t="shared" si="45"/>
        <v>17</v>
      </c>
    </row>
    <row r="973" spans="1:27" ht="36.75" customHeight="1">
      <c r="A973" s="119" t="s">
        <v>139</v>
      </c>
      <c r="B973" s="134" t="s">
        <v>57</v>
      </c>
      <c r="C973" s="122" t="s">
        <v>140</v>
      </c>
      <c r="D973" s="122" t="s">
        <v>14537</v>
      </c>
      <c r="E973" s="123" t="s">
        <v>19062</v>
      </c>
      <c r="F973" s="124" t="s">
        <v>21</v>
      </c>
      <c r="G973" s="124" t="s">
        <v>142</v>
      </c>
      <c r="H973" s="124" t="s">
        <v>20048</v>
      </c>
      <c r="I973" s="210" t="s">
        <v>217</v>
      </c>
      <c r="J973" s="129" t="s">
        <v>14915</v>
      </c>
      <c r="K973" s="128"/>
      <c r="L973" s="129"/>
      <c r="M973" s="128"/>
      <c r="N973" s="127" t="s">
        <v>570</v>
      </c>
      <c r="O973" s="127" t="s">
        <v>672</v>
      </c>
      <c r="P973" s="127" t="s">
        <v>14916</v>
      </c>
      <c r="Q973" s="131" t="s">
        <v>20034</v>
      </c>
      <c r="R973" s="131" t="s">
        <v>23457</v>
      </c>
      <c r="S973" s="132" t="s">
        <v>23456</v>
      </c>
      <c r="T973" s="136" t="s">
        <v>267</v>
      </c>
      <c r="U973" s="211"/>
      <c r="V973" s="211"/>
      <c r="W973" s="133" t="str">
        <f>VLOOKUP(TRIM(X973),X10:Y88,2,FALSE)</f>
        <v>Krisztian</v>
      </c>
      <c r="X973" s="11" t="str">
        <f t="shared" si="47"/>
        <v>6.20</v>
      </c>
      <c r="Y973" s="64"/>
      <c r="Z973" s="1">
        <f t="shared" si="46"/>
        <v>0</v>
      </c>
      <c r="AA973" s="1">
        <f t="shared" si="45"/>
        <v>5</v>
      </c>
    </row>
    <row r="974" spans="1:27" ht="36.75" customHeight="1">
      <c r="A974" s="119" t="s">
        <v>139</v>
      </c>
      <c r="B974" s="134" t="s">
        <v>57</v>
      </c>
      <c r="C974" s="122" t="s">
        <v>140</v>
      </c>
      <c r="D974" s="122" t="s">
        <v>14537</v>
      </c>
      <c r="E974" s="123" t="s">
        <v>19063</v>
      </c>
      <c r="F974" s="124" t="s">
        <v>21</v>
      </c>
      <c r="G974" s="124" t="s">
        <v>142</v>
      </c>
      <c r="H974" s="124" t="s">
        <v>20146</v>
      </c>
      <c r="I974" s="210" t="s">
        <v>214</v>
      </c>
      <c r="J974" s="129" t="s">
        <v>14915</v>
      </c>
      <c r="K974" s="128"/>
      <c r="L974" s="129"/>
      <c r="M974" s="128"/>
      <c r="N974" s="127" t="s">
        <v>570</v>
      </c>
      <c r="O974" s="127" t="s">
        <v>672</v>
      </c>
      <c r="P974" s="127" t="s">
        <v>14916</v>
      </c>
      <c r="Q974" s="131" t="s">
        <v>20083</v>
      </c>
      <c r="R974" s="131" t="s">
        <v>23400</v>
      </c>
      <c r="S974" s="132" t="s">
        <v>23805</v>
      </c>
      <c r="T974" s="136" t="s">
        <v>215</v>
      </c>
      <c r="U974" s="211"/>
      <c r="V974" s="211" t="s">
        <v>233</v>
      </c>
      <c r="W974" s="133" t="str">
        <f>VLOOKUP(TRIM(X974),X10:Y88,2,FALSE)</f>
        <v>Krisztian</v>
      </c>
      <c r="X974" s="11" t="str">
        <f t="shared" si="47"/>
        <v>6.20</v>
      </c>
      <c r="Y974" s="64"/>
      <c r="Z974" s="1">
        <f t="shared" si="46"/>
        <v>1</v>
      </c>
      <c r="AA974" s="1">
        <f t="shared" si="45"/>
        <v>8</v>
      </c>
    </row>
    <row r="975" spans="1:27" ht="36.75" customHeight="1">
      <c r="A975" s="119" t="s">
        <v>139</v>
      </c>
      <c r="B975" s="134" t="s">
        <v>57</v>
      </c>
      <c r="C975" s="122" t="s">
        <v>140</v>
      </c>
      <c r="D975" s="122" t="s">
        <v>14537</v>
      </c>
      <c r="E975" s="123" t="s">
        <v>19064</v>
      </c>
      <c r="F975" s="124" t="s">
        <v>21</v>
      </c>
      <c r="G975" s="124" t="s">
        <v>142</v>
      </c>
      <c r="H975" s="124" t="s">
        <v>20147</v>
      </c>
      <c r="I975" s="210" t="s">
        <v>214</v>
      </c>
      <c r="J975" s="129" t="s">
        <v>14915</v>
      </c>
      <c r="K975" s="128"/>
      <c r="L975" s="129"/>
      <c r="M975" s="128"/>
      <c r="N975" s="127" t="s">
        <v>570</v>
      </c>
      <c r="O975" s="127" t="s">
        <v>672</v>
      </c>
      <c r="P975" s="127" t="s">
        <v>14916</v>
      </c>
      <c r="Q975" s="131" t="s">
        <v>20084</v>
      </c>
      <c r="R975" s="131" t="s">
        <v>23401</v>
      </c>
      <c r="S975" s="132" t="s">
        <v>23805</v>
      </c>
      <c r="T975" s="136" t="s">
        <v>215</v>
      </c>
      <c r="U975" s="211"/>
      <c r="V975" s="211" t="s">
        <v>233</v>
      </c>
      <c r="W975" s="133" t="str">
        <f>VLOOKUP(TRIM(X975),X10:Y88,2,FALSE)</f>
        <v>Krisztian</v>
      </c>
      <c r="X975" s="11" t="str">
        <f t="shared" si="47"/>
        <v>6.20</v>
      </c>
      <c r="Y975" s="64"/>
      <c r="Z975" s="1">
        <f t="shared" si="46"/>
        <v>1</v>
      </c>
      <c r="AA975" s="1">
        <f t="shared" si="45"/>
        <v>8</v>
      </c>
    </row>
    <row r="976" spans="1:27" ht="36.75" customHeight="1">
      <c r="A976" s="119" t="s">
        <v>139</v>
      </c>
      <c r="B976" s="134" t="s">
        <v>57</v>
      </c>
      <c r="C976" s="122" t="s">
        <v>140</v>
      </c>
      <c r="D976" s="122" t="s">
        <v>14537</v>
      </c>
      <c r="E976" s="123" t="s">
        <v>19065</v>
      </c>
      <c r="F976" s="124" t="s">
        <v>21</v>
      </c>
      <c r="G976" s="124" t="s">
        <v>142</v>
      </c>
      <c r="H976" s="124" t="s">
        <v>20582</v>
      </c>
      <c r="I976" s="210" t="s">
        <v>184</v>
      </c>
      <c r="J976" s="129" t="s">
        <v>14915</v>
      </c>
      <c r="K976" s="128"/>
      <c r="L976" s="129"/>
      <c r="M976" s="128"/>
      <c r="N976" s="127" t="s">
        <v>570</v>
      </c>
      <c r="O976" s="127" t="s">
        <v>672</v>
      </c>
      <c r="P976" s="127" t="s">
        <v>14916</v>
      </c>
      <c r="Q976" s="131" t="s">
        <v>20516</v>
      </c>
      <c r="R976" s="131" t="s">
        <v>23453</v>
      </c>
      <c r="S976" s="132" t="s">
        <v>23452</v>
      </c>
      <c r="T976" s="136" t="s">
        <v>183</v>
      </c>
      <c r="U976" s="211"/>
      <c r="V976" s="211"/>
      <c r="W976" s="133" t="str">
        <f>VLOOKUP(TRIM(X976),X10:Y88,2,FALSE)</f>
        <v>Krisztian</v>
      </c>
      <c r="X976" s="11" t="str">
        <f t="shared" si="47"/>
        <v>6.20</v>
      </c>
      <c r="Y976" s="64"/>
      <c r="Z976" s="1">
        <f t="shared" si="46"/>
        <v>0</v>
      </c>
      <c r="AA976" s="1">
        <f t="shared" si="45"/>
        <v>17</v>
      </c>
    </row>
    <row r="977" spans="1:27" ht="36.75" customHeight="1">
      <c r="A977" s="119" t="s">
        <v>139</v>
      </c>
      <c r="B977" s="134" t="s">
        <v>57</v>
      </c>
      <c r="C977" s="122" t="s">
        <v>140</v>
      </c>
      <c r="D977" s="122" t="s">
        <v>14537</v>
      </c>
      <c r="E977" s="123" t="s">
        <v>19066</v>
      </c>
      <c r="F977" s="124" t="s">
        <v>21</v>
      </c>
      <c r="G977" s="124" t="s">
        <v>142</v>
      </c>
      <c r="H977" s="124" t="s">
        <v>20221</v>
      </c>
      <c r="I977" s="210" t="s">
        <v>665</v>
      </c>
      <c r="J977" s="129" t="s">
        <v>14915</v>
      </c>
      <c r="K977" s="128"/>
      <c r="L977" s="129"/>
      <c r="M977" s="128"/>
      <c r="N977" s="127" t="s">
        <v>570</v>
      </c>
      <c r="O977" s="127" t="s">
        <v>672</v>
      </c>
      <c r="P977" s="127" t="s">
        <v>14916</v>
      </c>
      <c r="Q977" s="131" t="s">
        <v>20182</v>
      </c>
      <c r="R977" s="131" t="s">
        <v>23455</v>
      </c>
      <c r="S977" s="132" t="s">
        <v>23454</v>
      </c>
      <c r="T977" s="136" t="s">
        <v>269</v>
      </c>
      <c r="U977" s="211"/>
      <c r="V977" s="211"/>
      <c r="W977" s="133" t="str">
        <f>VLOOKUP(TRIM(X977),X10:Y88,2,FALSE)</f>
        <v>Krisztian</v>
      </c>
      <c r="X977" s="11" t="str">
        <f t="shared" si="47"/>
        <v>6.20</v>
      </c>
      <c r="Y977" s="64"/>
      <c r="Z977" s="1">
        <f t="shared" si="46"/>
        <v>0</v>
      </c>
      <c r="AA977" s="1">
        <f t="shared" si="45"/>
        <v>4</v>
      </c>
    </row>
    <row r="978" spans="1:27" ht="36.75" customHeight="1">
      <c r="A978" s="119" t="s">
        <v>139</v>
      </c>
      <c r="B978" s="134" t="s">
        <v>57</v>
      </c>
      <c r="C978" s="122" t="s">
        <v>140</v>
      </c>
      <c r="D978" s="122" t="s">
        <v>7209</v>
      </c>
      <c r="E978" s="123" t="s">
        <v>19067</v>
      </c>
      <c r="F978" s="124" t="s">
        <v>23</v>
      </c>
      <c r="G978" s="124" t="s">
        <v>142</v>
      </c>
      <c r="H978" s="124" t="s">
        <v>21849</v>
      </c>
      <c r="I978" s="210" t="s">
        <v>214</v>
      </c>
      <c r="J978" s="129" t="s">
        <v>180</v>
      </c>
      <c r="K978" s="128">
        <v>392</v>
      </c>
      <c r="L978" s="129" t="s">
        <v>60</v>
      </c>
      <c r="M978" s="128" t="s">
        <v>186</v>
      </c>
      <c r="N978" s="127" t="s">
        <v>621</v>
      </c>
      <c r="O978" s="127" t="s">
        <v>164</v>
      </c>
      <c r="P978" s="127" t="s">
        <v>178</v>
      </c>
      <c r="Q978" s="131" t="s">
        <v>21058</v>
      </c>
      <c r="R978" s="131" t="s">
        <v>23297</v>
      </c>
      <c r="S978" s="132" t="s">
        <v>23805</v>
      </c>
      <c r="T978" s="136" t="s">
        <v>215</v>
      </c>
      <c r="U978" s="211"/>
      <c r="V978" s="211" t="s">
        <v>233</v>
      </c>
      <c r="W978" s="133" t="str">
        <f>VLOOKUP(TRIM(X978),X10:Y88,2,FALSE)</f>
        <v>Krisztian</v>
      </c>
      <c r="X978" s="11" t="str">
        <f t="shared" si="47"/>
        <v>6.5.6.2</v>
      </c>
      <c r="Y978" s="64"/>
      <c r="Z978" s="1">
        <f t="shared" si="46"/>
        <v>0</v>
      </c>
      <c r="AA978" s="1">
        <f t="shared" si="45"/>
        <v>8</v>
      </c>
    </row>
    <row r="979" spans="1:27" ht="36.75" customHeight="1">
      <c r="A979" s="119" t="s">
        <v>139</v>
      </c>
      <c r="B979" s="134" t="s">
        <v>57</v>
      </c>
      <c r="C979" s="122" t="s">
        <v>140</v>
      </c>
      <c r="D979" s="122" t="s">
        <v>7209</v>
      </c>
      <c r="E979" s="123" t="s">
        <v>19068</v>
      </c>
      <c r="F979" s="124" t="s">
        <v>23</v>
      </c>
      <c r="G979" s="124" t="s">
        <v>142</v>
      </c>
      <c r="H979" s="124" t="s">
        <v>24008</v>
      </c>
      <c r="I979" s="210" t="s">
        <v>214</v>
      </c>
      <c r="J979" s="129" t="s">
        <v>742</v>
      </c>
      <c r="K979" s="128">
        <v>68</v>
      </c>
      <c r="L979" s="129" t="s">
        <v>60</v>
      </c>
      <c r="M979" s="128" t="s">
        <v>186</v>
      </c>
      <c r="N979" s="127" t="s">
        <v>621</v>
      </c>
      <c r="O979" s="127" t="s">
        <v>164</v>
      </c>
      <c r="P979" s="127" t="s">
        <v>178</v>
      </c>
      <c r="Q979" s="131" t="s">
        <v>21059</v>
      </c>
      <c r="R979" s="131" t="s">
        <v>23074</v>
      </c>
      <c r="S979" s="132" t="s">
        <v>23805</v>
      </c>
      <c r="T979" s="136" t="s">
        <v>215</v>
      </c>
      <c r="U979" s="211"/>
      <c r="V979" s="211" t="s">
        <v>233</v>
      </c>
      <c r="W979" s="133" t="str">
        <f>VLOOKUP(TRIM(X979),X10:Y88,2,FALSE)</f>
        <v>Krisztian</v>
      </c>
      <c r="X979" s="11" t="str">
        <f t="shared" si="47"/>
        <v>6.5.6.2</v>
      </c>
      <c r="Y979" s="64"/>
      <c r="Z979" s="1">
        <f t="shared" si="46"/>
        <v>0</v>
      </c>
      <c r="AA979" s="1">
        <f t="shared" si="45"/>
        <v>8</v>
      </c>
    </row>
    <row r="980" spans="1:27" ht="36.75" customHeight="1">
      <c r="A980" s="119" t="s">
        <v>139</v>
      </c>
      <c r="B980" s="134" t="s">
        <v>57</v>
      </c>
      <c r="C980" s="122" t="s">
        <v>140</v>
      </c>
      <c r="D980" s="122" t="s">
        <v>7209</v>
      </c>
      <c r="E980" s="123" t="s">
        <v>19069</v>
      </c>
      <c r="F980" s="124" t="s">
        <v>24</v>
      </c>
      <c r="G980" s="124" t="s">
        <v>142</v>
      </c>
      <c r="H980" s="124" t="s">
        <v>23985</v>
      </c>
      <c r="I980" s="210" t="s">
        <v>181</v>
      </c>
      <c r="J980" s="129" t="s">
        <v>180</v>
      </c>
      <c r="K980" s="128">
        <v>425</v>
      </c>
      <c r="L980" s="129" t="s">
        <v>60</v>
      </c>
      <c r="M980" s="128" t="s">
        <v>186</v>
      </c>
      <c r="N980" s="127" t="s">
        <v>621</v>
      </c>
      <c r="O980" s="127" t="s">
        <v>164</v>
      </c>
      <c r="P980" s="127" t="s">
        <v>178</v>
      </c>
      <c r="Q980" s="131" t="s">
        <v>21144</v>
      </c>
      <c r="R980" s="131" t="s">
        <v>23034</v>
      </c>
      <c r="S980" s="132" t="s">
        <v>23033</v>
      </c>
      <c r="T980" s="136" t="s">
        <v>194</v>
      </c>
      <c r="U980" s="211"/>
      <c r="V980" s="211"/>
      <c r="W980" s="133" t="str">
        <f>VLOOKUP(TRIM(X980),X10:Y88,2,FALSE)</f>
        <v>Krisztian</v>
      </c>
      <c r="X980" s="11" t="str">
        <f t="shared" si="47"/>
        <v>6.5.6.2</v>
      </c>
      <c r="Y980" s="64"/>
      <c r="Z980" s="1">
        <f t="shared" si="46"/>
        <v>0</v>
      </c>
      <c r="AA980" s="1">
        <f t="shared" si="45"/>
        <v>14</v>
      </c>
    </row>
    <row r="981" spans="1:27" ht="36.75" customHeight="1">
      <c r="A981" s="119" t="s">
        <v>139</v>
      </c>
      <c r="B981" s="134" t="s">
        <v>57</v>
      </c>
      <c r="C981" s="122" t="s">
        <v>140</v>
      </c>
      <c r="D981" s="122" t="s">
        <v>7209</v>
      </c>
      <c r="E981" s="123" t="s">
        <v>19070</v>
      </c>
      <c r="F981" s="124" t="s">
        <v>24</v>
      </c>
      <c r="G981" s="124" t="s">
        <v>142</v>
      </c>
      <c r="H981" s="124" t="s">
        <v>24010</v>
      </c>
      <c r="I981" s="210" t="s">
        <v>661</v>
      </c>
      <c r="J981" s="129" t="s">
        <v>742</v>
      </c>
      <c r="K981" s="128">
        <v>82</v>
      </c>
      <c r="L981" s="129" t="s">
        <v>60</v>
      </c>
      <c r="M981" s="128" t="s">
        <v>186</v>
      </c>
      <c r="N981" s="127" t="s">
        <v>621</v>
      </c>
      <c r="O981" s="127" t="s">
        <v>164</v>
      </c>
      <c r="P981" s="127" t="s">
        <v>178</v>
      </c>
      <c r="Q981" s="131" t="s">
        <v>21223</v>
      </c>
      <c r="R981" s="131" t="s">
        <v>23036</v>
      </c>
      <c r="S981" s="132" t="s">
        <v>23035</v>
      </c>
      <c r="T981" s="136" t="s">
        <v>311</v>
      </c>
      <c r="U981" s="211"/>
      <c r="V981" s="211"/>
      <c r="W981" s="133" t="str">
        <f>VLOOKUP(TRIM(X981),X10:Y88,2,FALSE)</f>
        <v>Krisztian</v>
      </c>
      <c r="X981" s="11" t="str">
        <f t="shared" si="47"/>
        <v>6.5.6.2</v>
      </c>
      <c r="Y981" s="64"/>
      <c r="Z981" s="1">
        <f t="shared" si="46"/>
        <v>0</v>
      </c>
      <c r="AA981" s="1">
        <f t="shared" si="45"/>
        <v>26</v>
      </c>
    </row>
    <row r="982" spans="1:27" ht="36.75" customHeight="1">
      <c r="A982" s="119" t="s">
        <v>139</v>
      </c>
      <c r="B982" s="134" t="s">
        <v>57</v>
      </c>
      <c r="C982" s="122" t="s">
        <v>140</v>
      </c>
      <c r="D982" s="122" t="s">
        <v>7209</v>
      </c>
      <c r="E982" s="123" t="s">
        <v>19071</v>
      </c>
      <c r="F982" s="124" t="s">
        <v>24</v>
      </c>
      <c r="G982" s="124" t="s">
        <v>142</v>
      </c>
      <c r="H982" s="124" t="s">
        <v>21858</v>
      </c>
      <c r="I982" s="210" t="s">
        <v>661</v>
      </c>
      <c r="J982" s="129" t="s">
        <v>742</v>
      </c>
      <c r="K982" s="128">
        <v>84</v>
      </c>
      <c r="L982" s="129" t="s">
        <v>60</v>
      </c>
      <c r="M982" s="128" t="s">
        <v>186</v>
      </c>
      <c r="N982" s="127" t="s">
        <v>621</v>
      </c>
      <c r="O982" s="127" t="s">
        <v>164</v>
      </c>
      <c r="P982" s="127" t="s">
        <v>178</v>
      </c>
      <c r="Q982" s="131" t="s">
        <v>21225</v>
      </c>
      <c r="R982" s="131" t="s">
        <v>23038</v>
      </c>
      <c r="S982" s="132" t="s">
        <v>23037</v>
      </c>
      <c r="T982" s="136" t="s">
        <v>311</v>
      </c>
      <c r="U982" s="211"/>
      <c r="V982" s="211"/>
      <c r="W982" s="133" t="str">
        <f>VLOOKUP(TRIM(X982),X10:Y88,2,FALSE)</f>
        <v>Krisztian</v>
      </c>
      <c r="X982" s="11" t="str">
        <f t="shared" si="47"/>
        <v>6.5.6.2</v>
      </c>
      <c r="Y982" s="64"/>
      <c r="Z982" s="1">
        <f t="shared" si="46"/>
        <v>0</v>
      </c>
      <c r="AA982" s="1">
        <f t="shared" si="45"/>
        <v>26</v>
      </c>
    </row>
    <row r="983" spans="1:27" ht="36.75" customHeight="1">
      <c r="A983" s="119" t="s">
        <v>139</v>
      </c>
      <c r="B983" s="134" t="s">
        <v>57</v>
      </c>
      <c r="C983" s="122" t="s">
        <v>140</v>
      </c>
      <c r="D983" s="122" t="s">
        <v>7209</v>
      </c>
      <c r="E983" s="123" t="s">
        <v>19072</v>
      </c>
      <c r="F983" s="124" t="s">
        <v>24</v>
      </c>
      <c r="G983" s="124" t="s">
        <v>142</v>
      </c>
      <c r="H983" s="124" t="s">
        <v>21861</v>
      </c>
      <c r="I983" s="210" t="s">
        <v>726</v>
      </c>
      <c r="J983" s="129" t="s">
        <v>742</v>
      </c>
      <c r="K983" s="128">
        <v>85</v>
      </c>
      <c r="L983" s="129" t="s">
        <v>60</v>
      </c>
      <c r="M983" s="128" t="s">
        <v>186</v>
      </c>
      <c r="N983" s="127" t="s">
        <v>621</v>
      </c>
      <c r="O983" s="127" t="s">
        <v>164</v>
      </c>
      <c r="P983" s="127" t="s">
        <v>178</v>
      </c>
      <c r="Q983" s="131" t="s">
        <v>21226</v>
      </c>
      <c r="R983" s="131" t="s">
        <v>23041</v>
      </c>
      <c r="S983" s="132" t="s">
        <v>23040</v>
      </c>
      <c r="T983" s="136" t="s">
        <v>311</v>
      </c>
      <c r="U983" s="211"/>
      <c r="V983" s="211"/>
      <c r="W983" s="133" t="str">
        <f>VLOOKUP(TRIM(X983),X10:Y88,2,FALSE)</f>
        <v>Krisztian</v>
      </c>
      <c r="X983" s="11" t="str">
        <f t="shared" si="47"/>
        <v>6.5.6.2</v>
      </c>
      <c r="Y983" s="64"/>
      <c r="Z983" s="1">
        <f t="shared" si="46"/>
        <v>0</v>
      </c>
      <c r="AA983" s="1">
        <f t="shared" si="45"/>
        <v>36</v>
      </c>
    </row>
    <row r="984" spans="1:27" ht="36.75" customHeight="1">
      <c r="A984" s="119" t="s">
        <v>139</v>
      </c>
      <c r="B984" s="134" t="s">
        <v>57</v>
      </c>
      <c r="C984" s="122" t="s">
        <v>140</v>
      </c>
      <c r="D984" s="122" t="s">
        <v>7209</v>
      </c>
      <c r="E984" s="123" t="s">
        <v>19073</v>
      </c>
      <c r="F984" s="124" t="s">
        <v>24</v>
      </c>
      <c r="G984" s="124" t="s">
        <v>142</v>
      </c>
      <c r="H984" s="124" t="s">
        <v>21864</v>
      </c>
      <c r="I984" s="210" t="s">
        <v>23906</v>
      </c>
      <c r="J984" s="129" t="s">
        <v>742</v>
      </c>
      <c r="K984" s="128">
        <v>55</v>
      </c>
      <c r="L984" s="129" t="s">
        <v>68</v>
      </c>
      <c r="M984" s="128" t="s">
        <v>186</v>
      </c>
      <c r="N984" s="127" t="s">
        <v>621</v>
      </c>
      <c r="O984" s="127" t="s">
        <v>164</v>
      </c>
      <c r="P984" s="127" t="s">
        <v>178</v>
      </c>
      <c r="Q984" s="131" t="s">
        <v>21227</v>
      </c>
      <c r="R984" s="131" t="s">
        <v>23044</v>
      </c>
      <c r="S984" s="132" t="s">
        <v>23043</v>
      </c>
      <c r="T984" s="136" t="s">
        <v>311</v>
      </c>
      <c r="U984" s="211"/>
      <c r="V984" s="211"/>
      <c r="W984" s="133" t="str">
        <f>VLOOKUP(TRIM(X984),X10:Y88,2,FALSE)</f>
        <v>Krisztian</v>
      </c>
      <c r="X984" s="11" t="str">
        <f t="shared" si="47"/>
        <v>6.5.6.2</v>
      </c>
      <c r="Y984" s="64"/>
      <c r="Z984" s="1">
        <f t="shared" si="46"/>
        <v>0</v>
      </c>
      <c r="AA984" s="1">
        <f t="shared" si="45"/>
        <v>59</v>
      </c>
    </row>
    <row r="985" spans="1:27" ht="36.75" customHeight="1">
      <c r="A985" s="119" t="s">
        <v>139</v>
      </c>
      <c r="B985" s="134" t="s">
        <v>57</v>
      </c>
      <c r="C985" s="122" t="s">
        <v>140</v>
      </c>
      <c r="D985" s="122" t="s">
        <v>7209</v>
      </c>
      <c r="E985" s="123" t="s">
        <v>19074</v>
      </c>
      <c r="F985" s="124" t="s">
        <v>24</v>
      </c>
      <c r="G985" s="124" t="s">
        <v>142</v>
      </c>
      <c r="H985" s="124" t="s">
        <v>21867</v>
      </c>
      <c r="I985" s="210" t="s">
        <v>23907</v>
      </c>
      <c r="J985" s="129" t="s">
        <v>180</v>
      </c>
      <c r="K985" s="128">
        <v>318</v>
      </c>
      <c r="L985" s="129" t="s">
        <v>68</v>
      </c>
      <c r="M985" s="128" t="s">
        <v>186</v>
      </c>
      <c r="N985" s="127" t="s">
        <v>621</v>
      </c>
      <c r="O985" s="127" t="s">
        <v>164</v>
      </c>
      <c r="P985" s="127" t="s">
        <v>178</v>
      </c>
      <c r="Q985" s="131" t="s">
        <v>21229</v>
      </c>
      <c r="R985" s="131" t="s">
        <v>23047</v>
      </c>
      <c r="S985" s="132" t="s">
        <v>23046</v>
      </c>
      <c r="T985" s="136" t="s">
        <v>311</v>
      </c>
      <c r="U985" s="211"/>
      <c r="V985" s="211"/>
      <c r="W985" s="133" t="str">
        <f>VLOOKUP(TRIM(X985),X10:Y88,2,FALSE)</f>
        <v>Krisztian</v>
      </c>
      <c r="X985" s="11" t="str">
        <f t="shared" si="47"/>
        <v>6.5.6.2</v>
      </c>
      <c r="Y985" s="64"/>
      <c r="Z985" s="1">
        <f t="shared" si="46"/>
        <v>0</v>
      </c>
      <c r="AA985" s="1">
        <f t="shared" ref="AA985:AA1048" si="48">LEN(I985)</f>
        <v>48</v>
      </c>
    </row>
    <row r="986" spans="1:27" ht="36.75" customHeight="1">
      <c r="A986" s="119" t="s">
        <v>139</v>
      </c>
      <c r="B986" s="134" t="s">
        <v>57</v>
      </c>
      <c r="C986" s="122" t="s">
        <v>140</v>
      </c>
      <c r="D986" s="122" t="s">
        <v>7209</v>
      </c>
      <c r="E986" s="123" t="s">
        <v>19075</v>
      </c>
      <c r="F986" s="124" t="s">
        <v>24</v>
      </c>
      <c r="G986" s="124" t="s">
        <v>142</v>
      </c>
      <c r="H986" s="124" t="s">
        <v>21870</v>
      </c>
      <c r="I986" s="210" t="s">
        <v>20464</v>
      </c>
      <c r="J986" s="129" t="s">
        <v>180</v>
      </c>
      <c r="K986" s="128">
        <v>357</v>
      </c>
      <c r="L986" s="129" t="s">
        <v>70</v>
      </c>
      <c r="M986" s="128" t="s">
        <v>186</v>
      </c>
      <c r="N986" s="127" t="s">
        <v>621</v>
      </c>
      <c r="O986" s="127" t="s">
        <v>164</v>
      </c>
      <c r="P986" s="127" t="s">
        <v>178</v>
      </c>
      <c r="Q986" s="131" t="s">
        <v>21228</v>
      </c>
      <c r="R986" s="131" t="s">
        <v>23050</v>
      </c>
      <c r="S986" s="132" t="s">
        <v>23049</v>
      </c>
      <c r="T986" s="136" t="s">
        <v>311</v>
      </c>
      <c r="U986" s="211"/>
      <c r="V986" s="211"/>
      <c r="W986" s="133" t="str">
        <f>VLOOKUP(TRIM(X986),X10:Y88,2,FALSE)</f>
        <v>Krisztian</v>
      </c>
      <c r="X986" s="11" t="str">
        <f t="shared" si="47"/>
        <v>6.5.6.2</v>
      </c>
      <c r="Y986" s="64"/>
      <c r="Z986" s="1">
        <f t="shared" ref="Z986:Z1049" si="49">IF(F986="P-CR", IF(S986="Approved", 1, IF(S986="Block approved", 1, 0)),0)</f>
        <v>0</v>
      </c>
      <c r="AA986" s="1">
        <f t="shared" si="48"/>
        <v>41</v>
      </c>
    </row>
    <row r="987" spans="1:27" ht="36.75" customHeight="1">
      <c r="A987" s="119" t="s">
        <v>139</v>
      </c>
      <c r="B987" s="134" t="s">
        <v>57</v>
      </c>
      <c r="C987" s="122" t="s">
        <v>140</v>
      </c>
      <c r="D987" s="122" t="s">
        <v>7209</v>
      </c>
      <c r="E987" s="123" t="s">
        <v>19076</v>
      </c>
      <c r="F987" s="124" t="s">
        <v>24</v>
      </c>
      <c r="G987" s="124" t="s">
        <v>142</v>
      </c>
      <c r="H987" s="124" t="s">
        <v>21873</v>
      </c>
      <c r="I987" s="210" t="s">
        <v>23908</v>
      </c>
      <c r="J987" s="127" t="s">
        <v>742</v>
      </c>
      <c r="K987" s="212">
        <v>89</v>
      </c>
      <c r="L987" s="127" t="s">
        <v>60</v>
      </c>
      <c r="M987" s="212" t="s">
        <v>186</v>
      </c>
      <c r="N987" s="127" t="s">
        <v>621</v>
      </c>
      <c r="O987" s="127" t="s">
        <v>164</v>
      </c>
      <c r="P987" s="127" t="s">
        <v>178</v>
      </c>
      <c r="Q987" s="131" t="s">
        <v>21258</v>
      </c>
      <c r="R987" s="131" t="s">
        <v>23053</v>
      </c>
      <c r="S987" s="132" t="s">
        <v>23052</v>
      </c>
      <c r="T987" s="136" t="s">
        <v>250</v>
      </c>
      <c r="U987" s="211"/>
      <c r="V987" s="211"/>
      <c r="W987" s="133" t="str">
        <f>VLOOKUP(TRIM(X987),X10:Y88,2,FALSE)</f>
        <v>Krisztian</v>
      </c>
      <c r="X987" s="11" t="str">
        <f t="shared" si="47"/>
        <v>6.5.6.2</v>
      </c>
      <c r="Y987" s="64"/>
      <c r="Z987" s="1">
        <f t="shared" si="49"/>
        <v>0</v>
      </c>
      <c r="AA987" s="1">
        <f t="shared" si="48"/>
        <v>12</v>
      </c>
    </row>
    <row r="988" spans="1:27" ht="36.75" customHeight="1">
      <c r="A988" s="119" t="s">
        <v>139</v>
      </c>
      <c r="B988" s="134" t="s">
        <v>57</v>
      </c>
      <c r="C988" s="122" t="s">
        <v>140</v>
      </c>
      <c r="D988" s="122" t="s">
        <v>7209</v>
      </c>
      <c r="E988" s="123" t="s">
        <v>19077</v>
      </c>
      <c r="F988" s="124" t="s">
        <v>23</v>
      </c>
      <c r="G988" s="124" t="s">
        <v>142</v>
      </c>
      <c r="H988" s="124" t="s">
        <v>21876</v>
      </c>
      <c r="I988" s="210" t="s">
        <v>3519</v>
      </c>
      <c r="J988" s="129" t="s">
        <v>742</v>
      </c>
      <c r="K988" s="128">
        <v>93</v>
      </c>
      <c r="L988" s="129" t="s">
        <v>60</v>
      </c>
      <c r="M988" s="128" t="s">
        <v>186</v>
      </c>
      <c r="N988" s="127" t="s">
        <v>621</v>
      </c>
      <c r="O988" s="127" t="s">
        <v>164</v>
      </c>
      <c r="P988" s="127" t="s">
        <v>178</v>
      </c>
      <c r="Q988" s="131" t="s">
        <v>21331</v>
      </c>
      <c r="R988" s="131" t="s">
        <v>23079</v>
      </c>
      <c r="S988" s="132" t="s">
        <v>23805</v>
      </c>
      <c r="T988" s="136" t="s">
        <v>183</v>
      </c>
      <c r="U988" s="211"/>
      <c r="V988" s="211" t="s">
        <v>233</v>
      </c>
      <c r="W988" s="133" t="str">
        <f>VLOOKUP(TRIM(X988),X10:Y88,2,FALSE)</f>
        <v>Krisztian</v>
      </c>
      <c r="X988" s="11" t="str">
        <f t="shared" ref="X988:X1051" si="50">IF(ISNONTEXT(D988),"" &amp; D988 &amp;"",T(D988))</f>
        <v>6.5.6.2</v>
      </c>
      <c r="Y988" s="64"/>
      <c r="Z988" s="1">
        <f t="shared" si="49"/>
        <v>0</v>
      </c>
      <c r="AA988" s="1">
        <f t="shared" si="48"/>
        <v>18</v>
      </c>
    </row>
    <row r="989" spans="1:27" ht="36.75" customHeight="1">
      <c r="A989" s="119" t="s">
        <v>139</v>
      </c>
      <c r="B989" s="134" t="s">
        <v>57</v>
      </c>
      <c r="C989" s="122" t="s">
        <v>140</v>
      </c>
      <c r="D989" s="122" t="s">
        <v>7209</v>
      </c>
      <c r="E989" s="123" t="s">
        <v>19078</v>
      </c>
      <c r="F989" s="124" t="s">
        <v>24</v>
      </c>
      <c r="G989" s="124" t="s">
        <v>142</v>
      </c>
      <c r="H989" s="124" t="s">
        <v>23971</v>
      </c>
      <c r="I989" s="210" t="s">
        <v>184</v>
      </c>
      <c r="J989" s="129" t="s">
        <v>169</v>
      </c>
      <c r="K989" s="128">
        <v>424</v>
      </c>
      <c r="L989" s="129" t="s">
        <v>60</v>
      </c>
      <c r="M989" s="128" t="s">
        <v>186</v>
      </c>
      <c r="N989" s="127" t="s">
        <v>621</v>
      </c>
      <c r="O989" s="127" t="s">
        <v>164</v>
      </c>
      <c r="P989" s="127" t="s">
        <v>178</v>
      </c>
      <c r="Q989" s="131" t="s">
        <v>21275</v>
      </c>
      <c r="R989" s="131" t="s">
        <v>23056</v>
      </c>
      <c r="S989" s="132" t="s">
        <v>23055</v>
      </c>
      <c r="T989" s="136" t="s">
        <v>183</v>
      </c>
      <c r="U989" s="211"/>
      <c r="V989" s="211"/>
      <c r="W989" s="133" t="str">
        <f>VLOOKUP(TRIM(X989),X10:Y88,2,FALSE)</f>
        <v>Krisztian</v>
      </c>
      <c r="X989" s="11" t="str">
        <f t="shared" si="50"/>
        <v>6.5.6.2</v>
      </c>
      <c r="Y989" s="64"/>
      <c r="Z989" s="1">
        <f t="shared" si="49"/>
        <v>0</v>
      </c>
      <c r="AA989" s="1">
        <f t="shared" si="48"/>
        <v>17</v>
      </c>
    </row>
    <row r="990" spans="1:27" ht="36.75" customHeight="1">
      <c r="A990" s="119" t="s">
        <v>139</v>
      </c>
      <c r="B990" s="134" t="s">
        <v>57</v>
      </c>
      <c r="C990" s="122" t="s">
        <v>140</v>
      </c>
      <c r="D990" s="122" t="s">
        <v>7209</v>
      </c>
      <c r="E990" s="123" t="s">
        <v>19079</v>
      </c>
      <c r="F990" s="124" t="s">
        <v>23</v>
      </c>
      <c r="G990" s="124" t="s">
        <v>142</v>
      </c>
      <c r="H990" s="124" t="s">
        <v>21881</v>
      </c>
      <c r="I990" s="210" t="s">
        <v>20970</v>
      </c>
      <c r="J990" s="129" t="s">
        <v>169</v>
      </c>
      <c r="K990" s="128">
        <v>401</v>
      </c>
      <c r="L990" s="129" t="s">
        <v>60</v>
      </c>
      <c r="M990" s="128" t="s">
        <v>186</v>
      </c>
      <c r="N990" s="127" t="s">
        <v>621</v>
      </c>
      <c r="O990" s="127" t="s">
        <v>164</v>
      </c>
      <c r="P990" s="127" t="s">
        <v>178</v>
      </c>
      <c r="Q990" s="131" t="s">
        <v>21203</v>
      </c>
      <c r="R990" s="131" t="s">
        <v>23080</v>
      </c>
      <c r="S990" s="132" t="s">
        <v>23805</v>
      </c>
      <c r="T990" s="136" t="s">
        <v>172</v>
      </c>
      <c r="U990" s="211"/>
      <c r="V990" s="211" t="s">
        <v>233</v>
      </c>
      <c r="W990" s="133" t="str">
        <f>VLOOKUP(TRIM(X990),X10:Y88,2,FALSE)</f>
        <v>Krisztian</v>
      </c>
      <c r="X990" s="11" t="str">
        <f t="shared" si="50"/>
        <v>6.5.6.2</v>
      </c>
      <c r="Y990" s="64"/>
      <c r="Z990" s="1">
        <f t="shared" si="49"/>
        <v>0</v>
      </c>
      <c r="AA990" s="1">
        <f t="shared" si="48"/>
        <v>14</v>
      </c>
    </row>
    <row r="991" spans="1:27" ht="36.75" customHeight="1">
      <c r="A991" s="119" t="s">
        <v>139</v>
      </c>
      <c r="B991" s="134" t="s">
        <v>57</v>
      </c>
      <c r="C991" s="122" t="s">
        <v>140</v>
      </c>
      <c r="D991" s="122" t="s">
        <v>431</v>
      </c>
      <c r="E991" s="123" t="s">
        <v>19080</v>
      </c>
      <c r="F991" s="124" t="s">
        <v>21</v>
      </c>
      <c r="G991" s="124" t="s">
        <v>142</v>
      </c>
      <c r="H991" s="124" t="s">
        <v>20979</v>
      </c>
      <c r="I991" s="210" t="s">
        <v>661</v>
      </c>
      <c r="J991" s="129" t="s">
        <v>2572</v>
      </c>
      <c r="K991" s="128"/>
      <c r="L991" s="129"/>
      <c r="M991" s="128"/>
      <c r="N991" s="127" t="s">
        <v>7438</v>
      </c>
      <c r="O991" s="127" t="s">
        <v>672</v>
      </c>
      <c r="P991" s="127" t="s">
        <v>2573</v>
      </c>
      <c r="Q991" s="131" t="s">
        <v>21362</v>
      </c>
      <c r="R991" s="131" t="s">
        <v>23088</v>
      </c>
      <c r="S991" s="137" t="s">
        <v>149</v>
      </c>
      <c r="T991" s="136" t="s">
        <v>223</v>
      </c>
      <c r="U991" s="211"/>
      <c r="V991" s="211"/>
      <c r="W991" s="133" t="str">
        <f>VLOOKUP(TRIM(X991),X10:Y88,2,FALSE)</f>
        <v>Krisztian</v>
      </c>
      <c r="X991" s="11" t="str">
        <f t="shared" si="50"/>
        <v>6.14</v>
      </c>
      <c r="Y991" s="64"/>
      <c r="Z991" s="1">
        <f t="shared" si="49"/>
        <v>0</v>
      </c>
      <c r="AA991" s="1">
        <f t="shared" si="48"/>
        <v>26</v>
      </c>
    </row>
    <row r="992" spans="1:27" ht="36.75" customHeight="1">
      <c r="A992" s="119" t="s">
        <v>139</v>
      </c>
      <c r="B992" s="134" t="s">
        <v>57</v>
      </c>
      <c r="C992" s="122" t="s">
        <v>140</v>
      </c>
      <c r="D992" s="122" t="s">
        <v>431</v>
      </c>
      <c r="E992" s="123" t="s">
        <v>19081</v>
      </c>
      <c r="F992" s="124" t="s">
        <v>21</v>
      </c>
      <c r="G992" s="124" t="s">
        <v>142</v>
      </c>
      <c r="H992" s="124" t="s">
        <v>20621</v>
      </c>
      <c r="I992" s="210" t="s">
        <v>227</v>
      </c>
      <c r="J992" s="127" t="s">
        <v>2572</v>
      </c>
      <c r="K992" s="212"/>
      <c r="L992" s="127"/>
      <c r="M992" s="212"/>
      <c r="N992" s="127" t="s">
        <v>7438</v>
      </c>
      <c r="O992" s="127" t="s">
        <v>672</v>
      </c>
      <c r="P992" s="127" t="s">
        <v>2573</v>
      </c>
      <c r="Q992" s="131" t="s">
        <v>20551</v>
      </c>
      <c r="R992" s="131" t="s">
        <v>23081</v>
      </c>
      <c r="S992" s="132" t="s">
        <v>23805</v>
      </c>
      <c r="T992" s="136" t="s">
        <v>228</v>
      </c>
      <c r="U992" s="211"/>
      <c r="V992" s="211" t="s">
        <v>233</v>
      </c>
      <c r="W992" s="133" t="str">
        <f>VLOOKUP(TRIM(X992),X10:Y88,2,FALSE)</f>
        <v>Krisztian</v>
      </c>
      <c r="X992" s="11" t="str">
        <f t="shared" si="50"/>
        <v>6.14</v>
      </c>
      <c r="Y992" s="64"/>
      <c r="Z992" s="1">
        <f t="shared" si="49"/>
        <v>1</v>
      </c>
      <c r="AA992" s="1">
        <f t="shared" si="48"/>
        <v>16</v>
      </c>
    </row>
    <row r="993" spans="1:27" ht="36.75" customHeight="1">
      <c r="A993" s="119"/>
      <c r="B993" s="134" t="s">
        <v>57</v>
      </c>
      <c r="C993" s="122" t="s">
        <v>22</v>
      </c>
      <c r="D993" s="122" t="s">
        <v>431</v>
      </c>
      <c r="E993" s="123" t="s">
        <v>19082</v>
      </c>
      <c r="F993" s="124" t="s">
        <v>21</v>
      </c>
      <c r="G993" s="138" t="s">
        <v>142</v>
      </c>
      <c r="H993" s="138" t="s">
        <v>20623</v>
      </c>
      <c r="I993" s="139" t="s">
        <v>227</v>
      </c>
      <c r="J993" s="140" t="s">
        <v>2572</v>
      </c>
      <c r="K993" s="141"/>
      <c r="L993" s="140"/>
      <c r="M993" s="141"/>
      <c r="N993" s="140" t="s">
        <v>7438</v>
      </c>
      <c r="O993" s="140" t="s">
        <v>672</v>
      </c>
      <c r="P993" s="140" t="s">
        <v>2573</v>
      </c>
      <c r="Q993" s="142" t="s">
        <v>23082</v>
      </c>
      <c r="R993" s="142" t="s">
        <v>23083</v>
      </c>
      <c r="S993" s="145"/>
      <c r="T993" s="136" t="s">
        <v>228</v>
      </c>
      <c r="U993" s="211"/>
      <c r="V993" s="211"/>
      <c r="W993" s="133" t="str">
        <f>VLOOKUP(TRIM(X993),X10:Y88,2,FALSE)</f>
        <v>Krisztian</v>
      </c>
      <c r="X993" s="11" t="str">
        <f t="shared" si="50"/>
        <v>6.14</v>
      </c>
      <c r="Y993" s="64"/>
      <c r="Z993" s="1">
        <f t="shared" si="49"/>
        <v>0</v>
      </c>
      <c r="AA993" s="1">
        <f t="shared" si="48"/>
        <v>16</v>
      </c>
    </row>
    <row r="994" spans="1:27" ht="36.75" customHeight="1">
      <c r="A994" s="119" t="s">
        <v>139</v>
      </c>
      <c r="B994" s="134" t="s">
        <v>57</v>
      </c>
      <c r="C994" s="122" t="s">
        <v>140</v>
      </c>
      <c r="D994" s="122" t="s">
        <v>431</v>
      </c>
      <c r="E994" s="123" t="s">
        <v>19083</v>
      </c>
      <c r="F994" s="124" t="s">
        <v>21</v>
      </c>
      <c r="G994" s="124" t="s">
        <v>142</v>
      </c>
      <c r="H994" s="124" t="s">
        <v>20243</v>
      </c>
      <c r="I994" s="210" t="s">
        <v>181</v>
      </c>
      <c r="J994" s="129" t="s">
        <v>2572</v>
      </c>
      <c r="K994" s="128"/>
      <c r="L994" s="129"/>
      <c r="M994" s="128"/>
      <c r="N994" s="127" t="s">
        <v>7438</v>
      </c>
      <c r="O994" s="127" t="s">
        <v>672</v>
      </c>
      <c r="P994" s="127" t="s">
        <v>2573</v>
      </c>
      <c r="Q994" s="131" t="s">
        <v>20198</v>
      </c>
      <c r="R994" s="131" t="s">
        <v>23060</v>
      </c>
      <c r="S994" s="132" t="s">
        <v>23059</v>
      </c>
      <c r="T994" s="136" t="s">
        <v>194</v>
      </c>
      <c r="U994" s="211"/>
      <c r="V994" s="211"/>
      <c r="W994" s="133" t="str">
        <f>VLOOKUP(TRIM(X994),X10:Y88,2,FALSE)</f>
        <v>Krisztian</v>
      </c>
      <c r="X994" s="11" t="str">
        <f t="shared" si="50"/>
        <v>6.14</v>
      </c>
      <c r="Y994" s="64"/>
      <c r="Z994" s="1">
        <f t="shared" si="49"/>
        <v>0</v>
      </c>
      <c r="AA994" s="1">
        <f t="shared" si="48"/>
        <v>14</v>
      </c>
    </row>
    <row r="995" spans="1:27" ht="36.75" customHeight="1">
      <c r="A995" s="119" t="s">
        <v>139</v>
      </c>
      <c r="B995" s="134" t="s">
        <v>57</v>
      </c>
      <c r="C995" s="122" t="s">
        <v>140</v>
      </c>
      <c r="D995" s="122" t="s">
        <v>431</v>
      </c>
      <c r="E995" s="123" t="s">
        <v>19084</v>
      </c>
      <c r="F995" s="124" t="s">
        <v>21</v>
      </c>
      <c r="G995" s="124" t="s">
        <v>142</v>
      </c>
      <c r="H995" s="124" t="s">
        <v>20622</v>
      </c>
      <c r="I995" s="210" t="s">
        <v>227</v>
      </c>
      <c r="J995" s="129" t="s">
        <v>2572</v>
      </c>
      <c r="K995" s="128"/>
      <c r="L995" s="129"/>
      <c r="M995" s="128"/>
      <c r="N995" s="127" t="s">
        <v>7438</v>
      </c>
      <c r="O995" s="127" t="s">
        <v>672</v>
      </c>
      <c r="P995" s="127" t="s">
        <v>2573</v>
      </c>
      <c r="Q995" s="131" t="s">
        <v>20552</v>
      </c>
      <c r="R995" s="131" t="s">
        <v>23062</v>
      </c>
      <c r="S995" s="132" t="s">
        <v>23061</v>
      </c>
      <c r="T995" s="136" t="s">
        <v>228</v>
      </c>
      <c r="U995" s="211"/>
      <c r="V995" s="211"/>
      <c r="W995" s="133" t="str">
        <f>VLOOKUP(TRIM(X995),X10:Y88,2,FALSE)</f>
        <v>Krisztian</v>
      </c>
      <c r="X995" s="11" t="str">
        <f t="shared" si="50"/>
        <v>6.14</v>
      </c>
      <c r="Y995" s="64"/>
      <c r="Z995" s="1">
        <f t="shared" si="49"/>
        <v>0</v>
      </c>
      <c r="AA995" s="1">
        <f t="shared" si="48"/>
        <v>16</v>
      </c>
    </row>
    <row r="996" spans="1:27" ht="36.75" customHeight="1">
      <c r="A996" s="119" t="s">
        <v>139</v>
      </c>
      <c r="B996" s="134" t="s">
        <v>57</v>
      </c>
      <c r="C996" s="122" t="s">
        <v>140</v>
      </c>
      <c r="D996" s="122" t="s">
        <v>431</v>
      </c>
      <c r="E996" s="123" t="s">
        <v>19085</v>
      </c>
      <c r="F996" s="124" t="s">
        <v>21</v>
      </c>
      <c r="G996" s="124" t="s">
        <v>142</v>
      </c>
      <c r="H996" s="124" t="s">
        <v>19994</v>
      </c>
      <c r="I996" s="210" t="s">
        <v>214</v>
      </c>
      <c r="J996" s="129" t="s">
        <v>2572</v>
      </c>
      <c r="K996" s="128"/>
      <c r="L996" s="129"/>
      <c r="M996" s="128"/>
      <c r="N996" s="127" t="s">
        <v>7438</v>
      </c>
      <c r="O996" s="127" t="s">
        <v>672</v>
      </c>
      <c r="P996" s="127" t="s">
        <v>2573</v>
      </c>
      <c r="Q996" s="131" t="s">
        <v>19965</v>
      </c>
      <c r="R996" s="131" t="s">
        <v>23086</v>
      </c>
      <c r="S996" s="132" t="s">
        <v>23805</v>
      </c>
      <c r="T996" s="136" t="s">
        <v>215</v>
      </c>
      <c r="U996" s="211"/>
      <c r="V996" s="211" t="s">
        <v>233</v>
      </c>
      <c r="W996" s="133" t="str">
        <f>VLOOKUP(TRIM(X996),X10:Y88,2,FALSE)</f>
        <v>Krisztian</v>
      </c>
      <c r="X996" s="11" t="str">
        <f t="shared" si="50"/>
        <v>6.14</v>
      </c>
      <c r="Y996" s="64"/>
      <c r="Z996" s="1">
        <f t="shared" si="49"/>
        <v>1</v>
      </c>
      <c r="AA996" s="1">
        <f t="shared" si="48"/>
        <v>8</v>
      </c>
    </row>
    <row r="997" spans="1:27" ht="36.75" customHeight="1">
      <c r="A997" s="119" t="s">
        <v>139</v>
      </c>
      <c r="B997" s="134" t="s">
        <v>57</v>
      </c>
      <c r="C997" s="122" t="s">
        <v>140</v>
      </c>
      <c r="D997" s="122" t="s">
        <v>431</v>
      </c>
      <c r="E997" s="123" t="s">
        <v>19086</v>
      </c>
      <c r="F997" s="124" t="s">
        <v>21</v>
      </c>
      <c r="G997" s="124" t="s">
        <v>142</v>
      </c>
      <c r="H997" s="124" t="s">
        <v>20491</v>
      </c>
      <c r="I997" s="210" t="s">
        <v>195</v>
      </c>
      <c r="J997" s="127" t="s">
        <v>2572</v>
      </c>
      <c r="K997" s="212"/>
      <c r="L997" s="127"/>
      <c r="M997" s="212"/>
      <c r="N997" s="127" t="s">
        <v>7438</v>
      </c>
      <c r="O997" s="127" t="s">
        <v>672</v>
      </c>
      <c r="P997" s="127" t="s">
        <v>2573</v>
      </c>
      <c r="Q997" s="131" t="s">
        <v>20472</v>
      </c>
      <c r="R997" s="131" t="s">
        <v>23087</v>
      </c>
      <c r="S997" s="132" t="s">
        <v>23805</v>
      </c>
      <c r="T997" s="136" t="s">
        <v>453</v>
      </c>
      <c r="U997" s="211"/>
      <c r="V997" s="211" t="s">
        <v>233</v>
      </c>
      <c r="W997" s="133" t="str">
        <f>VLOOKUP(TRIM(X997),X10:Y88,2,FALSE)</f>
        <v>Krisztian</v>
      </c>
      <c r="X997" s="11" t="str">
        <f t="shared" si="50"/>
        <v>6.14</v>
      </c>
      <c r="Y997" s="64"/>
      <c r="Z997" s="1">
        <f t="shared" si="49"/>
        <v>1</v>
      </c>
      <c r="AA997" s="1">
        <f t="shared" si="48"/>
        <v>25</v>
      </c>
    </row>
    <row r="998" spans="1:27" ht="36.75" customHeight="1">
      <c r="A998" s="119" t="s">
        <v>139</v>
      </c>
      <c r="B998" s="134" t="s">
        <v>57</v>
      </c>
      <c r="C998" s="122" t="s">
        <v>140</v>
      </c>
      <c r="D998" s="122" t="s">
        <v>117</v>
      </c>
      <c r="E998" s="123" t="s">
        <v>19087</v>
      </c>
      <c r="F998" s="124" t="s">
        <v>21</v>
      </c>
      <c r="G998" s="124" t="s">
        <v>142</v>
      </c>
      <c r="H998" s="124" t="s">
        <v>20987</v>
      </c>
      <c r="I998" s="210" t="s">
        <v>195</v>
      </c>
      <c r="J998" s="127" t="s">
        <v>659</v>
      </c>
      <c r="K998" s="212"/>
      <c r="L998" s="127"/>
      <c r="M998" s="212"/>
      <c r="N998" s="127" t="s">
        <v>7438</v>
      </c>
      <c r="O998" s="127" t="s">
        <v>672</v>
      </c>
      <c r="P998" s="127" t="s">
        <v>660</v>
      </c>
      <c r="Q998" s="131" t="s">
        <v>16190</v>
      </c>
      <c r="R998" s="131" t="s">
        <v>23298</v>
      </c>
      <c r="S998" s="132" t="s">
        <v>23805</v>
      </c>
      <c r="T998" s="136" t="s">
        <v>193</v>
      </c>
      <c r="U998" s="211"/>
      <c r="V998" s="211" t="s">
        <v>233</v>
      </c>
      <c r="W998" s="133" t="str">
        <f>VLOOKUP(TRIM(X998),X10:Y88,2,FALSE)</f>
        <v>Krisztian</v>
      </c>
      <c r="X998" s="11" t="str">
        <f t="shared" si="50"/>
        <v>6.7</v>
      </c>
      <c r="Y998" s="64"/>
      <c r="Z998" s="1">
        <f t="shared" si="49"/>
        <v>1</v>
      </c>
      <c r="AA998" s="1">
        <f t="shared" si="48"/>
        <v>25</v>
      </c>
    </row>
    <row r="999" spans="1:27" ht="36.75" customHeight="1">
      <c r="A999" s="119" t="s">
        <v>139</v>
      </c>
      <c r="B999" s="134" t="s">
        <v>57</v>
      </c>
      <c r="C999" s="122" t="s">
        <v>140</v>
      </c>
      <c r="D999" s="122" t="s">
        <v>117</v>
      </c>
      <c r="E999" s="123" t="s">
        <v>19088</v>
      </c>
      <c r="F999" s="124" t="s">
        <v>21</v>
      </c>
      <c r="G999" s="124" t="s">
        <v>142</v>
      </c>
      <c r="H999" s="124" t="s">
        <v>20807</v>
      </c>
      <c r="I999" s="210" t="s">
        <v>184</v>
      </c>
      <c r="J999" s="129" t="s">
        <v>659</v>
      </c>
      <c r="K999" s="128"/>
      <c r="L999" s="129"/>
      <c r="M999" s="128"/>
      <c r="N999" s="127" t="s">
        <v>326</v>
      </c>
      <c r="O999" s="127" t="s">
        <v>672</v>
      </c>
      <c r="P999" s="127" t="s">
        <v>660</v>
      </c>
      <c r="Q999" s="131" t="s">
        <v>20715</v>
      </c>
      <c r="R999" s="131" t="s">
        <v>23645</v>
      </c>
      <c r="S999" s="132" t="s">
        <v>23805</v>
      </c>
      <c r="T999" s="136" t="s">
        <v>183</v>
      </c>
      <c r="U999" s="211"/>
      <c r="V999" s="211" t="s">
        <v>233</v>
      </c>
      <c r="W999" s="133" t="str">
        <f>VLOOKUP(TRIM(X999),X10:Y88,2,FALSE)</f>
        <v>Krisztian</v>
      </c>
      <c r="X999" s="11" t="str">
        <f t="shared" si="50"/>
        <v>6.7</v>
      </c>
      <c r="Y999" s="64"/>
      <c r="Z999" s="1">
        <f t="shared" si="49"/>
        <v>1</v>
      </c>
      <c r="AA999" s="1">
        <f t="shared" si="48"/>
        <v>17</v>
      </c>
    </row>
    <row r="1000" spans="1:27" ht="36.75" customHeight="1">
      <c r="A1000" s="119" t="s">
        <v>139</v>
      </c>
      <c r="B1000" s="134" t="s">
        <v>57</v>
      </c>
      <c r="C1000" s="122" t="s">
        <v>140</v>
      </c>
      <c r="D1000" s="122" t="s">
        <v>117</v>
      </c>
      <c r="E1000" s="123" t="s">
        <v>19089</v>
      </c>
      <c r="F1000" s="124" t="s">
        <v>21</v>
      </c>
      <c r="G1000" s="124" t="s">
        <v>142</v>
      </c>
      <c r="H1000" s="124" t="s">
        <v>20567</v>
      </c>
      <c r="I1000" s="210" t="s">
        <v>21029</v>
      </c>
      <c r="J1000" s="129" t="s">
        <v>659</v>
      </c>
      <c r="K1000" s="128"/>
      <c r="L1000" s="129"/>
      <c r="M1000" s="128"/>
      <c r="N1000" s="127" t="s">
        <v>326</v>
      </c>
      <c r="O1000" s="127" t="s">
        <v>672</v>
      </c>
      <c r="P1000" s="127" t="s">
        <v>660</v>
      </c>
      <c r="Q1000" s="131" t="s">
        <v>20497</v>
      </c>
      <c r="R1000" s="131" t="s">
        <v>23269</v>
      </c>
      <c r="S1000" s="132" t="s">
        <v>23805</v>
      </c>
      <c r="T1000" s="136" t="s">
        <v>15294</v>
      </c>
      <c r="U1000" s="211"/>
      <c r="V1000" s="211" t="s">
        <v>233</v>
      </c>
      <c r="W1000" s="133" t="str">
        <f>VLOOKUP(TRIM(X1000),X10:Y88,2,FALSE)</f>
        <v>Krisztian</v>
      </c>
      <c r="X1000" s="11" t="str">
        <f t="shared" si="50"/>
        <v>6.7</v>
      </c>
      <c r="Y1000" s="64"/>
      <c r="Z1000" s="1">
        <f t="shared" si="49"/>
        <v>1</v>
      </c>
      <c r="AA1000" s="1">
        <f t="shared" si="48"/>
        <v>34</v>
      </c>
    </row>
    <row r="1001" spans="1:27" ht="36.75" customHeight="1">
      <c r="A1001" s="119" t="s">
        <v>139</v>
      </c>
      <c r="B1001" s="134" t="s">
        <v>57</v>
      </c>
      <c r="C1001" s="122" t="s">
        <v>140</v>
      </c>
      <c r="D1001" s="122" t="s">
        <v>117</v>
      </c>
      <c r="E1001" s="123" t="s">
        <v>19090</v>
      </c>
      <c r="F1001" s="124" t="s">
        <v>21</v>
      </c>
      <c r="G1001" s="124" t="s">
        <v>142</v>
      </c>
      <c r="H1001" s="124" t="s">
        <v>20806</v>
      </c>
      <c r="I1001" s="210" t="s">
        <v>200</v>
      </c>
      <c r="J1001" s="129" t="s">
        <v>659</v>
      </c>
      <c r="K1001" s="128"/>
      <c r="L1001" s="129"/>
      <c r="M1001" s="128"/>
      <c r="N1001" s="127" t="s">
        <v>326</v>
      </c>
      <c r="O1001" s="127" t="s">
        <v>672</v>
      </c>
      <c r="P1001" s="127" t="s">
        <v>660</v>
      </c>
      <c r="Q1001" s="131" t="s">
        <v>20714</v>
      </c>
      <c r="R1001" s="131" t="s">
        <v>23646</v>
      </c>
      <c r="S1001" s="132" t="s">
        <v>23805</v>
      </c>
      <c r="T1001" s="136" t="s">
        <v>183</v>
      </c>
      <c r="U1001" s="211"/>
      <c r="V1001" s="211" t="s">
        <v>233</v>
      </c>
      <c r="W1001" s="133" t="str">
        <f>VLOOKUP(TRIM(X1001),X10:Y88,2,FALSE)</f>
        <v>Krisztian</v>
      </c>
      <c r="X1001" s="11" t="str">
        <f t="shared" si="50"/>
        <v>6.7</v>
      </c>
      <c r="Y1001" s="64"/>
      <c r="Z1001" s="1">
        <f t="shared" si="49"/>
        <v>1</v>
      </c>
      <c r="AA1001" s="1">
        <f t="shared" si="48"/>
        <v>17</v>
      </c>
    </row>
    <row r="1002" spans="1:27" ht="36.75" customHeight="1">
      <c r="A1002" s="119" t="s">
        <v>139</v>
      </c>
      <c r="B1002" s="134" t="s">
        <v>57</v>
      </c>
      <c r="C1002" s="122" t="s">
        <v>140</v>
      </c>
      <c r="D1002" s="122" t="s">
        <v>117</v>
      </c>
      <c r="E1002" s="123" t="s">
        <v>19091</v>
      </c>
      <c r="F1002" s="124" t="s">
        <v>21</v>
      </c>
      <c r="G1002" s="124" t="s">
        <v>142</v>
      </c>
      <c r="H1002" s="124" t="s">
        <v>20564</v>
      </c>
      <c r="I1002" s="210" t="s">
        <v>21029</v>
      </c>
      <c r="J1002" s="129" t="s">
        <v>659</v>
      </c>
      <c r="K1002" s="128"/>
      <c r="L1002" s="129"/>
      <c r="M1002" s="128"/>
      <c r="N1002" s="127" t="s">
        <v>326</v>
      </c>
      <c r="O1002" s="127" t="s">
        <v>672</v>
      </c>
      <c r="P1002" s="127" t="s">
        <v>660</v>
      </c>
      <c r="Q1002" s="131" t="s">
        <v>20494</v>
      </c>
      <c r="R1002" s="131" t="s">
        <v>23250</v>
      </c>
      <c r="S1002" s="132" t="s">
        <v>23249</v>
      </c>
      <c r="T1002" s="136" t="s">
        <v>15294</v>
      </c>
      <c r="U1002" s="211"/>
      <c r="V1002" s="211"/>
      <c r="W1002" s="133" t="str">
        <f>VLOOKUP(TRIM(X1002),X10:Y88,2,FALSE)</f>
        <v>Krisztian</v>
      </c>
      <c r="X1002" s="11" t="str">
        <f t="shared" si="50"/>
        <v>6.7</v>
      </c>
      <c r="Y1002" s="64"/>
      <c r="Z1002" s="1">
        <f t="shared" si="49"/>
        <v>0</v>
      </c>
      <c r="AA1002" s="1">
        <f t="shared" si="48"/>
        <v>34</v>
      </c>
    </row>
    <row r="1003" spans="1:27" ht="36.75" customHeight="1">
      <c r="A1003" s="119" t="s">
        <v>139</v>
      </c>
      <c r="B1003" s="134" t="s">
        <v>57</v>
      </c>
      <c r="C1003" s="122" t="s">
        <v>140</v>
      </c>
      <c r="D1003" s="122" t="s">
        <v>117</v>
      </c>
      <c r="E1003" s="123" t="s">
        <v>19092</v>
      </c>
      <c r="F1003" s="124" t="s">
        <v>21</v>
      </c>
      <c r="G1003" s="124" t="s">
        <v>142</v>
      </c>
      <c r="H1003" s="124" t="s">
        <v>20985</v>
      </c>
      <c r="I1003" s="210" t="s">
        <v>679</v>
      </c>
      <c r="J1003" s="129" t="s">
        <v>659</v>
      </c>
      <c r="K1003" s="128"/>
      <c r="L1003" s="129"/>
      <c r="M1003" s="128"/>
      <c r="N1003" s="127" t="s">
        <v>326</v>
      </c>
      <c r="O1003" s="127" t="s">
        <v>672</v>
      </c>
      <c r="P1003" s="127" t="s">
        <v>660</v>
      </c>
      <c r="Q1003" s="131" t="s">
        <v>20319</v>
      </c>
      <c r="R1003" s="131" t="s">
        <v>23271</v>
      </c>
      <c r="S1003" s="132" t="s">
        <v>23805</v>
      </c>
      <c r="T1003" s="136" t="s">
        <v>655</v>
      </c>
      <c r="U1003" s="211"/>
      <c r="V1003" s="211" t="s">
        <v>233</v>
      </c>
      <c r="W1003" s="133" t="str">
        <f>VLOOKUP(TRIM(X1003),X10:Y88,2,FALSE)</f>
        <v>Krisztian</v>
      </c>
      <c r="X1003" s="11" t="str">
        <f t="shared" si="50"/>
        <v>6.7</v>
      </c>
      <c r="Y1003" s="64"/>
      <c r="Z1003" s="1">
        <f t="shared" si="49"/>
        <v>1</v>
      </c>
      <c r="AA1003" s="1">
        <f t="shared" si="48"/>
        <v>7</v>
      </c>
    </row>
    <row r="1004" spans="1:27" ht="36.75" customHeight="1">
      <c r="A1004" s="119" t="s">
        <v>139</v>
      </c>
      <c r="B1004" s="134" t="s">
        <v>57</v>
      </c>
      <c r="C1004" s="122" t="s">
        <v>140</v>
      </c>
      <c r="D1004" s="122" t="s">
        <v>117</v>
      </c>
      <c r="E1004" s="123" t="s">
        <v>19093</v>
      </c>
      <c r="F1004" s="124" t="s">
        <v>21</v>
      </c>
      <c r="G1004" s="124" t="s">
        <v>142</v>
      </c>
      <c r="H1004" s="124" t="s">
        <v>20730</v>
      </c>
      <c r="I1004" s="210" t="s">
        <v>661</v>
      </c>
      <c r="J1004" s="129" t="s">
        <v>659</v>
      </c>
      <c r="K1004" s="128"/>
      <c r="L1004" s="129"/>
      <c r="M1004" s="128"/>
      <c r="N1004" s="127" t="s">
        <v>326</v>
      </c>
      <c r="O1004" s="127" t="s">
        <v>672</v>
      </c>
      <c r="P1004" s="127" t="s">
        <v>660</v>
      </c>
      <c r="Q1004" s="131" t="s">
        <v>20730</v>
      </c>
      <c r="R1004" s="131" t="s">
        <v>23252</v>
      </c>
      <c r="S1004" s="132" t="s">
        <v>23251</v>
      </c>
      <c r="T1004" s="136" t="s">
        <v>219</v>
      </c>
      <c r="U1004" s="211"/>
      <c r="V1004" s="211"/>
      <c r="W1004" s="133" t="str">
        <f>VLOOKUP(TRIM(X1004),X10:Y88,2,FALSE)</f>
        <v>Krisztian</v>
      </c>
      <c r="X1004" s="11" t="str">
        <f t="shared" si="50"/>
        <v>6.7</v>
      </c>
      <c r="Y1004" s="64"/>
      <c r="Z1004" s="1">
        <f t="shared" si="49"/>
        <v>0</v>
      </c>
      <c r="AA1004" s="1">
        <f t="shared" si="48"/>
        <v>26</v>
      </c>
    </row>
    <row r="1005" spans="1:27" ht="36.75" customHeight="1">
      <c r="A1005" s="119" t="s">
        <v>139</v>
      </c>
      <c r="B1005" s="134" t="s">
        <v>57</v>
      </c>
      <c r="C1005" s="122" t="s">
        <v>140</v>
      </c>
      <c r="D1005" s="122" t="s">
        <v>117</v>
      </c>
      <c r="E1005" s="123" t="s">
        <v>19094</v>
      </c>
      <c r="F1005" s="124" t="s">
        <v>21</v>
      </c>
      <c r="G1005" s="124" t="s">
        <v>142</v>
      </c>
      <c r="H1005" s="124" t="s">
        <v>15388</v>
      </c>
      <c r="I1005" s="210" t="s">
        <v>195</v>
      </c>
      <c r="J1005" s="129" t="s">
        <v>659</v>
      </c>
      <c r="K1005" s="128"/>
      <c r="L1005" s="129"/>
      <c r="M1005" s="128"/>
      <c r="N1005" s="127" t="s">
        <v>7438</v>
      </c>
      <c r="O1005" s="127" t="s">
        <v>672</v>
      </c>
      <c r="P1005" s="127" t="s">
        <v>660</v>
      </c>
      <c r="Q1005" s="131" t="s">
        <v>16181</v>
      </c>
      <c r="R1005" s="131" t="s">
        <v>23254</v>
      </c>
      <c r="S1005" s="132" t="s">
        <v>23253</v>
      </c>
      <c r="T1005" s="136" t="s">
        <v>193</v>
      </c>
      <c r="U1005" s="211"/>
      <c r="V1005" s="211"/>
      <c r="W1005" s="133" t="str">
        <f>VLOOKUP(TRIM(X1005),X10:Y88,2,FALSE)</f>
        <v>Krisztian</v>
      </c>
      <c r="X1005" s="11" t="str">
        <f t="shared" si="50"/>
        <v>6.7</v>
      </c>
      <c r="Y1005" s="64"/>
      <c r="Z1005" s="1">
        <f t="shared" si="49"/>
        <v>0</v>
      </c>
      <c r="AA1005" s="1">
        <f t="shared" si="48"/>
        <v>25</v>
      </c>
    </row>
    <row r="1006" spans="1:27" ht="36.75" customHeight="1">
      <c r="A1006" s="119" t="s">
        <v>139</v>
      </c>
      <c r="B1006" s="134" t="s">
        <v>57</v>
      </c>
      <c r="C1006" s="122" t="s">
        <v>140</v>
      </c>
      <c r="D1006" s="122" t="s">
        <v>112</v>
      </c>
      <c r="E1006" s="123" t="s">
        <v>19095</v>
      </c>
      <c r="F1006" s="124" t="s">
        <v>24</v>
      </c>
      <c r="G1006" s="124" t="s">
        <v>142</v>
      </c>
      <c r="H1006" s="124" t="s">
        <v>22305</v>
      </c>
      <c r="I1006" s="210" t="s">
        <v>181</v>
      </c>
      <c r="J1006" s="129" t="s">
        <v>169</v>
      </c>
      <c r="K1006" s="128">
        <v>378</v>
      </c>
      <c r="L1006" s="129" t="s">
        <v>60</v>
      </c>
      <c r="M1006" s="128" t="s">
        <v>186</v>
      </c>
      <c r="N1006" s="127" t="s">
        <v>621</v>
      </c>
      <c r="O1006" s="127" t="s">
        <v>164</v>
      </c>
      <c r="P1006" s="127" t="s">
        <v>178</v>
      </c>
      <c r="Q1006" s="131" t="s">
        <v>21147</v>
      </c>
      <c r="R1006" s="131" t="s">
        <v>22836</v>
      </c>
      <c r="S1006" s="137" t="s">
        <v>149</v>
      </c>
      <c r="T1006" s="136" t="s">
        <v>243</v>
      </c>
      <c r="U1006" s="211"/>
      <c r="V1006" s="211"/>
      <c r="W1006" s="133" t="str">
        <f>VLOOKUP(TRIM(X1006),X10:Y88,2,FALSE)</f>
        <v>Krisztian</v>
      </c>
      <c r="X1006" s="11" t="str">
        <f t="shared" si="50"/>
        <v>6.5.10</v>
      </c>
      <c r="Y1006" s="64"/>
      <c r="Z1006" s="1">
        <f t="shared" si="49"/>
        <v>0</v>
      </c>
      <c r="AA1006" s="1">
        <f t="shared" si="48"/>
        <v>14</v>
      </c>
    </row>
    <row r="1007" spans="1:27" ht="36.75" customHeight="1">
      <c r="A1007" s="119" t="s">
        <v>139</v>
      </c>
      <c r="B1007" s="134" t="s">
        <v>57</v>
      </c>
      <c r="C1007" s="122" t="s">
        <v>140</v>
      </c>
      <c r="D1007" s="122" t="s">
        <v>112</v>
      </c>
      <c r="E1007" s="123" t="s">
        <v>19096</v>
      </c>
      <c r="F1007" s="124" t="s">
        <v>175</v>
      </c>
      <c r="G1007" s="124" t="s">
        <v>142</v>
      </c>
      <c r="H1007" s="124" t="s">
        <v>20709</v>
      </c>
      <c r="I1007" s="210" t="s">
        <v>184</v>
      </c>
      <c r="J1007" s="129"/>
      <c r="K1007" s="128"/>
      <c r="L1007" s="129"/>
      <c r="M1007" s="128"/>
      <c r="N1007" s="127"/>
      <c r="O1007" s="127" t="s">
        <v>164</v>
      </c>
      <c r="P1007" s="127" t="s">
        <v>178</v>
      </c>
      <c r="Q1007" s="131" t="s">
        <v>20710</v>
      </c>
      <c r="R1007" s="131" t="s">
        <v>22835</v>
      </c>
      <c r="S1007" s="137" t="s">
        <v>149</v>
      </c>
      <c r="T1007" s="136" t="s">
        <v>183</v>
      </c>
      <c r="U1007" s="211"/>
      <c r="V1007" s="211"/>
      <c r="W1007" s="133" t="str">
        <f>VLOOKUP(TRIM(X1007),X10:Y88,2,FALSE)</f>
        <v>Krisztian</v>
      </c>
      <c r="X1007" s="11" t="str">
        <f t="shared" si="50"/>
        <v>6.5.10</v>
      </c>
      <c r="Y1007" s="64"/>
      <c r="Z1007" s="1">
        <f t="shared" si="49"/>
        <v>0</v>
      </c>
      <c r="AA1007" s="1">
        <f t="shared" si="48"/>
        <v>17</v>
      </c>
    </row>
    <row r="1008" spans="1:27" ht="36.75" customHeight="1">
      <c r="A1008" s="119" t="s">
        <v>139</v>
      </c>
      <c r="B1008" s="134" t="s">
        <v>57</v>
      </c>
      <c r="C1008" s="122" t="s">
        <v>140</v>
      </c>
      <c r="D1008" s="122" t="s">
        <v>112</v>
      </c>
      <c r="E1008" s="123" t="s">
        <v>19097</v>
      </c>
      <c r="F1008" s="124" t="s">
        <v>23</v>
      </c>
      <c r="G1008" s="124" t="s">
        <v>142</v>
      </c>
      <c r="H1008" s="124" t="s">
        <v>22310</v>
      </c>
      <c r="I1008" s="210" t="s">
        <v>195</v>
      </c>
      <c r="J1008" s="129" t="s">
        <v>180</v>
      </c>
      <c r="K1008" s="128">
        <v>403</v>
      </c>
      <c r="L1008" s="129" t="s">
        <v>60</v>
      </c>
      <c r="M1008" s="128" t="s">
        <v>186</v>
      </c>
      <c r="N1008" s="127" t="s">
        <v>621</v>
      </c>
      <c r="O1008" s="127" t="s">
        <v>164</v>
      </c>
      <c r="P1008" s="127" t="s">
        <v>178</v>
      </c>
      <c r="Q1008" s="131" t="s">
        <v>21079</v>
      </c>
      <c r="R1008" s="131" t="s">
        <v>22837</v>
      </c>
      <c r="S1008" s="132" t="s">
        <v>23805</v>
      </c>
      <c r="T1008" s="136" t="s">
        <v>193</v>
      </c>
      <c r="U1008" s="211"/>
      <c r="V1008" s="211" t="s">
        <v>233</v>
      </c>
      <c r="W1008" s="133" t="str">
        <f>VLOOKUP(TRIM(X1008),X10:Y88,2,FALSE)</f>
        <v>Krisztian</v>
      </c>
      <c r="X1008" s="11" t="str">
        <f t="shared" si="50"/>
        <v>6.5.10</v>
      </c>
      <c r="Y1008" s="64"/>
      <c r="Z1008" s="1">
        <f t="shared" si="49"/>
        <v>0</v>
      </c>
      <c r="AA1008" s="1">
        <f t="shared" si="48"/>
        <v>25</v>
      </c>
    </row>
    <row r="1009" spans="1:27" ht="36.75" customHeight="1">
      <c r="A1009" s="119" t="s">
        <v>139</v>
      </c>
      <c r="B1009" s="134" t="s">
        <v>57</v>
      </c>
      <c r="C1009" s="122" t="s">
        <v>140</v>
      </c>
      <c r="D1009" s="122" t="s">
        <v>112</v>
      </c>
      <c r="E1009" s="123" t="s">
        <v>19098</v>
      </c>
      <c r="F1009" s="124" t="s">
        <v>24</v>
      </c>
      <c r="G1009" s="124" t="s">
        <v>142</v>
      </c>
      <c r="H1009" s="124" t="s">
        <v>22313</v>
      </c>
      <c r="I1009" s="210" t="s">
        <v>181</v>
      </c>
      <c r="J1009" s="129" t="s">
        <v>180</v>
      </c>
      <c r="K1009" s="128">
        <v>428</v>
      </c>
      <c r="L1009" s="129" t="s">
        <v>60</v>
      </c>
      <c r="M1009" s="128" t="s">
        <v>186</v>
      </c>
      <c r="N1009" s="127" t="s">
        <v>621</v>
      </c>
      <c r="O1009" s="127" t="s">
        <v>164</v>
      </c>
      <c r="P1009" s="127" t="s">
        <v>178</v>
      </c>
      <c r="Q1009" s="131" t="s">
        <v>21149</v>
      </c>
      <c r="R1009" s="131" t="s">
        <v>23314</v>
      </c>
      <c r="S1009" s="132" t="s">
        <v>23057</v>
      </c>
      <c r="T1009" s="136" t="s">
        <v>243</v>
      </c>
      <c r="U1009" s="211"/>
      <c r="V1009" s="211"/>
      <c r="W1009" s="133" t="str">
        <f>VLOOKUP(TRIM(X1009),X10:Y88,2,FALSE)</f>
        <v>Krisztian</v>
      </c>
      <c r="X1009" s="11" t="str">
        <f t="shared" si="50"/>
        <v>6.5.10</v>
      </c>
      <c r="Y1009" s="64"/>
      <c r="Z1009" s="1">
        <f t="shared" si="49"/>
        <v>0</v>
      </c>
      <c r="AA1009" s="1">
        <f t="shared" si="48"/>
        <v>14</v>
      </c>
    </row>
    <row r="1010" spans="1:27" ht="36.75" customHeight="1">
      <c r="A1010" s="119" t="s">
        <v>139</v>
      </c>
      <c r="B1010" s="134" t="s">
        <v>57</v>
      </c>
      <c r="C1010" s="122" t="s">
        <v>140</v>
      </c>
      <c r="D1010" s="122" t="s">
        <v>112</v>
      </c>
      <c r="E1010" s="123" t="s">
        <v>19099</v>
      </c>
      <c r="F1010" s="124" t="s">
        <v>23</v>
      </c>
      <c r="G1010" s="124" t="s">
        <v>142</v>
      </c>
      <c r="H1010" s="124" t="s">
        <v>22316</v>
      </c>
      <c r="I1010" s="210" t="s">
        <v>229</v>
      </c>
      <c r="J1010" s="129" t="s">
        <v>180</v>
      </c>
      <c r="K1010" s="128">
        <v>431</v>
      </c>
      <c r="L1010" s="129" t="s">
        <v>60</v>
      </c>
      <c r="M1010" s="128" t="s">
        <v>186</v>
      </c>
      <c r="N1010" s="127" t="s">
        <v>621</v>
      </c>
      <c r="O1010" s="127" t="s">
        <v>164</v>
      </c>
      <c r="P1010" s="127" t="s">
        <v>178</v>
      </c>
      <c r="Q1010" s="131" t="s">
        <v>21156</v>
      </c>
      <c r="R1010" s="131" t="s">
        <v>22838</v>
      </c>
      <c r="S1010" s="132" t="s">
        <v>23805</v>
      </c>
      <c r="T1010" s="136" t="s">
        <v>252</v>
      </c>
      <c r="U1010" s="211"/>
      <c r="V1010" s="211" t="s">
        <v>233</v>
      </c>
      <c r="W1010" s="133" t="str">
        <f>VLOOKUP(TRIM(X1010),X10:Y88,2,FALSE)</f>
        <v>Krisztian</v>
      </c>
      <c r="X1010" s="11" t="str">
        <f t="shared" si="50"/>
        <v>6.5.10</v>
      </c>
      <c r="Y1010" s="64"/>
      <c r="Z1010" s="1">
        <f t="shared" si="49"/>
        <v>0</v>
      </c>
      <c r="AA1010" s="1">
        <f t="shared" si="48"/>
        <v>7</v>
      </c>
    </row>
    <row r="1011" spans="1:27" ht="36.75" customHeight="1">
      <c r="A1011" s="119" t="s">
        <v>139</v>
      </c>
      <c r="B1011" s="134" t="s">
        <v>57</v>
      </c>
      <c r="C1011" s="122" t="s">
        <v>140</v>
      </c>
      <c r="D1011" s="122" t="s">
        <v>289</v>
      </c>
      <c r="E1011" s="123" t="s">
        <v>19100</v>
      </c>
      <c r="F1011" s="124" t="s">
        <v>21</v>
      </c>
      <c r="G1011" s="124" t="s">
        <v>142</v>
      </c>
      <c r="H1011" s="124" t="s">
        <v>20123</v>
      </c>
      <c r="I1011" s="210" t="s">
        <v>214</v>
      </c>
      <c r="J1011" s="129" t="s">
        <v>2526</v>
      </c>
      <c r="K1011" s="128"/>
      <c r="L1011" s="129"/>
      <c r="M1011" s="128"/>
      <c r="N1011" s="127" t="s">
        <v>7438</v>
      </c>
      <c r="O1011" s="127" t="s">
        <v>672</v>
      </c>
      <c r="P1011" s="127" t="s">
        <v>2527</v>
      </c>
      <c r="Q1011" s="131" t="s">
        <v>20064</v>
      </c>
      <c r="R1011" s="131" t="s">
        <v>23394</v>
      </c>
      <c r="S1011" s="132" t="s">
        <v>23805</v>
      </c>
      <c r="T1011" s="136" t="s">
        <v>215</v>
      </c>
      <c r="U1011" s="211"/>
      <c r="V1011" s="211" t="s">
        <v>233</v>
      </c>
      <c r="W1011" s="133" t="str">
        <f>VLOOKUP(TRIM(X1011),X10:Y88,2,FALSE)</f>
        <v>Krisztian</v>
      </c>
      <c r="X1011" s="11" t="str">
        <f t="shared" si="50"/>
        <v>6.12</v>
      </c>
      <c r="Y1011" s="64"/>
      <c r="Z1011" s="1">
        <f t="shared" si="49"/>
        <v>1</v>
      </c>
      <c r="AA1011" s="1">
        <f t="shared" si="48"/>
        <v>8</v>
      </c>
    </row>
    <row r="1012" spans="1:27" ht="36.75" customHeight="1">
      <c r="A1012" s="119" t="s">
        <v>139</v>
      </c>
      <c r="B1012" s="134" t="s">
        <v>57</v>
      </c>
      <c r="C1012" s="122" t="s">
        <v>140</v>
      </c>
      <c r="D1012" s="122" t="s">
        <v>289</v>
      </c>
      <c r="E1012" s="123" t="s">
        <v>19101</v>
      </c>
      <c r="F1012" s="124" t="s">
        <v>21</v>
      </c>
      <c r="G1012" s="124" t="s">
        <v>142</v>
      </c>
      <c r="H1012" s="124" t="s">
        <v>20454</v>
      </c>
      <c r="I1012" s="210" t="s">
        <v>200</v>
      </c>
      <c r="J1012" s="129" t="s">
        <v>2526</v>
      </c>
      <c r="K1012" s="128"/>
      <c r="L1012" s="129"/>
      <c r="M1012" s="128"/>
      <c r="N1012" s="127" t="s">
        <v>2643</v>
      </c>
      <c r="O1012" s="127" t="s">
        <v>672</v>
      </c>
      <c r="P1012" s="127" t="s">
        <v>2527</v>
      </c>
      <c r="Q1012" s="131" t="s">
        <v>20426</v>
      </c>
      <c r="R1012" s="131" t="s">
        <v>23395</v>
      </c>
      <c r="S1012" s="132" t="s">
        <v>23805</v>
      </c>
      <c r="T1012" s="136" t="s">
        <v>183</v>
      </c>
      <c r="U1012" s="211"/>
      <c r="V1012" s="211" t="s">
        <v>233</v>
      </c>
      <c r="W1012" s="133" t="str">
        <f>VLOOKUP(TRIM(X1012),X10:Y88,2,FALSE)</f>
        <v>Krisztian</v>
      </c>
      <c r="X1012" s="11" t="str">
        <f t="shared" si="50"/>
        <v>6.12</v>
      </c>
      <c r="Y1012" s="64"/>
      <c r="Z1012" s="1">
        <f t="shared" si="49"/>
        <v>1</v>
      </c>
      <c r="AA1012" s="1">
        <f t="shared" si="48"/>
        <v>17</v>
      </c>
    </row>
    <row r="1013" spans="1:27" ht="36.75" customHeight="1">
      <c r="A1013" s="119" t="s">
        <v>139</v>
      </c>
      <c r="B1013" s="134" t="s">
        <v>57</v>
      </c>
      <c r="C1013" s="122" t="s">
        <v>140</v>
      </c>
      <c r="D1013" s="122" t="s">
        <v>289</v>
      </c>
      <c r="E1013" s="123" t="s">
        <v>19102</v>
      </c>
      <c r="F1013" s="124" t="s">
        <v>21</v>
      </c>
      <c r="G1013" s="124" t="s">
        <v>142</v>
      </c>
      <c r="H1013" s="124" t="s">
        <v>20455</v>
      </c>
      <c r="I1013" s="210" t="s">
        <v>200</v>
      </c>
      <c r="J1013" s="129" t="s">
        <v>2526</v>
      </c>
      <c r="K1013" s="128"/>
      <c r="L1013" s="129"/>
      <c r="M1013" s="128"/>
      <c r="N1013" s="127" t="s">
        <v>2643</v>
      </c>
      <c r="O1013" s="127" t="s">
        <v>672</v>
      </c>
      <c r="P1013" s="127" t="s">
        <v>2527</v>
      </c>
      <c r="Q1013" s="131" t="s">
        <v>20427</v>
      </c>
      <c r="R1013" s="131" t="s">
        <v>23445</v>
      </c>
      <c r="S1013" s="132" t="s">
        <v>23444</v>
      </c>
      <c r="T1013" s="136" t="s">
        <v>183</v>
      </c>
      <c r="U1013" s="211"/>
      <c r="V1013" s="211"/>
      <c r="W1013" s="133" t="str">
        <f>VLOOKUP(TRIM(X1013),X10:Y88,2,FALSE)</f>
        <v>Krisztian</v>
      </c>
      <c r="X1013" s="11" t="str">
        <f t="shared" si="50"/>
        <v>6.12</v>
      </c>
      <c r="Y1013" s="64"/>
      <c r="Z1013" s="1">
        <f t="shared" si="49"/>
        <v>0</v>
      </c>
      <c r="AA1013" s="1">
        <f t="shared" si="48"/>
        <v>17</v>
      </c>
    </row>
    <row r="1014" spans="1:27" ht="36.75" customHeight="1">
      <c r="A1014" s="119" t="s">
        <v>139</v>
      </c>
      <c r="B1014" s="134" t="s">
        <v>57</v>
      </c>
      <c r="C1014" s="122" t="s">
        <v>140</v>
      </c>
      <c r="D1014" s="122" t="s">
        <v>289</v>
      </c>
      <c r="E1014" s="123" t="s">
        <v>19103</v>
      </c>
      <c r="F1014" s="124" t="s">
        <v>21</v>
      </c>
      <c r="G1014" s="124" t="s">
        <v>142</v>
      </c>
      <c r="H1014" s="124" t="s">
        <v>20892</v>
      </c>
      <c r="I1014" s="210" t="s">
        <v>20860</v>
      </c>
      <c r="J1014" s="129" t="s">
        <v>2526</v>
      </c>
      <c r="K1014" s="128"/>
      <c r="L1014" s="129"/>
      <c r="M1014" s="128"/>
      <c r="N1014" s="127" t="s">
        <v>7438</v>
      </c>
      <c r="O1014" s="127" t="s">
        <v>672</v>
      </c>
      <c r="P1014" s="127" t="s">
        <v>2527</v>
      </c>
      <c r="Q1014" s="131" t="s">
        <v>20861</v>
      </c>
      <c r="R1014" s="131" t="s">
        <v>23396</v>
      </c>
      <c r="S1014" s="132" t="s">
        <v>23805</v>
      </c>
      <c r="T1014" s="136" t="s">
        <v>305</v>
      </c>
      <c r="U1014" s="211"/>
      <c r="V1014" s="211" t="s">
        <v>233</v>
      </c>
      <c r="W1014" s="133" t="str">
        <f>VLOOKUP(TRIM(X1014),X10:Y88,2,FALSE)</f>
        <v>Krisztian</v>
      </c>
      <c r="X1014" s="11" t="str">
        <f t="shared" si="50"/>
        <v>6.12</v>
      </c>
      <c r="Y1014" s="64"/>
      <c r="Z1014" s="1">
        <f t="shared" si="49"/>
        <v>1</v>
      </c>
      <c r="AA1014" s="1">
        <f t="shared" si="48"/>
        <v>43</v>
      </c>
    </row>
    <row r="1015" spans="1:27" ht="36.75" customHeight="1">
      <c r="A1015" s="119" t="s">
        <v>139</v>
      </c>
      <c r="B1015" s="134" t="s">
        <v>57</v>
      </c>
      <c r="C1015" s="122" t="s">
        <v>140</v>
      </c>
      <c r="D1015" s="122" t="s">
        <v>289</v>
      </c>
      <c r="E1015" s="123" t="s">
        <v>19104</v>
      </c>
      <c r="F1015" s="124" t="s">
        <v>21</v>
      </c>
      <c r="G1015" s="124" t="s">
        <v>142</v>
      </c>
      <c r="H1015" s="124" t="s">
        <v>20927</v>
      </c>
      <c r="I1015" s="210" t="s">
        <v>212</v>
      </c>
      <c r="J1015" s="129" t="s">
        <v>2526</v>
      </c>
      <c r="K1015" s="128"/>
      <c r="L1015" s="129"/>
      <c r="M1015" s="128"/>
      <c r="N1015" s="127" t="s">
        <v>7438</v>
      </c>
      <c r="O1015" s="127" t="s">
        <v>672</v>
      </c>
      <c r="P1015" s="127" t="s">
        <v>2527</v>
      </c>
      <c r="Q1015" s="131" t="s">
        <v>20922</v>
      </c>
      <c r="R1015" s="131" t="s">
        <v>23397</v>
      </c>
      <c r="S1015" s="132" t="s">
        <v>23805</v>
      </c>
      <c r="T1015" s="136" t="s">
        <v>15739</v>
      </c>
      <c r="U1015" s="211"/>
      <c r="V1015" s="211" t="s">
        <v>233</v>
      </c>
      <c r="W1015" s="133" t="str">
        <f>VLOOKUP(TRIM(X1015),X10:Y88,2,FALSE)</f>
        <v>Krisztian</v>
      </c>
      <c r="X1015" s="11" t="str">
        <f t="shared" si="50"/>
        <v>6.12</v>
      </c>
      <c r="Y1015" s="64"/>
      <c r="Z1015" s="1">
        <f t="shared" si="49"/>
        <v>1</v>
      </c>
      <c r="AA1015" s="1">
        <f t="shared" si="48"/>
        <v>3</v>
      </c>
    </row>
    <row r="1016" spans="1:27" ht="36.75" customHeight="1">
      <c r="A1016" s="119" t="s">
        <v>139</v>
      </c>
      <c r="B1016" s="134" t="s">
        <v>57</v>
      </c>
      <c r="C1016" s="122" t="s">
        <v>140</v>
      </c>
      <c r="D1016" s="122" t="s">
        <v>289</v>
      </c>
      <c r="E1016" s="123" t="s">
        <v>19105</v>
      </c>
      <c r="F1016" s="124" t="s">
        <v>21</v>
      </c>
      <c r="G1016" s="124" t="s">
        <v>142</v>
      </c>
      <c r="H1016" s="124" t="s">
        <v>20124</v>
      </c>
      <c r="I1016" s="210" t="s">
        <v>214</v>
      </c>
      <c r="J1016" s="127" t="s">
        <v>2526</v>
      </c>
      <c r="K1016" s="212"/>
      <c r="L1016" s="127"/>
      <c r="M1016" s="212"/>
      <c r="N1016" s="127" t="s">
        <v>7438</v>
      </c>
      <c r="O1016" s="127" t="s">
        <v>672</v>
      </c>
      <c r="P1016" s="127" t="s">
        <v>2527</v>
      </c>
      <c r="Q1016" s="131" t="s">
        <v>20065</v>
      </c>
      <c r="R1016" s="131" t="s">
        <v>22435</v>
      </c>
      <c r="S1016" s="132" t="s">
        <v>23805</v>
      </c>
      <c r="T1016" s="136" t="s">
        <v>215</v>
      </c>
      <c r="U1016" s="211"/>
      <c r="V1016" s="211" t="s">
        <v>233</v>
      </c>
      <c r="W1016" s="133" t="str">
        <f>VLOOKUP(TRIM(X1016),X10:Y88,2,FALSE)</f>
        <v>Krisztian</v>
      </c>
      <c r="X1016" s="11" t="str">
        <f t="shared" si="50"/>
        <v>6.12</v>
      </c>
      <c r="Y1016" s="64"/>
      <c r="Z1016" s="1">
        <f t="shared" si="49"/>
        <v>1</v>
      </c>
      <c r="AA1016" s="1">
        <f t="shared" si="48"/>
        <v>8</v>
      </c>
    </row>
    <row r="1017" spans="1:27" ht="36.75" customHeight="1">
      <c r="A1017" s="119" t="s">
        <v>139</v>
      </c>
      <c r="B1017" s="134" t="s">
        <v>57</v>
      </c>
      <c r="C1017" s="122" t="s">
        <v>140</v>
      </c>
      <c r="D1017" s="122" t="s">
        <v>289</v>
      </c>
      <c r="E1017" s="123" t="s">
        <v>19106</v>
      </c>
      <c r="F1017" s="124" t="s">
        <v>21</v>
      </c>
      <c r="G1017" s="124" t="s">
        <v>142</v>
      </c>
      <c r="H1017" s="124" t="s">
        <v>15435</v>
      </c>
      <c r="I1017" s="210" t="s">
        <v>227</v>
      </c>
      <c r="J1017" s="129" t="s">
        <v>2526</v>
      </c>
      <c r="K1017" s="128"/>
      <c r="L1017" s="129"/>
      <c r="M1017" s="128"/>
      <c r="N1017" s="127" t="s">
        <v>7438</v>
      </c>
      <c r="O1017" s="127" t="s">
        <v>672</v>
      </c>
      <c r="P1017" s="127" t="s">
        <v>2527</v>
      </c>
      <c r="Q1017" s="131" t="s">
        <v>20629</v>
      </c>
      <c r="R1017" s="131" t="s">
        <v>23398</v>
      </c>
      <c r="S1017" s="132" t="s">
        <v>23805</v>
      </c>
      <c r="T1017" s="136" t="s">
        <v>228</v>
      </c>
      <c r="U1017" s="211"/>
      <c r="V1017" s="211" t="s">
        <v>233</v>
      </c>
      <c r="W1017" s="133" t="str">
        <f>VLOOKUP(TRIM(X1017),X10:Y88,2,FALSE)</f>
        <v>Krisztian</v>
      </c>
      <c r="X1017" s="11" t="str">
        <f t="shared" si="50"/>
        <v>6.12</v>
      </c>
      <c r="Y1017" s="64"/>
      <c r="Z1017" s="1">
        <f t="shared" si="49"/>
        <v>1</v>
      </c>
      <c r="AA1017" s="1">
        <f t="shared" si="48"/>
        <v>16</v>
      </c>
    </row>
    <row r="1018" spans="1:27" ht="36.75" customHeight="1">
      <c r="A1018" s="119"/>
      <c r="B1018" s="134" t="s">
        <v>57</v>
      </c>
      <c r="C1018" s="122" t="s">
        <v>22</v>
      </c>
      <c r="D1018" s="122" t="s">
        <v>611</v>
      </c>
      <c r="E1018" s="123" t="s">
        <v>19107</v>
      </c>
      <c r="F1018" s="124" t="s">
        <v>21</v>
      </c>
      <c r="G1018" s="138" t="s">
        <v>142</v>
      </c>
      <c r="H1018" s="138" t="s">
        <v>20578</v>
      </c>
      <c r="I1018" s="139" t="s">
        <v>217</v>
      </c>
      <c r="J1018" s="140" t="s">
        <v>14850</v>
      </c>
      <c r="K1018" s="141"/>
      <c r="L1018" s="140"/>
      <c r="M1018" s="141"/>
      <c r="N1018" s="140" t="s">
        <v>570</v>
      </c>
      <c r="O1018" s="140" t="s">
        <v>672</v>
      </c>
      <c r="P1018" s="140" t="s">
        <v>14852</v>
      </c>
      <c r="Q1018" s="142" t="s">
        <v>23089</v>
      </c>
      <c r="R1018" s="142" t="s">
        <v>23090</v>
      </c>
      <c r="S1018" s="145"/>
      <c r="T1018" s="136" t="s">
        <v>218</v>
      </c>
      <c r="U1018" s="211"/>
      <c r="V1018" s="211"/>
      <c r="W1018" s="133" t="str">
        <f>VLOOKUP(TRIM(X1018),X10:Y88,2,FALSE)</f>
        <v>Krisztian</v>
      </c>
      <c r="X1018" s="11" t="str">
        <f t="shared" si="50"/>
        <v>6.23</v>
      </c>
      <c r="Y1018" s="64"/>
      <c r="Z1018" s="1">
        <f t="shared" si="49"/>
        <v>0</v>
      </c>
      <c r="AA1018" s="1">
        <f t="shared" si="48"/>
        <v>5</v>
      </c>
    </row>
    <row r="1019" spans="1:27" ht="36.75" customHeight="1">
      <c r="A1019" s="119" t="s">
        <v>139</v>
      </c>
      <c r="B1019" s="134" t="s">
        <v>57</v>
      </c>
      <c r="C1019" s="122" t="s">
        <v>140</v>
      </c>
      <c r="D1019" s="122" t="s">
        <v>611</v>
      </c>
      <c r="E1019" s="123" t="s">
        <v>19108</v>
      </c>
      <c r="F1019" s="124" t="s">
        <v>21</v>
      </c>
      <c r="G1019" s="124" t="s">
        <v>142</v>
      </c>
      <c r="H1019" s="124" t="s">
        <v>20744</v>
      </c>
      <c r="I1019" s="210" t="s">
        <v>2998</v>
      </c>
      <c r="J1019" s="129" t="s">
        <v>14850</v>
      </c>
      <c r="K1019" s="128"/>
      <c r="L1019" s="129"/>
      <c r="M1019" s="128"/>
      <c r="N1019" s="127" t="s">
        <v>570</v>
      </c>
      <c r="O1019" s="127" t="s">
        <v>672</v>
      </c>
      <c r="P1019" s="127" t="s">
        <v>14852</v>
      </c>
      <c r="Q1019" s="131" t="s">
        <v>20650</v>
      </c>
      <c r="R1019" s="131" t="s">
        <v>23068</v>
      </c>
      <c r="S1019" s="132" t="s">
        <v>23067</v>
      </c>
      <c r="T1019" s="136" t="s">
        <v>251</v>
      </c>
      <c r="U1019" s="211"/>
      <c r="V1019" s="211"/>
      <c r="W1019" s="133" t="str">
        <f>VLOOKUP(TRIM(X1019),X10:Y88,2,FALSE)</f>
        <v>Krisztian</v>
      </c>
      <c r="X1019" s="11" t="str">
        <f t="shared" si="50"/>
        <v>6.23</v>
      </c>
      <c r="Y1019" s="64"/>
      <c r="Z1019" s="1">
        <f t="shared" si="49"/>
        <v>0</v>
      </c>
      <c r="AA1019" s="1">
        <f t="shared" si="48"/>
        <v>28</v>
      </c>
    </row>
    <row r="1020" spans="1:27" ht="36.75" customHeight="1">
      <c r="A1020" s="119" t="s">
        <v>139</v>
      </c>
      <c r="B1020" s="134" t="s">
        <v>57</v>
      </c>
      <c r="C1020" s="122" t="s">
        <v>140</v>
      </c>
      <c r="D1020" s="122" t="s">
        <v>611</v>
      </c>
      <c r="E1020" s="123" t="s">
        <v>19109</v>
      </c>
      <c r="F1020" s="124" t="s">
        <v>21</v>
      </c>
      <c r="G1020" s="124" t="s">
        <v>142</v>
      </c>
      <c r="H1020" s="124" t="s">
        <v>20743</v>
      </c>
      <c r="I1020" s="210" t="s">
        <v>202</v>
      </c>
      <c r="J1020" s="129" t="s">
        <v>14850</v>
      </c>
      <c r="K1020" s="128"/>
      <c r="L1020" s="129"/>
      <c r="M1020" s="128"/>
      <c r="N1020" s="127" t="s">
        <v>570</v>
      </c>
      <c r="O1020" s="127" t="s">
        <v>672</v>
      </c>
      <c r="P1020" s="127" t="s">
        <v>14852</v>
      </c>
      <c r="Q1020" s="131" t="s">
        <v>20649</v>
      </c>
      <c r="R1020" s="131" t="s">
        <v>23064</v>
      </c>
      <c r="S1020" s="132" t="s">
        <v>23063</v>
      </c>
      <c r="T1020" s="136" t="s">
        <v>251</v>
      </c>
      <c r="U1020" s="211"/>
      <c r="V1020" s="211"/>
      <c r="W1020" s="133" t="str">
        <f>VLOOKUP(TRIM(X1020),X10:Y88,2,FALSE)</f>
        <v>Krisztian</v>
      </c>
      <c r="X1020" s="11" t="str">
        <f t="shared" si="50"/>
        <v>6.23</v>
      </c>
      <c r="Y1020" s="64"/>
      <c r="Z1020" s="1">
        <f t="shared" si="49"/>
        <v>0</v>
      </c>
      <c r="AA1020" s="1">
        <f t="shared" si="48"/>
        <v>21</v>
      </c>
    </row>
    <row r="1021" spans="1:27" ht="36.75" customHeight="1">
      <c r="A1021" s="119" t="s">
        <v>139</v>
      </c>
      <c r="B1021" s="134" t="s">
        <v>57</v>
      </c>
      <c r="C1021" s="122" t="s">
        <v>140</v>
      </c>
      <c r="D1021" s="122" t="s">
        <v>611</v>
      </c>
      <c r="E1021" s="123" t="s">
        <v>19110</v>
      </c>
      <c r="F1021" s="124" t="s">
        <v>21</v>
      </c>
      <c r="G1021" s="124" t="s">
        <v>226</v>
      </c>
      <c r="H1021" s="124" t="s">
        <v>20338</v>
      </c>
      <c r="I1021" s="210" t="s">
        <v>862</v>
      </c>
      <c r="J1021" s="129" t="s">
        <v>14850</v>
      </c>
      <c r="K1021" s="128"/>
      <c r="L1021" s="129"/>
      <c r="M1021" s="128"/>
      <c r="N1021" s="127" t="s">
        <v>570</v>
      </c>
      <c r="O1021" s="127" t="s">
        <v>672</v>
      </c>
      <c r="P1021" s="127" t="s">
        <v>14852</v>
      </c>
      <c r="Q1021" s="131" t="s">
        <v>15266</v>
      </c>
      <c r="R1021" s="131" t="s">
        <v>23066</v>
      </c>
      <c r="S1021" s="132" t="s">
        <v>23065</v>
      </c>
      <c r="T1021" s="136" t="s">
        <v>2632</v>
      </c>
      <c r="U1021" s="211"/>
      <c r="V1021" s="211"/>
      <c r="W1021" s="133" t="str">
        <f>VLOOKUP(TRIM(X1021),X10:Y88,2,FALSE)</f>
        <v>Krisztian</v>
      </c>
      <c r="X1021" s="11" t="str">
        <f t="shared" si="50"/>
        <v>6.23</v>
      </c>
      <c r="Y1021" s="64"/>
      <c r="Z1021" s="1">
        <f t="shared" si="49"/>
        <v>0</v>
      </c>
      <c r="AA1021" s="1">
        <f t="shared" si="48"/>
        <v>4</v>
      </c>
    </row>
    <row r="1022" spans="1:27" ht="36.75" customHeight="1">
      <c r="A1022" s="119" t="s">
        <v>139</v>
      </c>
      <c r="B1022" s="134" t="s">
        <v>57</v>
      </c>
      <c r="C1022" s="122" t="s">
        <v>140</v>
      </c>
      <c r="D1022" s="122" t="s">
        <v>611</v>
      </c>
      <c r="E1022" s="123" t="s">
        <v>19111</v>
      </c>
      <c r="F1022" s="124" t="s">
        <v>21</v>
      </c>
      <c r="G1022" s="124" t="s">
        <v>142</v>
      </c>
      <c r="H1022" s="124" t="s">
        <v>15022</v>
      </c>
      <c r="I1022" s="210" t="s">
        <v>217</v>
      </c>
      <c r="J1022" s="129" t="s">
        <v>14850</v>
      </c>
      <c r="K1022" s="128"/>
      <c r="L1022" s="129"/>
      <c r="M1022" s="128"/>
      <c r="N1022" s="127" t="s">
        <v>570</v>
      </c>
      <c r="O1022" s="127" t="s">
        <v>672</v>
      </c>
      <c r="P1022" s="127" t="s">
        <v>14852</v>
      </c>
      <c r="Q1022" s="131" t="s">
        <v>20509</v>
      </c>
      <c r="R1022" s="131" t="s">
        <v>23070</v>
      </c>
      <c r="S1022" s="132" t="s">
        <v>23069</v>
      </c>
      <c r="T1022" s="136" t="s">
        <v>218</v>
      </c>
      <c r="U1022" s="211"/>
      <c r="V1022" s="211"/>
      <c r="W1022" s="133" t="str">
        <f>VLOOKUP(TRIM(X1022),X10:Y88,2,FALSE)</f>
        <v>Krisztian</v>
      </c>
      <c r="X1022" s="11" t="str">
        <f t="shared" si="50"/>
        <v>6.23</v>
      </c>
      <c r="Y1022" s="64"/>
      <c r="Z1022" s="1">
        <f t="shared" si="49"/>
        <v>0</v>
      </c>
      <c r="AA1022" s="1">
        <f t="shared" si="48"/>
        <v>5</v>
      </c>
    </row>
    <row r="1023" spans="1:27" ht="36.75" customHeight="1">
      <c r="A1023" s="119" t="s">
        <v>139</v>
      </c>
      <c r="B1023" s="134" t="s">
        <v>57</v>
      </c>
      <c r="C1023" s="122" t="s">
        <v>140</v>
      </c>
      <c r="D1023" s="122" t="s">
        <v>611</v>
      </c>
      <c r="E1023" s="123" t="s">
        <v>19112</v>
      </c>
      <c r="F1023" s="124" t="s">
        <v>21</v>
      </c>
      <c r="G1023" s="124" t="s">
        <v>226</v>
      </c>
      <c r="H1023" s="124" t="s">
        <v>20337</v>
      </c>
      <c r="I1023" s="210" t="s">
        <v>862</v>
      </c>
      <c r="J1023" s="129" t="s">
        <v>14850</v>
      </c>
      <c r="K1023" s="128"/>
      <c r="L1023" s="129"/>
      <c r="M1023" s="128"/>
      <c r="N1023" s="127" t="s">
        <v>570</v>
      </c>
      <c r="O1023" s="127" t="s">
        <v>672</v>
      </c>
      <c r="P1023" s="127" t="s">
        <v>14852</v>
      </c>
      <c r="Q1023" s="131" t="s">
        <v>20258</v>
      </c>
      <c r="R1023" s="131" t="s">
        <v>23072</v>
      </c>
      <c r="S1023" s="132" t="s">
        <v>23071</v>
      </c>
      <c r="T1023" s="136" t="s">
        <v>2632</v>
      </c>
      <c r="U1023" s="211"/>
      <c r="V1023" s="211"/>
      <c r="W1023" s="133" t="str">
        <f>VLOOKUP(TRIM(X1023),X10:Y88,2,FALSE)</f>
        <v>Krisztian</v>
      </c>
      <c r="X1023" s="11" t="str">
        <f t="shared" si="50"/>
        <v>6.23</v>
      </c>
      <c r="Y1023" s="64"/>
      <c r="Z1023" s="1">
        <f t="shared" si="49"/>
        <v>0</v>
      </c>
      <c r="AA1023" s="1">
        <f t="shared" si="48"/>
        <v>4</v>
      </c>
    </row>
    <row r="1024" spans="1:27" ht="36.75" customHeight="1">
      <c r="A1024" s="119" t="s">
        <v>139</v>
      </c>
      <c r="B1024" s="134" t="s">
        <v>57</v>
      </c>
      <c r="C1024" s="122" t="s">
        <v>140</v>
      </c>
      <c r="D1024" s="122" t="s">
        <v>118</v>
      </c>
      <c r="E1024" s="123" t="s">
        <v>19113</v>
      </c>
      <c r="F1024" s="124" t="s">
        <v>21</v>
      </c>
      <c r="G1024" s="124" t="s">
        <v>142</v>
      </c>
      <c r="H1024" s="124" t="s">
        <v>20977</v>
      </c>
      <c r="I1024" s="210" t="s">
        <v>195</v>
      </c>
      <c r="J1024" s="129" t="s">
        <v>652</v>
      </c>
      <c r="K1024" s="128"/>
      <c r="L1024" s="129"/>
      <c r="M1024" s="128"/>
      <c r="N1024" s="127" t="s">
        <v>326</v>
      </c>
      <c r="O1024" s="127" t="s">
        <v>672</v>
      </c>
      <c r="P1024" s="127" t="s">
        <v>653</v>
      </c>
      <c r="Q1024" s="131" t="s">
        <v>21355</v>
      </c>
      <c r="R1024" s="131" t="s">
        <v>23283</v>
      </c>
      <c r="S1024" s="132" t="s">
        <v>23265</v>
      </c>
      <c r="T1024" s="136" t="s">
        <v>193</v>
      </c>
      <c r="U1024" s="211"/>
      <c r="V1024" s="211"/>
      <c r="W1024" s="133" t="str">
        <f>VLOOKUP(TRIM(X1024),X10:Y88,2,FALSE)</f>
        <v>Krisztian</v>
      </c>
      <c r="X1024" s="11" t="str">
        <f t="shared" si="50"/>
        <v>6.8</v>
      </c>
      <c r="Y1024" s="64"/>
      <c r="Z1024" s="1">
        <f t="shared" si="49"/>
        <v>0</v>
      </c>
      <c r="AA1024" s="1">
        <f t="shared" si="48"/>
        <v>25</v>
      </c>
    </row>
    <row r="1025" spans="1:27" ht="36.75" customHeight="1">
      <c r="A1025" s="119" t="s">
        <v>139</v>
      </c>
      <c r="B1025" s="134" t="s">
        <v>57</v>
      </c>
      <c r="C1025" s="122" t="s">
        <v>140</v>
      </c>
      <c r="D1025" s="122" t="s">
        <v>118</v>
      </c>
      <c r="E1025" s="123" t="s">
        <v>19114</v>
      </c>
      <c r="F1025" s="124" t="s">
        <v>21</v>
      </c>
      <c r="G1025" s="124" t="s">
        <v>142</v>
      </c>
      <c r="H1025" s="124" t="s">
        <v>20334</v>
      </c>
      <c r="I1025" s="210" t="s">
        <v>181</v>
      </c>
      <c r="J1025" s="129" t="s">
        <v>652</v>
      </c>
      <c r="K1025" s="128"/>
      <c r="L1025" s="129"/>
      <c r="M1025" s="128"/>
      <c r="N1025" s="127" t="s">
        <v>326</v>
      </c>
      <c r="O1025" s="127" t="s">
        <v>672</v>
      </c>
      <c r="P1025" s="127" t="s">
        <v>653</v>
      </c>
      <c r="Q1025" s="131" t="s">
        <v>20255</v>
      </c>
      <c r="R1025" s="131" t="s">
        <v>23286</v>
      </c>
      <c r="S1025" s="132" t="s">
        <v>23266</v>
      </c>
      <c r="T1025" s="136" t="s">
        <v>243</v>
      </c>
      <c r="U1025" s="211"/>
      <c r="V1025" s="211"/>
      <c r="W1025" s="133" t="str">
        <f>VLOOKUP(TRIM(X1025),X10:Y88,2,FALSE)</f>
        <v>Krisztian</v>
      </c>
      <c r="X1025" s="11" t="str">
        <f t="shared" si="50"/>
        <v>6.8</v>
      </c>
      <c r="Y1025" s="64"/>
      <c r="Z1025" s="1">
        <f t="shared" si="49"/>
        <v>0</v>
      </c>
      <c r="AA1025" s="1">
        <f t="shared" si="48"/>
        <v>14</v>
      </c>
    </row>
    <row r="1026" spans="1:27" ht="36.75" customHeight="1">
      <c r="A1026" s="119" t="s">
        <v>139</v>
      </c>
      <c r="B1026" s="134" t="s">
        <v>57</v>
      </c>
      <c r="C1026" s="122" t="s">
        <v>140</v>
      </c>
      <c r="D1026" s="122" t="s">
        <v>118</v>
      </c>
      <c r="E1026" s="123" t="s">
        <v>19115</v>
      </c>
      <c r="F1026" s="124" t="s">
        <v>21</v>
      </c>
      <c r="G1026" s="124" t="s">
        <v>142</v>
      </c>
      <c r="H1026" s="124" t="s">
        <v>20811</v>
      </c>
      <c r="I1026" s="210" t="s">
        <v>184</v>
      </c>
      <c r="J1026" s="129" t="s">
        <v>652</v>
      </c>
      <c r="K1026" s="128"/>
      <c r="L1026" s="129"/>
      <c r="M1026" s="128"/>
      <c r="N1026" s="127" t="s">
        <v>326</v>
      </c>
      <c r="O1026" s="127" t="s">
        <v>672</v>
      </c>
      <c r="P1026" s="127" t="s">
        <v>653</v>
      </c>
      <c r="Q1026" s="131" t="s">
        <v>20716</v>
      </c>
      <c r="R1026" s="131" t="s">
        <v>23289</v>
      </c>
      <c r="S1026" s="132" t="s">
        <v>23267</v>
      </c>
      <c r="T1026" s="136" t="s">
        <v>183</v>
      </c>
      <c r="U1026" s="211"/>
      <c r="V1026" s="211"/>
      <c r="W1026" s="133" t="str">
        <f>VLOOKUP(TRIM(X1026),X10:Y88,2,FALSE)</f>
        <v>Krisztian</v>
      </c>
      <c r="X1026" s="11" t="str">
        <f t="shared" si="50"/>
        <v>6.8</v>
      </c>
      <c r="Y1026" s="64"/>
      <c r="Z1026" s="1">
        <f t="shared" si="49"/>
        <v>0</v>
      </c>
      <c r="AA1026" s="1">
        <f t="shared" si="48"/>
        <v>17</v>
      </c>
    </row>
    <row r="1027" spans="1:27" ht="36.75" customHeight="1">
      <c r="A1027" s="119" t="s">
        <v>139</v>
      </c>
      <c r="B1027" s="134" t="s">
        <v>57</v>
      </c>
      <c r="C1027" s="122" t="s">
        <v>140</v>
      </c>
      <c r="D1027" s="122" t="s">
        <v>118</v>
      </c>
      <c r="E1027" s="123" t="s">
        <v>19116</v>
      </c>
      <c r="F1027" s="124" t="s">
        <v>21</v>
      </c>
      <c r="G1027" s="124" t="s">
        <v>142</v>
      </c>
      <c r="H1027" s="124" t="s">
        <v>20208</v>
      </c>
      <c r="I1027" s="210" t="s">
        <v>661</v>
      </c>
      <c r="J1027" s="129" t="s">
        <v>652</v>
      </c>
      <c r="K1027" s="128"/>
      <c r="L1027" s="129"/>
      <c r="M1027" s="128"/>
      <c r="N1027" s="127" t="s">
        <v>326</v>
      </c>
      <c r="O1027" s="127" t="s">
        <v>672</v>
      </c>
      <c r="P1027" s="127" t="s">
        <v>653</v>
      </c>
      <c r="Q1027" s="131" t="s">
        <v>20175</v>
      </c>
      <c r="R1027" s="131" t="s">
        <v>23290</v>
      </c>
      <c r="S1027" s="132" t="s">
        <v>23268</v>
      </c>
      <c r="T1027" s="136" t="s">
        <v>223</v>
      </c>
      <c r="U1027" s="211"/>
      <c r="V1027" s="211"/>
      <c r="W1027" s="133" t="str">
        <f>VLOOKUP(TRIM(X1027),X10:Y88,2,FALSE)</f>
        <v>Krisztian</v>
      </c>
      <c r="X1027" s="11" t="str">
        <f t="shared" si="50"/>
        <v>6.8</v>
      </c>
      <c r="Y1027" s="64"/>
      <c r="Z1027" s="1">
        <f t="shared" si="49"/>
        <v>0</v>
      </c>
      <c r="AA1027" s="1">
        <f t="shared" si="48"/>
        <v>26</v>
      </c>
    </row>
    <row r="1028" spans="1:27" ht="36.75" customHeight="1">
      <c r="A1028" s="119" t="s">
        <v>139</v>
      </c>
      <c r="B1028" s="134" t="s">
        <v>57</v>
      </c>
      <c r="C1028" s="122" t="s">
        <v>140</v>
      </c>
      <c r="D1028" s="122" t="s">
        <v>118</v>
      </c>
      <c r="E1028" s="123" t="s">
        <v>19117</v>
      </c>
      <c r="F1028" s="124" t="s">
        <v>21</v>
      </c>
      <c r="G1028" s="124" t="s">
        <v>142</v>
      </c>
      <c r="H1028" s="124" t="s">
        <v>20845</v>
      </c>
      <c r="I1028" s="210" t="s">
        <v>21036</v>
      </c>
      <c r="J1028" s="129" t="s">
        <v>652</v>
      </c>
      <c r="K1028" s="128"/>
      <c r="L1028" s="129"/>
      <c r="M1028" s="128"/>
      <c r="N1028" s="127" t="s">
        <v>326</v>
      </c>
      <c r="O1028" s="127" t="s">
        <v>672</v>
      </c>
      <c r="P1028" s="127" t="s">
        <v>653</v>
      </c>
      <c r="Q1028" s="131" t="s">
        <v>20738</v>
      </c>
      <c r="R1028" s="131" t="s">
        <v>23754</v>
      </c>
      <c r="S1028" s="132" t="s">
        <v>23755</v>
      </c>
      <c r="T1028" s="136" t="s">
        <v>7276</v>
      </c>
      <c r="U1028" s="211"/>
      <c r="V1028" s="211"/>
      <c r="W1028" s="133" t="str">
        <f>VLOOKUP(TRIM(X1028),X10:Y88,2,FALSE)</f>
        <v>Krisztian</v>
      </c>
      <c r="X1028" s="11" t="str">
        <f t="shared" si="50"/>
        <v>6.8</v>
      </c>
      <c r="Y1028" s="64"/>
      <c r="Z1028" s="1">
        <f t="shared" si="49"/>
        <v>0</v>
      </c>
      <c r="AA1028" s="1">
        <f t="shared" si="48"/>
        <v>18</v>
      </c>
    </row>
    <row r="1029" spans="1:27" ht="36.75" customHeight="1">
      <c r="A1029" s="119" t="s">
        <v>139</v>
      </c>
      <c r="B1029" s="134" t="s">
        <v>57</v>
      </c>
      <c r="C1029" s="122" t="s">
        <v>140</v>
      </c>
      <c r="D1029" s="122" t="s">
        <v>117</v>
      </c>
      <c r="E1029" s="123" t="s">
        <v>19118</v>
      </c>
      <c r="F1029" s="124" t="s">
        <v>21</v>
      </c>
      <c r="G1029" s="124" t="s">
        <v>142</v>
      </c>
      <c r="H1029" s="124" t="s">
        <v>19983</v>
      </c>
      <c r="I1029" s="210" t="s">
        <v>214</v>
      </c>
      <c r="J1029" s="129" t="s">
        <v>659</v>
      </c>
      <c r="K1029" s="128"/>
      <c r="L1029" s="129"/>
      <c r="M1029" s="128"/>
      <c r="N1029" s="127" t="s">
        <v>326</v>
      </c>
      <c r="O1029" s="127" t="s">
        <v>672</v>
      </c>
      <c r="P1029" s="127" t="s">
        <v>660</v>
      </c>
      <c r="Q1029" s="131" t="s">
        <v>19961</v>
      </c>
      <c r="R1029" s="131" t="s">
        <v>23256</v>
      </c>
      <c r="S1029" s="132" t="s">
        <v>23255</v>
      </c>
      <c r="T1029" s="136" t="s">
        <v>215</v>
      </c>
      <c r="U1029" s="211"/>
      <c r="V1029" s="211"/>
      <c r="W1029" s="133" t="str">
        <f>VLOOKUP(TRIM(X1029),X10:Y88,2,FALSE)</f>
        <v>Krisztian</v>
      </c>
      <c r="X1029" s="11" t="str">
        <f t="shared" si="50"/>
        <v>6.7</v>
      </c>
      <c r="Y1029" s="64"/>
      <c r="Z1029" s="1">
        <f t="shared" si="49"/>
        <v>0</v>
      </c>
      <c r="AA1029" s="1">
        <f t="shared" si="48"/>
        <v>8</v>
      </c>
    </row>
    <row r="1030" spans="1:27" ht="36.75" customHeight="1">
      <c r="A1030" s="119" t="s">
        <v>139</v>
      </c>
      <c r="B1030" s="134" t="s">
        <v>57</v>
      </c>
      <c r="C1030" s="122" t="s">
        <v>140</v>
      </c>
      <c r="D1030" s="122" t="s">
        <v>117</v>
      </c>
      <c r="E1030" s="123" t="s">
        <v>19119</v>
      </c>
      <c r="F1030" s="124" t="s">
        <v>21</v>
      </c>
      <c r="G1030" s="124" t="s">
        <v>142</v>
      </c>
      <c r="H1030" s="124" t="s">
        <v>20729</v>
      </c>
      <c r="I1030" s="210" t="s">
        <v>661</v>
      </c>
      <c r="J1030" s="129" t="s">
        <v>659</v>
      </c>
      <c r="K1030" s="128"/>
      <c r="L1030" s="129"/>
      <c r="M1030" s="128"/>
      <c r="N1030" s="127" t="s">
        <v>326</v>
      </c>
      <c r="O1030" s="127" t="s">
        <v>672</v>
      </c>
      <c r="P1030" s="127" t="s">
        <v>660</v>
      </c>
      <c r="Q1030" s="131" t="s">
        <v>20729</v>
      </c>
      <c r="R1030" s="131" t="s">
        <v>23275</v>
      </c>
      <c r="S1030" s="132" t="s">
        <v>23805</v>
      </c>
      <c r="T1030" s="136" t="s">
        <v>219</v>
      </c>
      <c r="U1030" s="211"/>
      <c r="V1030" s="211" t="s">
        <v>233</v>
      </c>
      <c r="W1030" s="133" t="str">
        <f>VLOOKUP(TRIM(X1030),X10:Y88,2,FALSE)</f>
        <v>Krisztian</v>
      </c>
      <c r="X1030" s="11" t="str">
        <f t="shared" si="50"/>
        <v>6.7</v>
      </c>
      <c r="Y1030" s="64"/>
      <c r="Z1030" s="1">
        <f t="shared" si="49"/>
        <v>1</v>
      </c>
      <c r="AA1030" s="1">
        <f>LEN(I1030)</f>
        <v>26</v>
      </c>
    </row>
    <row r="1031" spans="1:27" ht="36.75" customHeight="1">
      <c r="A1031" s="119" t="s">
        <v>139</v>
      </c>
      <c r="B1031" s="134" t="s">
        <v>57</v>
      </c>
      <c r="C1031" s="122" t="s">
        <v>140</v>
      </c>
      <c r="D1031" s="122" t="s">
        <v>117</v>
      </c>
      <c r="E1031" s="123" t="s">
        <v>19120</v>
      </c>
      <c r="F1031" s="124" t="s">
        <v>21</v>
      </c>
      <c r="G1031" s="124" t="s">
        <v>142</v>
      </c>
      <c r="H1031" s="124" t="s">
        <v>20803</v>
      </c>
      <c r="I1031" s="210" t="s">
        <v>184</v>
      </c>
      <c r="J1031" s="129" t="s">
        <v>659</v>
      </c>
      <c r="K1031" s="128"/>
      <c r="L1031" s="129"/>
      <c r="M1031" s="128"/>
      <c r="N1031" s="127" t="s">
        <v>326</v>
      </c>
      <c r="O1031" s="127" t="s">
        <v>672</v>
      </c>
      <c r="P1031" s="127" t="s">
        <v>660</v>
      </c>
      <c r="Q1031" s="131" t="s">
        <v>20711</v>
      </c>
      <c r="R1031" s="131" t="s">
        <v>23258</v>
      </c>
      <c r="S1031" s="132" t="s">
        <v>23257</v>
      </c>
      <c r="T1031" s="136" t="s">
        <v>183</v>
      </c>
      <c r="U1031" s="211"/>
      <c r="V1031" s="211"/>
      <c r="W1031" s="133" t="str">
        <f>VLOOKUP(TRIM(X1031),X10:Y88,2,FALSE)</f>
        <v>Krisztian</v>
      </c>
      <c r="X1031" s="11" t="str">
        <f t="shared" si="50"/>
        <v>6.7</v>
      </c>
      <c r="Y1031" s="64"/>
      <c r="Z1031" s="1">
        <f t="shared" si="49"/>
        <v>0</v>
      </c>
      <c r="AA1031" s="1">
        <f t="shared" si="48"/>
        <v>17</v>
      </c>
    </row>
    <row r="1032" spans="1:27" ht="36.75" customHeight="1">
      <c r="A1032" s="119" t="s">
        <v>139</v>
      </c>
      <c r="B1032" s="134" t="s">
        <v>57</v>
      </c>
      <c r="C1032" s="122" t="s">
        <v>140</v>
      </c>
      <c r="D1032" s="122" t="s">
        <v>117</v>
      </c>
      <c r="E1032" s="123" t="s">
        <v>19121</v>
      </c>
      <c r="F1032" s="124" t="s">
        <v>21</v>
      </c>
      <c r="G1032" s="124" t="s">
        <v>142</v>
      </c>
      <c r="H1032" s="124" t="s">
        <v>20804</v>
      </c>
      <c r="I1032" s="210" t="s">
        <v>184</v>
      </c>
      <c r="J1032" s="129" t="s">
        <v>659</v>
      </c>
      <c r="K1032" s="128"/>
      <c r="L1032" s="129"/>
      <c r="M1032" s="128"/>
      <c r="N1032" s="127" t="s">
        <v>326</v>
      </c>
      <c r="O1032" s="127" t="s">
        <v>672</v>
      </c>
      <c r="P1032" s="127" t="s">
        <v>660</v>
      </c>
      <c r="Q1032" s="131" t="s">
        <v>20712</v>
      </c>
      <c r="R1032" s="131" t="s">
        <v>23260</v>
      </c>
      <c r="S1032" s="132" t="s">
        <v>23259</v>
      </c>
      <c r="T1032" s="136" t="s">
        <v>183</v>
      </c>
      <c r="U1032" s="211"/>
      <c r="V1032" s="211"/>
      <c r="W1032" s="133" t="str">
        <f>VLOOKUP(TRIM(X1032),X10:Y88,2,FALSE)</f>
        <v>Krisztian</v>
      </c>
      <c r="X1032" s="11" t="str">
        <f t="shared" si="50"/>
        <v>6.7</v>
      </c>
      <c r="Y1032" s="64"/>
      <c r="Z1032" s="1">
        <f t="shared" si="49"/>
        <v>0</v>
      </c>
      <c r="AA1032" s="1">
        <f t="shared" si="48"/>
        <v>17</v>
      </c>
    </row>
    <row r="1033" spans="1:27" ht="36.75" customHeight="1">
      <c r="A1033" s="119" t="s">
        <v>139</v>
      </c>
      <c r="B1033" s="134" t="s">
        <v>57</v>
      </c>
      <c r="C1033" s="122" t="s">
        <v>140</v>
      </c>
      <c r="D1033" s="122" t="s">
        <v>117</v>
      </c>
      <c r="E1033" s="123" t="s">
        <v>19122</v>
      </c>
      <c r="F1033" s="124" t="s">
        <v>21</v>
      </c>
      <c r="G1033" s="124" t="s">
        <v>142</v>
      </c>
      <c r="H1033" s="124" t="s">
        <v>20458</v>
      </c>
      <c r="I1033" s="210" t="s">
        <v>661</v>
      </c>
      <c r="J1033" s="129" t="s">
        <v>659</v>
      </c>
      <c r="K1033" s="128"/>
      <c r="L1033" s="129"/>
      <c r="M1033" s="128"/>
      <c r="N1033" s="127" t="s">
        <v>326</v>
      </c>
      <c r="O1033" s="127" t="s">
        <v>672</v>
      </c>
      <c r="P1033" s="127" t="s">
        <v>660</v>
      </c>
      <c r="Q1033" s="131" t="s">
        <v>20458</v>
      </c>
      <c r="R1033" s="131" t="s">
        <v>23262</v>
      </c>
      <c r="S1033" s="132" t="s">
        <v>23261</v>
      </c>
      <c r="T1033" s="136" t="s">
        <v>219</v>
      </c>
      <c r="U1033" s="211"/>
      <c r="V1033" s="211"/>
      <c r="W1033" s="133" t="str">
        <f>VLOOKUP(TRIM(X1033),X10:Y88,2,FALSE)</f>
        <v>Krisztian</v>
      </c>
      <c r="X1033" s="11" t="str">
        <f t="shared" si="50"/>
        <v>6.7</v>
      </c>
      <c r="Y1033" s="64"/>
      <c r="Z1033" s="1">
        <f t="shared" si="49"/>
        <v>0</v>
      </c>
      <c r="AA1033" s="1">
        <f t="shared" si="48"/>
        <v>26</v>
      </c>
    </row>
    <row r="1034" spans="1:27" ht="36.75" customHeight="1">
      <c r="A1034" s="119" t="s">
        <v>139</v>
      </c>
      <c r="B1034" s="134" t="s">
        <v>57</v>
      </c>
      <c r="C1034" s="122" t="s">
        <v>140</v>
      </c>
      <c r="D1034" s="122" t="s">
        <v>117</v>
      </c>
      <c r="E1034" s="123" t="s">
        <v>19123</v>
      </c>
      <c r="F1034" s="124" t="s">
        <v>21</v>
      </c>
      <c r="G1034" s="124" t="s">
        <v>142</v>
      </c>
      <c r="H1034" s="124" t="s">
        <v>20459</v>
      </c>
      <c r="I1034" s="210" t="s">
        <v>661</v>
      </c>
      <c r="J1034" s="129" t="s">
        <v>659</v>
      </c>
      <c r="K1034" s="128"/>
      <c r="L1034" s="129"/>
      <c r="M1034" s="128"/>
      <c r="N1034" s="127" t="s">
        <v>326</v>
      </c>
      <c r="O1034" s="127" t="s">
        <v>672</v>
      </c>
      <c r="P1034" s="127" t="s">
        <v>660</v>
      </c>
      <c r="Q1034" s="131" t="s">
        <v>20459</v>
      </c>
      <c r="R1034" s="131" t="s">
        <v>23276</v>
      </c>
      <c r="S1034" s="132" t="s">
        <v>23805</v>
      </c>
      <c r="T1034" s="136" t="s">
        <v>219</v>
      </c>
      <c r="U1034" s="211"/>
      <c r="V1034" s="211" t="s">
        <v>233</v>
      </c>
      <c r="W1034" s="133" t="str">
        <f>VLOOKUP(TRIM(X1034),X10:Y88,2,FALSE)</f>
        <v>Krisztian</v>
      </c>
      <c r="X1034" s="11" t="str">
        <f t="shared" si="50"/>
        <v>6.7</v>
      </c>
      <c r="Y1034" s="64"/>
      <c r="Z1034" s="1">
        <f t="shared" si="49"/>
        <v>1</v>
      </c>
      <c r="AA1034" s="1">
        <f t="shared" si="48"/>
        <v>26</v>
      </c>
    </row>
    <row r="1035" spans="1:27" ht="36.75" customHeight="1">
      <c r="A1035" s="119" t="s">
        <v>139</v>
      </c>
      <c r="B1035" s="134" t="s">
        <v>57</v>
      </c>
      <c r="C1035" s="122" t="s">
        <v>140</v>
      </c>
      <c r="D1035" s="122" t="s">
        <v>117</v>
      </c>
      <c r="E1035" s="123" t="s">
        <v>19124</v>
      </c>
      <c r="F1035" s="124" t="s">
        <v>21</v>
      </c>
      <c r="G1035" s="124" t="s">
        <v>142</v>
      </c>
      <c r="H1035" s="124" t="s">
        <v>14966</v>
      </c>
      <c r="I1035" s="210" t="s">
        <v>23909</v>
      </c>
      <c r="J1035" s="127" t="s">
        <v>659</v>
      </c>
      <c r="K1035" s="212"/>
      <c r="L1035" s="127"/>
      <c r="M1035" s="212"/>
      <c r="N1035" s="127" t="s">
        <v>326</v>
      </c>
      <c r="O1035" s="127" t="s">
        <v>672</v>
      </c>
      <c r="P1035" s="127" t="s">
        <v>660</v>
      </c>
      <c r="Q1035" s="131" t="s">
        <v>19962</v>
      </c>
      <c r="R1035" s="131" t="s">
        <v>23650</v>
      </c>
      <c r="S1035" s="132" t="s">
        <v>23805</v>
      </c>
      <c r="T1035" s="136" t="s">
        <v>215</v>
      </c>
      <c r="U1035" s="211"/>
      <c r="V1035" s="211" t="s">
        <v>233</v>
      </c>
      <c r="W1035" s="133" t="str">
        <f>VLOOKUP(TRIM(X1035),X10:Y88,2,FALSE)</f>
        <v>Krisztian</v>
      </c>
      <c r="X1035" s="11" t="str">
        <f t="shared" si="50"/>
        <v>6.7</v>
      </c>
      <c r="Y1035" s="64"/>
      <c r="Z1035" s="1">
        <f t="shared" si="49"/>
        <v>1</v>
      </c>
      <c r="AA1035" s="1">
        <f>LEN(I1035)</f>
        <v>44</v>
      </c>
    </row>
    <row r="1036" spans="1:27" ht="36.75" customHeight="1">
      <c r="A1036" s="119" t="s">
        <v>139</v>
      </c>
      <c r="B1036" s="134" t="s">
        <v>57</v>
      </c>
      <c r="C1036" s="122" t="s">
        <v>140</v>
      </c>
      <c r="D1036" s="122" t="s">
        <v>117</v>
      </c>
      <c r="E1036" s="123" t="s">
        <v>19125</v>
      </c>
      <c r="F1036" s="124" t="s">
        <v>21</v>
      </c>
      <c r="G1036" s="124" t="s">
        <v>142</v>
      </c>
      <c r="H1036" s="124" t="s">
        <v>20627</v>
      </c>
      <c r="I1036" s="210" t="s">
        <v>217</v>
      </c>
      <c r="J1036" s="127" t="s">
        <v>659</v>
      </c>
      <c r="K1036" s="212"/>
      <c r="L1036" s="127"/>
      <c r="M1036" s="212"/>
      <c r="N1036" s="127" t="s">
        <v>326</v>
      </c>
      <c r="O1036" s="127" t="s">
        <v>672</v>
      </c>
      <c r="P1036" s="127" t="s">
        <v>660</v>
      </c>
      <c r="Q1036" s="131" t="s">
        <v>2674</v>
      </c>
      <c r="R1036" s="131" t="s">
        <v>23264</v>
      </c>
      <c r="S1036" s="132" t="s">
        <v>23263</v>
      </c>
      <c r="T1036" s="136" t="s">
        <v>2661</v>
      </c>
      <c r="U1036" s="211"/>
      <c r="V1036" s="211"/>
      <c r="W1036" s="133" t="str">
        <f>VLOOKUP(TRIM(X1036),X10:Y88,2,FALSE)</f>
        <v>Krisztian</v>
      </c>
      <c r="X1036" s="11" t="str">
        <f t="shared" si="50"/>
        <v>6.7</v>
      </c>
      <c r="Y1036" s="64"/>
      <c r="Z1036" s="1">
        <f t="shared" si="49"/>
        <v>0</v>
      </c>
      <c r="AA1036" s="1">
        <f t="shared" si="48"/>
        <v>5</v>
      </c>
    </row>
    <row r="1037" spans="1:27" ht="36.75" customHeight="1">
      <c r="A1037" s="119" t="s">
        <v>139</v>
      </c>
      <c r="B1037" s="134" t="s">
        <v>57</v>
      </c>
      <c r="C1037" s="122" t="s">
        <v>140</v>
      </c>
      <c r="D1037" s="122" t="s">
        <v>117</v>
      </c>
      <c r="E1037" s="123" t="s">
        <v>19126</v>
      </c>
      <c r="F1037" s="124" t="s">
        <v>21</v>
      </c>
      <c r="G1037" s="124" t="s">
        <v>142</v>
      </c>
      <c r="H1037" s="124" t="s">
        <v>20916</v>
      </c>
      <c r="I1037" s="210" t="s">
        <v>259</v>
      </c>
      <c r="J1037" s="129" t="s">
        <v>659</v>
      </c>
      <c r="K1037" s="128"/>
      <c r="L1037" s="129"/>
      <c r="M1037" s="128"/>
      <c r="N1037" s="127" t="s">
        <v>326</v>
      </c>
      <c r="O1037" s="127" t="s">
        <v>672</v>
      </c>
      <c r="P1037" s="127" t="s">
        <v>660</v>
      </c>
      <c r="Q1037" s="131" t="s">
        <v>20879</v>
      </c>
      <c r="R1037" s="131" t="s">
        <v>23443</v>
      </c>
      <c r="S1037" s="132" t="s">
        <v>23442</v>
      </c>
      <c r="T1037" s="136" t="s">
        <v>260</v>
      </c>
      <c r="U1037" s="211"/>
      <c r="V1037" s="211"/>
      <c r="W1037" s="133" t="str">
        <f>VLOOKUP(TRIM(X1037),X10:Y88,2,FALSE)</f>
        <v>Krisztian</v>
      </c>
      <c r="X1037" s="11" t="str">
        <f t="shared" si="50"/>
        <v>6.7</v>
      </c>
      <c r="Y1037" s="64"/>
      <c r="Z1037" s="1">
        <f t="shared" si="49"/>
        <v>0</v>
      </c>
      <c r="AA1037" s="1">
        <f t="shared" si="48"/>
        <v>4</v>
      </c>
    </row>
    <row r="1038" spans="1:27" ht="36.75" customHeight="1">
      <c r="A1038" s="119" t="s">
        <v>139</v>
      </c>
      <c r="B1038" s="134" t="s">
        <v>57</v>
      </c>
      <c r="C1038" s="122" t="s">
        <v>140</v>
      </c>
      <c r="D1038" s="122" t="s">
        <v>117</v>
      </c>
      <c r="E1038" s="123" t="s">
        <v>19127</v>
      </c>
      <c r="F1038" s="124" t="s">
        <v>21</v>
      </c>
      <c r="G1038" s="124" t="s">
        <v>142</v>
      </c>
      <c r="H1038" s="124" t="s">
        <v>20986</v>
      </c>
      <c r="I1038" s="210" t="s">
        <v>679</v>
      </c>
      <c r="J1038" s="129" t="s">
        <v>659</v>
      </c>
      <c r="K1038" s="128"/>
      <c r="L1038" s="129"/>
      <c r="M1038" s="128"/>
      <c r="N1038" s="127" t="s">
        <v>326</v>
      </c>
      <c r="O1038" s="127" t="s">
        <v>672</v>
      </c>
      <c r="P1038" s="127" t="s">
        <v>660</v>
      </c>
      <c r="Q1038" s="131" t="s">
        <v>20322</v>
      </c>
      <c r="R1038" s="131" t="s">
        <v>23641</v>
      </c>
      <c r="S1038" s="132" t="s">
        <v>23640</v>
      </c>
      <c r="T1038" s="136" t="s">
        <v>655</v>
      </c>
      <c r="U1038" s="211"/>
      <c r="V1038" s="211"/>
      <c r="W1038" s="133" t="str">
        <f>VLOOKUP(TRIM(X1038),X10:Y88,2,FALSE)</f>
        <v>Krisztian</v>
      </c>
      <c r="X1038" s="11" t="str">
        <f t="shared" si="50"/>
        <v>6.7</v>
      </c>
      <c r="Y1038" s="64"/>
      <c r="Z1038" s="1">
        <f t="shared" si="49"/>
        <v>0</v>
      </c>
      <c r="AA1038" s="1">
        <f t="shared" si="48"/>
        <v>7</v>
      </c>
    </row>
    <row r="1039" spans="1:27" ht="36.75" customHeight="1">
      <c r="A1039" s="119" t="s">
        <v>139</v>
      </c>
      <c r="B1039" s="134" t="s">
        <v>57</v>
      </c>
      <c r="C1039" s="122" t="s">
        <v>140</v>
      </c>
      <c r="D1039" s="122" t="s">
        <v>7209</v>
      </c>
      <c r="E1039" s="123" t="s">
        <v>19128</v>
      </c>
      <c r="F1039" s="124" t="s">
        <v>23</v>
      </c>
      <c r="G1039" s="124" t="s">
        <v>142</v>
      </c>
      <c r="H1039" s="124" t="s">
        <v>23986</v>
      </c>
      <c r="I1039" s="210" t="s">
        <v>181</v>
      </c>
      <c r="J1039" s="129" t="s">
        <v>180</v>
      </c>
      <c r="K1039" s="128">
        <v>425</v>
      </c>
      <c r="L1039" s="129" t="s">
        <v>63</v>
      </c>
      <c r="M1039" s="128" t="s">
        <v>186</v>
      </c>
      <c r="N1039" s="127" t="s">
        <v>621</v>
      </c>
      <c r="O1039" s="127" t="s">
        <v>164</v>
      </c>
      <c r="P1039" s="127" t="s">
        <v>178</v>
      </c>
      <c r="Q1039" s="131" t="s">
        <v>21144</v>
      </c>
      <c r="R1039" s="131" t="s">
        <v>23642</v>
      </c>
      <c r="S1039" s="132" t="s">
        <v>23805</v>
      </c>
      <c r="T1039" s="136" t="s">
        <v>194</v>
      </c>
      <c r="U1039" s="211"/>
      <c r="V1039" s="211" t="s">
        <v>233</v>
      </c>
      <c r="W1039" s="133" t="str">
        <f>VLOOKUP(TRIM(X1039),X10:Y88,2,FALSE)</f>
        <v>Krisztian</v>
      </c>
      <c r="X1039" s="11" t="str">
        <f t="shared" si="50"/>
        <v>6.5.6.2</v>
      </c>
      <c r="Y1039" s="64"/>
      <c r="Z1039" s="1">
        <f t="shared" si="49"/>
        <v>0</v>
      </c>
      <c r="AA1039" s="1">
        <f t="shared" si="48"/>
        <v>14</v>
      </c>
    </row>
    <row r="1040" spans="1:27" ht="36.75" customHeight="1">
      <c r="A1040" s="119" t="s">
        <v>139</v>
      </c>
      <c r="B1040" s="134" t="s">
        <v>57</v>
      </c>
      <c r="C1040" s="122" t="s">
        <v>140</v>
      </c>
      <c r="D1040" s="122" t="s">
        <v>7209</v>
      </c>
      <c r="E1040" s="123" t="s">
        <v>19129</v>
      </c>
      <c r="F1040" s="124" t="s">
        <v>23</v>
      </c>
      <c r="G1040" s="124" t="s">
        <v>142</v>
      </c>
      <c r="H1040" s="124" t="s">
        <v>24011</v>
      </c>
      <c r="I1040" s="210" t="s">
        <v>661</v>
      </c>
      <c r="J1040" s="129" t="s">
        <v>742</v>
      </c>
      <c r="K1040" s="128">
        <v>82</v>
      </c>
      <c r="L1040" s="129" t="s">
        <v>63</v>
      </c>
      <c r="M1040" s="128" t="s">
        <v>186</v>
      </c>
      <c r="N1040" s="127" t="s">
        <v>621</v>
      </c>
      <c r="O1040" s="127" t="s">
        <v>164</v>
      </c>
      <c r="P1040" s="127" t="s">
        <v>178</v>
      </c>
      <c r="Q1040" s="131" t="s">
        <v>21223</v>
      </c>
      <c r="R1040" s="131" t="s">
        <v>23075</v>
      </c>
      <c r="S1040" s="132" t="s">
        <v>23805</v>
      </c>
      <c r="T1040" s="136" t="s">
        <v>311</v>
      </c>
      <c r="U1040" s="211"/>
      <c r="V1040" s="211" t="s">
        <v>233</v>
      </c>
      <c r="W1040" s="133" t="str">
        <f>VLOOKUP(TRIM(X1040),X10:Y88,2,FALSE)</f>
        <v>Krisztian</v>
      </c>
      <c r="X1040" s="11" t="str">
        <f t="shared" si="50"/>
        <v>6.5.6.2</v>
      </c>
      <c r="Y1040" s="64"/>
      <c r="Z1040" s="1">
        <f t="shared" si="49"/>
        <v>0</v>
      </c>
      <c r="AA1040" s="1">
        <f t="shared" si="48"/>
        <v>26</v>
      </c>
    </row>
    <row r="1041" spans="1:27" ht="36.75" customHeight="1">
      <c r="A1041" s="119" t="s">
        <v>139</v>
      </c>
      <c r="B1041" s="134" t="s">
        <v>57</v>
      </c>
      <c r="C1041" s="122" t="s">
        <v>140</v>
      </c>
      <c r="D1041" s="122" t="s">
        <v>7209</v>
      </c>
      <c r="E1041" s="123" t="s">
        <v>19130</v>
      </c>
      <c r="F1041" s="124" t="s">
        <v>23</v>
      </c>
      <c r="G1041" s="124" t="s">
        <v>142</v>
      </c>
      <c r="H1041" s="124" t="s">
        <v>23039</v>
      </c>
      <c r="I1041" s="210" t="s">
        <v>661</v>
      </c>
      <c r="J1041" s="129" t="s">
        <v>742</v>
      </c>
      <c r="K1041" s="128">
        <v>84</v>
      </c>
      <c r="L1041" s="129" t="s">
        <v>63</v>
      </c>
      <c r="M1041" s="128" t="s">
        <v>186</v>
      </c>
      <c r="N1041" s="127" t="s">
        <v>621</v>
      </c>
      <c r="O1041" s="127" t="s">
        <v>164</v>
      </c>
      <c r="P1041" s="127" t="s">
        <v>178</v>
      </c>
      <c r="Q1041" s="131" t="s">
        <v>21225</v>
      </c>
      <c r="R1041" s="131" t="s">
        <v>23076</v>
      </c>
      <c r="S1041" s="132" t="s">
        <v>23805</v>
      </c>
      <c r="T1041" s="136" t="s">
        <v>311</v>
      </c>
      <c r="U1041" s="211"/>
      <c r="V1041" s="211" t="s">
        <v>233</v>
      </c>
      <c r="W1041" s="133" t="str">
        <f>VLOOKUP(TRIM(X1041),X10:Y88,2,FALSE)</f>
        <v>Krisztian</v>
      </c>
      <c r="X1041" s="11" t="str">
        <f t="shared" si="50"/>
        <v>6.5.6.2</v>
      </c>
      <c r="Y1041" s="64"/>
      <c r="Z1041" s="1">
        <f t="shared" si="49"/>
        <v>0</v>
      </c>
      <c r="AA1041" s="1">
        <f t="shared" si="48"/>
        <v>26</v>
      </c>
    </row>
    <row r="1042" spans="1:27" ht="36.75" customHeight="1">
      <c r="A1042" s="119" t="s">
        <v>139</v>
      </c>
      <c r="B1042" s="134" t="s">
        <v>57</v>
      </c>
      <c r="C1042" s="122" t="s">
        <v>140</v>
      </c>
      <c r="D1042" s="122" t="s">
        <v>7209</v>
      </c>
      <c r="E1042" s="123" t="s">
        <v>19131</v>
      </c>
      <c r="F1042" s="124" t="s">
        <v>23</v>
      </c>
      <c r="G1042" s="124" t="s">
        <v>142</v>
      </c>
      <c r="H1042" s="124" t="s">
        <v>23042</v>
      </c>
      <c r="I1042" s="210" t="s">
        <v>726</v>
      </c>
      <c r="J1042" s="129" t="s">
        <v>742</v>
      </c>
      <c r="K1042" s="128">
        <v>85</v>
      </c>
      <c r="L1042" s="129" t="s">
        <v>63</v>
      </c>
      <c r="M1042" s="128" t="s">
        <v>186</v>
      </c>
      <c r="N1042" s="127" t="s">
        <v>621</v>
      </c>
      <c r="O1042" s="127" t="s">
        <v>164</v>
      </c>
      <c r="P1042" s="127" t="s">
        <v>178</v>
      </c>
      <c r="Q1042" s="131" t="s">
        <v>21226</v>
      </c>
      <c r="R1042" s="131" t="s">
        <v>23077</v>
      </c>
      <c r="S1042" s="132" t="s">
        <v>23805</v>
      </c>
      <c r="T1042" s="136" t="s">
        <v>311</v>
      </c>
      <c r="U1042" s="211"/>
      <c r="V1042" s="211" t="s">
        <v>233</v>
      </c>
      <c r="W1042" s="133" t="str">
        <f>VLOOKUP(TRIM(X1042),X10:Y88,2,FALSE)</f>
        <v>Krisztian</v>
      </c>
      <c r="X1042" s="11" t="str">
        <f t="shared" si="50"/>
        <v>6.5.6.2</v>
      </c>
      <c r="Y1042" s="64"/>
      <c r="Z1042" s="1">
        <f t="shared" si="49"/>
        <v>0</v>
      </c>
      <c r="AA1042" s="1">
        <f t="shared" si="48"/>
        <v>36</v>
      </c>
    </row>
    <row r="1043" spans="1:27" ht="36.75" customHeight="1">
      <c r="A1043" s="119" t="s">
        <v>139</v>
      </c>
      <c r="B1043" s="134" t="s">
        <v>57</v>
      </c>
      <c r="C1043" s="122" t="s">
        <v>140</v>
      </c>
      <c r="D1043" s="122" t="s">
        <v>7209</v>
      </c>
      <c r="E1043" s="123" t="s">
        <v>19132</v>
      </c>
      <c r="F1043" s="124" t="s">
        <v>24</v>
      </c>
      <c r="G1043" s="124" t="s">
        <v>142</v>
      </c>
      <c r="H1043" s="124" t="s">
        <v>23045</v>
      </c>
      <c r="I1043" s="210" t="s">
        <v>23910</v>
      </c>
      <c r="J1043" s="129" t="s">
        <v>742</v>
      </c>
      <c r="K1043" s="128">
        <v>55</v>
      </c>
      <c r="L1043" s="129" t="s">
        <v>70</v>
      </c>
      <c r="M1043" s="128" t="s">
        <v>186</v>
      </c>
      <c r="N1043" s="127" t="s">
        <v>621</v>
      </c>
      <c r="O1043" s="127" t="s">
        <v>164</v>
      </c>
      <c r="P1043" s="127" t="s">
        <v>178</v>
      </c>
      <c r="Q1043" s="131" t="s">
        <v>21227</v>
      </c>
      <c r="R1043" s="131" t="s">
        <v>23630</v>
      </c>
      <c r="S1043" s="132" t="s">
        <v>23629</v>
      </c>
      <c r="T1043" s="136" t="s">
        <v>311</v>
      </c>
      <c r="U1043" s="211"/>
      <c r="V1043" s="211"/>
      <c r="W1043" s="133" t="str">
        <f>VLOOKUP(TRIM(X1043),X10:Y88,2,FALSE)</f>
        <v>Krisztian</v>
      </c>
      <c r="X1043" s="11" t="str">
        <f t="shared" si="50"/>
        <v>6.5.6.2</v>
      </c>
      <c r="Y1043" s="64"/>
      <c r="Z1043" s="1">
        <f t="shared" si="49"/>
        <v>0</v>
      </c>
      <c r="AA1043" s="1">
        <f t="shared" si="48"/>
        <v>69</v>
      </c>
    </row>
    <row r="1044" spans="1:27" ht="36.75" customHeight="1">
      <c r="A1044" s="119" t="s">
        <v>139</v>
      </c>
      <c r="B1044" s="134" t="s">
        <v>57</v>
      </c>
      <c r="C1044" s="122" t="s">
        <v>140</v>
      </c>
      <c r="D1044" s="122" t="s">
        <v>7209</v>
      </c>
      <c r="E1044" s="123" t="s">
        <v>19133</v>
      </c>
      <c r="F1044" s="124" t="s">
        <v>24</v>
      </c>
      <c r="G1044" s="124" t="s">
        <v>142</v>
      </c>
      <c r="H1044" s="124" t="s">
        <v>23048</v>
      </c>
      <c r="I1044" s="210" t="s">
        <v>23907</v>
      </c>
      <c r="J1044" s="129" t="s">
        <v>180</v>
      </c>
      <c r="K1044" s="128">
        <v>318</v>
      </c>
      <c r="L1044" s="129" t="s">
        <v>70</v>
      </c>
      <c r="M1044" s="128" t="s">
        <v>186</v>
      </c>
      <c r="N1044" s="127" t="s">
        <v>621</v>
      </c>
      <c r="O1044" s="127" t="s">
        <v>164</v>
      </c>
      <c r="P1044" s="127" t="s">
        <v>178</v>
      </c>
      <c r="Q1044" s="131" t="s">
        <v>21229</v>
      </c>
      <c r="R1044" s="131" t="s">
        <v>23633</v>
      </c>
      <c r="S1044" s="132" t="s">
        <v>23632</v>
      </c>
      <c r="T1044" s="136" t="s">
        <v>311</v>
      </c>
      <c r="U1044" s="211"/>
      <c r="V1044" s="211"/>
      <c r="W1044" s="133" t="str">
        <f>VLOOKUP(TRIM(X1044),X10:Y88,2,FALSE)</f>
        <v>Krisztian</v>
      </c>
      <c r="X1044" s="11" t="str">
        <f t="shared" si="50"/>
        <v>6.5.6.2</v>
      </c>
      <c r="Y1044" s="64"/>
      <c r="Z1044" s="1">
        <f t="shared" si="49"/>
        <v>0</v>
      </c>
      <c r="AA1044" s="1">
        <f t="shared" si="48"/>
        <v>48</v>
      </c>
    </row>
    <row r="1045" spans="1:27" ht="36.75" customHeight="1">
      <c r="A1045" s="119" t="s">
        <v>139</v>
      </c>
      <c r="B1045" s="134" t="s">
        <v>57</v>
      </c>
      <c r="C1045" s="122" t="s">
        <v>140</v>
      </c>
      <c r="D1045" s="122" t="s">
        <v>7209</v>
      </c>
      <c r="E1045" s="123" t="s">
        <v>19134</v>
      </c>
      <c r="F1045" s="124" t="s">
        <v>24</v>
      </c>
      <c r="G1045" s="124" t="s">
        <v>142</v>
      </c>
      <c r="H1045" s="124" t="s">
        <v>23051</v>
      </c>
      <c r="I1045" s="210" t="s">
        <v>20464</v>
      </c>
      <c r="J1045" s="129" t="s">
        <v>180</v>
      </c>
      <c r="K1045" s="128">
        <v>357</v>
      </c>
      <c r="L1045" s="129" t="s">
        <v>74</v>
      </c>
      <c r="M1045" s="128" t="s">
        <v>186</v>
      </c>
      <c r="N1045" s="127" t="s">
        <v>621</v>
      </c>
      <c r="O1045" s="127" t="s">
        <v>164</v>
      </c>
      <c r="P1045" s="127" t="s">
        <v>178</v>
      </c>
      <c r="Q1045" s="131" t="s">
        <v>21228</v>
      </c>
      <c r="R1045" s="131" t="s">
        <v>23636</v>
      </c>
      <c r="S1045" s="132" t="s">
        <v>23635</v>
      </c>
      <c r="T1045" s="136" t="s">
        <v>311</v>
      </c>
      <c r="U1045" s="211"/>
      <c r="V1045" s="211"/>
      <c r="W1045" s="133" t="str">
        <f>VLOOKUP(TRIM(X1045),X10:Y88,2,FALSE)</f>
        <v>Krisztian</v>
      </c>
      <c r="X1045" s="11" t="str">
        <f t="shared" si="50"/>
        <v>6.5.6.2</v>
      </c>
      <c r="Y1045" s="64"/>
      <c r="Z1045" s="1">
        <f t="shared" si="49"/>
        <v>0</v>
      </c>
      <c r="AA1045" s="1">
        <f t="shared" si="48"/>
        <v>41</v>
      </c>
    </row>
    <row r="1046" spans="1:27" ht="36.75" customHeight="1">
      <c r="A1046" s="119" t="s">
        <v>139</v>
      </c>
      <c r="B1046" s="134" t="s">
        <v>57</v>
      </c>
      <c r="C1046" s="122" t="s">
        <v>140</v>
      </c>
      <c r="D1046" s="122" t="s">
        <v>7209</v>
      </c>
      <c r="E1046" s="123" t="s">
        <v>19135</v>
      </c>
      <c r="F1046" s="124" t="s">
        <v>23</v>
      </c>
      <c r="G1046" s="124" t="s">
        <v>142</v>
      </c>
      <c r="H1046" s="124" t="s">
        <v>23054</v>
      </c>
      <c r="I1046" s="210" t="s">
        <v>23908</v>
      </c>
      <c r="J1046" s="127" t="s">
        <v>742</v>
      </c>
      <c r="K1046" s="212">
        <v>89</v>
      </c>
      <c r="L1046" s="127" t="s">
        <v>63</v>
      </c>
      <c r="M1046" s="212" t="s">
        <v>186</v>
      </c>
      <c r="N1046" s="127" t="s">
        <v>621</v>
      </c>
      <c r="O1046" s="127" t="s">
        <v>164</v>
      </c>
      <c r="P1046" s="127" t="s">
        <v>178</v>
      </c>
      <c r="Q1046" s="131" t="s">
        <v>21258</v>
      </c>
      <c r="R1046" s="131" t="s">
        <v>23078</v>
      </c>
      <c r="S1046" s="132" t="s">
        <v>23805</v>
      </c>
      <c r="T1046" s="136" t="s">
        <v>250</v>
      </c>
      <c r="U1046" s="211"/>
      <c r="V1046" s="211" t="s">
        <v>233</v>
      </c>
      <c r="W1046" s="133" t="str">
        <f>VLOOKUP(TRIM(X1046),X10:Y88,2,FALSE)</f>
        <v>Krisztian</v>
      </c>
      <c r="X1046" s="11" t="str">
        <f t="shared" si="50"/>
        <v>6.5.6.2</v>
      </c>
      <c r="Y1046" s="64"/>
      <c r="Z1046" s="1">
        <f t="shared" si="49"/>
        <v>0</v>
      </c>
      <c r="AA1046" s="1">
        <f t="shared" si="48"/>
        <v>12</v>
      </c>
    </row>
    <row r="1047" spans="1:27" ht="36.75" customHeight="1">
      <c r="A1047" s="119" t="s">
        <v>139</v>
      </c>
      <c r="B1047" s="134" t="s">
        <v>57</v>
      </c>
      <c r="C1047" s="122" t="s">
        <v>140</v>
      </c>
      <c r="D1047" s="122" t="s">
        <v>7209</v>
      </c>
      <c r="E1047" s="123" t="s">
        <v>19136</v>
      </c>
      <c r="F1047" s="124" t="s">
        <v>23</v>
      </c>
      <c r="G1047" s="124" t="s">
        <v>142</v>
      </c>
      <c r="H1047" s="124" t="s">
        <v>23972</v>
      </c>
      <c r="I1047" s="210" t="s">
        <v>184</v>
      </c>
      <c r="J1047" s="129" t="s">
        <v>169</v>
      </c>
      <c r="K1047" s="128">
        <v>424</v>
      </c>
      <c r="L1047" s="129" t="s">
        <v>63</v>
      </c>
      <c r="M1047" s="128" t="s">
        <v>186</v>
      </c>
      <c r="N1047" s="127" t="s">
        <v>621</v>
      </c>
      <c r="O1047" s="127" t="s">
        <v>164</v>
      </c>
      <c r="P1047" s="127" t="s">
        <v>178</v>
      </c>
      <c r="Q1047" s="131" t="s">
        <v>21275</v>
      </c>
      <c r="R1047" s="131" t="s">
        <v>23644</v>
      </c>
      <c r="S1047" s="132" t="s">
        <v>23805</v>
      </c>
      <c r="T1047" s="136" t="s">
        <v>183</v>
      </c>
      <c r="U1047" s="211"/>
      <c r="V1047" s="211" t="s">
        <v>233</v>
      </c>
      <c r="W1047" s="133" t="str">
        <f>VLOOKUP(TRIM(X1047),X10:Y88,2,FALSE)</f>
        <v>Krisztian</v>
      </c>
      <c r="X1047" s="11" t="str">
        <f t="shared" si="50"/>
        <v>6.5.6.2</v>
      </c>
      <c r="Y1047" s="64"/>
      <c r="Z1047" s="1">
        <f t="shared" si="49"/>
        <v>0</v>
      </c>
      <c r="AA1047" s="1">
        <f t="shared" si="48"/>
        <v>17</v>
      </c>
    </row>
    <row r="1048" spans="1:27" ht="36.75" customHeight="1">
      <c r="A1048" s="119" t="s">
        <v>139</v>
      </c>
      <c r="B1048" s="134" t="s">
        <v>57</v>
      </c>
      <c r="C1048" s="122" t="s">
        <v>140</v>
      </c>
      <c r="D1048" s="122" t="s">
        <v>611</v>
      </c>
      <c r="E1048" s="123" t="s">
        <v>19137</v>
      </c>
      <c r="F1048" s="124" t="s">
        <v>21</v>
      </c>
      <c r="G1048" s="124" t="s">
        <v>142</v>
      </c>
      <c r="H1048" s="124" t="s">
        <v>20743</v>
      </c>
      <c r="I1048" s="210" t="s">
        <v>202</v>
      </c>
      <c r="J1048" s="129" t="s">
        <v>14850</v>
      </c>
      <c r="K1048" s="128"/>
      <c r="L1048" s="129"/>
      <c r="M1048" s="128"/>
      <c r="N1048" s="127" t="s">
        <v>570</v>
      </c>
      <c r="O1048" s="127" t="s">
        <v>672</v>
      </c>
      <c r="P1048" s="127" t="s">
        <v>14852</v>
      </c>
      <c r="Q1048" s="131" t="s">
        <v>20649</v>
      </c>
      <c r="R1048" s="131" t="s">
        <v>23091</v>
      </c>
      <c r="S1048" s="132" t="s">
        <v>23805</v>
      </c>
      <c r="T1048" s="136" t="s">
        <v>251</v>
      </c>
      <c r="U1048" s="211"/>
      <c r="V1048" s="211" t="s">
        <v>233</v>
      </c>
      <c r="W1048" s="133" t="str">
        <f>VLOOKUP(TRIM(X1048),X10:Y88,2,FALSE)</f>
        <v>Krisztian</v>
      </c>
      <c r="X1048" s="11" t="str">
        <f t="shared" si="50"/>
        <v>6.23</v>
      </c>
      <c r="Y1048" s="64"/>
      <c r="Z1048" s="1">
        <f t="shared" si="49"/>
        <v>1</v>
      </c>
      <c r="AA1048" s="1">
        <f t="shared" si="48"/>
        <v>21</v>
      </c>
    </row>
    <row r="1049" spans="1:27" ht="36.75" customHeight="1">
      <c r="A1049" s="119" t="s">
        <v>139</v>
      </c>
      <c r="B1049" s="134" t="s">
        <v>57</v>
      </c>
      <c r="C1049" s="122" t="s">
        <v>140</v>
      </c>
      <c r="D1049" s="122" t="s">
        <v>611</v>
      </c>
      <c r="E1049" s="123" t="s">
        <v>19138</v>
      </c>
      <c r="F1049" s="124" t="s">
        <v>21</v>
      </c>
      <c r="G1049" s="124" t="s">
        <v>226</v>
      </c>
      <c r="H1049" s="124" t="s">
        <v>20338</v>
      </c>
      <c r="I1049" s="210" t="s">
        <v>862</v>
      </c>
      <c r="J1049" s="129" t="s">
        <v>14850</v>
      </c>
      <c r="K1049" s="128"/>
      <c r="L1049" s="129"/>
      <c r="M1049" s="128"/>
      <c r="N1049" s="127" t="s">
        <v>570</v>
      </c>
      <c r="O1049" s="127" t="s">
        <v>672</v>
      </c>
      <c r="P1049" s="127" t="s">
        <v>14852</v>
      </c>
      <c r="Q1049" s="131" t="s">
        <v>15266</v>
      </c>
      <c r="R1049" s="131" t="s">
        <v>23092</v>
      </c>
      <c r="S1049" s="132" t="s">
        <v>23805</v>
      </c>
      <c r="T1049" s="136" t="s">
        <v>2632</v>
      </c>
      <c r="U1049" s="211"/>
      <c r="V1049" s="211" t="s">
        <v>233</v>
      </c>
      <c r="W1049" s="133" t="str">
        <f>VLOOKUP(TRIM(X1049),X10:Y88,2,FALSE)</f>
        <v>Krisztian</v>
      </c>
      <c r="X1049" s="11" t="str">
        <f t="shared" si="50"/>
        <v>6.23</v>
      </c>
      <c r="Y1049" s="64"/>
      <c r="Z1049" s="1">
        <f t="shared" si="49"/>
        <v>1</v>
      </c>
      <c r="AA1049" s="1">
        <f t="shared" ref="AA1049:AA1112" si="51">LEN(I1049)</f>
        <v>4</v>
      </c>
    </row>
    <row r="1050" spans="1:27" ht="36.75" customHeight="1">
      <c r="A1050" s="119" t="s">
        <v>139</v>
      </c>
      <c r="B1050" s="134" t="s">
        <v>57</v>
      </c>
      <c r="C1050" s="122" t="s">
        <v>140</v>
      </c>
      <c r="D1050" s="122" t="s">
        <v>611</v>
      </c>
      <c r="E1050" s="123" t="s">
        <v>19139</v>
      </c>
      <c r="F1050" s="124" t="s">
        <v>21</v>
      </c>
      <c r="G1050" s="124" t="s">
        <v>142</v>
      </c>
      <c r="H1050" s="124" t="s">
        <v>20744</v>
      </c>
      <c r="I1050" s="210" t="s">
        <v>2998</v>
      </c>
      <c r="J1050" s="129" t="s">
        <v>14850</v>
      </c>
      <c r="K1050" s="128"/>
      <c r="L1050" s="129"/>
      <c r="M1050" s="128"/>
      <c r="N1050" s="127" t="s">
        <v>570</v>
      </c>
      <c r="O1050" s="127" t="s">
        <v>672</v>
      </c>
      <c r="P1050" s="127" t="s">
        <v>14852</v>
      </c>
      <c r="Q1050" s="131" t="s">
        <v>20650</v>
      </c>
      <c r="R1050" s="131" t="s">
        <v>23841</v>
      </c>
      <c r="S1050" s="132" t="s">
        <v>145</v>
      </c>
      <c r="T1050" s="136" t="s">
        <v>251</v>
      </c>
      <c r="U1050" s="211"/>
      <c r="V1050" s="211"/>
      <c r="W1050" s="133" t="str">
        <f>VLOOKUP(TRIM(X1050),X10:Y88,2,FALSE)</f>
        <v>Krisztian</v>
      </c>
      <c r="X1050" s="11" t="str">
        <f t="shared" si="50"/>
        <v>6.23</v>
      </c>
      <c r="Y1050" s="64"/>
      <c r="Z1050" s="1">
        <f t="shared" ref="Z1050:Z1113" si="52">IF(F1050="P-CR", IF(S1050="Approved", 1, IF(S1050="Block approved", 1, 0)),0)</f>
        <v>1</v>
      </c>
      <c r="AA1050" s="1">
        <f t="shared" si="51"/>
        <v>28</v>
      </c>
    </row>
    <row r="1051" spans="1:27" ht="36.75" customHeight="1">
      <c r="A1051" s="119" t="s">
        <v>139</v>
      </c>
      <c r="B1051" s="134" t="s">
        <v>57</v>
      </c>
      <c r="C1051" s="122" t="s">
        <v>140</v>
      </c>
      <c r="D1051" s="122" t="s">
        <v>611</v>
      </c>
      <c r="E1051" s="123" t="s">
        <v>19140</v>
      </c>
      <c r="F1051" s="124" t="s">
        <v>21</v>
      </c>
      <c r="G1051" s="124" t="s">
        <v>142</v>
      </c>
      <c r="H1051" s="124" t="s">
        <v>15022</v>
      </c>
      <c r="I1051" s="210" t="s">
        <v>217</v>
      </c>
      <c r="J1051" s="129" t="s">
        <v>14850</v>
      </c>
      <c r="K1051" s="128"/>
      <c r="L1051" s="129"/>
      <c r="M1051" s="128"/>
      <c r="N1051" s="127" t="s">
        <v>570</v>
      </c>
      <c r="O1051" s="127" t="s">
        <v>672</v>
      </c>
      <c r="P1051" s="127" t="s">
        <v>14852</v>
      </c>
      <c r="Q1051" s="131" t="s">
        <v>20509</v>
      </c>
      <c r="R1051" s="131" t="s">
        <v>23093</v>
      </c>
      <c r="S1051" s="132" t="s">
        <v>23805</v>
      </c>
      <c r="T1051" s="136" t="s">
        <v>218</v>
      </c>
      <c r="U1051" s="211"/>
      <c r="V1051" s="211" t="s">
        <v>233</v>
      </c>
      <c r="W1051" s="133" t="str">
        <f>VLOOKUP(TRIM(X1051),X10:Y88,2,FALSE)</f>
        <v>Krisztian</v>
      </c>
      <c r="X1051" s="11" t="str">
        <f t="shared" si="50"/>
        <v>6.23</v>
      </c>
      <c r="Y1051" s="64"/>
      <c r="Z1051" s="1">
        <f t="shared" si="52"/>
        <v>1</v>
      </c>
      <c r="AA1051" s="1">
        <f t="shared" si="51"/>
        <v>5</v>
      </c>
    </row>
    <row r="1052" spans="1:27" ht="36.75" customHeight="1">
      <c r="A1052" s="119" t="s">
        <v>139</v>
      </c>
      <c r="B1052" s="134" t="s">
        <v>57</v>
      </c>
      <c r="C1052" s="122" t="s">
        <v>140</v>
      </c>
      <c r="D1052" s="122" t="s">
        <v>611</v>
      </c>
      <c r="E1052" s="123" t="s">
        <v>19141</v>
      </c>
      <c r="F1052" s="124" t="s">
        <v>21</v>
      </c>
      <c r="G1052" s="124" t="s">
        <v>226</v>
      </c>
      <c r="H1052" s="124" t="s">
        <v>20337</v>
      </c>
      <c r="I1052" s="210" t="s">
        <v>862</v>
      </c>
      <c r="J1052" s="129" t="s">
        <v>14850</v>
      </c>
      <c r="K1052" s="128"/>
      <c r="L1052" s="129"/>
      <c r="M1052" s="128"/>
      <c r="N1052" s="127" t="s">
        <v>570</v>
      </c>
      <c r="O1052" s="127" t="s">
        <v>672</v>
      </c>
      <c r="P1052" s="127" t="s">
        <v>14852</v>
      </c>
      <c r="Q1052" s="131" t="s">
        <v>20258</v>
      </c>
      <c r="R1052" s="131" t="s">
        <v>23842</v>
      </c>
      <c r="S1052" s="132" t="s">
        <v>145</v>
      </c>
      <c r="T1052" s="136" t="s">
        <v>2632</v>
      </c>
      <c r="U1052" s="211"/>
      <c r="V1052" s="211"/>
      <c r="W1052" s="133" t="str">
        <f>VLOOKUP(TRIM(X1052),X10:Y88,2,FALSE)</f>
        <v>Krisztian</v>
      </c>
      <c r="X1052" s="11" t="str">
        <f t="shared" ref="X1052:X1115" si="53">IF(ISNONTEXT(D1052),"" &amp; D1052 &amp;"",T(D1052))</f>
        <v>6.23</v>
      </c>
      <c r="Y1052" s="64"/>
      <c r="Z1052" s="1">
        <f t="shared" si="52"/>
        <v>1</v>
      </c>
      <c r="AA1052" s="1">
        <f t="shared" si="51"/>
        <v>4</v>
      </c>
    </row>
    <row r="1053" spans="1:27" ht="36.75" customHeight="1">
      <c r="A1053" s="119" t="s">
        <v>139</v>
      </c>
      <c r="B1053" s="134" t="s">
        <v>57</v>
      </c>
      <c r="C1053" s="122" t="s">
        <v>140</v>
      </c>
      <c r="D1053" s="122" t="s">
        <v>85</v>
      </c>
      <c r="E1053" s="123" t="s">
        <v>19142</v>
      </c>
      <c r="F1053" s="124" t="s">
        <v>20</v>
      </c>
      <c r="G1053" s="124" t="s">
        <v>142</v>
      </c>
      <c r="H1053" s="124" t="s">
        <v>23860</v>
      </c>
      <c r="I1053" s="210" t="s">
        <v>280</v>
      </c>
      <c r="J1053" s="129"/>
      <c r="K1053" s="128"/>
      <c r="L1053" s="129"/>
      <c r="M1053" s="128"/>
      <c r="N1053" s="127"/>
      <c r="O1053" s="127" t="s">
        <v>164</v>
      </c>
      <c r="P1053" s="127" t="s">
        <v>178</v>
      </c>
      <c r="Q1053" s="131" t="s">
        <v>23859</v>
      </c>
      <c r="R1053" s="131" t="s">
        <v>23073</v>
      </c>
      <c r="S1053" s="132" t="s">
        <v>23805</v>
      </c>
      <c r="T1053" s="136" t="s">
        <v>450</v>
      </c>
      <c r="U1053" s="211"/>
      <c r="V1053" s="211" t="s">
        <v>233</v>
      </c>
      <c r="W1053" s="133" t="str">
        <f>VLOOKUP(TRIM(X1053),X10:Y88,2,FALSE)</f>
        <v>Krisztian</v>
      </c>
      <c r="X1053" s="11" t="str">
        <f t="shared" si="53"/>
        <v>5.4</v>
      </c>
      <c r="Y1053" s="64"/>
      <c r="Z1053" s="1">
        <f t="shared" si="52"/>
        <v>0</v>
      </c>
      <c r="AA1053" s="1">
        <f t="shared" si="51"/>
        <v>6</v>
      </c>
    </row>
    <row r="1054" spans="1:27" ht="36.75" customHeight="1">
      <c r="A1054" s="119" t="s">
        <v>139</v>
      </c>
      <c r="B1054" s="134" t="s">
        <v>57</v>
      </c>
      <c r="C1054" s="122" t="s">
        <v>140</v>
      </c>
      <c r="D1054" s="122" t="s">
        <v>431</v>
      </c>
      <c r="E1054" s="123" t="s">
        <v>19143</v>
      </c>
      <c r="F1054" s="124" t="s">
        <v>21</v>
      </c>
      <c r="G1054" s="124" t="s">
        <v>142</v>
      </c>
      <c r="H1054" s="124" t="s">
        <v>20243</v>
      </c>
      <c r="I1054" s="210" t="s">
        <v>181</v>
      </c>
      <c r="J1054" s="129" t="s">
        <v>2572</v>
      </c>
      <c r="K1054" s="128"/>
      <c r="L1054" s="129"/>
      <c r="M1054" s="128"/>
      <c r="N1054" s="127" t="s">
        <v>7438</v>
      </c>
      <c r="O1054" s="127" t="s">
        <v>672</v>
      </c>
      <c r="P1054" s="127" t="s">
        <v>2573</v>
      </c>
      <c r="Q1054" s="131" t="s">
        <v>20198</v>
      </c>
      <c r="R1054" s="131" t="s">
        <v>23084</v>
      </c>
      <c r="S1054" s="132" t="s">
        <v>23805</v>
      </c>
      <c r="T1054" s="136" t="s">
        <v>194</v>
      </c>
      <c r="U1054" s="211"/>
      <c r="V1054" s="211" t="s">
        <v>233</v>
      </c>
      <c r="W1054" s="133" t="str">
        <f>VLOOKUP(TRIM(X1054),X10:Y88,2,FALSE)</f>
        <v>Krisztian</v>
      </c>
      <c r="X1054" s="11" t="str">
        <f t="shared" si="53"/>
        <v>6.14</v>
      </c>
      <c r="Y1054" s="64"/>
      <c r="Z1054" s="1">
        <f t="shared" si="52"/>
        <v>1</v>
      </c>
      <c r="AA1054" s="1">
        <f t="shared" si="51"/>
        <v>14</v>
      </c>
    </row>
    <row r="1055" spans="1:27" ht="36.75" customHeight="1">
      <c r="A1055" s="119" t="s">
        <v>139</v>
      </c>
      <c r="B1055" s="134" t="s">
        <v>57</v>
      </c>
      <c r="C1055" s="122" t="s">
        <v>140</v>
      </c>
      <c r="D1055" s="122" t="s">
        <v>431</v>
      </c>
      <c r="E1055" s="123" t="s">
        <v>19144</v>
      </c>
      <c r="F1055" s="124" t="s">
        <v>21</v>
      </c>
      <c r="G1055" s="124" t="s">
        <v>142</v>
      </c>
      <c r="H1055" s="124" t="s">
        <v>20622</v>
      </c>
      <c r="I1055" s="210" t="s">
        <v>227</v>
      </c>
      <c r="J1055" s="129" t="s">
        <v>2572</v>
      </c>
      <c r="K1055" s="128"/>
      <c r="L1055" s="129"/>
      <c r="M1055" s="128"/>
      <c r="N1055" s="127" t="s">
        <v>7438</v>
      </c>
      <c r="O1055" s="127" t="s">
        <v>672</v>
      </c>
      <c r="P1055" s="127" t="s">
        <v>2573</v>
      </c>
      <c r="Q1055" s="131" t="s">
        <v>20552</v>
      </c>
      <c r="R1055" s="131" t="s">
        <v>23085</v>
      </c>
      <c r="S1055" s="132" t="s">
        <v>23805</v>
      </c>
      <c r="T1055" s="136" t="s">
        <v>228</v>
      </c>
      <c r="U1055" s="211"/>
      <c r="V1055" s="211" t="s">
        <v>233</v>
      </c>
      <c r="W1055" s="133" t="str">
        <f>VLOOKUP(TRIM(X1055),X10:Y88,2,FALSE)</f>
        <v>Krisztian</v>
      </c>
      <c r="X1055" s="11" t="str">
        <f t="shared" si="53"/>
        <v>6.14</v>
      </c>
      <c r="Y1055" s="64"/>
      <c r="Z1055" s="1">
        <f t="shared" si="52"/>
        <v>1</v>
      </c>
      <c r="AA1055" s="1">
        <f t="shared" si="51"/>
        <v>16</v>
      </c>
    </row>
    <row r="1056" spans="1:27" ht="36.75" customHeight="1">
      <c r="A1056" s="119" t="s">
        <v>139</v>
      </c>
      <c r="B1056" s="134" t="s">
        <v>57</v>
      </c>
      <c r="C1056" s="122" t="s">
        <v>140</v>
      </c>
      <c r="D1056" s="122" t="s">
        <v>112</v>
      </c>
      <c r="E1056" s="123" t="s">
        <v>19145</v>
      </c>
      <c r="F1056" s="124" t="s">
        <v>23</v>
      </c>
      <c r="G1056" s="124" t="s">
        <v>142</v>
      </c>
      <c r="H1056" s="124" t="s">
        <v>23058</v>
      </c>
      <c r="I1056" s="210" t="s">
        <v>181</v>
      </c>
      <c r="J1056" s="129" t="s">
        <v>180</v>
      </c>
      <c r="K1056" s="128">
        <v>428</v>
      </c>
      <c r="L1056" s="129" t="s">
        <v>63</v>
      </c>
      <c r="M1056" s="128" t="s">
        <v>186</v>
      </c>
      <c r="N1056" s="127" t="s">
        <v>621</v>
      </c>
      <c r="O1056" s="127" t="s">
        <v>164</v>
      </c>
      <c r="P1056" s="127" t="s">
        <v>178</v>
      </c>
      <c r="Q1056" s="131" t="s">
        <v>21149</v>
      </c>
      <c r="R1056" s="131" t="s">
        <v>23705</v>
      </c>
      <c r="S1056" s="132" t="s">
        <v>145</v>
      </c>
      <c r="T1056" s="136" t="s">
        <v>243</v>
      </c>
      <c r="U1056" s="211"/>
      <c r="V1056" s="211"/>
      <c r="W1056" s="133" t="str">
        <f>VLOOKUP(TRIM(X1056),X10:Y88,2,FALSE)</f>
        <v>Krisztian</v>
      </c>
      <c r="X1056" s="11" t="str">
        <f t="shared" si="53"/>
        <v>6.5.10</v>
      </c>
      <c r="Y1056" s="64"/>
      <c r="Z1056" s="1">
        <f t="shared" si="52"/>
        <v>0</v>
      </c>
      <c r="AA1056" s="1">
        <f t="shared" si="51"/>
        <v>14</v>
      </c>
    </row>
    <row r="1057" spans="1:27" ht="36.75" customHeight="1">
      <c r="A1057" s="119" t="s">
        <v>139</v>
      </c>
      <c r="B1057" s="134" t="s">
        <v>57</v>
      </c>
      <c r="C1057" s="122" t="s">
        <v>140</v>
      </c>
      <c r="D1057" s="122" t="s">
        <v>117</v>
      </c>
      <c r="E1057" s="123" t="s">
        <v>19146</v>
      </c>
      <c r="F1057" s="124" t="s">
        <v>21</v>
      </c>
      <c r="G1057" s="124" t="s">
        <v>142</v>
      </c>
      <c r="H1057" s="124" t="s">
        <v>20564</v>
      </c>
      <c r="I1057" s="210" t="s">
        <v>21029</v>
      </c>
      <c r="J1057" s="129" t="s">
        <v>659</v>
      </c>
      <c r="K1057" s="128"/>
      <c r="L1057" s="129"/>
      <c r="M1057" s="128"/>
      <c r="N1057" s="127" t="s">
        <v>326</v>
      </c>
      <c r="O1057" s="127" t="s">
        <v>672</v>
      </c>
      <c r="P1057" s="127" t="s">
        <v>660</v>
      </c>
      <c r="Q1057" s="131" t="s">
        <v>20494</v>
      </c>
      <c r="R1057" s="131" t="s">
        <v>23270</v>
      </c>
      <c r="S1057" s="132" t="s">
        <v>23805</v>
      </c>
      <c r="T1057" s="136" t="s">
        <v>15294</v>
      </c>
      <c r="U1057" s="211"/>
      <c r="V1057" s="211" t="s">
        <v>233</v>
      </c>
      <c r="W1057" s="133" t="str">
        <f>VLOOKUP(TRIM(X1057),X10:Y88,2,FALSE)</f>
        <v>Krisztian</v>
      </c>
      <c r="X1057" s="11" t="str">
        <f t="shared" si="53"/>
        <v>6.7</v>
      </c>
      <c r="Y1057" s="64"/>
      <c r="Z1057" s="1">
        <f t="shared" si="52"/>
        <v>1</v>
      </c>
      <c r="AA1057" s="1">
        <f t="shared" si="51"/>
        <v>34</v>
      </c>
    </row>
    <row r="1058" spans="1:27" ht="36.75" customHeight="1">
      <c r="A1058" s="119" t="s">
        <v>139</v>
      </c>
      <c r="B1058" s="134" t="s">
        <v>57</v>
      </c>
      <c r="C1058" s="122" t="s">
        <v>140</v>
      </c>
      <c r="D1058" s="122" t="s">
        <v>117</v>
      </c>
      <c r="E1058" s="123" t="s">
        <v>19147</v>
      </c>
      <c r="F1058" s="124" t="s">
        <v>21</v>
      </c>
      <c r="G1058" s="124" t="s">
        <v>142</v>
      </c>
      <c r="H1058" s="124" t="s">
        <v>20730</v>
      </c>
      <c r="I1058" s="210" t="s">
        <v>661</v>
      </c>
      <c r="J1058" s="129" t="s">
        <v>659</v>
      </c>
      <c r="K1058" s="128"/>
      <c r="L1058" s="129"/>
      <c r="M1058" s="128"/>
      <c r="N1058" s="127" t="s">
        <v>326</v>
      </c>
      <c r="O1058" s="127" t="s">
        <v>672</v>
      </c>
      <c r="P1058" s="127" t="s">
        <v>660</v>
      </c>
      <c r="Q1058" s="131" t="s">
        <v>20730</v>
      </c>
      <c r="R1058" s="131" t="s">
        <v>23272</v>
      </c>
      <c r="S1058" s="132" t="s">
        <v>23805</v>
      </c>
      <c r="T1058" s="136" t="s">
        <v>219</v>
      </c>
      <c r="U1058" s="211"/>
      <c r="V1058" s="211" t="s">
        <v>233</v>
      </c>
      <c r="W1058" s="133" t="str">
        <f>VLOOKUP(TRIM(X1058),X10:Y88,2,FALSE)</f>
        <v>Krisztian</v>
      </c>
      <c r="X1058" s="11" t="str">
        <f t="shared" si="53"/>
        <v>6.7</v>
      </c>
      <c r="Y1058" s="64"/>
      <c r="Z1058" s="1">
        <f t="shared" si="52"/>
        <v>1</v>
      </c>
      <c r="AA1058" s="1">
        <f t="shared" si="51"/>
        <v>26</v>
      </c>
    </row>
    <row r="1059" spans="1:27" ht="36.75" customHeight="1">
      <c r="A1059" s="119" t="s">
        <v>139</v>
      </c>
      <c r="B1059" s="134" t="s">
        <v>57</v>
      </c>
      <c r="C1059" s="122" t="s">
        <v>140</v>
      </c>
      <c r="D1059" s="122" t="s">
        <v>117</v>
      </c>
      <c r="E1059" s="123" t="s">
        <v>19148</v>
      </c>
      <c r="F1059" s="124" t="s">
        <v>21</v>
      </c>
      <c r="G1059" s="124" t="s">
        <v>142</v>
      </c>
      <c r="H1059" s="124" t="s">
        <v>15388</v>
      </c>
      <c r="I1059" s="210" t="s">
        <v>195</v>
      </c>
      <c r="J1059" s="129" t="s">
        <v>659</v>
      </c>
      <c r="K1059" s="128"/>
      <c r="L1059" s="129"/>
      <c r="M1059" s="128"/>
      <c r="N1059" s="127" t="s">
        <v>7438</v>
      </c>
      <c r="O1059" s="127" t="s">
        <v>672</v>
      </c>
      <c r="P1059" s="127" t="s">
        <v>660</v>
      </c>
      <c r="Q1059" s="131" t="s">
        <v>16181</v>
      </c>
      <c r="R1059" s="131" t="s">
        <v>23273</v>
      </c>
      <c r="S1059" s="132" t="s">
        <v>23805</v>
      </c>
      <c r="T1059" s="136" t="s">
        <v>193</v>
      </c>
      <c r="U1059" s="211"/>
      <c r="V1059" s="211" t="s">
        <v>233</v>
      </c>
      <c r="W1059" s="133" t="str">
        <f>VLOOKUP(TRIM(X1059),X10:Y88,2,FALSE)</f>
        <v>Krisztian</v>
      </c>
      <c r="X1059" s="11" t="str">
        <f t="shared" si="53"/>
        <v>6.7</v>
      </c>
      <c r="Y1059" s="64"/>
      <c r="Z1059" s="1">
        <f t="shared" si="52"/>
        <v>1</v>
      </c>
      <c r="AA1059" s="1">
        <f t="shared" si="51"/>
        <v>25</v>
      </c>
    </row>
    <row r="1060" spans="1:27" ht="36.75" customHeight="1">
      <c r="A1060" s="119" t="s">
        <v>139</v>
      </c>
      <c r="B1060" s="134" t="s">
        <v>57</v>
      </c>
      <c r="C1060" s="122" t="s">
        <v>140</v>
      </c>
      <c r="D1060" s="122" t="s">
        <v>117</v>
      </c>
      <c r="E1060" s="123" t="s">
        <v>19149</v>
      </c>
      <c r="F1060" s="124" t="s">
        <v>21</v>
      </c>
      <c r="G1060" s="124" t="s">
        <v>142</v>
      </c>
      <c r="H1060" s="124" t="s">
        <v>19983</v>
      </c>
      <c r="I1060" s="210" t="s">
        <v>214</v>
      </c>
      <c r="J1060" s="129" t="s">
        <v>659</v>
      </c>
      <c r="K1060" s="128"/>
      <c r="L1060" s="129"/>
      <c r="M1060" s="128"/>
      <c r="N1060" s="127" t="s">
        <v>326</v>
      </c>
      <c r="O1060" s="127" t="s">
        <v>672</v>
      </c>
      <c r="P1060" s="127" t="s">
        <v>660</v>
      </c>
      <c r="Q1060" s="131" t="s">
        <v>19961</v>
      </c>
      <c r="R1060" s="131" t="s">
        <v>23274</v>
      </c>
      <c r="S1060" s="132" t="s">
        <v>23805</v>
      </c>
      <c r="T1060" s="136" t="s">
        <v>215</v>
      </c>
      <c r="U1060" s="211"/>
      <c r="V1060" s="211" t="s">
        <v>233</v>
      </c>
      <c r="W1060" s="133" t="str">
        <f>VLOOKUP(TRIM(X1060),X10:Y88,2,FALSE)</f>
        <v>Krisztian</v>
      </c>
      <c r="X1060" s="11" t="str">
        <f t="shared" si="53"/>
        <v>6.7</v>
      </c>
      <c r="Y1060" s="64"/>
      <c r="Z1060" s="1">
        <f t="shared" si="52"/>
        <v>1</v>
      </c>
      <c r="AA1060" s="1">
        <f t="shared" si="51"/>
        <v>8</v>
      </c>
    </row>
    <row r="1061" spans="1:27" ht="36.75" customHeight="1">
      <c r="A1061" s="119" t="s">
        <v>139</v>
      </c>
      <c r="B1061" s="134" t="s">
        <v>57</v>
      </c>
      <c r="C1061" s="122" t="s">
        <v>140</v>
      </c>
      <c r="D1061" s="122" t="s">
        <v>117</v>
      </c>
      <c r="E1061" s="123" t="s">
        <v>19150</v>
      </c>
      <c r="F1061" s="124" t="s">
        <v>21</v>
      </c>
      <c r="G1061" s="124" t="s">
        <v>142</v>
      </c>
      <c r="H1061" s="124" t="s">
        <v>20803</v>
      </c>
      <c r="I1061" s="210" t="s">
        <v>184</v>
      </c>
      <c r="J1061" s="129" t="s">
        <v>659</v>
      </c>
      <c r="K1061" s="128"/>
      <c r="L1061" s="129"/>
      <c r="M1061" s="128"/>
      <c r="N1061" s="127" t="s">
        <v>326</v>
      </c>
      <c r="O1061" s="127" t="s">
        <v>672</v>
      </c>
      <c r="P1061" s="127" t="s">
        <v>660</v>
      </c>
      <c r="Q1061" s="131" t="s">
        <v>20711</v>
      </c>
      <c r="R1061" s="131" t="s">
        <v>23647</v>
      </c>
      <c r="S1061" s="132" t="s">
        <v>23805</v>
      </c>
      <c r="T1061" s="136" t="s">
        <v>183</v>
      </c>
      <c r="U1061" s="211"/>
      <c r="V1061" s="211" t="s">
        <v>233</v>
      </c>
      <c r="W1061" s="133" t="str">
        <f>VLOOKUP(TRIM(X1061),X10:Y88,2,FALSE)</f>
        <v>Krisztian</v>
      </c>
      <c r="X1061" s="11" t="str">
        <f t="shared" si="53"/>
        <v>6.7</v>
      </c>
      <c r="Y1061" s="64"/>
      <c r="Z1061" s="1">
        <f t="shared" si="52"/>
        <v>1</v>
      </c>
      <c r="AA1061" s="1">
        <f t="shared" si="51"/>
        <v>17</v>
      </c>
    </row>
    <row r="1062" spans="1:27" ht="36.75" customHeight="1">
      <c r="A1062" s="119" t="s">
        <v>139</v>
      </c>
      <c r="B1062" s="134" t="s">
        <v>57</v>
      </c>
      <c r="C1062" s="122" t="s">
        <v>140</v>
      </c>
      <c r="D1062" s="122" t="s">
        <v>117</v>
      </c>
      <c r="E1062" s="123" t="s">
        <v>19151</v>
      </c>
      <c r="F1062" s="124" t="s">
        <v>21</v>
      </c>
      <c r="G1062" s="124" t="s">
        <v>142</v>
      </c>
      <c r="H1062" s="124" t="s">
        <v>20804</v>
      </c>
      <c r="I1062" s="210" t="s">
        <v>184</v>
      </c>
      <c r="J1062" s="129" t="s">
        <v>659</v>
      </c>
      <c r="K1062" s="128"/>
      <c r="L1062" s="129"/>
      <c r="M1062" s="128"/>
      <c r="N1062" s="127" t="s">
        <v>326</v>
      </c>
      <c r="O1062" s="127" t="s">
        <v>672</v>
      </c>
      <c r="P1062" s="127" t="s">
        <v>660</v>
      </c>
      <c r="Q1062" s="131" t="s">
        <v>20712</v>
      </c>
      <c r="R1062" s="131" t="s">
        <v>23648</v>
      </c>
      <c r="S1062" s="132" t="s">
        <v>23805</v>
      </c>
      <c r="T1062" s="136" t="s">
        <v>183</v>
      </c>
      <c r="U1062" s="211"/>
      <c r="V1062" s="211" t="s">
        <v>233</v>
      </c>
      <c r="W1062" s="133" t="str">
        <f>VLOOKUP(TRIM(X1062),X10:Y88,2,FALSE)</f>
        <v>Krisztian</v>
      </c>
      <c r="X1062" s="11" t="str">
        <f t="shared" si="53"/>
        <v>6.7</v>
      </c>
      <c r="Y1062" s="64"/>
      <c r="Z1062" s="1">
        <f t="shared" si="52"/>
        <v>1</v>
      </c>
      <c r="AA1062" s="1">
        <f t="shared" si="51"/>
        <v>17</v>
      </c>
    </row>
    <row r="1063" spans="1:27" ht="36.75" customHeight="1">
      <c r="A1063" s="119" t="s">
        <v>139</v>
      </c>
      <c r="B1063" s="134" t="s">
        <v>57</v>
      </c>
      <c r="C1063" s="122" t="s">
        <v>140</v>
      </c>
      <c r="D1063" s="122" t="s">
        <v>117</v>
      </c>
      <c r="E1063" s="123" t="s">
        <v>19152</v>
      </c>
      <c r="F1063" s="124" t="s">
        <v>21</v>
      </c>
      <c r="G1063" s="124" t="s">
        <v>142</v>
      </c>
      <c r="H1063" s="124" t="s">
        <v>20458</v>
      </c>
      <c r="I1063" s="210" t="s">
        <v>661</v>
      </c>
      <c r="J1063" s="129" t="s">
        <v>659</v>
      </c>
      <c r="K1063" s="128"/>
      <c r="L1063" s="129"/>
      <c r="M1063" s="128"/>
      <c r="N1063" s="127" t="s">
        <v>326</v>
      </c>
      <c r="O1063" s="127" t="s">
        <v>672</v>
      </c>
      <c r="P1063" s="127" t="s">
        <v>660</v>
      </c>
      <c r="Q1063" s="131" t="s">
        <v>20458</v>
      </c>
      <c r="R1063" s="131" t="s">
        <v>23649</v>
      </c>
      <c r="S1063" s="132" t="s">
        <v>23805</v>
      </c>
      <c r="T1063" s="136" t="s">
        <v>219</v>
      </c>
      <c r="U1063" s="211"/>
      <c r="V1063" s="211" t="s">
        <v>233</v>
      </c>
      <c r="W1063" s="133" t="str">
        <f>VLOOKUP(TRIM(X1063),X10:Y88,2,FALSE)</f>
        <v>Krisztian</v>
      </c>
      <c r="X1063" s="11" t="str">
        <f t="shared" si="53"/>
        <v>6.7</v>
      </c>
      <c r="Y1063" s="64"/>
      <c r="Z1063" s="1">
        <f t="shared" si="52"/>
        <v>1</v>
      </c>
      <c r="AA1063" s="1">
        <f t="shared" si="51"/>
        <v>26</v>
      </c>
    </row>
    <row r="1064" spans="1:27" ht="36.75" customHeight="1">
      <c r="A1064" s="119" t="s">
        <v>139</v>
      </c>
      <c r="B1064" s="134" t="s">
        <v>57</v>
      </c>
      <c r="C1064" s="122" t="s">
        <v>140</v>
      </c>
      <c r="D1064" s="122" t="s">
        <v>118</v>
      </c>
      <c r="E1064" s="123" t="s">
        <v>19153</v>
      </c>
      <c r="F1064" s="124" t="s">
        <v>21</v>
      </c>
      <c r="G1064" s="124" t="s">
        <v>142</v>
      </c>
      <c r="H1064" s="124" t="s">
        <v>20977</v>
      </c>
      <c r="I1064" s="210" t="s">
        <v>195</v>
      </c>
      <c r="J1064" s="129" t="s">
        <v>652</v>
      </c>
      <c r="K1064" s="128"/>
      <c r="L1064" s="129"/>
      <c r="M1064" s="128"/>
      <c r="N1064" s="127" t="s">
        <v>326</v>
      </c>
      <c r="O1064" s="127" t="s">
        <v>672</v>
      </c>
      <c r="P1064" s="127" t="s">
        <v>653</v>
      </c>
      <c r="Q1064" s="131" t="s">
        <v>21355</v>
      </c>
      <c r="R1064" s="131" t="s">
        <v>23299</v>
      </c>
      <c r="S1064" s="132" t="s">
        <v>23805</v>
      </c>
      <c r="T1064" s="136" t="s">
        <v>193</v>
      </c>
      <c r="U1064" s="211"/>
      <c r="V1064" s="211" t="s">
        <v>233</v>
      </c>
      <c r="W1064" s="133" t="str">
        <f>VLOOKUP(TRIM(X1064),X10:Y88,2,FALSE)</f>
        <v>Krisztian</v>
      </c>
      <c r="X1064" s="11" t="str">
        <f t="shared" si="53"/>
        <v>6.8</v>
      </c>
      <c r="Y1064" s="64"/>
      <c r="Z1064" s="1">
        <f t="shared" si="52"/>
        <v>1</v>
      </c>
      <c r="AA1064" s="1">
        <f t="shared" si="51"/>
        <v>25</v>
      </c>
    </row>
    <row r="1065" spans="1:27" ht="36.75" customHeight="1">
      <c r="A1065" s="119" t="s">
        <v>139</v>
      </c>
      <c r="B1065" s="134" t="s">
        <v>57</v>
      </c>
      <c r="C1065" s="122" t="s">
        <v>140</v>
      </c>
      <c r="D1065" s="122" t="s">
        <v>118</v>
      </c>
      <c r="E1065" s="123" t="s">
        <v>19154</v>
      </c>
      <c r="F1065" s="124" t="s">
        <v>21</v>
      </c>
      <c r="G1065" s="124" t="s">
        <v>142</v>
      </c>
      <c r="H1065" s="124" t="s">
        <v>20334</v>
      </c>
      <c r="I1065" s="210" t="s">
        <v>181</v>
      </c>
      <c r="J1065" s="129" t="s">
        <v>652</v>
      </c>
      <c r="K1065" s="128"/>
      <c r="L1065" s="129"/>
      <c r="M1065" s="128"/>
      <c r="N1065" s="127" t="s">
        <v>326</v>
      </c>
      <c r="O1065" s="127" t="s">
        <v>672</v>
      </c>
      <c r="P1065" s="127" t="s">
        <v>653</v>
      </c>
      <c r="Q1065" s="131" t="s">
        <v>20255</v>
      </c>
      <c r="R1065" s="131" t="s">
        <v>23300</v>
      </c>
      <c r="S1065" s="132" t="s">
        <v>23805</v>
      </c>
      <c r="T1065" s="136" t="s">
        <v>243</v>
      </c>
      <c r="U1065" s="211"/>
      <c r="V1065" s="211" t="s">
        <v>233</v>
      </c>
      <c r="W1065" s="133" t="str">
        <f>VLOOKUP(TRIM(X1065),X10:Y88,2,FALSE)</f>
        <v>Krisztian</v>
      </c>
      <c r="X1065" s="11" t="str">
        <f t="shared" si="53"/>
        <v>6.8</v>
      </c>
      <c r="Y1065" s="64"/>
      <c r="Z1065" s="1">
        <f t="shared" si="52"/>
        <v>1</v>
      </c>
      <c r="AA1065" s="1">
        <f t="shared" si="51"/>
        <v>14</v>
      </c>
    </row>
    <row r="1066" spans="1:27" ht="36.75" customHeight="1">
      <c r="A1066" s="119" t="s">
        <v>139</v>
      </c>
      <c r="B1066" s="134" t="s">
        <v>57</v>
      </c>
      <c r="C1066" s="122" t="s">
        <v>140</v>
      </c>
      <c r="D1066" s="122" t="s">
        <v>118</v>
      </c>
      <c r="E1066" s="123" t="s">
        <v>19155</v>
      </c>
      <c r="F1066" s="124" t="s">
        <v>21</v>
      </c>
      <c r="G1066" s="124" t="s">
        <v>142</v>
      </c>
      <c r="H1066" s="124" t="s">
        <v>20811</v>
      </c>
      <c r="I1066" s="210" t="s">
        <v>184</v>
      </c>
      <c r="J1066" s="129" t="s">
        <v>652</v>
      </c>
      <c r="K1066" s="128"/>
      <c r="L1066" s="129"/>
      <c r="M1066" s="128"/>
      <c r="N1066" s="127" t="s">
        <v>326</v>
      </c>
      <c r="O1066" s="127" t="s">
        <v>672</v>
      </c>
      <c r="P1066" s="127" t="s">
        <v>653</v>
      </c>
      <c r="Q1066" s="131" t="s">
        <v>20716</v>
      </c>
      <c r="R1066" s="131" t="s">
        <v>23749</v>
      </c>
      <c r="S1066" s="132" t="s">
        <v>145</v>
      </c>
      <c r="T1066" s="136" t="s">
        <v>183</v>
      </c>
      <c r="U1066" s="211"/>
      <c r="V1066" s="211"/>
      <c r="W1066" s="133" t="str">
        <f>VLOOKUP(TRIM(X1066),X10:Y88,2,FALSE)</f>
        <v>Krisztian</v>
      </c>
      <c r="X1066" s="11" t="str">
        <f t="shared" si="53"/>
        <v>6.8</v>
      </c>
      <c r="Y1066" s="64"/>
      <c r="Z1066" s="1">
        <f t="shared" si="52"/>
        <v>1</v>
      </c>
      <c r="AA1066" s="1">
        <f t="shared" si="51"/>
        <v>17</v>
      </c>
    </row>
    <row r="1067" spans="1:27" ht="36.75" customHeight="1">
      <c r="A1067" s="119" t="s">
        <v>139</v>
      </c>
      <c r="B1067" s="134" t="s">
        <v>57</v>
      </c>
      <c r="C1067" s="122" t="s">
        <v>140</v>
      </c>
      <c r="D1067" s="122" t="s">
        <v>118</v>
      </c>
      <c r="E1067" s="123" t="s">
        <v>19156</v>
      </c>
      <c r="F1067" s="124" t="s">
        <v>21</v>
      </c>
      <c r="G1067" s="124" t="s">
        <v>142</v>
      </c>
      <c r="H1067" s="124" t="s">
        <v>20208</v>
      </c>
      <c r="I1067" s="210" t="s">
        <v>661</v>
      </c>
      <c r="J1067" s="129" t="s">
        <v>652</v>
      </c>
      <c r="K1067" s="128"/>
      <c r="L1067" s="129"/>
      <c r="M1067" s="128"/>
      <c r="N1067" s="127" t="s">
        <v>326</v>
      </c>
      <c r="O1067" s="127" t="s">
        <v>672</v>
      </c>
      <c r="P1067" s="127" t="s">
        <v>653</v>
      </c>
      <c r="Q1067" s="131" t="s">
        <v>20175</v>
      </c>
      <c r="R1067" s="131" t="s">
        <v>23750</v>
      </c>
      <c r="S1067" s="132" t="s">
        <v>145</v>
      </c>
      <c r="T1067" s="136" t="s">
        <v>223</v>
      </c>
      <c r="U1067" s="211"/>
      <c r="V1067" s="211"/>
      <c r="W1067" s="133" t="str">
        <f>VLOOKUP(TRIM(X1067),X10:Y88,2,FALSE)</f>
        <v>Krisztian</v>
      </c>
      <c r="X1067" s="11" t="str">
        <f t="shared" si="53"/>
        <v>6.8</v>
      </c>
      <c r="Y1067" s="64"/>
      <c r="Z1067" s="1">
        <f t="shared" si="52"/>
        <v>1</v>
      </c>
      <c r="AA1067" s="1">
        <f t="shared" si="51"/>
        <v>26</v>
      </c>
    </row>
    <row r="1068" spans="1:27" ht="36.75" customHeight="1">
      <c r="A1068" s="119" t="s">
        <v>139</v>
      </c>
      <c r="B1068" s="134" t="s">
        <v>57</v>
      </c>
      <c r="C1068" s="122" t="s">
        <v>140</v>
      </c>
      <c r="D1068" s="122" t="s">
        <v>117</v>
      </c>
      <c r="E1068" s="123" t="s">
        <v>19157</v>
      </c>
      <c r="F1068" s="124" t="s">
        <v>21</v>
      </c>
      <c r="G1068" s="124" t="s">
        <v>142</v>
      </c>
      <c r="H1068" s="124" t="s">
        <v>20627</v>
      </c>
      <c r="I1068" s="210" t="s">
        <v>217</v>
      </c>
      <c r="J1068" s="127" t="s">
        <v>659</v>
      </c>
      <c r="K1068" s="212"/>
      <c r="L1068" s="127"/>
      <c r="M1068" s="212"/>
      <c r="N1068" s="127" t="s">
        <v>326</v>
      </c>
      <c r="O1068" s="127" t="s">
        <v>672</v>
      </c>
      <c r="P1068" s="127" t="s">
        <v>660</v>
      </c>
      <c r="Q1068" s="131" t="s">
        <v>2674</v>
      </c>
      <c r="R1068" s="131" t="s">
        <v>23651</v>
      </c>
      <c r="S1068" s="137" t="s">
        <v>149</v>
      </c>
      <c r="T1068" s="136" t="s">
        <v>2661</v>
      </c>
      <c r="U1068" s="211"/>
      <c r="V1068" s="211"/>
      <c r="W1068" s="133" t="str">
        <f>VLOOKUP(TRIM(X1068),X10:Y88,2,FALSE)</f>
        <v>Krisztian</v>
      </c>
      <c r="X1068" s="11" t="str">
        <f t="shared" si="53"/>
        <v>6.7</v>
      </c>
      <c r="Y1068" s="64"/>
      <c r="Z1068" s="1">
        <f t="shared" si="52"/>
        <v>0</v>
      </c>
      <c r="AA1068" s="1">
        <f t="shared" si="51"/>
        <v>5</v>
      </c>
    </row>
    <row r="1069" spans="1:27" ht="36.75" customHeight="1">
      <c r="A1069" s="119" t="s">
        <v>139</v>
      </c>
      <c r="B1069" s="134" t="s">
        <v>57</v>
      </c>
      <c r="C1069" s="122" t="s">
        <v>140</v>
      </c>
      <c r="D1069" s="122" t="s">
        <v>289</v>
      </c>
      <c r="E1069" s="123" t="s">
        <v>19158</v>
      </c>
      <c r="F1069" s="124" t="s">
        <v>21</v>
      </c>
      <c r="G1069" s="124" t="s">
        <v>142</v>
      </c>
      <c r="H1069" s="124" t="s">
        <v>20455</v>
      </c>
      <c r="I1069" s="210" t="s">
        <v>200</v>
      </c>
      <c r="J1069" s="129" t="s">
        <v>2526</v>
      </c>
      <c r="K1069" s="128"/>
      <c r="L1069" s="129"/>
      <c r="M1069" s="128"/>
      <c r="N1069" s="127" t="s">
        <v>2643</v>
      </c>
      <c r="O1069" s="127" t="s">
        <v>672</v>
      </c>
      <c r="P1069" s="127" t="s">
        <v>2527</v>
      </c>
      <c r="Q1069" s="131" t="s">
        <v>20427</v>
      </c>
      <c r="R1069" s="131" t="s">
        <v>23458</v>
      </c>
      <c r="S1069" s="132" t="s">
        <v>23805</v>
      </c>
      <c r="T1069" s="136" t="s">
        <v>183</v>
      </c>
      <c r="U1069" s="211"/>
      <c r="V1069" s="211" t="s">
        <v>233</v>
      </c>
      <c r="W1069" s="133" t="str">
        <f>VLOOKUP(TRIM(X1069),X10:Y88,2,FALSE)</f>
        <v>Krisztian</v>
      </c>
      <c r="X1069" s="11" t="str">
        <f t="shared" si="53"/>
        <v>6.12</v>
      </c>
      <c r="Y1069" s="64"/>
      <c r="Z1069" s="1">
        <f t="shared" si="52"/>
        <v>1</v>
      </c>
      <c r="AA1069" s="1">
        <f t="shared" si="51"/>
        <v>17</v>
      </c>
    </row>
    <row r="1070" spans="1:27" ht="36.75" customHeight="1">
      <c r="A1070" s="119" t="s">
        <v>139</v>
      </c>
      <c r="B1070" s="134" t="s">
        <v>57</v>
      </c>
      <c r="C1070" s="122" t="s">
        <v>140</v>
      </c>
      <c r="D1070" s="122" t="s">
        <v>14537</v>
      </c>
      <c r="E1070" s="123" t="s">
        <v>19159</v>
      </c>
      <c r="F1070" s="124" t="s">
        <v>21</v>
      </c>
      <c r="G1070" s="124" t="s">
        <v>142</v>
      </c>
      <c r="H1070" s="124" t="s">
        <v>20145</v>
      </c>
      <c r="I1070" s="210" t="s">
        <v>214</v>
      </c>
      <c r="J1070" s="129" t="s">
        <v>14915</v>
      </c>
      <c r="K1070" s="128"/>
      <c r="L1070" s="129"/>
      <c r="M1070" s="128"/>
      <c r="N1070" s="127" t="s">
        <v>570</v>
      </c>
      <c r="O1070" s="127" t="s">
        <v>672</v>
      </c>
      <c r="P1070" s="127" t="s">
        <v>14916</v>
      </c>
      <c r="Q1070" s="131" t="s">
        <v>20082</v>
      </c>
      <c r="R1070" s="131" t="s">
        <v>23459</v>
      </c>
      <c r="S1070" s="132" t="s">
        <v>23805</v>
      </c>
      <c r="T1070" s="136" t="s">
        <v>215</v>
      </c>
      <c r="U1070" s="211"/>
      <c r="V1070" s="211" t="s">
        <v>233</v>
      </c>
      <c r="W1070" s="133" t="str">
        <f>VLOOKUP(TRIM(X1070),X10:Y88,2,FALSE)</f>
        <v>Krisztian</v>
      </c>
      <c r="X1070" s="11" t="str">
        <f t="shared" si="53"/>
        <v>6.20</v>
      </c>
      <c r="Y1070" s="64"/>
      <c r="Z1070" s="1">
        <f t="shared" si="52"/>
        <v>1</v>
      </c>
      <c r="AA1070" s="1">
        <f t="shared" si="51"/>
        <v>8</v>
      </c>
    </row>
    <row r="1071" spans="1:27" ht="36.75" customHeight="1">
      <c r="A1071" s="119" t="s">
        <v>139</v>
      </c>
      <c r="B1071" s="134" t="s">
        <v>57</v>
      </c>
      <c r="C1071" s="122" t="s">
        <v>140</v>
      </c>
      <c r="D1071" s="122" t="s">
        <v>14537</v>
      </c>
      <c r="E1071" s="123" t="s">
        <v>19160</v>
      </c>
      <c r="F1071" s="124" t="s">
        <v>21</v>
      </c>
      <c r="G1071" s="124" t="s">
        <v>142</v>
      </c>
      <c r="H1071" s="124" t="s">
        <v>20369</v>
      </c>
      <c r="I1071" s="210" t="s">
        <v>245</v>
      </c>
      <c r="J1071" s="129" t="s">
        <v>14915</v>
      </c>
      <c r="K1071" s="128"/>
      <c r="L1071" s="129"/>
      <c r="M1071" s="128"/>
      <c r="N1071" s="127" t="s">
        <v>570</v>
      </c>
      <c r="O1071" s="127" t="s">
        <v>672</v>
      </c>
      <c r="P1071" s="127" t="s">
        <v>14916</v>
      </c>
      <c r="Q1071" s="131" t="s">
        <v>20281</v>
      </c>
      <c r="R1071" s="131" t="s">
        <v>23756</v>
      </c>
      <c r="S1071" s="132" t="s">
        <v>145</v>
      </c>
      <c r="T1071" s="136" t="s">
        <v>569</v>
      </c>
      <c r="U1071" s="211"/>
      <c r="V1071" s="211"/>
      <c r="W1071" s="133" t="str">
        <f>VLOOKUP(TRIM(X1071),X10:Y88,2,FALSE)</f>
        <v>Krisztian</v>
      </c>
      <c r="X1071" s="11" t="str">
        <f t="shared" si="53"/>
        <v>6.20</v>
      </c>
      <c r="Y1071" s="64"/>
      <c r="Z1071" s="1">
        <f t="shared" si="52"/>
        <v>1</v>
      </c>
      <c r="AA1071" s="1">
        <f t="shared" si="51"/>
        <v>4</v>
      </c>
    </row>
    <row r="1072" spans="1:27" ht="36.75" customHeight="1">
      <c r="A1072" s="119" t="s">
        <v>139</v>
      </c>
      <c r="B1072" s="134" t="s">
        <v>57</v>
      </c>
      <c r="C1072" s="122" t="s">
        <v>140</v>
      </c>
      <c r="D1072" s="122" t="s">
        <v>14537</v>
      </c>
      <c r="E1072" s="123" t="s">
        <v>19161</v>
      </c>
      <c r="F1072" s="124" t="s">
        <v>21</v>
      </c>
      <c r="G1072" s="124" t="s">
        <v>142</v>
      </c>
      <c r="H1072" s="124" t="s">
        <v>20584</v>
      </c>
      <c r="I1072" s="210" t="s">
        <v>184</v>
      </c>
      <c r="J1072" s="129" t="s">
        <v>14915</v>
      </c>
      <c r="K1072" s="128"/>
      <c r="L1072" s="129"/>
      <c r="M1072" s="128"/>
      <c r="N1072" s="127" t="s">
        <v>570</v>
      </c>
      <c r="O1072" s="127" t="s">
        <v>672</v>
      </c>
      <c r="P1072" s="127" t="s">
        <v>14916</v>
      </c>
      <c r="Q1072" s="131" t="s">
        <v>20519</v>
      </c>
      <c r="R1072" s="131" t="s">
        <v>23757</v>
      </c>
      <c r="S1072" s="132" t="s">
        <v>145</v>
      </c>
      <c r="T1072" s="136" t="s">
        <v>183</v>
      </c>
      <c r="U1072" s="211"/>
      <c r="V1072" s="211"/>
      <c r="W1072" s="133" t="str">
        <f>VLOOKUP(TRIM(X1072),X10:Y88,2,FALSE)</f>
        <v>Krisztian</v>
      </c>
      <c r="X1072" s="11" t="str">
        <f t="shared" si="53"/>
        <v>6.20</v>
      </c>
      <c r="Y1072" s="64"/>
      <c r="Z1072" s="1">
        <f t="shared" si="52"/>
        <v>1</v>
      </c>
      <c r="AA1072" s="1">
        <f t="shared" si="51"/>
        <v>17</v>
      </c>
    </row>
    <row r="1073" spans="1:27" ht="36.75" customHeight="1">
      <c r="A1073" s="119" t="s">
        <v>139</v>
      </c>
      <c r="B1073" s="134" t="s">
        <v>57</v>
      </c>
      <c r="C1073" s="122" t="s">
        <v>140</v>
      </c>
      <c r="D1073" s="122" t="s">
        <v>14537</v>
      </c>
      <c r="E1073" s="123" t="s">
        <v>19162</v>
      </c>
      <c r="F1073" s="124" t="s">
        <v>21</v>
      </c>
      <c r="G1073" s="124" t="s">
        <v>142</v>
      </c>
      <c r="H1073" s="124" t="s">
        <v>20582</v>
      </c>
      <c r="I1073" s="210" t="s">
        <v>184</v>
      </c>
      <c r="J1073" s="129" t="s">
        <v>14915</v>
      </c>
      <c r="K1073" s="128"/>
      <c r="L1073" s="129"/>
      <c r="M1073" s="128"/>
      <c r="N1073" s="127" t="s">
        <v>570</v>
      </c>
      <c r="O1073" s="127" t="s">
        <v>672</v>
      </c>
      <c r="P1073" s="127" t="s">
        <v>14916</v>
      </c>
      <c r="Q1073" s="131" t="s">
        <v>20516</v>
      </c>
      <c r="R1073" s="131" t="s">
        <v>23758</v>
      </c>
      <c r="S1073" s="132" t="s">
        <v>145</v>
      </c>
      <c r="T1073" s="136" t="s">
        <v>183</v>
      </c>
      <c r="U1073" s="211"/>
      <c r="V1073" s="211"/>
      <c r="W1073" s="133" t="str">
        <f>VLOOKUP(TRIM(X1073),X10:Y88,2,FALSE)</f>
        <v>Krisztian</v>
      </c>
      <c r="X1073" s="11" t="str">
        <f t="shared" si="53"/>
        <v>6.20</v>
      </c>
      <c r="Y1073" s="64"/>
      <c r="Z1073" s="1">
        <f t="shared" si="52"/>
        <v>1</v>
      </c>
      <c r="AA1073" s="1">
        <f t="shared" si="51"/>
        <v>17</v>
      </c>
    </row>
    <row r="1074" spans="1:27" ht="36.75" customHeight="1">
      <c r="A1074" s="119" t="s">
        <v>139</v>
      </c>
      <c r="B1074" s="134" t="s">
        <v>57</v>
      </c>
      <c r="C1074" s="122" t="s">
        <v>140</v>
      </c>
      <c r="D1074" s="122" t="s">
        <v>14537</v>
      </c>
      <c r="E1074" s="123" t="s">
        <v>19163</v>
      </c>
      <c r="F1074" s="124" t="s">
        <v>21</v>
      </c>
      <c r="G1074" s="124" t="s">
        <v>142</v>
      </c>
      <c r="H1074" s="124" t="s">
        <v>20221</v>
      </c>
      <c r="I1074" s="210" t="s">
        <v>665</v>
      </c>
      <c r="J1074" s="129" t="s">
        <v>14915</v>
      </c>
      <c r="K1074" s="128"/>
      <c r="L1074" s="129"/>
      <c r="M1074" s="128"/>
      <c r="N1074" s="127" t="s">
        <v>570</v>
      </c>
      <c r="O1074" s="127" t="s">
        <v>672</v>
      </c>
      <c r="P1074" s="127" t="s">
        <v>14916</v>
      </c>
      <c r="Q1074" s="131" t="s">
        <v>20182</v>
      </c>
      <c r="R1074" s="131" t="s">
        <v>23759</v>
      </c>
      <c r="S1074" s="132" t="s">
        <v>145</v>
      </c>
      <c r="T1074" s="136" t="s">
        <v>269</v>
      </c>
      <c r="U1074" s="211"/>
      <c r="V1074" s="211"/>
      <c r="W1074" s="133" t="str">
        <f>VLOOKUP(TRIM(X1074),X10:Y88,2,FALSE)</f>
        <v>Krisztian</v>
      </c>
      <c r="X1074" s="11" t="str">
        <f t="shared" si="53"/>
        <v>6.20</v>
      </c>
      <c r="Y1074" s="64"/>
      <c r="Z1074" s="1">
        <f t="shared" si="52"/>
        <v>1</v>
      </c>
      <c r="AA1074" s="1">
        <f t="shared" si="51"/>
        <v>4</v>
      </c>
    </row>
    <row r="1075" spans="1:27" ht="36.75" customHeight="1">
      <c r="A1075" s="119" t="s">
        <v>139</v>
      </c>
      <c r="B1075" s="134" t="s">
        <v>57</v>
      </c>
      <c r="C1075" s="122" t="s">
        <v>140</v>
      </c>
      <c r="D1075" s="122" t="s">
        <v>14537</v>
      </c>
      <c r="E1075" s="123" t="s">
        <v>19164</v>
      </c>
      <c r="F1075" s="124" t="s">
        <v>21</v>
      </c>
      <c r="G1075" s="124" t="s">
        <v>142</v>
      </c>
      <c r="H1075" s="124" t="s">
        <v>20048</v>
      </c>
      <c r="I1075" s="210" t="s">
        <v>217</v>
      </c>
      <c r="J1075" s="129" t="s">
        <v>14915</v>
      </c>
      <c r="K1075" s="128"/>
      <c r="L1075" s="129"/>
      <c r="M1075" s="128"/>
      <c r="N1075" s="127" t="s">
        <v>570</v>
      </c>
      <c r="O1075" s="127" t="s">
        <v>672</v>
      </c>
      <c r="P1075" s="127" t="s">
        <v>14916</v>
      </c>
      <c r="Q1075" s="131" t="s">
        <v>20034</v>
      </c>
      <c r="R1075" s="131" t="s">
        <v>23760</v>
      </c>
      <c r="S1075" s="132" t="s">
        <v>145</v>
      </c>
      <c r="T1075" s="136" t="s">
        <v>267</v>
      </c>
      <c r="U1075" s="211"/>
      <c r="V1075" s="211"/>
      <c r="W1075" s="133" t="str">
        <f>VLOOKUP(TRIM(X1075),X10:Y88,2,FALSE)</f>
        <v>Krisztian</v>
      </c>
      <c r="X1075" s="11" t="str">
        <f t="shared" si="53"/>
        <v>6.20</v>
      </c>
      <c r="Y1075" s="64"/>
      <c r="Z1075" s="1">
        <f t="shared" si="52"/>
        <v>1</v>
      </c>
      <c r="AA1075" s="1">
        <f t="shared" si="51"/>
        <v>5</v>
      </c>
    </row>
    <row r="1076" spans="1:27" ht="36.75" customHeight="1">
      <c r="A1076" s="119" t="s">
        <v>139</v>
      </c>
      <c r="B1076" s="134" t="s">
        <v>57</v>
      </c>
      <c r="C1076" s="122" t="s">
        <v>140</v>
      </c>
      <c r="D1076" s="122" t="s">
        <v>117</v>
      </c>
      <c r="E1076" s="123" t="s">
        <v>19165</v>
      </c>
      <c r="F1076" s="124" t="s">
        <v>21</v>
      </c>
      <c r="G1076" s="124" t="s">
        <v>142</v>
      </c>
      <c r="H1076" s="124" t="s">
        <v>20916</v>
      </c>
      <c r="I1076" s="210" t="s">
        <v>259</v>
      </c>
      <c r="J1076" s="129" t="s">
        <v>659</v>
      </c>
      <c r="K1076" s="128"/>
      <c r="L1076" s="129"/>
      <c r="M1076" s="128"/>
      <c r="N1076" s="127" t="s">
        <v>326</v>
      </c>
      <c r="O1076" s="127" t="s">
        <v>672</v>
      </c>
      <c r="P1076" s="127" t="s">
        <v>660</v>
      </c>
      <c r="Q1076" s="131" t="s">
        <v>20879</v>
      </c>
      <c r="R1076" s="131" t="s">
        <v>23639</v>
      </c>
      <c r="S1076" s="132" t="s">
        <v>23638</v>
      </c>
      <c r="T1076" s="136" t="s">
        <v>260</v>
      </c>
      <c r="U1076" s="211"/>
      <c r="V1076" s="211"/>
      <c r="W1076" s="133" t="str">
        <f>VLOOKUP(TRIM(X1076),X10:Y88,2,FALSE)</f>
        <v>Krisztian</v>
      </c>
      <c r="X1076" s="11" t="str">
        <f t="shared" si="53"/>
        <v>6.7</v>
      </c>
      <c r="Y1076" s="64"/>
      <c r="Z1076" s="1">
        <f t="shared" si="52"/>
        <v>0</v>
      </c>
      <c r="AA1076" s="1">
        <f t="shared" si="51"/>
        <v>4</v>
      </c>
    </row>
    <row r="1077" spans="1:27" ht="36.75" customHeight="1">
      <c r="A1077" s="119" t="s">
        <v>139</v>
      </c>
      <c r="B1077" s="134" t="s">
        <v>57</v>
      </c>
      <c r="C1077" s="122" t="s">
        <v>140</v>
      </c>
      <c r="D1077" s="122" t="s">
        <v>117</v>
      </c>
      <c r="E1077" s="123" t="s">
        <v>19166</v>
      </c>
      <c r="F1077" s="124" t="s">
        <v>21</v>
      </c>
      <c r="G1077" s="124" t="s">
        <v>142</v>
      </c>
      <c r="H1077" s="124" t="s">
        <v>20916</v>
      </c>
      <c r="I1077" s="210" t="s">
        <v>259</v>
      </c>
      <c r="J1077" s="129" t="s">
        <v>659</v>
      </c>
      <c r="K1077" s="128"/>
      <c r="L1077" s="129"/>
      <c r="M1077" s="128"/>
      <c r="N1077" s="127" t="s">
        <v>326</v>
      </c>
      <c r="O1077" s="127" t="s">
        <v>672</v>
      </c>
      <c r="P1077" s="127" t="s">
        <v>660</v>
      </c>
      <c r="Q1077" s="131" t="s">
        <v>20879</v>
      </c>
      <c r="R1077" s="131" t="s">
        <v>23748</v>
      </c>
      <c r="S1077" s="132" t="s">
        <v>145</v>
      </c>
      <c r="T1077" s="136" t="s">
        <v>260</v>
      </c>
      <c r="U1077" s="211"/>
      <c r="V1077" s="211"/>
      <c r="W1077" s="133" t="str">
        <f>VLOOKUP(TRIM(X1077),X10:Y88,2,FALSE)</f>
        <v>Krisztian</v>
      </c>
      <c r="X1077" s="11" t="str">
        <f t="shared" si="53"/>
        <v>6.7</v>
      </c>
      <c r="Y1077" s="64"/>
      <c r="Z1077" s="1">
        <f t="shared" si="52"/>
        <v>1</v>
      </c>
      <c r="AA1077" s="1">
        <f t="shared" si="51"/>
        <v>4</v>
      </c>
    </row>
    <row r="1078" spans="1:27" ht="36.75" customHeight="1">
      <c r="A1078" s="119" t="s">
        <v>139</v>
      </c>
      <c r="B1078" s="134" t="s">
        <v>57</v>
      </c>
      <c r="C1078" s="122" t="s">
        <v>140</v>
      </c>
      <c r="D1078" s="122" t="s">
        <v>117</v>
      </c>
      <c r="E1078" s="123" t="s">
        <v>19167</v>
      </c>
      <c r="F1078" s="124" t="s">
        <v>21</v>
      </c>
      <c r="G1078" s="124" t="s">
        <v>142</v>
      </c>
      <c r="H1078" s="124" t="s">
        <v>20986</v>
      </c>
      <c r="I1078" s="210" t="s">
        <v>679</v>
      </c>
      <c r="J1078" s="129" t="s">
        <v>659</v>
      </c>
      <c r="K1078" s="128"/>
      <c r="L1078" s="129"/>
      <c r="M1078" s="128"/>
      <c r="N1078" s="127" t="s">
        <v>326</v>
      </c>
      <c r="O1078" s="127" t="s">
        <v>672</v>
      </c>
      <c r="P1078" s="127" t="s">
        <v>660</v>
      </c>
      <c r="Q1078" s="131" t="s">
        <v>20322</v>
      </c>
      <c r="R1078" s="131" t="s">
        <v>23652</v>
      </c>
      <c r="S1078" s="132" t="s">
        <v>23805</v>
      </c>
      <c r="T1078" s="136" t="s">
        <v>655</v>
      </c>
      <c r="U1078" s="211"/>
      <c r="V1078" s="211" t="s">
        <v>233</v>
      </c>
      <c r="W1078" s="133" t="str">
        <f>VLOOKUP(TRIM(X1078),X10:Y88,2,FALSE)</f>
        <v>Krisztian</v>
      </c>
      <c r="X1078" s="11" t="str">
        <f t="shared" si="53"/>
        <v>6.7</v>
      </c>
      <c r="Y1078" s="64"/>
      <c r="Z1078" s="1">
        <f t="shared" si="52"/>
        <v>1</v>
      </c>
      <c r="AA1078" s="1">
        <f t="shared" si="51"/>
        <v>7</v>
      </c>
    </row>
    <row r="1079" spans="1:27" ht="36.75" customHeight="1">
      <c r="A1079" s="119" t="s">
        <v>139</v>
      </c>
      <c r="B1079" s="134" t="s">
        <v>57</v>
      </c>
      <c r="C1079" s="122" t="s">
        <v>140</v>
      </c>
      <c r="D1079" s="122" t="s">
        <v>7209</v>
      </c>
      <c r="E1079" s="123" t="s">
        <v>19168</v>
      </c>
      <c r="F1079" s="124" t="s">
        <v>23</v>
      </c>
      <c r="G1079" s="124" t="s">
        <v>142</v>
      </c>
      <c r="H1079" s="124" t="s">
        <v>23631</v>
      </c>
      <c r="I1079" s="210" t="s">
        <v>23910</v>
      </c>
      <c r="J1079" s="129" t="s">
        <v>742</v>
      </c>
      <c r="K1079" s="128">
        <v>55</v>
      </c>
      <c r="L1079" s="129" t="s">
        <v>74</v>
      </c>
      <c r="M1079" s="128" t="s">
        <v>186</v>
      </c>
      <c r="N1079" s="127" t="s">
        <v>621</v>
      </c>
      <c r="O1079" s="127" t="s">
        <v>164</v>
      </c>
      <c r="P1079" s="127" t="s">
        <v>178</v>
      </c>
      <c r="Q1079" s="131" t="s">
        <v>21227</v>
      </c>
      <c r="R1079" s="131" t="s">
        <v>23703</v>
      </c>
      <c r="S1079" s="132" t="s">
        <v>145</v>
      </c>
      <c r="T1079" s="136" t="s">
        <v>311</v>
      </c>
      <c r="U1079" s="211"/>
      <c r="V1079" s="211"/>
      <c r="W1079" s="133" t="str">
        <f>VLOOKUP(TRIM(X1079),X10:Y88,2,FALSE)</f>
        <v>Krisztian</v>
      </c>
      <c r="X1079" s="11" t="str">
        <f t="shared" si="53"/>
        <v>6.5.6.2</v>
      </c>
      <c r="Y1079" s="64"/>
      <c r="Z1079" s="1">
        <f t="shared" si="52"/>
        <v>0</v>
      </c>
      <c r="AA1079" s="1">
        <f t="shared" si="51"/>
        <v>69</v>
      </c>
    </row>
    <row r="1080" spans="1:27" ht="36.75" customHeight="1">
      <c r="A1080" s="119" t="s">
        <v>139</v>
      </c>
      <c r="B1080" s="134" t="s">
        <v>57</v>
      </c>
      <c r="C1080" s="122" t="s">
        <v>140</v>
      </c>
      <c r="D1080" s="122" t="s">
        <v>7209</v>
      </c>
      <c r="E1080" s="123" t="s">
        <v>19169</v>
      </c>
      <c r="F1080" s="124" t="s">
        <v>23</v>
      </c>
      <c r="G1080" s="124" t="s">
        <v>142</v>
      </c>
      <c r="H1080" s="124" t="s">
        <v>23634</v>
      </c>
      <c r="I1080" s="210" t="s">
        <v>23907</v>
      </c>
      <c r="J1080" s="129" t="s">
        <v>180</v>
      </c>
      <c r="K1080" s="128">
        <v>318</v>
      </c>
      <c r="L1080" s="129" t="s">
        <v>74</v>
      </c>
      <c r="M1080" s="128" t="s">
        <v>186</v>
      </c>
      <c r="N1080" s="127" t="s">
        <v>621</v>
      </c>
      <c r="O1080" s="127" t="s">
        <v>164</v>
      </c>
      <c r="P1080" s="127" t="s">
        <v>178</v>
      </c>
      <c r="Q1080" s="131" t="s">
        <v>21229</v>
      </c>
      <c r="R1080" s="131" t="s">
        <v>23704</v>
      </c>
      <c r="S1080" s="132" t="s">
        <v>145</v>
      </c>
      <c r="T1080" s="136" t="s">
        <v>311</v>
      </c>
      <c r="U1080" s="211"/>
      <c r="V1080" s="211"/>
      <c r="W1080" s="133" t="str">
        <f>VLOOKUP(TRIM(X1080),X10:Y88,2,FALSE)</f>
        <v>Krisztian</v>
      </c>
      <c r="X1080" s="11" t="str">
        <f t="shared" si="53"/>
        <v>6.5.6.2</v>
      </c>
      <c r="Y1080" s="64"/>
      <c r="Z1080" s="1">
        <f t="shared" si="52"/>
        <v>0</v>
      </c>
      <c r="AA1080" s="1">
        <f t="shared" si="51"/>
        <v>48</v>
      </c>
    </row>
    <row r="1081" spans="1:27" ht="36.75" customHeight="1">
      <c r="A1081" s="119" t="s">
        <v>139</v>
      </c>
      <c r="B1081" s="134" t="s">
        <v>57</v>
      </c>
      <c r="C1081" s="122" t="s">
        <v>140</v>
      </c>
      <c r="D1081" s="122" t="s">
        <v>7209</v>
      </c>
      <c r="E1081" s="123" t="s">
        <v>19170</v>
      </c>
      <c r="F1081" s="124" t="s">
        <v>23</v>
      </c>
      <c r="G1081" s="124" t="s">
        <v>142</v>
      </c>
      <c r="H1081" s="124" t="s">
        <v>23637</v>
      </c>
      <c r="I1081" s="210" t="s">
        <v>20464</v>
      </c>
      <c r="J1081" s="129" t="s">
        <v>180</v>
      </c>
      <c r="K1081" s="128">
        <v>357</v>
      </c>
      <c r="L1081" s="129" t="s">
        <v>87</v>
      </c>
      <c r="M1081" s="128" t="s">
        <v>186</v>
      </c>
      <c r="N1081" s="127" t="s">
        <v>621</v>
      </c>
      <c r="O1081" s="127" t="s">
        <v>164</v>
      </c>
      <c r="P1081" s="127" t="s">
        <v>178</v>
      </c>
      <c r="Q1081" s="131" t="s">
        <v>21228</v>
      </c>
      <c r="R1081" s="131" t="s">
        <v>23643</v>
      </c>
      <c r="S1081" s="132" t="s">
        <v>23805</v>
      </c>
      <c r="T1081" s="136" t="s">
        <v>311</v>
      </c>
      <c r="U1081" s="211"/>
      <c r="V1081" s="211" t="s">
        <v>233</v>
      </c>
      <c r="W1081" s="133" t="str">
        <f>VLOOKUP(TRIM(X1081),X10:Y88,2,FALSE)</f>
        <v>Krisztian</v>
      </c>
      <c r="X1081" s="11" t="str">
        <f t="shared" si="53"/>
        <v>6.5.6.2</v>
      </c>
      <c r="Y1081" s="64"/>
      <c r="Z1081" s="1">
        <f t="shared" si="52"/>
        <v>0</v>
      </c>
      <c r="AA1081" s="1">
        <f t="shared" si="51"/>
        <v>41</v>
      </c>
    </row>
    <row r="1082" spans="1:27" ht="36.75" customHeight="1">
      <c r="A1082" s="119"/>
      <c r="B1082" s="134" t="s">
        <v>57</v>
      </c>
      <c r="C1082" s="122" t="s">
        <v>22</v>
      </c>
      <c r="D1082" s="122" t="s">
        <v>133</v>
      </c>
      <c r="E1082" s="123" t="s">
        <v>19171</v>
      </c>
      <c r="F1082" s="124" t="s">
        <v>7287</v>
      </c>
      <c r="G1082" s="138" t="s">
        <v>51</v>
      </c>
      <c r="H1082" s="138" t="s">
        <v>282</v>
      </c>
      <c r="I1082" s="139" t="s">
        <v>51</v>
      </c>
      <c r="J1082" s="140"/>
      <c r="K1082" s="141"/>
      <c r="L1082" s="140"/>
      <c r="M1082" s="141"/>
      <c r="N1082" s="140"/>
      <c r="O1082" s="140" t="s">
        <v>51</v>
      </c>
      <c r="P1082" s="140" t="s">
        <v>51</v>
      </c>
      <c r="Q1082" s="142" t="s">
        <v>23857</v>
      </c>
      <c r="R1082" s="142" t="s">
        <v>171</v>
      </c>
      <c r="S1082" s="145"/>
      <c r="T1082" s="136" t="s">
        <v>51</v>
      </c>
      <c r="U1082" s="211"/>
      <c r="V1082" s="211"/>
      <c r="W1082" s="133" t="str">
        <f>VLOOKUP(TRIM(X1082),X10:Y88,2,FALSE)</f>
        <v>Withdrawn</v>
      </c>
      <c r="X1082" s="11" t="str">
        <f t="shared" si="53"/>
        <v>99</v>
      </c>
      <c r="Y1082" s="64"/>
      <c r="Z1082" s="1">
        <f t="shared" si="52"/>
        <v>0</v>
      </c>
      <c r="AA1082" s="1">
        <f t="shared" si="51"/>
        <v>1</v>
      </c>
    </row>
    <row r="1083" spans="1:27" ht="36.75" customHeight="1">
      <c r="A1083" s="119"/>
      <c r="B1083" s="134" t="s">
        <v>57</v>
      </c>
      <c r="C1083" s="122" t="s">
        <v>22</v>
      </c>
      <c r="D1083" s="122" t="s">
        <v>133</v>
      </c>
      <c r="E1083" s="123" t="s">
        <v>19172</v>
      </c>
      <c r="F1083" s="124" t="s">
        <v>7287</v>
      </c>
      <c r="G1083" s="138" t="s">
        <v>51</v>
      </c>
      <c r="H1083" s="138" t="s">
        <v>282</v>
      </c>
      <c r="I1083" s="139" t="s">
        <v>51</v>
      </c>
      <c r="J1083" s="140"/>
      <c r="K1083" s="141"/>
      <c r="L1083" s="140"/>
      <c r="M1083" s="141"/>
      <c r="N1083" s="140"/>
      <c r="O1083" s="140" t="s">
        <v>51</v>
      </c>
      <c r="P1083" s="140" t="s">
        <v>51</v>
      </c>
      <c r="Q1083" s="142" t="s">
        <v>23857</v>
      </c>
      <c r="R1083" s="142" t="s">
        <v>171</v>
      </c>
      <c r="S1083" s="145"/>
      <c r="T1083" s="136" t="s">
        <v>51</v>
      </c>
      <c r="U1083" s="211"/>
      <c r="V1083" s="211"/>
      <c r="W1083" s="133" t="str">
        <f>VLOOKUP(TRIM(X1083),X10:Y88,2,FALSE)</f>
        <v>Withdrawn</v>
      </c>
      <c r="X1083" s="11" t="str">
        <f t="shared" si="53"/>
        <v>99</v>
      </c>
      <c r="Y1083" s="64"/>
      <c r="Z1083" s="1">
        <f t="shared" si="52"/>
        <v>0</v>
      </c>
      <c r="AA1083" s="1">
        <f t="shared" si="51"/>
        <v>1</v>
      </c>
    </row>
    <row r="1084" spans="1:27" ht="36.75" customHeight="1">
      <c r="A1084" s="119"/>
      <c r="B1084" s="134" t="s">
        <v>57</v>
      </c>
      <c r="C1084" s="122" t="s">
        <v>22</v>
      </c>
      <c r="D1084" s="122" t="s">
        <v>133</v>
      </c>
      <c r="E1084" s="123" t="s">
        <v>19173</v>
      </c>
      <c r="F1084" s="124" t="s">
        <v>7287</v>
      </c>
      <c r="G1084" s="138" t="s">
        <v>51</v>
      </c>
      <c r="H1084" s="138" t="s">
        <v>282</v>
      </c>
      <c r="I1084" s="139" t="s">
        <v>51</v>
      </c>
      <c r="J1084" s="140"/>
      <c r="K1084" s="141"/>
      <c r="L1084" s="140"/>
      <c r="M1084" s="141"/>
      <c r="N1084" s="140"/>
      <c r="O1084" s="140" t="s">
        <v>51</v>
      </c>
      <c r="P1084" s="140" t="s">
        <v>51</v>
      </c>
      <c r="Q1084" s="142" t="s">
        <v>23857</v>
      </c>
      <c r="R1084" s="142" t="s">
        <v>171</v>
      </c>
      <c r="S1084" s="145"/>
      <c r="T1084" s="136" t="s">
        <v>51</v>
      </c>
      <c r="U1084" s="211"/>
      <c r="V1084" s="211"/>
      <c r="W1084" s="133" t="str">
        <f>VLOOKUP(TRIM(X1084),X10:Y88,2,FALSE)</f>
        <v>Withdrawn</v>
      </c>
      <c r="X1084" s="11" t="str">
        <f t="shared" si="53"/>
        <v>99</v>
      </c>
      <c r="Y1084" s="64"/>
      <c r="Z1084" s="1">
        <f t="shared" si="52"/>
        <v>0</v>
      </c>
      <c r="AA1084" s="1">
        <f t="shared" si="51"/>
        <v>1</v>
      </c>
    </row>
    <row r="1085" spans="1:27" ht="36.75" customHeight="1">
      <c r="A1085" s="119"/>
      <c r="B1085" s="134" t="s">
        <v>57</v>
      </c>
      <c r="C1085" s="122" t="s">
        <v>22</v>
      </c>
      <c r="D1085" s="122" t="s">
        <v>133</v>
      </c>
      <c r="E1085" s="123" t="s">
        <v>19174</v>
      </c>
      <c r="F1085" s="124" t="s">
        <v>7287</v>
      </c>
      <c r="G1085" s="138" t="s">
        <v>51</v>
      </c>
      <c r="H1085" s="138" t="s">
        <v>282</v>
      </c>
      <c r="I1085" s="139" t="s">
        <v>51</v>
      </c>
      <c r="J1085" s="140"/>
      <c r="K1085" s="141"/>
      <c r="L1085" s="140"/>
      <c r="M1085" s="141"/>
      <c r="N1085" s="140"/>
      <c r="O1085" s="140" t="s">
        <v>51</v>
      </c>
      <c r="P1085" s="140" t="s">
        <v>51</v>
      </c>
      <c r="Q1085" s="142" t="s">
        <v>23857</v>
      </c>
      <c r="R1085" s="142" t="s">
        <v>171</v>
      </c>
      <c r="S1085" s="145"/>
      <c r="T1085" s="136" t="s">
        <v>51</v>
      </c>
      <c r="U1085" s="211"/>
      <c r="V1085" s="211"/>
      <c r="W1085" s="133" t="str">
        <f>VLOOKUP(TRIM(X1085),X10:Y88,2,FALSE)</f>
        <v>Withdrawn</v>
      </c>
      <c r="X1085" s="11" t="str">
        <f t="shared" si="53"/>
        <v>99</v>
      </c>
      <c r="Y1085" s="64"/>
      <c r="Z1085" s="1">
        <f t="shared" si="52"/>
        <v>0</v>
      </c>
      <c r="AA1085" s="1">
        <f t="shared" si="51"/>
        <v>1</v>
      </c>
    </row>
    <row r="1086" spans="1:27" ht="36.75" customHeight="1">
      <c r="A1086" s="119"/>
      <c r="B1086" s="134" t="s">
        <v>57</v>
      </c>
      <c r="C1086" s="122" t="s">
        <v>22</v>
      </c>
      <c r="D1086" s="122" t="s">
        <v>133</v>
      </c>
      <c r="E1086" s="123" t="s">
        <v>19175</v>
      </c>
      <c r="F1086" s="124" t="s">
        <v>7287</v>
      </c>
      <c r="G1086" s="138" t="s">
        <v>51</v>
      </c>
      <c r="H1086" s="138" t="s">
        <v>282</v>
      </c>
      <c r="I1086" s="139" t="s">
        <v>51</v>
      </c>
      <c r="J1086" s="140"/>
      <c r="K1086" s="141"/>
      <c r="L1086" s="140"/>
      <c r="M1086" s="141"/>
      <c r="N1086" s="140"/>
      <c r="O1086" s="140" t="s">
        <v>51</v>
      </c>
      <c r="P1086" s="140" t="s">
        <v>51</v>
      </c>
      <c r="Q1086" s="142" t="s">
        <v>23857</v>
      </c>
      <c r="R1086" s="142" t="s">
        <v>171</v>
      </c>
      <c r="S1086" s="145"/>
      <c r="T1086" s="136" t="s">
        <v>51</v>
      </c>
      <c r="U1086" s="211"/>
      <c r="V1086" s="211"/>
      <c r="W1086" s="133" t="str">
        <f>VLOOKUP(TRIM(X1086),X10:Y88,2,FALSE)</f>
        <v>Withdrawn</v>
      </c>
      <c r="X1086" s="11" t="str">
        <f t="shared" si="53"/>
        <v>99</v>
      </c>
      <c r="Y1086" s="64"/>
      <c r="Z1086" s="1">
        <f t="shared" si="52"/>
        <v>0</v>
      </c>
      <c r="AA1086" s="1">
        <f t="shared" si="51"/>
        <v>1</v>
      </c>
    </row>
    <row r="1087" spans="1:27" ht="36.75" customHeight="1">
      <c r="A1087" s="119"/>
      <c r="B1087" s="134" t="s">
        <v>57</v>
      </c>
      <c r="C1087" s="122" t="s">
        <v>22</v>
      </c>
      <c r="D1087" s="122" t="s">
        <v>133</v>
      </c>
      <c r="E1087" s="123" t="s">
        <v>19176</v>
      </c>
      <c r="F1087" s="124" t="s">
        <v>7287</v>
      </c>
      <c r="G1087" s="138" t="s">
        <v>51</v>
      </c>
      <c r="H1087" s="138" t="s">
        <v>282</v>
      </c>
      <c r="I1087" s="139" t="s">
        <v>51</v>
      </c>
      <c r="J1087" s="140"/>
      <c r="K1087" s="141"/>
      <c r="L1087" s="140"/>
      <c r="M1087" s="141"/>
      <c r="N1087" s="140"/>
      <c r="O1087" s="140" t="s">
        <v>51</v>
      </c>
      <c r="P1087" s="140" t="s">
        <v>51</v>
      </c>
      <c r="Q1087" s="142" t="s">
        <v>23857</v>
      </c>
      <c r="R1087" s="142" t="s">
        <v>171</v>
      </c>
      <c r="S1087" s="145"/>
      <c r="T1087" s="136" t="s">
        <v>51</v>
      </c>
      <c r="U1087" s="211"/>
      <c r="V1087" s="211"/>
      <c r="W1087" s="133" t="str">
        <f>VLOOKUP(TRIM(X1087),X10:Y88,2,FALSE)</f>
        <v>Withdrawn</v>
      </c>
      <c r="X1087" s="11" t="str">
        <f t="shared" si="53"/>
        <v>99</v>
      </c>
      <c r="Y1087" s="64"/>
      <c r="Z1087" s="1">
        <f t="shared" si="52"/>
        <v>0</v>
      </c>
      <c r="AA1087" s="1">
        <f t="shared" si="51"/>
        <v>1</v>
      </c>
    </row>
    <row r="1088" spans="1:27" ht="36.75" customHeight="1">
      <c r="A1088" s="119"/>
      <c r="B1088" s="134" t="s">
        <v>57</v>
      </c>
      <c r="C1088" s="122" t="s">
        <v>22</v>
      </c>
      <c r="D1088" s="122" t="s">
        <v>133</v>
      </c>
      <c r="E1088" s="123" t="s">
        <v>19177</v>
      </c>
      <c r="F1088" s="124" t="s">
        <v>7287</v>
      </c>
      <c r="G1088" s="138" t="s">
        <v>51</v>
      </c>
      <c r="H1088" s="138" t="s">
        <v>282</v>
      </c>
      <c r="I1088" s="139" t="s">
        <v>51</v>
      </c>
      <c r="J1088" s="140"/>
      <c r="K1088" s="141"/>
      <c r="L1088" s="140"/>
      <c r="M1088" s="141"/>
      <c r="N1088" s="140"/>
      <c r="O1088" s="140" t="s">
        <v>51</v>
      </c>
      <c r="P1088" s="140" t="s">
        <v>51</v>
      </c>
      <c r="Q1088" s="142" t="s">
        <v>23857</v>
      </c>
      <c r="R1088" s="142" t="s">
        <v>171</v>
      </c>
      <c r="S1088" s="145"/>
      <c r="T1088" s="136" t="s">
        <v>51</v>
      </c>
      <c r="U1088" s="211"/>
      <c r="V1088" s="211"/>
      <c r="W1088" s="133" t="str">
        <f>VLOOKUP(TRIM(X1088),X10:Y88,2,FALSE)</f>
        <v>Withdrawn</v>
      </c>
      <c r="X1088" s="11" t="str">
        <f t="shared" si="53"/>
        <v>99</v>
      </c>
      <c r="Y1088" s="64"/>
      <c r="Z1088" s="1">
        <f t="shared" si="52"/>
        <v>0</v>
      </c>
      <c r="AA1088" s="1">
        <f t="shared" si="51"/>
        <v>1</v>
      </c>
    </row>
    <row r="1089" spans="1:27" ht="36.75" customHeight="1">
      <c r="A1089" s="119"/>
      <c r="B1089" s="134" t="s">
        <v>57</v>
      </c>
      <c r="C1089" s="122" t="s">
        <v>22</v>
      </c>
      <c r="D1089" s="122" t="s">
        <v>133</v>
      </c>
      <c r="E1089" s="123" t="s">
        <v>19178</v>
      </c>
      <c r="F1089" s="124" t="s">
        <v>7287</v>
      </c>
      <c r="G1089" s="138" t="s">
        <v>51</v>
      </c>
      <c r="H1089" s="138" t="s">
        <v>282</v>
      </c>
      <c r="I1089" s="139" t="s">
        <v>51</v>
      </c>
      <c r="J1089" s="140"/>
      <c r="K1089" s="141"/>
      <c r="L1089" s="140"/>
      <c r="M1089" s="141"/>
      <c r="N1089" s="140"/>
      <c r="O1089" s="140" t="s">
        <v>51</v>
      </c>
      <c r="P1089" s="140" t="s">
        <v>51</v>
      </c>
      <c r="Q1089" s="142" t="s">
        <v>23857</v>
      </c>
      <c r="R1089" s="142" t="s">
        <v>171</v>
      </c>
      <c r="S1089" s="145"/>
      <c r="T1089" s="136" t="s">
        <v>51</v>
      </c>
      <c r="U1089" s="211"/>
      <c r="V1089" s="211"/>
      <c r="W1089" s="133" t="str">
        <f>VLOOKUP(TRIM(X1089),X10:Y88,2,FALSE)</f>
        <v>Withdrawn</v>
      </c>
      <c r="X1089" s="11" t="str">
        <f t="shared" si="53"/>
        <v>99</v>
      </c>
      <c r="Y1089" s="64"/>
      <c r="Z1089" s="1">
        <f t="shared" si="52"/>
        <v>0</v>
      </c>
      <c r="AA1089" s="1">
        <f t="shared" si="51"/>
        <v>1</v>
      </c>
    </row>
    <row r="1090" spans="1:27" ht="36.75" customHeight="1">
      <c r="A1090" s="119"/>
      <c r="B1090" s="134" t="s">
        <v>57</v>
      </c>
      <c r="C1090" s="122" t="s">
        <v>22</v>
      </c>
      <c r="D1090" s="122" t="s">
        <v>133</v>
      </c>
      <c r="E1090" s="123" t="s">
        <v>19179</v>
      </c>
      <c r="F1090" s="124" t="s">
        <v>7287</v>
      </c>
      <c r="G1090" s="138" t="s">
        <v>51</v>
      </c>
      <c r="H1090" s="138" t="s">
        <v>282</v>
      </c>
      <c r="I1090" s="139" t="s">
        <v>51</v>
      </c>
      <c r="J1090" s="140"/>
      <c r="K1090" s="141"/>
      <c r="L1090" s="140"/>
      <c r="M1090" s="141"/>
      <c r="N1090" s="140"/>
      <c r="O1090" s="140" t="s">
        <v>51</v>
      </c>
      <c r="P1090" s="140" t="s">
        <v>51</v>
      </c>
      <c r="Q1090" s="142" t="s">
        <v>23857</v>
      </c>
      <c r="R1090" s="142" t="s">
        <v>171</v>
      </c>
      <c r="S1090" s="145"/>
      <c r="T1090" s="136" t="s">
        <v>51</v>
      </c>
      <c r="U1090" s="211"/>
      <c r="V1090" s="211"/>
      <c r="W1090" s="133" t="str">
        <f>VLOOKUP(TRIM(X1090),X10:Y88,2,FALSE)</f>
        <v>Withdrawn</v>
      </c>
      <c r="X1090" s="11" t="str">
        <f t="shared" si="53"/>
        <v>99</v>
      </c>
      <c r="Y1090" s="64"/>
      <c r="Z1090" s="1">
        <f t="shared" si="52"/>
        <v>0</v>
      </c>
      <c r="AA1090" s="1">
        <f t="shared" si="51"/>
        <v>1</v>
      </c>
    </row>
    <row r="1091" spans="1:27" ht="36.75" customHeight="1">
      <c r="A1091" s="119"/>
      <c r="B1091" s="134" t="s">
        <v>57</v>
      </c>
      <c r="C1091" s="122" t="s">
        <v>22</v>
      </c>
      <c r="D1091" s="122" t="s">
        <v>133</v>
      </c>
      <c r="E1091" s="123" t="s">
        <v>19180</v>
      </c>
      <c r="F1091" s="124" t="s">
        <v>7287</v>
      </c>
      <c r="G1091" s="138" t="s">
        <v>51</v>
      </c>
      <c r="H1091" s="138" t="s">
        <v>282</v>
      </c>
      <c r="I1091" s="139" t="s">
        <v>51</v>
      </c>
      <c r="J1091" s="140"/>
      <c r="K1091" s="141"/>
      <c r="L1091" s="140"/>
      <c r="M1091" s="141"/>
      <c r="N1091" s="140"/>
      <c r="O1091" s="140" t="s">
        <v>51</v>
      </c>
      <c r="P1091" s="140" t="s">
        <v>51</v>
      </c>
      <c r="Q1091" s="142" t="s">
        <v>23857</v>
      </c>
      <c r="R1091" s="142" t="s">
        <v>171</v>
      </c>
      <c r="S1091" s="145"/>
      <c r="T1091" s="136" t="s">
        <v>51</v>
      </c>
      <c r="U1091" s="211"/>
      <c r="V1091" s="211"/>
      <c r="W1091" s="133" t="str">
        <f>VLOOKUP(TRIM(X1091),X10:Y88,2,FALSE)</f>
        <v>Withdrawn</v>
      </c>
      <c r="X1091" s="11" t="str">
        <f t="shared" si="53"/>
        <v>99</v>
      </c>
      <c r="Y1091" s="64"/>
      <c r="Z1091" s="1">
        <f t="shared" si="52"/>
        <v>0</v>
      </c>
      <c r="AA1091" s="1">
        <f t="shared" si="51"/>
        <v>1</v>
      </c>
    </row>
    <row r="1092" spans="1:27" ht="36.75" customHeight="1">
      <c r="A1092" s="119"/>
      <c r="B1092" s="134" t="s">
        <v>57</v>
      </c>
      <c r="C1092" s="122" t="s">
        <v>22</v>
      </c>
      <c r="D1092" s="122" t="s">
        <v>133</v>
      </c>
      <c r="E1092" s="123" t="s">
        <v>19181</v>
      </c>
      <c r="F1092" s="124" t="s">
        <v>7287</v>
      </c>
      <c r="G1092" s="138" t="s">
        <v>51</v>
      </c>
      <c r="H1092" s="138" t="s">
        <v>282</v>
      </c>
      <c r="I1092" s="139" t="s">
        <v>51</v>
      </c>
      <c r="J1092" s="140"/>
      <c r="K1092" s="141"/>
      <c r="L1092" s="140"/>
      <c r="M1092" s="141"/>
      <c r="N1092" s="140"/>
      <c r="O1092" s="140" t="s">
        <v>51</v>
      </c>
      <c r="P1092" s="140" t="s">
        <v>51</v>
      </c>
      <c r="Q1092" s="142" t="s">
        <v>23857</v>
      </c>
      <c r="R1092" s="142" t="s">
        <v>171</v>
      </c>
      <c r="S1092" s="145"/>
      <c r="T1092" s="136" t="s">
        <v>51</v>
      </c>
      <c r="U1092" s="211"/>
      <c r="V1092" s="211"/>
      <c r="W1092" s="133" t="str">
        <f>VLOOKUP(TRIM(X1092),X10:Y88,2,FALSE)</f>
        <v>Withdrawn</v>
      </c>
      <c r="X1092" s="11" t="str">
        <f t="shared" si="53"/>
        <v>99</v>
      </c>
      <c r="Y1092" s="64"/>
      <c r="Z1092" s="1">
        <f t="shared" si="52"/>
        <v>0</v>
      </c>
      <c r="AA1092" s="1">
        <f t="shared" si="51"/>
        <v>1</v>
      </c>
    </row>
    <row r="1093" spans="1:27" ht="36.75" customHeight="1">
      <c r="A1093" s="119"/>
      <c r="B1093" s="134" t="s">
        <v>57</v>
      </c>
      <c r="C1093" s="122" t="s">
        <v>22</v>
      </c>
      <c r="D1093" s="122" t="s">
        <v>133</v>
      </c>
      <c r="E1093" s="123" t="s">
        <v>19182</v>
      </c>
      <c r="F1093" s="124" t="s">
        <v>7287</v>
      </c>
      <c r="G1093" s="138" t="s">
        <v>51</v>
      </c>
      <c r="H1093" s="138" t="s">
        <v>282</v>
      </c>
      <c r="I1093" s="139" t="s">
        <v>51</v>
      </c>
      <c r="J1093" s="140"/>
      <c r="K1093" s="141"/>
      <c r="L1093" s="140"/>
      <c r="M1093" s="141"/>
      <c r="N1093" s="140"/>
      <c r="O1093" s="140" t="s">
        <v>51</v>
      </c>
      <c r="P1093" s="140" t="s">
        <v>51</v>
      </c>
      <c r="Q1093" s="142" t="s">
        <v>23857</v>
      </c>
      <c r="R1093" s="142" t="s">
        <v>171</v>
      </c>
      <c r="S1093" s="145"/>
      <c r="T1093" s="136" t="s">
        <v>51</v>
      </c>
      <c r="U1093" s="211"/>
      <c r="V1093" s="211"/>
      <c r="W1093" s="133" t="str">
        <f>VLOOKUP(TRIM(X1093),X10:Y88,2,FALSE)</f>
        <v>Withdrawn</v>
      </c>
      <c r="X1093" s="11" t="str">
        <f t="shared" si="53"/>
        <v>99</v>
      </c>
      <c r="Y1093" s="64"/>
      <c r="Z1093" s="1">
        <f t="shared" si="52"/>
        <v>0</v>
      </c>
      <c r="AA1093" s="1">
        <f t="shared" si="51"/>
        <v>1</v>
      </c>
    </row>
    <row r="1094" spans="1:27" ht="36.75" customHeight="1">
      <c r="A1094" s="119"/>
      <c r="B1094" s="134" t="s">
        <v>57</v>
      </c>
      <c r="C1094" s="122" t="s">
        <v>22</v>
      </c>
      <c r="D1094" s="122" t="s">
        <v>133</v>
      </c>
      <c r="E1094" s="123" t="s">
        <v>19183</v>
      </c>
      <c r="F1094" s="124" t="s">
        <v>7287</v>
      </c>
      <c r="G1094" s="138" t="s">
        <v>51</v>
      </c>
      <c r="H1094" s="138" t="s">
        <v>282</v>
      </c>
      <c r="I1094" s="139" t="s">
        <v>51</v>
      </c>
      <c r="J1094" s="140"/>
      <c r="K1094" s="141"/>
      <c r="L1094" s="140"/>
      <c r="M1094" s="141"/>
      <c r="N1094" s="140"/>
      <c r="O1094" s="140" t="s">
        <v>51</v>
      </c>
      <c r="P1094" s="140" t="s">
        <v>51</v>
      </c>
      <c r="Q1094" s="142" t="s">
        <v>23857</v>
      </c>
      <c r="R1094" s="142" t="s">
        <v>171</v>
      </c>
      <c r="S1094" s="145"/>
      <c r="T1094" s="136" t="s">
        <v>51</v>
      </c>
      <c r="U1094" s="211"/>
      <c r="V1094" s="211"/>
      <c r="W1094" s="133" t="str">
        <f>VLOOKUP(TRIM(X1094),X10:Y88,2,FALSE)</f>
        <v>Withdrawn</v>
      </c>
      <c r="X1094" s="11" t="str">
        <f t="shared" si="53"/>
        <v>99</v>
      </c>
      <c r="Y1094" s="64"/>
      <c r="Z1094" s="1">
        <f t="shared" si="52"/>
        <v>0</v>
      </c>
      <c r="AA1094" s="1">
        <f t="shared" si="51"/>
        <v>1</v>
      </c>
    </row>
    <row r="1095" spans="1:27" ht="36.75" customHeight="1">
      <c r="A1095" s="119"/>
      <c r="B1095" s="134" t="s">
        <v>57</v>
      </c>
      <c r="C1095" s="122" t="s">
        <v>22</v>
      </c>
      <c r="D1095" s="122" t="s">
        <v>133</v>
      </c>
      <c r="E1095" s="123" t="s">
        <v>19184</v>
      </c>
      <c r="F1095" s="124" t="s">
        <v>7287</v>
      </c>
      <c r="G1095" s="138" t="s">
        <v>51</v>
      </c>
      <c r="H1095" s="138" t="s">
        <v>282</v>
      </c>
      <c r="I1095" s="139" t="s">
        <v>51</v>
      </c>
      <c r="J1095" s="140"/>
      <c r="K1095" s="141"/>
      <c r="L1095" s="140"/>
      <c r="M1095" s="141"/>
      <c r="N1095" s="140"/>
      <c r="O1095" s="140" t="s">
        <v>51</v>
      </c>
      <c r="P1095" s="140" t="s">
        <v>51</v>
      </c>
      <c r="Q1095" s="142" t="s">
        <v>23857</v>
      </c>
      <c r="R1095" s="142" t="s">
        <v>171</v>
      </c>
      <c r="S1095" s="145"/>
      <c r="T1095" s="136" t="s">
        <v>51</v>
      </c>
      <c r="U1095" s="211"/>
      <c r="V1095" s="211"/>
      <c r="W1095" s="133" t="str">
        <f>VLOOKUP(TRIM(X1095),X10:Y88,2,FALSE)</f>
        <v>Withdrawn</v>
      </c>
      <c r="X1095" s="11" t="str">
        <f t="shared" si="53"/>
        <v>99</v>
      </c>
      <c r="Y1095" s="64"/>
      <c r="Z1095" s="1">
        <f t="shared" si="52"/>
        <v>0</v>
      </c>
      <c r="AA1095" s="1">
        <f t="shared" si="51"/>
        <v>1</v>
      </c>
    </row>
    <row r="1096" spans="1:27" ht="36.75" customHeight="1">
      <c r="A1096" s="119"/>
      <c r="B1096" s="134" t="s">
        <v>57</v>
      </c>
      <c r="C1096" s="122" t="s">
        <v>22</v>
      </c>
      <c r="D1096" s="122" t="s">
        <v>133</v>
      </c>
      <c r="E1096" s="123" t="s">
        <v>19185</v>
      </c>
      <c r="F1096" s="124" t="s">
        <v>7287</v>
      </c>
      <c r="G1096" s="138" t="s">
        <v>51</v>
      </c>
      <c r="H1096" s="138" t="s">
        <v>282</v>
      </c>
      <c r="I1096" s="139" t="s">
        <v>51</v>
      </c>
      <c r="J1096" s="140"/>
      <c r="K1096" s="141"/>
      <c r="L1096" s="140"/>
      <c r="M1096" s="141"/>
      <c r="N1096" s="140"/>
      <c r="O1096" s="140" t="s">
        <v>51</v>
      </c>
      <c r="P1096" s="140" t="s">
        <v>51</v>
      </c>
      <c r="Q1096" s="142" t="s">
        <v>23857</v>
      </c>
      <c r="R1096" s="142" t="s">
        <v>171</v>
      </c>
      <c r="S1096" s="145"/>
      <c r="T1096" s="136" t="s">
        <v>51</v>
      </c>
      <c r="U1096" s="211"/>
      <c r="V1096" s="211"/>
      <c r="W1096" s="133" t="str">
        <f>VLOOKUP(TRIM(X1096),X10:Y88,2,FALSE)</f>
        <v>Withdrawn</v>
      </c>
      <c r="X1096" s="11" t="str">
        <f t="shared" si="53"/>
        <v>99</v>
      </c>
      <c r="Y1096" s="64"/>
      <c r="Z1096" s="1">
        <f t="shared" si="52"/>
        <v>0</v>
      </c>
      <c r="AA1096" s="1">
        <f t="shared" si="51"/>
        <v>1</v>
      </c>
    </row>
    <row r="1097" spans="1:27" ht="36.75" customHeight="1">
      <c r="A1097" s="119"/>
      <c r="B1097" s="134" t="s">
        <v>57</v>
      </c>
      <c r="C1097" s="122" t="s">
        <v>22</v>
      </c>
      <c r="D1097" s="122" t="s">
        <v>133</v>
      </c>
      <c r="E1097" s="123" t="s">
        <v>19186</v>
      </c>
      <c r="F1097" s="124" t="s">
        <v>7287</v>
      </c>
      <c r="G1097" s="138" t="s">
        <v>51</v>
      </c>
      <c r="H1097" s="138" t="s">
        <v>282</v>
      </c>
      <c r="I1097" s="139" t="s">
        <v>51</v>
      </c>
      <c r="J1097" s="140"/>
      <c r="K1097" s="141"/>
      <c r="L1097" s="140"/>
      <c r="M1097" s="141"/>
      <c r="N1097" s="140"/>
      <c r="O1097" s="140" t="s">
        <v>51</v>
      </c>
      <c r="P1097" s="140" t="s">
        <v>51</v>
      </c>
      <c r="Q1097" s="142" t="s">
        <v>23857</v>
      </c>
      <c r="R1097" s="142" t="s">
        <v>171</v>
      </c>
      <c r="S1097" s="145"/>
      <c r="T1097" s="136" t="s">
        <v>51</v>
      </c>
      <c r="U1097" s="211"/>
      <c r="V1097" s="211"/>
      <c r="W1097" s="133" t="str">
        <f>VLOOKUP(TRIM(X1097),X10:Y88,2,FALSE)</f>
        <v>Withdrawn</v>
      </c>
      <c r="X1097" s="11" t="str">
        <f t="shared" si="53"/>
        <v>99</v>
      </c>
      <c r="Y1097" s="64"/>
      <c r="Z1097" s="1">
        <f t="shared" si="52"/>
        <v>0</v>
      </c>
      <c r="AA1097" s="1">
        <f t="shared" si="51"/>
        <v>1</v>
      </c>
    </row>
    <row r="1098" spans="1:27" ht="36.75" customHeight="1">
      <c r="A1098" s="119"/>
      <c r="B1098" s="134" t="s">
        <v>57</v>
      </c>
      <c r="C1098" s="122" t="s">
        <v>22</v>
      </c>
      <c r="D1098" s="122" t="s">
        <v>133</v>
      </c>
      <c r="E1098" s="123" t="s">
        <v>19187</v>
      </c>
      <c r="F1098" s="124" t="s">
        <v>7287</v>
      </c>
      <c r="G1098" s="138" t="s">
        <v>51</v>
      </c>
      <c r="H1098" s="138" t="s">
        <v>282</v>
      </c>
      <c r="I1098" s="139" t="s">
        <v>51</v>
      </c>
      <c r="J1098" s="140"/>
      <c r="K1098" s="141"/>
      <c r="L1098" s="140"/>
      <c r="M1098" s="141"/>
      <c r="N1098" s="140"/>
      <c r="O1098" s="140" t="s">
        <v>51</v>
      </c>
      <c r="P1098" s="140" t="s">
        <v>51</v>
      </c>
      <c r="Q1098" s="142" t="s">
        <v>23857</v>
      </c>
      <c r="R1098" s="142" t="s">
        <v>171</v>
      </c>
      <c r="S1098" s="145"/>
      <c r="T1098" s="136" t="s">
        <v>51</v>
      </c>
      <c r="U1098" s="211"/>
      <c r="V1098" s="211"/>
      <c r="W1098" s="133" t="str">
        <f>VLOOKUP(TRIM(X1098),X10:Y88,2,FALSE)</f>
        <v>Withdrawn</v>
      </c>
      <c r="X1098" s="11" t="str">
        <f t="shared" si="53"/>
        <v>99</v>
      </c>
      <c r="Y1098" s="64"/>
      <c r="Z1098" s="1">
        <f t="shared" si="52"/>
        <v>0</v>
      </c>
      <c r="AA1098" s="1">
        <f t="shared" si="51"/>
        <v>1</v>
      </c>
    </row>
    <row r="1099" spans="1:27" ht="36.75" customHeight="1">
      <c r="A1099" s="119"/>
      <c r="B1099" s="134" t="s">
        <v>57</v>
      </c>
      <c r="C1099" s="122" t="s">
        <v>22</v>
      </c>
      <c r="D1099" s="122" t="s">
        <v>133</v>
      </c>
      <c r="E1099" s="123" t="s">
        <v>19188</v>
      </c>
      <c r="F1099" s="124" t="s">
        <v>7287</v>
      </c>
      <c r="G1099" s="138" t="s">
        <v>51</v>
      </c>
      <c r="H1099" s="138" t="s">
        <v>282</v>
      </c>
      <c r="I1099" s="139" t="s">
        <v>51</v>
      </c>
      <c r="J1099" s="140"/>
      <c r="K1099" s="141"/>
      <c r="L1099" s="140"/>
      <c r="M1099" s="141"/>
      <c r="N1099" s="140"/>
      <c r="O1099" s="140" t="s">
        <v>51</v>
      </c>
      <c r="P1099" s="140" t="s">
        <v>51</v>
      </c>
      <c r="Q1099" s="142" t="s">
        <v>23857</v>
      </c>
      <c r="R1099" s="142" t="s">
        <v>171</v>
      </c>
      <c r="S1099" s="145"/>
      <c r="T1099" s="136" t="s">
        <v>51</v>
      </c>
      <c r="U1099" s="211"/>
      <c r="V1099" s="211"/>
      <c r="W1099" s="133" t="str">
        <f>VLOOKUP(TRIM(X1099),X10:Y88,2,FALSE)</f>
        <v>Withdrawn</v>
      </c>
      <c r="X1099" s="11" t="str">
        <f t="shared" si="53"/>
        <v>99</v>
      </c>
      <c r="Y1099" s="64"/>
      <c r="Z1099" s="1">
        <f t="shared" si="52"/>
        <v>0</v>
      </c>
      <c r="AA1099" s="1">
        <f t="shared" si="51"/>
        <v>1</v>
      </c>
    </row>
    <row r="1100" spans="1:27" ht="36.75" customHeight="1">
      <c r="A1100" s="119"/>
      <c r="B1100" s="134" t="s">
        <v>57</v>
      </c>
      <c r="C1100" s="122" t="s">
        <v>22</v>
      </c>
      <c r="D1100" s="122" t="s">
        <v>133</v>
      </c>
      <c r="E1100" s="123" t="s">
        <v>19189</v>
      </c>
      <c r="F1100" s="124" t="s">
        <v>7287</v>
      </c>
      <c r="G1100" s="138" t="s">
        <v>51</v>
      </c>
      <c r="H1100" s="138" t="s">
        <v>282</v>
      </c>
      <c r="I1100" s="139" t="s">
        <v>51</v>
      </c>
      <c r="J1100" s="140"/>
      <c r="K1100" s="141"/>
      <c r="L1100" s="140"/>
      <c r="M1100" s="141"/>
      <c r="N1100" s="140"/>
      <c r="O1100" s="140" t="s">
        <v>51</v>
      </c>
      <c r="P1100" s="140" t="s">
        <v>51</v>
      </c>
      <c r="Q1100" s="142" t="s">
        <v>23857</v>
      </c>
      <c r="R1100" s="142" t="s">
        <v>171</v>
      </c>
      <c r="S1100" s="145"/>
      <c r="T1100" s="136" t="s">
        <v>51</v>
      </c>
      <c r="U1100" s="211"/>
      <c r="V1100" s="211"/>
      <c r="W1100" s="133" t="str">
        <f>VLOOKUP(TRIM(X1100),X10:Y88,2,FALSE)</f>
        <v>Withdrawn</v>
      </c>
      <c r="X1100" s="11" t="str">
        <f t="shared" si="53"/>
        <v>99</v>
      </c>
      <c r="Y1100" s="64"/>
      <c r="Z1100" s="1">
        <f t="shared" si="52"/>
        <v>0</v>
      </c>
      <c r="AA1100" s="1">
        <f t="shared" si="51"/>
        <v>1</v>
      </c>
    </row>
    <row r="1101" spans="1:27" ht="36.75" customHeight="1">
      <c r="A1101" s="119"/>
      <c r="B1101" s="134" t="s">
        <v>57</v>
      </c>
      <c r="C1101" s="122" t="s">
        <v>22</v>
      </c>
      <c r="D1101" s="122" t="s">
        <v>133</v>
      </c>
      <c r="E1101" s="123" t="s">
        <v>19190</v>
      </c>
      <c r="F1101" s="124" t="s">
        <v>7287</v>
      </c>
      <c r="G1101" s="138" t="s">
        <v>51</v>
      </c>
      <c r="H1101" s="138" t="s">
        <v>282</v>
      </c>
      <c r="I1101" s="139" t="s">
        <v>51</v>
      </c>
      <c r="J1101" s="140"/>
      <c r="K1101" s="141"/>
      <c r="L1101" s="140"/>
      <c r="M1101" s="141"/>
      <c r="N1101" s="140"/>
      <c r="O1101" s="140" t="s">
        <v>51</v>
      </c>
      <c r="P1101" s="140" t="s">
        <v>51</v>
      </c>
      <c r="Q1101" s="142" t="s">
        <v>23857</v>
      </c>
      <c r="R1101" s="142" t="s">
        <v>171</v>
      </c>
      <c r="S1101" s="145"/>
      <c r="T1101" s="136" t="s">
        <v>51</v>
      </c>
      <c r="U1101" s="211"/>
      <c r="V1101" s="211"/>
      <c r="W1101" s="133" t="str">
        <f>VLOOKUP(TRIM(X1101),X10:Y88,2,FALSE)</f>
        <v>Withdrawn</v>
      </c>
      <c r="X1101" s="11" t="str">
        <f t="shared" si="53"/>
        <v>99</v>
      </c>
      <c r="Y1101" s="64"/>
      <c r="Z1101" s="1">
        <f t="shared" si="52"/>
        <v>0</v>
      </c>
      <c r="AA1101" s="1">
        <f t="shared" si="51"/>
        <v>1</v>
      </c>
    </row>
    <row r="1102" spans="1:27" ht="36.75" customHeight="1">
      <c r="A1102" s="119"/>
      <c r="B1102" s="134" t="s">
        <v>57</v>
      </c>
      <c r="C1102" s="122" t="s">
        <v>22</v>
      </c>
      <c r="D1102" s="122" t="s">
        <v>133</v>
      </c>
      <c r="E1102" s="123" t="s">
        <v>19191</v>
      </c>
      <c r="F1102" s="124" t="s">
        <v>7287</v>
      </c>
      <c r="G1102" s="138" t="s">
        <v>51</v>
      </c>
      <c r="H1102" s="138" t="s">
        <v>282</v>
      </c>
      <c r="I1102" s="139" t="s">
        <v>51</v>
      </c>
      <c r="J1102" s="140"/>
      <c r="K1102" s="141"/>
      <c r="L1102" s="140"/>
      <c r="M1102" s="141"/>
      <c r="N1102" s="140"/>
      <c r="O1102" s="140" t="s">
        <v>51</v>
      </c>
      <c r="P1102" s="140" t="s">
        <v>51</v>
      </c>
      <c r="Q1102" s="142" t="s">
        <v>23857</v>
      </c>
      <c r="R1102" s="142" t="s">
        <v>171</v>
      </c>
      <c r="S1102" s="145"/>
      <c r="T1102" s="136" t="s">
        <v>51</v>
      </c>
      <c r="U1102" s="211"/>
      <c r="V1102" s="211"/>
      <c r="W1102" s="133" t="str">
        <f>VLOOKUP(TRIM(X1102),X10:Y88,2,FALSE)</f>
        <v>Withdrawn</v>
      </c>
      <c r="X1102" s="11" t="str">
        <f t="shared" si="53"/>
        <v>99</v>
      </c>
      <c r="Y1102" s="64"/>
      <c r="Z1102" s="1">
        <f t="shared" si="52"/>
        <v>0</v>
      </c>
      <c r="AA1102" s="1">
        <f t="shared" si="51"/>
        <v>1</v>
      </c>
    </row>
    <row r="1103" spans="1:27" ht="36.75" customHeight="1">
      <c r="A1103" s="119"/>
      <c r="B1103" s="134" t="s">
        <v>57</v>
      </c>
      <c r="C1103" s="122" t="s">
        <v>22</v>
      </c>
      <c r="D1103" s="122" t="s">
        <v>133</v>
      </c>
      <c r="E1103" s="123" t="s">
        <v>19192</v>
      </c>
      <c r="F1103" s="124" t="s">
        <v>7287</v>
      </c>
      <c r="G1103" s="138" t="s">
        <v>51</v>
      </c>
      <c r="H1103" s="138" t="s">
        <v>282</v>
      </c>
      <c r="I1103" s="139" t="s">
        <v>51</v>
      </c>
      <c r="J1103" s="140"/>
      <c r="K1103" s="141"/>
      <c r="L1103" s="140"/>
      <c r="M1103" s="141"/>
      <c r="N1103" s="140"/>
      <c r="O1103" s="140" t="s">
        <v>51</v>
      </c>
      <c r="P1103" s="140" t="s">
        <v>51</v>
      </c>
      <c r="Q1103" s="142" t="s">
        <v>23857</v>
      </c>
      <c r="R1103" s="142" t="s">
        <v>171</v>
      </c>
      <c r="S1103" s="145"/>
      <c r="T1103" s="136" t="s">
        <v>51</v>
      </c>
      <c r="U1103" s="211"/>
      <c r="V1103" s="211"/>
      <c r="W1103" s="133" t="str">
        <f>VLOOKUP(TRIM(X1103),X10:Y88,2,FALSE)</f>
        <v>Withdrawn</v>
      </c>
      <c r="X1103" s="11" t="str">
        <f t="shared" si="53"/>
        <v>99</v>
      </c>
      <c r="Y1103" s="64"/>
      <c r="Z1103" s="1">
        <f t="shared" si="52"/>
        <v>0</v>
      </c>
      <c r="AA1103" s="1">
        <f t="shared" si="51"/>
        <v>1</v>
      </c>
    </row>
    <row r="1104" spans="1:27" ht="36.75" customHeight="1">
      <c r="A1104" s="119"/>
      <c r="B1104" s="134" t="s">
        <v>57</v>
      </c>
      <c r="C1104" s="122" t="s">
        <v>22</v>
      </c>
      <c r="D1104" s="122" t="s">
        <v>133</v>
      </c>
      <c r="E1104" s="123" t="s">
        <v>19193</v>
      </c>
      <c r="F1104" s="124" t="s">
        <v>7287</v>
      </c>
      <c r="G1104" s="138" t="s">
        <v>51</v>
      </c>
      <c r="H1104" s="138" t="s">
        <v>282</v>
      </c>
      <c r="I1104" s="139" t="s">
        <v>51</v>
      </c>
      <c r="J1104" s="140"/>
      <c r="K1104" s="141"/>
      <c r="L1104" s="140"/>
      <c r="M1104" s="141"/>
      <c r="N1104" s="140"/>
      <c r="O1104" s="140" t="s">
        <v>51</v>
      </c>
      <c r="P1104" s="140" t="s">
        <v>51</v>
      </c>
      <c r="Q1104" s="142" t="s">
        <v>23857</v>
      </c>
      <c r="R1104" s="142" t="s">
        <v>171</v>
      </c>
      <c r="S1104" s="145"/>
      <c r="T1104" s="136" t="s">
        <v>51</v>
      </c>
      <c r="U1104" s="211"/>
      <c r="V1104" s="211"/>
      <c r="W1104" s="133" t="str">
        <f>VLOOKUP(TRIM(X1104),X10:Y88,2,FALSE)</f>
        <v>Withdrawn</v>
      </c>
      <c r="X1104" s="11" t="str">
        <f t="shared" si="53"/>
        <v>99</v>
      </c>
      <c r="Y1104" s="64"/>
      <c r="Z1104" s="1">
        <f t="shared" si="52"/>
        <v>0</v>
      </c>
      <c r="AA1104" s="1">
        <f t="shared" si="51"/>
        <v>1</v>
      </c>
    </row>
    <row r="1105" spans="1:27" ht="36.75" customHeight="1">
      <c r="A1105" s="119"/>
      <c r="B1105" s="134" t="s">
        <v>57</v>
      </c>
      <c r="C1105" s="122" t="s">
        <v>22</v>
      </c>
      <c r="D1105" s="122" t="s">
        <v>133</v>
      </c>
      <c r="E1105" s="123" t="s">
        <v>19194</v>
      </c>
      <c r="F1105" s="124" t="s">
        <v>7287</v>
      </c>
      <c r="G1105" s="138" t="s">
        <v>51</v>
      </c>
      <c r="H1105" s="138" t="s">
        <v>282</v>
      </c>
      <c r="I1105" s="139" t="s">
        <v>51</v>
      </c>
      <c r="J1105" s="140"/>
      <c r="K1105" s="141"/>
      <c r="L1105" s="140"/>
      <c r="M1105" s="141"/>
      <c r="N1105" s="140"/>
      <c r="O1105" s="140" t="s">
        <v>51</v>
      </c>
      <c r="P1105" s="140" t="s">
        <v>51</v>
      </c>
      <c r="Q1105" s="142" t="s">
        <v>23857</v>
      </c>
      <c r="R1105" s="142" t="s">
        <v>171</v>
      </c>
      <c r="S1105" s="145"/>
      <c r="T1105" s="136" t="s">
        <v>51</v>
      </c>
      <c r="U1105" s="211"/>
      <c r="V1105" s="211"/>
      <c r="W1105" s="133" t="str">
        <f>VLOOKUP(TRIM(X1105),X10:Y88,2,FALSE)</f>
        <v>Withdrawn</v>
      </c>
      <c r="X1105" s="11" t="str">
        <f t="shared" si="53"/>
        <v>99</v>
      </c>
      <c r="Y1105" s="64"/>
      <c r="Z1105" s="1">
        <f t="shared" si="52"/>
        <v>0</v>
      </c>
      <c r="AA1105" s="1">
        <f t="shared" si="51"/>
        <v>1</v>
      </c>
    </row>
    <row r="1106" spans="1:27" ht="36.75" customHeight="1">
      <c r="A1106" s="119"/>
      <c r="B1106" s="134" t="s">
        <v>57</v>
      </c>
      <c r="C1106" s="122" t="s">
        <v>22</v>
      </c>
      <c r="D1106" s="122" t="s">
        <v>133</v>
      </c>
      <c r="E1106" s="123" t="s">
        <v>19195</v>
      </c>
      <c r="F1106" s="124" t="s">
        <v>7287</v>
      </c>
      <c r="G1106" s="138" t="s">
        <v>51</v>
      </c>
      <c r="H1106" s="138" t="s">
        <v>282</v>
      </c>
      <c r="I1106" s="139" t="s">
        <v>51</v>
      </c>
      <c r="J1106" s="140"/>
      <c r="K1106" s="141"/>
      <c r="L1106" s="140"/>
      <c r="M1106" s="141"/>
      <c r="N1106" s="140"/>
      <c r="O1106" s="140" t="s">
        <v>51</v>
      </c>
      <c r="P1106" s="140" t="s">
        <v>51</v>
      </c>
      <c r="Q1106" s="142" t="s">
        <v>23857</v>
      </c>
      <c r="R1106" s="142" t="s">
        <v>171</v>
      </c>
      <c r="S1106" s="145"/>
      <c r="T1106" s="136" t="s">
        <v>51</v>
      </c>
      <c r="U1106" s="211"/>
      <c r="V1106" s="211"/>
      <c r="W1106" s="133" t="str">
        <f>VLOOKUP(TRIM(X1106),X10:Y88,2,FALSE)</f>
        <v>Withdrawn</v>
      </c>
      <c r="X1106" s="11" t="str">
        <f t="shared" si="53"/>
        <v>99</v>
      </c>
      <c r="Y1106" s="64"/>
      <c r="Z1106" s="1">
        <f t="shared" si="52"/>
        <v>0</v>
      </c>
      <c r="AA1106" s="1">
        <f t="shared" si="51"/>
        <v>1</v>
      </c>
    </row>
    <row r="1107" spans="1:27" ht="36.75" customHeight="1">
      <c r="A1107" s="119"/>
      <c r="B1107" s="134" t="s">
        <v>57</v>
      </c>
      <c r="C1107" s="122" t="s">
        <v>22</v>
      </c>
      <c r="D1107" s="122" t="s">
        <v>133</v>
      </c>
      <c r="E1107" s="123" t="s">
        <v>19196</v>
      </c>
      <c r="F1107" s="124" t="s">
        <v>7287</v>
      </c>
      <c r="G1107" s="138" t="s">
        <v>51</v>
      </c>
      <c r="H1107" s="138" t="s">
        <v>282</v>
      </c>
      <c r="I1107" s="139" t="s">
        <v>51</v>
      </c>
      <c r="J1107" s="140"/>
      <c r="K1107" s="141"/>
      <c r="L1107" s="140"/>
      <c r="M1107" s="141"/>
      <c r="N1107" s="140"/>
      <c r="O1107" s="140" t="s">
        <v>51</v>
      </c>
      <c r="P1107" s="140" t="s">
        <v>51</v>
      </c>
      <c r="Q1107" s="142" t="s">
        <v>23857</v>
      </c>
      <c r="R1107" s="142" t="s">
        <v>171</v>
      </c>
      <c r="S1107" s="145"/>
      <c r="T1107" s="136" t="s">
        <v>51</v>
      </c>
      <c r="U1107" s="211"/>
      <c r="V1107" s="211"/>
      <c r="W1107" s="133" t="str">
        <f>VLOOKUP(TRIM(X1107),X10:Y88,2,FALSE)</f>
        <v>Withdrawn</v>
      </c>
      <c r="X1107" s="11" t="str">
        <f t="shared" si="53"/>
        <v>99</v>
      </c>
      <c r="Y1107" s="64"/>
      <c r="Z1107" s="1">
        <f t="shared" si="52"/>
        <v>0</v>
      </c>
      <c r="AA1107" s="1">
        <f t="shared" si="51"/>
        <v>1</v>
      </c>
    </row>
    <row r="1108" spans="1:27" ht="36.75" customHeight="1">
      <c r="A1108" s="119"/>
      <c r="B1108" s="134" t="s">
        <v>57</v>
      </c>
      <c r="C1108" s="122" t="s">
        <v>22</v>
      </c>
      <c r="D1108" s="122" t="s">
        <v>133</v>
      </c>
      <c r="E1108" s="123" t="s">
        <v>19197</v>
      </c>
      <c r="F1108" s="124" t="s">
        <v>7287</v>
      </c>
      <c r="G1108" s="138" t="s">
        <v>51</v>
      </c>
      <c r="H1108" s="138" t="s">
        <v>282</v>
      </c>
      <c r="I1108" s="139" t="s">
        <v>51</v>
      </c>
      <c r="J1108" s="140"/>
      <c r="K1108" s="141"/>
      <c r="L1108" s="140"/>
      <c r="M1108" s="141"/>
      <c r="N1108" s="140"/>
      <c r="O1108" s="140" t="s">
        <v>51</v>
      </c>
      <c r="P1108" s="140" t="s">
        <v>51</v>
      </c>
      <c r="Q1108" s="142" t="s">
        <v>23857</v>
      </c>
      <c r="R1108" s="142" t="s">
        <v>171</v>
      </c>
      <c r="S1108" s="145"/>
      <c r="T1108" s="136" t="s">
        <v>51</v>
      </c>
      <c r="U1108" s="211"/>
      <c r="V1108" s="211"/>
      <c r="W1108" s="133" t="str">
        <f>VLOOKUP(TRIM(X1108),X10:Y88,2,FALSE)</f>
        <v>Withdrawn</v>
      </c>
      <c r="X1108" s="11" t="str">
        <f t="shared" si="53"/>
        <v>99</v>
      </c>
      <c r="Y1108" s="64"/>
      <c r="Z1108" s="1">
        <f t="shared" si="52"/>
        <v>0</v>
      </c>
      <c r="AA1108" s="1">
        <f t="shared" si="51"/>
        <v>1</v>
      </c>
    </row>
    <row r="1109" spans="1:27" ht="36.75" customHeight="1">
      <c r="A1109" s="119"/>
      <c r="B1109" s="134" t="s">
        <v>57</v>
      </c>
      <c r="C1109" s="122" t="s">
        <v>22</v>
      </c>
      <c r="D1109" s="122" t="s">
        <v>133</v>
      </c>
      <c r="E1109" s="123" t="s">
        <v>19198</v>
      </c>
      <c r="F1109" s="124" t="s">
        <v>7287</v>
      </c>
      <c r="G1109" s="138" t="s">
        <v>51</v>
      </c>
      <c r="H1109" s="138" t="s">
        <v>282</v>
      </c>
      <c r="I1109" s="139" t="s">
        <v>51</v>
      </c>
      <c r="J1109" s="140"/>
      <c r="K1109" s="141"/>
      <c r="L1109" s="140"/>
      <c r="M1109" s="141"/>
      <c r="N1109" s="140"/>
      <c r="O1109" s="140" t="s">
        <v>51</v>
      </c>
      <c r="P1109" s="140" t="s">
        <v>51</v>
      </c>
      <c r="Q1109" s="142" t="s">
        <v>23857</v>
      </c>
      <c r="R1109" s="142" t="s">
        <v>171</v>
      </c>
      <c r="S1109" s="145"/>
      <c r="T1109" s="136" t="s">
        <v>51</v>
      </c>
      <c r="U1109" s="211"/>
      <c r="V1109" s="211"/>
      <c r="W1109" s="133" t="str">
        <f>VLOOKUP(TRIM(X1109),X10:Y88,2,FALSE)</f>
        <v>Withdrawn</v>
      </c>
      <c r="X1109" s="11" t="str">
        <f t="shared" si="53"/>
        <v>99</v>
      </c>
      <c r="Y1109" s="64"/>
      <c r="Z1109" s="1">
        <f t="shared" si="52"/>
        <v>0</v>
      </c>
      <c r="AA1109" s="1">
        <f t="shared" si="51"/>
        <v>1</v>
      </c>
    </row>
    <row r="1110" spans="1:27" ht="36.75" customHeight="1">
      <c r="A1110" s="119"/>
      <c r="B1110" s="134" t="s">
        <v>57</v>
      </c>
      <c r="C1110" s="122" t="s">
        <v>22</v>
      </c>
      <c r="D1110" s="122" t="s">
        <v>133</v>
      </c>
      <c r="E1110" s="123" t="s">
        <v>19199</v>
      </c>
      <c r="F1110" s="124" t="s">
        <v>7287</v>
      </c>
      <c r="G1110" s="138" t="s">
        <v>51</v>
      </c>
      <c r="H1110" s="138" t="s">
        <v>282</v>
      </c>
      <c r="I1110" s="139" t="s">
        <v>51</v>
      </c>
      <c r="J1110" s="140"/>
      <c r="K1110" s="141"/>
      <c r="L1110" s="140"/>
      <c r="M1110" s="141"/>
      <c r="N1110" s="140"/>
      <c r="O1110" s="140" t="s">
        <v>51</v>
      </c>
      <c r="P1110" s="140" t="s">
        <v>51</v>
      </c>
      <c r="Q1110" s="142" t="s">
        <v>23857</v>
      </c>
      <c r="R1110" s="142" t="s">
        <v>171</v>
      </c>
      <c r="S1110" s="145"/>
      <c r="T1110" s="136" t="s">
        <v>51</v>
      </c>
      <c r="U1110" s="211"/>
      <c r="V1110" s="211"/>
      <c r="W1110" s="133" t="str">
        <f>VLOOKUP(TRIM(X1110),X10:Y88,2,FALSE)</f>
        <v>Withdrawn</v>
      </c>
      <c r="X1110" s="11" t="str">
        <f t="shared" si="53"/>
        <v>99</v>
      </c>
      <c r="Y1110" s="64"/>
      <c r="Z1110" s="1">
        <f t="shared" si="52"/>
        <v>0</v>
      </c>
      <c r="AA1110" s="1">
        <f t="shared" si="51"/>
        <v>1</v>
      </c>
    </row>
    <row r="1111" spans="1:27" ht="36.75" customHeight="1">
      <c r="A1111" s="119"/>
      <c r="B1111" s="134" t="s">
        <v>57</v>
      </c>
      <c r="C1111" s="122" t="s">
        <v>22</v>
      </c>
      <c r="D1111" s="122" t="s">
        <v>133</v>
      </c>
      <c r="E1111" s="123" t="s">
        <v>19200</v>
      </c>
      <c r="F1111" s="124" t="s">
        <v>7287</v>
      </c>
      <c r="G1111" s="138" t="s">
        <v>51</v>
      </c>
      <c r="H1111" s="138" t="s">
        <v>282</v>
      </c>
      <c r="I1111" s="139" t="s">
        <v>51</v>
      </c>
      <c r="J1111" s="140"/>
      <c r="K1111" s="141"/>
      <c r="L1111" s="140"/>
      <c r="M1111" s="141"/>
      <c r="N1111" s="140"/>
      <c r="O1111" s="140" t="s">
        <v>51</v>
      </c>
      <c r="P1111" s="140" t="s">
        <v>51</v>
      </c>
      <c r="Q1111" s="142" t="s">
        <v>23857</v>
      </c>
      <c r="R1111" s="142" t="s">
        <v>171</v>
      </c>
      <c r="S1111" s="145"/>
      <c r="T1111" s="136" t="s">
        <v>51</v>
      </c>
      <c r="U1111" s="211"/>
      <c r="V1111" s="211"/>
      <c r="W1111" s="133" t="str">
        <f>VLOOKUP(TRIM(X1111),X10:Y88,2,FALSE)</f>
        <v>Withdrawn</v>
      </c>
      <c r="X1111" s="11" t="str">
        <f t="shared" si="53"/>
        <v>99</v>
      </c>
      <c r="Y1111" s="64"/>
      <c r="Z1111" s="1">
        <f t="shared" si="52"/>
        <v>0</v>
      </c>
      <c r="AA1111" s="1">
        <f t="shared" si="51"/>
        <v>1</v>
      </c>
    </row>
    <row r="1112" spans="1:27" ht="36.75" customHeight="1">
      <c r="A1112" s="119"/>
      <c r="B1112" s="134" t="s">
        <v>57</v>
      </c>
      <c r="C1112" s="122" t="s">
        <v>22</v>
      </c>
      <c r="D1112" s="122" t="s">
        <v>133</v>
      </c>
      <c r="E1112" s="123" t="s">
        <v>19201</v>
      </c>
      <c r="F1112" s="124" t="s">
        <v>7287</v>
      </c>
      <c r="G1112" s="138" t="s">
        <v>51</v>
      </c>
      <c r="H1112" s="138" t="s">
        <v>282</v>
      </c>
      <c r="I1112" s="139" t="s">
        <v>51</v>
      </c>
      <c r="J1112" s="140"/>
      <c r="K1112" s="141"/>
      <c r="L1112" s="140"/>
      <c r="M1112" s="141"/>
      <c r="N1112" s="140"/>
      <c r="O1112" s="140" t="s">
        <v>51</v>
      </c>
      <c r="P1112" s="140" t="s">
        <v>51</v>
      </c>
      <c r="Q1112" s="142" t="s">
        <v>23857</v>
      </c>
      <c r="R1112" s="142" t="s">
        <v>171</v>
      </c>
      <c r="S1112" s="145"/>
      <c r="T1112" s="136" t="s">
        <v>51</v>
      </c>
      <c r="U1112" s="211"/>
      <c r="V1112" s="211"/>
      <c r="W1112" s="133" t="str">
        <f>VLOOKUP(TRIM(X1112),X10:Y88,2,FALSE)</f>
        <v>Withdrawn</v>
      </c>
      <c r="X1112" s="11" t="str">
        <f t="shared" si="53"/>
        <v>99</v>
      </c>
      <c r="Y1112" s="64"/>
      <c r="Z1112" s="1">
        <f t="shared" si="52"/>
        <v>0</v>
      </c>
      <c r="AA1112" s="1">
        <f t="shared" si="51"/>
        <v>1</v>
      </c>
    </row>
    <row r="1113" spans="1:27" ht="36.75" customHeight="1">
      <c r="A1113" s="119"/>
      <c r="B1113" s="134" t="s">
        <v>57</v>
      </c>
      <c r="C1113" s="122" t="s">
        <v>22</v>
      </c>
      <c r="D1113" s="122" t="s">
        <v>133</v>
      </c>
      <c r="E1113" s="123" t="s">
        <v>19202</v>
      </c>
      <c r="F1113" s="124" t="s">
        <v>7287</v>
      </c>
      <c r="G1113" s="138" t="s">
        <v>51</v>
      </c>
      <c r="H1113" s="138" t="s">
        <v>282</v>
      </c>
      <c r="I1113" s="139" t="s">
        <v>51</v>
      </c>
      <c r="J1113" s="140"/>
      <c r="K1113" s="141"/>
      <c r="L1113" s="140"/>
      <c r="M1113" s="141"/>
      <c r="N1113" s="140"/>
      <c r="O1113" s="140" t="s">
        <v>51</v>
      </c>
      <c r="P1113" s="140" t="s">
        <v>51</v>
      </c>
      <c r="Q1113" s="142" t="s">
        <v>23857</v>
      </c>
      <c r="R1113" s="142" t="s">
        <v>171</v>
      </c>
      <c r="S1113" s="145"/>
      <c r="T1113" s="136" t="s">
        <v>51</v>
      </c>
      <c r="U1113" s="211"/>
      <c r="V1113" s="211"/>
      <c r="W1113" s="133" t="str">
        <f>VLOOKUP(TRIM(X1113),X10:Y88,2,FALSE)</f>
        <v>Withdrawn</v>
      </c>
      <c r="X1113" s="11" t="str">
        <f t="shared" si="53"/>
        <v>99</v>
      </c>
      <c r="Y1113" s="64"/>
      <c r="Z1113" s="1">
        <f t="shared" si="52"/>
        <v>0</v>
      </c>
      <c r="AA1113" s="1">
        <f t="shared" ref="AA1113:AA1176" si="54">LEN(I1113)</f>
        <v>1</v>
      </c>
    </row>
    <row r="1114" spans="1:27" ht="36.75" customHeight="1">
      <c r="A1114" s="119"/>
      <c r="B1114" s="134" t="s">
        <v>57</v>
      </c>
      <c r="C1114" s="122" t="s">
        <v>22</v>
      </c>
      <c r="D1114" s="122" t="s">
        <v>133</v>
      </c>
      <c r="E1114" s="123" t="s">
        <v>19203</v>
      </c>
      <c r="F1114" s="124" t="s">
        <v>7287</v>
      </c>
      <c r="G1114" s="138" t="s">
        <v>51</v>
      </c>
      <c r="H1114" s="138" t="s">
        <v>282</v>
      </c>
      <c r="I1114" s="139" t="s">
        <v>51</v>
      </c>
      <c r="J1114" s="140"/>
      <c r="K1114" s="141"/>
      <c r="L1114" s="140"/>
      <c r="M1114" s="141"/>
      <c r="N1114" s="140"/>
      <c r="O1114" s="140" t="s">
        <v>51</v>
      </c>
      <c r="P1114" s="140" t="s">
        <v>51</v>
      </c>
      <c r="Q1114" s="142" t="s">
        <v>23857</v>
      </c>
      <c r="R1114" s="142" t="s">
        <v>171</v>
      </c>
      <c r="S1114" s="145"/>
      <c r="T1114" s="136" t="s">
        <v>51</v>
      </c>
      <c r="U1114" s="211"/>
      <c r="V1114" s="211"/>
      <c r="W1114" s="133" t="str">
        <f>VLOOKUP(TRIM(X1114),X10:Y88,2,FALSE)</f>
        <v>Withdrawn</v>
      </c>
      <c r="X1114" s="11" t="str">
        <f t="shared" si="53"/>
        <v>99</v>
      </c>
      <c r="Y1114" s="64"/>
      <c r="Z1114" s="1">
        <f t="shared" ref="Z1114:Z1177" si="55">IF(F1114="P-CR", IF(S1114="Approved", 1, IF(S1114="Block approved", 1, 0)),0)</f>
        <v>0</v>
      </c>
      <c r="AA1114" s="1">
        <f t="shared" si="54"/>
        <v>1</v>
      </c>
    </row>
    <row r="1115" spans="1:27" ht="36.75" customHeight="1">
      <c r="A1115" s="119"/>
      <c r="B1115" s="134" t="s">
        <v>57</v>
      </c>
      <c r="C1115" s="122" t="s">
        <v>22</v>
      </c>
      <c r="D1115" s="122" t="s">
        <v>133</v>
      </c>
      <c r="E1115" s="123" t="s">
        <v>19204</v>
      </c>
      <c r="F1115" s="124" t="s">
        <v>7287</v>
      </c>
      <c r="G1115" s="138" t="s">
        <v>51</v>
      </c>
      <c r="H1115" s="138" t="s">
        <v>282</v>
      </c>
      <c r="I1115" s="139" t="s">
        <v>51</v>
      </c>
      <c r="J1115" s="140"/>
      <c r="K1115" s="141"/>
      <c r="L1115" s="140"/>
      <c r="M1115" s="141"/>
      <c r="N1115" s="140"/>
      <c r="O1115" s="140" t="s">
        <v>51</v>
      </c>
      <c r="P1115" s="140" t="s">
        <v>51</v>
      </c>
      <c r="Q1115" s="142" t="s">
        <v>23857</v>
      </c>
      <c r="R1115" s="142" t="s">
        <v>171</v>
      </c>
      <c r="S1115" s="145"/>
      <c r="T1115" s="136" t="s">
        <v>51</v>
      </c>
      <c r="U1115" s="211"/>
      <c r="V1115" s="211"/>
      <c r="W1115" s="133" t="str">
        <f>VLOOKUP(TRIM(X1115),X10:Y88,2,FALSE)</f>
        <v>Withdrawn</v>
      </c>
      <c r="X1115" s="11" t="str">
        <f t="shared" si="53"/>
        <v>99</v>
      </c>
      <c r="Y1115" s="64"/>
      <c r="Z1115" s="1">
        <f t="shared" si="55"/>
        <v>0</v>
      </c>
      <c r="AA1115" s="1">
        <f t="shared" si="54"/>
        <v>1</v>
      </c>
    </row>
    <row r="1116" spans="1:27" ht="36.75" customHeight="1">
      <c r="A1116" s="119"/>
      <c r="B1116" s="134" t="s">
        <v>57</v>
      </c>
      <c r="C1116" s="122" t="s">
        <v>22</v>
      </c>
      <c r="D1116" s="122" t="s">
        <v>133</v>
      </c>
      <c r="E1116" s="123" t="s">
        <v>19205</v>
      </c>
      <c r="F1116" s="124" t="s">
        <v>7287</v>
      </c>
      <c r="G1116" s="138" t="s">
        <v>51</v>
      </c>
      <c r="H1116" s="138" t="s">
        <v>282</v>
      </c>
      <c r="I1116" s="139" t="s">
        <v>51</v>
      </c>
      <c r="J1116" s="140"/>
      <c r="K1116" s="141"/>
      <c r="L1116" s="140"/>
      <c r="M1116" s="141"/>
      <c r="N1116" s="140"/>
      <c r="O1116" s="140" t="s">
        <v>51</v>
      </c>
      <c r="P1116" s="140" t="s">
        <v>51</v>
      </c>
      <c r="Q1116" s="142" t="s">
        <v>23857</v>
      </c>
      <c r="R1116" s="142" t="s">
        <v>171</v>
      </c>
      <c r="S1116" s="145"/>
      <c r="T1116" s="136" t="s">
        <v>51</v>
      </c>
      <c r="U1116" s="211"/>
      <c r="V1116" s="211"/>
      <c r="W1116" s="133" t="str">
        <f>VLOOKUP(TRIM(X1116),X10:Y88,2,FALSE)</f>
        <v>Withdrawn</v>
      </c>
      <c r="X1116" s="11" t="str">
        <f>IF(ISNONTEXT(D1116),"" &amp; D1116 &amp;"",T(D1116))</f>
        <v>99</v>
      </c>
      <c r="Y1116" s="64"/>
      <c r="Z1116" s="1">
        <f t="shared" si="55"/>
        <v>0</v>
      </c>
      <c r="AA1116" s="1">
        <f t="shared" si="54"/>
        <v>1</v>
      </c>
    </row>
    <row r="1117" spans="1:27" ht="36.75" customHeight="1">
      <c r="A1117" s="119" t="s">
        <v>139</v>
      </c>
      <c r="B1117" s="134" t="s">
        <v>57</v>
      </c>
      <c r="C1117" s="122" t="s">
        <v>140</v>
      </c>
      <c r="D1117" s="122" t="s">
        <v>648</v>
      </c>
      <c r="E1117" s="123" t="s">
        <v>19206</v>
      </c>
      <c r="F1117" s="124" t="s">
        <v>21</v>
      </c>
      <c r="G1117" s="124" t="s">
        <v>142</v>
      </c>
      <c r="H1117" s="124" t="s">
        <v>20341</v>
      </c>
      <c r="I1117" s="210" t="s">
        <v>23912</v>
      </c>
      <c r="J1117" s="129" t="s">
        <v>662</v>
      </c>
      <c r="K1117" s="128"/>
      <c r="L1117" s="129"/>
      <c r="M1117" s="128"/>
      <c r="N1117" s="127" t="s">
        <v>326</v>
      </c>
      <c r="O1117" s="127" t="s">
        <v>672</v>
      </c>
      <c r="P1117" s="127" t="s">
        <v>663</v>
      </c>
      <c r="Q1117" s="131" t="s">
        <v>21365</v>
      </c>
      <c r="R1117" s="131" t="s">
        <v>22886</v>
      </c>
      <c r="S1117" s="132" t="s">
        <v>22885</v>
      </c>
      <c r="T1117" s="136" t="s">
        <v>252</v>
      </c>
      <c r="U1117" s="211"/>
      <c r="V1117" s="211"/>
      <c r="W1117" s="133" t="str">
        <f>VLOOKUP(TRIM(X1117),X10:Y88,2,FALSE)</f>
        <v>Puneet</v>
      </c>
      <c r="X1117" s="11" t="str">
        <f>IF(ISNONTEXT(D1117),"" &amp; D1117 &amp;"",T(D1117))</f>
        <v>6.16</v>
      </c>
      <c r="Y1117" s="64"/>
      <c r="Z1117" s="1">
        <f t="shared" si="55"/>
        <v>0</v>
      </c>
      <c r="AA1117" s="1">
        <f t="shared" si="54"/>
        <v>42</v>
      </c>
    </row>
    <row r="1118" spans="1:27" ht="34.5" customHeight="1">
      <c r="A1118" s="119" t="s">
        <v>139</v>
      </c>
      <c r="B1118" s="134" t="s">
        <v>57</v>
      </c>
      <c r="C1118" s="122" t="s">
        <v>140</v>
      </c>
      <c r="D1118" s="122" t="s">
        <v>648</v>
      </c>
      <c r="E1118" s="123" t="s">
        <v>19207</v>
      </c>
      <c r="F1118" s="124" t="s">
        <v>21</v>
      </c>
      <c r="G1118" s="124" t="s">
        <v>142</v>
      </c>
      <c r="H1118" s="124" t="s">
        <v>19992</v>
      </c>
      <c r="I1118" s="210" t="s">
        <v>214</v>
      </c>
      <c r="J1118" s="129" t="s">
        <v>662</v>
      </c>
      <c r="K1118" s="128"/>
      <c r="L1118" s="129"/>
      <c r="M1118" s="128"/>
      <c r="N1118" s="127" t="s">
        <v>326</v>
      </c>
      <c r="O1118" s="127" t="s">
        <v>672</v>
      </c>
      <c r="P1118" s="127" t="s">
        <v>663</v>
      </c>
      <c r="Q1118" s="131" t="s">
        <v>19964</v>
      </c>
      <c r="R1118" s="131" t="s">
        <v>22906</v>
      </c>
      <c r="S1118" s="132" t="s">
        <v>23805</v>
      </c>
      <c r="T1118" s="136" t="s">
        <v>215</v>
      </c>
      <c r="U1118" s="211"/>
      <c r="V1118" s="211" t="s">
        <v>233</v>
      </c>
      <c r="W1118" s="133" t="str">
        <f>VLOOKUP(TRIM(X1118),X10:Y88,2,FALSE)</f>
        <v>Puneet</v>
      </c>
      <c r="X1118" s="11" t="str">
        <f t="shared" ref="X1118:X1181" si="56">IF(ISNONTEXT(D1118),"" &amp; D1118 &amp;"",T(D1118))</f>
        <v>6.16</v>
      </c>
      <c r="Y1118" s="64"/>
      <c r="Z1118" s="1">
        <f t="shared" si="55"/>
        <v>1</v>
      </c>
      <c r="AA1118" s="1">
        <f t="shared" si="54"/>
        <v>8</v>
      </c>
    </row>
    <row r="1119" spans="1:27" ht="34.5" customHeight="1">
      <c r="A1119" s="119" t="s">
        <v>139</v>
      </c>
      <c r="B1119" s="134" t="s">
        <v>57</v>
      </c>
      <c r="C1119" s="122" t="s">
        <v>140</v>
      </c>
      <c r="D1119" s="122" t="s">
        <v>648</v>
      </c>
      <c r="E1119" s="123" t="s">
        <v>19208</v>
      </c>
      <c r="F1119" s="124" t="s">
        <v>21</v>
      </c>
      <c r="G1119" s="124" t="s">
        <v>142</v>
      </c>
      <c r="H1119" s="124" t="s">
        <v>20211</v>
      </c>
      <c r="I1119" s="210" t="s">
        <v>661</v>
      </c>
      <c r="J1119" s="127" t="s">
        <v>662</v>
      </c>
      <c r="K1119" s="212"/>
      <c r="L1119" s="127"/>
      <c r="M1119" s="212"/>
      <c r="N1119" s="127" t="s">
        <v>326</v>
      </c>
      <c r="O1119" s="127" t="s">
        <v>672</v>
      </c>
      <c r="P1119" s="127" t="s">
        <v>663</v>
      </c>
      <c r="Q1119" s="131" t="s">
        <v>20176</v>
      </c>
      <c r="R1119" s="131" t="s">
        <v>22907</v>
      </c>
      <c r="S1119" s="132" t="s">
        <v>23805</v>
      </c>
      <c r="T1119" s="136" t="s">
        <v>223</v>
      </c>
      <c r="U1119" s="211"/>
      <c r="V1119" s="211" t="s">
        <v>233</v>
      </c>
      <c r="W1119" s="133" t="str">
        <f>VLOOKUP(TRIM(X1119),X10:Y88,2,FALSE)</f>
        <v>Puneet</v>
      </c>
      <c r="X1119" s="11" t="str">
        <f t="shared" si="56"/>
        <v>6.16</v>
      </c>
      <c r="Y1119" s="64"/>
      <c r="Z1119" s="1">
        <f t="shared" si="55"/>
        <v>1</v>
      </c>
      <c r="AA1119" s="1">
        <f t="shared" si="54"/>
        <v>26</v>
      </c>
    </row>
    <row r="1120" spans="1:27" ht="34.5" customHeight="1">
      <c r="A1120" s="119" t="s">
        <v>139</v>
      </c>
      <c r="B1120" s="134" t="s">
        <v>57</v>
      </c>
      <c r="C1120" s="122" t="s">
        <v>140</v>
      </c>
      <c r="D1120" s="122" t="s">
        <v>648</v>
      </c>
      <c r="E1120" s="123" t="s">
        <v>19209</v>
      </c>
      <c r="F1120" s="124" t="s">
        <v>21</v>
      </c>
      <c r="G1120" s="124" t="s">
        <v>142</v>
      </c>
      <c r="H1120" s="124" t="s">
        <v>19991</v>
      </c>
      <c r="I1120" s="210" t="s">
        <v>214</v>
      </c>
      <c r="J1120" s="129" t="s">
        <v>662</v>
      </c>
      <c r="K1120" s="128"/>
      <c r="L1120" s="129"/>
      <c r="M1120" s="128"/>
      <c r="N1120" s="127" t="s">
        <v>326</v>
      </c>
      <c r="O1120" s="127" t="s">
        <v>672</v>
      </c>
      <c r="P1120" s="127" t="s">
        <v>663</v>
      </c>
      <c r="Q1120" s="131" t="s">
        <v>19963</v>
      </c>
      <c r="R1120" s="131" t="s">
        <v>22888</v>
      </c>
      <c r="S1120" s="132" t="s">
        <v>22887</v>
      </c>
      <c r="T1120" s="136" t="s">
        <v>215</v>
      </c>
      <c r="U1120" s="211"/>
      <c r="V1120" s="211"/>
      <c r="W1120" s="133" t="str">
        <f>VLOOKUP(TRIM(X1120),X10:Y88,2,FALSE)</f>
        <v>Puneet</v>
      </c>
      <c r="X1120" s="11" t="str">
        <f t="shared" si="56"/>
        <v>6.16</v>
      </c>
      <c r="Y1120" s="64"/>
      <c r="Z1120" s="1">
        <f t="shared" si="55"/>
        <v>0</v>
      </c>
      <c r="AA1120" s="1">
        <f t="shared" si="54"/>
        <v>8</v>
      </c>
    </row>
    <row r="1121" spans="1:27" ht="34.5" customHeight="1">
      <c r="A1121" s="119" t="s">
        <v>139</v>
      </c>
      <c r="B1121" s="134" t="s">
        <v>57</v>
      </c>
      <c r="C1121" s="122" t="s">
        <v>140</v>
      </c>
      <c r="D1121" s="122" t="s">
        <v>648</v>
      </c>
      <c r="E1121" s="123" t="s">
        <v>19210</v>
      </c>
      <c r="F1121" s="124" t="s">
        <v>21</v>
      </c>
      <c r="G1121" s="124" t="s">
        <v>142</v>
      </c>
      <c r="H1121" s="124" t="s">
        <v>20344</v>
      </c>
      <c r="I1121" s="210" t="s">
        <v>21017</v>
      </c>
      <c r="J1121" s="129" t="s">
        <v>662</v>
      </c>
      <c r="K1121" s="128"/>
      <c r="L1121" s="129"/>
      <c r="M1121" s="128"/>
      <c r="N1121" s="127" t="s">
        <v>326</v>
      </c>
      <c r="O1121" s="127" t="s">
        <v>672</v>
      </c>
      <c r="P1121" s="127" t="s">
        <v>663</v>
      </c>
      <c r="Q1121" s="131" t="s">
        <v>21367</v>
      </c>
      <c r="R1121" s="131" t="s">
        <v>22890</v>
      </c>
      <c r="S1121" s="132" t="s">
        <v>22889</v>
      </c>
      <c r="T1121" s="136" t="s">
        <v>252</v>
      </c>
      <c r="U1121" s="211"/>
      <c r="V1121" s="211"/>
      <c r="W1121" s="133" t="str">
        <f>VLOOKUP(TRIM(X1121),X10:Y88,2,FALSE)</f>
        <v>Puneet</v>
      </c>
      <c r="X1121" s="11" t="str">
        <f t="shared" si="56"/>
        <v>6.16</v>
      </c>
      <c r="Y1121" s="64"/>
      <c r="Z1121" s="1">
        <f t="shared" si="55"/>
        <v>0</v>
      </c>
      <c r="AA1121" s="1">
        <f t="shared" si="54"/>
        <v>12</v>
      </c>
    </row>
    <row r="1122" spans="1:27" ht="34.5" customHeight="1">
      <c r="A1122" s="119" t="s">
        <v>139</v>
      </c>
      <c r="B1122" s="134" t="s">
        <v>57</v>
      </c>
      <c r="C1122" s="122" t="s">
        <v>140</v>
      </c>
      <c r="D1122" s="122" t="s">
        <v>114</v>
      </c>
      <c r="E1122" s="123" t="s">
        <v>19211</v>
      </c>
      <c r="F1122" s="124" t="s">
        <v>175</v>
      </c>
      <c r="G1122" s="124" t="s">
        <v>142</v>
      </c>
      <c r="H1122" s="124" t="s">
        <v>20188</v>
      </c>
      <c r="I1122" s="210" t="s">
        <v>661</v>
      </c>
      <c r="J1122" s="129"/>
      <c r="K1122" s="128"/>
      <c r="L1122" s="129"/>
      <c r="M1122" s="128"/>
      <c r="N1122" s="127"/>
      <c r="O1122" s="127" t="s">
        <v>164</v>
      </c>
      <c r="P1122" s="127" t="s">
        <v>178</v>
      </c>
      <c r="Q1122" s="131" t="s">
        <v>20189</v>
      </c>
      <c r="R1122" s="131" t="s">
        <v>22849</v>
      </c>
      <c r="S1122" s="132" t="s">
        <v>22848</v>
      </c>
      <c r="T1122" s="136" t="s">
        <v>234</v>
      </c>
      <c r="U1122" s="211"/>
      <c r="V1122" s="211"/>
      <c r="W1122" s="133" t="str">
        <f>VLOOKUP(TRIM(X1122),X10:Y88,2,FALSE)</f>
        <v>Puneet</v>
      </c>
      <c r="X1122" s="11" t="str">
        <f t="shared" si="56"/>
        <v>6.5.11</v>
      </c>
      <c r="Y1122" s="64"/>
      <c r="Z1122" s="1">
        <f t="shared" si="55"/>
        <v>0</v>
      </c>
      <c r="AA1122" s="1">
        <f t="shared" si="54"/>
        <v>26</v>
      </c>
    </row>
    <row r="1123" spans="1:27" ht="34.5" customHeight="1">
      <c r="A1123" s="119" t="s">
        <v>139</v>
      </c>
      <c r="B1123" s="134" t="s">
        <v>57</v>
      </c>
      <c r="C1123" s="122" t="s">
        <v>140</v>
      </c>
      <c r="D1123" s="122" t="s">
        <v>114</v>
      </c>
      <c r="E1123" s="123" t="s">
        <v>19212</v>
      </c>
      <c r="F1123" s="124" t="s">
        <v>23</v>
      </c>
      <c r="G1123" s="124" t="s">
        <v>142</v>
      </c>
      <c r="H1123" s="124" t="s">
        <v>23983</v>
      </c>
      <c r="I1123" s="210" t="s">
        <v>23913</v>
      </c>
      <c r="J1123" s="129" t="s">
        <v>180</v>
      </c>
      <c r="K1123" s="128">
        <v>287</v>
      </c>
      <c r="L1123" s="129" t="s">
        <v>68</v>
      </c>
      <c r="M1123" s="128" t="s">
        <v>186</v>
      </c>
      <c r="N1123" s="127" t="s">
        <v>621</v>
      </c>
      <c r="O1123" s="127" t="s">
        <v>164</v>
      </c>
      <c r="P1123" s="127" t="s">
        <v>178</v>
      </c>
      <c r="Q1123" s="131" t="s">
        <v>21279</v>
      </c>
      <c r="R1123" s="131" t="s">
        <v>22891</v>
      </c>
      <c r="S1123" s="132" t="s">
        <v>23805</v>
      </c>
      <c r="T1123" s="136" t="s">
        <v>183</v>
      </c>
      <c r="U1123" s="211"/>
      <c r="V1123" s="211" t="s">
        <v>233</v>
      </c>
      <c r="W1123" s="133" t="str">
        <f>VLOOKUP(TRIM(X1123),X10:Y88,2,FALSE)</f>
        <v>Puneet</v>
      </c>
      <c r="X1123" s="11" t="str">
        <f t="shared" si="56"/>
        <v>6.5.11</v>
      </c>
      <c r="Y1123" s="64"/>
      <c r="Z1123" s="1">
        <f t="shared" si="55"/>
        <v>0</v>
      </c>
      <c r="AA1123" s="1">
        <f t="shared" si="54"/>
        <v>93</v>
      </c>
    </row>
    <row r="1124" spans="1:27" ht="34.5" customHeight="1">
      <c r="A1124" s="119" t="s">
        <v>139</v>
      </c>
      <c r="B1124" s="134" t="s">
        <v>57</v>
      </c>
      <c r="C1124" s="122" t="s">
        <v>140</v>
      </c>
      <c r="D1124" s="122" t="s">
        <v>114</v>
      </c>
      <c r="E1124" s="123" t="s">
        <v>19213</v>
      </c>
      <c r="F1124" s="124" t="s">
        <v>24</v>
      </c>
      <c r="G1124" s="124" t="s">
        <v>142</v>
      </c>
      <c r="H1124" s="124" t="s">
        <v>21732</v>
      </c>
      <c r="I1124" s="210" t="s">
        <v>661</v>
      </c>
      <c r="J1124" s="129" t="s">
        <v>180</v>
      </c>
      <c r="K1124" s="128">
        <v>415</v>
      </c>
      <c r="L1124" s="129" t="s">
        <v>60</v>
      </c>
      <c r="M1124" s="128" t="s">
        <v>186</v>
      </c>
      <c r="N1124" s="127" t="s">
        <v>621</v>
      </c>
      <c r="O1124" s="127" t="s">
        <v>164</v>
      </c>
      <c r="P1124" s="127" t="s">
        <v>178</v>
      </c>
      <c r="Q1124" s="131" t="s">
        <v>21128</v>
      </c>
      <c r="R1124" s="131" t="s">
        <v>22851</v>
      </c>
      <c r="S1124" s="132" t="s">
        <v>22850</v>
      </c>
      <c r="T1124" s="136" t="s">
        <v>234</v>
      </c>
      <c r="U1124" s="211"/>
      <c r="V1124" s="211"/>
      <c r="W1124" s="133" t="str">
        <f>VLOOKUP(TRIM(X1124),X10:Y88,2,FALSE)</f>
        <v>Puneet</v>
      </c>
      <c r="X1124" s="11" t="str">
        <f t="shared" si="56"/>
        <v>6.5.11</v>
      </c>
      <c r="Y1124" s="64"/>
      <c r="Z1124" s="1">
        <f t="shared" si="55"/>
        <v>0</v>
      </c>
      <c r="AA1124" s="1">
        <f t="shared" si="54"/>
        <v>26</v>
      </c>
    </row>
    <row r="1125" spans="1:27" ht="34.5" customHeight="1">
      <c r="A1125" s="119" t="s">
        <v>139</v>
      </c>
      <c r="B1125" s="134" t="s">
        <v>57</v>
      </c>
      <c r="C1125" s="122" t="s">
        <v>140</v>
      </c>
      <c r="D1125" s="122" t="s">
        <v>114</v>
      </c>
      <c r="E1125" s="123" t="s">
        <v>19214</v>
      </c>
      <c r="F1125" s="124" t="s">
        <v>23</v>
      </c>
      <c r="G1125" s="124" t="s">
        <v>142</v>
      </c>
      <c r="H1125" s="124" t="s">
        <v>21735</v>
      </c>
      <c r="I1125" s="210" t="s">
        <v>214</v>
      </c>
      <c r="J1125" s="129" t="s">
        <v>180</v>
      </c>
      <c r="K1125" s="128">
        <v>396</v>
      </c>
      <c r="L1125" s="129" t="s">
        <v>60</v>
      </c>
      <c r="M1125" s="128" t="s">
        <v>186</v>
      </c>
      <c r="N1125" s="127" t="s">
        <v>621</v>
      </c>
      <c r="O1125" s="127" t="s">
        <v>164</v>
      </c>
      <c r="P1125" s="127" t="s">
        <v>178</v>
      </c>
      <c r="Q1125" s="131" t="s">
        <v>21068</v>
      </c>
      <c r="R1125" s="131" t="s">
        <v>22892</v>
      </c>
      <c r="S1125" s="132" t="s">
        <v>23805</v>
      </c>
      <c r="T1125" s="136" t="s">
        <v>215</v>
      </c>
      <c r="U1125" s="211"/>
      <c r="V1125" s="211" t="s">
        <v>233</v>
      </c>
      <c r="W1125" s="133" t="str">
        <f>VLOOKUP(TRIM(X1125),X10:Y88,2,FALSE)</f>
        <v>Puneet</v>
      </c>
      <c r="X1125" s="11" t="str">
        <f t="shared" si="56"/>
        <v>6.5.11</v>
      </c>
      <c r="Y1125" s="64"/>
      <c r="Z1125" s="1">
        <f t="shared" si="55"/>
        <v>0</v>
      </c>
      <c r="AA1125" s="1">
        <f t="shared" si="54"/>
        <v>8</v>
      </c>
    </row>
    <row r="1126" spans="1:27" ht="34.5" customHeight="1">
      <c r="A1126" s="119" t="s">
        <v>139</v>
      </c>
      <c r="B1126" s="134" t="s">
        <v>57</v>
      </c>
      <c r="C1126" s="122" t="s">
        <v>140</v>
      </c>
      <c r="D1126" s="122" t="s">
        <v>114</v>
      </c>
      <c r="E1126" s="123" t="s">
        <v>19215</v>
      </c>
      <c r="F1126" s="124" t="s">
        <v>23</v>
      </c>
      <c r="G1126" s="124" t="s">
        <v>142</v>
      </c>
      <c r="H1126" s="124" t="s">
        <v>21738</v>
      </c>
      <c r="I1126" s="210" t="s">
        <v>23914</v>
      </c>
      <c r="J1126" s="129" t="s">
        <v>169</v>
      </c>
      <c r="K1126" s="128">
        <v>342</v>
      </c>
      <c r="L1126" s="129" t="s">
        <v>60</v>
      </c>
      <c r="M1126" s="128" t="s">
        <v>186</v>
      </c>
      <c r="N1126" s="127" t="s">
        <v>621</v>
      </c>
      <c r="O1126" s="127" t="s">
        <v>164</v>
      </c>
      <c r="P1126" s="127" t="s">
        <v>178</v>
      </c>
      <c r="Q1126" s="131" t="s">
        <v>21077</v>
      </c>
      <c r="R1126" s="131" t="s">
        <v>23480</v>
      </c>
      <c r="S1126" s="132" t="s">
        <v>23805</v>
      </c>
      <c r="T1126" s="136" t="s">
        <v>457</v>
      </c>
      <c r="U1126" s="211"/>
      <c r="V1126" s="211" t="s">
        <v>233</v>
      </c>
      <c r="W1126" s="133" t="str">
        <f>VLOOKUP(TRIM(X1126),X10:Y88,2,FALSE)</f>
        <v>Puneet</v>
      </c>
      <c r="X1126" s="11" t="str">
        <f t="shared" si="56"/>
        <v>6.5.11</v>
      </c>
      <c r="Y1126" s="64"/>
      <c r="Z1126" s="1">
        <f t="shared" si="55"/>
        <v>0</v>
      </c>
      <c r="AA1126" s="1">
        <f t="shared" si="54"/>
        <v>26</v>
      </c>
    </row>
    <row r="1127" spans="1:27" ht="34.5" customHeight="1">
      <c r="A1127" s="119" t="s">
        <v>139</v>
      </c>
      <c r="B1127" s="134" t="s">
        <v>57</v>
      </c>
      <c r="C1127" s="122" t="s">
        <v>140</v>
      </c>
      <c r="D1127" s="122" t="s">
        <v>114</v>
      </c>
      <c r="E1127" s="123" t="s">
        <v>19216</v>
      </c>
      <c r="F1127" s="124" t="s">
        <v>23</v>
      </c>
      <c r="G1127" s="124" t="s">
        <v>142</v>
      </c>
      <c r="H1127" s="124" t="s">
        <v>21740</v>
      </c>
      <c r="I1127" s="210" t="s">
        <v>184</v>
      </c>
      <c r="J1127" s="129" t="s">
        <v>180</v>
      </c>
      <c r="K1127" s="128">
        <v>457</v>
      </c>
      <c r="L1127" s="129" t="s">
        <v>60</v>
      </c>
      <c r="M1127" s="128" t="s">
        <v>186</v>
      </c>
      <c r="N1127" s="127" t="s">
        <v>621</v>
      </c>
      <c r="O1127" s="127" t="s">
        <v>164</v>
      </c>
      <c r="P1127" s="127" t="s">
        <v>178</v>
      </c>
      <c r="Q1127" s="131" t="s">
        <v>21218</v>
      </c>
      <c r="R1127" s="131" t="s">
        <v>23481</v>
      </c>
      <c r="S1127" s="132" t="s">
        <v>23805</v>
      </c>
      <c r="T1127" s="136" t="s">
        <v>183</v>
      </c>
      <c r="U1127" s="211"/>
      <c r="V1127" s="211" t="s">
        <v>233</v>
      </c>
      <c r="W1127" s="133" t="str">
        <f>VLOOKUP(TRIM(X1127),X10:Y88,2,FALSE)</f>
        <v>Puneet</v>
      </c>
      <c r="X1127" s="11" t="str">
        <f t="shared" si="56"/>
        <v>6.5.11</v>
      </c>
      <c r="Y1127" s="64"/>
      <c r="Z1127" s="1">
        <f t="shared" si="55"/>
        <v>0</v>
      </c>
      <c r="AA1127" s="1">
        <f t="shared" si="54"/>
        <v>17</v>
      </c>
    </row>
    <row r="1128" spans="1:27" ht="34.5" customHeight="1">
      <c r="A1128" s="119" t="s">
        <v>139</v>
      </c>
      <c r="B1128" s="134" t="s">
        <v>57</v>
      </c>
      <c r="C1128" s="122" t="s">
        <v>140</v>
      </c>
      <c r="D1128" s="122" t="s">
        <v>114</v>
      </c>
      <c r="E1128" s="123" t="s">
        <v>19217</v>
      </c>
      <c r="F1128" s="124" t="s">
        <v>23</v>
      </c>
      <c r="G1128" s="124" t="s">
        <v>142</v>
      </c>
      <c r="H1128" s="124" t="s">
        <v>21743</v>
      </c>
      <c r="I1128" s="210" t="s">
        <v>20970</v>
      </c>
      <c r="J1128" s="129" t="s">
        <v>180</v>
      </c>
      <c r="K1128" s="128">
        <v>440</v>
      </c>
      <c r="L1128" s="129" t="s">
        <v>60</v>
      </c>
      <c r="M1128" s="128" t="s">
        <v>186</v>
      </c>
      <c r="N1128" s="127" t="s">
        <v>621</v>
      </c>
      <c r="O1128" s="127" t="s">
        <v>164</v>
      </c>
      <c r="P1128" s="127" t="s">
        <v>178</v>
      </c>
      <c r="Q1128" s="131" t="s">
        <v>21173</v>
      </c>
      <c r="R1128" s="131" t="s">
        <v>23301</v>
      </c>
      <c r="S1128" s="132" t="s">
        <v>23805</v>
      </c>
      <c r="T1128" s="136" t="s">
        <v>172</v>
      </c>
      <c r="U1128" s="211"/>
      <c r="V1128" s="211" t="s">
        <v>233</v>
      </c>
      <c r="W1128" s="133" t="str">
        <f>VLOOKUP(TRIM(X1128),X10:Y88,2,FALSE)</f>
        <v>Puneet</v>
      </c>
      <c r="X1128" s="11" t="str">
        <f t="shared" si="56"/>
        <v>6.5.11</v>
      </c>
      <c r="Y1128" s="64"/>
      <c r="Z1128" s="1">
        <f t="shared" si="55"/>
        <v>0</v>
      </c>
      <c r="AA1128" s="1">
        <f t="shared" si="54"/>
        <v>14</v>
      </c>
    </row>
    <row r="1129" spans="1:27" ht="34.5" customHeight="1">
      <c r="A1129" s="119" t="s">
        <v>139</v>
      </c>
      <c r="B1129" s="134" t="s">
        <v>57</v>
      </c>
      <c r="C1129" s="122" t="s">
        <v>140</v>
      </c>
      <c r="D1129" s="122" t="s">
        <v>114</v>
      </c>
      <c r="E1129" s="123" t="s">
        <v>19218</v>
      </c>
      <c r="F1129" s="124" t="s">
        <v>23</v>
      </c>
      <c r="G1129" s="124" t="s">
        <v>142</v>
      </c>
      <c r="H1129" s="124" t="s">
        <v>21746</v>
      </c>
      <c r="I1129" s="210" t="s">
        <v>20269</v>
      </c>
      <c r="J1129" s="129" t="s">
        <v>180</v>
      </c>
      <c r="K1129" s="128">
        <v>439</v>
      </c>
      <c r="L1129" s="129" t="s">
        <v>60</v>
      </c>
      <c r="M1129" s="128" t="s">
        <v>186</v>
      </c>
      <c r="N1129" s="127" t="s">
        <v>621</v>
      </c>
      <c r="O1129" s="127" t="s">
        <v>164</v>
      </c>
      <c r="P1129" s="127" t="s">
        <v>178</v>
      </c>
      <c r="Q1129" s="131" t="s">
        <v>21168</v>
      </c>
      <c r="R1129" s="131" t="s">
        <v>23484</v>
      </c>
      <c r="S1129" s="132" t="s">
        <v>23805</v>
      </c>
      <c r="T1129" s="136" t="s">
        <v>450</v>
      </c>
      <c r="U1129" s="211"/>
      <c r="V1129" s="211" t="s">
        <v>233</v>
      </c>
      <c r="W1129" s="133" t="str">
        <f>VLOOKUP(TRIM(X1129),X10:Y88,2,FALSE)</f>
        <v>Puneet</v>
      </c>
      <c r="X1129" s="11" t="str">
        <f t="shared" si="56"/>
        <v>6.5.11</v>
      </c>
      <c r="Y1129" s="64"/>
      <c r="Z1129" s="1">
        <f t="shared" si="55"/>
        <v>0</v>
      </c>
      <c r="AA1129" s="1">
        <f t="shared" si="54"/>
        <v>22</v>
      </c>
    </row>
    <row r="1130" spans="1:27" ht="34.5" customHeight="1">
      <c r="A1130" s="119" t="s">
        <v>139</v>
      </c>
      <c r="B1130" s="134" t="s">
        <v>57</v>
      </c>
      <c r="C1130" s="122" t="s">
        <v>140</v>
      </c>
      <c r="D1130" s="122" t="s">
        <v>114</v>
      </c>
      <c r="E1130" s="123" t="s">
        <v>19219</v>
      </c>
      <c r="F1130" s="124" t="s">
        <v>24</v>
      </c>
      <c r="G1130" s="124" t="s">
        <v>142</v>
      </c>
      <c r="H1130" s="124" t="s">
        <v>21749</v>
      </c>
      <c r="I1130" s="210" t="s">
        <v>176</v>
      </c>
      <c r="J1130" s="129" t="s">
        <v>180</v>
      </c>
      <c r="K1130" s="128">
        <v>446</v>
      </c>
      <c r="L1130" s="129" t="s">
        <v>60</v>
      </c>
      <c r="M1130" s="128" t="s">
        <v>186</v>
      </c>
      <c r="N1130" s="127" t="s">
        <v>621</v>
      </c>
      <c r="O1130" s="127" t="s">
        <v>164</v>
      </c>
      <c r="P1130" s="127" t="s">
        <v>178</v>
      </c>
      <c r="Q1130" s="131" t="s">
        <v>21196</v>
      </c>
      <c r="R1130" s="131" t="s">
        <v>23485</v>
      </c>
      <c r="S1130" s="132" t="s">
        <v>23486</v>
      </c>
      <c r="T1130" s="136" t="s">
        <v>174</v>
      </c>
      <c r="U1130" s="211"/>
      <c r="V1130" s="211"/>
      <c r="W1130" s="133" t="str">
        <f>VLOOKUP(TRIM(X1130),X10:Y88,2,FALSE)</f>
        <v>Puneet</v>
      </c>
      <c r="X1130" s="11" t="str">
        <f t="shared" si="56"/>
        <v>6.5.11</v>
      </c>
      <c r="Y1130" s="64"/>
      <c r="Z1130" s="1">
        <f t="shared" si="55"/>
        <v>0</v>
      </c>
      <c r="AA1130" s="1">
        <f t="shared" si="54"/>
        <v>12</v>
      </c>
    </row>
    <row r="1131" spans="1:27" ht="34.5" customHeight="1">
      <c r="A1131" s="119" t="s">
        <v>139</v>
      </c>
      <c r="B1131" s="134" t="s">
        <v>57</v>
      </c>
      <c r="C1131" s="122" t="s">
        <v>140</v>
      </c>
      <c r="D1131" s="122" t="s">
        <v>114</v>
      </c>
      <c r="E1131" s="123" t="s">
        <v>19220</v>
      </c>
      <c r="F1131" s="124" t="s">
        <v>23</v>
      </c>
      <c r="G1131" s="124" t="s">
        <v>142</v>
      </c>
      <c r="H1131" s="124" t="s">
        <v>21751</v>
      </c>
      <c r="I1131" s="210" t="s">
        <v>23489</v>
      </c>
      <c r="J1131" s="127" t="s">
        <v>169</v>
      </c>
      <c r="K1131" s="212">
        <v>367</v>
      </c>
      <c r="L1131" s="127" t="s">
        <v>60</v>
      </c>
      <c r="M1131" s="212" t="s">
        <v>186</v>
      </c>
      <c r="N1131" s="127" t="s">
        <v>621</v>
      </c>
      <c r="O1131" s="127" t="s">
        <v>164</v>
      </c>
      <c r="P1131" s="127" t="s">
        <v>178</v>
      </c>
      <c r="Q1131" s="131" t="s">
        <v>21129</v>
      </c>
      <c r="R1131" s="131" t="s">
        <v>23490</v>
      </c>
      <c r="S1131" s="132" t="s">
        <v>23805</v>
      </c>
      <c r="T1131" s="136" t="s">
        <v>234</v>
      </c>
      <c r="U1131" s="211"/>
      <c r="V1131" s="211" t="s">
        <v>233</v>
      </c>
      <c r="W1131" s="133" t="str">
        <f>VLOOKUP(TRIM(X1131),X10:Y88,2,FALSE)</f>
        <v>Puneet</v>
      </c>
      <c r="X1131" s="11" t="str">
        <f t="shared" si="56"/>
        <v>6.5.11</v>
      </c>
      <c r="Y1131" s="64"/>
      <c r="Z1131" s="1">
        <f t="shared" si="55"/>
        <v>0</v>
      </c>
      <c r="AA1131" s="1">
        <f t="shared" si="54"/>
        <v>60</v>
      </c>
    </row>
    <row r="1132" spans="1:27" ht="34.5" customHeight="1">
      <c r="A1132" s="119" t="s">
        <v>139</v>
      </c>
      <c r="B1132" s="134" t="s">
        <v>57</v>
      </c>
      <c r="C1132" s="122" t="s">
        <v>140</v>
      </c>
      <c r="D1132" s="122" t="s">
        <v>114</v>
      </c>
      <c r="E1132" s="123" t="s">
        <v>19221</v>
      </c>
      <c r="F1132" s="124" t="s">
        <v>23</v>
      </c>
      <c r="G1132" s="124" t="s">
        <v>142</v>
      </c>
      <c r="H1132" s="124" t="s">
        <v>21754</v>
      </c>
      <c r="I1132" s="210" t="s">
        <v>23491</v>
      </c>
      <c r="J1132" s="129" t="s">
        <v>180</v>
      </c>
      <c r="K1132" s="128">
        <v>406</v>
      </c>
      <c r="L1132" s="129" t="s">
        <v>60</v>
      </c>
      <c r="M1132" s="128" t="s">
        <v>186</v>
      </c>
      <c r="N1132" s="127" t="s">
        <v>621</v>
      </c>
      <c r="O1132" s="127" t="s">
        <v>164</v>
      </c>
      <c r="P1132" s="127" t="s">
        <v>178</v>
      </c>
      <c r="Q1132" s="131" t="s">
        <v>21093</v>
      </c>
      <c r="R1132" s="131" t="s">
        <v>23492</v>
      </c>
      <c r="S1132" s="132" t="s">
        <v>23805</v>
      </c>
      <c r="T1132" s="136" t="s">
        <v>215</v>
      </c>
      <c r="U1132" s="211"/>
      <c r="V1132" s="211" t="s">
        <v>233</v>
      </c>
      <c r="W1132" s="133" t="str">
        <f>VLOOKUP(TRIM(X1132),X10:Y88,2,FALSE)</f>
        <v>Puneet</v>
      </c>
      <c r="X1132" s="11" t="str">
        <f t="shared" si="56"/>
        <v>6.5.11</v>
      </c>
      <c r="Y1132" s="64"/>
      <c r="Z1132" s="1">
        <f t="shared" si="55"/>
        <v>0</v>
      </c>
      <c r="AA1132" s="1">
        <f t="shared" si="54"/>
        <v>15</v>
      </c>
    </row>
    <row r="1133" spans="1:27" ht="34.5" customHeight="1">
      <c r="A1133" s="119" t="s">
        <v>139</v>
      </c>
      <c r="B1133" s="134" t="s">
        <v>57</v>
      </c>
      <c r="C1133" s="122" t="s">
        <v>140</v>
      </c>
      <c r="D1133" s="122" t="s">
        <v>114</v>
      </c>
      <c r="E1133" s="123" t="s">
        <v>19222</v>
      </c>
      <c r="F1133" s="124" t="s">
        <v>23</v>
      </c>
      <c r="G1133" s="124" t="s">
        <v>142</v>
      </c>
      <c r="H1133" s="124" t="s">
        <v>21757</v>
      </c>
      <c r="I1133" s="210" t="s">
        <v>264</v>
      </c>
      <c r="J1133" s="129" t="s">
        <v>169</v>
      </c>
      <c r="K1133" s="128">
        <v>363</v>
      </c>
      <c r="L1133" s="129" t="s">
        <v>60</v>
      </c>
      <c r="M1133" s="128" t="s">
        <v>186</v>
      </c>
      <c r="N1133" s="127" t="s">
        <v>621</v>
      </c>
      <c r="O1133" s="127" t="s">
        <v>164</v>
      </c>
      <c r="P1133" s="127" t="s">
        <v>178</v>
      </c>
      <c r="Q1133" s="131" t="s">
        <v>21121</v>
      </c>
      <c r="R1133" s="131" t="s">
        <v>23493</v>
      </c>
      <c r="S1133" s="132" t="s">
        <v>23805</v>
      </c>
      <c r="T1133" s="136" t="s">
        <v>172</v>
      </c>
      <c r="U1133" s="211"/>
      <c r="V1133" s="211" t="s">
        <v>233</v>
      </c>
      <c r="W1133" s="133" t="str">
        <f>VLOOKUP(TRIM(X1133),X10:Y88,2,FALSE)</f>
        <v>Puneet</v>
      </c>
      <c r="X1133" s="11" t="str">
        <f t="shared" si="56"/>
        <v>6.5.11</v>
      </c>
      <c r="Y1133" s="64"/>
      <c r="Z1133" s="1">
        <f t="shared" si="55"/>
        <v>0</v>
      </c>
      <c r="AA1133" s="1">
        <f t="shared" si="54"/>
        <v>4</v>
      </c>
    </row>
    <row r="1134" spans="1:27" ht="34.5" customHeight="1">
      <c r="A1134" s="119" t="s">
        <v>139</v>
      </c>
      <c r="B1134" s="134" t="s">
        <v>57</v>
      </c>
      <c r="C1134" s="122" t="s">
        <v>140</v>
      </c>
      <c r="D1134" s="122" t="s">
        <v>89</v>
      </c>
      <c r="E1134" s="123" t="s">
        <v>19223</v>
      </c>
      <c r="F1134" s="124" t="s">
        <v>20</v>
      </c>
      <c r="G1134" s="124" t="s">
        <v>142</v>
      </c>
      <c r="H1134" s="124" t="s">
        <v>23861</v>
      </c>
      <c r="I1134" s="210" t="s">
        <v>280</v>
      </c>
      <c r="J1134" s="129"/>
      <c r="K1134" s="128"/>
      <c r="L1134" s="129"/>
      <c r="M1134" s="128"/>
      <c r="N1134" s="127"/>
      <c r="O1134" s="127" t="s">
        <v>164</v>
      </c>
      <c r="P1134" s="127" t="s">
        <v>19894</v>
      </c>
      <c r="Q1134" s="131" t="s">
        <v>889</v>
      </c>
      <c r="R1134" s="131" t="s">
        <v>23302</v>
      </c>
      <c r="S1134" s="132" t="s">
        <v>23805</v>
      </c>
      <c r="T1134" s="136" t="s">
        <v>232</v>
      </c>
      <c r="U1134" s="211"/>
      <c r="V1134" s="211" t="s">
        <v>233</v>
      </c>
      <c r="W1134" s="133" t="str">
        <f>VLOOKUP(TRIM(X1134),X10:Y88,2,FALSE)</f>
        <v>Puneet</v>
      </c>
      <c r="X1134" s="11" t="str">
        <f t="shared" si="56"/>
        <v>6.1</v>
      </c>
      <c r="Y1134" s="64"/>
      <c r="Z1134" s="1">
        <f t="shared" si="55"/>
        <v>0</v>
      </c>
      <c r="AA1134" s="1">
        <f t="shared" si="54"/>
        <v>6</v>
      </c>
    </row>
    <row r="1135" spans="1:27" ht="34.5" customHeight="1">
      <c r="A1135" s="119" t="s">
        <v>139</v>
      </c>
      <c r="B1135" s="134" t="s">
        <v>57</v>
      </c>
      <c r="C1135" s="122" t="s">
        <v>140</v>
      </c>
      <c r="D1135" s="122" t="s">
        <v>89</v>
      </c>
      <c r="E1135" s="123" t="s">
        <v>19224</v>
      </c>
      <c r="F1135" s="124" t="s">
        <v>24</v>
      </c>
      <c r="G1135" s="124" t="s">
        <v>142</v>
      </c>
      <c r="H1135" s="124" t="s">
        <v>21762</v>
      </c>
      <c r="I1135" s="210" t="s">
        <v>283</v>
      </c>
      <c r="J1135" s="129" t="s">
        <v>2676</v>
      </c>
      <c r="K1135" s="128">
        <v>44</v>
      </c>
      <c r="L1135" s="129" t="s">
        <v>60</v>
      </c>
      <c r="M1135" s="128" t="s">
        <v>186</v>
      </c>
      <c r="N1135" s="127" t="s">
        <v>444</v>
      </c>
      <c r="O1135" s="127" t="s">
        <v>164</v>
      </c>
      <c r="P1135" s="127" t="s">
        <v>771</v>
      </c>
      <c r="Q1135" s="131" t="s">
        <v>21256</v>
      </c>
      <c r="R1135" s="131" t="s">
        <v>22609</v>
      </c>
      <c r="S1135" s="132" t="s">
        <v>22608</v>
      </c>
      <c r="T1135" s="136" t="s">
        <v>232</v>
      </c>
      <c r="U1135" s="211"/>
      <c r="V1135" s="211"/>
      <c r="W1135" s="133" t="str">
        <f>VLOOKUP(TRIM(X1135),X10:Y88,2,FALSE)</f>
        <v>Puneet</v>
      </c>
      <c r="X1135" s="11" t="str">
        <f t="shared" si="56"/>
        <v>6.1</v>
      </c>
      <c r="Y1135" s="64"/>
      <c r="Z1135" s="1">
        <f t="shared" si="55"/>
        <v>0</v>
      </c>
      <c r="AA1135" s="1">
        <f t="shared" si="54"/>
        <v>37</v>
      </c>
    </row>
    <row r="1136" spans="1:27" ht="34.5" customHeight="1">
      <c r="A1136" s="119" t="s">
        <v>139</v>
      </c>
      <c r="B1136" s="134" t="s">
        <v>57</v>
      </c>
      <c r="C1136" s="122" t="s">
        <v>140</v>
      </c>
      <c r="D1136" s="122" t="s">
        <v>77</v>
      </c>
      <c r="E1136" s="123" t="s">
        <v>19225</v>
      </c>
      <c r="F1136" s="124" t="s">
        <v>24</v>
      </c>
      <c r="G1136" s="124" t="s">
        <v>142</v>
      </c>
      <c r="H1136" s="124" t="s">
        <v>21765</v>
      </c>
      <c r="I1136" s="210" t="s">
        <v>184</v>
      </c>
      <c r="J1136" s="129" t="s">
        <v>256</v>
      </c>
      <c r="K1136" s="128">
        <v>65</v>
      </c>
      <c r="L1136" s="129" t="s">
        <v>60</v>
      </c>
      <c r="M1136" s="128" t="s">
        <v>186</v>
      </c>
      <c r="N1136" s="127" t="s">
        <v>2666</v>
      </c>
      <c r="O1136" s="127" t="s">
        <v>152</v>
      </c>
      <c r="P1136" s="127" t="s">
        <v>257</v>
      </c>
      <c r="Q1136" s="131" t="s">
        <v>21313</v>
      </c>
      <c r="R1136" s="131" t="s">
        <v>23102</v>
      </c>
      <c r="S1136" s="132" t="s">
        <v>23101</v>
      </c>
      <c r="T1136" s="136" t="s">
        <v>183</v>
      </c>
      <c r="U1136" s="211"/>
      <c r="V1136" s="211"/>
      <c r="W1136" s="133" t="str">
        <f>VLOOKUP(TRIM(X1136),X10:Y88,2,FALSE)</f>
        <v>Puneet</v>
      </c>
      <c r="X1136" s="11" t="str">
        <f t="shared" si="56"/>
        <v>5.1</v>
      </c>
      <c r="Y1136" s="64"/>
      <c r="Z1136" s="1">
        <f t="shared" si="55"/>
        <v>0</v>
      </c>
      <c r="AA1136" s="1">
        <f t="shared" si="54"/>
        <v>17</v>
      </c>
    </row>
    <row r="1137" spans="1:27" ht="34.5" customHeight="1">
      <c r="A1137" s="119" t="s">
        <v>139</v>
      </c>
      <c r="B1137" s="134" t="s">
        <v>57</v>
      </c>
      <c r="C1137" s="122" t="s">
        <v>140</v>
      </c>
      <c r="D1137" s="122" t="s">
        <v>77</v>
      </c>
      <c r="E1137" s="123" t="s">
        <v>19226</v>
      </c>
      <c r="F1137" s="124" t="s">
        <v>23</v>
      </c>
      <c r="G1137" s="124" t="s">
        <v>142</v>
      </c>
      <c r="H1137" s="124" t="s">
        <v>21768</v>
      </c>
      <c r="I1137" s="210" t="s">
        <v>184</v>
      </c>
      <c r="J1137" s="129" t="s">
        <v>256</v>
      </c>
      <c r="K1137" s="128">
        <v>66</v>
      </c>
      <c r="L1137" s="129" t="s">
        <v>60</v>
      </c>
      <c r="M1137" s="128" t="s">
        <v>210</v>
      </c>
      <c r="N1137" s="127" t="s">
        <v>744</v>
      </c>
      <c r="O1137" s="127" t="s">
        <v>164</v>
      </c>
      <c r="P1137" s="127" t="s">
        <v>257</v>
      </c>
      <c r="Q1137" s="131" t="s">
        <v>21314</v>
      </c>
      <c r="R1137" s="131" t="s">
        <v>23136</v>
      </c>
      <c r="S1137" s="132" t="s">
        <v>23805</v>
      </c>
      <c r="T1137" s="136" t="s">
        <v>183</v>
      </c>
      <c r="U1137" s="211"/>
      <c r="V1137" s="211" t="s">
        <v>233</v>
      </c>
      <c r="W1137" s="133" t="str">
        <f>VLOOKUP(TRIM(X1137),X10:Y88,2,FALSE)</f>
        <v>Puneet</v>
      </c>
      <c r="X1137" s="11" t="str">
        <f t="shared" si="56"/>
        <v>5.1</v>
      </c>
      <c r="Y1137" s="64"/>
      <c r="Z1137" s="1">
        <f t="shared" si="55"/>
        <v>0</v>
      </c>
      <c r="AA1137" s="1">
        <f t="shared" si="54"/>
        <v>17</v>
      </c>
    </row>
    <row r="1138" spans="1:27" ht="34.5" customHeight="1">
      <c r="A1138" s="119" t="s">
        <v>139</v>
      </c>
      <c r="B1138" s="134" t="s">
        <v>57</v>
      </c>
      <c r="C1138" s="122" t="s">
        <v>140</v>
      </c>
      <c r="D1138" s="122" t="s">
        <v>89</v>
      </c>
      <c r="E1138" s="123" t="s">
        <v>19227</v>
      </c>
      <c r="F1138" s="124" t="s">
        <v>23</v>
      </c>
      <c r="G1138" s="124" t="s">
        <v>142</v>
      </c>
      <c r="H1138" s="124" t="s">
        <v>21771</v>
      </c>
      <c r="I1138" s="210" t="s">
        <v>23915</v>
      </c>
      <c r="J1138" s="129" t="s">
        <v>196</v>
      </c>
      <c r="K1138" s="128">
        <v>399</v>
      </c>
      <c r="L1138" s="129" t="s">
        <v>60</v>
      </c>
      <c r="M1138" s="128" t="s">
        <v>186</v>
      </c>
      <c r="N1138" s="127" t="s">
        <v>14721</v>
      </c>
      <c r="O1138" s="127" t="s">
        <v>164</v>
      </c>
      <c r="P1138" s="127" t="s">
        <v>443</v>
      </c>
      <c r="Q1138" s="131" t="s">
        <v>21095</v>
      </c>
      <c r="R1138" s="131" t="s">
        <v>22619</v>
      </c>
      <c r="S1138" s="132" t="s">
        <v>23805</v>
      </c>
      <c r="T1138" s="136" t="s">
        <v>220</v>
      </c>
      <c r="U1138" s="211"/>
      <c r="V1138" s="211" t="s">
        <v>233</v>
      </c>
      <c r="W1138" s="133" t="str">
        <f>VLOOKUP(TRIM(X1138),X10:Y88,2,FALSE)</f>
        <v>Puneet</v>
      </c>
      <c r="X1138" s="11" t="str">
        <f t="shared" si="56"/>
        <v>6.1</v>
      </c>
      <c r="Y1138" s="64"/>
      <c r="Z1138" s="1">
        <f t="shared" si="55"/>
        <v>0</v>
      </c>
      <c r="AA1138" s="1">
        <f t="shared" si="54"/>
        <v>43</v>
      </c>
    </row>
    <row r="1139" spans="1:27" ht="34.5" customHeight="1">
      <c r="A1139" s="119" t="s">
        <v>139</v>
      </c>
      <c r="B1139" s="134" t="s">
        <v>57</v>
      </c>
      <c r="C1139" s="122" t="s">
        <v>140</v>
      </c>
      <c r="D1139" s="122" t="s">
        <v>89</v>
      </c>
      <c r="E1139" s="123" t="s">
        <v>19228</v>
      </c>
      <c r="F1139" s="124" t="s">
        <v>24</v>
      </c>
      <c r="G1139" s="124" t="s">
        <v>142</v>
      </c>
      <c r="H1139" s="124" t="s">
        <v>21774</v>
      </c>
      <c r="I1139" s="210" t="s">
        <v>718</v>
      </c>
      <c r="J1139" s="129" t="s">
        <v>196</v>
      </c>
      <c r="K1139" s="128">
        <v>393</v>
      </c>
      <c r="L1139" s="129" t="s">
        <v>63</v>
      </c>
      <c r="M1139" s="128" t="s">
        <v>186</v>
      </c>
      <c r="N1139" s="127" t="s">
        <v>14721</v>
      </c>
      <c r="O1139" s="127" t="s">
        <v>164</v>
      </c>
      <c r="P1139" s="127" t="s">
        <v>443</v>
      </c>
      <c r="Q1139" s="131" t="s">
        <v>8739</v>
      </c>
      <c r="R1139" s="131" t="s">
        <v>22600</v>
      </c>
      <c r="S1139" s="132" t="s">
        <v>22599</v>
      </c>
      <c r="T1139" s="136" t="s">
        <v>215</v>
      </c>
      <c r="U1139" s="211"/>
      <c r="V1139" s="211"/>
      <c r="W1139" s="133" t="str">
        <f>VLOOKUP(TRIM(X1139),X10:Y88,2,FALSE)</f>
        <v>Puneet</v>
      </c>
      <c r="X1139" s="11" t="str">
        <f t="shared" si="56"/>
        <v>6.1</v>
      </c>
      <c r="Y1139" s="64"/>
      <c r="Z1139" s="1">
        <f t="shared" si="55"/>
        <v>0</v>
      </c>
      <c r="AA1139" s="1">
        <f t="shared" si="54"/>
        <v>30</v>
      </c>
    </row>
    <row r="1140" spans="1:27" ht="34.5" customHeight="1">
      <c r="A1140" s="119" t="s">
        <v>139</v>
      </c>
      <c r="B1140" s="134" t="s">
        <v>57</v>
      </c>
      <c r="C1140" s="122" t="s">
        <v>140</v>
      </c>
      <c r="D1140" s="122" t="s">
        <v>89</v>
      </c>
      <c r="E1140" s="123" t="s">
        <v>19229</v>
      </c>
      <c r="F1140" s="124" t="s">
        <v>24</v>
      </c>
      <c r="G1140" s="124" t="s">
        <v>142</v>
      </c>
      <c r="H1140" s="124" t="s">
        <v>21777</v>
      </c>
      <c r="I1140" s="210" t="s">
        <v>23911</v>
      </c>
      <c r="J1140" s="127" t="s">
        <v>196</v>
      </c>
      <c r="K1140" s="212">
        <v>392</v>
      </c>
      <c r="L1140" s="127" t="s">
        <v>68</v>
      </c>
      <c r="M1140" s="212" t="s">
        <v>186</v>
      </c>
      <c r="N1140" s="127" t="s">
        <v>14721</v>
      </c>
      <c r="O1140" s="127" t="s">
        <v>164</v>
      </c>
      <c r="P1140" s="127" t="s">
        <v>443</v>
      </c>
      <c r="Q1140" s="131" t="s">
        <v>21102</v>
      </c>
      <c r="R1140" s="131" t="s">
        <v>22603</v>
      </c>
      <c r="S1140" s="132" t="s">
        <v>22602</v>
      </c>
      <c r="T1140" s="136" t="s">
        <v>215</v>
      </c>
      <c r="U1140" s="211"/>
      <c r="V1140" s="211"/>
      <c r="W1140" s="133" t="str">
        <f>VLOOKUP(TRIM(X1140),X10:Y88,2,FALSE)</f>
        <v>Puneet</v>
      </c>
      <c r="X1140" s="11" t="str">
        <f t="shared" si="56"/>
        <v>6.1</v>
      </c>
      <c r="Y1140" s="64"/>
      <c r="Z1140" s="1">
        <f t="shared" si="55"/>
        <v>0</v>
      </c>
      <c r="AA1140" s="1">
        <f t="shared" si="54"/>
        <v>66</v>
      </c>
    </row>
    <row r="1141" spans="1:27" ht="34.5" customHeight="1">
      <c r="A1141" s="119"/>
      <c r="B1141" s="134" t="s">
        <v>57</v>
      </c>
      <c r="C1141" s="122" t="s">
        <v>22</v>
      </c>
      <c r="D1141" s="122" t="s">
        <v>89</v>
      </c>
      <c r="E1141" s="123" t="s">
        <v>19230</v>
      </c>
      <c r="F1141" s="124" t="s">
        <v>24</v>
      </c>
      <c r="G1141" s="138" t="s">
        <v>142</v>
      </c>
      <c r="H1141" s="138" t="s">
        <v>21780</v>
      </c>
      <c r="I1141" s="139" t="s">
        <v>184</v>
      </c>
      <c r="J1141" s="140" t="s">
        <v>185</v>
      </c>
      <c r="K1141" s="141">
        <v>3437</v>
      </c>
      <c r="L1141" s="140" t="s">
        <v>60</v>
      </c>
      <c r="M1141" s="141" t="s">
        <v>186</v>
      </c>
      <c r="N1141" s="140" t="s">
        <v>2831</v>
      </c>
      <c r="O1141" s="140" t="s">
        <v>164</v>
      </c>
      <c r="P1141" s="140" t="s">
        <v>452</v>
      </c>
      <c r="Q1141" s="142" t="s">
        <v>23141</v>
      </c>
      <c r="R1141" s="142" t="s">
        <v>23142</v>
      </c>
      <c r="S1141" s="145"/>
      <c r="T1141" s="136" t="s">
        <v>183</v>
      </c>
      <c r="U1141" s="211"/>
      <c r="V1141" s="211"/>
      <c r="W1141" s="133" t="str">
        <f>VLOOKUP(TRIM(X1141),X10:Y88,2,FALSE)</f>
        <v>Puneet</v>
      </c>
      <c r="X1141" s="11" t="str">
        <f t="shared" si="56"/>
        <v>6.1</v>
      </c>
      <c r="Y1141" s="64"/>
      <c r="Z1141" s="1">
        <f t="shared" si="55"/>
        <v>0</v>
      </c>
      <c r="AA1141" s="1">
        <f t="shared" si="54"/>
        <v>17</v>
      </c>
    </row>
    <row r="1142" spans="1:27" ht="34.5" customHeight="1">
      <c r="A1142" s="119" t="s">
        <v>139</v>
      </c>
      <c r="B1142" s="134" t="s">
        <v>57</v>
      </c>
      <c r="C1142" s="122" t="s">
        <v>140</v>
      </c>
      <c r="D1142" s="122" t="s">
        <v>89</v>
      </c>
      <c r="E1142" s="123" t="s">
        <v>19231</v>
      </c>
      <c r="F1142" s="124" t="s">
        <v>24</v>
      </c>
      <c r="G1142" s="124" t="s">
        <v>142</v>
      </c>
      <c r="H1142" s="124" t="s">
        <v>21783</v>
      </c>
      <c r="I1142" s="210" t="s">
        <v>657</v>
      </c>
      <c r="J1142" s="129" t="s">
        <v>185</v>
      </c>
      <c r="K1142" s="128">
        <v>3441</v>
      </c>
      <c r="L1142" s="129" t="s">
        <v>60</v>
      </c>
      <c r="M1142" s="128" t="s">
        <v>186</v>
      </c>
      <c r="N1142" s="127" t="s">
        <v>2831</v>
      </c>
      <c r="O1142" s="127" t="s">
        <v>164</v>
      </c>
      <c r="P1142" s="127" t="s">
        <v>452</v>
      </c>
      <c r="Q1142" s="131" t="s">
        <v>21344</v>
      </c>
      <c r="R1142" s="131" t="s">
        <v>23114</v>
      </c>
      <c r="S1142" s="132" t="s">
        <v>23113</v>
      </c>
      <c r="T1142" s="136" t="s">
        <v>254</v>
      </c>
      <c r="U1142" s="211"/>
      <c r="V1142" s="211"/>
      <c r="W1142" s="133" t="str">
        <f>VLOOKUP(TRIM(X1142),X10:Y88,2,FALSE)</f>
        <v>Puneet</v>
      </c>
      <c r="X1142" s="11" t="str">
        <f t="shared" si="56"/>
        <v>6.1</v>
      </c>
      <c r="Y1142" s="64"/>
      <c r="Z1142" s="1">
        <f t="shared" si="55"/>
        <v>0</v>
      </c>
      <c r="AA1142" s="1">
        <f t="shared" si="54"/>
        <v>13</v>
      </c>
    </row>
    <row r="1143" spans="1:27" ht="34.5" customHeight="1">
      <c r="A1143" s="119" t="s">
        <v>139</v>
      </c>
      <c r="B1143" s="134" t="s">
        <v>57</v>
      </c>
      <c r="C1143" s="122" t="s">
        <v>140</v>
      </c>
      <c r="D1143" s="122" t="s">
        <v>288</v>
      </c>
      <c r="E1143" s="123" t="s">
        <v>19232</v>
      </c>
      <c r="F1143" s="124" t="s">
        <v>21</v>
      </c>
      <c r="G1143" s="124" t="s">
        <v>142</v>
      </c>
      <c r="H1143" s="124" t="s">
        <v>20476</v>
      </c>
      <c r="I1143" s="210" t="s">
        <v>661</v>
      </c>
      <c r="J1143" s="129" t="s">
        <v>2639</v>
      </c>
      <c r="K1143" s="128"/>
      <c r="L1143" s="129"/>
      <c r="M1143" s="128"/>
      <c r="N1143" s="127" t="s">
        <v>7438</v>
      </c>
      <c r="O1143" s="127" t="s">
        <v>672</v>
      </c>
      <c r="P1143" s="127" t="s">
        <v>2640</v>
      </c>
      <c r="Q1143" s="131" t="s">
        <v>20460</v>
      </c>
      <c r="R1143" s="131" t="s">
        <v>23147</v>
      </c>
      <c r="S1143" s="132" t="s">
        <v>23128</v>
      </c>
      <c r="T1143" s="136" t="s">
        <v>219</v>
      </c>
      <c r="U1143" s="211"/>
      <c r="V1143" s="211"/>
      <c r="W1143" s="133" t="str">
        <f>VLOOKUP(TRIM(X1143),X10:Y88,2,FALSE)</f>
        <v>Puneet</v>
      </c>
      <c r="X1143" s="11" t="str">
        <f t="shared" si="56"/>
        <v>6.11</v>
      </c>
      <c r="Y1143" s="64"/>
      <c r="Z1143" s="1">
        <f t="shared" si="55"/>
        <v>0</v>
      </c>
      <c r="AA1143" s="1">
        <f t="shared" si="54"/>
        <v>26</v>
      </c>
    </row>
    <row r="1144" spans="1:27" ht="34.5" customHeight="1">
      <c r="A1144" s="119" t="s">
        <v>139</v>
      </c>
      <c r="B1144" s="134" t="s">
        <v>57</v>
      </c>
      <c r="C1144" s="122" t="s">
        <v>140</v>
      </c>
      <c r="D1144" s="122" t="s">
        <v>288</v>
      </c>
      <c r="E1144" s="123" t="s">
        <v>19233</v>
      </c>
      <c r="F1144" s="124" t="s">
        <v>21</v>
      </c>
      <c r="G1144" s="124" t="s">
        <v>142</v>
      </c>
      <c r="H1144" s="124" t="s">
        <v>20760</v>
      </c>
      <c r="I1144" s="210" t="s">
        <v>229</v>
      </c>
      <c r="J1144" s="129" t="s">
        <v>2639</v>
      </c>
      <c r="K1144" s="128"/>
      <c r="L1144" s="129"/>
      <c r="M1144" s="128"/>
      <c r="N1144" s="127" t="s">
        <v>7438</v>
      </c>
      <c r="O1144" s="127" t="s">
        <v>672</v>
      </c>
      <c r="P1144" s="127" t="s">
        <v>2640</v>
      </c>
      <c r="Q1144" s="131" t="s">
        <v>20673</v>
      </c>
      <c r="R1144" s="131" t="s">
        <v>23130</v>
      </c>
      <c r="S1144" s="132" t="s">
        <v>23129</v>
      </c>
      <c r="T1144" s="136" t="s">
        <v>301</v>
      </c>
      <c r="U1144" s="211"/>
      <c r="V1144" s="211"/>
      <c r="W1144" s="133" t="str">
        <f>VLOOKUP(TRIM(X1144),X10:Y88,2,FALSE)</f>
        <v>Puneet</v>
      </c>
      <c r="X1144" s="11" t="str">
        <f t="shared" si="56"/>
        <v>6.11</v>
      </c>
      <c r="Y1144" s="64"/>
      <c r="Z1144" s="1">
        <f t="shared" si="55"/>
        <v>0</v>
      </c>
      <c r="AA1144" s="1">
        <f t="shared" si="54"/>
        <v>7</v>
      </c>
    </row>
    <row r="1145" spans="1:27" ht="34.5" customHeight="1">
      <c r="A1145" s="119" t="s">
        <v>139</v>
      </c>
      <c r="B1145" s="134" t="s">
        <v>57</v>
      </c>
      <c r="C1145" s="122" t="s">
        <v>140</v>
      </c>
      <c r="D1145" s="122" t="s">
        <v>288</v>
      </c>
      <c r="E1145" s="123" t="s">
        <v>19234</v>
      </c>
      <c r="F1145" s="124" t="s">
        <v>21</v>
      </c>
      <c r="G1145" s="124" t="s">
        <v>142</v>
      </c>
      <c r="H1145" s="124" t="s">
        <v>20379</v>
      </c>
      <c r="I1145" s="210" t="s">
        <v>20277</v>
      </c>
      <c r="J1145" s="129" t="s">
        <v>2639</v>
      </c>
      <c r="K1145" s="128"/>
      <c r="L1145" s="129"/>
      <c r="M1145" s="128"/>
      <c r="N1145" s="127" t="s">
        <v>7438</v>
      </c>
      <c r="O1145" s="127" t="s">
        <v>672</v>
      </c>
      <c r="P1145" s="127" t="s">
        <v>2640</v>
      </c>
      <c r="Q1145" s="131" t="s">
        <v>20294</v>
      </c>
      <c r="R1145" s="131" t="s">
        <v>23132</v>
      </c>
      <c r="S1145" s="132" t="s">
        <v>23131</v>
      </c>
      <c r="T1145" s="136" t="s">
        <v>172</v>
      </c>
      <c r="U1145" s="211"/>
      <c r="V1145" s="211"/>
      <c r="W1145" s="133" t="str">
        <f>VLOOKUP(TRIM(X1145),X10:Y88,2,FALSE)</f>
        <v>Puneet</v>
      </c>
      <c r="X1145" s="11" t="str">
        <f t="shared" si="56"/>
        <v>6.11</v>
      </c>
      <c r="Y1145" s="64"/>
      <c r="Z1145" s="1">
        <f t="shared" si="55"/>
        <v>0</v>
      </c>
      <c r="AA1145" s="1">
        <f t="shared" si="54"/>
        <v>12</v>
      </c>
    </row>
    <row r="1146" spans="1:27" ht="34.5" customHeight="1">
      <c r="A1146" s="119" t="s">
        <v>139</v>
      </c>
      <c r="B1146" s="134" t="s">
        <v>57</v>
      </c>
      <c r="C1146" s="122" t="s">
        <v>140</v>
      </c>
      <c r="D1146" s="122" t="s">
        <v>288</v>
      </c>
      <c r="E1146" s="123" t="s">
        <v>19235</v>
      </c>
      <c r="F1146" s="124" t="s">
        <v>21</v>
      </c>
      <c r="G1146" s="124" t="s">
        <v>142</v>
      </c>
      <c r="H1146" s="124" t="s">
        <v>20488</v>
      </c>
      <c r="I1146" s="210" t="s">
        <v>21028</v>
      </c>
      <c r="J1146" s="127" t="s">
        <v>2639</v>
      </c>
      <c r="K1146" s="212"/>
      <c r="L1146" s="127"/>
      <c r="M1146" s="212"/>
      <c r="N1146" s="127" t="s">
        <v>7438</v>
      </c>
      <c r="O1146" s="127" t="s">
        <v>672</v>
      </c>
      <c r="P1146" s="127" t="s">
        <v>2640</v>
      </c>
      <c r="Q1146" s="131" t="s">
        <v>20465</v>
      </c>
      <c r="R1146" s="131" t="s">
        <v>23823</v>
      </c>
      <c r="S1146" s="132" t="s">
        <v>23826</v>
      </c>
      <c r="T1146" s="136" t="s">
        <v>576</v>
      </c>
      <c r="U1146" s="211"/>
      <c r="V1146" s="211"/>
      <c r="W1146" s="133" t="str">
        <f>VLOOKUP(TRIM(X1146),X10:Y88,2,FALSE)</f>
        <v>Puneet</v>
      </c>
      <c r="X1146" s="11" t="str">
        <f t="shared" si="56"/>
        <v>6.11</v>
      </c>
      <c r="Y1146" s="64"/>
      <c r="Z1146" s="1">
        <f t="shared" si="55"/>
        <v>0</v>
      </c>
      <c r="AA1146" s="1">
        <f t="shared" si="54"/>
        <v>21</v>
      </c>
    </row>
    <row r="1147" spans="1:27" ht="34.5" customHeight="1">
      <c r="A1147" s="119" t="s">
        <v>139</v>
      </c>
      <c r="B1147" s="134" t="s">
        <v>57</v>
      </c>
      <c r="C1147" s="122" t="s">
        <v>22</v>
      </c>
      <c r="D1147" s="122" t="s">
        <v>288</v>
      </c>
      <c r="E1147" s="123" t="s">
        <v>19236</v>
      </c>
      <c r="F1147" s="124" t="s">
        <v>21</v>
      </c>
      <c r="G1147" s="138" t="s">
        <v>142</v>
      </c>
      <c r="H1147" s="138" t="s">
        <v>20751</v>
      </c>
      <c r="I1147" s="139" t="s">
        <v>20656</v>
      </c>
      <c r="J1147" s="140" t="s">
        <v>2639</v>
      </c>
      <c r="K1147" s="141"/>
      <c r="L1147" s="140"/>
      <c r="M1147" s="141"/>
      <c r="N1147" s="140" t="s">
        <v>7438</v>
      </c>
      <c r="O1147" s="140" t="s">
        <v>672</v>
      </c>
      <c r="P1147" s="140" t="s">
        <v>2640</v>
      </c>
      <c r="Q1147" s="142" t="s">
        <v>23148</v>
      </c>
      <c r="R1147" s="142" t="s">
        <v>23149</v>
      </c>
      <c r="S1147" s="145"/>
      <c r="T1147" s="136" t="s">
        <v>183</v>
      </c>
      <c r="U1147" s="211"/>
      <c r="V1147" s="211"/>
      <c r="W1147" s="133" t="str">
        <f>VLOOKUP(TRIM(X1147),X10:Y88,2,FALSE)</f>
        <v>Puneet</v>
      </c>
      <c r="X1147" s="11" t="str">
        <f t="shared" si="56"/>
        <v>6.11</v>
      </c>
      <c r="Y1147" s="64"/>
      <c r="Z1147" s="1">
        <f t="shared" si="55"/>
        <v>0</v>
      </c>
      <c r="AA1147" s="1">
        <f t="shared" si="54"/>
        <v>31</v>
      </c>
    </row>
    <row r="1148" spans="1:27" ht="34.5" customHeight="1">
      <c r="A1148" s="119" t="s">
        <v>139</v>
      </c>
      <c r="B1148" s="134" t="s">
        <v>57</v>
      </c>
      <c r="C1148" s="122" t="s">
        <v>140</v>
      </c>
      <c r="D1148" s="122" t="s">
        <v>288</v>
      </c>
      <c r="E1148" s="123" t="s">
        <v>19237</v>
      </c>
      <c r="F1148" s="124" t="s">
        <v>21</v>
      </c>
      <c r="G1148" s="124" t="s">
        <v>142</v>
      </c>
      <c r="H1148" s="124" t="s">
        <v>20580</v>
      </c>
      <c r="I1148" s="210" t="s">
        <v>20975</v>
      </c>
      <c r="J1148" s="129" t="s">
        <v>2639</v>
      </c>
      <c r="K1148" s="128"/>
      <c r="L1148" s="129"/>
      <c r="M1148" s="128"/>
      <c r="N1148" s="127" t="s">
        <v>7438</v>
      </c>
      <c r="O1148" s="127" t="s">
        <v>672</v>
      </c>
      <c r="P1148" s="127" t="s">
        <v>2640</v>
      </c>
      <c r="Q1148" s="131" t="s">
        <v>20514</v>
      </c>
      <c r="R1148" s="131" t="s">
        <v>23134</v>
      </c>
      <c r="S1148" s="132" t="s">
        <v>23133</v>
      </c>
      <c r="T1148" s="136" t="s">
        <v>183</v>
      </c>
      <c r="U1148" s="211"/>
      <c r="V1148" s="211"/>
      <c r="W1148" s="133" t="str">
        <f>VLOOKUP(TRIM(X1148),X10:Y88,2,FALSE)</f>
        <v>Puneet</v>
      </c>
      <c r="X1148" s="11" t="str">
        <f t="shared" si="56"/>
        <v>6.11</v>
      </c>
      <c r="Y1148" s="64"/>
      <c r="Z1148" s="1">
        <f t="shared" si="55"/>
        <v>0</v>
      </c>
      <c r="AA1148" s="1">
        <f t="shared" si="54"/>
        <v>96</v>
      </c>
    </row>
    <row r="1149" spans="1:27" ht="34.5" customHeight="1">
      <c r="A1149" s="119" t="s">
        <v>139</v>
      </c>
      <c r="B1149" s="134" t="s">
        <v>57</v>
      </c>
      <c r="C1149" s="122" t="s">
        <v>140</v>
      </c>
      <c r="D1149" s="122" t="s">
        <v>288</v>
      </c>
      <c r="E1149" s="123" t="s">
        <v>19238</v>
      </c>
      <c r="F1149" s="124" t="s">
        <v>21</v>
      </c>
      <c r="G1149" s="124" t="s">
        <v>142</v>
      </c>
      <c r="H1149" s="124" t="s">
        <v>20929</v>
      </c>
      <c r="I1149" s="210" t="s">
        <v>23916</v>
      </c>
      <c r="J1149" s="127" t="s">
        <v>2639</v>
      </c>
      <c r="K1149" s="212"/>
      <c r="L1149" s="127"/>
      <c r="M1149" s="212"/>
      <c r="N1149" s="127" t="s">
        <v>7438</v>
      </c>
      <c r="O1149" s="127" t="s">
        <v>672</v>
      </c>
      <c r="P1149" s="127" t="s">
        <v>2640</v>
      </c>
      <c r="Q1149" s="131" t="s">
        <v>20924</v>
      </c>
      <c r="R1149" s="131" t="s">
        <v>23728</v>
      </c>
      <c r="S1149" s="132" t="s">
        <v>145</v>
      </c>
      <c r="T1149" s="136" t="s">
        <v>20875</v>
      </c>
      <c r="U1149" s="211"/>
      <c r="V1149" s="211"/>
      <c r="W1149" s="133" t="str">
        <f>VLOOKUP(TRIM(X1149),X10:Y88,2,FALSE)</f>
        <v>Puneet</v>
      </c>
      <c r="X1149" s="11" t="str">
        <f t="shared" si="56"/>
        <v>6.11</v>
      </c>
      <c r="Y1149" s="64"/>
      <c r="Z1149" s="1">
        <f t="shared" si="55"/>
        <v>1</v>
      </c>
      <c r="AA1149" s="1">
        <f t="shared" si="54"/>
        <v>31</v>
      </c>
    </row>
    <row r="1150" spans="1:27" ht="34.5" customHeight="1">
      <c r="A1150" s="119" t="s">
        <v>139</v>
      </c>
      <c r="B1150" s="134" t="s">
        <v>57</v>
      </c>
      <c r="C1150" s="122" t="s">
        <v>140</v>
      </c>
      <c r="D1150" s="122" t="s">
        <v>288</v>
      </c>
      <c r="E1150" s="123" t="s">
        <v>19239</v>
      </c>
      <c r="F1150" s="124" t="s">
        <v>21</v>
      </c>
      <c r="G1150" s="124" t="s">
        <v>142</v>
      </c>
      <c r="H1150" s="124" t="s">
        <v>20115</v>
      </c>
      <c r="I1150" s="210" t="s">
        <v>214</v>
      </c>
      <c r="J1150" s="129" t="s">
        <v>2639</v>
      </c>
      <c r="K1150" s="128"/>
      <c r="L1150" s="129"/>
      <c r="M1150" s="128"/>
      <c r="N1150" s="127" t="s">
        <v>7438</v>
      </c>
      <c r="O1150" s="127" t="s">
        <v>672</v>
      </c>
      <c r="P1150" s="127" t="s">
        <v>2640</v>
      </c>
      <c r="Q1150" s="131" t="s">
        <v>20057</v>
      </c>
      <c r="R1150" s="131" t="s">
        <v>23732</v>
      </c>
      <c r="S1150" s="132" t="s">
        <v>23733</v>
      </c>
      <c r="T1150" s="136" t="s">
        <v>215</v>
      </c>
      <c r="U1150" s="211"/>
      <c r="V1150" s="211"/>
      <c r="W1150" s="133" t="str">
        <f>VLOOKUP(TRIM(X1150),X10:Y88,2,FALSE)</f>
        <v>Puneet</v>
      </c>
      <c r="X1150" s="11" t="str">
        <f t="shared" si="56"/>
        <v>6.11</v>
      </c>
      <c r="Y1150" s="64"/>
      <c r="Z1150" s="1">
        <f t="shared" si="55"/>
        <v>0</v>
      </c>
      <c r="AA1150" s="1">
        <f t="shared" si="54"/>
        <v>8</v>
      </c>
    </row>
    <row r="1151" spans="1:27" ht="34.5" customHeight="1">
      <c r="A1151" s="119" t="s">
        <v>139</v>
      </c>
      <c r="B1151" s="134" t="s">
        <v>57</v>
      </c>
      <c r="C1151" s="122" t="s">
        <v>140</v>
      </c>
      <c r="D1151" s="122" t="s">
        <v>288</v>
      </c>
      <c r="E1151" s="123" t="s">
        <v>19240</v>
      </c>
      <c r="F1151" s="124" t="s">
        <v>21</v>
      </c>
      <c r="G1151" s="124" t="s">
        <v>142</v>
      </c>
      <c r="H1151" s="124" t="s">
        <v>15573</v>
      </c>
      <c r="I1151" s="210" t="s">
        <v>249</v>
      </c>
      <c r="J1151" s="129" t="s">
        <v>2639</v>
      </c>
      <c r="K1151" s="128"/>
      <c r="L1151" s="129"/>
      <c r="M1151" s="128"/>
      <c r="N1151" s="127" t="s">
        <v>7438</v>
      </c>
      <c r="O1151" s="127" t="s">
        <v>672</v>
      </c>
      <c r="P1151" s="127" t="s">
        <v>2640</v>
      </c>
      <c r="Q1151" s="131" t="s">
        <v>15521</v>
      </c>
      <c r="R1151" s="131" t="s">
        <v>23597</v>
      </c>
      <c r="S1151" s="132" t="s">
        <v>23596</v>
      </c>
      <c r="T1151" s="136" t="s">
        <v>261</v>
      </c>
      <c r="U1151" s="211"/>
      <c r="V1151" s="211"/>
      <c r="W1151" s="133" t="str">
        <f>VLOOKUP(TRIM(X1151),X10:Y88,2,FALSE)</f>
        <v>Puneet</v>
      </c>
      <c r="X1151" s="11" t="str">
        <f t="shared" si="56"/>
        <v>6.11</v>
      </c>
      <c r="Y1151" s="64"/>
      <c r="Z1151" s="1">
        <f t="shared" si="55"/>
        <v>0</v>
      </c>
      <c r="AA1151" s="1">
        <f t="shared" si="54"/>
        <v>4</v>
      </c>
    </row>
    <row r="1152" spans="1:27" ht="34.5" customHeight="1">
      <c r="A1152" s="119" t="s">
        <v>139</v>
      </c>
      <c r="B1152" s="134" t="s">
        <v>57</v>
      </c>
      <c r="C1152" s="122" t="s">
        <v>140</v>
      </c>
      <c r="D1152" s="122" t="s">
        <v>288</v>
      </c>
      <c r="E1152" s="123" t="s">
        <v>19241</v>
      </c>
      <c r="F1152" s="124" t="s">
        <v>21</v>
      </c>
      <c r="G1152" s="124" t="s">
        <v>142</v>
      </c>
      <c r="H1152" s="124" t="s">
        <v>15719</v>
      </c>
      <c r="I1152" s="210" t="s">
        <v>188</v>
      </c>
      <c r="J1152" s="127" t="s">
        <v>2639</v>
      </c>
      <c r="K1152" s="212"/>
      <c r="L1152" s="127"/>
      <c r="M1152" s="212"/>
      <c r="N1152" s="127" t="s">
        <v>7438</v>
      </c>
      <c r="O1152" s="127" t="s">
        <v>672</v>
      </c>
      <c r="P1152" s="127" t="s">
        <v>2640</v>
      </c>
      <c r="Q1152" s="131" t="s">
        <v>15680</v>
      </c>
      <c r="R1152" s="131" t="s">
        <v>23665</v>
      </c>
      <c r="S1152" s="132" t="s">
        <v>23664</v>
      </c>
      <c r="T1152" s="136" t="s">
        <v>189</v>
      </c>
      <c r="U1152" s="211"/>
      <c r="V1152" s="211"/>
      <c r="W1152" s="133" t="str">
        <f>VLOOKUP(TRIM(X1152),X10:Y88,2,FALSE)</f>
        <v>Puneet</v>
      </c>
      <c r="X1152" s="11" t="str">
        <f t="shared" si="56"/>
        <v>6.11</v>
      </c>
      <c r="Y1152" s="64"/>
      <c r="Z1152" s="1">
        <f t="shared" si="55"/>
        <v>0</v>
      </c>
      <c r="AA1152" s="1">
        <f t="shared" si="54"/>
        <v>25</v>
      </c>
    </row>
    <row r="1153" spans="1:27" ht="34.5" customHeight="1">
      <c r="A1153" s="119" t="s">
        <v>139</v>
      </c>
      <c r="B1153" s="134" t="s">
        <v>57</v>
      </c>
      <c r="C1153" s="122" t="s">
        <v>140</v>
      </c>
      <c r="D1153" s="122" t="s">
        <v>89</v>
      </c>
      <c r="E1153" s="123" t="s">
        <v>19242</v>
      </c>
      <c r="F1153" s="124" t="s">
        <v>24</v>
      </c>
      <c r="G1153" s="124" t="s">
        <v>142</v>
      </c>
      <c r="H1153" s="124" t="s">
        <v>21936</v>
      </c>
      <c r="I1153" s="210" t="s">
        <v>265</v>
      </c>
      <c r="J1153" s="129" t="s">
        <v>185</v>
      </c>
      <c r="K1153" s="128">
        <v>3423</v>
      </c>
      <c r="L1153" s="129" t="s">
        <v>70</v>
      </c>
      <c r="M1153" s="128" t="s">
        <v>186</v>
      </c>
      <c r="N1153" s="127" t="s">
        <v>2831</v>
      </c>
      <c r="O1153" s="127" t="s">
        <v>164</v>
      </c>
      <c r="P1153" s="127" t="s">
        <v>15528</v>
      </c>
      <c r="Q1153" s="131" t="s">
        <v>21280</v>
      </c>
      <c r="R1153" s="131" t="s">
        <v>22606</v>
      </c>
      <c r="S1153" s="132" t="s">
        <v>22605</v>
      </c>
      <c r="T1153" s="136" t="s">
        <v>266</v>
      </c>
      <c r="U1153" s="211"/>
      <c r="V1153" s="211"/>
      <c r="W1153" s="133" t="str">
        <f>VLOOKUP(TRIM(X1153),X10:Y88,2,FALSE)</f>
        <v>Puneet</v>
      </c>
      <c r="X1153" s="11" t="str">
        <f t="shared" si="56"/>
        <v>6.1</v>
      </c>
      <c r="Y1153" s="64"/>
      <c r="Z1153" s="1">
        <f t="shared" si="55"/>
        <v>0</v>
      </c>
      <c r="AA1153" s="1">
        <f t="shared" si="54"/>
        <v>8</v>
      </c>
    </row>
    <row r="1154" spans="1:27" ht="34.5" customHeight="1">
      <c r="A1154" s="119"/>
      <c r="B1154" s="134" t="s">
        <v>57</v>
      </c>
      <c r="C1154" s="122" t="s">
        <v>22</v>
      </c>
      <c r="D1154" s="122" t="s">
        <v>89</v>
      </c>
      <c r="E1154" s="123" t="s">
        <v>19243</v>
      </c>
      <c r="F1154" s="124" t="s">
        <v>24</v>
      </c>
      <c r="G1154" s="138" t="s">
        <v>142</v>
      </c>
      <c r="H1154" s="138" t="s">
        <v>21945</v>
      </c>
      <c r="I1154" s="139" t="s">
        <v>265</v>
      </c>
      <c r="J1154" s="140" t="s">
        <v>185</v>
      </c>
      <c r="K1154" s="141">
        <v>3442</v>
      </c>
      <c r="L1154" s="140"/>
      <c r="M1154" s="141" t="s">
        <v>210</v>
      </c>
      <c r="N1154" s="140" t="s">
        <v>2831</v>
      </c>
      <c r="O1154" s="140" t="s">
        <v>164</v>
      </c>
      <c r="P1154" s="140" t="s">
        <v>15528</v>
      </c>
      <c r="Q1154" s="142" t="s">
        <v>22620</v>
      </c>
      <c r="R1154" s="142" t="s">
        <v>22621</v>
      </c>
      <c r="S1154" s="145"/>
      <c r="T1154" s="136" t="s">
        <v>266</v>
      </c>
      <c r="U1154" s="211"/>
      <c r="V1154" s="211"/>
      <c r="W1154" s="133" t="str">
        <f>VLOOKUP(TRIM(X1154),X10:Y88,2,FALSE)</f>
        <v>Puneet</v>
      </c>
      <c r="X1154" s="11" t="str">
        <f t="shared" si="56"/>
        <v>6.1</v>
      </c>
      <c r="Y1154" s="64"/>
      <c r="Z1154" s="1">
        <f t="shared" si="55"/>
        <v>0</v>
      </c>
      <c r="AA1154" s="1">
        <f t="shared" si="54"/>
        <v>8</v>
      </c>
    </row>
    <row r="1155" spans="1:27" ht="34.5" customHeight="1">
      <c r="A1155" s="119" t="s">
        <v>139</v>
      </c>
      <c r="B1155" s="134" t="s">
        <v>57</v>
      </c>
      <c r="C1155" s="122" t="s">
        <v>140</v>
      </c>
      <c r="D1155" s="122" t="s">
        <v>89</v>
      </c>
      <c r="E1155" s="123" t="s">
        <v>19244</v>
      </c>
      <c r="F1155" s="124" t="s">
        <v>23</v>
      </c>
      <c r="G1155" s="124" t="s">
        <v>142</v>
      </c>
      <c r="H1155" s="124" t="s">
        <v>21919</v>
      </c>
      <c r="I1155" s="210" t="s">
        <v>582</v>
      </c>
      <c r="J1155" s="129" t="s">
        <v>185</v>
      </c>
      <c r="K1155" s="128">
        <v>3436</v>
      </c>
      <c r="L1155" s="129" t="s">
        <v>60</v>
      </c>
      <c r="M1155" s="128" t="s">
        <v>222</v>
      </c>
      <c r="N1155" s="127" t="s">
        <v>2831</v>
      </c>
      <c r="O1155" s="127" t="s">
        <v>164</v>
      </c>
      <c r="P1155" s="127" t="s">
        <v>458</v>
      </c>
      <c r="Q1155" s="131" t="s">
        <v>21235</v>
      </c>
      <c r="R1155" s="131" t="s">
        <v>22618</v>
      </c>
      <c r="S1155" s="132" t="s">
        <v>23805</v>
      </c>
      <c r="T1155" s="136" t="s">
        <v>239</v>
      </c>
      <c r="U1155" s="211"/>
      <c r="V1155" s="211" t="s">
        <v>233</v>
      </c>
      <c r="W1155" s="133" t="str">
        <f>VLOOKUP(TRIM(X1155),X10:Y88,2,FALSE)</f>
        <v>Puneet</v>
      </c>
      <c r="X1155" s="11" t="str">
        <f t="shared" si="56"/>
        <v>6.1</v>
      </c>
      <c r="Y1155" s="64"/>
      <c r="Z1155" s="1">
        <f t="shared" si="55"/>
        <v>0</v>
      </c>
      <c r="AA1155" s="1">
        <f t="shared" si="54"/>
        <v>40</v>
      </c>
    </row>
    <row r="1156" spans="1:27" ht="35.25" customHeight="1">
      <c r="A1156" s="119" t="s">
        <v>139</v>
      </c>
      <c r="B1156" s="134" t="s">
        <v>57</v>
      </c>
      <c r="C1156" s="122" t="s">
        <v>140</v>
      </c>
      <c r="D1156" s="122" t="s">
        <v>89</v>
      </c>
      <c r="E1156" s="254" t="s">
        <v>19245</v>
      </c>
      <c r="F1156" s="124" t="s">
        <v>24</v>
      </c>
      <c r="G1156" s="124" t="s">
        <v>142</v>
      </c>
      <c r="H1156" s="124" t="s">
        <v>22128</v>
      </c>
      <c r="I1156" s="210" t="s">
        <v>23917</v>
      </c>
      <c r="J1156" s="129" t="s">
        <v>185</v>
      </c>
      <c r="K1156" s="128">
        <v>3404</v>
      </c>
      <c r="L1156" s="129" t="s">
        <v>74</v>
      </c>
      <c r="M1156" s="128" t="s">
        <v>222</v>
      </c>
      <c r="N1156" s="127" t="s">
        <v>2831</v>
      </c>
      <c r="O1156" s="127" t="s">
        <v>164</v>
      </c>
      <c r="P1156" s="127" t="s">
        <v>458</v>
      </c>
      <c r="Q1156" s="131" t="s">
        <v>21187</v>
      </c>
      <c r="R1156" s="131" t="s">
        <v>22844</v>
      </c>
      <c r="S1156" s="132" t="s">
        <v>22843</v>
      </c>
      <c r="T1156" s="136" t="s">
        <v>203</v>
      </c>
      <c r="U1156" s="211"/>
      <c r="V1156" s="211"/>
      <c r="W1156" s="133" t="str">
        <f>VLOOKUP(TRIM(X1156),X10:Y88,2,FALSE)</f>
        <v>Puneet</v>
      </c>
      <c r="X1156" s="11" t="str">
        <f t="shared" si="56"/>
        <v>6.1</v>
      </c>
      <c r="Y1156" s="64"/>
      <c r="Z1156" s="1">
        <f t="shared" si="55"/>
        <v>0</v>
      </c>
      <c r="AA1156" s="1">
        <f t="shared" si="54"/>
        <v>65</v>
      </c>
    </row>
    <row r="1157" spans="1:27" ht="35.25" customHeight="1">
      <c r="A1157" s="119" t="s">
        <v>139</v>
      </c>
      <c r="B1157" s="134" t="s">
        <v>57</v>
      </c>
      <c r="C1157" s="122" t="s">
        <v>140</v>
      </c>
      <c r="D1157" s="122" t="s">
        <v>89</v>
      </c>
      <c r="E1157" s="123" t="s">
        <v>19246</v>
      </c>
      <c r="F1157" s="124" t="s">
        <v>24</v>
      </c>
      <c r="G1157" s="124" t="s">
        <v>142</v>
      </c>
      <c r="H1157" s="124" t="s">
        <v>21924</v>
      </c>
      <c r="I1157" s="210" t="s">
        <v>21009</v>
      </c>
      <c r="J1157" s="129" t="s">
        <v>185</v>
      </c>
      <c r="K1157" s="128">
        <v>3431</v>
      </c>
      <c r="L1157" s="129" t="s">
        <v>60</v>
      </c>
      <c r="M1157" s="128" t="s">
        <v>222</v>
      </c>
      <c r="N1157" s="127" t="s">
        <v>2831</v>
      </c>
      <c r="O1157" s="127" t="s">
        <v>164</v>
      </c>
      <c r="P1157" s="127" t="s">
        <v>735</v>
      </c>
      <c r="Q1157" s="131" t="s">
        <v>21098</v>
      </c>
      <c r="R1157" s="131" t="s">
        <v>22591</v>
      </c>
      <c r="S1157" s="132" t="s">
        <v>22590</v>
      </c>
      <c r="T1157" s="136" t="s">
        <v>215</v>
      </c>
      <c r="U1157" s="211"/>
      <c r="V1157" s="211"/>
      <c r="W1157" s="133" t="str">
        <f>VLOOKUP(TRIM(X1157),X10:Y88,2,FALSE)</f>
        <v>Puneet</v>
      </c>
      <c r="X1157" s="11" t="str">
        <f t="shared" si="56"/>
        <v>6.1</v>
      </c>
      <c r="Y1157" s="64"/>
      <c r="Z1157" s="1">
        <f t="shared" si="55"/>
        <v>0</v>
      </c>
      <c r="AA1157" s="1">
        <f t="shared" si="54"/>
        <v>24</v>
      </c>
    </row>
    <row r="1158" spans="1:27" ht="35.25" customHeight="1">
      <c r="A1158" s="119" t="s">
        <v>139</v>
      </c>
      <c r="B1158" s="134" t="s">
        <v>57</v>
      </c>
      <c r="C1158" s="122" t="s">
        <v>140</v>
      </c>
      <c r="D1158" s="122" t="s">
        <v>89</v>
      </c>
      <c r="E1158" s="123" t="s">
        <v>19247</v>
      </c>
      <c r="F1158" s="124" t="s">
        <v>23</v>
      </c>
      <c r="G1158" s="124" t="s">
        <v>142</v>
      </c>
      <c r="H1158" s="124" t="s">
        <v>21927</v>
      </c>
      <c r="I1158" s="210" t="s">
        <v>15782</v>
      </c>
      <c r="J1158" s="129" t="s">
        <v>185</v>
      </c>
      <c r="K1158" s="128">
        <v>3411</v>
      </c>
      <c r="L1158" s="129" t="s">
        <v>70</v>
      </c>
      <c r="M1158" s="128" t="s">
        <v>222</v>
      </c>
      <c r="N1158" s="127" t="s">
        <v>2831</v>
      </c>
      <c r="O1158" s="127" t="s">
        <v>164</v>
      </c>
      <c r="P1158" s="127" t="s">
        <v>14695</v>
      </c>
      <c r="Q1158" s="131" t="s">
        <v>21119</v>
      </c>
      <c r="R1158" s="131" t="s">
        <v>23303</v>
      </c>
      <c r="S1158" s="132" t="s">
        <v>23805</v>
      </c>
      <c r="T1158" s="136" t="s">
        <v>215</v>
      </c>
      <c r="U1158" s="211"/>
      <c r="V1158" s="211" t="s">
        <v>233</v>
      </c>
      <c r="W1158" s="133" t="str">
        <f>VLOOKUP(TRIM(X1158),X10:Y88,2,FALSE)</f>
        <v>Puneet</v>
      </c>
      <c r="X1158" s="11" t="str">
        <f t="shared" si="56"/>
        <v>6.1</v>
      </c>
      <c r="Y1158" s="64"/>
      <c r="Z1158" s="1">
        <f t="shared" si="55"/>
        <v>0</v>
      </c>
      <c r="AA1158" s="1">
        <f t="shared" si="54"/>
        <v>50</v>
      </c>
    </row>
    <row r="1159" spans="1:27" ht="35.25" customHeight="1">
      <c r="A1159" s="119" t="s">
        <v>139</v>
      </c>
      <c r="B1159" s="134" t="s">
        <v>57</v>
      </c>
      <c r="C1159" s="122" t="s">
        <v>140</v>
      </c>
      <c r="D1159" s="122" t="s">
        <v>89</v>
      </c>
      <c r="E1159" s="123" t="s">
        <v>19248</v>
      </c>
      <c r="F1159" s="124" t="s">
        <v>24</v>
      </c>
      <c r="G1159" s="124" t="s">
        <v>142</v>
      </c>
      <c r="H1159" s="124" t="s">
        <v>21930</v>
      </c>
      <c r="I1159" s="210" t="s">
        <v>448</v>
      </c>
      <c r="J1159" s="129" t="s">
        <v>185</v>
      </c>
      <c r="K1159" s="128">
        <v>3438</v>
      </c>
      <c r="L1159" s="129" t="s">
        <v>60</v>
      </c>
      <c r="M1159" s="128" t="s">
        <v>186</v>
      </c>
      <c r="N1159" s="127" t="s">
        <v>2831</v>
      </c>
      <c r="O1159" s="127" t="s">
        <v>164</v>
      </c>
      <c r="P1159" s="127" t="s">
        <v>458</v>
      </c>
      <c r="Q1159" s="131" t="s">
        <v>21293</v>
      </c>
      <c r="R1159" s="131" t="s">
        <v>22594</v>
      </c>
      <c r="S1159" s="132" t="s">
        <v>22593</v>
      </c>
      <c r="T1159" s="136" t="s">
        <v>183</v>
      </c>
      <c r="U1159" s="211"/>
      <c r="V1159" s="211"/>
      <c r="W1159" s="133" t="str">
        <f>VLOOKUP(TRIM(X1159),X10:Y88,2,FALSE)</f>
        <v>Puneet</v>
      </c>
      <c r="X1159" s="11" t="str">
        <f t="shared" si="56"/>
        <v>6.1</v>
      </c>
      <c r="Y1159" s="64"/>
      <c r="Z1159" s="1">
        <f t="shared" si="55"/>
        <v>0</v>
      </c>
      <c r="AA1159" s="1">
        <f t="shared" si="54"/>
        <v>27</v>
      </c>
    </row>
    <row r="1160" spans="1:27" ht="35.25" customHeight="1">
      <c r="A1160" s="119" t="s">
        <v>139</v>
      </c>
      <c r="B1160" s="134" t="s">
        <v>57</v>
      </c>
      <c r="C1160" s="122" t="s">
        <v>140</v>
      </c>
      <c r="D1160" s="122" t="s">
        <v>89</v>
      </c>
      <c r="E1160" s="123" t="s">
        <v>19249</v>
      </c>
      <c r="F1160" s="124" t="s">
        <v>24</v>
      </c>
      <c r="G1160" s="124" t="s">
        <v>142</v>
      </c>
      <c r="H1160" s="124" t="s">
        <v>21933</v>
      </c>
      <c r="I1160" s="210" t="s">
        <v>448</v>
      </c>
      <c r="J1160" s="129" t="s">
        <v>185</v>
      </c>
      <c r="K1160" s="128">
        <v>3408</v>
      </c>
      <c r="L1160" s="129" t="s">
        <v>68</v>
      </c>
      <c r="M1160" s="128" t="s">
        <v>186</v>
      </c>
      <c r="N1160" s="127" t="s">
        <v>2831</v>
      </c>
      <c r="O1160" s="127" t="s">
        <v>164</v>
      </c>
      <c r="P1160" s="127" t="s">
        <v>464</v>
      </c>
      <c r="Q1160" s="131" t="s">
        <v>21294</v>
      </c>
      <c r="R1160" s="131" t="s">
        <v>22597</v>
      </c>
      <c r="S1160" s="132" t="s">
        <v>22596</v>
      </c>
      <c r="T1160" s="136" t="s">
        <v>183</v>
      </c>
      <c r="U1160" s="211"/>
      <c r="V1160" s="211"/>
      <c r="W1160" s="133" t="str">
        <f>VLOOKUP(TRIM(X1160),X10:Y88,2,FALSE)</f>
        <v>Puneet</v>
      </c>
      <c r="X1160" s="11" t="str">
        <f t="shared" si="56"/>
        <v>6.1</v>
      </c>
      <c r="Y1160" s="64"/>
      <c r="Z1160" s="1">
        <f t="shared" si="55"/>
        <v>0</v>
      </c>
      <c r="AA1160" s="1">
        <f t="shared" si="54"/>
        <v>27</v>
      </c>
    </row>
    <row r="1161" spans="1:27" ht="35.25" customHeight="1">
      <c r="A1161" s="119" t="s">
        <v>139</v>
      </c>
      <c r="B1161" s="134" t="s">
        <v>57</v>
      </c>
      <c r="C1161" s="122" t="s">
        <v>140</v>
      </c>
      <c r="D1161" s="122" t="s">
        <v>77</v>
      </c>
      <c r="E1161" s="123" t="s">
        <v>19250</v>
      </c>
      <c r="F1161" s="124" t="s">
        <v>175</v>
      </c>
      <c r="G1161" s="124" t="s">
        <v>142</v>
      </c>
      <c r="H1161" s="124" t="s">
        <v>22049</v>
      </c>
      <c r="I1161" s="210" t="s">
        <v>280</v>
      </c>
      <c r="J1161" s="129"/>
      <c r="K1161" s="128"/>
      <c r="L1161" s="129"/>
      <c r="M1161" s="128"/>
      <c r="N1161" s="127"/>
      <c r="O1161" s="127" t="s">
        <v>164</v>
      </c>
      <c r="P1161" s="127" t="s">
        <v>51</v>
      </c>
      <c r="Q1161" s="131" t="s">
        <v>51</v>
      </c>
      <c r="R1161" s="131" t="s">
        <v>23095</v>
      </c>
      <c r="S1161" s="132" t="s">
        <v>23094</v>
      </c>
      <c r="T1161" s="136" t="s">
        <v>277</v>
      </c>
      <c r="U1161" s="211"/>
      <c r="V1161" s="211"/>
      <c r="W1161" s="133" t="str">
        <f>VLOOKUP(TRIM(X1161),X10:Y88,2,FALSE)</f>
        <v>Puneet</v>
      </c>
      <c r="X1161" s="11" t="str">
        <f t="shared" si="56"/>
        <v>5.1</v>
      </c>
      <c r="Y1161" s="64"/>
      <c r="Z1161" s="1">
        <f t="shared" si="55"/>
        <v>0</v>
      </c>
      <c r="AA1161" s="1">
        <f t="shared" si="54"/>
        <v>6</v>
      </c>
    </row>
    <row r="1162" spans="1:27" ht="35.25" customHeight="1">
      <c r="A1162" s="119" t="s">
        <v>139</v>
      </c>
      <c r="B1162" s="134" t="s">
        <v>57</v>
      </c>
      <c r="C1162" s="122" t="s">
        <v>140</v>
      </c>
      <c r="D1162" s="122" t="s">
        <v>77</v>
      </c>
      <c r="E1162" s="123" t="s">
        <v>19251</v>
      </c>
      <c r="F1162" s="124" t="s">
        <v>24</v>
      </c>
      <c r="G1162" s="124" t="s">
        <v>142</v>
      </c>
      <c r="H1162" s="124" t="s">
        <v>21977</v>
      </c>
      <c r="I1162" s="210" t="s">
        <v>726</v>
      </c>
      <c r="J1162" s="129" t="s">
        <v>185</v>
      </c>
      <c r="K1162" s="128">
        <v>3440</v>
      </c>
      <c r="L1162" s="129" t="s">
        <v>60</v>
      </c>
      <c r="M1162" s="128" t="s">
        <v>186</v>
      </c>
      <c r="N1162" s="127" t="s">
        <v>2831</v>
      </c>
      <c r="O1162" s="127" t="s">
        <v>164</v>
      </c>
      <c r="P1162" s="127" t="s">
        <v>3304</v>
      </c>
      <c r="Q1162" s="131" t="s">
        <v>21334</v>
      </c>
      <c r="R1162" s="131" t="s">
        <v>22612</v>
      </c>
      <c r="S1162" s="132" t="s">
        <v>22611</v>
      </c>
      <c r="T1162" s="136" t="s">
        <v>274</v>
      </c>
      <c r="U1162" s="211"/>
      <c r="V1162" s="211"/>
      <c r="W1162" s="133" t="str">
        <f>VLOOKUP(TRIM(X1162),X10:Y88,2,FALSE)</f>
        <v>Puneet</v>
      </c>
      <c r="X1162" s="11" t="str">
        <f t="shared" si="56"/>
        <v>5.1</v>
      </c>
      <c r="Y1162" s="64"/>
      <c r="Z1162" s="1">
        <f t="shared" si="55"/>
        <v>0</v>
      </c>
      <c r="AA1162" s="1">
        <f t="shared" si="54"/>
        <v>36</v>
      </c>
    </row>
    <row r="1163" spans="1:27" ht="35.25" customHeight="1">
      <c r="A1163" s="119" t="s">
        <v>139</v>
      </c>
      <c r="B1163" s="134" t="s">
        <v>57</v>
      </c>
      <c r="C1163" s="122" t="s">
        <v>140</v>
      </c>
      <c r="D1163" s="122" t="s">
        <v>77</v>
      </c>
      <c r="E1163" s="123" t="s">
        <v>19252</v>
      </c>
      <c r="F1163" s="124" t="s">
        <v>24</v>
      </c>
      <c r="G1163" s="124" t="s">
        <v>142</v>
      </c>
      <c r="H1163" s="124" t="s">
        <v>23960</v>
      </c>
      <c r="I1163" s="210" t="s">
        <v>214</v>
      </c>
      <c r="J1163" s="129" t="s">
        <v>185</v>
      </c>
      <c r="K1163" s="128">
        <v>3410</v>
      </c>
      <c r="L1163" s="129" t="s">
        <v>63</v>
      </c>
      <c r="M1163" s="128" t="s">
        <v>186</v>
      </c>
      <c r="N1163" s="127" t="s">
        <v>2831</v>
      </c>
      <c r="O1163" s="127" t="s">
        <v>164</v>
      </c>
      <c r="P1163" s="127" t="s">
        <v>209</v>
      </c>
      <c r="Q1163" s="131" t="s">
        <v>15850</v>
      </c>
      <c r="R1163" s="131" t="s">
        <v>23097</v>
      </c>
      <c r="S1163" s="132" t="s">
        <v>23096</v>
      </c>
      <c r="T1163" s="136" t="s">
        <v>215</v>
      </c>
      <c r="U1163" s="211"/>
      <c r="V1163" s="211"/>
      <c r="W1163" s="133" t="str">
        <f>VLOOKUP(TRIM(X1163),X10:Y88,2,FALSE)</f>
        <v>Puneet</v>
      </c>
      <c r="X1163" s="11" t="str">
        <f t="shared" si="56"/>
        <v>5.1</v>
      </c>
      <c r="Y1163" s="64"/>
      <c r="Z1163" s="1">
        <f t="shared" si="55"/>
        <v>0</v>
      </c>
      <c r="AA1163" s="1">
        <f t="shared" si="54"/>
        <v>8</v>
      </c>
    </row>
    <row r="1164" spans="1:27" ht="35.25" customHeight="1">
      <c r="A1164" s="119" t="s">
        <v>139</v>
      </c>
      <c r="B1164" s="134" t="s">
        <v>57</v>
      </c>
      <c r="C1164" s="122" t="s">
        <v>140</v>
      </c>
      <c r="D1164" s="122" t="s">
        <v>120</v>
      </c>
      <c r="E1164" s="123" t="s">
        <v>19253</v>
      </c>
      <c r="F1164" s="124" t="s">
        <v>21</v>
      </c>
      <c r="G1164" s="124" t="s">
        <v>142</v>
      </c>
      <c r="H1164" s="124" t="s">
        <v>20978</v>
      </c>
      <c r="I1164" s="210" t="s">
        <v>195</v>
      </c>
      <c r="J1164" s="129" t="s">
        <v>2668</v>
      </c>
      <c r="K1164" s="128"/>
      <c r="L1164" s="129"/>
      <c r="M1164" s="128"/>
      <c r="N1164" s="127" t="s">
        <v>7438</v>
      </c>
      <c r="O1164" s="127" t="s">
        <v>672</v>
      </c>
      <c r="P1164" s="127" t="s">
        <v>834</v>
      </c>
      <c r="Q1164" s="131" t="s">
        <v>21357</v>
      </c>
      <c r="R1164" s="131" t="s">
        <v>23121</v>
      </c>
      <c r="S1164" s="132" t="s">
        <v>23120</v>
      </c>
      <c r="T1164" s="136" t="s">
        <v>193</v>
      </c>
      <c r="U1164" s="211"/>
      <c r="V1164" s="211"/>
      <c r="W1164" s="133" t="str">
        <f>VLOOKUP(TRIM(X1164),X10:Y88,2,FALSE)</f>
        <v>Puneet</v>
      </c>
      <c r="X1164" s="11" t="str">
        <f t="shared" si="56"/>
        <v>6.10</v>
      </c>
      <c r="Y1164" s="64"/>
      <c r="Z1164" s="1">
        <f t="shared" si="55"/>
        <v>0</v>
      </c>
      <c r="AA1164" s="1">
        <f t="shared" si="54"/>
        <v>25</v>
      </c>
    </row>
    <row r="1165" spans="1:27" ht="35.25" customHeight="1">
      <c r="A1165" s="119" t="s">
        <v>139</v>
      </c>
      <c r="B1165" s="134" t="s">
        <v>57</v>
      </c>
      <c r="C1165" s="122" t="s">
        <v>140</v>
      </c>
      <c r="D1165" s="122" t="s">
        <v>120</v>
      </c>
      <c r="E1165" s="123" t="s">
        <v>19254</v>
      </c>
      <c r="F1165" s="124" t="s">
        <v>21</v>
      </c>
      <c r="G1165" s="124" t="s">
        <v>142</v>
      </c>
      <c r="H1165" s="124" t="s">
        <v>20037</v>
      </c>
      <c r="I1165" s="210" t="s">
        <v>195</v>
      </c>
      <c r="J1165" s="129" t="s">
        <v>2668</v>
      </c>
      <c r="K1165" s="128"/>
      <c r="L1165" s="129"/>
      <c r="M1165" s="128"/>
      <c r="N1165" s="127" t="s">
        <v>7438</v>
      </c>
      <c r="O1165" s="127" t="s">
        <v>672</v>
      </c>
      <c r="P1165" s="127" t="s">
        <v>834</v>
      </c>
      <c r="Q1165" s="131" t="s">
        <v>21356</v>
      </c>
      <c r="R1165" s="131" t="s">
        <v>23123</v>
      </c>
      <c r="S1165" s="132" t="s">
        <v>23122</v>
      </c>
      <c r="T1165" s="136" t="s">
        <v>193</v>
      </c>
      <c r="U1165" s="211"/>
      <c r="V1165" s="211"/>
      <c r="W1165" s="133" t="str">
        <f>VLOOKUP(TRIM(X1165),X10:Y88,2,FALSE)</f>
        <v>Puneet</v>
      </c>
      <c r="X1165" s="11" t="str">
        <f t="shared" si="56"/>
        <v>6.10</v>
      </c>
      <c r="Y1165" s="64"/>
      <c r="Z1165" s="1">
        <f t="shared" si="55"/>
        <v>0</v>
      </c>
      <c r="AA1165" s="1">
        <f t="shared" si="54"/>
        <v>25</v>
      </c>
    </row>
    <row r="1166" spans="1:27" ht="35.25" customHeight="1">
      <c r="A1166" s="119" t="s">
        <v>139</v>
      </c>
      <c r="B1166" s="134" t="s">
        <v>57</v>
      </c>
      <c r="C1166" s="122" t="s">
        <v>140</v>
      </c>
      <c r="D1166" s="122" t="s">
        <v>120</v>
      </c>
      <c r="E1166" s="123" t="s">
        <v>19255</v>
      </c>
      <c r="F1166" s="124" t="s">
        <v>21</v>
      </c>
      <c r="G1166" s="124" t="s">
        <v>142</v>
      </c>
      <c r="H1166" s="124" t="s">
        <v>20219</v>
      </c>
      <c r="I1166" s="210" t="s">
        <v>865</v>
      </c>
      <c r="J1166" s="129" t="s">
        <v>2668</v>
      </c>
      <c r="K1166" s="128"/>
      <c r="L1166" s="129"/>
      <c r="M1166" s="128"/>
      <c r="N1166" s="127" t="s">
        <v>7438</v>
      </c>
      <c r="O1166" s="127" t="s">
        <v>672</v>
      </c>
      <c r="P1166" s="127" t="s">
        <v>834</v>
      </c>
      <c r="Q1166" s="131" t="s">
        <v>20179</v>
      </c>
      <c r="R1166" s="131" t="s">
        <v>23125</v>
      </c>
      <c r="S1166" s="132" t="s">
        <v>23124</v>
      </c>
      <c r="T1166" s="136" t="s">
        <v>269</v>
      </c>
      <c r="U1166" s="211"/>
      <c r="V1166" s="211"/>
      <c r="W1166" s="133" t="str">
        <f>VLOOKUP(TRIM(X1166),X10:Y88,2,FALSE)</f>
        <v>Puneet</v>
      </c>
      <c r="X1166" s="11" t="str">
        <f t="shared" si="56"/>
        <v>6.10</v>
      </c>
      <c r="Y1166" s="64"/>
      <c r="Z1166" s="1">
        <f t="shared" si="55"/>
        <v>0</v>
      </c>
      <c r="AA1166" s="1">
        <f t="shared" si="54"/>
        <v>18</v>
      </c>
    </row>
    <row r="1167" spans="1:27" ht="35.25" customHeight="1">
      <c r="A1167" s="119" t="s">
        <v>139</v>
      </c>
      <c r="B1167" s="134" t="s">
        <v>57</v>
      </c>
      <c r="C1167" s="122" t="s">
        <v>140</v>
      </c>
      <c r="D1167" s="122" t="s">
        <v>120</v>
      </c>
      <c r="E1167" s="123" t="s">
        <v>19256</v>
      </c>
      <c r="F1167" s="124" t="s">
        <v>21</v>
      </c>
      <c r="G1167" s="124" t="s">
        <v>142</v>
      </c>
      <c r="H1167" s="124" t="s">
        <v>20436</v>
      </c>
      <c r="I1167" s="210" t="s">
        <v>202</v>
      </c>
      <c r="J1167" s="129" t="s">
        <v>15249</v>
      </c>
      <c r="K1167" s="128"/>
      <c r="L1167" s="129"/>
      <c r="M1167" s="128"/>
      <c r="N1167" s="127" t="s">
        <v>570</v>
      </c>
      <c r="O1167" s="127" t="s">
        <v>672</v>
      </c>
      <c r="P1167" s="127" t="s">
        <v>15250</v>
      </c>
      <c r="Q1167" s="131" t="s">
        <v>20416</v>
      </c>
      <c r="R1167" s="131" t="s">
        <v>23127</v>
      </c>
      <c r="S1167" s="132" t="s">
        <v>23126</v>
      </c>
      <c r="T1167" s="136" t="s">
        <v>14712</v>
      </c>
      <c r="U1167" s="211"/>
      <c r="V1167" s="211"/>
      <c r="W1167" s="133" t="str">
        <f>VLOOKUP(TRIM(X1167),X10:Y88,2,FALSE)</f>
        <v>Puneet</v>
      </c>
      <c r="X1167" s="11" t="str">
        <f t="shared" si="56"/>
        <v>6.10</v>
      </c>
      <c r="Y1167" s="64"/>
      <c r="Z1167" s="1">
        <f t="shared" si="55"/>
        <v>0</v>
      </c>
      <c r="AA1167" s="1">
        <f t="shared" si="54"/>
        <v>21</v>
      </c>
    </row>
    <row r="1168" spans="1:27" ht="35.25" customHeight="1">
      <c r="A1168" s="119" t="s">
        <v>139</v>
      </c>
      <c r="B1168" s="134" t="s">
        <v>57</v>
      </c>
      <c r="C1168" s="122" t="s">
        <v>140</v>
      </c>
      <c r="D1168" s="122" t="s">
        <v>120</v>
      </c>
      <c r="E1168" s="123" t="s">
        <v>19257</v>
      </c>
      <c r="F1168" s="124" t="s">
        <v>21</v>
      </c>
      <c r="G1168" s="124" t="s">
        <v>142</v>
      </c>
      <c r="H1168" s="124" t="s">
        <v>20218</v>
      </c>
      <c r="I1168" s="210" t="s">
        <v>665</v>
      </c>
      <c r="J1168" s="129" t="s">
        <v>2668</v>
      </c>
      <c r="K1168" s="128"/>
      <c r="L1168" s="129"/>
      <c r="M1168" s="128"/>
      <c r="N1168" s="127" t="s">
        <v>7438</v>
      </c>
      <c r="O1168" s="127" t="s">
        <v>672</v>
      </c>
      <c r="P1168" s="127" t="s">
        <v>834</v>
      </c>
      <c r="Q1168" s="131" t="s">
        <v>20178</v>
      </c>
      <c r="R1168" s="131" t="s">
        <v>23146</v>
      </c>
      <c r="S1168" s="132" t="s">
        <v>159</v>
      </c>
      <c r="T1168" s="136" t="s">
        <v>269</v>
      </c>
      <c r="U1168" s="211"/>
      <c r="V1168" s="211"/>
      <c r="W1168" s="133" t="str">
        <f>VLOOKUP(TRIM(X1168),X10:Y88,2,FALSE)</f>
        <v>Puneet</v>
      </c>
      <c r="X1168" s="11" t="str">
        <f t="shared" si="56"/>
        <v>6.10</v>
      </c>
      <c r="Y1168" s="64"/>
      <c r="Z1168" s="1">
        <f t="shared" si="55"/>
        <v>0</v>
      </c>
      <c r="AA1168" s="1">
        <f t="shared" si="54"/>
        <v>4</v>
      </c>
    </row>
    <row r="1169" spans="1:27" ht="35.25" customHeight="1">
      <c r="A1169" s="119" t="s">
        <v>139</v>
      </c>
      <c r="B1169" s="134" t="s">
        <v>57</v>
      </c>
      <c r="C1169" s="122" t="s">
        <v>140</v>
      </c>
      <c r="D1169" s="122" t="s">
        <v>430</v>
      </c>
      <c r="E1169" s="123" t="s">
        <v>19258</v>
      </c>
      <c r="F1169" s="124" t="s">
        <v>175</v>
      </c>
      <c r="G1169" s="124" t="s">
        <v>142</v>
      </c>
      <c r="H1169" s="124" t="s">
        <v>19968</v>
      </c>
      <c r="I1169" s="210" t="s">
        <v>214</v>
      </c>
      <c r="J1169" s="129"/>
      <c r="K1169" s="128"/>
      <c r="L1169" s="129"/>
      <c r="M1169" s="128"/>
      <c r="N1169" s="127"/>
      <c r="O1169" s="127"/>
      <c r="P1169" s="127" t="s">
        <v>2630</v>
      </c>
      <c r="Q1169" s="131" t="s">
        <v>19969</v>
      </c>
      <c r="R1169" s="131" t="s">
        <v>22878</v>
      </c>
      <c r="S1169" s="132" t="s">
        <v>22877</v>
      </c>
      <c r="T1169" s="136" t="s">
        <v>215</v>
      </c>
      <c r="U1169" s="211"/>
      <c r="V1169" s="211"/>
      <c r="W1169" s="133" t="str">
        <f>VLOOKUP(TRIM(X1169),X10:Y88,2,FALSE)</f>
        <v>Puneet</v>
      </c>
      <c r="X1169" s="11" t="str">
        <f t="shared" si="56"/>
        <v>6.13</v>
      </c>
      <c r="Y1169" s="64"/>
      <c r="Z1169" s="1">
        <f t="shared" si="55"/>
        <v>0</v>
      </c>
      <c r="AA1169" s="1">
        <f t="shared" si="54"/>
        <v>8</v>
      </c>
    </row>
    <row r="1170" spans="1:27" ht="35.25" customHeight="1">
      <c r="A1170" s="119" t="s">
        <v>139</v>
      </c>
      <c r="B1170" s="134" t="s">
        <v>57</v>
      </c>
      <c r="C1170" s="122" t="s">
        <v>140</v>
      </c>
      <c r="D1170" s="122" t="s">
        <v>430</v>
      </c>
      <c r="E1170" s="123" t="s">
        <v>19259</v>
      </c>
      <c r="F1170" s="124" t="s">
        <v>21</v>
      </c>
      <c r="G1170" s="124" t="s">
        <v>142</v>
      </c>
      <c r="H1170" s="124" t="s">
        <v>20925</v>
      </c>
      <c r="I1170" s="210" t="s">
        <v>184</v>
      </c>
      <c r="J1170" s="129" t="s">
        <v>2629</v>
      </c>
      <c r="K1170" s="128"/>
      <c r="L1170" s="129"/>
      <c r="M1170" s="128"/>
      <c r="N1170" s="127" t="s">
        <v>7438</v>
      </c>
      <c r="O1170" s="127" t="s">
        <v>672</v>
      </c>
      <c r="P1170" s="127" t="s">
        <v>2630</v>
      </c>
      <c r="Q1170" s="131" t="s">
        <v>20919</v>
      </c>
      <c r="R1170" s="131" t="s">
        <v>22880</v>
      </c>
      <c r="S1170" s="132" t="s">
        <v>22879</v>
      </c>
      <c r="T1170" s="136" t="s">
        <v>183</v>
      </c>
      <c r="U1170" s="211"/>
      <c r="V1170" s="211"/>
      <c r="W1170" s="133" t="str">
        <f>VLOOKUP(TRIM(X1170),X10:Y88,2,FALSE)</f>
        <v>Puneet</v>
      </c>
      <c r="X1170" s="11" t="str">
        <f t="shared" si="56"/>
        <v>6.13</v>
      </c>
      <c r="Y1170" s="64"/>
      <c r="Z1170" s="1">
        <f t="shared" si="55"/>
        <v>0</v>
      </c>
      <c r="AA1170" s="1">
        <f t="shared" si="54"/>
        <v>17</v>
      </c>
    </row>
    <row r="1171" spans="1:27" ht="35.25" customHeight="1">
      <c r="A1171" s="119" t="s">
        <v>139</v>
      </c>
      <c r="B1171" s="134" t="s">
        <v>57</v>
      </c>
      <c r="C1171" s="122" t="s">
        <v>140</v>
      </c>
      <c r="D1171" s="122" t="s">
        <v>430</v>
      </c>
      <c r="E1171" s="123" t="s">
        <v>19260</v>
      </c>
      <c r="F1171" s="124" t="s">
        <v>21</v>
      </c>
      <c r="G1171" s="124" t="s">
        <v>142</v>
      </c>
      <c r="H1171" s="124" t="s">
        <v>19997</v>
      </c>
      <c r="I1171" s="210" t="s">
        <v>214</v>
      </c>
      <c r="J1171" s="129" t="s">
        <v>2629</v>
      </c>
      <c r="K1171" s="128"/>
      <c r="L1171" s="129"/>
      <c r="M1171" s="128"/>
      <c r="N1171" s="127" t="s">
        <v>7438</v>
      </c>
      <c r="O1171" s="127" t="s">
        <v>672</v>
      </c>
      <c r="P1171" s="127" t="s">
        <v>2630</v>
      </c>
      <c r="Q1171" s="131" t="s">
        <v>19970</v>
      </c>
      <c r="R1171" s="131" t="s">
        <v>22882</v>
      </c>
      <c r="S1171" s="132" t="s">
        <v>22881</v>
      </c>
      <c r="T1171" s="136" t="s">
        <v>215</v>
      </c>
      <c r="U1171" s="211"/>
      <c r="V1171" s="211"/>
      <c r="W1171" s="133" t="str">
        <f>VLOOKUP(TRIM(X1171),X10:Y88,2,FALSE)</f>
        <v>Puneet</v>
      </c>
      <c r="X1171" s="11" t="str">
        <f t="shared" si="56"/>
        <v>6.13</v>
      </c>
      <c r="Y1171" s="64"/>
      <c r="Z1171" s="1">
        <f t="shared" si="55"/>
        <v>0</v>
      </c>
      <c r="AA1171" s="1">
        <f t="shared" si="54"/>
        <v>8</v>
      </c>
    </row>
    <row r="1172" spans="1:27" ht="35.25" customHeight="1">
      <c r="A1172" s="119" t="s">
        <v>139</v>
      </c>
      <c r="B1172" s="134" t="s">
        <v>57</v>
      </c>
      <c r="C1172" s="122" t="s">
        <v>140</v>
      </c>
      <c r="D1172" s="122" t="s">
        <v>430</v>
      </c>
      <c r="E1172" s="123" t="s">
        <v>19261</v>
      </c>
      <c r="F1172" s="124" t="s">
        <v>21</v>
      </c>
      <c r="G1172" s="124" t="s">
        <v>142</v>
      </c>
      <c r="H1172" s="124" t="s">
        <v>20363</v>
      </c>
      <c r="I1172" s="210" t="s">
        <v>249</v>
      </c>
      <c r="J1172" s="129" t="s">
        <v>2629</v>
      </c>
      <c r="K1172" s="128"/>
      <c r="L1172" s="129"/>
      <c r="M1172" s="128"/>
      <c r="N1172" s="127" t="s">
        <v>7438</v>
      </c>
      <c r="O1172" s="127" t="s">
        <v>672</v>
      </c>
      <c r="P1172" s="127" t="s">
        <v>2630</v>
      </c>
      <c r="Q1172" s="131" t="s">
        <v>20275</v>
      </c>
      <c r="R1172" s="131" t="s">
        <v>23304</v>
      </c>
      <c r="S1172" s="132" t="s">
        <v>23805</v>
      </c>
      <c r="T1172" s="136" t="s">
        <v>577</v>
      </c>
      <c r="U1172" s="211"/>
      <c r="V1172" s="211" t="s">
        <v>233</v>
      </c>
      <c r="W1172" s="133" t="str">
        <f>VLOOKUP(TRIM(X1172),X10:Y88,2,FALSE)</f>
        <v>Puneet</v>
      </c>
      <c r="X1172" s="11" t="str">
        <f t="shared" si="56"/>
        <v>6.13</v>
      </c>
      <c r="Y1172" s="64"/>
      <c r="Z1172" s="1">
        <f t="shared" si="55"/>
        <v>1</v>
      </c>
      <c r="AA1172" s="1">
        <f t="shared" si="54"/>
        <v>4</v>
      </c>
    </row>
    <row r="1173" spans="1:27" ht="35.25" customHeight="1">
      <c r="A1173" s="119" t="s">
        <v>139</v>
      </c>
      <c r="B1173" s="134" t="s">
        <v>57</v>
      </c>
      <c r="C1173" s="122" t="s">
        <v>140</v>
      </c>
      <c r="D1173" s="122" t="s">
        <v>430</v>
      </c>
      <c r="E1173" s="123" t="s">
        <v>19262</v>
      </c>
      <c r="F1173" s="124" t="s">
        <v>21</v>
      </c>
      <c r="G1173" s="124" t="s">
        <v>142</v>
      </c>
      <c r="H1173" s="124" t="s">
        <v>20586</v>
      </c>
      <c r="I1173" s="210" t="s">
        <v>184</v>
      </c>
      <c r="J1173" s="129" t="s">
        <v>2629</v>
      </c>
      <c r="K1173" s="128"/>
      <c r="L1173" s="129"/>
      <c r="M1173" s="128"/>
      <c r="N1173" s="127" t="s">
        <v>7438</v>
      </c>
      <c r="O1173" s="127" t="s">
        <v>672</v>
      </c>
      <c r="P1173" s="127" t="s">
        <v>2630</v>
      </c>
      <c r="Q1173" s="131" t="s">
        <v>20521</v>
      </c>
      <c r="R1173" s="131" t="s">
        <v>22884</v>
      </c>
      <c r="S1173" s="132" t="s">
        <v>22883</v>
      </c>
      <c r="T1173" s="136" t="s">
        <v>183</v>
      </c>
      <c r="U1173" s="211"/>
      <c r="V1173" s="211"/>
      <c r="W1173" s="133" t="str">
        <f>VLOOKUP(TRIM(X1173),X10:Y88,2,FALSE)</f>
        <v>Puneet</v>
      </c>
      <c r="X1173" s="11" t="str">
        <f t="shared" si="56"/>
        <v>6.13</v>
      </c>
      <c r="Y1173" s="64"/>
      <c r="Z1173" s="1">
        <f t="shared" si="55"/>
        <v>0</v>
      </c>
      <c r="AA1173" s="1">
        <f t="shared" si="54"/>
        <v>17</v>
      </c>
    </row>
    <row r="1174" spans="1:27" ht="35.25" customHeight="1">
      <c r="A1174" s="119" t="s">
        <v>139</v>
      </c>
      <c r="B1174" s="134" t="s">
        <v>57</v>
      </c>
      <c r="C1174" s="122" t="s">
        <v>140</v>
      </c>
      <c r="D1174" s="122" t="s">
        <v>430</v>
      </c>
      <c r="E1174" s="123" t="s">
        <v>19263</v>
      </c>
      <c r="F1174" s="124" t="s">
        <v>21</v>
      </c>
      <c r="G1174" s="124" t="s">
        <v>142</v>
      </c>
      <c r="H1174" s="124" t="s">
        <v>20615</v>
      </c>
      <c r="I1174" s="210" t="s">
        <v>202</v>
      </c>
      <c r="J1174" s="129" t="s">
        <v>2629</v>
      </c>
      <c r="K1174" s="128"/>
      <c r="L1174" s="129"/>
      <c r="M1174" s="128"/>
      <c r="N1174" s="127" t="s">
        <v>2643</v>
      </c>
      <c r="O1174" s="127" t="s">
        <v>672</v>
      </c>
      <c r="P1174" s="127" t="s">
        <v>2630</v>
      </c>
      <c r="Q1174" s="131" t="s">
        <v>20545</v>
      </c>
      <c r="R1174" s="131" t="s">
        <v>22901</v>
      </c>
      <c r="S1174" s="132" t="s">
        <v>23805</v>
      </c>
      <c r="T1174" s="136" t="s">
        <v>232</v>
      </c>
      <c r="U1174" s="211"/>
      <c r="V1174" s="211" t="s">
        <v>233</v>
      </c>
      <c r="W1174" s="133" t="str">
        <f>VLOOKUP(TRIM(X1174),X10:Y88,2,FALSE)</f>
        <v>Puneet</v>
      </c>
      <c r="X1174" s="11" t="str">
        <f t="shared" si="56"/>
        <v>6.13</v>
      </c>
      <c r="Y1174" s="64"/>
      <c r="Z1174" s="1">
        <f t="shared" si="55"/>
        <v>1</v>
      </c>
      <c r="AA1174" s="1">
        <f t="shared" si="54"/>
        <v>21</v>
      </c>
    </row>
    <row r="1175" spans="1:27" ht="35.25" customHeight="1">
      <c r="A1175" s="119" t="s">
        <v>139</v>
      </c>
      <c r="B1175" s="134" t="s">
        <v>57</v>
      </c>
      <c r="C1175" s="122" t="s">
        <v>140</v>
      </c>
      <c r="D1175" s="122" t="s">
        <v>430</v>
      </c>
      <c r="E1175" s="123" t="s">
        <v>19264</v>
      </c>
      <c r="F1175" s="124" t="s">
        <v>21</v>
      </c>
      <c r="G1175" s="124" t="s">
        <v>142</v>
      </c>
      <c r="H1175" s="124" t="s">
        <v>20750</v>
      </c>
      <c r="I1175" s="210" t="s">
        <v>249</v>
      </c>
      <c r="J1175" s="129" t="s">
        <v>2629</v>
      </c>
      <c r="K1175" s="128"/>
      <c r="L1175" s="129"/>
      <c r="M1175" s="128"/>
      <c r="N1175" s="127" t="s">
        <v>2643</v>
      </c>
      <c r="O1175" s="127" t="s">
        <v>672</v>
      </c>
      <c r="P1175" s="127" t="s">
        <v>2630</v>
      </c>
      <c r="Q1175" s="131" t="s">
        <v>20655</v>
      </c>
      <c r="R1175" s="131" t="s">
        <v>22902</v>
      </c>
      <c r="S1175" s="132" t="s">
        <v>23805</v>
      </c>
      <c r="T1175" s="136" t="s">
        <v>262</v>
      </c>
      <c r="U1175" s="211"/>
      <c r="V1175" s="211" t="s">
        <v>233</v>
      </c>
      <c r="W1175" s="133" t="str">
        <f>VLOOKUP(TRIM(X1175),X10:Y88,2,FALSE)</f>
        <v>Puneet</v>
      </c>
      <c r="X1175" s="11" t="str">
        <f t="shared" si="56"/>
        <v>6.13</v>
      </c>
      <c r="Y1175" s="64"/>
      <c r="Z1175" s="1">
        <f t="shared" si="55"/>
        <v>1</v>
      </c>
      <c r="AA1175" s="1">
        <f t="shared" si="54"/>
        <v>4</v>
      </c>
    </row>
    <row r="1176" spans="1:27" ht="35.25" customHeight="1">
      <c r="A1176" s="119" t="s">
        <v>139</v>
      </c>
      <c r="B1176" s="134" t="s">
        <v>57</v>
      </c>
      <c r="C1176" s="122" t="s">
        <v>140</v>
      </c>
      <c r="D1176" s="122" t="s">
        <v>430</v>
      </c>
      <c r="E1176" s="123" t="s">
        <v>19265</v>
      </c>
      <c r="F1176" s="124" t="s">
        <v>21</v>
      </c>
      <c r="G1176" s="124" t="s">
        <v>142</v>
      </c>
      <c r="H1176" s="124" t="s">
        <v>20814</v>
      </c>
      <c r="I1176" s="210" t="s">
        <v>188</v>
      </c>
      <c r="J1176" s="129" t="s">
        <v>2629</v>
      </c>
      <c r="K1176" s="128"/>
      <c r="L1176" s="129"/>
      <c r="M1176" s="128"/>
      <c r="N1176" s="127" t="s">
        <v>2643</v>
      </c>
      <c r="O1176" s="127" t="s">
        <v>672</v>
      </c>
      <c r="P1176" s="127" t="s">
        <v>2630</v>
      </c>
      <c r="Q1176" s="131" t="s">
        <v>20717</v>
      </c>
      <c r="R1176" s="131" t="s">
        <v>22903</v>
      </c>
      <c r="S1176" s="132" t="s">
        <v>23805</v>
      </c>
      <c r="T1176" s="136" t="s">
        <v>189</v>
      </c>
      <c r="U1176" s="211"/>
      <c r="V1176" s="211" t="s">
        <v>233</v>
      </c>
      <c r="W1176" s="133" t="str">
        <f>VLOOKUP(TRIM(X1176),X10:Y88,2,FALSE)</f>
        <v>Puneet</v>
      </c>
      <c r="X1176" s="11" t="str">
        <f t="shared" si="56"/>
        <v>6.13</v>
      </c>
      <c r="Y1176" s="64"/>
      <c r="Z1176" s="1">
        <f t="shared" si="55"/>
        <v>1</v>
      </c>
      <c r="AA1176" s="1">
        <f t="shared" si="54"/>
        <v>25</v>
      </c>
    </row>
    <row r="1177" spans="1:27" ht="35.25" customHeight="1">
      <c r="A1177" s="119" t="s">
        <v>139</v>
      </c>
      <c r="B1177" s="134" t="s">
        <v>57</v>
      </c>
      <c r="C1177" s="122" t="s">
        <v>140</v>
      </c>
      <c r="D1177" s="122" t="s">
        <v>430</v>
      </c>
      <c r="E1177" s="123" t="s">
        <v>19266</v>
      </c>
      <c r="F1177" s="124" t="s">
        <v>21</v>
      </c>
      <c r="G1177" s="124" t="s">
        <v>142</v>
      </c>
      <c r="H1177" s="124" t="s">
        <v>20757</v>
      </c>
      <c r="I1177" s="210" t="s">
        <v>184</v>
      </c>
      <c r="J1177" s="129" t="s">
        <v>2629</v>
      </c>
      <c r="K1177" s="128"/>
      <c r="L1177" s="129"/>
      <c r="M1177" s="128"/>
      <c r="N1177" s="127" t="s">
        <v>7438</v>
      </c>
      <c r="O1177" s="127" t="s">
        <v>672</v>
      </c>
      <c r="P1177" s="127" t="s">
        <v>2630</v>
      </c>
      <c r="Q1177" s="131" t="s">
        <v>20666</v>
      </c>
      <c r="R1177" s="131" t="s">
        <v>22904</v>
      </c>
      <c r="S1177" s="132" t="s">
        <v>23805</v>
      </c>
      <c r="T1177" s="136" t="s">
        <v>183</v>
      </c>
      <c r="U1177" s="211"/>
      <c r="V1177" s="211" t="s">
        <v>233</v>
      </c>
      <c r="W1177" s="133" t="str">
        <f>VLOOKUP(TRIM(X1177),X10:Y88,2,FALSE)</f>
        <v>Puneet</v>
      </c>
      <c r="X1177" s="11" t="str">
        <f t="shared" si="56"/>
        <v>6.13</v>
      </c>
      <c r="Y1177" s="64"/>
      <c r="Z1177" s="1">
        <f t="shared" si="55"/>
        <v>1</v>
      </c>
      <c r="AA1177" s="1">
        <f t="shared" ref="AA1177:AA1240" si="57">LEN(I1177)</f>
        <v>17</v>
      </c>
    </row>
    <row r="1178" spans="1:27" ht="35.25" customHeight="1">
      <c r="A1178" s="119" t="s">
        <v>139</v>
      </c>
      <c r="B1178" s="134" t="s">
        <v>57</v>
      </c>
      <c r="C1178" s="122" t="s">
        <v>140</v>
      </c>
      <c r="D1178" s="122" t="s">
        <v>430</v>
      </c>
      <c r="E1178" s="123" t="s">
        <v>19267</v>
      </c>
      <c r="F1178" s="124" t="s">
        <v>21</v>
      </c>
      <c r="G1178" s="124" t="s">
        <v>142</v>
      </c>
      <c r="H1178" s="124" t="s">
        <v>20758</v>
      </c>
      <c r="I1178" s="210" t="s">
        <v>184</v>
      </c>
      <c r="J1178" s="129" t="s">
        <v>2629</v>
      </c>
      <c r="K1178" s="128"/>
      <c r="L1178" s="129"/>
      <c r="M1178" s="128"/>
      <c r="N1178" s="127" t="s">
        <v>7438</v>
      </c>
      <c r="O1178" s="127" t="s">
        <v>672</v>
      </c>
      <c r="P1178" s="127" t="s">
        <v>2630</v>
      </c>
      <c r="Q1178" s="131" t="s">
        <v>20667</v>
      </c>
      <c r="R1178" s="131" t="s">
        <v>22214</v>
      </c>
      <c r="S1178" s="132" t="s">
        <v>22213</v>
      </c>
      <c r="T1178" s="136" t="s">
        <v>183</v>
      </c>
      <c r="U1178" s="211"/>
      <c r="V1178" s="211"/>
      <c r="W1178" s="133" t="str">
        <f>VLOOKUP(TRIM(X1178),X10:Y88,2,FALSE)</f>
        <v>Puneet</v>
      </c>
      <c r="X1178" s="11" t="str">
        <f t="shared" si="56"/>
        <v>6.13</v>
      </c>
      <c r="Y1178" s="64"/>
      <c r="Z1178" s="1">
        <f t="shared" ref="Z1178:Z1241" si="58">IF(F1178="P-CR", IF(S1178="Approved", 1, IF(S1178="Block approved", 1, 0)),0)</f>
        <v>0</v>
      </c>
      <c r="AA1178" s="1">
        <f t="shared" si="57"/>
        <v>17</v>
      </c>
    </row>
    <row r="1179" spans="1:27" ht="35.25" customHeight="1">
      <c r="A1179" s="119" t="s">
        <v>139</v>
      </c>
      <c r="B1179" s="134" t="s">
        <v>57</v>
      </c>
      <c r="C1179" s="122" t="s">
        <v>140</v>
      </c>
      <c r="D1179" s="122" t="s">
        <v>430</v>
      </c>
      <c r="E1179" s="123" t="s">
        <v>19268</v>
      </c>
      <c r="F1179" s="124" t="s">
        <v>21</v>
      </c>
      <c r="G1179" s="124" t="s">
        <v>142</v>
      </c>
      <c r="H1179" s="124" t="s">
        <v>20758</v>
      </c>
      <c r="I1179" s="210" t="s">
        <v>184</v>
      </c>
      <c r="J1179" s="129" t="s">
        <v>2629</v>
      </c>
      <c r="K1179" s="128"/>
      <c r="L1179" s="129"/>
      <c r="M1179" s="128"/>
      <c r="N1179" s="127" t="s">
        <v>7438</v>
      </c>
      <c r="O1179" s="127" t="s">
        <v>672</v>
      </c>
      <c r="P1179" s="127" t="s">
        <v>2630</v>
      </c>
      <c r="Q1179" s="131" t="s">
        <v>20667</v>
      </c>
      <c r="R1179" s="131" t="s">
        <v>23305</v>
      </c>
      <c r="S1179" s="132" t="s">
        <v>23805</v>
      </c>
      <c r="T1179" s="136" t="s">
        <v>183</v>
      </c>
      <c r="U1179" s="211"/>
      <c r="V1179" s="211" t="s">
        <v>233</v>
      </c>
      <c r="W1179" s="133" t="str">
        <f>VLOOKUP(TRIM(X1179),X10:Y88,2,FALSE)</f>
        <v>Puneet</v>
      </c>
      <c r="X1179" s="11" t="str">
        <f t="shared" si="56"/>
        <v>6.13</v>
      </c>
      <c r="Y1179" s="64"/>
      <c r="Z1179" s="1">
        <f t="shared" si="58"/>
        <v>1</v>
      </c>
      <c r="AA1179" s="1">
        <f t="shared" si="57"/>
        <v>17</v>
      </c>
    </row>
    <row r="1180" spans="1:27" ht="35.25" customHeight="1">
      <c r="A1180" s="119" t="s">
        <v>139</v>
      </c>
      <c r="B1180" s="134" t="s">
        <v>57</v>
      </c>
      <c r="C1180" s="122" t="s">
        <v>140</v>
      </c>
      <c r="D1180" s="122" t="s">
        <v>119</v>
      </c>
      <c r="E1180" s="123" t="s">
        <v>19269</v>
      </c>
      <c r="F1180" s="124" t="s">
        <v>21</v>
      </c>
      <c r="G1180" s="124" t="s">
        <v>142</v>
      </c>
      <c r="H1180" s="124" t="s">
        <v>19989</v>
      </c>
      <c r="I1180" s="210" t="s">
        <v>20959</v>
      </c>
      <c r="J1180" s="129" t="s">
        <v>2636</v>
      </c>
      <c r="K1180" s="128"/>
      <c r="L1180" s="129"/>
      <c r="M1180" s="128"/>
      <c r="N1180" s="127" t="s">
        <v>7438</v>
      </c>
      <c r="O1180" s="127" t="s">
        <v>672</v>
      </c>
      <c r="P1180" s="127" t="s">
        <v>2637</v>
      </c>
      <c r="Q1180" s="131" t="s">
        <v>21354</v>
      </c>
      <c r="R1180" s="131" t="s">
        <v>22864</v>
      </c>
      <c r="S1180" s="132" t="s">
        <v>22863</v>
      </c>
      <c r="T1180" s="136" t="s">
        <v>277</v>
      </c>
      <c r="U1180" s="211"/>
      <c r="V1180" s="211"/>
      <c r="W1180" s="133" t="str">
        <f>VLOOKUP(TRIM(X1180),X10:Y88,2,FALSE)</f>
        <v>Puneet</v>
      </c>
      <c r="X1180" s="11" t="str">
        <f t="shared" si="56"/>
        <v>6.9</v>
      </c>
      <c r="Y1180" s="64"/>
      <c r="Z1180" s="1">
        <f t="shared" si="58"/>
        <v>0</v>
      </c>
      <c r="AA1180" s="1">
        <f t="shared" si="57"/>
        <v>146</v>
      </c>
    </row>
    <row r="1181" spans="1:27" ht="35.25" customHeight="1">
      <c r="A1181" s="119" t="s">
        <v>139</v>
      </c>
      <c r="B1181" s="134" t="s">
        <v>57</v>
      </c>
      <c r="C1181" s="122" t="s">
        <v>140</v>
      </c>
      <c r="D1181" s="122" t="s">
        <v>119</v>
      </c>
      <c r="E1181" s="123" t="s">
        <v>19270</v>
      </c>
      <c r="F1181" s="124" t="s">
        <v>21</v>
      </c>
      <c r="G1181" s="124" t="s">
        <v>142</v>
      </c>
      <c r="H1181" s="124" t="s">
        <v>20792</v>
      </c>
      <c r="I1181" s="210" t="s">
        <v>15342</v>
      </c>
      <c r="J1181" s="129" t="s">
        <v>2636</v>
      </c>
      <c r="K1181" s="128"/>
      <c r="L1181" s="129"/>
      <c r="M1181" s="128"/>
      <c r="N1181" s="127" t="s">
        <v>7438</v>
      </c>
      <c r="O1181" s="127" t="s">
        <v>672</v>
      </c>
      <c r="P1181" s="127" t="s">
        <v>2637</v>
      </c>
      <c r="Q1181" s="131" t="s">
        <v>20695</v>
      </c>
      <c r="R1181" s="131" t="s">
        <v>23832</v>
      </c>
      <c r="S1181" s="132" t="s">
        <v>23777</v>
      </c>
      <c r="T1181" s="136" t="s">
        <v>183</v>
      </c>
      <c r="U1181" s="211"/>
      <c r="V1181" s="211"/>
      <c r="W1181" s="133" t="str">
        <f>VLOOKUP(TRIM(X1181),X10:Y88,2,FALSE)</f>
        <v>Puneet</v>
      </c>
      <c r="X1181" s="11" t="str">
        <f t="shared" si="56"/>
        <v>6.9</v>
      </c>
      <c r="Y1181" s="64"/>
      <c r="Z1181" s="1">
        <f t="shared" si="58"/>
        <v>0</v>
      </c>
      <c r="AA1181" s="1">
        <f t="shared" si="57"/>
        <v>23</v>
      </c>
    </row>
    <row r="1182" spans="1:27" ht="35.25" customHeight="1">
      <c r="A1182" s="119" t="s">
        <v>139</v>
      </c>
      <c r="B1182" s="134" t="s">
        <v>57</v>
      </c>
      <c r="C1182" s="122" t="s">
        <v>140</v>
      </c>
      <c r="D1182" s="122" t="s">
        <v>119</v>
      </c>
      <c r="E1182" s="123" t="s">
        <v>19271</v>
      </c>
      <c r="F1182" s="124" t="s">
        <v>21</v>
      </c>
      <c r="G1182" s="124" t="s">
        <v>142</v>
      </c>
      <c r="H1182" s="124" t="s">
        <v>20602</v>
      </c>
      <c r="I1182" s="210" t="s">
        <v>23918</v>
      </c>
      <c r="J1182" s="129" t="s">
        <v>2636</v>
      </c>
      <c r="K1182" s="128"/>
      <c r="L1182" s="129"/>
      <c r="M1182" s="128"/>
      <c r="N1182" s="127" t="s">
        <v>7438</v>
      </c>
      <c r="O1182" s="127" t="s">
        <v>672</v>
      </c>
      <c r="P1182" s="127" t="s">
        <v>2637</v>
      </c>
      <c r="Q1182" s="131" t="s">
        <v>20527</v>
      </c>
      <c r="R1182" s="131" t="s">
        <v>22866</v>
      </c>
      <c r="S1182" s="132" t="s">
        <v>22865</v>
      </c>
      <c r="T1182" s="136" t="s">
        <v>231</v>
      </c>
      <c r="U1182" s="211"/>
      <c r="V1182" s="211"/>
      <c r="W1182" s="133" t="str">
        <f>VLOOKUP(TRIM(X1182),X10:Y88,2,FALSE)</f>
        <v>Puneet</v>
      </c>
      <c r="X1182" s="11" t="str">
        <f t="shared" ref="X1182:X1245" si="59">IF(ISNONTEXT(D1182),"" &amp; D1182 &amp;"",T(D1182))</f>
        <v>6.9</v>
      </c>
      <c r="Y1182" s="64"/>
      <c r="Z1182" s="1">
        <f t="shared" si="58"/>
        <v>0</v>
      </c>
      <c r="AA1182" s="1">
        <f t="shared" si="57"/>
        <v>88</v>
      </c>
    </row>
    <row r="1183" spans="1:27" ht="35.25" customHeight="1">
      <c r="A1183" s="119" t="s">
        <v>139</v>
      </c>
      <c r="B1183" s="134" t="s">
        <v>57</v>
      </c>
      <c r="C1183" s="122" t="s">
        <v>140</v>
      </c>
      <c r="D1183" s="122" t="s">
        <v>119</v>
      </c>
      <c r="E1183" s="123" t="s">
        <v>19272</v>
      </c>
      <c r="F1183" s="124" t="s">
        <v>21</v>
      </c>
      <c r="G1183" s="124" t="s">
        <v>142</v>
      </c>
      <c r="H1183" s="124" t="s">
        <v>20789</v>
      </c>
      <c r="I1183" s="210" t="s">
        <v>184</v>
      </c>
      <c r="J1183" s="129" t="s">
        <v>2636</v>
      </c>
      <c r="K1183" s="128"/>
      <c r="L1183" s="129"/>
      <c r="M1183" s="128"/>
      <c r="N1183" s="127" t="s">
        <v>7438</v>
      </c>
      <c r="O1183" s="127" t="s">
        <v>672</v>
      </c>
      <c r="P1183" s="127" t="s">
        <v>2637</v>
      </c>
      <c r="Q1183" s="131" t="s">
        <v>20692</v>
      </c>
      <c r="R1183" s="131" t="s">
        <v>22868</v>
      </c>
      <c r="S1183" s="132" t="s">
        <v>22867</v>
      </c>
      <c r="T1183" s="136" t="s">
        <v>183</v>
      </c>
      <c r="U1183" s="211"/>
      <c r="V1183" s="211"/>
      <c r="W1183" s="133" t="str">
        <f>VLOOKUP(TRIM(X1183),X10:Y88,2,FALSE)</f>
        <v>Puneet</v>
      </c>
      <c r="X1183" s="11" t="str">
        <f t="shared" si="59"/>
        <v>6.9</v>
      </c>
      <c r="Y1183" s="64"/>
      <c r="Z1183" s="1">
        <f t="shared" si="58"/>
        <v>0</v>
      </c>
      <c r="AA1183" s="1">
        <f t="shared" si="57"/>
        <v>17</v>
      </c>
    </row>
    <row r="1184" spans="1:27" ht="35.25" customHeight="1">
      <c r="A1184" s="119" t="s">
        <v>139</v>
      </c>
      <c r="B1184" s="134" t="s">
        <v>57</v>
      </c>
      <c r="C1184" s="122" t="s">
        <v>140</v>
      </c>
      <c r="D1184" s="122" t="s">
        <v>119</v>
      </c>
      <c r="E1184" s="123" t="s">
        <v>19273</v>
      </c>
      <c r="F1184" s="124" t="s">
        <v>21</v>
      </c>
      <c r="G1184" s="124" t="s">
        <v>142</v>
      </c>
      <c r="H1184" s="124" t="s">
        <v>20989</v>
      </c>
      <c r="I1184" s="210" t="s">
        <v>181</v>
      </c>
      <c r="J1184" s="129" t="s">
        <v>2636</v>
      </c>
      <c r="K1184" s="128"/>
      <c r="L1184" s="129"/>
      <c r="M1184" s="128"/>
      <c r="N1184" s="127" t="s">
        <v>7438</v>
      </c>
      <c r="O1184" s="127" t="s">
        <v>672</v>
      </c>
      <c r="P1184" s="127" t="s">
        <v>2637</v>
      </c>
      <c r="Q1184" s="131" t="s">
        <v>20557</v>
      </c>
      <c r="R1184" s="131" t="s">
        <v>22872</v>
      </c>
      <c r="S1184" s="132" t="s">
        <v>22871</v>
      </c>
      <c r="T1184" s="136" t="s">
        <v>182</v>
      </c>
      <c r="U1184" s="211"/>
      <c r="V1184" s="211"/>
      <c r="W1184" s="133" t="str">
        <f>VLOOKUP(TRIM(X1184),X10:Y88,2,FALSE)</f>
        <v>Puneet</v>
      </c>
      <c r="X1184" s="11" t="str">
        <f t="shared" si="59"/>
        <v>6.9</v>
      </c>
      <c r="Y1184" s="64"/>
      <c r="Z1184" s="1">
        <f t="shared" si="58"/>
        <v>0</v>
      </c>
      <c r="AA1184" s="1">
        <f t="shared" si="57"/>
        <v>14</v>
      </c>
    </row>
    <row r="1185" spans="1:27" ht="35.25" customHeight="1">
      <c r="A1185" s="119" t="s">
        <v>139</v>
      </c>
      <c r="B1185" s="134" t="s">
        <v>57</v>
      </c>
      <c r="C1185" s="122" t="s">
        <v>140</v>
      </c>
      <c r="D1185" s="122" t="s">
        <v>119</v>
      </c>
      <c r="E1185" s="123" t="s">
        <v>19274</v>
      </c>
      <c r="F1185" s="124" t="s">
        <v>21</v>
      </c>
      <c r="G1185" s="124" t="s">
        <v>142</v>
      </c>
      <c r="H1185" s="124" t="s">
        <v>8174</v>
      </c>
      <c r="I1185" s="210" t="s">
        <v>8046</v>
      </c>
      <c r="J1185" s="127" t="s">
        <v>2636</v>
      </c>
      <c r="K1185" s="212"/>
      <c r="L1185" s="127"/>
      <c r="M1185" s="212"/>
      <c r="N1185" s="127" t="s">
        <v>7438</v>
      </c>
      <c r="O1185" s="127" t="s">
        <v>672</v>
      </c>
      <c r="P1185" s="127" t="s">
        <v>2637</v>
      </c>
      <c r="Q1185" s="131" t="s">
        <v>20066</v>
      </c>
      <c r="R1185" s="131" t="s">
        <v>23117</v>
      </c>
      <c r="S1185" s="132" t="s">
        <v>23116</v>
      </c>
      <c r="T1185" s="136" t="s">
        <v>220</v>
      </c>
      <c r="U1185" s="211"/>
      <c r="V1185" s="211"/>
      <c r="W1185" s="133" t="str">
        <f>VLOOKUP(TRIM(X1185),X10:Y88,2,FALSE)</f>
        <v>Puneet</v>
      </c>
      <c r="X1185" s="11" t="str">
        <f t="shared" si="59"/>
        <v>6.9</v>
      </c>
      <c r="Y1185" s="64"/>
      <c r="Z1185" s="1">
        <f t="shared" si="58"/>
        <v>0</v>
      </c>
      <c r="AA1185" s="1">
        <f t="shared" si="57"/>
        <v>25</v>
      </c>
    </row>
    <row r="1186" spans="1:27" ht="35.25" customHeight="1">
      <c r="A1186" s="119" t="s">
        <v>139</v>
      </c>
      <c r="B1186" s="134" t="s">
        <v>57</v>
      </c>
      <c r="C1186" s="122" t="s">
        <v>140</v>
      </c>
      <c r="D1186" s="122" t="s">
        <v>119</v>
      </c>
      <c r="E1186" s="123" t="s">
        <v>19275</v>
      </c>
      <c r="F1186" s="124" t="s">
        <v>21</v>
      </c>
      <c r="G1186" s="124" t="s">
        <v>142</v>
      </c>
      <c r="H1186" s="124" t="s">
        <v>20993</v>
      </c>
      <c r="I1186" s="210" t="s">
        <v>20719</v>
      </c>
      <c r="J1186" s="129" t="s">
        <v>2636</v>
      </c>
      <c r="K1186" s="128"/>
      <c r="L1186" s="129"/>
      <c r="M1186" s="128"/>
      <c r="N1186" s="127" t="s">
        <v>7438</v>
      </c>
      <c r="O1186" s="127" t="s">
        <v>672</v>
      </c>
      <c r="P1186" s="127" t="s">
        <v>2637</v>
      </c>
      <c r="Q1186" s="131" t="s">
        <v>20720</v>
      </c>
      <c r="R1186" s="131" t="s">
        <v>22874</v>
      </c>
      <c r="S1186" s="132" t="s">
        <v>22873</v>
      </c>
      <c r="T1186" s="136" t="s">
        <v>664</v>
      </c>
      <c r="U1186" s="211"/>
      <c r="V1186" s="211"/>
      <c r="W1186" s="133" t="str">
        <f>VLOOKUP(TRIM(X1186),X10:Y88,2,FALSE)</f>
        <v>Puneet</v>
      </c>
      <c r="X1186" s="11" t="str">
        <f t="shared" si="59"/>
        <v>6.9</v>
      </c>
      <c r="Y1186" s="64"/>
      <c r="Z1186" s="1">
        <f t="shared" si="58"/>
        <v>0</v>
      </c>
      <c r="AA1186" s="1">
        <f t="shared" si="57"/>
        <v>9</v>
      </c>
    </row>
    <row r="1187" spans="1:27" ht="35.25" customHeight="1">
      <c r="A1187" s="119" t="s">
        <v>139</v>
      </c>
      <c r="B1187" s="134" t="s">
        <v>57</v>
      </c>
      <c r="C1187" s="122" t="s">
        <v>140</v>
      </c>
      <c r="D1187" s="122" t="s">
        <v>119</v>
      </c>
      <c r="E1187" s="123" t="s">
        <v>19276</v>
      </c>
      <c r="F1187" s="124" t="s">
        <v>21</v>
      </c>
      <c r="G1187" s="124" t="s">
        <v>226</v>
      </c>
      <c r="H1187" s="124" t="s">
        <v>20619</v>
      </c>
      <c r="I1187" s="210" t="s">
        <v>23919</v>
      </c>
      <c r="J1187" s="129" t="s">
        <v>2636</v>
      </c>
      <c r="K1187" s="128"/>
      <c r="L1187" s="129"/>
      <c r="M1187" s="128"/>
      <c r="N1187" s="127" t="s">
        <v>7438</v>
      </c>
      <c r="O1187" s="127" t="s">
        <v>672</v>
      </c>
      <c r="P1187" s="127" t="s">
        <v>2637</v>
      </c>
      <c r="Q1187" s="131" t="s">
        <v>16182</v>
      </c>
      <c r="R1187" s="131" t="s">
        <v>22876</v>
      </c>
      <c r="S1187" s="132" t="s">
        <v>22875</v>
      </c>
      <c r="T1187" s="136" t="s">
        <v>325</v>
      </c>
      <c r="U1187" s="211"/>
      <c r="V1187" s="211"/>
      <c r="W1187" s="133" t="str">
        <f>VLOOKUP(TRIM(X1187),X10:Y88,2,FALSE)</f>
        <v>Puneet</v>
      </c>
      <c r="X1187" s="11" t="str">
        <f t="shared" si="59"/>
        <v>6.9</v>
      </c>
      <c r="Y1187" s="64"/>
      <c r="Z1187" s="1">
        <f t="shared" si="58"/>
        <v>0</v>
      </c>
      <c r="AA1187" s="1">
        <f t="shared" si="57"/>
        <v>28</v>
      </c>
    </row>
    <row r="1188" spans="1:27" ht="35.25" customHeight="1">
      <c r="A1188" s="119" t="s">
        <v>139</v>
      </c>
      <c r="B1188" s="134" t="s">
        <v>57</v>
      </c>
      <c r="C1188" s="122" t="s">
        <v>140</v>
      </c>
      <c r="D1188" s="122" t="s">
        <v>119</v>
      </c>
      <c r="E1188" s="123" t="s">
        <v>19277</v>
      </c>
      <c r="F1188" s="124" t="s">
        <v>21</v>
      </c>
      <c r="G1188" s="124" t="s">
        <v>142</v>
      </c>
      <c r="H1188" s="124" t="s">
        <v>20609</v>
      </c>
      <c r="I1188" s="210" t="s">
        <v>217</v>
      </c>
      <c r="J1188" s="129" t="s">
        <v>2636</v>
      </c>
      <c r="K1188" s="128"/>
      <c r="L1188" s="129"/>
      <c r="M1188" s="128"/>
      <c r="N1188" s="127" t="s">
        <v>7438</v>
      </c>
      <c r="O1188" s="127" t="s">
        <v>672</v>
      </c>
      <c r="P1188" s="127" t="s">
        <v>2637</v>
      </c>
      <c r="Q1188" s="131" t="s">
        <v>20531</v>
      </c>
      <c r="R1188" s="131" t="s">
        <v>23119</v>
      </c>
      <c r="S1188" s="132" t="s">
        <v>23118</v>
      </c>
      <c r="T1188" s="136" t="s">
        <v>231</v>
      </c>
      <c r="U1188" s="211"/>
      <c r="V1188" s="211"/>
      <c r="W1188" s="133" t="str">
        <f>VLOOKUP(TRIM(X1188),X10:Y88,2,FALSE)</f>
        <v>Puneet</v>
      </c>
      <c r="X1188" s="11" t="str">
        <f t="shared" si="59"/>
        <v>6.9</v>
      </c>
      <c r="Y1188" s="64"/>
      <c r="Z1188" s="1">
        <f t="shared" si="58"/>
        <v>0</v>
      </c>
      <c r="AA1188" s="1">
        <f t="shared" si="57"/>
        <v>5</v>
      </c>
    </row>
    <row r="1189" spans="1:27" ht="35.25" customHeight="1">
      <c r="A1189" s="119" t="s">
        <v>139</v>
      </c>
      <c r="B1189" s="134" t="s">
        <v>57</v>
      </c>
      <c r="C1189" s="122" t="s">
        <v>140</v>
      </c>
      <c r="D1189" s="122" t="s">
        <v>119</v>
      </c>
      <c r="E1189" s="123" t="s">
        <v>19278</v>
      </c>
      <c r="F1189" s="124" t="s">
        <v>21</v>
      </c>
      <c r="G1189" s="124" t="s">
        <v>142</v>
      </c>
      <c r="H1189" s="124" t="s">
        <v>20134</v>
      </c>
      <c r="I1189" s="210" t="s">
        <v>214</v>
      </c>
      <c r="J1189" s="129" t="s">
        <v>2636</v>
      </c>
      <c r="K1189" s="128"/>
      <c r="L1189" s="129"/>
      <c r="M1189" s="128"/>
      <c r="N1189" s="127" t="s">
        <v>7438</v>
      </c>
      <c r="O1189" s="127" t="s">
        <v>672</v>
      </c>
      <c r="P1189" s="127" t="s">
        <v>2637</v>
      </c>
      <c r="Q1189" s="131" t="s">
        <v>20071</v>
      </c>
      <c r="R1189" s="131" t="s">
        <v>23582</v>
      </c>
      <c r="S1189" s="132" t="s">
        <v>23581</v>
      </c>
      <c r="T1189" s="136" t="s">
        <v>215</v>
      </c>
      <c r="U1189" s="211"/>
      <c r="V1189" s="211"/>
      <c r="W1189" s="133" t="str">
        <f>VLOOKUP(TRIM(X1189),X10:Y88,2,FALSE)</f>
        <v>Puneet</v>
      </c>
      <c r="X1189" s="11" t="str">
        <f t="shared" si="59"/>
        <v>6.9</v>
      </c>
      <c r="Y1189" s="64"/>
      <c r="Z1189" s="1">
        <f t="shared" si="58"/>
        <v>0</v>
      </c>
      <c r="AA1189" s="1">
        <f t="shared" si="57"/>
        <v>8</v>
      </c>
    </row>
    <row r="1190" spans="1:27" ht="35.25" customHeight="1">
      <c r="A1190" s="119" t="s">
        <v>139</v>
      </c>
      <c r="B1190" s="134" t="s">
        <v>57</v>
      </c>
      <c r="C1190" s="122" t="s">
        <v>140</v>
      </c>
      <c r="D1190" s="122" t="s">
        <v>119</v>
      </c>
      <c r="E1190" s="123" t="s">
        <v>19279</v>
      </c>
      <c r="F1190" s="124" t="s">
        <v>21</v>
      </c>
      <c r="G1190" s="124" t="s">
        <v>142</v>
      </c>
      <c r="H1190" s="124" t="s">
        <v>14953</v>
      </c>
      <c r="I1190" s="210" t="s">
        <v>214</v>
      </c>
      <c r="J1190" s="129" t="s">
        <v>2636</v>
      </c>
      <c r="K1190" s="128"/>
      <c r="L1190" s="129"/>
      <c r="M1190" s="128"/>
      <c r="N1190" s="127" t="s">
        <v>7438</v>
      </c>
      <c r="O1190" s="127" t="s">
        <v>672</v>
      </c>
      <c r="P1190" s="127" t="s">
        <v>2637</v>
      </c>
      <c r="Q1190" s="131" t="s">
        <v>20072</v>
      </c>
      <c r="R1190" s="131" t="s">
        <v>23584</v>
      </c>
      <c r="S1190" s="132" t="s">
        <v>23583</v>
      </c>
      <c r="T1190" s="136" t="s">
        <v>215</v>
      </c>
      <c r="U1190" s="211"/>
      <c r="V1190" s="211"/>
      <c r="W1190" s="133" t="str">
        <f>VLOOKUP(TRIM(X1190),X10:Y88,2,FALSE)</f>
        <v>Puneet</v>
      </c>
      <c r="X1190" s="11" t="str">
        <f t="shared" si="59"/>
        <v>6.9</v>
      </c>
      <c r="Y1190" s="64"/>
      <c r="Z1190" s="1">
        <f t="shared" si="58"/>
        <v>0</v>
      </c>
      <c r="AA1190" s="1">
        <f t="shared" si="57"/>
        <v>8</v>
      </c>
    </row>
    <row r="1191" spans="1:27" ht="35.25" customHeight="1">
      <c r="A1191" s="119" t="s">
        <v>139</v>
      </c>
      <c r="B1191" s="134" t="s">
        <v>57</v>
      </c>
      <c r="C1191" s="122" t="s">
        <v>140</v>
      </c>
      <c r="D1191" s="122" t="s">
        <v>119</v>
      </c>
      <c r="E1191" s="123" t="s">
        <v>19280</v>
      </c>
      <c r="F1191" s="124" t="s">
        <v>21</v>
      </c>
      <c r="G1191" s="124" t="s">
        <v>142</v>
      </c>
      <c r="H1191" s="124" t="s">
        <v>8126</v>
      </c>
      <c r="I1191" s="210" t="s">
        <v>21035</v>
      </c>
      <c r="J1191" s="129" t="s">
        <v>2636</v>
      </c>
      <c r="K1191" s="128"/>
      <c r="L1191" s="129"/>
      <c r="M1191" s="128"/>
      <c r="N1191" s="127" t="s">
        <v>7438</v>
      </c>
      <c r="O1191" s="127" t="s">
        <v>672</v>
      </c>
      <c r="P1191" s="127" t="s">
        <v>2637</v>
      </c>
      <c r="Q1191" s="131" t="s">
        <v>20547</v>
      </c>
      <c r="R1191" s="131" t="s">
        <v>23525</v>
      </c>
      <c r="S1191" s="132" t="s">
        <v>23805</v>
      </c>
      <c r="T1191" s="136" t="s">
        <v>325</v>
      </c>
      <c r="U1191" s="211"/>
      <c r="V1191" s="211" t="s">
        <v>233</v>
      </c>
      <c r="W1191" s="133" t="str">
        <f>VLOOKUP(TRIM(X1191),X10:Y88,2,FALSE)</f>
        <v>Puneet</v>
      </c>
      <c r="X1191" s="11" t="str">
        <f t="shared" si="59"/>
        <v>6.9</v>
      </c>
      <c r="Y1191" s="64"/>
      <c r="Z1191" s="1">
        <f t="shared" si="58"/>
        <v>1</v>
      </c>
      <c r="AA1191" s="1">
        <f t="shared" si="57"/>
        <v>23</v>
      </c>
    </row>
    <row r="1192" spans="1:27" ht="35.25" customHeight="1">
      <c r="A1192" s="119" t="s">
        <v>139</v>
      </c>
      <c r="B1192" s="134" t="s">
        <v>57</v>
      </c>
      <c r="C1192" s="122" t="s">
        <v>140</v>
      </c>
      <c r="D1192" s="122" t="s">
        <v>119</v>
      </c>
      <c r="E1192" s="123" t="s">
        <v>19281</v>
      </c>
      <c r="F1192" s="124" t="s">
        <v>21</v>
      </c>
      <c r="G1192" s="124" t="s">
        <v>142</v>
      </c>
      <c r="H1192" s="124" t="s">
        <v>20794</v>
      </c>
      <c r="I1192" s="210" t="s">
        <v>184</v>
      </c>
      <c r="J1192" s="129" t="s">
        <v>2636</v>
      </c>
      <c r="K1192" s="128"/>
      <c r="L1192" s="129"/>
      <c r="M1192" s="128"/>
      <c r="N1192" s="127" t="s">
        <v>7438</v>
      </c>
      <c r="O1192" s="127" t="s">
        <v>672</v>
      </c>
      <c r="P1192" s="127" t="s">
        <v>2637</v>
      </c>
      <c r="Q1192" s="131" t="s">
        <v>20697</v>
      </c>
      <c r="R1192" s="131" t="s">
        <v>23586</v>
      </c>
      <c r="S1192" s="132" t="s">
        <v>23585</v>
      </c>
      <c r="T1192" s="136" t="s">
        <v>183</v>
      </c>
      <c r="U1192" s="211"/>
      <c r="V1192" s="211"/>
      <c r="W1192" s="133" t="str">
        <f>VLOOKUP(TRIM(X1192),X10:Y88,2,FALSE)</f>
        <v>Puneet</v>
      </c>
      <c r="X1192" s="11" t="str">
        <f t="shared" si="59"/>
        <v>6.9</v>
      </c>
      <c r="Y1192" s="64"/>
      <c r="Z1192" s="1">
        <f t="shared" si="58"/>
        <v>0</v>
      </c>
      <c r="AA1192" s="1">
        <f t="shared" si="57"/>
        <v>17</v>
      </c>
    </row>
    <row r="1193" spans="1:27" ht="35.25" customHeight="1">
      <c r="A1193" s="119" t="s">
        <v>139</v>
      </c>
      <c r="B1193" s="134" t="s">
        <v>57</v>
      </c>
      <c r="C1193" s="122" t="s">
        <v>140</v>
      </c>
      <c r="D1193" s="122" t="s">
        <v>119</v>
      </c>
      <c r="E1193" s="123" t="s">
        <v>19282</v>
      </c>
      <c r="F1193" s="124" t="s">
        <v>21</v>
      </c>
      <c r="G1193" s="124" t="s">
        <v>142</v>
      </c>
      <c r="H1193" s="124" t="s">
        <v>20606</v>
      </c>
      <c r="I1193" s="210" t="s">
        <v>21034</v>
      </c>
      <c r="J1193" s="127" t="s">
        <v>2636</v>
      </c>
      <c r="K1193" s="212"/>
      <c r="L1193" s="127"/>
      <c r="M1193" s="212"/>
      <c r="N1193" s="127" t="s">
        <v>7438</v>
      </c>
      <c r="O1193" s="127" t="s">
        <v>672</v>
      </c>
      <c r="P1193" s="127" t="s">
        <v>2637</v>
      </c>
      <c r="Q1193" s="131" t="s">
        <v>20529</v>
      </c>
      <c r="R1193" s="131" t="s">
        <v>23526</v>
      </c>
      <c r="S1193" s="132" t="s">
        <v>23805</v>
      </c>
      <c r="T1193" s="136" t="s">
        <v>231</v>
      </c>
      <c r="U1193" s="211"/>
      <c r="V1193" s="211" t="s">
        <v>233</v>
      </c>
      <c r="W1193" s="133" t="str">
        <f>VLOOKUP(TRIM(X1193),X10:Y88,2,FALSE)</f>
        <v>Puneet</v>
      </c>
      <c r="X1193" s="11" t="str">
        <f t="shared" si="59"/>
        <v>6.9</v>
      </c>
      <c r="Y1193" s="64"/>
      <c r="Z1193" s="1">
        <f t="shared" si="58"/>
        <v>1</v>
      </c>
      <c r="AA1193" s="1">
        <f t="shared" si="57"/>
        <v>36</v>
      </c>
    </row>
    <row r="1194" spans="1:27" ht="35.25" customHeight="1">
      <c r="A1194" s="119" t="s">
        <v>139</v>
      </c>
      <c r="B1194" s="134" t="s">
        <v>57</v>
      </c>
      <c r="C1194" s="122" t="s">
        <v>140</v>
      </c>
      <c r="D1194" s="122" t="s">
        <v>119</v>
      </c>
      <c r="E1194" s="123" t="s">
        <v>19283</v>
      </c>
      <c r="F1194" s="124" t="s">
        <v>21</v>
      </c>
      <c r="G1194" s="124" t="s">
        <v>142</v>
      </c>
      <c r="H1194" s="124" t="s">
        <v>20787</v>
      </c>
      <c r="I1194" s="210" t="s">
        <v>12692</v>
      </c>
      <c r="J1194" s="129" t="s">
        <v>2636</v>
      </c>
      <c r="K1194" s="128"/>
      <c r="L1194" s="129"/>
      <c r="M1194" s="128"/>
      <c r="N1194" s="127" t="s">
        <v>7438</v>
      </c>
      <c r="O1194" s="127" t="s">
        <v>672</v>
      </c>
      <c r="P1194" s="127" t="s">
        <v>2637</v>
      </c>
      <c r="Q1194" s="131" t="s">
        <v>20689</v>
      </c>
      <c r="R1194" s="131" t="s">
        <v>23527</v>
      </c>
      <c r="S1194" s="132" t="s">
        <v>23805</v>
      </c>
      <c r="T1194" s="136" t="s">
        <v>183</v>
      </c>
      <c r="U1194" s="211"/>
      <c r="V1194" s="211" t="s">
        <v>233</v>
      </c>
      <c r="W1194" s="133" t="str">
        <f>VLOOKUP(TRIM(X1194),X10:Y88,2,FALSE)</f>
        <v>Puneet</v>
      </c>
      <c r="X1194" s="11" t="str">
        <f t="shared" si="59"/>
        <v>6.9</v>
      </c>
      <c r="Y1194" s="64"/>
      <c r="Z1194" s="1">
        <f t="shared" si="58"/>
        <v>1</v>
      </c>
      <c r="AA1194" s="1">
        <f t="shared" si="57"/>
        <v>23</v>
      </c>
    </row>
    <row r="1195" spans="1:27" ht="35.25" customHeight="1">
      <c r="A1195" s="119" t="s">
        <v>139</v>
      </c>
      <c r="B1195" s="134" t="s">
        <v>57</v>
      </c>
      <c r="C1195" s="122" t="s">
        <v>140</v>
      </c>
      <c r="D1195" s="122" t="s">
        <v>119</v>
      </c>
      <c r="E1195" s="123" t="s">
        <v>19284</v>
      </c>
      <c r="F1195" s="124" t="s">
        <v>21</v>
      </c>
      <c r="G1195" s="124" t="s">
        <v>142</v>
      </c>
      <c r="H1195" s="124" t="s">
        <v>20942</v>
      </c>
      <c r="I1195" s="210" t="s">
        <v>21042</v>
      </c>
      <c r="J1195" s="129" t="s">
        <v>2636</v>
      </c>
      <c r="K1195" s="128"/>
      <c r="L1195" s="129"/>
      <c r="M1195" s="128"/>
      <c r="N1195" s="127" t="s">
        <v>7438</v>
      </c>
      <c r="O1195" s="127" t="s">
        <v>672</v>
      </c>
      <c r="P1195" s="127" t="s">
        <v>2637</v>
      </c>
      <c r="Q1195" s="131" t="s">
        <v>20935</v>
      </c>
      <c r="R1195" s="131" t="s">
        <v>23528</v>
      </c>
      <c r="S1195" s="132" t="s">
        <v>23805</v>
      </c>
      <c r="T1195" s="136" t="s">
        <v>325</v>
      </c>
      <c r="U1195" s="211"/>
      <c r="V1195" s="211" t="s">
        <v>233</v>
      </c>
      <c r="W1195" s="133" t="str">
        <f>VLOOKUP(TRIM(X1195),X10:Y88,2,FALSE)</f>
        <v>Puneet</v>
      </c>
      <c r="X1195" s="11" t="str">
        <f t="shared" si="59"/>
        <v>6.9</v>
      </c>
      <c r="Y1195" s="64"/>
      <c r="Z1195" s="1">
        <f t="shared" si="58"/>
        <v>1</v>
      </c>
      <c r="AA1195" s="1">
        <f t="shared" si="57"/>
        <v>16</v>
      </c>
    </row>
    <row r="1196" spans="1:27" ht="35.25" customHeight="1">
      <c r="A1196" s="119"/>
      <c r="B1196" s="134" t="s">
        <v>57</v>
      </c>
      <c r="C1196" s="122" t="s">
        <v>22</v>
      </c>
      <c r="D1196" s="122" t="s">
        <v>119</v>
      </c>
      <c r="E1196" s="123" t="s">
        <v>19285</v>
      </c>
      <c r="F1196" s="124" t="s">
        <v>21</v>
      </c>
      <c r="G1196" s="138" t="s">
        <v>142</v>
      </c>
      <c r="H1196" s="138" t="s">
        <v>20373</v>
      </c>
      <c r="I1196" s="139" t="s">
        <v>229</v>
      </c>
      <c r="J1196" s="140" t="s">
        <v>2636</v>
      </c>
      <c r="K1196" s="141"/>
      <c r="L1196" s="140"/>
      <c r="M1196" s="141"/>
      <c r="N1196" s="140" t="s">
        <v>7438</v>
      </c>
      <c r="O1196" s="140" t="s">
        <v>672</v>
      </c>
      <c r="P1196" s="140" t="s">
        <v>2637</v>
      </c>
      <c r="Q1196" s="142" t="s">
        <v>23537</v>
      </c>
      <c r="R1196" s="142" t="s">
        <v>23602</v>
      </c>
      <c r="S1196" s="145"/>
      <c r="T1196" s="136" t="s">
        <v>247</v>
      </c>
      <c r="U1196" s="211"/>
      <c r="V1196" s="211"/>
      <c r="W1196" s="133" t="str">
        <f>VLOOKUP(TRIM(X1196),X10:Y88,2,FALSE)</f>
        <v>Puneet</v>
      </c>
      <c r="X1196" s="11" t="str">
        <f t="shared" si="59"/>
        <v>6.9</v>
      </c>
      <c r="Y1196" s="64"/>
      <c r="Z1196" s="1">
        <f t="shared" si="58"/>
        <v>0</v>
      </c>
      <c r="AA1196" s="1">
        <f t="shared" si="57"/>
        <v>7</v>
      </c>
    </row>
    <row r="1197" spans="1:27" ht="35.25" customHeight="1">
      <c r="A1197" s="119" t="s">
        <v>139</v>
      </c>
      <c r="B1197" s="134" t="s">
        <v>57</v>
      </c>
      <c r="C1197" s="122" t="s">
        <v>140</v>
      </c>
      <c r="D1197" s="122" t="s">
        <v>119</v>
      </c>
      <c r="E1197" s="123" t="s">
        <v>19286</v>
      </c>
      <c r="F1197" s="124" t="s">
        <v>21</v>
      </c>
      <c r="G1197" s="124" t="s">
        <v>142</v>
      </c>
      <c r="H1197" s="124" t="s">
        <v>20137</v>
      </c>
      <c r="I1197" s="210" t="s">
        <v>5716</v>
      </c>
      <c r="J1197" s="129" t="s">
        <v>2636</v>
      </c>
      <c r="K1197" s="128"/>
      <c r="L1197" s="129"/>
      <c r="M1197" s="128"/>
      <c r="N1197" s="127" t="s">
        <v>7438</v>
      </c>
      <c r="O1197" s="127" t="s">
        <v>672</v>
      </c>
      <c r="P1197" s="127" t="s">
        <v>2637</v>
      </c>
      <c r="Q1197" s="131" t="s">
        <v>20075</v>
      </c>
      <c r="R1197" s="131" t="s">
        <v>23529</v>
      </c>
      <c r="S1197" s="132" t="s">
        <v>23805</v>
      </c>
      <c r="T1197" s="136" t="s">
        <v>215</v>
      </c>
      <c r="U1197" s="211"/>
      <c r="V1197" s="211" t="s">
        <v>233</v>
      </c>
      <c r="W1197" s="133" t="str">
        <f>VLOOKUP(TRIM(X1197),X10:Y88,2,FALSE)</f>
        <v>Puneet</v>
      </c>
      <c r="X1197" s="11" t="str">
        <f t="shared" si="59"/>
        <v>6.9</v>
      </c>
      <c r="Y1197" s="64"/>
      <c r="Z1197" s="1">
        <f t="shared" si="58"/>
        <v>1</v>
      </c>
      <c r="AA1197" s="1">
        <f t="shared" si="57"/>
        <v>27</v>
      </c>
    </row>
    <row r="1198" spans="1:27" ht="35.25" customHeight="1">
      <c r="A1198" s="119" t="s">
        <v>139</v>
      </c>
      <c r="B1198" s="134" t="s">
        <v>57</v>
      </c>
      <c r="C1198" s="122" t="s">
        <v>140</v>
      </c>
      <c r="D1198" s="122" t="s">
        <v>119</v>
      </c>
      <c r="E1198" s="123" t="s">
        <v>19287</v>
      </c>
      <c r="F1198" s="124" t="s">
        <v>21</v>
      </c>
      <c r="G1198" s="124" t="s">
        <v>142</v>
      </c>
      <c r="H1198" s="124" t="s">
        <v>15475</v>
      </c>
      <c r="I1198" s="210" t="s">
        <v>217</v>
      </c>
      <c r="J1198" s="129" t="s">
        <v>2636</v>
      </c>
      <c r="K1198" s="128"/>
      <c r="L1198" s="129"/>
      <c r="M1198" s="128"/>
      <c r="N1198" s="127" t="s">
        <v>7438</v>
      </c>
      <c r="O1198" s="127" t="s">
        <v>672</v>
      </c>
      <c r="P1198" s="127" t="s">
        <v>2637</v>
      </c>
      <c r="Q1198" s="131" t="s">
        <v>15341</v>
      </c>
      <c r="R1198" s="131" t="s">
        <v>23580</v>
      </c>
      <c r="S1198" s="132" t="s">
        <v>23579</v>
      </c>
      <c r="T1198" s="136" t="s">
        <v>231</v>
      </c>
      <c r="U1198" s="211"/>
      <c r="V1198" s="211"/>
      <c r="W1198" s="133" t="str">
        <f>VLOOKUP(TRIM(X1198),X10:Y88,2,FALSE)</f>
        <v>Puneet</v>
      </c>
      <c r="X1198" s="11" t="str">
        <f t="shared" si="59"/>
        <v>6.9</v>
      </c>
      <c r="Y1198" s="64"/>
      <c r="Z1198" s="1">
        <f t="shared" si="58"/>
        <v>0</v>
      </c>
      <c r="AA1198" s="1">
        <f t="shared" si="57"/>
        <v>5</v>
      </c>
    </row>
    <row r="1199" spans="1:27" ht="35.25" customHeight="1">
      <c r="A1199" s="119" t="s">
        <v>139</v>
      </c>
      <c r="B1199" s="134" t="s">
        <v>57</v>
      </c>
      <c r="C1199" s="122" t="s">
        <v>140</v>
      </c>
      <c r="D1199" s="122" t="s">
        <v>119</v>
      </c>
      <c r="E1199" s="123" t="s">
        <v>19288</v>
      </c>
      <c r="F1199" s="124" t="s">
        <v>21</v>
      </c>
      <c r="G1199" s="124" t="s">
        <v>142</v>
      </c>
      <c r="H1199" s="124" t="s">
        <v>20051</v>
      </c>
      <c r="I1199" s="210" t="s">
        <v>23920</v>
      </c>
      <c r="J1199" s="127" t="s">
        <v>2636</v>
      </c>
      <c r="K1199" s="212"/>
      <c r="L1199" s="127"/>
      <c r="M1199" s="212"/>
      <c r="N1199" s="127" t="s">
        <v>7438</v>
      </c>
      <c r="O1199" s="127" t="s">
        <v>672</v>
      </c>
      <c r="P1199" s="127" t="s">
        <v>2637</v>
      </c>
      <c r="Q1199" s="131" t="s">
        <v>16170</v>
      </c>
      <c r="R1199" s="131" t="s">
        <v>23531</v>
      </c>
      <c r="S1199" s="132" t="s">
        <v>23805</v>
      </c>
      <c r="T1199" s="136" t="s">
        <v>277</v>
      </c>
      <c r="U1199" s="211"/>
      <c r="V1199" s="211" t="s">
        <v>233</v>
      </c>
      <c r="W1199" s="133" t="str">
        <f>VLOOKUP(TRIM(X1199),X10:Y88,2,FALSE)</f>
        <v>Puneet</v>
      </c>
      <c r="X1199" s="11" t="str">
        <f t="shared" si="59"/>
        <v>6.9</v>
      </c>
      <c r="Y1199" s="64"/>
      <c r="Z1199" s="1">
        <f t="shared" si="58"/>
        <v>1</v>
      </c>
      <c r="AA1199" s="1">
        <f t="shared" si="57"/>
        <v>35</v>
      </c>
    </row>
    <row r="1200" spans="1:27" ht="35.25" customHeight="1">
      <c r="A1200" s="119" t="s">
        <v>139</v>
      </c>
      <c r="B1200" s="134" t="s">
        <v>57</v>
      </c>
      <c r="C1200" s="122" t="s">
        <v>140</v>
      </c>
      <c r="D1200" s="122" t="s">
        <v>119</v>
      </c>
      <c r="E1200" s="123" t="s">
        <v>19289</v>
      </c>
      <c r="F1200" s="124" t="s">
        <v>21</v>
      </c>
      <c r="G1200" s="124" t="s">
        <v>142</v>
      </c>
      <c r="H1200" s="124" t="s">
        <v>15451</v>
      </c>
      <c r="I1200" s="210" t="s">
        <v>176</v>
      </c>
      <c r="J1200" s="129" t="s">
        <v>2636</v>
      </c>
      <c r="K1200" s="128"/>
      <c r="L1200" s="129"/>
      <c r="M1200" s="128"/>
      <c r="N1200" s="127" t="s">
        <v>7438</v>
      </c>
      <c r="O1200" s="127" t="s">
        <v>672</v>
      </c>
      <c r="P1200" s="127" t="s">
        <v>2637</v>
      </c>
      <c r="Q1200" s="131" t="s">
        <v>20683</v>
      </c>
      <c r="R1200" s="131" t="s">
        <v>23532</v>
      </c>
      <c r="S1200" s="132" t="s">
        <v>23805</v>
      </c>
      <c r="T1200" s="136" t="s">
        <v>447</v>
      </c>
      <c r="U1200" s="211"/>
      <c r="V1200" s="211" t="s">
        <v>233</v>
      </c>
      <c r="W1200" s="133" t="str">
        <f>VLOOKUP(TRIM(X1200),X10:Y88,2,FALSE)</f>
        <v>Puneet</v>
      </c>
      <c r="X1200" s="11" t="str">
        <f t="shared" si="59"/>
        <v>6.9</v>
      </c>
      <c r="Y1200" s="64"/>
      <c r="Z1200" s="1">
        <f t="shared" si="58"/>
        <v>1</v>
      </c>
      <c r="AA1200" s="1">
        <f t="shared" si="57"/>
        <v>12</v>
      </c>
    </row>
    <row r="1201" spans="1:27" ht="35.25" customHeight="1">
      <c r="A1201" s="119" t="s">
        <v>139</v>
      </c>
      <c r="B1201" s="134" t="s">
        <v>57</v>
      </c>
      <c r="C1201" s="122" t="s">
        <v>140</v>
      </c>
      <c r="D1201" s="122" t="s">
        <v>119</v>
      </c>
      <c r="E1201" s="123" t="s">
        <v>19290</v>
      </c>
      <c r="F1201" s="124" t="s">
        <v>21</v>
      </c>
      <c r="G1201" s="124" t="s">
        <v>142</v>
      </c>
      <c r="H1201" s="124" t="s">
        <v>20825</v>
      </c>
      <c r="I1201" s="210" t="s">
        <v>21036</v>
      </c>
      <c r="J1201" s="129" t="s">
        <v>2636</v>
      </c>
      <c r="K1201" s="128"/>
      <c r="L1201" s="129"/>
      <c r="M1201" s="128"/>
      <c r="N1201" s="127" t="s">
        <v>7438</v>
      </c>
      <c r="O1201" s="127" t="s">
        <v>672</v>
      </c>
      <c r="P1201" s="127" t="s">
        <v>2637</v>
      </c>
      <c r="Q1201" s="131" t="s">
        <v>20721</v>
      </c>
      <c r="R1201" s="131" t="s">
        <v>23530</v>
      </c>
      <c r="S1201" s="132" t="s">
        <v>23805</v>
      </c>
      <c r="T1201" s="136" t="s">
        <v>7276</v>
      </c>
      <c r="U1201" s="211"/>
      <c r="V1201" s="211" t="s">
        <v>233</v>
      </c>
      <c r="W1201" s="133" t="str">
        <f>VLOOKUP(TRIM(X1201),X10:Y88,2,FALSE)</f>
        <v>Puneet</v>
      </c>
      <c r="X1201" s="11" t="str">
        <f t="shared" si="59"/>
        <v>6.9</v>
      </c>
      <c r="Y1201" s="64"/>
      <c r="Z1201" s="1">
        <f t="shared" si="58"/>
        <v>1</v>
      </c>
      <c r="AA1201" s="1">
        <f t="shared" si="57"/>
        <v>18</v>
      </c>
    </row>
    <row r="1202" spans="1:27" ht="35.25" customHeight="1">
      <c r="A1202" s="119" t="s">
        <v>139</v>
      </c>
      <c r="B1202" s="134" t="s">
        <v>57</v>
      </c>
      <c r="C1202" s="122" t="s">
        <v>140</v>
      </c>
      <c r="D1202" s="122" t="s">
        <v>119</v>
      </c>
      <c r="E1202" s="123" t="s">
        <v>19291</v>
      </c>
      <c r="F1202" s="124" t="s">
        <v>21</v>
      </c>
      <c r="G1202" s="124" t="s">
        <v>142</v>
      </c>
      <c r="H1202" s="124" t="s">
        <v>20610</v>
      </c>
      <c r="I1202" s="210" t="s">
        <v>249</v>
      </c>
      <c r="J1202" s="129" t="s">
        <v>2636</v>
      </c>
      <c r="K1202" s="128"/>
      <c r="L1202" s="129"/>
      <c r="M1202" s="128"/>
      <c r="N1202" s="127" t="s">
        <v>7438</v>
      </c>
      <c r="O1202" s="127" t="s">
        <v>672</v>
      </c>
      <c r="P1202" s="127" t="s">
        <v>2637</v>
      </c>
      <c r="Q1202" s="131" t="s">
        <v>20532</v>
      </c>
      <c r="R1202" s="131" t="s">
        <v>23588</v>
      </c>
      <c r="S1202" s="132" t="s">
        <v>23587</v>
      </c>
      <c r="T1202" s="136" t="s">
        <v>250</v>
      </c>
      <c r="U1202" s="211"/>
      <c r="V1202" s="211"/>
      <c r="W1202" s="133" t="str">
        <f>VLOOKUP(TRIM(X1202),X10:Y88,2,FALSE)</f>
        <v>Puneet</v>
      </c>
      <c r="X1202" s="11" t="str">
        <f t="shared" si="59"/>
        <v>6.9</v>
      </c>
      <c r="Y1202" s="64"/>
      <c r="Z1202" s="1">
        <f t="shared" si="58"/>
        <v>0</v>
      </c>
      <c r="AA1202" s="1">
        <f t="shared" si="57"/>
        <v>4</v>
      </c>
    </row>
    <row r="1203" spans="1:27" ht="35.25" customHeight="1">
      <c r="A1203" s="119" t="s">
        <v>139</v>
      </c>
      <c r="B1203" s="134" t="s">
        <v>57</v>
      </c>
      <c r="C1203" s="122" t="s">
        <v>140</v>
      </c>
      <c r="D1203" s="122" t="s">
        <v>612</v>
      </c>
      <c r="E1203" s="123" t="s">
        <v>19292</v>
      </c>
      <c r="F1203" s="124" t="s">
        <v>922</v>
      </c>
      <c r="G1203" s="124" t="s">
        <v>142</v>
      </c>
      <c r="H1203" s="124" t="s">
        <v>20723</v>
      </c>
      <c r="I1203" s="210" t="s">
        <v>23921</v>
      </c>
      <c r="J1203" s="129"/>
      <c r="K1203" s="128"/>
      <c r="L1203" s="129"/>
      <c r="M1203" s="128"/>
      <c r="N1203" s="127"/>
      <c r="O1203" s="127" t="s">
        <v>672</v>
      </c>
      <c r="P1203" s="127" t="s">
        <v>14813</v>
      </c>
      <c r="Q1203" s="131" t="s">
        <v>21376</v>
      </c>
      <c r="R1203" s="131" t="s">
        <v>22940</v>
      </c>
      <c r="S1203" s="132" t="s">
        <v>22941</v>
      </c>
      <c r="T1203" s="136" t="s">
        <v>275</v>
      </c>
      <c r="U1203" s="211"/>
      <c r="V1203" s="211"/>
      <c r="W1203" s="133" t="str">
        <f>VLOOKUP(TRIM(X1203),X10:Y88,2,FALSE)</f>
        <v>Puneet</v>
      </c>
      <c r="X1203" s="11" t="str">
        <f t="shared" si="59"/>
        <v>6.21</v>
      </c>
      <c r="Y1203" s="64"/>
      <c r="Z1203" s="1">
        <f t="shared" si="58"/>
        <v>0</v>
      </c>
      <c r="AA1203" s="1">
        <f t="shared" si="57"/>
        <v>153</v>
      </c>
    </row>
    <row r="1204" spans="1:27" ht="35.25" customHeight="1">
      <c r="A1204" s="119" t="s">
        <v>139</v>
      </c>
      <c r="B1204" s="134" t="s">
        <v>57</v>
      </c>
      <c r="C1204" s="122" t="s">
        <v>140</v>
      </c>
      <c r="D1204" s="122" t="s">
        <v>612</v>
      </c>
      <c r="E1204" s="123" t="s">
        <v>19293</v>
      </c>
      <c r="F1204" s="124" t="s">
        <v>21</v>
      </c>
      <c r="G1204" s="124" t="s">
        <v>142</v>
      </c>
      <c r="H1204" s="124" t="s">
        <v>15633</v>
      </c>
      <c r="I1204" s="210" t="s">
        <v>23922</v>
      </c>
      <c r="J1204" s="129" t="s">
        <v>14812</v>
      </c>
      <c r="K1204" s="128"/>
      <c r="L1204" s="129"/>
      <c r="M1204" s="128"/>
      <c r="N1204" s="127" t="s">
        <v>570</v>
      </c>
      <c r="O1204" s="127" t="s">
        <v>672</v>
      </c>
      <c r="P1204" s="127" t="s">
        <v>14813</v>
      </c>
      <c r="Q1204" s="131" t="s">
        <v>19977</v>
      </c>
      <c r="R1204" s="131" t="s">
        <v>23737</v>
      </c>
      <c r="S1204" s="132" t="s">
        <v>23738</v>
      </c>
      <c r="T1204" s="136" t="s">
        <v>457</v>
      </c>
      <c r="U1204" s="211"/>
      <c r="V1204" s="211"/>
      <c r="W1204" s="133" t="str">
        <f>VLOOKUP(TRIM(X1204),X10:Y88,2,FALSE)</f>
        <v>Puneet</v>
      </c>
      <c r="X1204" s="11" t="str">
        <f t="shared" si="59"/>
        <v>6.21</v>
      </c>
      <c r="Y1204" s="64"/>
      <c r="Z1204" s="1">
        <f t="shared" si="58"/>
        <v>0</v>
      </c>
      <c r="AA1204" s="1">
        <f t="shared" si="57"/>
        <v>87</v>
      </c>
    </row>
    <row r="1205" spans="1:27" ht="35.25" customHeight="1">
      <c r="A1205" s="119" t="s">
        <v>139</v>
      </c>
      <c r="B1205" s="134" t="s">
        <v>57</v>
      </c>
      <c r="C1205" s="122" t="s">
        <v>140</v>
      </c>
      <c r="D1205" s="122" t="s">
        <v>612</v>
      </c>
      <c r="E1205" s="123" t="s">
        <v>19294</v>
      </c>
      <c r="F1205" s="124" t="s">
        <v>21</v>
      </c>
      <c r="G1205" s="124" t="s">
        <v>142</v>
      </c>
      <c r="H1205" s="124" t="s">
        <v>20351</v>
      </c>
      <c r="I1205" s="210" t="s">
        <v>682</v>
      </c>
      <c r="J1205" s="127" t="s">
        <v>14812</v>
      </c>
      <c r="K1205" s="212"/>
      <c r="L1205" s="127"/>
      <c r="M1205" s="212"/>
      <c r="N1205" s="127" t="s">
        <v>570</v>
      </c>
      <c r="O1205" s="127" t="s">
        <v>672</v>
      </c>
      <c r="P1205" s="127" t="s">
        <v>14813</v>
      </c>
      <c r="Q1205" s="131" t="s">
        <v>20264</v>
      </c>
      <c r="R1205" s="131" t="s">
        <v>23739</v>
      </c>
      <c r="S1205" s="132" t="s">
        <v>23740</v>
      </c>
      <c r="T1205" s="136" t="s">
        <v>450</v>
      </c>
      <c r="U1205" s="211"/>
      <c r="V1205" s="211"/>
      <c r="W1205" s="133" t="str">
        <f>VLOOKUP(TRIM(X1205),X10:Y88,2,FALSE)</f>
        <v>Puneet</v>
      </c>
      <c r="X1205" s="11" t="str">
        <f t="shared" si="59"/>
        <v>6.21</v>
      </c>
      <c r="Y1205" s="64"/>
      <c r="Z1205" s="1">
        <f t="shared" si="58"/>
        <v>0</v>
      </c>
      <c r="AA1205" s="1">
        <f t="shared" si="57"/>
        <v>19</v>
      </c>
    </row>
    <row r="1206" spans="1:27" ht="35.25" customHeight="1">
      <c r="A1206" s="119" t="s">
        <v>139</v>
      </c>
      <c r="B1206" s="134" t="s">
        <v>57</v>
      </c>
      <c r="C1206" s="122" t="s">
        <v>140</v>
      </c>
      <c r="D1206" s="122" t="s">
        <v>119</v>
      </c>
      <c r="E1206" s="123" t="s">
        <v>19295</v>
      </c>
      <c r="F1206" s="124" t="s">
        <v>21</v>
      </c>
      <c r="G1206" s="124" t="s">
        <v>142</v>
      </c>
      <c r="H1206" s="124" t="s">
        <v>20125</v>
      </c>
      <c r="I1206" s="210" t="s">
        <v>23923</v>
      </c>
      <c r="J1206" s="129" t="s">
        <v>2636</v>
      </c>
      <c r="K1206" s="128"/>
      <c r="L1206" s="129"/>
      <c r="M1206" s="128"/>
      <c r="N1206" s="127" t="s">
        <v>7438</v>
      </c>
      <c r="O1206" s="127" t="s">
        <v>672</v>
      </c>
      <c r="P1206" s="127" t="s">
        <v>2637</v>
      </c>
      <c r="Q1206" s="131" t="s">
        <v>20068</v>
      </c>
      <c r="R1206" s="131" t="s">
        <v>22870</v>
      </c>
      <c r="S1206" s="132" t="s">
        <v>22869</v>
      </c>
      <c r="T1206" s="136" t="s">
        <v>220</v>
      </c>
      <c r="U1206" s="211"/>
      <c r="V1206" s="211"/>
      <c r="W1206" s="133" t="str">
        <f>VLOOKUP(TRIM(X1206),X10:Y88,2,FALSE)</f>
        <v>Puneet</v>
      </c>
      <c r="X1206" s="11" t="str">
        <f t="shared" si="59"/>
        <v>6.9</v>
      </c>
      <c r="Y1206" s="64"/>
      <c r="Z1206" s="1">
        <f t="shared" si="58"/>
        <v>0</v>
      </c>
      <c r="AA1206" s="1">
        <f t="shared" si="57"/>
        <v>35</v>
      </c>
    </row>
    <row r="1207" spans="1:27" ht="35.25" customHeight="1">
      <c r="A1207" s="119" t="s">
        <v>139</v>
      </c>
      <c r="B1207" s="134" t="s">
        <v>57</v>
      </c>
      <c r="C1207" s="122" t="s">
        <v>140</v>
      </c>
      <c r="D1207" s="122" t="s">
        <v>89</v>
      </c>
      <c r="E1207" s="123" t="s">
        <v>19296</v>
      </c>
      <c r="F1207" s="124" t="s">
        <v>24</v>
      </c>
      <c r="G1207" s="124" t="s">
        <v>142</v>
      </c>
      <c r="H1207" s="124" t="s">
        <v>22592</v>
      </c>
      <c r="I1207" s="210" t="s">
        <v>23924</v>
      </c>
      <c r="J1207" s="129" t="s">
        <v>185</v>
      </c>
      <c r="K1207" s="128">
        <v>3431</v>
      </c>
      <c r="L1207" s="129" t="s">
        <v>63</v>
      </c>
      <c r="M1207" s="128" t="s">
        <v>222</v>
      </c>
      <c r="N1207" s="127" t="s">
        <v>2831</v>
      </c>
      <c r="O1207" s="127" t="s">
        <v>164</v>
      </c>
      <c r="P1207" s="127" t="s">
        <v>735</v>
      </c>
      <c r="Q1207" s="131" t="s">
        <v>21098</v>
      </c>
      <c r="R1207" s="131" t="s">
        <v>26648</v>
      </c>
      <c r="S1207" s="132" t="s">
        <v>159</v>
      </c>
      <c r="T1207" s="136" t="s">
        <v>215</v>
      </c>
      <c r="U1207" s="211"/>
      <c r="V1207" s="211"/>
      <c r="W1207" s="133" t="str">
        <f>VLOOKUP(TRIM(X1207),X10:Y88,2,FALSE)</f>
        <v>Puneet</v>
      </c>
      <c r="X1207" s="11" t="str">
        <f t="shared" si="59"/>
        <v>6.1</v>
      </c>
      <c r="Y1207" s="64"/>
      <c r="Z1207" s="1">
        <f t="shared" si="58"/>
        <v>0</v>
      </c>
      <c r="AA1207" s="1">
        <f t="shared" si="57"/>
        <v>18</v>
      </c>
    </row>
    <row r="1208" spans="1:27" ht="35.25" customHeight="1">
      <c r="A1208" s="119" t="s">
        <v>139</v>
      </c>
      <c r="B1208" s="134" t="s">
        <v>57</v>
      </c>
      <c r="C1208" s="122" t="s">
        <v>140</v>
      </c>
      <c r="D1208" s="122" t="s">
        <v>89</v>
      </c>
      <c r="E1208" s="123" t="s">
        <v>19297</v>
      </c>
      <c r="F1208" s="124" t="s">
        <v>24</v>
      </c>
      <c r="G1208" s="124" t="s">
        <v>142</v>
      </c>
      <c r="H1208" s="124" t="s">
        <v>22595</v>
      </c>
      <c r="I1208" s="210" t="s">
        <v>448</v>
      </c>
      <c r="J1208" s="129" t="s">
        <v>185</v>
      </c>
      <c r="K1208" s="128">
        <v>3438</v>
      </c>
      <c r="L1208" s="129" t="s">
        <v>63</v>
      </c>
      <c r="M1208" s="128" t="s">
        <v>186</v>
      </c>
      <c r="N1208" s="127" t="s">
        <v>2831</v>
      </c>
      <c r="O1208" s="127" t="s">
        <v>164</v>
      </c>
      <c r="P1208" s="127" t="s">
        <v>458</v>
      </c>
      <c r="Q1208" s="131" t="s">
        <v>21293</v>
      </c>
      <c r="R1208" s="131" t="s">
        <v>23105</v>
      </c>
      <c r="S1208" s="132" t="s">
        <v>23104</v>
      </c>
      <c r="T1208" s="136" t="s">
        <v>183</v>
      </c>
      <c r="U1208" s="211"/>
      <c r="V1208" s="211"/>
      <c r="W1208" s="133" t="str">
        <f>VLOOKUP(TRIM(X1208),X10:Y88,2,FALSE)</f>
        <v>Puneet</v>
      </c>
      <c r="X1208" s="11" t="str">
        <f t="shared" si="59"/>
        <v>6.1</v>
      </c>
      <c r="Y1208" s="64"/>
      <c r="Z1208" s="1">
        <f t="shared" si="58"/>
        <v>0</v>
      </c>
      <c r="AA1208" s="1">
        <f t="shared" si="57"/>
        <v>27</v>
      </c>
    </row>
    <row r="1209" spans="1:27" ht="35.25" customHeight="1">
      <c r="A1209" s="119" t="s">
        <v>139</v>
      </c>
      <c r="B1209" s="134" t="s">
        <v>57</v>
      </c>
      <c r="C1209" s="122" t="s">
        <v>140</v>
      </c>
      <c r="D1209" s="122" t="s">
        <v>89</v>
      </c>
      <c r="E1209" s="123" t="s">
        <v>19298</v>
      </c>
      <c r="F1209" s="124" t="s">
        <v>24</v>
      </c>
      <c r="G1209" s="124" t="s">
        <v>142</v>
      </c>
      <c r="H1209" s="124" t="s">
        <v>22598</v>
      </c>
      <c r="I1209" s="210" t="s">
        <v>448</v>
      </c>
      <c r="J1209" s="129" t="s">
        <v>185</v>
      </c>
      <c r="K1209" s="128">
        <v>3408</v>
      </c>
      <c r="L1209" s="129" t="s">
        <v>70</v>
      </c>
      <c r="M1209" s="128" t="s">
        <v>186</v>
      </c>
      <c r="N1209" s="127" t="s">
        <v>2831</v>
      </c>
      <c r="O1209" s="127" t="s">
        <v>164</v>
      </c>
      <c r="P1209" s="127" t="s">
        <v>464</v>
      </c>
      <c r="Q1209" s="131" t="s">
        <v>21294</v>
      </c>
      <c r="R1209" s="131" t="s">
        <v>23108</v>
      </c>
      <c r="S1209" s="132" t="s">
        <v>23107</v>
      </c>
      <c r="T1209" s="136" t="s">
        <v>183</v>
      </c>
      <c r="U1209" s="211"/>
      <c r="V1209" s="211"/>
      <c r="W1209" s="133" t="str">
        <f>VLOOKUP(TRIM(X1209),X10:Y88,2,FALSE)</f>
        <v>Puneet</v>
      </c>
      <c r="X1209" s="11" t="str">
        <f t="shared" si="59"/>
        <v>6.1</v>
      </c>
      <c r="Y1209" s="64"/>
      <c r="Z1209" s="1">
        <f t="shared" si="58"/>
        <v>0</v>
      </c>
      <c r="AA1209" s="1">
        <f t="shared" si="57"/>
        <v>27</v>
      </c>
    </row>
    <row r="1210" spans="1:27" ht="35.25" customHeight="1">
      <c r="A1210" s="119" t="s">
        <v>139</v>
      </c>
      <c r="B1210" s="134" t="s">
        <v>57</v>
      </c>
      <c r="C1210" s="122" t="s">
        <v>140</v>
      </c>
      <c r="D1210" s="122" t="s">
        <v>89</v>
      </c>
      <c r="E1210" s="123" t="s">
        <v>19299</v>
      </c>
      <c r="F1210" s="124" t="s">
        <v>23</v>
      </c>
      <c r="G1210" s="124" t="s">
        <v>142</v>
      </c>
      <c r="H1210" s="124" t="s">
        <v>22601</v>
      </c>
      <c r="I1210" s="210" t="s">
        <v>23925</v>
      </c>
      <c r="J1210" s="129" t="s">
        <v>196</v>
      </c>
      <c r="K1210" s="128">
        <v>393</v>
      </c>
      <c r="L1210" s="129" t="s">
        <v>68</v>
      </c>
      <c r="M1210" s="128" t="s">
        <v>186</v>
      </c>
      <c r="N1210" s="127" t="s">
        <v>14721</v>
      </c>
      <c r="O1210" s="127" t="s">
        <v>164</v>
      </c>
      <c r="P1210" s="127" t="s">
        <v>443</v>
      </c>
      <c r="Q1210" s="131" t="s">
        <v>8739</v>
      </c>
      <c r="R1210" s="131" t="s">
        <v>22617</v>
      </c>
      <c r="S1210" s="132" t="s">
        <v>23805</v>
      </c>
      <c r="T1210" s="136" t="s">
        <v>215</v>
      </c>
      <c r="U1210" s="211"/>
      <c r="V1210" s="211" t="s">
        <v>233</v>
      </c>
      <c r="W1210" s="133" t="str">
        <f>VLOOKUP(TRIM(X1210),X10:Y88,2,FALSE)</f>
        <v>Puneet</v>
      </c>
      <c r="X1210" s="11" t="str">
        <f t="shared" si="59"/>
        <v>6.1</v>
      </c>
      <c r="Y1210" s="64"/>
      <c r="Z1210" s="1">
        <f t="shared" si="58"/>
        <v>0</v>
      </c>
      <c r="AA1210" s="1">
        <f t="shared" si="57"/>
        <v>37</v>
      </c>
    </row>
    <row r="1211" spans="1:27" ht="35.25" customHeight="1">
      <c r="A1211" s="119" t="s">
        <v>139</v>
      </c>
      <c r="B1211" s="134" t="s">
        <v>57</v>
      </c>
      <c r="C1211" s="122" t="s">
        <v>140</v>
      </c>
      <c r="D1211" s="122" t="s">
        <v>89</v>
      </c>
      <c r="E1211" s="123" t="s">
        <v>19300</v>
      </c>
      <c r="F1211" s="124" t="s">
        <v>23</v>
      </c>
      <c r="G1211" s="124" t="s">
        <v>142</v>
      </c>
      <c r="H1211" s="124" t="s">
        <v>22604</v>
      </c>
      <c r="I1211" s="210" t="s">
        <v>23911</v>
      </c>
      <c r="J1211" s="127" t="s">
        <v>196</v>
      </c>
      <c r="K1211" s="212">
        <v>392</v>
      </c>
      <c r="L1211" s="127" t="s">
        <v>70</v>
      </c>
      <c r="M1211" s="212" t="s">
        <v>186</v>
      </c>
      <c r="N1211" s="127" t="s">
        <v>14721</v>
      </c>
      <c r="O1211" s="127" t="s">
        <v>164</v>
      </c>
      <c r="P1211" s="127" t="s">
        <v>443</v>
      </c>
      <c r="Q1211" s="131" t="s">
        <v>21102</v>
      </c>
      <c r="R1211" s="131" t="s">
        <v>22616</v>
      </c>
      <c r="S1211" s="132" t="s">
        <v>23805</v>
      </c>
      <c r="T1211" s="136" t="s">
        <v>215</v>
      </c>
      <c r="U1211" s="211"/>
      <c r="V1211" s="211" t="s">
        <v>233</v>
      </c>
      <c r="W1211" s="133" t="str">
        <f>VLOOKUP(TRIM(X1211),X10:Y88,2,FALSE)</f>
        <v>Puneet</v>
      </c>
      <c r="X1211" s="11" t="str">
        <f t="shared" si="59"/>
        <v>6.1</v>
      </c>
      <c r="Y1211" s="64"/>
      <c r="Z1211" s="1">
        <f t="shared" si="58"/>
        <v>0</v>
      </c>
      <c r="AA1211" s="1">
        <f t="shared" si="57"/>
        <v>66</v>
      </c>
    </row>
    <row r="1212" spans="1:27" ht="35.25" customHeight="1">
      <c r="A1212" s="119" t="s">
        <v>139</v>
      </c>
      <c r="B1212" s="134" t="s">
        <v>57</v>
      </c>
      <c r="C1212" s="122" t="s">
        <v>140</v>
      </c>
      <c r="D1212" s="122" t="s">
        <v>89</v>
      </c>
      <c r="E1212" s="123" t="s">
        <v>19301</v>
      </c>
      <c r="F1212" s="124" t="s">
        <v>23</v>
      </c>
      <c r="G1212" s="124" t="s">
        <v>142</v>
      </c>
      <c r="H1212" s="124" t="s">
        <v>22607</v>
      </c>
      <c r="I1212" s="210" t="s">
        <v>265</v>
      </c>
      <c r="J1212" s="129" t="s">
        <v>185</v>
      </c>
      <c r="K1212" s="128">
        <v>3423</v>
      </c>
      <c r="L1212" s="129" t="s">
        <v>74</v>
      </c>
      <c r="M1212" s="128" t="s">
        <v>186</v>
      </c>
      <c r="N1212" s="127" t="s">
        <v>2831</v>
      </c>
      <c r="O1212" s="127" t="s">
        <v>164</v>
      </c>
      <c r="P1212" s="127" t="s">
        <v>15528</v>
      </c>
      <c r="Q1212" s="131" t="s">
        <v>21280</v>
      </c>
      <c r="R1212" s="131" t="s">
        <v>22615</v>
      </c>
      <c r="S1212" s="132" t="s">
        <v>23805</v>
      </c>
      <c r="T1212" s="136" t="s">
        <v>266</v>
      </c>
      <c r="U1212" s="211"/>
      <c r="V1212" s="211" t="s">
        <v>233</v>
      </c>
      <c r="W1212" s="133" t="str">
        <f>VLOOKUP(TRIM(X1212),X10:Y88,2,FALSE)</f>
        <v>Puneet</v>
      </c>
      <c r="X1212" s="11" t="str">
        <f t="shared" si="59"/>
        <v>6.1</v>
      </c>
      <c r="Y1212" s="64"/>
      <c r="Z1212" s="1">
        <f t="shared" si="58"/>
        <v>0</v>
      </c>
      <c r="AA1212" s="1">
        <f t="shared" si="57"/>
        <v>8</v>
      </c>
    </row>
    <row r="1213" spans="1:27" ht="35.25" customHeight="1">
      <c r="A1213" s="119" t="s">
        <v>139</v>
      </c>
      <c r="B1213" s="134" t="s">
        <v>57</v>
      </c>
      <c r="C1213" s="122" t="s">
        <v>140</v>
      </c>
      <c r="D1213" s="122" t="s">
        <v>89</v>
      </c>
      <c r="E1213" s="123" t="s">
        <v>19302</v>
      </c>
      <c r="F1213" s="124" t="s">
        <v>23</v>
      </c>
      <c r="G1213" s="124" t="s">
        <v>142</v>
      </c>
      <c r="H1213" s="124" t="s">
        <v>22610</v>
      </c>
      <c r="I1213" s="210" t="s">
        <v>283</v>
      </c>
      <c r="J1213" s="129" t="s">
        <v>2676</v>
      </c>
      <c r="K1213" s="128">
        <v>44</v>
      </c>
      <c r="L1213" s="129" t="s">
        <v>63</v>
      </c>
      <c r="M1213" s="128" t="s">
        <v>186</v>
      </c>
      <c r="N1213" s="127" t="s">
        <v>444</v>
      </c>
      <c r="O1213" s="127" t="s">
        <v>164</v>
      </c>
      <c r="P1213" s="127" t="s">
        <v>771</v>
      </c>
      <c r="Q1213" s="131" t="s">
        <v>21256</v>
      </c>
      <c r="R1213" s="131" t="s">
        <v>22614</v>
      </c>
      <c r="S1213" s="132" t="s">
        <v>23805</v>
      </c>
      <c r="T1213" s="136" t="s">
        <v>232</v>
      </c>
      <c r="U1213" s="211"/>
      <c r="V1213" s="211" t="s">
        <v>233</v>
      </c>
      <c r="W1213" s="133" t="str">
        <f>VLOOKUP(TRIM(X1213),X10:Y88,2,FALSE)</f>
        <v>Puneet</v>
      </c>
      <c r="X1213" s="11" t="str">
        <f t="shared" si="59"/>
        <v>6.1</v>
      </c>
      <c r="Y1213" s="64"/>
      <c r="Z1213" s="1">
        <f t="shared" si="58"/>
        <v>0</v>
      </c>
      <c r="AA1213" s="1">
        <f t="shared" si="57"/>
        <v>37</v>
      </c>
    </row>
    <row r="1214" spans="1:27" ht="35.25" customHeight="1">
      <c r="A1214" s="119" t="s">
        <v>139</v>
      </c>
      <c r="B1214" s="134" t="s">
        <v>57</v>
      </c>
      <c r="C1214" s="122" t="s">
        <v>140</v>
      </c>
      <c r="D1214" s="122" t="s">
        <v>77</v>
      </c>
      <c r="E1214" s="123" t="s">
        <v>19303</v>
      </c>
      <c r="F1214" s="124" t="s">
        <v>24</v>
      </c>
      <c r="G1214" s="124" t="s">
        <v>142</v>
      </c>
      <c r="H1214" s="124" t="s">
        <v>22613</v>
      </c>
      <c r="I1214" s="210" t="s">
        <v>20955</v>
      </c>
      <c r="J1214" s="129" t="s">
        <v>185</v>
      </c>
      <c r="K1214" s="128">
        <v>3440</v>
      </c>
      <c r="L1214" s="129" t="s">
        <v>63</v>
      </c>
      <c r="M1214" s="128" t="s">
        <v>186</v>
      </c>
      <c r="N1214" s="127" t="s">
        <v>2831</v>
      </c>
      <c r="O1214" s="127" t="s">
        <v>164</v>
      </c>
      <c r="P1214" s="127" t="s">
        <v>3304</v>
      </c>
      <c r="Q1214" s="131" t="s">
        <v>21334</v>
      </c>
      <c r="R1214" s="131" t="s">
        <v>23099</v>
      </c>
      <c r="S1214" s="132" t="s">
        <v>23098</v>
      </c>
      <c r="T1214" s="136" t="s">
        <v>274</v>
      </c>
      <c r="U1214" s="211"/>
      <c r="V1214" s="211"/>
      <c r="W1214" s="133" t="str">
        <f>VLOOKUP(TRIM(X1214),X10:Y88,2,FALSE)</f>
        <v>Puneet</v>
      </c>
      <c r="X1214" s="11" t="str">
        <f t="shared" si="59"/>
        <v>5.1</v>
      </c>
      <c r="Y1214" s="64"/>
      <c r="Z1214" s="1">
        <f t="shared" si="58"/>
        <v>0</v>
      </c>
      <c r="AA1214" s="1">
        <f t="shared" si="57"/>
        <v>45</v>
      </c>
    </row>
    <row r="1215" spans="1:27" ht="35.25" customHeight="1">
      <c r="A1215" s="119" t="s">
        <v>139</v>
      </c>
      <c r="B1215" s="134" t="s">
        <v>57</v>
      </c>
      <c r="C1215" s="122" t="s">
        <v>140</v>
      </c>
      <c r="D1215" s="122" t="s">
        <v>119</v>
      </c>
      <c r="E1215" s="123" t="s">
        <v>19304</v>
      </c>
      <c r="F1215" s="124" t="s">
        <v>21</v>
      </c>
      <c r="G1215" s="124" t="s">
        <v>142</v>
      </c>
      <c r="H1215" s="124" t="s">
        <v>20617</v>
      </c>
      <c r="I1215" s="210" t="s">
        <v>584</v>
      </c>
      <c r="J1215" s="127" t="s">
        <v>2636</v>
      </c>
      <c r="K1215" s="212"/>
      <c r="L1215" s="127"/>
      <c r="M1215" s="212"/>
      <c r="N1215" s="127" t="s">
        <v>7438</v>
      </c>
      <c r="O1215" s="127" t="s">
        <v>672</v>
      </c>
      <c r="P1215" s="127" t="s">
        <v>2637</v>
      </c>
      <c r="Q1215" s="131" t="s">
        <v>16184</v>
      </c>
      <c r="R1215" s="131" t="s">
        <v>23590</v>
      </c>
      <c r="S1215" s="132" t="s">
        <v>23589</v>
      </c>
      <c r="T1215" s="136" t="s">
        <v>325</v>
      </c>
      <c r="U1215" s="211"/>
      <c r="V1215" s="211"/>
      <c r="W1215" s="133" t="str">
        <f>VLOOKUP(TRIM(X1215),X10:Y88,2,FALSE)</f>
        <v>Puneet</v>
      </c>
      <c r="X1215" s="11" t="str">
        <f t="shared" si="59"/>
        <v>6.9</v>
      </c>
      <c r="Y1215" s="64"/>
      <c r="Z1215" s="1">
        <f t="shared" si="58"/>
        <v>0</v>
      </c>
      <c r="AA1215" s="1">
        <f t="shared" si="57"/>
        <v>17</v>
      </c>
    </row>
    <row r="1216" spans="1:27" ht="35.25" customHeight="1">
      <c r="A1216" s="119" t="s">
        <v>139</v>
      </c>
      <c r="B1216" s="134" t="s">
        <v>57</v>
      </c>
      <c r="C1216" s="122" t="s">
        <v>140</v>
      </c>
      <c r="D1216" s="122" t="s">
        <v>119</v>
      </c>
      <c r="E1216" s="123" t="s">
        <v>19305</v>
      </c>
      <c r="F1216" s="124" t="s">
        <v>21</v>
      </c>
      <c r="G1216" s="124" t="s">
        <v>142</v>
      </c>
      <c r="H1216" s="124" t="s">
        <v>20135</v>
      </c>
      <c r="I1216" s="210" t="s">
        <v>746</v>
      </c>
      <c r="J1216" s="129" t="s">
        <v>2636</v>
      </c>
      <c r="K1216" s="128"/>
      <c r="L1216" s="129"/>
      <c r="M1216" s="128"/>
      <c r="N1216" s="127" t="s">
        <v>7438</v>
      </c>
      <c r="O1216" s="127" t="s">
        <v>672</v>
      </c>
      <c r="P1216" s="127" t="s">
        <v>2637</v>
      </c>
      <c r="Q1216" s="131" t="s">
        <v>20073</v>
      </c>
      <c r="R1216" s="131" t="s">
        <v>23533</v>
      </c>
      <c r="S1216" s="132" t="s">
        <v>23805</v>
      </c>
      <c r="T1216" s="136" t="s">
        <v>215</v>
      </c>
      <c r="U1216" s="211"/>
      <c r="V1216" s="211" t="s">
        <v>233</v>
      </c>
      <c r="W1216" s="133" t="str">
        <f>VLOOKUP(TRIM(X1216),X10:Y88,2,FALSE)</f>
        <v>Puneet</v>
      </c>
      <c r="X1216" s="11" t="str">
        <f t="shared" si="59"/>
        <v>6.9</v>
      </c>
      <c r="Y1216" s="64"/>
      <c r="Z1216" s="1">
        <f t="shared" si="58"/>
        <v>1</v>
      </c>
      <c r="AA1216" s="1">
        <f t="shared" si="57"/>
        <v>14</v>
      </c>
    </row>
    <row r="1217" spans="1:27" ht="35.25" customHeight="1">
      <c r="A1217" s="119" t="s">
        <v>139</v>
      </c>
      <c r="B1217" s="134" t="s">
        <v>57</v>
      </c>
      <c r="C1217" s="122" t="s">
        <v>140</v>
      </c>
      <c r="D1217" s="122" t="s">
        <v>119</v>
      </c>
      <c r="E1217" s="123" t="s">
        <v>19306</v>
      </c>
      <c r="F1217" s="124" t="s">
        <v>21</v>
      </c>
      <c r="G1217" s="124" t="s">
        <v>142</v>
      </c>
      <c r="H1217" s="124" t="s">
        <v>14951</v>
      </c>
      <c r="I1217" s="210" t="s">
        <v>746</v>
      </c>
      <c r="J1217" s="129" t="s">
        <v>2636</v>
      </c>
      <c r="K1217" s="128"/>
      <c r="L1217" s="129"/>
      <c r="M1217" s="128"/>
      <c r="N1217" s="127" t="s">
        <v>7438</v>
      </c>
      <c r="O1217" s="127" t="s">
        <v>672</v>
      </c>
      <c r="P1217" s="127" t="s">
        <v>2637</v>
      </c>
      <c r="Q1217" s="131" t="s">
        <v>20070</v>
      </c>
      <c r="R1217" s="131" t="s">
        <v>23534</v>
      </c>
      <c r="S1217" s="132" t="s">
        <v>23805</v>
      </c>
      <c r="T1217" s="136" t="s">
        <v>215</v>
      </c>
      <c r="U1217" s="211"/>
      <c r="V1217" s="211" t="s">
        <v>233</v>
      </c>
      <c r="W1217" s="133" t="str">
        <f>VLOOKUP(TRIM(X1217),X10:Y88,2,FALSE)</f>
        <v>Puneet</v>
      </c>
      <c r="X1217" s="11" t="str">
        <f t="shared" si="59"/>
        <v>6.9</v>
      </c>
      <c r="Y1217" s="64"/>
      <c r="Z1217" s="1">
        <f t="shared" si="58"/>
        <v>1</v>
      </c>
      <c r="AA1217" s="1">
        <f t="shared" si="57"/>
        <v>14</v>
      </c>
    </row>
    <row r="1218" spans="1:27" ht="35.25" customHeight="1">
      <c r="A1218" s="119" t="s">
        <v>139</v>
      </c>
      <c r="B1218" s="134" t="s">
        <v>57</v>
      </c>
      <c r="C1218" s="122" t="s">
        <v>140</v>
      </c>
      <c r="D1218" s="122" t="s">
        <v>119</v>
      </c>
      <c r="E1218" s="123" t="s">
        <v>19307</v>
      </c>
      <c r="F1218" s="124" t="s">
        <v>21</v>
      </c>
      <c r="G1218" s="124" t="s">
        <v>142</v>
      </c>
      <c r="H1218" s="124" t="s">
        <v>15189</v>
      </c>
      <c r="I1218" s="210" t="s">
        <v>245</v>
      </c>
      <c r="J1218" s="129" t="s">
        <v>2636</v>
      </c>
      <c r="K1218" s="128"/>
      <c r="L1218" s="129"/>
      <c r="M1218" s="128"/>
      <c r="N1218" s="127" t="s">
        <v>7438</v>
      </c>
      <c r="O1218" s="127" t="s">
        <v>672</v>
      </c>
      <c r="P1218" s="127" t="s">
        <v>2637</v>
      </c>
      <c r="Q1218" s="131" t="s">
        <v>20263</v>
      </c>
      <c r="R1218" s="131" t="s">
        <v>23535</v>
      </c>
      <c r="S1218" s="132" t="s">
        <v>23805</v>
      </c>
      <c r="T1218" s="136" t="s">
        <v>246</v>
      </c>
      <c r="U1218" s="211"/>
      <c r="V1218" s="211" t="s">
        <v>233</v>
      </c>
      <c r="W1218" s="133" t="str">
        <f>VLOOKUP(TRIM(X1218),X10:Y88,2,FALSE)</f>
        <v>Puneet</v>
      </c>
      <c r="X1218" s="11" t="str">
        <f t="shared" si="59"/>
        <v>6.9</v>
      </c>
      <c r="Y1218" s="64"/>
      <c r="Z1218" s="1">
        <f t="shared" si="58"/>
        <v>1</v>
      </c>
      <c r="AA1218" s="1">
        <f t="shared" si="57"/>
        <v>4</v>
      </c>
    </row>
    <row r="1219" spans="1:27" ht="35.25" customHeight="1">
      <c r="A1219" s="119" t="s">
        <v>139</v>
      </c>
      <c r="B1219" s="134" t="s">
        <v>57</v>
      </c>
      <c r="C1219" s="122" t="s">
        <v>140</v>
      </c>
      <c r="D1219" s="122" t="s">
        <v>119</v>
      </c>
      <c r="E1219" s="123" t="s">
        <v>19308</v>
      </c>
      <c r="F1219" s="124" t="s">
        <v>21</v>
      </c>
      <c r="G1219" s="124" t="s">
        <v>142</v>
      </c>
      <c r="H1219" s="124" t="s">
        <v>20372</v>
      </c>
      <c r="I1219" s="210" t="s">
        <v>229</v>
      </c>
      <c r="J1219" s="129" t="s">
        <v>2636</v>
      </c>
      <c r="K1219" s="128"/>
      <c r="L1219" s="129"/>
      <c r="M1219" s="128"/>
      <c r="N1219" s="127" t="s">
        <v>7438</v>
      </c>
      <c r="O1219" s="127" t="s">
        <v>672</v>
      </c>
      <c r="P1219" s="127" t="s">
        <v>2637</v>
      </c>
      <c r="Q1219" s="131" t="s">
        <v>20288</v>
      </c>
      <c r="R1219" s="131" t="s">
        <v>23592</v>
      </c>
      <c r="S1219" s="132" t="s">
        <v>23591</v>
      </c>
      <c r="T1219" s="136" t="s">
        <v>247</v>
      </c>
      <c r="U1219" s="211"/>
      <c r="V1219" s="211"/>
      <c r="W1219" s="133" t="str">
        <f>VLOOKUP(TRIM(X1219),X10:Y88,2,FALSE)</f>
        <v>Puneet</v>
      </c>
      <c r="X1219" s="11" t="str">
        <f t="shared" si="59"/>
        <v>6.9</v>
      </c>
      <c r="Y1219" s="64"/>
      <c r="Z1219" s="1">
        <f t="shared" si="58"/>
        <v>0</v>
      </c>
      <c r="AA1219" s="1">
        <f t="shared" si="57"/>
        <v>7</v>
      </c>
    </row>
    <row r="1220" spans="1:27" ht="35.25" customHeight="1">
      <c r="A1220" s="119" t="s">
        <v>139</v>
      </c>
      <c r="B1220" s="134" t="s">
        <v>57</v>
      </c>
      <c r="C1220" s="122" t="s">
        <v>140</v>
      </c>
      <c r="D1220" s="122" t="s">
        <v>119</v>
      </c>
      <c r="E1220" s="123" t="s">
        <v>19309</v>
      </c>
      <c r="F1220" s="124" t="s">
        <v>21</v>
      </c>
      <c r="G1220" s="124" t="s">
        <v>142</v>
      </c>
      <c r="H1220" s="124" t="s">
        <v>20897</v>
      </c>
      <c r="I1220" s="210" t="s">
        <v>661</v>
      </c>
      <c r="J1220" s="129" t="s">
        <v>2636</v>
      </c>
      <c r="K1220" s="128"/>
      <c r="L1220" s="129"/>
      <c r="M1220" s="128"/>
      <c r="N1220" s="127" t="s">
        <v>7438</v>
      </c>
      <c r="O1220" s="127" t="s">
        <v>672</v>
      </c>
      <c r="P1220" s="127" t="s">
        <v>2637</v>
      </c>
      <c r="Q1220" s="131" t="s">
        <v>21378</v>
      </c>
      <c r="R1220" s="131" t="s">
        <v>23536</v>
      </c>
      <c r="S1220" s="132" t="s">
        <v>23805</v>
      </c>
      <c r="T1220" s="136" t="s">
        <v>274</v>
      </c>
      <c r="U1220" s="211"/>
      <c r="V1220" s="211" t="s">
        <v>233</v>
      </c>
      <c r="W1220" s="133" t="str">
        <f>VLOOKUP(TRIM(X1220),X10:Y88,2,FALSE)</f>
        <v>Puneet</v>
      </c>
      <c r="X1220" s="11" t="str">
        <f t="shared" si="59"/>
        <v>6.9</v>
      </c>
      <c r="Y1220" s="64"/>
      <c r="Z1220" s="1">
        <f t="shared" si="58"/>
        <v>1</v>
      </c>
      <c r="AA1220" s="1">
        <f t="shared" si="57"/>
        <v>26</v>
      </c>
    </row>
    <row r="1221" spans="1:27" ht="35.25" customHeight="1">
      <c r="A1221" s="119" t="s">
        <v>139</v>
      </c>
      <c r="B1221" s="134" t="s">
        <v>57</v>
      </c>
      <c r="C1221" s="122" t="s">
        <v>140</v>
      </c>
      <c r="D1221" s="122" t="s">
        <v>114</v>
      </c>
      <c r="E1221" s="123" t="s">
        <v>19310</v>
      </c>
      <c r="F1221" s="124" t="s">
        <v>23</v>
      </c>
      <c r="G1221" s="124" t="s">
        <v>142</v>
      </c>
      <c r="H1221" s="124" t="s">
        <v>22856</v>
      </c>
      <c r="I1221" s="210" t="s">
        <v>214</v>
      </c>
      <c r="J1221" s="127" t="s">
        <v>169</v>
      </c>
      <c r="K1221" s="212">
        <v>336</v>
      </c>
      <c r="L1221" s="127" t="s">
        <v>60</v>
      </c>
      <c r="M1221" s="212" t="s">
        <v>186</v>
      </c>
      <c r="N1221" s="127" t="s">
        <v>621</v>
      </c>
      <c r="O1221" s="127" t="s">
        <v>164</v>
      </c>
      <c r="P1221" s="127" t="s">
        <v>178</v>
      </c>
      <c r="Q1221" s="131" t="s">
        <v>21066</v>
      </c>
      <c r="R1221" s="131" t="s">
        <v>23494</v>
      </c>
      <c r="S1221" s="132" t="s">
        <v>23805</v>
      </c>
      <c r="T1221" s="136" t="s">
        <v>215</v>
      </c>
      <c r="U1221" s="211"/>
      <c r="V1221" s="211" t="s">
        <v>233</v>
      </c>
      <c r="W1221" s="133" t="str">
        <f>VLOOKUP(TRIM(X1221),X10:Y88,2,FALSE)</f>
        <v>Puneet</v>
      </c>
      <c r="X1221" s="11" t="str">
        <f t="shared" si="59"/>
        <v>6.5.11</v>
      </c>
      <c r="Y1221" s="64"/>
      <c r="Z1221" s="1">
        <f t="shared" si="58"/>
        <v>0</v>
      </c>
      <c r="AA1221" s="1">
        <f t="shared" si="57"/>
        <v>8</v>
      </c>
    </row>
    <row r="1222" spans="1:27" ht="35.25" customHeight="1">
      <c r="A1222" s="119" t="s">
        <v>139</v>
      </c>
      <c r="B1222" s="134" t="s">
        <v>57</v>
      </c>
      <c r="C1222" s="122" t="s">
        <v>140</v>
      </c>
      <c r="D1222" s="122" t="s">
        <v>114</v>
      </c>
      <c r="E1222" s="123" t="s">
        <v>19311</v>
      </c>
      <c r="F1222" s="124" t="s">
        <v>23</v>
      </c>
      <c r="G1222" s="124" t="s">
        <v>142</v>
      </c>
      <c r="H1222" s="124" t="s">
        <v>22859</v>
      </c>
      <c r="I1222" s="210" t="s">
        <v>214</v>
      </c>
      <c r="J1222" s="127" t="s">
        <v>180</v>
      </c>
      <c r="K1222" s="212">
        <v>395</v>
      </c>
      <c r="L1222" s="127" t="s">
        <v>60</v>
      </c>
      <c r="M1222" s="212" t="s">
        <v>186</v>
      </c>
      <c r="N1222" s="127" t="s">
        <v>621</v>
      </c>
      <c r="O1222" s="127" t="s">
        <v>164</v>
      </c>
      <c r="P1222" s="127" t="s">
        <v>178</v>
      </c>
      <c r="Q1222" s="131" t="s">
        <v>21067</v>
      </c>
      <c r="R1222" s="131" t="s">
        <v>23495</v>
      </c>
      <c r="S1222" s="132" t="s">
        <v>23805</v>
      </c>
      <c r="T1222" s="136" t="s">
        <v>215</v>
      </c>
      <c r="U1222" s="211"/>
      <c r="V1222" s="211" t="s">
        <v>233</v>
      </c>
      <c r="W1222" s="133" t="str">
        <f>VLOOKUP(TRIM(X1222),X10:Y88,2,FALSE)</f>
        <v>Puneet</v>
      </c>
      <c r="X1222" s="11" t="str">
        <f t="shared" si="59"/>
        <v>6.5.11</v>
      </c>
      <c r="Y1222" s="64"/>
      <c r="Z1222" s="1">
        <f t="shared" si="58"/>
        <v>0</v>
      </c>
      <c r="AA1222" s="1">
        <f t="shared" si="57"/>
        <v>8</v>
      </c>
    </row>
    <row r="1223" spans="1:27" ht="35.25" customHeight="1">
      <c r="A1223" s="119" t="s">
        <v>139</v>
      </c>
      <c r="B1223" s="134" t="s">
        <v>57</v>
      </c>
      <c r="C1223" s="122" t="s">
        <v>140</v>
      </c>
      <c r="D1223" s="122" t="s">
        <v>114</v>
      </c>
      <c r="E1223" s="123" t="s">
        <v>19312</v>
      </c>
      <c r="F1223" s="124" t="s">
        <v>23</v>
      </c>
      <c r="G1223" s="124" t="s">
        <v>142</v>
      </c>
      <c r="H1223" s="124" t="s">
        <v>22862</v>
      </c>
      <c r="I1223" s="210" t="s">
        <v>200</v>
      </c>
      <c r="J1223" s="129" t="s">
        <v>180</v>
      </c>
      <c r="K1223" s="128">
        <v>458</v>
      </c>
      <c r="L1223" s="129" t="s">
        <v>60</v>
      </c>
      <c r="M1223" s="128" t="s">
        <v>186</v>
      </c>
      <c r="N1223" s="127" t="s">
        <v>621</v>
      </c>
      <c r="O1223" s="127" t="s">
        <v>164</v>
      </c>
      <c r="P1223" s="127" t="s">
        <v>178</v>
      </c>
      <c r="Q1223" s="131" t="s">
        <v>21219</v>
      </c>
      <c r="R1223" s="131" t="s">
        <v>23496</v>
      </c>
      <c r="S1223" s="132" t="s">
        <v>23805</v>
      </c>
      <c r="T1223" s="136" t="s">
        <v>183</v>
      </c>
      <c r="U1223" s="211"/>
      <c r="V1223" s="211" t="s">
        <v>233</v>
      </c>
      <c r="W1223" s="133" t="str">
        <f>VLOOKUP(TRIM(X1223),X10:Y88,2,FALSE)</f>
        <v>Puneet</v>
      </c>
      <c r="X1223" s="11" t="str">
        <f t="shared" si="59"/>
        <v>6.5.11</v>
      </c>
      <c r="Y1223" s="64"/>
      <c r="Z1223" s="1">
        <f t="shared" si="58"/>
        <v>0</v>
      </c>
      <c r="AA1223" s="1">
        <f t="shared" si="57"/>
        <v>17</v>
      </c>
    </row>
    <row r="1224" spans="1:27" ht="35.25" customHeight="1">
      <c r="A1224" s="119" t="s">
        <v>139</v>
      </c>
      <c r="B1224" s="134" t="s">
        <v>57</v>
      </c>
      <c r="C1224" s="122" t="s">
        <v>140</v>
      </c>
      <c r="D1224" s="122" t="s">
        <v>114</v>
      </c>
      <c r="E1224" s="123" t="s">
        <v>19313</v>
      </c>
      <c r="F1224" s="124" t="s">
        <v>175</v>
      </c>
      <c r="G1224" s="124" t="s">
        <v>142</v>
      </c>
      <c r="H1224" s="124" t="s">
        <v>20188</v>
      </c>
      <c r="I1224" s="210" t="s">
        <v>280</v>
      </c>
      <c r="J1224" s="129"/>
      <c r="K1224" s="128"/>
      <c r="L1224" s="129"/>
      <c r="M1224" s="128"/>
      <c r="N1224" s="127"/>
      <c r="O1224" s="127" t="s">
        <v>164</v>
      </c>
      <c r="P1224" s="127" t="s">
        <v>178</v>
      </c>
      <c r="Q1224" s="131" t="s">
        <v>20189</v>
      </c>
      <c r="R1224" s="131" t="s">
        <v>23472</v>
      </c>
      <c r="S1224" s="132" t="s">
        <v>23473</v>
      </c>
      <c r="T1224" s="136" t="s">
        <v>234</v>
      </c>
      <c r="U1224" s="211"/>
      <c r="V1224" s="211"/>
      <c r="W1224" s="133" t="str">
        <f>VLOOKUP(TRIM(X1224),X10:Y88,2,FALSE)</f>
        <v>Puneet</v>
      </c>
      <c r="X1224" s="11" t="str">
        <f t="shared" si="59"/>
        <v>6.5.11</v>
      </c>
      <c r="Y1224" s="64"/>
      <c r="Z1224" s="1">
        <f t="shared" si="58"/>
        <v>0</v>
      </c>
      <c r="AA1224" s="1">
        <f t="shared" si="57"/>
        <v>6</v>
      </c>
    </row>
    <row r="1225" spans="1:27" ht="35.25" customHeight="1">
      <c r="A1225" s="119" t="s">
        <v>139</v>
      </c>
      <c r="B1225" s="134" t="s">
        <v>57</v>
      </c>
      <c r="C1225" s="122" t="s">
        <v>140</v>
      </c>
      <c r="D1225" s="122" t="s">
        <v>114</v>
      </c>
      <c r="E1225" s="123" t="s">
        <v>19314</v>
      </c>
      <c r="F1225" s="124" t="s">
        <v>24</v>
      </c>
      <c r="G1225" s="124" t="s">
        <v>142</v>
      </c>
      <c r="H1225" s="124" t="s">
        <v>22852</v>
      </c>
      <c r="I1225" s="210" t="s">
        <v>23475</v>
      </c>
      <c r="J1225" s="129" t="s">
        <v>180</v>
      </c>
      <c r="K1225" s="128">
        <v>415</v>
      </c>
      <c r="L1225" s="129" t="s">
        <v>63</v>
      </c>
      <c r="M1225" s="128" t="s">
        <v>186</v>
      </c>
      <c r="N1225" s="127" t="s">
        <v>621</v>
      </c>
      <c r="O1225" s="127" t="s">
        <v>164</v>
      </c>
      <c r="P1225" s="127" t="s">
        <v>178</v>
      </c>
      <c r="Q1225" s="131" t="s">
        <v>21128</v>
      </c>
      <c r="R1225" s="131" t="s">
        <v>23476</v>
      </c>
      <c r="S1225" s="132" t="s">
        <v>23477</v>
      </c>
      <c r="T1225" s="136" t="s">
        <v>234</v>
      </c>
      <c r="U1225" s="211"/>
      <c r="V1225" s="211"/>
      <c r="W1225" s="133" t="str">
        <f>VLOOKUP(TRIM(X1225),X10:Y88,2,FALSE)</f>
        <v>Puneet</v>
      </c>
      <c r="X1225" s="11" t="str">
        <f t="shared" si="59"/>
        <v>6.5.11</v>
      </c>
      <c r="Y1225" s="64"/>
      <c r="Z1225" s="1">
        <f t="shared" si="58"/>
        <v>0</v>
      </c>
      <c r="AA1225" s="1">
        <f t="shared" si="57"/>
        <v>85</v>
      </c>
    </row>
    <row r="1226" spans="1:27" ht="35.25" customHeight="1">
      <c r="A1226" s="119" t="s">
        <v>139</v>
      </c>
      <c r="B1226" s="134" t="s">
        <v>57</v>
      </c>
      <c r="C1226" s="122" t="s">
        <v>140</v>
      </c>
      <c r="D1226" s="122" t="s">
        <v>89</v>
      </c>
      <c r="E1226" s="254" t="s">
        <v>19315</v>
      </c>
      <c r="F1226" s="124" t="s">
        <v>23</v>
      </c>
      <c r="G1226" s="124" t="s">
        <v>142</v>
      </c>
      <c r="H1226" s="124" t="s">
        <v>23856</v>
      </c>
      <c r="I1226" s="210" t="s">
        <v>23855</v>
      </c>
      <c r="J1226" s="129" t="s">
        <v>185</v>
      </c>
      <c r="K1226" s="128">
        <v>3404</v>
      </c>
      <c r="L1226" s="129" t="s">
        <v>87</v>
      </c>
      <c r="M1226" s="128" t="s">
        <v>222</v>
      </c>
      <c r="N1226" s="127" t="s">
        <v>2831</v>
      </c>
      <c r="O1226" s="127" t="s">
        <v>164</v>
      </c>
      <c r="P1226" s="127" t="s">
        <v>458</v>
      </c>
      <c r="Q1226" s="131" t="s">
        <v>21187</v>
      </c>
      <c r="R1226" s="131" t="s">
        <v>26647</v>
      </c>
      <c r="S1226" s="132" t="s">
        <v>145</v>
      </c>
      <c r="T1226" s="136" t="s">
        <v>203</v>
      </c>
      <c r="U1226" s="211"/>
      <c r="V1226" s="211"/>
      <c r="W1226" s="133" t="str">
        <f>VLOOKUP(TRIM(X1226),X10:Y88,2,FALSE)</f>
        <v>Puneet</v>
      </c>
      <c r="X1226" s="11" t="str">
        <f t="shared" si="59"/>
        <v>6.1</v>
      </c>
      <c r="Y1226" s="64"/>
      <c r="Z1226" s="1">
        <f t="shared" si="58"/>
        <v>0</v>
      </c>
      <c r="AA1226" s="1">
        <f t="shared" si="57"/>
        <v>112</v>
      </c>
    </row>
    <row r="1227" spans="1:27" ht="35.25" customHeight="1">
      <c r="A1227" s="119"/>
      <c r="B1227" s="134" t="s">
        <v>57</v>
      </c>
      <c r="C1227" s="122" t="s">
        <v>22</v>
      </c>
      <c r="D1227" s="122" t="s">
        <v>114</v>
      </c>
      <c r="E1227" s="123" t="s">
        <v>19316</v>
      </c>
      <c r="F1227" s="124" t="s">
        <v>24</v>
      </c>
      <c r="G1227" s="138" t="s">
        <v>142</v>
      </c>
      <c r="H1227" s="138" t="s">
        <v>22853</v>
      </c>
      <c r="I1227" s="139" t="s">
        <v>20269</v>
      </c>
      <c r="J1227" s="140" t="s">
        <v>180</v>
      </c>
      <c r="K1227" s="141">
        <v>439</v>
      </c>
      <c r="L1227" s="140" t="s">
        <v>63</v>
      </c>
      <c r="M1227" s="141" t="s">
        <v>186</v>
      </c>
      <c r="N1227" s="140" t="s">
        <v>621</v>
      </c>
      <c r="O1227" s="140" t="s">
        <v>164</v>
      </c>
      <c r="P1227" s="140" t="s">
        <v>178</v>
      </c>
      <c r="Q1227" s="142" t="s">
        <v>23483</v>
      </c>
      <c r="R1227" s="142" t="s">
        <v>23482</v>
      </c>
      <c r="S1227" s="145"/>
      <c r="T1227" s="136" t="s">
        <v>450</v>
      </c>
      <c r="U1227" s="211"/>
      <c r="V1227" s="211"/>
      <c r="W1227" s="133" t="str">
        <f>VLOOKUP(TRIM(X1227),X10:Y88,2,FALSE)</f>
        <v>Puneet</v>
      </c>
      <c r="X1227" s="11" t="str">
        <f t="shared" si="59"/>
        <v>6.5.11</v>
      </c>
      <c r="Y1227" s="64"/>
      <c r="Z1227" s="1">
        <f t="shared" si="58"/>
        <v>0</v>
      </c>
      <c r="AA1227" s="1">
        <f t="shared" si="57"/>
        <v>22</v>
      </c>
    </row>
    <row r="1228" spans="1:27" ht="35.25" customHeight="1">
      <c r="A1228" s="119" t="s">
        <v>139</v>
      </c>
      <c r="B1228" s="134" t="s">
        <v>57</v>
      </c>
      <c r="C1228" s="122" t="s">
        <v>140</v>
      </c>
      <c r="D1228" s="122" t="s">
        <v>648</v>
      </c>
      <c r="E1228" s="123" t="s">
        <v>19317</v>
      </c>
      <c r="F1228" s="124" t="s">
        <v>21</v>
      </c>
      <c r="G1228" s="124" t="s">
        <v>142</v>
      </c>
      <c r="H1228" s="124" t="s">
        <v>19991</v>
      </c>
      <c r="I1228" s="210" t="s">
        <v>214</v>
      </c>
      <c r="J1228" s="129" t="s">
        <v>662</v>
      </c>
      <c r="K1228" s="128"/>
      <c r="L1228" s="129"/>
      <c r="M1228" s="128"/>
      <c r="N1228" s="127" t="s">
        <v>326</v>
      </c>
      <c r="O1228" s="127" t="s">
        <v>672</v>
      </c>
      <c r="P1228" s="127" t="s">
        <v>663</v>
      </c>
      <c r="Q1228" s="131" t="s">
        <v>19963</v>
      </c>
      <c r="R1228" s="131" t="s">
        <v>23773</v>
      </c>
      <c r="S1228" s="132" t="s">
        <v>23774</v>
      </c>
      <c r="T1228" s="136" t="s">
        <v>215</v>
      </c>
      <c r="U1228" s="211"/>
      <c r="V1228" s="211"/>
      <c r="W1228" s="133" t="str">
        <f>VLOOKUP(TRIM(X1228),X10:Y88,2,FALSE)</f>
        <v>Puneet</v>
      </c>
      <c r="X1228" s="11" t="str">
        <f t="shared" si="59"/>
        <v>6.16</v>
      </c>
      <c r="Y1228" s="64"/>
      <c r="Z1228" s="1">
        <f t="shared" si="58"/>
        <v>0</v>
      </c>
      <c r="AA1228" s="1">
        <f t="shared" si="57"/>
        <v>8</v>
      </c>
    </row>
    <row r="1229" spans="1:27" ht="35.25" customHeight="1">
      <c r="A1229" s="119" t="s">
        <v>139</v>
      </c>
      <c r="B1229" s="134" t="s">
        <v>57</v>
      </c>
      <c r="C1229" s="122" t="s">
        <v>140</v>
      </c>
      <c r="D1229" s="122" t="s">
        <v>648</v>
      </c>
      <c r="E1229" s="123" t="s">
        <v>19318</v>
      </c>
      <c r="F1229" s="124" t="s">
        <v>21</v>
      </c>
      <c r="G1229" s="124" t="s">
        <v>142</v>
      </c>
      <c r="H1229" s="124" t="s">
        <v>20344</v>
      </c>
      <c r="I1229" s="210" t="s">
        <v>21017</v>
      </c>
      <c r="J1229" s="129" t="s">
        <v>662</v>
      </c>
      <c r="K1229" s="128"/>
      <c r="L1229" s="129"/>
      <c r="M1229" s="128"/>
      <c r="N1229" s="127" t="s">
        <v>326</v>
      </c>
      <c r="O1229" s="127" t="s">
        <v>672</v>
      </c>
      <c r="P1229" s="127" t="s">
        <v>663</v>
      </c>
      <c r="Q1229" s="131" t="s">
        <v>21367</v>
      </c>
      <c r="R1229" s="131" t="s">
        <v>23775</v>
      </c>
      <c r="S1229" s="132" t="s">
        <v>23776</v>
      </c>
      <c r="T1229" s="136" t="s">
        <v>252</v>
      </c>
      <c r="U1229" s="211"/>
      <c r="V1229" s="211"/>
      <c r="W1229" s="133" t="str">
        <f>VLOOKUP(TRIM(X1229),X10:Y88,2,FALSE)</f>
        <v>Puneet</v>
      </c>
      <c r="X1229" s="11" t="str">
        <f t="shared" si="59"/>
        <v>6.16</v>
      </c>
      <c r="Y1229" s="64"/>
      <c r="Z1229" s="1">
        <f t="shared" si="58"/>
        <v>0</v>
      </c>
      <c r="AA1229" s="1">
        <f t="shared" si="57"/>
        <v>12</v>
      </c>
    </row>
    <row r="1230" spans="1:27" ht="35.25" customHeight="1">
      <c r="A1230" s="119" t="s">
        <v>139</v>
      </c>
      <c r="B1230" s="134" t="s">
        <v>57</v>
      </c>
      <c r="C1230" s="122" t="s">
        <v>140</v>
      </c>
      <c r="D1230" s="122" t="s">
        <v>648</v>
      </c>
      <c r="E1230" s="123" t="s">
        <v>19319</v>
      </c>
      <c r="F1230" s="124" t="s">
        <v>21</v>
      </c>
      <c r="G1230" s="124" t="s">
        <v>142</v>
      </c>
      <c r="H1230" s="124" t="s">
        <v>20341</v>
      </c>
      <c r="I1230" s="210" t="s">
        <v>23912</v>
      </c>
      <c r="J1230" s="129" t="s">
        <v>662</v>
      </c>
      <c r="K1230" s="128"/>
      <c r="L1230" s="129"/>
      <c r="M1230" s="128"/>
      <c r="N1230" s="127" t="s">
        <v>326</v>
      </c>
      <c r="O1230" s="127" t="s">
        <v>672</v>
      </c>
      <c r="P1230" s="127" t="s">
        <v>663</v>
      </c>
      <c r="Q1230" s="131" t="s">
        <v>21365</v>
      </c>
      <c r="R1230" s="131" t="s">
        <v>22905</v>
      </c>
      <c r="S1230" s="132" t="s">
        <v>23805</v>
      </c>
      <c r="T1230" s="136" t="s">
        <v>252</v>
      </c>
      <c r="U1230" s="211"/>
      <c r="V1230" s="211" t="s">
        <v>233</v>
      </c>
      <c r="W1230" s="133" t="str">
        <f>VLOOKUP(TRIM(X1230),X10:Y88,2,FALSE)</f>
        <v>Puneet</v>
      </c>
      <c r="X1230" s="11" t="str">
        <f t="shared" si="59"/>
        <v>6.16</v>
      </c>
      <c r="Y1230" s="64"/>
      <c r="Z1230" s="1">
        <f t="shared" si="58"/>
        <v>1</v>
      </c>
      <c r="AA1230" s="1">
        <f t="shared" si="57"/>
        <v>42</v>
      </c>
    </row>
    <row r="1231" spans="1:27" ht="35.25" customHeight="1">
      <c r="A1231" s="119" t="s">
        <v>139</v>
      </c>
      <c r="B1231" s="134" t="s">
        <v>57</v>
      </c>
      <c r="C1231" s="122" t="s">
        <v>140</v>
      </c>
      <c r="D1231" s="122" t="s">
        <v>430</v>
      </c>
      <c r="E1231" s="123" t="s">
        <v>19320</v>
      </c>
      <c r="F1231" s="124" t="s">
        <v>21</v>
      </c>
      <c r="G1231" s="124" t="s">
        <v>142</v>
      </c>
      <c r="H1231" s="124" t="s">
        <v>20925</v>
      </c>
      <c r="I1231" s="210" t="s">
        <v>184</v>
      </c>
      <c r="J1231" s="129" t="s">
        <v>2629</v>
      </c>
      <c r="K1231" s="128"/>
      <c r="L1231" s="129"/>
      <c r="M1231" s="128"/>
      <c r="N1231" s="127" t="s">
        <v>7438</v>
      </c>
      <c r="O1231" s="127" t="s">
        <v>672</v>
      </c>
      <c r="P1231" s="127" t="s">
        <v>2630</v>
      </c>
      <c r="Q1231" s="131" t="s">
        <v>20919</v>
      </c>
      <c r="R1231" s="131" t="s">
        <v>22899</v>
      </c>
      <c r="S1231" s="132" t="s">
        <v>23805</v>
      </c>
      <c r="T1231" s="136" t="s">
        <v>183</v>
      </c>
      <c r="U1231" s="211"/>
      <c r="V1231" s="211" t="s">
        <v>233</v>
      </c>
      <c r="W1231" s="133" t="str">
        <f>VLOOKUP(TRIM(X1231),X10:Y88,2,FALSE)</f>
        <v>Puneet</v>
      </c>
      <c r="X1231" s="11" t="str">
        <f t="shared" si="59"/>
        <v>6.13</v>
      </c>
      <c r="Y1231" s="64"/>
      <c r="Z1231" s="1">
        <f t="shared" si="58"/>
        <v>1</v>
      </c>
      <c r="AA1231" s="1">
        <f t="shared" si="57"/>
        <v>17</v>
      </c>
    </row>
    <row r="1232" spans="1:27" ht="35.25" customHeight="1">
      <c r="A1232" s="119" t="s">
        <v>139</v>
      </c>
      <c r="B1232" s="134" t="s">
        <v>57</v>
      </c>
      <c r="C1232" s="122" t="s">
        <v>140</v>
      </c>
      <c r="D1232" s="122" t="s">
        <v>430</v>
      </c>
      <c r="E1232" s="123" t="s">
        <v>19321</v>
      </c>
      <c r="F1232" s="124" t="s">
        <v>21</v>
      </c>
      <c r="G1232" s="124" t="s">
        <v>142</v>
      </c>
      <c r="H1232" s="124" t="s">
        <v>19997</v>
      </c>
      <c r="I1232" s="210" t="s">
        <v>214</v>
      </c>
      <c r="J1232" s="129" t="s">
        <v>2629</v>
      </c>
      <c r="K1232" s="128"/>
      <c r="L1232" s="129"/>
      <c r="M1232" s="128"/>
      <c r="N1232" s="127" t="s">
        <v>7438</v>
      </c>
      <c r="O1232" s="127" t="s">
        <v>672</v>
      </c>
      <c r="P1232" s="127" t="s">
        <v>2630</v>
      </c>
      <c r="Q1232" s="131" t="s">
        <v>19970</v>
      </c>
      <c r="R1232" s="131" t="s">
        <v>23747</v>
      </c>
      <c r="S1232" s="132" t="s">
        <v>145</v>
      </c>
      <c r="T1232" s="136" t="s">
        <v>215</v>
      </c>
      <c r="U1232" s="211"/>
      <c r="V1232" s="211"/>
      <c r="W1232" s="133" t="str">
        <f>VLOOKUP(TRIM(X1232),X10:Y88,2,FALSE)</f>
        <v>Puneet</v>
      </c>
      <c r="X1232" s="11" t="str">
        <f t="shared" si="59"/>
        <v>6.13</v>
      </c>
      <c r="Y1232" s="64"/>
      <c r="Z1232" s="1">
        <f t="shared" si="58"/>
        <v>1</v>
      </c>
      <c r="AA1232" s="1">
        <f t="shared" si="57"/>
        <v>8</v>
      </c>
    </row>
    <row r="1233" spans="1:27" ht="35.25" customHeight="1">
      <c r="A1233" s="119" t="s">
        <v>139</v>
      </c>
      <c r="B1233" s="134" t="s">
        <v>57</v>
      </c>
      <c r="C1233" s="122" t="s">
        <v>140</v>
      </c>
      <c r="D1233" s="122" t="s">
        <v>430</v>
      </c>
      <c r="E1233" s="123" t="s">
        <v>19322</v>
      </c>
      <c r="F1233" s="124" t="s">
        <v>21</v>
      </c>
      <c r="G1233" s="124" t="s">
        <v>142</v>
      </c>
      <c r="H1233" s="124" t="s">
        <v>20586</v>
      </c>
      <c r="I1233" s="210" t="s">
        <v>184</v>
      </c>
      <c r="J1233" s="129" t="s">
        <v>2629</v>
      </c>
      <c r="K1233" s="128"/>
      <c r="L1233" s="129"/>
      <c r="M1233" s="128"/>
      <c r="N1233" s="127" t="s">
        <v>7438</v>
      </c>
      <c r="O1233" s="127" t="s">
        <v>672</v>
      </c>
      <c r="P1233" s="127" t="s">
        <v>2630</v>
      </c>
      <c r="Q1233" s="131" t="s">
        <v>20521</v>
      </c>
      <c r="R1233" s="131" t="s">
        <v>22900</v>
      </c>
      <c r="S1233" s="132" t="s">
        <v>23805</v>
      </c>
      <c r="T1233" s="136" t="s">
        <v>183</v>
      </c>
      <c r="U1233" s="211"/>
      <c r="V1233" s="211" t="s">
        <v>233</v>
      </c>
      <c r="W1233" s="133" t="str">
        <f>VLOOKUP(TRIM(X1233),X10:Y88,2,FALSE)</f>
        <v>Puneet</v>
      </c>
      <c r="X1233" s="11" t="str">
        <f t="shared" si="59"/>
        <v>6.13</v>
      </c>
      <c r="Y1233" s="64"/>
      <c r="Z1233" s="1">
        <f t="shared" si="58"/>
        <v>1</v>
      </c>
      <c r="AA1233" s="1">
        <f t="shared" si="57"/>
        <v>17</v>
      </c>
    </row>
    <row r="1234" spans="1:27" ht="35.25" customHeight="1">
      <c r="A1234" s="119" t="s">
        <v>139</v>
      </c>
      <c r="B1234" s="134" t="s">
        <v>57</v>
      </c>
      <c r="C1234" s="122" t="s">
        <v>140</v>
      </c>
      <c r="D1234" s="122" t="s">
        <v>430</v>
      </c>
      <c r="E1234" s="123" t="s">
        <v>19323</v>
      </c>
      <c r="F1234" s="124" t="s">
        <v>20</v>
      </c>
      <c r="G1234" s="124" t="s">
        <v>142</v>
      </c>
      <c r="H1234" s="124" t="s">
        <v>19968</v>
      </c>
      <c r="I1234" s="210" t="s">
        <v>280</v>
      </c>
      <c r="J1234" s="129"/>
      <c r="K1234" s="128"/>
      <c r="L1234" s="129"/>
      <c r="M1234" s="128"/>
      <c r="N1234" s="127"/>
      <c r="O1234" s="127"/>
      <c r="P1234" s="127" t="s">
        <v>2630</v>
      </c>
      <c r="Q1234" s="131" t="s">
        <v>23863</v>
      </c>
      <c r="R1234" s="131" t="s">
        <v>22898</v>
      </c>
      <c r="S1234" s="132" t="s">
        <v>23805</v>
      </c>
      <c r="T1234" s="136" t="s">
        <v>23862</v>
      </c>
      <c r="U1234" s="211"/>
      <c r="V1234" s="211" t="s">
        <v>233</v>
      </c>
      <c r="W1234" s="133" t="str">
        <f>VLOOKUP(TRIM(X1234),X10:Y88,2,FALSE)</f>
        <v>Puneet</v>
      </c>
      <c r="X1234" s="11" t="str">
        <f t="shared" si="59"/>
        <v>6.13</v>
      </c>
      <c r="Y1234" s="64"/>
      <c r="Z1234" s="1">
        <f t="shared" si="58"/>
        <v>0</v>
      </c>
      <c r="AA1234" s="1">
        <f t="shared" si="57"/>
        <v>6</v>
      </c>
    </row>
    <row r="1235" spans="1:27" ht="35.25" customHeight="1">
      <c r="A1235" s="119" t="s">
        <v>139</v>
      </c>
      <c r="B1235" s="134" t="s">
        <v>57</v>
      </c>
      <c r="C1235" s="122" t="s">
        <v>140</v>
      </c>
      <c r="D1235" s="122" t="s">
        <v>89</v>
      </c>
      <c r="E1235" s="123" t="s">
        <v>19324</v>
      </c>
      <c r="F1235" s="124" t="s">
        <v>24</v>
      </c>
      <c r="G1235" s="124" t="s">
        <v>142</v>
      </c>
      <c r="H1235" s="124" t="s">
        <v>22847</v>
      </c>
      <c r="I1235" s="210" t="s">
        <v>184</v>
      </c>
      <c r="J1235" s="129" t="s">
        <v>196</v>
      </c>
      <c r="K1235" s="128">
        <v>386</v>
      </c>
      <c r="L1235" s="129" t="s">
        <v>68</v>
      </c>
      <c r="M1235" s="128" t="s">
        <v>186</v>
      </c>
      <c r="N1235" s="127" t="s">
        <v>14721</v>
      </c>
      <c r="O1235" s="127" t="s">
        <v>164</v>
      </c>
      <c r="P1235" s="127" t="s">
        <v>464</v>
      </c>
      <c r="Q1235" s="131" t="s">
        <v>21295</v>
      </c>
      <c r="R1235" s="131" t="s">
        <v>23111</v>
      </c>
      <c r="S1235" s="132" t="s">
        <v>23110</v>
      </c>
      <c r="T1235" s="136" t="s">
        <v>183</v>
      </c>
      <c r="U1235" s="211"/>
      <c r="V1235" s="211"/>
      <c r="W1235" s="133" t="str">
        <f>VLOOKUP(TRIM(X1235),X10:Y88,2,FALSE)</f>
        <v>Puneet</v>
      </c>
      <c r="X1235" s="11" t="str">
        <f t="shared" si="59"/>
        <v>6.1</v>
      </c>
      <c r="Y1235" s="64"/>
      <c r="Z1235" s="1">
        <f t="shared" si="58"/>
        <v>0</v>
      </c>
      <c r="AA1235" s="1">
        <f t="shared" si="57"/>
        <v>17</v>
      </c>
    </row>
    <row r="1236" spans="1:27" ht="35.25" customHeight="1">
      <c r="A1236" s="119" t="s">
        <v>139</v>
      </c>
      <c r="B1236" s="134" t="s">
        <v>57</v>
      </c>
      <c r="C1236" s="122" t="s">
        <v>140</v>
      </c>
      <c r="D1236" s="122" t="s">
        <v>119</v>
      </c>
      <c r="E1236" s="123" t="s">
        <v>19325</v>
      </c>
      <c r="F1236" s="124" t="s">
        <v>21</v>
      </c>
      <c r="G1236" s="124" t="s">
        <v>142</v>
      </c>
      <c r="H1236" s="124" t="s">
        <v>19989</v>
      </c>
      <c r="I1236" s="210" t="s">
        <v>20959</v>
      </c>
      <c r="J1236" s="129" t="s">
        <v>2636</v>
      </c>
      <c r="K1236" s="128"/>
      <c r="L1236" s="129"/>
      <c r="M1236" s="128"/>
      <c r="N1236" s="127" t="s">
        <v>7438</v>
      </c>
      <c r="O1236" s="127" t="s">
        <v>672</v>
      </c>
      <c r="P1236" s="127" t="s">
        <v>2637</v>
      </c>
      <c r="Q1236" s="131" t="s">
        <v>21354</v>
      </c>
      <c r="R1236" s="131" t="s">
        <v>22893</v>
      </c>
      <c r="S1236" s="132" t="s">
        <v>23805</v>
      </c>
      <c r="T1236" s="136" t="s">
        <v>277</v>
      </c>
      <c r="U1236" s="211"/>
      <c r="V1236" s="211" t="s">
        <v>233</v>
      </c>
      <c r="W1236" s="133" t="str">
        <f>VLOOKUP(TRIM(X1236),X10:Y88,2,FALSE)</f>
        <v>Puneet</v>
      </c>
      <c r="X1236" s="11" t="str">
        <f t="shared" si="59"/>
        <v>6.9</v>
      </c>
      <c r="Y1236" s="64"/>
      <c r="Z1236" s="1">
        <f t="shared" si="58"/>
        <v>1</v>
      </c>
      <c r="AA1236" s="1">
        <f t="shared" si="57"/>
        <v>146</v>
      </c>
    </row>
    <row r="1237" spans="1:27" ht="35.25" customHeight="1">
      <c r="A1237" s="119" t="s">
        <v>139</v>
      </c>
      <c r="B1237" s="134" t="s">
        <v>57</v>
      </c>
      <c r="C1237" s="122" t="s">
        <v>140</v>
      </c>
      <c r="D1237" s="122" t="s">
        <v>119</v>
      </c>
      <c r="E1237" s="123" t="s">
        <v>19326</v>
      </c>
      <c r="F1237" s="124" t="s">
        <v>21</v>
      </c>
      <c r="G1237" s="124" t="s">
        <v>142</v>
      </c>
      <c r="H1237" s="124" t="s">
        <v>20602</v>
      </c>
      <c r="I1237" s="210" t="s">
        <v>21033</v>
      </c>
      <c r="J1237" s="129" t="s">
        <v>2636</v>
      </c>
      <c r="K1237" s="128"/>
      <c r="L1237" s="129"/>
      <c r="M1237" s="128"/>
      <c r="N1237" s="127" t="s">
        <v>7438</v>
      </c>
      <c r="O1237" s="127" t="s">
        <v>672</v>
      </c>
      <c r="P1237" s="127" t="s">
        <v>2637</v>
      </c>
      <c r="Q1237" s="131" t="s">
        <v>20527</v>
      </c>
      <c r="R1237" s="131" t="s">
        <v>22894</v>
      </c>
      <c r="S1237" s="132" t="s">
        <v>23805</v>
      </c>
      <c r="T1237" s="136" t="s">
        <v>231</v>
      </c>
      <c r="U1237" s="211"/>
      <c r="V1237" s="211" t="s">
        <v>233</v>
      </c>
      <c r="W1237" s="133" t="str">
        <f>VLOOKUP(TRIM(X1237),X10:Y88,2,FALSE)</f>
        <v>Puneet</v>
      </c>
      <c r="X1237" s="11" t="str">
        <f t="shared" si="59"/>
        <v>6.9</v>
      </c>
      <c r="Y1237" s="64"/>
      <c r="Z1237" s="1">
        <f t="shared" si="58"/>
        <v>1</v>
      </c>
      <c r="AA1237" s="1">
        <f t="shared" si="57"/>
        <v>60</v>
      </c>
    </row>
    <row r="1238" spans="1:27" ht="35.25" customHeight="1">
      <c r="A1238" s="119" t="s">
        <v>139</v>
      </c>
      <c r="B1238" s="134" t="s">
        <v>57</v>
      </c>
      <c r="C1238" s="122" t="s">
        <v>140</v>
      </c>
      <c r="D1238" s="122" t="s">
        <v>119</v>
      </c>
      <c r="E1238" s="123" t="s">
        <v>19327</v>
      </c>
      <c r="F1238" s="124" t="s">
        <v>21</v>
      </c>
      <c r="G1238" s="124" t="s">
        <v>142</v>
      </c>
      <c r="H1238" s="124" t="s">
        <v>20789</v>
      </c>
      <c r="I1238" s="210" t="s">
        <v>184</v>
      </c>
      <c r="J1238" s="129" t="s">
        <v>2636</v>
      </c>
      <c r="K1238" s="128"/>
      <c r="L1238" s="129"/>
      <c r="M1238" s="128"/>
      <c r="N1238" s="127" t="s">
        <v>7438</v>
      </c>
      <c r="O1238" s="127" t="s">
        <v>672</v>
      </c>
      <c r="P1238" s="127" t="s">
        <v>2637</v>
      </c>
      <c r="Q1238" s="131" t="s">
        <v>20692</v>
      </c>
      <c r="R1238" s="131" t="s">
        <v>22895</v>
      </c>
      <c r="S1238" s="132" t="s">
        <v>23805</v>
      </c>
      <c r="T1238" s="136" t="s">
        <v>183</v>
      </c>
      <c r="U1238" s="211"/>
      <c r="V1238" s="211" t="s">
        <v>233</v>
      </c>
      <c r="W1238" s="133" t="str">
        <f>VLOOKUP(TRIM(X1238),X10:Y88,2,FALSE)</f>
        <v>Puneet</v>
      </c>
      <c r="X1238" s="11" t="str">
        <f t="shared" si="59"/>
        <v>6.9</v>
      </c>
      <c r="Y1238" s="64"/>
      <c r="Z1238" s="1">
        <f t="shared" si="58"/>
        <v>1</v>
      </c>
      <c r="AA1238" s="1">
        <f t="shared" si="57"/>
        <v>17</v>
      </c>
    </row>
    <row r="1239" spans="1:27" ht="35.25" customHeight="1">
      <c r="A1239" s="119" t="s">
        <v>139</v>
      </c>
      <c r="B1239" s="134" t="s">
        <v>57</v>
      </c>
      <c r="C1239" s="122" t="s">
        <v>140</v>
      </c>
      <c r="D1239" s="122" t="s">
        <v>119</v>
      </c>
      <c r="E1239" s="123" t="s">
        <v>19328</v>
      </c>
      <c r="F1239" s="124" t="s">
        <v>21</v>
      </c>
      <c r="G1239" s="124" t="s">
        <v>142</v>
      </c>
      <c r="H1239" s="124" t="s">
        <v>20125</v>
      </c>
      <c r="I1239" s="210" t="s">
        <v>23923</v>
      </c>
      <c r="J1239" s="129" t="s">
        <v>2636</v>
      </c>
      <c r="K1239" s="128"/>
      <c r="L1239" s="129"/>
      <c r="M1239" s="128"/>
      <c r="N1239" s="127" t="s">
        <v>7438</v>
      </c>
      <c r="O1239" s="127" t="s">
        <v>672</v>
      </c>
      <c r="P1239" s="127" t="s">
        <v>2637</v>
      </c>
      <c r="Q1239" s="131" t="s">
        <v>20068</v>
      </c>
      <c r="R1239" s="131" t="s">
        <v>22896</v>
      </c>
      <c r="S1239" s="132" t="s">
        <v>23805</v>
      </c>
      <c r="T1239" s="136" t="s">
        <v>220</v>
      </c>
      <c r="U1239" s="211"/>
      <c r="V1239" s="211" t="s">
        <v>233</v>
      </c>
      <c r="W1239" s="133" t="str">
        <f>VLOOKUP(TRIM(X1239),X10:Y88,2,FALSE)</f>
        <v>Puneet</v>
      </c>
      <c r="X1239" s="11" t="str">
        <f t="shared" si="59"/>
        <v>6.9</v>
      </c>
      <c r="Y1239" s="64"/>
      <c r="Z1239" s="1">
        <f t="shared" si="58"/>
        <v>1</v>
      </c>
      <c r="AA1239" s="1">
        <f t="shared" si="57"/>
        <v>35</v>
      </c>
    </row>
    <row r="1240" spans="1:27" ht="35.25" customHeight="1">
      <c r="A1240" s="119" t="s">
        <v>139</v>
      </c>
      <c r="B1240" s="134" t="s">
        <v>57</v>
      </c>
      <c r="C1240" s="122" t="s">
        <v>140</v>
      </c>
      <c r="D1240" s="122" t="s">
        <v>119</v>
      </c>
      <c r="E1240" s="123" t="s">
        <v>19329</v>
      </c>
      <c r="F1240" s="124" t="s">
        <v>21</v>
      </c>
      <c r="G1240" s="124" t="s">
        <v>142</v>
      </c>
      <c r="H1240" s="124" t="s">
        <v>20989</v>
      </c>
      <c r="I1240" s="210" t="s">
        <v>181</v>
      </c>
      <c r="J1240" s="129" t="s">
        <v>2636</v>
      </c>
      <c r="K1240" s="128"/>
      <c r="L1240" s="129"/>
      <c r="M1240" s="128"/>
      <c r="N1240" s="127" t="s">
        <v>7438</v>
      </c>
      <c r="O1240" s="127" t="s">
        <v>672</v>
      </c>
      <c r="P1240" s="127" t="s">
        <v>2637</v>
      </c>
      <c r="Q1240" s="131" t="s">
        <v>20557</v>
      </c>
      <c r="R1240" s="131" t="s">
        <v>22897</v>
      </c>
      <c r="S1240" s="132" t="s">
        <v>23805</v>
      </c>
      <c r="T1240" s="136" t="s">
        <v>182</v>
      </c>
      <c r="U1240" s="211"/>
      <c r="V1240" s="211" t="s">
        <v>233</v>
      </c>
      <c r="W1240" s="133" t="str">
        <f>VLOOKUP(TRIM(X1240),X10:Y88,2,FALSE)</f>
        <v>Puneet</v>
      </c>
      <c r="X1240" s="11" t="str">
        <f t="shared" si="59"/>
        <v>6.9</v>
      </c>
      <c r="Y1240" s="64"/>
      <c r="Z1240" s="1">
        <f t="shared" si="58"/>
        <v>1</v>
      </c>
      <c r="AA1240" s="1">
        <f t="shared" si="57"/>
        <v>14</v>
      </c>
    </row>
    <row r="1241" spans="1:27" ht="35.25" customHeight="1">
      <c r="A1241" s="119" t="s">
        <v>139</v>
      </c>
      <c r="B1241" s="134" t="s">
        <v>57</v>
      </c>
      <c r="C1241" s="122" t="s">
        <v>140</v>
      </c>
      <c r="D1241" s="122" t="s">
        <v>119</v>
      </c>
      <c r="E1241" s="123" t="s">
        <v>19330</v>
      </c>
      <c r="F1241" s="124" t="s">
        <v>21</v>
      </c>
      <c r="G1241" s="124" t="s">
        <v>142</v>
      </c>
      <c r="H1241" s="124" t="s">
        <v>20993</v>
      </c>
      <c r="I1241" s="210" t="s">
        <v>20719</v>
      </c>
      <c r="J1241" s="129" t="s">
        <v>2636</v>
      </c>
      <c r="K1241" s="128"/>
      <c r="L1241" s="129"/>
      <c r="M1241" s="128"/>
      <c r="N1241" s="127" t="s">
        <v>7438</v>
      </c>
      <c r="O1241" s="127" t="s">
        <v>672</v>
      </c>
      <c r="P1241" s="127" t="s">
        <v>2637</v>
      </c>
      <c r="Q1241" s="131" t="s">
        <v>20720</v>
      </c>
      <c r="R1241" s="131" t="s">
        <v>23523</v>
      </c>
      <c r="S1241" s="132" t="s">
        <v>23805</v>
      </c>
      <c r="T1241" s="136" t="s">
        <v>664</v>
      </c>
      <c r="U1241" s="211"/>
      <c r="V1241" s="211" t="s">
        <v>233</v>
      </c>
      <c r="W1241" s="133" t="str">
        <f>VLOOKUP(TRIM(X1241),X10:Y88,2,FALSE)</f>
        <v>Puneet</v>
      </c>
      <c r="X1241" s="11" t="str">
        <f t="shared" si="59"/>
        <v>6.9</v>
      </c>
      <c r="Y1241" s="64"/>
      <c r="Z1241" s="1">
        <f t="shared" si="58"/>
        <v>1</v>
      </c>
      <c r="AA1241" s="1">
        <f t="shared" ref="AA1241:AA1304" si="60">LEN(I1241)</f>
        <v>9</v>
      </c>
    </row>
    <row r="1242" spans="1:27" ht="35.25" customHeight="1">
      <c r="A1242" s="119" t="s">
        <v>139</v>
      </c>
      <c r="B1242" s="134" t="s">
        <v>57</v>
      </c>
      <c r="C1242" s="122" t="s">
        <v>140</v>
      </c>
      <c r="D1242" s="122" t="s">
        <v>119</v>
      </c>
      <c r="E1242" s="123" t="s">
        <v>19331</v>
      </c>
      <c r="F1242" s="124" t="s">
        <v>21</v>
      </c>
      <c r="G1242" s="124" t="s">
        <v>226</v>
      </c>
      <c r="H1242" s="124" t="s">
        <v>20619</v>
      </c>
      <c r="I1242" s="210" t="s">
        <v>23919</v>
      </c>
      <c r="J1242" s="129" t="s">
        <v>2636</v>
      </c>
      <c r="K1242" s="128"/>
      <c r="L1242" s="129"/>
      <c r="M1242" s="128"/>
      <c r="N1242" s="127" t="s">
        <v>7438</v>
      </c>
      <c r="O1242" s="127" t="s">
        <v>672</v>
      </c>
      <c r="P1242" s="127" t="s">
        <v>2637</v>
      </c>
      <c r="Q1242" s="131" t="s">
        <v>16182</v>
      </c>
      <c r="R1242" s="131" t="s">
        <v>23594</v>
      </c>
      <c r="S1242" s="132" t="s">
        <v>23593</v>
      </c>
      <c r="T1242" s="136" t="s">
        <v>325</v>
      </c>
      <c r="U1242" s="211"/>
      <c r="V1242" s="211"/>
      <c r="W1242" s="133" t="str">
        <f>VLOOKUP(TRIM(X1242),X10:Y88,2,FALSE)</f>
        <v>Puneet</v>
      </c>
      <c r="X1242" s="11" t="str">
        <f t="shared" si="59"/>
        <v>6.9</v>
      </c>
      <c r="Y1242" s="64"/>
      <c r="Z1242" s="1">
        <f t="shared" ref="Z1242:Z1305" si="61">IF(F1242="P-CR", IF(S1242="Approved", 1, IF(S1242="Block approved", 1, 0)),0)</f>
        <v>0</v>
      </c>
      <c r="AA1242" s="1">
        <f t="shared" si="60"/>
        <v>28</v>
      </c>
    </row>
    <row r="1243" spans="1:27" ht="35.25" customHeight="1">
      <c r="A1243" s="119" t="s">
        <v>139</v>
      </c>
      <c r="B1243" s="134" t="s">
        <v>57</v>
      </c>
      <c r="C1243" s="122" t="s">
        <v>140</v>
      </c>
      <c r="D1243" s="122" t="s">
        <v>89</v>
      </c>
      <c r="E1243" s="123" t="s">
        <v>19332</v>
      </c>
      <c r="F1243" s="124" t="s">
        <v>23</v>
      </c>
      <c r="G1243" s="124" t="s">
        <v>142</v>
      </c>
      <c r="H1243" s="124" t="s">
        <v>23106</v>
      </c>
      <c r="I1243" s="210" t="s">
        <v>448</v>
      </c>
      <c r="J1243" s="129" t="s">
        <v>185</v>
      </c>
      <c r="K1243" s="128">
        <v>3438</v>
      </c>
      <c r="L1243" s="129" t="s">
        <v>68</v>
      </c>
      <c r="M1243" s="128" t="s">
        <v>186</v>
      </c>
      <c r="N1243" s="127" t="s">
        <v>2831</v>
      </c>
      <c r="O1243" s="127" t="s">
        <v>164</v>
      </c>
      <c r="P1243" s="127" t="s">
        <v>458</v>
      </c>
      <c r="Q1243" s="131" t="s">
        <v>21293</v>
      </c>
      <c r="R1243" s="131" t="s">
        <v>23137</v>
      </c>
      <c r="S1243" s="132" t="s">
        <v>23805</v>
      </c>
      <c r="T1243" s="136" t="s">
        <v>183</v>
      </c>
      <c r="U1243" s="211"/>
      <c r="V1243" s="211" t="s">
        <v>233</v>
      </c>
      <c r="W1243" s="133" t="str">
        <f>VLOOKUP(TRIM(X1243),X10:Y88,2,FALSE)</f>
        <v>Puneet</v>
      </c>
      <c r="X1243" s="11" t="str">
        <f t="shared" si="59"/>
        <v>6.1</v>
      </c>
      <c r="Y1243" s="64"/>
      <c r="Z1243" s="1">
        <f t="shared" si="61"/>
        <v>0</v>
      </c>
      <c r="AA1243" s="1">
        <f t="shared" si="60"/>
        <v>27</v>
      </c>
    </row>
    <row r="1244" spans="1:27" ht="35.25" customHeight="1">
      <c r="A1244" s="119" t="s">
        <v>139</v>
      </c>
      <c r="B1244" s="134" t="s">
        <v>57</v>
      </c>
      <c r="C1244" s="122" t="s">
        <v>140</v>
      </c>
      <c r="D1244" s="122" t="s">
        <v>89</v>
      </c>
      <c r="E1244" s="123" t="s">
        <v>19333</v>
      </c>
      <c r="F1244" s="124" t="s">
        <v>23</v>
      </c>
      <c r="G1244" s="124" t="s">
        <v>142</v>
      </c>
      <c r="H1244" s="124" t="s">
        <v>23109</v>
      </c>
      <c r="I1244" s="210" t="s">
        <v>448</v>
      </c>
      <c r="J1244" s="129" t="s">
        <v>185</v>
      </c>
      <c r="K1244" s="128">
        <v>3408</v>
      </c>
      <c r="L1244" s="129" t="s">
        <v>74</v>
      </c>
      <c r="M1244" s="128" t="s">
        <v>186</v>
      </c>
      <c r="N1244" s="127" t="s">
        <v>2831</v>
      </c>
      <c r="O1244" s="127" t="s">
        <v>164</v>
      </c>
      <c r="P1244" s="127" t="s">
        <v>464</v>
      </c>
      <c r="Q1244" s="131" t="s">
        <v>21294</v>
      </c>
      <c r="R1244" s="131" t="s">
        <v>23138</v>
      </c>
      <c r="S1244" s="132" t="s">
        <v>23805</v>
      </c>
      <c r="T1244" s="136" t="s">
        <v>183</v>
      </c>
      <c r="U1244" s="211"/>
      <c r="V1244" s="211" t="s">
        <v>233</v>
      </c>
      <c r="W1244" s="133" t="str">
        <f>VLOOKUP(TRIM(X1244),X10:Y88,2,FALSE)</f>
        <v>Puneet</v>
      </c>
      <c r="X1244" s="11" t="str">
        <f t="shared" si="59"/>
        <v>6.1</v>
      </c>
      <c r="Y1244" s="64"/>
      <c r="Z1244" s="1">
        <f t="shared" si="61"/>
        <v>0</v>
      </c>
      <c r="AA1244" s="1">
        <f t="shared" si="60"/>
        <v>27</v>
      </c>
    </row>
    <row r="1245" spans="1:27" ht="35.25" customHeight="1">
      <c r="A1245" s="119" t="s">
        <v>139</v>
      </c>
      <c r="B1245" s="134" t="s">
        <v>57</v>
      </c>
      <c r="C1245" s="122" t="s">
        <v>140</v>
      </c>
      <c r="D1245" s="122" t="s">
        <v>89</v>
      </c>
      <c r="E1245" s="123" t="s">
        <v>19334</v>
      </c>
      <c r="F1245" s="124" t="s">
        <v>23</v>
      </c>
      <c r="G1245" s="124" t="s">
        <v>142</v>
      </c>
      <c r="H1245" s="124" t="s">
        <v>23112</v>
      </c>
      <c r="I1245" s="210" t="s">
        <v>448</v>
      </c>
      <c r="J1245" s="129" t="s">
        <v>196</v>
      </c>
      <c r="K1245" s="128">
        <v>386</v>
      </c>
      <c r="L1245" s="129" t="s">
        <v>70</v>
      </c>
      <c r="M1245" s="128" t="s">
        <v>186</v>
      </c>
      <c r="N1245" s="127" t="s">
        <v>14721</v>
      </c>
      <c r="O1245" s="127" t="s">
        <v>164</v>
      </c>
      <c r="P1245" s="127" t="s">
        <v>464</v>
      </c>
      <c r="Q1245" s="131" t="s">
        <v>21295</v>
      </c>
      <c r="R1245" s="131" t="s">
        <v>23139</v>
      </c>
      <c r="S1245" s="132" t="s">
        <v>23805</v>
      </c>
      <c r="T1245" s="136" t="s">
        <v>183</v>
      </c>
      <c r="U1245" s="211"/>
      <c r="V1245" s="211" t="s">
        <v>233</v>
      </c>
      <c r="W1245" s="133" t="str">
        <f>VLOOKUP(TRIM(X1245),X10:Y88,2,FALSE)</f>
        <v>Puneet</v>
      </c>
      <c r="X1245" s="11" t="str">
        <f t="shared" si="59"/>
        <v>6.1</v>
      </c>
      <c r="Y1245" s="64"/>
      <c r="Z1245" s="1">
        <f t="shared" si="61"/>
        <v>0</v>
      </c>
      <c r="AA1245" s="1">
        <f t="shared" si="60"/>
        <v>27</v>
      </c>
    </row>
    <row r="1246" spans="1:27" ht="35.25" customHeight="1">
      <c r="A1246" s="119" t="s">
        <v>139</v>
      </c>
      <c r="B1246" s="134" t="s">
        <v>57</v>
      </c>
      <c r="C1246" s="122" t="s">
        <v>140</v>
      </c>
      <c r="D1246" s="122" t="s">
        <v>89</v>
      </c>
      <c r="E1246" s="123" t="s">
        <v>19335</v>
      </c>
      <c r="F1246" s="124" t="s">
        <v>23</v>
      </c>
      <c r="G1246" s="124" t="s">
        <v>142</v>
      </c>
      <c r="H1246" s="124" t="s">
        <v>23115</v>
      </c>
      <c r="I1246" s="210" t="s">
        <v>657</v>
      </c>
      <c r="J1246" s="129" t="s">
        <v>185</v>
      </c>
      <c r="K1246" s="128">
        <v>3441</v>
      </c>
      <c r="L1246" s="129" t="s">
        <v>63</v>
      </c>
      <c r="M1246" s="128" t="s">
        <v>186</v>
      </c>
      <c r="N1246" s="127" t="s">
        <v>2831</v>
      </c>
      <c r="O1246" s="127" t="s">
        <v>164</v>
      </c>
      <c r="P1246" s="127" t="s">
        <v>452</v>
      </c>
      <c r="Q1246" s="131" t="s">
        <v>21344</v>
      </c>
      <c r="R1246" s="131" t="s">
        <v>23140</v>
      </c>
      <c r="S1246" s="132" t="s">
        <v>23805</v>
      </c>
      <c r="T1246" s="136" t="s">
        <v>254</v>
      </c>
      <c r="U1246" s="211"/>
      <c r="V1246" s="211" t="s">
        <v>233</v>
      </c>
      <c r="W1246" s="133" t="str">
        <f>VLOOKUP(TRIM(X1246),X10:Y88,2,FALSE)</f>
        <v>Puneet</v>
      </c>
      <c r="X1246" s="11" t="str">
        <f t="shared" ref="X1246:X1309" si="62">IF(ISNONTEXT(D1246),"" &amp; D1246 &amp;"",T(D1246))</f>
        <v>6.1</v>
      </c>
      <c r="Y1246" s="64"/>
      <c r="Z1246" s="1">
        <f t="shared" si="61"/>
        <v>0</v>
      </c>
      <c r="AA1246" s="1">
        <f t="shared" si="60"/>
        <v>13</v>
      </c>
    </row>
    <row r="1247" spans="1:27" ht="35.25" customHeight="1">
      <c r="A1247" s="119" t="s">
        <v>139</v>
      </c>
      <c r="B1247" s="134" t="s">
        <v>57</v>
      </c>
      <c r="C1247" s="122" t="s">
        <v>140</v>
      </c>
      <c r="D1247" s="122" t="s">
        <v>77</v>
      </c>
      <c r="E1247" s="123" t="s">
        <v>19336</v>
      </c>
      <c r="F1247" s="124" t="s">
        <v>175</v>
      </c>
      <c r="G1247" s="124" t="s">
        <v>142</v>
      </c>
      <c r="H1247" s="124" t="s">
        <v>23691</v>
      </c>
      <c r="I1247" s="210" t="s">
        <v>280</v>
      </c>
      <c r="J1247" s="129"/>
      <c r="K1247" s="128"/>
      <c r="L1247" s="129"/>
      <c r="M1247" s="128"/>
      <c r="N1247" s="127"/>
      <c r="O1247" s="127" t="s">
        <v>164</v>
      </c>
      <c r="P1247" s="127" t="s">
        <v>51</v>
      </c>
      <c r="Q1247" s="131" t="s">
        <v>306</v>
      </c>
      <c r="R1247" s="131" t="s">
        <v>23692</v>
      </c>
      <c r="S1247" s="132" t="s">
        <v>23693</v>
      </c>
      <c r="T1247" s="136" t="s">
        <v>277</v>
      </c>
      <c r="U1247" s="211"/>
      <c r="V1247" s="211"/>
      <c r="W1247" s="133" t="str">
        <f>VLOOKUP(TRIM(X1247),X10:Y88,2,FALSE)</f>
        <v>Puneet</v>
      </c>
      <c r="X1247" s="11" t="str">
        <f t="shared" si="62"/>
        <v>5.1</v>
      </c>
      <c r="Y1247" s="64"/>
      <c r="Z1247" s="1">
        <f t="shared" si="61"/>
        <v>0</v>
      </c>
      <c r="AA1247" s="1">
        <f t="shared" si="60"/>
        <v>6</v>
      </c>
    </row>
    <row r="1248" spans="1:27" ht="35.25" customHeight="1">
      <c r="A1248" s="119" t="s">
        <v>139</v>
      </c>
      <c r="B1248" s="134" t="s">
        <v>57</v>
      </c>
      <c r="C1248" s="122" t="s">
        <v>140</v>
      </c>
      <c r="D1248" s="122" t="s">
        <v>77</v>
      </c>
      <c r="E1248" s="123" t="s">
        <v>19337</v>
      </c>
      <c r="F1248" s="124" t="s">
        <v>24</v>
      </c>
      <c r="G1248" s="124" t="s">
        <v>142</v>
      </c>
      <c r="H1248" s="124" t="s">
        <v>23100</v>
      </c>
      <c r="I1248" s="210" t="s">
        <v>20955</v>
      </c>
      <c r="J1248" s="129" t="s">
        <v>185</v>
      </c>
      <c r="K1248" s="128">
        <v>3440</v>
      </c>
      <c r="L1248" s="129" t="s">
        <v>68</v>
      </c>
      <c r="M1248" s="128" t="s">
        <v>186</v>
      </c>
      <c r="N1248" s="127" t="s">
        <v>2831</v>
      </c>
      <c r="O1248" s="127" t="s">
        <v>164</v>
      </c>
      <c r="P1248" s="127" t="s">
        <v>3304</v>
      </c>
      <c r="Q1248" s="131" t="s">
        <v>21334</v>
      </c>
      <c r="R1248" s="131" t="s">
        <v>23697</v>
      </c>
      <c r="S1248" s="132" t="s">
        <v>23698</v>
      </c>
      <c r="T1248" s="136" t="s">
        <v>274</v>
      </c>
      <c r="U1248" s="211"/>
      <c r="V1248" s="211"/>
      <c r="W1248" s="133" t="str">
        <f>VLOOKUP(TRIM(X1248),X10:Y88,2,FALSE)</f>
        <v>Puneet</v>
      </c>
      <c r="X1248" s="11" t="str">
        <f t="shared" si="62"/>
        <v>5.1</v>
      </c>
      <c r="Y1248" s="64"/>
      <c r="Z1248" s="1">
        <f t="shared" si="61"/>
        <v>0</v>
      </c>
      <c r="AA1248" s="1">
        <f t="shared" si="60"/>
        <v>45</v>
      </c>
    </row>
    <row r="1249" spans="1:27" ht="35.25" customHeight="1">
      <c r="A1249" s="119" t="s">
        <v>139</v>
      </c>
      <c r="B1249" s="134" t="s">
        <v>57</v>
      </c>
      <c r="C1249" s="122" t="s">
        <v>140</v>
      </c>
      <c r="D1249" s="122" t="s">
        <v>77</v>
      </c>
      <c r="E1249" s="123" t="s">
        <v>19338</v>
      </c>
      <c r="F1249" s="124" t="s">
        <v>23</v>
      </c>
      <c r="G1249" s="124" t="s">
        <v>142</v>
      </c>
      <c r="H1249" s="124" t="s">
        <v>23959</v>
      </c>
      <c r="I1249" s="210" t="s">
        <v>214</v>
      </c>
      <c r="J1249" s="129" t="s">
        <v>185</v>
      </c>
      <c r="K1249" s="128">
        <v>3410</v>
      </c>
      <c r="L1249" s="129" t="s">
        <v>68</v>
      </c>
      <c r="M1249" s="128" t="s">
        <v>186</v>
      </c>
      <c r="N1249" s="127" t="s">
        <v>2831</v>
      </c>
      <c r="O1249" s="127" t="s">
        <v>164</v>
      </c>
      <c r="P1249" s="127" t="s">
        <v>3304</v>
      </c>
      <c r="Q1249" s="131" t="s">
        <v>15850</v>
      </c>
      <c r="R1249" s="131" t="s">
        <v>23696</v>
      </c>
      <c r="S1249" s="132" t="s">
        <v>145</v>
      </c>
      <c r="T1249" s="136" t="s">
        <v>215</v>
      </c>
      <c r="U1249" s="211"/>
      <c r="V1249" s="211"/>
      <c r="W1249" s="133" t="str">
        <f>VLOOKUP(TRIM(X1249),X10:Y88,2,FALSE)</f>
        <v>Puneet</v>
      </c>
      <c r="X1249" s="11" t="str">
        <f t="shared" si="62"/>
        <v>5.1</v>
      </c>
      <c r="Y1249" s="64"/>
      <c r="Z1249" s="1">
        <f t="shared" si="61"/>
        <v>0</v>
      </c>
      <c r="AA1249" s="1">
        <f t="shared" si="60"/>
        <v>8</v>
      </c>
    </row>
    <row r="1250" spans="1:27" ht="35.25" customHeight="1">
      <c r="A1250" s="119" t="s">
        <v>139</v>
      </c>
      <c r="B1250" s="134" t="s">
        <v>57</v>
      </c>
      <c r="C1250" s="122" t="s">
        <v>140</v>
      </c>
      <c r="D1250" s="122" t="s">
        <v>77</v>
      </c>
      <c r="E1250" s="123" t="s">
        <v>19339</v>
      </c>
      <c r="F1250" s="124" t="s">
        <v>23</v>
      </c>
      <c r="G1250" s="124" t="s">
        <v>142</v>
      </c>
      <c r="H1250" s="124" t="s">
        <v>23103</v>
      </c>
      <c r="I1250" s="210" t="s">
        <v>184</v>
      </c>
      <c r="J1250" s="129" t="s">
        <v>256</v>
      </c>
      <c r="K1250" s="128">
        <v>65</v>
      </c>
      <c r="L1250" s="129" t="s">
        <v>63</v>
      </c>
      <c r="M1250" s="128" t="s">
        <v>186</v>
      </c>
      <c r="N1250" s="127" t="s">
        <v>2666</v>
      </c>
      <c r="O1250" s="127" t="s">
        <v>152</v>
      </c>
      <c r="P1250" s="127" t="s">
        <v>257</v>
      </c>
      <c r="Q1250" s="131" t="s">
        <v>21313</v>
      </c>
      <c r="R1250" s="131" t="s">
        <v>23135</v>
      </c>
      <c r="S1250" s="132" t="s">
        <v>23805</v>
      </c>
      <c r="T1250" s="136" t="s">
        <v>183</v>
      </c>
      <c r="U1250" s="211"/>
      <c r="V1250" s="211" t="s">
        <v>233</v>
      </c>
      <c r="W1250" s="133" t="str">
        <f>VLOOKUP(TRIM(X1250),X10:Y88,2,FALSE)</f>
        <v>Puneet</v>
      </c>
      <c r="X1250" s="11" t="str">
        <f t="shared" si="62"/>
        <v>5.1</v>
      </c>
      <c r="Y1250" s="64"/>
      <c r="Z1250" s="1">
        <f t="shared" si="61"/>
        <v>0</v>
      </c>
      <c r="AA1250" s="1">
        <f t="shared" si="60"/>
        <v>17</v>
      </c>
    </row>
    <row r="1251" spans="1:27" ht="35.25" customHeight="1">
      <c r="A1251" s="119" t="s">
        <v>139</v>
      </c>
      <c r="B1251" s="134" t="s">
        <v>57</v>
      </c>
      <c r="C1251" s="122" t="s">
        <v>140</v>
      </c>
      <c r="D1251" s="122" t="s">
        <v>119</v>
      </c>
      <c r="E1251" s="123" t="s">
        <v>19340</v>
      </c>
      <c r="F1251" s="124" t="s">
        <v>21</v>
      </c>
      <c r="G1251" s="124" t="s">
        <v>142</v>
      </c>
      <c r="H1251" s="124" t="s">
        <v>8174</v>
      </c>
      <c r="I1251" s="210" t="s">
        <v>8046</v>
      </c>
      <c r="J1251" s="127" t="s">
        <v>2636</v>
      </c>
      <c r="K1251" s="212"/>
      <c r="L1251" s="127"/>
      <c r="M1251" s="212"/>
      <c r="N1251" s="127" t="s">
        <v>7438</v>
      </c>
      <c r="O1251" s="127" t="s">
        <v>672</v>
      </c>
      <c r="P1251" s="127" t="s">
        <v>2637</v>
      </c>
      <c r="Q1251" s="131" t="s">
        <v>20066</v>
      </c>
      <c r="R1251" s="131" t="s">
        <v>23522</v>
      </c>
      <c r="S1251" s="132" t="s">
        <v>23805</v>
      </c>
      <c r="T1251" s="136" t="s">
        <v>220</v>
      </c>
      <c r="U1251" s="211"/>
      <c r="V1251" s="211" t="s">
        <v>233</v>
      </c>
      <c r="W1251" s="133" t="str">
        <f>VLOOKUP(TRIM(X1251),X10:Y88,2,FALSE)</f>
        <v>Puneet</v>
      </c>
      <c r="X1251" s="11" t="str">
        <f t="shared" si="62"/>
        <v>6.9</v>
      </c>
      <c r="Y1251" s="64"/>
      <c r="Z1251" s="1">
        <f t="shared" si="61"/>
        <v>1</v>
      </c>
      <c r="AA1251" s="1">
        <f t="shared" si="60"/>
        <v>25</v>
      </c>
    </row>
    <row r="1252" spans="1:27" ht="35.25" customHeight="1">
      <c r="A1252" s="119" t="s">
        <v>139</v>
      </c>
      <c r="B1252" s="134" t="s">
        <v>57</v>
      </c>
      <c r="C1252" s="122" t="s">
        <v>140</v>
      </c>
      <c r="D1252" s="122" t="s">
        <v>119</v>
      </c>
      <c r="E1252" s="123" t="s">
        <v>19341</v>
      </c>
      <c r="F1252" s="124" t="s">
        <v>21</v>
      </c>
      <c r="G1252" s="124" t="s">
        <v>142</v>
      </c>
      <c r="H1252" s="124" t="s">
        <v>20609</v>
      </c>
      <c r="I1252" s="210" t="s">
        <v>217</v>
      </c>
      <c r="J1252" s="129" t="s">
        <v>2636</v>
      </c>
      <c r="K1252" s="128"/>
      <c r="L1252" s="129"/>
      <c r="M1252" s="128"/>
      <c r="N1252" s="127" t="s">
        <v>7438</v>
      </c>
      <c r="O1252" s="127" t="s">
        <v>672</v>
      </c>
      <c r="P1252" s="127" t="s">
        <v>2637</v>
      </c>
      <c r="Q1252" s="131" t="s">
        <v>20531</v>
      </c>
      <c r="R1252" s="131" t="s">
        <v>23524</v>
      </c>
      <c r="S1252" s="132" t="s">
        <v>23805</v>
      </c>
      <c r="T1252" s="136" t="s">
        <v>231</v>
      </c>
      <c r="U1252" s="211"/>
      <c r="V1252" s="211" t="s">
        <v>233</v>
      </c>
      <c r="W1252" s="133" t="str">
        <f>VLOOKUP(TRIM(X1252),X10:Y88,2,FALSE)</f>
        <v>Puneet</v>
      </c>
      <c r="X1252" s="11" t="str">
        <f t="shared" si="62"/>
        <v>6.9</v>
      </c>
      <c r="Y1252" s="64"/>
      <c r="Z1252" s="1">
        <f t="shared" si="61"/>
        <v>1</v>
      </c>
      <c r="AA1252" s="1">
        <f t="shared" si="60"/>
        <v>5</v>
      </c>
    </row>
    <row r="1253" spans="1:27" ht="35.25" customHeight="1">
      <c r="A1253" s="119" t="s">
        <v>139</v>
      </c>
      <c r="B1253" s="134" t="s">
        <v>57</v>
      </c>
      <c r="C1253" s="122" t="s">
        <v>140</v>
      </c>
      <c r="D1253" s="122" t="s">
        <v>120</v>
      </c>
      <c r="E1253" s="123" t="s">
        <v>19342</v>
      </c>
      <c r="F1253" s="124" t="s">
        <v>21</v>
      </c>
      <c r="G1253" s="124" t="s">
        <v>142</v>
      </c>
      <c r="H1253" s="124" t="s">
        <v>20978</v>
      </c>
      <c r="I1253" s="210" t="s">
        <v>195</v>
      </c>
      <c r="J1253" s="129" t="s">
        <v>2668</v>
      </c>
      <c r="K1253" s="128"/>
      <c r="L1253" s="129"/>
      <c r="M1253" s="128"/>
      <c r="N1253" s="127" t="s">
        <v>7438</v>
      </c>
      <c r="O1253" s="127" t="s">
        <v>672</v>
      </c>
      <c r="P1253" s="127" t="s">
        <v>834</v>
      </c>
      <c r="Q1253" s="131" t="s">
        <v>21357</v>
      </c>
      <c r="R1253" s="131" t="s">
        <v>23660</v>
      </c>
      <c r="S1253" s="132" t="s">
        <v>23805</v>
      </c>
      <c r="T1253" s="136" t="s">
        <v>193</v>
      </c>
      <c r="U1253" s="211"/>
      <c r="V1253" s="211" t="s">
        <v>233</v>
      </c>
      <c r="W1253" s="133" t="str">
        <f>VLOOKUP(TRIM(X1253),X10:Y88,2,FALSE)</f>
        <v>Puneet</v>
      </c>
      <c r="X1253" s="11" t="str">
        <f t="shared" si="62"/>
        <v>6.10</v>
      </c>
      <c r="Y1253" s="64"/>
      <c r="Z1253" s="1">
        <f t="shared" si="61"/>
        <v>1</v>
      </c>
      <c r="AA1253" s="1">
        <f t="shared" si="60"/>
        <v>25</v>
      </c>
    </row>
    <row r="1254" spans="1:27" ht="35.25" customHeight="1">
      <c r="A1254" s="119" t="s">
        <v>139</v>
      </c>
      <c r="B1254" s="134" t="s">
        <v>57</v>
      </c>
      <c r="C1254" s="122" t="s">
        <v>140</v>
      </c>
      <c r="D1254" s="122" t="s">
        <v>120</v>
      </c>
      <c r="E1254" s="123" t="s">
        <v>19343</v>
      </c>
      <c r="F1254" s="124" t="s">
        <v>21</v>
      </c>
      <c r="G1254" s="124" t="s">
        <v>142</v>
      </c>
      <c r="H1254" s="124" t="s">
        <v>20037</v>
      </c>
      <c r="I1254" s="210" t="s">
        <v>195</v>
      </c>
      <c r="J1254" s="129" t="s">
        <v>2668</v>
      </c>
      <c r="K1254" s="128"/>
      <c r="L1254" s="129"/>
      <c r="M1254" s="128"/>
      <c r="N1254" s="127" t="s">
        <v>7438</v>
      </c>
      <c r="O1254" s="127" t="s">
        <v>672</v>
      </c>
      <c r="P1254" s="127" t="s">
        <v>834</v>
      </c>
      <c r="Q1254" s="131" t="s">
        <v>21356</v>
      </c>
      <c r="R1254" s="131" t="s">
        <v>23143</v>
      </c>
      <c r="S1254" s="132" t="s">
        <v>23805</v>
      </c>
      <c r="T1254" s="136" t="s">
        <v>193</v>
      </c>
      <c r="U1254" s="211"/>
      <c r="V1254" s="211" t="s">
        <v>233</v>
      </c>
      <c r="W1254" s="133" t="str">
        <f>VLOOKUP(TRIM(X1254),X10:Y88,2,FALSE)</f>
        <v>Puneet</v>
      </c>
      <c r="X1254" s="11" t="str">
        <f t="shared" si="62"/>
        <v>6.10</v>
      </c>
      <c r="Y1254" s="64"/>
      <c r="Z1254" s="1">
        <f t="shared" si="61"/>
        <v>1</v>
      </c>
      <c r="AA1254" s="1">
        <f t="shared" si="60"/>
        <v>25</v>
      </c>
    </row>
    <row r="1255" spans="1:27" ht="35.25" customHeight="1">
      <c r="A1255" s="119" t="s">
        <v>139</v>
      </c>
      <c r="B1255" s="134" t="s">
        <v>57</v>
      </c>
      <c r="C1255" s="122" t="s">
        <v>140</v>
      </c>
      <c r="D1255" s="122" t="s">
        <v>120</v>
      </c>
      <c r="E1255" s="123" t="s">
        <v>19344</v>
      </c>
      <c r="F1255" s="124" t="s">
        <v>21</v>
      </c>
      <c r="G1255" s="124" t="s">
        <v>142</v>
      </c>
      <c r="H1255" s="124" t="s">
        <v>20219</v>
      </c>
      <c r="I1255" s="210" t="s">
        <v>865</v>
      </c>
      <c r="J1255" s="129" t="s">
        <v>2668</v>
      </c>
      <c r="K1255" s="128"/>
      <c r="L1255" s="129"/>
      <c r="M1255" s="128"/>
      <c r="N1255" s="127" t="s">
        <v>7438</v>
      </c>
      <c r="O1255" s="127" t="s">
        <v>672</v>
      </c>
      <c r="P1255" s="127" t="s">
        <v>834</v>
      </c>
      <c r="Q1255" s="131" t="s">
        <v>20179</v>
      </c>
      <c r="R1255" s="131" t="s">
        <v>23144</v>
      </c>
      <c r="S1255" s="132" t="s">
        <v>23805</v>
      </c>
      <c r="T1255" s="136" t="s">
        <v>269</v>
      </c>
      <c r="U1255" s="211"/>
      <c r="V1255" s="211" t="s">
        <v>233</v>
      </c>
      <c r="W1255" s="133" t="str">
        <f>VLOOKUP(TRIM(X1255),X10:Y88,2,FALSE)</f>
        <v>Puneet</v>
      </c>
      <c r="X1255" s="11" t="str">
        <f t="shared" si="62"/>
        <v>6.10</v>
      </c>
      <c r="Y1255" s="64"/>
      <c r="Z1255" s="1">
        <f t="shared" si="61"/>
        <v>1</v>
      </c>
      <c r="AA1255" s="1">
        <f t="shared" si="60"/>
        <v>18</v>
      </c>
    </row>
    <row r="1256" spans="1:27" ht="35.25" customHeight="1">
      <c r="A1256" s="119" t="s">
        <v>139</v>
      </c>
      <c r="B1256" s="134" t="s">
        <v>57</v>
      </c>
      <c r="C1256" s="122" t="s">
        <v>140</v>
      </c>
      <c r="D1256" s="122" t="s">
        <v>120</v>
      </c>
      <c r="E1256" s="123" t="s">
        <v>19345</v>
      </c>
      <c r="F1256" s="124" t="s">
        <v>21</v>
      </c>
      <c r="G1256" s="124" t="s">
        <v>142</v>
      </c>
      <c r="H1256" s="124" t="s">
        <v>20436</v>
      </c>
      <c r="I1256" s="210" t="s">
        <v>202</v>
      </c>
      <c r="J1256" s="129" t="s">
        <v>15249</v>
      </c>
      <c r="K1256" s="128"/>
      <c r="L1256" s="129"/>
      <c r="M1256" s="128"/>
      <c r="N1256" s="127" t="s">
        <v>570</v>
      </c>
      <c r="O1256" s="127" t="s">
        <v>672</v>
      </c>
      <c r="P1256" s="127" t="s">
        <v>15250</v>
      </c>
      <c r="Q1256" s="131" t="s">
        <v>20416</v>
      </c>
      <c r="R1256" s="131" t="s">
        <v>23145</v>
      </c>
      <c r="S1256" s="132" t="s">
        <v>23805</v>
      </c>
      <c r="T1256" s="136" t="s">
        <v>14712</v>
      </c>
      <c r="U1256" s="211"/>
      <c r="V1256" s="211" t="s">
        <v>233</v>
      </c>
      <c r="W1256" s="133" t="str">
        <f>VLOOKUP(TRIM(X1256),X10:Y88,2,FALSE)</f>
        <v>Puneet</v>
      </c>
      <c r="X1256" s="11" t="str">
        <f t="shared" si="62"/>
        <v>6.10</v>
      </c>
      <c r="Y1256" s="64"/>
      <c r="Z1256" s="1">
        <f t="shared" si="61"/>
        <v>1</v>
      </c>
      <c r="AA1256" s="1">
        <f t="shared" si="60"/>
        <v>21</v>
      </c>
    </row>
    <row r="1257" spans="1:27" ht="35.25" customHeight="1">
      <c r="A1257" s="119" t="s">
        <v>139</v>
      </c>
      <c r="B1257" s="134" t="s">
        <v>57</v>
      </c>
      <c r="C1257" s="122" t="s">
        <v>140</v>
      </c>
      <c r="D1257" s="122" t="s">
        <v>288</v>
      </c>
      <c r="E1257" s="123" t="s">
        <v>19346</v>
      </c>
      <c r="F1257" s="124" t="s">
        <v>21</v>
      </c>
      <c r="G1257" s="124" t="s">
        <v>142</v>
      </c>
      <c r="H1257" s="124" t="s">
        <v>20476</v>
      </c>
      <c r="I1257" s="210" t="s">
        <v>23926</v>
      </c>
      <c r="J1257" s="129" t="s">
        <v>2639</v>
      </c>
      <c r="K1257" s="128"/>
      <c r="L1257" s="129"/>
      <c r="M1257" s="128"/>
      <c r="N1257" s="127" t="s">
        <v>7438</v>
      </c>
      <c r="O1257" s="127" t="s">
        <v>672</v>
      </c>
      <c r="P1257" s="127" t="s">
        <v>2640</v>
      </c>
      <c r="Q1257" s="131" t="s">
        <v>20460</v>
      </c>
      <c r="R1257" s="131" t="s">
        <v>23724</v>
      </c>
      <c r="S1257" s="132" t="s">
        <v>23725</v>
      </c>
      <c r="T1257" s="136" t="s">
        <v>219</v>
      </c>
      <c r="U1257" s="211"/>
      <c r="V1257" s="211"/>
      <c r="W1257" s="133" t="str">
        <f>VLOOKUP(TRIM(X1257),X10:Y88,2,FALSE)</f>
        <v>Puneet</v>
      </c>
      <c r="X1257" s="11" t="str">
        <f t="shared" si="62"/>
        <v>6.11</v>
      </c>
      <c r="Y1257" s="64"/>
      <c r="Z1257" s="1">
        <f t="shared" si="61"/>
        <v>0</v>
      </c>
      <c r="AA1257" s="1">
        <f t="shared" si="60"/>
        <v>59</v>
      </c>
    </row>
    <row r="1258" spans="1:27" ht="35.25" customHeight="1">
      <c r="A1258" s="119" t="s">
        <v>139</v>
      </c>
      <c r="B1258" s="134" t="s">
        <v>57</v>
      </c>
      <c r="C1258" s="122" t="s">
        <v>140</v>
      </c>
      <c r="D1258" s="122" t="s">
        <v>288</v>
      </c>
      <c r="E1258" s="123" t="s">
        <v>19347</v>
      </c>
      <c r="F1258" s="124" t="s">
        <v>21</v>
      </c>
      <c r="G1258" s="124" t="s">
        <v>142</v>
      </c>
      <c r="H1258" s="124" t="s">
        <v>20760</v>
      </c>
      <c r="I1258" s="210" t="s">
        <v>229</v>
      </c>
      <c r="J1258" s="129" t="s">
        <v>2639</v>
      </c>
      <c r="K1258" s="128"/>
      <c r="L1258" s="129"/>
      <c r="M1258" s="128"/>
      <c r="N1258" s="127" t="s">
        <v>7438</v>
      </c>
      <c r="O1258" s="127" t="s">
        <v>672</v>
      </c>
      <c r="P1258" s="127" t="s">
        <v>2640</v>
      </c>
      <c r="Q1258" s="131" t="s">
        <v>20673</v>
      </c>
      <c r="R1258" s="131" t="s">
        <v>23727</v>
      </c>
      <c r="S1258" s="132" t="s">
        <v>145</v>
      </c>
      <c r="T1258" s="136" t="s">
        <v>301</v>
      </c>
      <c r="U1258" s="211"/>
      <c r="V1258" s="211"/>
      <c r="W1258" s="133" t="str">
        <f>VLOOKUP(TRIM(X1258),X10:Y88,2,FALSE)</f>
        <v>Puneet</v>
      </c>
      <c r="X1258" s="11" t="str">
        <f t="shared" si="62"/>
        <v>6.11</v>
      </c>
      <c r="Y1258" s="64"/>
      <c r="Z1258" s="1">
        <f t="shared" si="61"/>
        <v>1</v>
      </c>
      <c r="AA1258" s="1">
        <f t="shared" si="60"/>
        <v>7</v>
      </c>
    </row>
    <row r="1259" spans="1:27" ht="35.25" customHeight="1">
      <c r="A1259" s="119" t="s">
        <v>139</v>
      </c>
      <c r="B1259" s="134" t="s">
        <v>57</v>
      </c>
      <c r="C1259" s="122" t="s">
        <v>140</v>
      </c>
      <c r="D1259" s="122" t="s">
        <v>288</v>
      </c>
      <c r="E1259" s="123" t="s">
        <v>19348</v>
      </c>
      <c r="F1259" s="124" t="s">
        <v>21</v>
      </c>
      <c r="G1259" s="124" t="s">
        <v>142</v>
      </c>
      <c r="H1259" s="124" t="s">
        <v>20379</v>
      </c>
      <c r="I1259" s="210" t="s">
        <v>20277</v>
      </c>
      <c r="J1259" s="129" t="s">
        <v>2639</v>
      </c>
      <c r="K1259" s="128"/>
      <c r="L1259" s="129"/>
      <c r="M1259" s="128"/>
      <c r="N1259" s="127" t="s">
        <v>7438</v>
      </c>
      <c r="O1259" s="127" t="s">
        <v>672</v>
      </c>
      <c r="P1259" s="127" t="s">
        <v>2640</v>
      </c>
      <c r="Q1259" s="131" t="s">
        <v>20294</v>
      </c>
      <c r="R1259" s="131" t="s">
        <v>23820</v>
      </c>
      <c r="S1259" s="132" t="s">
        <v>23824</v>
      </c>
      <c r="T1259" s="136" t="s">
        <v>172</v>
      </c>
      <c r="U1259" s="211"/>
      <c r="V1259" s="211"/>
      <c r="W1259" s="133" t="str">
        <f>VLOOKUP(TRIM(X1259),X10:Y88,2,FALSE)</f>
        <v>Puneet</v>
      </c>
      <c r="X1259" s="11" t="str">
        <f t="shared" si="62"/>
        <v>6.11</v>
      </c>
      <c r="Y1259" s="64"/>
      <c r="Z1259" s="1">
        <f t="shared" si="61"/>
        <v>0</v>
      </c>
      <c r="AA1259" s="1">
        <f t="shared" si="60"/>
        <v>12</v>
      </c>
    </row>
    <row r="1260" spans="1:27" ht="35.25" customHeight="1">
      <c r="A1260" s="119" t="s">
        <v>139</v>
      </c>
      <c r="B1260" s="134" t="s">
        <v>57</v>
      </c>
      <c r="C1260" s="122" t="s">
        <v>140</v>
      </c>
      <c r="D1260" s="122" t="s">
        <v>288</v>
      </c>
      <c r="E1260" s="123" t="s">
        <v>19349</v>
      </c>
      <c r="F1260" s="124" t="s">
        <v>21</v>
      </c>
      <c r="G1260" s="124" t="s">
        <v>142</v>
      </c>
      <c r="H1260" s="124" t="s">
        <v>20580</v>
      </c>
      <c r="I1260" s="210" t="s">
        <v>23927</v>
      </c>
      <c r="J1260" s="129" t="s">
        <v>2639</v>
      </c>
      <c r="K1260" s="128"/>
      <c r="L1260" s="129"/>
      <c r="M1260" s="128"/>
      <c r="N1260" s="127" t="s">
        <v>7438</v>
      </c>
      <c r="O1260" s="127" t="s">
        <v>672</v>
      </c>
      <c r="P1260" s="127" t="s">
        <v>2640</v>
      </c>
      <c r="Q1260" s="131" t="s">
        <v>20514</v>
      </c>
      <c r="R1260" s="131" t="s">
        <v>23729</v>
      </c>
      <c r="S1260" s="132" t="s">
        <v>23730</v>
      </c>
      <c r="T1260" s="136" t="s">
        <v>183</v>
      </c>
      <c r="U1260" s="211"/>
      <c r="V1260" s="211"/>
      <c r="W1260" s="133" t="str">
        <f>VLOOKUP(TRIM(X1260),X10:Y88,2,FALSE)</f>
        <v>Puneet</v>
      </c>
      <c r="X1260" s="11" t="str">
        <f t="shared" si="62"/>
        <v>6.11</v>
      </c>
      <c r="Y1260" s="64"/>
      <c r="Z1260" s="1">
        <f t="shared" si="61"/>
        <v>0</v>
      </c>
      <c r="AA1260" s="1">
        <f t="shared" si="60"/>
        <v>128</v>
      </c>
    </row>
    <row r="1261" spans="1:27" ht="35.25" customHeight="1">
      <c r="A1261" s="119" t="s">
        <v>139</v>
      </c>
      <c r="B1261" s="134" t="s">
        <v>57</v>
      </c>
      <c r="C1261" s="122" t="s">
        <v>140</v>
      </c>
      <c r="D1261" s="122" t="s">
        <v>119</v>
      </c>
      <c r="E1261" s="123" t="s">
        <v>19350</v>
      </c>
      <c r="F1261" s="124" t="s">
        <v>21</v>
      </c>
      <c r="G1261" s="124" t="s">
        <v>142</v>
      </c>
      <c r="H1261" s="124" t="s">
        <v>15475</v>
      </c>
      <c r="I1261" s="210" t="s">
        <v>217</v>
      </c>
      <c r="J1261" s="129" t="s">
        <v>2636</v>
      </c>
      <c r="K1261" s="128"/>
      <c r="L1261" s="129"/>
      <c r="M1261" s="128"/>
      <c r="N1261" s="127" t="s">
        <v>7438</v>
      </c>
      <c r="O1261" s="127" t="s">
        <v>672</v>
      </c>
      <c r="P1261" s="127" t="s">
        <v>2637</v>
      </c>
      <c r="Q1261" s="131" t="s">
        <v>15341</v>
      </c>
      <c r="R1261" s="131" t="s">
        <v>23598</v>
      </c>
      <c r="S1261" s="132" t="s">
        <v>23805</v>
      </c>
      <c r="T1261" s="136" t="s">
        <v>231</v>
      </c>
      <c r="U1261" s="211"/>
      <c r="V1261" s="211" t="s">
        <v>233</v>
      </c>
      <c r="W1261" s="133" t="str">
        <f>VLOOKUP(TRIM(X1261),X10:Y88,2,FALSE)</f>
        <v>Puneet</v>
      </c>
      <c r="X1261" s="11" t="str">
        <f t="shared" si="62"/>
        <v>6.9</v>
      </c>
      <c r="Y1261" s="64"/>
      <c r="Z1261" s="1">
        <f t="shared" si="61"/>
        <v>1</v>
      </c>
      <c r="AA1261" s="1">
        <f t="shared" si="60"/>
        <v>5</v>
      </c>
    </row>
    <row r="1262" spans="1:27" ht="35.25" customHeight="1">
      <c r="A1262" s="119" t="s">
        <v>139</v>
      </c>
      <c r="B1262" s="134" t="s">
        <v>57</v>
      </c>
      <c r="C1262" s="122" t="s">
        <v>140</v>
      </c>
      <c r="D1262" s="122" t="s">
        <v>119</v>
      </c>
      <c r="E1262" s="123" t="s">
        <v>19351</v>
      </c>
      <c r="F1262" s="124" t="s">
        <v>21</v>
      </c>
      <c r="G1262" s="124" t="s">
        <v>142</v>
      </c>
      <c r="H1262" s="124" t="s">
        <v>20134</v>
      </c>
      <c r="I1262" s="210" t="s">
        <v>214</v>
      </c>
      <c r="J1262" s="129" t="s">
        <v>2636</v>
      </c>
      <c r="K1262" s="128"/>
      <c r="L1262" s="129"/>
      <c r="M1262" s="128"/>
      <c r="N1262" s="127" t="s">
        <v>7438</v>
      </c>
      <c r="O1262" s="127" t="s">
        <v>672</v>
      </c>
      <c r="P1262" s="127" t="s">
        <v>2637</v>
      </c>
      <c r="Q1262" s="131" t="s">
        <v>20071</v>
      </c>
      <c r="R1262" s="131" t="s">
        <v>23655</v>
      </c>
      <c r="S1262" s="132" t="s">
        <v>23805</v>
      </c>
      <c r="T1262" s="136" t="s">
        <v>215</v>
      </c>
      <c r="U1262" s="211"/>
      <c r="V1262" s="211" t="s">
        <v>233</v>
      </c>
      <c r="W1262" s="133" t="str">
        <f>VLOOKUP(TRIM(X1262),X10:Y88,2,FALSE)</f>
        <v>Puneet</v>
      </c>
      <c r="X1262" s="11" t="str">
        <f t="shared" si="62"/>
        <v>6.9</v>
      </c>
      <c r="Y1262" s="64"/>
      <c r="Z1262" s="1">
        <f t="shared" si="61"/>
        <v>1</v>
      </c>
      <c r="AA1262" s="1">
        <f t="shared" si="60"/>
        <v>8</v>
      </c>
    </row>
    <row r="1263" spans="1:27" ht="35.25" customHeight="1">
      <c r="A1263" s="119" t="s">
        <v>139</v>
      </c>
      <c r="B1263" s="134" t="s">
        <v>57</v>
      </c>
      <c r="C1263" s="122" t="s">
        <v>140</v>
      </c>
      <c r="D1263" s="122" t="s">
        <v>119</v>
      </c>
      <c r="E1263" s="123" t="s">
        <v>19352</v>
      </c>
      <c r="F1263" s="124" t="s">
        <v>21</v>
      </c>
      <c r="G1263" s="124" t="s">
        <v>142</v>
      </c>
      <c r="H1263" s="124" t="s">
        <v>14953</v>
      </c>
      <c r="I1263" s="210" t="s">
        <v>214</v>
      </c>
      <c r="J1263" s="129" t="s">
        <v>2636</v>
      </c>
      <c r="K1263" s="128"/>
      <c r="L1263" s="129"/>
      <c r="M1263" s="128"/>
      <c r="N1263" s="127" t="s">
        <v>7438</v>
      </c>
      <c r="O1263" s="127" t="s">
        <v>672</v>
      </c>
      <c r="P1263" s="127" t="s">
        <v>2637</v>
      </c>
      <c r="Q1263" s="131" t="s">
        <v>20072</v>
      </c>
      <c r="R1263" s="131" t="s">
        <v>23654</v>
      </c>
      <c r="S1263" s="132" t="s">
        <v>23653</v>
      </c>
      <c r="T1263" s="136" t="s">
        <v>215</v>
      </c>
      <c r="U1263" s="211"/>
      <c r="V1263" s="211"/>
      <c r="W1263" s="133" t="str">
        <f>VLOOKUP(TRIM(X1263),X10:Y88,2,FALSE)</f>
        <v>Puneet</v>
      </c>
      <c r="X1263" s="11" t="str">
        <f t="shared" si="62"/>
        <v>6.9</v>
      </c>
      <c r="Y1263" s="64"/>
      <c r="Z1263" s="1">
        <f t="shared" si="61"/>
        <v>0</v>
      </c>
      <c r="AA1263" s="1">
        <f t="shared" si="60"/>
        <v>8</v>
      </c>
    </row>
    <row r="1264" spans="1:27" ht="35.25" customHeight="1">
      <c r="A1264" s="119" t="s">
        <v>139</v>
      </c>
      <c r="B1264" s="134" t="s">
        <v>57</v>
      </c>
      <c r="C1264" s="122" t="s">
        <v>140</v>
      </c>
      <c r="D1264" s="122" t="s">
        <v>119</v>
      </c>
      <c r="E1264" s="123" t="s">
        <v>19353</v>
      </c>
      <c r="F1264" s="124" t="s">
        <v>21</v>
      </c>
      <c r="G1264" s="124" t="s">
        <v>142</v>
      </c>
      <c r="H1264" s="124" t="s">
        <v>20794</v>
      </c>
      <c r="I1264" s="210" t="s">
        <v>184</v>
      </c>
      <c r="J1264" s="129" t="s">
        <v>2636</v>
      </c>
      <c r="K1264" s="128"/>
      <c r="L1264" s="129"/>
      <c r="M1264" s="128"/>
      <c r="N1264" s="127" t="s">
        <v>7438</v>
      </c>
      <c r="O1264" s="127" t="s">
        <v>672</v>
      </c>
      <c r="P1264" s="127" t="s">
        <v>2637</v>
      </c>
      <c r="Q1264" s="131" t="s">
        <v>20697</v>
      </c>
      <c r="R1264" s="131" t="s">
        <v>23657</v>
      </c>
      <c r="S1264" s="132" t="s">
        <v>159</v>
      </c>
      <c r="T1264" s="136" t="s">
        <v>183</v>
      </c>
      <c r="U1264" s="211"/>
      <c r="V1264" s="211"/>
      <c r="W1264" s="133" t="str">
        <f>VLOOKUP(TRIM(X1264),X10:Y88,2,FALSE)</f>
        <v>Puneet</v>
      </c>
      <c r="X1264" s="11" t="str">
        <f t="shared" si="62"/>
        <v>6.9</v>
      </c>
      <c r="Y1264" s="64"/>
      <c r="Z1264" s="1">
        <f t="shared" si="61"/>
        <v>0</v>
      </c>
      <c r="AA1264" s="1">
        <f t="shared" si="60"/>
        <v>17</v>
      </c>
    </row>
    <row r="1265" spans="1:27" ht="35.25" customHeight="1">
      <c r="A1265" s="119" t="s">
        <v>139</v>
      </c>
      <c r="B1265" s="134" t="s">
        <v>57</v>
      </c>
      <c r="C1265" s="122" t="s">
        <v>140</v>
      </c>
      <c r="D1265" s="122" t="s">
        <v>119</v>
      </c>
      <c r="E1265" s="123" t="s">
        <v>19354</v>
      </c>
      <c r="F1265" s="124" t="s">
        <v>21</v>
      </c>
      <c r="G1265" s="124" t="s">
        <v>142</v>
      </c>
      <c r="H1265" s="124" t="s">
        <v>20610</v>
      </c>
      <c r="I1265" s="210" t="s">
        <v>249</v>
      </c>
      <c r="J1265" s="129" t="s">
        <v>2636</v>
      </c>
      <c r="K1265" s="128"/>
      <c r="L1265" s="129"/>
      <c r="M1265" s="128"/>
      <c r="N1265" s="127" t="s">
        <v>7438</v>
      </c>
      <c r="O1265" s="127" t="s">
        <v>672</v>
      </c>
      <c r="P1265" s="127" t="s">
        <v>2637</v>
      </c>
      <c r="Q1265" s="131" t="s">
        <v>20532</v>
      </c>
      <c r="R1265" s="131" t="s">
        <v>23599</v>
      </c>
      <c r="S1265" s="132" t="s">
        <v>23805</v>
      </c>
      <c r="T1265" s="136" t="s">
        <v>250</v>
      </c>
      <c r="U1265" s="211"/>
      <c r="V1265" s="211" t="s">
        <v>233</v>
      </c>
      <c r="W1265" s="133" t="str">
        <f>VLOOKUP(TRIM(X1265),X10:Y88,2,FALSE)</f>
        <v>Puneet</v>
      </c>
      <c r="X1265" s="11" t="str">
        <f t="shared" si="62"/>
        <v>6.9</v>
      </c>
      <c r="Y1265" s="64"/>
      <c r="Z1265" s="1">
        <f t="shared" si="61"/>
        <v>1</v>
      </c>
      <c r="AA1265" s="1">
        <f t="shared" si="60"/>
        <v>4</v>
      </c>
    </row>
    <row r="1266" spans="1:27" ht="35.25" customHeight="1">
      <c r="A1266" s="119" t="s">
        <v>139</v>
      </c>
      <c r="B1266" s="134" t="s">
        <v>57</v>
      </c>
      <c r="C1266" s="122" t="s">
        <v>140</v>
      </c>
      <c r="D1266" s="122" t="s">
        <v>119</v>
      </c>
      <c r="E1266" s="123" t="s">
        <v>19355</v>
      </c>
      <c r="F1266" s="124" t="s">
        <v>21</v>
      </c>
      <c r="G1266" s="124" t="s">
        <v>142</v>
      </c>
      <c r="H1266" s="124" t="s">
        <v>20617</v>
      </c>
      <c r="I1266" s="210" t="s">
        <v>584</v>
      </c>
      <c r="J1266" s="127" t="s">
        <v>2636</v>
      </c>
      <c r="K1266" s="212"/>
      <c r="L1266" s="127"/>
      <c r="M1266" s="212"/>
      <c r="N1266" s="127" t="s">
        <v>7438</v>
      </c>
      <c r="O1266" s="127" t="s">
        <v>672</v>
      </c>
      <c r="P1266" s="127" t="s">
        <v>2637</v>
      </c>
      <c r="Q1266" s="131" t="s">
        <v>16184</v>
      </c>
      <c r="R1266" s="131" t="s">
        <v>23600</v>
      </c>
      <c r="S1266" s="132" t="s">
        <v>23805</v>
      </c>
      <c r="T1266" s="136" t="s">
        <v>325</v>
      </c>
      <c r="U1266" s="211"/>
      <c r="V1266" s="211" t="s">
        <v>233</v>
      </c>
      <c r="W1266" s="133" t="str">
        <f>VLOOKUP(TRIM(X1266),X10:Y88,2,FALSE)</f>
        <v>Puneet</v>
      </c>
      <c r="X1266" s="11" t="str">
        <f t="shared" si="62"/>
        <v>6.9</v>
      </c>
      <c r="Y1266" s="64"/>
      <c r="Z1266" s="1">
        <f t="shared" si="61"/>
        <v>1</v>
      </c>
      <c r="AA1266" s="1">
        <f t="shared" si="60"/>
        <v>17</v>
      </c>
    </row>
    <row r="1267" spans="1:27" ht="35.25" customHeight="1">
      <c r="A1267" s="119" t="s">
        <v>139</v>
      </c>
      <c r="B1267" s="134" t="s">
        <v>57</v>
      </c>
      <c r="C1267" s="122" t="s">
        <v>140</v>
      </c>
      <c r="D1267" s="122" t="s">
        <v>94</v>
      </c>
      <c r="E1267" s="123" t="s">
        <v>19356</v>
      </c>
      <c r="F1267" s="124" t="s">
        <v>24</v>
      </c>
      <c r="G1267" s="124" t="s">
        <v>142</v>
      </c>
      <c r="H1267" s="124" t="s">
        <v>21548</v>
      </c>
      <c r="I1267" s="210" t="s">
        <v>214</v>
      </c>
      <c r="J1267" s="127" t="s">
        <v>169</v>
      </c>
      <c r="K1267" s="212">
        <v>352</v>
      </c>
      <c r="L1267" s="127" t="s">
        <v>60</v>
      </c>
      <c r="M1267" s="212" t="s">
        <v>186</v>
      </c>
      <c r="N1267" s="127" t="s">
        <v>621</v>
      </c>
      <c r="O1267" s="127" t="s">
        <v>164</v>
      </c>
      <c r="P1267" s="127" t="s">
        <v>178</v>
      </c>
      <c r="Q1267" s="131" t="s">
        <v>21097</v>
      </c>
      <c r="R1267" s="131" t="s">
        <v>22775</v>
      </c>
      <c r="S1267" s="132" t="s">
        <v>22776</v>
      </c>
      <c r="T1267" s="136" t="s">
        <v>215</v>
      </c>
      <c r="U1267" s="211"/>
      <c r="V1267" s="211"/>
      <c r="W1267" s="133" t="str">
        <f>VLOOKUP(TRIM(X1267),X10:Y88,2,FALSE)</f>
        <v>Frank</v>
      </c>
      <c r="X1267" s="11" t="str">
        <f t="shared" si="62"/>
        <v>6.5.1</v>
      </c>
      <c r="Y1267" s="64"/>
      <c r="Z1267" s="1">
        <f t="shared" si="61"/>
        <v>0</v>
      </c>
      <c r="AA1267" s="1">
        <f t="shared" si="60"/>
        <v>8</v>
      </c>
    </row>
    <row r="1268" spans="1:27" ht="35.25" customHeight="1">
      <c r="A1268" s="119" t="s">
        <v>139</v>
      </c>
      <c r="B1268" s="134" t="s">
        <v>57</v>
      </c>
      <c r="C1268" s="122" t="s">
        <v>140</v>
      </c>
      <c r="D1268" s="122" t="s">
        <v>94</v>
      </c>
      <c r="E1268" s="123" t="s">
        <v>19357</v>
      </c>
      <c r="F1268" s="124" t="s">
        <v>23</v>
      </c>
      <c r="G1268" s="124" t="s">
        <v>142</v>
      </c>
      <c r="H1268" s="124" t="s">
        <v>21552</v>
      </c>
      <c r="I1268" s="210" t="s">
        <v>23928</v>
      </c>
      <c r="J1268" s="127" t="s">
        <v>169</v>
      </c>
      <c r="K1268" s="212">
        <v>356</v>
      </c>
      <c r="L1268" s="127" t="s">
        <v>60</v>
      </c>
      <c r="M1268" s="212" t="s">
        <v>186</v>
      </c>
      <c r="N1268" s="127" t="s">
        <v>621</v>
      </c>
      <c r="O1268" s="127" t="s">
        <v>164</v>
      </c>
      <c r="P1268" s="127" t="s">
        <v>178</v>
      </c>
      <c r="Q1268" s="131" t="s">
        <v>21107</v>
      </c>
      <c r="R1268" s="131" t="s">
        <v>22317</v>
      </c>
      <c r="S1268" s="132" t="s">
        <v>23805</v>
      </c>
      <c r="T1268" s="136" t="s">
        <v>215</v>
      </c>
      <c r="U1268" s="211"/>
      <c r="V1268" s="211" t="s">
        <v>233</v>
      </c>
      <c r="W1268" s="133" t="str">
        <f>VLOOKUP(TRIM(X1268),X10:Y88,2,FALSE)</f>
        <v>Frank</v>
      </c>
      <c r="X1268" s="11" t="str">
        <f t="shared" si="62"/>
        <v>6.5.1</v>
      </c>
      <c r="Y1268" s="64"/>
      <c r="Z1268" s="1">
        <f t="shared" si="61"/>
        <v>0</v>
      </c>
      <c r="AA1268" s="1">
        <f t="shared" si="60"/>
        <v>46</v>
      </c>
    </row>
    <row r="1269" spans="1:27" ht="35.25" customHeight="1">
      <c r="A1269" s="119" t="s">
        <v>139</v>
      </c>
      <c r="B1269" s="134" t="s">
        <v>57</v>
      </c>
      <c r="C1269" s="122" t="s">
        <v>140</v>
      </c>
      <c r="D1269" s="122" t="s">
        <v>94</v>
      </c>
      <c r="E1269" s="123" t="s">
        <v>19358</v>
      </c>
      <c r="F1269" s="124" t="s">
        <v>24</v>
      </c>
      <c r="G1269" s="124" t="s">
        <v>142</v>
      </c>
      <c r="H1269" s="124" t="s">
        <v>21555</v>
      </c>
      <c r="I1269" s="210" t="s">
        <v>772</v>
      </c>
      <c r="J1269" s="127" t="s">
        <v>169</v>
      </c>
      <c r="K1269" s="212">
        <v>368</v>
      </c>
      <c r="L1269" s="127" t="s">
        <v>60</v>
      </c>
      <c r="M1269" s="212" t="s">
        <v>307</v>
      </c>
      <c r="N1269" s="127" t="s">
        <v>621</v>
      </c>
      <c r="O1269" s="127" t="s">
        <v>164</v>
      </c>
      <c r="P1269" s="127" t="s">
        <v>178</v>
      </c>
      <c r="Q1269" s="131" t="s">
        <v>21130</v>
      </c>
      <c r="R1269" s="131" t="s">
        <v>23780</v>
      </c>
      <c r="S1269" s="132" t="s">
        <v>23781</v>
      </c>
      <c r="T1269" s="136" t="s">
        <v>234</v>
      </c>
      <c r="U1269" s="211"/>
      <c r="V1269" s="211"/>
      <c r="W1269" s="133" t="str">
        <f>VLOOKUP(TRIM(X1269),X10:Y88,2,FALSE)</f>
        <v>Frank</v>
      </c>
      <c r="X1269" s="11" t="str">
        <f t="shared" si="62"/>
        <v>6.5.1</v>
      </c>
      <c r="Y1269" s="64"/>
      <c r="Z1269" s="1">
        <f t="shared" si="61"/>
        <v>0</v>
      </c>
      <c r="AA1269" s="1">
        <f t="shared" si="60"/>
        <v>39</v>
      </c>
    </row>
    <row r="1270" spans="1:27" ht="35.25" customHeight="1">
      <c r="A1270" s="119" t="s">
        <v>139</v>
      </c>
      <c r="B1270" s="134" t="s">
        <v>57</v>
      </c>
      <c r="C1270" s="122" t="s">
        <v>140</v>
      </c>
      <c r="D1270" s="122" t="s">
        <v>94</v>
      </c>
      <c r="E1270" s="123" t="s">
        <v>19359</v>
      </c>
      <c r="F1270" s="124" t="s">
        <v>24</v>
      </c>
      <c r="G1270" s="124" t="s">
        <v>142</v>
      </c>
      <c r="H1270" s="124" t="s">
        <v>21557</v>
      </c>
      <c r="I1270" s="210" t="s">
        <v>633</v>
      </c>
      <c r="J1270" s="127" t="s">
        <v>169</v>
      </c>
      <c r="K1270" s="212">
        <v>326</v>
      </c>
      <c r="L1270" s="127" t="s">
        <v>63</v>
      </c>
      <c r="M1270" s="212" t="s">
        <v>186</v>
      </c>
      <c r="N1270" s="127" t="s">
        <v>621</v>
      </c>
      <c r="O1270" s="127" t="s">
        <v>164</v>
      </c>
      <c r="P1270" s="127" t="s">
        <v>178</v>
      </c>
      <c r="Q1270" s="131" t="s">
        <v>21112</v>
      </c>
      <c r="R1270" s="131" t="s">
        <v>22785</v>
      </c>
      <c r="S1270" s="132" t="s">
        <v>22786</v>
      </c>
      <c r="T1270" s="136" t="s">
        <v>215</v>
      </c>
      <c r="U1270" s="211"/>
      <c r="V1270" s="211"/>
      <c r="W1270" s="133" t="str">
        <f>VLOOKUP(TRIM(X1270),X10:Y88,2,FALSE)</f>
        <v>Frank</v>
      </c>
      <c r="X1270" s="11" t="str">
        <f t="shared" si="62"/>
        <v>6.5.1</v>
      </c>
      <c r="Y1270" s="64"/>
      <c r="Z1270" s="1">
        <f t="shared" si="61"/>
        <v>0</v>
      </c>
      <c r="AA1270" s="1">
        <f t="shared" si="60"/>
        <v>31</v>
      </c>
    </row>
    <row r="1271" spans="1:27" ht="35.25" customHeight="1">
      <c r="A1271" s="119" t="s">
        <v>139</v>
      </c>
      <c r="B1271" s="134" t="s">
        <v>57</v>
      </c>
      <c r="C1271" s="122" t="s">
        <v>140</v>
      </c>
      <c r="D1271" s="122" t="s">
        <v>94</v>
      </c>
      <c r="E1271" s="123" t="s">
        <v>19360</v>
      </c>
      <c r="F1271" s="124" t="s">
        <v>175</v>
      </c>
      <c r="G1271" s="124" t="s">
        <v>142</v>
      </c>
      <c r="H1271" s="124" t="s">
        <v>20920</v>
      </c>
      <c r="I1271" s="210" t="s">
        <v>280</v>
      </c>
      <c r="J1271" s="129"/>
      <c r="K1271" s="128"/>
      <c r="L1271" s="129"/>
      <c r="M1271" s="128"/>
      <c r="N1271" s="127"/>
      <c r="O1271" s="127"/>
      <c r="P1271" s="127" t="s">
        <v>178</v>
      </c>
      <c r="Q1271" s="131" t="s">
        <v>21382</v>
      </c>
      <c r="R1271" s="131" t="s">
        <v>23384</v>
      </c>
      <c r="S1271" s="132" t="s">
        <v>23385</v>
      </c>
      <c r="T1271" s="136" t="s">
        <v>14712</v>
      </c>
      <c r="U1271" s="211"/>
      <c r="V1271" s="211"/>
      <c r="W1271" s="133" t="str">
        <f>VLOOKUP(TRIM(X1271),X10:Y88,2,FALSE)</f>
        <v>Frank</v>
      </c>
      <c r="X1271" s="11" t="str">
        <f t="shared" si="62"/>
        <v>6.5.1</v>
      </c>
      <c r="Y1271" s="64"/>
      <c r="Z1271" s="1">
        <f t="shared" si="61"/>
        <v>0</v>
      </c>
      <c r="AA1271" s="1">
        <f t="shared" si="60"/>
        <v>6</v>
      </c>
    </row>
    <row r="1272" spans="1:27" ht="35.25" customHeight="1">
      <c r="A1272" s="119" t="s">
        <v>139</v>
      </c>
      <c r="B1272" s="134" t="s">
        <v>57</v>
      </c>
      <c r="C1272" s="122" t="s">
        <v>140</v>
      </c>
      <c r="D1272" s="122" t="s">
        <v>94</v>
      </c>
      <c r="E1272" s="123" t="s">
        <v>19361</v>
      </c>
      <c r="F1272" s="124" t="s">
        <v>23</v>
      </c>
      <c r="G1272" s="124" t="s">
        <v>142</v>
      </c>
      <c r="H1272" s="124" t="s">
        <v>21563</v>
      </c>
      <c r="I1272" s="210" t="s">
        <v>20542</v>
      </c>
      <c r="J1272" s="129" t="s">
        <v>169</v>
      </c>
      <c r="K1272" s="128">
        <v>418</v>
      </c>
      <c r="L1272" s="129" t="s">
        <v>60</v>
      </c>
      <c r="M1272" s="128" t="s">
        <v>186</v>
      </c>
      <c r="N1272" s="127" t="s">
        <v>621</v>
      </c>
      <c r="O1272" s="127" t="s">
        <v>164</v>
      </c>
      <c r="P1272" s="127" t="s">
        <v>178</v>
      </c>
      <c r="Q1272" s="131" t="s">
        <v>21261</v>
      </c>
      <c r="R1272" s="131" t="s">
        <v>22778</v>
      </c>
      <c r="S1272" s="132" t="s">
        <v>23805</v>
      </c>
      <c r="T1272" s="136" t="s">
        <v>182</v>
      </c>
      <c r="U1272" s="211"/>
      <c r="V1272" s="211" t="s">
        <v>233</v>
      </c>
      <c r="W1272" s="133" t="str">
        <f>VLOOKUP(TRIM(X1272),X10:Y88,2,FALSE)</f>
        <v>Frank</v>
      </c>
      <c r="X1272" s="11" t="str">
        <f t="shared" si="62"/>
        <v>6.5.1</v>
      </c>
      <c r="Y1272" s="64"/>
      <c r="Z1272" s="1">
        <f t="shared" si="61"/>
        <v>0</v>
      </c>
      <c r="AA1272" s="1">
        <f t="shared" si="60"/>
        <v>24</v>
      </c>
    </row>
    <row r="1273" spans="1:27" ht="35.25" customHeight="1">
      <c r="A1273" s="119" t="s">
        <v>139</v>
      </c>
      <c r="B1273" s="134" t="s">
        <v>57</v>
      </c>
      <c r="C1273" s="122" t="s">
        <v>140</v>
      </c>
      <c r="D1273" s="122" t="s">
        <v>94</v>
      </c>
      <c r="E1273" s="123" t="s">
        <v>19362</v>
      </c>
      <c r="F1273" s="124" t="s">
        <v>24</v>
      </c>
      <c r="G1273" s="124" t="s">
        <v>142</v>
      </c>
      <c r="H1273" s="124" t="s">
        <v>21566</v>
      </c>
      <c r="I1273" s="210" t="s">
        <v>23929</v>
      </c>
      <c r="J1273" s="129" t="s">
        <v>169</v>
      </c>
      <c r="K1273" s="128">
        <v>358</v>
      </c>
      <c r="L1273" s="129" t="s">
        <v>60</v>
      </c>
      <c r="M1273" s="128" t="s">
        <v>186</v>
      </c>
      <c r="N1273" s="127" t="s">
        <v>621</v>
      </c>
      <c r="O1273" s="127" t="s">
        <v>164</v>
      </c>
      <c r="P1273" s="127" t="s">
        <v>178</v>
      </c>
      <c r="Q1273" s="131" t="s">
        <v>21109</v>
      </c>
      <c r="R1273" s="131" t="s">
        <v>22825</v>
      </c>
      <c r="S1273" s="137" t="s">
        <v>149</v>
      </c>
      <c r="T1273" s="136" t="s">
        <v>215</v>
      </c>
      <c r="U1273" s="211"/>
      <c r="V1273" s="211"/>
      <c r="W1273" s="133" t="str">
        <f>VLOOKUP(TRIM(X1273),X10:Y88,2,FALSE)</f>
        <v>Frank</v>
      </c>
      <c r="X1273" s="11" t="str">
        <f t="shared" si="62"/>
        <v>6.5.1</v>
      </c>
      <c r="Y1273" s="64"/>
      <c r="Z1273" s="1">
        <f t="shared" si="61"/>
        <v>0</v>
      </c>
      <c r="AA1273" s="1">
        <f t="shared" si="60"/>
        <v>30</v>
      </c>
    </row>
    <row r="1274" spans="1:27" ht="35.25" customHeight="1">
      <c r="A1274" s="119" t="s">
        <v>139</v>
      </c>
      <c r="B1274" s="134" t="s">
        <v>57</v>
      </c>
      <c r="C1274" s="122" t="s">
        <v>140</v>
      </c>
      <c r="D1274" s="122" t="s">
        <v>94</v>
      </c>
      <c r="E1274" s="123" t="s">
        <v>19363</v>
      </c>
      <c r="F1274" s="124" t="s">
        <v>175</v>
      </c>
      <c r="G1274" s="124" t="s">
        <v>142</v>
      </c>
      <c r="H1274" s="124" t="s">
        <v>17058</v>
      </c>
      <c r="I1274" s="210" t="s">
        <v>280</v>
      </c>
      <c r="J1274" s="129"/>
      <c r="K1274" s="128"/>
      <c r="L1274" s="129"/>
      <c r="M1274" s="128"/>
      <c r="N1274" s="127"/>
      <c r="O1274" s="127"/>
      <c r="P1274" s="127" t="s">
        <v>178</v>
      </c>
      <c r="Q1274" s="131" t="s">
        <v>17303</v>
      </c>
      <c r="R1274" s="131" t="s">
        <v>22782</v>
      </c>
      <c r="S1274" s="132" t="s">
        <v>22783</v>
      </c>
      <c r="T1274" s="136"/>
      <c r="U1274" s="211"/>
      <c r="V1274" s="211"/>
      <c r="W1274" s="133" t="str">
        <f>VLOOKUP(TRIM(X1274),X10:Y88,2,FALSE)</f>
        <v>Frank</v>
      </c>
      <c r="X1274" s="11" t="str">
        <f t="shared" si="62"/>
        <v>6.5.1</v>
      </c>
      <c r="Y1274" s="64"/>
      <c r="Z1274" s="1">
        <f t="shared" si="61"/>
        <v>0</v>
      </c>
      <c r="AA1274" s="1">
        <f t="shared" si="60"/>
        <v>6</v>
      </c>
    </row>
    <row r="1275" spans="1:27" ht="35.25" customHeight="1">
      <c r="A1275" s="119"/>
      <c r="B1275" s="134" t="s">
        <v>57</v>
      </c>
      <c r="C1275" s="122" t="s">
        <v>3485</v>
      </c>
      <c r="D1275" s="122" t="s">
        <v>94</v>
      </c>
      <c r="E1275" s="123" t="s">
        <v>19364</v>
      </c>
      <c r="F1275" s="124" t="s">
        <v>24</v>
      </c>
      <c r="G1275" s="124" t="s">
        <v>142</v>
      </c>
      <c r="H1275" s="124" t="s">
        <v>21568</v>
      </c>
      <c r="I1275" s="210" t="s">
        <v>661</v>
      </c>
      <c r="J1275" s="129" t="s">
        <v>169</v>
      </c>
      <c r="K1275" s="128">
        <v>428</v>
      </c>
      <c r="L1275" s="129" t="s">
        <v>63</v>
      </c>
      <c r="M1275" s="128" t="s">
        <v>186</v>
      </c>
      <c r="N1275" s="127" t="s">
        <v>621</v>
      </c>
      <c r="O1275" s="127" t="s">
        <v>164</v>
      </c>
      <c r="P1275" s="127" t="s">
        <v>178</v>
      </c>
      <c r="Q1275" s="131" t="s">
        <v>20932</v>
      </c>
      <c r="R1275" s="131" t="s">
        <v>22826</v>
      </c>
      <c r="S1275" s="137" t="s">
        <v>149</v>
      </c>
      <c r="T1275" s="136" t="s">
        <v>275</v>
      </c>
      <c r="U1275" s="211"/>
      <c r="V1275" s="211"/>
      <c r="W1275" s="133" t="str">
        <f>VLOOKUP(TRIM(X1275),X10:Y88,2,FALSE)</f>
        <v>Frank</v>
      </c>
      <c r="X1275" s="11" t="str">
        <f t="shared" si="62"/>
        <v>6.5.1</v>
      </c>
      <c r="Y1275" s="64"/>
      <c r="Z1275" s="1">
        <f t="shared" si="61"/>
        <v>0</v>
      </c>
      <c r="AA1275" s="1">
        <f t="shared" si="60"/>
        <v>26</v>
      </c>
    </row>
    <row r="1276" spans="1:27" ht="35.25" customHeight="1">
      <c r="A1276" s="119" t="s">
        <v>139</v>
      </c>
      <c r="B1276" s="134" t="s">
        <v>57</v>
      </c>
      <c r="C1276" s="122" t="s">
        <v>140</v>
      </c>
      <c r="D1276" s="122" t="s">
        <v>94</v>
      </c>
      <c r="E1276" s="123" t="s">
        <v>19365</v>
      </c>
      <c r="F1276" s="124" t="s">
        <v>177</v>
      </c>
      <c r="G1276" s="124" t="s">
        <v>221</v>
      </c>
      <c r="H1276" s="124" t="s">
        <v>21569</v>
      </c>
      <c r="I1276" s="210" t="s">
        <v>280</v>
      </c>
      <c r="J1276" s="129"/>
      <c r="K1276" s="128"/>
      <c r="L1276" s="129"/>
      <c r="M1276" s="128"/>
      <c r="N1276" s="127"/>
      <c r="O1276" s="127"/>
      <c r="P1276" s="127" t="s">
        <v>178</v>
      </c>
      <c r="Q1276" s="131" t="s">
        <v>51</v>
      </c>
      <c r="R1276" s="131" t="s">
        <v>601</v>
      </c>
      <c r="S1276" s="132" t="s">
        <v>159</v>
      </c>
      <c r="T1276" s="136" t="s">
        <v>275</v>
      </c>
      <c r="U1276" s="211"/>
      <c r="V1276" s="211"/>
      <c r="W1276" s="133" t="str">
        <f>VLOOKUP(TRIM(X1276),X10:Y88,2,FALSE)</f>
        <v>Frank</v>
      </c>
      <c r="X1276" s="11" t="str">
        <f t="shared" si="62"/>
        <v>6.5.1</v>
      </c>
      <c r="Y1276" s="64"/>
      <c r="Z1276" s="1">
        <f t="shared" si="61"/>
        <v>0</v>
      </c>
      <c r="AA1276" s="1">
        <f t="shared" si="60"/>
        <v>6</v>
      </c>
    </row>
    <row r="1277" spans="1:27" ht="35.25" customHeight="1">
      <c r="A1277" s="119" t="s">
        <v>139</v>
      </c>
      <c r="B1277" s="134" t="s">
        <v>57</v>
      </c>
      <c r="C1277" s="122" t="s">
        <v>140</v>
      </c>
      <c r="D1277" s="122" t="s">
        <v>94</v>
      </c>
      <c r="E1277" s="123" t="s">
        <v>19366</v>
      </c>
      <c r="F1277" s="124" t="s">
        <v>23</v>
      </c>
      <c r="G1277" s="124" t="s">
        <v>142</v>
      </c>
      <c r="H1277" s="124" t="s">
        <v>21571</v>
      </c>
      <c r="I1277" s="210" t="s">
        <v>214</v>
      </c>
      <c r="J1277" s="129" t="s">
        <v>180</v>
      </c>
      <c r="K1277" s="128">
        <v>411</v>
      </c>
      <c r="L1277" s="129" t="s">
        <v>60</v>
      </c>
      <c r="M1277" s="128" t="s">
        <v>186</v>
      </c>
      <c r="N1277" s="127" t="s">
        <v>621</v>
      </c>
      <c r="O1277" s="127" t="s">
        <v>164</v>
      </c>
      <c r="P1277" s="127" t="s">
        <v>178</v>
      </c>
      <c r="Q1277" s="131" t="s">
        <v>21113</v>
      </c>
      <c r="R1277" s="131" t="s">
        <v>22788</v>
      </c>
      <c r="S1277" s="132" t="s">
        <v>23805</v>
      </c>
      <c r="T1277" s="136" t="s">
        <v>215</v>
      </c>
      <c r="U1277" s="211"/>
      <c r="V1277" s="211" t="s">
        <v>233</v>
      </c>
      <c r="W1277" s="133" t="str">
        <f>VLOOKUP(TRIM(X1277),X10:Y88,2,FALSE)</f>
        <v>Frank</v>
      </c>
      <c r="X1277" s="11" t="str">
        <f t="shared" si="62"/>
        <v>6.5.1</v>
      </c>
      <c r="Y1277" s="64"/>
      <c r="Z1277" s="1">
        <f t="shared" si="61"/>
        <v>0</v>
      </c>
      <c r="AA1277" s="1">
        <f t="shared" si="60"/>
        <v>8</v>
      </c>
    </row>
    <row r="1278" spans="1:27" ht="35.25" customHeight="1">
      <c r="A1278" s="119" t="s">
        <v>139</v>
      </c>
      <c r="B1278" s="134" t="s">
        <v>57</v>
      </c>
      <c r="C1278" s="122" t="s">
        <v>140</v>
      </c>
      <c r="D1278" s="122" t="s">
        <v>94</v>
      </c>
      <c r="E1278" s="123" t="s">
        <v>19367</v>
      </c>
      <c r="F1278" s="124" t="s">
        <v>177</v>
      </c>
      <c r="G1278" s="124" t="s">
        <v>221</v>
      </c>
      <c r="H1278" s="124" t="s">
        <v>21572</v>
      </c>
      <c r="I1278" s="210"/>
      <c r="J1278" s="129"/>
      <c r="K1278" s="128"/>
      <c r="L1278" s="129"/>
      <c r="M1278" s="128"/>
      <c r="N1278" s="127"/>
      <c r="O1278" s="127"/>
      <c r="P1278" s="127" t="s">
        <v>178</v>
      </c>
      <c r="Q1278" s="131" t="s">
        <v>51</v>
      </c>
      <c r="R1278" s="131" t="s">
        <v>22242</v>
      </c>
      <c r="S1278" s="132" t="s">
        <v>22243</v>
      </c>
      <c r="T1278" s="136" t="s">
        <v>275</v>
      </c>
      <c r="U1278" s="211"/>
      <c r="V1278" s="211"/>
      <c r="W1278" s="133" t="str">
        <f>VLOOKUP(TRIM(X1278),X10:Y88,2,FALSE)</f>
        <v>Frank</v>
      </c>
      <c r="X1278" s="11" t="str">
        <f t="shared" si="62"/>
        <v>6.5.1</v>
      </c>
      <c r="Y1278" s="64"/>
      <c r="Z1278" s="1">
        <f t="shared" si="61"/>
        <v>0</v>
      </c>
      <c r="AA1278" s="1">
        <f t="shared" si="60"/>
        <v>0</v>
      </c>
    </row>
    <row r="1279" spans="1:27" ht="35.25" customHeight="1">
      <c r="A1279" s="119"/>
      <c r="B1279" s="134" t="s">
        <v>57</v>
      </c>
      <c r="C1279" s="122" t="s">
        <v>22</v>
      </c>
      <c r="D1279" s="122" t="s">
        <v>94</v>
      </c>
      <c r="E1279" s="123" t="s">
        <v>19368</v>
      </c>
      <c r="F1279" s="124" t="s">
        <v>177</v>
      </c>
      <c r="G1279" s="138" t="s">
        <v>221</v>
      </c>
      <c r="H1279" s="138" t="s">
        <v>21575</v>
      </c>
      <c r="I1279" s="139"/>
      <c r="J1279" s="140"/>
      <c r="K1279" s="141"/>
      <c r="L1279" s="140"/>
      <c r="M1279" s="141"/>
      <c r="N1279" s="140"/>
      <c r="O1279" s="140"/>
      <c r="P1279" s="140" t="s">
        <v>178</v>
      </c>
      <c r="Q1279" s="142" t="s">
        <v>171</v>
      </c>
      <c r="R1279" s="142" t="s">
        <v>171</v>
      </c>
      <c r="S1279" s="145"/>
      <c r="T1279" s="136" t="s">
        <v>17211</v>
      </c>
      <c r="U1279" s="211"/>
      <c r="V1279" s="211"/>
      <c r="W1279" s="133" t="str">
        <f>VLOOKUP(TRIM(X1279),X10:Y88,2,FALSE)</f>
        <v>Frank</v>
      </c>
      <c r="X1279" s="11" t="str">
        <f t="shared" si="62"/>
        <v>6.5.1</v>
      </c>
      <c r="Y1279" s="64"/>
      <c r="Z1279" s="1">
        <f t="shared" si="61"/>
        <v>0</v>
      </c>
      <c r="AA1279" s="1">
        <f t="shared" si="60"/>
        <v>0</v>
      </c>
    </row>
    <row r="1280" spans="1:27" ht="35.25" customHeight="1">
      <c r="A1280" s="119" t="s">
        <v>139</v>
      </c>
      <c r="B1280" s="134" t="s">
        <v>57</v>
      </c>
      <c r="C1280" s="122" t="s">
        <v>140</v>
      </c>
      <c r="D1280" s="122" t="s">
        <v>116</v>
      </c>
      <c r="E1280" s="123" t="s">
        <v>19369</v>
      </c>
      <c r="F1280" s="124" t="s">
        <v>175</v>
      </c>
      <c r="G1280" s="124" t="s">
        <v>142</v>
      </c>
      <c r="H1280" s="124" t="s">
        <v>20539</v>
      </c>
      <c r="I1280" s="210" t="s">
        <v>202</v>
      </c>
      <c r="J1280" s="129"/>
      <c r="K1280" s="128"/>
      <c r="L1280" s="129"/>
      <c r="M1280" s="128"/>
      <c r="N1280" s="127"/>
      <c r="O1280" s="127" t="s">
        <v>672</v>
      </c>
      <c r="P1280" s="127" t="s">
        <v>20540</v>
      </c>
      <c r="Q1280" s="131" t="s">
        <v>20541</v>
      </c>
      <c r="R1280" s="131" t="s">
        <v>22378</v>
      </c>
      <c r="S1280" s="132" t="s">
        <v>22377</v>
      </c>
      <c r="T1280" s="136" t="s">
        <v>232</v>
      </c>
      <c r="U1280" s="211"/>
      <c r="V1280" s="211"/>
      <c r="W1280" s="133" t="str">
        <f>VLOOKUP(TRIM(X1280),X10:Y88,2,FALSE)</f>
        <v>LaeYoung</v>
      </c>
      <c r="X1280" s="11" t="str">
        <f t="shared" si="62"/>
        <v>6.6</v>
      </c>
      <c r="Y1280" s="64"/>
      <c r="Z1280" s="1">
        <f t="shared" si="61"/>
        <v>0</v>
      </c>
      <c r="AA1280" s="1">
        <f t="shared" si="60"/>
        <v>21</v>
      </c>
    </row>
    <row r="1281" spans="1:27" ht="35.25" customHeight="1">
      <c r="A1281" s="119" t="s">
        <v>139</v>
      </c>
      <c r="B1281" s="134" t="s">
        <v>57</v>
      </c>
      <c r="C1281" s="122" t="s">
        <v>140</v>
      </c>
      <c r="D1281" s="122" t="s">
        <v>116</v>
      </c>
      <c r="E1281" s="123" t="s">
        <v>19370</v>
      </c>
      <c r="F1281" s="124" t="s">
        <v>21</v>
      </c>
      <c r="G1281" s="124" t="s">
        <v>142</v>
      </c>
      <c r="H1281" s="124" t="s">
        <v>14782</v>
      </c>
      <c r="I1281" s="210" t="s">
        <v>214</v>
      </c>
      <c r="J1281" s="129" t="s">
        <v>627</v>
      </c>
      <c r="K1281" s="128"/>
      <c r="L1281" s="129"/>
      <c r="M1281" s="128"/>
      <c r="N1281" s="127" t="s">
        <v>446</v>
      </c>
      <c r="O1281" s="127" t="s">
        <v>672</v>
      </c>
      <c r="P1281" s="127" t="s">
        <v>628</v>
      </c>
      <c r="Q1281" s="131" t="s">
        <v>20067</v>
      </c>
      <c r="R1281" s="131" t="s">
        <v>22380</v>
      </c>
      <c r="S1281" s="132" t="s">
        <v>22379</v>
      </c>
      <c r="T1281" s="136" t="s">
        <v>215</v>
      </c>
      <c r="U1281" s="211"/>
      <c r="V1281" s="211"/>
      <c r="W1281" s="133" t="str">
        <f>VLOOKUP(TRIM(X1281),X10:Y88,2,FALSE)</f>
        <v>LaeYoung</v>
      </c>
      <c r="X1281" s="11" t="str">
        <f t="shared" si="62"/>
        <v>6.6</v>
      </c>
      <c r="Y1281" s="64"/>
      <c r="Z1281" s="1">
        <f t="shared" si="61"/>
        <v>0</v>
      </c>
      <c r="AA1281" s="1">
        <f t="shared" si="60"/>
        <v>8</v>
      </c>
    </row>
    <row r="1282" spans="1:27" ht="35.25" customHeight="1">
      <c r="A1282" s="119" t="s">
        <v>139</v>
      </c>
      <c r="B1282" s="134" t="s">
        <v>57</v>
      </c>
      <c r="C1282" s="122" t="s">
        <v>140</v>
      </c>
      <c r="D1282" s="122" t="s">
        <v>116</v>
      </c>
      <c r="E1282" s="123" t="s">
        <v>19371</v>
      </c>
      <c r="F1282" s="124" t="s">
        <v>21</v>
      </c>
      <c r="G1282" s="124" t="s">
        <v>142</v>
      </c>
      <c r="H1282" s="124" t="s">
        <v>20575</v>
      </c>
      <c r="I1282" s="210" t="s">
        <v>23930</v>
      </c>
      <c r="J1282" s="129" t="s">
        <v>627</v>
      </c>
      <c r="K1282" s="128"/>
      <c r="L1282" s="129"/>
      <c r="M1282" s="128"/>
      <c r="N1282" s="127" t="s">
        <v>446</v>
      </c>
      <c r="O1282" s="127" t="s">
        <v>672</v>
      </c>
      <c r="P1282" s="127" t="s">
        <v>628</v>
      </c>
      <c r="Q1282" s="131" t="s">
        <v>20506</v>
      </c>
      <c r="R1282" s="131" t="s">
        <v>22382</v>
      </c>
      <c r="S1282" s="132" t="s">
        <v>22381</v>
      </c>
      <c r="T1282" s="136" t="s">
        <v>218</v>
      </c>
      <c r="U1282" s="211"/>
      <c r="V1282" s="211"/>
      <c r="W1282" s="133" t="str">
        <f>VLOOKUP(TRIM(X1282),X10:Y88,2,FALSE)</f>
        <v>LaeYoung</v>
      </c>
      <c r="X1282" s="11" t="str">
        <f t="shared" si="62"/>
        <v>6.6</v>
      </c>
      <c r="Y1282" s="64"/>
      <c r="Z1282" s="1">
        <f t="shared" si="61"/>
        <v>0</v>
      </c>
      <c r="AA1282" s="1">
        <f t="shared" si="60"/>
        <v>33</v>
      </c>
    </row>
    <row r="1283" spans="1:27" ht="35.25" customHeight="1">
      <c r="A1283" s="119" t="s">
        <v>139</v>
      </c>
      <c r="B1283" s="134" t="s">
        <v>57</v>
      </c>
      <c r="C1283" s="122" t="s">
        <v>140</v>
      </c>
      <c r="D1283" s="122" t="s">
        <v>116</v>
      </c>
      <c r="E1283" s="123" t="s">
        <v>19372</v>
      </c>
      <c r="F1283" s="124" t="s">
        <v>21</v>
      </c>
      <c r="G1283" s="124" t="s">
        <v>142</v>
      </c>
      <c r="H1283" s="124" t="s">
        <v>15468</v>
      </c>
      <c r="I1283" s="210" t="s">
        <v>23931</v>
      </c>
      <c r="J1283" s="129" t="s">
        <v>627</v>
      </c>
      <c r="K1283" s="128"/>
      <c r="L1283" s="129"/>
      <c r="M1283" s="128"/>
      <c r="N1283" s="127" t="s">
        <v>446</v>
      </c>
      <c r="O1283" s="127" t="s">
        <v>672</v>
      </c>
      <c r="P1283" s="127" t="s">
        <v>628</v>
      </c>
      <c r="Q1283" s="131" t="s">
        <v>20533</v>
      </c>
      <c r="R1283" s="131" t="s">
        <v>22398</v>
      </c>
      <c r="S1283" s="132" t="s">
        <v>23805</v>
      </c>
      <c r="T1283" s="136" t="s">
        <v>232</v>
      </c>
      <c r="U1283" s="211"/>
      <c r="V1283" s="211" t="s">
        <v>233</v>
      </c>
      <c r="W1283" s="133" t="str">
        <f>VLOOKUP(TRIM(X1283),X10:Y88,2,FALSE)</f>
        <v>LaeYoung</v>
      </c>
      <c r="X1283" s="11" t="str">
        <f t="shared" si="62"/>
        <v>6.6</v>
      </c>
      <c r="Y1283" s="64"/>
      <c r="Z1283" s="1">
        <f t="shared" si="61"/>
        <v>1</v>
      </c>
      <c r="AA1283" s="1">
        <f t="shared" si="60"/>
        <v>43</v>
      </c>
    </row>
    <row r="1284" spans="1:27" ht="35.25" customHeight="1">
      <c r="A1284" s="119" t="s">
        <v>139</v>
      </c>
      <c r="B1284" s="134" t="s">
        <v>57</v>
      </c>
      <c r="C1284" s="122" t="s">
        <v>140</v>
      </c>
      <c r="D1284" s="122" t="s">
        <v>116</v>
      </c>
      <c r="E1284" s="123" t="s">
        <v>19373</v>
      </c>
      <c r="F1284" s="124" t="s">
        <v>21</v>
      </c>
      <c r="G1284" s="124" t="s">
        <v>142</v>
      </c>
      <c r="H1284" s="124" t="s">
        <v>20241</v>
      </c>
      <c r="I1284" s="210" t="s">
        <v>23932</v>
      </c>
      <c r="J1284" s="129" t="s">
        <v>627</v>
      </c>
      <c r="K1284" s="128"/>
      <c r="L1284" s="129"/>
      <c r="M1284" s="128"/>
      <c r="N1284" s="127" t="s">
        <v>446</v>
      </c>
      <c r="O1284" s="127" t="s">
        <v>672</v>
      </c>
      <c r="P1284" s="127" t="s">
        <v>628</v>
      </c>
      <c r="Q1284" s="131" t="s">
        <v>20196</v>
      </c>
      <c r="R1284" s="131" t="s">
        <v>22384</v>
      </c>
      <c r="S1284" s="132" t="s">
        <v>22383</v>
      </c>
      <c r="T1284" s="136" t="s">
        <v>198</v>
      </c>
      <c r="U1284" s="211"/>
      <c r="V1284" s="211"/>
      <c r="W1284" s="133" t="str">
        <f>VLOOKUP(TRIM(X1284),X10:Y88,2,FALSE)</f>
        <v>LaeYoung</v>
      </c>
      <c r="X1284" s="11" t="str">
        <f t="shared" si="62"/>
        <v>6.6</v>
      </c>
      <c r="Y1284" s="64"/>
      <c r="Z1284" s="1">
        <f t="shared" si="61"/>
        <v>0</v>
      </c>
      <c r="AA1284" s="1">
        <f t="shared" si="60"/>
        <v>20</v>
      </c>
    </row>
    <row r="1285" spans="1:27" ht="35.25" customHeight="1">
      <c r="A1285" s="119" t="s">
        <v>139</v>
      </c>
      <c r="B1285" s="134" t="s">
        <v>57</v>
      </c>
      <c r="C1285" s="122" t="s">
        <v>140</v>
      </c>
      <c r="D1285" s="122" t="s">
        <v>116</v>
      </c>
      <c r="E1285" s="123" t="s">
        <v>19374</v>
      </c>
      <c r="F1285" s="124" t="s">
        <v>21</v>
      </c>
      <c r="G1285" s="124" t="s">
        <v>142</v>
      </c>
      <c r="H1285" s="124" t="s">
        <v>20608</v>
      </c>
      <c r="I1285" s="210" t="s">
        <v>23933</v>
      </c>
      <c r="J1285" s="129" t="s">
        <v>627</v>
      </c>
      <c r="K1285" s="128"/>
      <c r="L1285" s="129"/>
      <c r="M1285" s="128"/>
      <c r="N1285" s="127" t="s">
        <v>446</v>
      </c>
      <c r="O1285" s="127" t="s">
        <v>672</v>
      </c>
      <c r="P1285" s="127" t="s">
        <v>628</v>
      </c>
      <c r="Q1285" s="131" t="s">
        <v>20530</v>
      </c>
      <c r="R1285" s="131" t="s">
        <v>22386</v>
      </c>
      <c r="S1285" s="132" t="s">
        <v>22385</v>
      </c>
      <c r="T1285" s="136" t="s">
        <v>232</v>
      </c>
      <c r="U1285" s="211"/>
      <c r="V1285" s="211"/>
      <c r="W1285" s="133" t="str">
        <f>VLOOKUP(TRIM(X1285),X10:Y88,2,FALSE)</f>
        <v>LaeYoung</v>
      </c>
      <c r="X1285" s="11" t="str">
        <f t="shared" si="62"/>
        <v>6.6</v>
      </c>
      <c r="Y1285" s="64"/>
      <c r="Z1285" s="1">
        <f t="shared" si="61"/>
        <v>0</v>
      </c>
      <c r="AA1285" s="1">
        <f t="shared" si="60"/>
        <v>41</v>
      </c>
    </row>
    <row r="1286" spans="1:27" ht="35.25" customHeight="1">
      <c r="A1286" s="119" t="s">
        <v>139</v>
      </c>
      <c r="B1286" s="134" t="s">
        <v>57</v>
      </c>
      <c r="C1286" s="122" t="s">
        <v>140</v>
      </c>
      <c r="D1286" s="122" t="s">
        <v>116</v>
      </c>
      <c r="E1286" s="123" t="s">
        <v>19375</v>
      </c>
      <c r="F1286" s="124" t="s">
        <v>21</v>
      </c>
      <c r="G1286" s="124" t="s">
        <v>142</v>
      </c>
      <c r="H1286" s="124" t="s">
        <v>20377</v>
      </c>
      <c r="I1286" s="210" t="s">
        <v>229</v>
      </c>
      <c r="J1286" s="129" t="s">
        <v>627</v>
      </c>
      <c r="K1286" s="128"/>
      <c r="L1286" s="129"/>
      <c r="M1286" s="128"/>
      <c r="N1286" s="127" t="s">
        <v>446</v>
      </c>
      <c r="O1286" s="127" t="s">
        <v>672</v>
      </c>
      <c r="P1286" s="127" t="s">
        <v>628</v>
      </c>
      <c r="Q1286" s="131" t="s">
        <v>15658</v>
      </c>
      <c r="R1286" s="131" t="s">
        <v>22388</v>
      </c>
      <c r="S1286" s="132" t="s">
        <v>22387</v>
      </c>
      <c r="T1286" s="136" t="s">
        <v>248</v>
      </c>
      <c r="U1286" s="211"/>
      <c r="V1286" s="211"/>
      <c r="W1286" s="133" t="str">
        <f>VLOOKUP(TRIM(X1286),X10:Y88,2,FALSE)</f>
        <v>LaeYoung</v>
      </c>
      <c r="X1286" s="11" t="str">
        <f t="shared" si="62"/>
        <v>6.6</v>
      </c>
      <c r="Y1286" s="64"/>
      <c r="Z1286" s="1">
        <f t="shared" si="61"/>
        <v>0</v>
      </c>
      <c r="AA1286" s="1">
        <f t="shared" si="60"/>
        <v>7</v>
      </c>
    </row>
    <row r="1287" spans="1:27" ht="35.25" customHeight="1">
      <c r="A1287" s="119" t="s">
        <v>139</v>
      </c>
      <c r="B1287" s="134" t="s">
        <v>57</v>
      </c>
      <c r="C1287" s="122" t="s">
        <v>140</v>
      </c>
      <c r="D1287" s="122" t="s">
        <v>116</v>
      </c>
      <c r="E1287" s="123" t="s">
        <v>19376</v>
      </c>
      <c r="F1287" s="124" t="s">
        <v>21</v>
      </c>
      <c r="G1287" s="124" t="s">
        <v>142</v>
      </c>
      <c r="H1287" s="124" t="s">
        <v>15629</v>
      </c>
      <c r="I1287" s="210" t="s">
        <v>23934</v>
      </c>
      <c r="J1287" s="129" t="s">
        <v>627</v>
      </c>
      <c r="K1287" s="128"/>
      <c r="L1287" s="129"/>
      <c r="M1287" s="128"/>
      <c r="N1287" s="127" t="s">
        <v>446</v>
      </c>
      <c r="O1287" s="127" t="s">
        <v>672</v>
      </c>
      <c r="P1287" s="127" t="s">
        <v>628</v>
      </c>
      <c r="Q1287" s="131" t="s">
        <v>20468</v>
      </c>
      <c r="R1287" s="131" t="s">
        <v>22397</v>
      </c>
      <c r="S1287" s="132" t="s">
        <v>23805</v>
      </c>
      <c r="T1287" s="136" t="s">
        <v>453</v>
      </c>
      <c r="U1287" s="211"/>
      <c r="V1287" s="211" t="s">
        <v>233</v>
      </c>
      <c r="W1287" s="133" t="str">
        <f>VLOOKUP(TRIM(X1287),X10:Y88,2,FALSE)</f>
        <v>LaeYoung</v>
      </c>
      <c r="X1287" s="11" t="str">
        <f t="shared" si="62"/>
        <v>6.6</v>
      </c>
      <c r="Y1287" s="64"/>
      <c r="Z1287" s="1">
        <f t="shared" si="61"/>
        <v>1</v>
      </c>
      <c r="AA1287" s="1">
        <f t="shared" si="60"/>
        <v>44</v>
      </c>
    </row>
    <row r="1288" spans="1:27" ht="35.25" customHeight="1">
      <c r="A1288" s="119" t="s">
        <v>139</v>
      </c>
      <c r="B1288" s="134" t="s">
        <v>57</v>
      </c>
      <c r="C1288" s="122" t="s">
        <v>140</v>
      </c>
      <c r="D1288" s="122" t="s">
        <v>116</v>
      </c>
      <c r="E1288" s="123" t="s">
        <v>19377</v>
      </c>
      <c r="F1288" s="124" t="s">
        <v>20</v>
      </c>
      <c r="G1288" s="124" t="s">
        <v>142</v>
      </c>
      <c r="H1288" s="124" t="s">
        <v>23865</v>
      </c>
      <c r="I1288" s="210" t="s">
        <v>280</v>
      </c>
      <c r="J1288" s="129"/>
      <c r="K1288" s="128"/>
      <c r="L1288" s="129"/>
      <c r="M1288" s="128"/>
      <c r="N1288" s="127"/>
      <c r="O1288" s="127" t="s">
        <v>672</v>
      </c>
      <c r="P1288" s="127" t="s">
        <v>20540</v>
      </c>
      <c r="Q1288" s="131" t="s">
        <v>23864</v>
      </c>
      <c r="R1288" s="131" t="s">
        <v>23741</v>
      </c>
      <c r="S1288" s="132" t="s">
        <v>145</v>
      </c>
      <c r="T1288" s="136" t="s">
        <v>232</v>
      </c>
      <c r="U1288" s="211"/>
      <c r="V1288" s="211"/>
      <c r="W1288" s="133" t="str">
        <f>VLOOKUP(TRIM(X1288),X10:Y88,2,FALSE)</f>
        <v>LaeYoung</v>
      </c>
      <c r="X1288" s="11" t="str">
        <f t="shared" si="62"/>
        <v>6.6</v>
      </c>
      <c r="Y1288" s="64"/>
      <c r="Z1288" s="1">
        <f t="shared" si="61"/>
        <v>0</v>
      </c>
      <c r="AA1288" s="1">
        <f t="shared" si="60"/>
        <v>6</v>
      </c>
    </row>
    <row r="1289" spans="1:27" ht="35.25" customHeight="1">
      <c r="A1289" s="119" t="s">
        <v>139</v>
      </c>
      <c r="B1289" s="134" t="s">
        <v>57</v>
      </c>
      <c r="C1289" s="122" t="s">
        <v>140</v>
      </c>
      <c r="D1289" s="122" t="s">
        <v>116</v>
      </c>
      <c r="E1289" s="123" t="s">
        <v>19378</v>
      </c>
      <c r="F1289" s="124" t="s">
        <v>21</v>
      </c>
      <c r="G1289" s="124" t="s">
        <v>142</v>
      </c>
      <c r="H1289" s="124" t="s">
        <v>14782</v>
      </c>
      <c r="I1289" s="210" t="s">
        <v>214</v>
      </c>
      <c r="J1289" s="129" t="s">
        <v>627</v>
      </c>
      <c r="K1289" s="128"/>
      <c r="L1289" s="129"/>
      <c r="M1289" s="128"/>
      <c r="N1289" s="127" t="s">
        <v>446</v>
      </c>
      <c r="O1289" s="127" t="s">
        <v>672</v>
      </c>
      <c r="P1289" s="127" t="s">
        <v>628</v>
      </c>
      <c r="Q1289" s="131" t="s">
        <v>20067</v>
      </c>
      <c r="R1289" s="131" t="s">
        <v>22396</v>
      </c>
      <c r="S1289" s="132" t="s">
        <v>23805</v>
      </c>
      <c r="T1289" s="136" t="s">
        <v>215</v>
      </c>
      <c r="U1289" s="211"/>
      <c r="V1289" s="211" t="s">
        <v>233</v>
      </c>
      <c r="W1289" s="133" t="str">
        <f>VLOOKUP(TRIM(X1289),X10:Y88,2,FALSE)</f>
        <v>LaeYoung</v>
      </c>
      <c r="X1289" s="11" t="str">
        <f t="shared" si="62"/>
        <v>6.6</v>
      </c>
      <c r="Y1289" s="64"/>
      <c r="Z1289" s="1">
        <f t="shared" si="61"/>
        <v>1</v>
      </c>
      <c r="AA1289" s="1">
        <f t="shared" si="60"/>
        <v>8</v>
      </c>
    </row>
    <row r="1290" spans="1:27" ht="35.25" customHeight="1">
      <c r="A1290" s="119" t="s">
        <v>139</v>
      </c>
      <c r="B1290" s="134" t="s">
        <v>57</v>
      </c>
      <c r="C1290" s="122" t="s">
        <v>140</v>
      </c>
      <c r="D1290" s="122" t="s">
        <v>116</v>
      </c>
      <c r="E1290" s="123" t="s">
        <v>19379</v>
      </c>
      <c r="F1290" s="124" t="s">
        <v>21</v>
      </c>
      <c r="G1290" s="124" t="s">
        <v>142</v>
      </c>
      <c r="H1290" s="124" t="s">
        <v>20575</v>
      </c>
      <c r="I1290" s="210" t="s">
        <v>23930</v>
      </c>
      <c r="J1290" s="129" t="s">
        <v>627</v>
      </c>
      <c r="K1290" s="128"/>
      <c r="L1290" s="129"/>
      <c r="M1290" s="128"/>
      <c r="N1290" s="127" t="s">
        <v>446</v>
      </c>
      <c r="O1290" s="127" t="s">
        <v>672</v>
      </c>
      <c r="P1290" s="127" t="s">
        <v>628</v>
      </c>
      <c r="Q1290" s="131" t="s">
        <v>20506</v>
      </c>
      <c r="R1290" s="131" t="s">
        <v>22395</v>
      </c>
      <c r="S1290" s="132" t="s">
        <v>23805</v>
      </c>
      <c r="T1290" s="136" t="s">
        <v>218</v>
      </c>
      <c r="U1290" s="211"/>
      <c r="V1290" s="211" t="s">
        <v>233</v>
      </c>
      <c r="W1290" s="133" t="str">
        <f>VLOOKUP(TRIM(X1290),X10:Y88,2,FALSE)</f>
        <v>LaeYoung</v>
      </c>
      <c r="X1290" s="11" t="str">
        <f t="shared" si="62"/>
        <v>6.6</v>
      </c>
      <c r="Y1290" s="64"/>
      <c r="Z1290" s="1">
        <f t="shared" si="61"/>
        <v>1</v>
      </c>
      <c r="AA1290" s="1">
        <f t="shared" si="60"/>
        <v>33</v>
      </c>
    </row>
    <row r="1291" spans="1:27" ht="35.25" customHeight="1">
      <c r="A1291" s="119" t="s">
        <v>139</v>
      </c>
      <c r="B1291" s="134" t="s">
        <v>57</v>
      </c>
      <c r="C1291" s="122" t="s">
        <v>140</v>
      </c>
      <c r="D1291" s="122" t="s">
        <v>116</v>
      </c>
      <c r="E1291" s="123" t="s">
        <v>19380</v>
      </c>
      <c r="F1291" s="124" t="s">
        <v>21</v>
      </c>
      <c r="G1291" s="124" t="s">
        <v>142</v>
      </c>
      <c r="H1291" s="124" t="s">
        <v>20241</v>
      </c>
      <c r="I1291" s="210" t="s">
        <v>23932</v>
      </c>
      <c r="J1291" s="129" t="s">
        <v>627</v>
      </c>
      <c r="K1291" s="128"/>
      <c r="L1291" s="129"/>
      <c r="M1291" s="128"/>
      <c r="N1291" s="127" t="s">
        <v>446</v>
      </c>
      <c r="O1291" s="127" t="s">
        <v>672</v>
      </c>
      <c r="P1291" s="127" t="s">
        <v>628</v>
      </c>
      <c r="Q1291" s="131" t="s">
        <v>20196</v>
      </c>
      <c r="R1291" s="131" t="s">
        <v>22394</v>
      </c>
      <c r="S1291" s="132" t="s">
        <v>23805</v>
      </c>
      <c r="T1291" s="136" t="s">
        <v>198</v>
      </c>
      <c r="U1291" s="211"/>
      <c r="V1291" s="211" t="s">
        <v>233</v>
      </c>
      <c r="W1291" s="133" t="str">
        <f>VLOOKUP(TRIM(X1291),X10:Y88,2,FALSE)</f>
        <v>LaeYoung</v>
      </c>
      <c r="X1291" s="11" t="str">
        <f t="shared" si="62"/>
        <v>6.6</v>
      </c>
      <c r="Y1291" s="64"/>
      <c r="Z1291" s="1">
        <f t="shared" si="61"/>
        <v>1</v>
      </c>
      <c r="AA1291" s="1">
        <f t="shared" si="60"/>
        <v>20</v>
      </c>
    </row>
    <row r="1292" spans="1:27" ht="35.25" customHeight="1">
      <c r="A1292" s="119" t="s">
        <v>139</v>
      </c>
      <c r="B1292" s="134" t="s">
        <v>57</v>
      </c>
      <c r="C1292" s="122" t="s">
        <v>140</v>
      </c>
      <c r="D1292" s="122" t="s">
        <v>116</v>
      </c>
      <c r="E1292" s="123" t="s">
        <v>19381</v>
      </c>
      <c r="F1292" s="124" t="s">
        <v>21</v>
      </c>
      <c r="G1292" s="124" t="s">
        <v>142</v>
      </c>
      <c r="H1292" s="124" t="s">
        <v>20608</v>
      </c>
      <c r="I1292" s="210" t="s">
        <v>23933</v>
      </c>
      <c r="J1292" s="129" t="s">
        <v>627</v>
      </c>
      <c r="K1292" s="128"/>
      <c r="L1292" s="129"/>
      <c r="M1292" s="128"/>
      <c r="N1292" s="127" t="s">
        <v>446</v>
      </c>
      <c r="O1292" s="127" t="s">
        <v>672</v>
      </c>
      <c r="P1292" s="127" t="s">
        <v>628</v>
      </c>
      <c r="Q1292" s="131" t="s">
        <v>20530</v>
      </c>
      <c r="R1292" s="131" t="s">
        <v>23742</v>
      </c>
      <c r="S1292" s="132" t="s">
        <v>145</v>
      </c>
      <c r="T1292" s="136" t="s">
        <v>232</v>
      </c>
      <c r="U1292" s="211"/>
      <c r="V1292" s="211"/>
      <c r="W1292" s="133" t="str">
        <f>VLOOKUP(TRIM(X1292),X10:Y88,2,FALSE)</f>
        <v>LaeYoung</v>
      </c>
      <c r="X1292" s="11" t="str">
        <f t="shared" si="62"/>
        <v>6.6</v>
      </c>
      <c r="Y1292" s="64"/>
      <c r="Z1292" s="1">
        <f t="shared" si="61"/>
        <v>1</v>
      </c>
      <c r="AA1292" s="1">
        <f t="shared" si="60"/>
        <v>41</v>
      </c>
    </row>
    <row r="1293" spans="1:27" ht="35.25" customHeight="1">
      <c r="A1293" s="119" t="s">
        <v>139</v>
      </c>
      <c r="B1293" s="134" t="s">
        <v>57</v>
      </c>
      <c r="C1293" s="122" t="s">
        <v>140</v>
      </c>
      <c r="D1293" s="122" t="s">
        <v>116</v>
      </c>
      <c r="E1293" s="123" t="s">
        <v>19382</v>
      </c>
      <c r="F1293" s="124" t="s">
        <v>21</v>
      </c>
      <c r="G1293" s="124" t="s">
        <v>142</v>
      </c>
      <c r="H1293" s="124" t="s">
        <v>20377</v>
      </c>
      <c r="I1293" s="210" t="s">
        <v>229</v>
      </c>
      <c r="J1293" s="129" t="s">
        <v>627</v>
      </c>
      <c r="K1293" s="128"/>
      <c r="L1293" s="129"/>
      <c r="M1293" s="128"/>
      <c r="N1293" s="127" t="s">
        <v>446</v>
      </c>
      <c r="O1293" s="127" t="s">
        <v>672</v>
      </c>
      <c r="P1293" s="127" t="s">
        <v>628</v>
      </c>
      <c r="Q1293" s="131" t="s">
        <v>15658</v>
      </c>
      <c r="R1293" s="131" t="s">
        <v>22393</v>
      </c>
      <c r="S1293" s="132" t="s">
        <v>23805</v>
      </c>
      <c r="T1293" s="136" t="s">
        <v>248</v>
      </c>
      <c r="U1293" s="211"/>
      <c r="V1293" s="211" t="s">
        <v>233</v>
      </c>
      <c r="W1293" s="133" t="str">
        <f>VLOOKUP(TRIM(X1293),X10:Y88,2,FALSE)</f>
        <v>LaeYoung</v>
      </c>
      <c r="X1293" s="11" t="str">
        <f t="shared" si="62"/>
        <v>6.6</v>
      </c>
      <c r="Y1293" s="64"/>
      <c r="Z1293" s="1">
        <f t="shared" si="61"/>
        <v>1</v>
      </c>
      <c r="AA1293" s="1">
        <f t="shared" si="60"/>
        <v>7</v>
      </c>
    </row>
    <row r="1294" spans="1:27" ht="35.25" customHeight="1">
      <c r="A1294" s="119" t="s">
        <v>139</v>
      </c>
      <c r="B1294" s="134" t="s">
        <v>57</v>
      </c>
      <c r="C1294" s="122" t="s">
        <v>140</v>
      </c>
      <c r="D1294" s="122" t="s">
        <v>116</v>
      </c>
      <c r="E1294" s="123" t="s">
        <v>19383</v>
      </c>
      <c r="F1294" s="124" t="s">
        <v>21</v>
      </c>
      <c r="G1294" s="124" t="s">
        <v>142</v>
      </c>
      <c r="H1294" s="124" t="s">
        <v>20799</v>
      </c>
      <c r="I1294" s="210" t="s">
        <v>184</v>
      </c>
      <c r="J1294" s="129" t="s">
        <v>627</v>
      </c>
      <c r="K1294" s="128"/>
      <c r="L1294" s="129"/>
      <c r="M1294" s="128"/>
      <c r="N1294" s="127" t="s">
        <v>446</v>
      </c>
      <c r="O1294" s="127" t="s">
        <v>672</v>
      </c>
      <c r="P1294" s="127" t="s">
        <v>628</v>
      </c>
      <c r="Q1294" s="131" t="s">
        <v>15554</v>
      </c>
      <c r="R1294" s="131" t="s">
        <v>23743</v>
      </c>
      <c r="S1294" s="132" t="s">
        <v>23744</v>
      </c>
      <c r="T1294" s="136" t="s">
        <v>183</v>
      </c>
      <c r="U1294" s="211"/>
      <c r="V1294" s="211"/>
      <c r="W1294" s="133" t="str">
        <f>VLOOKUP(TRIM(X1294),X10:Y88,2,FALSE)</f>
        <v>LaeYoung</v>
      </c>
      <c r="X1294" s="11" t="str">
        <f t="shared" si="62"/>
        <v>6.6</v>
      </c>
      <c r="Y1294" s="64"/>
      <c r="Z1294" s="1">
        <f t="shared" si="61"/>
        <v>0</v>
      </c>
      <c r="AA1294" s="1">
        <f t="shared" si="60"/>
        <v>17</v>
      </c>
    </row>
    <row r="1295" spans="1:27" ht="35.25" customHeight="1">
      <c r="A1295" s="119" t="s">
        <v>139</v>
      </c>
      <c r="B1295" s="134" t="s">
        <v>57</v>
      </c>
      <c r="C1295" s="122" t="s">
        <v>140</v>
      </c>
      <c r="D1295" s="122" t="s">
        <v>116</v>
      </c>
      <c r="E1295" s="123" t="s">
        <v>19384</v>
      </c>
      <c r="F1295" s="124" t="s">
        <v>21</v>
      </c>
      <c r="G1295" s="124" t="s">
        <v>142</v>
      </c>
      <c r="H1295" s="124" t="s">
        <v>8068</v>
      </c>
      <c r="I1295" s="210" t="s">
        <v>184</v>
      </c>
      <c r="J1295" s="129" t="s">
        <v>627</v>
      </c>
      <c r="K1295" s="128"/>
      <c r="L1295" s="129"/>
      <c r="M1295" s="128"/>
      <c r="N1295" s="127" t="s">
        <v>446</v>
      </c>
      <c r="O1295" s="127" t="s">
        <v>672</v>
      </c>
      <c r="P1295" s="127" t="s">
        <v>628</v>
      </c>
      <c r="Q1295" s="131" t="s">
        <v>7956</v>
      </c>
      <c r="R1295" s="131" t="s">
        <v>23745</v>
      </c>
      <c r="S1295" s="132" t="s">
        <v>23746</v>
      </c>
      <c r="T1295" s="136" t="s">
        <v>183</v>
      </c>
      <c r="U1295" s="211"/>
      <c r="V1295" s="211"/>
      <c r="W1295" s="133" t="str">
        <f>VLOOKUP(TRIM(X1295),X10:Y88,2,FALSE)</f>
        <v>LaeYoung</v>
      </c>
      <c r="X1295" s="11" t="str">
        <f t="shared" si="62"/>
        <v>6.6</v>
      </c>
      <c r="Y1295" s="64"/>
      <c r="Z1295" s="1">
        <f t="shared" si="61"/>
        <v>0</v>
      </c>
      <c r="AA1295" s="1">
        <f t="shared" si="60"/>
        <v>17</v>
      </c>
    </row>
    <row r="1296" spans="1:27" ht="35.25" customHeight="1">
      <c r="A1296" s="119"/>
      <c r="B1296" s="134" t="s">
        <v>57</v>
      </c>
      <c r="C1296" s="122" t="s">
        <v>22</v>
      </c>
      <c r="D1296" s="122" t="s">
        <v>133</v>
      </c>
      <c r="E1296" s="123" t="s">
        <v>19385</v>
      </c>
      <c r="F1296" s="124" t="s">
        <v>7287</v>
      </c>
      <c r="G1296" s="138" t="s">
        <v>51</v>
      </c>
      <c r="H1296" s="138" t="s">
        <v>12646</v>
      </c>
      <c r="I1296" s="139" t="s">
        <v>51</v>
      </c>
      <c r="J1296" s="140"/>
      <c r="K1296" s="141"/>
      <c r="L1296" s="140"/>
      <c r="M1296" s="141"/>
      <c r="N1296" s="140"/>
      <c r="O1296" s="140" t="s">
        <v>51</v>
      </c>
      <c r="P1296" s="140" t="s">
        <v>51</v>
      </c>
      <c r="Q1296" s="142" t="s">
        <v>23857</v>
      </c>
      <c r="R1296" s="142" t="s">
        <v>171</v>
      </c>
      <c r="S1296" s="145"/>
      <c r="T1296" s="136" t="s">
        <v>51</v>
      </c>
      <c r="U1296" s="211"/>
      <c r="V1296" s="211"/>
      <c r="W1296" s="133" t="str">
        <f>VLOOKUP(TRIM(X1296),X10:Y88,2,FALSE)</f>
        <v>Withdrawn</v>
      </c>
      <c r="X1296" s="11" t="str">
        <f t="shared" si="62"/>
        <v>99</v>
      </c>
      <c r="Y1296" s="64"/>
      <c r="Z1296" s="1">
        <f t="shared" si="61"/>
        <v>0</v>
      </c>
      <c r="AA1296" s="1">
        <f t="shared" si="60"/>
        <v>1</v>
      </c>
    </row>
    <row r="1297" spans="1:27" ht="36.75" customHeight="1">
      <c r="A1297" s="119"/>
      <c r="B1297" s="134" t="s">
        <v>57</v>
      </c>
      <c r="C1297" s="122" t="s">
        <v>22</v>
      </c>
      <c r="D1297" s="122" t="s">
        <v>133</v>
      </c>
      <c r="E1297" s="123" t="s">
        <v>19386</v>
      </c>
      <c r="F1297" s="124" t="s">
        <v>7287</v>
      </c>
      <c r="G1297" s="138" t="s">
        <v>51</v>
      </c>
      <c r="H1297" s="138" t="s">
        <v>12646</v>
      </c>
      <c r="I1297" s="139" t="s">
        <v>51</v>
      </c>
      <c r="J1297" s="140"/>
      <c r="K1297" s="141"/>
      <c r="L1297" s="140"/>
      <c r="M1297" s="141"/>
      <c r="N1297" s="140"/>
      <c r="O1297" s="140" t="s">
        <v>51</v>
      </c>
      <c r="P1297" s="140" t="s">
        <v>51</v>
      </c>
      <c r="Q1297" s="142" t="s">
        <v>23857</v>
      </c>
      <c r="R1297" s="142" t="s">
        <v>171</v>
      </c>
      <c r="S1297" s="145"/>
      <c r="T1297" s="136" t="s">
        <v>51</v>
      </c>
      <c r="U1297" s="211"/>
      <c r="V1297" s="211"/>
      <c r="W1297" s="133" t="str">
        <f>VLOOKUP(TRIM(X1297),X10:Y88,2,FALSE)</f>
        <v>Withdrawn</v>
      </c>
      <c r="X1297" s="11" t="str">
        <f t="shared" si="62"/>
        <v>99</v>
      </c>
      <c r="Y1297" s="64"/>
      <c r="Z1297" s="1">
        <f t="shared" si="61"/>
        <v>0</v>
      </c>
      <c r="AA1297" s="1">
        <f t="shared" si="60"/>
        <v>1</v>
      </c>
    </row>
    <row r="1298" spans="1:27" ht="36.75" customHeight="1">
      <c r="A1298" s="119"/>
      <c r="B1298" s="134" t="s">
        <v>57</v>
      </c>
      <c r="C1298" s="122" t="s">
        <v>22</v>
      </c>
      <c r="D1298" s="122" t="s">
        <v>133</v>
      </c>
      <c r="E1298" s="123" t="s">
        <v>19387</v>
      </c>
      <c r="F1298" s="124" t="s">
        <v>7287</v>
      </c>
      <c r="G1298" s="138" t="s">
        <v>51</v>
      </c>
      <c r="H1298" s="138" t="s">
        <v>12646</v>
      </c>
      <c r="I1298" s="139" t="s">
        <v>51</v>
      </c>
      <c r="J1298" s="140"/>
      <c r="K1298" s="141"/>
      <c r="L1298" s="140"/>
      <c r="M1298" s="141"/>
      <c r="N1298" s="140"/>
      <c r="O1298" s="140" t="s">
        <v>51</v>
      </c>
      <c r="P1298" s="140" t="s">
        <v>51</v>
      </c>
      <c r="Q1298" s="142" t="s">
        <v>23857</v>
      </c>
      <c r="R1298" s="142" t="s">
        <v>171</v>
      </c>
      <c r="S1298" s="145"/>
      <c r="T1298" s="136" t="s">
        <v>51</v>
      </c>
      <c r="U1298" s="211"/>
      <c r="V1298" s="211"/>
      <c r="W1298" s="133" t="str">
        <f>VLOOKUP(TRIM(X1298),X10:Y88,2,FALSE)</f>
        <v>Withdrawn</v>
      </c>
      <c r="X1298" s="11" t="str">
        <f t="shared" si="62"/>
        <v>99</v>
      </c>
      <c r="Y1298" s="64"/>
      <c r="Z1298" s="1">
        <f t="shared" si="61"/>
        <v>0</v>
      </c>
      <c r="AA1298" s="1">
        <f t="shared" si="60"/>
        <v>1</v>
      </c>
    </row>
    <row r="1299" spans="1:27" ht="36.75" customHeight="1">
      <c r="A1299" s="119"/>
      <c r="B1299" s="134" t="s">
        <v>57</v>
      </c>
      <c r="C1299" s="122" t="s">
        <v>22</v>
      </c>
      <c r="D1299" s="122" t="s">
        <v>133</v>
      </c>
      <c r="E1299" s="123" t="s">
        <v>19388</v>
      </c>
      <c r="F1299" s="124" t="s">
        <v>7287</v>
      </c>
      <c r="G1299" s="138" t="s">
        <v>51</v>
      </c>
      <c r="H1299" s="138" t="s">
        <v>12646</v>
      </c>
      <c r="I1299" s="139" t="s">
        <v>51</v>
      </c>
      <c r="J1299" s="140"/>
      <c r="K1299" s="141"/>
      <c r="L1299" s="140"/>
      <c r="M1299" s="141"/>
      <c r="N1299" s="140"/>
      <c r="O1299" s="140" t="s">
        <v>51</v>
      </c>
      <c r="P1299" s="140" t="s">
        <v>51</v>
      </c>
      <c r="Q1299" s="142" t="s">
        <v>23857</v>
      </c>
      <c r="R1299" s="142" t="s">
        <v>171</v>
      </c>
      <c r="S1299" s="145"/>
      <c r="T1299" s="136" t="s">
        <v>51</v>
      </c>
      <c r="U1299" s="211"/>
      <c r="V1299" s="211"/>
      <c r="W1299" s="133" t="str">
        <f>VLOOKUP(TRIM(X1299),X10:Y88,2,FALSE)</f>
        <v>Withdrawn</v>
      </c>
      <c r="X1299" s="11" t="str">
        <f t="shared" si="62"/>
        <v>99</v>
      </c>
      <c r="Y1299" s="64"/>
      <c r="Z1299" s="1">
        <f t="shared" si="61"/>
        <v>0</v>
      </c>
      <c r="AA1299" s="1">
        <f t="shared" si="60"/>
        <v>1</v>
      </c>
    </row>
    <row r="1300" spans="1:27" ht="36.75" customHeight="1">
      <c r="A1300" s="119" t="s">
        <v>139</v>
      </c>
      <c r="B1300" s="134" t="s">
        <v>57</v>
      </c>
      <c r="C1300" s="122" t="s">
        <v>140</v>
      </c>
      <c r="D1300" s="122" t="s">
        <v>2383</v>
      </c>
      <c r="E1300" s="123" t="s">
        <v>19389</v>
      </c>
      <c r="F1300" s="124" t="s">
        <v>21</v>
      </c>
      <c r="G1300" s="124" t="s">
        <v>142</v>
      </c>
      <c r="H1300" s="124" t="s">
        <v>20170</v>
      </c>
      <c r="I1300" s="210" t="s">
        <v>214</v>
      </c>
      <c r="J1300" s="129" t="s">
        <v>2923</v>
      </c>
      <c r="K1300" s="128"/>
      <c r="L1300" s="129"/>
      <c r="M1300" s="128"/>
      <c r="N1300" s="127" t="s">
        <v>7438</v>
      </c>
      <c r="O1300" s="127" t="s">
        <v>672</v>
      </c>
      <c r="P1300" s="127" t="s">
        <v>2924</v>
      </c>
      <c r="Q1300" s="131" t="s">
        <v>20102</v>
      </c>
      <c r="R1300" s="131" t="s">
        <v>22926</v>
      </c>
      <c r="S1300" s="132" t="s">
        <v>23805</v>
      </c>
      <c r="T1300" s="136" t="s">
        <v>215</v>
      </c>
      <c r="U1300" s="211"/>
      <c r="V1300" s="211" t="s">
        <v>233</v>
      </c>
      <c r="W1300" s="133" t="str">
        <f>VLOOKUP(TRIM(X1300),X10:Y88,2,FALSE)</f>
        <v>Frank</v>
      </c>
      <c r="X1300" s="11" t="str">
        <f t="shared" si="62"/>
        <v>6.17</v>
      </c>
      <c r="Y1300" s="64"/>
      <c r="Z1300" s="1">
        <f t="shared" si="61"/>
        <v>1</v>
      </c>
      <c r="AA1300" s="1">
        <f t="shared" si="60"/>
        <v>8</v>
      </c>
    </row>
    <row r="1301" spans="1:27" ht="36.75" customHeight="1">
      <c r="A1301" s="119" t="s">
        <v>139</v>
      </c>
      <c r="B1301" s="134" t="s">
        <v>57</v>
      </c>
      <c r="C1301" s="122" t="s">
        <v>140</v>
      </c>
      <c r="D1301" s="122" t="s">
        <v>2383</v>
      </c>
      <c r="E1301" s="123" t="s">
        <v>19390</v>
      </c>
      <c r="F1301" s="124" t="s">
        <v>21</v>
      </c>
      <c r="G1301" s="124" t="s">
        <v>142</v>
      </c>
      <c r="H1301" s="124" t="s">
        <v>15728</v>
      </c>
      <c r="I1301" s="210" t="s">
        <v>265</v>
      </c>
      <c r="J1301" s="129" t="s">
        <v>2923</v>
      </c>
      <c r="K1301" s="128"/>
      <c r="L1301" s="129"/>
      <c r="M1301" s="128"/>
      <c r="N1301" s="127" t="s">
        <v>7438</v>
      </c>
      <c r="O1301" s="127" t="s">
        <v>672</v>
      </c>
      <c r="P1301" s="127" t="s">
        <v>2924</v>
      </c>
      <c r="Q1301" s="131" t="s">
        <v>16196</v>
      </c>
      <c r="R1301" s="131" t="s">
        <v>22909</v>
      </c>
      <c r="S1301" s="132" t="s">
        <v>22908</v>
      </c>
      <c r="T1301" s="136" t="s">
        <v>266</v>
      </c>
      <c r="U1301" s="211"/>
      <c r="V1301" s="211"/>
      <c r="W1301" s="133" t="str">
        <f>VLOOKUP(TRIM(X1301),X10:Y88,2,FALSE)</f>
        <v>Frank</v>
      </c>
      <c r="X1301" s="11" t="str">
        <f t="shared" si="62"/>
        <v>6.17</v>
      </c>
      <c r="Y1301" s="64"/>
      <c r="Z1301" s="1">
        <f t="shared" si="61"/>
        <v>0</v>
      </c>
      <c r="AA1301" s="1">
        <f t="shared" si="60"/>
        <v>8</v>
      </c>
    </row>
    <row r="1302" spans="1:27" ht="36.75" customHeight="1">
      <c r="A1302" s="119" t="s">
        <v>139</v>
      </c>
      <c r="B1302" s="134" t="s">
        <v>57</v>
      </c>
      <c r="C1302" s="122" t="s">
        <v>140</v>
      </c>
      <c r="D1302" s="122" t="s">
        <v>2383</v>
      </c>
      <c r="E1302" s="123" t="s">
        <v>19391</v>
      </c>
      <c r="F1302" s="124" t="s">
        <v>21</v>
      </c>
      <c r="G1302" s="124" t="s">
        <v>142</v>
      </c>
      <c r="H1302" s="124" t="s">
        <v>20903</v>
      </c>
      <c r="I1302" s="210" t="s">
        <v>265</v>
      </c>
      <c r="J1302" s="129" t="s">
        <v>2923</v>
      </c>
      <c r="K1302" s="128"/>
      <c r="L1302" s="129"/>
      <c r="M1302" s="128"/>
      <c r="N1302" s="127" t="s">
        <v>7438</v>
      </c>
      <c r="O1302" s="127" t="s">
        <v>672</v>
      </c>
      <c r="P1302" s="127" t="s">
        <v>2924</v>
      </c>
      <c r="Q1302" s="131" t="s">
        <v>21380</v>
      </c>
      <c r="R1302" s="131" t="s">
        <v>22928</v>
      </c>
      <c r="S1302" s="132" t="s">
        <v>23805</v>
      </c>
      <c r="T1302" s="136" t="s">
        <v>266</v>
      </c>
      <c r="U1302" s="211"/>
      <c r="V1302" s="211" t="s">
        <v>233</v>
      </c>
      <c r="W1302" s="133" t="str">
        <f>VLOOKUP(TRIM(X1302),X10:Y88,2,FALSE)</f>
        <v>Frank</v>
      </c>
      <c r="X1302" s="11" t="str">
        <f t="shared" si="62"/>
        <v>6.17</v>
      </c>
      <c r="Y1302" s="64"/>
      <c r="Z1302" s="1">
        <f t="shared" si="61"/>
        <v>1</v>
      </c>
      <c r="AA1302" s="1">
        <f t="shared" si="60"/>
        <v>8</v>
      </c>
    </row>
    <row r="1303" spans="1:27" ht="36.75" customHeight="1">
      <c r="A1303" s="119" t="s">
        <v>139</v>
      </c>
      <c r="B1303" s="134" t="s">
        <v>57</v>
      </c>
      <c r="C1303" s="122" t="s">
        <v>140</v>
      </c>
      <c r="D1303" s="122" t="s">
        <v>2383</v>
      </c>
      <c r="E1303" s="123" t="s">
        <v>19392</v>
      </c>
      <c r="F1303" s="124" t="s">
        <v>579</v>
      </c>
      <c r="G1303" s="124" t="s">
        <v>142</v>
      </c>
      <c r="H1303" s="124" t="s">
        <v>20856</v>
      </c>
      <c r="I1303" s="210" t="s">
        <v>20670</v>
      </c>
      <c r="J1303" s="129" t="s">
        <v>2923</v>
      </c>
      <c r="K1303" s="128"/>
      <c r="L1303" s="129"/>
      <c r="M1303" s="128"/>
      <c r="N1303" s="127" t="s">
        <v>7438</v>
      </c>
      <c r="O1303" s="127" t="s">
        <v>672</v>
      </c>
      <c r="P1303" s="127" t="s">
        <v>2924</v>
      </c>
      <c r="Q1303" s="131" t="s">
        <v>20857</v>
      </c>
      <c r="R1303" s="131" t="s">
        <v>22927</v>
      </c>
      <c r="S1303" s="132" t="s">
        <v>23805</v>
      </c>
      <c r="T1303" s="136" t="s">
        <v>266</v>
      </c>
      <c r="U1303" s="211"/>
      <c r="V1303" s="211" t="s">
        <v>233</v>
      </c>
      <c r="W1303" s="133" t="str">
        <f>VLOOKUP(TRIM(X1303),X10:Y88,2,FALSE)</f>
        <v>Frank</v>
      </c>
      <c r="X1303" s="11" t="str">
        <f t="shared" si="62"/>
        <v>6.17</v>
      </c>
      <c r="Y1303" s="64"/>
      <c r="Z1303" s="1">
        <f t="shared" si="61"/>
        <v>0</v>
      </c>
      <c r="AA1303" s="1">
        <f t="shared" si="60"/>
        <v>18</v>
      </c>
    </row>
    <row r="1304" spans="1:27" ht="36.75" customHeight="1">
      <c r="A1304" s="119" t="s">
        <v>139</v>
      </c>
      <c r="B1304" s="134" t="s">
        <v>57</v>
      </c>
      <c r="C1304" s="122" t="s">
        <v>140</v>
      </c>
      <c r="D1304" s="122" t="s">
        <v>2384</v>
      </c>
      <c r="E1304" s="123" t="s">
        <v>19393</v>
      </c>
      <c r="F1304" s="124" t="s">
        <v>21</v>
      </c>
      <c r="G1304" s="124" t="s">
        <v>142</v>
      </c>
      <c r="H1304" s="124" t="s">
        <v>20931</v>
      </c>
      <c r="I1304" s="210" t="s">
        <v>265</v>
      </c>
      <c r="J1304" s="127" t="s">
        <v>15734</v>
      </c>
      <c r="K1304" s="212"/>
      <c r="L1304" s="127"/>
      <c r="M1304" s="212"/>
      <c r="N1304" s="127" t="s">
        <v>570</v>
      </c>
      <c r="O1304" s="127" t="s">
        <v>672</v>
      </c>
      <c r="P1304" s="127" t="s">
        <v>15735</v>
      </c>
      <c r="Q1304" s="131" t="s">
        <v>21384</v>
      </c>
      <c r="R1304" s="131" t="s">
        <v>22929</v>
      </c>
      <c r="S1304" s="132" t="s">
        <v>23805</v>
      </c>
      <c r="T1304" s="136" t="s">
        <v>266</v>
      </c>
      <c r="U1304" s="211"/>
      <c r="V1304" s="211" t="s">
        <v>233</v>
      </c>
      <c r="W1304" s="133" t="str">
        <f>VLOOKUP(TRIM(X1304),X10:Y88,2,FALSE)</f>
        <v>Frank</v>
      </c>
      <c r="X1304" s="11" t="str">
        <f t="shared" si="62"/>
        <v>6.18</v>
      </c>
      <c r="Y1304" s="64"/>
      <c r="Z1304" s="1">
        <f t="shared" si="61"/>
        <v>1</v>
      </c>
      <c r="AA1304" s="1">
        <f t="shared" si="60"/>
        <v>8</v>
      </c>
    </row>
    <row r="1305" spans="1:27" ht="36.75" customHeight="1">
      <c r="A1305" s="119" t="s">
        <v>139</v>
      </c>
      <c r="B1305" s="134" t="s">
        <v>57</v>
      </c>
      <c r="C1305" s="122" t="s">
        <v>140</v>
      </c>
      <c r="D1305" s="122" t="s">
        <v>2384</v>
      </c>
      <c r="E1305" s="123" t="s">
        <v>19394</v>
      </c>
      <c r="F1305" s="124" t="s">
        <v>21</v>
      </c>
      <c r="G1305" s="124" t="s">
        <v>142</v>
      </c>
      <c r="H1305" s="124" t="s">
        <v>20949</v>
      </c>
      <c r="I1305" s="210" t="s">
        <v>265</v>
      </c>
      <c r="J1305" s="129" t="s">
        <v>15734</v>
      </c>
      <c r="K1305" s="128"/>
      <c r="L1305" s="129"/>
      <c r="M1305" s="128"/>
      <c r="N1305" s="127" t="s">
        <v>570</v>
      </c>
      <c r="O1305" s="127" t="s">
        <v>672</v>
      </c>
      <c r="P1305" s="127" t="s">
        <v>15735</v>
      </c>
      <c r="Q1305" s="131" t="s">
        <v>21385</v>
      </c>
      <c r="R1305" s="131" t="s">
        <v>22930</v>
      </c>
      <c r="S1305" s="132" t="s">
        <v>23805</v>
      </c>
      <c r="T1305" s="136" t="s">
        <v>266</v>
      </c>
      <c r="U1305" s="211"/>
      <c r="V1305" s="211" t="s">
        <v>233</v>
      </c>
      <c r="W1305" s="133" t="str">
        <f>VLOOKUP(TRIM(X1305),X10:Y88,2,FALSE)</f>
        <v>Frank</v>
      </c>
      <c r="X1305" s="11" t="str">
        <f t="shared" si="62"/>
        <v>6.18</v>
      </c>
      <c r="Y1305" s="64"/>
      <c r="Z1305" s="1">
        <f t="shared" si="61"/>
        <v>1</v>
      </c>
      <c r="AA1305" s="1">
        <f t="shared" ref="AA1305:AA1368" si="63">LEN(I1305)</f>
        <v>8</v>
      </c>
    </row>
    <row r="1306" spans="1:27" ht="36.75" customHeight="1">
      <c r="A1306" s="119" t="s">
        <v>139</v>
      </c>
      <c r="B1306" s="134" t="s">
        <v>57</v>
      </c>
      <c r="C1306" s="122" t="s">
        <v>140</v>
      </c>
      <c r="D1306" s="122" t="s">
        <v>108</v>
      </c>
      <c r="E1306" s="123" t="s">
        <v>19395</v>
      </c>
      <c r="F1306" s="124" t="s">
        <v>23</v>
      </c>
      <c r="G1306" s="124" t="s">
        <v>142</v>
      </c>
      <c r="H1306" s="124" t="s">
        <v>21604</v>
      </c>
      <c r="I1306" s="210" t="s">
        <v>17222</v>
      </c>
      <c r="J1306" s="127" t="s">
        <v>169</v>
      </c>
      <c r="K1306" s="212">
        <v>237</v>
      </c>
      <c r="L1306" s="127" t="s">
        <v>68</v>
      </c>
      <c r="M1306" s="212" t="s">
        <v>186</v>
      </c>
      <c r="N1306" s="127" t="s">
        <v>621</v>
      </c>
      <c r="O1306" s="127" t="s">
        <v>164</v>
      </c>
      <c r="P1306" s="127" t="s">
        <v>178</v>
      </c>
      <c r="Q1306" s="131" t="s">
        <v>21050</v>
      </c>
      <c r="R1306" s="131" t="s">
        <v>21605</v>
      </c>
      <c r="S1306" s="132" t="s">
        <v>23805</v>
      </c>
      <c r="T1306" s="136" t="s">
        <v>198</v>
      </c>
      <c r="U1306" s="211"/>
      <c r="V1306" s="211" t="s">
        <v>233</v>
      </c>
      <c r="W1306" s="133" t="str">
        <f>VLOOKUP(TRIM(X1306),X10:Y88,2,FALSE)</f>
        <v>Frank</v>
      </c>
      <c r="X1306" s="11" t="str">
        <f t="shared" si="62"/>
        <v>6.5.8</v>
      </c>
      <c r="Y1306" s="64"/>
      <c r="Z1306" s="1">
        <f t="shared" ref="Z1306:Z1369" si="64">IF(F1306="P-CR", IF(S1306="Approved", 1, IF(S1306="Block approved", 1, 0)),0)</f>
        <v>0</v>
      </c>
      <c r="AA1306" s="1">
        <f t="shared" si="63"/>
        <v>38</v>
      </c>
    </row>
    <row r="1307" spans="1:27" ht="36.75" customHeight="1">
      <c r="A1307" s="119" t="s">
        <v>139</v>
      </c>
      <c r="B1307" s="134" t="s">
        <v>57</v>
      </c>
      <c r="C1307" s="122" t="s">
        <v>140</v>
      </c>
      <c r="D1307" s="122" t="s">
        <v>108</v>
      </c>
      <c r="E1307" s="123" t="s">
        <v>19396</v>
      </c>
      <c r="F1307" s="124" t="s">
        <v>24</v>
      </c>
      <c r="G1307" s="124" t="s">
        <v>142</v>
      </c>
      <c r="H1307" s="124" t="s">
        <v>21611</v>
      </c>
      <c r="I1307" s="210" t="s">
        <v>214</v>
      </c>
      <c r="J1307" s="129" t="s">
        <v>169</v>
      </c>
      <c r="K1307" s="128">
        <v>338</v>
      </c>
      <c r="L1307" s="129" t="s">
        <v>60</v>
      </c>
      <c r="M1307" s="128" t="s">
        <v>186</v>
      </c>
      <c r="N1307" s="127" t="s">
        <v>621</v>
      </c>
      <c r="O1307" s="127" t="s">
        <v>164</v>
      </c>
      <c r="P1307" s="127" t="s">
        <v>178</v>
      </c>
      <c r="Q1307" s="131" t="s">
        <v>21072</v>
      </c>
      <c r="R1307" s="131" t="s">
        <v>22657</v>
      </c>
      <c r="S1307" s="132" t="s">
        <v>22658</v>
      </c>
      <c r="T1307" s="136" t="s">
        <v>215</v>
      </c>
      <c r="U1307" s="211"/>
      <c r="V1307" s="211"/>
      <c r="W1307" s="133" t="str">
        <f>VLOOKUP(TRIM(X1307),X10:Y88,2,FALSE)</f>
        <v>Frank</v>
      </c>
      <c r="X1307" s="11" t="str">
        <f t="shared" si="62"/>
        <v>6.5.8</v>
      </c>
      <c r="Y1307" s="64"/>
      <c r="Z1307" s="1">
        <f t="shared" si="64"/>
        <v>0</v>
      </c>
      <c r="AA1307" s="1">
        <f t="shared" si="63"/>
        <v>8</v>
      </c>
    </row>
    <row r="1308" spans="1:27" ht="36.75" customHeight="1">
      <c r="A1308" s="119" t="s">
        <v>139</v>
      </c>
      <c r="B1308" s="134" t="s">
        <v>57</v>
      </c>
      <c r="C1308" s="122" t="s">
        <v>140</v>
      </c>
      <c r="D1308" s="122" t="s">
        <v>108</v>
      </c>
      <c r="E1308" s="123" t="s">
        <v>19397</v>
      </c>
      <c r="F1308" s="124" t="s">
        <v>24</v>
      </c>
      <c r="G1308" s="124" t="s">
        <v>142</v>
      </c>
      <c r="H1308" s="124" t="s">
        <v>21614</v>
      </c>
      <c r="I1308" s="210" t="s">
        <v>176</v>
      </c>
      <c r="J1308" s="129" t="s">
        <v>180</v>
      </c>
      <c r="K1308" s="128">
        <v>474</v>
      </c>
      <c r="L1308" s="129" t="s">
        <v>60</v>
      </c>
      <c r="M1308" s="128" t="s">
        <v>186</v>
      </c>
      <c r="N1308" s="127" t="s">
        <v>621</v>
      </c>
      <c r="O1308" s="127" t="s">
        <v>164</v>
      </c>
      <c r="P1308" s="127" t="s">
        <v>178</v>
      </c>
      <c r="Q1308" s="131" t="s">
        <v>21267</v>
      </c>
      <c r="R1308" s="131" t="s">
        <v>22662</v>
      </c>
      <c r="S1308" s="132" t="s">
        <v>22663</v>
      </c>
      <c r="T1308" s="136" t="s">
        <v>314</v>
      </c>
      <c r="U1308" s="211"/>
      <c r="V1308" s="211"/>
      <c r="W1308" s="133" t="str">
        <f>VLOOKUP(TRIM(X1308),X10:Y88,2,FALSE)</f>
        <v>Frank</v>
      </c>
      <c r="X1308" s="11" t="str">
        <f t="shared" si="62"/>
        <v>6.5.8</v>
      </c>
      <c r="Y1308" s="64"/>
      <c r="Z1308" s="1">
        <f t="shared" si="64"/>
        <v>0</v>
      </c>
      <c r="AA1308" s="1">
        <f t="shared" si="63"/>
        <v>12</v>
      </c>
    </row>
    <row r="1309" spans="1:27" ht="36.75" customHeight="1">
      <c r="A1309" s="119" t="s">
        <v>139</v>
      </c>
      <c r="B1309" s="134" t="s">
        <v>57</v>
      </c>
      <c r="C1309" s="122" t="s">
        <v>140</v>
      </c>
      <c r="D1309" s="122" t="s">
        <v>108</v>
      </c>
      <c r="E1309" s="123" t="s">
        <v>19398</v>
      </c>
      <c r="F1309" s="124" t="s">
        <v>24</v>
      </c>
      <c r="G1309" s="124" t="s">
        <v>142</v>
      </c>
      <c r="H1309" s="124" t="s">
        <v>21617</v>
      </c>
      <c r="I1309" s="210" t="s">
        <v>726</v>
      </c>
      <c r="J1309" s="129" t="s">
        <v>180</v>
      </c>
      <c r="K1309" s="128">
        <v>498</v>
      </c>
      <c r="L1309" s="129" t="s">
        <v>60</v>
      </c>
      <c r="M1309" s="128" t="s">
        <v>186</v>
      </c>
      <c r="N1309" s="127" t="s">
        <v>621</v>
      </c>
      <c r="O1309" s="127" t="s">
        <v>164</v>
      </c>
      <c r="P1309" s="127" t="s">
        <v>178</v>
      </c>
      <c r="Q1309" s="131" t="s">
        <v>21336</v>
      </c>
      <c r="R1309" s="131" t="s">
        <v>22687</v>
      </c>
      <c r="S1309" s="132" t="s">
        <v>22660</v>
      </c>
      <c r="T1309" s="136" t="s">
        <v>274</v>
      </c>
      <c r="U1309" s="211"/>
      <c r="V1309" s="211"/>
      <c r="W1309" s="133" t="str">
        <f>VLOOKUP(TRIM(X1309),X10:Y88,2,FALSE)</f>
        <v>Frank</v>
      </c>
      <c r="X1309" s="11" t="str">
        <f t="shared" si="62"/>
        <v>6.5.8</v>
      </c>
      <c r="Y1309" s="64"/>
      <c r="Z1309" s="1">
        <f t="shared" si="64"/>
        <v>0</v>
      </c>
      <c r="AA1309" s="1">
        <f t="shared" si="63"/>
        <v>36</v>
      </c>
    </row>
    <row r="1310" spans="1:27" ht="36.75" customHeight="1">
      <c r="A1310" s="119" t="s">
        <v>139</v>
      </c>
      <c r="B1310" s="134" t="s">
        <v>57</v>
      </c>
      <c r="C1310" s="122" t="s">
        <v>140</v>
      </c>
      <c r="D1310" s="122" t="s">
        <v>110</v>
      </c>
      <c r="E1310" s="123" t="s">
        <v>19399</v>
      </c>
      <c r="F1310" s="124" t="s">
        <v>23</v>
      </c>
      <c r="G1310" s="124" t="s">
        <v>142</v>
      </c>
      <c r="H1310" s="124" t="s">
        <v>21660</v>
      </c>
      <c r="I1310" s="210" t="s">
        <v>202</v>
      </c>
      <c r="J1310" s="129" t="s">
        <v>169</v>
      </c>
      <c r="K1310" s="128">
        <v>345</v>
      </c>
      <c r="L1310" s="129" t="s">
        <v>60</v>
      </c>
      <c r="M1310" s="128" t="s">
        <v>186</v>
      </c>
      <c r="N1310" s="127" t="s">
        <v>621</v>
      </c>
      <c r="O1310" s="127" t="s">
        <v>164</v>
      </c>
      <c r="P1310" s="127" t="s">
        <v>178</v>
      </c>
      <c r="Q1310" s="131" t="s">
        <v>21083</v>
      </c>
      <c r="R1310" s="131" t="s">
        <v>22814</v>
      </c>
      <c r="S1310" s="132" t="s">
        <v>23805</v>
      </c>
      <c r="T1310" s="136" t="s">
        <v>277</v>
      </c>
      <c r="U1310" s="211"/>
      <c r="V1310" s="211" t="s">
        <v>233</v>
      </c>
      <c r="W1310" s="133" t="str">
        <f>VLOOKUP(TRIM(X1310),X10:Y88,2,FALSE)</f>
        <v>Irfan</v>
      </c>
      <c r="X1310" s="11" t="str">
        <f t="shared" ref="X1310:X1373" si="65">IF(ISNONTEXT(D1310),"" &amp; D1310 &amp;"",T(D1310))</f>
        <v>6.5.9</v>
      </c>
      <c r="Y1310" s="64"/>
      <c r="Z1310" s="1">
        <f t="shared" si="64"/>
        <v>0</v>
      </c>
      <c r="AA1310" s="1">
        <f t="shared" si="63"/>
        <v>21</v>
      </c>
    </row>
    <row r="1311" spans="1:27" ht="36.75" customHeight="1">
      <c r="A1311" s="119" t="s">
        <v>139</v>
      </c>
      <c r="B1311" s="134" t="s">
        <v>57</v>
      </c>
      <c r="C1311" s="122" t="s">
        <v>140</v>
      </c>
      <c r="D1311" s="122" t="s">
        <v>110</v>
      </c>
      <c r="E1311" s="123" t="s">
        <v>19400</v>
      </c>
      <c r="F1311" s="124" t="s">
        <v>20</v>
      </c>
      <c r="G1311" s="124" t="s">
        <v>142</v>
      </c>
      <c r="H1311" s="124" t="s">
        <v>23866</v>
      </c>
      <c r="I1311" s="210" t="s">
        <v>280</v>
      </c>
      <c r="J1311" s="129"/>
      <c r="K1311" s="128"/>
      <c r="L1311" s="129"/>
      <c r="M1311" s="128"/>
      <c r="N1311" s="127"/>
      <c r="O1311" s="127" t="s">
        <v>164</v>
      </c>
      <c r="P1311" s="127" t="s">
        <v>562</v>
      </c>
      <c r="Q1311" s="131" t="s">
        <v>21359</v>
      </c>
      <c r="R1311" s="131" t="s">
        <v>22813</v>
      </c>
      <c r="S1311" s="132" t="s">
        <v>23805</v>
      </c>
      <c r="T1311" s="136" t="s">
        <v>277</v>
      </c>
      <c r="U1311" s="211"/>
      <c r="V1311" s="211" t="s">
        <v>233</v>
      </c>
      <c r="W1311" s="133" t="str">
        <f>VLOOKUP(TRIM(X1311),X10:Y88,2,FALSE)</f>
        <v>Irfan</v>
      </c>
      <c r="X1311" s="11" t="str">
        <f t="shared" si="65"/>
        <v>6.5.9</v>
      </c>
      <c r="Y1311" s="64"/>
      <c r="Z1311" s="1">
        <f t="shared" si="64"/>
        <v>0</v>
      </c>
      <c r="AA1311" s="1">
        <f t="shared" si="63"/>
        <v>6</v>
      </c>
    </row>
    <row r="1312" spans="1:27" ht="36.75" customHeight="1">
      <c r="A1312" s="119" t="s">
        <v>139</v>
      </c>
      <c r="B1312" s="134" t="s">
        <v>57</v>
      </c>
      <c r="C1312" s="122" t="s">
        <v>140</v>
      </c>
      <c r="D1312" s="122" t="s">
        <v>110</v>
      </c>
      <c r="E1312" s="123" t="s">
        <v>19401</v>
      </c>
      <c r="F1312" s="124" t="s">
        <v>20</v>
      </c>
      <c r="G1312" s="124" t="s">
        <v>142</v>
      </c>
      <c r="H1312" s="124" t="s">
        <v>21806</v>
      </c>
      <c r="I1312" s="210" t="s">
        <v>280</v>
      </c>
      <c r="J1312" s="129"/>
      <c r="K1312" s="128"/>
      <c r="L1312" s="129"/>
      <c r="M1312" s="128"/>
      <c r="N1312" s="127"/>
      <c r="O1312" s="127" t="s">
        <v>164</v>
      </c>
      <c r="P1312" s="127" t="s">
        <v>178</v>
      </c>
      <c r="Q1312" s="131" t="s">
        <v>21353</v>
      </c>
      <c r="R1312" s="131" t="s">
        <v>21807</v>
      </c>
      <c r="S1312" s="132" t="s">
        <v>23805</v>
      </c>
      <c r="T1312" s="136" t="s">
        <v>277</v>
      </c>
      <c r="U1312" s="211"/>
      <c r="V1312" s="211" t="s">
        <v>233</v>
      </c>
      <c r="W1312" s="133" t="str">
        <f>VLOOKUP(TRIM(X1312),X10:Y88,2,FALSE)</f>
        <v>Irfan</v>
      </c>
      <c r="X1312" s="11" t="str">
        <f t="shared" si="65"/>
        <v>6.5.9</v>
      </c>
      <c r="Y1312" s="64"/>
      <c r="Z1312" s="1">
        <f t="shared" si="64"/>
        <v>0</v>
      </c>
      <c r="AA1312" s="1">
        <f t="shared" si="63"/>
        <v>6</v>
      </c>
    </row>
    <row r="1313" spans="1:27" ht="36.75" customHeight="1">
      <c r="A1313" s="119" t="s">
        <v>139</v>
      </c>
      <c r="B1313" s="134" t="s">
        <v>57</v>
      </c>
      <c r="C1313" s="122" t="s">
        <v>140</v>
      </c>
      <c r="D1313" s="122" t="s">
        <v>110</v>
      </c>
      <c r="E1313" s="123" t="s">
        <v>19402</v>
      </c>
      <c r="F1313" s="124" t="s">
        <v>24</v>
      </c>
      <c r="G1313" s="124" t="s">
        <v>142</v>
      </c>
      <c r="H1313" s="124" t="s">
        <v>21657</v>
      </c>
      <c r="I1313" s="210" t="s">
        <v>184</v>
      </c>
      <c r="J1313" s="129" t="s">
        <v>169</v>
      </c>
      <c r="K1313" s="128">
        <v>425</v>
      </c>
      <c r="L1313" s="129" t="s">
        <v>60</v>
      </c>
      <c r="M1313" s="128" t="s">
        <v>186</v>
      </c>
      <c r="N1313" s="127" t="s">
        <v>621</v>
      </c>
      <c r="O1313" s="127" t="s">
        <v>164</v>
      </c>
      <c r="P1313" s="127" t="s">
        <v>178</v>
      </c>
      <c r="Q1313" s="131" t="s">
        <v>21278</v>
      </c>
      <c r="R1313" s="131" t="s">
        <v>22790</v>
      </c>
      <c r="S1313" s="132" t="s">
        <v>22789</v>
      </c>
      <c r="T1313" s="136" t="s">
        <v>183</v>
      </c>
      <c r="U1313" s="211"/>
      <c r="V1313" s="211"/>
      <c r="W1313" s="133" t="str">
        <f>VLOOKUP(TRIM(X1313),X10:Y88,2,FALSE)</f>
        <v>Irfan</v>
      </c>
      <c r="X1313" s="11" t="str">
        <f t="shared" si="65"/>
        <v>6.5.9</v>
      </c>
      <c r="Y1313" s="64"/>
      <c r="Z1313" s="1">
        <f t="shared" si="64"/>
        <v>0</v>
      </c>
      <c r="AA1313" s="1">
        <f t="shared" si="63"/>
        <v>17</v>
      </c>
    </row>
    <row r="1314" spans="1:27" ht="36.75" customHeight="1">
      <c r="A1314" s="119" t="s">
        <v>139</v>
      </c>
      <c r="B1314" s="134" t="s">
        <v>57</v>
      </c>
      <c r="C1314" s="122" t="s">
        <v>140</v>
      </c>
      <c r="D1314" s="122" t="s">
        <v>110</v>
      </c>
      <c r="E1314" s="123" t="s">
        <v>19403</v>
      </c>
      <c r="F1314" s="124" t="s">
        <v>24</v>
      </c>
      <c r="G1314" s="124" t="s">
        <v>142</v>
      </c>
      <c r="H1314" s="124" t="s">
        <v>21667</v>
      </c>
      <c r="I1314" s="210" t="s">
        <v>657</v>
      </c>
      <c r="J1314" s="127" t="s">
        <v>169</v>
      </c>
      <c r="K1314" s="212">
        <v>451</v>
      </c>
      <c r="L1314" s="127" t="s">
        <v>60</v>
      </c>
      <c r="M1314" s="212" t="s">
        <v>186</v>
      </c>
      <c r="N1314" s="127" t="s">
        <v>621</v>
      </c>
      <c r="O1314" s="127" t="s">
        <v>164</v>
      </c>
      <c r="P1314" s="127" t="s">
        <v>178</v>
      </c>
      <c r="Q1314" s="131" t="s">
        <v>21340</v>
      </c>
      <c r="R1314" s="131" t="s">
        <v>22796</v>
      </c>
      <c r="S1314" s="132" t="s">
        <v>22795</v>
      </c>
      <c r="T1314" s="136" t="s">
        <v>254</v>
      </c>
      <c r="U1314" s="211"/>
      <c r="V1314" s="211"/>
      <c r="W1314" s="133" t="str">
        <f>VLOOKUP(TRIM(X1314),X10:Y88,2,FALSE)</f>
        <v>Irfan</v>
      </c>
      <c r="X1314" s="11" t="str">
        <f t="shared" si="65"/>
        <v>6.5.9</v>
      </c>
      <c r="Y1314" s="64"/>
      <c r="Z1314" s="1">
        <f t="shared" si="64"/>
        <v>0</v>
      </c>
      <c r="AA1314" s="1">
        <f t="shared" si="63"/>
        <v>13</v>
      </c>
    </row>
    <row r="1315" spans="1:27" ht="36.75" customHeight="1">
      <c r="A1315" s="119" t="s">
        <v>139</v>
      </c>
      <c r="B1315" s="134" t="s">
        <v>57</v>
      </c>
      <c r="C1315" s="122" t="s">
        <v>140</v>
      </c>
      <c r="D1315" s="122" t="s">
        <v>110</v>
      </c>
      <c r="E1315" s="123" t="s">
        <v>19404</v>
      </c>
      <c r="F1315" s="124" t="s">
        <v>24</v>
      </c>
      <c r="G1315" s="124" t="s">
        <v>142</v>
      </c>
      <c r="H1315" s="124" t="s">
        <v>22127</v>
      </c>
      <c r="I1315" s="210" t="s">
        <v>202</v>
      </c>
      <c r="J1315" s="129" t="s">
        <v>169</v>
      </c>
      <c r="K1315" s="128">
        <v>459</v>
      </c>
      <c r="L1315" s="129"/>
      <c r="M1315" s="128" t="s">
        <v>186</v>
      </c>
      <c r="N1315" s="127" t="s">
        <v>621</v>
      </c>
      <c r="O1315" s="127" t="s">
        <v>164</v>
      </c>
      <c r="P1315" s="127" t="s">
        <v>178</v>
      </c>
      <c r="Q1315" s="131" t="s">
        <v>21189</v>
      </c>
      <c r="R1315" s="131" t="s">
        <v>22793</v>
      </c>
      <c r="S1315" s="132" t="s">
        <v>22792</v>
      </c>
      <c r="T1315" s="136" t="s">
        <v>203</v>
      </c>
      <c r="U1315" s="211"/>
      <c r="V1315" s="211"/>
      <c r="W1315" s="133" t="str">
        <f>VLOOKUP(TRIM(X1315),X10:Y88,2,FALSE)</f>
        <v>Irfan</v>
      </c>
      <c r="X1315" s="11" t="str">
        <f t="shared" si="65"/>
        <v>6.5.9</v>
      </c>
      <c r="Y1315" s="64"/>
      <c r="Z1315" s="1">
        <f t="shared" si="64"/>
        <v>0</v>
      </c>
      <c r="AA1315" s="1">
        <f t="shared" si="63"/>
        <v>21</v>
      </c>
    </row>
    <row r="1316" spans="1:27" ht="36.75" customHeight="1">
      <c r="A1316" s="119" t="s">
        <v>139</v>
      </c>
      <c r="B1316" s="134" t="s">
        <v>57</v>
      </c>
      <c r="C1316" s="122" t="s">
        <v>140</v>
      </c>
      <c r="D1316" s="122" t="s">
        <v>110</v>
      </c>
      <c r="E1316" s="123" t="s">
        <v>19405</v>
      </c>
      <c r="F1316" s="124" t="s">
        <v>24</v>
      </c>
      <c r="G1316" s="124" t="s">
        <v>142</v>
      </c>
      <c r="H1316" s="124" t="s">
        <v>22101</v>
      </c>
      <c r="I1316" s="210" t="s">
        <v>21038</v>
      </c>
      <c r="J1316" s="127" t="s">
        <v>169</v>
      </c>
      <c r="K1316" s="212">
        <v>283</v>
      </c>
      <c r="L1316" s="127" t="s">
        <v>74</v>
      </c>
      <c r="M1316" s="212" t="s">
        <v>186</v>
      </c>
      <c r="N1316" s="127" t="s">
        <v>621</v>
      </c>
      <c r="O1316" s="127" t="s">
        <v>164</v>
      </c>
      <c r="P1316" s="127" t="s">
        <v>178</v>
      </c>
      <c r="Q1316" s="131" t="s">
        <v>21305</v>
      </c>
      <c r="R1316" s="131" t="s">
        <v>22799</v>
      </c>
      <c r="S1316" s="132" t="s">
        <v>22798</v>
      </c>
      <c r="T1316" s="136" t="s">
        <v>276</v>
      </c>
      <c r="U1316" s="211"/>
      <c r="V1316" s="211"/>
      <c r="W1316" s="133" t="str">
        <f>VLOOKUP(TRIM(X1316),X10:Y88,2,FALSE)</f>
        <v>Irfan</v>
      </c>
      <c r="X1316" s="11" t="str">
        <f t="shared" si="65"/>
        <v>6.5.9</v>
      </c>
      <c r="Y1316" s="64"/>
      <c r="Z1316" s="1">
        <f t="shared" si="64"/>
        <v>0</v>
      </c>
      <c r="AA1316" s="1">
        <f t="shared" si="63"/>
        <v>60</v>
      </c>
    </row>
    <row r="1317" spans="1:27" ht="36.75" customHeight="1">
      <c r="A1317" s="119" t="s">
        <v>139</v>
      </c>
      <c r="B1317" s="134" t="s">
        <v>57</v>
      </c>
      <c r="C1317" s="122" t="s">
        <v>140</v>
      </c>
      <c r="D1317" s="122" t="s">
        <v>110</v>
      </c>
      <c r="E1317" s="123" t="s">
        <v>19406</v>
      </c>
      <c r="F1317" s="124" t="s">
        <v>24</v>
      </c>
      <c r="G1317" s="124" t="s">
        <v>142</v>
      </c>
      <c r="H1317" s="124" t="s">
        <v>22104</v>
      </c>
      <c r="I1317" s="210" t="s">
        <v>202</v>
      </c>
      <c r="J1317" s="129" t="s">
        <v>169</v>
      </c>
      <c r="K1317" s="128">
        <v>349</v>
      </c>
      <c r="L1317" s="129" t="s">
        <v>60</v>
      </c>
      <c r="M1317" s="128" t="s">
        <v>186</v>
      </c>
      <c r="N1317" s="127" t="s">
        <v>621</v>
      </c>
      <c r="O1317" s="127" t="s">
        <v>164</v>
      </c>
      <c r="P1317" s="127" t="s">
        <v>178</v>
      </c>
      <c r="Q1317" s="131" t="s">
        <v>21088</v>
      </c>
      <c r="R1317" s="131" t="s">
        <v>22802</v>
      </c>
      <c r="S1317" s="132" t="s">
        <v>22801</v>
      </c>
      <c r="T1317" s="136" t="s">
        <v>277</v>
      </c>
      <c r="U1317" s="211"/>
      <c r="V1317" s="211"/>
      <c r="W1317" s="133" t="str">
        <f>VLOOKUP(TRIM(X1317),X10:Y88,2,FALSE)</f>
        <v>Irfan</v>
      </c>
      <c r="X1317" s="11" t="str">
        <f t="shared" si="65"/>
        <v>6.5.9</v>
      </c>
      <c r="Y1317" s="64"/>
      <c r="Z1317" s="1">
        <f t="shared" si="64"/>
        <v>0</v>
      </c>
      <c r="AA1317" s="1">
        <f t="shared" si="63"/>
        <v>21</v>
      </c>
    </row>
    <row r="1318" spans="1:27" ht="36.75" customHeight="1">
      <c r="A1318" s="119" t="s">
        <v>139</v>
      </c>
      <c r="B1318" s="134" t="s">
        <v>57</v>
      </c>
      <c r="C1318" s="122" t="s">
        <v>140</v>
      </c>
      <c r="D1318" s="122" t="s">
        <v>110</v>
      </c>
      <c r="E1318" s="123" t="s">
        <v>19407</v>
      </c>
      <c r="F1318" s="124" t="s">
        <v>23</v>
      </c>
      <c r="G1318" s="124" t="s">
        <v>142</v>
      </c>
      <c r="H1318" s="124" t="s">
        <v>22107</v>
      </c>
      <c r="I1318" s="210" t="s">
        <v>202</v>
      </c>
      <c r="J1318" s="129" t="s">
        <v>180</v>
      </c>
      <c r="K1318" s="128">
        <v>404</v>
      </c>
      <c r="L1318" s="129" t="s">
        <v>60</v>
      </c>
      <c r="M1318" s="128" t="s">
        <v>186</v>
      </c>
      <c r="N1318" s="127" t="s">
        <v>621</v>
      </c>
      <c r="O1318" s="127" t="s">
        <v>164</v>
      </c>
      <c r="P1318" s="127" t="s">
        <v>178</v>
      </c>
      <c r="Q1318" s="131" t="s">
        <v>21089</v>
      </c>
      <c r="R1318" s="131" t="s">
        <v>22984</v>
      </c>
      <c r="S1318" s="132" t="s">
        <v>23805</v>
      </c>
      <c r="T1318" s="136" t="s">
        <v>277</v>
      </c>
      <c r="U1318" s="211"/>
      <c r="V1318" s="211" t="s">
        <v>233</v>
      </c>
      <c r="W1318" s="133" t="str">
        <f>VLOOKUP(TRIM(X1318),X10:Y88,2,FALSE)</f>
        <v>Irfan</v>
      </c>
      <c r="X1318" s="11" t="str">
        <f t="shared" si="65"/>
        <v>6.5.9</v>
      </c>
      <c r="Y1318" s="64"/>
      <c r="Z1318" s="1">
        <f t="shared" si="64"/>
        <v>0</v>
      </c>
      <c r="AA1318" s="1">
        <f t="shared" si="63"/>
        <v>21</v>
      </c>
    </row>
    <row r="1319" spans="1:27" ht="36.75" customHeight="1">
      <c r="A1319" s="119" t="s">
        <v>139</v>
      </c>
      <c r="B1319" s="134" t="s">
        <v>57</v>
      </c>
      <c r="C1319" s="122" t="s">
        <v>140</v>
      </c>
      <c r="D1319" s="122" t="s">
        <v>110</v>
      </c>
      <c r="E1319" s="123" t="s">
        <v>19408</v>
      </c>
      <c r="F1319" s="124" t="s">
        <v>24</v>
      </c>
      <c r="G1319" s="124" t="s">
        <v>142</v>
      </c>
      <c r="H1319" s="124" t="s">
        <v>22110</v>
      </c>
      <c r="I1319" s="210" t="s">
        <v>184</v>
      </c>
      <c r="J1319" s="129" t="s">
        <v>169</v>
      </c>
      <c r="K1319" s="128">
        <v>408</v>
      </c>
      <c r="L1319" s="129" t="s">
        <v>60</v>
      </c>
      <c r="M1319" s="128" t="s">
        <v>186</v>
      </c>
      <c r="N1319" s="127" t="s">
        <v>621</v>
      </c>
      <c r="O1319" s="127" t="s">
        <v>164</v>
      </c>
      <c r="P1319" s="127" t="s">
        <v>178</v>
      </c>
      <c r="Q1319" s="131" t="s">
        <v>21216</v>
      </c>
      <c r="R1319" s="131" t="s">
        <v>22805</v>
      </c>
      <c r="S1319" s="132" t="s">
        <v>22804</v>
      </c>
      <c r="T1319" s="136" t="s">
        <v>183</v>
      </c>
      <c r="U1319" s="211"/>
      <c r="V1319" s="211"/>
      <c r="W1319" s="133" t="str">
        <f>VLOOKUP(TRIM(X1319),X10:Y88,2,FALSE)</f>
        <v>Irfan</v>
      </c>
      <c r="X1319" s="11" t="str">
        <f t="shared" si="65"/>
        <v>6.5.9</v>
      </c>
      <c r="Y1319" s="64"/>
      <c r="Z1319" s="1">
        <f t="shared" si="64"/>
        <v>0</v>
      </c>
      <c r="AA1319" s="1">
        <f t="shared" si="63"/>
        <v>17</v>
      </c>
    </row>
    <row r="1320" spans="1:27" ht="36.75" customHeight="1">
      <c r="A1320" s="119"/>
      <c r="B1320" s="134" t="s">
        <v>57</v>
      </c>
      <c r="C1320" s="122" t="s">
        <v>22</v>
      </c>
      <c r="D1320" s="122" t="s">
        <v>110</v>
      </c>
      <c r="E1320" s="123" t="s">
        <v>19409</v>
      </c>
      <c r="F1320" s="124" t="s">
        <v>24</v>
      </c>
      <c r="G1320" s="138" t="s">
        <v>142</v>
      </c>
      <c r="H1320" s="138" t="s">
        <v>22112</v>
      </c>
      <c r="I1320" s="139" t="s">
        <v>184</v>
      </c>
      <c r="J1320" s="140" t="s">
        <v>180</v>
      </c>
      <c r="K1320" s="141">
        <v>455</v>
      </c>
      <c r="L1320" s="140" t="s">
        <v>60</v>
      </c>
      <c r="M1320" s="141" t="s">
        <v>186</v>
      </c>
      <c r="N1320" s="140" t="s">
        <v>621</v>
      </c>
      <c r="O1320" s="140" t="s">
        <v>164</v>
      </c>
      <c r="P1320" s="140" t="s">
        <v>178</v>
      </c>
      <c r="Q1320" s="142" t="s">
        <v>23689</v>
      </c>
      <c r="R1320" s="142" t="s">
        <v>23690</v>
      </c>
      <c r="S1320" s="145"/>
      <c r="T1320" s="136" t="s">
        <v>183</v>
      </c>
      <c r="U1320" s="211"/>
      <c r="V1320" s="211"/>
      <c r="W1320" s="133" t="str">
        <f>VLOOKUP(TRIM(X1320),X10:Y88,2,FALSE)</f>
        <v>Irfan</v>
      </c>
      <c r="X1320" s="11" t="str">
        <f t="shared" si="65"/>
        <v>6.5.9</v>
      </c>
      <c r="Y1320" s="64"/>
      <c r="Z1320" s="1">
        <f t="shared" si="64"/>
        <v>0</v>
      </c>
      <c r="AA1320" s="1">
        <f t="shared" si="63"/>
        <v>17</v>
      </c>
    </row>
    <row r="1321" spans="1:27" ht="36.75" customHeight="1">
      <c r="A1321" s="119" t="s">
        <v>139</v>
      </c>
      <c r="B1321" s="134" t="s">
        <v>57</v>
      </c>
      <c r="C1321" s="122" t="s">
        <v>140</v>
      </c>
      <c r="D1321" s="122" t="s">
        <v>110</v>
      </c>
      <c r="E1321" s="123" t="s">
        <v>19410</v>
      </c>
      <c r="F1321" s="124" t="s">
        <v>23</v>
      </c>
      <c r="G1321" s="124" t="s">
        <v>142</v>
      </c>
      <c r="H1321" s="124" t="s">
        <v>22115</v>
      </c>
      <c r="I1321" s="210" t="s">
        <v>23935</v>
      </c>
      <c r="J1321" s="127" t="s">
        <v>180</v>
      </c>
      <c r="K1321" s="212">
        <v>286</v>
      </c>
      <c r="L1321" s="127" t="s">
        <v>74</v>
      </c>
      <c r="M1321" s="212" t="s">
        <v>186</v>
      </c>
      <c r="N1321" s="127" t="s">
        <v>621</v>
      </c>
      <c r="O1321" s="127" t="s">
        <v>164</v>
      </c>
      <c r="P1321" s="127" t="s">
        <v>178</v>
      </c>
      <c r="Q1321" s="131" t="s">
        <v>21259</v>
      </c>
      <c r="R1321" s="131" t="s">
        <v>22985</v>
      </c>
      <c r="S1321" s="132" t="s">
        <v>23805</v>
      </c>
      <c r="T1321" s="136" t="s">
        <v>182</v>
      </c>
      <c r="U1321" s="211"/>
      <c r="V1321" s="211" t="s">
        <v>233</v>
      </c>
      <c r="W1321" s="133" t="str">
        <f>VLOOKUP(TRIM(X1321),X10:Y88,2,FALSE)</f>
        <v>Irfan</v>
      </c>
      <c r="X1321" s="11" t="str">
        <f t="shared" si="65"/>
        <v>6.5.9</v>
      </c>
      <c r="Y1321" s="64"/>
      <c r="Z1321" s="1">
        <f t="shared" si="64"/>
        <v>0</v>
      </c>
      <c r="AA1321" s="1">
        <f t="shared" si="63"/>
        <v>43</v>
      </c>
    </row>
    <row r="1322" spans="1:27" ht="36.75" customHeight="1">
      <c r="A1322" s="119" t="s">
        <v>139</v>
      </c>
      <c r="B1322" s="134" t="s">
        <v>57</v>
      </c>
      <c r="C1322" s="122" t="s">
        <v>140</v>
      </c>
      <c r="D1322" s="122" t="s">
        <v>110</v>
      </c>
      <c r="E1322" s="123" t="s">
        <v>19411</v>
      </c>
      <c r="F1322" s="124" t="s">
        <v>24</v>
      </c>
      <c r="G1322" s="124" t="s">
        <v>142</v>
      </c>
      <c r="H1322" s="124" t="s">
        <v>22118</v>
      </c>
      <c r="I1322" s="210" t="s">
        <v>17129</v>
      </c>
      <c r="J1322" s="129" t="s">
        <v>180</v>
      </c>
      <c r="K1322" s="128">
        <v>420</v>
      </c>
      <c r="L1322" s="129" t="s">
        <v>60</v>
      </c>
      <c r="M1322" s="128" t="s">
        <v>186</v>
      </c>
      <c r="N1322" s="127" t="s">
        <v>621</v>
      </c>
      <c r="O1322" s="127" t="s">
        <v>164</v>
      </c>
      <c r="P1322" s="127" t="s">
        <v>178</v>
      </c>
      <c r="Q1322" s="131" t="s">
        <v>21136</v>
      </c>
      <c r="R1322" s="131" t="s">
        <v>22808</v>
      </c>
      <c r="S1322" s="132" t="s">
        <v>22807</v>
      </c>
      <c r="T1322" s="136" t="s">
        <v>234</v>
      </c>
      <c r="U1322" s="211"/>
      <c r="V1322" s="211"/>
      <c r="W1322" s="133" t="str">
        <f>VLOOKUP(TRIM(X1322),X10:Y88,2,FALSE)</f>
        <v>Irfan</v>
      </c>
      <c r="X1322" s="11" t="str">
        <f t="shared" si="65"/>
        <v>6.5.9</v>
      </c>
      <c r="Y1322" s="64"/>
      <c r="Z1322" s="1">
        <f t="shared" si="64"/>
        <v>0</v>
      </c>
      <c r="AA1322" s="1">
        <f t="shared" si="63"/>
        <v>31</v>
      </c>
    </row>
    <row r="1323" spans="1:27" ht="36.75" customHeight="1">
      <c r="A1323" s="119" t="s">
        <v>139</v>
      </c>
      <c r="B1323" s="134" t="s">
        <v>57</v>
      </c>
      <c r="C1323" s="122" t="s">
        <v>140</v>
      </c>
      <c r="D1323" s="122" t="s">
        <v>110</v>
      </c>
      <c r="E1323" s="123" t="s">
        <v>19412</v>
      </c>
      <c r="F1323" s="124" t="s">
        <v>24</v>
      </c>
      <c r="G1323" s="124" t="s">
        <v>142</v>
      </c>
      <c r="H1323" s="124" t="s">
        <v>22121</v>
      </c>
      <c r="I1323" s="210" t="s">
        <v>20633</v>
      </c>
      <c r="J1323" s="129" t="s">
        <v>180</v>
      </c>
      <c r="K1323" s="128">
        <v>473</v>
      </c>
      <c r="L1323" s="129" t="s">
        <v>60</v>
      </c>
      <c r="M1323" s="128" t="s">
        <v>186</v>
      </c>
      <c r="N1323" s="127" t="s">
        <v>621</v>
      </c>
      <c r="O1323" s="127" t="s">
        <v>164</v>
      </c>
      <c r="P1323" s="127" t="s">
        <v>178</v>
      </c>
      <c r="Q1323" s="131" t="s">
        <v>21264</v>
      </c>
      <c r="R1323" s="131" t="s">
        <v>22811</v>
      </c>
      <c r="S1323" s="132" t="s">
        <v>22810</v>
      </c>
      <c r="T1323" s="136" t="s">
        <v>261</v>
      </c>
      <c r="U1323" s="211"/>
      <c r="V1323" s="211"/>
      <c r="W1323" s="133" t="str">
        <f>VLOOKUP(TRIM(X1323),X10:Y88,2,FALSE)</f>
        <v>Irfan</v>
      </c>
      <c r="X1323" s="11" t="str">
        <f t="shared" si="65"/>
        <v>6.5.9</v>
      </c>
      <c r="Y1323" s="64"/>
      <c r="Z1323" s="1">
        <f t="shared" si="64"/>
        <v>0</v>
      </c>
      <c r="AA1323" s="1">
        <f t="shared" si="63"/>
        <v>23</v>
      </c>
    </row>
    <row r="1324" spans="1:27" ht="36.75" customHeight="1">
      <c r="A1324" s="119" t="s">
        <v>139</v>
      </c>
      <c r="B1324" s="134" t="s">
        <v>57</v>
      </c>
      <c r="C1324" s="122" t="s">
        <v>140</v>
      </c>
      <c r="D1324" s="122" t="s">
        <v>110</v>
      </c>
      <c r="E1324" s="123" t="s">
        <v>19413</v>
      </c>
      <c r="F1324" s="124" t="s">
        <v>23</v>
      </c>
      <c r="G1324" s="124" t="s">
        <v>142</v>
      </c>
      <c r="H1324" s="124" t="s">
        <v>22124</v>
      </c>
      <c r="I1324" s="210" t="s">
        <v>249</v>
      </c>
      <c r="J1324" s="129" t="s">
        <v>180</v>
      </c>
      <c r="K1324" s="128">
        <v>352</v>
      </c>
      <c r="L1324" s="129" t="s">
        <v>63</v>
      </c>
      <c r="M1324" s="128" t="s">
        <v>186</v>
      </c>
      <c r="N1324" s="127" t="s">
        <v>621</v>
      </c>
      <c r="O1324" s="127" t="s">
        <v>164</v>
      </c>
      <c r="P1324" s="127" t="s">
        <v>178</v>
      </c>
      <c r="Q1324" s="131" t="s">
        <v>16101</v>
      </c>
      <c r="R1324" s="131" t="s">
        <v>22822</v>
      </c>
      <c r="S1324" s="132" t="s">
        <v>23805</v>
      </c>
      <c r="T1324" s="136" t="s">
        <v>261</v>
      </c>
      <c r="U1324" s="211"/>
      <c r="V1324" s="211" t="s">
        <v>233</v>
      </c>
      <c r="W1324" s="133" t="str">
        <f>VLOOKUP(TRIM(X1324),X10:Y88,2,FALSE)</f>
        <v>Irfan</v>
      </c>
      <c r="X1324" s="11" t="str">
        <f t="shared" si="65"/>
        <v>6.5.9</v>
      </c>
      <c r="Y1324" s="64"/>
      <c r="Z1324" s="1">
        <f t="shared" si="64"/>
        <v>0</v>
      </c>
      <c r="AA1324" s="1">
        <f t="shared" si="63"/>
        <v>4</v>
      </c>
    </row>
    <row r="1325" spans="1:27" ht="36.75" customHeight="1">
      <c r="A1325" s="119" t="s">
        <v>139</v>
      </c>
      <c r="B1325" s="134" t="s">
        <v>57</v>
      </c>
      <c r="C1325" s="122" t="s">
        <v>140</v>
      </c>
      <c r="D1325" s="122" t="s">
        <v>110</v>
      </c>
      <c r="E1325" s="123" t="s">
        <v>19414</v>
      </c>
      <c r="F1325" s="124" t="s">
        <v>23</v>
      </c>
      <c r="G1325" s="124" t="s">
        <v>142</v>
      </c>
      <c r="H1325" s="124" t="s">
        <v>22803</v>
      </c>
      <c r="I1325" s="210" t="s">
        <v>202</v>
      </c>
      <c r="J1325" s="129" t="s">
        <v>169</v>
      </c>
      <c r="K1325" s="128">
        <v>349</v>
      </c>
      <c r="L1325" s="129" t="s">
        <v>63</v>
      </c>
      <c r="M1325" s="128" t="s">
        <v>186</v>
      </c>
      <c r="N1325" s="127" t="s">
        <v>621</v>
      </c>
      <c r="O1325" s="127" t="s">
        <v>164</v>
      </c>
      <c r="P1325" s="127" t="s">
        <v>178</v>
      </c>
      <c r="Q1325" s="131" t="s">
        <v>21088</v>
      </c>
      <c r="R1325" s="131" t="s">
        <v>22819</v>
      </c>
      <c r="S1325" s="132" t="s">
        <v>23805</v>
      </c>
      <c r="T1325" s="136" t="s">
        <v>277</v>
      </c>
      <c r="U1325" s="211"/>
      <c r="V1325" s="211" t="s">
        <v>233</v>
      </c>
      <c r="W1325" s="133" t="str">
        <f>VLOOKUP(TRIM(X1325),X10:Y88,2,FALSE)</f>
        <v>Irfan</v>
      </c>
      <c r="X1325" s="11" t="str">
        <f t="shared" si="65"/>
        <v>6.5.9</v>
      </c>
      <c r="Y1325" s="64"/>
      <c r="Z1325" s="1">
        <f t="shared" si="64"/>
        <v>0</v>
      </c>
      <c r="AA1325" s="1">
        <f t="shared" si="63"/>
        <v>21</v>
      </c>
    </row>
    <row r="1326" spans="1:27" ht="36.75" customHeight="1">
      <c r="A1326" s="119" t="s">
        <v>139</v>
      </c>
      <c r="B1326" s="134" t="s">
        <v>57</v>
      </c>
      <c r="C1326" s="122" t="s">
        <v>140</v>
      </c>
      <c r="D1326" s="122" t="s">
        <v>110</v>
      </c>
      <c r="E1326" s="123" t="s">
        <v>19415</v>
      </c>
      <c r="F1326" s="124" t="s">
        <v>23</v>
      </c>
      <c r="G1326" s="124" t="s">
        <v>142</v>
      </c>
      <c r="H1326" s="124" t="s">
        <v>22797</v>
      </c>
      <c r="I1326" s="210" t="s">
        <v>657</v>
      </c>
      <c r="J1326" s="127" t="s">
        <v>169</v>
      </c>
      <c r="K1326" s="212">
        <v>451</v>
      </c>
      <c r="L1326" s="127" t="s">
        <v>63</v>
      </c>
      <c r="M1326" s="212" t="s">
        <v>186</v>
      </c>
      <c r="N1326" s="127" t="s">
        <v>621</v>
      </c>
      <c r="O1326" s="127" t="s">
        <v>164</v>
      </c>
      <c r="P1326" s="127" t="s">
        <v>178</v>
      </c>
      <c r="Q1326" s="131" t="s">
        <v>21340</v>
      </c>
      <c r="R1326" s="131" t="s">
        <v>22817</v>
      </c>
      <c r="S1326" s="132" t="s">
        <v>23805</v>
      </c>
      <c r="T1326" s="136" t="s">
        <v>254</v>
      </c>
      <c r="U1326" s="211"/>
      <c r="V1326" s="211" t="s">
        <v>233</v>
      </c>
      <c r="W1326" s="133" t="str">
        <f>VLOOKUP(TRIM(X1326),X10:Y88,2,FALSE)</f>
        <v>Irfan</v>
      </c>
      <c r="X1326" s="11" t="str">
        <f t="shared" si="65"/>
        <v>6.5.9</v>
      </c>
      <c r="Y1326" s="64"/>
      <c r="Z1326" s="1">
        <f t="shared" si="64"/>
        <v>0</v>
      </c>
      <c r="AA1326" s="1">
        <f t="shared" si="63"/>
        <v>13</v>
      </c>
    </row>
    <row r="1327" spans="1:27" ht="36.75" customHeight="1">
      <c r="A1327" s="119" t="s">
        <v>139</v>
      </c>
      <c r="B1327" s="134" t="s">
        <v>57</v>
      </c>
      <c r="C1327" s="122" t="s">
        <v>140</v>
      </c>
      <c r="D1327" s="122" t="s">
        <v>110</v>
      </c>
      <c r="E1327" s="123" t="s">
        <v>19416</v>
      </c>
      <c r="F1327" s="124" t="s">
        <v>23</v>
      </c>
      <c r="G1327" s="124" t="s">
        <v>142</v>
      </c>
      <c r="H1327" s="124" t="s">
        <v>22800</v>
      </c>
      <c r="I1327" s="210" t="s">
        <v>21038</v>
      </c>
      <c r="J1327" s="127" t="s">
        <v>169</v>
      </c>
      <c r="K1327" s="212">
        <v>283</v>
      </c>
      <c r="L1327" s="127" t="s">
        <v>87</v>
      </c>
      <c r="M1327" s="212" t="s">
        <v>186</v>
      </c>
      <c r="N1327" s="127" t="s">
        <v>621</v>
      </c>
      <c r="O1327" s="127" t="s">
        <v>164</v>
      </c>
      <c r="P1327" s="127" t="s">
        <v>178</v>
      </c>
      <c r="Q1327" s="131" t="s">
        <v>21305</v>
      </c>
      <c r="R1327" s="131" t="s">
        <v>22818</v>
      </c>
      <c r="S1327" s="132" t="s">
        <v>23805</v>
      </c>
      <c r="T1327" s="136" t="s">
        <v>276</v>
      </c>
      <c r="U1327" s="211"/>
      <c r="V1327" s="211" t="s">
        <v>233</v>
      </c>
      <c r="W1327" s="133" t="str">
        <f>VLOOKUP(TRIM(X1327),X10:Y88,2,FALSE)</f>
        <v>Irfan</v>
      </c>
      <c r="X1327" s="11" t="str">
        <f t="shared" si="65"/>
        <v>6.5.9</v>
      </c>
      <c r="Y1327" s="64"/>
      <c r="Z1327" s="1">
        <f t="shared" si="64"/>
        <v>0</v>
      </c>
      <c r="AA1327" s="1">
        <f t="shared" si="63"/>
        <v>60</v>
      </c>
    </row>
    <row r="1328" spans="1:27" ht="36.75" customHeight="1">
      <c r="A1328" s="119"/>
      <c r="B1328" s="134" t="s">
        <v>57</v>
      </c>
      <c r="C1328" s="122" t="s">
        <v>22</v>
      </c>
      <c r="D1328" s="122" t="s">
        <v>110</v>
      </c>
      <c r="E1328" s="123" t="s">
        <v>19417</v>
      </c>
      <c r="F1328" s="124" t="s">
        <v>24</v>
      </c>
      <c r="G1328" s="138" t="s">
        <v>142</v>
      </c>
      <c r="H1328" s="138" t="s">
        <v>22806</v>
      </c>
      <c r="I1328" s="139" t="s">
        <v>184</v>
      </c>
      <c r="J1328" s="140" t="s">
        <v>169</v>
      </c>
      <c r="K1328" s="141">
        <v>408</v>
      </c>
      <c r="L1328" s="140" t="s">
        <v>63</v>
      </c>
      <c r="M1328" s="141" t="s">
        <v>186</v>
      </c>
      <c r="N1328" s="140" t="s">
        <v>621</v>
      </c>
      <c r="O1328" s="140" t="s">
        <v>164</v>
      </c>
      <c r="P1328" s="140" t="s">
        <v>178</v>
      </c>
      <c r="Q1328" s="142" t="s">
        <v>23687</v>
      </c>
      <c r="R1328" s="142" t="s">
        <v>23688</v>
      </c>
      <c r="S1328" s="145"/>
      <c r="T1328" s="136" t="s">
        <v>183</v>
      </c>
      <c r="U1328" s="211"/>
      <c r="V1328" s="211"/>
      <c r="W1328" s="133" t="str">
        <f>VLOOKUP(TRIM(X1328),X10:Y88,2,FALSE)</f>
        <v>Irfan</v>
      </c>
      <c r="X1328" s="11" t="str">
        <f t="shared" si="65"/>
        <v>6.5.9</v>
      </c>
      <c r="Y1328" s="64"/>
      <c r="Z1328" s="1">
        <f t="shared" si="64"/>
        <v>0</v>
      </c>
      <c r="AA1328" s="1">
        <f t="shared" si="63"/>
        <v>17</v>
      </c>
    </row>
    <row r="1329" spans="1:27" ht="36.75" customHeight="1">
      <c r="A1329" s="119" t="s">
        <v>139</v>
      </c>
      <c r="B1329" s="134" t="s">
        <v>57</v>
      </c>
      <c r="C1329" s="122" t="s">
        <v>140</v>
      </c>
      <c r="D1329" s="122" t="s">
        <v>110</v>
      </c>
      <c r="E1329" s="123" t="s">
        <v>19418</v>
      </c>
      <c r="F1329" s="124" t="s">
        <v>23</v>
      </c>
      <c r="G1329" s="124" t="s">
        <v>142</v>
      </c>
      <c r="H1329" s="124" t="s">
        <v>22809</v>
      </c>
      <c r="I1329" s="210" t="s">
        <v>17129</v>
      </c>
      <c r="J1329" s="129" t="s">
        <v>180</v>
      </c>
      <c r="K1329" s="128">
        <v>420</v>
      </c>
      <c r="L1329" s="129" t="s">
        <v>63</v>
      </c>
      <c r="M1329" s="128" t="s">
        <v>186</v>
      </c>
      <c r="N1329" s="127" t="s">
        <v>621</v>
      </c>
      <c r="O1329" s="127" t="s">
        <v>164</v>
      </c>
      <c r="P1329" s="127" t="s">
        <v>178</v>
      </c>
      <c r="Q1329" s="131" t="s">
        <v>21136</v>
      </c>
      <c r="R1329" s="131" t="s">
        <v>22820</v>
      </c>
      <c r="S1329" s="132" t="s">
        <v>23805</v>
      </c>
      <c r="T1329" s="136" t="s">
        <v>234</v>
      </c>
      <c r="U1329" s="211"/>
      <c r="V1329" s="211" t="s">
        <v>233</v>
      </c>
      <c r="W1329" s="133" t="str">
        <f>VLOOKUP(TRIM(X1329),X10:Y88,2,FALSE)</f>
        <v>Irfan</v>
      </c>
      <c r="X1329" s="11" t="str">
        <f t="shared" si="65"/>
        <v>6.5.9</v>
      </c>
      <c r="Y1329" s="64"/>
      <c r="Z1329" s="1">
        <f t="shared" si="64"/>
        <v>0</v>
      </c>
      <c r="AA1329" s="1">
        <f t="shared" si="63"/>
        <v>31</v>
      </c>
    </row>
    <row r="1330" spans="1:27" ht="36.75" customHeight="1">
      <c r="A1330" s="119" t="s">
        <v>139</v>
      </c>
      <c r="B1330" s="134" t="s">
        <v>57</v>
      </c>
      <c r="C1330" s="122" t="s">
        <v>140</v>
      </c>
      <c r="D1330" s="122" t="s">
        <v>110</v>
      </c>
      <c r="E1330" s="123" t="s">
        <v>19419</v>
      </c>
      <c r="F1330" s="124" t="s">
        <v>23</v>
      </c>
      <c r="G1330" s="124" t="s">
        <v>142</v>
      </c>
      <c r="H1330" s="124" t="s">
        <v>22812</v>
      </c>
      <c r="I1330" s="210" t="s">
        <v>20633</v>
      </c>
      <c r="J1330" s="129" t="s">
        <v>180</v>
      </c>
      <c r="K1330" s="128">
        <v>473</v>
      </c>
      <c r="L1330" s="129" t="s">
        <v>63</v>
      </c>
      <c r="M1330" s="128" t="s">
        <v>186</v>
      </c>
      <c r="N1330" s="127" t="s">
        <v>621</v>
      </c>
      <c r="O1330" s="127" t="s">
        <v>164</v>
      </c>
      <c r="P1330" s="127" t="s">
        <v>178</v>
      </c>
      <c r="Q1330" s="131" t="s">
        <v>21264</v>
      </c>
      <c r="R1330" s="131" t="s">
        <v>22821</v>
      </c>
      <c r="S1330" s="132" t="s">
        <v>23805</v>
      </c>
      <c r="T1330" s="136" t="s">
        <v>261</v>
      </c>
      <c r="U1330" s="211"/>
      <c r="V1330" s="211" t="s">
        <v>233</v>
      </c>
      <c r="W1330" s="133" t="str">
        <f>VLOOKUP(TRIM(X1330),X10:Y88,2,FALSE)</f>
        <v>Irfan</v>
      </c>
      <c r="X1330" s="11" t="str">
        <f t="shared" si="65"/>
        <v>6.5.9</v>
      </c>
      <c r="Y1330" s="64"/>
      <c r="Z1330" s="1">
        <f t="shared" si="64"/>
        <v>0</v>
      </c>
      <c r="AA1330" s="1">
        <f t="shared" si="63"/>
        <v>23</v>
      </c>
    </row>
    <row r="1331" spans="1:27" ht="36.75" customHeight="1">
      <c r="A1331" s="119" t="s">
        <v>139</v>
      </c>
      <c r="B1331" s="134" t="s">
        <v>57</v>
      </c>
      <c r="C1331" s="122" t="s">
        <v>140</v>
      </c>
      <c r="D1331" s="122" t="s">
        <v>110</v>
      </c>
      <c r="E1331" s="123" t="s">
        <v>19420</v>
      </c>
      <c r="F1331" s="124" t="s">
        <v>23</v>
      </c>
      <c r="G1331" s="124" t="s">
        <v>142</v>
      </c>
      <c r="H1331" s="124" t="s">
        <v>22794</v>
      </c>
      <c r="I1331" s="210" t="s">
        <v>202</v>
      </c>
      <c r="J1331" s="129" t="s">
        <v>169</v>
      </c>
      <c r="K1331" s="128">
        <v>459</v>
      </c>
      <c r="L1331" s="129" t="s">
        <v>60</v>
      </c>
      <c r="M1331" s="128" t="s">
        <v>186</v>
      </c>
      <c r="N1331" s="127" t="s">
        <v>621</v>
      </c>
      <c r="O1331" s="127" t="s">
        <v>164</v>
      </c>
      <c r="P1331" s="127" t="s">
        <v>178</v>
      </c>
      <c r="Q1331" s="131" t="s">
        <v>21189</v>
      </c>
      <c r="R1331" s="131" t="s">
        <v>22816</v>
      </c>
      <c r="S1331" s="132" t="s">
        <v>23805</v>
      </c>
      <c r="T1331" s="136" t="s">
        <v>203</v>
      </c>
      <c r="U1331" s="211"/>
      <c r="V1331" s="211" t="s">
        <v>233</v>
      </c>
      <c r="W1331" s="133" t="str">
        <f>VLOOKUP(TRIM(X1331),X10:Y88,2,FALSE)</f>
        <v>Irfan</v>
      </c>
      <c r="X1331" s="11" t="str">
        <f t="shared" si="65"/>
        <v>6.5.9</v>
      </c>
      <c r="Y1331" s="64"/>
      <c r="Z1331" s="1">
        <f t="shared" si="64"/>
        <v>0</v>
      </c>
      <c r="AA1331" s="1">
        <f t="shared" si="63"/>
        <v>21</v>
      </c>
    </row>
    <row r="1332" spans="1:27" ht="36.75" customHeight="1">
      <c r="A1332" s="119" t="s">
        <v>139</v>
      </c>
      <c r="B1332" s="134" t="s">
        <v>57</v>
      </c>
      <c r="C1332" s="122" t="s">
        <v>140</v>
      </c>
      <c r="D1332" s="122" t="s">
        <v>110</v>
      </c>
      <c r="E1332" s="123" t="s">
        <v>19421</v>
      </c>
      <c r="F1332" s="124" t="s">
        <v>23</v>
      </c>
      <c r="G1332" s="124" t="s">
        <v>142</v>
      </c>
      <c r="H1332" s="124" t="s">
        <v>22791</v>
      </c>
      <c r="I1332" s="210" t="s">
        <v>184</v>
      </c>
      <c r="J1332" s="129" t="s">
        <v>169</v>
      </c>
      <c r="K1332" s="128">
        <v>425</v>
      </c>
      <c r="L1332" s="129" t="s">
        <v>63</v>
      </c>
      <c r="M1332" s="128" t="s">
        <v>186</v>
      </c>
      <c r="N1332" s="127" t="s">
        <v>621</v>
      </c>
      <c r="O1332" s="127" t="s">
        <v>164</v>
      </c>
      <c r="P1332" s="127" t="s">
        <v>178</v>
      </c>
      <c r="Q1332" s="131" t="s">
        <v>21278</v>
      </c>
      <c r="R1332" s="131" t="s">
        <v>22815</v>
      </c>
      <c r="S1332" s="132" t="s">
        <v>23805</v>
      </c>
      <c r="T1332" s="136" t="s">
        <v>183</v>
      </c>
      <c r="U1332" s="211"/>
      <c r="V1332" s="211" t="s">
        <v>233</v>
      </c>
      <c r="W1332" s="133" t="str">
        <f>VLOOKUP(TRIM(X1332),X10:Y88,2,FALSE)</f>
        <v>Irfan</v>
      </c>
      <c r="X1332" s="11" t="str">
        <f t="shared" si="65"/>
        <v>6.5.9</v>
      </c>
      <c r="Y1332" s="64"/>
      <c r="Z1332" s="1">
        <f t="shared" si="64"/>
        <v>0</v>
      </c>
      <c r="AA1332" s="1">
        <f t="shared" si="63"/>
        <v>17</v>
      </c>
    </row>
    <row r="1333" spans="1:27" ht="36.75" customHeight="1">
      <c r="A1333" s="119"/>
      <c r="B1333" s="134" t="s">
        <v>57</v>
      </c>
      <c r="C1333" s="122" t="s">
        <v>22</v>
      </c>
      <c r="D1333" s="122" t="s">
        <v>133</v>
      </c>
      <c r="E1333" s="123" t="s">
        <v>19422</v>
      </c>
      <c r="F1333" s="124" t="s">
        <v>7287</v>
      </c>
      <c r="G1333" s="138" t="s">
        <v>51</v>
      </c>
      <c r="H1333" s="138" t="s">
        <v>4038</v>
      </c>
      <c r="I1333" s="139" t="s">
        <v>51</v>
      </c>
      <c r="J1333" s="140"/>
      <c r="K1333" s="141"/>
      <c r="L1333" s="140"/>
      <c r="M1333" s="141"/>
      <c r="N1333" s="140"/>
      <c r="O1333" s="140" t="s">
        <v>51</v>
      </c>
      <c r="P1333" s="140" t="s">
        <v>51</v>
      </c>
      <c r="Q1333" s="142" t="s">
        <v>23857</v>
      </c>
      <c r="R1333" s="142" t="s">
        <v>171</v>
      </c>
      <c r="S1333" s="145"/>
      <c r="T1333" s="136" t="s">
        <v>51</v>
      </c>
      <c r="U1333" s="211"/>
      <c r="V1333" s="211"/>
      <c r="W1333" s="133" t="str">
        <f>VLOOKUP(TRIM(X1333),X10:Y88,2,FALSE)</f>
        <v>Withdrawn</v>
      </c>
      <c r="X1333" s="11" t="str">
        <f t="shared" si="65"/>
        <v>99</v>
      </c>
      <c r="Y1333" s="64"/>
      <c r="Z1333" s="1">
        <f t="shared" si="64"/>
        <v>0</v>
      </c>
      <c r="AA1333" s="1">
        <f t="shared" si="63"/>
        <v>1</v>
      </c>
    </row>
    <row r="1334" spans="1:27" ht="36.75" customHeight="1">
      <c r="A1334" s="119"/>
      <c r="B1334" s="134" t="s">
        <v>57</v>
      </c>
      <c r="C1334" s="122" t="s">
        <v>22</v>
      </c>
      <c r="D1334" s="122" t="s">
        <v>133</v>
      </c>
      <c r="E1334" s="123" t="s">
        <v>19423</v>
      </c>
      <c r="F1334" s="124" t="s">
        <v>7287</v>
      </c>
      <c r="G1334" s="138" t="s">
        <v>51</v>
      </c>
      <c r="H1334" s="138" t="s">
        <v>4038</v>
      </c>
      <c r="I1334" s="139" t="s">
        <v>51</v>
      </c>
      <c r="J1334" s="140"/>
      <c r="K1334" s="141"/>
      <c r="L1334" s="140"/>
      <c r="M1334" s="141"/>
      <c r="N1334" s="140"/>
      <c r="O1334" s="140" t="s">
        <v>51</v>
      </c>
      <c r="P1334" s="140" t="s">
        <v>51</v>
      </c>
      <c r="Q1334" s="142" t="s">
        <v>23857</v>
      </c>
      <c r="R1334" s="142" t="s">
        <v>171</v>
      </c>
      <c r="S1334" s="145"/>
      <c r="T1334" s="136" t="s">
        <v>51</v>
      </c>
      <c r="U1334" s="211"/>
      <c r="V1334" s="211"/>
      <c r="W1334" s="133" t="str">
        <f>VLOOKUP(TRIM(X1334),X10:Y88,2,FALSE)</f>
        <v>Withdrawn</v>
      </c>
      <c r="X1334" s="11" t="str">
        <f t="shared" si="65"/>
        <v>99</v>
      </c>
      <c r="Y1334" s="64"/>
      <c r="Z1334" s="1">
        <f t="shared" si="64"/>
        <v>0</v>
      </c>
      <c r="AA1334" s="1">
        <f t="shared" si="63"/>
        <v>1</v>
      </c>
    </row>
    <row r="1335" spans="1:27" ht="37.200000000000003" customHeight="1">
      <c r="A1335" s="119"/>
      <c r="B1335" s="134" t="s">
        <v>57</v>
      </c>
      <c r="C1335" s="122" t="s">
        <v>22</v>
      </c>
      <c r="D1335" s="122" t="s">
        <v>133</v>
      </c>
      <c r="E1335" s="123" t="s">
        <v>19424</v>
      </c>
      <c r="F1335" s="124" t="s">
        <v>7287</v>
      </c>
      <c r="G1335" s="138" t="s">
        <v>51</v>
      </c>
      <c r="H1335" s="138" t="s">
        <v>4038</v>
      </c>
      <c r="I1335" s="139" t="s">
        <v>51</v>
      </c>
      <c r="J1335" s="140"/>
      <c r="K1335" s="141"/>
      <c r="L1335" s="140"/>
      <c r="M1335" s="141"/>
      <c r="N1335" s="140"/>
      <c r="O1335" s="140" t="s">
        <v>51</v>
      </c>
      <c r="P1335" s="140" t="s">
        <v>51</v>
      </c>
      <c r="Q1335" s="142" t="s">
        <v>23857</v>
      </c>
      <c r="R1335" s="142" t="s">
        <v>171</v>
      </c>
      <c r="S1335" s="145"/>
      <c r="T1335" s="136" t="s">
        <v>51</v>
      </c>
      <c r="U1335" s="211"/>
      <c r="V1335" s="211"/>
      <c r="W1335" s="133" t="str">
        <f>VLOOKUP(TRIM(X1335),X10:Y88,2,FALSE)</f>
        <v>Withdrawn</v>
      </c>
      <c r="X1335" s="11" t="str">
        <f t="shared" si="65"/>
        <v>99</v>
      </c>
      <c r="Y1335" s="64"/>
      <c r="Z1335" s="1">
        <f t="shared" si="64"/>
        <v>0</v>
      </c>
      <c r="AA1335" s="1">
        <f t="shared" si="63"/>
        <v>1</v>
      </c>
    </row>
    <row r="1336" spans="1:27" ht="37.200000000000003" customHeight="1">
      <c r="A1336" s="119"/>
      <c r="B1336" s="134" t="s">
        <v>57</v>
      </c>
      <c r="C1336" s="122" t="s">
        <v>22</v>
      </c>
      <c r="D1336" s="122" t="s">
        <v>133</v>
      </c>
      <c r="E1336" s="123" t="s">
        <v>19425</v>
      </c>
      <c r="F1336" s="124" t="s">
        <v>7287</v>
      </c>
      <c r="G1336" s="138" t="s">
        <v>51</v>
      </c>
      <c r="H1336" s="138" t="s">
        <v>4038</v>
      </c>
      <c r="I1336" s="139" t="s">
        <v>51</v>
      </c>
      <c r="J1336" s="140"/>
      <c r="K1336" s="141"/>
      <c r="L1336" s="140"/>
      <c r="M1336" s="141"/>
      <c r="N1336" s="140"/>
      <c r="O1336" s="140" t="s">
        <v>51</v>
      </c>
      <c r="P1336" s="140" t="s">
        <v>51</v>
      </c>
      <c r="Q1336" s="142" t="s">
        <v>23857</v>
      </c>
      <c r="R1336" s="142" t="s">
        <v>171</v>
      </c>
      <c r="S1336" s="145"/>
      <c r="T1336" s="136" t="s">
        <v>51</v>
      </c>
      <c r="U1336" s="211"/>
      <c r="V1336" s="211"/>
      <c r="W1336" s="133" t="str">
        <f>VLOOKUP(TRIM(X1336),X10:Y88,2,FALSE)</f>
        <v>Withdrawn</v>
      </c>
      <c r="X1336" s="11" t="str">
        <f t="shared" si="65"/>
        <v>99</v>
      </c>
      <c r="Y1336" s="64"/>
      <c r="Z1336" s="1">
        <f t="shared" si="64"/>
        <v>0</v>
      </c>
      <c r="AA1336" s="1">
        <f t="shared" si="63"/>
        <v>1</v>
      </c>
    </row>
    <row r="1337" spans="1:27" ht="37.200000000000003" customHeight="1">
      <c r="A1337" s="119"/>
      <c r="B1337" s="134" t="s">
        <v>57</v>
      </c>
      <c r="C1337" s="122" t="s">
        <v>22</v>
      </c>
      <c r="D1337" s="122" t="s">
        <v>133</v>
      </c>
      <c r="E1337" s="123" t="s">
        <v>19426</v>
      </c>
      <c r="F1337" s="124" t="s">
        <v>7287</v>
      </c>
      <c r="G1337" s="138" t="s">
        <v>51</v>
      </c>
      <c r="H1337" s="138" t="s">
        <v>4038</v>
      </c>
      <c r="I1337" s="139" t="s">
        <v>51</v>
      </c>
      <c r="J1337" s="140"/>
      <c r="K1337" s="141"/>
      <c r="L1337" s="140"/>
      <c r="M1337" s="141"/>
      <c r="N1337" s="140"/>
      <c r="O1337" s="140" t="s">
        <v>51</v>
      </c>
      <c r="P1337" s="140" t="s">
        <v>51</v>
      </c>
      <c r="Q1337" s="142" t="s">
        <v>23857</v>
      </c>
      <c r="R1337" s="142" t="s">
        <v>171</v>
      </c>
      <c r="S1337" s="145"/>
      <c r="T1337" s="136" t="s">
        <v>51</v>
      </c>
      <c r="U1337" s="211"/>
      <c r="V1337" s="211"/>
      <c r="W1337" s="133" t="str">
        <f>VLOOKUP(TRIM(X1337),X10:Y88,2,FALSE)</f>
        <v>Withdrawn</v>
      </c>
      <c r="X1337" s="11" t="str">
        <f t="shared" si="65"/>
        <v>99</v>
      </c>
      <c r="Y1337" s="64"/>
      <c r="Z1337" s="1">
        <f t="shared" si="64"/>
        <v>0</v>
      </c>
      <c r="AA1337" s="1">
        <f t="shared" si="63"/>
        <v>1</v>
      </c>
    </row>
    <row r="1338" spans="1:27" ht="37.200000000000003" customHeight="1">
      <c r="A1338" s="119"/>
      <c r="B1338" s="134" t="s">
        <v>57</v>
      </c>
      <c r="C1338" s="122" t="s">
        <v>22</v>
      </c>
      <c r="D1338" s="122" t="s">
        <v>133</v>
      </c>
      <c r="E1338" s="123" t="s">
        <v>19427</v>
      </c>
      <c r="F1338" s="124" t="s">
        <v>7287</v>
      </c>
      <c r="G1338" s="138" t="s">
        <v>51</v>
      </c>
      <c r="H1338" s="138" t="s">
        <v>4038</v>
      </c>
      <c r="I1338" s="139" t="s">
        <v>51</v>
      </c>
      <c r="J1338" s="140"/>
      <c r="K1338" s="141"/>
      <c r="L1338" s="140"/>
      <c r="M1338" s="141"/>
      <c r="N1338" s="140"/>
      <c r="O1338" s="140" t="s">
        <v>51</v>
      </c>
      <c r="P1338" s="140" t="s">
        <v>51</v>
      </c>
      <c r="Q1338" s="142" t="s">
        <v>23857</v>
      </c>
      <c r="R1338" s="142" t="s">
        <v>171</v>
      </c>
      <c r="S1338" s="145"/>
      <c r="T1338" s="136" t="s">
        <v>51</v>
      </c>
      <c r="U1338" s="211"/>
      <c r="V1338" s="211"/>
      <c r="W1338" s="133" t="str">
        <f>VLOOKUP(TRIM(X1338),X10:Y88,2,FALSE)</f>
        <v>Withdrawn</v>
      </c>
      <c r="X1338" s="11" t="str">
        <f t="shared" si="65"/>
        <v>99</v>
      </c>
      <c r="Y1338" s="64"/>
      <c r="Z1338" s="1">
        <f t="shared" si="64"/>
        <v>0</v>
      </c>
      <c r="AA1338" s="1">
        <f t="shared" si="63"/>
        <v>1</v>
      </c>
    </row>
    <row r="1339" spans="1:27" ht="37.200000000000003" customHeight="1">
      <c r="A1339" s="119"/>
      <c r="B1339" s="134" t="s">
        <v>57</v>
      </c>
      <c r="C1339" s="122" t="s">
        <v>22</v>
      </c>
      <c r="D1339" s="122" t="s">
        <v>133</v>
      </c>
      <c r="E1339" s="123" t="s">
        <v>19428</v>
      </c>
      <c r="F1339" s="124" t="s">
        <v>7287</v>
      </c>
      <c r="G1339" s="138" t="s">
        <v>51</v>
      </c>
      <c r="H1339" s="138" t="s">
        <v>4038</v>
      </c>
      <c r="I1339" s="139" t="s">
        <v>51</v>
      </c>
      <c r="J1339" s="140"/>
      <c r="K1339" s="141"/>
      <c r="L1339" s="140"/>
      <c r="M1339" s="141"/>
      <c r="N1339" s="140"/>
      <c r="O1339" s="140" t="s">
        <v>51</v>
      </c>
      <c r="P1339" s="140" t="s">
        <v>51</v>
      </c>
      <c r="Q1339" s="142" t="s">
        <v>23857</v>
      </c>
      <c r="R1339" s="142" t="s">
        <v>171</v>
      </c>
      <c r="S1339" s="145"/>
      <c r="T1339" s="136" t="s">
        <v>51</v>
      </c>
      <c r="U1339" s="211"/>
      <c r="V1339" s="211"/>
      <c r="W1339" s="133" t="str">
        <f>VLOOKUP(TRIM(X1339),X10:Y88,2,FALSE)</f>
        <v>Withdrawn</v>
      </c>
      <c r="X1339" s="11" t="str">
        <f t="shared" si="65"/>
        <v>99</v>
      </c>
      <c r="Y1339" s="64"/>
      <c r="Z1339" s="1">
        <f t="shared" si="64"/>
        <v>0</v>
      </c>
      <c r="AA1339" s="1">
        <f t="shared" si="63"/>
        <v>1</v>
      </c>
    </row>
    <row r="1340" spans="1:27" ht="37.200000000000003" customHeight="1">
      <c r="A1340" s="119"/>
      <c r="B1340" s="134" t="s">
        <v>57</v>
      </c>
      <c r="C1340" s="122" t="s">
        <v>22</v>
      </c>
      <c r="D1340" s="122" t="s">
        <v>133</v>
      </c>
      <c r="E1340" s="123" t="s">
        <v>19429</v>
      </c>
      <c r="F1340" s="124" t="s">
        <v>7287</v>
      </c>
      <c r="G1340" s="138" t="s">
        <v>51</v>
      </c>
      <c r="H1340" s="138" t="s">
        <v>4038</v>
      </c>
      <c r="I1340" s="139" t="s">
        <v>51</v>
      </c>
      <c r="J1340" s="140"/>
      <c r="K1340" s="141"/>
      <c r="L1340" s="140"/>
      <c r="M1340" s="141"/>
      <c r="N1340" s="140"/>
      <c r="O1340" s="140" t="s">
        <v>51</v>
      </c>
      <c r="P1340" s="140" t="s">
        <v>51</v>
      </c>
      <c r="Q1340" s="142" t="s">
        <v>23857</v>
      </c>
      <c r="R1340" s="142" t="s">
        <v>171</v>
      </c>
      <c r="S1340" s="145"/>
      <c r="T1340" s="136" t="s">
        <v>51</v>
      </c>
      <c r="U1340" s="211"/>
      <c r="V1340" s="211"/>
      <c r="W1340" s="133" t="str">
        <f>VLOOKUP(TRIM(X1340),X10:Y88,2,FALSE)</f>
        <v>Withdrawn</v>
      </c>
      <c r="X1340" s="11" t="str">
        <f t="shared" si="65"/>
        <v>99</v>
      </c>
      <c r="Y1340" s="64"/>
      <c r="Z1340" s="1">
        <f t="shared" si="64"/>
        <v>0</v>
      </c>
      <c r="AA1340" s="1">
        <f t="shared" si="63"/>
        <v>1</v>
      </c>
    </row>
    <row r="1341" spans="1:27" ht="37.200000000000003" customHeight="1">
      <c r="A1341" s="119"/>
      <c r="B1341" s="134" t="s">
        <v>57</v>
      </c>
      <c r="C1341" s="122" t="s">
        <v>22</v>
      </c>
      <c r="D1341" s="122" t="s">
        <v>133</v>
      </c>
      <c r="E1341" s="123" t="s">
        <v>19430</v>
      </c>
      <c r="F1341" s="124" t="s">
        <v>7287</v>
      </c>
      <c r="G1341" s="138" t="s">
        <v>51</v>
      </c>
      <c r="H1341" s="138" t="s">
        <v>4038</v>
      </c>
      <c r="I1341" s="139" t="s">
        <v>51</v>
      </c>
      <c r="J1341" s="140"/>
      <c r="K1341" s="141"/>
      <c r="L1341" s="140"/>
      <c r="M1341" s="141"/>
      <c r="N1341" s="140"/>
      <c r="O1341" s="140" t="s">
        <v>51</v>
      </c>
      <c r="P1341" s="140" t="s">
        <v>51</v>
      </c>
      <c r="Q1341" s="142" t="s">
        <v>23857</v>
      </c>
      <c r="R1341" s="142" t="s">
        <v>171</v>
      </c>
      <c r="S1341" s="145"/>
      <c r="T1341" s="136" t="s">
        <v>51</v>
      </c>
      <c r="U1341" s="211"/>
      <c r="V1341" s="211"/>
      <c r="W1341" s="133" t="str">
        <f>VLOOKUP(TRIM(X1341),X10:Y88,2,FALSE)</f>
        <v>Withdrawn</v>
      </c>
      <c r="X1341" s="11" t="str">
        <f t="shared" si="65"/>
        <v>99</v>
      </c>
      <c r="Y1341" s="64"/>
      <c r="Z1341" s="1">
        <f t="shared" si="64"/>
        <v>0</v>
      </c>
      <c r="AA1341" s="1">
        <f t="shared" si="63"/>
        <v>1</v>
      </c>
    </row>
    <row r="1342" spans="1:27" ht="37.200000000000003" customHeight="1">
      <c r="A1342" s="119"/>
      <c r="B1342" s="134" t="s">
        <v>57</v>
      </c>
      <c r="C1342" s="122" t="s">
        <v>22</v>
      </c>
      <c r="D1342" s="122" t="s">
        <v>133</v>
      </c>
      <c r="E1342" s="123" t="s">
        <v>19431</v>
      </c>
      <c r="F1342" s="124" t="s">
        <v>7287</v>
      </c>
      <c r="G1342" s="138" t="s">
        <v>51</v>
      </c>
      <c r="H1342" s="138" t="s">
        <v>4038</v>
      </c>
      <c r="I1342" s="139" t="s">
        <v>51</v>
      </c>
      <c r="J1342" s="140"/>
      <c r="K1342" s="141"/>
      <c r="L1342" s="140"/>
      <c r="M1342" s="141"/>
      <c r="N1342" s="140"/>
      <c r="O1342" s="140" t="s">
        <v>51</v>
      </c>
      <c r="P1342" s="140" t="s">
        <v>51</v>
      </c>
      <c r="Q1342" s="142" t="s">
        <v>23857</v>
      </c>
      <c r="R1342" s="142" t="s">
        <v>171</v>
      </c>
      <c r="S1342" s="145"/>
      <c r="T1342" s="136" t="s">
        <v>51</v>
      </c>
      <c r="U1342" s="211"/>
      <c r="V1342" s="211"/>
      <c r="W1342" s="133" t="str">
        <f>VLOOKUP(TRIM(X1342),X10:Y88,2,FALSE)</f>
        <v>Withdrawn</v>
      </c>
      <c r="X1342" s="11" t="str">
        <f t="shared" si="65"/>
        <v>99</v>
      </c>
      <c r="Y1342" s="64"/>
      <c r="Z1342" s="1">
        <f t="shared" si="64"/>
        <v>0</v>
      </c>
      <c r="AA1342" s="1">
        <f t="shared" si="63"/>
        <v>1</v>
      </c>
    </row>
    <row r="1343" spans="1:27" ht="37.200000000000003" customHeight="1">
      <c r="A1343" s="119"/>
      <c r="B1343" s="134" t="s">
        <v>57</v>
      </c>
      <c r="C1343" s="122" t="s">
        <v>22</v>
      </c>
      <c r="D1343" s="122" t="s">
        <v>133</v>
      </c>
      <c r="E1343" s="123" t="s">
        <v>19432</v>
      </c>
      <c r="F1343" s="124" t="s">
        <v>7287</v>
      </c>
      <c r="G1343" s="138" t="s">
        <v>51</v>
      </c>
      <c r="H1343" s="138" t="s">
        <v>4038</v>
      </c>
      <c r="I1343" s="139" t="s">
        <v>51</v>
      </c>
      <c r="J1343" s="140"/>
      <c r="K1343" s="141"/>
      <c r="L1343" s="140"/>
      <c r="M1343" s="141"/>
      <c r="N1343" s="140"/>
      <c r="O1343" s="140" t="s">
        <v>51</v>
      </c>
      <c r="P1343" s="140" t="s">
        <v>51</v>
      </c>
      <c r="Q1343" s="142" t="s">
        <v>23857</v>
      </c>
      <c r="R1343" s="142" t="s">
        <v>171</v>
      </c>
      <c r="S1343" s="145"/>
      <c r="T1343" s="136" t="s">
        <v>51</v>
      </c>
      <c r="U1343" s="211"/>
      <c r="V1343" s="211"/>
      <c r="W1343" s="133" t="str">
        <f>VLOOKUP(TRIM(X1343),X10:Y88,2,FALSE)</f>
        <v>Withdrawn</v>
      </c>
      <c r="X1343" s="11" t="str">
        <f t="shared" si="65"/>
        <v>99</v>
      </c>
      <c r="Y1343" s="64"/>
      <c r="Z1343" s="1">
        <f t="shared" si="64"/>
        <v>0</v>
      </c>
      <c r="AA1343" s="1">
        <f t="shared" si="63"/>
        <v>1</v>
      </c>
    </row>
    <row r="1344" spans="1:27" ht="37.200000000000003" customHeight="1">
      <c r="A1344" s="119"/>
      <c r="B1344" s="134" t="s">
        <v>57</v>
      </c>
      <c r="C1344" s="122" t="s">
        <v>22</v>
      </c>
      <c r="D1344" s="122" t="s">
        <v>133</v>
      </c>
      <c r="E1344" s="123" t="s">
        <v>19433</v>
      </c>
      <c r="F1344" s="124" t="s">
        <v>7287</v>
      </c>
      <c r="G1344" s="138" t="s">
        <v>51</v>
      </c>
      <c r="H1344" s="138" t="s">
        <v>4038</v>
      </c>
      <c r="I1344" s="139" t="s">
        <v>51</v>
      </c>
      <c r="J1344" s="140"/>
      <c r="K1344" s="141"/>
      <c r="L1344" s="140"/>
      <c r="M1344" s="141"/>
      <c r="N1344" s="140"/>
      <c r="O1344" s="140" t="s">
        <v>51</v>
      </c>
      <c r="P1344" s="140" t="s">
        <v>51</v>
      </c>
      <c r="Q1344" s="142" t="s">
        <v>23857</v>
      </c>
      <c r="R1344" s="142" t="s">
        <v>171</v>
      </c>
      <c r="S1344" s="145"/>
      <c r="T1344" s="136" t="s">
        <v>51</v>
      </c>
      <c r="U1344" s="211"/>
      <c r="V1344" s="211"/>
      <c r="W1344" s="133" t="str">
        <f>VLOOKUP(TRIM(X1344),X10:Y88,2,FALSE)</f>
        <v>Withdrawn</v>
      </c>
      <c r="X1344" s="11" t="str">
        <f t="shared" si="65"/>
        <v>99</v>
      </c>
      <c r="Y1344" s="64"/>
      <c r="Z1344" s="1">
        <f t="shared" si="64"/>
        <v>0</v>
      </c>
      <c r="AA1344" s="1">
        <f t="shared" si="63"/>
        <v>1</v>
      </c>
    </row>
    <row r="1345" spans="1:27" ht="37.200000000000003" customHeight="1">
      <c r="A1345" s="119"/>
      <c r="B1345" s="134" t="s">
        <v>57</v>
      </c>
      <c r="C1345" s="122" t="s">
        <v>22</v>
      </c>
      <c r="D1345" s="122" t="s">
        <v>133</v>
      </c>
      <c r="E1345" s="123" t="s">
        <v>19434</v>
      </c>
      <c r="F1345" s="124" t="s">
        <v>7287</v>
      </c>
      <c r="G1345" s="138" t="s">
        <v>51</v>
      </c>
      <c r="H1345" s="138" t="s">
        <v>4038</v>
      </c>
      <c r="I1345" s="139" t="s">
        <v>51</v>
      </c>
      <c r="J1345" s="140"/>
      <c r="K1345" s="141"/>
      <c r="L1345" s="140"/>
      <c r="M1345" s="141"/>
      <c r="N1345" s="140"/>
      <c r="O1345" s="140" t="s">
        <v>51</v>
      </c>
      <c r="P1345" s="140" t="s">
        <v>51</v>
      </c>
      <c r="Q1345" s="142" t="s">
        <v>23857</v>
      </c>
      <c r="R1345" s="142" t="s">
        <v>171</v>
      </c>
      <c r="S1345" s="145"/>
      <c r="T1345" s="136" t="s">
        <v>51</v>
      </c>
      <c r="U1345" s="211"/>
      <c r="V1345" s="211"/>
      <c r="W1345" s="133" t="str">
        <f>VLOOKUP(TRIM(X1345),X10:Y88,2,FALSE)</f>
        <v>Withdrawn</v>
      </c>
      <c r="X1345" s="11" t="str">
        <f t="shared" si="65"/>
        <v>99</v>
      </c>
      <c r="Y1345" s="64"/>
      <c r="Z1345" s="1">
        <f t="shared" si="64"/>
        <v>0</v>
      </c>
      <c r="AA1345" s="1">
        <f t="shared" si="63"/>
        <v>1</v>
      </c>
    </row>
    <row r="1346" spans="1:27" ht="37.200000000000003" customHeight="1">
      <c r="A1346" s="119"/>
      <c r="B1346" s="134" t="s">
        <v>57</v>
      </c>
      <c r="C1346" s="122" t="s">
        <v>22</v>
      </c>
      <c r="D1346" s="122" t="s">
        <v>133</v>
      </c>
      <c r="E1346" s="123" t="s">
        <v>19435</v>
      </c>
      <c r="F1346" s="124" t="s">
        <v>7287</v>
      </c>
      <c r="G1346" s="138" t="s">
        <v>51</v>
      </c>
      <c r="H1346" s="138" t="s">
        <v>4038</v>
      </c>
      <c r="I1346" s="139" t="s">
        <v>51</v>
      </c>
      <c r="J1346" s="140"/>
      <c r="K1346" s="141"/>
      <c r="L1346" s="140"/>
      <c r="M1346" s="141"/>
      <c r="N1346" s="140"/>
      <c r="O1346" s="140" t="s">
        <v>51</v>
      </c>
      <c r="P1346" s="140" t="s">
        <v>51</v>
      </c>
      <c r="Q1346" s="142" t="s">
        <v>23857</v>
      </c>
      <c r="R1346" s="142" t="s">
        <v>171</v>
      </c>
      <c r="S1346" s="145"/>
      <c r="T1346" s="136" t="s">
        <v>51</v>
      </c>
      <c r="U1346" s="211"/>
      <c r="V1346" s="211"/>
      <c r="W1346" s="133" t="str">
        <f>VLOOKUP(TRIM(X1346),X10:Y88,2,FALSE)</f>
        <v>Withdrawn</v>
      </c>
      <c r="X1346" s="11" t="str">
        <f t="shared" si="65"/>
        <v>99</v>
      </c>
      <c r="Y1346" s="64"/>
      <c r="Z1346" s="1">
        <f t="shared" si="64"/>
        <v>0</v>
      </c>
      <c r="AA1346" s="1">
        <f t="shared" si="63"/>
        <v>1</v>
      </c>
    </row>
    <row r="1347" spans="1:27" ht="37.200000000000003" customHeight="1">
      <c r="A1347" s="119"/>
      <c r="B1347" s="134" t="s">
        <v>57</v>
      </c>
      <c r="C1347" s="122" t="s">
        <v>22</v>
      </c>
      <c r="D1347" s="122" t="s">
        <v>133</v>
      </c>
      <c r="E1347" s="123" t="s">
        <v>19436</v>
      </c>
      <c r="F1347" s="124" t="s">
        <v>7287</v>
      </c>
      <c r="G1347" s="138" t="s">
        <v>51</v>
      </c>
      <c r="H1347" s="138" t="s">
        <v>4038</v>
      </c>
      <c r="I1347" s="139" t="s">
        <v>51</v>
      </c>
      <c r="J1347" s="140"/>
      <c r="K1347" s="141"/>
      <c r="L1347" s="140"/>
      <c r="M1347" s="141"/>
      <c r="N1347" s="140"/>
      <c r="O1347" s="140" t="s">
        <v>51</v>
      </c>
      <c r="P1347" s="140" t="s">
        <v>51</v>
      </c>
      <c r="Q1347" s="142" t="s">
        <v>23857</v>
      </c>
      <c r="R1347" s="142" t="s">
        <v>171</v>
      </c>
      <c r="S1347" s="145"/>
      <c r="T1347" s="136" t="s">
        <v>51</v>
      </c>
      <c r="U1347" s="211"/>
      <c r="V1347" s="211"/>
      <c r="W1347" s="133" t="str">
        <f>VLOOKUP(TRIM(X1347),X10:Y88,2,FALSE)</f>
        <v>Withdrawn</v>
      </c>
      <c r="X1347" s="11" t="str">
        <f t="shared" si="65"/>
        <v>99</v>
      </c>
      <c r="Y1347" s="64"/>
      <c r="Z1347" s="1">
        <f t="shared" si="64"/>
        <v>0</v>
      </c>
      <c r="AA1347" s="1">
        <f t="shared" si="63"/>
        <v>1</v>
      </c>
    </row>
    <row r="1348" spans="1:27" ht="37.200000000000003" customHeight="1">
      <c r="A1348" s="119"/>
      <c r="B1348" s="134" t="s">
        <v>57</v>
      </c>
      <c r="C1348" s="122" t="s">
        <v>22</v>
      </c>
      <c r="D1348" s="122" t="s">
        <v>133</v>
      </c>
      <c r="E1348" s="123" t="s">
        <v>19437</v>
      </c>
      <c r="F1348" s="124" t="s">
        <v>7287</v>
      </c>
      <c r="G1348" s="138" t="s">
        <v>51</v>
      </c>
      <c r="H1348" s="138" t="s">
        <v>4038</v>
      </c>
      <c r="I1348" s="139" t="s">
        <v>51</v>
      </c>
      <c r="J1348" s="140"/>
      <c r="K1348" s="141"/>
      <c r="L1348" s="140"/>
      <c r="M1348" s="141"/>
      <c r="N1348" s="140"/>
      <c r="O1348" s="140" t="s">
        <v>51</v>
      </c>
      <c r="P1348" s="140" t="s">
        <v>51</v>
      </c>
      <c r="Q1348" s="142" t="s">
        <v>23857</v>
      </c>
      <c r="R1348" s="142" t="s">
        <v>171</v>
      </c>
      <c r="S1348" s="145"/>
      <c r="T1348" s="136" t="s">
        <v>51</v>
      </c>
      <c r="U1348" s="211"/>
      <c r="V1348" s="211"/>
      <c r="W1348" s="133" t="str">
        <f>VLOOKUP(TRIM(X1348),X10:Y88,2,FALSE)</f>
        <v>Withdrawn</v>
      </c>
      <c r="X1348" s="11" t="str">
        <f t="shared" si="65"/>
        <v>99</v>
      </c>
      <c r="Y1348" s="64"/>
      <c r="Z1348" s="1">
        <f t="shared" si="64"/>
        <v>0</v>
      </c>
      <c r="AA1348" s="1">
        <f t="shared" si="63"/>
        <v>1</v>
      </c>
    </row>
    <row r="1349" spans="1:27" ht="37.200000000000003" customHeight="1">
      <c r="A1349" s="119"/>
      <c r="B1349" s="134" t="s">
        <v>57</v>
      </c>
      <c r="C1349" s="122" t="s">
        <v>22</v>
      </c>
      <c r="D1349" s="122" t="s">
        <v>133</v>
      </c>
      <c r="E1349" s="123" t="s">
        <v>19438</v>
      </c>
      <c r="F1349" s="124" t="s">
        <v>7287</v>
      </c>
      <c r="G1349" s="138" t="s">
        <v>51</v>
      </c>
      <c r="H1349" s="138" t="s">
        <v>4038</v>
      </c>
      <c r="I1349" s="139" t="s">
        <v>51</v>
      </c>
      <c r="J1349" s="140"/>
      <c r="K1349" s="141"/>
      <c r="L1349" s="140"/>
      <c r="M1349" s="141"/>
      <c r="N1349" s="140"/>
      <c r="O1349" s="140" t="s">
        <v>51</v>
      </c>
      <c r="P1349" s="140" t="s">
        <v>51</v>
      </c>
      <c r="Q1349" s="142" t="s">
        <v>23857</v>
      </c>
      <c r="R1349" s="142" t="s">
        <v>171</v>
      </c>
      <c r="S1349" s="145"/>
      <c r="T1349" s="136" t="s">
        <v>51</v>
      </c>
      <c r="U1349" s="211"/>
      <c r="V1349" s="211"/>
      <c r="W1349" s="133" t="str">
        <f>VLOOKUP(TRIM(X1349),X10:Y88,2,FALSE)</f>
        <v>Withdrawn</v>
      </c>
      <c r="X1349" s="11" t="str">
        <f t="shared" si="65"/>
        <v>99</v>
      </c>
      <c r="Y1349" s="64"/>
      <c r="Z1349" s="1">
        <f t="shared" si="64"/>
        <v>0</v>
      </c>
      <c r="AA1349" s="1">
        <f t="shared" si="63"/>
        <v>1</v>
      </c>
    </row>
    <row r="1350" spans="1:27" ht="37.200000000000003" customHeight="1">
      <c r="A1350" s="119"/>
      <c r="B1350" s="134" t="s">
        <v>57</v>
      </c>
      <c r="C1350" s="122" t="s">
        <v>22</v>
      </c>
      <c r="D1350" s="122" t="s">
        <v>133</v>
      </c>
      <c r="E1350" s="123" t="s">
        <v>19439</v>
      </c>
      <c r="F1350" s="124" t="s">
        <v>7287</v>
      </c>
      <c r="G1350" s="138" t="s">
        <v>51</v>
      </c>
      <c r="H1350" s="138" t="s">
        <v>4038</v>
      </c>
      <c r="I1350" s="139" t="s">
        <v>51</v>
      </c>
      <c r="J1350" s="140"/>
      <c r="K1350" s="141"/>
      <c r="L1350" s="140"/>
      <c r="M1350" s="141"/>
      <c r="N1350" s="140"/>
      <c r="O1350" s="140" t="s">
        <v>51</v>
      </c>
      <c r="P1350" s="140" t="s">
        <v>51</v>
      </c>
      <c r="Q1350" s="142" t="s">
        <v>23857</v>
      </c>
      <c r="R1350" s="142" t="s">
        <v>171</v>
      </c>
      <c r="S1350" s="145"/>
      <c r="T1350" s="136" t="s">
        <v>51</v>
      </c>
      <c r="U1350" s="211"/>
      <c r="V1350" s="211"/>
      <c r="W1350" s="133" t="str">
        <f>VLOOKUP(TRIM(X1350),X10:Y88,2,FALSE)</f>
        <v>Withdrawn</v>
      </c>
      <c r="X1350" s="11" t="str">
        <f t="shared" si="65"/>
        <v>99</v>
      </c>
      <c r="Y1350" s="64"/>
      <c r="Z1350" s="1">
        <f t="shared" si="64"/>
        <v>0</v>
      </c>
      <c r="AA1350" s="1">
        <f t="shared" si="63"/>
        <v>1</v>
      </c>
    </row>
    <row r="1351" spans="1:27" ht="37.200000000000003" customHeight="1">
      <c r="A1351" s="119"/>
      <c r="B1351" s="134" t="s">
        <v>57</v>
      </c>
      <c r="C1351" s="122" t="s">
        <v>22</v>
      </c>
      <c r="D1351" s="122" t="s">
        <v>133</v>
      </c>
      <c r="E1351" s="123" t="s">
        <v>19440</v>
      </c>
      <c r="F1351" s="124" t="s">
        <v>7287</v>
      </c>
      <c r="G1351" s="138" t="s">
        <v>51</v>
      </c>
      <c r="H1351" s="138" t="s">
        <v>4038</v>
      </c>
      <c r="I1351" s="139" t="s">
        <v>51</v>
      </c>
      <c r="J1351" s="140"/>
      <c r="K1351" s="141"/>
      <c r="L1351" s="140"/>
      <c r="M1351" s="141"/>
      <c r="N1351" s="140"/>
      <c r="O1351" s="140" t="s">
        <v>51</v>
      </c>
      <c r="P1351" s="140" t="s">
        <v>51</v>
      </c>
      <c r="Q1351" s="142" t="s">
        <v>23857</v>
      </c>
      <c r="R1351" s="142" t="s">
        <v>171</v>
      </c>
      <c r="S1351" s="145"/>
      <c r="T1351" s="136" t="s">
        <v>51</v>
      </c>
      <c r="U1351" s="211"/>
      <c r="V1351" s="211"/>
      <c r="W1351" s="133" t="str">
        <f>VLOOKUP(TRIM(X1351),X10:Y88,2,FALSE)</f>
        <v>Withdrawn</v>
      </c>
      <c r="X1351" s="11" t="str">
        <f t="shared" si="65"/>
        <v>99</v>
      </c>
      <c r="Y1351" s="64"/>
      <c r="Z1351" s="1">
        <f t="shared" si="64"/>
        <v>0</v>
      </c>
      <c r="AA1351" s="1">
        <f t="shared" si="63"/>
        <v>1</v>
      </c>
    </row>
    <row r="1352" spans="1:27" ht="37.200000000000003" customHeight="1">
      <c r="A1352" s="119"/>
      <c r="B1352" s="134" t="s">
        <v>57</v>
      </c>
      <c r="C1352" s="122" t="s">
        <v>22</v>
      </c>
      <c r="D1352" s="122" t="s">
        <v>133</v>
      </c>
      <c r="E1352" s="123" t="s">
        <v>19441</v>
      </c>
      <c r="F1352" s="124" t="s">
        <v>7287</v>
      </c>
      <c r="G1352" s="138" t="s">
        <v>51</v>
      </c>
      <c r="H1352" s="138" t="s">
        <v>4038</v>
      </c>
      <c r="I1352" s="139" t="s">
        <v>51</v>
      </c>
      <c r="J1352" s="140"/>
      <c r="K1352" s="141"/>
      <c r="L1352" s="140"/>
      <c r="M1352" s="141"/>
      <c r="N1352" s="140"/>
      <c r="O1352" s="140" t="s">
        <v>51</v>
      </c>
      <c r="P1352" s="140" t="s">
        <v>51</v>
      </c>
      <c r="Q1352" s="142" t="s">
        <v>23857</v>
      </c>
      <c r="R1352" s="142" t="s">
        <v>171</v>
      </c>
      <c r="S1352" s="145"/>
      <c r="T1352" s="136" t="s">
        <v>51</v>
      </c>
      <c r="U1352" s="211"/>
      <c r="V1352" s="211"/>
      <c r="W1352" s="133" t="str">
        <f>VLOOKUP(TRIM(X1352),X10:Y88,2,FALSE)</f>
        <v>Withdrawn</v>
      </c>
      <c r="X1352" s="11" t="str">
        <f t="shared" si="65"/>
        <v>99</v>
      </c>
      <c r="Y1352" s="64"/>
      <c r="Z1352" s="1">
        <f t="shared" si="64"/>
        <v>0</v>
      </c>
      <c r="AA1352" s="1">
        <f t="shared" si="63"/>
        <v>1</v>
      </c>
    </row>
    <row r="1353" spans="1:27" ht="37.200000000000003" customHeight="1">
      <c r="A1353" s="119"/>
      <c r="B1353" s="134" t="s">
        <v>57</v>
      </c>
      <c r="C1353" s="122" t="s">
        <v>22</v>
      </c>
      <c r="D1353" s="122" t="s">
        <v>133</v>
      </c>
      <c r="E1353" s="123" t="s">
        <v>19442</v>
      </c>
      <c r="F1353" s="124" t="s">
        <v>7287</v>
      </c>
      <c r="G1353" s="138" t="s">
        <v>51</v>
      </c>
      <c r="H1353" s="138" t="s">
        <v>4038</v>
      </c>
      <c r="I1353" s="139" t="s">
        <v>51</v>
      </c>
      <c r="J1353" s="140"/>
      <c r="K1353" s="141"/>
      <c r="L1353" s="140"/>
      <c r="M1353" s="141"/>
      <c r="N1353" s="140"/>
      <c r="O1353" s="140" t="s">
        <v>51</v>
      </c>
      <c r="P1353" s="140" t="s">
        <v>51</v>
      </c>
      <c r="Q1353" s="142" t="s">
        <v>23857</v>
      </c>
      <c r="R1353" s="142" t="s">
        <v>171</v>
      </c>
      <c r="S1353" s="145"/>
      <c r="T1353" s="136" t="s">
        <v>51</v>
      </c>
      <c r="U1353" s="211"/>
      <c r="V1353" s="211"/>
      <c r="W1353" s="133" t="str">
        <f>VLOOKUP(TRIM(X1353),X10:Y88,2,FALSE)</f>
        <v>Withdrawn</v>
      </c>
      <c r="X1353" s="11" t="str">
        <f t="shared" si="65"/>
        <v>99</v>
      </c>
      <c r="Y1353" s="64"/>
      <c r="Z1353" s="1">
        <f t="shared" si="64"/>
        <v>0</v>
      </c>
      <c r="AA1353" s="1">
        <f t="shared" si="63"/>
        <v>1</v>
      </c>
    </row>
    <row r="1354" spans="1:27" ht="37.200000000000003" customHeight="1">
      <c r="A1354" s="119" t="s">
        <v>139</v>
      </c>
      <c r="B1354" s="134" t="s">
        <v>57</v>
      </c>
      <c r="C1354" s="122" t="s">
        <v>140</v>
      </c>
      <c r="D1354" s="122" t="s">
        <v>7208</v>
      </c>
      <c r="E1354" s="123" t="s">
        <v>19443</v>
      </c>
      <c r="F1354" s="124" t="s">
        <v>24</v>
      </c>
      <c r="G1354" s="124" t="s">
        <v>142</v>
      </c>
      <c r="H1354" s="124" t="s">
        <v>24021</v>
      </c>
      <c r="I1354" s="210" t="s">
        <v>15825</v>
      </c>
      <c r="J1354" s="129" t="s">
        <v>742</v>
      </c>
      <c r="K1354" s="128">
        <v>44</v>
      </c>
      <c r="L1354" s="129" t="s">
        <v>87</v>
      </c>
      <c r="M1354" s="128" t="s">
        <v>186</v>
      </c>
      <c r="N1354" s="127" t="s">
        <v>621</v>
      </c>
      <c r="O1354" s="127" t="s">
        <v>164</v>
      </c>
      <c r="P1354" s="127" t="s">
        <v>178</v>
      </c>
      <c r="Q1354" s="131" t="s">
        <v>21125</v>
      </c>
      <c r="R1354" s="131" t="s">
        <v>23204</v>
      </c>
      <c r="S1354" s="132" t="s">
        <v>23203</v>
      </c>
      <c r="T1354" s="136" t="s">
        <v>269</v>
      </c>
      <c r="U1354" s="211"/>
      <c r="V1354" s="211"/>
      <c r="W1354" s="133" t="str">
        <f>VLOOKUP(TRIM(X1354),X10:Y88,2,FALSE)</f>
        <v>Mirko</v>
      </c>
      <c r="X1354" s="11" t="str">
        <f t="shared" si="65"/>
        <v>6.5.6.1</v>
      </c>
      <c r="Y1354" s="64"/>
      <c r="Z1354" s="1">
        <f t="shared" si="64"/>
        <v>0</v>
      </c>
      <c r="AA1354" s="1">
        <f t="shared" si="63"/>
        <v>33</v>
      </c>
    </row>
    <row r="1355" spans="1:27" ht="37.200000000000003" customHeight="1">
      <c r="A1355" s="119" t="s">
        <v>139</v>
      </c>
      <c r="B1355" s="134" t="s">
        <v>57</v>
      </c>
      <c r="C1355" s="122" t="s">
        <v>140</v>
      </c>
      <c r="D1355" s="122" t="s">
        <v>7208</v>
      </c>
      <c r="E1355" s="123" t="s">
        <v>19444</v>
      </c>
      <c r="F1355" s="124" t="s">
        <v>24</v>
      </c>
      <c r="G1355" s="124" t="s">
        <v>142</v>
      </c>
      <c r="H1355" s="124" t="s">
        <v>24015</v>
      </c>
      <c r="I1355" s="210" t="s">
        <v>23936</v>
      </c>
      <c r="J1355" s="129" t="s">
        <v>742</v>
      </c>
      <c r="K1355" s="128">
        <v>87</v>
      </c>
      <c r="L1355" s="129" t="s">
        <v>68</v>
      </c>
      <c r="M1355" s="128" t="s">
        <v>186</v>
      </c>
      <c r="N1355" s="127" t="s">
        <v>621</v>
      </c>
      <c r="O1355" s="127" t="s">
        <v>164</v>
      </c>
      <c r="P1355" s="127" t="s">
        <v>178</v>
      </c>
      <c r="Q1355" s="131" t="s">
        <v>21242</v>
      </c>
      <c r="R1355" s="131" t="s">
        <v>23765</v>
      </c>
      <c r="S1355" s="132" t="s">
        <v>23766</v>
      </c>
      <c r="T1355" s="136" t="s">
        <v>218</v>
      </c>
      <c r="U1355" s="211"/>
      <c r="V1355" s="211"/>
      <c r="W1355" s="133" t="str">
        <f>VLOOKUP(TRIM(X1355),X10:Y88,2,FALSE)</f>
        <v>Mirko</v>
      </c>
      <c r="X1355" s="11" t="str">
        <f t="shared" si="65"/>
        <v>6.5.6.1</v>
      </c>
      <c r="Y1355" s="64"/>
      <c r="Z1355" s="1">
        <f t="shared" si="64"/>
        <v>0</v>
      </c>
      <c r="AA1355" s="1">
        <f t="shared" si="63"/>
        <v>27</v>
      </c>
    </row>
    <row r="1356" spans="1:27" ht="37.200000000000003" customHeight="1">
      <c r="A1356" s="119" t="s">
        <v>139</v>
      </c>
      <c r="B1356" s="134" t="s">
        <v>57</v>
      </c>
      <c r="C1356" s="122" t="s">
        <v>140</v>
      </c>
      <c r="D1356" s="122" t="s">
        <v>7208</v>
      </c>
      <c r="E1356" s="123" t="s">
        <v>19445</v>
      </c>
      <c r="F1356" s="124" t="s">
        <v>23</v>
      </c>
      <c r="G1356" s="124" t="s">
        <v>142</v>
      </c>
      <c r="H1356" s="124" t="s">
        <v>24022</v>
      </c>
      <c r="I1356" s="210" t="s">
        <v>15825</v>
      </c>
      <c r="J1356" s="129" t="s">
        <v>742</v>
      </c>
      <c r="K1356" s="128">
        <v>44</v>
      </c>
      <c r="L1356" s="129" t="s">
        <v>121</v>
      </c>
      <c r="M1356" s="128" t="s">
        <v>186</v>
      </c>
      <c r="N1356" s="127" t="s">
        <v>621</v>
      </c>
      <c r="O1356" s="127" t="s">
        <v>164</v>
      </c>
      <c r="P1356" s="127" t="s">
        <v>178</v>
      </c>
      <c r="Q1356" s="131" t="s">
        <v>21125</v>
      </c>
      <c r="R1356" s="131" t="s">
        <v>23238</v>
      </c>
      <c r="S1356" s="132" t="s">
        <v>23805</v>
      </c>
      <c r="T1356" s="136" t="s">
        <v>269</v>
      </c>
      <c r="U1356" s="211"/>
      <c r="V1356" s="211" t="s">
        <v>233</v>
      </c>
      <c r="W1356" s="133" t="str">
        <f>VLOOKUP(TRIM(X1356),X10:Y88,2,FALSE)</f>
        <v>Mirko</v>
      </c>
      <c r="X1356" s="11" t="str">
        <f t="shared" si="65"/>
        <v>6.5.6.1</v>
      </c>
      <c r="Y1356" s="64"/>
      <c r="Z1356" s="1">
        <f t="shared" si="64"/>
        <v>0</v>
      </c>
      <c r="AA1356" s="1">
        <f t="shared" si="63"/>
        <v>33</v>
      </c>
    </row>
    <row r="1357" spans="1:27" ht="37.200000000000003" customHeight="1">
      <c r="A1357" s="119" t="s">
        <v>139</v>
      </c>
      <c r="B1357" s="134" t="s">
        <v>57</v>
      </c>
      <c r="C1357" s="122" t="s">
        <v>140</v>
      </c>
      <c r="D1357" s="122" t="s">
        <v>7208</v>
      </c>
      <c r="E1357" s="123" t="s">
        <v>19446</v>
      </c>
      <c r="F1357" s="124" t="s">
        <v>23</v>
      </c>
      <c r="G1357" s="124" t="s">
        <v>142</v>
      </c>
      <c r="H1357" s="124" t="s">
        <v>23247</v>
      </c>
      <c r="I1357" s="210" t="s">
        <v>184</v>
      </c>
      <c r="J1357" s="129" t="s">
        <v>180</v>
      </c>
      <c r="K1357" s="128">
        <v>477</v>
      </c>
      <c r="L1357" s="129" t="s">
        <v>63</v>
      </c>
      <c r="M1357" s="128" t="s">
        <v>186</v>
      </c>
      <c r="N1357" s="127" t="s">
        <v>621</v>
      </c>
      <c r="O1357" s="127" t="s">
        <v>164</v>
      </c>
      <c r="P1357" s="127" t="s">
        <v>178</v>
      </c>
      <c r="Q1357" s="131" t="s">
        <v>21277</v>
      </c>
      <c r="R1357" s="131" t="s">
        <v>23248</v>
      </c>
      <c r="S1357" s="132" t="s">
        <v>23805</v>
      </c>
      <c r="T1357" s="136" t="s">
        <v>183</v>
      </c>
      <c r="U1357" s="211"/>
      <c r="V1357" s="211" t="s">
        <v>233</v>
      </c>
      <c r="W1357" s="133" t="str">
        <f>VLOOKUP(TRIM(X1357),X10:Y88,2,FALSE)</f>
        <v>Mirko</v>
      </c>
      <c r="X1357" s="11" t="str">
        <f t="shared" si="65"/>
        <v>6.5.6.1</v>
      </c>
      <c r="Y1357" s="64"/>
      <c r="Z1357" s="1">
        <f t="shared" si="64"/>
        <v>0</v>
      </c>
      <c r="AA1357" s="1">
        <f t="shared" si="63"/>
        <v>17</v>
      </c>
    </row>
    <row r="1358" spans="1:27" ht="37.200000000000003" customHeight="1">
      <c r="A1358" s="119"/>
      <c r="B1358" s="134" t="s">
        <v>57</v>
      </c>
      <c r="C1358" s="122" t="s">
        <v>22</v>
      </c>
      <c r="D1358" s="122" t="s">
        <v>133</v>
      </c>
      <c r="E1358" s="123" t="s">
        <v>19447</v>
      </c>
      <c r="F1358" s="124" t="s">
        <v>7287</v>
      </c>
      <c r="G1358" s="138" t="s">
        <v>51</v>
      </c>
      <c r="H1358" s="138" t="s">
        <v>10237</v>
      </c>
      <c r="I1358" s="139" t="s">
        <v>51</v>
      </c>
      <c r="J1358" s="140"/>
      <c r="K1358" s="141"/>
      <c r="L1358" s="140"/>
      <c r="M1358" s="141"/>
      <c r="N1358" s="140"/>
      <c r="O1358" s="140" t="s">
        <v>51</v>
      </c>
      <c r="P1358" s="140" t="s">
        <v>51</v>
      </c>
      <c r="Q1358" s="142" t="s">
        <v>23857</v>
      </c>
      <c r="R1358" s="142" t="s">
        <v>171</v>
      </c>
      <c r="S1358" s="145"/>
      <c r="T1358" s="136" t="s">
        <v>51</v>
      </c>
      <c r="U1358" s="211"/>
      <c r="V1358" s="211"/>
      <c r="W1358" s="133" t="str">
        <f>VLOOKUP(TRIM(X1358),X10:Y88,2,FALSE)</f>
        <v>Withdrawn</v>
      </c>
      <c r="X1358" s="11" t="str">
        <f t="shared" si="65"/>
        <v>99</v>
      </c>
      <c r="Y1358" s="64"/>
      <c r="Z1358" s="1">
        <f t="shared" si="64"/>
        <v>0</v>
      </c>
      <c r="AA1358" s="1">
        <f t="shared" si="63"/>
        <v>1</v>
      </c>
    </row>
    <row r="1359" spans="1:27" ht="37.200000000000003" customHeight="1">
      <c r="A1359" s="119" t="s">
        <v>139</v>
      </c>
      <c r="B1359" s="134" t="s">
        <v>57</v>
      </c>
      <c r="C1359" s="122" t="s">
        <v>140</v>
      </c>
      <c r="D1359" s="122" t="s">
        <v>68</v>
      </c>
      <c r="E1359" s="123" t="s">
        <v>19448</v>
      </c>
      <c r="F1359" s="124" t="s">
        <v>147</v>
      </c>
      <c r="G1359" s="124" t="s">
        <v>142</v>
      </c>
      <c r="H1359" s="124" t="s">
        <v>18178</v>
      </c>
      <c r="I1359" s="135" t="s">
        <v>148</v>
      </c>
      <c r="J1359" s="129"/>
      <c r="K1359" s="128"/>
      <c r="L1359" s="129"/>
      <c r="M1359" s="128"/>
      <c r="N1359" s="127"/>
      <c r="O1359" s="127"/>
      <c r="P1359" s="127"/>
      <c r="Q1359" s="131" t="s">
        <v>18179</v>
      </c>
      <c r="R1359" s="131" t="s">
        <v>23191</v>
      </c>
      <c r="S1359" s="132" t="s">
        <v>145</v>
      </c>
      <c r="T1359" s="136" t="s">
        <v>150</v>
      </c>
      <c r="U1359" s="211"/>
      <c r="V1359" s="211"/>
      <c r="W1359" s="133" t="str">
        <f>VLOOKUP(TRIM(X1359),X10:Y88,2,FALSE)</f>
        <v>Frank</v>
      </c>
      <c r="X1359" s="11" t="str">
        <f t="shared" si="65"/>
        <v>3</v>
      </c>
      <c r="Y1359" s="64"/>
      <c r="Z1359" s="1">
        <f t="shared" si="64"/>
        <v>0</v>
      </c>
      <c r="AA1359" s="1">
        <f t="shared" si="63"/>
        <v>16</v>
      </c>
    </row>
    <row r="1360" spans="1:27" ht="37.200000000000003" customHeight="1">
      <c r="A1360" s="119" t="s">
        <v>139</v>
      </c>
      <c r="B1360" s="134" t="s">
        <v>57</v>
      </c>
      <c r="C1360" s="122" t="s">
        <v>140</v>
      </c>
      <c r="D1360" s="122" t="s">
        <v>98</v>
      </c>
      <c r="E1360" s="123" t="s">
        <v>19449</v>
      </c>
      <c r="F1360" s="124" t="s">
        <v>23</v>
      </c>
      <c r="G1360" s="124" t="s">
        <v>142</v>
      </c>
      <c r="H1360" s="124" t="s">
        <v>21624</v>
      </c>
      <c r="I1360" s="210" t="s">
        <v>17129</v>
      </c>
      <c r="J1360" s="129" t="s">
        <v>180</v>
      </c>
      <c r="K1360" s="128">
        <v>388</v>
      </c>
      <c r="L1360" s="129" t="s">
        <v>60</v>
      </c>
      <c r="M1360" s="128" t="s">
        <v>186</v>
      </c>
      <c r="N1360" s="127" t="s">
        <v>621</v>
      </c>
      <c r="O1360" s="127" t="s">
        <v>164</v>
      </c>
      <c r="P1360" s="127" t="s">
        <v>178</v>
      </c>
      <c r="Q1360" s="131" t="s">
        <v>21051</v>
      </c>
      <c r="R1360" s="131" t="s">
        <v>21625</v>
      </c>
      <c r="S1360" s="132" t="s">
        <v>23805</v>
      </c>
      <c r="T1360" s="136" t="s">
        <v>219</v>
      </c>
      <c r="U1360" s="211"/>
      <c r="V1360" s="211" t="s">
        <v>233</v>
      </c>
      <c r="W1360" s="133" t="str">
        <f>VLOOKUP(TRIM(X1360),X10:Y88,2,FALSE)</f>
        <v>Frank</v>
      </c>
      <c r="X1360" s="11" t="str">
        <f t="shared" si="65"/>
        <v>6.5.3</v>
      </c>
      <c r="Y1360" s="64"/>
      <c r="Z1360" s="1">
        <f t="shared" si="64"/>
        <v>0</v>
      </c>
      <c r="AA1360" s="1">
        <f t="shared" si="63"/>
        <v>31</v>
      </c>
    </row>
    <row r="1361" spans="1:27" ht="37.200000000000003" customHeight="1">
      <c r="A1361" s="119" t="s">
        <v>139</v>
      </c>
      <c r="B1361" s="134" t="s">
        <v>57</v>
      </c>
      <c r="C1361" s="122" t="s">
        <v>140</v>
      </c>
      <c r="D1361" s="122" t="s">
        <v>98</v>
      </c>
      <c r="E1361" s="123" t="s">
        <v>19450</v>
      </c>
      <c r="F1361" s="124" t="s">
        <v>24</v>
      </c>
      <c r="G1361" s="124" t="s">
        <v>142</v>
      </c>
      <c r="H1361" s="124" t="s">
        <v>21628</v>
      </c>
      <c r="I1361" s="210" t="s">
        <v>17129</v>
      </c>
      <c r="J1361" s="129" t="s">
        <v>180</v>
      </c>
      <c r="K1361" s="128">
        <v>389</v>
      </c>
      <c r="L1361" s="129" t="s">
        <v>60</v>
      </c>
      <c r="M1361" s="128" t="s">
        <v>186</v>
      </c>
      <c r="N1361" s="127" t="s">
        <v>621</v>
      </c>
      <c r="O1361" s="127" t="s">
        <v>164</v>
      </c>
      <c r="P1361" s="127" t="s">
        <v>178</v>
      </c>
      <c r="Q1361" s="131" t="s">
        <v>21053</v>
      </c>
      <c r="R1361" s="131" t="s">
        <v>22087</v>
      </c>
      <c r="S1361" s="132" t="s">
        <v>22088</v>
      </c>
      <c r="T1361" s="136" t="s">
        <v>219</v>
      </c>
      <c r="U1361" s="211"/>
      <c r="V1361" s="211"/>
      <c r="W1361" s="133" t="str">
        <f>VLOOKUP(TRIM(X1361),X10:Y88,2,FALSE)</f>
        <v>Frank</v>
      </c>
      <c r="X1361" s="11" t="str">
        <f t="shared" si="65"/>
        <v>6.5.3</v>
      </c>
      <c r="Y1361" s="64"/>
      <c r="Z1361" s="1">
        <f t="shared" si="64"/>
        <v>0</v>
      </c>
      <c r="AA1361" s="1">
        <f t="shared" si="63"/>
        <v>31</v>
      </c>
    </row>
    <row r="1362" spans="1:27" ht="37.200000000000003" customHeight="1">
      <c r="A1362" s="119" t="s">
        <v>139</v>
      </c>
      <c r="B1362" s="134" t="s">
        <v>57</v>
      </c>
      <c r="C1362" s="122" t="s">
        <v>140</v>
      </c>
      <c r="D1362" s="122" t="s">
        <v>98</v>
      </c>
      <c r="E1362" s="123" t="s">
        <v>19451</v>
      </c>
      <c r="F1362" s="124" t="s">
        <v>24</v>
      </c>
      <c r="G1362" s="124" t="s">
        <v>142</v>
      </c>
      <c r="H1362" s="124" t="s">
        <v>21631</v>
      </c>
      <c r="I1362" s="210" t="s">
        <v>661</v>
      </c>
      <c r="J1362" s="129" t="s">
        <v>180</v>
      </c>
      <c r="K1362" s="128">
        <v>460</v>
      </c>
      <c r="L1362" s="129" t="s">
        <v>60</v>
      </c>
      <c r="M1362" s="128" t="s">
        <v>186</v>
      </c>
      <c r="N1362" s="127" t="s">
        <v>621</v>
      </c>
      <c r="O1362" s="127" t="s">
        <v>164</v>
      </c>
      <c r="P1362" s="127" t="s">
        <v>178</v>
      </c>
      <c r="Q1362" s="131" t="s">
        <v>21222</v>
      </c>
      <c r="R1362" s="131" t="s">
        <v>22238</v>
      </c>
      <c r="S1362" s="132" t="s">
        <v>22237</v>
      </c>
      <c r="T1362" s="136" t="s">
        <v>219</v>
      </c>
      <c r="U1362" s="211"/>
      <c r="V1362" s="211"/>
      <c r="W1362" s="133" t="str">
        <f>VLOOKUP(TRIM(X1362),X10:Y88,2,FALSE)</f>
        <v>Frank</v>
      </c>
      <c r="X1362" s="11" t="str">
        <f t="shared" si="65"/>
        <v>6.5.3</v>
      </c>
      <c r="Y1362" s="64"/>
      <c r="Z1362" s="1">
        <f t="shared" si="64"/>
        <v>0</v>
      </c>
      <c r="AA1362" s="1">
        <f t="shared" si="63"/>
        <v>26</v>
      </c>
    </row>
    <row r="1363" spans="1:27" ht="37.200000000000003" customHeight="1">
      <c r="A1363" s="119" t="s">
        <v>139</v>
      </c>
      <c r="B1363" s="134" t="s">
        <v>57</v>
      </c>
      <c r="C1363" s="122" t="s">
        <v>140</v>
      </c>
      <c r="D1363" s="122" t="s">
        <v>98</v>
      </c>
      <c r="E1363" s="123" t="s">
        <v>19452</v>
      </c>
      <c r="F1363" s="124" t="s">
        <v>24</v>
      </c>
      <c r="G1363" s="124" t="s">
        <v>142</v>
      </c>
      <c r="H1363" s="124" t="s">
        <v>21634</v>
      </c>
      <c r="I1363" s="210" t="s">
        <v>661</v>
      </c>
      <c r="J1363" s="129" t="s">
        <v>180</v>
      </c>
      <c r="K1363" s="128">
        <v>337</v>
      </c>
      <c r="L1363" s="129" t="s">
        <v>70</v>
      </c>
      <c r="M1363" s="128" t="s">
        <v>186</v>
      </c>
      <c r="N1363" s="127" t="s">
        <v>621</v>
      </c>
      <c r="O1363" s="127" t="s">
        <v>164</v>
      </c>
      <c r="P1363" s="127" t="s">
        <v>178</v>
      </c>
      <c r="Q1363" s="131" t="s">
        <v>21052</v>
      </c>
      <c r="R1363" s="131" t="s">
        <v>22298</v>
      </c>
      <c r="S1363" s="132" t="s">
        <v>22129</v>
      </c>
      <c r="T1363" s="136" t="s">
        <v>219</v>
      </c>
      <c r="U1363" s="211"/>
      <c r="V1363" s="211"/>
      <c r="W1363" s="133" t="str">
        <f>VLOOKUP(TRIM(X1363),X10:Y88,2,FALSE)</f>
        <v>Frank</v>
      </c>
      <c r="X1363" s="11" t="str">
        <f t="shared" si="65"/>
        <v>6.5.3</v>
      </c>
      <c r="Y1363" s="64"/>
      <c r="Z1363" s="1">
        <f t="shared" si="64"/>
        <v>0</v>
      </c>
      <c r="AA1363" s="1">
        <f t="shared" si="63"/>
        <v>26</v>
      </c>
    </row>
    <row r="1364" spans="1:27" ht="37.200000000000003" customHeight="1">
      <c r="A1364" s="119" t="s">
        <v>139</v>
      </c>
      <c r="B1364" s="134" t="s">
        <v>57</v>
      </c>
      <c r="C1364" s="122" t="s">
        <v>140</v>
      </c>
      <c r="D1364" s="122" t="s">
        <v>98</v>
      </c>
      <c r="E1364" s="123" t="s">
        <v>19453</v>
      </c>
      <c r="F1364" s="124" t="s">
        <v>24</v>
      </c>
      <c r="G1364" s="124" t="s">
        <v>142</v>
      </c>
      <c r="H1364" s="124" t="s">
        <v>21637</v>
      </c>
      <c r="I1364" s="210" t="s">
        <v>584</v>
      </c>
      <c r="J1364" s="129" t="s">
        <v>169</v>
      </c>
      <c r="K1364" s="128">
        <v>350</v>
      </c>
      <c r="L1364" s="129" t="s">
        <v>60</v>
      </c>
      <c r="M1364" s="128" t="s">
        <v>186</v>
      </c>
      <c r="N1364" s="127" t="s">
        <v>621</v>
      </c>
      <c r="O1364" s="127" t="s">
        <v>164</v>
      </c>
      <c r="P1364" s="127" t="s">
        <v>178</v>
      </c>
      <c r="Q1364" s="131" t="s">
        <v>21094</v>
      </c>
      <c r="R1364" s="131" t="s">
        <v>22086</v>
      </c>
      <c r="S1364" s="132" t="s">
        <v>159</v>
      </c>
      <c r="T1364" s="136" t="s">
        <v>15291</v>
      </c>
      <c r="U1364" s="211"/>
      <c r="V1364" s="211"/>
      <c r="W1364" s="133" t="str">
        <f>VLOOKUP(TRIM(X1364),X10:Y88,2,FALSE)</f>
        <v>Frank</v>
      </c>
      <c r="X1364" s="11" t="str">
        <f t="shared" si="65"/>
        <v>6.5.3</v>
      </c>
      <c r="Y1364" s="64"/>
      <c r="Z1364" s="1">
        <f t="shared" si="64"/>
        <v>0</v>
      </c>
      <c r="AA1364" s="1">
        <f t="shared" si="63"/>
        <v>17</v>
      </c>
    </row>
    <row r="1365" spans="1:27" ht="37.200000000000003" customHeight="1">
      <c r="A1365" s="119" t="s">
        <v>139</v>
      </c>
      <c r="B1365" s="134" t="s">
        <v>57</v>
      </c>
      <c r="C1365" s="122" t="s">
        <v>140</v>
      </c>
      <c r="D1365" s="122" t="s">
        <v>98</v>
      </c>
      <c r="E1365" s="123" t="s">
        <v>19454</v>
      </c>
      <c r="F1365" s="124" t="s">
        <v>23</v>
      </c>
      <c r="G1365" s="124" t="s">
        <v>142</v>
      </c>
      <c r="H1365" s="124" t="s">
        <v>21643</v>
      </c>
      <c r="I1365" s="210" t="s">
        <v>23937</v>
      </c>
      <c r="J1365" s="129" t="s">
        <v>169</v>
      </c>
      <c r="K1365" s="128">
        <v>407</v>
      </c>
      <c r="L1365" s="129" t="s">
        <v>60</v>
      </c>
      <c r="M1365" s="128" t="s">
        <v>186</v>
      </c>
      <c r="N1365" s="127" t="s">
        <v>621</v>
      </c>
      <c r="O1365" s="127" t="s">
        <v>164</v>
      </c>
      <c r="P1365" s="127" t="s">
        <v>178</v>
      </c>
      <c r="Q1365" s="131" t="s">
        <v>21214</v>
      </c>
      <c r="R1365" s="131" t="s">
        <v>22755</v>
      </c>
      <c r="S1365" s="132" t="s">
        <v>23805</v>
      </c>
      <c r="T1365" s="136" t="s">
        <v>183</v>
      </c>
      <c r="U1365" s="211"/>
      <c r="V1365" s="211" t="s">
        <v>233</v>
      </c>
      <c r="W1365" s="133" t="str">
        <f>VLOOKUP(TRIM(X1365),X10:Y88,2,FALSE)</f>
        <v>Frank</v>
      </c>
      <c r="X1365" s="11" t="str">
        <f t="shared" si="65"/>
        <v>6.5.3</v>
      </c>
      <c r="Y1365" s="64"/>
      <c r="Z1365" s="1">
        <f t="shared" si="64"/>
        <v>0</v>
      </c>
      <c r="AA1365" s="1">
        <f t="shared" si="63"/>
        <v>51</v>
      </c>
    </row>
    <row r="1366" spans="1:27" ht="37.200000000000003" customHeight="1">
      <c r="A1366" s="119" t="s">
        <v>139</v>
      </c>
      <c r="B1366" s="134" t="s">
        <v>57</v>
      </c>
      <c r="C1366" s="122" t="s">
        <v>140</v>
      </c>
      <c r="D1366" s="122" t="s">
        <v>98</v>
      </c>
      <c r="E1366" s="123" t="s">
        <v>19455</v>
      </c>
      <c r="F1366" s="124" t="s">
        <v>24</v>
      </c>
      <c r="G1366" s="124" t="s">
        <v>142</v>
      </c>
      <c r="H1366" s="124" t="s">
        <v>23976</v>
      </c>
      <c r="I1366" s="210" t="s">
        <v>184</v>
      </c>
      <c r="J1366" s="129" t="s">
        <v>169</v>
      </c>
      <c r="K1366" s="128">
        <v>441</v>
      </c>
      <c r="L1366" s="129" t="s">
        <v>60</v>
      </c>
      <c r="M1366" s="128" t="s">
        <v>186</v>
      </c>
      <c r="N1366" s="127" t="s">
        <v>621</v>
      </c>
      <c r="O1366" s="127" t="s">
        <v>164</v>
      </c>
      <c r="P1366" s="127" t="s">
        <v>178</v>
      </c>
      <c r="Q1366" s="131" t="s">
        <v>21320</v>
      </c>
      <c r="R1366" s="131" t="s">
        <v>22090</v>
      </c>
      <c r="S1366" s="132" t="s">
        <v>22091</v>
      </c>
      <c r="T1366" s="136" t="s">
        <v>183</v>
      </c>
      <c r="U1366" s="211"/>
      <c r="V1366" s="211"/>
      <c r="W1366" s="133" t="str">
        <f>VLOOKUP(TRIM(X1366),X10:Y88,2,FALSE)</f>
        <v>Frank</v>
      </c>
      <c r="X1366" s="11" t="str">
        <f t="shared" si="65"/>
        <v>6.5.3</v>
      </c>
      <c r="Y1366" s="64"/>
      <c r="Z1366" s="1">
        <f t="shared" si="64"/>
        <v>0</v>
      </c>
      <c r="AA1366" s="1">
        <f t="shared" si="63"/>
        <v>17</v>
      </c>
    </row>
    <row r="1367" spans="1:27" ht="37.200000000000003" customHeight="1">
      <c r="A1367" s="119" t="s">
        <v>139</v>
      </c>
      <c r="B1367" s="134" t="s">
        <v>57</v>
      </c>
      <c r="C1367" s="122" t="s">
        <v>140</v>
      </c>
      <c r="D1367" s="122" t="s">
        <v>98</v>
      </c>
      <c r="E1367" s="123" t="s">
        <v>19456</v>
      </c>
      <c r="F1367" s="124" t="s">
        <v>23</v>
      </c>
      <c r="G1367" s="124" t="s">
        <v>142</v>
      </c>
      <c r="H1367" s="124" t="s">
        <v>21648</v>
      </c>
      <c r="I1367" s="210" t="s">
        <v>23938</v>
      </c>
      <c r="J1367" s="129" t="s">
        <v>169</v>
      </c>
      <c r="K1367" s="128">
        <v>391</v>
      </c>
      <c r="L1367" s="129" t="s">
        <v>60</v>
      </c>
      <c r="M1367" s="128" t="s">
        <v>186</v>
      </c>
      <c r="N1367" s="127" t="s">
        <v>621</v>
      </c>
      <c r="O1367" s="127" t="s">
        <v>164</v>
      </c>
      <c r="P1367" s="127" t="s">
        <v>178</v>
      </c>
      <c r="Q1367" s="131" t="s">
        <v>21181</v>
      </c>
      <c r="R1367" s="131" t="s">
        <v>22084</v>
      </c>
      <c r="S1367" s="132" t="s">
        <v>23805</v>
      </c>
      <c r="T1367" s="136" t="s">
        <v>290</v>
      </c>
      <c r="U1367" s="211"/>
      <c r="V1367" s="211" t="s">
        <v>233</v>
      </c>
      <c r="W1367" s="133" t="str">
        <f>VLOOKUP(TRIM(X1367),X10:Y88,2,FALSE)</f>
        <v>Frank</v>
      </c>
      <c r="X1367" s="11" t="str">
        <f t="shared" si="65"/>
        <v>6.5.3</v>
      </c>
      <c r="Y1367" s="64"/>
      <c r="Z1367" s="1">
        <f t="shared" si="64"/>
        <v>0</v>
      </c>
      <c r="AA1367" s="1">
        <f t="shared" si="63"/>
        <v>51</v>
      </c>
    </row>
    <row r="1368" spans="1:27" ht="37.200000000000003" customHeight="1">
      <c r="A1368" s="119" t="s">
        <v>139</v>
      </c>
      <c r="B1368" s="134" t="s">
        <v>57</v>
      </c>
      <c r="C1368" s="122" t="s">
        <v>140</v>
      </c>
      <c r="D1368" s="122" t="s">
        <v>98</v>
      </c>
      <c r="E1368" s="123" t="s">
        <v>19457</v>
      </c>
      <c r="F1368" s="124" t="s">
        <v>24</v>
      </c>
      <c r="G1368" s="124" t="s">
        <v>142</v>
      </c>
      <c r="H1368" s="124" t="s">
        <v>21651</v>
      </c>
      <c r="I1368" s="210" t="s">
        <v>200</v>
      </c>
      <c r="J1368" s="129" t="s">
        <v>169</v>
      </c>
      <c r="K1368" s="128">
        <v>406</v>
      </c>
      <c r="L1368" s="129" t="s">
        <v>60</v>
      </c>
      <c r="M1368" s="128" t="s">
        <v>186</v>
      </c>
      <c r="N1368" s="127" t="s">
        <v>621</v>
      </c>
      <c r="O1368" s="127" t="s">
        <v>164</v>
      </c>
      <c r="P1368" s="127" t="s">
        <v>178</v>
      </c>
      <c r="Q1368" s="131" t="s">
        <v>21212</v>
      </c>
      <c r="R1368" s="131" t="s">
        <v>22769</v>
      </c>
      <c r="S1368" s="132" t="s">
        <v>22770</v>
      </c>
      <c r="T1368" s="136" t="s">
        <v>183</v>
      </c>
      <c r="U1368" s="211"/>
      <c r="V1368" s="211"/>
      <c r="W1368" s="133" t="str">
        <f>VLOOKUP(TRIM(X1368),X10:Y88,2,FALSE)</f>
        <v>Frank</v>
      </c>
      <c r="X1368" s="11" t="str">
        <f t="shared" si="65"/>
        <v>6.5.3</v>
      </c>
      <c r="Y1368" s="64"/>
      <c r="Z1368" s="1">
        <f t="shared" si="64"/>
        <v>0</v>
      </c>
      <c r="AA1368" s="1">
        <f t="shared" si="63"/>
        <v>17</v>
      </c>
    </row>
    <row r="1369" spans="1:27" ht="37.200000000000003" customHeight="1">
      <c r="A1369" s="119" t="s">
        <v>139</v>
      </c>
      <c r="B1369" s="134" t="s">
        <v>57</v>
      </c>
      <c r="C1369" s="122" t="s">
        <v>140</v>
      </c>
      <c r="D1369" s="122" t="s">
        <v>98</v>
      </c>
      <c r="E1369" s="123" t="s">
        <v>19458</v>
      </c>
      <c r="F1369" s="124" t="s">
        <v>24</v>
      </c>
      <c r="G1369" s="124" t="s">
        <v>142</v>
      </c>
      <c r="H1369" s="124" t="s">
        <v>21654</v>
      </c>
      <c r="I1369" s="210" t="s">
        <v>21025</v>
      </c>
      <c r="J1369" s="129" t="s">
        <v>180</v>
      </c>
      <c r="K1369" s="128">
        <v>453</v>
      </c>
      <c r="L1369" s="129" t="s">
        <v>60</v>
      </c>
      <c r="M1369" s="128" t="s">
        <v>186</v>
      </c>
      <c r="N1369" s="127" t="s">
        <v>621</v>
      </c>
      <c r="O1369" s="127" t="s">
        <v>164</v>
      </c>
      <c r="P1369" s="127" t="s">
        <v>178</v>
      </c>
      <c r="Q1369" s="131" t="s">
        <v>21213</v>
      </c>
      <c r="R1369" s="131" t="s">
        <v>22766</v>
      </c>
      <c r="S1369" s="137" t="s">
        <v>149</v>
      </c>
      <c r="T1369" s="136" t="s">
        <v>183</v>
      </c>
      <c r="U1369" s="211"/>
      <c r="V1369" s="211"/>
      <c r="W1369" s="133" t="str">
        <f>VLOOKUP(TRIM(X1369),X10:Y88,2,FALSE)</f>
        <v>Frank</v>
      </c>
      <c r="X1369" s="11" t="str">
        <f t="shared" si="65"/>
        <v>6.5.3</v>
      </c>
      <c r="Y1369" s="64"/>
      <c r="Z1369" s="1">
        <f t="shared" si="64"/>
        <v>0</v>
      </c>
      <c r="AA1369" s="1">
        <f t="shared" ref="AA1369:AA1432" si="66">LEN(I1369)</f>
        <v>18</v>
      </c>
    </row>
    <row r="1370" spans="1:27" ht="37.200000000000003" customHeight="1">
      <c r="A1370" s="119" t="s">
        <v>139</v>
      </c>
      <c r="B1370" s="134" t="s">
        <v>57</v>
      </c>
      <c r="C1370" s="122" t="s">
        <v>140</v>
      </c>
      <c r="D1370" s="122" t="s">
        <v>97</v>
      </c>
      <c r="E1370" s="123" t="s">
        <v>19459</v>
      </c>
      <c r="F1370" s="124" t="s">
        <v>20</v>
      </c>
      <c r="G1370" s="124" t="s">
        <v>142</v>
      </c>
      <c r="H1370" s="124" t="s">
        <v>23868</v>
      </c>
      <c r="I1370" s="210" t="s">
        <v>280</v>
      </c>
      <c r="J1370" s="129"/>
      <c r="K1370" s="128"/>
      <c r="L1370" s="129"/>
      <c r="M1370" s="128"/>
      <c r="N1370" s="127"/>
      <c r="O1370" s="127"/>
      <c r="P1370" s="127"/>
      <c r="Q1370" s="131" t="s">
        <v>23867</v>
      </c>
      <c r="R1370" s="131" t="s">
        <v>22992</v>
      </c>
      <c r="S1370" s="132" t="s">
        <v>23805</v>
      </c>
      <c r="T1370" s="136" t="s">
        <v>215</v>
      </c>
      <c r="U1370" s="211"/>
      <c r="V1370" s="211" t="s">
        <v>233</v>
      </c>
      <c r="W1370" s="133" t="str">
        <f>VLOOKUP(TRIM(X1370),X10:Y88,2,FALSE)</f>
        <v>Frank</v>
      </c>
      <c r="X1370" s="11" t="str">
        <f t="shared" si="65"/>
        <v>6.5.2</v>
      </c>
      <c r="Y1370" s="64"/>
      <c r="Z1370" s="1">
        <f t="shared" ref="Z1370:Z1433" si="67">IF(F1370="P-CR", IF(S1370="Approved", 1, IF(S1370="Block approved", 1, 0)),0)</f>
        <v>0</v>
      </c>
      <c r="AA1370" s="1">
        <f t="shared" si="66"/>
        <v>6</v>
      </c>
    </row>
    <row r="1371" spans="1:27" ht="37.200000000000003" customHeight="1">
      <c r="A1371" s="119" t="s">
        <v>139</v>
      </c>
      <c r="B1371" s="134" t="s">
        <v>57</v>
      </c>
      <c r="C1371" s="122" t="s">
        <v>140</v>
      </c>
      <c r="D1371" s="122" t="s">
        <v>97</v>
      </c>
      <c r="E1371" s="123" t="s">
        <v>19460</v>
      </c>
      <c r="F1371" s="124" t="s">
        <v>175</v>
      </c>
      <c r="G1371" s="124" t="s">
        <v>142</v>
      </c>
      <c r="H1371" s="124" t="s">
        <v>20420</v>
      </c>
      <c r="I1371" s="210" t="s">
        <v>200</v>
      </c>
      <c r="J1371" s="129"/>
      <c r="K1371" s="128"/>
      <c r="L1371" s="129"/>
      <c r="M1371" s="128"/>
      <c r="N1371" s="127"/>
      <c r="O1371" s="127" t="s">
        <v>164</v>
      </c>
      <c r="P1371" s="127" t="s">
        <v>178</v>
      </c>
      <c r="Q1371" s="131" t="s">
        <v>20421</v>
      </c>
      <c r="R1371" s="131" t="s">
        <v>22366</v>
      </c>
      <c r="S1371" s="132" t="s">
        <v>22367</v>
      </c>
      <c r="T1371" s="136" t="s">
        <v>183</v>
      </c>
      <c r="U1371" s="211"/>
      <c r="V1371" s="211"/>
      <c r="W1371" s="133" t="str">
        <f>VLOOKUP(TRIM(X1371),X10:Y88,2,FALSE)</f>
        <v>Frank</v>
      </c>
      <c r="X1371" s="11" t="str">
        <f t="shared" si="65"/>
        <v>6.5.2</v>
      </c>
      <c r="Y1371" s="64"/>
      <c r="Z1371" s="1">
        <f t="shared" si="67"/>
        <v>0</v>
      </c>
      <c r="AA1371" s="1">
        <f t="shared" si="66"/>
        <v>17</v>
      </c>
    </row>
    <row r="1372" spans="1:27" ht="37.200000000000003" customHeight="1">
      <c r="A1372" s="119" t="s">
        <v>139</v>
      </c>
      <c r="B1372" s="134" t="s">
        <v>57</v>
      </c>
      <c r="C1372" s="122" t="s">
        <v>140</v>
      </c>
      <c r="D1372" s="122" t="s">
        <v>97</v>
      </c>
      <c r="E1372" s="123" t="s">
        <v>19461</v>
      </c>
      <c r="F1372" s="124" t="s">
        <v>24</v>
      </c>
      <c r="G1372" s="124" t="s">
        <v>142</v>
      </c>
      <c r="H1372" s="124" t="s">
        <v>21673</v>
      </c>
      <c r="I1372" s="210" t="s">
        <v>23025</v>
      </c>
      <c r="J1372" s="129" t="s">
        <v>169</v>
      </c>
      <c r="K1372" s="128">
        <v>395</v>
      </c>
      <c r="L1372" s="129" t="s">
        <v>60</v>
      </c>
      <c r="M1372" s="128" t="s">
        <v>222</v>
      </c>
      <c r="N1372" s="127" t="s">
        <v>621</v>
      </c>
      <c r="O1372" s="127" t="s">
        <v>164</v>
      </c>
      <c r="P1372" s="127" t="s">
        <v>178</v>
      </c>
      <c r="Q1372" s="131" t="s">
        <v>16065</v>
      </c>
      <c r="R1372" s="131" t="s">
        <v>23026</v>
      </c>
      <c r="S1372" s="132" t="s">
        <v>23027</v>
      </c>
      <c r="T1372" s="136" t="s">
        <v>203</v>
      </c>
      <c r="U1372" s="211"/>
      <c r="V1372" s="211"/>
      <c r="W1372" s="133" t="str">
        <f>VLOOKUP(TRIM(X1372),X10:Y88,2,FALSE)</f>
        <v>Frank</v>
      </c>
      <c r="X1372" s="11" t="str">
        <f t="shared" si="65"/>
        <v>6.5.2</v>
      </c>
      <c r="Y1372" s="64"/>
      <c r="Z1372" s="1">
        <f t="shared" si="67"/>
        <v>0</v>
      </c>
      <c r="AA1372" s="1">
        <f t="shared" si="66"/>
        <v>52</v>
      </c>
    </row>
    <row r="1373" spans="1:27" ht="37.200000000000003" customHeight="1">
      <c r="A1373" s="119" t="s">
        <v>139</v>
      </c>
      <c r="B1373" s="134" t="s">
        <v>57</v>
      </c>
      <c r="C1373" s="122" t="s">
        <v>140</v>
      </c>
      <c r="D1373" s="122" t="s">
        <v>97</v>
      </c>
      <c r="E1373" s="123" t="s">
        <v>19462</v>
      </c>
      <c r="F1373" s="124" t="s">
        <v>175</v>
      </c>
      <c r="G1373" s="124" t="s">
        <v>142</v>
      </c>
      <c r="H1373" s="124" t="s">
        <v>20311</v>
      </c>
      <c r="I1373" s="210" t="s">
        <v>280</v>
      </c>
      <c r="J1373" s="129"/>
      <c r="K1373" s="128"/>
      <c r="L1373" s="129"/>
      <c r="M1373" s="128"/>
      <c r="N1373" s="127"/>
      <c r="O1373" s="127" t="s">
        <v>164</v>
      </c>
      <c r="P1373" s="127" t="s">
        <v>178</v>
      </c>
      <c r="Q1373" s="131" t="s">
        <v>23004</v>
      </c>
      <c r="R1373" s="131" t="s">
        <v>23029</v>
      </c>
      <c r="S1373" s="132" t="s">
        <v>23030</v>
      </c>
      <c r="T1373" s="136" t="s">
        <v>203</v>
      </c>
      <c r="U1373" s="211"/>
      <c r="V1373" s="211"/>
      <c r="W1373" s="133" t="str">
        <f>VLOOKUP(TRIM(X1373),X10:Y88,2,FALSE)</f>
        <v>Frank</v>
      </c>
      <c r="X1373" s="11" t="str">
        <f t="shared" si="65"/>
        <v>6.5.2</v>
      </c>
      <c r="Y1373" s="64"/>
      <c r="Z1373" s="1">
        <f t="shared" si="67"/>
        <v>0</v>
      </c>
      <c r="AA1373" s="1">
        <f t="shared" si="66"/>
        <v>6</v>
      </c>
    </row>
    <row r="1374" spans="1:27" ht="37.200000000000003" customHeight="1">
      <c r="A1374" s="119" t="s">
        <v>139</v>
      </c>
      <c r="B1374" s="134" t="s">
        <v>57</v>
      </c>
      <c r="C1374" s="122" t="s">
        <v>140</v>
      </c>
      <c r="D1374" s="122" t="s">
        <v>97</v>
      </c>
      <c r="E1374" s="123" t="s">
        <v>19463</v>
      </c>
      <c r="F1374" s="124" t="s">
        <v>24</v>
      </c>
      <c r="G1374" s="124" t="s">
        <v>142</v>
      </c>
      <c r="H1374" s="124" t="s">
        <v>21678</v>
      </c>
      <c r="I1374" s="210" t="s">
        <v>214</v>
      </c>
      <c r="J1374" s="129" t="s">
        <v>169</v>
      </c>
      <c r="K1374" s="128">
        <v>353</v>
      </c>
      <c r="L1374" s="129" t="s">
        <v>60</v>
      </c>
      <c r="M1374" s="128" t="s">
        <v>186</v>
      </c>
      <c r="N1374" s="127" t="s">
        <v>621</v>
      </c>
      <c r="O1374" s="127" t="s">
        <v>164</v>
      </c>
      <c r="P1374" s="127" t="s">
        <v>178</v>
      </c>
      <c r="Q1374" s="131" t="s">
        <v>21099</v>
      </c>
      <c r="R1374" s="131" t="s">
        <v>22993</v>
      </c>
      <c r="S1374" s="132" t="s">
        <v>22994</v>
      </c>
      <c r="T1374" s="136" t="s">
        <v>215</v>
      </c>
      <c r="U1374" s="211"/>
      <c r="V1374" s="211"/>
      <c r="W1374" s="133" t="str">
        <f>VLOOKUP(TRIM(X1374),X10:Y88,2,FALSE)</f>
        <v>Frank</v>
      </c>
      <c r="X1374" s="11" t="str">
        <f t="shared" ref="X1374:X1437" si="68">IF(ISNONTEXT(D1374),"" &amp; D1374 &amp;"",T(D1374))</f>
        <v>6.5.2</v>
      </c>
      <c r="Y1374" s="64"/>
      <c r="Z1374" s="1">
        <f t="shared" si="67"/>
        <v>0</v>
      </c>
      <c r="AA1374" s="1">
        <f t="shared" si="66"/>
        <v>8</v>
      </c>
    </row>
    <row r="1375" spans="1:27" ht="37.200000000000003" customHeight="1">
      <c r="A1375" s="119" t="s">
        <v>139</v>
      </c>
      <c r="B1375" s="134" t="s">
        <v>57</v>
      </c>
      <c r="C1375" s="122" t="s">
        <v>140</v>
      </c>
      <c r="D1375" s="122" t="s">
        <v>97</v>
      </c>
      <c r="E1375" s="123" t="s">
        <v>19464</v>
      </c>
      <c r="F1375" s="124" t="s">
        <v>24</v>
      </c>
      <c r="G1375" s="124" t="s">
        <v>142</v>
      </c>
      <c r="H1375" s="124" t="s">
        <v>21681</v>
      </c>
      <c r="I1375" s="210" t="s">
        <v>214</v>
      </c>
      <c r="J1375" s="129" t="s">
        <v>180</v>
      </c>
      <c r="K1375" s="128">
        <v>407</v>
      </c>
      <c r="L1375" s="129" t="s">
        <v>60</v>
      </c>
      <c r="M1375" s="128" t="s">
        <v>186</v>
      </c>
      <c r="N1375" s="127" t="s">
        <v>621</v>
      </c>
      <c r="O1375" s="127" t="s">
        <v>164</v>
      </c>
      <c r="P1375" s="127" t="s">
        <v>178</v>
      </c>
      <c r="Q1375" s="131" t="s">
        <v>21100</v>
      </c>
      <c r="R1375" s="131" t="s">
        <v>22997</v>
      </c>
      <c r="S1375" s="132" t="s">
        <v>22998</v>
      </c>
      <c r="T1375" s="136" t="s">
        <v>215</v>
      </c>
      <c r="U1375" s="211"/>
      <c r="V1375" s="211"/>
      <c r="W1375" s="133" t="str">
        <f>VLOOKUP(TRIM(X1375),X10:Y88,2,FALSE)</f>
        <v>Frank</v>
      </c>
      <c r="X1375" s="11" t="str">
        <f t="shared" si="68"/>
        <v>6.5.2</v>
      </c>
      <c r="Y1375" s="64"/>
      <c r="Z1375" s="1">
        <f t="shared" si="67"/>
        <v>0</v>
      </c>
      <c r="AA1375" s="1">
        <f t="shared" si="66"/>
        <v>8</v>
      </c>
    </row>
    <row r="1376" spans="1:27" ht="37.200000000000003" customHeight="1">
      <c r="A1376" s="119" t="s">
        <v>139</v>
      </c>
      <c r="B1376" s="134" t="s">
        <v>57</v>
      </c>
      <c r="C1376" s="122" t="s">
        <v>140</v>
      </c>
      <c r="D1376" s="122" t="s">
        <v>97</v>
      </c>
      <c r="E1376" s="123" t="s">
        <v>19465</v>
      </c>
      <c r="F1376" s="124" t="s">
        <v>24</v>
      </c>
      <c r="G1376" s="124" t="s">
        <v>142</v>
      </c>
      <c r="H1376" s="124" t="s">
        <v>21683</v>
      </c>
      <c r="I1376" s="210" t="s">
        <v>202</v>
      </c>
      <c r="J1376" s="129" t="s">
        <v>169</v>
      </c>
      <c r="K1376" s="128">
        <v>394</v>
      </c>
      <c r="L1376" s="129" t="s">
        <v>60</v>
      </c>
      <c r="M1376" s="128" t="s">
        <v>186</v>
      </c>
      <c r="N1376" s="127" t="s">
        <v>621</v>
      </c>
      <c r="O1376" s="127" t="s">
        <v>164</v>
      </c>
      <c r="P1376" s="127" t="s">
        <v>178</v>
      </c>
      <c r="Q1376" s="131" t="s">
        <v>21188</v>
      </c>
      <c r="R1376" s="131" t="s">
        <v>23001</v>
      </c>
      <c r="S1376" s="132" t="s">
        <v>23002</v>
      </c>
      <c r="T1376" s="136" t="s">
        <v>203</v>
      </c>
      <c r="U1376" s="211"/>
      <c r="V1376" s="211"/>
      <c r="W1376" s="133" t="str">
        <f>VLOOKUP(TRIM(X1376),X10:Y88,2,FALSE)</f>
        <v>Frank</v>
      </c>
      <c r="X1376" s="11" t="str">
        <f t="shared" si="68"/>
        <v>6.5.2</v>
      </c>
      <c r="Y1376" s="64"/>
      <c r="Z1376" s="1">
        <f t="shared" si="67"/>
        <v>0</v>
      </c>
      <c r="AA1376" s="1">
        <f t="shared" si="66"/>
        <v>21</v>
      </c>
    </row>
    <row r="1377" spans="1:27" ht="37.200000000000003" customHeight="1">
      <c r="A1377" s="119" t="s">
        <v>139</v>
      </c>
      <c r="B1377" s="134" t="s">
        <v>57</v>
      </c>
      <c r="C1377" s="122" t="s">
        <v>140</v>
      </c>
      <c r="D1377" s="122" t="s">
        <v>97</v>
      </c>
      <c r="E1377" s="123" t="s">
        <v>19466</v>
      </c>
      <c r="F1377" s="124" t="s">
        <v>24</v>
      </c>
      <c r="G1377" s="124" t="s">
        <v>142</v>
      </c>
      <c r="H1377" s="124" t="s">
        <v>21685</v>
      </c>
      <c r="I1377" s="210" t="s">
        <v>4990</v>
      </c>
      <c r="J1377" s="129" t="s">
        <v>180</v>
      </c>
      <c r="K1377" s="128">
        <v>486</v>
      </c>
      <c r="L1377" s="129" t="s">
        <v>60</v>
      </c>
      <c r="M1377" s="128" t="s">
        <v>186</v>
      </c>
      <c r="N1377" s="127" t="s">
        <v>621</v>
      </c>
      <c r="O1377" s="127" t="s">
        <v>164</v>
      </c>
      <c r="P1377" s="127" t="s">
        <v>178</v>
      </c>
      <c r="Q1377" s="131" t="s">
        <v>21302</v>
      </c>
      <c r="R1377" s="131" t="s">
        <v>22369</v>
      </c>
      <c r="S1377" s="132" t="s">
        <v>22370</v>
      </c>
      <c r="T1377" s="136" t="s">
        <v>276</v>
      </c>
      <c r="U1377" s="211"/>
      <c r="V1377" s="211"/>
      <c r="W1377" s="133" t="str">
        <f>VLOOKUP(TRIM(X1377),X10:Y88,2,FALSE)</f>
        <v>Frank</v>
      </c>
      <c r="X1377" s="11" t="str">
        <f t="shared" si="68"/>
        <v>6.5.2</v>
      </c>
      <c r="Y1377" s="64"/>
      <c r="Z1377" s="1">
        <f t="shared" si="67"/>
        <v>0</v>
      </c>
      <c r="AA1377" s="1">
        <f t="shared" si="66"/>
        <v>48</v>
      </c>
    </row>
    <row r="1378" spans="1:27" ht="37.200000000000003" customHeight="1">
      <c r="A1378" s="119" t="s">
        <v>139</v>
      </c>
      <c r="B1378" s="134" t="s">
        <v>57</v>
      </c>
      <c r="C1378" s="122" t="s">
        <v>140</v>
      </c>
      <c r="D1378" s="122" t="s">
        <v>97</v>
      </c>
      <c r="E1378" s="123" t="s">
        <v>19467</v>
      </c>
      <c r="F1378" s="124" t="s">
        <v>23</v>
      </c>
      <c r="G1378" s="124" t="s">
        <v>142</v>
      </c>
      <c r="H1378" s="124" t="s">
        <v>21688</v>
      </c>
      <c r="I1378" s="210" t="s">
        <v>767</v>
      </c>
      <c r="J1378" s="129" t="s">
        <v>169</v>
      </c>
      <c r="K1378" s="128">
        <v>456</v>
      </c>
      <c r="L1378" s="129" t="s">
        <v>60</v>
      </c>
      <c r="M1378" s="128" t="s">
        <v>186</v>
      </c>
      <c r="N1378" s="127" t="s">
        <v>621</v>
      </c>
      <c r="O1378" s="127" t="s">
        <v>164</v>
      </c>
      <c r="P1378" s="127" t="s">
        <v>178</v>
      </c>
      <c r="Q1378" s="131" t="s">
        <v>21350</v>
      </c>
      <c r="R1378" s="131" t="s">
        <v>23174</v>
      </c>
      <c r="S1378" s="132" t="s">
        <v>23805</v>
      </c>
      <c r="T1378" s="136" t="s">
        <v>277</v>
      </c>
      <c r="U1378" s="211"/>
      <c r="V1378" s="211" t="s">
        <v>233</v>
      </c>
      <c r="W1378" s="133" t="str">
        <f>VLOOKUP(TRIM(X1378),X10:Y88,2,FALSE)</f>
        <v>Frank</v>
      </c>
      <c r="X1378" s="11" t="str">
        <f t="shared" si="68"/>
        <v>6.5.2</v>
      </c>
      <c r="Y1378" s="64"/>
      <c r="Z1378" s="1">
        <f t="shared" si="67"/>
        <v>0</v>
      </c>
      <c r="AA1378" s="1">
        <f t="shared" si="66"/>
        <v>49</v>
      </c>
    </row>
    <row r="1379" spans="1:27" ht="37.200000000000003" customHeight="1">
      <c r="A1379" s="119" t="s">
        <v>139</v>
      </c>
      <c r="B1379" s="134" t="s">
        <v>57</v>
      </c>
      <c r="C1379" s="122" t="s">
        <v>140</v>
      </c>
      <c r="D1379" s="122" t="s">
        <v>97</v>
      </c>
      <c r="E1379" s="123" t="s">
        <v>19468</v>
      </c>
      <c r="F1379" s="124" t="s">
        <v>24</v>
      </c>
      <c r="G1379" s="124" t="s">
        <v>142</v>
      </c>
      <c r="H1379" s="124" t="s">
        <v>21691</v>
      </c>
      <c r="I1379" s="210" t="s">
        <v>767</v>
      </c>
      <c r="J1379" s="129" t="s">
        <v>180</v>
      </c>
      <c r="K1379" s="128">
        <v>505</v>
      </c>
      <c r="L1379" s="129" t="s">
        <v>60</v>
      </c>
      <c r="M1379" s="128" t="s">
        <v>186</v>
      </c>
      <c r="N1379" s="127" t="s">
        <v>621</v>
      </c>
      <c r="O1379" s="127" t="s">
        <v>164</v>
      </c>
      <c r="P1379" s="127" t="s">
        <v>178</v>
      </c>
      <c r="Q1379" s="131" t="s">
        <v>21351</v>
      </c>
      <c r="R1379" s="131" t="s">
        <v>23158</v>
      </c>
      <c r="S1379" s="132" t="s">
        <v>23157</v>
      </c>
      <c r="T1379" s="136" t="s">
        <v>277</v>
      </c>
      <c r="U1379" s="211"/>
      <c r="V1379" s="211"/>
      <c r="W1379" s="133" t="str">
        <f>VLOOKUP(TRIM(X1379),X10:Y88,2,FALSE)</f>
        <v>Frank</v>
      </c>
      <c r="X1379" s="11" t="str">
        <f t="shared" si="68"/>
        <v>6.5.2</v>
      </c>
      <c r="Y1379" s="64"/>
      <c r="Z1379" s="1">
        <f t="shared" si="67"/>
        <v>0</v>
      </c>
      <c r="AA1379" s="1">
        <f t="shared" si="66"/>
        <v>49</v>
      </c>
    </row>
    <row r="1380" spans="1:27" ht="37.200000000000003" customHeight="1">
      <c r="A1380" s="119" t="s">
        <v>139</v>
      </c>
      <c r="B1380" s="134" t="s">
        <v>57</v>
      </c>
      <c r="C1380" s="122" t="s">
        <v>140</v>
      </c>
      <c r="D1380" s="122" t="s">
        <v>97</v>
      </c>
      <c r="E1380" s="123" t="s">
        <v>19469</v>
      </c>
      <c r="F1380" s="124" t="s">
        <v>23</v>
      </c>
      <c r="G1380" s="124" t="s">
        <v>142</v>
      </c>
      <c r="H1380" s="124" t="s">
        <v>21694</v>
      </c>
      <c r="I1380" s="210" t="s">
        <v>200</v>
      </c>
      <c r="J1380" s="129" t="s">
        <v>169</v>
      </c>
      <c r="K1380" s="128">
        <v>414</v>
      </c>
      <c r="L1380" s="129" t="s">
        <v>60</v>
      </c>
      <c r="M1380" s="128" t="s">
        <v>186</v>
      </c>
      <c r="N1380" s="127" t="s">
        <v>621</v>
      </c>
      <c r="O1380" s="127" t="s">
        <v>164</v>
      </c>
      <c r="P1380" s="127" t="s">
        <v>178</v>
      </c>
      <c r="Q1380" s="131" t="s">
        <v>21253</v>
      </c>
      <c r="R1380" s="131" t="s">
        <v>23176</v>
      </c>
      <c r="S1380" s="132" t="s">
        <v>23805</v>
      </c>
      <c r="T1380" s="136" t="s">
        <v>183</v>
      </c>
      <c r="U1380" s="211"/>
      <c r="V1380" s="211" t="s">
        <v>233</v>
      </c>
      <c r="W1380" s="133" t="str">
        <f>VLOOKUP(TRIM(X1380),X10:Y88,2,FALSE)</f>
        <v>Frank</v>
      </c>
      <c r="X1380" s="11" t="str">
        <f t="shared" si="68"/>
        <v>6.5.2</v>
      </c>
      <c r="Y1380" s="64"/>
      <c r="Z1380" s="1">
        <f t="shared" si="67"/>
        <v>0</v>
      </c>
      <c r="AA1380" s="1">
        <f t="shared" si="66"/>
        <v>17</v>
      </c>
    </row>
    <row r="1381" spans="1:27" ht="37.200000000000003" customHeight="1">
      <c r="A1381" s="119" t="s">
        <v>139</v>
      </c>
      <c r="B1381" s="134" t="s">
        <v>57</v>
      </c>
      <c r="C1381" s="122" t="s">
        <v>140</v>
      </c>
      <c r="D1381" s="122" t="s">
        <v>97</v>
      </c>
      <c r="E1381" s="123" t="s">
        <v>19470</v>
      </c>
      <c r="F1381" s="124" t="s">
        <v>24</v>
      </c>
      <c r="G1381" s="124" t="s">
        <v>142</v>
      </c>
      <c r="H1381" s="124" t="s">
        <v>21697</v>
      </c>
      <c r="I1381" s="210" t="s">
        <v>200</v>
      </c>
      <c r="J1381" s="129" t="s">
        <v>180</v>
      </c>
      <c r="K1381" s="128">
        <v>469</v>
      </c>
      <c r="L1381" s="129" t="s">
        <v>60</v>
      </c>
      <c r="M1381" s="128" t="s">
        <v>186</v>
      </c>
      <c r="N1381" s="127" t="s">
        <v>621</v>
      </c>
      <c r="O1381" s="127" t="s">
        <v>164</v>
      </c>
      <c r="P1381" s="127" t="s">
        <v>178</v>
      </c>
      <c r="Q1381" s="131" t="s">
        <v>21253</v>
      </c>
      <c r="R1381" s="131" t="s">
        <v>22567</v>
      </c>
      <c r="S1381" s="132" t="s">
        <v>22566</v>
      </c>
      <c r="T1381" s="136" t="s">
        <v>183</v>
      </c>
      <c r="U1381" s="211"/>
      <c r="V1381" s="211"/>
      <c r="W1381" s="133" t="str">
        <f>VLOOKUP(TRIM(X1381),X10:Y88,2,FALSE)</f>
        <v>Frank</v>
      </c>
      <c r="X1381" s="11" t="str">
        <f t="shared" si="68"/>
        <v>6.5.2</v>
      </c>
      <c r="Y1381" s="64"/>
      <c r="Z1381" s="1">
        <f t="shared" si="67"/>
        <v>0</v>
      </c>
      <c r="AA1381" s="1">
        <f t="shared" si="66"/>
        <v>17</v>
      </c>
    </row>
    <row r="1382" spans="1:27" ht="37.200000000000003" customHeight="1">
      <c r="A1382" s="119" t="s">
        <v>139</v>
      </c>
      <c r="B1382" s="134" t="s">
        <v>57</v>
      </c>
      <c r="C1382" s="122" t="s">
        <v>140</v>
      </c>
      <c r="D1382" s="122" t="s">
        <v>79</v>
      </c>
      <c r="E1382" s="123" t="s">
        <v>19471</v>
      </c>
      <c r="F1382" s="124" t="s">
        <v>23</v>
      </c>
      <c r="G1382" s="124" t="s">
        <v>142</v>
      </c>
      <c r="H1382" s="124" t="s">
        <v>23901</v>
      </c>
      <c r="I1382" s="210" t="s">
        <v>448</v>
      </c>
      <c r="J1382" s="129" t="s">
        <v>281</v>
      </c>
      <c r="K1382" s="128">
        <v>1118</v>
      </c>
      <c r="L1382" s="129" t="s">
        <v>74</v>
      </c>
      <c r="M1382" s="128" t="s">
        <v>186</v>
      </c>
      <c r="N1382" s="127" t="s">
        <v>743</v>
      </c>
      <c r="O1382" s="127" t="s">
        <v>152</v>
      </c>
      <c r="P1382" s="127" t="s">
        <v>435</v>
      </c>
      <c r="Q1382" s="131" t="s">
        <v>15954</v>
      </c>
      <c r="R1382" s="131" t="s">
        <v>22966</v>
      </c>
      <c r="S1382" s="132" t="s">
        <v>23805</v>
      </c>
      <c r="T1382" s="136" t="s">
        <v>183</v>
      </c>
      <c r="U1382" s="211"/>
      <c r="V1382" s="211" t="s">
        <v>233</v>
      </c>
      <c r="W1382" s="133" t="str">
        <f>VLOOKUP(TRIM(X1382),X10:Y88,2,FALSE)</f>
        <v>Mirko</v>
      </c>
      <c r="X1382" s="11" t="str">
        <f t="shared" si="68"/>
        <v>5.2</v>
      </c>
      <c r="Y1382" s="64"/>
      <c r="Z1382" s="1">
        <f t="shared" si="67"/>
        <v>0</v>
      </c>
      <c r="AA1382" s="1">
        <f t="shared" si="66"/>
        <v>27</v>
      </c>
    </row>
    <row r="1383" spans="1:27" ht="37.200000000000003" customHeight="1">
      <c r="A1383" s="119" t="s">
        <v>139</v>
      </c>
      <c r="B1383" s="134" t="s">
        <v>57</v>
      </c>
      <c r="C1383" s="122" t="s">
        <v>140</v>
      </c>
      <c r="D1383" s="122" t="s">
        <v>79</v>
      </c>
      <c r="E1383" s="123" t="s">
        <v>19472</v>
      </c>
      <c r="F1383" s="124" t="s">
        <v>23</v>
      </c>
      <c r="G1383" s="124" t="s">
        <v>142</v>
      </c>
      <c r="H1383" s="124" t="s">
        <v>23903</v>
      </c>
      <c r="I1383" s="210" t="s">
        <v>184</v>
      </c>
      <c r="J1383" s="129" t="s">
        <v>281</v>
      </c>
      <c r="K1383" s="128">
        <v>1119</v>
      </c>
      <c r="L1383" s="129" t="s">
        <v>70</v>
      </c>
      <c r="M1383" s="128" t="s">
        <v>210</v>
      </c>
      <c r="N1383" s="127" t="s">
        <v>744</v>
      </c>
      <c r="O1383" s="127" t="s">
        <v>164</v>
      </c>
      <c r="P1383" s="127" t="s">
        <v>435</v>
      </c>
      <c r="Q1383" s="131" t="s">
        <v>15955</v>
      </c>
      <c r="R1383" s="131" t="s">
        <v>22967</v>
      </c>
      <c r="S1383" s="132" t="s">
        <v>23805</v>
      </c>
      <c r="T1383" s="136" t="s">
        <v>183</v>
      </c>
      <c r="U1383" s="211"/>
      <c r="V1383" s="211" t="s">
        <v>233</v>
      </c>
      <c r="W1383" s="133" t="str">
        <f>VLOOKUP(TRIM(X1383),X10:Y88,2,FALSE)</f>
        <v>Mirko</v>
      </c>
      <c r="X1383" s="11" t="str">
        <f t="shared" si="68"/>
        <v>5.2</v>
      </c>
      <c r="Y1383" s="64"/>
      <c r="Z1383" s="1">
        <f t="shared" si="67"/>
        <v>0</v>
      </c>
      <c r="AA1383" s="1">
        <f t="shared" si="66"/>
        <v>17</v>
      </c>
    </row>
    <row r="1384" spans="1:27" ht="37.200000000000003" customHeight="1">
      <c r="A1384" s="119" t="s">
        <v>139</v>
      </c>
      <c r="B1384" s="134" t="s">
        <v>57</v>
      </c>
      <c r="C1384" s="122" t="s">
        <v>140</v>
      </c>
      <c r="D1384" s="122" t="s">
        <v>90</v>
      </c>
      <c r="E1384" s="123" t="s">
        <v>19473</v>
      </c>
      <c r="F1384" s="124" t="s">
        <v>24</v>
      </c>
      <c r="G1384" s="124" t="s">
        <v>142</v>
      </c>
      <c r="H1384" s="124" t="s">
        <v>21952</v>
      </c>
      <c r="I1384" s="210" t="s">
        <v>184</v>
      </c>
      <c r="J1384" s="129" t="s">
        <v>281</v>
      </c>
      <c r="K1384" s="128">
        <v>1120</v>
      </c>
      <c r="L1384" s="129" t="s">
        <v>63</v>
      </c>
      <c r="M1384" s="128" t="s">
        <v>186</v>
      </c>
      <c r="N1384" s="127" t="s">
        <v>744</v>
      </c>
      <c r="O1384" s="127" t="s">
        <v>164</v>
      </c>
      <c r="P1384" s="127" t="s">
        <v>458</v>
      </c>
      <c r="Q1384" s="131" t="s">
        <v>21276</v>
      </c>
      <c r="R1384" s="131" t="s">
        <v>22951</v>
      </c>
      <c r="S1384" s="132" t="s">
        <v>22950</v>
      </c>
      <c r="T1384" s="136" t="s">
        <v>183</v>
      </c>
      <c r="U1384" s="211"/>
      <c r="V1384" s="211"/>
      <c r="W1384" s="133" t="str">
        <f>VLOOKUP(TRIM(X1384),X10:Y88,2,FALSE)</f>
        <v>Mirko</v>
      </c>
      <c r="X1384" s="11" t="str">
        <f t="shared" si="68"/>
        <v>6.2</v>
      </c>
      <c r="Y1384" s="64"/>
      <c r="Z1384" s="1">
        <f t="shared" si="67"/>
        <v>0</v>
      </c>
      <c r="AA1384" s="1">
        <f t="shared" si="66"/>
        <v>17</v>
      </c>
    </row>
    <row r="1385" spans="1:27" ht="37.200000000000003" customHeight="1">
      <c r="A1385" s="119" t="s">
        <v>139</v>
      </c>
      <c r="B1385" s="134" t="s">
        <v>57</v>
      </c>
      <c r="C1385" s="122" t="s">
        <v>140</v>
      </c>
      <c r="D1385" s="122" t="s">
        <v>7208</v>
      </c>
      <c r="E1385" s="123" t="s">
        <v>19474</v>
      </c>
      <c r="F1385" s="124" t="s">
        <v>175</v>
      </c>
      <c r="G1385" s="124" t="s">
        <v>142</v>
      </c>
      <c r="H1385" s="124" t="s">
        <v>20537</v>
      </c>
      <c r="I1385" s="210" t="s">
        <v>202</v>
      </c>
      <c r="J1385" s="127"/>
      <c r="K1385" s="212"/>
      <c r="L1385" s="127"/>
      <c r="M1385" s="212"/>
      <c r="N1385" s="127"/>
      <c r="O1385" s="127" t="s">
        <v>164</v>
      </c>
      <c r="P1385" s="127" t="s">
        <v>178</v>
      </c>
      <c r="Q1385" s="131" t="s">
        <v>20538</v>
      </c>
      <c r="R1385" s="131" t="s">
        <v>23237</v>
      </c>
      <c r="S1385" s="132" t="s">
        <v>23236</v>
      </c>
      <c r="T1385" s="136" t="s">
        <v>232</v>
      </c>
      <c r="U1385" s="211"/>
      <c r="V1385" s="211"/>
      <c r="W1385" s="133" t="str">
        <f>VLOOKUP(TRIM(X1385),X10:Y88,2,FALSE)</f>
        <v>Mirko</v>
      </c>
      <c r="X1385" s="11" t="str">
        <f t="shared" si="68"/>
        <v>6.5.6.1</v>
      </c>
      <c r="Y1385" s="64"/>
      <c r="Z1385" s="1">
        <f t="shared" si="67"/>
        <v>0</v>
      </c>
      <c r="AA1385" s="1">
        <f t="shared" si="66"/>
        <v>21</v>
      </c>
    </row>
    <row r="1386" spans="1:27" ht="37.200000000000003" customHeight="1">
      <c r="A1386" s="119" t="s">
        <v>139</v>
      </c>
      <c r="B1386" s="134" t="s">
        <v>57</v>
      </c>
      <c r="C1386" s="122" t="s">
        <v>140</v>
      </c>
      <c r="D1386" s="122" t="s">
        <v>7208</v>
      </c>
      <c r="E1386" s="123" t="s">
        <v>19475</v>
      </c>
      <c r="F1386" s="124" t="s">
        <v>24</v>
      </c>
      <c r="G1386" s="124" t="s">
        <v>142</v>
      </c>
      <c r="H1386" s="124" t="s">
        <v>21957</v>
      </c>
      <c r="I1386" s="210" t="s">
        <v>865</v>
      </c>
      <c r="J1386" s="127" t="s">
        <v>742</v>
      </c>
      <c r="K1386" s="212">
        <v>43</v>
      </c>
      <c r="L1386" s="127" t="s">
        <v>74</v>
      </c>
      <c r="M1386" s="212" t="s">
        <v>186</v>
      </c>
      <c r="N1386" s="127" t="s">
        <v>621</v>
      </c>
      <c r="O1386" s="127" t="s">
        <v>164</v>
      </c>
      <c r="P1386" s="127" t="s">
        <v>178</v>
      </c>
      <c r="Q1386" s="131" t="s">
        <v>21124</v>
      </c>
      <c r="R1386" s="131" t="s">
        <v>22954</v>
      </c>
      <c r="S1386" s="132" t="s">
        <v>22953</v>
      </c>
      <c r="T1386" s="136" t="s">
        <v>269</v>
      </c>
      <c r="U1386" s="211"/>
      <c r="V1386" s="211"/>
      <c r="W1386" s="133" t="str">
        <f>VLOOKUP(TRIM(X1386),X10:Y88,2,FALSE)</f>
        <v>Mirko</v>
      </c>
      <c r="X1386" s="11" t="str">
        <f t="shared" si="68"/>
        <v>6.5.6.1</v>
      </c>
      <c r="Y1386" s="64"/>
      <c r="Z1386" s="1">
        <f t="shared" si="67"/>
        <v>0</v>
      </c>
      <c r="AA1386" s="1">
        <f t="shared" si="66"/>
        <v>18</v>
      </c>
    </row>
    <row r="1387" spans="1:27" ht="37.200000000000003" customHeight="1">
      <c r="A1387" s="119" t="s">
        <v>139</v>
      </c>
      <c r="B1387" s="134" t="s">
        <v>57</v>
      </c>
      <c r="C1387" s="122" t="s">
        <v>140</v>
      </c>
      <c r="D1387" s="122" t="s">
        <v>7208</v>
      </c>
      <c r="E1387" s="123" t="s">
        <v>19476</v>
      </c>
      <c r="F1387" s="124" t="s">
        <v>24</v>
      </c>
      <c r="G1387" s="124" t="s">
        <v>142</v>
      </c>
      <c r="H1387" s="124" t="s">
        <v>21959</v>
      </c>
      <c r="I1387" s="210" t="s">
        <v>214</v>
      </c>
      <c r="J1387" s="129" t="s">
        <v>742</v>
      </c>
      <c r="K1387" s="128">
        <v>71</v>
      </c>
      <c r="L1387" s="129" t="s">
        <v>60</v>
      </c>
      <c r="M1387" s="128" t="s">
        <v>186</v>
      </c>
      <c r="N1387" s="127" t="s">
        <v>621</v>
      </c>
      <c r="O1387" s="127" t="s">
        <v>164</v>
      </c>
      <c r="P1387" s="127" t="s">
        <v>178</v>
      </c>
      <c r="Q1387" s="131" t="s">
        <v>21091</v>
      </c>
      <c r="R1387" s="131" t="s">
        <v>22957</v>
      </c>
      <c r="S1387" s="132" t="s">
        <v>22956</v>
      </c>
      <c r="T1387" s="136" t="s">
        <v>215</v>
      </c>
      <c r="U1387" s="211"/>
      <c r="V1387" s="211"/>
      <c r="W1387" s="133" t="str">
        <f>VLOOKUP(TRIM(X1387),X10:Y88,2,FALSE)</f>
        <v>Mirko</v>
      </c>
      <c r="X1387" s="11" t="str">
        <f t="shared" si="68"/>
        <v>6.5.6.1</v>
      </c>
      <c r="Y1387" s="64"/>
      <c r="Z1387" s="1">
        <f t="shared" si="67"/>
        <v>0</v>
      </c>
      <c r="AA1387" s="1">
        <f t="shared" si="66"/>
        <v>8</v>
      </c>
    </row>
    <row r="1388" spans="1:27" ht="37.200000000000003" customHeight="1">
      <c r="A1388" s="119" t="s">
        <v>139</v>
      </c>
      <c r="B1388" s="134" t="s">
        <v>57</v>
      </c>
      <c r="C1388" s="122" t="s">
        <v>140</v>
      </c>
      <c r="D1388" s="122" t="s">
        <v>7208</v>
      </c>
      <c r="E1388" s="123" t="s">
        <v>19477</v>
      </c>
      <c r="F1388" s="124" t="s">
        <v>24</v>
      </c>
      <c r="G1388" s="124" t="s">
        <v>142</v>
      </c>
      <c r="H1388" s="124" t="s">
        <v>24023</v>
      </c>
      <c r="I1388" s="210" t="s">
        <v>214</v>
      </c>
      <c r="J1388" s="129" t="s">
        <v>742</v>
      </c>
      <c r="K1388" s="128">
        <v>72</v>
      </c>
      <c r="L1388" s="129" t="s">
        <v>60</v>
      </c>
      <c r="M1388" s="128" t="s">
        <v>186</v>
      </c>
      <c r="N1388" s="127" t="s">
        <v>621</v>
      </c>
      <c r="O1388" s="127" t="s">
        <v>164</v>
      </c>
      <c r="P1388" s="127" t="s">
        <v>178</v>
      </c>
      <c r="Q1388" s="131" t="s">
        <v>21092</v>
      </c>
      <c r="R1388" s="131" t="s">
        <v>24033</v>
      </c>
      <c r="S1388" s="132" t="s">
        <v>24034</v>
      </c>
      <c r="T1388" s="136" t="s">
        <v>215</v>
      </c>
      <c r="U1388" s="211"/>
      <c r="V1388" s="211" t="s">
        <v>233</v>
      </c>
      <c r="W1388" s="133" t="str">
        <f>VLOOKUP(TRIM(X1388),X10:Y88,2,FALSE)</f>
        <v>Mirko</v>
      </c>
      <c r="X1388" s="11" t="str">
        <f t="shared" si="68"/>
        <v>6.5.6.1</v>
      </c>
      <c r="Y1388" s="64"/>
      <c r="Z1388" s="1">
        <f t="shared" si="67"/>
        <v>0</v>
      </c>
      <c r="AA1388" s="1">
        <f t="shared" si="66"/>
        <v>8</v>
      </c>
    </row>
    <row r="1389" spans="1:27" ht="37.200000000000003" customHeight="1">
      <c r="A1389" s="119" t="s">
        <v>139</v>
      </c>
      <c r="B1389" s="134" t="s">
        <v>57</v>
      </c>
      <c r="C1389" s="122" t="s">
        <v>140</v>
      </c>
      <c r="D1389" s="122" t="s">
        <v>7208</v>
      </c>
      <c r="E1389" s="123" t="s">
        <v>19478</v>
      </c>
      <c r="F1389" s="124" t="s">
        <v>24</v>
      </c>
      <c r="G1389" s="124" t="s">
        <v>142</v>
      </c>
      <c r="H1389" s="124" t="s">
        <v>21964</v>
      </c>
      <c r="I1389" s="210" t="s">
        <v>665</v>
      </c>
      <c r="J1389" s="127" t="s">
        <v>742</v>
      </c>
      <c r="K1389" s="212">
        <v>73</v>
      </c>
      <c r="L1389" s="127" t="s">
        <v>60</v>
      </c>
      <c r="M1389" s="212" t="s">
        <v>186</v>
      </c>
      <c r="N1389" s="127" t="s">
        <v>621</v>
      </c>
      <c r="O1389" s="127" t="s">
        <v>164</v>
      </c>
      <c r="P1389" s="127" t="s">
        <v>178</v>
      </c>
      <c r="Q1389" s="131" t="s">
        <v>21126</v>
      </c>
      <c r="R1389" s="131" t="s">
        <v>22960</v>
      </c>
      <c r="S1389" s="132" t="s">
        <v>22959</v>
      </c>
      <c r="T1389" s="136" t="s">
        <v>269</v>
      </c>
      <c r="U1389" s="211"/>
      <c r="V1389" s="211"/>
      <c r="W1389" s="133" t="str">
        <f>VLOOKUP(TRIM(X1389),X10:Y88,2,FALSE)</f>
        <v>Mirko</v>
      </c>
      <c r="X1389" s="11" t="str">
        <f t="shared" si="68"/>
        <v>6.5.6.1</v>
      </c>
      <c r="Y1389" s="64"/>
      <c r="Z1389" s="1">
        <f t="shared" si="67"/>
        <v>0</v>
      </c>
      <c r="AA1389" s="1">
        <f t="shared" si="66"/>
        <v>4</v>
      </c>
    </row>
    <row r="1390" spans="1:27" ht="37.200000000000003" customHeight="1">
      <c r="A1390" s="119" t="s">
        <v>139</v>
      </c>
      <c r="B1390" s="134" t="s">
        <v>57</v>
      </c>
      <c r="C1390" s="122" t="s">
        <v>140</v>
      </c>
      <c r="D1390" s="122" t="s">
        <v>7208</v>
      </c>
      <c r="E1390" s="123" t="s">
        <v>19479</v>
      </c>
      <c r="F1390" s="124" t="s">
        <v>24</v>
      </c>
      <c r="G1390" s="124" t="s">
        <v>142</v>
      </c>
      <c r="H1390" s="124" t="s">
        <v>24013</v>
      </c>
      <c r="I1390" s="210" t="s">
        <v>23936</v>
      </c>
      <c r="J1390" s="129" t="s">
        <v>742</v>
      </c>
      <c r="K1390" s="128">
        <v>87</v>
      </c>
      <c r="L1390" s="129" t="s">
        <v>60</v>
      </c>
      <c r="M1390" s="128" t="s">
        <v>186</v>
      </c>
      <c r="N1390" s="127" t="s">
        <v>621</v>
      </c>
      <c r="O1390" s="127" t="s">
        <v>164</v>
      </c>
      <c r="P1390" s="127" t="s">
        <v>178</v>
      </c>
      <c r="Q1390" s="131" t="s">
        <v>21242</v>
      </c>
      <c r="R1390" s="131" t="s">
        <v>22963</v>
      </c>
      <c r="S1390" s="132" t="s">
        <v>22962</v>
      </c>
      <c r="T1390" s="136" t="s">
        <v>218</v>
      </c>
      <c r="U1390" s="211"/>
      <c r="V1390" s="211"/>
      <c r="W1390" s="133" t="str">
        <f>VLOOKUP(TRIM(X1390),X10:Y88,2,FALSE)</f>
        <v>Mirko</v>
      </c>
      <c r="X1390" s="11" t="str">
        <f t="shared" si="68"/>
        <v>6.5.6.1</v>
      </c>
      <c r="Y1390" s="64"/>
      <c r="Z1390" s="1">
        <f t="shared" si="67"/>
        <v>0</v>
      </c>
      <c r="AA1390" s="1">
        <f t="shared" si="66"/>
        <v>27</v>
      </c>
    </row>
    <row r="1391" spans="1:27" ht="37.200000000000003" customHeight="1">
      <c r="A1391" s="119" t="s">
        <v>139</v>
      </c>
      <c r="B1391" s="134" t="s">
        <v>57</v>
      </c>
      <c r="C1391" s="122" t="s">
        <v>140</v>
      </c>
      <c r="D1391" s="122" t="s">
        <v>7208</v>
      </c>
      <c r="E1391" s="123" t="s">
        <v>19480</v>
      </c>
      <c r="F1391" s="124" t="s">
        <v>24</v>
      </c>
      <c r="G1391" s="124" t="s">
        <v>142</v>
      </c>
      <c r="H1391" s="124" t="s">
        <v>24005</v>
      </c>
      <c r="I1391" s="210" t="s">
        <v>310</v>
      </c>
      <c r="J1391" s="129" t="s">
        <v>742</v>
      </c>
      <c r="K1391" s="128">
        <v>19</v>
      </c>
      <c r="L1391" s="129" t="s">
        <v>87</v>
      </c>
      <c r="M1391" s="128" t="s">
        <v>186</v>
      </c>
      <c r="N1391" s="127" t="s">
        <v>621</v>
      </c>
      <c r="O1391" s="127" t="s">
        <v>164</v>
      </c>
      <c r="P1391" s="127" t="s">
        <v>178</v>
      </c>
      <c r="Q1391" s="131" t="s">
        <v>21244</v>
      </c>
      <c r="R1391" s="131" t="s">
        <v>22965</v>
      </c>
      <c r="S1391" s="132" t="s">
        <v>22964</v>
      </c>
      <c r="T1391" s="136" t="s">
        <v>183</v>
      </c>
      <c r="U1391" s="211"/>
      <c r="V1391" s="211"/>
      <c r="W1391" s="133" t="str">
        <f>VLOOKUP(TRIM(X1391),X10:Y88,2,FALSE)</f>
        <v>Mirko</v>
      </c>
      <c r="X1391" s="11" t="str">
        <f t="shared" si="68"/>
        <v>6.5.6.1</v>
      </c>
      <c r="Y1391" s="64"/>
      <c r="Z1391" s="1">
        <f t="shared" si="67"/>
        <v>0</v>
      </c>
      <c r="AA1391" s="1">
        <f t="shared" si="66"/>
        <v>31</v>
      </c>
    </row>
    <row r="1392" spans="1:27" ht="37.200000000000003" customHeight="1">
      <c r="A1392" s="119" t="s">
        <v>139</v>
      </c>
      <c r="B1392" s="134" t="s">
        <v>57</v>
      </c>
      <c r="C1392" s="122" t="s">
        <v>140</v>
      </c>
      <c r="D1392" s="122" t="s">
        <v>7208</v>
      </c>
      <c r="E1392" s="123" t="s">
        <v>19481</v>
      </c>
      <c r="F1392" s="124" t="s">
        <v>24</v>
      </c>
      <c r="G1392" s="124" t="s">
        <v>142</v>
      </c>
      <c r="H1392" s="124" t="s">
        <v>21970</v>
      </c>
      <c r="I1392" s="210" t="s">
        <v>184</v>
      </c>
      <c r="J1392" s="129" t="s">
        <v>742</v>
      </c>
      <c r="K1392" s="128">
        <v>37</v>
      </c>
      <c r="L1392" s="129" t="s">
        <v>68</v>
      </c>
      <c r="M1392" s="128" t="s">
        <v>186</v>
      </c>
      <c r="N1392" s="127" t="s">
        <v>621</v>
      </c>
      <c r="O1392" s="127" t="s">
        <v>164</v>
      </c>
      <c r="P1392" s="127" t="s">
        <v>178</v>
      </c>
      <c r="Q1392" s="131" t="s">
        <v>21245</v>
      </c>
      <c r="R1392" s="131" t="s">
        <v>23224</v>
      </c>
      <c r="S1392" s="132" t="s">
        <v>23223</v>
      </c>
      <c r="T1392" s="136" t="s">
        <v>183</v>
      </c>
      <c r="U1392" s="211"/>
      <c r="V1392" s="211"/>
      <c r="W1392" s="133" t="str">
        <f>VLOOKUP(TRIM(X1392),X10:Y88,2,FALSE)</f>
        <v>Mirko</v>
      </c>
      <c r="X1392" s="11" t="str">
        <f t="shared" si="68"/>
        <v>6.5.6.1</v>
      </c>
      <c r="Y1392" s="64"/>
      <c r="Z1392" s="1">
        <f t="shared" si="67"/>
        <v>0</v>
      </c>
      <c r="AA1392" s="1">
        <f t="shared" si="66"/>
        <v>17</v>
      </c>
    </row>
    <row r="1393" spans="1:27" ht="37.200000000000003" customHeight="1">
      <c r="A1393" s="119" t="s">
        <v>139</v>
      </c>
      <c r="B1393" s="134" t="s">
        <v>57</v>
      </c>
      <c r="C1393" s="122" t="s">
        <v>140</v>
      </c>
      <c r="D1393" s="122" t="s">
        <v>7208</v>
      </c>
      <c r="E1393" s="123" t="s">
        <v>19482</v>
      </c>
      <c r="F1393" s="124" t="s">
        <v>24</v>
      </c>
      <c r="G1393" s="124" t="s">
        <v>142</v>
      </c>
      <c r="H1393" s="124" t="s">
        <v>21973</v>
      </c>
      <c r="I1393" s="210" t="s">
        <v>21032</v>
      </c>
      <c r="J1393" s="129" t="s">
        <v>742</v>
      </c>
      <c r="K1393" s="128">
        <v>58</v>
      </c>
      <c r="L1393" s="129" t="s">
        <v>68</v>
      </c>
      <c r="M1393" s="128" t="s">
        <v>186</v>
      </c>
      <c r="N1393" s="127" t="s">
        <v>621</v>
      </c>
      <c r="O1393" s="127" t="s">
        <v>164</v>
      </c>
      <c r="P1393" s="127" t="s">
        <v>178</v>
      </c>
      <c r="Q1393" s="131" t="s">
        <v>21247</v>
      </c>
      <c r="R1393" s="131" t="s">
        <v>23230</v>
      </c>
      <c r="S1393" s="132" t="s">
        <v>23229</v>
      </c>
      <c r="T1393" s="136" t="s">
        <v>183</v>
      </c>
      <c r="U1393" s="211"/>
      <c r="V1393" s="211"/>
      <c r="W1393" s="133" t="str">
        <f>VLOOKUP(TRIM(X1393),X10:Y88,2,FALSE)</f>
        <v>Mirko</v>
      </c>
      <c r="X1393" s="11" t="str">
        <f t="shared" si="68"/>
        <v>6.5.6.1</v>
      </c>
      <c r="Y1393" s="64"/>
      <c r="Z1393" s="1">
        <f t="shared" si="67"/>
        <v>0</v>
      </c>
      <c r="AA1393" s="1">
        <f t="shared" si="66"/>
        <v>53</v>
      </c>
    </row>
    <row r="1394" spans="1:27" ht="37.200000000000003" customHeight="1">
      <c r="A1394" s="119" t="s">
        <v>139</v>
      </c>
      <c r="B1394" s="134" t="s">
        <v>57</v>
      </c>
      <c r="C1394" s="122" t="s">
        <v>140</v>
      </c>
      <c r="D1394" s="122" t="s">
        <v>7208</v>
      </c>
      <c r="E1394" s="123" t="s">
        <v>19483</v>
      </c>
      <c r="F1394" s="124" t="s">
        <v>24</v>
      </c>
      <c r="G1394" s="124" t="s">
        <v>142</v>
      </c>
      <c r="H1394" s="124" t="s">
        <v>22715</v>
      </c>
      <c r="I1394" s="210" t="s">
        <v>23939</v>
      </c>
      <c r="J1394" s="129" t="s">
        <v>742</v>
      </c>
      <c r="K1394" s="128">
        <v>88</v>
      </c>
      <c r="L1394" s="129" t="s">
        <v>60</v>
      </c>
      <c r="M1394" s="128" t="s">
        <v>186</v>
      </c>
      <c r="N1394" s="127" t="s">
        <v>621</v>
      </c>
      <c r="O1394" s="127" t="s">
        <v>164</v>
      </c>
      <c r="P1394" s="127" t="s">
        <v>178</v>
      </c>
      <c r="Q1394" s="131" t="s">
        <v>21246</v>
      </c>
      <c r="R1394" s="131" t="s">
        <v>22729</v>
      </c>
      <c r="S1394" s="132" t="s">
        <v>22716</v>
      </c>
      <c r="T1394" s="136" t="s">
        <v>183</v>
      </c>
      <c r="U1394" s="211"/>
      <c r="V1394" s="211"/>
      <c r="W1394" s="133" t="str">
        <f>VLOOKUP(TRIM(X1394),X10:Y88,2,FALSE)</f>
        <v>Mirko</v>
      </c>
      <c r="X1394" s="11" t="str">
        <f t="shared" si="68"/>
        <v>6.5.6.1</v>
      </c>
      <c r="Y1394" s="64"/>
      <c r="Z1394" s="1">
        <f t="shared" si="67"/>
        <v>0</v>
      </c>
      <c r="AA1394" s="1">
        <f t="shared" si="66"/>
        <v>25</v>
      </c>
    </row>
    <row r="1395" spans="1:27" ht="37.200000000000003" customHeight="1">
      <c r="A1395" s="119" t="s">
        <v>139</v>
      </c>
      <c r="B1395" s="134" t="s">
        <v>57</v>
      </c>
      <c r="C1395" s="122" t="s">
        <v>140</v>
      </c>
      <c r="D1395" s="122" t="s">
        <v>7208</v>
      </c>
      <c r="E1395" s="123" t="s">
        <v>19484</v>
      </c>
      <c r="F1395" s="124" t="s">
        <v>24</v>
      </c>
      <c r="G1395" s="124" t="s">
        <v>142</v>
      </c>
      <c r="H1395" s="124" t="s">
        <v>22712</v>
      </c>
      <c r="I1395" s="210" t="s">
        <v>23940</v>
      </c>
      <c r="J1395" s="129" t="s">
        <v>742</v>
      </c>
      <c r="K1395" s="128">
        <v>86</v>
      </c>
      <c r="L1395" s="129" t="s">
        <v>60</v>
      </c>
      <c r="M1395" s="128" t="s">
        <v>186</v>
      </c>
      <c r="N1395" s="127" t="s">
        <v>621</v>
      </c>
      <c r="O1395" s="127" t="s">
        <v>164</v>
      </c>
      <c r="P1395" s="127" t="s">
        <v>178</v>
      </c>
      <c r="Q1395" s="131" t="s">
        <v>21241</v>
      </c>
      <c r="R1395" s="131" t="s">
        <v>23628</v>
      </c>
      <c r="S1395" s="132" t="s">
        <v>23612</v>
      </c>
      <c r="T1395" s="136" t="s">
        <v>218</v>
      </c>
      <c r="U1395" s="211"/>
      <c r="V1395" s="211"/>
      <c r="W1395" s="133" t="str">
        <f>VLOOKUP(TRIM(X1395),X10:Y88,2,FALSE)</f>
        <v>Mirko</v>
      </c>
      <c r="X1395" s="11" t="str">
        <f t="shared" si="68"/>
        <v>6.5.6.1</v>
      </c>
      <c r="Y1395" s="64"/>
      <c r="Z1395" s="1">
        <f t="shared" si="67"/>
        <v>0</v>
      </c>
      <c r="AA1395" s="1">
        <f t="shared" si="66"/>
        <v>35</v>
      </c>
    </row>
    <row r="1396" spans="1:27" ht="37.200000000000003" customHeight="1">
      <c r="A1396" s="119" t="s">
        <v>139</v>
      </c>
      <c r="B1396" s="134" t="s">
        <v>57</v>
      </c>
      <c r="C1396" s="122" t="s">
        <v>140</v>
      </c>
      <c r="D1396" s="122" t="s">
        <v>7208</v>
      </c>
      <c r="E1396" s="123" t="s">
        <v>19485</v>
      </c>
      <c r="F1396" s="124" t="s">
        <v>24</v>
      </c>
      <c r="G1396" s="124" t="s">
        <v>142</v>
      </c>
      <c r="H1396" s="124" t="s">
        <v>24019</v>
      </c>
      <c r="I1396" s="210" t="s">
        <v>15825</v>
      </c>
      <c r="J1396" s="129" t="s">
        <v>742</v>
      </c>
      <c r="K1396" s="128">
        <v>44</v>
      </c>
      <c r="L1396" s="129" t="s">
        <v>70</v>
      </c>
      <c r="M1396" s="128" t="s">
        <v>186</v>
      </c>
      <c r="N1396" s="127" t="s">
        <v>621</v>
      </c>
      <c r="O1396" s="127" t="s">
        <v>164</v>
      </c>
      <c r="P1396" s="127" t="s">
        <v>178</v>
      </c>
      <c r="Q1396" s="131" t="s">
        <v>21125</v>
      </c>
      <c r="R1396" s="131" t="s">
        <v>23206</v>
      </c>
      <c r="S1396" s="132" t="s">
        <v>23205</v>
      </c>
      <c r="T1396" s="136" t="s">
        <v>269</v>
      </c>
      <c r="U1396" s="211"/>
      <c r="V1396" s="211"/>
      <c r="W1396" s="133" t="str">
        <f>VLOOKUP(TRIM(X1396),X10:Y88,2,FALSE)</f>
        <v>Mirko</v>
      </c>
      <c r="X1396" s="11" t="str">
        <f t="shared" si="68"/>
        <v>6.5.6.1</v>
      </c>
      <c r="Y1396" s="64"/>
      <c r="Z1396" s="1">
        <f t="shared" si="67"/>
        <v>0</v>
      </c>
      <c r="AA1396" s="1">
        <f t="shared" si="66"/>
        <v>33</v>
      </c>
    </row>
    <row r="1397" spans="1:27" ht="37.200000000000003" customHeight="1">
      <c r="A1397" s="119"/>
      <c r="B1397" s="134" t="s">
        <v>57</v>
      </c>
      <c r="C1397" s="122" t="s">
        <v>22</v>
      </c>
      <c r="D1397" s="122" t="s">
        <v>7208</v>
      </c>
      <c r="E1397" s="123" t="s">
        <v>19486</v>
      </c>
      <c r="F1397" s="124" t="s">
        <v>24</v>
      </c>
      <c r="G1397" s="138" t="s">
        <v>142</v>
      </c>
      <c r="H1397" s="138" t="s">
        <v>22710</v>
      </c>
      <c r="I1397" s="139" t="s">
        <v>661</v>
      </c>
      <c r="J1397" s="140" t="s">
        <v>742</v>
      </c>
      <c r="K1397" s="141">
        <v>83</v>
      </c>
      <c r="L1397" s="140" t="s">
        <v>60</v>
      </c>
      <c r="M1397" s="141" t="s">
        <v>186</v>
      </c>
      <c r="N1397" s="140" t="s">
        <v>621</v>
      </c>
      <c r="O1397" s="140" t="s">
        <v>164</v>
      </c>
      <c r="P1397" s="140" t="s">
        <v>178</v>
      </c>
      <c r="Q1397" s="142" t="s">
        <v>23625</v>
      </c>
      <c r="R1397" s="142" t="s">
        <v>23626</v>
      </c>
      <c r="S1397" s="145"/>
      <c r="T1397" s="136" t="s">
        <v>311</v>
      </c>
      <c r="U1397" s="211"/>
      <c r="V1397" s="211"/>
      <c r="W1397" s="133" t="str">
        <f>VLOOKUP(TRIM(X1397),X10:Y88,2,FALSE)</f>
        <v>Mirko</v>
      </c>
      <c r="X1397" s="11" t="str">
        <f t="shared" si="68"/>
        <v>6.5.6.1</v>
      </c>
      <c r="Y1397" s="64"/>
      <c r="Z1397" s="1">
        <f t="shared" si="67"/>
        <v>0</v>
      </c>
      <c r="AA1397" s="1">
        <f t="shared" si="66"/>
        <v>26</v>
      </c>
    </row>
    <row r="1398" spans="1:27" ht="37.200000000000003" customHeight="1">
      <c r="A1398" s="119" t="s">
        <v>139</v>
      </c>
      <c r="B1398" s="134" t="s">
        <v>57</v>
      </c>
      <c r="C1398" s="122" t="s">
        <v>140</v>
      </c>
      <c r="D1398" s="122" t="s">
        <v>7208</v>
      </c>
      <c r="E1398" s="123" t="s">
        <v>19487</v>
      </c>
      <c r="F1398" s="124" t="s">
        <v>24</v>
      </c>
      <c r="G1398" s="124" t="s">
        <v>142</v>
      </c>
      <c r="H1398" s="124" t="s">
        <v>22717</v>
      </c>
      <c r="I1398" s="210" t="s">
        <v>23939</v>
      </c>
      <c r="J1398" s="129" t="s">
        <v>742</v>
      </c>
      <c r="K1398" s="128">
        <v>88</v>
      </c>
      <c r="L1398" s="129" t="s">
        <v>63</v>
      </c>
      <c r="M1398" s="128" t="s">
        <v>186</v>
      </c>
      <c r="N1398" s="127" t="s">
        <v>621</v>
      </c>
      <c r="O1398" s="127" t="s">
        <v>164</v>
      </c>
      <c r="P1398" s="127" t="s">
        <v>178</v>
      </c>
      <c r="Q1398" s="131" t="s">
        <v>21246</v>
      </c>
      <c r="R1398" s="131" t="s">
        <v>23227</v>
      </c>
      <c r="S1398" s="132" t="s">
        <v>23226</v>
      </c>
      <c r="T1398" s="136" t="s">
        <v>183</v>
      </c>
      <c r="U1398" s="211"/>
      <c r="V1398" s="211"/>
      <c r="W1398" s="133" t="str">
        <f>VLOOKUP(TRIM(X1398),X10:Y88,2,FALSE)</f>
        <v>Mirko</v>
      </c>
      <c r="X1398" s="11" t="str">
        <f t="shared" si="68"/>
        <v>6.5.6.1</v>
      </c>
      <c r="Y1398" s="64"/>
      <c r="Z1398" s="1">
        <f t="shared" si="67"/>
        <v>0</v>
      </c>
      <c r="AA1398" s="1">
        <f t="shared" si="66"/>
        <v>25</v>
      </c>
    </row>
    <row r="1399" spans="1:27" ht="37.200000000000003" customHeight="1">
      <c r="A1399" s="119" t="s">
        <v>139</v>
      </c>
      <c r="B1399" s="134" t="s">
        <v>57</v>
      </c>
      <c r="C1399" s="122" t="s">
        <v>140</v>
      </c>
      <c r="D1399" s="122" t="s">
        <v>7208</v>
      </c>
      <c r="E1399" s="123" t="s">
        <v>19488</v>
      </c>
      <c r="F1399" s="124" t="s">
        <v>24</v>
      </c>
      <c r="G1399" s="124" t="s">
        <v>142</v>
      </c>
      <c r="H1399" s="124" t="s">
        <v>23996</v>
      </c>
      <c r="I1399" s="210" t="s">
        <v>661</v>
      </c>
      <c r="J1399" s="129" t="s">
        <v>180</v>
      </c>
      <c r="K1399" s="128">
        <v>461</v>
      </c>
      <c r="L1399" s="129" t="s">
        <v>60</v>
      </c>
      <c r="M1399" s="128" t="s">
        <v>186</v>
      </c>
      <c r="N1399" s="127" t="s">
        <v>621</v>
      </c>
      <c r="O1399" s="127" t="s">
        <v>164</v>
      </c>
      <c r="P1399" s="127" t="s">
        <v>178</v>
      </c>
      <c r="Q1399" s="131" t="s">
        <v>21230</v>
      </c>
      <c r="R1399" s="131" t="s">
        <v>23233</v>
      </c>
      <c r="S1399" s="132" t="s">
        <v>23232</v>
      </c>
      <c r="T1399" s="136" t="s">
        <v>311</v>
      </c>
      <c r="U1399" s="211"/>
      <c r="V1399" s="211"/>
      <c r="W1399" s="133" t="str">
        <f>VLOOKUP(TRIM(X1399),X10:Y88,2,FALSE)</f>
        <v>Mirko</v>
      </c>
      <c r="X1399" s="11" t="str">
        <f t="shared" si="68"/>
        <v>6.5.6.1</v>
      </c>
      <c r="Y1399" s="64"/>
      <c r="Z1399" s="1">
        <f t="shared" si="67"/>
        <v>0</v>
      </c>
      <c r="AA1399" s="1">
        <f t="shared" si="66"/>
        <v>26</v>
      </c>
    </row>
    <row r="1400" spans="1:27" ht="37.200000000000003" customHeight="1">
      <c r="A1400" s="119" t="s">
        <v>139</v>
      </c>
      <c r="B1400" s="134" t="s">
        <v>57</v>
      </c>
      <c r="C1400" s="122" t="s">
        <v>140</v>
      </c>
      <c r="D1400" s="122" t="s">
        <v>7208</v>
      </c>
      <c r="E1400" s="123" t="s">
        <v>19489</v>
      </c>
      <c r="F1400" s="124" t="s">
        <v>24</v>
      </c>
      <c r="G1400" s="124" t="s">
        <v>142</v>
      </c>
      <c r="H1400" s="124" t="s">
        <v>22722</v>
      </c>
      <c r="I1400" s="210" t="s">
        <v>184</v>
      </c>
      <c r="J1400" s="129" t="s">
        <v>180</v>
      </c>
      <c r="K1400" s="128">
        <v>477</v>
      </c>
      <c r="L1400" s="129" t="s">
        <v>60</v>
      </c>
      <c r="M1400" s="128" t="s">
        <v>186</v>
      </c>
      <c r="N1400" s="127" t="s">
        <v>621</v>
      </c>
      <c r="O1400" s="127" t="s">
        <v>164</v>
      </c>
      <c r="P1400" s="127" t="s">
        <v>178</v>
      </c>
      <c r="Q1400" s="131" t="s">
        <v>21277</v>
      </c>
      <c r="R1400" s="131" t="s">
        <v>23246</v>
      </c>
      <c r="S1400" s="132" t="s">
        <v>23245</v>
      </c>
      <c r="T1400" s="136" t="s">
        <v>183</v>
      </c>
      <c r="U1400" s="211"/>
      <c r="V1400" s="211"/>
      <c r="W1400" s="133" t="str">
        <f>VLOOKUP(TRIM(X1400),X10:Y88,2,FALSE)</f>
        <v>Mirko</v>
      </c>
      <c r="X1400" s="11" t="str">
        <f t="shared" si="68"/>
        <v>6.5.6.1</v>
      </c>
      <c r="Y1400" s="64"/>
      <c r="Z1400" s="1">
        <f t="shared" si="67"/>
        <v>0</v>
      </c>
      <c r="AA1400" s="1">
        <f t="shared" si="66"/>
        <v>17</v>
      </c>
    </row>
    <row r="1401" spans="1:27" ht="37.200000000000003" customHeight="1">
      <c r="A1401" s="119" t="s">
        <v>139</v>
      </c>
      <c r="B1401" s="134" t="s">
        <v>57</v>
      </c>
      <c r="C1401" s="122" t="s">
        <v>140</v>
      </c>
      <c r="D1401" s="122" t="s">
        <v>7208</v>
      </c>
      <c r="E1401" s="123" t="s">
        <v>19490</v>
      </c>
      <c r="F1401" s="124" t="s">
        <v>24</v>
      </c>
      <c r="G1401" s="124" t="s">
        <v>142</v>
      </c>
      <c r="H1401" s="124" t="s">
        <v>22725</v>
      </c>
      <c r="I1401" s="210" t="s">
        <v>184</v>
      </c>
      <c r="J1401" s="129" t="s">
        <v>180</v>
      </c>
      <c r="K1401" s="128">
        <v>489</v>
      </c>
      <c r="L1401" s="129" t="s">
        <v>60</v>
      </c>
      <c r="M1401" s="128" t="s">
        <v>186</v>
      </c>
      <c r="N1401" s="127" t="s">
        <v>621</v>
      </c>
      <c r="O1401" s="127" t="s">
        <v>164</v>
      </c>
      <c r="P1401" s="127" t="s">
        <v>178</v>
      </c>
      <c r="Q1401" s="131" t="s">
        <v>21308</v>
      </c>
      <c r="R1401" s="131" t="s">
        <v>23795</v>
      </c>
      <c r="S1401" s="132" t="s">
        <v>159</v>
      </c>
      <c r="T1401" s="136" t="s">
        <v>183</v>
      </c>
      <c r="U1401" s="211"/>
      <c r="V1401" s="211"/>
      <c r="W1401" s="133" t="str">
        <f>VLOOKUP(TRIM(X1401),X10:Y88,2,FALSE)</f>
        <v>Mirko</v>
      </c>
      <c r="X1401" s="11" t="str">
        <f t="shared" si="68"/>
        <v>6.5.6.1</v>
      </c>
      <c r="Y1401" s="64"/>
      <c r="Z1401" s="1">
        <f t="shared" si="67"/>
        <v>0</v>
      </c>
      <c r="AA1401" s="1">
        <f t="shared" si="66"/>
        <v>17</v>
      </c>
    </row>
    <row r="1402" spans="1:27" ht="37.200000000000003" customHeight="1">
      <c r="A1402" s="119" t="s">
        <v>139</v>
      </c>
      <c r="B1402" s="134" t="s">
        <v>57</v>
      </c>
      <c r="C1402" s="122" t="s">
        <v>140</v>
      </c>
      <c r="D1402" s="122" t="s">
        <v>90</v>
      </c>
      <c r="E1402" s="123" t="s">
        <v>19491</v>
      </c>
      <c r="F1402" s="124" t="s">
        <v>24</v>
      </c>
      <c r="G1402" s="124" t="s">
        <v>142</v>
      </c>
      <c r="H1402" s="124" t="s">
        <v>22952</v>
      </c>
      <c r="I1402" s="210" t="s">
        <v>184</v>
      </c>
      <c r="J1402" s="129" t="s">
        <v>281</v>
      </c>
      <c r="K1402" s="128">
        <v>1120</v>
      </c>
      <c r="L1402" s="129" t="s">
        <v>68</v>
      </c>
      <c r="M1402" s="128" t="s">
        <v>186</v>
      </c>
      <c r="N1402" s="127" t="s">
        <v>744</v>
      </c>
      <c r="O1402" s="127" t="s">
        <v>164</v>
      </c>
      <c r="P1402" s="127" t="s">
        <v>458</v>
      </c>
      <c r="Q1402" s="131" t="s">
        <v>21276</v>
      </c>
      <c r="R1402" s="131" t="s">
        <v>23221</v>
      </c>
      <c r="S1402" s="132" t="s">
        <v>23220</v>
      </c>
      <c r="T1402" s="136" t="s">
        <v>183</v>
      </c>
      <c r="U1402" s="211"/>
      <c r="V1402" s="211"/>
      <c r="W1402" s="133" t="str">
        <f>VLOOKUP(TRIM(X1402),X10:Y88,2,FALSE)</f>
        <v>Mirko</v>
      </c>
      <c r="X1402" s="11" t="str">
        <f t="shared" si="68"/>
        <v>6.2</v>
      </c>
      <c r="Y1402" s="64"/>
      <c r="Z1402" s="1">
        <f t="shared" si="67"/>
        <v>0</v>
      </c>
      <c r="AA1402" s="1">
        <f t="shared" si="66"/>
        <v>17</v>
      </c>
    </row>
    <row r="1403" spans="1:27" ht="37.200000000000003" customHeight="1">
      <c r="A1403" s="119" t="s">
        <v>139</v>
      </c>
      <c r="B1403" s="134" t="s">
        <v>57</v>
      </c>
      <c r="C1403" s="122" t="s">
        <v>140</v>
      </c>
      <c r="D1403" s="122" t="s">
        <v>7208</v>
      </c>
      <c r="E1403" s="123" t="s">
        <v>19492</v>
      </c>
      <c r="F1403" s="124" t="s">
        <v>24</v>
      </c>
      <c r="G1403" s="124" t="s">
        <v>142</v>
      </c>
      <c r="H1403" s="124" t="s">
        <v>22955</v>
      </c>
      <c r="I1403" s="210" t="s">
        <v>865</v>
      </c>
      <c r="J1403" s="127" t="s">
        <v>742</v>
      </c>
      <c r="K1403" s="212">
        <v>43</v>
      </c>
      <c r="L1403" s="127" t="s">
        <v>87</v>
      </c>
      <c r="M1403" s="212" t="s">
        <v>186</v>
      </c>
      <c r="N1403" s="127" t="s">
        <v>621</v>
      </c>
      <c r="O1403" s="127" t="s">
        <v>164</v>
      </c>
      <c r="P1403" s="127" t="s">
        <v>178</v>
      </c>
      <c r="Q1403" s="131" t="s">
        <v>21124</v>
      </c>
      <c r="R1403" s="131" t="s">
        <v>23607</v>
      </c>
      <c r="S1403" s="132" t="s">
        <v>23606</v>
      </c>
      <c r="T1403" s="136" t="s">
        <v>269</v>
      </c>
      <c r="U1403" s="211"/>
      <c r="V1403" s="211"/>
      <c r="W1403" s="133" t="str">
        <f>VLOOKUP(TRIM(X1403),X10:Y88,2,FALSE)</f>
        <v>Mirko</v>
      </c>
      <c r="X1403" s="11" t="str">
        <f t="shared" si="68"/>
        <v>6.5.6.1</v>
      </c>
      <c r="Y1403" s="64"/>
      <c r="Z1403" s="1">
        <f t="shared" si="67"/>
        <v>0</v>
      </c>
      <c r="AA1403" s="1">
        <f t="shared" si="66"/>
        <v>18</v>
      </c>
    </row>
    <row r="1404" spans="1:27" ht="37.200000000000003" customHeight="1">
      <c r="A1404" s="119" t="s">
        <v>139</v>
      </c>
      <c r="B1404" s="134" t="s">
        <v>57</v>
      </c>
      <c r="C1404" s="122" t="s">
        <v>140</v>
      </c>
      <c r="D1404" s="122" t="s">
        <v>7208</v>
      </c>
      <c r="E1404" s="123" t="s">
        <v>19493</v>
      </c>
      <c r="F1404" s="124" t="s">
        <v>24</v>
      </c>
      <c r="G1404" s="124" t="s">
        <v>142</v>
      </c>
      <c r="H1404" s="124" t="s">
        <v>22958</v>
      </c>
      <c r="I1404" s="210" t="s">
        <v>214</v>
      </c>
      <c r="J1404" s="129" t="s">
        <v>742</v>
      </c>
      <c r="K1404" s="128">
        <v>71</v>
      </c>
      <c r="L1404" s="129" t="s">
        <v>63</v>
      </c>
      <c r="M1404" s="128" t="s">
        <v>186</v>
      </c>
      <c r="N1404" s="127" t="s">
        <v>621</v>
      </c>
      <c r="O1404" s="127" t="s">
        <v>164</v>
      </c>
      <c r="P1404" s="127" t="s">
        <v>178</v>
      </c>
      <c r="Q1404" s="131" t="s">
        <v>21091</v>
      </c>
      <c r="R1404" s="131" t="s">
        <v>23610</v>
      </c>
      <c r="S1404" s="132" t="s">
        <v>23609</v>
      </c>
      <c r="T1404" s="136" t="s">
        <v>215</v>
      </c>
      <c r="U1404" s="211"/>
      <c r="V1404" s="211"/>
      <c r="W1404" s="133" t="str">
        <f>VLOOKUP(TRIM(X1404),X10:Y88,2,FALSE)</f>
        <v>Mirko</v>
      </c>
      <c r="X1404" s="11" t="str">
        <f t="shared" si="68"/>
        <v>6.5.6.1</v>
      </c>
      <c r="Y1404" s="64"/>
      <c r="Z1404" s="1">
        <f t="shared" si="67"/>
        <v>0</v>
      </c>
      <c r="AA1404" s="1">
        <f t="shared" si="66"/>
        <v>8</v>
      </c>
    </row>
    <row r="1405" spans="1:27" ht="37.200000000000003" customHeight="1">
      <c r="A1405" s="119" t="s">
        <v>139</v>
      </c>
      <c r="B1405" s="134" t="s">
        <v>57</v>
      </c>
      <c r="C1405" s="122" t="s">
        <v>140</v>
      </c>
      <c r="D1405" s="122" t="s">
        <v>7208</v>
      </c>
      <c r="E1405" s="123" t="s">
        <v>19494</v>
      </c>
      <c r="F1405" s="124" t="s">
        <v>23</v>
      </c>
      <c r="G1405" s="124" t="s">
        <v>142</v>
      </c>
      <c r="H1405" s="124" t="s">
        <v>22961</v>
      </c>
      <c r="I1405" s="210" t="s">
        <v>665</v>
      </c>
      <c r="J1405" s="127" t="s">
        <v>742</v>
      </c>
      <c r="K1405" s="212">
        <v>73</v>
      </c>
      <c r="L1405" s="127" t="s">
        <v>63</v>
      </c>
      <c r="M1405" s="212" t="s">
        <v>186</v>
      </c>
      <c r="N1405" s="127" t="s">
        <v>621</v>
      </c>
      <c r="O1405" s="127" t="s">
        <v>164</v>
      </c>
      <c r="P1405" s="127" t="s">
        <v>178</v>
      </c>
      <c r="Q1405" s="131" t="s">
        <v>21126</v>
      </c>
      <c r="R1405" s="131" t="s">
        <v>22968</v>
      </c>
      <c r="S1405" s="132" t="s">
        <v>23805</v>
      </c>
      <c r="T1405" s="136" t="s">
        <v>269</v>
      </c>
      <c r="U1405" s="211"/>
      <c r="V1405" s="211" t="s">
        <v>233</v>
      </c>
      <c r="W1405" s="133" t="str">
        <f>VLOOKUP(TRIM(X1405),X10:Y88,2,FALSE)</f>
        <v>Mirko</v>
      </c>
      <c r="X1405" s="11" t="str">
        <f t="shared" si="68"/>
        <v>6.5.6.1</v>
      </c>
      <c r="Y1405" s="64"/>
      <c r="Z1405" s="1">
        <f t="shared" si="67"/>
        <v>0</v>
      </c>
      <c r="AA1405" s="1">
        <f t="shared" si="66"/>
        <v>4</v>
      </c>
    </row>
    <row r="1406" spans="1:27" ht="37.200000000000003" customHeight="1">
      <c r="A1406" s="119" t="s">
        <v>139</v>
      </c>
      <c r="B1406" s="134" t="s">
        <v>57</v>
      </c>
      <c r="C1406" s="122" t="s">
        <v>140</v>
      </c>
      <c r="D1406" s="122" t="s">
        <v>7208</v>
      </c>
      <c r="E1406" s="123" t="s">
        <v>19495</v>
      </c>
      <c r="F1406" s="124" t="s">
        <v>24</v>
      </c>
      <c r="G1406" s="124" t="s">
        <v>142</v>
      </c>
      <c r="H1406" s="124" t="s">
        <v>24014</v>
      </c>
      <c r="I1406" s="210" t="s">
        <v>23936</v>
      </c>
      <c r="J1406" s="129" t="s">
        <v>742</v>
      </c>
      <c r="K1406" s="128">
        <v>87</v>
      </c>
      <c r="L1406" s="129" t="s">
        <v>63</v>
      </c>
      <c r="M1406" s="128" t="s">
        <v>186</v>
      </c>
      <c r="N1406" s="127" t="s">
        <v>621</v>
      </c>
      <c r="O1406" s="127" t="s">
        <v>164</v>
      </c>
      <c r="P1406" s="127" t="s">
        <v>178</v>
      </c>
      <c r="Q1406" s="131" t="s">
        <v>21242</v>
      </c>
      <c r="R1406" s="131" t="s">
        <v>23209</v>
      </c>
      <c r="S1406" s="132" t="s">
        <v>23208</v>
      </c>
      <c r="T1406" s="136" t="s">
        <v>218</v>
      </c>
      <c r="U1406" s="211"/>
      <c r="V1406" s="211"/>
      <c r="W1406" s="133" t="str">
        <f>VLOOKUP(TRIM(X1406),X10:Y88,2,FALSE)</f>
        <v>Mirko</v>
      </c>
      <c r="X1406" s="11" t="str">
        <f t="shared" si="68"/>
        <v>6.5.6.1</v>
      </c>
      <c r="Y1406" s="64"/>
      <c r="Z1406" s="1">
        <f t="shared" si="67"/>
        <v>0</v>
      </c>
      <c r="AA1406" s="1">
        <f t="shared" si="66"/>
        <v>27</v>
      </c>
    </row>
    <row r="1407" spans="1:27" ht="37.200000000000003" customHeight="1">
      <c r="A1407" s="119" t="s">
        <v>139</v>
      </c>
      <c r="B1407" s="134" t="s">
        <v>57</v>
      </c>
      <c r="C1407" s="122" t="s">
        <v>140</v>
      </c>
      <c r="D1407" s="122" t="s">
        <v>7208</v>
      </c>
      <c r="E1407" s="123" t="s">
        <v>19496</v>
      </c>
      <c r="F1407" s="124" t="s">
        <v>23</v>
      </c>
      <c r="G1407" s="124" t="s">
        <v>142</v>
      </c>
      <c r="H1407" s="124" t="s">
        <v>24006</v>
      </c>
      <c r="I1407" s="210" t="s">
        <v>310</v>
      </c>
      <c r="J1407" s="129" t="s">
        <v>742</v>
      </c>
      <c r="K1407" s="128">
        <v>19</v>
      </c>
      <c r="L1407" s="129" t="s">
        <v>121</v>
      </c>
      <c r="M1407" s="128" t="s">
        <v>186</v>
      </c>
      <c r="N1407" s="127" t="s">
        <v>621</v>
      </c>
      <c r="O1407" s="127" t="s">
        <v>164</v>
      </c>
      <c r="P1407" s="127" t="s">
        <v>178</v>
      </c>
      <c r="Q1407" s="131" t="s">
        <v>21244</v>
      </c>
      <c r="R1407" s="131" t="s">
        <v>22969</v>
      </c>
      <c r="S1407" s="132" t="s">
        <v>23805</v>
      </c>
      <c r="T1407" s="136" t="s">
        <v>183</v>
      </c>
      <c r="U1407" s="211"/>
      <c r="V1407" s="211" t="s">
        <v>233</v>
      </c>
      <c r="W1407" s="133" t="str">
        <f>VLOOKUP(TRIM(X1407),X10:Y88,2,FALSE)</f>
        <v>Mirko</v>
      </c>
      <c r="X1407" s="11" t="str">
        <f t="shared" si="68"/>
        <v>6.5.6.1</v>
      </c>
      <c r="Y1407" s="64"/>
      <c r="Z1407" s="1">
        <f t="shared" si="67"/>
        <v>0</v>
      </c>
      <c r="AA1407" s="1">
        <f t="shared" si="66"/>
        <v>31</v>
      </c>
    </row>
    <row r="1408" spans="1:27" ht="37.200000000000003" customHeight="1">
      <c r="A1408" s="119" t="s">
        <v>139</v>
      </c>
      <c r="B1408" s="134" t="s">
        <v>57</v>
      </c>
      <c r="C1408" s="122" t="s">
        <v>140</v>
      </c>
      <c r="D1408" s="122" t="s">
        <v>90</v>
      </c>
      <c r="E1408" s="123" t="s">
        <v>19497</v>
      </c>
      <c r="F1408" s="124" t="s">
        <v>24</v>
      </c>
      <c r="G1408" s="124" t="s">
        <v>142</v>
      </c>
      <c r="H1408" s="124" t="s">
        <v>23222</v>
      </c>
      <c r="I1408" s="210" t="s">
        <v>184</v>
      </c>
      <c r="J1408" s="129" t="s">
        <v>281</v>
      </c>
      <c r="K1408" s="128">
        <v>1120</v>
      </c>
      <c r="L1408" s="129" t="s">
        <v>70</v>
      </c>
      <c r="M1408" s="128" t="s">
        <v>186</v>
      </c>
      <c r="N1408" s="127" t="s">
        <v>744</v>
      </c>
      <c r="O1408" s="127" t="s">
        <v>164</v>
      </c>
      <c r="P1408" s="127" t="s">
        <v>458</v>
      </c>
      <c r="Q1408" s="131" t="s">
        <v>21276</v>
      </c>
      <c r="R1408" s="131" t="s">
        <v>23604</v>
      </c>
      <c r="S1408" s="132" t="s">
        <v>23603</v>
      </c>
      <c r="T1408" s="136" t="s">
        <v>183</v>
      </c>
      <c r="U1408" s="211"/>
      <c r="V1408" s="211"/>
      <c r="W1408" s="133" t="str">
        <f>VLOOKUP(TRIM(X1408),X10:Y88,2,FALSE)</f>
        <v>Mirko</v>
      </c>
      <c r="X1408" s="11" t="str">
        <f t="shared" si="68"/>
        <v>6.2</v>
      </c>
      <c r="Y1408" s="64"/>
      <c r="Z1408" s="1">
        <f t="shared" si="67"/>
        <v>0</v>
      </c>
      <c r="AA1408" s="1">
        <f t="shared" si="66"/>
        <v>17</v>
      </c>
    </row>
    <row r="1409" spans="1:27" ht="37.200000000000003" customHeight="1">
      <c r="A1409" s="119" t="s">
        <v>139</v>
      </c>
      <c r="B1409" s="134" t="s">
        <v>57</v>
      </c>
      <c r="C1409" s="122" t="s">
        <v>140</v>
      </c>
      <c r="D1409" s="122" t="s">
        <v>7208</v>
      </c>
      <c r="E1409" s="123" t="s">
        <v>19498</v>
      </c>
      <c r="F1409" s="124" t="s">
        <v>24</v>
      </c>
      <c r="G1409" s="124" t="s">
        <v>142</v>
      </c>
      <c r="H1409" s="124" t="s">
        <v>23225</v>
      </c>
      <c r="I1409" s="210" t="s">
        <v>184</v>
      </c>
      <c r="J1409" s="129" t="s">
        <v>742</v>
      </c>
      <c r="K1409" s="128">
        <v>37</v>
      </c>
      <c r="L1409" s="129" t="s">
        <v>70</v>
      </c>
      <c r="M1409" s="128" t="s">
        <v>186</v>
      </c>
      <c r="N1409" s="127" t="s">
        <v>621</v>
      </c>
      <c r="O1409" s="127" t="s">
        <v>164</v>
      </c>
      <c r="P1409" s="127" t="s">
        <v>178</v>
      </c>
      <c r="Q1409" s="131" t="s">
        <v>21245</v>
      </c>
      <c r="R1409" s="131" t="s">
        <v>23791</v>
      </c>
      <c r="S1409" s="132" t="s">
        <v>23792</v>
      </c>
      <c r="T1409" s="136" t="s">
        <v>183</v>
      </c>
      <c r="U1409" s="211"/>
      <c r="V1409" s="211"/>
      <c r="W1409" s="133" t="str">
        <f>VLOOKUP(TRIM(X1409),X10:Y88,2,FALSE)</f>
        <v>Mirko</v>
      </c>
      <c r="X1409" s="11" t="str">
        <f t="shared" si="68"/>
        <v>6.5.6.1</v>
      </c>
      <c r="Y1409" s="64"/>
      <c r="Z1409" s="1">
        <f t="shared" si="67"/>
        <v>0</v>
      </c>
      <c r="AA1409" s="1">
        <f t="shared" si="66"/>
        <v>17</v>
      </c>
    </row>
    <row r="1410" spans="1:27" ht="37.200000000000003" customHeight="1">
      <c r="A1410" s="119" t="s">
        <v>139</v>
      </c>
      <c r="B1410" s="134" t="s">
        <v>57</v>
      </c>
      <c r="C1410" s="122" t="s">
        <v>140</v>
      </c>
      <c r="D1410" s="122" t="s">
        <v>7208</v>
      </c>
      <c r="E1410" s="123" t="s">
        <v>19499</v>
      </c>
      <c r="F1410" s="124" t="s">
        <v>24</v>
      </c>
      <c r="G1410" s="124" t="s">
        <v>142</v>
      </c>
      <c r="H1410" s="124" t="s">
        <v>24020</v>
      </c>
      <c r="I1410" s="210" t="s">
        <v>15825</v>
      </c>
      <c r="J1410" s="129" t="s">
        <v>742</v>
      </c>
      <c r="K1410" s="128">
        <v>44</v>
      </c>
      <c r="L1410" s="129" t="s">
        <v>74</v>
      </c>
      <c r="M1410" s="128" t="s">
        <v>186</v>
      </c>
      <c r="N1410" s="127" t="s">
        <v>621</v>
      </c>
      <c r="O1410" s="127" t="s">
        <v>164</v>
      </c>
      <c r="P1410" s="127" t="s">
        <v>178</v>
      </c>
      <c r="Q1410" s="131" t="s">
        <v>21125</v>
      </c>
      <c r="R1410" s="131" t="s">
        <v>23207</v>
      </c>
      <c r="S1410" s="132" t="s">
        <v>23201</v>
      </c>
      <c r="T1410" s="136" t="s">
        <v>269</v>
      </c>
      <c r="U1410" s="211"/>
      <c r="V1410" s="211"/>
      <c r="W1410" s="133" t="str">
        <f>VLOOKUP(TRIM(X1410),X10:Y88,2,FALSE)</f>
        <v>Mirko</v>
      </c>
      <c r="X1410" s="11" t="str">
        <f t="shared" si="68"/>
        <v>6.5.6.1</v>
      </c>
      <c r="Y1410" s="64"/>
      <c r="Z1410" s="1">
        <f t="shared" si="67"/>
        <v>0</v>
      </c>
      <c r="AA1410" s="1">
        <f t="shared" si="66"/>
        <v>33</v>
      </c>
    </row>
    <row r="1411" spans="1:27" ht="37.200000000000003" customHeight="1">
      <c r="A1411" s="119" t="s">
        <v>139</v>
      </c>
      <c r="B1411" s="134" t="s">
        <v>57</v>
      </c>
      <c r="C1411" s="122" t="s">
        <v>140</v>
      </c>
      <c r="D1411" s="122" t="s">
        <v>7208</v>
      </c>
      <c r="E1411" s="123" t="s">
        <v>19500</v>
      </c>
      <c r="F1411" s="124" t="s">
        <v>24</v>
      </c>
      <c r="G1411" s="124" t="s">
        <v>142</v>
      </c>
      <c r="H1411" s="124" t="s">
        <v>23228</v>
      </c>
      <c r="I1411" s="210" t="s">
        <v>23939</v>
      </c>
      <c r="J1411" s="129" t="s">
        <v>742</v>
      </c>
      <c r="K1411" s="128">
        <v>88</v>
      </c>
      <c r="L1411" s="129" t="s">
        <v>68</v>
      </c>
      <c r="M1411" s="128" t="s">
        <v>186</v>
      </c>
      <c r="N1411" s="127" t="s">
        <v>621</v>
      </c>
      <c r="O1411" s="127" t="s">
        <v>164</v>
      </c>
      <c r="P1411" s="127" t="s">
        <v>178</v>
      </c>
      <c r="Q1411" s="131" t="s">
        <v>21246</v>
      </c>
      <c r="R1411" s="131" t="s">
        <v>23615</v>
      </c>
      <c r="S1411" s="132" t="s">
        <v>23614</v>
      </c>
      <c r="T1411" s="136" t="s">
        <v>183</v>
      </c>
      <c r="U1411" s="211"/>
      <c r="V1411" s="211"/>
      <c r="W1411" s="133" t="str">
        <f>VLOOKUP(TRIM(X1411),X10:Y88,2,FALSE)</f>
        <v>Mirko</v>
      </c>
      <c r="X1411" s="11" t="str">
        <f t="shared" si="68"/>
        <v>6.5.6.1</v>
      </c>
      <c r="Y1411" s="64"/>
      <c r="Z1411" s="1">
        <f t="shared" si="67"/>
        <v>0</v>
      </c>
      <c r="AA1411" s="1">
        <f t="shared" si="66"/>
        <v>25</v>
      </c>
    </row>
    <row r="1412" spans="1:27" ht="37.200000000000003" customHeight="1">
      <c r="A1412" s="119" t="s">
        <v>139</v>
      </c>
      <c r="B1412" s="134" t="s">
        <v>57</v>
      </c>
      <c r="C1412" s="122" t="s">
        <v>140</v>
      </c>
      <c r="D1412" s="122" t="s">
        <v>7208</v>
      </c>
      <c r="E1412" s="123" t="s">
        <v>19501</v>
      </c>
      <c r="F1412" s="124" t="s">
        <v>23</v>
      </c>
      <c r="G1412" s="124" t="s">
        <v>142</v>
      </c>
      <c r="H1412" s="124" t="s">
        <v>23231</v>
      </c>
      <c r="I1412" s="210" t="s">
        <v>2998</v>
      </c>
      <c r="J1412" s="129" t="s">
        <v>742</v>
      </c>
      <c r="K1412" s="128">
        <v>58</v>
      </c>
      <c r="L1412" s="129" t="s">
        <v>70</v>
      </c>
      <c r="M1412" s="128" t="s">
        <v>186</v>
      </c>
      <c r="N1412" s="127" t="s">
        <v>621</v>
      </c>
      <c r="O1412" s="127" t="s">
        <v>164</v>
      </c>
      <c r="P1412" s="127" t="s">
        <v>178</v>
      </c>
      <c r="Q1412" s="131" t="s">
        <v>21247</v>
      </c>
      <c r="R1412" s="131" t="s">
        <v>23241</v>
      </c>
      <c r="S1412" s="132" t="s">
        <v>23805</v>
      </c>
      <c r="T1412" s="136" t="s">
        <v>183</v>
      </c>
      <c r="U1412" s="211"/>
      <c r="V1412" s="211" t="s">
        <v>233</v>
      </c>
      <c r="W1412" s="133" t="str">
        <f>VLOOKUP(TRIM(X1412),X10:Y88,2,FALSE)</f>
        <v>Mirko</v>
      </c>
      <c r="X1412" s="11" t="str">
        <f t="shared" si="68"/>
        <v>6.5.6.1</v>
      </c>
      <c r="Y1412" s="64"/>
      <c r="Z1412" s="1">
        <f t="shared" si="67"/>
        <v>0</v>
      </c>
      <c r="AA1412" s="1">
        <f t="shared" si="66"/>
        <v>28</v>
      </c>
    </row>
    <row r="1413" spans="1:27" ht="34.799999999999997" customHeight="1">
      <c r="A1413" s="119" t="s">
        <v>139</v>
      </c>
      <c r="B1413" s="134" t="s">
        <v>57</v>
      </c>
      <c r="C1413" s="122" t="s">
        <v>140</v>
      </c>
      <c r="D1413" s="122" t="s">
        <v>7208</v>
      </c>
      <c r="E1413" s="123" t="s">
        <v>19502</v>
      </c>
      <c r="F1413" s="124" t="s">
        <v>23</v>
      </c>
      <c r="G1413" s="124" t="s">
        <v>142</v>
      </c>
      <c r="H1413" s="124" t="s">
        <v>23997</v>
      </c>
      <c r="I1413" s="210" t="s">
        <v>661</v>
      </c>
      <c r="J1413" s="129" t="s">
        <v>180</v>
      </c>
      <c r="K1413" s="128">
        <v>461</v>
      </c>
      <c r="L1413" s="129" t="s">
        <v>63</v>
      </c>
      <c r="M1413" s="128" t="s">
        <v>186</v>
      </c>
      <c r="N1413" s="127" t="s">
        <v>621</v>
      </c>
      <c r="O1413" s="127" t="s">
        <v>164</v>
      </c>
      <c r="P1413" s="127" t="s">
        <v>178</v>
      </c>
      <c r="Q1413" s="131" t="s">
        <v>21230</v>
      </c>
      <c r="R1413" s="131" t="s">
        <v>23239</v>
      </c>
      <c r="S1413" s="132" t="s">
        <v>23805</v>
      </c>
      <c r="T1413" s="136" t="s">
        <v>311</v>
      </c>
      <c r="U1413" s="211"/>
      <c r="V1413" s="211" t="s">
        <v>233</v>
      </c>
      <c r="W1413" s="133" t="str">
        <f>VLOOKUP(TRIM(X1413),X10:Y88,2,FALSE)</f>
        <v>Mirko</v>
      </c>
      <c r="X1413" s="11" t="str">
        <f t="shared" si="68"/>
        <v>6.5.6.1</v>
      </c>
      <c r="Y1413" s="64"/>
      <c r="Z1413" s="1">
        <f t="shared" si="67"/>
        <v>0</v>
      </c>
      <c r="AA1413" s="1">
        <f t="shared" si="66"/>
        <v>26</v>
      </c>
    </row>
    <row r="1414" spans="1:27" ht="34.799999999999997" customHeight="1">
      <c r="A1414" s="119" t="s">
        <v>139</v>
      </c>
      <c r="B1414" s="134" t="s">
        <v>57</v>
      </c>
      <c r="C1414" s="122" t="s">
        <v>140</v>
      </c>
      <c r="D1414" s="122" t="s">
        <v>7208</v>
      </c>
      <c r="E1414" s="123" t="s">
        <v>19503</v>
      </c>
      <c r="F1414" s="124" t="s">
        <v>23</v>
      </c>
      <c r="G1414" s="124" t="s">
        <v>142</v>
      </c>
      <c r="H1414" s="124" t="s">
        <v>23974</v>
      </c>
      <c r="I1414" s="210" t="s">
        <v>184</v>
      </c>
      <c r="J1414" s="129" t="s">
        <v>169</v>
      </c>
      <c r="K1414" s="128">
        <v>435</v>
      </c>
      <c r="L1414" s="129" t="s">
        <v>60</v>
      </c>
      <c r="M1414" s="128" t="s">
        <v>186</v>
      </c>
      <c r="N1414" s="127" t="s">
        <v>621</v>
      </c>
      <c r="O1414" s="127" t="s">
        <v>164</v>
      </c>
      <c r="P1414" s="127" t="s">
        <v>178</v>
      </c>
      <c r="Q1414" s="131" t="s">
        <v>21309</v>
      </c>
      <c r="R1414" s="131" t="s">
        <v>23240</v>
      </c>
      <c r="S1414" s="132" t="s">
        <v>23805</v>
      </c>
      <c r="T1414" s="136" t="s">
        <v>183</v>
      </c>
      <c r="U1414" s="211"/>
      <c r="V1414" s="211" t="s">
        <v>233</v>
      </c>
      <c r="W1414" s="133" t="str">
        <f>VLOOKUP(TRIM(X1414),X10:Y88,2,FALSE)</f>
        <v>Mirko</v>
      </c>
      <c r="X1414" s="11" t="str">
        <f t="shared" si="68"/>
        <v>6.5.6.1</v>
      </c>
      <c r="Y1414" s="64"/>
      <c r="Z1414" s="1">
        <f t="shared" si="67"/>
        <v>0</v>
      </c>
      <c r="AA1414" s="1">
        <f t="shared" si="66"/>
        <v>17</v>
      </c>
    </row>
    <row r="1415" spans="1:27" ht="34.799999999999997" customHeight="1">
      <c r="A1415" s="119" t="s">
        <v>139</v>
      </c>
      <c r="B1415" s="134" t="s">
        <v>57</v>
      </c>
      <c r="C1415" s="122" t="s">
        <v>140</v>
      </c>
      <c r="D1415" s="122" t="s">
        <v>7208</v>
      </c>
      <c r="E1415" s="123" t="s">
        <v>19504</v>
      </c>
      <c r="F1415" s="124" t="s">
        <v>24</v>
      </c>
      <c r="G1415" s="124" t="s">
        <v>142</v>
      </c>
      <c r="H1415" s="124" t="s">
        <v>24015</v>
      </c>
      <c r="I1415" s="210" t="s">
        <v>23936</v>
      </c>
      <c r="J1415" s="129" t="s">
        <v>742</v>
      </c>
      <c r="K1415" s="128">
        <v>87</v>
      </c>
      <c r="L1415" s="129" t="s">
        <v>68</v>
      </c>
      <c r="M1415" s="128" t="s">
        <v>186</v>
      </c>
      <c r="N1415" s="127" t="s">
        <v>621</v>
      </c>
      <c r="O1415" s="127" t="s">
        <v>164</v>
      </c>
      <c r="P1415" s="127" t="s">
        <v>178</v>
      </c>
      <c r="Q1415" s="131" t="s">
        <v>21242</v>
      </c>
      <c r="R1415" s="131" t="s">
        <v>23219</v>
      </c>
      <c r="S1415" s="132" t="s">
        <v>23202</v>
      </c>
      <c r="T1415" s="136" t="s">
        <v>218</v>
      </c>
      <c r="U1415" s="211"/>
      <c r="V1415" s="211"/>
      <c r="W1415" s="133" t="str">
        <f>VLOOKUP(TRIM(X1415),X10:Y88,2,FALSE)</f>
        <v>Mirko</v>
      </c>
      <c r="X1415" s="11" t="str">
        <f t="shared" si="68"/>
        <v>6.5.6.1</v>
      </c>
      <c r="Y1415" s="64"/>
      <c r="Z1415" s="1">
        <f t="shared" si="67"/>
        <v>0</v>
      </c>
      <c r="AA1415" s="1">
        <f t="shared" si="66"/>
        <v>27</v>
      </c>
    </row>
    <row r="1416" spans="1:27" ht="34.799999999999997" customHeight="1">
      <c r="A1416" s="119" t="s">
        <v>139</v>
      </c>
      <c r="B1416" s="134" t="s">
        <v>57</v>
      </c>
      <c r="C1416" s="122" t="s">
        <v>140</v>
      </c>
      <c r="D1416" s="122" t="s">
        <v>7208</v>
      </c>
      <c r="E1416" s="123" t="s">
        <v>19505</v>
      </c>
      <c r="F1416" s="124" t="s">
        <v>175</v>
      </c>
      <c r="G1416" s="124" t="s">
        <v>142</v>
      </c>
      <c r="H1416" s="124" t="s">
        <v>20537</v>
      </c>
      <c r="I1416" s="210" t="s">
        <v>202</v>
      </c>
      <c r="J1416" s="127"/>
      <c r="K1416" s="212"/>
      <c r="L1416" s="127"/>
      <c r="M1416" s="212"/>
      <c r="N1416" s="127"/>
      <c r="O1416" s="127" t="s">
        <v>164</v>
      </c>
      <c r="P1416" s="127" t="s">
        <v>178</v>
      </c>
      <c r="Q1416" s="131" t="s">
        <v>20538</v>
      </c>
      <c r="R1416" s="131" t="s">
        <v>23618</v>
      </c>
      <c r="S1416" s="132" t="s">
        <v>23617</v>
      </c>
      <c r="T1416" s="136" t="s">
        <v>232</v>
      </c>
      <c r="U1416" s="211"/>
      <c r="V1416" s="211"/>
      <c r="W1416" s="133" t="str">
        <f>VLOOKUP(TRIM(X1416),X10:Y88,2,FALSE)</f>
        <v>Mirko</v>
      </c>
      <c r="X1416" s="11" t="str">
        <f t="shared" si="68"/>
        <v>6.5.6.1</v>
      </c>
      <c r="Y1416" s="64"/>
      <c r="Z1416" s="1">
        <f t="shared" si="67"/>
        <v>0</v>
      </c>
      <c r="AA1416" s="1">
        <f t="shared" si="66"/>
        <v>21</v>
      </c>
    </row>
    <row r="1417" spans="1:27" ht="34.799999999999997" customHeight="1">
      <c r="A1417" s="119" t="s">
        <v>139</v>
      </c>
      <c r="B1417" s="134" t="s">
        <v>57</v>
      </c>
      <c r="C1417" s="122" t="s">
        <v>140</v>
      </c>
      <c r="D1417" s="122" t="s">
        <v>2385</v>
      </c>
      <c r="E1417" s="123" t="s">
        <v>19506</v>
      </c>
      <c r="F1417" s="124" t="s">
        <v>21</v>
      </c>
      <c r="G1417" s="124" t="s">
        <v>142</v>
      </c>
      <c r="H1417" s="124" t="s">
        <v>19982</v>
      </c>
      <c r="I1417" s="210" t="s">
        <v>465</v>
      </c>
      <c r="J1417" s="127" t="s">
        <v>14842</v>
      </c>
      <c r="K1417" s="212"/>
      <c r="L1417" s="127"/>
      <c r="M1417" s="212"/>
      <c r="N1417" s="127" t="s">
        <v>570</v>
      </c>
      <c r="O1417" s="127" t="s">
        <v>672</v>
      </c>
      <c r="P1417" s="127" t="s">
        <v>14843</v>
      </c>
      <c r="Q1417" s="131" t="s">
        <v>19960</v>
      </c>
      <c r="R1417" s="131" t="s">
        <v>22911</v>
      </c>
      <c r="S1417" s="132" t="s">
        <v>22910</v>
      </c>
      <c r="T1417" s="136" t="s">
        <v>459</v>
      </c>
      <c r="U1417" s="211"/>
      <c r="V1417" s="211"/>
      <c r="W1417" s="133" t="str">
        <f>VLOOKUP(TRIM(X1417),X10:Y88,2,FALSE)</f>
        <v>Frank</v>
      </c>
      <c r="X1417" s="11" t="str">
        <f t="shared" si="68"/>
        <v>6.19</v>
      </c>
      <c r="Y1417" s="64"/>
      <c r="Z1417" s="1">
        <f t="shared" si="67"/>
        <v>0</v>
      </c>
      <c r="AA1417" s="1">
        <f t="shared" si="66"/>
        <v>16</v>
      </c>
    </row>
    <row r="1418" spans="1:27" ht="34.799999999999997" customHeight="1">
      <c r="A1418" s="119" t="s">
        <v>139</v>
      </c>
      <c r="B1418" s="134" t="s">
        <v>57</v>
      </c>
      <c r="C1418" s="122" t="s">
        <v>140</v>
      </c>
      <c r="D1418" s="122" t="s">
        <v>2385</v>
      </c>
      <c r="E1418" s="123" t="s">
        <v>19507</v>
      </c>
      <c r="F1418" s="124" t="s">
        <v>21</v>
      </c>
      <c r="G1418" s="124" t="s">
        <v>142</v>
      </c>
      <c r="H1418" s="124" t="s">
        <v>20386</v>
      </c>
      <c r="I1418" s="210" t="s">
        <v>23941</v>
      </c>
      <c r="J1418" s="129" t="s">
        <v>14842</v>
      </c>
      <c r="K1418" s="128"/>
      <c r="L1418" s="129"/>
      <c r="M1418" s="128"/>
      <c r="N1418" s="127" t="s">
        <v>570</v>
      </c>
      <c r="O1418" s="127" t="s">
        <v>672</v>
      </c>
      <c r="P1418" s="127" t="s">
        <v>14843</v>
      </c>
      <c r="Q1418" s="131" t="s">
        <v>20302</v>
      </c>
      <c r="R1418" s="131" t="s">
        <v>22934</v>
      </c>
      <c r="S1418" s="132" t="s">
        <v>23805</v>
      </c>
      <c r="T1418" s="136" t="s">
        <v>215</v>
      </c>
      <c r="U1418" s="211"/>
      <c r="V1418" s="211" t="s">
        <v>233</v>
      </c>
      <c r="W1418" s="133" t="str">
        <f>VLOOKUP(TRIM(X1418),X10:Y88,2,FALSE)</f>
        <v>Frank</v>
      </c>
      <c r="X1418" s="11" t="str">
        <f t="shared" si="68"/>
        <v>6.19</v>
      </c>
      <c r="Y1418" s="64"/>
      <c r="Z1418" s="1">
        <f t="shared" si="67"/>
        <v>1</v>
      </c>
      <c r="AA1418" s="1">
        <f t="shared" si="66"/>
        <v>44</v>
      </c>
    </row>
    <row r="1419" spans="1:27" ht="34.799999999999997" customHeight="1">
      <c r="A1419" s="119" t="s">
        <v>139</v>
      </c>
      <c r="B1419" s="134" t="s">
        <v>57</v>
      </c>
      <c r="C1419" s="122" t="s">
        <v>140</v>
      </c>
      <c r="D1419" s="122" t="s">
        <v>2385</v>
      </c>
      <c r="E1419" s="123" t="s">
        <v>19508</v>
      </c>
      <c r="F1419" s="124" t="s">
        <v>21</v>
      </c>
      <c r="G1419" s="124" t="s">
        <v>142</v>
      </c>
      <c r="H1419" s="124" t="s">
        <v>20387</v>
      </c>
      <c r="I1419" s="210" t="s">
        <v>214</v>
      </c>
      <c r="J1419" s="129" t="s">
        <v>14842</v>
      </c>
      <c r="K1419" s="128"/>
      <c r="L1419" s="129"/>
      <c r="M1419" s="128"/>
      <c r="N1419" s="127" t="s">
        <v>570</v>
      </c>
      <c r="O1419" s="127" t="s">
        <v>672</v>
      </c>
      <c r="P1419" s="127" t="s">
        <v>14843</v>
      </c>
      <c r="Q1419" s="131" t="s">
        <v>20303</v>
      </c>
      <c r="R1419" s="131" t="s">
        <v>22917</v>
      </c>
      <c r="S1419" s="132" t="s">
        <v>22916</v>
      </c>
      <c r="T1419" s="136" t="s">
        <v>215</v>
      </c>
      <c r="U1419" s="211"/>
      <c r="V1419" s="211"/>
      <c r="W1419" s="133" t="str">
        <f>VLOOKUP(TRIM(X1419),X10:Y88,2,FALSE)</f>
        <v>Frank</v>
      </c>
      <c r="X1419" s="11" t="str">
        <f t="shared" si="68"/>
        <v>6.19</v>
      </c>
      <c r="Y1419" s="64"/>
      <c r="Z1419" s="1">
        <f t="shared" si="67"/>
        <v>0</v>
      </c>
      <c r="AA1419" s="1">
        <f t="shared" si="66"/>
        <v>8</v>
      </c>
    </row>
    <row r="1420" spans="1:27" ht="34.799999999999997" customHeight="1">
      <c r="A1420" s="119" t="s">
        <v>139</v>
      </c>
      <c r="B1420" s="134" t="s">
        <v>57</v>
      </c>
      <c r="C1420" s="122" t="s">
        <v>140</v>
      </c>
      <c r="D1420" s="122" t="s">
        <v>2385</v>
      </c>
      <c r="E1420" s="123" t="s">
        <v>19509</v>
      </c>
      <c r="F1420" s="124" t="s">
        <v>21</v>
      </c>
      <c r="G1420" s="124" t="s">
        <v>142</v>
      </c>
      <c r="H1420" s="124" t="s">
        <v>20385</v>
      </c>
      <c r="I1420" s="210" t="s">
        <v>214</v>
      </c>
      <c r="J1420" s="129" t="s">
        <v>14842</v>
      </c>
      <c r="K1420" s="128"/>
      <c r="L1420" s="129"/>
      <c r="M1420" s="128"/>
      <c r="N1420" s="127" t="s">
        <v>570</v>
      </c>
      <c r="O1420" s="127" t="s">
        <v>672</v>
      </c>
      <c r="P1420" s="127" t="s">
        <v>14843</v>
      </c>
      <c r="Q1420" s="131" t="s">
        <v>20301</v>
      </c>
      <c r="R1420" s="131" t="s">
        <v>22933</v>
      </c>
      <c r="S1420" s="132" t="s">
        <v>23805</v>
      </c>
      <c r="T1420" s="136" t="s">
        <v>215</v>
      </c>
      <c r="U1420" s="211"/>
      <c r="V1420" s="211" t="s">
        <v>233</v>
      </c>
      <c r="W1420" s="133" t="str">
        <f>VLOOKUP(TRIM(X1420),X10:Y88,2,FALSE)</f>
        <v>Frank</v>
      </c>
      <c r="X1420" s="11" t="str">
        <f t="shared" si="68"/>
        <v>6.19</v>
      </c>
      <c r="Y1420" s="64"/>
      <c r="Z1420" s="1">
        <f t="shared" si="67"/>
        <v>1</v>
      </c>
      <c r="AA1420" s="1">
        <f t="shared" si="66"/>
        <v>8</v>
      </c>
    </row>
    <row r="1421" spans="1:27" ht="34.799999999999997" customHeight="1">
      <c r="A1421" s="119" t="s">
        <v>139</v>
      </c>
      <c r="B1421" s="134" t="s">
        <v>57</v>
      </c>
      <c r="C1421" s="122" t="s">
        <v>140</v>
      </c>
      <c r="D1421" s="122" t="s">
        <v>2385</v>
      </c>
      <c r="E1421" s="123" t="s">
        <v>19510</v>
      </c>
      <c r="F1421" s="124" t="s">
        <v>21</v>
      </c>
      <c r="G1421" s="124" t="s">
        <v>142</v>
      </c>
      <c r="H1421" s="124" t="s">
        <v>20388</v>
      </c>
      <c r="I1421" s="210" t="s">
        <v>214</v>
      </c>
      <c r="J1421" s="129" t="s">
        <v>14842</v>
      </c>
      <c r="K1421" s="128"/>
      <c r="L1421" s="129"/>
      <c r="M1421" s="128"/>
      <c r="N1421" s="127" t="s">
        <v>570</v>
      </c>
      <c r="O1421" s="127" t="s">
        <v>672</v>
      </c>
      <c r="P1421" s="127" t="s">
        <v>14843</v>
      </c>
      <c r="Q1421" s="131" t="s">
        <v>20304</v>
      </c>
      <c r="R1421" s="131" t="s">
        <v>22919</v>
      </c>
      <c r="S1421" s="132" t="s">
        <v>22918</v>
      </c>
      <c r="T1421" s="136" t="s">
        <v>215</v>
      </c>
      <c r="U1421" s="211"/>
      <c r="V1421" s="211"/>
      <c r="W1421" s="133" t="str">
        <f>VLOOKUP(TRIM(X1421),X10:Y88,2,FALSE)</f>
        <v>Frank</v>
      </c>
      <c r="X1421" s="11" t="str">
        <f t="shared" si="68"/>
        <v>6.19</v>
      </c>
      <c r="Y1421" s="64"/>
      <c r="Z1421" s="1">
        <f t="shared" si="67"/>
        <v>0</v>
      </c>
      <c r="AA1421" s="1">
        <f t="shared" si="66"/>
        <v>8</v>
      </c>
    </row>
    <row r="1422" spans="1:27" ht="34.799999999999997" customHeight="1">
      <c r="A1422" s="119" t="s">
        <v>139</v>
      </c>
      <c r="B1422" s="134" t="s">
        <v>57</v>
      </c>
      <c r="C1422" s="122" t="s">
        <v>140</v>
      </c>
      <c r="D1422" s="122" t="s">
        <v>2385</v>
      </c>
      <c r="E1422" s="123" t="s">
        <v>19511</v>
      </c>
      <c r="F1422" s="124" t="s">
        <v>21</v>
      </c>
      <c r="G1422" s="124" t="s">
        <v>142</v>
      </c>
      <c r="H1422" s="124" t="s">
        <v>15808</v>
      </c>
      <c r="I1422" s="210" t="s">
        <v>465</v>
      </c>
      <c r="J1422" s="129" t="s">
        <v>14842</v>
      </c>
      <c r="K1422" s="128"/>
      <c r="L1422" s="129"/>
      <c r="M1422" s="128"/>
      <c r="N1422" s="127" t="s">
        <v>570</v>
      </c>
      <c r="O1422" s="127" t="s">
        <v>672</v>
      </c>
      <c r="P1422" s="127" t="s">
        <v>14843</v>
      </c>
      <c r="Q1422" s="131" t="s">
        <v>15803</v>
      </c>
      <c r="R1422" s="131" t="s">
        <v>22932</v>
      </c>
      <c r="S1422" s="132" t="s">
        <v>23805</v>
      </c>
      <c r="T1422" s="136" t="s">
        <v>459</v>
      </c>
      <c r="U1422" s="211"/>
      <c r="V1422" s="211" t="s">
        <v>233</v>
      </c>
      <c r="W1422" s="133" t="str">
        <f>VLOOKUP(TRIM(X1422),X10:Y88,2,FALSE)</f>
        <v>Frank</v>
      </c>
      <c r="X1422" s="11" t="str">
        <f t="shared" si="68"/>
        <v>6.19</v>
      </c>
      <c r="Y1422" s="64"/>
      <c r="Z1422" s="1">
        <f t="shared" si="67"/>
        <v>1</v>
      </c>
      <c r="AA1422" s="1">
        <f t="shared" si="66"/>
        <v>16</v>
      </c>
    </row>
    <row r="1423" spans="1:27" ht="34.799999999999997" customHeight="1">
      <c r="A1423" s="119" t="s">
        <v>139</v>
      </c>
      <c r="B1423" s="134" t="s">
        <v>57</v>
      </c>
      <c r="C1423" s="122" t="s">
        <v>140</v>
      </c>
      <c r="D1423" s="122" t="s">
        <v>2385</v>
      </c>
      <c r="E1423" s="123" t="s">
        <v>19512</v>
      </c>
      <c r="F1423" s="124" t="s">
        <v>21</v>
      </c>
      <c r="G1423" s="124" t="s">
        <v>142</v>
      </c>
      <c r="H1423" s="124" t="s">
        <v>20190</v>
      </c>
      <c r="I1423" s="210" t="s">
        <v>23813</v>
      </c>
      <c r="J1423" s="129" t="s">
        <v>14842</v>
      </c>
      <c r="K1423" s="128"/>
      <c r="L1423" s="129"/>
      <c r="M1423" s="128"/>
      <c r="N1423" s="127" t="s">
        <v>570</v>
      </c>
      <c r="O1423" s="127" t="s">
        <v>672</v>
      </c>
      <c r="P1423" s="127" t="s">
        <v>14843</v>
      </c>
      <c r="Q1423" s="131" t="s">
        <v>20190</v>
      </c>
      <c r="R1423" s="131" t="s">
        <v>22913</v>
      </c>
      <c r="S1423" s="132" t="s">
        <v>22912</v>
      </c>
      <c r="T1423" s="136" t="s">
        <v>234</v>
      </c>
      <c r="U1423" s="211"/>
      <c r="V1423" s="211"/>
      <c r="W1423" s="133" t="str">
        <f>VLOOKUP(TRIM(X1423),X10:Y88,2,FALSE)</f>
        <v>Frank</v>
      </c>
      <c r="X1423" s="11" t="str">
        <f t="shared" si="68"/>
        <v>6.19</v>
      </c>
      <c r="Y1423" s="64"/>
      <c r="Z1423" s="1">
        <f t="shared" si="67"/>
        <v>0</v>
      </c>
      <c r="AA1423" s="1">
        <f t="shared" si="66"/>
        <v>60</v>
      </c>
    </row>
    <row r="1424" spans="1:27" ht="34.799999999999997" customHeight="1">
      <c r="A1424" s="119" t="s">
        <v>139</v>
      </c>
      <c r="B1424" s="134" t="s">
        <v>57</v>
      </c>
      <c r="C1424" s="122" t="s">
        <v>140</v>
      </c>
      <c r="D1424" s="122" t="s">
        <v>2385</v>
      </c>
      <c r="E1424" s="123" t="s">
        <v>19513</v>
      </c>
      <c r="F1424" s="124" t="s">
        <v>21</v>
      </c>
      <c r="G1424" s="124" t="s">
        <v>142</v>
      </c>
      <c r="H1424" s="124" t="s">
        <v>20585</v>
      </c>
      <c r="I1424" s="210" t="s">
        <v>184</v>
      </c>
      <c r="J1424" s="129" t="s">
        <v>14842</v>
      </c>
      <c r="K1424" s="128"/>
      <c r="L1424" s="129"/>
      <c r="M1424" s="128"/>
      <c r="N1424" s="127" t="s">
        <v>570</v>
      </c>
      <c r="O1424" s="127" t="s">
        <v>672</v>
      </c>
      <c r="P1424" s="127" t="s">
        <v>14843</v>
      </c>
      <c r="Q1424" s="131" t="s">
        <v>20520</v>
      </c>
      <c r="R1424" s="131" t="s">
        <v>23814</v>
      </c>
      <c r="S1424" s="132" t="s">
        <v>145</v>
      </c>
      <c r="T1424" s="136" t="s">
        <v>183</v>
      </c>
      <c r="U1424" s="211"/>
      <c r="V1424" s="211"/>
      <c r="W1424" s="133" t="str">
        <f>VLOOKUP(TRIM(X1424),X10:Y88,2,FALSE)</f>
        <v>Frank</v>
      </c>
      <c r="X1424" s="11" t="str">
        <f t="shared" si="68"/>
        <v>6.19</v>
      </c>
      <c r="Y1424" s="64"/>
      <c r="Z1424" s="1">
        <f t="shared" si="67"/>
        <v>1</v>
      </c>
      <c r="AA1424" s="1">
        <f t="shared" si="66"/>
        <v>17</v>
      </c>
    </row>
    <row r="1425" spans="1:27" ht="34.799999999999997" customHeight="1">
      <c r="A1425" s="119" t="s">
        <v>139</v>
      </c>
      <c r="B1425" s="134" t="s">
        <v>57</v>
      </c>
      <c r="C1425" s="122" t="s">
        <v>140</v>
      </c>
      <c r="D1425" s="122" t="s">
        <v>2385</v>
      </c>
      <c r="E1425" s="123" t="s">
        <v>19514</v>
      </c>
      <c r="F1425" s="124" t="s">
        <v>21</v>
      </c>
      <c r="G1425" s="124" t="s">
        <v>142</v>
      </c>
      <c r="H1425" s="124" t="s">
        <v>20882</v>
      </c>
      <c r="I1425" s="210" t="s">
        <v>584</v>
      </c>
      <c r="J1425" s="129" t="s">
        <v>14842</v>
      </c>
      <c r="K1425" s="128"/>
      <c r="L1425" s="129"/>
      <c r="M1425" s="128"/>
      <c r="N1425" s="127" t="s">
        <v>570</v>
      </c>
      <c r="O1425" s="127" t="s">
        <v>672</v>
      </c>
      <c r="P1425" s="127" t="s">
        <v>14843</v>
      </c>
      <c r="Q1425" s="131" t="s">
        <v>20854</v>
      </c>
      <c r="R1425" s="131" t="s">
        <v>22921</v>
      </c>
      <c r="S1425" s="132" t="s">
        <v>22920</v>
      </c>
      <c r="T1425" s="136" t="s">
        <v>581</v>
      </c>
      <c r="U1425" s="211"/>
      <c r="V1425" s="211"/>
      <c r="W1425" s="133" t="str">
        <f>VLOOKUP(TRIM(X1425),X10:Y88,2,FALSE)</f>
        <v>Frank</v>
      </c>
      <c r="X1425" s="11" t="str">
        <f t="shared" si="68"/>
        <v>6.19</v>
      </c>
      <c r="Y1425" s="64"/>
      <c r="Z1425" s="1">
        <f t="shared" si="67"/>
        <v>0</v>
      </c>
      <c r="AA1425" s="1">
        <f t="shared" si="66"/>
        <v>17</v>
      </c>
    </row>
    <row r="1426" spans="1:27" ht="34.799999999999997" customHeight="1">
      <c r="A1426" s="119" t="s">
        <v>139</v>
      </c>
      <c r="B1426" s="134" t="s">
        <v>57</v>
      </c>
      <c r="C1426" s="122" t="s">
        <v>140</v>
      </c>
      <c r="D1426" s="122" t="s">
        <v>2385</v>
      </c>
      <c r="E1426" s="123" t="s">
        <v>19515</v>
      </c>
      <c r="F1426" s="124" t="s">
        <v>21</v>
      </c>
      <c r="G1426" s="124" t="s">
        <v>142</v>
      </c>
      <c r="H1426" s="124" t="s">
        <v>20928</v>
      </c>
      <c r="I1426" s="210" t="s">
        <v>236</v>
      </c>
      <c r="J1426" s="129" t="s">
        <v>14842</v>
      </c>
      <c r="K1426" s="128"/>
      <c r="L1426" s="129"/>
      <c r="M1426" s="128"/>
      <c r="N1426" s="127" t="s">
        <v>570</v>
      </c>
      <c r="O1426" s="127" t="s">
        <v>672</v>
      </c>
      <c r="P1426" s="127" t="s">
        <v>14843</v>
      </c>
      <c r="Q1426" s="131" t="s">
        <v>20923</v>
      </c>
      <c r="R1426" s="131" t="s">
        <v>22923</v>
      </c>
      <c r="S1426" s="132" t="s">
        <v>22922</v>
      </c>
      <c r="T1426" s="136" t="s">
        <v>666</v>
      </c>
      <c r="U1426" s="211"/>
      <c r="V1426" s="211"/>
      <c r="W1426" s="133" t="str">
        <f>VLOOKUP(TRIM(X1426),X10:Y88,2,FALSE)</f>
        <v>Frank</v>
      </c>
      <c r="X1426" s="11" t="str">
        <f t="shared" si="68"/>
        <v>6.19</v>
      </c>
      <c r="Y1426" s="64"/>
      <c r="Z1426" s="1">
        <f t="shared" si="67"/>
        <v>0</v>
      </c>
      <c r="AA1426" s="1">
        <f t="shared" si="66"/>
        <v>10</v>
      </c>
    </row>
    <row r="1427" spans="1:27" ht="34.799999999999997" customHeight="1">
      <c r="A1427" s="119" t="s">
        <v>139</v>
      </c>
      <c r="B1427" s="134" t="s">
        <v>57</v>
      </c>
      <c r="C1427" s="122" t="s">
        <v>140</v>
      </c>
      <c r="D1427" s="122" t="s">
        <v>2385</v>
      </c>
      <c r="E1427" s="123" t="s">
        <v>19516</v>
      </c>
      <c r="F1427" s="124" t="s">
        <v>21</v>
      </c>
      <c r="G1427" s="124" t="s">
        <v>142</v>
      </c>
      <c r="H1427" s="124" t="s">
        <v>20950</v>
      </c>
      <c r="I1427" s="210" t="s">
        <v>176</v>
      </c>
      <c r="J1427" s="129" t="s">
        <v>14842</v>
      </c>
      <c r="K1427" s="128"/>
      <c r="L1427" s="129"/>
      <c r="M1427" s="128"/>
      <c r="N1427" s="127" t="s">
        <v>570</v>
      </c>
      <c r="O1427" s="127" t="s">
        <v>672</v>
      </c>
      <c r="P1427" s="127" t="s">
        <v>14843</v>
      </c>
      <c r="Q1427" s="131" t="s">
        <v>20946</v>
      </c>
      <c r="R1427" s="131" t="s">
        <v>22925</v>
      </c>
      <c r="S1427" s="132" t="s">
        <v>22924</v>
      </c>
      <c r="T1427" s="136" t="s">
        <v>174</v>
      </c>
      <c r="U1427" s="211"/>
      <c r="V1427" s="211"/>
      <c r="W1427" s="133" t="str">
        <f>VLOOKUP(TRIM(X1427),X10:Y88,2,FALSE)</f>
        <v>Frank</v>
      </c>
      <c r="X1427" s="11" t="str">
        <f t="shared" si="68"/>
        <v>6.19</v>
      </c>
      <c r="Y1427" s="64"/>
      <c r="Z1427" s="1">
        <f t="shared" si="67"/>
        <v>0</v>
      </c>
      <c r="AA1427" s="1">
        <f t="shared" si="66"/>
        <v>12</v>
      </c>
    </row>
    <row r="1428" spans="1:27" ht="34.799999999999997" customHeight="1">
      <c r="A1428" s="119" t="s">
        <v>139</v>
      </c>
      <c r="B1428" s="134" t="s">
        <v>57</v>
      </c>
      <c r="C1428" s="122" t="s">
        <v>140</v>
      </c>
      <c r="D1428" s="122" t="s">
        <v>100</v>
      </c>
      <c r="E1428" s="123" t="s">
        <v>19517</v>
      </c>
      <c r="F1428" s="124" t="s">
        <v>175</v>
      </c>
      <c r="G1428" s="124" t="s">
        <v>142</v>
      </c>
      <c r="H1428" s="124" t="s">
        <v>21832</v>
      </c>
      <c r="I1428" s="210" t="s">
        <v>280</v>
      </c>
      <c r="J1428" s="129"/>
      <c r="K1428" s="128"/>
      <c r="L1428" s="129"/>
      <c r="M1428" s="128"/>
      <c r="N1428" s="127"/>
      <c r="O1428" s="127" t="s">
        <v>164</v>
      </c>
      <c r="P1428" s="127" t="s">
        <v>562</v>
      </c>
      <c r="Q1428" s="131" t="s">
        <v>16180</v>
      </c>
      <c r="R1428" s="131" t="s">
        <v>21833</v>
      </c>
      <c r="S1428" s="144" t="s">
        <v>23899</v>
      </c>
      <c r="T1428" s="136" t="s">
        <v>442</v>
      </c>
      <c r="U1428" s="211"/>
      <c r="V1428" s="211"/>
      <c r="W1428" s="133" t="str">
        <f>VLOOKUP(TRIM(X1428),X10:Y88,2,FALSE)</f>
        <v>Frank</v>
      </c>
      <c r="X1428" s="11" t="str">
        <f t="shared" si="68"/>
        <v>6.5.4</v>
      </c>
      <c r="Y1428" s="64"/>
      <c r="Z1428" s="1">
        <f t="shared" si="67"/>
        <v>0</v>
      </c>
      <c r="AA1428" s="1">
        <f t="shared" si="66"/>
        <v>6</v>
      </c>
    </row>
    <row r="1429" spans="1:27" ht="34.799999999999997" customHeight="1">
      <c r="A1429" s="119" t="s">
        <v>139</v>
      </c>
      <c r="B1429" s="134" t="s">
        <v>57</v>
      </c>
      <c r="C1429" s="122" t="s">
        <v>140</v>
      </c>
      <c r="D1429" s="122" t="s">
        <v>108</v>
      </c>
      <c r="E1429" s="123" t="s">
        <v>19518</v>
      </c>
      <c r="F1429" s="124" t="s">
        <v>24</v>
      </c>
      <c r="G1429" s="124" t="s">
        <v>142</v>
      </c>
      <c r="H1429" s="124" t="s">
        <v>21836</v>
      </c>
      <c r="I1429" s="210" t="s">
        <v>214</v>
      </c>
      <c r="J1429" s="127" t="s">
        <v>180</v>
      </c>
      <c r="K1429" s="212">
        <v>400</v>
      </c>
      <c r="L1429" s="127" t="s">
        <v>60</v>
      </c>
      <c r="M1429" s="212" t="s">
        <v>186</v>
      </c>
      <c r="N1429" s="127" t="s">
        <v>621</v>
      </c>
      <c r="O1429" s="127" t="s">
        <v>164</v>
      </c>
      <c r="P1429" s="127" t="s">
        <v>178</v>
      </c>
      <c r="Q1429" s="131" t="s">
        <v>21073</v>
      </c>
      <c r="R1429" s="131" t="s">
        <v>22666</v>
      </c>
      <c r="S1429" s="132" t="s">
        <v>22667</v>
      </c>
      <c r="T1429" s="136" t="s">
        <v>215</v>
      </c>
      <c r="U1429" s="211"/>
      <c r="V1429" s="211"/>
      <c r="W1429" s="133" t="str">
        <f>VLOOKUP(TRIM(X1429),X10:Y88,2,FALSE)</f>
        <v>Frank</v>
      </c>
      <c r="X1429" s="11" t="str">
        <f t="shared" si="68"/>
        <v>6.5.8</v>
      </c>
      <c r="Y1429" s="64"/>
      <c r="Z1429" s="1">
        <f t="shared" si="67"/>
        <v>0</v>
      </c>
      <c r="AA1429" s="1">
        <f t="shared" si="66"/>
        <v>8</v>
      </c>
    </row>
    <row r="1430" spans="1:27" ht="34.799999999999997" customHeight="1">
      <c r="A1430" s="119" t="s">
        <v>139</v>
      </c>
      <c r="B1430" s="134" t="s">
        <v>57</v>
      </c>
      <c r="C1430" s="122" t="s">
        <v>140</v>
      </c>
      <c r="D1430" s="122" t="s">
        <v>108</v>
      </c>
      <c r="E1430" s="123" t="s">
        <v>19519</v>
      </c>
      <c r="F1430" s="124" t="s">
        <v>23</v>
      </c>
      <c r="G1430" s="124" t="s">
        <v>142</v>
      </c>
      <c r="H1430" s="124" t="s">
        <v>21839</v>
      </c>
      <c r="I1430" s="210" t="s">
        <v>720</v>
      </c>
      <c r="J1430" s="129" t="s">
        <v>180</v>
      </c>
      <c r="K1430" s="128">
        <v>402</v>
      </c>
      <c r="L1430" s="129" t="s">
        <v>60</v>
      </c>
      <c r="M1430" s="128" t="s">
        <v>186</v>
      </c>
      <c r="N1430" s="127" t="s">
        <v>621</v>
      </c>
      <c r="O1430" s="127" t="s">
        <v>164</v>
      </c>
      <c r="P1430" s="127" t="s">
        <v>178</v>
      </c>
      <c r="Q1430" s="131" t="s">
        <v>21076</v>
      </c>
      <c r="R1430" s="131" t="s">
        <v>21840</v>
      </c>
      <c r="S1430" s="132" t="s">
        <v>23805</v>
      </c>
      <c r="T1430" s="136" t="s">
        <v>577</v>
      </c>
      <c r="U1430" s="211"/>
      <c r="V1430" s="211" t="s">
        <v>233</v>
      </c>
      <c r="W1430" s="133" t="str">
        <f>VLOOKUP(TRIM(X1430),X10:Y88,2,FALSE)</f>
        <v>Frank</v>
      </c>
      <c r="X1430" s="11" t="str">
        <f t="shared" si="68"/>
        <v>6.5.8</v>
      </c>
      <c r="Y1430" s="64"/>
      <c r="Z1430" s="1">
        <f t="shared" si="67"/>
        <v>0</v>
      </c>
      <c r="AA1430" s="1">
        <f t="shared" si="66"/>
        <v>14</v>
      </c>
    </row>
    <row r="1431" spans="1:27" ht="34.799999999999997" customHeight="1">
      <c r="A1431" s="119"/>
      <c r="B1431" s="134" t="s">
        <v>57</v>
      </c>
      <c r="C1431" s="122" t="s">
        <v>22</v>
      </c>
      <c r="D1431" s="122" t="s">
        <v>108</v>
      </c>
      <c r="E1431" s="123" t="s">
        <v>19520</v>
      </c>
      <c r="F1431" s="124" t="s">
        <v>24</v>
      </c>
      <c r="G1431" s="138" t="s">
        <v>142</v>
      </c>
      <c r="H1431" s="138" t="s">
        <v>21843</v>
      </c>
      <c r="I1431" s="139" t="s">
        <v>176</v>
      </c>
      <c r="J1431" s="140" t="s">
        <v>180</v>
      </c>
      <c r="K1431" s="141">
        <v>475</v>
      </c>
      <c r="L1431" s="140" t="s">
        <v>60</v>
      </c>
      <c r="M1431" s="141" t="s">
        <v>186</v>
      </c>
      <c r="N1431" s="140" t="s">
        <v>621</v>
      </c>
      <c r="O1431" s="140" t="s">
        <v>164</v>
      </c>
      <c r="P1431" s="140" t="s">
        <v>178</v>
      </c>
      <c r="Q1431" s="142" t="s">
        <v>22685</v>
      </c>
      <c r="R1431" s="142" t="s">
        <v>22684</v>
      </c>
      <c r="S1431" s="145"/>
      <c r="T1431" s="136" t="s">
        <v>314</v>
      </c>
      <c r="U1431" s="211"/>
      <c r="V1431" s="211"/>
      <c r="W1431" s="133" t="str">
        <f>VLOOKUP(TRIM(X1431),X10:Y88,2,FALSE)</f>
        <v>Frank</v>
      </c>
      <c r="X1431" s="11" t="str">
        <f t="shared" si="68"/>
        <v>6.5.8</v>
      </c>
      <c r="Y1431" s="64"/>
      <c r="Z1431" s="1">
        <f t="shared" si="67"/>
        <v>0</v>
      </c>
      <c r="AA1431" s="1">
        <f t="shared" si="66"/>
        <v>12</v>
      </c>
    </row>
    <row r="1432" spans="1:27" ht="34.799999999999997" customHeight="1">
      <c r="A1432" s="119" t="s">
        <v>139</v>
      </c>
      <c r="B1432" s="134" t="s">
        <v>57</v>
      </c>
      <c r="C1432" s="122" t="s">
        <v>140</v>
      </c>
      <c r="D1432" s="122" t="s">
        <v>108</v>
      </c>
      <c r="E1432" s="123" t="s">
        <v>19521</v>
      </c>
      <c r="F1432" s="124" t="s">
        <v>24</v>
      </c>
      <c r="G1432" s="124" t="s">
        <v>142</v>
      </c>
      <c r="H1432" s="124" t="s">
        <v>21846</v>
      </c>
      <c r="I1432" s="210" t="s">
        <v>21036</v>
      </c>
      <c r="J1432" s="129" t="s">
        <v>180</v>
      </c>
      <c r="K1432" s="128">
        <v>480</v>
      </c>
      <c r="L1432" s="129" t="s">
        <v>60</v>
      </c>
      <c r="M1432" s="128" t="s">
        <v>186</v>
      </c>
      <c r="N1432" s="127" t="s">
        <v>621</v>
      </c>
      <c r="O1432" s="127" t="s">
        <v>164</v>
      </c>
      <c r="P1432" s="127" t="s">
        <v>178</v>
      </c>
      <c r="Q1432" s="131" t="s">
        <v>21285</v>
      </c>
      <c r="R1432" s="131" t="s">
        <v>23719</v>
      </c>
      <c r="S1432" s="132" t="s">
        <v>23720</v>
      </c>
      <c r="T1432" s="136" t="s">
        <v>7276</v>
      </c>
      <c r="U1432" s="211"/>
      <c r="V1432" s="211"/>
      <c r="W1432" s="133" t="str">
        <f>VLOOKUP(TRIM(X1432),X10:Y88,2,FALSE)</f>
        <v>Frank</v>
      </c>
      <c r="X1432" s="11" t="str">
        <f t="shared" si="68"/>
        <v>6.5.8</v>
      </c>
      <c r="Y1432" s="64"/>
      <c r="Z1432" s="1">
        <f t="shared" si="67"/>
        <v>0</v>
      </c>
      <c r="AA1432" s="1">
        <f t="shared" si="66"/>
        <v>18</v>
      </c>
    </row>
    <row r="1433" spans="1:27" ht="34.799999999999997" customHeight="1">
      <c r="A1433" s="119" t="s">
        <v>139</v>
      </c>
      <c r="B1433" s="134" t="s">
        <v>57</v>
      </c>
      <c r="C1433" s="122" t="s">
        <v>140</v>
      </c>
      <c r="D1433" s="122" t="s">
        <v>108</v>
      </c>
      <c r="E1433" s="123" t="s">
        <v>19522</v>
      </c>
      <c r="F1433" s="124" t="s">
        <v>23</v>
      </c>
      <c r="G1433" s="124" t="s">
        <v>142</v>
      </c>
      <c r="H1433" s="124" t="s">
        <v>21884</v>
      </c>
      <c r="I1433" s="210" t="s">
        <v>16261</v>
      </c>
      <c r="J1433" s="129" t="s">
        <v>19921</v>
      </c>
      <c r="K1433" s="128">
        <v>246</v>
      </c>
      <c r="L1433" s="129" t="s">
        <v>60</v>
      </c>
      <c r="M1433" s="128" t="s">
        <v>186</v>
      </c>
      <c r="N1433" s="127" t="s">
        <v>19922</v>
      </c>
      <c r="O1433" s="127" t="s">
        <v>164</v>
      </c>
      <c r="P1433" s="127" t="s">
        <v>178</v>
      </c>
      <c r="Q1433" s="131" t="s">
        <v>21049</v>
      </c>
      <c r="R1433" s="131" t="s">
        <v>22650</v>
      </c>
      <c r="S1433" s="132" t="s">
        <v>23805</v>
      </c>
      <c r="T1433" s="136" t="s">
        <v>300</v>
      </c>
      <c r="U1433" s="211"/>
      <c r="V1433" s="211" t="s">
        <v>233</v>
      </c>
      <c r="W1433" s="133" t="str">
        <f>VLOOKUP(TRIM(X1433),X10:Y88,2,FALSE)</f>
        <v>Frank</v>
      </c>
      <c r="X1433" s="11" t="str">
        <f t="shared" si="68"/>
        <v>6.5.8</v>
      </c>
      <c r="Y1433" s="64"/>
      <c r="Z1433" s="1">
        <f t="shared" si="67"/>
        <v>0</v>
      </c>
      <c r="AA1433" s="1">
        <f t="shared" ref="AA1433:AA1496" si="69">LEN(I1433)</f>
        <v>21</v>
      </c>
    </row>
    <row r="1434" spans="1:27" ht="34.799999999999997" customHeight="1">
      <c r="A1434" s="119"/>
      <c r="B1434" s="134" t="s">
        <v>57</v>
      </c>
      <c r="C1434" s="122" t="s">
        <v>22</v>
      </c>
      <c r="D1434" s="122" t="s">
        <v>108</v>
      </c>
      <c r="E1434" s="123" t="s">
        <v>19523</v>
      </c>
      <c r="F1434" s="124" t="s">
        <v>24</v>
      </c>
      <c r="G1434" s="138" t="s">
        <v>142</v>
      </c>
      <c r="H1434" s="138" t="s">
        <v>21887</v>
      </c>
      <c r="I1434" s="139" t="s">
        <v>16261</v>
      </c>
      <c r="J1434" s="140" t="s">
        <v>631</v>
      </c>
      <c r="K1434" s="141">
        <v>178</v>
      </c>
      <c r="L1434" s="140" t="s">
        <v>60</v>
      </c>
      <c r="M1434" s="141" t="s">
        <v>186</v>
      </c>
      <c r="N1434" s="140" t="s">
        <v>444</v>
      </c>
      <c r="O1434" s="140" t="s">
        <v>164</v>
      </c>
      <c r="P1434" s="140" t="s">
        <v>19911</v>
      </c>
      <c r="Q1434" s="142" t="s">
        <v>22651</v>
      </c>
      <c r="R1434" s="142" t="s">
        <v>22652</v>
      </c>
      <c r="S1434" s="145"/>
      <c r="T1434" s="136" t="s">
        <v>300</v>
      </c>
      <c r="U1434" s="211"/>
      <c r="V1434" s="211"/>
      <c r="W1434" s="133" t="str">
        <f>VLOOKUP(TRIM(X1434),X10:Y88,2,FALSE)</f>
        <v>Frank</v>
      </c>
      <c r="X1434" s="11" t="str">
        <f t="shared" si="68"/>
        <v>6.5.8</v>
      </c>
      <c r="Y1434" s="64"/>
      <c r="Z1434" s="1">
        <f t="shared" ref="Z1434:Z1497" si="70">IF(F1434="P-CR", IF(S1434="Approved", 1, IF(S1434="Block approved", 1, 0)),0)</f>
        <v>0</v>
      </c>
      <c r="AA1434" s="1">
        <f t="shared" si="69"/>
        <v>21</v>
      </c>
    </row>
    <row r="1435" spans="1:27" ht="34.799999999999997" customHeight="1">
      <c r="A1435" s="119" t="s">
        <v>139</v>
      </c>
      <c r="B1435" s="134" t="s">
        <v>57</v>
      </c>
      <c r="C1435" s="122" t="s">
        <v>140</v>
      </c>
      <c r="D1435" s="122" t="s">
        <v>108</v>
      </c>
      <c r="E1435" s="123" t="s">
        <v>19524</v>
      </c>
      <c r="F1435" s="124" t="s">
        <v>24</v>
      </c>
      <c r="G1435" s="124" t="s">
        <v>142</v>
      </c>
      <c r="H1435" s="124" t="s">
        <v>21890</v>
      </c>
      <c r="I1435" s="210" t="s">
        <v>914</v>
      </c>
      <c r="J1435" s="129" t="s">
        <v>180</v>
      </c>
      <c r="K1435" s="128">
        <v>320</v>
      </c>
      <c r="L1435" s="129" t="s">
        <v>74</v>
      </c>
      <c r="M1435" s="128" t="s">
        <v>186</v>
      </c>
      <c r="N1435" s="127" t="s">
        <v>621</v>
      </c>
      <c r="O1435" s="127" t="s">
        <v>164</v>
      </c>
      <c r="P1435" s="127" t="s">
        <v>178</v>
      </c>
      <c r="Q1435" s="131" t="s">
        <v>21061</v>
      </c>
      <c r="R1435" s="131" t="s">
        <v>22653</v>
      </c>
      <c r="S1435" s="132" t="s">
        <v>22654</v>
      </c>
      <c r="T1435" s="136" t="s">
        <v>215</v>
      </c>
      <c r="U1435" s="211"/>
      <c r="V1435" s="211"/>
      <c r="W1435" s="133" t="str">
        <f>VLOOKUP(TRIM(X1435),X10:Y88,2,FALSE)</f>
        <v>Frank</v>
      </c>
      <c r="X1435" s="11" t="str">
        <f t="shared" si="68"/>
        <v>6.5.8</v>
      </c>
      <c r="Y1435" s="64"/>
      <c r="Z1435" s="1">
        <f t="shared" si="70"/>
        <v>0</v>
      </c>
      <c r="AA1435" s="1">
        <f t="shared" si="69"/>
        <v>22</v>
      </c>
    </row>
    <row r="1436" spans="1:27" ht="34.799999999999997" customHeight="1">
      <c r="A1436" s="119" t="s">
        <v>139</v>
      </c>
      <c r="B1436" s="134" t="s">
        <v>57</v>
      </c>
      <c r="C1436" s="122" t="s">
        <v>140</v>
      </c>
      <c r="D1436" s="122" t="s">
        <v>108</v>
      </c>
      <c r="E1436" s="123" t="s">
        <v>19525</v>
      </c>
      <c r="F1436" s="124" t="s">
        <v>23</v>
      </c>
      <c r="G1436" s="124" t="s">
        <v>142</v>
      </c>
      <c r="H1436" s="124" t="s">
        <v>21893</v>
      </c>
      <c r="I1436" s="210" t="s">
        <v>16261</v>
      </c>
      <c r="J1436" s="129" t="s">
        <v>169</v>
      </c>
      <c r="K1436" s="128">
        <v>331</v>
      </c>
      <c r="L1436" s="129" t="s">
        <v>60</v>
      </c>
      <c r="M1436" s="128" t="s">
        <v>186</v>
      </c>
      <c r="N1436" s="127" t="s">
        <v>621</v>
      </c>
      <c r="O1436" s="127" t="s">
        <v>164</v>
      </c>
      <c r="P1436" s="127" t="s">
        <v>178</v>
      </c>
      <c r="Q1436" s="131" t="s">
        <v>21048</v>
      </c>
      <c r="R1436" s="131" t="s">
        <v>21894</v>
      </c>
      <c r="S1436" s="132" t="s">
        <v>23805</v>
      </c>
      <c r="T1436" s="136" t="s">
        <v>300</v>
      </c>
      <c r="U1436" s="211"/>
      <c r="V1436" s="211" t="s">
        <v>233</v>
      </c>
      <c r="W1436" s="133" t="str">
        <f>VLOOKUP(TRIM(X1436),X10:Y88,2,FALSE)</f>
        <v>Frank</v>
      </c>
      <c r="X1436" s="11" t="str">
        <f t="shared" si="68"/>
        <v>6.5.8</v>
      </c>
      <c r="Y1436" s="64"/>
      <c r="Z1436" s="1">
        <f t="shared" si="70"/>
        <v>0</v>
      </c>
      <c r="AA1436" s="1">
        <f t="shared" si="69"/>
        <v>21</v>
      </c>
    </row>
    <row r="1437" spans="1:27" ht="34.799999999999997" customHeight="1">
      <c r="A1437" s="119" t="s">
        <v>139</v>
      </c>
      <c r="B1437" s="134" t="s">
        <v>57</v>
      </c>
      <c r="C1437" s="122" t="s">
        <v>140</v>
      </c>
      <c r="D1437" s="122" t="s">
        <v>108</v>
      </c>
      <c r="E1437" s="123" t="s">
        <v>19526</v>
      </c>
      <c r="F1437" s="124" t="s">
        <v>24</v>
      </c>
      <c r="G1437" s="124" t="s">
        <v>142</v>
      </c>
      <c r="H1437" s="124" t="s">
        <v>21897</v>
      </c>
      <c r="I1437" s="210" t="s">
        <v>202</v>
      </c>
      <c r="J1437" s="129" t="s">
        <v>169</v>
      </c>
      <c r="K1437" s="128">
        <v>396</v>
      </c>
      <c r="L1437" s="129" t="s">
        <v>60</v>
      </c>
      <c r="M1437" s="128" t="s">
        <v>186</v>
      </c>
      <c r="N1437" s="127" t="s">
        <v>621</v>
      </c>
      <c r="O1437" s="127" t="s">
        <v>164</v>
      </c>
      <c r="P1437" s="127" t="s">
        <v>178</v>
      </c>
      <c r="Q1437" s="131" t="s">
        <v>21192</v>
      </c>
      <c r="R1437" s="131" t="s">
        <v>22669</v>
      </c>
      <c r="S1437" s="132" t="s">
        <v>22670</v>
      </c>
      <c r="T1437" s="136" t="s">
        <v>203</v>
      </c>
      <c r="U1437" s="211"/>
      <c r="V1437" s="211"/>
      <c r="W1437" s="133" t="str">
        <f>VLOOKUP(TRIM(X1437),X10:Y88,2,FALSE)</f>
        <v>Frank</v>
      </c>
      <c r="X1437" s="11" t="str">
        <f t="shared" si="68"/>
        <v>6.5.8</v>
      </c>
      <c r="Y1437" s="64"/>
      <c r="Z1437" s="1">
        <f t="shared" si="70"/>
        <v>0</v>
      </c>
      <c r="AA1437" s="1">
        <f t="shared" si="69"/>
        <v>21</v>
      </c>
    </row>
    <row r="1438" spans="1:27" ht="34.799999999999997" customHeight="1">
      <c r="A1438" s="119" t="s">
        <v>139</v>
      </c>
      <c r="B1438" s="134" t="s">
        <v>57</v>
      </c>
      <c r="C1438" s="122" t="s">
        <v>140</v>
      </c>
      <c r="D1438" s="122" t="s">
        <v>108</v>
      </c>
      <c r="E1438" s="123" t="s">
        <v>19527</v>
      </c>
      <c r="F1438" s="124" t="s">
        <v>24</v>
      </c>
      <c r="G1438" s="124" t="s">
        <v>142</v>
      </c>
      <c r="H1438" s="124" t="s">
        <v>21900</v>
      </c>
      <c r="I1438" s="210" t="s">
        <v>202</v>
      </c>
      <c r="J1438" s="129" t="s">
        <v>180</v>
      </c>
      <c r="K1438" s="128">
        <v>445</v>
      </c>
      <c r="L1438" s="129" t="s">
        <v>60</v>
      </c>
      <c r="M1438" s="128" t="s">
        <v>186</v>
      </c>
      <c r="N1438" s="127" t="s">
        <v>621</v>
      </c>
      <c r="O1438" s="127" t="s">
        <v>164</v>
      </c>
      <c r="P1438" s="127" t="s">
        <v>178</v>
      </c>
      <c r="Q1438" s="131" t="s">
        <v>21193</v>
      </c>
      <c r="R1438" s="131" t="s">
        <v>22672</v>
      </c>
      <c r="S1438" s="132" t="s">
        <v>22673</v>
      </c>
      <c r="T1438" s="136" t="s">
        <v>203</v>
      </c>
      <c r="U1438" s="211"/>
      <c r="V1438" s="211"/>
      <c r="W1438" s="133" t="str">
        <f>VLOOKUP(TRIM(X1438),X10:Y88,2,FALSE)</f>
        <v>Frank</v>
      </c>
      <c r="X1438" s="11" t="str">
        <f t="shared" ref="X1438:X1501" si="71">IF(ISNONTEXT(D1438),"" &amp; D1438 &amp;"",T(D1438))</f>
        <v>6.5.8</v>
      </c>
      <c r="Y1438" s="64"/>
      <c r="Z1438" s="1">
        <f t="shared" si="70"/>
        <v>0</v>
      </c>
      <c r="AA1438" s="1">
        <f t="shared" si="69"/>
        <v>21</v>
      </c>
    </row>
    <row r="1439" spans="1:27" ht="34.799999999999997" customHeight="1">
      <c r="A1439" s="119" t="s">
        <v>139</v>
      </c>
      <c r="B1439" s="134" t="s">
        <v>57</v>
      </c>
      <c r="C1439" s="122" t="s">
        <v>140</v>
      </c>
      <c r="D1439" s="122" t="s">
        <v>108</v>
      </c>
      <c r="E1439" s="123" t="s">
        <v>19528</v>
      </c>
      <c r="F1439" s="124" t="s">
        <v>23</v>
      </c>
      <c r="G1439" s="124" t="s">
        <v>142</v>
      </c>
      <c r="H1439" s="124" t="s">
        <v>21903</v>
      </c>
      <c r="I1439" s="210" t="s">
        <v>20526</v>
      </c>
      <c r="J1439" s="129" t="s">
        <v>180</v>
      </c>
      <c r="K1439" s="128">
        <v>466</v>
      </c>
      <c r="L1439" s="129" t="s">
        <v>60</v>
      </c>
      <c r="M1439" s="128" t="s">
        <v>186</v>
      </c>
      <c r="N1439" s="127" t="s">
        <v>621</v>
      </c>
      <c r="O1439" s="127" t="s">
        <v>164</v>
      </c>
      <c r="P1439" s="127" t="s">
        <v>178</v>
      </c>
      <c r="Q1439" s="131" t="s">
        <v>21248</v>
      </c>
      <c r="R1439" s="131" t="s">
        <v>21904</v>
      </c>
      <c r="S1439" s="132" t="s">
        <v>23805</v>
      </c>
      <c r="T1439" s="136" t="s">
        <v>182</v>
      </c>
      <c r="U1439" s="211"/>
      <c r="V1439" s="211" t="s">
        <v>233</v>
      </c>
      <c r="W1439" s="133" t="str">
        <f>VLOOKUP(TRIM(X1439),X10:Y88,2,FALSE)</f>
        <v>Frank</v>
      </c>
      <c r="X1439" s="11" t="str">
        <f t="shared" si="71"/>
        <v>6.5.8</v>
      </c>
      <c r="Y1439" s="64"/>
      <c r="Z1439" s="1">
        <f t="shared" si="70"/>
        <v>0</v>
      </c>
      <c r="AA1439" s="1">
        <f t="shared" si="69"/>
        <v>24</v>
      </c>
    </row>
    <row r="1440" spans="1:27" ht="34.799999999999997" customHeight="1">
      <c r="A1440" s="119" t="s">
        <v>139</v>
      </c>
      <c r="B1440" s="134" t="s">
        <v>57</v>
      </c>
      <c r="C1440" s="122" t="s">
        <v>140</v>
      </c>
      <c r="D1440" s="122" t="s">
        <v>108</v>
      </c>
      <c r="E1440" s="123" t="s">
        <v>19529</v>
      </c>
      <c r="F1440" s="124" t="s">
        <v>24</v>
      </c>
      <c r="G1440" s="124" t="s">
        <v>142</v>
      </c>
      <c r="H1440" s="124" t="s">
        <v>21907</v>
      </c>
      <c r="I1440" s="210" t="s">
        <v>217</v>
      </c>
      <c r="J1440" s="129" t="s">
        <v>312</v>
      </c>
      <c r="K1440" s="128">
        <v>330</v>
      </c>
      <c r="L1440" s="129" t="s">
        <v>60</v>
      </c>
      <c r="M1440" s="128" t="s">
        <v>186</v>
      </c>
      <c r="N1440" s="127" t="s">
        <v>621</v>
      </c>
      <c r="O1440" s="127" t="s">
        <v>164</v>
      </c>
      <c r="P1440" s="127" t="s">
        <v>178</v>
      </c>
      <c r="Q1440" s="131" t="s">
        <v>21333</v>
      </c>
      <c r="R1440" s="131" t="s">
        <v>22678</v>
      </c>
      <c r="S1440" s="132" t="s">
        <v>22677</v>
      </c>
      <c r="T1440" s="136" t="s">
        <v>267</v>
      </c>
      <c r="U1440" s="211"/>
      <c r="V1440" s="211"/>
      <c r="W1440" s="133" t="str">
        <f>VLOOKUP(TRIM(X1440),X10:Y88,2,FALSE)</f>
        <v>Frank</v>
      </c>
      <c r="X1440" s="11" t="str">
        <f t="shared" si="71"/>
        <v>6.5.8</v>
      </c>
      <c r="Y1440" s="64"/>
      <c r="Z1440" s="1">
        <f t="shared" si="70"/>
        <v>0</v>
      </c>
      <c r="AA1440" s="1">
        <f t="shared" si="69"/>
        <v>5</v>
      </c>
    </row>
    <row r="1441" spans="1:27" ht="34.799999999999997" customHeight="1">
      <c r="A1441" s="119" t="s">
        <v>139</v>
      </c>
      <c r="B1441" s="134" t="s">
        <v>57</v>
      </c>
      <c r="C1441" s="122" t="s">
        <v>140</v>
      </c>
      <c r="D1441" s="122" t="s">
        <v>108</v>
      </c>
      <c r="E1441" s="123" t="s">
        <v>19530</v>
      </c>
      <c r="F1441" s="124" t="s">
        <v>23</v>
      </c>
      <c r="G1441" s="124" t="s">
        <v>142</v>
      </c>
      <c r="H1441" s="124" t="s">
        <v>21910</v>
      </c>
      <c r="I1441" s="210" t="s">
        <v>202</v>
      </c>
      <c r="J1441" s="129" t="s">
        <v>169</v>
      </c>
      <c r="K1441" s="128">
        <v>397</v>
      </c>
      <c r="L1441" s="129" t="s">
        <v>60</v>
      </c>
      <c r="M1441" s="128" t="s">
        <v>186</v>
      </c>
      <c r="N1441" s="127" t="s">
        <v>621</v>
      </c>
      <c r="O1441" s="127" t="s">
        <v>164</v>
      </c>
      <c r="P1441" s="127" t="s">
        <v>178</v>
      </c>
      <c r="Q1441" s="131" t="s">
        <v>21195</v>
      </c>
      <c r="R1441" s="131" t="s">
        <v>23293</v>
      </c>
      <c r="S1441" s="132" t="s">
        <v>23805</v>
      </c>
      <c r="T1441" s="136" t="s">
        <v>203</v>
      </c>
      <c r="U1441" s="211"/>
      <c r="V1441" s="211" t="s">
        <v>233</v>
      </c>
      <c r="W1441" s="133" t="str">
        <f>VLOOKUP(TRIM(X1441),X10:Y88,2,FALSE)</f>
        <v>Frank</v>
      </c>
      <c r="X1441" s="11" t="str">
        <f t="shared" si="71"/>
        <v>6.5.8</v>
      </c>
      <c r="Y1441" s="64"/>
      <c r="Z1441" s="1">
        <f t="shared" si="70"/>
        <v>0</v>
      </c>
      <c r="AA1441" s="1">
        <f t="shared" si="69"/>
        <v>21</v>
      </c>
    </row>
    <row r="1442" spans="1:27" ht="34.799999999999997" customHeight="1">
      <c r="A1442" s="119" t="s">
        <v>139</v>
      </c>
      <c r="B1442" s="134" t="s">
        <v>57</v>
      </c>
      <c r="C1442" s="122" t="s">
        <v>140</v>
      </c>
      <c r="D1442" s="122" t="s">
        <v>108</v>
      </c>
      <c r="E1442" s="123" t="s">
        <v>19531</v>
      </c>
      <c r="F1442" s="124" t="s">
        <v>23</v>
      </c>
      <c r="G1442" s="124" t="s">
        <v>142</v>
      </c>
      <c r="H1442" s="124" t="s">
        <v>21913</v>
      </c>
      <c r="I1442" s="210" t="s">
        <v>661</v>
      </c>
      <c r="J1442" s="129" t="s">
        <v>312</v>
      </c>
      <c r="K1442" s="128">
        <v>327</v>
      </c>
      <c r="L1442" s="129" t="s">
        <v>60</v>
      </c>
      <c r="M1442" s="128" t="s">
        <v>186</v>
      </c>
      <c r="N1442" s="127" t="s">
        <v>621</v>
      </c>
      <c r="O1442" s="127" t="s">
        <v>164</v>
      </c>
      <c r="P1442" s="127" t="s">
        <v>178</v>
      </c>
      <c r="Q1442" s="131" t="s">
        <v>21127</v>
      </c>
      <c r="R1442" s="131" t="s">
        <v>21914</v>
      </c>
      <c r="S1442" s="132" t="s">
        <v>23805</v>
      </c>
      <c r="T1442" s="136" t="s">
        <v>234</v>
      </c>
      <c r="U1442" s="211"/>
      <c r="V1442" s="211" t="s">
        <v>233</v>
      </c>
      <c r="W1442" s="133" t="str">
        <f>VLOOKUP(TRIM(X1442),X10:Y88,2,FALSE)</f>
        <v>Frank</v>
      </c>
      <c r="X1442" s="11" t="str">
        <f t="shared" si="71"/>
        <v>6.5.8</v>
      </c>
      <c r="Y1442" s="64"/>
      <c r="Z1442" s="1">
        <f t="shared" si="70"/>
        <v>0</v>
      </c>
      <c r="AA1442" s="1">
        <f t="shared" si="69"/>
        <v>26</v>
      </c>
    </row>
    <row r="1443" spans="1:27" ht="34.799999999999997" customHeight="1">
      <c r="A1443" s="119" t="s">
        <v>139</v>
      </c>
      <c r="B1443" s="134" t="s">
        <v>57</v>
      </c>
      <c r="C1443" s="122" t="s">
        <v>140</v>
      </c>
      <c r="D1443" s="122" t="s">
        <v>108</v>
      </c>
      <c r="E1443" s="123" t="s">
        <v>19532</v>
      </c>
      <c r="F1443" s="124" t="s">
        <v>175</v>
      </c>
      <c r="G1443" s="124" t="s">
        <v>142</v>
      </c>
      <c r="H1443" s="124" t="s">
        <v>20313</v>
      </c>
      <c r="I1443" s="210" t="s">
        <v>280</v>
      </c>
      <c r="J1443" s="129"/>
      <c r="K1443" s="128"/>
      <c r="L1443" s="129"/>
      <c r="M1443" s="128"/>
      <c r="N1443" s="127"/>
      <c r="O1443" s="127" t="s">
        <v>164</v>
      </c>
      <c r="P1443" s="127" t="s">
        <v>14617</v>
      </c>
      <c r="Q1443" s="131" t="s">
        <v>20314</v>
      </c>
      <c r="R1443" s="131" t="s">
        <v>22681</v>
      </c>
      <c r="S1443" s="132" t="s">
        <v>22682</v>
      </c>
      <c r="T1443" s="136" t="s">
        <v>203</v>
      </c>
      <c r="U1443" s="211"/>
      <c r="V1443" s="211"/>
      <c r="W1443" s="133" t="str">
        <f>VLOOKUP(TRIM(X1443),X10:Y88,2,FALSE)</f>
        <v>Frank</v>
      </c>
      <c r="X1443" s="11" t="str">
        <f t="shared" si="71"/>
        <v>6.5.8</v>
      </c>
      <c r="Y1443" s="64"/>
      <c r="Z1443" s="1">
        <f t="shared" si="70"/>
        <v>0</v>
      </c>
      <c r="AA1443" s="1">
        <f t="shared" si="69"/>
        <v>6</v>
      </c>
    </row>
    <row r="1444" spans="1:27" ht="34.799999999999997" customHeight="1">
      <c r="A1444" s="119" t="s">
        <v>139</v>
      </c>
      <c r="B1444" s="134" t="s">
        <v>57</v>
      </c>
      <c r="C1444" s="122" t="s">
        <v>140</v>
      </c>
      <c r="D1444" s="122" t="s">
        <v>103</v>
      </c>
      <c r="E1444" s="123" t="s">
        <v>19533</v>
      </c>
      <c r="F1444" s="124" t="s">
        <v>23</v>
      </c>
      <c r="G1444" s="124" t="s">
        <v>142</v>
      </c>
      <c r="H1444" s="124" t="s">
        <v>21987</v>
      </c>
      <c r="I1444" s="210" t="s">
        <v>23942</v>
      </c>
      <c r="J1444" s="129" t="s">
        <v>169</v>
      </c>
      <c r="K1444" s="128">
        <v>447</v>
      </c>
      <c r="L1444" s="129" t="s">
        <v>60</v>
      </c>
      <c r="M1444" s="128" t="s">
        <v>186</v>
      </c>
      <c r="N1444" s="127" t="s">
        <v>621</v>
      </c>
      <c r="O1444" s="127" t="s">
        <v>164</v>
      </c>
      <c r="P1444" s="127" t="s">
        <v>178</v>
      </c>
      <c r="Q1444" s="131" t="s">
        <v>21330</v>
      </c>
      <c r="R1444" s="131" t="s">
        <v>21989</v>
      </c>
      <c r="S1444" s="132" t="s">
        <v>23805</v>
      </c>
      <c r="T1444" s="136" t="s">
        <v>183</v>
      </c>
      <c r="U1444" s="211"/>
      <c r="V1444" s="211" t="s">
        <v>233</v>
      </c>
      <c r="W1444" s="133" t="str">
        <f>VLOOKUP(TRIM(X1444),X10:Y88,2,FALSE)</f>
        <v>Frank</v>
      </c>
      <c r="X1444" s="11" t="str">
        <f t="shared" si="71"/>
        <v>6.5.5</v>
      </c>
      <c r="Y1444" s="64"/>
      <c r="Z1444" s="1">
        <f t="shared" si="70"/>
        <v>0</v>
      </c>
      <c r="AA1444" s="1">
        <f t="shared" si="69"/>
        <v>46</v>
      </c>
    </row>
    <row r="1445" spans="1:27" ht="34.799999999999997" customHeight="1">
      <c r="A1445" s="119" t="s">
        <v>139</v>
      </c>
      <c r="B1445" s="134" t="s">
        <v>57</v>
      </c>
      <c r="C1445" s="122" t="s">
        <v>140</v>
      </c>
      <c r="D1445" s="122" t="s">
        <v>103</v>
      </c>
      <c r="E1445" s="123" t="s">
        <v>19534</v>
      </c>
      <c r="F1445" s="124" t="s">
        <v>24</v>
      </c>
      <c r="G1445" s="124" t="s">
        <v>142</v>
      </c>
      <c r="H1445" s="124" t="s">
        <v>21992</v>
      </c>
      <c r="I1445" s="210" t="s">
        <v>23943</v>
      </c>
      <c r="J1445" s="129" t="s">
        <v>169</v>
      </c>
      <c r="K1445" s="128">
        <v>169</v>
      </c>
      <c r="L1445" s="129" t="s">
        <v>121</v>
      </c>
      <c r="M1445" s="128" t="s">
        <v>186</v>
      </c>
      <c r="N1445" s="127" t="s">
        <v>621</v>
      </c>
      <c r="O1445" s="127" t="s">
        <v>164</v>
      </c>
      <c r="P1445" s="127" t="s">
        <v>178</v>
      </c>
      <c r="Q1445" s="131" t="s">
        <v>21311</v>
      </c>
      <c r="R1445" s="131" t="s">
        <v>22942</v>
      </c>
      <c r="S1445" s="132" t="s">
        <v>22944</v>
      </c>
      <c r="T1445" s="136" t="s">
        <v>183</v>
      </c>
      <c r="U1445" s="211"/>
      <c r="V1445" s="211"/>
      <c r="W1445" s="133" t="str">
        <f>VLOOKUP(TRIM(X1445),X10:Y88,2,FALSE)</f>
        <v>Frank</v>
      </c>
      <c r="X1445" s="11" t="str">
        <f t="shared" si="71"/>
        <v>6.5.5</v>
      </c>
      <c r="Y1445" s="64"/>
      <c r="Z1445" s="1">
        <f t="shared" si="70"/>
        <v>0</v>
      </c>
      <c r="AA1445" s="1">
        <f t="shared" si="69"/>
        <v>47</v>
      </c>
    </row>
    <row r="1446" spans="1:27" ht="34.799999999999997" customHeight="1">
      <c r="A1446" s="119" t="s">
        <v>139</v>
      </c>
      <c r="B1446" s="134" t="s">
        <v>57</v>
      </c>
      <c r="C1446" s="122" t="s">
        <v>140</v>
      </c>
      <c r="D1446" s="122" t="s">
        <v>103</v>
      </c>
      <c r="E1446" s="123" t="s">
        <v>19535</v>
      </c>
      <c r="F1446" s="124" t="s">
        <v>24</v>
      </c>
      <c r="G1446" s="124" t="s">
        <v>142</v>
      </c>
      <c r="H1446" s="124" t="s">
        <v>21997</v>
      </c>
      <c r="I1446" s="210" t="s">
        <v>184</v>
      </c>
      <c r="J1446" s="129" t="s">
        <v>169</v>
      </c>
      <c r="K1446" s="128">
        <v>437</v>
      </c>
      <c r="L1446" s="129" t="s">
        <v>60</v>
      </c>
      <c r="M1446" s="128" t="s">
        <v>186</v>
      </c>
      <c r="N1446" s="127" t="s">
        <v>621</v>
      </c>
      <c r="O1446" s="127" t="s">
        <v>164</v>
      </c>
      <c r="P1446" s="127" t="s">
        <v>178</v>
      </c>
      <c r="Q1446" s="131" t="s">
        <v>21312</v>
      </c>
      <c r="R1446" s="131" t="s">
        <v>22943</v>
      </c>
      <c r="S1446" s="132" t="s">
        <v>22946</v>
      </c>
      <c r="T1446" s="136" t="s">
        <v>183</v>
      </c>
      <c r="U1446" s="211"/>
      <c r="V1446" s="211"/>
      <c r="W1446" s="133" t="str">
        <f>VLOOKUP(TRIM(X1446),X10:Y88,2,FALSE)</f>
        <v>Frank</v>
      </c>
      <c r="X1446" s="11" t="str">
        <f t="shared" si="71"/>
        <v>6.5.5</v>
      </c>
      <c r="Y1446" s="64"/>
      <c r="Z1446" s="1">
        <f t="shared" si="70"/>
        <v>0</v>
      </c>
      <c r="AA1446" s="1">
        <f t="shared" si="69"/>
        <v>17</v>
      </c>
    </row>
    <row r="1447" spans="1:27" ht="34.799999999999997" customHeight="1">
      <c r="A1447" s="119" t="s">
        <v>139</v>
      </c>
      <c r="B1447" s="134" t="s">
        <v>57</v>
      </c>
      <c r="C1447" s="122" t="s">
        <v>140</v>
      </c>
      <c r="D1447" s="122" t="s">
        <v>103</v>
      </c>
      <c r="E1447" s="123" t="s">
        <v>19536</v>
      </c>
      <c r="F1447" s="124" t="s">
        <v>23</v>
      </c>
      <c r="G1447" s="124" t="s">
        <v>142</v>
      </c>
      <c r="H1447" s="124" t="s">
        <v>22000</v>
      </c>
      <c r="I1447" s="210" t="s">
        <v>15783</v>
      </c>
      <c r="J1447" s="127" t="s">
        <v>169</v>
      </c>
      <c r="K1447" s="212">
        <v>346</v>
      </c>
      <c r="L1447" s="127" t="s">
        <v>60</v>
      </c>
      <c r="M1447" s="212" t="s">
        <v>186</v>
      </c>
      <c r="N1447" s="127" t="s">
        <v>621</v>
      </c>
      <c r="O1447" s="127" t="s">
        <v>164</v>
      </c>
      <c r="P1447" s="127" t="s">
        <v>178</v>
      </c>
      <c r="Q1447" s="131" t="s">
        <v>21084</v>
      </c>
      <c r="R1447" s="131" t="s">
        <v>22948</v>
      </c>
      <c r="S1447" s="132" t="s">
        <v>23805</v>
      </c>
      <c r="T1447" s="136" t="s">
        <v>267</v>
      </c>
      <c r="U1447" s="211"/>
      <c r="V1447" s="211" t="s">
        <v>233</v>
      </c>
      <c r="W1447" s="133" t="str">
        <f>VLOOKUP(TRIM(X1447),X10:Y88,2,FALSE)</f>
        <v>Frank</v>
      </c>
      <c r="X1447" s="11" t="str">
        <f t="shared" si="71"/>
        <v>6.5.5</v>
      </c>
      <c r="Y1447" s="64"/>
      <c r="Z1447" s="1">
        <f t="shared" si="70"/>
        <v>0</v>
      </c>
      <c r="AA1447" s="1">
        <f t="shared" si="69"/>
        <v>20</v>
      </c>
    </row>
    <row r="1448" spans="1:27" ht="34.799999999999997" customHeight="1">
      <c r="A1448" s="119" t="s">
        <v>139</v>
      </c>
      <c r="B1448" s="134" t="s">
        <v>57</v>
      </c>
      <c r="C1448" s="122" t="s">
        <v>140</v>
      </c>
      <c r="D1448" s="122" t="s">
        <v>103</v>
      </c>
      <c r="E1448" s="123" t="s">
        <v>19537</v>
      </c>
      <c r="F1448" s="124" t="s">
        <v>23</v>
      </c>
      <c r="G1448" s="124" t="s">
        <v>142</v>
      </c>
      <c r="H1448" s="124" t="s">
        <v>22004</v>
      </c>
      <c r="I1448" s="210" t="s">
        <v>214</v>
      </c>
      <c r="J1448" s="129" t="s">
        <v>180</v>
      </c>
      <c r="K1448" s="128">
        <v>412</v>
      </c>
      <c r="L1448" s="129" t="s">
        <v>60</v>
      </c>
      <c r="M1448" s="128" t="s">
        <v>186</v>
      </c>
      <c r="N1448" s="127" t="s">
        <v>621</v>
      </c>
      <c r="O1448" s="127" t="s">
        <v>164</v>
      </c>
      <c r="P1448" s="127" t="s">
        <v>178</v>
      </c>
      <c r="Q1448" s="131" t="s">
        <v>21117</v>
      </c>
      <c r="R1448" s="131" t="s">
        <v>22949</v>
      </c>
      <c r="S1448" s="132" t="s">
        <v>23805</v>
      </c>
      <c r="T1448" s="136" t="s">
        <v>215</v>
      </c>
      <c r="U1448" s="211"/>
      <c r="V1448" s="211" t="s">
        <v>233</v>
      </c>
      <c r="W1448" s="133" t="str">
        <f>VLOOKUP(TRIM(X1448),X10:Y88,2,FALSE)</f>
        <v>Frank</v>
      </c>
      <c r="X1448" s="11" t="str">
        <f t="shared" si="71"/>
        <v>6.5.5</v>
      </c>
      <c r="Y1448" s="64"/>
      <c r="Z1448" s="1">
        <f t="shared" si="70"/>
        <v>0</v>
      </c>
      <c r="AA1448" s="1">
        <f t="shared" si="69"/>
        <v>8</v>
      </c>
    </row>
    <row r="1449" spans="1:27" ht="34.799999999999997" customHeight="1">
      <c r="A1449" s="119" t="s">
        <v>139</v>
      </c>
      <c r="B1449" s="134" t="s">
        <v>57</v>
      </c>
      <c r="C1449" s="122" t="s">
        <v>140</v>
      </c>
      <c r="D1449" s="122" t="s">
        <v>103</v>
      </c>
      <c r="E1449" s="123" t="s">
        <v>19538</v>
      </c>
      <c r="F1449" s="124" t="s">
        <v>23</v>
      </c>
      <c r="G1449" s="124" t="s">
        <v>142</v>
      </c>
      <c r="H1449" s="124" t="s">
        <v>22009</v>
      </c>
      <c r="I1449" s="210" t="s">
        <v>214</v>
      </c>
      <c r="J1449" s="129" t="s">
        <v>169</v>
      </c>
      <c r="K1449" s="128">
        <v>355</v>
      </c>
      <c r="L1449" s="129" t="s">
        <v>60</v>
      </c>
      <c r="M1449" s="128" t="s">
        <v>186</v>
      </c>
      <c r="N1449" s="127" t="s">
        <v>621</v>
      </c>
      <c r="O1449" s="127" t="s">
        <v>164</v>
      </c>
      <c r="P1449" s="127" t="s">
        <v>178</v>
      </c>
      <c r="Q1449" s="131" t="s">
        <v>21104</v>
      </c>
      <c r="R1449" s="131" t="s">
        <v>22973</v>
      </c>
      <c r="S1449" s="132" t="s">
        <v>23805</v>
      </c>
      <c r="T1449" s="136" t="s">
        <v>215</v>
      </c>
      <c r="U1449" s="211"/>
      <c r="V1449" s="211" t="s">
        <v>233</v>
      </c>
      <c r="W1449" s="133" t="str">
        <f>VLOOKUP(TRIM(X1449),X10:Y88,2,FALSE)</f>
        <v>Frank</v>
      </c>
      <c r="X1449" s="11" t="str">
        <f t="shared" si="71"/>
        <v>6.5.5</v>
      </c>
      <c r="Y1449" s="64"/>
      <c r="Z1449" s="1">
        <f t="shared" si="70"/>
        <v>0</v>
      </c>
      <c r="AA1449" s="1">
        <f t="shared" si="69"/>
        <v>8</v>
      </c>
    </row>
    <row r="1450" spans="1:27" ht="34.799999999999997" customHeight="1">
      <c r="A1450" s="119" t="s">
        <v>139</v>
      </c>
      <c r="B1450" s="134" t="s">
        <v>57</v>
      </c>
      <c r="C1450" s="122" t="s">
        <v>140</v>
      </c>
      <c r="D1450" s="122" t="s">
        <v>103</v>
      </c>
      <c r="E1450" s="123" t="s">
        <v>19539</v>
      </c>
      <c r="F1450" s="124" t="s">
        <v>23</v>
      </c>
      <c r="G1450" s="124" t="s">
        <v>142</v>
      </c>
      <c r="H1450" s="124" t="s">
        <v>22012</v>
      </c>
      <c r="I1450" s="210" t="s">
        <v>21020</v>
      </c>
      <c r="J1450" s="129" t="s">
        <v>169</v>
      </c>
      <c r="K1450" s="128">
        <v>254</v>
      </c>
      <c r="L1450" s="129" t="s">
        <v>70</v>
      </c>
      <c r="M1450" s="128" t="s">
        <v>186</v>
      </c>
      <c r="N1450" s="127" t="s">
        <v>621</v>
      </c>
      <c r="O1450" s="127" t="s">
        <v>164</v>
      </c>
      <c r="P1450" s="127" t="s">
        <v>178</v>
      </c>
      <c r="Q1450" s="131" t="s">
        <v>21180</v>
      </c>
      <c r="R1450" s="131" t="s">
        <v>22974</v>
      </c>
      <c r="S1450" s="132" t="s">
        <v>23805</v>
      </c>
      <c r="T1450" s="136" t="s">
        <v>290</v>
      </c>
      <c r="U1450" s="211"/>
      <c r="V1450" s="211" t="s">
        <v>233</v>
      </c>
      <c r="W1450" s="133" t="str">
        <f>VLOOKUP(TRIM(X1450),X10:Y88,2,FALSE)</f>
        <v>Frank</v>
      </c>
      <c r="X1450" s="11" t="str">
        <f t="shared" si="71"/>
        <v>6.5.5</v>
      </c>
      <c r="Y1450" s="64"/>
      <c r="Z1450" s="1">
        <f t="shared" si="70"/>
        <v>0</v>
      </c>
      <c r="AA1450" s="1">
        <f t="shared" si="69"/>
        <v>41</v>
      </c>
    </row>
    <row r="1451" spans="1:27" ht="34.799999999999997" customHeight="1">
      <c r="A1451" s="119" t="s">
        <v>139</v>
      </c>
      <c r="B1451" s="134" t="s">
        <v>57</v>
      </c>
      <c r="C1451" s="122" t="s">
        <v>140</v>
      </c>
      <c r="D1451" s="122" t="s">
        <v>103</v>
      </c>
      <c r="E1451" s="123" t="s">
        <v>19540</v>
      </c>
      <c r="F1451" s="124" t="s">
        <v>23</v>
      </c>
      <c r="G1451" s="124" t="s">
        <v>142</v>
      </c>
      <c r="H1451" s="124" t="s">
        <v>22015</v>
      </c>
      <c r="I1451" s="210" t="s">
        <v>214</v>
      </c>
      <c r="J1451" s="129" t="s">
        <v>169</v>
      </c>
      <c r="K1451" s="128">
        <v>398</v>
      </c>
      <c r="L1451" s="129" t="s">
        <v>60</v>
      </c>
      <c r="M1451" s="128" t="s">
        <v>186</v>
      </c>
      <c r="N1451" s="127" t="s">
        <v>621</v>
      </c>
      <c r="O1451" s="127" t="s">
        <v>164</v>
      </c>
      <c r="P1451" s="127" t="s">
        <v>178</v>
      </c>
      <c r="Q1451" s="131" t="s">
        <v>21197</v>
      </c>
      <c r="R1451" s="131" t="s">
        <v>22016</v>
      </c>
      <c r="S1451" s="132" t="s">
        <v>23805</v>
      </c>
      <c r="T1451" s="136" t="s">
        <v>215</v>
      </c>
      <c r="U1451" s="211"/>
      <c r="V1451" s="211" t="s">
        <v>233</v>
      </c>
      <c r="W1451" s="133" t="str">
        <f>VLOOKUP(TRIM(X1451),X10:Y88,2,FALSE)</f>
        <v>Frank</v>
      </c>
      <c r="X1451" s="11" t="str">
        <f t="shared" si="71"/>
        <v>6.5.5</v>
      </c>
      <c r="Y1451" s="64"/>
      <c r="Z1451" s="1">
        <f t="shared" si="70"/>
        <v>0</v>
      </c>
      <c r="AA1451" s="1">
        <f t="shared" si="69"/>
        <v>8</v>
      </c>
    </row>
    <row r="1452" spans="1:27" ht="34.799999999999997" customHeight="1">
      <c r="A1452" s="119" t="s">
        <v>139</v>
      </c>
      <c r="B1452" s="134" t="s">
        <v>57</v>
      </c>
      <c r="C1452" s="122" t="s">
        <v>140</v>
      </c>
      <c r="D1452" s="122" t="s">
        <v>103</v>
      </c>
      <c r="E1452" s="123" t="s">
        <v>19541</v>
      </c>
      <c r="F1452" s="124" t="s">
        <v>24</v>
      </c>
      <c r="G1452" s="124" t="s">
        <v>142</v>
      </c>
      <c r="H1452" s="124" t="s">
        <v>22019</v>
      </c>
      <c r="I1452" s="210" t="s">
        <v>23908</v>
      </c>
      <c r="J1452" s="129" t="s">
        <v>169</v>
      </c>
      <c r="K1452" s="128">
        <v>416</v>
      </c>
      <c r="L1452" s="129" t="s">
        <v>60</v>
      </c>
      <c r="M1452" s="128" t="s">
        <v>186</v>
      </c>
      <c r="N1452" s="127" t="s">
        <v>621</v>
      </c>
      <c r="O1452" s="127" t="s">
        <v>164</v>
      </c>
      <c r="P1452" s="127" t="s">
        <v>178</v>
      </c>
      <c r="Q1452" s="131" t="s">
        <v>21257</v>
      </c>
      <c r="R1452" s="131" t="s">
        <v>22975</v>
      </c>
      <c r="S1452" s="132" t="s">
        <v>22976</v>
      </c>
      <c r="T1452" s="136" t="s">
        <v>250</v>
      </c>
      <c r="U1452" s="211"/>
      <c r="V1452" s="211"/>
      <c r="W1452" s="133" t="str">
        <f>VLOOKUP(TRIM(X1452),X10:Y88,2,FALSE)</f>
        <v>Frank</v>
      </c>
      <c r="X1452" s="11" t="str">
        <f t="shared" si="71"/>
        <v>6.5.5</v>
      </c>
      <c r="Y1452" s="64"/>
      <c r="Z1452" s="1">
        <f t="shared" si="70"/>
        <v>0</v>
      </c>
      <c r="AA1452" s="1">
        <f t="shared" si="69"/>
        <v>12</v>
      </c>
    </row>
    <row r="1453" spans="1:27" ht="34.799999999999997" customHeight="1">
      <c r="A1453" s="119" t="s">
        <v>139</v>
      </c>
      <c r="B1453" s="134" t="s">
        <v>57</v>
      </c>
      <c r="C1453" s="122" t="s">
        <v>140</v>
      </c>
      <c r="D1453" s="122" t="s">
        <v>103</v>
      </c>
      <c r="E1453" s="123" t="s">
        <v>19542</v>
      </c>
      <c r="F1453" s="124" t="s">
        <v>24</v>
      </c>
      <c r="G1453" s="124" t="s">
        <v>142</v>
      </c>
      <c r="H1453" s="124" t="s">
        <v>23968</v>
      </c>
      <c r="I1453" s="210" t="s">
        <v>202</v>
      </c>
      <c r="J1453" s="129" t="s">
        <v>169</v>
      </c>
      <c r="K1453" s="128">
        <v>417</v>
      </c>
      <c r="L1453" s="129" t="s">
        <v>60</v>
      </c>
      <c r="M1453" s="128" t="s">
        <v>186</v>
      </c>
      <c r="N1453" s="127" t="s">
        <v>621</v>
      </c>
      <c r="O1453" s="127" t="s">
        <v>164</v>
      </c>
      <c r="P1453" s="127" t="s">
        <v>178</v>
      </c>
      <c r="Q1453" s="131" t="s">
        <v>21260</v>
      </c>
      <c r="R1453" s="131" t="s">
        <v>22979</v>
      </c>
      <c r="S1453" s="132" t="s">
        <v>22980</v>
      </c>
      <c r="T1453" s="136" t="s">
        <v>232</v>
      </c>
      <c r="U1453" s="211"/>
      <c r="V1453" s="211"/>
      <c r="W1453" s="133" t="str">
        <f>VLOOKUP(TRIM(X1453),X10:Y88,2,FALSE)</f>
        <v>Frank</v>
      </c>
      <c r="X1453" s="11" t="str">
        <f t="shared" si="71"/>
        <v>6.5.5</v>
      </c>
      <c r="Y1453" s="64"/>
      <c r="Z1453" s="1">
        <f t="shared" si="70"/>
        <v>0</v>
      </c>
      <c r="AA1453" s="1">
        <f t="shared" si="69"/>
        <v>21</v>
      </c>
    </row>
    <row r="1454" spans="1:27" ht="34.799999999999997" customHeight="1">
      <c r="A1454" s="119"/>
      <c r="B1454" s="134" t="s">
        <v>57</v>
      </c>
      <c r="C1454" s="122" t="s">
        <v>22</v>
      </c>
      <c r="D1454" s="122" t="s">
        <v>103</v>
      </c>
      <c r="E1454" s="123" t="s">
        <v>19543</v>
      </c>
      <c r="F1454" s="124" t="s">
        <v>24</v>
      </c>
      <c r="G1454" s="138" t="s">
        <v>142</v>
      </c>
      <c r="H1454" s="138" t="s">
        <v>22024</v>
      </c>
      <c r="I1454" s="139" t="s">
        <v>184</v>
      </c>
      <c r="J1454" s="140" t="s">
        <v>180</v>
      </c>
      <c r="K1454" s="141">
        <v>488</v>
      </c>
      <c r="L1454" s="140" t="s">
        <v>60</v>
      </c>
      <c r="M1454" s="141" t="s">
        <v>186</v>
      </c>
      <c r="N1454" s="140" t="s">
        <v>621</v>
      </c>
      <c r="O1454" s="140" t="s">
        <v>164</v>
      </c>
      <c r="P1454" s="140" t="s">
        <v>178</v>
      </c>
      <c r="Q1454" s="142" t="s">
        <v>23677</v>
      </c>
      <c r="R1454" s="142" t="s">
        <v>23678</v>
      </c>
      <c r="S1454" s="145"/>
      <c r="T1454" s="136" t="s">
        <v>183</v>
      </c>
      <c r="U1454" s="211"/>
      <c r="V1454" s="211"/>
      <c r="W1454" s="133" t="str">
        <f>VLOOKUP(TRIM(X1454),X10:Y88,2,FALSE)</f>
        <v>Frank</v>
      </c>
      <c r="X1454" s="11" t="str">
        <f t="shared" si="71"/>
        <v>6.5.5</v>
      </c>
      <c r="Y1454" s="64"/>
      <c r="Z1454" s="1">
        <f t="shared" si="70"/>
        <v>0</v>
      </c>
      <c r="AA1454" s="1">
        <f t="shared" si="69"/>
        <v>17</v>
      </c>
    </row>
    <row r="1455" spans="1:27" ht="34.799999999999997" customHeight="1">
      <c r="A1455" s="119" t="s">
        <v>139</v>
      </c>
      <c r="B1455" s="134" t="s">
        <v>57</v>
      </c>
      <c r="C1455" s="122" t="s">
        <v>140</v>
      </c>
      <c r="D1455" s="122" t="s">
        <v>103</v>
      </c>
      <c r="E1455" s="123" t="s">
        <v>19544</v>
      </c>
      <c r="F1455" s="124" t="s">
        <v>24</v>
      </c>
      <c r="G1455" s="124" t="s">
        <v>142</v>
      </c>
      <c r="H1455" s="124" t="s">
        <v>22027</v>
      </c>
      <c r="I1455" s="210" t="s">
        <v>184</v>
      </c>
      <c r="J1455" s="129" t="s">
        <v>742</v>
      </c>
      <c r="K1455" s="128">
        <v>92</v>
      </c>
      <c r="L1455" s="129" t="s">
        <v>60</v>
      </c>
      <c r="M1455" s="128" t="s">
        <v>186</v>
      </c>
      <c r="N1455" s="127" t="s">
        <v>621</v>
      </c>
      <c r="O1455" s="127" t="s">
        <v>164</v>
      </c>
      <c r="P1455" s="127" t="s">
        <v>178</v>
      </c>
      <c r="Q1455" s="131" t="s">
        <v>21308</v>
      </c>
      <c r="R1455" s="131" t="s">
        <v>23676</v>
      </c>
      <c r="S1455" s="132" t="s">
        <v>159</v>
      </c>
      <c r="T1455" s="136" t="s">
        <v>183</v>
      </c>
      <c r="U1455" s="211"/>
      <c r="V1455" s="211"/>
      <c r="W1455" s="133" t="str">
        <f>VLOOKUP(TRIM(X1455),X10:Y88,2,FALSE)</f>
        <v>Frank</v>
      </c>
      <c r="X1455" s="11" t="str">
        <f t="shared" si="71"/>
        <v>6.5.5</v>
      </c>
      <c r="Y1455" s="64"/>
      <c r="Z1455" s="1">
        <f t="shared" si="70"/>
        <v>0</v>
      </c>
      <c r="AA1455" s="1">
        <f t="shared" si="69"/>
        <v>17</v>
      </c>
    </row>
    <row r="1456" spans="1:27" ht="34.799999999999997" customHeight="1">
      <c r="A1456" s="119" t="s">
        <v>139</v>
      </c>
      <c r="B1456" s="134" t="s">
        <v>57</v>
      </c>
      <c r="C1456" s="122" t="s">
        <v>140</v>
      </c>
      <c r="D1456" s="122" t="s">
        <v>103</v>
      </c>
      <c r="E1456" s="123" t="s">
        <v>19545</v>
      </c>
      <c r="F1456" s="124" t="s">
        <v>24</v>
      </c>
      <c r="G1456" s="124" t="s">
        <v>142</v>
      </c>
      <c r="H1456" s="124" t="s">
        <v>22030</v>
      </c>
      <c r="I1456" s="210" t="s">
        <v>184</v>
      </c>
      <c r="J1456" s="129" t="s">
        <v>169</v>
      </c>
      <c r="K1456" s="128">
        <v>436</v>
      </c>
      <c r="L1456" s="129" t="s">
        <v>60</v>
      </c>
      <c r="M1456" s="128" t="s">
        <v>186</v>
      </c>
      <c r="N1456" s="127" t="s">
        <v>621</v>
      </c>
      <c r="O1456" s="127" t="s">
        <v>164</v>
      </c>
      <c r="P1456" s="127" t="s">
        <v>178</v>
      </c>
      <c r="Q1456" s="131" t="s">
        <v>21310</v>
      </c>
      <c r="R1456" s="131" t="s">
        <v>22987</v>
      </c>
      <c r="S1456" s="132" t="s">
        <v>22982</v>
      </c>
      <c r="T1456" s="136" t="s">
        <v>183</v>
      </c>
      <c r="U1456" s="211"/>
      <c r="V1456" s="211"/>
      <c r="W1456" s="133" t="str">
        <f>VLOOKUP(TRIM(X1456),X10:Y88,2,FALSE)</f>
        <v>Frank</v>
      </c>
      <c r="X1456" s="11" t="str">
        <f t="shared" si="71"/>
        <v>6.5.5</v>
      </c>
      <c r="Y1456" s="64"/>
      <c r="Z1456" s="1">
        <f t="shared" si="70"/>
        <v>0</v>
      </c>
      <c r="AA1456" s="1">
        <f t="shared" si="69"/>
        <v>17</v>
      </c>
    </row>
    <row r="1457" spans="1:27" ht="34.799999999999997" customHeight="1">
      <c r="A1457" s="119" t="s">
        <v>139</v>
      </c>
      <c r="B1457" s="134" t="s">
        <v>57</v>
      </c>
      <c r="C1457" s="122" t="s">
        <v>140</v>
      </c>
      <c r="D1457" s="122" t="s">
        <v>103</v>
      </c>
      <c r="E1457" s="123" t="s">
        <v>19546</v>
      </c>
      <c r="F1457" s="124" t="s">
        <v>23</v>
      </c>
      <c r="G1457" s="124" t="s">
        <v>142</v>
      </c>
      <c r="H1457" s="124" t="s">
        <v>22033</v>
      </c>
      <c r="I1457" s="210" t="s">
        <v>14853</v>
      </c>
      <c r="J1457" s="129" t="s">
        <v>180</v>
      </c>
      <c r="K1457" s="128">
        <v>463</v>
      </c>
      <c r="L1457" s="129" t="s">
        <v>60</v>
      </c>
      <c r="M1457" s="128" t="s">
        <v>186</v>
      </c>
      <c r="N1457" s="127" t="s">
        <v>621</v>
      </c>
      <c r="O1457" s="127" t="s">
        <v>164</v>
      </c>
      <c r="P1457" s="127" t="s">
        <v>178</v>
      </c>
      <c r="Q1457" s="131" t="s">
        <v>21233</v>
      </c>
      <c r="R1457" s="131" t="s">
        <v>22986</v>
      </c>
      <c r="S1457" s="132" t="s">
        <v>23805</v>
      </c>
      <c r="T1457" s="136" t="s">
        <v>455</v>
      </c>
      <c r="U1457" s="211"/>
      <c r="V1457" s="211" t="s">
        <v>233</v>
      </c>
      <c r="W1457" s="133" t="str">
        <f>VLOOKUP(TRIM(X1457),X10:Y88,2,FALSE)</f>
        <v>Frank</v>
      </c>
      <c r="X1457" s="11" t="str">
        <f t="shared" si="71"/>
        <v>6.5.5</v>
      </c>
      <c r="Y1457" s="64"/>
      <c r="Z1457" s="1">
        <f t="shared" si="70"/>
        <v>0</v>
      </c>
      <c r="AA1457" s="1">
        <f t="shared" si="69"/>
        <v>45</v>
      </c>
    </row>
    <row r="1458" spans="1:27" ht="34.799999999999997" customHeight="1">
      <c r="A1458" s="119"/>
      <c r="B1458" s="134" t="s">
        <v>57</v>
      </c>
      <c r="C1458" s="122" t="s">
        <v>22</v>
      </c>
      <c r="D1458" s="122" t="s">
        <v>98</v>
      </c>
      <c r="E1458" s="123" t="s">
        <v>19547</v>
      </c>
      <c r="F1458" s="124" t="s">
        <v>24</v>
      </c>
      <c r="G1458" s="138" t="s">
        <v>142</v>
      </c>
      <c r="H1458" s="138" t="s">
        <v>22051</v>
      </c>
      <c r="I1458" s="139" t="s">
        <v>181</v>
      </c>
      <c r="J1458" s="140" t="s">
        <v>169</v>
      </c>
      <c r="K1458" s="141">
        <v>382</v>
      </c>
      <c r="L1458" s="140" t="s">
        <v>60</v>
      </c>
      <c r="M1458" s="141" t="s">
        <v>186</v>
      </c>
      <c r="N1458" s="140" t="s">
        <v>621</v>
      </c>
      <c r="O1458" s="140" t="s">
        <v>164</v>
      </c>
      <c r="P1458" s="140" t="s">
        <v>178</v>
      </c>
      <c r="Q1458" s="142" t="s">
        <v>23669</v>
      </c>
      <c r="R1458" s="142" t="s">
        <v>23670</v>
      </c>
      <c r="S1458" s="145"/>
      <c r="T1458" s="136" t="s">
        <v>243</v>
      </c>
      <c r="U1458" s="211"/>
      <c r="V1458" s="211"/>
      <c r="W1458" s="133" t="str">
        <f>VLOOKUP(TRIM(X1458),X10:Y88,2,FALSE)</f>
        <v>Frank</v>
      </c>
      <c r="X1458" s="11" t="str">
        <f t="shared" si="71"/>
        <v>6.5.3</v>
      </c>
      <c r="Y1458" s="64"/>
      <c r="Z1458" s="1">
        <f t="shared" si="70"/>
        <v>0</v>
      </c>
      <c r="AA1458" s="1">
        <f t="shared" si="69"/>
        <v>14</v>
      </c>
    </row>
    <row r="1459" spans="1:27" ht="34.799999999999997" customHeight="1">
      <c r="A1459" s="119" t="s">
        <v>139</v>
      </c>
      <c r="B1459" s="134" t="s">
        <v>57</v>
      </c>
      <c r="C1459" s="122" t="s">
        <v>140</v>
      </c>
      <c r="D1459" s="122" t="s">
        <v>98</v>
      </c>
      <c r="E1459" s="123" t="s">
        <v>19548</v>
      </c>
      <c r="F1459" s="124" t="s">
        <v>24</v>
      </c>
      <c r="G1459" s="124" t="s">
        <v>142</v>
      </c>
      <c r="H1459" s="124" t="s">
        <v>22055</v>
      </c>
      <c r="I1459" s="210" t="s">
        <v>20504</v>
      </c>
      <c r="J1459" s="129" t="s">
        <v>169</v>
      </c>
      <c r="K1459" s="128">
        <v>251</v>
      </c>
      <c r="L1459" s="129" t="s">
        <v>74</v>
      </c>
      <c r="M1459" s="128" t="s">
        <v>186</v>
      </c>
      <c r="N1459" s="127" t="s">
        <v>621</v>
      </c>
      <c r="O1459" s="127" t="s">
        <v>164</v>
      </c>
      <c r="P1459" s="127" t="s">
        <v>178</v>
      </c>
      <c r="Q1459" s="131" t="s">
        <v>21238</v>
      </c>
      <c r="R1459" s="131" t="s">
        <v>22092</v>
      </c>
      <c r="S1459" s="132" t="s">
        <v>22093</v>
      </c>
      <c r="T1459" s="136" t="s">
        <v>218</v>
      </c>
      <c r="U1459" s="211"/>
      <c r="V1459" s="211"/>
      <c r="W1459" s="133" t="str">
        <f>VLOOKUP(TRIM(X1459),X10:Y88,2,FALSE)</f>
        <v>Frank</v>
      </c>
      <c r="X1459" s="11" t="str">
        <f t="shared" si="71"/>
        <v>6.5.3</v>
      </c>
      <c r="Y1459" s="64"/>
      <c r="Z1459" s="1">
        <f t="shared" si="70"/>
        <v>0</v>
      </c>
      <c r="AA1459" s="1">
        <f t="shared" si="69"/>
        <v>30</v>
      </c>
    </row>
    <row r="1460" spans="1:27" ht="34.799999999999997" customHeight="1">
      <c r="A1460" s="119" t="s">
        <v>139</v>
      </c>
      <c r="B1460" s="134" t="s">
        <v>57</v>
      </c>
      <c r="C1460" s="122" t="s">
        <v>140</v>
      </c>
      <c r="D1460" s="122" t="s">
        <v>98</v>
      </c>
      <c r="E1460" s="123" t="s">
        <v>19549</v>
      </c>
      <c r="F1460" s="124" t="s">
        <v>23</v>
      </c>
      <c r="G1460" s="124" t="s">
        <v>142</v>
      </c>
      <c r="H1460" s="124" t="s">
        <v>22058</v>
      </c>
      <c r="I1460" s="210" t="s">
        <v>20504</v>
      </c>
      <c r="J1460" s="129" t="s">
        <v>180</v>
      </c>
      <c r="K1460" s="128">
        <v>300</v>
      </c>
      <c r="L1460" s="129" t="s">
        <v>74</v>
      </c>
      <c r="M1460" s="128" t="s">
        <v>186</v>
      </c>
      <c r="N1460" s="127" t="s">
        <v>621</v>
      </c>
      <c r="O1460" s="127" t="s">
        <v>164</v>
      </c>
      <c r="P1460" s="127" t="s">
        <v>178</v>
      </c>
      <c r="Q1460" s="131" t="s">
        <v>21239</v>
      </c>
      <c r="R1460" s="131" t="s">
        <v>22098</v>
      </c>
      <c r="S1460" s="132" t="s">
        <v>23805</v>
      </c>
      <c r="T1460" s="136" t="s">
        <v>218</v>
      </c>
      <c r="U1460" s="211"/>
      <c r="V1460" s="211" t="s">
        <v>233</v>
      </c>
      <c r="W1460" s="133" t="str">
        <f>VLOOKUP(TRIM(X1460),X10:Y88,2,FALSE)</f>
        <v>Frank</v>
      </c>
      <c r="X1460" s="11" t="str">
        <f t="shared" si="71"/>
        <v>6.5.3</v>
      </c>
      <c r="Y1460" s="64"/>
      <c r="Z1460" s="1">
        <f t="shared" si="70"/>
        <v>0</v>
      </c>
      <c r="AA1460" s="1">
        <f t="shared" si="69"/>
        <v>30</v>
      </c>
    </row>
    <row r="1461" spans="1:27" ht="34.799999999999997" customHeight="1">
      <c r="A1461" s="119" t="s">
        <v>139</v>
      </c>
      <c r="B1461" s="134" t="s">
        <v>57</v>
      </c>
      <c r="C1461" s="122" t="s">
        <v>140</v>
      </c>
      <c r="D1461" s="122" t="s">
        <v>98</v>
      </c>
      <c r="E1461" s="123" t="s">
        <v>19550</v>
      </c>
      <c r="F1461" s="124" t="s">
        <v>23</v>
      </c>
      <c r="G1461" s="124" t="s">
        <v>142</v>
      </c>
      <c r="H1461" s="124" t="s">
        <v>22061</v>
      </c>
      <c r="I1461" s="210" t="s">
        <v>217</v>
      </c>
      <c r="J1461" s="129" t="s">
        <v>180</v>
      </c>
      <c r="K1461" s="128">
        <v>487</v>
      </c>
      <c r="L1461" s="129" t="s">
        <v>60</v>
      </c>
      <c r="M1461" s="128" t="s">
        <v>186</v>
      </c>
      <c r="N1461" s="127" t="s">
        <v>621</v>
      </c>
      <c r="O1461" s="127" t="s">
        <v>164</v>
      </c>
      <c r="P1461" s="127" t="s">
        <v>178</v>
      </c>
      <c r="Q1461" s="131" t="s">
        <v>21303</v>
      </c>
      <c r="R1461" s="131" t="s">
        <v>22761</v>
      </c>
      <c r="S1461" s="132" t="s">
        <v>23805</v>
      </c>
      <c r="T1461" s="136" t="s">
        <v>267</v>
      </c>
      <c r="U1461" s="211"/>
      <c r="V1461" s="211" t="s">
        <v>233</v>
      </c>
      <c r="W1461" s="133" t="str">
        <f>VLOOKUP(TRIM(X1461),X10:Y88,2,FALSE)</f>
        <v>Frank</v>
      </c>
      <c r="X1461" s="11" t="str">
        <f t="shared" si="71"/>
        <v>6.5.3</v>
      </c>
      <c r="Y1461" s="64"/>
      <c r="Z1461" s="1">
        <f t="shared" si="70"/>
        <v>0</v>
      </c>
      <c r="AA1461" s="1">
        <f t="shared" si="69"/>
        <v>5</v>
      </c>
    </row>
    <row r="1462" spans="1:27" ht="34.799999999999997" customHeight="1">
      <c r="A1462" s="119" t="s">
        <v>139</v>
      </c>
      <c r="B1462" s="134" t="s">
        <v>57</v>
      </c>
      <c r="C1462" s="122" t="s">
        <v>140</v>
      </c>
      <c r="D1462" s="122" t="s">
        <v>98</v>
      </c>
      <c r="E1462" s="123" t="s">
        <v>19551</v>
      </c>
      <c r="F1462" s="124" t="s">
        <v>23</v>
      </c>
      <c r="G1462" s="124" t="s">
        <v>142</v>
      </c>
      <c r="H1462" s="124" t="s">
        <v>22064</v>
      </c>
      <c r="I1462" s="210" t="s">
        <v>236</v>
      </c>
      <c r="J1462" s="129" t="s">
        <v>180</v>
      </c>
      <c r="K1462" s="128">
        <v>496</v>
      </c>
      <c r="L1462" s="129" t="s">
        <v>60</v>
      </c>
      <c r="M1462" s="128" t="s">
        <v>186</v>
      </c>
      <c r="N1462" s="127" t="s">
        <v>621</v>
      </c>
      <c r="O1462" s="127" t="s">
        <v>164</v>
      </c>
      <c r="P1462" s="127" t="s">
        <v>178</v>
      </c>
      <c r="Q1462" s="131" t="s">
        <v>21327</v>
      </c>
      <c r="R1462" s="131" t="s">
        <v>22085</v>
      </c>
      <c r="S1462" s="132" t="s">
        <v>23805</v>
      </c>
      <c r="T1462" s="136" t="s">
        <v>305</v>
      </c>
      <c r="U1462" s="211"/>
      <c r="V1462" s="211" t="s">
        <v>233</v>
      </c>
      <c r="W1462" s="133" t="str">
        <f>VLOOKUP(TRIM(X1462),X10:Y88,2,FALSE)</f>
        <v>Frank</v>
      </c>
      <c r="X1462" s="11" t="str">
        <f t="shared" si="71"/>
        <v>6.5.3</v>
      </c>
      <c r="Y1462" s="64"/>
      <c r="Z1462" s="1">
        <f t="shared" si="70"/>
        <v>0</v>
      </c>
      <c r="AA1462" s="1">
        <f t="shared" si="69"/>
        <v>10</v>
      </c>
    </row>
    <row r="1463" spans="1:27" ht="34.799999999999997" customHeight="1">
      <c r="A1463" s="119" t="s">
        <v>139</v>
      </c>
      <c r="B1463" s="134" t="s">
        <v>57</v>
      </c>
      <c r="C1463" s="122" t="s">
        <v>140</v>
      </c>
      <c r="D1463" s="122" t="s">
        <v>98</v>
      </c>
      <c r="E1463" s="123" t="s">
        <v>19552</v>
      </c>
      <c r="F1463" s="124" t="s">
        <v>24</v>
      </c>
      <c r="G1463" s="124" t="s">
        <v>142</v>
      </c>
      <c r="H1463" s="124" t="s">
        <v>22067</v>
      </c>
      <c r="I1463" s="210" t="s">
        <v>719</v>
      </c>
      <c r="J1463" s="129" t="s">
        <v>169</v>
      </c>
      <c r="K1463" s="128">
        <v>438</v>
      </c>
      <c r="L1463" s="129" t="s">
        <v>60</v>
      </c>
      <c r="M1463" s="128" t="s">
        <v>186</v>
      </c>
      <c r="N1463" s="127" t="s">
        <v>621</v>
      </c>
      <c r="O1463" s="127" t="s">
        <v>164</v>
      </c>
      <c r="P1463" s="127" t="s">
        <v>178</v>
      </c>
      <c r="Q1463" s="131" t="s">
        <v>21315</v>
      </c>
      <c r="R1463" s="131" t="s">
        <v>22756</v>
      </c>
      <c r="S1463" s="132" t="s">
        <v>22757</v>
      </c>
      <c r="T1463" s="136" t="s">
        <v>183</v>
      </c>
      <c r="U1463" s="211"/>
      <c r="V1463" s="211"/>
      <c r="W1463" s="133" t="str">
        <f>VLOOKUP(TRIM(X1463),X10:Y88,2,FALSE)</f>
        <v>Frank</v>
      </c>
      <c r="X1463" s="11" t="str">
        <f t="shared" si="71"/>
        <v>6.5.3</v>
      </c>
      <c r="Y1463" s="64"/>
      <c r="Z1463" s="1">
        <f t="shared" si="70"/>
        <v>0</v>
      </c>
      <c r="AA1463" s="1">
        <f t="shared" si="69"/>
        <v>13</v>
      </c>
    </row>
    <row r="1464" spans="1:27" ht="34.799999999999997" customHeight="1">
      <c r="A1464" s="119" t="s">
        <v>139</v>
      </c>
      <c r="B1464" s="134" t="s">
        <v>57</v>
      </c>
      <c r="C1464" s="122" t="s">
        <v>140</v>
      </c>
      <c r="D1464" s="122" t="s">
        <v>98</v>
      </c>
      <c r="E1464" s="123" t="s">
        <v>19553</v>
      </c>
      <c r="F1464" s="124" t="s">
        <v>24</v>
      </c>
      <c r="G1464" s="124" t="s">
        <v>142</v>
      </c>
      <c r="H1464" s="124" t="s">
        <v>22070</v>
      </c>
      <c r="I1464" s="210" t="s">
        <v>184</v>
      </c>
      <c r="J1464" s="129" t="s">
        <v>169</v>
      </c>
      <c r="K1464" s="128">
        <v>439</v>
      </c>
      <c r="L1464" s="129" t="s">
        <v>60</v>
      </c>
      <c r="M1464" s="128" t="s">
        <v>186</v>
      </c>
      <c r="N1464" s="127" t="s">
        <v>621</v>
      </c>
      <c r="O1464" s="127" t="s">
        <v>164</v>
      </c>
      <c r="P1464" s="127" t="s">
        <v>178</v>
      </c>
      <c r="Q1464" s="131" t="s">
        <v>21316</v>
      </c>
      <c r="R1464" s="131" t="s">
        <v>22762</v>
      </c>
      <c r="S1464" s="132" t="s">
        <v>22763</v>
      </c>
      <c r="T1464" s="136" t="s">
        <v>183</v>
      </c>
      <c r="U1464" s="211"/>
      <c r="V1464" s="211"/>
      <c r="W1464" s="133" t="str">
        <f>VLOOKUP(TRIM(X1464),X10:Y88,2,FALSE)</f>
        <v>Frank</v>
      </c>
      <c r="X1464" s="11" t="str">
        <f t="shared" si="71"/>
        <v>6.5.3</v>
      </c>
      <c r="Y1464" s="64"/>
      <c r="Z1464" s="1">
        <f t="shared" si="70"/>
        <v>0</v>
      </c>
      <c r="AA1464" s="1">
        <f t="shared" si="69"/>
        <v>17</v>
      </c>
    </row>
    <row r="1465" spans="1:27" ht="34.799999999999997" customHeight="1">
      <c r="A1465" s="119" t="s">
        <v>139</v>
      </c>
      <c r="B1465" s="134" t="s">
        <v>57</v>
      </c>
      <c r="C1465" s="122" t="s">
        <v>140</v>
      </c>
      <c r="D1465" s="122" t="s">
        <v>98</v>
      </c>
      <c r="E1465" s="123" t="s">
        <v>19554</v>
      </c>
      <c r="F1465" s="124" t="s">
        <v>23</v>
      </c>
      <c r="G1465" s="124" t="s">
        <v>142</v>
      </c>
      <c r="H1465" s="124" t="s">
        <v>22073</v>
      </c>
      <c r="I1465" s="210" t="s">
        <v>265</v>
      </c>
      <c r="J1465" s="129" t="s">
        <v>169</v>
      </c>
      <c r="K1465" s="128">
        <v>365</v>
      </c>
      <c r="L1465" s="129" t="s">
        <v>60</v>
      </c>
      <c r="M1465" s="128" t="s">
        <v>186</v>
      </c>
      <c r="N1465" s="127" t="s">
        <v>621</v>
      </c>
      <c r="O1465" s="127" t="s">
        <v>164</v>
      </c>
      <c r="P1465" s="127" t="s">
        <v>178</v>
      </c>
      <c r="Q1465" s="131" t="s">
        <v>21123</v>
      </c>
      <c r="R1465" s="131" t="s">
        <v>22765</v>
      </c>
      <c r="S1465" s="132" t="s">
        <v>23805</v>
      </c>
      <c r="T1465" s="136" t="s">
        <v>3441</v>
      </c>
      <c r="U1465" s="211"/>
      <c r="V1465" s="211" t="s">
        <v>233</v>
      </c>
      <c r="W1465" s="133" t="str">
        <f>VLOOKUP(TRIM(X1465),X10:Y88,2,FALSE)</f>
        <v>Frank</v>
      </c>
      <c r="X1465" s="11" t="str">
        <f t="shared" si="71"/>
        <v>6.5.3</v>
      </c>
      <c r="Y1465" s="64"/>
      <c r="Z1465" s="1">
        <f t="shared" si="70"/>
        <v>0</v>
      </c>
      <c r="AA1465" s="1">
        <f t="shared" si="69"/>
        <v>8</v>
      </c>
    </row>
    <row r="1466" spans="1:27" ht="34.799999999999997" customHeight="1">
      <c r="A1466" s="119" t="s">
        <v>139</v>
      </c>
      <c r="B1466" s="134" t="s">
        <v>57</v>
      </c>
      <c r="C1466" s="122" t="s">
        <v>140</v>
      </c>
      <c r="D1466" s="122" t="s">
        <v>98</v>
      </c>
      <c r="E1466" s="123" t="s">
        <v>19555</v>
      </c>
      <c r="F1466" s="124" t="s">
        <v>23</v>
      </c>
      <c r="G1466" s="124" t="s">
        <v>142</v>
      </c>
      <c r="H1466" s="124" t="s">
        <v>22079</v>
      </c>
      <c r="I1466" s="210" t="s">
        <v>200</v>
      </c>
      <c r="J1466" s="129" t="s">
        <v>169</v>
      </c>
      <c r="K1466" s="128">
        <v>405</v>
      </c>
      <c r="L1466" s="129" t="s">
        <v>60</v>
      </c>
      <c r="M1466" s="128" t="s">
        <v>186</v>
      </c>
      <c r="N1466" s="127" t="s">
        <v>621</v>
      </c>
      <c r="O1466" s="127" t="s">
        <v>164</v>
      </c>
      <c r="P1466" s="127" t="s">
        <v>178</v>
      </c>
      <c r="Q1466" s="131" t="s">
        <v>21210</v>
      </c>
      <c r="R1466" s="131" t="s">
        <v>22080</v>
      </c>
      <c r="S1466" s="132" t="s">
        <v>23805</v>
      </c>
      <c r="T1466" s="136" t="s">
        <v>183</v>
      </c>
      <c r="U1466" s="211"/>
      <c r="V1466" s="211" t="s">
        <v>233</v>
      </c>
      <c r="W1466" s="133" t="str">
        <f>VLOOKUP(TRIM(X1466),X10:Y88,2,FALSE)</f>
        <v>Frank</v>
      </c>
      <c r="X1466" s="11" t="str">
        <f t="shared" si="71"/>
        <v>6.5.3</v>
      </c>
      <c r="Y1466" s="64"/>
      <c r="Z1466" s="1">
        <f t="shared" si="70"/>
        <v>0</v>
      </c>
      <c r="AA1466" s="1">
        <f t="shared" si="69"/>
        <v>17</v>
      </c>
    </row>
    <row r="1467" spans="1:27" ht="34.799999999999997" customHeight="1">
      <c r="A1467" s="119" t="s">
        <v>139</v>
      </c>
      <c r="B1467" s="134" t="s">
        <v>57</v>
      </c>
      <c r="C1467" s="122" t="s">
        <v>140</v>
      </c>
      <c r="D1467" s="122" t="s">
        <v>98</v>
      </c>
      <c r="E1467" s="123" t="s">
        <v>19556</v>
      </c>
      <c r="F1467" s="124" t="s">
        <v>23</v>
      </c>
      <c r="G1467" s="124" t="s">
        <v>142</v>
      </c>
      <c r="H1467" s="124" t="s">
        <v>22083</v>
      </c>
      <c r="I1467" s="210" t="s">
        <v>200</v>
      </c>
      <c r="J1467" s="129" t="s">
        <v>180</v>
      </c>
      <c r="K1467" s="128">
        <v>452</v>
      </c>
      <c r="L1467" s="129" t="s">
        <v>60</v>
      </c>
      <c r="M1467" s="128" t="s">
        <v>186</v>
      </c>
      <c r="N1467" s="127" t="s">
        <v>621</v>
      </c>
      <c r="O1467" s="127" t="s">
        <v>164</v>
      </c>
      <c r="P1467" s="127" t="s">
        <v>178</v>
      </c>
      <c r="Q1467" s="131" t="s">
        <v>21211</v>
      </c>
      <c r="R1467" s="131" t="s">
        <v>22754</v>
      </c>
      <c r="S1467" s="132" t="s">
        <v>23805</v>
      </c>
      <c r="T1467" s="136" t="s">
        <v>183</v>
      </c>
      <c r="U1467" s="211"/>
      <c r="V1467" s="211" t="s">
        <v>233</v>
      </c>
      <c r="W1467" s="133" t="str">
        <f>VLOOKUP(TRIM(X1467),X10:Y88,2,FALSE)</f>
        <v>Frank</v>
      </c>
      <c r="X1467" s="11" t="str">
        <f t="shared" si="71"/>
        <v>6.5.3</v>
      </c>
      <c r="Y1467" s="64"/>
      <c r="Z1467" s="1">
        <f t="shared" si="70"/>
        <v>0</v>
      </c>
      <c r="AA1467" s="1">
        <f t="shared" si="69"/>
        <v>17</v>
      </c>
    </row>
    <row r="1468" spans="1:27" ht="34.799999999999997" customHeight="1">
      <c r="A1468" s="119" t="s">
        <v>139</v>
      </c>
      <c r="B1468" s="134" t="s">
        <v>57</v>
      </c>
      <c r="C1468" s="122" t="s">
        <v>140</v>
      </c>
      <c r="D1468" s="122" t="s">
        <v>98</v>
      </c>
      <c r="E1468" s="123" t="s">
        <v>19557</v>
      </c>
      <c r="F1468" s="124" t="s">
        <v>24</v>
      </c>
      <c r="G1468" s="124" t="s">
        <v>142</v>
      </c>
      <c r="H1468" s="124" t="s">
        <v>22089</v>
      </c>
      <c r="I1468" s="210" t="s">
        <v>17129</v>
      </c>
      <c r="J1468" s="129" t="s">
        <v>180</v>
      </c>
      <c r="K1468" s="128">
        <v>389</v>
      </c>
      <c r="L1468" s="129" t="s">
        <v>63</v>
      </c>
      <c r="M1468" s="128" t="s">
        <v>186</v>
      </c>
      <c r="N1468" s="127" t="s">
        <v>621</v>
      </c>
      <c r="O1468" s="127" t="s">
        <v>164</v>
      </c>
      <c r="P1468" s="127" t="s">
        <v>178</v>
      </c>
      <c r="Q1468" s="131" t="s">
        <v>21053</v>
      </c>
      <c r="R1468" s="131" t="s">
        <v>22750</v>
      </c>
      <c r="S1468" s="132" t="s">
        <v>22751</v>
      </c>
      <c r="T1468" s="136" t="s">
        <v>219</v>
      </c>
      <c r="U1468" s="211"/>
      <c r="V1468" s="211"/>
      <c r="W1468" s="133" t="str">
        <f>VLOOKUP(TRIM(X1468),X10:Y88,2,FALSE)</f>
        <v>Frank</v>
      </c>
      <c r="X1468" s="11" t="str">
        <f t="shared" si="71"/>
        <v>6.5.3</v>
      </c>
      <c r="Y1468" s="64"/>
      <c r="Z1468" s="1">
        <f t="shared" si="70"/>
        <v>0</v>
      </c>
      <c r="AA1468" s="1">
        <f t="shared" si="69"/>
        <v>31</v>
      </c>
    </row>
    <row r="1469" spans="1:27" ht="34.799999999999997" customHeight="1">
      <c r="A1469" s="119" t="s">
        <v>139</v>
      </c>
      <c r="B1469" s="134" t="s">
        <v>57</v>
      </c>
      <c r="C1469" s="122" t="s">
        <v>140</v>
      </c>
      <c r="D1469" s="122" t="s">
        <v>98</v>
      </c>
      <c r="E1469" s="123" t="s">
        <v>19558</v>
      </c>
      <c r="F1469" s="124" t="s">
        <v>24</v>
      </c>
      <c r="G1469" s="124" t="s">
        <v>142</v>
      </c>
      <c r="H1469" s="124" t="s">
        <v>23977</v>
      </c>
      <c r="I1469" s="210" t="s">
        <v>184</v>
      </c>
      <c r="J1469" s="129" t="s">
        <v>169</v>
      </c>
      <c r="K1469" s="128">
        <v>441</v>
      </c>
      <c r="L1469" s="129" t="s">
        <v>63</v>
      </c>
      <c r="M1469" s="128" t="s">
        <v>186</v>
      </c>
      <c r="N1469" s="127" t="s">
        <v>621</v>
      </c>
      <c r="O1469" s="127" t="s">
        <v>164</v>
      </c>
      <c r="P1469" s="127" t="s">
        <v>178</v>
      </c>
      <c r="Q1469" s="131" t="s">
        <v>21320</v>
      </c>
      <c r="R1469" s="131" t="s">
        <v>22095</v>
      </c>
      <c r="S1469" s="132" t="s">
        <v>22096</v>
      </c>
      <c r="T1469" s="136" t="s">
        <v>183</v>
      </c>
      <c r="U1469" s="211"/>
      <c r="V1469" s="211"/>
      <c r="W1469" s="133" t="str">
        <f>VLOOKUP(TRIM(X1469),X10:Y88,2,FALSE)</f>
        <v>Frank</v>
      </c>
      <c r="X1469" s="11" t="str">
        <f t="shared" si="71"/>
        <v>6.5.3</v>
      </c>
      <c r="Y1469" s="64"/>
      <c r="Z1469" s="1">
        <f t="shared" si="70"/>
        <v>0</v>
      </c>
      <c r="AA1469" s="1">
        <f t="shared" si="69"/>
        <v>17</v>
      </c>
    </row>
    <row r="1470" spans="1:27" ht="34.799999999999997" customHeight="1">
      <c r="A1470" s="119" t="s">
        <v>139</v>
      </c>
      <c r="B1470" s="134" t="s">
        <v>57</v>
      </c>
      <c r="C1470" s="122" t="s">
        <v>140</v>
      </c>
      <c r="D1470" s="122" t="s">
        <v>98</v>
      </c>
      <c r="E1470" s="123" t="s">
        <v>19559</v>
      </c>
      <c r="F1470" s="124" t="s">
        <v>23</v>
      </c>
      <c r="G1470" s="124" t="s">
        <v>142</v>
      </c>
      <c r="H1470" s="124" t="s">
        <v>22094</v>
      </c>
      <c r="I1470" s="210" t="s">
        <v>20504</v>
      </c>
      <c r="J1470" s="129" t="s">
        <v>169</v>
      </c>
      <c r="K1470" s="128">
        <v>251</v>
      </c>
      <c r="L1470" s="129" t="s">
        <v>87</v>
      </c>
      <c r="M1470" s="128" t="s">
        <v>186</v>
      </c>
      <c r="N1470" s="127" t="s">
        <v>621</v>
      </c>
      <c r="O1470" s="127" t="s">
        <v>164</v>
      </c>
      <c r="P1470" s="127" t="s">
        <v>178</v>
      </c>
      <c r="Q1470" s="131" t="s">
        <v>21238</v>
      </c>
      <c r="R1470" s="131" t="s">
        <v>24040</v>
      </c>
      <c r="S1470" s="132" t="s">
        <v>145</v>
      </c>
      <c r="T1470" s="136" t="s">
        <v>218</v>
      </c>
      <c r="U1470" s="211"/>
      <c r="V1470" s="211"/>
      <c r="W1470" s="133" t="str">
        <f>VLOOKUP(TRIM(X1470),X10:Y88,2,FALSE)</f>
        <v>Frank</v>
      </c>
      <c r="X1470" s="11" t="str">
        <f t="shared" si="71"/>
        <v>6.5.3</v>
      </c>
      <c r="Y1470" s="64"/>
      <c r="Z1470" s="1">
        <f t="shared" si="70"/>
        <v>0</v>
      </c>
      <c r="AA1470" s="1">
        <f t="shared" si="69"/>
        <v>30</v>
      </c>
    </row>
    <row r="1471" spans="1:27" ht="34.799999999999997" customHeight="1">
      <c r="A1471" s="119" t="s">
        <v>139</v>
      </c>
      <c r="B1471" s="134" t="s">
        <v>57</v>
      </c>
      <c r="C1471" s="122" t="s">
        <v>140</v>
      </c>
      <c r="D1471" s="122" t="s">
        <v>98</v>
      </c>
      <c r="E1471" s="123" t="s">
        <v>19560</v>
      </c>
      <c r="F1471" s="124" t="s">
        <v>175</v>
      </c>
      <c r="G1471" s="124" t="s">
        <v>142</v>
      </c>
      <c r="H1471" s="124" t="s">
        <v>22760</v>
      </c>
      <c r="I1471" s="210" t="s">
        <v>280</v>
      </c>
      <c r="J1471" s="129"/>
      <c r="K1471" s="128"/>
      <c r="L1471" s="129"/>
      <c r="M1471" s="128"/>
      <c r="N1471" s="127"/>
      <c r="O1471" s="127" t="s">
        <v>164</v>
      </c>
      <c r="P1471" s="127" t="s">
        <v>178</v>
      </c>
      <c r="Q1471" s="131" t="s">
        <v>22759</v>
      </c>
      <c r="R1471" s="131" t="s">
        <v>22767</v>
      </c>
      <c r="S1471" s="132" t="s">
        <v>22768</v>
      </c>
      <c r="T1471" s="136" t="s">
        <v>218</v>
      </c>
      <c r="U1471" s="211"/>
      <c r="V1471" s="211"/>
      <c r="W1471" s="133" t="str">
        <f>VLOOKUP(TRIM(X1471),X10:Y88,2,FALSE)</f>
        <v>Frank</v>
      </c>
      <c r="X1471" s="11" t="str">
        <f t="shared" si="71"/>
        <v>6.5.3</v>
      </c>
      <c r="Y1471" s="64"/>
      <c r="Z1471" s="1">
        <f t="shared" si="70"/>
        <v>0</v>
      </c>
      <c r="AA1471" s="1">
        <f t="shared" si="69"/>
        <v>6</v>
      </c>
    </row>
    <row r="1472" spans="1:27" ht="34.799999999999997" customHeight="1">
      <c r="A1472" s="119" t="s">
        <v>139</v>
      </c>
      <c r="B1472" s="134" t="s">
        <v>57</v>
      </c>
      <c r="C1472" s="122" t="s">
        <v>140</v>
      </c>
      <c r="D1472" s="122" t="s">
        <v>98</v>
      </c>
      <c r="E1472" s="123" t="s">
        <v>19561</v>
      </c>
      <c r="F1472" s="124" t="s">
        <v>23</v>
      </c>
      <c r="G1472" s="124" t="s">
        <v>142</v>
      </c>
      <c r="H1472" s="124" t="s">
        <v>23978</v>
      </c>
      <c r="I1472" s="210" t="s">
        <v>184</v>
      </c>
      <c r="J1472" s="129" t="s">
        <v>169</v>
      </c>
      <c r="K1472" s="128">
        <v>441</v>
      </c>
      <c r="L1472" s="129" t="s">
        <v>68</v>
      </c>
      <c r="M1472" s="128" t="s">
        <v>186</v>
      </c>
      <c r="N1472" s="127" t="s">
        <v>621</v>
      </c>
      <c r="O1472" s="127" t="s">
        <v>164</v>
      </c>
      <c r="P1472" s="127" t="s">
        <v>178</v>
      </c>
      <c r="Q1472" s="131" t="s">
        <v>21320</v>
      </c>
      <c r="R1472" s="131" t="s">
        <v>22097</v>
      </c>
      <c r="S1472" s="132" t="s">
        <v>23805</v>
      </c>
      <c r="T1472" s="136" t="s">
        <v>183</v>
      </c>
      <c r="U1472" s="211"/>
      <c r="V1472" s="211" t="s">
        <v>233</v>
      </c>
      <c r="W1472" s="133" t="str">
        <f>VLOOKUP(TRIM(X1472),X10:Y88,2,FALSE)</f>
        <v>Frank</v>
      </c>
      <c r="X1472" s="11" t="str">
        <f t="shared" si="71"/>
        <v>6.5.3</v>
      </c>
      <c r="Y1472" s="64"/>
      <c r="Z1472" s="1">
        <f t="shared" si="70"/>
        <v>0</v>
      </c>
      <c r="AA1472" s="1">
        <f t="shared" si="69"/>
        <v>17</v>
      </c>
    </row>
    <row r="1473" spans="1:27" ht="34.799999999999997" customHeight="1">
      <c r="A1473" s="119" t="s">
        <v>139</v>
      </c>
      <c r="B1473" s="134" t="s">
        <v>57</v>
      </c>
      <c r="C1473" s="122" t="s">
        <v>140</v>
      </c>
      <c r="D1473" s="122" t="s">
        <v>98</v>
      </c>
      <c r="E1473" s="123" t="s">
        <v>19562</v>
      </c>
      <c r="F1473" s="124" t="s">
        <v>23</v>
      </c>
      <c r="G1473" s="124" t="s">
        <v>142</v>
      </c>
      <c r="H1473" s="124" t="s">
        <v>22299</v>
      </c>
      <c r="I1473" s="210" t="s">
        <v>661</v>
      </c>
      <c r="J1473" s="129" t="s">
        <v>180</v>
      </c>
      <c r="K1473" s="128">
        <v>337</v>
      </c>
      <c r="L1473" s="129" t="s">
        <v>74</v>
      </c>
      <c r="M1473" s="128" t="s">
        <v>186</v>
      </c>
      <c r="N1473" s="127" t="s">
        <v>621</v>
      </c>
      <c r="O1473" s="127" t="s">
        <v>164</v>
      </c>
      <c r="P1473" s="127" t="s">
        <v>178</v>
      </c>
      <c r="Q1473" s="131" t="s">
        <v>21052</v>
      </c>
      <c r="R1473" s="131" t="s">
        <v>22300</v>
      </c>
      <c r="S1473" s="132" t="s">
        <v>23805</v>
      </c>
      <c r="T1473" s="136" t="s">
        <v>219</v>
      </c>
      <c r="U1473" s="211"/>
      <c r="V1473" s="211" t="s">
        <v>233</v>
      </c>
      <c r="W1473" s="133" t="str">
        <f>VLOOKUP(TRIM(X1473),X10:Y88,2,FALSE)</f>
        <v>Frank</v>
      </c>
      <c r="X1473" s="11" t="str">
        <f t="shared" si="71"/>
        <v>6.5.3</v>
      </c>
      <c r="Y1473" s="64"/>
      <c r="Z1473" s="1">
        <f t="shared" si="70"/>
        <v>0</v>
      </c>
      <c r="AA1473" s="1">
        <f t="shared" si="69"/>
        <v>26</v>
      </c>
    </row>
    <row r="1474" spans="1:27" ht="34.799999999999997" customHeight="1">
      <c r="A1474" s="119" t="s">
        <v>139</v>
      </c>
      <c r="B1474" s="134" t="s">
        <v>57</v>
      </c>
      <c r="C1474" s="122" t="s">
        <v>140</v>
      </c>
      <c r="D1474" s="122" t="s">
        <v>649</v>
      </c>
      <c r="E1474" s="123" t="s">
        <v>19563</v>
      </c>
      <c r="F1474" s="124" t="s">
        <v>21</v>
      </c>
      <c r="G1474" s="124" t="s">
        <v>142</v>
      </c>
      <c r="H1474" s="124" t="s">
        <v>20481</v>
      </c>
      <c r="I1474" s="210" t="s">
        <v>202</v>
      </c>
      <c r="J1474" s="129" t="s">
        <v>15249</v>
      </c>
      <c r="K1474" s="128"/>
      <c r="L1474" s="129"/>
      <c r="M1474" s="128"/>
      <c r="N1474" s="127" t="s">
        <v>570</v>
      </c>
      <c r="O1474" s="127" t="s">
        <v>672</v>
      </c>
      <c r="P1474" s="127" t="s">
        <v>15250</v>
      </c>
      <c r="Q1474" s="131" t="s">
        <v>15303</v>
      </c>
      <c r="R1474" s="131" t="s">
        <v>23294</v>
      </c>
      <c r="S1474" s="132" t="s">
        <v>23805</v>
      </c>
      <c r="T1474" s="136" t="s">
        <v>14712</v>
      </c>
      <c r="U1474" s="211"/>
      <c r="V1474" s="211" t="s">
        <v>233</v>
      </c>
      <c r="W1474" s="133" t="str">
        <f>VLOOKUP(TRIM(X1474),X10:Y88,2,FALSE)</f>
        <v>Frank</v>
      </c>
      <c r="X1474" s="11" t="str">
        <f t="shared" si="71"/>
        <v>6.22</v>
      </c>
      <c r="Y1474" s="64"/>
      <c r="Z1474" s="1">
        <f t="shared" si="70"/>
        <v>1</v>
      </c>
      <c r="AA1474" s="1">
        <f t="shared" si="69"/>
        <v>21</v>
      </c>
    </row>
    <row r="1475" spans="1:27" ht="34.799999999999997" customHeight="1">
      <c r="A1475" s="119" t="s">
        <v>139</v>
      </c>
      <c r="B1475" s="134" t="s">
        <v>57</v>
      </c>
      <c r="C1475" s="122" t="s">
        <v>140</v>
      </c>
      <c r="D1475" s="122" t="s">
        <v>649</v>
      </c>
      <c r="E1475" s="123" t="s">
        <v>19564</v>
      </c>
      <c r="F1475" s="124" t="s">
        <v>21</v>
      </c>
      <c r="G1475" s="124" t="s">
        <v>142</v>
      </c>
      <c r="H1475" s="124" t="s">
        <v>20242</v>
      </c>
      <c r="I1475" s="210" t="s">
        <v>181</v>
      </c>
      <c r="J1475" s="129" t="s">
        <v>15249</v>
      </c>
      <c r="K1475" s="128"/>
      <c r="L1475" s="129"/>
      <c r="M1475" s="128"/>
      <c r="N1475" s="127" t="s">
        <v>570</v>
      </c>
      <c r="O1475" s="127" t="s">
        <v>672</v>
      </c>
      <c r="P1475" s="127" t="s">
        <v>15250</v>
      </c>
      <c r="Q1475" s="131" t="s">
        <v>20197</v>
      </c>
      <c r="R1475" s="131" t="s">
        <v>23295</v>
      </c>
      <c r="S1475" s="132" t="s">
        <v>23805</v>
      </c>
      <c r="T1475" s="136" t="s">
        <v>194</v>
      </c>
      <c r="U1475" s="211"/>
      <c r="V1475" s="211" t="s">
        <v>233</v>
      </c>
      <c r="W1475" s="133" t="str">
        <f>VLOOKUP(TRIM(X1475),X10:Y88,2,FALSE)</f>
        <v>Frank</v>
      </c>
      <c r="X1475" s="11" t="str">
        <f t="shared" si="71"/>
        <v>6.22</v>
      </c>
      <c r="Y1475" s="64"/>
      <c r="Z1475" s="1">
        <f t="shared" si="70"/>
        <v>1</v>
      </c>
      <c r="AA1475" s="1">
        <f t="shared" si="69"/>
        <v>14</v>
      </c>
    </row>
    <row r="1476" spans="1:27" ht="34.799999999999997" customHeight="1">
      <c r="A1476" s="119" t="s">
        <v>139</v>
      </c>
      <c r="B1476" s="134" t="s">
        <v>57</v>
      </c>
      <c r="C1476" s="122" t="s">
        <v>140</v>
      </c>
      <c r="D1476" s="122" t="s">
        <v>649</v>
      </c>
      <c r="E1476" s="123" t="s">
        <v>19565</v>
      </c>
      <c r="F1476" s="124" t="s">
        <v>21</v>
      </c>
      <c r="G1476" s="124" t="s">
        <v>142</v>
      </c>
      <c r="H1476" s="124" t="s">
        <v>20830</v>
      </c>
      <c r="I1476" s="210" t="s">
        <v>460</v>
      </c>
      <c r="J1476" s="129" t="s">
        <v>15249</v>
      </c>
      <c r="K1476" s="128"/>
      <c r="L1476" s="129"/>
      <c r="M1476" s="128"/>
      <c r="N1476" s="127" t="s">
        <v>570</v>
      </c>
      <c r="O1476" s="127" t="s">
        <v>672</v>
      </c>
      <c r="P1476" s="127" t="s">
        <v>15250</v>
      </c>
      <c r="Q1476" s="131" t="s">
        <v>20722</v>
      </c>
      <c r="R1476" s="131" t="s">
        <v>23499</v>
      </c>
      <c r="S1476" s="132" t="s">
        <v>23805</v>
      </c>
      <c r="T1476" s="136" t="s">
        <v>461</v>
      </c>
      <c r="U1476" s="211"/>
      <c r="V1476" s="211" t="s">
        <v>233</v>
      </c>
      <c r="W1476" s="133" t="str">
        <f>VLOOKUP(TRIM(X1476),X10:Y88,2,FALSE)</f>
        <v>Frank</v>
      </c>
      <c r="X1476" s="11" t="str">
        <f t="shared" si="71"/>
        <v>6.22</v>
      </c>
      <c r="Y1476" s="64"/>
      <c r="Z1476" s="1">
        <f t="shared" si="70"/>
        <v>1</v>
      </c>
      <c r="AA1476" s="1">
        <f t="shared" si="69"/>
        <v>13</v>
      </c>
    </row>
    <row r="1477" spans="1:27" ht="34.799999999999997" customHeight="1">
      <c r="A1477" s="119" t="s">
        <v>139</v>
      </c>
      <c r="B1477" s="134" t="s">
        <v>57</v>
      </c>
      <c r="C1477" s="122" t="s">
        <v>140</v>
      </c>
      <c r="D1477" s="122" t="s">
        <v>649</v>
      </c>
      <c r="E1477" s="123" t="s">
        <v>19566</v>
      </c>
      <c r="F1477" s="124" t="s">
        <v>21</v>
      </c>
      <c r="G1477" s="124" t="s">
        <v>142</v>
      </c>
      <c r="H1477" s="124" t="s">
        <v>20220</v>
      </c>
      <c r="I1477" s="210" t="s">
        <v>23944</v>
      </c>
      <c r="J1477" s="129" t="s">
        <v>15249</v>
      </c>
      <c r="K1477" s="128"/>
      <c r="L1477" s="129"/>
      <c r="M1477" s="128"/>
      <c r="N1477" s="127" t="s">
        <v>570</v>
      </c>
      <c r="O1477" s="127" t="s">
        <v>672</v>
      </c>
      <c r="P1477" s="127" t="s">
        <v>15250</v>
      </c>
      <c r="Q1477" s="131" t="s">
        <v>20180</v>
      </c>
      <c r="R1477" s="131" t="s">
        <v>23505</v>
      </c>
      <c r="S1477" s="132" t="s">
        <v>23506</v>
      </c>
      <c r="T1477" s="136" t="s">
        <v>269</v>
      </c>
      <c r="U1477" s="211"/>
      <c r="V1477" s="211"/>
      <c r="W1477" s="133" t="str">
        <f>VLOOKUP(TRIM(X1477),X10:Y88,2,FALSE)</f>
        <v>Frank</v>
      </c>
      <c r="X1477" s="11" t="str">
        <f t="shared" si="71"/>
        <v>6.22</v>
      </c>
      <c r="Y1477" s="64"/>
      <c r="Z1477" s="1">
        <f t="shared" si="70"/>
        <v>0</v>
      </c>
      <c r="AA1477" s="1">
        <f t="shared" si="69"/>
        <v>19</v>
      </c>
    </row>
    <row r="1478" spans="1:27" ht="34.799999999999997" customHeight="1">
      <c r="A1478" s="119" t="s">
        <v>139</v>
      </c>
      <c r="B1478" s="134" t="s">
        <v>57</v>
      </c>
      <c r="C1478" s="122" t="s">
        <v>140</v>
      </c>
      <c r="D1478" s="122" t="s">
        <v>649</v>
      </c>
      <c r="E1478" s="123" t="s">
        <v>19567</v>
      </c>
      <c r="F1478" s="124" t="s">
        <v>21</v>
      </c>
      <c r="G1478" s="124" t="s">
        <v>142</v>
      </c>
      <c r="H1478" s="124" t="s">
        <v>20483</v>
      </c>
      <c r="I1478" s="210" t="s">
        <v>202</v>
      </c>
      <c r="J1478" s="129" t="s">
        <v>15249</v>
      </c>
      <c r="K1478" s="128"/>
      <c r="L1478" s="129"/>
      <c r="M1478" s="128"/>
      <c r="N1478" s="127" t="s">
        <v>570</v>
      </c>
      <c r="O1478" s="127" t="s">
        <v>672</v>
      </c>
      <c r="P1478" s="127" t="s">
        <v>15250</v>
      </c>
      <c r="Q1478" s="131" t="s">
        <v>20462</v>
      </c>
      <c r="R1478" s="131" t="s">
        <v>23500</v>
      </c>
      <c r="S1478" s="132" t="s">
        <v>23501</v>
      </c>
      <c r="T1478" s="136" t="s">
        <v>14712</v>
      </c>
      <c r="U1478" s="211"/>
      <c r="V1478" s="211"/>
      <c r="W1478" s="133" t="str">
        <f>VLOOKUP(TRIM(X1478),X10:Y88,2,FALSE)</f>
        <v>Frank</v>
      </c>
      <c r="X1478" s="11" t="str">
        <f t="shared" si="71"/>
        <v>6.22</v>
      </c>
      <c r="Y1478" s="64"/>
      <c r="Z1478" s="1">
        <f t="shared" si="70"/>
        <v>0</v>
      </c>
      <c r="AA1478" s="1">
        <f t="shared" si="69"/>
        <v>21</v>
      </c>
    </row>
    <row r="1479" spans="1:27" ht="34.799999999999997" customHeight="1">
      <c r="A1479" s="119" t="s">
        <v>139</v>
      </c>
      <c r="B1479" s="134" t="s">
        <v>57</v>
      </c>
      <c r="C1479" s="122" t="s">
        <v>140</v>
      </c>
      <c r="D1479" s="122" t="s">
        <v>649</v>
      </c>
      <c r="E1479" s="123" t="s">
        <v>19568</v>
      </c>
      <c r="F1479" s="124" t="s">
        <v>21</v>
      </c>
      <c r="G1479" s="124" t="s">
        <v>142</v>
      </c>
      <c r="H1479" s="124" t="s">
        <v>20576</v>
      </c>
      <c r="I1479" s="210" t="s">
        <v>217</v>
      </c>
      <c r="J1479" s="129" t="s">
        <v>15249</v>
      </c>
      <c r="K1479" s="128"/>
      <c r="L1479" s="129"/>
      <c r="M1479" s="128"/>
      <c r="N1479" s="127" t="s">
        <v>570</v>
      </c>
      <c r="O1479" s="127" t="s">
        <v>672</v>
      </c>
      <c r="P1479" s="127" t="s">
        <v>15250</v>
      </c>
      <c r="Q1479" s="131" t="s">
        <v>20507</v>
      </c>
      <c r="R1479" s="131" t="s">
        <v>23502</v>
      </c>
      <c r="S1479" s="132" t="s">
        <v>23805</v>
      </c>
      <c r="T1479" s="136" t="s">
        <v>218</v>
      </c>
      <c r="U1479" s="211"/>
      <c r="V1479" s="211" t="s">
        <v>233</v>
      </c>
      <c r="W1479" s="133" t="str">
        <f>VLOOKUP(TRIM(X1479),X10:Y88,2,FALSE)</f>
        <v>Frank</v>
      </c>
      <c r="X1479" s="11" t="str">
        <f t="shared" si="71"/>
        <v>6.22</v>
      </c>
      <c r="Y1479" s="64"/>
      <c r="Z1479" s="1">
        <f t="shared" si="70"/>
        <v>1</v>
      </c>
      <c r="AA1479" s="1">
        <f t="shared" si="69"/>
        <v>5</v>
      </c>
    </row>
    <row r="1480" spans="1:27" ht="34.799999999999997" customHeight="1">
      <c r="A1480" s="119" t="s">
        <v>139</v>
      </c>
      <c r="B1480" s="134" t="s">
        <v>57</v>
      </c>
      <c r="C1480" s="122" t="s">
        <v>140</v>
      </c>
      <c r="D1480" s="122" t="s">
        <v>649</v>
      </c>
      <c r="E1480" s="123" t="s">
        <v>19569</v>
      </c>
      <c r="F1480" s="124" t="s">
        <v>21</v>
      </c>
      <c r="G1480" s="124" t="s">
        <v>142</v>
      </c>
      <c r="H1480" s="124" t="s">
        <v>20643</v>
      </c>
      <c r="I1480" s="210" t="s">
        <v>249</v>
      </c>
      <c r="J1480" s="129" t="s">
        <v>15249</v>
      </c>
      <c r="K1480" s="128"/>
      <c r="L1480" s="129"/>
      <c r="M1480" s="128"/>
      <c r="N1480" s="127" t="s">
        <v>570</v>
      </c>
      <c r="O1480" s="127" t="s">
        <v>672</v>
      </c>
      <c r="P1480" s="127" t="s">
        <v>15250</v>
      </c>
      <c r="Q1480" s="131" t="s">
        <v>21386</v>
      </c>
      <c r="R1480" s="131" t="s">
        <v>23503</v>
      </c>
      <c r="S1480" s="132" t="s">
        <v>23504</v>
      </c>
      <c r="T1480" s="136" t="s">
        <v>261</v>
      </c>
      <c r="U1480" s="211"/>
      <c r="V1480" s="211"/>
      <c r="W1480" s="133" t="str">
        <f>VLOOKUP(TRIM(X1480),X10:Y88,2,FALSE)</f>
        <v>Frank</v>
      </c>
      <c r="X1480" s="11" t="str">
        <f t="shared" si="71"/>
        <v>6.22</v>
      </c>
      <c r="Y1480" s="64"/>
      <c r="Z1480" s="1">
        <f t="shared" si="70"/>
        <v>0</v>
      </c>
      <c r="AA1480" s="1">
        <f t="shared" si="69"/>
        <v>4</v>
      </c>
    </row>
    <row r="1481" spans="1:27" ht="34.799999999999997" customHeight="1">
      <c r="A1481" s="119" t="s">
        <v>139</v>
      </c>
      <c r="B1481" s="134" t="s">
        <v>57</v>
      </c>
      <c r="C1481" s="122" t="s">
        <v>140</v>
      </c>
      <c r="D1481" s="122" t="s">
        <v>123</v>
      </c>
      <c r="E1481" s="123" t="s">
        <v>19570</v>
      </c>
      <c r="F1481" s="124" t="s">
        <v>922</v>
      </c>
      <c r="G1481" s="124" t="s">
        <v>142</v>
      </c>
      <c r="H1481" s="124" t="s">
        <v>24042</v>
      </c>
      <c r="I1481" s="210" t="s">
        <v>21013</v>
      </c>
      <c r="J1481" s="129"/>
      <c r="K1481" s="128"/>
      <c r="L1481" s="129"/>
      <c r="M1481" s="128"/>
      <c r="N1481" s="127"/>
      <c r="O1481" s="127" t="s">
        <v>672</v>
      </c>
      <c r="P1481" s="127" t="s">
        <v>663</v>
      </c>
      <c r="Q1481" s="131" t="s">
        <v>20177</v>
      </c>
      <c r="R1481" s="131" t="s">
        <v>23214</v>
      </c>
      <c r="S1481" s="132" t="s">
        <v>145</v>
      </c>
      <c r="T1481" s="136" t="s">
        <v>223</v>
      </c>
      <c r="U1481" s="211"/>
      <c r="V1481" s="211"/>
      <c r="W1481" s="133" t="str">
        <f>VLOOKUP(TRIM(X1481),X10:Y88,2,FALSE)</f>
        <v>Frank</v>
      </c>
      <c r="X1481" s="11" t="str">
        <f t="shared" si="71"/>
        <v>7.1</v>
      </c>
      <c r="Y1481" s="64"/>
      <c r="Z1481" s="1">
        <f t="shared" si="70"/>
        <v>0</v>
      </c>
      <c r="AA1481" s="1">
        <f t="shared" si="69"/>
        <v>5</v>
      </c>
    </row>
    <row r="1482" spans="1:27" ht="34.799999999999997" customHeight="1">
      <c r="A1482" s="119" t="s">
        <v>139</v>
      </c>
      <c r="B1482" s="134" t="s">
        <v>57</v>
      </c>
      <c r="C1482" s="122" t="s">
        <v>140</v>
      </c>
      <c r="D1482" s="122" t="s">
        <v>123</v>
      </c>
      <c r="E1482" s="123" t="s">
        <v>19571</v>
      </c>
      <c r="F1482" s="124" t="s">
        <v>922</v>
      </c>
      <c r="G1482" s="124" t="s">
        <v>142</v>
      </c>
      <c r="H1482" s="124" t="s">
        <v>20849</v>
      </c>
      <c r="I1482" s="210" t="s">
        <v>202</v>
      </c>
      <c r="J1482" s="129"/>
      <c r="K1482" s="128"/>
      <c r="L1482" s="129"/>
      <c r="M1482" s="128"/>
      <c r="N1482" s="127"/>
      <c r="O1482" s="127" t="s">
        <v>672</v>
      </c>
      <c r="P1482" s="127" t="s">
        <v>2637</v>
      </c>
      <c r="Q1482" s="131" t="s">
        <v>20850</v>
      </c>
      <c r="R1482" s="131" t="s">
        <v>22180</v>
      </c>
      <c r="S1482" s="132" t="s">
        <v>145</v>
      </c>
      <c r="T1482" s="136" t="s">
        <v>277</v>
      </c>
      <c r="U1482" s="211"/>
      <c r="V1482" s="211"/>
      <c r="W1482" s="133" t="str">
        <f>VLOOKUP(TRIM(X1482),X10:Y88,2,FALSE)</f>
        <v>Frank</v>
      </c>
      <c r="X1482" s="11" t="str">
        <f t="shared" si="71"/>
        <v>7.1</v>
      </c>
      <c r="Y1482" s="64"/>
      <c r="Z1482" s="1">
        <f t="shared" si="70"/>
        <v>0</v>
      </c>
      <c r="AA1482" s="1">
        <f t="shared" si="69"/>
        <v>21</v>
      </c>
    </row>
    <row r="1483" spans="1:27" ht="34.799999999999997" customHeight="1">
      <c r="A1483" s="119" t="s">
        <v>139</v>
      </c>
      <c r="B1483" s="134" t="s">
        <v>57</v>
      </c>
      <c r="C1483" s="122" t="s">
        <v>140</v>
      </c>
      <c r="D1483" s="122" t="s">
        <v>123</v>
      </c>
      <c r="E1483" s="123" t="s">
        <v>19572</v>
      </c>
      <c r="F1483" s="124" t="s">
        <v>922</v>
      </c>
      <c r="G1483" s="124" t="s">
        <v>142</v>
      </c>
      <c r="H1483" s="124" t="s">
        <v>20664</v>
      </c>
      <c r="I1483" s="210" t="s">
        <v>192</v>
      </c>
      <c r="J1483" s="129"/>
      <c r="K1483" s="128"/>
      <c r="L1483" s="129"/>
      <c r="M1483" s="128"/>
      <c r="N1483" s="127"/>
      <c r="O1483" s="127" t="s">
        <v>672</v>
      </c>
      <c r="P1483" s="127" t="s">
        <v>2640</v>
      </c>
      <c r="Q1483" s="131" t="s">
        <v>20665</v>
      </c>
      <c r="R1483" s="131" t="s">
        <v>22181</v>
      </c>
      <c r="S1483" s="132" t="s">
        <v>145</v>
      </c>
      <c r="T1483" s="136" t="s">
        <v>183</v>
      </c>
      <c r="U1483" s="211"/>
      <c r="V1483" s="211"/>
      <c r="W1483" s="133" t="str">
        <f>VLOOKUP(TRIM(X1483),X10:Y88,2,FALSE)</f>
        <v>Frank</v>
      </c>
      <c r="X1483" s="11" t="str">
        <f t="shared" si="71"/>
        <v>7.1</v>
      </c>
      <c r="Y1483" s="64"/>
      <c r="Z1483" s="1">
        <f t="shared" si="70"/>
        <v>0</v>
      </c>
      <c r="AA1483" s="1">
        <f t="shared" si="69"/>
        <v>6</v>
      </c>
    </row>
    <row r="1484" spans="1:27" ht="34.799999999999997" customHeight="1">
      <c r="A1484" s="119" t="s">
        <v>139</v>
      </c>
      <c r="B1484" s="134" t="s">
        <v>57</v>
      </c>
      <c r="C1484" s="122" t="s">
        <v>140</v>
      </c>
      <c r="D1484" s="122" t="s">
        <v>123</v>
      </c>
      <c r="E1484" s="123" t="s">
        <v>19573</v>
      </c>
      <c r="F1484" s="124" t="s">
        <v>167</v>
      </c>
      <c r="G1484" s="124" t="s">
        <v>142</v>
      </c>
      <c r="H1484" s="124" t="s">
        <v>14860</v>
      </c>
      <c r="I1484" s="210" t="s">
        <v>23945</v>
      </c>
      <c r="J1484" s="129"/>
      <c r="K1484" s="128"/>
      <c r="L1484" s="129"/>
      <c r="M1484" s="128"/>
      <c r="N1484" s="127"/>
      <c r="O1484" s="127" t="s">
        <v>672</v>
      </c>
      <c r="P1484" s="127" t="s">
        <v>8249</v>
      </c>
      <c r="Q1484" s="131" t="s">
        <v>20081</v>
      </c>
      <c r="R1484" s="131" t="s">
        <v>23215</v>
      </c>
      <c r="S1484" s="132" t="s">
        <v>159</v>
      </c>
      <c r="T1484" s="136" t="s">
        <v>215</v>
      </c>
      <c r="U1484" s="211"/>
      <c r="V1484" s="211"/>
      <c r="W1484" s="133" t="str">
        <f>VLOOKUP(TRIM(X1484),X10:Y88,2,FALSE)</f>
        <v>Frank</v>
      </c>
      <c r="X1484" s="11" t="str">
        <f t="shared" si="71"/>
        <v>7.1</v>
      </c>
      <c r="Y1484" s="64"/>
      <c r="Z1484" s="1">
        <f t="shared" si="70"/>
        <v>0</v>
      </c>
      <c r="AA1484" s="1">
        <f t="shared" si="69"/>
        <v>31</v>
      </c>
    </row>
    <row r="1485" spans="1:27" ht="34.799999999999997" customHeight="1">
      <c r="A1485" s="119" t="s">
        <v>139</v>
      </c>
      <c r="B1485" s="134" t="s">
        <v>57</v>
      </c>
      <c r="C1485" s="122" t="s">
        <v>140</v>
      </c>
      <c r="D1485" s="122" t="s">
        <v>123</v>
      </c>
      <c r="E1485" s="123" t="s">
        <v>19574</v>
      </c>
      <c r="F1485" s="124" t="s">
        <v>318</v>
      </c>
      <c r="G1485" s="124" t="s">
        <v>142</v>
      </c>
      <c r="H1485" s="124" t="s">
        <v>20035</v>
      </c>
      <c r="I1485" s="210" t="s">
        <v>23946</v>
      </c>
      <c r="J1485" s="129"/>
      <c r="K1485" s="128"/>
      <c r="L1485" s="129"/>
      <c r="M1485" s="128"/>
      <c r="N1485" s="127"/>
      <c r="O1485" s="127" t="s">
        <v>672</v>
      </c>
      <c r="P1485" s="127"/>
      <c r="Q1485" s="131" t="s">
        <v>21360</v>
      </c>
      <c r="R1485" s="131" t="s">
        <v>23192</v>
      </c>
      <c r="S1485" s="132" t="s">
        <v>23193</v>
      </c>
      <c r="T1485" s="136" t="s">
        <v>20036</v>
      </c>
      <c r="U1485" s="211"/>
      <c r="V1485" s="211"/>
      <c r="W1485" s="133" t="str">
        <f>VLOOKUP(TRIM(X1485),X10:Y88,2,FALSE)</f>
        <v>Frank</v>
      </c>
      <c r="X1485" s="11" t="str">
        <f t="shared" si="71"/>
        <v>7.1</v>
      </c>
      <c r="Y1485" s="64"/>
      <c r="Z1485" s="1">
        <f t="shared" si="70"/>
        <v>0</v>
      </c>
      <c r="AA1485" s="1">
        <f t="shared" si="69"/>
        <v>395</v>
      </c>
    </row>
    <row r="1486" spans="1:27" ht="34.799999999999997" customHeight="1">
      <c r="A1486" s="119" t="s">
        <v>139</v>
      </c>
      <c r="B1486" s="134" t="s">
        <v>57</v>
      </c>
      <c r="C1486" s="122" t="s">
        <v>140</v>
      </c>
      <c r="D1486" s="122" t="s">
        <v>123</v>
      </c>
      <c r="E1486" s="123" t="s">
        <v>19575</v>
      </c>
      <c r="F1486" s="124" t="s">
        <v>318</v>
      </c>
      <c r="G1486" s="124" t="s">
        <v>142</v>
      </c>
      <c r="H1486" s="124" t="s">
        <v>20199</v>
      </c>
      <c r="I1486" s="210" t="s">
        <v>23904</v>
      </c>
      <c r="J1486" s="129"/>
      <c r="K1486" s="128"/>
      <c r="L1486" s="129"/>
      <c r="M1486" s="128"/>
      <c r="N1486" s="127"/>
      <c r="O1486" s="127" t="s">
        <v>672</v>
      </c>
      <c r="P1486" s="127"/>
      <c r="Q1486" s="131" t="s">
        <v>20201</v>
      </c>
      <c r="R1486" s="131" t="s">
        <v>23195</v>
      </c>
      <c r="S1486" s="132" t="s">
        <v>23197</v>
      </c>
      <c r="T1486" s="136" t="s">
        <v>194</v>
      </c>
      <c r="U1486" s="211"/>
      <c r="V1486" s="211"/>
      <c r="W1486" s="133" t="str">
        <f>VLOOKUP(TRIM(X1486),X10:Y88,2,FALSE)</f>
        <v>Frank</v>
      </c>
      <c r="X1486" s="11" t="str">
        <f t="shared" si="71"/>
        <v>7.1</v>
      </c>
      <c r="Y1486" s="64"/>
      <c r="Z1486" s="1">
        <f t="shared" si="70"/>
        <v>0</v>
      </c>
      <c r="AA1486" s="1">
        <f t="shared" si="69"/>
        <v>220</v>
      </c>
    </row>
    <row r="1487" spans="1:27" ht="34.799999999999997" customHeight="1">
      <c r="A1487" s="119" t="s">
        <v>139</v>
      </c>
      <c r="B1487" s="134" t="s">
        <v>57</v>
      </c>
      <c r="C1487" s="122" t="s">
        <v>140</v>
      </c>
      <c r="D1487" s="122" t="s">
        <v>123</v>
      </c>
      <c r="E1487" s="123" t="s">
        <v>19576</v>
      </c>
      <c r="F1487" s="124" t="s">
        <v>318</v>
      </c>
      <c r="G1487" s="124" t="s">
        <v>142</v>
      </c>
      <c r="H1487" s="124" t="s">
        <v>7541</v>
      </c>
      <c r="I1487" s="210" t="s">
        <v>20185</v>
      </c>
      <c r="J1487" s="129"/>
      <c r="K1487" s="128"/>
      <c r="L1487" s="129"/>
      <c r="M1487" s="128"/>
      <c r="N1487" s="127"/>
      <c r="O1487" s="127"/>
      <c r="P1487" s="127"/>
      <c r="Q1487" s="131" t="s">
        <v>7541</v>
      </c>
      <c r="R1487" s="131" t="s">
        <v>23196</v>
      </c>
      <c r="S1487" s="132" t="s">
        <v>23198</v>
      </c>
      <c r="T1487" s="136" t="s">
        <v>234</v>
      </c>
      <c r="U1487" s="211"/>
      <c r="V1487" s="211"/>
      <c r="W1487" s="133" t="str">
        <f>VLOOKUP(TRIM(X1487),X10:Y88,2,FALSE)</f>
        <v>Frank</v>
      </c>
      <c r="X1487" s="11" t="str">
        <f t="shared" si="71"/>
        <v>7.1</v>
      </c>
      <c r="Y1487" s="64"/>
      <c r="Z1487" s="1">
        <f t="shared" si="70"/>
        <v>0</v>
      </c>
      <c r="AA1487" s="1">
        <f t="shared" si="69"/>
        <v>244</v>
      </c>
    </row>
    <row r="1488" spans="1:27" ht="34.799999999999997" customHeight="1">
      <c r="A1488" s="119" t="s">
        <v>139</v>
      </c>
      <c r="B1488" s="134" t="s">
        <v>57</v>
      </c>
      <c r="C1488" s="122" t="s">
        <v>140</v>
      </c>
      <c r="D1488" s="122" t="s">
        <v>123</v>
      </c>
      <c r="E1488" s="123" t="s">
        <v>19577</v>
      </c>
      <c r="F1488" s="124" t="s">
        <v>318</v>
      </c>
      <c r="G1488" s="124" t="s">
        <v>142</v>
      </c>
      <c r="H1488" s="124" t="s">
        <v>22229</v>
      </c>
      <c r="I1488" s="210" t="s">
        <v>7477</v>
      </c>
      <c r="J1488" s="129"/>
      <c r="K1488" s="128"/>
      <c r="L1488" s="129"/>
      <c r="M1488" s="128"/>
      <c r="N1488" s="127"/>
      <c r="O1488" s="127" t="s">
        <v>672</v>
      </c>
      <c r="P1488" s="127"/>
      <c r="Q1488" s="131" t="s">
        <v>22230</v>
      </c>
      <c r="R1488" s="131" t="s">
        <v>23212</v>
      </c>
      <c r="S1488" s="132" t="s">
        <v>23213</v>
      </c>
      <c r="T1488" s="136" t="s">
        <v>172</v>
      </c>
      <c r="U1488" s="211"/>
      <c r="V1488" s="211"/>
      <c r="W1488" s="133" t="str">
        <f>VLOOKUP(TRIM(X1488),X10:Y88,2,FALSE)</f>
        <v>Frank</v>
      </c>
      <c r="X1488" s="11" t="str">
        <f t="shared" si="71"/>
        <v>7.1</v>
      </c>
      <c r="Y1488" s="64"/>
      <c r="Z1488" s="1">
        <f t="shared" si="70"/>
        <v>0</v>
      </c>
      <c r="AA1488" s="1">
        <f t="shared" si="69"/>
        <v>16</v>
      </c>
    </row>
    <row r="1489" spans="1:27" ht="34.799999999999997" customHeight="1">
      <c r="A1489" s="119" t="s">
        <v>139</v>
      </c>
      <c r="B1489" s="134" t="s">
        <v>57</v>
      </c>
      <c r="C1489" s="122" t="s">
        <v>140</v>
      </c>
      <c r="D1489" s="122" t="s">
        <v>123</v>
      </c>
      <c r="E1489" s="123" t="s">
        <v>19578</v>
      </c>
      <c r="F1489" s="124" t="s">
        <v>318</v>
      </c>
      <c r="G1489" s="124" t="s">
        <v>142</v>
      </c>
      <c r="H1489" s="124" t="s">
        <v>20316</v>
      </c>
      <c r="I1489" s="210" t="s">
        <v>23947</v>
      </c>
      <c r="J1489" s="127"/>
      <c r="K1489" s="212"/>
      <c r="L1489" s="127"/>
      <c r="M1489" s="212"/>
      <c r="N1489" s="127"/>
      <c r="O1489" s="127" t="s">
        <v>672</v>
      </c>
      <c r="P1489" s="127"/>
      <c r="Q1489" s="131" t="s">
        <v>20317</v>
      </c>
      <c r="R1489" s="131" t="s">
        <v>22236</v>
      </c>
      <c r="S1489" s="132" t="s">
        <v>145</v>
      </c>
      <c r="T1489" s="136" t="s">
        <v>203</v>
      </c>
      <c r="U1489" s="211"/>
      <c r="V1489" s="211"/>
      <c r="W1489" s="133" t="str">
        <f>VLOOKUP(TRIM(X1489),X10:Y88,2,FALSE)</f>
        <v>Frank</v>
      </c>
      <c r="X1489" s="11" t="str">
        <f t="shared" si="71"/>
        <v>7.1</v>
      </c>
      <c r="Y1489" s="64"/>
      <c r="Z1489" s="1">
        <f t="shared" si="70"/>
        <v>0</v>
      </c>
      <c r="AA1489" s="1">
        <f t="shared" si="69"/>
        <v>131</v>
      </c>
    </row>
    <row r="1490" spans="1:27" ht="34.799999999999997" customHeight="1">
      <c r="A1490" s="119" t="s">
        <v>139</v>
      </c>
      <c r="B1490" s="134" t="s">
        <v>57</v>
      </c>
      <c r="C1490" s="122" t="s">
        <v>140</v>
      </c>
      <c r="D1490" s="122" t="s">
        <v>98</v>
      </c>
      <c r="E1490" s="123" t="s">
        <v>19579</v>
      </c>
      <c r="F1490" s="124" t="s">
        <v>23</v>
      </c>
      <c r="G1490" s="124" t="s">
        <v>142</v>
      </c>
      <c r="H1490" s="124" t="s">
        <v>22239</v>
      </c>
      <c r="I1490" s="210" t="s">
        <v>661</v>
      </c>
      <c r="J1490" s="129" t="s">
        <v>180</v>
      </c>
      <c r="K1490" s="128">
        <v>460</v>
      </c>
      <c r="L1490" s="129" t="s">
        <v>63</v>
      </c>
      <c r="M1490" s="128" t="s">
        <v>186</v>
      </c>
      <c r="N1490" s="127" t="s">
        <v>621</v>
      </c>
      <c r="O1490" s="127" t="s">
        <v>164</v>
      </c>
      <c r="P1490" s="127" t="s">
        <v>178</v>
      </c>
      <c r="Q1490" s="131" t="s">
        <v>21222</v>
      </c>
      <c r="R1490" s="131" t="s">
        <v>22753</v>
      </c>
      <c r="S1490" s="132" t="s">
        <v>23805</v>
      </c>
      <c r="T1490" s="136" t="s">
        <v>219</v>
      </c>
      <c r="U1490" s="211"/>
      <c r="V1490" s="211" t="s">
        <v>233</v>
      </c>
      <c r="W1490" s="133" t="str">
        <f>VLOOKUP(TRIM(X1490),X10:Y88,2,FALSE)</f>
        <v>Frank</v>
      </c>
      <c r="X1490" s="11" t="str">
        <f t="shared" si="71"/>
        <v>6.5.3</v>
      </c>
      <c r="Y1490" s="64"/>
      <c r="Z1490" s="1">
        <f t="shared" si="70"/>
        <v>0</v>
      </c>
      <c r="AA1490" s="1">
        <f t="shared" si="69"/>
        <v>26</v>
      </c>
    </row>
    <row r="1491" spans="1:27" ht="34.799999999999997" customHeight="1">
      <c r="A1491" s="119" t="s">
        <v>139</v>
      </c>
      <c r="B1491" s="134" t="s">
        <v>57</v>
      </c>
      <c r="C1491" s="122" t="s">
        <v>140</v>
      </c>
      <c r="D1491" s="122" t="s">
        <v>94</v>
      </c>
      <c r="E1491" s="123" t="s">
        <v>19580</v>
      </c>
      <c r="F1491" s="124" t="s">
        <v>167</v>
      </c>
      <c r="G1491" s="124" t="s">
        <v>221</v>
      </c>
      <c r="H1491" s="124" t="s">
        <v>22240</v>
      </c>
      <c r="I1491" s="210" t="s">
        <v>280</v>
      </c>
      <c r="J1491" s="129"/>
      <c r="K1491" s="128"/>
      <c r="L1491" s="129"/>
      <c r="M1491" s="128"/>
      <c r="N1491" s="127"/>
      <c r="O1491" s="127"/>
      <c r="P1491" s="127"/>
      <c r="Q1491" s="131" t="s">
        <v>22240</v>
      </c>
      <c r="R1491" s="131" t="s">
        <v>22244</v>
      </c>
      <c r="S1491" s="132" t="s">
        <v>22245</v>
      </c>
      <c r="T1491" s="136" t="s">
        <v>17211</v>
      </c>
      <c r="U1491" s="211"/>
      <c r="V1491" s="211"/>
      <c r="W1491" s="133" t="str">
        <f>VLOOKUP(TRIM(X1491),X10:Y88,2,FALSE)</f>
        <v>Frank</v>
      </c>
      <c r="X1491" s="11" t="str">
        <f t="shared" si="71"/>
        <v>6.5.1</v>
      </c>
      <c r="Y1491" s="64"/>
      <c r="Z1491" s="1">
        <f t="shared" si="70"/>
        <v>0</v>
      </c>
      <c r="AA1491" s="1">
        <f t="shared" si="69"/>
        <v>6</v>
      </c>
    </row>
    <row r="1492" spans="1:27" ht="34.799999999999997" customHeight="1">
      <c r="A1492" s="119" t="s">
        <v>139</v>
      </c>
      <c r="B1492" s="134" t="s">
        <v>57</v>
      </c>
      <c r="C1492" s="122" t="s">
        <v>140</v>
      </c>
      <c r="D1492" s="122" t="s">
        <v>94</v>
      </c>
      <c r="E1492" s="123" t="s">
        <v>19581</v>
      </c>
      <c r="F1492" s="124" t="s">
        <v>177</v>
      </c>
      <c r="G1492" s="124" t="s">
        <v>221</v>
      </c>
      <c r="H1492" s="124" t="s">
        <v>21572</v>
      </c>
      <c r="I1492" s="210" t="s">
        <v>280</v>
      </c>
      <c r="J1492" s="129"/>
      <c r="K1492" s="128"/>
      <c r="L1492" s="129"/>
      <c r="M1492" s="128"/>
      <c r="N1492" s="127"/>
      <c r="O1492" s="127"/>
      <c r="P1492" s="127" t="s">
        <v>178</v>
      </c>
      <c r="Q1492" s="131" t="s">
        <v>21572</v>
      </c>
      <c r="R1492" s="131" t="s">
        <v>22833</v>
      </c>
      <c r="S1492" s="132" t="s">
        <v>159</v>
      </c>
      <c r="T1492" s="136" t="s">
        <v>275</v>
      </c>
      <c r="U1492" s="211"/>
      <c r="V1492" s="211"/>
      <c r="W1492" s="133" t="str">
        <f>VLOOKUP(TRIM(X1492),X10:Y88,2,FALSE)</f>
        <v>Frank</v>
      </c>
      <c r="X1492" s="11" t="str">
        <f t="shared" si="71"/>
        <v>6.5.1</v>
      </c>
      <c r="Y1492" s="64"/>
      <c r="Z1492" s="1">
        <f t="shared" si="70"/>
        <v>0</v>
      </c>
      <c r="AA1492" s="1">
        <f t="shared" si="69"/>
        <v>6</v>
      </c>
    </row>
    <row r="1493" spans="1:27" ht="34.799999999999997" customHeight="1">
      <c r="A1493" s="119" t="s">
        <v>139</v>
      </c>
      <c r="B1493" s="134" t="s">
        <v>57</v>
      </c>
      <c r="C1493" s="122" t="s">
        <v>140</v>
      </c>
      <c r="D1493" s="122" t="s">
        <v>94</v>
      </c>
      <c r="E1493" s="123" t="s">
        <v>19582</v>
      </c>
      <c r="F1493" s="124" t="s">
        <v>167</v>
      </c>
      <c r="G1493" s="124" t="s">
        <v>221</v>
      </c>
      <c r="H1493" s="124" t="s">
        <v>22240</v>
      </c>
      <c r="I1493" s="210" t="s">
        <v>280</v>
      </c>
      <c r="J1493" s="129"/>
      <c r="K1493" s="128"/>
      <c r="L1493" s="129"/>
      <c r="M1493" s="128"/>
      <c r="N1493" s="127"/>
      <c r="O1493" s="127"/>
      <c r="P1493" s="127"/>
      <c r="Q1493" s="131" t="s">
        <v>22240</v>
      </c>
      <c r="R1493" s="131" t="s">
        <v>22823</v>
      </c>
      <c r="S1493" s="132" t="s">
        <v>22824</v>
      </c>
      <c r="T1493" s="136" t="s">
        <v>17211</v>
      </c>
      <c r="U1493" s="211"/>
      <c r="V1493" s="211"/>
      <c r="W1493" s="133" t="str">
        <f>VLOOKUP(TRIM(X1493),X10:Y88,2,FALSE)</f>
        <v>Frank</v>
      </c>
      <c r="X1493" s="11" t="str">
        <f t="shared" si="71"/>
        <v>6.5.1</v>
      </c>
      <c r="Y1493" s="64"/>
      <c r="Z1493" s="1">
        <f t="shared" si="70"/>
        <v>0</v>
      </c>
      <c r="AA1493" s="1">
        <f t="shared" si="69"/>
        <v>6</v>
      </c>
    </row>
    <row r="1494" spans="1:27" ht="36" customHeight="1">
      <c r="A1494" s="119" t="s">
        <v>139</v>
      </c>
      <c r="B1494" s="134" t="s">
        <v>57</v>
      </c>
      <c r="C1494" s="122" t="s">
        <v>140</v>
      </c>
      <c r="D1494" s="122" t="s">
        <v>94</v>
      </c>
      <c r="E1494" s="123" t="s">
        <v>19583</v>
      </c>
      <c r="F1494" s="124" t="s">
        <v>24</v>
      </c>
      <c r="G1494" s="124" t="s">
        <v>142</v>
      </c>
      <c r="H1494" s="124" t="s">
        <v>22248</v>
      </c>
      <c r="I1494" s="210" t="s">
        <v>20087</v>
      </c>
      <c r="J1494" s="129" t="s">
        <v>169</v>
      </c>
      <c r="K1494" s="128">
        <v>207</v>
      </c>
      <c r="L1494" s="129" t="s">
        <v>70</v>
      </c>
      <c r="M1494" s="128" t="s">
        <v>186</v>
      </c>
      <c r="N1494" s="127" t="s">
        <v>621</v>
      </c>
      <c r="O1494" s="127" t="s">
        <v>164</v>
      </c>
      <c r="P1494" s="127" t="s">
        <v>178</v>
      </c>
      <c r="Q1494" s="131" t="s">
        <v>21103</v>
      </c>
      <c r="R1494" s="131" t="s">
        <v>23331</v>
      </c>
      <c r="S1494" s="132" t="s">
        <v>23332</v>
      </c>
      <c r="T1494" s="136" t="s">
        <v>215</v>
      </c>
      <c r="U1494" s="211"/>
      <c r="V1494" s="211"/>
      <c r="W1494" s="133" t="str">
        <f>VLOOKUP(TRIM(X1494),X10:Y88,2,FALSE)</f>
        <v>Frank</v>
      </c>
      <c r="X1494" s="11" t="str">
        <f t="shared" si="71"/>
        <v>6.5.1</v>
      </c>
      <c r="Y1494" s="64"/>
      <c r="Z1494" s="1">
        <f t="shared" si="70"/>
        <v>0</v>
      </c>
      <c r="AA1494" s="1">
        <f t="shared" si="69"/>
        <v>31</v>
      </c>
    </row>
    <row r="1495" spans="1:27" ht="36" customHeight="1">
      <c r="A1495" s="119" t="s">
        <v>139</v>
      </c>
      <c r="B1495" s="134" t="s">
        <v>57</v>
      </c>
      <c r="C1495" s="122" t="s">
        <v>140</v>
      </c>
      <c r="D1495" s="122" t="s">
        <v>94</v>
      </c>
      <c r="E1495" s="123" t="s">
        <v>19584</v>
      </c>
      <c r="F1495" s="124" t="s">
        <v>24</v>
      </c>
      <c r="G1495" s="124" t="s">
        <v>142</v>
      </c>
      <c r="H1495" s="124" t="s">
        <v>20569</v>
      </c>
      <c r="I1495" s="210" t="s">
        <v>20274</v>
      </c>
      <c r="J1495" s="129" t="s">
        <v>180</v>
      </c>
      <c r="K1495" s="128">
        <v>251</v>
      </c>
      <c r="L1495" s="129" t="s">
        <v>68</v>
      </c>
      <c r="M1495" s="128" t="s">
        <v>186</v>
      </c>
      <c r="N1495" s="127" t="s">
        <v>621</v>
      </c>
      <c r="O1495" s="127" t="s">
        <v>164</v>
      </c>
      <c r="P1495" s="127" t="s">
        <v>178</v>
      </c>
      <c r="Q1495" s="131" t="s">
        <v>21172</v>
      </c>
      <c r="R1495" s="131" t="s">
        <v>23335</v>
      </c>
      <c r="S1495" s="132" t="s">
        <v>23336</v>
      </c>
      <c r="T1495" s="136" t="s">
        <v>450</v>
      </c>
      <c r="U1495" s="211"/>
      <c r="V1495" s="211"/>
      <c r="W1495" s="133" t="str">
        <f>VLOOKUP(TRIM(X1495),X10:Y88,2,FALSE)</f>
        <v>Frank</v>
      </c>
      <c r="X1495" s="11" t="str">
        <f t="shared" si="71"/>
        <v>6.5.1</v>
      </c>
      <c r="Y1495" s="64"/>
      <c r="Z1495" s="1">
        <f t="shared" si="70"/>
        <v>0</v>
      </c>
      <c r="AA1495" s="1">
        <f t="shared" si="69"/>
        <v>35</v>
      </c>
    </row>
    <row r="1496" spans="1:27" ht="36" customHeight="1">
      <c r="A1496" s="119" t="s">
        <v>139</v>
      </c>
      <c r="B1496" s="134" t="s">
        <v>57</v>
      </c>
      <c r="C1496" s="122" t="s">
        <v>140</v>
      </c>
      <c r="D1496" s="122" t="s">
        <v>94</v>
      </c>
      <c r="E1496" s="123" t="s">
        <v>19585</v>
      </c>
      <c r="F1496" s="124" t="s">
        <v>24</v>
      </c>
      <c r="G1496" s="124" t="s">
        <v>142</v>
      </c>
      <c r="H1496" s="124" t="s">
        <v>22252</v>
      </c>
      <c r="I1496" s="210" t="s">
        <v>681</v>
      </c>
      <c r="J1496" s="129" t="s">
        <v>169</v>
      </c>
      <c r="K1496" s="128">
        <v>386</v>
      </c>
      <c r="L1496" s="129" t="s">
        <v>60</v>
      </c>
      <c r="M1496" s="128" t="s">
        <v>186</v>
      </c>
      <c r="N1496" s="127" t="s">
        <v>621</v>
      </c>
      <c r="O1496" s="127" t="s">
        <v>164</v>
      </c>
      <c r="P1496" s="127" t="s">
        <v>178</v>
      </c>
      <c r="Q1496" s="131" t="s">
        <v>21167</v>
      </c>
      <c r="R1496" s="131" t="s">
        <v>22294</v>
      </c>
      <c r="S1496" s="132" t="s">
        <v>22295</v>
      </c>
      <c r="T1496" s="136" t="s">
        <v>450</v>
      </c>
      <c r="U1496" s="211"/>
      <c r="V1496" s="211"/>
      <c r="W1496" s="133" t="str">
        <f>VLOOKUP(TRIM(X1496),X10:Y88,2,FALSE)</f>
        <v>Frank</v>
      </c>
      <c r="X1496" s="11" t="str">
        <f t="shared" si="71"/>
        <v>6.5.1</v>
      </c>
      <c r="Y1496" s="64"/>
      <c r="Z1496" s="1">
        <f t="shared" si="70"/>
        <v>0</v>
      </c>
      <c r="AA1496" s="1">
        <f t="shared" si="69"/>
        <v>14</v>
      </c>
    </row>
    <row r="1497" spans="1:27" ht="36" customHeight="1">
      <c r="A1497" s="119" t="s">
        <v>139</v>
      </c>
      <c r="B1497" s="134" t="s">
        <v>57</v>
      </c>
      <c r="C1497" s="122" t="s">
        <v>140</v>
      </c>
      <c r="D1497" s="122" t="s">
        <v>94</v>
      </c>
      <c r="E1497" s="123" t="s">
        <v>19586</v>
      </c>
      <c r="F1497" s="124" t="s">
        <v>23</v>
      </c>
      <c r="G1497" s="124" t="s">
        <v>142</v>
      </c>
      <c r="H1497" s="124" t="s">
        <v>22256</v>
      </c>
      <c r="I1497" s="210" t="s">
        <v>249</v>
      </c>
      <c r="J1497" s="129" t="s">
        <v>169</v>
      </c>
      <c r="K1497" s="128">
        <v>311</v>
      </c>
      <c r="L1497" s="129" t="s">
        <v>70</v>
      </c>
      <c r="M1497" s="128" t="s">
        <v>186</v>
      </c>
      <c r="N1497" s="127" t="s">
        <v>621</v>
      </c>
      <c r="O1497" s="127" t="s">
        <v>164</v>
      </c>
      <c r="P1497" s="127" t="s">
        <v>178</v>
      </c>
      <c r="Q1497" s="131" t="s">
        <v>21271</v>
      </c>
      <c r="R1497" s="131" t="s">
        <v>23346</v>
      </c>
      <c r="S1497" s="132" t="s">
        <v>23805</v>
      </c>
      <c r="T1497" s="136" t="s">
        <v>262</v>
      </c>
      <c r="U1497" s="211"/>
      <c r="V1497" s="211" t="s">
        <v>233</v>
      </c>
      <c r="W1497" s="133" t="str">
        <f>VLOOKUP(TRIM(X1497),X10:Y88,2,FALSE)</f>
        <v>Frank</v>
      </c>
      <c r="X1497" s="11" t="str">
        <f t="shared" si="71"/>
        <v>6.5.1</v>
      </c>
      <c r="Y1497" s="64"/>
      <c r="Z1497" s="1">
        <f t="shared" si="70"/>
        <v>0</v>
      </c>
      <c r="AA1497" s="1">
        <f t="shared" ref="AA1497:AA1560" si="72">LEN(I1497)</f>
        <v>4</v>
      </c>
    </row>
    <row r="1498" spans="1:27" ht="36" customHeight="1">
      <c r="A1498" s="119" t="s">
        <v>139</v>
      </c>
      <c r="B1498" s="134" t="s">
        <v>57</v>
      </c>
      <c r="C1498" s="122" t="s">
        <v>140</v>
      </c>
      <c r="D1498" s="122" t="s">
        <v>94</v>
      </c>
      <c r="E1498" s="123" t="s">
        <v>19587</v>
      </c>
      <c r="F1498" s="124" t="s">
        <v>23</v>
      </c>
      <c r="G1498" s="124" t="s">
        <v>142</v>
      </c>
      <c r="H1498" s="124" t="s">
        <v>22258</v>
      </c>
      <c r="I1498" s="210" t="s">
        <v>249</v>
      </c>
      <c r="J1498" s="129" t="s">
        <v>180</v>
      </c>
      <c r="K1498" s="128">
        <v>360</v>
      </c>
      <c r="L1498" s="129" t="s">
        <v>70</v>
      </c>
      <c r="M1498" s="128" t="s">
        <v>186</v>
      </c>
      <c r="N1498" s="127" t="s">
        <v>621</v>
      </c>
      <c r="O1498" s="127" t="s">
        <v>164</v>
      </c>
      <c r="P1498" s="127" t="s">
        <v>178</v>
      </c>
      <c r="Q1498" s="131" t="s">
        <v>21272</v>
      </c>
      <c r="R1498" s="131" t="s">
        <v>23347</v>
      </c>
      <c r="S1498" s="132" t="s">
        <v>23805</v>
      </c>
      <c r="T1498" s="136" t="s">
        <v>262</v>
      </c>
      <c r="U1498" s="211"/>
      <c r="V1498" s="211" t="s">
        <v>233</v>
      </c>
      <c r="W1498" s="133" t="str">
        <f>VLOOKUP(TRIM(X1498),X10:Y88,2,FALSE)</f>
        <v>Frank</v>
      </c>
      <c r="X1498" s="11" t="str">
        <f t="shared" si="71"/>
        <v>6.5.1</v>
      </c>
      <c r="Y1498" s="64"/>
      <c r="Z1498" s="1">
        <f t="shared" ref="Z1498:Z1561" si="73">IF(F1498="P-CR", IF(S1498="Approved", 1, IF(S1498="Block approved", 1, 0)),0)</f>
        <v>0</v>
      </c>
      <c r="AA1498" s="1">
        <f t="shared" si="72"/>
        <v>4</v>
      </c>
    </row>
    <row r="1499" spans="1:27" ht="36" customHeight="1">
      <c r="A1499" s="119" t="s">
        <v>139</v>
      </c>
      <c r="B1499" s="134" t="s">
        <v>57</v>
      </c>
      <c r="C1499" s="122" t="s">
        <v>140</v>
      </c>
      <c r="D1499" s="122" t="s">
        <v>94</v>
      </c>
      <c r="E1499" s="123" t="s">
        <v>19588</v>
      </c>
      <c r="F1499" s="124" t="s">
        <v>23</v>
      </c>
      <c r="G1499" s="124" t="s">
        <v>142</v>
      </c>
      <c r="H1499" s="124" t="s">
        <v>22262</v>
      </c>
      <c r="I1499" s="210" t="s">
        <v>23369</v>
      </c>
      <c r="J1499" s="129" t="s">
        <v>169</v>
      </c>
      <c r="K1499" s="128">
        <v>390</v>
      </c>
      <c r="L1499" s="129" t="s">
        <v>60</v>
      </c>
      <c r="M1499" s="128" t="s">
        <v>186</v>
      </c>
      <c r="N1499" s="127" t="s">
        <v>621</v>
      </c>
      <c r="O1499" s="127" t="s">
        <v>164</v>
      </c>
      <c r="P1499" s="127" t="s">
        <v>178</v>
      </c>
      <c r="Q1499" s="131" t="s">
        <v>21178</v>
      </c>
      <c r="R1499" s="131" t="s">
        <v>23370</v>
      </c>
      <c r="S1499" s="132" t="s">
        <v>23805</v>
      </c>
      <c r="T1499" s="136" t="s">
        <v>290</v>
      </c>
      <c r="U1499" s="211"/>
      <c r="V1499" s="211" t="s">
        <v>233</v>
      </c>
      <c r="W1499" s="133" t="str">
        <f>VLOOKUP(TRIM(X1499),X10:Y88,2,FALSE)</f>
        <v>Frank</v>
      </c>
      <c r="X1499" s="11" t="str">
        <f t="shared" si="71"/>
        <v>6.5.1</v>
      </c>
      <c r="Y1499" s="64"/>
      <c r="Z1499" s="1">
        <f t="shared" si="73"/>
        <v>0</v>
      </c>
      <c r="AA1499" s="1">
        <f t="shared" si="72"/>
        <v>29</v>
      </c>
    </row>
    <row r="1500" spans="1:27" ht="36" customHeight="1">
      <c r="A1500" s="119" t="s">
        <v>139</v>
      </c>
      <c r="B1500" s="134" t="s">
        <v>57</v>
      </c>
      <c r="C1500" s="122" t="s">
        <v>140</v>
      </c>
      <c r="D1500" s="122" t="s">
        <v>94</v>
      </c>
      <c r="E1500" s="123" t="s">
        <v>19589</v>
      </c>
      <c r="F1500" s="124" t="s">
        <v>20</v>
      </c>
      <c r="G1500" s="124" t="s">
        <v>142</v>
      </c>
      <c r="H1500" s="124" t="s">
        <v>23371</v>
      </c>
      <c r="I1500" s="210" t="s">
        <v>280</v>
      </c>
      <c r="J1500" s="129"/>
      <c r="K1500" s="128"/>
      <c r="L1500" s="129"/>
      <c r="M1500" s="128"/>
      <c r="N1500" s="127"/>
      <c r="O1500" s="127" t="s">
        <v>164</v>
      </c>
      <c r="P1500" s="127" t="s">
        <v>178</v>
      </c>
      <c r="Q1500" s="131" t="s">
        <v>23372</v>
      </c>
      <c r="R1500" s="131" t="s">
        <v>23373</v>
      </c>
      <c r="S1500" s="132" t="s">
        <v>23805</v>
      </c>
      <c r="T1500" s="136" t="s">
        <v>182</v>
      </c>
      <c r="U1500" s="211"/>
      <c r="V1500" s="211" t="s">
        <v>233</v>
      </c>
      <c r="W1500" s="133" t="str">
        <f>VLOOKUP(TRIM(X1500),X10:Y88,2,FALSE)</f>
        <v>Frank</v>
      </c>
      <c r="X1500" s="11" t="str">
        <f t="shared" si="71"/>
        <v>6.5.1</v>
      </c>
      <c r="Y1500" s="64"/>
      <c r="Z1500" s="1">
        <f t="shared" si="73"/>
        <v>0</v>
      </c>
      <c r="AA1500" s="1">
        <f t="shared" si="72"/>
        <v>6</v>
      </c>
    </row>
    <row r="1501" spans="1:27" ht="36" customHeight="1">
      <c r="A1501" s="119" t="s">
        <v>139</v>
      </c>
      <c r="B1501" s="134" t="s">
        <v>57</v>
      </c>
      <c r="C1501" s="122" t="s">
        <v>140</v>
      </c>
      <c r="D1501" s="122" t="s">
        <v>94</v>
      </c>
      <c r="E1501" s="123" t="s">
        <v>19590</v>
      </c>
      <c r="F1501" s="124" t="s">
        <v>23</v>
      </c>
      <c r="G1501" s="124" t="s">
        <v>142</v>
      </c>
      <c r="H1501" s="124" t="s">
        <v>22268</v>
      </c>
      <c r="I1501" s="210" t="s">
        <v>21041</v>
      </c>
      <c r="J1501" s="129" t="s">
        <v>169</v>
      </c>
      <c r="K1501" s="128">
        <v>454</v>
      </c>
      <c r="L1501" s="129" t="s">
        <v>60</v>
      </c>
      <c r="M1501" s="128" t="s">
        <v>186</v>
      </c>
      <c r="N1501" s="127" t="s">
        <v>621</v>
      </c>
      <c r="O1501" s="127" t="s">
        <v>164</v>
      </c>
      <c r="P1501" s="127" t="s">
        <v>178</v>
      </c>
      <c r="Q1501" s="131" t="s">
        <v>21348</v>
      </c>
      <c r="R1501" s="131" t="s">
        <v>22269</v>
      </c>
      <c r="S1501" s="132" t="s">
        <v>23805</v>
      </c>
      <c r="T1501" s="136" t="s">
        <v>20875</v>
      </c>
      <c r="U1501" s="211"/>
      <c r="V1501" s="211" t="s">
        <v>233</v>
      </c>
      <c r="W1501" s="133" t="str">
        <f>VLOOKUP(TRIM(X1501),X10:Y88,2,FALSE)</f>
        <v>Frank</v>
      </c>
      <c r="X1501" s="11" t="str">
        <f t="shared" si="71"/>
        <v>6.5.1</v>
      </c>
      <c r="Y1501" s="64"/>
      <c r="Z1501" s="1">
        <f t="shared" si="73"/>
        <v>0</v>
      </c>
      <c r="AA1501" s="1">
        <f t="shared" si="72"/>
        <v>22</v>
      </c>
    </row>
    <row r="1502" spans="1:27" ht="36" customHeight="1">
      <c r="A1502" s="119" t="s">
        <v>139</v>
      </c>
      <c r="B1502" s="134" t="s">
        <v>57</v>
      </c>
      <c r="C1502" s="122" t="s">
        <v>140</v>
      </c>
      <c r="D1502" s="122" t="s">
        <v>94</v>
      </c>
      <c r="E1502" s="123" t="s">
        <v>19591</v>
      </c>
      <c r="F1502" s="124" t="s">
        <v>24</v>
      </c>
      <c r="G1502" s="124" t="s">
        <v>142</v>
      </c>
      <c r="H1502" s="124" t="s">
        <v>22272</v>
      </c>
      <c r="I1502" s="210" t="s">
        <v>15138</v>
      </c>
      <c r="J1502" s="129" t="s">
        <v>169</v>
      </c>
      <c r="K1502" s="128">
        <v>255</v>
      </c>
      <c r="L1502" s="129" t="s">
        <v>87</v>
      </c>
      <c r="M1502" s="128" t="s">
        <v>186</v>
      </c>
      <c r="N1502" s="127" t="s">
        <v>621</v>
      </c>
      <c r="O1502" s="127" t="s">
        <v>164</v>
      </c>
      <c r="P1502" s="127" t="s">
        <v>178</v>
      </c>
      <c r="Q1502" s="131" t="s">
        <v>21304</v>
      </c>
      <c r="R1502" s="131" t="s">
        <v>23355</v>
      </c>
      <c r="S1502" s="132" t="s">
        <v>23356</v>
      </c>
      <c r="T1502" s="136" t="s">
        <v>275</v>
      </c>
      <c r="U1502" s="211"/>
      <c r="V1502" s="211"/>
      <c r="W1502" s="133" t="str">
        <f>VLOOKUP(TRIM(X1502),X10:Y88,2,FALSE)</f>
        <v>Frank</v>
      </c>
      <c r="X1502" s="11" t="str">
        <f t="shared" ref="X1502:X1565" si="74">IF(ISNONTEXT(D1502),"" &amp; D1502 &amp;"",T(D1502))</f>
        <v>6.5.1</v>
      </c>
      <c r="Y1502" s="64"/>
      <c r="Z1502" s="1">
        <f t="shared" si="73"/>
        <v>0</v>
      </c>
      <c r="AA1502" s="1">
        <f t="shared" si="72"/>
        <v>52</v>
      </c>
    </row>
    <row r="1503" spans="1:27" ht="36" customHeight="1">
      <c r="A1503" s="119"/>
      <c r="B1503" s="134" t="s">
        <v>57</v>
      </c>
      <c r="C1503" s="122" t="s">
        <v>22</v>
      </c>
      <c r="D1503" s="122" t="s">
        <v>94</v>
      </c>
      <c r="E1503" s="123" t="s">
        <v>19592</v>
      </c>
      <c r="F1503" s="124" t="s">
        <v>24</v>
      </c>
      <c r="G1503" s="138" t="s">
        <v>142</v>
      </c>
      <c r="H1503" s="138" t="s">
        <v>22276</v>
      </c>
      <c r="I1503" s="139" t="s">
        <v>214</v>
      </c>
      <c r="J1503" s="140" t="s">
        <v>169</v>
      </c>
      <c r="K1503" s="141">
        <v>357</v>
      </c>
      <c r="L1503" s="140" t="s">
        <v>60</v>
      </c>
      <c r="M1503" s="141" t="s">
        <v>186</v>
      </c>
      <c r="N1503" s="140" t="s">
        <v>621</v>
      </c>
      <c r="O1503" s="140" t="s">
        <v>164</v>
      </c>
      <c r="P1503" s="140" t="s">
        <v>178</v>
      </c>
      <c r="Q1503" s="142" t="s">
        <v>23354</v>
      </c>
      <c r="R1503" s="142" t="s">
        <v>23353</v>
      </c>
      <c r="S1503" s="145"/>
      <c r="T1503" s="136" t="s">
        <v>215</v>
      </c>
      <c r="U1503" s="211"/>
      <c r="V1503" s="211"/>
      <c r="W1503" s="133" t="str">
        <f>VLOOKUP(TRIM(X1503),X10:Y88,2,FALSE)</f>
        <v>Frank</v>
      </c>
      <c r="X1503" s="11" t="str">
        <f t="shared" si="74"/>
        <v>6.5.1</v>
      </c>
      <c r="Y1503" s="64"/>
      <c r="Z1503" s="1">
        <f t="shared" si="73"/>
        <v>0</v>
      </c>
      <c r="AA1503" s="1">
        <f t="shared" si="72"/>
        <v>8</v>
      </c>
    </row>
    <row r="1504" spans="1:27" ht="36" customHeight="1">
      <c r="A1504" s="119" t="s">
        <v>139</v>
      </c>
      <c r="B1504" s="134" t="s">
        <v>57</v>
      </c>
      <c r="C1504" s="122" t="s">
        <v>140</v>
      </c>
      <c r="D1504" s="122" t="s">
        <v>94</v>
      </c>
      <c r="E1504" s="123" t="s">
        <v>19593</v>
      </c>
      <c r="F1504" s="124" t="s">
        <v>24</v>
      </c>
      <c r="G1504" s="124" t="s">
        <v>142</v>
      </c>
      <c r="H1504" s="124" t="s">
        <v>22279</v>
      </c>
      <c r="I1504" s="210" t="s">
        <v>181</v>
      </c>
      <c r="J1504" s="129" t="s">
        <v>169</v>
      </c>
      <c r="K1504" s="128">
        <v>383</v>
      </c>
      <c r="L1504" s="129" t="s">
        <v>60</v>
      </c>
      <c r="M1504" s="128" t="s">
        <v>186</v>
      </c>
      <c r="N1504" s="127" t="s">
        <v>621</v>
      </c>
      <c r="O1504" s="127" t="s">
        <v>164</v>
      </c>
      <c r="P1504" s="127" t="s">
        <v>178</v>
      </c>
      <c r="Q1504" s="131" t="s">
        <v>21153</v>
      </c>
      <c r="R1504" s="131" t="s">
        <v>23358</v>
      </c>
      <c r="S1504" s="132" t="s">
        <v>23359</v>
      </c>
      <c r="T1504" s="136" t="s">
        <v>243</v>
      </c>
      <c r="U1504" s="211"/>
      <c r="V1504" s="211"/>
      <c r="W1504" s="133" t="str">
        <f>VLOOKUP(TRIM(X1504),X10:Y88,2,FALSE)</f>
        <v>Frank</v>
      </c>
      <c r="X1504" s="11" t="str">
        <f t="shared" si="74"/>
        <v>6.5.1</v>
      </c>
      <c r="Y1504" s="64"/>
      <c r="Z1504" s="1">
        <f t="shared" si="73"/>
        <v>0</v>
      </c>
      <c r="AA1504" s="1">
        <f t="shared" si="72"/>
        <v>14</v>
      </c>
    </row>
    <row r="1505" spans="1:27" ht="36" customHeight="1">
      <c r="A1505" s="119"/>
      <c r="B1505" s="134" t="s">
        <v>57</v>
      </c>
      <c r="C1505" s="122" t="s">
        <v>22</v>
      </c>
      <c r="D1505" s="122" t="s">
        <v>94</v>
      </c>
      <c r="E1505" s="123" t="s">
        <v>19594</v>
      </c>
      <c r="F1505" s="124" t="s">
        <v>24</v>
      </c>
      <c r="G1505" s="138" t="s">
        <v>142</v>
      </c>
      <c r="H1505" s="138" t="s">
        <v>22282</v>
      </c>
      <c r="I1505" s="139" t="s">
        <v>184</v>
      </c>
      <c r="J1505" s="140" t="s">
        <v>180</v>
      </c>
      <c r="K1505" s="141">
        <v>454</v>
      </c>
      <c r="L1505" s="140" t="s">
        <v>60</v>
      </c>
      <c r="M1505" s="141" t="s">
        <v>186</v>
      </c>
      <c r="N1505" s="140" t="s">
        <v>621</v>
      </c>
      <c r="O1505" s="140" t="s">
        <v>164</v>
      </c>
      <c r="P1505" s="140" t="s">
        <v>178</v>
      </c>
      <c r="Q1505" s="142" t="s">
        <v>23803</v>
      </c>
      <c r="R1505" s="142" t="s">
        <v>23804</v>
      </c>
      <c r="S1505" s="145"/>
      <c r="T1505" s="136" t="s">
        <v>183</v>
      </c>
      <c r="U1505" s="211"/>
      <c r="V1505" s="211"/>
      <c r="W1505" s="133" t="str">
        <f>VLOOKUP(TRIM(X1505),X10:Y88,2,FALSE)</f>
        <v>Frank</v>
      </c>
      <c r="X1505" s="11" t="str">
        <f t="shared" si="74"/>
        <v>6.5.1</v>
      </c>
      <c r="Y1505" s="64"/>
      <c r="Z1505" s="1">
        <f t="shared" si="73"/>
        <v>0</v>
      </c>
      <c r="AA1505" s="1">
        <f t="shared" si="72"/>
        <v>17</v>
      </c>
    </row>
    <row r="1506" spans="1:27" ht="36" customHeight="1">
      <c r="A1506" s="119" t="s">
        <v>139</v>
      </c>
      <c r="B1506" s="134" t="s">
        <v>57</v>
      </c>
      <c r="C1506" s="122" t="s">
        <v>140</v>
      </c>
      <c r="D1506" s="122" t="s">
        <v>94</v>
      </c>
      <c r="E1506" s="123" t="s">
        <v>19595</v>
      </c>
      <c r="F1506" s="124" t="s">
        <v>24</v>
      </c>
      <c r="G1506" s="124" t="s">
        <v>142</v>
      </c>
      <c r="H1506" s="124" t="s">
        <v>22285</v>
      </c>
      <c r="I1506" s="210" t="s">
        <v>236</v>
      </c>
      <c r="J1506" s="127" t="s">
        <v>169</v>
      </c>
      <c r="K1506" s="212">
        <v>446</v>
      </c>
      <c r="L1506" s="127" t="s">
        <v>60</v>
      </c>
      <c r="M1506" s="212" t="s">
        <v>186</v>
      </c>
      <c r="N1506" s="127" t="s">
        <v>621</v>
      </c>
      <c r="O1506" s="127" t="s">
        <v>164</v>
      </c>
      <c r="P1506" s="127" t="s">
        <v>178</v>
      </c>
      <c r="Q1506" s="131" t="s">
        <v>21329</v>
      </c>
      <c r="R1506" s="131" t="s">
        <v>22291</v>
      </c>
      <c r="S1506" s="132" t="s">
        <v>22292</v>
      </c>
      <c r="T1506" s="136" t="s">
        <v>305</v>
      </c>
      <c r="U1506" s="211"/>
      <c r="V1506" s="211"/>
      <c r="W1506" s="133" t="str">
        <f>VLOOKUP(TRIM(X1506),X10:Y88,2,FALSE)</f>
        <v>Frank</v>
      </c>
      <c r="X1506" s="11" t="str">
        <f t="shared" si="74"/>
        <v>6.5.1</v>
      </c>
      <c r="Y1506" s="64"/>
      <c r="Z1506" s="1">
        <f t="shared" si="73"/>
        <v>0</v>
      </c>
      <c r="AA1506" s="1">
        <f t="shared" si="72"/>
        <v>10</v>
      </c>
    </row>
    <row r="1507" spans="1:27" ht="36" customHeight="1">
      <c r="A1507" s="119" t="s">
        <v>139</v>
      </c>
      <c r="B1507" s="134" t="s">
        <v>57</v>
      </c>
      <c r="C1507" s="122" t="s">
        <v>140</v>
      </c>
      <c r="D1507" s="122" t="s">
        <v>94</v>
      </c>
      <c r="E1507" s="123" t="s">
        <v>19596</v>
      </c>
      <c r="F1507" s="124" t="s">
        <v>23</v>
      </c>
      <c r="G1507" s="124" t="s">
        <v>142</v>
      </c>
      <c r="H1507" s="124" t="s">
        <v>22287</v>
      </c>
      <c r="I1507" s="210" t="s">
        <v>23362</v>
      </c>
      <c r="J1507" s="129" t="s">
        <v>180</v>
      </c>
      <c r="K1507" s="128">
        <v>492</v>
      </c>
      <c r="L1507" s="129" t="s">
        <v>60</v>
      </c>
      <c r="M1507" s="128" t="s">
        <v>186</v>
      </c>
      <c r="N1507" s="127" t="s">
        <v>621</v>
      </c>
      <c r="O1507" s="127" t="s">
        <v>164</v>
      </c>
      <c r="P1507" s="127" t="s">
        <v>178</v>
      </c>
      <c r="Q1507" s="131" t="s">
        <v>21322</v>
      </c>
      <c r="R1507" s="131" t="s">
        <v>23363</v>
      </c>
      <c r="S1507" s="132" t="s">
        <v>23805</v>
      </c>
      <c r="T1507" s="136" t="s">
        <v>183</v>
      </c>
      <c r="U1507" s="211"/>
      <c r="V1507" s="211" t="s">
        <v>233</v>
      </c>
      <c r="W1507" s="133" t="str">
        <f>VLOOKUP(TRIM(X1507),X10:Y88,2,FALSE)</f>
        <v>Frank</v>
      </c>
      <c r="X1507" s="11" t="str">
        <f t="shared" si="74"/>
        <v>6.5.1</v>
      </c>
      <c r="Y1507" s="64"/>
      <c r="Z1507" s="1">
        <f t="shared" si="73"/>
        <v>0</v>
      </c>
      <c r="AA1507" s="1">
        <f t="shared" si="72"/>
        <v>43</v>
      </c>
    </row>
    <row r="1508" spans="1:27" ht="36" customHeight="1">
      <c r="A1508" s="119" t="s">
        <v>139</v>
      </c>
      <c r="B1508" s="134" t="s">
        <v>57</v>
      </c>
      <c r="C1508" s="122" t="s">
        <v>140</v>
      </c>
      <c r="D1508" s="122" t="s">
        <v>94</v>
      </c>
      <c r="E1508" s="123" t="s">
        <v>19597</v>
      </c>
      <c r="F1508" s="124" t="s">
        <v>24</v>
      </c>
      <c r="G1508" s="124" t="s">
        <v>142</v>
      </c>
      <c r="H1508" s="124" t="s">
        <v>22290</v>
      </c>
      <c r="I1508" s="210" t="s">
        <v>217</v>
      </c>
      <c r="J1508" s="129" t="s">
        <v>169</v>
      </c>
      <c r="K1508" s="128">
        <v>458</v>
      </c>
      <c r="L1508" s="129" t="s">
        <v>60</v>
      </c>
      <c r="M1508" s="128" t="s">
        <v>186</v>
      </c>
      <c r="N1508" s="127" t="s">
        <v>621</v>
      </c>
      <c r="O1508" s="127" t="s">
        <v>164</v>
      </c>
      <c r="P1508" s="127" t="s">
        <v>178</v>
      </c>
      <c r="Q1508" s="131" t="s">
        <v>21397</v>
      </c>
      <c r="R1508" s="131" t="s">
        <v>23595</v>
      </c>
      <c r="S1508" s="137" t="s">
        <v>149</v>
      </c>
      <c r="T1508" s="136" t="s">
        <v>267</v>
      </c>
      <c r="U1508" s="211"/>
      <c r="V1508" s="211"/>
      <c r="W1508" s="133" t="str">
        <f>VLOOKUP(TRIM(X1508),X10:Y88,2,FALSE)</f>
        <v>Frank</v>
      </c>
      <c r="X1508" s="11" t="str">
        <f t="shared" si="74"/>
        <v>6.5.1</v>
      </c>
      <c r="Y1508" s="64"/>
      <c r="Z1508" s="1">
        <f t="shared" si="73"/>
        <v>0</v>
      </c>
      <c r="AA1508" s="1">
        <f t="shared" si="72"/>
        <v>5</v>
      </c>
    </row>
    <row r="1509" spans="1:27" ht="36" customHeight="1">
      <c r="A1509" s="119" t="s">
        <v>139</v>
      </c>
      <c r="B1509" s="134" t="s">
        <v>57</v>
      </c>
      <c r="C1509" s="122" t="s">
        <v>140</v>
      </c>
      <c r="D1509" s="122" t="s">
        <v>94</v>
      </c>
      <c r="E1509" s="123" t="s">
        <v>19598</v>
      </c>
      <c r="F1509" s="124" t="s">
        <v>23</v>
      </c>
      <c r="G1509" s="124" t="s">
        <v>142</v>
      </c>
      <c r="H1509" s="124" t="s">
        <v>22293</v>
      </c>
      <c r="I1509" s="210" t="s">
        <v>236</v>
      </c>
      <c r="J1509" s="127" t="s">
        <v>169</v>
      </c>
      <c r="K1509" s="212">
        <v>446</v>
      </c>
      <c r="L1509" s="127" t="s">
        <v>63</v>
      </c>
      <c r="M1509" s="212" t="s">
        <v>186</v>
      </c>
      <c r="N1509" s="127" t="s">
        <v>621</v>
      </c>
      <c r="O1509" s="127" t="s">
        <v>164</v>
      </c>
      <c r="P1509" s="127" t="s">
        <v>178</v>
      </c>
      <c r="Q1509" s="131" t="s">
        <v>21329</v>
      </c>
      <c r="R1509" s="131" t="s">
        <v>23361</v>
      </c>
      <c r="S1509" s="132" t="s">
        <v>23805</v>
      </c>
      <c r="T1509" s="136" t="s">
        <v>305</v>
      </c>
      <c r="U1509" s="211"/>
      <c r="V1509" s="211" t="s">
        <v>233</v>
      </c>
      <c r="W1509" s="133" t="str">
        <f>VLOOKUP(TRIM(X1509),X10:Y88,2,FALSE)</f>
        <v>Frank</v>
      </c>
      <c r="X1509" s="11" t="str">
        <f t="shared" si="74"/>
        <v>6.5.1</v>
      </c>
      <c r="Y1509" s="64"/>
      <c r="Z1509" s="1">
        <f t="shared" si="73"/>
        <v>0</v>
      </c>
      <c r="AA1509" s="1">
        <f t="shared" si="72"/>
        <v>10</v>
      </c>
    </row>
    <row r="1510" spans="1:27" ht="36" customHeight="1">
      <c r="A1510" s="119" t="s">
        <v>139</v>
      </c>
      <c r="B1510" s="134" t="s">
        <v>57</v>
      </c>
      <c r="C1510" s="122" t="s">
        <v>140</v>
      </c>
      <c r="D1510" s="122" t="s">
        <v>94</v>
      </c>
      <c r="E1510" s="123" t="s">
        <v>19599</v>
      </c>
      <c r="F1510" s="124" t="s">
        <v>23</v>
      </c>
      <c r="G1510" s="124" t="s">
        <v>142</v>
      </c>
      <c r="H1510" s="124" t="s">
        <v>22296</v>
      </c>
      <c r="I1510" s="210" t="s">
        <v>11167</v>
      </c>
      <c r="J1510" s="129" t="s">
        <v>169</v>
      </c>
      <c r="K1510" s="128">
        <v>386</v>
      </c>
      <c r="L1510" s="129" t="s">
        <v>63</v>
      </c>
      <c r="M1510" s="128" t="s">
        <v>186</v>
      </c>
      <c r="N1510" s="127" t="s">
        <v>621</v>
      </c>
      <c r="O1510" s="127" t="s">
        <v>164</v>
      </c>
      <c r="P1510" s="127" t="s">
        <v>178</v>
      </c>
      <c r="Q1510" s="131" t="s">
        <v>21167</v>
      </c>
      <c r="R1510" s="131" t="s">
        <v>23345</v>
      </c>
      <c r="S1510" s="132" t="s">
        <v>23805</v>
      </c>
      <c r="T1510" s="136" t="s">
        <v>450</v>
      </c>
      <c r="U1510" s="211"/>
      <c r="V1510" s="211" t="s">
        <v>233</v>
      </c>
      <c r="W1510" s="133" t="str">
        <f>VLOOKUP(TRIM(X1510),X10:Y88,2,FALSE)</f>
        <v>Frank</v>
      </c>
      <c r="X1510" s="11" t="str">
        <f t="shared" si="74"/>
        <v>6.5.1</v>
      </c>
      <c r="Y1510" s="64"/>
      <c r="Z1510" s="1">
        <f t="shared" si="73"/>
        <v>0</v>
      </c>
      <c r="AA1510" s="1">
        <f t="shared" si="72"/>
        <v>28</v>
      </c>
    </row>
    <row r="1511" spans="1:27" ht="36" customHeight="1">
      <c r="A1511" s="119" t="s">
        <v>139</v>
      </c>
      <c r="B1511" s="134" t="s">
        <v>57</v>
      </c>
      <c r="C1511" s="122" t="s">
        <v>140</v>
      </c>
      <c r="D1511" s="122" t="s">
        <v>94</v>
      </c>
      <c r="E1511" s="123" t="s">
        <v>19600</v>
      </c>
      <c r="F1511" s="124" t="s">
        <v>24</v>
      </c>
      <c r="G1511" s="124" t="s">
        <v>142</v>
      </c>
      <c r="H1511" s="124" t="s">
        <v>22636</v>
      </c>
      <c r="I1511" s="210" t="s">
        <v>725</v>
      </c>
      <c r="J1511" s="129" t="s">
        <v>169</v>
      </c>
      <c r="K1511" s="128">
        <v>444</v>
      </c>
      <c r="L1511" s="129" t="s">
        <v>60</v>
      </c>
      <c r="M1511" s="128" t="s">
        <v>186</v>
      </c>
      <c r="N1511" s="127" t="s">
        <v>621</v>
      </c>
      <c r="O1511" s="127" t="s">
        <v>164</v>
      </c>
      <c r="P1511" s="127" t="s">
        <v>178</v>
      </c>
      <c r="Q1511" s="131" t="s">
        <v>21325</v>
      </c>
      <c r="R1511" s="131" t="s">
        <v>22827</v>
      </c>
      <c r="S1511" s="132" t="s">
        <v>22828</v>
      </c>
      <c r="T1511" s="136" t="s">
        <v>275</v>
      </c>
      <c r="U1511" s="211"/>
      <c r="V1511" s="211"/>
      <c r="W1511" s="133" t="str">
        <f>VLOOKUP(TRIM(X1511),X10:Y88,2,FALSE)</f>
        <v>Frank</v>
      </c>
      <c r="X1511" s="11" t="str">
        <f t="shared" si="74"/>
        <v>6.5.1</v>
      </c>
      <c r="Y1511" s="64"/>
      <c r="Z1511" s="1">
        <f t="shared" si="73"/>
        <v>0</v>
      </c>
      <c r="AA1511" s="1">
        <f t="shared" si="72"/>
        <v>42</v>
      </c>
    </row>
    <row r="1512" spans="1:27" ht="36" customHeight="1">
      <c r="A1512" s="119" t="s">
        <v>139</v>
      </c>
      <c r="B1512" s="134" t="s">
        <v>57</v>
      </c>
      <c r="C1512" s="122" t="s">
        <v>140</v>
      </c>
      <c r="D1512" s="122" t="s">
        <v>94</v>
      </c>
      <c r="E1512" s="123" t="s">
        <v>19601</v>
      </c>
      <c r="F1512" s="124" t="s">
        <v>24</v>
      </c>
      <c r="G1512" s="124" t="s">
        <v>142</v>
      </c>
      <c r="H1512" s="124" t="s">
        <v>22639</v>
      </c>
      <c r="I1512" s="210" t="s">
        <v>661</v>
      </c>
      <c r="J1512" s="129" t="s">
        <v>180</v>
      </c>
      <c r="K1512" s="128">
        <v>497</v>
      </c>
      <c r="L1512" s="129" t="s">
        <v>60</v>
      </c>
      <c r="M1512" s="128" t="s">
        <v>186</v>
      </c>
      <c r="N1512" s="127" t="s">
        <v>621</v>
      </c>
      <c r="O1512" s="127" t="s">
        <v>164</v>
      </c>
      <c r="P1512" s="127" t="s">
        <v>178</v>
      </c>
      <c r="Q1512" s="131" t="s">
        <v>21328</v>
      </c>
      <c r="R1512" s="131" t="s">
        <v>22937</v>
      </c>
      <c r="S1512" s="132" t="s">
        <v>22938</v>
      </c>
      <c r="T1512" s="136" t="s">
        <v>275</v>
      </c>
      <c r="U1512" s="211"/>
      <c r="V1512" s="211"/>
      <c r="W1512" s="133" t="str">
        <f>VLOOKUP(TRIM(X1512),X10:Y88,2,FALSE)</f>
        <v>Frank</v>
      </c>
      <c r="X1512" s="11" t="str">
        <f t="shared" si="74"/>
        <v>6.5.1</v>
      </c>
      <c r="Y1512" s="64"/>
      <c r="Z1512" s="1">
        <f t="shared" si="73"/>
        <v>0</v>
      </c>
      <c r="AA1512" s="1">
        <f t="shared" si="72"/>
        <v>26</v>
      </c>
    </row>
    <row r="1513" spans="1:27" ht="36" customHeight="1">
      <c r="A1513" s="119" t="s">
        <v>139</v>
      </c>
      <c r="B1513" s="134" t="s">
        <v>57</v>
      </c>
      <c r="C1513" s="122" t="s">
        <v>140</v>
      </c>
      <c r="D1513" s="122" t="s">
        <v>94</v>
      </c>
      <c r="E1513" s="123" t="s">
        <v>19602</v>
      </c>
      <c r="F1513" s="124" t="s">
        <v>24</v>
      </c>
      <c r="G1513" s="124" t="s">
        <v>142</v>
      </c>
      <c r="H1513" s="124" t="s">
        <v>22642</v>
      </c>
      <c r="I1513" s="210" t="s">
        <v>214</v>
      </c>
      <c r="J1513" s="129" t="s">
        <v>169</v>
      </c>
      <c r="K1513" s="128">
        <v>359</v>
      </c>
      <c r="L1513" s="129" t="s">
        <v>60</v>
      </c>
      <c r="M1513" s="128" t="s">
        <v>186</v>
      </c>
      <c r="N1513" s="127" t="s">
        <v>621</v>
      </c>
      <c r="O1513" s="127" t="s">
        <v>164</v>
      </c>
      <c r="P1513" s="127" t="s">
        <v>178</v>
      </c>
      <c r="Q1513" s="131" t="s">
        <v>21110</v>
      </c>
      <c r="R1513" s="131" t="s">
        <v>22830</v>
      </c>
      <c r="S1513" s="132" t="s">
        <v>22831</v>
      </c>
      <c r="T1513" s="136" t="s">
        <v>215</v>
      </c>
      <c r="U1513" s="211"/>
      <c r="V1513" s="211"/>
      <c r="W1513" s="133" t="str">
        <f>VLOOKUP(TRIM(X1513),X10:Y88,2,FALSE)</f>
        <v>Frank</v>
      </c>
      <c r="X1513" s="11" t="str">
        <f t="shared" si="74"/>
        <v>6.5.1</v>
      </c>
      <c r="Y1513" s="64"/>
      <c r="Z1513" s="1">
        <f t="shared" si="73"/>
        <v>0</v>
      </c>
      <c r="AA1513" s="1">
        <f t="shared" si="72"/>
        <v>8</v>
      </c>
    </row>
    <row r="1514" spans="1:27" ht="36" customHeight="1">
      <c r="A1514" s="119" t="s">
        <v>139</v>
      </c>
      <c r="B1514" s="134" t="s">
        <v>57</v>
      </c>
      <c r="C1514" s="122" t="s">
        <v>140</v>
      </c>
      <c r="D1514" s="122" t="s">
        <v>94</v>
      </c>
      <c r="E1514" s="123" t="s">
        <v>19603</v>
      </c>
      <c r="F1514" s="124" t="s">
        <v>23</v>
      </c>
      <c r="G1514" s="124" t="s">
        <v>142</v>
      </c>
      <c r="H1514" s="124" t="s">
        <v>22645</v>
      </c>
      <c r="I1514" s="210" t="s">
        <v>214</v>
      </c>
      <c r="J1514" s="127" t="s">
        <v>180</v>
      </c>
      <c r="K1514" s="212">
        <v>410</v>
      </c>
      <c r="L1514" s="127" t="s">
        <v>60</v>
      </c>
      <c r="M1514" s="212" t="s">
        <v>186</v>
      </c>
      <c r="N1514" s="127" t="s">
        <v>621</v>
      </c>
      <c r="O1514" s="127" t="s">
        <v>164</v>
      </c>
      <c r="P1514" s="127" t="s">
        <v>178</v>
      </c>
      <c r="Q1514" s="131" t="s">
        <v>21111</v>
      </c>
      <c r="R1514" s="131" t="s">
        <v>23348</v>
      </c>
      <c r="S1514" s="132" t="s">
        <v>23805</v>
      </c>
      <c r="T1514" s="136" t="s">
        <v>215</v>
      </c>
      <c r="U1514" s="211"/>
      <c r="V1514" s="211" t="s">
        <v>233</v>
      </c>
      <c r="W1514" s="133" t="str">
        <f>VLOOKUP(TRIM(X1514),X10:Y88,2,FALSE)</f>
        <v>Frank</v>
      </c>
      <c r="X1514" s="11" t="str">
        <f t="shared" si="74"/>
        <v>6.5.1</v>
      </c>
      <c r="Y1514" s="64"/>
      <c r="Z1514" s="1">
        <f t="shared" si="73"/>
        <v>0</v>
      </c>
      <c r="AA1514" s="1">
        <f t="shared" si="72"/>
        <v>8</v>
      </c>
    </row>
    <row r="1515" spans="1:27" ht="36" customHeight="1">
      <c r="A1515" s="119" t="s">
        <v>139</v>
      </c>
      <c r="B1515" s="134" t="s">
        <v>57</v>
      </c>
      <c r="C1515" s="122" t="s">
        <v>140</v>
      </c>
      <c r="D1515" s="122" t="s">
        <v>94</v>
      </c>
      <c r="E1515" s="123" t="s">
        <v>19604</v>
      </c>
      <c r="F1515" s="124" t="s">
        <v>24</v>
      </c>
      <c r="G1515" s="124" t="s">
        <v>142</v>
      </c>
      <c r="H1515" s="124" t="s">
        <v>22648</v>
      </c>
      <c r="I1515" s="210" t="s">
        <v>214</v>
      </c>
      <c r="J1515" s="129" t="s">
        <v>742</v>
      </c>
      <c r="K1515" s="128">
        <v>81</v>
      </c>
      <c r="L1515" s="129" t="s">
        <v>60</v>
      </c>
      <c r="M1515" s="128" t="s">
        <v>186</v>
      </c>
      <c r="N1515" s="127" t="s">
        <v>621</v>
      </c>
      <c r="O1515" s="127" t="s">
        <v>164</v>
      </c>
      <c r="P1515" s="127" t="s">
        <v>178</v>
      </c>
      <c r="Q1515" s="131" t="s">
        <v>21201</v>
      </c>
      <c r="R1515" s="131" t="s">
        <v>23349</v>
      </c>
      <c r="S1515" s="132" t="s">
        <v>23350</v>
      </c>
      <c r="T1515" s="136" t="s">
        <v>215</v>
      </c>
      <c r="U1515" s="211"/>
      <c r="V1515" s="211"/>
      <c r="W1515" s="133" t="str">
        <f>VLOOKUP(TRIM(X1515),X10:Y88,2,FALSE)</f>
        <v>Frank</v>
      </c>
      <c r="X1515" s="11" t="str">
        <f t="shared" si="74"/>
        <v>6.5.1</v>
      </c>
      <c r="Y1515" s="64"/>
      <c r="Z1515" s="1">
        <f t="shared" si="73"/>
        <v>0</v>
      </c>
      <c r="AA1515" s="1">
        <f t="shared" si="72"/>
        <v>8</v>
      </c>
    </row>
    <row r="1516" spans="1:27" ht="37.200000000000003" customHeight="1">
      <c r="A1516" s="119" t="s">
        <v>139</v>
      </c>
      <c r="B1516" s="134" t="s">
        <v>57</v>
      </c>
      <c r="C1516" s="122" t="s">
        <v>140</v>
      </c>
      <c r="D1516" s="122" t="s">
        <v>94</v>
      </c>
      <c r="E1516" s="123" t="s">
        <v>19605</v>
      </c>
      <c r="F1516" s="124" t="s">
        <v>23</v>
      </c>
      <c r="G1516" s="124" t="s">
        <v>142</v>
      </c>
      <c r="H1516" s="124" t="s">
        <v>22700</v>
      </c>
      <c r="I1516" s="210" t="s">
        <v>661</v>
      </c>
      <c r="J1516" s="129" t="s">
        <v>180</v>
      </c>
      <c r="K1516" s="128">
        <v>481</v>
      </c>
      <c r="L1516" s="129" t="s">
        <v>60</v>
      </c>
      <c r="M1516" s="128" t="s">
        <v>186</v>
      </c>
      <c r="N1516" s="127" t="s">
        <v>621</v>
      </c>
      <c r="O1516" s="127" t="s">
        <v>164</v>
      </c>
      <c r="P1516" s="127" t="s">
        <v>178</v>
      </c>
      <c r="Q1516" s="131" t="s">
        <v>21288</v>
      </c>
      <c r="R1516" s="131" t="s">
        <v>22784</v>
      </c>
      <c r="S1516" s="132" t="s">
        <v>23805</v>
      </c>
      <c r="T1516" s="136" t="s">
        <v>275</v>
      </c>
      <c r="U1516" s="211"/>
      <c r="V1516" s="211" t="s">
        <v>233</v>
      </c>
      <c r="W1516" s="133" t="str">
        <f>VLOOKUP(TRIM(X1516),X10:Y88,2,FALSE)</f>
        <v>Frank</v>
      </c>
      <c r="X1516" s="11" t="str">
        <f t="shared" si="74"/>
        <v>6.5.1</v>
      </c>
      <c r="Y1516" s="64"/>
      <c r="Z1516" s="1">
        <f t="shared" si="73"/>
        <v>0</v>
      </c>
      <c r="AA1516" s="1">
        <f t="shared" si="72"/>
        <v>26</v>
      </c>
    </row>
    <row r="1517" spans="1:27" ht="37.200000000000003" customHeight="1">
      <c r="A1517" s="119"/>
      <c r="B1517" s="134" t="s">
        <v>57</v>
      </c>
      <c r="C1517" s="122" t="s">
        <v>22</v>
      </c>
      <c r="D1517" s="122" t="s">
        <v>133</v>
      </c>
      <c r="E1517" s="123" t="s">
        <v>19606</v>
      </c>
      <c r="F1517" s="124" t="s">
        <v>7287</v>
      </c>
      <c r="G1517" s="138" t="s">
        <v>51</v>
      </c>
      <c r="H1517" s="138" t="s">
        <v>22297</v>
      </c>
      <c r="I1517" s="139" t="s">
        <v>51</v>
      </c>
      <c r="J1517" s="140"/>
      <c r="K1517" s="141"/>
      <c r="L1517" s="140"/>
      <c r="M1517" s="141"/>
      <c r="N1517" s="140"/>
      <c r="O1517" s="140" t="s">
        <v>51</v>
      </c>
      <c r="P1517" s="140" t="s">
        <v>51</v>
      </c>
      <c r="Q1517" s="142" t="s">
        <v>23857</v>
      </c>
      <c r="R1517" s="142" t="s">
        <v>171</v>
      </c>
      <c r="S1517" s="145"/>
      <c r="T1517" s="136" t="s">
        <v>51</v>
      </c>
      <c r="U1517" s="211"/>
      <c r="V1517" s="211"/>
      <c r="W1517" s="133" t="str">
        <f>VLOOKUP(TRIM(X1517),X10:Y88,2,FALSE)</f>
        <v>Withdrawn</v>
      </c>
      <c r="X1517" s="11" t="str">
        <f t="shared" si="74"/>
        <v>99</v>
      </c>
      <c r="Y1517" s="64"/>
      <c r="Z1517" s="1">
        <f t="shared" si="73"/>
        <v>0</v>
      </c>
      <c r="AA1517" s="1">
        <f t="shared" si="72"/>
        <v>1</v>
      </c>
    </row>
    <row r="1518" spans="1:27" ht="37.200000000000003" customHeight="1">
      <c r="A1518" s="119" t="s">
        <v>139</v>
      </c>
      <c r="B1518" s="134" t="s">
        <v>57</v>
      </c>
      <c r="C1518" s="122" t="s">
        <v>140</v>
      </c>
      <c r="D1518" s="122" t="s">
        <v>558</v>
      </c>
      <c r="E1518" s="123" t="s">
        <v>19607</v>
      </c>
      <c r="F1518" s="124" t="s">
        <v>24</v>
      </c>
      <c r="G1518" s="124" t="s">
        <v>142</v>
      </c>
      <c r="H1518" s="124" t="s">
        <v>22780</v>
      </c>
      <c r="I1518" s="210" t="s">
        <v>23948</v>
      </c>
      <c r="J1518" s="129" t="s">
        <v>180</v>
      </c>
      <c r="K1518" s="128">
        <v>478</v>
      </c>
      <c r="L1518" s="129" t="s">
        <v>60</v>
      </c>
      <c r="M1518" s="128" t="s">
        <v>186</v>
      </c>
      <c r="N1518" s="127" t="s">
        <v>621</v>
      </c>
      <c r="O1518" s="127" t="s">
        <v>164</v>
      </c>
      <c r="P1518" s="127" t="s">
        <v>178</v>
      </c>
      <c r="Q1518" s="131" t="s">
        <v>21281</v>
      </c>
      <c r="R1518" s="131" t="s">
        <v>23172</v>
      </c>
      <c r="S1518" s="132" t="s">
        <v>23171</v>
      </c>
      <c r="T1518" s="136" t="s">
        <v>447</v>
      </c>
      <c r="U1518" s="211"/>
      <c r="V1518" s="211"/>
      <c r="W1518" s="133" t="str">
        <f>VLOOKUP(TRIM(X1518),X10:Y88,2,FALSE)</f>
        <v>Frank</v>
      </c>
      <c r="X1518" s="11" t="str">
        <f t="shared" si="74"/>
        <v>6.5.7.5</v>
      </c>
      <c r="Y1518" s="64"/>
      <c r="Z1518" s="1">
        <f t="shared" si="73"/>
        <v>0</v>
      </c>
      <c r="AA1518" s="1">
        <f t="shared" si="72"/>
        <v>47</v>
      </c>
    </row>
    <row r="1519" spans="1:27" ht="37.200000000000003" customHeight="1">
      <c r="A1519" s="119" t="s">
        <v>139</v>
      </c>
      <c r="B1519" s="134" t="s">
        <v>57</v>
      </c>
      <c r="C1519" s="122" t="s">
        <v>140</v>
      </c>
      <c r="D1519" s="122" t="s">
        <v>103</v>
      </c>
      <c r="E1519" s="123" t="s">
        <v>19608</v>
      </c>
      <c r="F1519" s="124" t="s">
        <v>24</v>
      </c>
      <c r="G1519" s="124" t="s">
        <v>142</v>
      </c>
      <c r="H1519" s="124" t="s">
        <v>22707</v>
      </c>
      <c r="I1519" s="210" t="s">
        <v>23949</v>
      </c>
      <c r="J1519" s="129" t="s">
        <v>169</v>
      </c>
      <c r="K1519" s="128">
        <v>296</v>
      </c>
      <c r="L1519" s="129" t="s">
        <v>68</v>
      </c>
      <c r="M1519" s="128" t="s">
        <v>186</v>
      </c>
      <c r="N1519" s="127" t="s">
        <v>621</v>
      </c>
      <c r="O1519" s="127" t="s">
        <v>164</v>
      </c>
      <c r="P1519" s="127" t="s">
        <v>178</v>
      </c>
      <c r="Q1519" s="131" t="s">
        <v>21335</v>
      </c>
      <c r="R1519" s="131" t="s">
        <v>22970</v>
      </c>
      <c r="S1519" s="132" t="s">
        <v>22971</v>
      </c>
      <c r="T1519" s="136" t="s">
        <v>183</v>
      </c>
      <c r="U1519" s="211"/>
      <c r="V1519" s="211"/>
      <c r="W1519" s="133" t="str">
        <f>VLOOKUP(TRIM(X1519),X10:Y88,2,FALSE)</f>
        <v>Frank</v>
      </c>
      <c r="X1519" s="11" t="str">
        <f t="shared" si="74"/>
        <v>6.5.5</v>
      </c>
      <c r="Y1519" s="64"/>
      <c r="Z1519" s="1">
        <f t="shared" si="73"/>
        <v>0</v>
      </c>
      <c r="AA1519" s="1">
        <f t="shared" si="72"/>
        <v>39</v>
      </c>
    </row>
    <row r="1520" spans="1:27" ht="37.200000000000003" customHeight="1">
      <c r="A1520" s="119" t="s">
        <v>139</v>
      </c>
      <c r="B1520" s="134" t="s">
        <v>57</v>
      </c>
      <c r="C1520" s="122" t="s">
        <v>140</v>
      </c>
      <c r="D1520" s="122" t="s">
        <v>100</v>
      </c>
      <c r="E1520" s="123" t="s">
        <v>19609</v>
      </c>
      <c r="F1520" s="124" t="s">
        <v>167</v>
      </c>
      <c r="G1520" s="124" t="s">
        <v>48</v>
      </c>
      <c r="H1520" s="124" t="s">
        <v>22696</v>
      </c>
      <c r="I1520" s="210" t="s">
        <v>22697</v>
      </c>
      <c r="J1520" s="129"/>
      <c r="K1520" s="128"/>
      <c r="L1520" s="129"/>
      <c r="M1520" s="128"/>
      <c r="N1520" s="127"/>
      <c r="O1520" s="127" t="s">
        <v>51</v>
      </c>
      <c r="P1520" s="127" t="s">
        <v>51</v>
      </c>
      <c r="Q1520" s="131" t="s">
        <v>51</v>
      </c>
      <c r="R1520" s="131" t="s">
        <v>22698</v>
      </c>
      <c r="S1520" s="144" t="s">
        <v>23899</v>
      </c>
      <c r="T1520" s="136" t="s">
        <v>216</v>
      </c>
      <c r="U1520" s="211"/>
      <c r="V1520" s="211"/>
      <c r="W1520" s="133" t="str">
        <f>VLOOKUP(TRIM(X1520),X10:Y88,2,FALSE)</f>
        <v>Frank</v>
      </c>
      <c r="X1520" s="11" t="str">
        <f t="shared" si="74"/>
        <v>6.5.4</v>
      </c>
      <c r="Y1520" s="64"/>
      <c r="Z1520" s="1">
        <f t="shared" si="73"/>
        <v>0</v>
      </c>
      <c r="AA1520" s="1">
        <f t="shared" si="72"/>
        <v>20</v>
      </c>
    </row>
    <row r="1521" spans="1:27" ht="37.200000000000003" customHeight="1">
      <c r="A1521" s="119" t="s">
        <v>139</v>
      </c>
      <c r="B1521" s="134" t="s">
        <v>57</v>
      </c>
      <c r="C1521" s="122" t="s">
        <v>140</v>
      </c>
      <c r="D1521" s="122" t="s">
        <v>649</v>
      </c>
      <c r="E1521" s="123" t="s">
        <v>19610</v>
      </c>
      <c r="F1521" s="124" t="s">
        <v>21</v>
      </c>
      <c r="G1521" s="124" t="s">
        <v>142</v>
      </c>
      <c r="H1521" s="124" t="s">
        <v>20404</v>
      </c>
      <c r="I1521" s="210" t="s">
        <v>229</v>
      </c>
      <c r="J1521" s="127" t="s">
        <v>15249</v>
      </c>
      <c r="K1521" s="212"/>
      <c r="L1521" s="127"/>
      <c r="M1521" s="212"/>
      <c r="N1521" s="127" t="s">
        <v>570</v>
      </c>
      <c r="O1521" s="127" t="s">
        <v>672</v>
      </c>
      <c r="P1521" s="127" t="s">
        <v>15250</v>
      </c>
      <c r="Q1521" s="131" t="s">
        <v>20318</v>
      </c>
      <c r="R1521" s="131" t="s">
        <v>23497</v>
      </c>
      <c r="S1521" s="132" t="s">
        <v>23498</v>
      </c>
      <c r="T1521" s="136" t="s">
        <v>271</v>
      </c>
      <c r="U1521" s="211"/>
      <c r="V1521" s="211"/>
      <c r="W1521" s="133" t="str">
        <f>VLOOKUP(TRIM(X1521),X10:Y88,2,FALSE)</f>
        <v>Frank</v>
      </c>
      <c r="X1521" s="11" t="str">
        <f t="shared" si="74"/>
        <v>6.22</v>
      </c>
      <c r="Y1521" s="64"/>
      <c r="Z1521" s="1">
        <f t="shared" si="73"/>
        <v>0</v>
      </c>
      <c r="AA1521" s="1">
        <f t="shared" si="72"/>
        <v>7</v>
      </c>
    </row>
    <row r="1522" spans="1:27" ht="37.200000000000003" customHeight="1">
      <c r="A1522" s="119" t="s">
        <v>139</v>
      </c>
      <c r="B1522" s="134" t="s">
        <v>57</v>
      </c>
      <c r="C1522" s="122" t="s">
        <v>140</v>
      </c>
      <c r="D1522" s="122" t="s">
        <v>97</v>
      </c>
      <c r="E1522" s="123" t="s">
        <v>19611</v>
      </c>
      <c r="F1522" s="124" t="s">
        <v>24</v>
      </c>
      <c r="G1522" s="124" t="s">
        <v>142</v>
      </c>
      <c r="H1522" s="124" t="s">
        <v>22319</v>
      </c>
      <c r="I1522" s="210" t="s">
        <v>23950</v>
      </c>
      <c r="J1522" s="129" t="s">
        <v>180</v>
      </c>
      <c r="K1522" s="128">
        <v>251</v>
      </c>
      <c r="L1522" s="129" t="s">
        <v>70</v>
      </c>
      <c r="M1522" s="128" t="s">
        <v>186</v>
      </c>
      <c r="N1522" s="127" t="s">
        <v>621</v>
      </c>
      <c r="O1522" s="127" t="s">
        <v>164</v>
      </c>
      <c r="P1522" s="127" t="s">
        <v>178</v>
      </c>
      <c r="Q1522" s="131" t="s">
        <v>21237</v>
      </c>
      <c r="R1522" s="131" t="s">
        <v>22582</v>
      </c>
      <c r="S1522" s="132" t="s">
        <v>179</v>
      </c>
      <c r="T1522" s="136" t="s">
        <v>218</v>
      </c>
      <c r="U1522" s="211"/>
      <c r="V1522" s="211"/>
      <c r="W1522" s="133" t="str">
        <f>VLOOKUP(TRIM(X1522),X10:Y88,2,FALSE)</f>
        <v>Frank</v>
      </c>
      <c r="X1522" s="11" t="str">
        <f t="shared" si="74"/>
        <v>6.5.2</v>
      </c>
      <c r="Y1522" s="64"/>
      <c r="Z1522" s="1">
        <f t="shared" si="73"/>
        <v>0</v>
      </c>
      <c r="AA1522" s="1">
        <f t="shared" si="72"/>
        <v>39</v>
      </c>
    </row>
    <row r="1523" spans="1:27" ht="37.200000000000003" customHeight="1">
      <c r="A1523" s="119" t="s">
        <v>139</v>
      </c>
      <c r="B1523" s="134" t="s">
        <v>57</v>
      </c>
      <c r="C1523" s="122" t="s">
        <v>140</v>
      </c>
      <c r="D1523" s="122" t="s">
        <v>97</v>
      </c>
      <c r="E1523" s="123" t="s">
        <v>19612</v>
      </c>
      <c r="F1523" s="124" t="s">
        <v>23</v>
      </c>
      <c r="G1523" s="124" t="s">
        <v>142</v>
      </c>
      <c r="H1523" s="124" t="s">
        <v>22322</v>
      </c>
      <c r="I1523" s="210" t="s">
        <v>23006</v>
      </c>
      <c r="J1523" s="129" t="s">
        <v>169</v>
      </c>
      <c r="K1523" s="128">
        <v>404</v>
      </c>
      <c r="L1523" s="129" t="s">
        <v>60</v>
      </c>
      <c r="M1523" s="128" t="s">
        <v>186</v>
      </c>
      <c r="N1523" s="127" t="s">
        <v>621</v>
      </c>
      <c r="O1523" s="127" t="s">
        <v>164</v>
      </c>
      <c r="P1523" s="127" t="s">
        <v>178</v>
      </c>
      <c r="Q1523" s="131" t="s">
        <v>21208</v>
      </c>
      <c r="R1523" s="131" t="s">
        <v>23005</v>
      </c>
      <c r="S1523" s="132" t="s">
        <v>23805</v>
      </c>
      <c r="T1523" s="136" t="s">
        <v>183</v>
      </c>
      <c r="U1523" s="211"/>
      <c r="V1523" s="211" t="s">
        <v>233</v>
      </c>
      <c r="W1523" s="133" t="str">
        <f>VLOOKUP(TRIM(X1523),X10:Y88,2,FALSE)</f>
        <v>Frank</v>
      </c>
      <c r="X1523" s="11" t="str">
        <f t="shared" si="74"/>
        <v>6.5.2</v>
      </c>
      <c r="Y1523" s="64"/>
      <c r="Z1523" s="1">
        <f t="shared" si="73"/>
        <v>0</v>
      </c>
      <c r="AA1523" s="1">
        <f t="shared" si="72"/>
        <v>45</v>
      </c>
    </row>
    <row r="1524" spans="1:27" ht="37.200000000000003" customHeight="1">
      <c r="A1524" s="119" t="s">
        <v>139</v>
      </c>
      <c r="B1524" s="134" t="s">
        <v>57</v>
      </c>
      <c r="C1524" s="122" t="s">
        <v>140</v>
      </c>
      <c r="D1524" s="122" t="s">
        <v>97</v>
      </c>
      <c r="E1524" s="123" t="s">
        <v>19613</v>
      </c>
      <c r="F1524" s="124" t="s">
        <v>24</v>
      </c>
      <c r="G1524" s="124" t="s">
        <v>142</v>
      </c>
      <c r="H1524" s="124" t="s">
        <v>22325</v>
      </c>
      <c r="I1524" s="210" t="s">
        <v>23006</v>
      </c>
      <c r="J1524" s="129" t="s">
        <v>180</v>
      </c>
      <c r="K1524" s="128">
        <v>451</v>
      </c>
      <c r="L1524" s="129" t="s">
        <v>60</v>
      </c>
      <c r="M1524" s="128" t="s">
        <v>186</v>
      </c>
      <c r="N1524" s="127" t="s">
        <v>621</v>
      </c>
      <c r="O1524" s="127" t="s">
        <v>164</v>
      </c>
      <c r="P1524" s="127" t="s">
        <v>178</v>
      </c>
      <c r="Q1524" s="131" t="s">
        <v>21209</v>
      </c>
      <c r="R1524" s="131" t="s">
        <v>23007</v>
      </c>
      <c r="S1524" s="132" t="s">
        <v>23008</v>
      </c>
      <c r="T1524" s="136" t="s">
        <v>183</v>
      </c>
      <c r="U1524" s="211"/>
      <c r="V1524" s="211"/>
      <c r="W1524" s="133" t="str">
        <f>VLOOKUP(TRIM(X1524),X10:Y88,2,FALSE)</f>
        <v>Frank</v>
      </c>
      <c r="X1524" s="11" t="str">
        <f t="shared" si="74"/>
        <v>6.5.2</v>
      </c>
      <c r="Y1524" s="64"/>
      <c r="Z1524" s="1">
        <f t="shared" si="73"/>
        <v>0</v>
      </c>
      <c r="AA1524" s="1">
        <f t="shared" si="72"/>
        <v>45</v>
      </c>
    </row>
    <row r="1525" spans="1:27" ht="37.200000000000003" customHeight="1">
      <c r="A1525" s="119"/>
      <c r="B1525" s="134" t="s">
        <v>57</v>
      </c>
      <c r="C1525" s="122" t="s">
        <v>22</v>
      </c>
      <c r="D1525" s="122" t="s">
        <v>97</v>
      </c>
      <c r="E1525" s="123" t="s">
        <v>19614</v>
      </c>
      <c r="F1525" s="124" t="s">
        <v>24</v>
      </c>
      <c r="G1525" s="138" t="s">
        <v>142</v>
      </c>
      <c r="H1525" s="138" t="s">
        <v>22328</v>
      </c>
      <c r="I1525" s="139" t="s">
        <v>229</v>
      </c>
      <c r="J1525" s="140" t="s">
        <v>180</v>
      </c>
      <c r="K1525" s="141">
        <v>430</v>
      </c>
      <c r="L1525" s="140" t="s">
        <v>60</v>
      </c>
      <c r="M1525" s="141" t="s">
        <v>186</v>
      </c>
      <c r="N1525" s="140" t="s">
        <v>621</v>
      </c>
      <c r="O1525" s="140" t="s">
        <v>164</v>
      </c>
      <c r="P1525" s="140" t="s">
        <v>178</v>
      </c>
      <c r="Q1525" s="142" t="s">
        <v>23178</v>
      </c>
      <c r="R1525" s="142" t="s">
        <v>23179</v>
      </c>
      <c r="S1525" s="145"/>
      <c r="T1525" s="136" t="s">
        <v>272</v>
      </c>
      <c r="U1525" s="211"/>
      <c r="V1525" s="211"/>
      <c r="W1525" s="133" t="str">
        <f>VLOOKUP(TRIM(X1525),X10:Y88,2,FALSE)</f>
        <v>Frank</v>
      </c>
      <c r="X1525" s="11" t="str">
        <f t="shared" si="74"/>
        <v>6.5.2</v>
      </c>
      <c r="Y1525" s="64"/>
      <c r="Z1525" s="1">
        <f t="shared" si="73"/>
        <v>0</v>
      </c>
      <c r="AA1525" s="1">
        <f t="shared" si="72"/>
        <v>7</v>
      </c>
    </row>
    <row r="1526" spans="1:27" ht="37.200000000000003" customHeight="1">
      <c r="A1526" s="119" t="s">
        <v>139</v>
      </c>
      <c r="B1526" s="134" t="s">
        <v>57</v>
      </c>
      <c r="C1526" s="122" t="s">
        <v>140</v>
      </c>
      <c r="D1526" s="122" t="s">
        <v>97</v>
      </c>
      <c r="E1526" s="123" t="s">
        <v>19615</v>
      </c>
      <c r="F1526" s="124" t="s">
        <v>24</v>
      </c>
      <c r="G1526" s="124" t="s">
        <v>142</v>
      </c>
      <c r="H1526" s="124" t="s">
        <v>23988</v>
      </c>
      <c r="I1526" s="210" t="s">
        <v>229</v>
      </c>
      <c r="J1526" s="129" t="s">
        <v>180</v>
      </c>
      <c r="K1526" s="128">
        <v>432</v>
      </c>
      <c r="L1526" s="129" t="s">
        <v>60</v>
      </c>
      <c r="M1526" s="128" t="s">
        <v>186</v>
      </c>
      <c r="N1526" s="127" t="s">
        <v>621</v>
      </c>
      <c r="O1526" s="127" t="s">
        <v>164</v>
      </c>
      <c r="P1526" s="127" t="s">
        <v>178</v>
      </c>
      <c r="Q1526" s="131" t="s">
        <v>21157</v>
      </c>
      <c r="R1526" s="131" t="s">
        <v>22563</v>
      </c>
      <c r="S1526" s="132" t="s">
        <v>22562</v>
      </c>
      <c r="T1526" s="136" t="s">
        <v>272</v>
      </c>
      <c r="U1526" s="211"/>
      <c r="V1526" s="211"/>
      <c r="W1526" s="133" t="str">
        <f>VLOOKUP(TRIM(X1526),X10:Y88,2,FALSE)</f>
        <v>Frank</v>
      </c>
      <c r="X1526" s="11" t="str">
        <f t="shared" si="74"/>
        <v>6.5.2</v>
      </c>
      <c r="Y1526" s="64"/>
      <c r="Z1526" s="1">
        <f t="shared" si="73"/>
        <v>0</v>
      </c>
      <c r="AA1526" s="1">
        <f t="shared" si="72"/>
        <v>7</v>
      </c>
    </row>
    <row r="1527" spans="1:27" ht="37.200000000000003" customHeight="1">
      <c r="A1527" s="119" t="s">
        <v>139</v>
      </c>
      <c r="B1527" s="134" t="s">
        <v>57</v>
      </c>
      <c r="C1527" s="122" t="s">
        <v>140</v>
      </c>
      <c r="D1527" s="122" t="s">
        <v>97</v>
      </c>
      <c r="E1527" s="123" t="s">
        <v>19616</v>
      </c>
      <c r="F1527" s="124" t="s">
        <v>24</v>
      </c>
      <c r="G1527" s="124" t="s">
        <v>142</v>
      </c>
      <c r="H1527" s="124" t="s">
        <v>22332</v>
      </c>
      <c r="I1527" s="210" t="s">
        <v>722</v>
      </c>
      <c r="J1527" s="129" t="s">
        <v>169</v>
      </c>
      <c r="K1527" s="128">
        <v>206</v>
      </c>
      <c r="L1527" s="129" t="s">
        <v>63</v>
      </c>
      <c r="M1527" s="128" t="s">
        <v>186</v>
      </c>
      <c r="N1527" s="127" t="s">
        <v>621</v>
      </c>
      <c r="O1527" s="127" t="s">
        <v>164</v>
      </c>
      <c r="P1527" s="127" t="s">
        <v>178</v>
      </c>
      <c r="Q1527" s="131" t="s">
        <v>8730</v>
      </c>
      <c r="R1527" s="131" t="s">
        <v>22570</v>
      </c>
      <c r="S1527" s="132" t="s">
        <v>22569</v>
      </c>
      <c r="T1527" s="136" t="s">
        <v>215</v>
      </c>
      <c r="U1527" s="211"/>
      <c r="V1527" s="211"/>
      <c r="W1527" s="133" t="str">
        <f>VLOOKUP(TRIM(X1527),X10:Y88,2,FALSE)</f>
        <v>Frank</v>
      </c>
      <c r="X1527" s="11" t="str">
        <f t="shared" si="74"/>
        <v>6.5.2</v>
      </c>
      <c r="Y1527" s="64"/>
      <c r="Z1527" s="1">
        <f t="shared" si="73"/>
        <v>0</v>
      </c>
      <c r="AA1527" s="1">
        <f t="shared" si="72"/>
        <v>36</v>
      </c>
    </row>
    <row r="1528" spans="1:27" ht="37.200000000000003" customHeight="1">
      <c r="A1528" s="119" t="s">
        <v>139</v>
      </c>
      <c r="B1528" s="134" t="s">
        <v>57</v>
      </c>
      <c r="C1528" s="122" t="s">
        <v>140</v>
      </c>
      <c r="D1528" s="122" t="s">
        <v>97</v>
      </c>
      <c r="E1528" s="123" t="s">
        <v>19617</v>
      </c>
      <c r="F1528" s="124" t="s">
        <v>175</v>
      </c>
      <c r="G1528" s="124" t="s">
        <v>142</v>
      </c>
      <c r="H1528" s="124" t="s">
        <v>20186</v>
      </c>
      <c r="I1528" s="210" t="s">
        <v>280</v>
      </c>
      <c r="J1528" s="129"/>
      <c r="K1528" s="128"/>
      <c r="L1528" s="129"/>
      <c r="M1528" s="128"/>
      <c r="N1528" s="127"/>
      <c r="O1528" s="127" t="s">
        <v>164</v>
      </c>
      <c r="P1528" s="127" t="s">
        <v>178</v>
      </c>
      <c r="Q1528" s="131" t="s">
        <v>23011</v>
      </c>
      <c r="R1528" s="131" t="s">
        <v>23012</v>
      </c>
      <c r="S1528" s="132" t="s">
        <v>23013</v>
      </c>
      <c r="T1528" s="136" t="s">
        <v>234</v>
      </c>
      <c r="U1528" s="211"/>
      <c r="V1528" s="211"/>
      <c r="W1528" s="133" t="str">
        <f>VLOOKUP(TRIM(X1528),X10:Y88,2,FALSE)</f>
        <v>Frank</v>
      </c>
      <c r="X1528" s="11" t="str">
        <f t="shared" si="74"/>
        <v>6.5.2</v>
      </c>
      <c r="Y1528" s="64"/>
      <c r="Z1528" s="1">
        <f t="shared" si="73"/>
        <v>0</v>
      </c>
      <c r="AA1528" s="1">
        <f t="shared" si="72"/>
        <v>6</v>
      </c>
    </row>
    <row r="1529" spans="1:27" ht="37.200000000000003" customHeight="1">
      <c r="A1529" s="119" t="s">
        <v>139</v>
      </c>
      <c r="B1529" s="134" t="s">
        <v>57</v>
      </c>
      <c r="C1529" s="122" t="s">
        <v>140</v>
      </c>
      <c r="D1529" s="122" t="s">
        <v>97</v>
      </c>
      <c r="E1529" s="123" t="s">
        <v>19618</v>
      </c>
      <c r="F1529" s="124" t="s">
        <v>23</v>
      </c>
      <c r="G1529" s="124" t="s">
        <v>142</v>
      </c>
      <c r="H1529" s="124" t="s">
        <v>22340</v>
      </c>
      <c r="I1529" s="210" t="s">
        <v>214</v>
      </c>
      <c r="J1529" s="129" t="s">
        <v>169</v>
      </c>
      <c r="K1529" s="128">
        <v>244</v>
      </c>
      <c r="L1529" s="129" t="s">
        <v>68</v>
      </c>
      <c r="M1529" s="128" t="s">
        <v>186</v>
      </c>
      <c r="N1529" s="127" t="s">
        <v>621</v>
      </c>
      <c r="O1529" s="127" t="s">
        <v>164</v>
      </c>
      <c r="P1529" s="127" t="s">
        <v>178</v>
      </c>
      <c r="Q1529" s="131" t="s">
        <v>15870</v>
      </c>
      <c r="R1529" s="131" t="s">
        <v>23014</v>
      </c>
      <c r="S1529" s="132" t="s">
        <v>23805</v>
      </c>
      <c r="T1529" s="136" t="s">
        <v>215</v>
      </c>
      <c r="U1529" s="211"/>
      <c r="V1529" s="211" t="s">
        <v>233</v>
      </c>
      <c r="W1529" s="133" t="str">
        <f>VLOOKUP(TRIM(X1529),X10:Y88,2,FALSE)</f>
        <v>Frank</v>
      </c>
      <c r="X1529" s="11" t="str">
        <f t="shared" si="74"/>
        <v>6.5.2</v>
      </c>
      <c r="Y1529" s="64"/>
      <c r="Z1529" s="1">
        <f t="shared" si="73"/>
        <v>0</v>
      </c>
      <c r="AA1529" s="1">
        <f t="shared" si="72"/>
        <v>8</v>
      </c>
    </row>
    <row r="1530" spans="1:27" ht="37.200000000000003" customHeight="1">
      <c r="A1530" s="119" t="s">
        <v>139</v>
      </c>
      <c r="B1530" s="134" t="s">
        <v>57</v>
      </c>
      <c r="C1530" s="122" t="s">
        <v>140</v>
      </c>
      <c r="D1530" s="122" t="s">
        <v>97</v>
      </c>
      <c r="E1530" s="123" t="s">
        <v>19619</v>
      </c>
      <c r="F1530" s="124" t="s">
        <v>24</v>
      </c>
      <c r="G1530" s="124" t="s">
        <v>142</v>
      </c>
      <c r="H1530" s="124" t="s">
        <v>22343</v>
      </c>
      <c r="I1530" s="210" t="s">
        <v>217</v>
      </c>
      <c r="J1530" s="129" t="s">
        <v>180</v>
      </c>
      <c r="K1530" s="128">
        <v>499</v>
      </c>
      <c r="L1530" s="129" t="s">
        <v>60</v>
      </c>
      <c r="M1530" s="128" t="s">
        <v>186</v>
      </c>
      <c r="N1530" s="127" t="s">
        <v>621</v>
      </c>
      <c r="O1530" s="127" t="s">
        <v>164</v>
      </c>
      <c r="P1530" s="127" t="s">
        <v>178</v>
      </c>
      <c r="Q1530" s="131" t="s">
        <v>21338</v>
      </c>
      <c r="R1530" s="131" t="s">
        <v>22374</v>
      </c>
      <c r="S1530" s="132" t="s">
        <v>22375</v>
      </c>
      <c r="T1530" s="136" t="s">
        <v>267</v>
      </c>
      <c r="U1530" s="211"/>
      <c r="V1530" s="211"/>
      <c r="W1530" s="133" t="str">
        <f>VLOOKUP(TRIM(X1530),X10:Y88,2,FALSE)</f>
        <v>Frank</v>
      </c>
      <c r="X1530" s="11" t="str">
        <f t="shared" si="74"/>
        <v>6.5.2</v>
      </c>
      <c r="Y1530" s="64"/>
      <c r="Z1530" s="1">
        <f t="shared" si="73"/>
        <v>0</v>
      </c>
      <c r="AA1530" s="1">
        <f t="shared" si="72"/>
        <v>5</v>
      </c>
    </row>
    <row r="1531" spans="1:27" ht="37.200000000000003" customHeight="1">
      <c r="A1531" s="119" t="s">
        <v>139</v>
      </c>
      <c r="B1531" s="134" t="s">
        <v>57</v>
      </c>
      <c r="C1531" s="122" t="s">
        <v>140</v>
      </c>
      <c r="D1531" s="122" t="s">
        <v>97</v>
      </c>
      <c r="E1531" s="123" t="s">
        <v>19620</v>
      </c>
      <c r="F1531" s="124" t="s">
        <v>24</v>
      </c>
      <c r="G1531" s="124" t="s">
        <v>142</v>
      </c>
      <c r="H1531" s="124" t="s">
        <v>22346</v>
      </c>
      <c r="I1531" s="210" t="s">
        <v>14872</v>
      </c>
      <c r="J1531" s="129" t="s">
        <v>180</v>
      </c>
      <c r="K1531" s="128">
        <v>418</v>
      </c>
      <c r="L1531" s="129" t="s">
        <v>60</v>
      </c>
      <c r="M1531" s="128" t="s">
        <v>186</v>
      </c>
      <c r="N1531" s="127" t="s">
        <v>621</v>
      </c>
      <c r="O1531" s="127" t="s">
        <v>164</v>
      </c>
      <c r="P1531" s="127" t="s">
        <v>178</v>
      </c>
      <c r="Q1531" s="131" t="s">
        <v>15902</v>
      </c>
      <c r="R1531" s="131" t="s">
        <v>22557</v>
      </c>
      <c r="S1531" s="132" t="s">
        <v>22556</v>
      </c>
      <c r="T1531" s="136" t="s">
        <v>234</v>
      </c>
      <c r="U1531" s="211"/>
      <c r="V1531" s="211"/>
      <c r="W1531" s="133" t="str">
        <f>VLOOKUP(TRIM(X1531),X10:Y88,2,FALSE)</f>
        <v>Frank</v>
      </c>
      <c r="X1531" s="11" t="str">
        <f t="shared" si="74"/>
        <v>6.5.2</v>
      </c>
      <c r="Y1531" s="64"/>
      <c r="Z1531" s="1">
        <f t="shared" si="73"/>
        <v>0</v>
      </c>
      <c r="AA1531" s="1">
        <f t="shared" si="72"/>
        <v>38</v>
      </c>
    </row>
    <row r="1532" spans="1:27" ht="37.200000000000003" customHeight="1">
      <c r="A1532" s="119" t="s">
        <v>139</v>
      </c>
      <c r="B1532" s="134" t="s">
        <v>57</v>
      </c>
      <c r="C1532" s="122" t="s">
        <v>140</v>
      </c>
      <c r="D1532" s="122" t="s">
        <v>97</v>
      </c>
      <c r="E1532" s="123" t="s">
        <v>19621</v>
      </c>
      <c r="F1532" s="124" t="s">
        <v>24</v>
      </c>
      <c r="G1532" s="124" t="s">
        <v>142</v>
      </c>
      <c r="H1532" s="124" t="s">
        <v>22349</v>
      </c>
      <c r="I1532" s="210" t="s">
        <v>214</v>
      </c>
      <c r="J1532" s="129" t="s">
        <v>180</v>
      </c>
      <c r="K1532" s="128">
        <v>393</v>
      </c>
      <c r="L1532" s="129" t="s">
        <v>60</v>
      </c>
      <c r="M1532" s="128" t="s">
        <v>186</v>
      </c>
      <c r="N1532" s="127" t="s">
        <v>621</v>
      </c>
      <c r="O1532" s="127" t="s">
        <v>164</v>
      </c>
      <c r="P1532" s="127" t="s">
        <v>178</v>
      </c>
      <c r="Q1532" s="131" t="s">
        <v>21062</v>
      </c>
      <c r="R1532" s="131" t="s">
        <v>23019</v>
      </c>
      <c r="S1532" s="132" t="s">
        <v>23020</v>
      </c>
      <c r="T1532" s="136" t="s">
        <v>215</v>
      </c>
      <c r="U1532" s="211"/>
      <c r="V1532" s="211"/>
      <c r="W1532" s="133" t="str">
        <f>VLOOKUP(TRIM(X1532),X10:Y88,2,FALSE)</f>
        <v>Frank</v>
      </c>
      <c r="X1532" s="11" t="str">
        <f t="shared" si="74"/>
        <v>6.5.2</v>
      </c>
      <c r="Y1532" s="64"/>
      <c r="Z1532" s="1">
        <f t="shared" si="73"/>
        <v>0</v>
      </c>
      <c r="AA1532" s="1">
        <f t="shared" si="72"/>
        <v>8</v>
      </c>
    </row>
    <row r="1533" spans="1:27" ht="37.200000000000003" customHeight="1">
      <c r="A1533" s="119" t="s">
        <v>139</v>
      </c>
      <c r="B1533" s="134" t="s">
        <v>57</v>
      </c>
      <c r="C1533" s="122" t="s">
        <v>140</v>
      </c>
      <c r="D1533" s="122" t="s">
        <v>97</v>
      </c>
      <c r="E1533" s="123" t="s">
        <v>19622</v>
      </c>
      <c r="F1533" s="124" t="s">
        <v>23</v>
      </c>
      <c r="G1533" s="124" t="s">
        <v>142</v>
      </c>
      <c r="H1533" s="124" t="s">
        <v>22353</v>
      </c>
      <c r="I1533" s="210" t="s">
        <v>200</v>
      </c>
      <c r="J1533" s="129" t="s">
        <v>169</v>
      </c>
      <c r="K1533" s="128">
        <v>415</v>
      </c>
      <c r="L1533" s="129" t="s">
        <v>60</v>
      </c>
      <c r="M1533" s="128" t="s">
        <v>186</v>
      </c>
      <c r="N1533" s="127" t="s">
        <v>621</v>
      </c>
      <c r="O1533" s="127" t="s">
        <v>164</v>
      </c>
      <c r="P1533" s="127" t="s">
        <v>178</v>
      </c>
      <c r="Q1533" s="131" t="s">
        <v>21254</v>
      </c>
      <c r="R1533" s="131" t="s">
        <v>22589</v>
      </c>
      <c r="S1533" s="132" t="s">
        <v>23805</v>
      </c>
      <c r="T1533" s="136" t="s">
        <v>183</v>
      </c>
      <c r="U1533" s="211"/>
      <c r="V1533" s="211" t="s">
        <v>233</v>
      </c>
      <c r="W1533" s="133" t="str">
        <f>VLOOKUP(TRIM(X1533),X10:Y88,2,FALSE)</f>
        <v>Frank</v>
      </c>
      <c r="X1533" s="11" t="str">
        <f t="shared" si="74"/>
        <v>6.5.2</v>
      </c>
      <c r="Y1533" s="64"/>
      <c r="Z1533" s="1">
        <f t="shared" si="73"/>
        <v>0</v>
      </c>
      <c r="AA1533" s="1">
        <f t="shared" si="72"/>
        <v>17</v>
      </c>
    </row>
    <row r="1534" spans="1:27" ht="37.200000000000003" customHeight="1">
      <c r="A1534" s="119" t="s">
        <v>139</v>
      </c>
      <c r="B1534" s="134" t="s">
        <v>57</v>
      </c>
      <c r="C1534" s="122" t="s">
        <v>140</v>
      </c>
      <c r="D1534" s="122" t="s">
        <v>97</v>
      </c>
      <c r="E1534" s="123" t="s">
        <v>19623</v>
      </c>
      <c r="F1534" s="124" t="s">
        <v>24</v>
      </c>
      <c r="G1534" s="124" t="s">
        <v>142</v>
      </c>
      <c r="H1534" s="124" t="s">
        <v>23999</v>
      </c>
      <c r="I1534" s="210" t="s">
        <v>200</v>
      </c>
      <c r="J1534" s="129" t="s">
        <v>180</v>
      </c>
      <c r="K1534" s="128">
        <v>470</v>
      </c>
      <c r="L1534" s="129" t="s">
        <v>60</v>
      </c>
      <c r="M1534" s="128" t="s">
        <v>186</v>
      </c>
      <c r="N1534" s="127" t="s">
        <v>621</v>
      </c>
      <c r="O1534" s="127" t="s">
        <v>164</v>
      </c>
      <c r="P1534" s="127" t="s">
        <v>178</v>
      </c>
      <c r="Q1534" s="131" t="s">
        <v>21255</v>
      </c>
      <c r="R1534" s="131" t="s">
        <v>22565</v>
      </c>
      <c r="S1534" s="132" t="s">
        <v>22564</v>
      </c>
      <c r="T1534" s="136" t="s">
        <v>183</v>
      </c>
      <c r="U1534" s="211"/>
      <c r="V1534" s="211"/>
      <c r="W1534" s="133" t="str">
        <f>VLOOKUP(TRIM(X1534),X10:Y88,2,FALSE)</f>
        <v>Frank</v>
      </c>
      <c r="X1534" s="11" t="str">
        <f t="shared" si="74"/>
        <v>6.5.2</v>
      </c>
      <c r="Y1534" s="64"/>
      <c r="Z1534" s="1">
        <f t="shared" si="73"/>
        <v>0</v>
      </c>
      <c r="AA1534" s="1">
        <f t="shared" si="72"/>
        <v>17</v>
      </c>
    </row>
    <row r="1535" spans="1:27" ht="37.200000000000003" customHeight="1">
      <c r="A1535" s="119" t="s">
        <v>139</v>
      </c>
      <c r="B1535" s="134" t="s">
        <v>57</v>
      </c>
      <c r="C1535" s="122" t="s">
        <v>140</v>
      </c>
      <c r="D1535" s="122" t="s">
        <v>97</v>
      </c>
      <c r="E1535" s="123" t="s">
        <v>19624</v>
      </c>
      <c r="F1535" s="124" t="s">
        <v>24</v>
      </c>
      <c r="G1535" s="124" t="s">
        <v>142</v>
      </c>
      <c r="H1535" s="124" t="s">
        <v>22358</v>
      </c>
      <c r="I1535" s="210" t="s">
        <v>661</v>
      </c>
      <c r="J1535" s="129" t="s">
        <v>169</v>
      </c>
      <c r="K1535" s="128">
        <v>370</v>
      </c>
      <c r="L1535" s="129" t="s">
        <v>60</v>
      </c>
      <c r="M1535" s="128" t="s">
        <v>186</v>
      </c>
      <c r="N1535" s="127" t="s">
        <v>621</v>
      </c>
      <c r="O1535" s="127" t="s">
        <v>164</v>
      </c>
      <c r="P1535" s="127" t="s">
        <v>178</v>
      </c>
      <c r="Q1535" s="131" t="s">
        <v>21134</v>
      </c>
      <c r="R1535" s="131" t="s">
        <v>22560</v>
      </c>
      <c r="S1535" s="132" t="s">
        <v>22559</v>
      </c>
      <c r="T1535" s="136" t="s">
        <v>234</v>
      </c>
      <c r="U1535" s="211"/>
      <c r="V1535" s="211"/>
      <c r="W1535" s="133" t="str">
        <f>VLOOKUP(TRIM(X1535),X10:Y88,2,FALSE)</f>
        <v>Frank</v>
      </c>
      <c r="X1535" s="11" t="str">
        <f t="shared" si="74"/>
        <v>6.5.2</v>
      </c>
      <c r="Y1535" s="64"/>
      <c r="Z1535" s="1">
        <f t="shared" si="73"/>
        <v>0</v>
      </c>
      <c r="AA1535" s="1">
        <f t="shared" si="72"/>
        <v>26</v>
      </c>
    </row>
    <row r="1536" spans="1:27" ht="37.200000000000003" customHeight="1">
      <c r="A1536" s="119" t="s">
        <v>139</v>
      </c>
      <c r="B1536" s="134" t="s">
        <v>57</v>
      </c>
      <c r="C1536" s="122" t="s">
        <v>140</v>
      </c>
      <c r="D1536" s="122" t="s">
        <v>612</v>
      </c>
      <c r="E1536" s="123" t="s">
        <v>19625</v>
      </c>
      <c r="F1536" s="124" t="s">
        <v>922</v>
      </c>
      <c r="G1536" s="124" t="s">
        <v>142</v>
      </c>
      <c r="H1536" s="124" t="s">
        <v>20723</v>
      </c>
      <c r="I1536" s="210" t="s">
        <v>23921</v>
      </c>
      <c r="J1536" s="129"/>
      <c r="K1536" s="128"/>
      <c r="L1536" s="129"/>
      <c r="M1536" s="128"/>
      <c r="N1536" s="127"/>
      <c r="O1536" s="127" t="s">
        <v>672</v>
      </c>
      <c r="P1536" s="127" t="s">
        <v>14813</v>
      </c>
      <c r="Q1536" s="131" t="s">
        <v>21376</v>
      </c>
      <c r="R1536" s="131" t="s">
        <v>22544</v>
      </c>
      <c r="S1536" s="132" t="s">
        <v>22543</v>
      </c>
      <c r="T1536" s="136" t="s">
        <v>275</v>
      </c>
      <c r="U1536" s="211"/>
      <c r="V1536" s="211"/>
      <c r="W1536" s="133" t="str">
        <f>VLOOKUP(TRIM(X1536),X10:Y88,2,FALSE)</f>
        <v>Puneet</v>
      </c>
      <c r="X1536" s="11" t="str">
        <f t="shared" si="74"/>
        <v>6.21</v>
      </c>
      <c r="Y1536" s="64"/>
      <c r="Z1536" s="1">
        <f t="shared" si="73"/>
        <v>0</v>
      </c>
      <c r="AA1536" s="1">
        <f t="shared" si="72"/>
        <v>153</v>
      </c>
    </row>
    <row r="1537" spans="1:27" ht="37.200000000000003" customHeight="1">
      <c r="A1537" s="119"/>
      <c r="B1537" s="134" t="s">
        <v>57</v>
      </c>
      <c r="C1537" s="122" t="s">
        <v>22</v>
      </c>
      <c r="D1537" s="122" t="s">
        <v>97</v>
      </c>
      <c r="E1537" s="123" t="s">
        <v>19626</v>
      </c>
      <c r="F1537" s="124" t="s">
        <v>24</v>
      </c>
      <c r="G1537" s="138" t="s">
        <v>142</v>
      </c>
      <c r="H1537" s="138" t="s">
        <v>22363</v>
      </c>
      <c r="I1537" s="139" t="s">
        <v>665</v>
      </c>
      <c r="J1537" s="140" t="s">
        <v>169</v>
      </c>
      <c r="K1537" s="141">
        <v>343</v>
      </c>
      <c r="L1537" s="140" t="s">
        <v>60</v>
      </c>
      <c r="M1537" s="141" t="s">
        <v>186</v>
      </c>
      <c r="N1537" s="140" t="s">
        <v>621</v>
      </c>
      <c r="O1537" s="140" t="s">
        <v>164</v>
      </c>
      <c r="P1537" s="140" t="s">
        <v>178</v>
      </c>
      <c r="Q1537" s="142" t="s">
        <v>23666</v>
      </c>
      <c r="R1537" s="142" t="s">
        <v>23667</v>
      </c>
      <c r="S1537" s="145"/>
      <c r="T1537" s="136" t="s">
        <v>664</v>
      </c>
      <c r="U1537" s="211"/>
      <c r="V1537" s="211"/>
      <c r="W1537" s="133" t="str">
        <f>VLOOKUP(TRIM(X1537),X10:Y88,2,FALSE)</f>
        <v>Frank</v>
      </c>
      <c r="X1537" s="11" t="str">
        <f t="shared" si="74"/>
        <v>6.5.2</v>
      </c>
      <c r="Y1537" s="64"/>
      <c r="Z1537" s="1">
        <f t="shared" si="73"/>
        <v>0</v>
      </c>
      <c r="AA1537" s="1">
        <f t="shared" si="72"/>
        <v>4</v>
      </c>
    </row>
    <row r="1538" spans="1:27" ht="37.200000000000003" customHeight="1">
      <c r="A1538" s="119" t="s">
        <v>139</v>
      </c>
      <c r="B1538" s="134" t="s">
        <v>57</v>
      </c>
      <c r="C1538" s="122" t="s">
        <v>140</v>
      </c>
      <c r="D1538" s="122" t="s">
        <v>97</v>
      </c>
      <c r="E1538" s="123" t="s">
        <v>19627</v>
      </c>
      <c r="F1538" s="124" t="s">
        <v>175</v>
      </c>
      <c r="G1538" s="124" t="s">
        <v>142</v>
      </c>
      <c r="H1538" s="124" t="s">
        <v>22692</v>
      </c>
      <c r="I1538" s="210" t="s">
        <v>280</v>
      </c>
      <c r="J1538" s="129"/>
      <c r="K1538" s="128"/>
      <c r="L1538" s="129"/>
      <c r="M1538" s="128"/>
      <c r="N1538" s="127"/>
      <c r="O1538" s="127" t="s">
        <v>164</v>
      </c>
      <c r="P1538" s="127" t="s">
        <v>178</v>
      </c>
      <c r="Q1538" s="131" t="s">
        <v>21353</v>
      </c>
      <c r="R1538" s="131" t="s">
        <v>22989</v>
      </c>
      <c r="S1538" s="132" t="s">
        <v>22990</v>
      </c>
      <c r="T1538" s="136" t="s">
        <v>183</v>
      </c>
      <c r="U1538" s="211"/>
      <c r="V1538" s="211"/>
      <c r="W1538" s="133" t="str">
        <f>VLOOKUP(TRIM(X1538),X10:Y88,2,FALSE)</f>
        <v>Frank</v>
      </c>
      <c r="X1538" s="11" t="str">
        <f t="shared" si="74"/>
        <v>6.5.2</v>
      </c>
      <c r="Y1538" s="64"/>
      <c r="Z1538" s="1">
        <f t="shared" si="73"/>
        <v>0</v>
      </c>
      <c r="AA1538" s="1">
        <f t="shared" si="72"/>
        <v>6</v>
      </c>
    </row>
    <row r="1539" spans="1:27" ht="37.200000000000003" customHeight="1">
      <c r="A1539" s="119" t="s">
        <v>139</v>
      </c>
      <c r="B1539" s="134" t="s">
        <v>57</v>
      </c>
      <c r="C1539" s="122" t="s">
        <v>140</v>
      </c>
      <c r="D1539" s="122" t="s">
        <v>97</v>
      </c>
      <c r="E1539" s="123" t="s">
        <v>19628</v>
      </c>
      <c r="F1539" s="124" t="s">
        <v>175</v>
      </c>
      <c r="G1539" s="124" t="s">
        <v>142</v>
      </c>
      <c r="H1539" s="124" t="s">
        <v>20420</v>
      </c>
      <c r="I1539" s="210" t="s">
        <v>280</v>
      </c>
      <c r="J1539" s="129"/>
      <c r="K1539" s="128"/>
      <c r="L1539" s="129"/>
      <c r="M1539" s="128"/>
      <c r="N1539" s="127"/>
      <c r="O1539" s="127" t="s">
        <v>164</v>
      </c>
      <c r="P1539" s="127" t="s">
        <v>178</v>
      </c>
      <c r="Q1539" s="131" t="s">
        <v>22368</v>
      </c>
      <c r="R1539" s="131" t="s">
        <v>22573</v>
      </c>
      <c r="S1539" s="132" t="s">
        <v>22572</v>
      </c>
      <c r="T1539" s="136" t="s">
        <v>183</v>
      </c>
      <c r="U1539" s="211"/>
      <c r="V1539" s="211"/>
      <c r="W1539" s="133" t="str">
        <f>VLOOKUP(TRIM(X1539),X10:Y88,2,FALSE)</f>
        <v>Frank</v>
      </c>
      <c r="X1539" s="11" t="str">
        <f t="shared" si="74"/>
        <v>6.5.2</v>
      </c>
      <c r="Y1539" s="64"/>
      <c r="Z1539" s="1">
        <f t="shared" si="73"/>
        <v>0</v>
      </c>
      <c r="AA1539" s="1">
        <f t="shared" si="72"/>
        <v>6</v>
      </c>
    </row>
    <row r="1540" spans="1:27" ht="37.200000000000003" customHeight="1">
      <c r="A1540" s="119" t="s">
        <v>139</v>
      </c>
      <c r="B1540" s="134" t="s">
        <v>57</v>
      </c>
      <c r="C1540" s="122" t="s">
        <v>140</v>
      </c>
      <c r="D1540" s="122" t="s">
        <v>97</v>
      </c>
      <c r="E1540" s="123" t="s">
        <v>19629</v>
      </c>
      <c r="F1540" s="124" t="s">
        <v>23</v>
      </c>
      <c r="G1540" s="124" t="s">
        <v>142</v>
      </c>
      <c r="H1540" s="124" t="s">
        <v>22371</v>
      </c>
      <c r="I1540" s="210" t="s">
        <v>23951</v>
      </c>
      <c r="J1540" s="129" t="s">
        <v>180</v>
      </c>
      <c r="K1540" s="128">
        <v>486</v>
      </c>
      <c r="L1540" s="129" t="s">
        <v>63</v>
      </c>
      <c r="M1540" s="128" t="s">
        <v>186</v>
      </c>
      <c r="N1540" s="127" t="s">
        <v>621</v>
      </c>
      <c r="O1540" s="127" t="s">
        <v>164</v>
      </c>
      <c r="P1540" s="127" t="s">
        <v>178</v>
      </c>
      <c r="Q1540" s="131" t="s">
        <v>21302</v>
      </c>
      <c r="R1540" s="131" t="s">
        <v>22372</v>
      </c>
      <c r="S1540" s="132" t="s">
        <v>23805</v>
      </c>
      <c r="T1540" s="136" t="s">
        <v>276</v>
      </c>
      <c r="U1540" s="211"/>
      <c r="V1540" s="211" t="s">
        <v>233</v>
      </c>
      <c r="W1540" s="133" t="str">
        <f>VLOOKUP(TRIM(X1540),X10:Y88,2,FALSE)</f>
        <v>Frank</v>
      </c>
      <c r="X1540" s="11" t="str">
        <f t="shared" si="74"/>
        <v>6.5.2</v>
      </c>
      <c r="Y1540" s="64"/>
      <c r="Z1540" s="1">
        <f t="shared" si="73"/>
        <v>0</v>
      </c>
      <c r="AA1540" s="1">
        <f t="shared" si="72"/>
        <v>58</v>
      </c>
    </row>
    <row r="1541" spans="1:27" ht="37.200000000000003" customHeight="1">
      <c r="A1541" s="119" t="s">
        <v>139</v>
      </c>
      <c r="B1541" s="134" t="s">
        <v>57</v>
      </c>
      <c r="C1541" s="122" t="s">
        <v>140</v>
      </c>
      <c r="D1541" s="122" t="s">
        <v>97</v>
      </c>
      <c r="E1541" s="123" t="s">
        <v>19630</v>
      </c>
      <c r="F1541" s="124" t="s">
        <v>23</v>
      </c>
      <c r="G1541" s="124" t="s">
        <v>142</v>
      </c>
      <c r="H1541" s="124" t="s">
        <v>22376</v>
      </c>
      <c r="I1541" s="210" t="s">
        <v>217</v>
      </c>
      <c r="J1541" s="129" t="s">
        <v>180</v>
      </c>
      <c r="K1541" s="128">
        <v>499</v>
      </c>
      <c r="L1541" s="129" t="s">
        <v>63</v>
      </c>
      <c r="M1541" s="128" t="s">
        <v>186</v>
      </c>
      <c r="N1541" s="127" t="s">
        <v>621</v>
      </c>
      <c r="O1541" s="127" t="s">
        <v>164</v>
      </c>
      <c r="P1541" s="127" t="s">
        <v>178</v>
      </c>
      <c r="Q1541" s="131" t="s">
        <v>21338</v>
      </c>
      <c r="R1541" s="131" t="s">
        <v>22588</v>
      </c>
      <c r="S1541" s="132" t="s">
        <v>23805</v>
      </c>
      <c r="T1541" s="136" t="s">
        <v>267</v>
      </c>
      <c r="U1541" s="211"/>
      <c r="V1541" s="211" t="s">
        <v>233</v>
      </c>
      <c r="W1541" s="133" t="str">
        <f>VLOOKUP(TRIM(X1541),X10:Y88,2,FALSE)</f>
        <v>Frank</v>
      </c>
      <c r="X1541" s="11" t="str">
        <f t="shared" si="74"/>
        <v>6.5.2</v>
      </c>
      <c r="Y1541" s="64"/>
      <c r="Z1541" s="1">
        <f t="shared" si="73"/>
        <v>0</v>
      </c>
      <c r="AA1541" s="1">
        <f t="shared" si="72"/>
        <v>5</v>
      </c>
    </row>
    <row r="1542" spans="1:27" ht="37.200000000000003" customHeight="1">
      <c r="A1542" s="119" t="s">
        <v>139</v>
      </c>
      <c r="B1542" s="134" t="s">
        <v>57</v>
      </c>
      <c r="C1542" s="122" t="s">
        <v>140</v>
      </c>
      <c r="D1542" s="122" t="s">
        <v>100</v>
      </c>
      <c r="E1542" s="123" t="s">
        <v>19631</v>
      </c>
      <c r="F1542" s="124" t="s">
        <v>23</v>
      </c>
      <c r="G1542" s="124" t="s">
        <v>142</v>
      </c>
      <c r="H1542" s="124" t="s">
        <v>22414</v>
      </c>
      <c r="I1542" s="210" t="s">
        <v>633</v>
      </c>
      <c r="J1542" s="129" t="s">
        <v>169</v>
      </c>
      <c r="K1542" s="128">
        <v>334</v>
      </c>
      <c r="L1542" s="129" t="s">
        <v>60</v>
      </c>
      <c r="M1542" s="128" t="s">
        <v>186</v>
      </c>
      <c r="N1542" s="127" t="s">
        <v>621</v>
      </c>
      <c r="O1542" s="127" t="s">
        <v>164</v>
      </c>
      <c r="P1542" s="127" t="s">
        <v>178</v>
      </c>
      <c r="Q1542" s="131" t="s">
        <v>21063</v>
      </c>
      <c r="R1542" s="131" t="s">
        <v>23512</v>
      </c>
      <c r="S1542" s="132" t="s">
        <v>23805</v>
      </c>
      <c r="T1542" s="136" t="s">
        <v>215</v>
      </c>
      <c r="U1542" s="211"/>
      <c r="V1542" s="211" t="s">
        <v>233</v>
      </c>
      <c r="W1542" s="133" t="str">
        <f>VLOOKUP(TRIM(X1542),X10:Y88,2,FALSE)</f>
        <v>Frank</v>
      </c>
      <c r="X1542" s="11" t="str">
        <f t="shared" si="74"/>
        <v>6.5.4</v>
      </c>
      <c r="Y1542" s="64"/>
      <c r="Z1542" s="1">
        <f t="shared" si="73"/>
        <v>0</v>
      </c>
      <c r="AA1542" s="1">
        <f t="shared" si="72"/>
        <v>31</v>
      </c>
    </row>
    <row r="1543" spans="1:27" ht="37.200000000000003" customHeight="1">
      <c r="A1543" s="119" t="s">
        <v>139</v>
      </c>
      <c r="B1543" s="134" t="s">
        <v>57</v>
      </c>
      <c r="C1543" s="122" t="s">
        <v>140</v>
      </c>
      <c r="D1543" s="122" t="s">
        <v>100</v>
      </c>
      <c r="E1543" s="123" t="s">
        <v>19632</v>
      </c>
      <c r="F1543" s="124" t="s">
        <v>24</v>
      </c>
      <c r="G1543" s="124" t="s">
        <v>142</v>
      </c>
      <c r="H1543" s="124" t="s">
        <v>22420</v>
      </c>
      <c r="I1543" s="210" t="s">
        <v>633</v>
      </c>
      <c r="J1543" s="129" t="s">
        <v>180</v>
      </c>
      <c r="K1543" s="128">
        <v>394</v>
      </c>
      <c r="L1543" s="129" t="s">
        <v>60</v>
      </c>
      <c r="M1543" s="128" t="s">
        <v>186</v>
      </c>
      <c r="N1543" s="127" t="s">
        <v>621</v>
      </c>
      <c r="O1543" s="127" t="s">
        <v>164</v>
      </c>
      <c r="P1543" s="127" t="s">
        <v>178</v>
      </c>
      <c r="Q1543" s="131" t="s">
        <v>21063</v>
      </c>
      <c r="R1543" s="131" t="s">
        <v>23513</v>
      </c>
      <c r="S1543" s="132" t="s">
        <v>23514</v>
      </c>
      <c r="T1543" s="136" t="s">
        <v>215</v>
      </c>
      <c r="U1543" s="211"/>
      <c r="V1543" s="211"/>
      <c r="W1543" s="133" t="str">
        <f>VLOOKUP(TRIM(X1543),X10:Y88,2,FALSE)</f>
        <v>Frank</v>
      </c>
      <c r="X1543" s="11" t="str">
        <f t="shared" si="74"/>
        <v>6.5.4</v>
      </c>
      <c r="Y1543" s="64"/>
      <c r="Z1543" s="1">
        <f t="shared" si="73"/>
        <v>0</v>
      </c>
      <c r="AA1543" s="1">
        <f t="shared" si="72"/>
        <v>31</v>
      </c>
    </row>
    <row r="1544" spans="1:27" ht="37.200000000000003" customHeight="1">
      <c r="A1544" s="119" t="s">
        <v>139</v>
      </c>
      <c r="B1544" s="134" t="s">
        <v>57</v>
      </c>
      <c r="C1544" s="122" t="s">
        <v>140</v>
      </c>
      <c r="D1544" s="122" t="s">
        <v>100</v>
      </c>
      <c r="E1544" s="123" t="s">
        <v>19633</v>
      </c>
      <c r="F1544" s="124" t="s">
        <v>24</v>
      </c>
      <c r="G1544" s="124" t="s">
        <v>142</v>
      </c>
      <c r="H1544" s="124" t="s">
        <v>22442</v>
      </c>
      <c r="I1544" s="210" t="s">
        <v>22504</v>
      </c>
      <c r="J1544" s="129" t="s">
        <v>169</v>
      </c>
      <c r="K1544" s="128">
        <v>375</v>
      </c>
      <c r="L1544" s="129" t="s">
        <v>60</v>
      </c>
      <c r="M1544" s="128" t="s">
        <v>186</v>
      </c>
      <c r="N1544" s="127" t="s">
        <v>621</v>
      </c>
      <c r="O1544" s="127" t="s">
        <v>164</v>
      </c>
      <c r="P1544" s="127" t="s">
        <v>178</v>
      </c>
      <c r="Q1544" s="131" t="s">
        <v>21394</v>
      </c>
      <c r="R1544" s="131" t="s">
        <v>22515</v>
      </c>
      <c r="S1544" s="132" t="s">
        <v>22511</v>
      </c>
      <c r="T1544" s="136" t="s">
        <v>234</v>
      </c>
      <c r="U1544" s="211"/>
      <c r="V1544" s="211"/>
      <c r="W1544" s="133" t="str">
        <f>VLOOKUP(TRIM(X1544),X10:Y88,2,FALSE)</f>
        <v>Frank</v>
      </c>
      <c r="X1544" s="11" t="str">
        <f t="shared" si="74"/>
        <v>6.5.4</v>
      </c>
      <c r="Y1544" s="64"/>
      <c r="Z1544" s="1">
        <f t="shared" si="73"/>
        <v>0</v>
      </c>
      <c r="AA1544" s="1">
        <f t="shared" si="72"/>
        <v>56</v>
      </c>
    </row>
    <row r="1545" spans="1:27" ht="37.200000000000003" customHeight="1">
      <c r="A1545" s="119" t="s">
        <v>139</v>
      </c>
      <c r="B1545" s="134" t="s">
        <v>57</v>
      </c>
      <c r="C1545" s="122" t="s">
        <v>140</v>
      </c>
      <c r="D1545" s="122" t="s">
        <v>100</v>
      </c>
      <c r="E1545" s="123" t="s">
        <v>19634</v>
      </c>
      <c r="F1545" s="124" t="s">
        <v>23</v>
      </c>
      <c r="G1545" s="124" t="s">
        <v>142</v>
      </c>
      <c r="H1545" s="124" t="s">
        <v>22446</v>
      </c>
      <c r="I1545" s="210" t="s">
        <v>22504</v>
      </c>
      <c r="J1545" s="129" t="s">
        <v>180</v>
      </c>
      <c r="K1545" s="128">
        <v>422</v>
      </c>
      <c r="L1545" s="129" t="s">
        <v>60</v>
      </c>
      <c r="M1545" s="128" t="s">
        <v>186</v>
      </c>
      <c r="N1545" s="127" t="s">
        <v>621</v>
      </c>
      <c r="O1545" s="127" t="s">
        <v>164</v>
      </c>
      <c r="P1545" s="127" t="s">
        <v>178</v>
      </c>
      <c r="Q1545" s="131" t="s">
        <v>21139</v>
      </c>
      <c r="R1545" s="131" t="s">
        <v>23296</v>
      </c>
      <c r="S1545" s="132" t="s">
        <v>23805</v>
      </c>
      <c r="T1545" s="136" t="s">
        <v>234</v>
      </c>
      <c r="U1545" s="211"/>
      <c r="V1545" s="211" t="s">
        <v>233</v>
      </c>
      <c r="W1545" s="133" t="str">
        <f>VLOOKUP(TRIM(X1545),X10:Y88,2,FALSE)</f>
        <v>Frank</v>
      </c>
      <c r="X1545" s="11" t="str">
        <f t="shared" si="74"/>
        <v>6.5.4</v>
      </c>
      <c r="Y1545" s="64"/>
      <c r="Z1545" s="1">
        <f t="shared" si="73"/>
        <v>0</v>
      </c>
      <c r="AA1545" s="1">
        <f t="shared" si="72"/>
        <v>56</v>
      </c>
    </row>
    <row r="1546" spans="1:27" ht="37.200000000000003" customHeight="1">
      <c r="A1546" s="119" t="s">
        <v>139</v>
      </c>
      <c r="B1546" s="134" t="s">
        <v>57</v>
      </c>
      <c r="C1546" s="122" t="s">
        <v>140</v>
      </c>
      <c r="D1546" s="122" t="s">
        <v>100</v>
      </c>
      <c r="E1546" s="123" t="s">
        <v>19635</v>
      </c>
      <c r="F1546" s="124" t="s">
        <v>175</v>
      </c>
      <c r="G1546" s="124" t="s">
        <v>142</v>
      </c>
      <c r="H1546" s="124" t="s">
        <v>22691</v>
      </c>
      <c r="I1546" s="210" t="s">
        <v>280</v>
      </c>
      <c r="J1546" s="127"/>
      <c r="K1546" s="212"/>
      <c r="L1546" s="127"/>
      <c r="M1546" s="212"/>
      <c r="N1546" s="127"/>
      <c r="O1546" s="127" t="s">
        <v>164</v>
      </c>
      <c r="P1546" s="127" t="s">
        <v>178</v>
      </c>
      <c r="Q1546" s="131" t="s">
        <v>21375</v>
      </c>
      <c r="R1546" s="131" t="s">
        <v>23517</v>
      </c>
      <c r="S1546" s="132" t="s">
        <v>23518</v>
      </c>
      <c r="T1546" s="136" t="s">
        <v>216</v>
      </c>
      <c r="U1546" s="211"/>
      <c r="V1546" s="211"/>
      <c r="W1546" s="133" t="str">
        <f>VLOOKUP(TRIM(X1546),X10:Y88,2,FALSE)</f>
        <v>Frank</v>
      </c>
      <c r="X1546" s="11" t="str">
        <f t="shared" si="74"/>
        <v>6.5.4</v>
      </c>
      <c r="Y1546" s="64"/>
      <c r="Z1546" s="1">
        <f t="shared" si="73"/>
        <v>0</v>
      </c>
      <c r="AA1546" s="1">
        <f t="shared" si="72"/>
        <v>6</v>
      </c>
    </row>
    <row r="1547" spans="1:27" ht="36" customHeight="1">
      <c r="A1547" s="119" t="s">
        <v>139</v>
      </c>
      <c r="B1547" s="134" t="s">
        <v>57</v>
      </c>
      <c r="C1547" s="122" t="s">
        <v>140</v>
      </c>
      <c r="D1547" s="122" t="s">
        <v>100</v>
      </c>
      <c r="E1547" s="123" t="s">
        <v>19636</v>
      </c>
      <c r="F1547" s="124" t="s">
        <v>23</v>
      </c>
      <c r="G1547" s="124" t="s">
        <v>142</v>
      </c>
      <c r="H1547" s="124" t="s">
        <v>22516</v>
      </c>
      <c r="I1547" s="210" t="s">
        <v>22504</v>
      </c>
      <c r="J1547" s="129" t="s">
        <v>169</v>
      </c>
      <c r="K1547" s="128">
        <v>375</v>
      </c>
      <c r="L1547" s="129" t="s">
        <v>63</v>
      </c>
      <c r="M1547" s="128" t="s">
        <v>186</v>
      </c>
      <c r="N1547" s="127" t="s">
        <v>621</v>
      </c>
      <c r="O1547" s="127" t="s">
        <v>164</v>
      </c>
      <c r="P1547" s="127" t="s">
        <v>178</v>
      </c>
      <c r="Q1547" s="131" t="s">
        <v>21394</v>
      </c>
      <c r="R1547" s="131" t="s">
        <v>23519</v>
      </c>
      <c r="S1547" s="132" t="s">
        <v>23805</v>
      </c>
      <c r="T1547" s="136" t="s">
        <v>234</v>
      </c>
      <c r="U1547" s="211"/>
      <c r="V1547" s="211" t="s">
        <v>233</v>
      </c>
      <c r="W1547" s="133" t="str">
        <f>VLOOKUP(TRIM(X1547),X10:Y88,2,FALSE)</f>
        <v>Frank</v>
      </c>
      <c r="X1547" s="11" t="str">
        <f t="shared" si="74"/>
        <v>6.5.4</v>
      </c>
      <c r="Y1547" s="64"/>
      <c r="Z1547" s="1">
        <f t="shared" si="73"/>
        <v>0</v>
      </c>
      <c r="AA1547" s="1">
        <f t="shared" si="72"/>
        <v>56</v>
      </c>
    </row>
    <row r="1548" spans="1:27" ht="36" customHeight="1">
      <c r="A1548" s="119" t="s">
        <v>139</v>
      </c>
      <c r="B1548" s="134" t="s">
        <v>57</v>
      </c>
      <c r="C1548" s="122" t="s">
        <v>140</v>
      </c>
      <c r="D1548" s="122" t="s">
        <v>557</v>
      </c>
      <c r="E1548" s="123" t="s">
        <v>19637</v>
      </c>
      <c r="F1548" s="124" t="s">
        <v>23</v>
      </c>
      <c r="G1548" s="124" t="s">
        <v>142</v>
      </c>
      <c r="H1548" s="124" t="s">
        <v>23854</v>
      </c>
      <c r="I1548" s="210" t="s">
        <v>202</v>
      </c>
      <c r="J1548" s="129" t="s">
        <v>180</v>
      </c>
      <c r="K1548" s="128">
        <v>342</v>
      </c>
      <c r="L1548" s="129" t="s">
        <v>68</v>
      </c>
      <c r="M1548" s="128" t="s">
        <v>186</v>
      </c>
      <c r="N1548" s="127" t="s">
        <v>621</v>
      </c>
      <c r="O1548" s="127" t="s">
        <v>164</v>
      </c>
      <c r="P1548" s="127" t="s">
        <v>178</v>
      </c>
      <c r="Q1548" s="131" t="s">
        <v>21270</v>
      </c>
      <c r="R1548" s="131" t="s">
        <v>23183</v>
      </c>
      <c r="S1548" s="132" t="s">
        <v>23805</v>
      </c>
      <c r="T1548" s="136" t="s">
        <v>251</v>
      </c>
      <c r="U1548" s="211"/>
      <c r="V1548" s="211" t="s">
        <v>233</v>
      </c>
      <c r="W1548" s="133" t="str">
        <f>VLOOKUP(TRIM(X1548),X10:Y88,2,FALSE)</f>
        <v>Frank</v>
      </c>
      <c r="X1548" s="11" t="str">
        <f t="shared" si="74"/>
        <v>6.5.7.1</v>
      </c>
      <c r="Y1548" s="64"/>
      <c r="Z1548" s="1">
        <f t="shared" si="73"/>
        <v>0</v>
      </c>
      <c r="AA1548" s="1">
        <f t="shared" si="72"/>
        <v>21</v>
      </c>
    </row>
    <row r="1549" spans="1:27" ht="36" customHeight="1">
      <c r="A1549" s="119" t="s">
        <v>139</v>
      </c>
      <c r="B1549" s="134" t="s">
        <v>57</v>
      </c>
      <c r="C1549" s="122" t="s">
        <v>140</v>
      </c>
      <c r="D1549" s="122" t="s">
        <v>557</v>
      </c>
      <c r="E1549" s="123" t="s">
        <v>19638</v>
      </c>
      <c r="F1549" s="124" t="s">
        <v>175</v>
      </c>
      <c r="G1549" s="124" t="s">
        <v>142</v>
      </c>
      <c r="H1549" s="124" t="s">
        <v>20283</v>
      </c>
      <c r="I1549" s="210" t="s">
        <v>15083</v>
      </c>
      <c r="J1549" s="129"/>
      <c r="K1549" s="128"/>
      <c r="L1549" s="129"/>
      <c r="M1549" s="128"/>
      <c r="N1549" s="127"/>
      <c r="O1549" s="127" t="s">
        <v>164</v>
      </c>
      <c r="P1549" s="127" t="s">
        <v>178</v>
      </c>
      <c r="Q1549" s="131" t="s">
        <v>20284</v>
      </c>
      <c r="R1549" s="131" t="s">
        <v>23167</v>
      </c>
      <c r="S1549" s="132" t="s">
        <v>23166</v>
      </c>
      <c r="T1549" s="136" t="s">
        <v>247</v>
      </c>
      <c r="U1549" s="211"/>
      <c r="V1549" s="211"/>
      <c r="W1549" s="133" t="str">
        <f>VLOOKUP(TRIM(X1549),X10:Y88,2,FALSE)</f>
        <v>Frank</v>
      </c>
      <c r="X1549" s="11" t="str">
        <f t="shared" si="74"/>
        <v>6.5.7.1</v>
      </c>
      <c r="Y1549" s="64"/>
      <c r="Z1549" s="1">
        <f t="shared" si="73"/>
        <v>0</v>
      </c>
      <c r="AA1549" s="1">
        <f t="shared" si="72"/>
        <v>27</v>
      </c>
    </row>
    <row r="1550" spans="1:27" ht="36" customHeight="1">
      <c r="A1550" s="119" t="s">
        <v>139</v>
      </c>
      <c r="B1550" s="134" t="s">
        <v>57</v>
      </c>
      <c r="C1550" s="122" t="s">
        <v>140</v>
      </c>
      <c r="D1550" s="122" t="s">
        <v>557</v>
      </c>
      <c r="E1550" s="123" t="s">
        <v>19639</v>
      </c>
      <c r="F1550" s="124" t="s">
        <v>23</v>
      </c>
      <c r="G1550" s="124" t="s">
        <v>142</v>
      </c>
      <c r="H1550" s="124" t="s">
        <v>22520</v>
      </c>
      <c r="I1550" s="210" t="s">
        <v>214</v>
      </c>
      <c r="J1550" s="129" t="s">
        <v>169</v>
      </c>
      <c r="K1550" s="128">
        <v>448</v>
      </c>
      <c r="L1550" s="129" t="s">
        <v>60</v>
      </c>
      <c r="M1550" s="128" t="s">
        <v>186</v>
      </c>
      <c r="N1550" s="127" t="s">
        <v>621</v>
      </c>
      <c r="O1550" s="127" t="s">
        <v>164</v>
      </c>
      <c r="P1550" s="127" t="s">
        <v>178</v>
      </c>
      <c r="Q1550" s="131" t="s">
        <v>21332</v>
      </c>
      <c r="R1550" s="131" t="s">
        <v>23188</v>
      </c>
      <c r="S1550" s="132" t="s">
        <v>23805</v>
      </c>
      <c r="T1550" s="136" t="s">
        <v>215</v>
      </c>
      <c r="U1550" s="211"/>
      <c r="V1550" s="211" t="s">
        <v>233</v>
      </c>
      <c r="W1550" s="133" t="str">
        <f>VLOOKUP(TRIM(X1550),X10:Y88,2,FALSE)</f>
        <v>Frank</v>
      </c>
      <c r="X1550" s="11" t="str">
        <f t="shared" si="74"/>
        <v>6.5.7.1</v>
      </c>
      <c r="Y1550" s="64"/>
      <c r="Z1550" s="1">
        <f t="shared" si="73"/>
        <v>0</v>
      </c>
      <c r="AA1550" s="1">
        <f t="shared" si="72"/>
        <v>8</v>
      </c>
    </row>
    <row r="1551" spans="1:27" ht="36" customHeight="1">
      <c r="A1551" s="119" t="s">
        <v>139</v>
      </c>
      <c r="B1551" s="134" t="s">
        <v>57</v>
      </c>
      <c r="C1551" s="122" t="s">
        <v>140</v>
      </c>
      <c r="D1551" s="122" t="s">
        <v>557</v>
      </c>
      <c r="E1551" s="123" t="s">
        <v>19640</v>
      </c>
      <c r="F1551" s="124" t="s">
        <v>23</v>
      </c>
      <c r="G1551" s="124" t="s">
        <v>142</v>
      </c>
      <c r="H1551" s="124" t="s">
        <v>22523</v>
      </c>
      <c r="I1551" s="210" t="s">
        <v>661</v>
      </c>
      <c r="J1551" s="129" t="s">
        <v>180</v>
      </c>
      <c r="K1551" s="128">
        <v>417</v>
      </c>
      <c r="L1551" s="129" t="s">
        <v>60</v>
      </c>
      <c r="M1551" s="128" t="s">
        <v>186</v>
      </c>
      <c r="N1551" s="127" t="s">
        <v>621</v>
      </c>
      <c r="O1551" s="127" t="s">
        <v>164</v>
      </c>
      <c r="P1551" s="127" t="s">
        <v>178</v>
      </c>
      <c r="Q1551" s="131" t="s">
        <v>21133</v>
      </c>
      <c r="R1551" s="131" t="s">
        <v>23185</v>
      </c>
      <c r="S1551" s="132" t="s">
        <v>23805</v>
      </c>
      <c r="T1551" s="136" t="s">
        <v>234</v>
      </c>
      <c r="U1551" s="211"/>
      <c r="V1551" s="211" t="s">
        <v>233</v>
      </c>
      <c r="W1551" s="133" t="str">
        <f>VLOOKUP(TRIM(X1551),X10:Y88,2,FALSE)</f>
        <v>Frank</v>
      </c>
      <c r="X1551" s="11" t="str">
        <f t="shared" si="74"/>
        <v>6.5.7.1</v>
      </c>
      <c r="Y1551" s="64"/>
      <c r="Z1551" s="1">
        <f t="shared" si="73"/>
        <v>0</v>
      </c>
      <c r="AA1551" s="1">
        <f t="shared" si="72"/>
        <v>26</v>
      </c>
    </row>
    <row r="1552" spans="1:27" ht="36" customHeight="1">
      <c r="A1552" s="119" t="s">
        <v>139</v>
      </c>
      <c r="B1552" s="134" t="s">
        <v>57</v>
      </c>
      <c r="C1552" s="122" t="s">
        <v>140</v>
      </c>
      <c r="D1552" s="122" t="s">
        <v>100</v>
      </c>
      <c r="E1552" s="123" t="s">
        <v>19641</v>
      </c>
      <c r="F1552" s="124" t="s">
        <v>24</v>
      </c>
      <c r="G1552" s="124" t="s">
        <v>142</v>
      </c>
      <c r="H1552" s="124" t="s">
        <v>22526</v>
      </c>
      <c r="I1552" s="210" t="s">
        <v>661</v>
      </c>
      <c r="J1552" s="129" t="s">
        <v>180</v>
      </c>
      <c r="K1552" s="128">
        <v>423</v>
      </c>
      <c r="L1552" s="129" t="s">
        <v>60</v>
      </c>
      <c r="M1552" s="128" t="s">
        <v>186</v>
      </c>
      <c r="N1552" s="127" t="s">
        <v>621</v>
      </c>
      <c r="O1552" s="127" t="s">
        <v>164</v>
      </c>
      <c r="P1552" s="127" t="s">
        <v>178</v>
      </c>
      <c r="Q1552" s="131" t="s">
        <v>21140</v>
      </c>
      <c r="R1552" s="131" t="s">
        <v>23508</v>
      </c>
      <c r="S1552" s="132" t="s">
        <v>23509</v>
      </c>
      <c r="T1552" s="136" t="s">
        <v>234</v>
      </c>
      <c r="U1552" s="211"/>
      <c r="V1552" s="211"/>
      <c r="W1552" s="133" t="str">
        <f>VLOOKUP(TRIM(X1552),X10:Y88,2,FALSE)</f>
        <v>Frank</v>
      </c>
      <c r="X1552" s="11" t="str">
        <f t="shared" si="74"/>
        <v>6.5.4</v>
      </c>
      <c r="Y1552" s="64"/>
      <c r="Z1552" s="1">
        <f t="shared" si="73"/>
        <v>0</v>
      </c>
      <c r="AA1552" s="1">
        <f t="shared" si="72"/>
        <v>26</v>
      </c>
    </row>
    <row r="1553" spans="1:27" ht="36" customHeight="1">
      <c r="A1553" s="119" t="s">
        <v>139</v>
      </c>
      <c r="B1553" s="134" t="s">
        <v>57</v>
      </c>
      <c r="C1553" s="122" t="s">
        <v>140</v>
      </c>
      <c r="D1553" s="122" t="s">
        <v>557</v>
      </c>
      <c r="E1553" s="123" t="s">
        <v>19642</v>
      </c>
      <c r="F1553" s="124" t="s">
        <v>24</v>
      </c>
      <c r="G1553" s="124" t="s">
        <v>142</v>
      </c>
      <c r="H1553" s="124" t="s">
        <v>22530</v>
      </c>
      <c r="I1553" s="210" t="s">
        <v>657</v>
      </c>
      <c r="J1553" s="129" t="s">
        <v>180</v>
      </c>
      <c r="K1553" s="128">
        <v>501</v>
      </c>
      <c r="L1553" s="129" t="s">
        <v>60</v>
      </c>
      <c r="M1553" s="128" t="s">
        <v>186</v>
      </c>
      <c r="N1553" s="127" t="s">
        <v>621</v>
      </c>
      <c r="O1553" s="127" t="s">
        <v>164</v>
      </c>
      <c r="P1553" s="127" t="s">
        <v>178</v>
      </c>
      <c r="Q1553" s="131" t="s">
        <v>21342</v>
      </c>
      <c r="R1553" s="131" t="s">
        <v>23169</v>
      </c>
      <c r="S1553" s="132" t="s">
        <v>23168</v>
      </c>
      <c r="T1553" s="136" t="s">
        <v>254</v>
      </c>
      <c r="U1553" s="211"/>
      <c r="V1553" s="211"/>
      <c r="W1553" s="133" t="str">
        <f>VLOOKUP(TRIM(X1553),X10:Y88,2,FALSE)</f>
        <v>Frank</v>
      </c>
      <c r="X1553" s="11" t="str">
        <f t="shared" si="74"/>
        <v>6.5.7.1</v>
      </c>
      <c r="Y1553" s="64"/>
      <c r="Z1553" s="1">
        <f t="shared" si="73"/>
        <v>0</v>
      </c>
      <c r="AA1553" s="1">
        <f t="shared" si="72"/>
        <v>13</v>
      </c>
    </row>
    <row r="1554" spans="1:27" ht="36" customHeight="1">
      <c r="A1554" s="119" t="s">
        <v>139</v>
      </c>
      <c r="B1554" s="134" t="s">
        <v>57</v>
      </c>
      <c r="C1554" s="122" t="s">
        <v>140</v>
      </c>
      <c r="D1554" s="122" t="s">
        <v>557</v>
      </c>
      <c r="E1554" s="123" t="s">
        <v>19643</v>
      </c>
      <c r="F1554" s="124" t="s">
        <v>23</v>
      </c>
      <c r="G1554" s="124" t="s">
        <v>142</v>
      </c>
      <c r="H1554" s="124" t="s">
        <v>24003</v>
      </c>
      <c r="I1554" s="210" t="s">
        <v>657</v>
      </c>
      <c r="J1554" s="127" t="s">
        <v>180</v>
      </c>
      <c r="K1554" s="212">
        <v>502</v>
      </c>
      <c r="L1554" s="127" t="s">
        <v>60</v>
      </c>
      <c r="M1554" s="212" t="s">
        <v>186</v>
      </c>
      <c r="N1554" s="127" t="s">
        <v>621</v>
      </c>
      <c r="O1554" s="127" t="s">
        <v>164</v>
      </c>
      <c r="P1554" s="127" t="s">
        <v>178</v>
      </c>
      <c r="Q1554" s="131" t="s">
        <v>21343</v>
      </c>
      <c r="R1554" s="131" t="s">
        <v>23189</v>
      </c>
      <c r="S1554" s="132" t="s">
        <v>23805</v>
      </c>
      <c r="T1554" s="136" t="s">
        <v>254</v>
      </c>
      <c r="U1554" s="211"/>
      <c r="V1554" s="211" t="s">
        <v>233</v>
      </c>
      <c r="W1554" s="133" t="str">
        <f>VLOOKUP(TRIM(X1554),X10:Y88,2,FALSE)</f>
        <v>Frank</v>
      </c>
      <c r="X1554" s="11" t="str">
        <f t="shared" si="74"/>
        <v>6.5.7.1</v>
      </c>
      <c r="Y1554" s="64"/>
      <c r="Z1554" s="1">
        <f t="shared" si="73"/>
        <v>0</v>
      </c>
      <c r="AA1554" s="1">
        <f t="shared" si="72"/>
        <v>13</v>
      </c>
    </row>
    <row r="1555" spans="1:27" ht="36" customHeight="1">
      <c r="A1555" s="119" t="s">
        <v>139</v>
      </c>
      <c r="B1555" s="134" t="s">
        <v>57</v>
      </c>
      <c r="C1555" s="122" t="s">
        <v>140</v>
      </c>
      <c r="D1555" s="122" t="s">
        <v>557</v>
      </c>
      <c r="E1555" s="123" t="s">
        <v>19644</v>
      </c>
      <c r="F1555" s="124" t="s">
        <v>23</v>
      </c>
      <c r="G1555" s="124" t="s">
        <v>142</v>
      </c>
      <c r="H1555" s="124" t="s">
        <v>22555</v>
      </c>
      <c r="I1555" s="210" t="s">
        <v>214</v>
      </c>
      <c r="J1555" s="129" t="s">
        <v>180</v>
      </c>
      <c r="K1555" s="128">
        <v>448</v>
      </c>
      <c r="L1555" s="129" t="s">
        <v>60</v>
      </c>
      <c r="M1555" s="128" t="s">
        <v>186</v>
      </c>
      <c r="N1555" s="127" t="s">
        <v>621</v>
      </c>
      <c r="O1555" s="127" t="s">
        <v>164</v>
      </c>
      <c r="P1555" s="127" t="s">
        <v>178</v>
      </c>
      <c r="Q1555" s="131" t="s">
        <v>21200</v>
      </c>
      <c r="R1555" s="131" t="s">
        <v>22587</v>
      </c>
      <c r="S1555" s="132" t="s">
        <v>23805</v>
      </c>
      <c r="T1555" s="136" t="s">
        <v>215</v>
      </c>
      <c r="U1555" s="211"/>
      <c r="V1555" s="211" t="s">
        <v>233</v>
      </c>
      <c r="W1555" s="133" t="str">
        <f>VLOOKUP(TRIM(X1555),X10:Y88,2,FALSE)</f>
        <v>Frank</v>
      </c>
      <c r="X1555" s="11" t="str">
        <f t="shared" si="74"/>
        <v>6.5.7.1</v>
      </c>
      <c r="Y1555" s="64"/>
      <c r="Z1555" s="1">
        <f t="shared" si="73"/>
        <v>0</v>
      </c>
      <c r="AA1555" s="1">
        <f t="shared" si="72"/>
        <v>8</v>
      </c>
    </row>
    <row r="1556" spans="1:27" ht="36" customHeight="1">
      <c r="A1556" s="119" t="s">
        <v>139</v>
      </c>
      <c r="B1556" s="134" t="s">
        <v>57</v>
      </c>
      <c r="C1556" s="122" t="s">
        <v>140</v>
      </c>
      <c r="D1556" s="122" t="s">
        <v>97</v>
      </c>
      <c r="E1556" s="123" t="s">
        <v>19645</v>
      </c>
      <c r="F1556" s="124" t="s">
        <v>24</v>
      </c>
      <c r="G1556" s="124" t="s">
        <v>142</v>
      </c>
      <c r="H1556" s="124" t="s">
        <v>22558</v>
      </c>
      <c r="I1556" s="210" t="s">
        <v>14872</v>
      </c>
      <c r="J1556" s="129" t="s">
        <v>180</v>
      </c>
      <c r="K1556" s="128">
        <v>418</v>
      </c>
      <c r="L1556" s="129" t="s">
        <v>63</v>
      </c>
      <c r="M1556" s="128" t="s">
        <v>186</v>
      </c>
      <c r="N1556" s="127" t="s">
        <v>621</v>
      </c>
      <c r="O1556" s="127" t="s">
        <v>164</v>
      </c>
      <c r="P1556" s="127" t="s">
        <v>178</v>
      </c>
      <c r="Q1556" s="131" t="s">
        <v>15902</v>
      </c>
      <c r="R1556" s="131" t="s">
        <v>23017</v>
      </c>
      <c r="S1556" s="132" t="s">
        <v>23015</v>
      </c>
      <c r="T1556" s="136" t="s">
        <v>234</v>
      </c>
      <c r="U1556" s="211"/>
      <c r="V1556" s="211"/>
      <c r="W1556" s="133" t="str">
        <f>VLOOKUP(TRIM(X1556),X10:Y88,2,FALSE)</f>
        <v>Frank</v>
      </c>
      <c r="X1556" s="11" t="str">
        <f t="shared" si="74"/>
        <v>6.5.2</v>
      </c>
      <c r="Y1556" s="64"/>
      <c r="Z1556" s="1">
        <f t="shared" si="73"/>
        <v>0</v>
      </c>
      <c r="AA1556" s="1">
        <f t="shared" si="72"/>
        <v>38</v>
      </c>
    </row>
    <row r="1557" spans="1:27" ht="36" customHeight="1">
      <c r="A1557" s="119" t="s">
        <v>139</v>
      </c>
      <c r="B1557" s="134" t="s">
        <v>57</v>
      </c>
      <c r="C1557" s="122" t="s">
        <v>140</v>
      </c>
      <c r="D1557" s="122" t="s">
        <v>97</v>
      </c>
      <c r="E1557" s="123" t="s">
        <v>19646</v>
      </c>
      <c r="F1557" s="124" t="s">
        <v>24</v>
      </c>
      <c r="G1557" s="124" t="s">
        <v>142</v>
      </c>
      <c r="H1557" s="124" t="s">
        <v>22561</v>
      </c>
      <c r="I1557" s="210" t="s">
        <v>726</v>
      </c>
      <c r="J1557" s="129" t="s">
        <v>169</v>
      </c>
      <c r="K1557" s="128">
        <v>370</v>
      </c>
      <c r="L1557" s="129" t="s">
        <v>63</v>
      </c>
      <c r="M1557" s="128" t="s">
        <v>186</v>
      </c>
      <c r="N1557" s="127" t="s">
        <v>621</v>
      </c>
      <c r="O1557" s="127" t="s">
        <v>164</v>
      </c>
      <c r="P1557" s="127" t="s">
        <v>178</v>
      </c>
      <c r="Q1557" s="131" t="s">
        <v>21134</v>
      </c>
      <c r="R1557" s="131" t="s">
        <v>22575</v>
      </c>
      <c r="S1557" s="132" t="s">
        <v>22574</v>
      </c>
      <c r="T1557" s="136" t="s">
        <v>234</v>
      </c>
      <c r="U1557" s="211"/>
      <c r="V1557" s="211"/>
      <c r="W1557" s="133" t="str">
        <f>VLOOKUP(TRIM(X1557),X10:Y88,2,FALSE)</f>
        <v>Frank</v>
      </c>
      <c r="X1557" s="11" t="str">
        <f t="shared" si="74"/>
        <v>6.5.2</v>
      </c>
      <c r="Y1557" s="64"/>
      <c r="Z1557" s="1">
        <f t="shared" si="73"/>
        <v>0</v>
      </c>
      <c r="AA1557" s="1">
        <f t="shared" si="72"/>
        <v>36</v>
      </c>
    </row>
    <row r="1558" spans="1:27" ht="36" customHeight="1">
      <c r="A1558" s="119" t="s">
        <v>139</v>
      </c>
      <c r="B1558" s="134" t="s">
        <v>57</v>
      </c>
      <c r="C1558" s="122" t="s">
        <v>140</v>
      </c>
      <c r="D1558" s="122" t="s">
        <v>97</v>
      </c>
      <c r="E1558" s="123" t="s">
        <v>19647</v>
      </c>
      <c r="F1558" s="124" t="s">
        <v>24</v>
      </c>
      <c r="G1558" s="124" t="s">
        <v>142</v>
      </c>
      <c r="H1558" s="124" t="s">
        <v>23989</v>
      </c>
      <c r="I1558" s="210" t="s">
        <v>229</v>
      </c>
      <c r="J1558" s="129" t="s">
        <v>180</v>
      </c>
      <c r="K1558" s="128">
        <v>432</v>
      </c>
      <c r="L1558" s="129" t="s">
        <v>63</v>
      </c>
      <c r="M1558" s="128" t="s">
        <v>186</v>
      </c>
      <c r="N1558" s="127" t="s">
        <v>621</v>
      </c>
      <c r="O1558" s="127" t="s">
        <v>164</v>
      </c>
      <c r="P1558" s="127" t="s">
        <v>178</v>
      </c>
      <c r="Q1558" s="131" t="s">
        <v>21157</v>
      </c>
      <c r="R1558" s="131" t="s">
        <v>23161</v>
      </c>
      <c r="S1558" s="132" t="s">
        <v>23160</v>
      </c>
      <c r="T1558" s="136" t="s">
        <v>272</v>
      </c>
      <c r="U1558" s="211"/>
      <c r="V1558" s="211"/>
      <c r="W1558" s="133" t="str">
        <f>VLOOKUP(TRIM(X1558),X10:Y88,2,FALSE)</f>
        <v>Frank</v>
      </c>
      <c r="X1558" s="11" t="str">
        <f t="shared" si="74"/>
        <v>6.5.2</v>
      </c>
      <c r="Y1558" s="64"/>
      <c r="Z1558" s="1">
        <f t="shared" si="73"/>
        <v>0</v>
      </c>
      <c r="AA1558" s="1">
        <f t="shared" si="72"/>
        <v>7</v>
      </c>
    </row>
    <row r="1559" spans="1:27" ht="36" customHeight="1">
      <c r="A1559" s="119" t="s">
        <v>139</v>
      </c>
      <c r="B1559" s="134" t="s">
        <v>57</v>
      </c>
      <c r="C1559" s="122" t="s">
        <v>140</v>
      </c>
      <c r="D1559" s="122" t="s">
        <v>97</v>
      </c>
      <c r="E1559" s="123" t="s">
        <v>19648</v>
      </c>
      <c r="F1559" s="124" t="s">
        <v>24</v>
      </c>
      <c r="G1559" s="124" t="s">
        <v>142</v>
      </c>
      <c r="H1559" s="124" t="s">
        <v>24000</v>
      </c>
      <c r="I1559" s="210" t="s">
        <v>200</v>
      </c>
      <c r="J1559" s="129" t="s">
        <v>180</v>
      </c>
      <c r="K1559" s="128">
        <v>470</v>
      </c>
      <c r="L1559" s="129" t="s">
        <v>63</v>
      </c>
      <c r="M1559" s="128" t="s">
        <v>186</v>
      </c>
      <c r="N1559" s="127" t="s">
        <v>621</v>
      </c>
      <c r="O1559" s="127" t="s">
        <v>164</v>
      </c>
      <c r="P1559" s="127" t="s">
        <v>178</v>
      </c>
      <c r="Q1559" s="131" t="s">
        <v>21255</v>
      </c>
      <c r="R1559" s="131" t="s">
        <v>23023</v>
      </c>
      <c r="S1559" s="132" t="s">
        <v>23024</v>
      </c>
      <c r="T1559" s="136" t="s">
        <v>183</v>
      </c>
      <c r="U1559" s="211"/>
      <c r="V1559" s="211"/>
      <c r="W1559" s="133" t="str">
        <f>VLOOKUP(TRIM(X1559),X10:Y88,2,FALSE)</f>
        <v>Frank</v>
      </c>
      <c r="X1559" s="11" t="str">
        <f t="shared" si="74"/>
        <v>6.5.2</v>
      </c>
      <c r="Y1559" s="64"/>
      <c r="Z1559" s="1">
        <f t="shared" si="73"/>
        <v>0</v>
      </c>
      <c r="AA1559" s="1">
        <f t="shared" si="72"/>
        <v>17</v>
      </c>
    </row>
    <row r="1560" spans="1:27" ht="36" customHeight="1">
      <c r="A1560" s="119" t="s">
        <v>139</v>
      </c>
      <c r="B1560" s="134" t="s">
        <v>57</v>
      </c>
      <c r="C1560" s="122" t="s">
        <v>140</v>
      </c>
      <c r="D1560" s="122" t="s">
        <v>97</v>
      </c>
      <c r="E1560" s="123" t="s">
        <v>19649</v>
      </c>
      <c r="F1560" s="124" t="s">
        <v>23</v>
      </c>
      <c r="G1560" s="124" t="s">
        <v>142</v>
      </c>
      <c r="H1560" s="124" t="s">
        <v>22568</v>
      </c>
      <c r="I1560" s="210" t="s">
        <v>200</v>
      </c>
      <c r="J1560" s="129" t="s">
        <v>180</v>
      </c>
      <c r="K1560" s="128">
        <v>469</v>
      </c>
      <c r="L1560" s="129" t="s">
        <v>63</v>
      </c>
      <c r="M1560" s="128" t="s">
        <v>186</v>
      </c>
      <c r="N1560" s="127" t="s">
        <v>621</v>
      </c>
      <c r="O1560" s="127" t="s">
        <v>164</v>
      </c>
      <c r="P1560" s="127" t="s">
        <v>178</v>
      </c>
      <c r="Q1560" s="131" t="s">
        <v>21253</v>
      </c>
      <c r="R1560" s="131" t="s">
        <v>23177</v>
      </c>
      <c r="S1560" s="132" t="s">
        <v>23805</v>
      </c>
      <c r="T1560" s="136" t="s">
        <v>183</v>
      </c>
      <c r="U1560" s="211"/>
      <c r="V1560" s="211" t="s">
        <v>233</v>
      </c>
      <c r="W1560" s="133" t="str">
        <f>VLOOKUP(TRIM(X1560),X10:Y88,2,FALSE)</f>
        <v>Frank</v>
      </c>
      <c r="X1560" s="11" t="str">
        <f t="shared" si="74"/>
        <v>6.5.2</v>
      </c>
      <c r="Y1560" s="64"/>
      <c r="Z1560" s="1">
        <f t="shared" si="73"/>
        <v>0</v>
      </c>
      <c r="AA1560" s="1">
        <f t="shared" si="72"/>
        <v>17</v>
      </c>
    </row>
    <row r="1561" spans="1:27" ht="36" customHeight="1">
      <c r="A1561" s="119" t="s">
        <v>139</v>
      </c>
      <c r="B1561" s="134" t="s">
        <v>57</v>
      </c>
      <c r="C1561" s="122" t="s">
        <v>140</v>
      </c>
      <c r="D1561" s="122" t="s">
        <v>97</v>
      </c>
      <c r="E1561" s="123" t="s">
        <v>19650</v>
      </c>
      <c r="F1561" s="124" t="s">
        <v>23</v>
      </c>
      <c r="G1561" s="124" t="s">
        <v>142</v>
      </c>
      <c r="H1561" s="124" t="s">
        <v>22571</v>
      </c>
      <c r="I1561" s="210" t="s">
        <v>23941</v>
      </c>
      <c r="J1561" s="129" t="s">
        <v>169</v>
      </c>
      <c r="K1561" s="128">
        <v>206</v>
      </c>
      <c r="L1561" s="129" t="s">
        <v>68</v>
      </c>
      <c r="M1561" s="128" t="s">
        <v>186</v>
      </c>
      <c r="N1561" s="127" t="s">
        <v>621</v>
      </c>
      <c r="O1561" s="127" t="s">
        <v>164</v>
      </c>
      <c r="P1561" s="127" t="s">
        <v>178</v>
      </c>
      <c r="Q1561" s="131" t="s">
        <v>8730</v>
      </c>
      <c r="R1561" s="131" t="s">
        <v>22586</v>
      </c>
      <c r="S1561" s="132" t="s">
        <v>23805</v>
      </c>
      <c r="T1561" s="136" t="s">
        <v>215</v>
      </c>
      <c r="U1561" s="211"/>
      <c r="V1561" s="211" t="s">
        <v>233</v>
      </c>
      <c r="W1561" s="133" t="str">
        <f>VLOOKUP(TRIM(X1561),X10:Y88,2,FALSE)</f>
        <v>Frank</v>
      </c>
      <c r="X1561" s="11" t="str">
        <f t="shared" si="74"/>
        <v>6.5.2</v>
      </c>
      <c r="Y1561" s="64"/>
      <c r="Z1561" s="1">
        <f t="shared" si="73"/>
        <v>0</v>
      </c>
      <c r="AA1561" s="1">
        <f t="shared" ref="AA1561:AA1624" si="75">LEN(I1561)</f>
        <v>44</v>
      </c>
    </row>
    <row r="1562" spans="1:27" ht="36" customHeight="1">
      <c r="A1562" s="119" t="s">
        <v>139</v>
      </c>
      <c r="B1562" s="134" t="s">
        <v>57</v>
      </c>
      <c r="C1562" s="122" t="s">
        <v>140</v>
      </c>
      <c r="D1562" s="122" t="s">
        <v>97</v>
      </c>
      <c r="E1562" s="123" t="s">
        <v>19651</v>
      </c>
      <c r="F1562" s="124" t="s">
        <v>20</v>
      </c>
      <c r="G1562" s="124" t="s">
        <v>142</v>
      </c>
      <c r="H1562" s="124" t="s">
        <v>22690</v>
      </c>
      <c r="I1562" s="210" t="s">
        <v>280</v>
      </c>
      <c r="J1562" s="129"/>
      <c r="K1562" s="128"/>
      <c r="L1562" s="129"/>
      <c r="M1562" s="128"/>
      <c r="N1562" s="127"/>
      <c r="O1562" s="127" t="s">
        <v>164</v>
      </c>
      <c r="P1562" s="127" t="s">
        <v>178</v>
      </c>
      <c r="Q1562" s="131" t="s">
        <v>22368</v>
      </c>
      <c r="R1562" s="131" t="s">
        <v>22585</v>
      </c>
      <c r="S1562" s="132" t="s">
        <v>23805</v>
      </c>
      <c r="T1562" s="136" t="s">
        <v>17211</v>
      </c>
      <c r="U1562" s="211"/>
      <c r="V1562" s="211" t="s">
        <v>233</v>
      </c>
      <c r="W1562" s="133" t="str">
        <f>VLOOKUP(TRIM(X1562),X10:Y88,2,FALSE)</f>
        <v>Frank</v>
      </c>
      <c r="X1562" s="11" t="str">
        <f t="shared" si="74"/>
        <v>6.5.2</v>
      </c>
      <c r="Y1562" s="64"/>
      <c r="Z1562" s="1">
        <f t="shared" ref="Z1562:Z1625" si="76">IF(F1562="P-CR", IF(S1562="Approved", 1, IF(S1562="Block approved", 1, 0)),0)</f>
        <v>0</v>
      </c>
      <c r="AA1562" s="1">
        <f t="shared" si="75"/>
        <v>6</v>
      </c>
    </row>
    <row r="1563" spans="1:27" ht="36" customHeight="1">
      <c r="A1563" s="119" t="s">
        <v>139</v>
      </c>
      <c r="B1563" s="134" t="s">
        <v>57</v>
      </c>
      <c r="C1563" s="122" t="s">
        <v>140</v>
      </c>
      <c r="D1563" s="122" t="s">
        <v>97</v>
      </c>
      <c r="E1563" s="123" t="s">
        <v>19652</v>
      </c>
      <c r="F1563" s="124" t="s">
        <v>23</v>
      </c>
      <c r="G1563" s="124" t="s">
        <v>142</v>
      </c>
      <c r="H1563" s="124" t="s">
        <v>22576</v>
      </c>
      <c r="I1563" s="210" t="s">
        <v>726</v>
      </c>
      <c r="J1563" s="129" t="s">
        <v>169</v>
      </c>
      <c r="K1563" s="128">
        <v>370</v>
      </c>
      <c r="L1563" s="129" t="s">
        <v>68</v>
      </c>
      <c r="M1563" s="128" t="s">
        <v>186</v>
      </c>
      <c r="N1563" s="127" t="s">
        <v>621</v>
      </c>
      <c r="O1563" s="127" t="s">
        <v>164</v>
      </c>
      <c r="P1563" s="127" t="s">
        <v>178</v>
      </c>
      <c r="Q1563" s="131" t="s">
        <v>21134</v>
      </c>
      <c r="R1563" s="131" t="s">
        <v>22584</v>
      </c>
      <c r="S1563" s="132" t="s">
        <v>23805</v>
      </c>
      <c r="T1563" s="136" t="s">
        <v>234</v>
      </c>
      <c r="U1563" s="211"/>
      <c r="V1563" s="211" t="s">
        <v>233</v>
      </c>
      <c r="W1563" s="133" t="str">
        <f>VLOOKUP(TRIM(X1563),X10:Y88,2,FALSE)</f>
        <v>Frank</v>
      </c>
      <c r="X1563" s="11" t="str">
        <f t="shared" si="74"/>
        <v>6.5.2</v>
      </c>
      <c r="Y1563" s="64"/>
      <c r="Z1563" s="1">
        <f t="shared" si="76"/>
        <v>0</v>
      </c>
      <c r="AA1563" s="1">
        <f t="shared" si="75"/>
        <v>36</v>
      </c>
    </row>
    <row r="1564" spans="1:27" ht="36" customHeight="1">
      <c r="A1564" s="119" t="s">
        <v>139</v>
      </c>
      <c r="B1564" s="134" t="s">
        <v>57</v>
      </c>
      <c r="C1564" s="122" t="s">
        <v>140</v>
      </c>
      <c r="D1564" s="122" t="s">
        <v>557</v>
      </c>
      <c r="E1564" s="123" t="s">
        <v>19653</v>
      </c>
      <c r="F1564" s="124" t="s">
        <v>23</v>
      </c>
      <c r="G1564" s="124" t="s">
        <v>142</v>
      </c>
      <c r="H1564" s="124" t="s">
        <v>22579</v>
      </c>
      <c r="I1564" s="210" t="s">
        <v>200</v>
      </c>
      <c r="J1564" s="129" t="s">
        <v>180</v>
      </c>
      <c r="K1564" s="128">
        <v>467</v>
      </c>
      <c r="L1564" s="129" t="s">
        <v>60</v>
      </c>
      <c r="M1564" s="128" t="s">
        <v>186</v>
      </c>
      <c r="N1564" s="127" t="s">
        <v>621</v>
      </c>
      <c r="O1564" s="127" t="s">
        <v>164</v>
      </c>
      <c r="P1564" s="127" t="s">
        <v>178</v>
      </c>
      <c r="Q1564" s="131" t="s">
        <v>21250</v>
      </c>
      <c r="R1564" s="131" t="s">
        <v>23186</v>
      </c>
      <c r="S1564" s="132" t="s">
        <v>23805</v>
      </c>
      <c r="T1564" s="136" t="s">
        <v>183</v>
      </c>
      <c r="U1564" s="211"/>
      <c r="V1564" s="211" t="s">
        <v>233</v>
      </c>
      <c r="W1564" s="133" t="str">
        <f>VLOOKUP(TRIM(X1564),X10:Y88,2,FALSE)</f>
        <v>Frank</v>
      </c>
      <c r="X1564" s="11" t="str">
        <f t="shared" si="74"/>
        <v>6.5.7.1</v>
      </c>
      <c r="Y1564" s="64"/>
      <c r="Z1564" s="1">
        <f t="shared" si="76"/>
        <v>0</v>
      </c>
      <c r="AA1564" s="1">
        <f t="shared" si="75"/>
        <v>17</v>
      </c>
    </row>
    <row r="1565" spans="1:27" ht="36" customHeight="1">
      <c r="A1565" s="119" t="s">
        <v>139</v>
      </c>
      <c r="B1565" s="134" t="s">
        <v>57</v>
      </c>
      <c r="C1565" s="122" t="s">
        <v>140</v>
      </c>
      <c r="D1565" s="122" t="s">
        <v>108</v>
      </c>
      <c r="E1565" s="123" t="s">
        <v>19654</v>
      </c>
      <c r="F1565" s="124" t="s">
        <v>23</v>
      </c>
      <c r="G1565" s="124" t="s">
        <v>142</v>
      </c>
      <c r="H1565" s="124" t="s">
        <v>22655</v>
      </c>
      <c r="I1565" s="210" t="s">
        <v>914</v>
      </c>
      <c r="J1565" s="129" t="s">
        <v>180</v>
      </c>
      <c r="K1565" s="128">
        <v>320</v>
      </c>
      <c r="L1565" s="129" t="s">
        <v>87</v>
      </c>
      <c r="M1565" s="128" t="s">
        <v>186</v>
      </c>
      <c r="N1565" s="127" t="s">
        <v>621</v>
      </c>
      <c r="O1565" s="127" t="s">
        <v>164</v>
      </c>
      <c r="P1565" s="127" t="s">
        <v>178</v>
      </c>
      <c r="Q1565" s="131" t="s">
        <v>21061</v>
      </c>
      <c r="R1565" s="131" t="s">
        <v>22656</v>
      </c>
      <c r="S1565" s="132" t="s">
        <v>23805</v>
      </c>
      <c r="T1565" s="136" t="s">
        <v>215</v>
      </c>
      <c r="U1565" s="211"/>
      <c r="V1565" s="211" t="s">
        <v>233</v>
      </c>
      <c r="W1565" s="133" t="str">
        <f>VLOOKUP(TRIM(X1565),X10:Y88,2,FALSE)</f>
        <v>Frank</v>
      </c>
      <c r="X1565" s="11" t="str">
        <f t="shared" si="74"/>
        <v>6.5.8</v>
      </c>
      <c r="Y1565" s="64"/>
      <c r="Z1565" s="1">
        <f t="shared" si="76"/>
        <v>0</v>
      </c>
      <c r="AA1565" s="1">
        <f t="shared" si="75"/>
        <v>22</v>
      </c>
    </row>
    <row r="1566" spans="1:27" ht="36" customHeight="1">
      <c r="A1566" s="119" t="s">
        <v>139</v>
      </c>
      <c r="B1566" s="134" t="s">
        <v>57</v>
      </c>
      <c r="C1566" s="122" t="s">
        <v>140</v>
      </c>
      <c r="D1566" s="122" t="s">
        <v>108</v>
      </c>
      <c r="E1566" s="123" t="s">
        <v>19655</v>
      </c>
      <c r="F1566" s="124" t="s">
        <v>24</v>
      </c>
      <c r="G1566" s="124" t="s">
        <v>142</v>
      </c>
      <c r="H1566" s="124" t="s">
        <v>22659</v>
      </c>
      <c r="I1566" s="210" t="s">
        <v>214</v>
      </c>
      <c r="J1566" s="129" t="s">
        <v>169</v>
      </c>
      <c r="K1566" s="128">
        <v>338</v>
      </c>
      <c r="L1566" s="129" t="s">
        <v>63</v>
      </c>
      <c r="M1566" s="128" t="s">
        <v>186</v>
      </c>
      <c r="N1566" s="127" t="s">
        <v>621</v>
      </c>
      <c r="O1566" s="127" t="s">
        <v>164</v>
      </c>
      <c r="P1566" s="127" t="s">
        <v>178</v>
      </c>
      <c r="Q1566" s="131" t="s">
        <v>21072</v>
      </c>
      <c r="R1566" s="131" t="s">
        <v>23311</v>
      </c>
      <c r="S1566" s="132" t="s">
        <v>23312</v>
      </c>
      <c r="T1566" s="136" t="s">
        <v>215</v>
      </c>
      <c r="U1566" s="211"/>
      <c r="V1566" s="211"/>
      <c r="W1566" s="133" t="str">
        <f>VLOOKUP(TRIM(X1566),X10:Y88,2,FALSE)</f>
        <v>Frank</v>
      </c>
      <c r="X1566" s="11" t="str">
        <f t="shared" ref="X1566:X1629" si="77">IF(ISNONTEXT(D1566),"" &amp; D1566 &amp;"",T(D1566))</f>
        <v>6.5.8</v>
      </c>
      <c r="Y1566" s="64"/>
      <c r="Z1566" s="1">
        <f t="shared" si="76"/>
        <v>0</v>
      </c>
      <c r="AA1566" s="1">
        <f t="shared" si="75"/>
        <v>8</v>
      </c>
    </row>
    <row r="1567" spans="1:27" ht="36" customHeight="1">
      <c r="A1567" s="119" t="s">
        <v>139</v>
      </c>
      <c r="B1567" s="134" t="s">
        <v>57</v>
      </c>
      <c r="C1567" s="122" t="s">
        <v>140</v>
      </c>
      <c r="D1567" s="122" t="s">
        <v>108</v>
      </c>
      <c r="E1567" s="123" t="s">
        <v>19656</v>
      </c>
      <c r="F1567" s="124" t="s">
        <v>23</v>
      </c>
      <c r="G1567" s="124" t="s">
        <v>142</v>
      </c>
      <c r="H1567" s="124" t="s">
        <v>22661</v>
      </c>
      <c r="I1567" s="210" t="s">
        <v>23460</v>
      </c>
      <c r="J1567" s="129" t="s">
        <v>180</v>
      </c>
      <c r="K1567" s="128">
        <v>498</v>
      </c>
      <c r="L1567" s="129" t="s">
        <v>63</v>
      </c>
      <c r="M1567" s="128" t="s">
        <v>186</v>
      </c>
      <c r="N1567" s="127" t="s">
        <v>621</v>
      </c>
      <c r="O1567" s="127" t="s">
        <v>164</v>
      </c>
      <c r="P1567" s="127" t="s">
        <v>178</v>
      </c>
      <c r="Q1567" s="131" t="s">
        <v>21336</v>
      </c>
      <c r="R1567" s="131" t="s">
        <v>23461</v>
      </c>
      <c r="S1567" s="132" t="s">
        <v>23805</v>
      </c>
      <c r="T1567" s="136" t="s">
        <v>274</v>
      </c>
      <c r="U1567" s="211"/>
      <c r="V1567" s="211" t="s">
        <v>233</v>
      </c>
      <c r="W1567" s="133" t="str">
        <f>VLOOKUP(TRIM(X1567),X10:Y88,2,FALSE)</f>
        <v>Frank</v>
      </c>
      <c r="X1567" s="11" t="str">
        <f t="shared" si="77"/>
        <v>6.5.8</v>
      </c>
      <c r="Y1567" s="64"/>
      <c r="Z1567" s="1">
        <f t="shared" si="76"/>
        <v>0</v>
      </c>
      <c r="AA1567" s="1">
        <f t="shared" si="75"/>
        <v>61</v>
      </c>
    </row>
    <row r="1568" spans="1:27" ht="36" customHeight="1">
      <c r="A1568" s="119" t="s">
        <v>139</v>
      </c>
      <c r="B1568" s="134" t="s">
        <v>57</v>
      </c>
      <c r="C1568" s="122" t="s">
        <v>140</v>
      </c>
      <c r="D1568" s="122" t="s">
        <v>108</v>
      </c>
      <c r="E1568" s="123" t="s">
        <v>19657</v>
      </c>
      <c r="F1568" s="124" t="s">
        <v>23</v>
      </c>
      <c r="G1568" s="124" t="s">
        <v>142</v>
      </c>
      <c r="H1568" s="124" t="s">
        <v>22664</v>
      </c>
      <c r="I1568" s="210" t="s">
        <v>176</v>
      </c>
      <c r="J1568" s="129" t="s">
        <v>180</v>
      </c>
      <c r="K1568" s="128">
        <v>474</v>
      </c>
      <c r="L1568" s="129" t="s">
        <v>63</v>
      </c>
      <c r="M1568" s="128" t="s">
        <v>186</v>
      </c>
      <c r="N1568" s="127" t="s">
        <v>621</v>
      </c>
      <c r="O1568" s="127" t="s">
        <v>164</v>
      </c>
      <c r="P1568" s="127" t="s">
        <v>178</v>
      </c>
      <c r="Q1568" s="131" t="s">
        <v>21267</v>
      </c>
      <c r="R1568" s="131" t="s">
        <v>22665</v>
      </c>
      <c r="S1568" s="132" t="s">
        <v>23805</v>
      </c>
      <c r="T1568" s="136" t="s">
        <v>314</v>
      </c>
      <c r="U1568" s="211"/>
      <c r="V1568" s="211" t="s">
        <v>233</v>
      </c>
      <c r="W1568" s="133" t="str">
        <f>VLOOKUP(TRIM(X1568),X10:Y88,2,FALSE)</f>
        <v>Frank</v>
      </c>
      <c r="X1568" s="11" t="str">
        <f t="shared" si="77"/>
        <v>6.5.8</v>
      </c>
      <c r="Y1568" s="64"/>
      <c r="Z1568" s="1">
        <f t="shared" si="76"/>
        <v>0</v>
      </c>
      <c r="AA1568" s="1">
        <f t="shared" si="75"/>
        <v>12</v>
      </c>
    </row>
    <row r="1569" spans="1:27" ht="36" customHeight="1">
      <c r="A1569" s="119" t="s">
        <v>139</v>
      </c>
      <c r="B1569" s="134" t="s">
        <v>57</v>
      </c>
      <c r="C1569" s="122" t="s">
        <v>140</v>
      </c>
      <c r="D1569" s="122" t="s">
        <v>108</v>
      </c>
      <c r="E1569" s="123" t="s">
        <v>19658</v>
      </c>
      <c r="F1569" s="124" t="s">
        <v>23</v>
      </c>
      <c r="G1569" s="124" t="s">
        <v>142</v>
      </c>
      <c r="H1569" s="124" t="s">
        <v>22668</v>
      </c>
      <c r="I1569" s="210" t="s">
        <v>214</v>
      </c>
      <c r="J1569" s="127" t="s">
        <v>180</v>
      </c>
      <c r="K1569" s="212">
        <v>400</v>
      </c>
      <c r="L1569" s="127" t="s">
        <v>63</v>
      </c>
      <c r="M1569" s="212" t="s">
        <v>186</v>
      </c>
      <c r="N1569" s="127" t="s">
        <v>621</v>
      </c>
      <c r="O1569" s="127" t="s">
        <v>164</v>
      </c>
      <c r="P1569" s="127" t="s">
        <v>178</v>
      </c>
      <c r="Q1569" s="131" t="s">
        <v>21073</v>
      </c>
      <c r="R1569" s="131" t="s">
        <v>22688</v>
      </c>
      <c r="S1569" s="132" t="s">
        <v>23805</v>
      </c>
      <c r="T1569" s="136" t="s">
        <v>215</v>
      </c>
      <c r="U1569" s="211"/>
      <c r="V1569" s="211" t="s">
        <v>233</v>
      </c>
      <c r="W1569" s="133" t="str">
        <f>VLOOKUP(TRIM(X1569),X10:Y88,2,FALSE)</f>
        <v>Frank</v>
      </c>
      <c r="X1569" s="11" t="str">
        <f t="shared" si="77"/>
        <v>6.5.8</v>
      </c>
      <c r="Y1569" s="64"/>
      <c r="Z1569" s="1">
        <f t="shared" si="76"/>
        <v>0</v>
      </c>
      <c r="AA1569" s="1">
        <f t="shared" si="75"/>
        <v>8</v>
      </c>
    </row>
    <row r="1570" spans="1:27" ht="36" customHeight="1">
      <c r="A1570" s="119" t="s">
        <v>139</v>
      </c>
      <c r="B1570" s="134" t="s">
        <v>57</v>
      </c>
      <c r="C1570" s="122" t="s">
        <v>140</v>
      </c>
      <c r="D1570" s="122" t="s">
        <v>108</v>
      </c>
      <c r="E1570" s="123" t="s">
        <v>19659</v>
      </c>
      <c r="F1570" s="124" t="s">
        <v>23</v>
      </c>
      <c r="G1570" s="124" t="s">
        <v>142</v>
      </c>
      <c r="H1570" s="124" t="s">
        <v>22671</v>
      </c>
      <c r="I1570" s="210" t="s">
        <v>202</v>
      </c>
      <c r="J1570" s="129" t="s">
        <v>169</v>
      </c>
      <c r="K1570" s="128">
        <v>396</v>
      </c>
      <c r="L1570" s="129" t="s">
        <v>63</v>
      </c>
      <c r="M1570" s="128" t="s">
        <v>186</v>
      </c>
      <c r="N1570" s="127" t="s">
        <v>621</v>
      </c>
      <c r="O1570" s="127" t="s">
        <v>164</v>
      </c>
      <c r="P1570" s="127" t="s">
        <v>178</v>
      </c>
      <c r="Q1570" s="131" t="s">
        <v>21192</v>
      </c>
      <c r="R1570" s="131" t="s">
        <v>23466</v>
      </c>
      <c r="S1570" s="132" t="s">
        <v>23805</v>
      </c>
      <c r="T1570" s="136" t="s">
        <v>203</v>
      </c>
      <c r="U1570" s="211"/>
      <c r="V1570" s="211" t="s">
        <v>233</v>
      </c>
      <c r="W1570" s="133" t="str">
        <f>VLOOKUP(TRIM(X1570),X10:Y88,2,FALSE)</f>
        <v>Frank</v>
      </c>
      <c r="X1570" s="11" t="str">
        <f t="shared" si="77"/>
        <v>6.5.8</v>
      </c>
      <c r="Y1570" s="64"/>
      <c r="Z1570" s="1">
        <f t="shared" si="76"/>
        <v>0</v>
      </c>
      <c r="AA1570" s="1">
        <f t="shared" si="75"/>
        <v>21</v>
      </c>
    </row>
    <row r="1571" spans="1:27" ht="36" customHeight="1">
      <c r="A1571" s="119" t="s">
        <v>139</v>
      </c>
      <c r="B1571" s="134" t="s">
        <v>57</v>
      </c>
      <c r="C1571" s="122" t="s">
        <v>140</v>
      </c>
      <c r="D1571" s="122" t="s">
        <v>108</v>
      </c>
      <c r="E1571" s="123" t="s">
        <v>19660</v>
      </c>
      <c r="F1571" s="124" t="s">
        <v>24</v>
      </c>
      <c r="G1571" s="124" t="s">
        <v>142</v>
      </c>
      <c r="H1571" s="124" t="s">
        <v>22674</v>
      </c>
      <c r="I1571" s="210" t="s">
        <v>202</v>
      </c>
      <c r="J1571" s="129" t="s">
        <v>180</v>
      </c>
      <c r="K1571" s="128">
        <v>445</v>
      </c>
      <c r="L1571" s="129" t="s">
        <v>63</v>
      </c>
      <c r="M1571" s="128" t="s">
        <v>186</v>
      </c>
      <c r="N1571" s="127" t="s">
        <v>621</v>
      </c>
      <c r="O1571" s="127" t="s">
        <v>164</v>
      </c>
      <c r="P1571" s="127" t="s">
        <v>178</v>
      </c>
      <c r="Q1571" s="131" t="s">
        <v>21193</v>
      </c>
      <c r="R1571" s="131" t="s">
        <v>23467</v>
      </c>
      <c r="S1571" s="132" t="s">
        <v>23468</v>
      </c>
      <c r="T1571" s="136" t="s">
        <v>203</v>
      </c>
      <c r="U1571" s="211"/>
      <c r="V1571" s="211"/>
      <c r="W1571" s="133" t="str">
        <f>VLOOKUP(TRIM(X1571),X10:Y88,2,FALSE)</f>
        <v>Frank</v>
      </c>
      <c r="X1571" s="11" t="str">
        <f t="shared" si="77"/>
        <v>6.5.8</v>
      </c>
      <c r="Y1571" s="64"/>
      <c r="Z1571" s="1">
        <f t="shared" si="76"/>
        <v>0</v>
      </c>
      <c r="AA1571" s="1">
        <f t="shared" si="75"/>
        <v>21</v>
      </c>
    </row>
    <row r="1572" spans="1:27" ht="36" customHeight="1">
      <c r="A1572" s="119" t="s">
        <v>139</v>
      </c>
      <c r="B1572" s="134" t="s">
        <v>57</v>
      </c>
      <c r="C1572" s="122" t="s">
        <v>140</v>
      </c>
      <c r="D1572" s="122" t="s">
        <v>108</v>
      </c>
      <c r="E1572" s="123" t="s">
        <v>19661</v>
      </c>
      <c r="F1572" s="124" t="s">
        <v>23</v>
      </c>
      <c r="G1572" s="124" t="s">
        <v>142</v>
      </c>
      <c r="H1572" s="124" t="s">
        <v>22679</v>
      </c>
      <c r="I1572" s="210" t="s">
        <v>217</v>
      </c>
      <c r="J1572" s="129" t="s">
        <v>312</v>
      </c>
      <c r="K1572" s="128">
        <v>330</v>
      </c>
      <c r="L1572" s="129" t="s">
        <v>63</v>
      </c>
      <c r="M1572" s="128" t="s">
        <v>186</v>
      </c>
      <c r="N1572" s="127" t="s">
        <v>621</v>
      </c>
      <c r="O1572" s="127" t="s">
        <v>164</v>
      </c>
      <c r="P1572" s="127" t="s">
        <v>178</v>
      </c>
      <c r="Q1572" s="131" t="s">
        <v>21333</v>
      </c>
      <c r="R1572" s="131" t="s">
        <v>22680</v>
      </c>
      <c r="S1572" s="132" t="s">
        <v>23805</v>
      </c>
      <c r="T1572" s="136" t="s">
        <v>267</v>
      </c>
      <c r="U1572" s="211"/>
      <c r="V1572" s="211" t="s">
        <v>233</v>
      </c>
      <c r="W1572" s="133" t="str">
        <f>VLOOKUP(TRIM(X1572),X10:Y88,2,FALSE)</f>
        <v>Frank</v>
      </c>
      <c r="X1572" s="11" t="str">
        <f t="shared" si="77"/>
        <v>6.5.8</v>
      </c>
      <c r="Y1572" s="64"/>
      <c r="Z1572" s="1">
        <f t="shared" si="76"/>
        <v>0</v>
      </c>
      <c r="AA1572" s="1">
        <f t="shared" si="75"/>
        <v>5</v>
      </c>
    </row>
    <row r="1573" spans="1:27" ht="36" customHeight="1">
      <c r="A1573" s="119" t="s">
        <v>139</v>
      </c>
      <c r="B1573" s="134" t="s">
        <v>57</v>
      </c>
      <c r="C1573" s="122" t="s">
        <v>140</v>
      </c>
      <c r="D1573" s="122" t="s">
        <v>108</v>
      </c>
      <c r="E1573" s="123" t="s">
        <v>19662</v>
      </c>
      <c r="F1573" s="124" t="s">
        <v>20</v>
      </c>
      <c r="G1573" s="124" t="s">
        <v>142</v>
      </c>
      <c r="H1573" s="124" t="s">
        <v>22689</v>
      </c>
      <c r="I1573" s="210" t="s">
        <v>280</v>
      </c>
      <c r="J1573" s="129"/>
      <c r="K1573" s="128"/>
      <c r="L1573" s="129"/>
      <c r="M1573" s="128"/>
      <c r="N1573" s="127"/>
      <c r="O1573" s="127" t="s">
        <v>164</v>
      </c>
      <c r="P1573" s="127" t="s">
        <v>14617</v>
      </c>
      <c r="Q1573" s="131" t="s">
        <v>304</v>
      </c>
      <c r="R1573" s="131" t="s">
        <v>22683</v>
      </c>
      <c r="S1573" s="132" t="s">
        <v>23805</v>
      </c>
      <c r="T1573" s="136" t="s">
        <v>203</v>
      </c>
      <c r="U1573" s="211"/>
      <c r="V1573" s="211" t="s">
        <v>233</v>
      </c>
      <c r="W1573" s="133" t="str">
        <f>VLOOKUP(TRIM(X1573),X10:Y88,2,FALSE)</f>
        <v>Frank</v>
      </c>
      <c r="X1573" s="11" t="str">
        <f t="shared" si="77"/>
        <v>6.5.8</v>
      </c>
      <c r="Y1573" s="64"/>
      <c r="Z1573" s="1">
        <f t="shared" si="76"/>
        <v>0</v>
      </c>
      <c r="AA1573" s="1">
        <f t="shared" si="75"/>
        <v>6</v>
      </c>
    </row>
    <row r="1574" spans="1:27" ht="36" customHeight="1">
      <c r="A1574" s="119" t="s">
        <v>139</v>
      </c>
      <c r="B1574" s="134" t="s">
        <v>57</v>
      </c>
      <c r="C1574" s="122" t="s">
        <v>140</v>
      </c>
      <c r="D1574" s="122" t="s">
        <v>98</v>
      </c>
      <c r="E1574" s="123" t="s">
        <v>19663</v>
      </c>
      <c r="F1574" s="124" t="s">
        <v>23</v>
      </c>
      <c r="G1574" s="124" t="s">
        <v>142</v>
      </c>
      <c r="H1574" s="124" t="s">
        <v>22752</v>
      </c>
      <c r="I1574" s="210" t="s">
        <v>17129</v>
      </c>
      <c r="J1574" s="129" t="s">
        <v>180</v>
      </c>
      <c r="K1574" s="128">
        <v>389</v>
      </c>
      <c r="L1574" s="129" t="s">
        <v>68</v>
      </c>
      <c r="M1574" s="128" t="s">
        <v>186</v>
      </c>
      <c r="N1574" s="127" t="s">
        <v>621</v>
      </c>
      <c r="O1574" s="127" t="s">
        <v>164</v>
      </c>
      <c r="P1574" s="127" t="s">
        <v>178</v>
      </c>
      <c r="Q1574" s="131" t="s">
        <v>21053</v>
      </c>
      <c r="R1574" s="131" t="s">
        <v>23708</v>
      </c>
      <c r="S1574" s="132" t="s">
        <v>145</v>
      </c>
      <c r="T1574" s="136" t="s">
        <v>219</v>
      </c>
      <c r="U1574" s="211"/>
      <c r="V1574" s="211"/>
      <c r="W1574" s="133" t="str">
        <f>VLOOKUP(TRIM(X1574),X10:Y88,2,FALSE)</f>
        <v>Frank</v>
      </c>
      <c r="X1574" s="11" t="str">
        <f t="shared" si="77"/>
        <v>6.5.3</v>
      </c>
      <c r="Y1574" s="64"/>
      <c r="Z1574" s="1">
        <f t="shared" si="76"/>
        <v>0</v>
      </c>
      <c r="AA1574" s="1">
        <f t="shared" si="75"/>
        <v>31</v>
      </c>
    </row>
    <row r="1575" spans="1:27" ht="36" customHeight="1">
      <c r="A1575" s="119" t="s">
        <v>139</v>
      </c>
      <c r="B1575" s="134" t="s">
        <v>57</v>
      </c>
      <c r="C1575" s="122" t="s">
        <v>140</v>
      </c>
      <c r="D1575" s="122" t="s">
        <v>98</v>
      </c>
      <c r="E1575" s="123" t="s">
        <v>19664</v>
      </c>
      <c r="F1575" s="124" t="s">
        <v>23</v>
      </c>
      <c r="G1575" s="124" t="s">
        <v>142</v>
      </c>
      <c r="H1575" s="124" t="s">
        <v>22758</v>
      </c>
      <c r="I1575" s="210" t="s">
        <v>719</v>
      </c>
      <c r="J1575" s="129" t="s">
        <v>169</v>
      </c>
      <c r="K1575" s="128">
        <v>438</v>
      </c>
      <c r="L1575" s="129" t="s">
        <v>63</v>
      </c>
      <c r="M1575" s="128" t="s">
        <v>186</v>
      </c>
      <c r="N1575" s="127" t="s">
        <v>621</v>
      </c>
      <c r="O1575" s="127" t="s">
        <v>164</v>
      </c>
      <c r="P1575" s="127" t="s">
        <v>178</v>
      </c>
      <c r="Q1575" s="131" t="s">
        <v>21315</v>
      </c>
      <c r="R1575" s="131" t="s">
        <v>23858</v>
      </c>
      <c r="S1575" s="132" t="s">
        <v>145</v>
      </c>
      <c r="T1575" s="136" t="s">
        <v>183</v>
      </c>
      <c r="U1575" s="211"/>
      <c r="V1575" s="211"/>
      <c r="W1575" s="133" t="str">
        <f>VLOOKUP(TRIM(X1575),X10:Y88,2,FALSE)</f>
        <v>Frank</v>
      </c>
      <c r="X1575" s="11" t="str">
        <f t="shared" si="77"/>
        <v>6.5.3</v>
      </c>
      <c r="Y1575" s="64"/>
      <c r="Z1575" s="1">
        <f t="shared" si="76"/>
        <v>0</v>
      </c>
      <c r="AA1575" s="1">
        <f t="shared" si="75"/>
        <v>13</v>
      </c>
    </row>
    <row r="1576" spans="1:27" ht="36" customHeight="1">
      <c r="A1576" s="119" t="s">
        <v>139</v>
      </c>
      <c r="B1576" s="134" t="s">
        <v>57</v>
      </c>
      <c r="C1576" s="122" t="s">
        <v>140</v>
      </c>
      <c r="D1576" s="122" t="s">
        <v>98</v>
      </c>
      <c r="E1576" s="123" t="s">
        <v>19665</v>
      </c>
      <c r="F1576" s="124" t="s">
        <v>24</v>
      </c>
      <c r="G1576" s="124" t="s">
        <v>142</v>
      </c>
      <c r="H1576" s="124" t="s">
        <v>22764</v>
      </c>
      <c r="I1576" s="210" t="s">
        <v>184</v>
      </c>
      <c r="J1576" s="129" t="s">
        <v>169</v>
      </c>
      <c r="K1576" s="128">
        <v>439</v>
      </c>
      <c r="L1576" s="129" t="s">
        <v>63</v>
      </c>
      <c r="M1576" s="128" t="s">
        <v>186</v>
      </c>
      <c r="N1576" s="127" t="s">
        <v>621</v>
      </c>
      <c r="O1576" s="127" t="s">
        <v>164</v>
      </c>
      <c r="P1576" s="127" t="s">
        <v>178</v>
      </c>
      <c r="Q1576" s="131" t="s">
        <v>21316</v>
      </c>
      <c r="R1576" s="131" t="s">
        <v>23762</v>
      </c>
      <c r="S1576" s="132" t="s">
        <v>23761</v>
      </c>
      <c r="T1576" s="136" t="s">
        <v>183</v>
      </c>
      <c r="U1576" s="211"/>
      <c r="V1576" s="211"/>
      <c r="W1576" s="133" t="str">
        <f>VLOOKUP(TRIM(X1576),X10:Y88,2,FALSE)</f>
        <v>Frank</v>
      </c>
      <c r="X1576" s="11" t="str">
        <f t="shared" si="77"/>
        <v>6.5.3</v>
      </c>
      <c r="Y1576" s="64"/>
      <c r="Z1576" s="1">
        <f t="shared" si="76"/>
        <v>0</v>
      </c>
      <c r="AA1576" s="1">
        <f t="shared" si="75"/>
        <v>17</v>
      </c>
    </row>
    <row r="1577" spans="1:27" ht="36" customHeight="1">
      <c r="A1577" s="119" t="s">
        <v>139</v>
      </c>
      <c r="B1577" s="134" t="s">
        <v>57</v>
      </c>
      <c r="C1577" s="122" t="s">
        <v>140</v>
      </c>
      <c r="D1577" s="122" t="s">
        <v>98</v>
      </c>
      <c r="E1577" s="123" t="s">
        <v>19666</v>
      </c>
      <c r="F1577" s="124" t="s">
        <v>175</v>
      </c>
      <c r="G1577" s="124" t="s">
        <v>142</v>
      </c>
      <c r="H1577" s="124" t="s">
        <v>22760</v>
      </c>
      <c r="I1577" s="210" t="s">
        <v>280</v>
      </c>
      <c r="J1577" s="129"/>
      <c r="K1577" s="128"/>
      <c r="L1577" s="129"/>
      <c r="M1577" s="128"/>
      <c r="N1577" s="127"/>
      <c r="O1577" s="127" t="s">
        <v>164</v>
      </c>
      <c r="P1577" s="127" t="s">
        <v>178</v>
      </c>
      <c r="Q1577" s="131" t="s">
        <v>22759</v>
      </c>
      <c r="R1577" s="131" t="s">
        <v>22772</v>
      </c>
      <c r="S1577" s="132" t="s">
        <v>22773</v>
      </c>
      <c r="T1577" s="136" t="s">
        <v>218</v>
      </c>
      <c r="U1577" s="211"/>
      <c r="V1577" s="211"/>
      <c r="W1577" s="133" t="str">
        <f>VLOOKUP(TRIM(X1577),X10:Y88,2,FALSE)</f>
        <v>Frank</v>
      </c>
      <c r="X1577" s="11" t="str">
        <f t="shared" si="77"/>
        <v>6.5.3</v>
      </c>
      <c r="Y1577" s="64"/>
      <c r="Z1577" s="1">
        <f t="shared" si="76"/>
        <v>0</v>
      </c>
      <c r="AA1577" s="1">
        <f t="shared" si="75"/>
        <v>6</v>
      </c>
    </row>
    <row r="1578" spans="1:27" ht="36" customHeight="1">
      <c r="A1578" s="119" t="s">
        <v>139</v>
      </c>
      <c r="B1578" s="134" t="s">
        <v>57</v>
      </c>
      <c r="C1578" s="122" t="s">
        <v>140</v>
      </c>
      <c r="D1578" s="122" t="s">
        <v>98</v>
      </c>
      <c r="E1578" s="123" t="s">
        <v>19667</v>
      </c>
      <c r="F1578" s="124" t="s">
        <v>23</v>
      </c>
      <c r="G1578" s="124" t="s">
        <v>142</v>
      </c>
      <c r="H1578" s="124" t="s">
        <v>22771</v>
      </c>
      <c r="I1578" s="210" t="s">
        <v>200</v>
      </c>
      <c r="J1578" s="129" t="s">
        <v>169</v>
      </c>
      <c r="K1578" s="128">
        <v>406</v>
      </c>
      <c r="L1578" s="129" t="s">
        <v>63</v>
      </c>
      <c r="M1578" s="128" t="s">
        <v>186</v>
      </c>
      <c r="N1578" s="127" t="s">
        <v>621</v>
      </c>
      <c r="O1578" s="127" t="s">
        <v>164</v>
      </c>
      <c r="P1578" s="127" t="s">
        <v>178</v>
      </c>
      <c r="Q1578" s="131" t="s">
        <v>21212</v>
      </c>
      <c r="R1578" s="131" t="s">
        <v>23668</v>
      </c>
      <c r="S1578" s="132" t="s">
        <v>145</v>
      </c>
      <c r="T1578" s="136" t="s">
        <v>183</v>
      </c>
      <c r="U1578" s="211"/>
      <c r="V1578" s="211"/>
      <c r="W1578" s="133" t="str">
        <f>VLOOKUP(TRIM(X1578),X10:Y88,2,FALSE)</f>
        <v>Frank</v>
      </c>
      <c r="X1578" s="11" t="str">
        <f t="shared" si="77"/>
        <v>6.5.3</v>
      </c>
      <c r="Y1578" s="64"/>
      <c r="Z1578" s="1">
        <f t="shared" si="76"/>
        <v>0</v>
      </c>
      <c r="AA1578" s="1">
        <f t="shared" si="75"/>
        <v>17</v>
      </c>
    </row>
    <row r="1579" spans="1:27" ht="36" customHeight="1">
      <c r="A1579" s="119" t="s">
        <v>139</v>
      </c>
      <c r="B1579" s="134" t="s">
        <v>57</v>
      </c>
      <c r="C1579" s="122" t="s">
        <v>140</v>
      </c>
      <c r="D1579" s="122" t="s">
        <v>98</v>
      </c>
      <c r="E1579" s="123" t="s">
        <v>19668</v>
      </c>
      <c r="F1579" s="124" t="s">
        <v>20</v>
      </c>
      <c r="G1579" s="124" t="s">
        <v>142</v>
      </c>
      <c r="H1579" s="124" t="s">
        <v>22760</v>
      </c>
      <c r="I1579" s="210" t="s">
        <v>280</v>
      </c>
      <c r="J1579" s="129"/>
      <c r="K1579" s="128"/>
      <c r="L1579" s="129"/>
      <c r="M1579" s="128"/>
      <c r="N1579" s="127"/>
      <c r="O1579" s="127" t="s">
        <v>164</v>
      </c>
      <c r="P1579" s="127" t="s">
        <v>178</v>
      </c>
      <c r="Q1579" s="131" t="s">
        <v>22759</v>
      </c>
      <c r="R1579" s="131" t="s">
        <v>22774</v>
      </c>
      <c r="S1579" s="132" t="s">
        <v>23805</v>
      </c>
      <c r="T1579" s="136" t="s">
        <v>218</v>
      </c>
      <c r="U1579" s="211"/>
      <c r="V1579" s="211" t="s">
        <v>233</v>
      </c>
      <c r="W1579" s="133" t="str">
        <f>VLOOKUP(TRIM(X1579),X10:Y88,2,FALSE)</f>
        <v>Frank</v>
      </c>
      <c r="X1579" s="11" t="str">
        <f t="shared" si="77"/>
        <v>6.5.3</v>
      </c>
      <c r="Y1579" s="64"/>
      <c r="Z1579" s="1">
        <f t="shared" si="76"/>
        <v>0</v>
      </c>
      <c r="AA1579" s="1">
        <f t="shared" si="75"/>
        <v>6</v>
      </c>
    </row>
    <row r="1580" spans="1:27" ht="36" customHeight="1">
      <c r="A1580" s="119" t="s">
        <v>139</v>
      </c>
      <c r="B1580" s="134" t="s">
        <v>57</v>
      </c>
      <c r="C1580" s="122" t="s">
        <v>140</v>
      </c>
      <c r="D1580" s="122" t="s">
        <v>94</v>
      </c>
      <c r="E1580" s="123" t="s">
        <v>19669</v>
      </c>
      <c r="F1580" s="124" t="s">
        <v>23</v>
      </c>
      <c r="G1580" s="124" t="s">
        <v>142</v>
      </c>
      <c r="H1580" s="124" t="s">
        <v>22777</v>
      </c>
      <c r="I1580" s="210" t="s">
        <v>214</v>
      </c>
      <c r="J1580" s="127" t="s">
        <v>169</v>
      </c>
      <c r="K1580" s="212">
        <v>352</v>
      </c>
      <c r="L1580" s="127" t="s">
        <v>63</v>
      </c>
      <c r="M1580" s="212" t="s">
        <v>186</v>
      </c>
      <c r="N1580" s="127" t="s">
        <v>621</v>
      </c>
      <c r="O1580" s="127" t="s">
        <v>164</v>
      </c>
      <c r="P1580" s="127" t="s">
        <v>178</v>
      </c>
      <c r="Q1580" s="131" t="s">
        <v>21097</v>
      </c>
      <c r="R1580" s="131" t="s">
        <v>23375</v>
      </c>
      <c r="S1580" s="132" t="s">
        <v>23805</v>
      </c>
      <c r="T1580" s="136" t="s">
        <v>215</v>
      </c>
      <c r="U1580" s="211"/>
      <c r="V1580" s="211" t="s">
        <v>233</v>
      </c>
      <c r="W1580" s="133" t="str">
        <f>VLOOKUP(TRIM(X1580),X10:Y88,2,FALSE)</f>
        <v>Frank</v>
      </c>
      <c r="X1580" s="11" t="str">
        <f t="shared" si="77"/>
        <v>6.5.1</v>
      </c>
      <c r="Y1580" s="64"/>
      <c r="Z1580" s="1">
        <f t="shared" si="76"/>
        <v>0</v>
      </c>
      <c r="AA1580" s="1">
        <f t="shared" si="75"/>
        <v>8</v>
      </c>
    </row>
    <row r="1581" spans="1:27" ht="36" customHeight="1">
      <c r="A1581" s="119" t="s">
        <v>139</v>
      </c>
      <c r="B1581" s="134" t="s">
        <v>57</v>
      </c>
      <c r="C1581" s="122" t="s">
        <v>140</v>
      </c>
      <c r="D1581" s="122" t="s">
        <v>94</v>
      </c>
      <c r="E1581" s="123" t="s">
        <v>19670</v>
      </c>
      <c r="F1581" s="124" t="s">
        <v>175</v>
      </c>
      <c r="G1581" s="124" t="s">
        <v>142</v>
      </c>
      <c r="H1581" s="124" t="s">
        <v>23364</v>
      </c>
      <c r="I1581" s="210" t="s">
        <v>280</v>
      </c>
      <c r="J1581" s="129"/>
      <c r="K1581" s="128"/>
      <c r="L1581" s="129"/>
      <c r="M1581" s="128"/>
      <c r="N1581" s="127"/>
      <c r="O1581" s="127"/>
      <c r="P1581" s="127" t="s">
        <v>178</v>
      </c>
      <c r="Q1581" s="131" t="s">
        <v>23365</v>
      </c>
      <c r="R1581" s="131" t="s">
        <v>23366</v>
      </c>
      <c r="S1581" s="132" t="s">
        <v>23367</v>
      </c>
      <c r="T1581" s="136" t="s">
        <v>3485</v>
      </c>
      <c r="U1581" s="211"/>
      <c r="V1581" s="211"/>
      <c r="W1581" s="133" t="str">
        <f>VLOOKUP(TRIM(X1581),X10:Y88,2,FALSE)</f>
        <v>Frank</v>
      </c>
      <c r="X1581" s="11" t="str">
        <f t="shared" si="77"/>
        <v>6.5.1</v>
      </c>
      <c r="Y1581" s="64"/>
      <c r="Z1581" s="1">
        <f t="shared" si="76"/>
        <v>0</v>
      </c>
      <c r="AA1581" s="1">
        <f t="shared" si="75"/>
        <v>6</v>
      </c>
    </row>
    <row r="1582" spans="1:27" ht="36" customHeight="1">
      <c r="A1582" s="119" t="s">
        <v>139</v>
      </c>
      <c r="B1582" s="134" t="s">
        <v>57</v>
      </c>
      <c r="C1582" s="122" t="s">
        <v>140</v>
      </c>
      <c r="D1582" s="122" t="s">
        <v>94</v>
      </c>
      <c r="E1582" s="123" t="s">
        <v>19671</v>
      </c>
      <c r="F1582" s="124" t="s">
        <v>23</v>
      </c>
      <c r="G1582" s="124" t="s">
        <v>142</v>
      </c>
      <c r="H1582" s="124" t="s">
        <v>22787</v>
      </c>
      <c r="I1582" s="210" t="s">
        <v>633</v>
      </c>
      <c r="J1582" s="127" t="s">
        <v>169</v>
      </c>
      <c r="K1582" s="212">
        <v>326</v>
      </c>
      <c r="L1582" s="127" t="s">
        <v>68</v>
      </c>
      <c r="M1582" s="212" t="s">
        <v>186</v>
      </c>
      <c r="N1582" s="127" t="s">
        <v>621</v>
      </c>
      <c r="O1582" s="127" t="s">
        <v>164</v>
      </c>
      <c r="P1582" s="127" t="s">
        <v>178</v>
      </c>
      <c r="Q1582" s="131" t="s">
        <v>21112</v>
      </c>
      <c r="R1582" s="131" t="s">
        <v>23322</v>
      </c>
      <c r="S1582" s="132" t="s">
        <v>23805</v>
      </c>
      <c r="T1582" s="136" t="s">
        <v>215</v>
      </c>
      <c r="U1582" s="211"/>
      <c r="V1582" s="211" t="s">
        <v>233</v>
      </c>
      <c r="W1582" s="133" t="str">
        <f>VLOOKUP(TRIM(X1582),X10:Y88,2,FALSE)</f>
        <v>Frank</v>
      </c>
      <c r="X1582" s="11" t="str">
        <f t="shared" si="77"/>
        <v>6.5.1</v>
      </c>
      <c r="Y1582" s="64"/>
      <c r="Z1582" s="1">
        <f t="shared" si="76"/>
        <v>0</v>
      </c>
      <c r="AA1582" s="1">
        <f t="shared" si="75"/>
        <v>31</v>
      </c>
    </row>
    <row r="1583" spans="1:27" ht="36" customHeight="1">
      <c r="A1583" s="119" t="s">
        <v>139</v>
      </c>
      <c r="B1583" s="134" t="s">
        <v>57</v>
      </c>
      <c r="C1583" s="122" t="s">
        <v>140</v>
      </c>
      <c r="D1583" s="122" t="s">
        <v>94</v>
      </c>
      <c r="E1583" s="123" t="s">
        <v>19672</v>
      </c>
      <c r="F1583" s="124" t="s">
        <v>167</v>
      </c>
      <c r="G1583" s="124" t="s">
        <v>221</v>
      </c>
      <c r="H1583" s="124" t="s">
        <v>22240</v>
      </c>
      <c r="I1583" s="210" t="s">
        <v>280</v>
      </c>
      <c r="J1583" s="129"/>
      <c r="K1583" s="128"/>
      <c r="L1583" s="129"/>
      <c r="M1583" s="128"/>
      <c r="N1583" s="127"/>
      <c r="O1583" s="127"/>
      <c r="P1583" s="127"/>
      <c r="Q1583" s="131" t="s">
        <v>22240</v>
      </c>
      <c r="R1583" s="131" t="s">
        <v>23330</v>
      </c>
      <c r="S1583" s="132" t="s">
        <v>159</v>
      </c>
      <c r="T1583" s="136" t="s">
        <v>17211</v>
      </c>
      <c r="U1583" s="211"/>
      <c r="V1583" s="211"/>
      <c r="W1583" s="133" t="str">
        <f>VLOOKUP(TRIM(X1583),X10:Y88,2,FALSE)</f>
        <v>Frank</v>
      </c>
      <c r="X1583" s="11" t="str">
        <f t="shared" si="77"/>
        <v>6.5.1</v>
      </c>
      <c r="Y1583" s="64"/>
      <c r="Z1583" s="1">
        <f t="shared" si="76"/>
        <v>0</v>
      </c>
      <c r="AA1583" s="1">
        <f t="shared" si="75"/>
        <v>6</v>
      </c>
    </row>
    <row r="1584" spans="1:27" ht="36" customHeight="1">
      <c r="A1584" s="119" t="s">
        <v>139</v>
      </c>
      <c r="B1584" s="134" t="s">
        <v>57</v>
      </c>
      <c r="C1584" s="122" t="s">
        <v>140</v>
      </c>
      <c r="D1584" s="122" t="s">
        <v>94</v>
      </c>
      <c r="E1584" s="123" t="s">
        <v>19673</v>
      </c>
      <c r="F1584" s="124" t="s">
        <v>24</v>
      </c>
      <c r="G1584" s="124" t="s">
        <v>142</v>
      </c>
      <c r="H1584" s="124" t="s">
        <v>22829</v>
      </c>
      <c r="I1584" s="210" t="s">
        <v>725</v>
      </c>
      <c r="J1584" s="129" t="s">
        <v>169</v>
      </c>
      <c r="K1584" s="128">
        <v>444</v>
      </c>
      <c r="L1584" s="129" t="s">
        <v>63</v>
      </c>
      <c r="M1584" s="128" t="s">
        <v>186</v>
      </c>
      <c r="N1584" s="127" t="s">
        <v>621</v>
      </c>
      <c r="O1584" s="127" t="s">
        <v>164</v>
      </c>
      <c r="P1584" s="127" t="s">
        <v>178</v>
      </c>
      <c r="Q1584" s="131" t="s">
        <v>21325</v>
      </c>
      <c r="R1584" s="131" t="s">
        <v>23337</v>
      </c>
      <c r="S1584" s="132" t="s">
        <v>23338</v>
      </c>
      <c r="T1584" s="136" t="s">
        <v>275</v>
      </c>
      <c r="U1584" s="211"/>
      <c r="V1584" s="211"/>
      <c r="W1584" s="133" t="str">
        <f>VLOOKUP(TRIM(X1584),X10:Y88,2,FALSE)</f>
        <v>Frank</v>
      </c>
      <c r="X1584" s="11" t="str">
        <f t="shared" si="77"/>
        <v>6.5.1</v>
      </c>
      <c r="Y1584" s="64"/>
      <c r="Z1584" s="1">
        <f t="shared" si="76"/>
        <v>0</v>
      </c>
      <c r="AA1584" s="1">
        <f t="shared" si="75"/>
        <v>42</v>
      </c>
    </row>
    <row r="1585" spans="1:27" ht="36" customHeight="1">
      <c r="A1585" s="119" t="s">
        <v>139</v>
      </c>
      <c r="B1585" s="134" t="s">
        <v>57</v>
      </c>
      <c r="C1585" s="122" t="s">
        <v>140</v>
      </c>
      <c r="D1585" s="122" t="s">
        <v>94</v>
      </c>
      <c r="E1585" s="123" t="s">
        <v>19674</v>
      </c>
      <c r="F1585" s="124" t="s">
        <v>23</v>
      </c>
      <c r="G1585" s="124" t="s">
        <v>142</v>
      </c>
      <c r="H1585" s="124" t="s">
        <v>22832</v>
      </c>
      <c r="I1585" s="210" t="s">
        <v>633</v>
      </c>
      <c r="J1585" s="129" t="s">
        <v>169</v>
      </c>
      <c r="K1585" s="128">
        <v>359</v>
      </c>
      <c r="L1585" s="129" t="s">
        <v>63</v>
      </c>
      <c r="M1585" s="128" t="s">
        <v>186</v>
      </c>
      <c r="N1585" s="127" t="s">
        <v>621</v>
      </c>
      <c r="O1585" s="127" t="s">
        <v>164</v>
      </c>
      <c r="P1585" s="127" t="s">
        <v>178</v>
      </c>
      <c r="Q1585" s="131" t="s">
        <v>21110</v>
      </c>
      <c r="R1585" s="131" t="s">
        <v>23387</v>
      </c>
      <c r="S1585" s="132" t="s">
        <v>23805</v>
      </c>
      <c r="T1585" s="136" t="s">
        <v>215</v>
      </c>
      <c r="U1585" s="211"/>
      <c r="V1585" s="211" t="s">
        <v>233</v>
      </c>
      <c r="W1585" s="133" t="str">
        <f>VLOOKUP(TRIM(X1585),X10:Y88,2,FALSE)</f>
        <v>Frank</v>
      </c>
      <c r="X1585" s="11" t="str">
        <f t="shared" si="77"/>
        <v>6.5.1</v>
      </c>
      <c r="Y1585" s="64"/>
      <c r="Z1585" s="1">
        <f t="shared" si="76"/>
        <v>0</v>
      </c>
      <c r="AA1585" s="1">
        <f t="shared" si="75"/>
        <v>31</v>
      </c>
    </row>
    <row r="1586" spans="1:27" ht="36" customHeight="1">
      <c r="A1586" s="119" t="s">
        <v>139</v>
      </c>
      <c r="B1586" s="134" t="s">
        <v>57</v>
      </c>
      <c r="C1586" s="122" t="s">
        <v>140</v>
      </c>
      <c r="D1586" s="122" t="s">
        <v>2385</v>
      </c>
      <c r="E1586" s="123" t="s">
        <v>19675</v>
      </c>
      <c r="F1586" s="124" t="s">
        <v>21</v>
      </c>
      <c r="G1586" s="124" t="s">
        <v>142</v>
      </c>
      <c r="H1586" s="124" t="s">
        <v>20190</v>
      </c>
      <c r="I1586" s="210" t="s">
        <v>23813</v>
      </c>
      <c r="J1586" s="129" t="s">
        <v>14842</v>
      </c>
      <c r="K1586" s="128"/>
      <c r="L1586" s="129"/>
      <c r="M1586" s="128"/>
      <c r="N1586" s="127" t="s">
        <v>570</v>
      </c>
      <c r="O1586" s="127" t="s">
        <v>672</v>
      </c>
      <c r="P1586" s="127" t="s">
        <v>14843</v>
      </c>
      <c r="Q1586" s="131" t="s">
        <v>20190</v>
      </c>
      <c r="R1586" s="131" t="s">
        <v>22915</v>
      </c>
      <c r="S1586" s="132" t="s">
        <v>22914</v>
      </c>
      <c r="T1586" s="136" t="s">
        <v>234</v>
      </c>
      <c r="U1586" s="211"/>
      <c r="V1586" s="211"/>
      <c r="W1586" s="133" t="str">
        <f>VLOOKUP(TRIM(X1586),X10:Y88,2,FALSE)</f>
        <v>Frank</v>
      </c>
      <c r="X1586" s="11" t="str">
        <f t="shared" si="77"/>
        <v>6.19</v>
      </c>
      <c r="Y1586" s="64"/>
      <c r="Z1586" s="1">
        <f t="shared" si="76"/>
        <v>0</v>
      </c>
      <c r="AA1586" s="1">
        <f t="shared" si="75"/>
        <v>60</v>
      </c>
    </row>
    <row r="1587" spans="1:27" ht="36" customHeight="1">
      <c r="A1587" s="119" t="s">
        <v>139</v>
      </c>
      <c r="B1587" s="134" t="s">
        <v>57</v>
      </c>
      <c r="C1587" s="122" t="s">
        <v>140</v>
      </c>
      <c r="D1587" s="122" t="s">
        <v>2385</v>
      </c>
      <c r="E1587" s="123" t="s">
        <v>19676</v>
      </c>
      <c r="F1587" s="124" t="s">
        <v>21</v>
      </c>
      <c r="G1587" s="124" t="s">
        <v>142</v>
      </c>
      <c r="H1587" s="124" t="s">
        <v>20882</v>
      </c>
      <c r="I1587" s="210" t="s">
        <v>584</v>
      </c>
      <c r="J1587" s="129" t="s">
        <v>14842</v>
      </c>
      <c r="K1587" s="128"/>
      <c r="L1587" s="129"/>
      <c r="M1587" s="128"/>
      <c r="N1587" s="127" t="s">
        <v>570</v>
      </c>
      <c r="O1587" s="127" t="s">
        <v>672</v>
      </c>
      <c r="P1587" s="127" t="s">
        <v>14843</v>
      </c>
      <c r="Q1587" s="131" t="s">
        <v>20854</v>
      </c>
      <c r="R1587" s="131" t="s">
        <v>23815</v>
      </c>
      <c r="S1587" s="132" t="s">
        <v>145</v>
      </c>
      <c r="T1587" s="136" t="s">
        <v>581</v>
      </c>
      <c r="U1587" s="211"/>
      <c r="V1587" s="211"/>
      <c r="W1587" s="133" t="str">
        <f>VLOOKUP(TRIM(X1587),X10:Y88,2,FALSE)</f>
        <v>Frank</v>
      </c>
      <c r="X1587" s="11" t="str">
        <f t="shared" si="77"/>
        <v>6.19</v>
      </c>
      <c r="Y1587" s="64"/>
      <c r="Z1587" s="1">
        <f t="shared" si="76"/>
        <v>1</v>
      </c>
      <c r="AA1587" s="1">
        <f t="shared" si="75"/>
        <v>17</v>
      </c>
    </row>
    <row r="1588" spans="1:27" ht="36" customHeight="1">
      <c r="A1588" s="119" t="s">
        <v>139</v>
      </c>
      <c r="B1588" s="134" t="s">
        <v>57</v>
      </c>
      <c r="C1588" s="122" t="s">
        <v>140</v>
      </c>
      <c r="D1588" s="122" t="s">
        <v>2385</v>
      </c>
      <c r="E1588" s="123" t="s">
        <v>19677</v>
      </c>
      <c r="F1588" s="124" t="s">
        <v>21</v>
      </c>
      <c r="G1588" s="124" t="s">
        <v>142</v>
      </c>
      <c r="H1588" s="124" t="s">
        <v>20928</v>
      </c>
      <c r="I1588" s="210" t="s">
        <v>717</v>
      </c>
      <c r="J1588" s="129" t="s">
        <v>14842</v>
      </c>
      <c r="K1588" s="128"/>
      <c r="L1588" s="129"/>
      <c r="M1588" s="128"/>
      <c r="N1588" s="127" t="s">
        <v>570</v>
      </c>
      <c r="O1588" s="127" t="s">
        <v>672</v>
      </c>
      <c r="P1588" s="127" t="s">
        <v>14843</v>
      </c>
      <c r="Q1588" s="131" t="s">
        <v>20923</v>
      </c>
      <c r="R1588" s="131" t="s">
        <v>22936</v>
      </c>
      <c r="S1588" s="132" t="s">
        <v>23805</v>
      </c>
      <c r="T1588" s="136" t="s">
        <v>666</v>
      </c>
      <c r="U1588" s="211"/>
      <c r="V1588" s="211" t="s">
        <v>233</v>
      </c>
      <c r="W1588" s="133" t="str">
        <f>VLOOKUP(TRIM(X1588),X10:Y88,2,FALSE)</f>
        <v>Frank</v>
      </c>
      <c r="X1588" s="11" t="str">
        <f t="shared" si="77"/>
        <v>6.19</v>
      </c>
      <c r="Y1588" s="64"/>
      <c r="Z1588" s="1">
        <f t="shared" si="76"/>
        <v>1</v>
      </c>
      <c r="AA1588" s="1">
        <f t="shared" si="75"/>
        <v>20</v>
      </c>
    </row>
    <row r="1589" spans="1:27" ht="36" customHeight="1">
      <c r="A1589" s="119" t="s">
        <v>139</v>
      </c>
      <c r="B1589" s="134" t="s">
        <v>57</v>
      </c>
      <c r="C1589" s="122" t="s">
        <v>140</v>
      </c>
      <c r="D1589" s="122" t="s">
        <v>2385</v>
      </c>
      <c r="E1589" s="123" t="s">
        <v>19678</v>
      </c>
      <c r="F1589" s="124" t="s">
        <v>21</v>
      </c>
      <c r="G1589" s="124" t="s">
        <v>142</v>
      </c>
      <c r="H1589" s="124" t="s">
        <v>20950</v>
      </c>
      <c r="I1589" s="210" t="s">
        <v>176</v>
      </c>
      <c r="J1589" s="129" t="s">
        <v>14842</v>
      </c>
      <c r="K1589" s="128"/>
      <c r="L1589" s="129"/>
      <c r="M1589" s="128"/>
      <c r="N1589" s="127" t="s">
        <v>570</v>
      </c>
      <c r="O1589" s="127" t="s">
        <v>672</v>
      </c>
      <c r="P1589" s="127" t="s">
        <v>14843</v>
      </c>
      <c r="Q1589" s="131" t="s">
        <v>20946</v>
      </c>
      <c r="R1589" s="131" t="s">
        <v>23816</v>
      </c>
      <c r="S1589" s="132" t="s">
        <v>145</v>
      </c>
      <c r="T1589" s="136" t="s">
        <v>174</v>
      </c>
      <c r="U1589" s="211"/>
      <c r="V1589" s="211"/>
      <c r="W1589" s="133" t="str">
        <f>VLOOKUP(TRIM(X1589),X10:Y88,2,FALSE)</f>
        <v>Frank</v>
      </c>
      <c r="X1589" s="11" t="str">
        <f t="shared" si="77"/>
        <v>6.19</v>
      </c>
      <c r="Y1589" s="64"/>
      <c r="Z1589" s="1">
        <f t="shared" si="76"/>
        <v>1</v>
      </c>
      <c r="AA1589" s="1">
        <f t="shared" si="75"/>
        <v>12</v>
      </c>
    </row>
    <row r="1590" spans="1:27" ht="36" customHeight="1">
      <c r="A1590" s="119" t="s">
        <v>139</v>
      </c>
      <c r="B1590" s="134" t="s">
        <v>57</v>
      </c>
      <c r="C1590" s="122" t="s">
        <v>140</v>
      </c>
      <c r="D1590" s="122" t="s">
        <v>2385</v>
      </c>
      <c r="E1590" s="123" t="s">
        <v>19679</v>
      </c>
      <c r="F1590" s="124" t="s">
        <v>21</v>
      </c>
      <c r="G1590" s="124" t="s">
        <v>142</v>
      </c>
      <c r="H1590" s="124" t="s">
        <v>19982</v>
      </c>
      <c r="I1590" s="210" t="s">
        <v>465</v>
      </c>
      <c r="J1590" s="127" t="s">
        <v>14842</v>
      </c>
      <c r="K1590" s="212"/>
      <c r="L1590" s="127"/>
      <c r="M1590" s="212"/>
      <c r="N1590" s="127" t="s">
        <v>570</v>
      </c>
      <c r="O1590" s="127" t="s">
        <v>672</v>
      </c>
      <c r="P1590" s="127" t="s">
        <v>14843</v>
      </c>
      <c r="Q1590" s="131" t="s">
        <v>19960</v>
      </c>
      <c r="R1590" s="131" t="s">
        <v>22931</v>
      </c>
      <c r="S1590" s="132" t="s">
        <v>23805</v>
      </c>
      <c r="T1590" s="136" t="s">
        <v>459</v>
      </c>
      <c r="U1590" s="211"/>
      <c r="V1590" s="211" t="s">
        <v>233</v>
      </c>
      <c r="W1590" s="133" t="str">
        <f>VLOOKUP(TRIM(X1590),X10:Y88,2,FALSE)</f>
        <v>Frank</v>
      </c>
      <c r="X1590" s="11" t="str">
        <f t="shared" si="77"/>
        <v>6.19</v>
      </c>
      <c r="Y1590" s="64"/>
      <c r="Z1590" s="1">
        <f t="shared" si="76"/>
        <v>1</v>
      </c>
      <c r="AA1590" s="1">
        <f t="shared" si="75"/>
        <v>16</v>
      </c>
    </row>
    <row r="1591" spans="1:27" ht="36" customHeight="1">
      <c r="A1591" s="119" t="s">
        <v>139</v>
      </c>
      <c r="B1591" s="134" t="s">
        <v>57</v>
      </c>
      <c r="C1591" s="122" t="s">
        <v>140</v>
      </c>
      <c r="D1591" s="122" t="s">
        <v>2385</v>
      </c>
      <c r="E1591" s="123" t="s">
        <v>19680</v>
      </c>
      <c r="F1591" s="124" t="s">
        <v>21</v>
      </c>
      <c r="G1591" s="124" t="s">
        <v>142</v>
      </c>
      <c r="H1591" s="124" t="s">
        <v>20387</v>
      </c>
      <c r="I1591" s="210" t="s">
        <v>23952</v>
      </c>
      <c r="J1591" s="129" t="s">
        <v>14842</v>
      </c>
      <c r="K1591" s="128"/>
      <c r="L1591" s="129"/>
      <c r="M1591" s="128"/>
      <c r="N1591" s="127" t="s">
        <v>570</v>
      </c>
      <c r="O1591" s="127" t="s">
        <v>672</v>
      </c>
      <c r="P1591" s="127" t="s">
        <v>14843</v>
      </c>
      <c r="Q1591" s="131" t="s">
        <v>20303</v>
      </c>
      <c r="R1591" s="131" t="s">
        <v>23809</v>
      </c>
      <c r="S1591" s="132" t="s">
        <v>23821</v>
      </c>
      <c r="T1591" s="136" t="s">
        <v>215</v>
      </c>
      <c r="U1591" s="211"/>
      <c r="V1591" s="211"/>
      <c r="W1591" s="133" t="str">
        <f>VLOOKUP(TRIM(X1591),X10:Y88,2,FALSE)</f>
        <v>Frank</v>
      </c>
      <c r="X1591" s="11" t="str">
        <f t="shared" si="77"/>
        <v>6.19</v>
      </c>
      <c r="Y1591" s="64"/>
      <c r="Z1591" s="1">
        <f t="shared" si="76"/>
        <v>0</v>
      </c>
      <c r="AA1591" s="1">
        <f t="shared" si="75"/>
        <v>14</v>
      </c>
    </row>
    <row r="1592" spans="1:27" ht="36" customHeight="1">
      <c r="A1592" s="119" t="s">
        <v>139</v>
      </c>
      <c r="B1592" s="134" t="s">
        <v>57</v>
      </c>
      <c r="C1592" s="122" t="s">
        <v>140</v>
      </c>
      <c r="D1592" s="122" t="s">
        <v>2385</v>
      </c>
      <c r="E1592" s="123" t="s">
        <v>19681</v>
      </c>
      <c r="F1592" s="124" t="s">
        <v>21</v>
      </c>
      <c r="G1592" s="124" t="s">
        <v>142</v>
      </c>
      <c r="H1592" s="124" t="s">
        <v>20388</v>
      </c>
      <c r="I1592" s="210" t="s">
        <v>214</v>
      </c>
      <c r="J1592" s="129" t="s">
        <v>14842</v>
      </c>
      <c r="K1592" s="128"/>
      <c r="L1592" s="129"/>
      <c r="M1592" s="128"/>
      <c r="N1592" s="127" t="s">
        <v>570</v>
      </c>
      <c r="O1592" s="127" t="s">
        <v>672</v>
      </c>
      <c r="P1592" s="127" t="s">
        <v>14843</v>
      </c>
      <c r="Q1592" s="131" t="s">
        <v>20304</v>
      </c>
      <c r="R1592" s="131" t="s">
        <v>22935</v>
      </c>
      <c r="S1592" s="132" t="s">
        <v>23805</v>
      </c>
      <c r="T1592" s="136" t="s">
        <v>215</v>
      </c>
      <c r="U1592" s="211"/>
      <c r="V1592" s="211" t="s">
        <v>233</v>
      </c>
      <c r="W1592" s="133" t="str">
        <f>VLOOKUP(TRIM(X1592),X10:Y88,2,FALSE)</f>
        <v>Frank</v>
      </c>
      <c r="X1592" s="11" t="str">
        <f t="shared" si="77"/>
        <v>6.19</v>
      </c>
      <c r="Y1592" s="64"/>
      <c r="Z1592" s="1">
        <f t="shared" si="76"/>
        <v>1</v>
      </c>
      <c r="AA1592" s="1">
        <f t="shared" si="75"/>
        <v>8</v>
      </c>
    </row>
    <row r="1593" spans="1:27" ht="36" customHeight="1">
      <c r="A1593" s="119" t="s">
        <v>139</v>
      </c>
      <c r="B1593" s="134" t="s">
        <v>57</v>
      </c>
      <c r="C1593" s="122" t="s">
        <v>140</v>
      </c>
      <c r="D1593" s="122" t="s">
        <v>2385</v>
      </c>
      <c r="E1593" s="123" t="s">
        <v>19682</v>
      </c>
      <c r="F1593" s="124" t="s">
        <v>21</v>
      </c>
      <c r="G1593" s="124" t="s">
        <v>142</v>
      </c>
      <c r="H1593" s="124" t="s">
        <v>20190</v>
      </c>
      <c r="I1593" s="210" t="s">
        <v>23812</v>
      </c>
      <c r="J1593" s="129" t="s">
        <v>14842</v>
      </c>
      <c r="K1593" s="128"/>
      <c r="L1593" s="129"/>
      <c r="M1593" s="128"/>
      <c r="N1593" s="127" t="s">
        <v>570</v>
      </c>
      <c r="O1593" s="127" t="s">
        <v>672</v>
      </c>
      <c r="P1593" s="127" t="s">
        <v>14843</v>
      </c>
      <c r="Q1593" s="131" t="s">
        <v>20190</v>
      </c>
      <c r="R1593" s="131" t="s">
        <v>23811</v>
      </c>
      <c r="S1593" s="132" t="s">
        <v>145</v>
      </c>
      <c r="T1593" s="136" t="s">
        <v>234</v>
      </c>
      <c r="U1593" s="211"/>
      <c r="V1593" s="211"/>
      <c r="W1593" s="133" t="str">
        <f>VLOOKUP(TRIM(X1593),X10:Y88,2,FALSE)</f>
        <v>Frank</v>
      </c>
      <c r="X1593" s="11" t="str">
        <f t="shared" si="77"/>
        <v>6.19</v>
      </c>
      <c r="Y1593" s="64"/>
      <c r="Z1593" s="1">
        <f t="shared" si="76"/>
        <v>1</v>
      </c>
      <c r="AA1593" s="1">
        <f t="shared" si="75"/>
        <v>68</v>
      </c>
    </row>
    <row r="1594" spans="1:27" ht="36" customHeight="1">
      <c r="A1594" s="119" t="s">
        <v>139</v>
      </c>
      <c r="B1594" s="134" t="s">
        <v>57</v>
      </c>
      <c r="C1594" s="122" t="s">
        <v>140</v>
      </c>
      <c r="D1594" s="122" t="s">
        <v>2383</v>
      </c>
      <c r="E1594" s="123" t="s">
        <v>19683</v>
      </c>
      <c r="F1594" s="124" t="s">
        <v>21</v>
      </c>
      <c r="G1594" s="124" t="s">
        <v>142</v>
      </c>
      <c r="H1594" s="124" t="s">
        <v>15728</v>
      </c>
      <c r="I1594" s="210" t="s">
        <v>265</v>
      </c>
      <c r="J1594" s="129" t="s">
        <v>2923</v>
      </c>
      <c r="K1594" s="128"/>
      <c r="L1594" s="129"/>
      <c r="M1594" s="128"/>
      <c r="N1594" s="127" t="s">
        <v>7438</v>
      </c>
      <c r="O1594" s="127" t="s">
        <v>672</v>
      </c>
      <c r="P1594" s="127" t="s">
        <v>2924</v>
      </c>
      <c r="Q1594" s="131" t="s">
        <v>16196</v>
      </c>
      <c r="R1594" s="131" t="s">
        <v>23471</v>
      </c>
      <c r="S1594" s="132" t="s">
        <v>23805</v>
      </c>
      <c r="T1594" s="136" t="s">
        <v>266</v>
      </c>
      <c r="U1594" s="211"/>
      <c r="V1594" s="211" t="s">
        <v>233</v>
      </c>
      <c r="W1594" s="133" t="str">
        <f>VLOOKUP(TRIM(X1594),X10:Y88,2,FALSE)</f>
        <v>Frank</v>
      </c>
      <c r="X1594" s="11" t="str">
        <f t="shared" si="77"/>
        <v>6.17</v>
      </c>
      <c r="Y1594" s="64"/>
      <c r="Z1594" s="1">
        <f t="shared" si="76"/>
        <v>1</v>
      </c>
      <c r="AA1594" s="1">
        <f t="shared" si="75"/>
        <v>8</v>
      </c>
    </row>
    <row r="1595" spans="1:27" ht="36" customHeight="1">
      <c r="A1595" s="119" t="s">
        <v>139</v>
      </c>
      <c r="B1595" s="134" t="s">
        <v>57</v>
      </c>
      <c r="C1595" s="122" t="s">
        <v>140</v>
      </c>
      <c r="D1595" s="122" t="s">
        <v>94</v>
      </c>
      <c r="E1595" s="123" t="s">
        <v>19684</v>
      </c>
      <c r="F1595" s="124" t="s">
        <v>24</v>
      </c>
      <c r="G1595" s="124" t="s">
        <v>142</v>
      </c>
      <c r="H1595" s="124" t="s">
        <v>22939</v>
      </c>
      <c r="I1595" s="210" t="s">
        <v>661</v>
      </c>
      <c r="J1595" s="129" t="s">
        <v>180</v>
      </c>
      <c r="K1595" s="128">
        <v>497</v>
      </c>
      <c r="L1595" s="129" t="s">
        <v>63</v>
      </c>
      <c r="M1595" s="128" t="s">
        <v>186</v>
      </c>
      <c r="N1595" s="127" t="s">
        <v>621</v>
      </c>
      <c r="O1595" s="127" t="s">
        <v>164</v>
      </c>
      <c r="P1595" s="127" t="s">
        <v>178</v>
      </c>
      <c r="Q1595" s="131" t="s">
        <v>21328</v>
      </c>
      <c r="R1595" s="131" t="s">
        <v>23341</v>
      </c>
      <c r="S1595" s="132" t="s">
        <v>23342</v>
      </c>
      <c r="T1595" s="136" t="s">
        <v>275</v>
      </c>
      <c r="U1595" s="211"/>
      <c r="V1595" s="211"/>
      <c r="W1595" s="133" t="str">
        <f>VLOOKUP(TRIM(X1595),X10:Y88,2,FALSE)</f>
        <v>Frank</v>
      </c>
      <c r="X1595" s="11" t="str">
        <f t="shared" si="77"/>
        <v>6.5.1</v>
      </c>
      <c r="Y1595" s="64"/>
      <c r="Z1595" s="1">
        <f t="shared" si="76"/>
        <v>0</v>
      </c>
      <c r="AA1595" s="1">
        <f t="shared" si="75"/>
        <v>26</v>
      </c>
    </row>
    <row r="1596" spans="1:27" ht="36" customHeight="1">
      <c r="A1596" s="119" t="s">
        <v>139</v>
      </c>
      <c r="B1596" s="134" t="s">
        <v>57</v>
      </c>
      <c r="C1596" s="122" t="s">
        <v>140</v>
      </c>
      <c r="D1596" s="122" t="s">
        <v>612</v>
      </c>
      <c r="E1596" s="123" t="s">
        <v>19685</v>
      </c>
      <c r="F1596" s="124" t="s">
        <v>922</v>
      </c>
      <c r="G1596" s="124" t="s">
        <v>142</v>
      </c>
      <c r="H1596" s="124" t="s">
        <v>20723</v>
      </c>
      <c r="I1596" s="210" t="s">
        <v>23921</v>
      </c>
      <c r="J1596" s="129"/>
      <c r="K1596" s="128"/>
      <c r="L1596" s="129"/>
      <c r="M1596" s="128"/>
      <c r="N1596" s="127"/>
      <c r="O1596" s="127" t="s">
        <v>672</v>
      </c>
      <c r="P1596" s="127" t="s">
        <v>14813</v>
      </c>
      <c r="Q1596" s="131" t="s">
        <v>21376</v>
      </c>
      <c r="R1596" s="131" t="s">
        <v>23216</v>
      </c>
      <c r="S1596" s="132" t="s">
        <v>23217</v>
      </c>
      <c r="T1596" s="136" t="s">
        <v>275</v>
      </c>
      <c r="U1596" s="211"/>
      <c r="V1596" s="211"/>
      <c r="W1596" s="133" t="str">
        <f>VLOOKUP(TRIM(X1596),X10:Y88,2,FALSE)</f>
        <v>Puneet</v>
      </c>
      <c r="X1596" s="11" t="str">
        <f t="shared" si="77"/>
        <v>6.21</v>
      </c>
      <c r="Y1596" s="64"/>
      <c r="Z1596" s="1">
        <f t="shared" si="76"/>
        <v>0</v>
      </c>
      <c r="AA1596" s="1">
        <f t="shared" si="75"/>
        <v>153</v>
      </c>
    </row>
    <row r="1597" spans="1:27" ht="36" customHeight="1">
      <c r="A1597" s="119" t="s">
        <v>139</v>
      </c>
      <c r="B1597" s="134" t="s">
        <v>57</v>
      </c>
      <c r="C1597" s="122" t="s">
        <v>140</v>
      </c>
      <c r="D1597" s="122" t="s">
        <v>103</v>
      </c>
      <c r="E1597" s="123" t="s">
        <v>19686</v>
      </c>
      <c r="F1597" s="124" t="s">
        <v>23</v>
      </c>
      <c r="G1597" s="124" t="s">
        <v>142</v>
      </c>
      <c r="H1597" s="124" t="s">
        <v>22945</v>
      </c>
      <c r="I1597" s="210" t="s">
        <v>23943</v>
      </c>
      <c r="J1597" s="129" t="s">
        <v>169</v>
      </c>
      <c r="K1597" s="128">
        <v>169</v>
      </c>
      <c r="L1597" s="129" t="s">
        <v>128</v>
      </c>
      <c r="M1597" s="128" t="s">
        <v>186</v>
      </c>
      <c r="N1597" s="127" t="s">
        <v>621</v>
      </c>
      <c r="O1597" s="127" t="s">
        <v>164</v>
      </c>
      <c r="P1597" s="127" t="s">
        <v>178</v>
      </c>
      <c r="Q1597" s="131" t="s">
        <v>21311</v>
      </c>
      <c r="R1597" s="131" t="s">
        <v>23671</v>
      </c>
      <c r="S1597" s="132" t="s">
        <v>145</v>
      </c>
      <c r="T1597" s="136" t="s">
        <v>183</v>
      </c>
      <c r="U1597" s="211"/>
      <c r="V1597" s="211"/>
      <c r="W1597" s="133" t="str">
        <f>VLOOKUP(TRIM(X1597),X10:Y88,2,FALSE)</f>
        <v>Frank</v>
      </c>
      <c r="X1597" s="11" t="str">
        <f t="shared" si="77"/>
        <v>6.5.5</v>
      </c>
      <c r="Y1597" s="64"/>
      <c r="Z1597" s="1">
        <f t="shared" si="76"/>
        <v>0</v>
      </c>
      <c r="AA1597" s="1">
        <f t="shared" si="75"/>
        <v>47</v>
      </c>
    </row>
    <row r="1598" spans="1:27" ht="36" customHeight="1">
      <c r="A1598" s="119" t="s">
        <v>139</v>
      </c>
      <c r="B1598" s="134" t="s">
        <v>57</v>
      </c>
      <c r="C1598" s="122" t="s">
        <v>140</v>
      </c>
      <c r="D1598" s="122" t="s">
        <v>103</v>
      </c>
      <c r="E1598" s="123" t="s">
        <v>19687</v>
      </c>
      <c r="F1598" s="124" t="s">
        <v>24</v>
      </c>
      <c r="G1598" s="124" t="s">
        <v>142</v>
      </c>
      <c r="H1598" s="124" t="s">
        <v>22947</v>
      </c>
      <c r="I1598" s="210" t="s">
        <v>184</v>
      </c>
      <c r="J1598" s="129" t="s">
        <v>169</v>
      </c>
      <c r="K1598" s="128">
        <v>437</v>
      </c>
      <c r="L1598" s="129" t="s">
        <v>63</v>
      </c>
      <c r="M1598" s="128" t="s">
        <v>186</v>
      </c>
      <c r="N1598" s="127" t="s">
        <v>621</v>
      </c>
      <c r="O1598" s="127" t="s">
        <v>164</v>
      </c>
      <c r="P1598" s="127" t="s">
        <v>178</v>
      </c>
      <c r="Q1598" s="131" t="s">
        <v>21312</v>
      </c>
      <c r="R1598" s="131" t="s">
        <v>23672</v>
      </c>
      <c r="S1598" s="132" t="s">
        <v>23673</v>
      </c>
      <c r="T1598" s="136" t="s">
        <v>183</v>
      </c>
      <c r="U1598" s="211"/>
      <c r="V1598" s="211"/>
      <c r="W1598" s="133" t="str">
        <f>VLOOKUP(TRIM(X1598),X10:Y88,2,FALSE)</f>
        <v>Frank</v>
      </c>
      <c r="X1598" s="11" t="str">
        <f t="shared" si="77"/>
        <v>6.5.5</v>
      </c>
      <c r="Y1598" s="64"/>
      <c r="Z1598" s="1">
        <f t="shared" si="76"/>
        <v>0</v>
      </c>
      <c r="AA1598" s="1">
        <f t="shared" si="75"/>
        <v>17</v>
      </c>
    </row>
    <row r="1599" spans="1:27" ht="36" customHeight="1">
      <c r="A1599" s="119" t="s">
        <v>139</v>
      </c>
      <c r="B1599" s="134" t="s">
        <v>57</v>
      </c>
      <c r="C1599" s="122" t="s">
        <v>140</v>
      </c>
      <c r="D1599" s="122" t="s">
        <v>103</v>
      </c>
      <c r="E1599" s="123" t="s">
        <v>19688</v>
      </c>
      <c r="F1599" s="124" t="s">
        <v>23</v>
      </c>
      <c r="G1599" s="124" t="s">
        <v>142</v>
      </c>
      <c r="H1599" s="124" t="s">
        <v>22972</v>
      </c>
      <c r="I1599" s="210" t="s">
        <v>23949</v>
      </c>
      <c r="J1599" s="129" t="s">
        <v>169</v>
      </c>
      <c r="K1599" s="128">
        <v>296</v>
      </c>
      <c r="L1599" s="129" t="s">
        <v>70</v>
      </c>
      <c r="M1599" s="128" t="s">
        <v>186</v>
      </c>
      <c r="N1599" s="127" t="s">
        <v>621</v>
      </c>
      <c r="O1599" s="127" t="s">
        <v>164</v>
      </c>
      <c r="P1599" s="127" t="s">
        <v>178</v>
      </c>
      <c r="Q1599" s="131" t="s">
        <v>21335</v>
      </c>
      <c r="R1599" s="131" t="s">
        <v>23709</v>
      </c>
      <c r="S1599" s="132" t="s">
        <v>145</v>
      </c>
      <c r="T1599" s="136" t="s">
        <v>183</v>
      </c>
      <c r="U1599" s="211"/>
      <c r="V1599" s="211"/>
      <c r="W1599" s="133" t="str">
        <f>VLOOKUP(TRIM(X1599),X10:Y88,2,FALSE)</f>
        <v>Frank</v>
      </c>
      <c r="X1599" s="11" t="str">
        <f t="shared" si="77"/>
        <v>6.5.5</v>
      </c>
      <c r="Y1599" s="64"/>
      <c r="Z1599" s="1">
        <f t="shared" si="76"/>
        <v>0</v>
      </c>
      <c r="AA1599" s="1">
        <f t="shared" si="75"/>
        <v>39</v>
      </c>
    </row>
    <row r="1600" spans="1:27" ht="36" customHeight="1">
      <c r="A1600" s="119" t="s">
        <v>139</v>
      </c>
      <c r="B1600" s="134" t="s">
        <v>57</v>
      </c>
      <c r="C1600" s="122" t="s">
        <v>140</v>
      </c>
      <c r="D1600" s="122" t="s">
        <v>103</v>
      </c>
      <c r="E1600" s="123" t="s">
        <v>19689</v>
      </c>
      <c r="F1600" s="124" t="s">
        <v>23</v>
      </c>
      <c r="G1600" s="124" t="s">
        <v>142</v>
      </c>
      <c r="H1600" s="124" t="s">
        <v>22977</v>
      </c>
      <c r="I1600" s="210" t="s">
        <v>23908</v>
      </c>
      <c r="J1600" s="129" t="s">
        <v>169</v>
      </c>
      <c r="K1600" s="128">
        <v>416</v>
      </c>
      <c r="L1600" s="129" t="s">
        <v>63</v>
      </c>
      <c r="M1600" s="128" t="s">
        <v>186</v>
      </c>
      <c r="N1600" s="127" t="s">
        <v>621</v>
      </c>
      <c r="O1600" s="127" t="s">
        <v>164</v>
      </c>
      <c r="P1600" s="127" t="s">
        <v>178</v>
      </c>
      <c r="Q1600" s="131" t="s">
        <v>21257</v>
      </c>
      <c r="R1600" s="131" t="s">
        <v>22978</v>
      </c>
      <c r="S1600" s="132" t="s">
        <v>23805</v>
      </c>
      <c r="T1600" s="136" t="s">
        <v>250</v>
      </c>
      <c r="U1600" s="211"/>
      <c r="V1600" s="211" t="s">
        <v>233</v>
      </c>
      <c r="W1600" s="133" t="str">
        <f>VLOOKUP(TRIM(X1600),X10:Y88,2,FALSE)</f>
        <v>Frank</v>
      </c>
      <c r="X1600" s="11" t="str">
        <f t="shared" si="77"/>
        <v>6.5.5</v>
      </c>
      <c r="Y1600" s="64"/>
      <c r="Z1600" s="1">
        <f t="shared" si="76"/>
        <v>0</v>
      </c>
      <c r="AA1600" s="1">
        <f t="shared" si="75"/>
        <v>12</v>
      </c>
    </row>
    <row r="1601" spans="1:27" ht="36" customHeight="1">
      <c r="A1601" s="119" t="s">
        <v>139</v>
      </c>
      <c r="B1601" s="134" t="s">
        <v>57</v>
      </c>
      <c r="C1601" s="122" t="s">
        <v>140</v>
      </c>
      <c r="D1601" s="122" t="s">
        <v>103</v>
      </c>
      <c r="E1601" s="123" t="s">
        <v>19690</v>
      </c>
      <c r="F1601" s="124" t="s">
        <v>23</v>
      </c>
      <c r="G1601" s="124" t="s">
        <v>142</v>
      </c>
      <c r="H1601" s="124" t="s">
        <v>23969</v>
      </c>
      <c r="I1601" s="210" t="s">
        <v>202</v>
      </c>
      <c r="J1601" s="129" t="s">
        <v>169</v>
      </c>
      <c r="K1601" s="128">
        <v>417</v>
      </c>
      <c r="L1601" s="129" t="s">
        <v>63</v>
      </c>
      <c r="M1601" s="128" t="s">
        <v>186</v>
      </c>
      <c r="N1601" s="127" t="s">
        <v>621</v>
      </c>
      <c r="O1601" s="127" t="s">
        <v>164</v>
      </c>
      <c r="P1601" s="127" t="s">
        <v>178</v>
      </c>
      <c r="Q1601" s="131" t="s">
        <v>21260</v>
      </c>
      <c r="R1601" s="131" t="s">
        <v>22981</v>
      </c>
      <c r="S1601" s="132" t="s">
        <v>23805</v>
      </c>
      <c r="T1601" s="136" t="s">
        <v>232</v>
      </c>
      <c r="U1601" s="211"/>
      <c r="V1601" s="211" t="s">
        <v>233</v>
      </c>
      <c r="W1601" s="133" t="str">
        <f>VLOOKUP(TRIM(X1601),X10:Y88,2,FALSE)</f>
        <v>Frank</v>
      </c>
      <c r="X1601" s="11" t="str">
        <f t="shared" si="77"/>
        <v>6.5.5</v>
      </c>
      <c r="Y1601" s="64"/>
      <c r="Z1601" s="1">
        <f t="shared" si="76"/>
        <v>0</v>
      </c>
      <c r="AA1601" s="1">
        <f t="shared" si="75"/>
        <v>21</v>
      </c>
    </row>
    <row r="1602" spans="1:27" ht="36" customHeight="1">
      <c r="A1602" s="119" t="s">
        <v>139</v>
      </c>
      <c r="B1602" s="134" t="s">
        <v>57</v>
      </c>
      <c r="C1602" s="122" t="s">
        <v>140</v>
      </c>
      <c r="D1602" s="122" t="s">
        <v>103</v>
      </c>
      <c r="E1602" s="123" t="s">
        <v>19691</v>
      </c>
      <c r="F1602" s="124" t="s">
        <v>24</v>
      </c>
      <c r="G1602" s="124" t="s">
        <v>142</v>
      </c>
      <c r="H1602" s="124" t="s">
        <v>22983</v>
      </c>
      <c r="I1602" s="210" t="s">
        <v>184</v>
      </c>
      <c r="J1602" s="129" t="s">
        <v>169</v>
      </c>
      <c r="K1602" s="128">
        <v>436</v>
      </c>
      <c r="L1602" s="129" t="s">
        <v>63</v>
      </c>
      <c r="M1602" s="128" t="s">
        <v>186</v>
      </c>
      <c r="N1602" s="127" t="s">
        <v>621</v>
      </c>
      <c r="O1602" s="127" t="s">
        <v>164</v>
      </c>
      <c r="P1602" s="127" t="s">
        <v>178</v>
      </c>
      <c r="Q1602" s="131" t="s">
        <v>21310</v>
      </c>
      <c r="R1602" s="131" t="s">
        <v>23679</v>
      </c>
      <c r="S1602" s="132" t="s">
        <v>23680</v>
      </c>
      <c r="T1602" s="136" t="s">
        <v>183</v>
      </c>
      <c r="U1602" s="211"/>
      <c r="V1602" s="211"/>
      <c r="W1602" s="133" t="str">
        <f>VLOOKUP(TRIM(X1602),X10:Y88,2,FALSE)</f>
        <v>Frank</v>
      </c>
      <c r="X1602" s="11" t="str">
        <f t="shared" si="77"/>
        <v>6.5.5</v>
      </c>
      <c r="Y1602" s="64"/>
      <c r="Z1602" s="1">
        <f t="shared" si="76"/>
        <v>0</v>
      </c>
      <c r="AA1602" s="1">
        <f t="shared" si="75"/>
        <v>17</v>
      </c>
    </row>
    <row r="1603" spans="1:27" ht="36" customHeight="1">
      <c r="A1603" s="119" t="s">
        <v>139</v>
      </c>
      <c r="B1603" s="134" t="s">
        <v>57</v>
      </c>
      <c r="C1603" s="122" t="s">
        <v>140</v>
      </c>
      <c r="D1603" s="122" t="s">
        <v>97</v>
      </c>
      <c r="E1603" s="123" t="s">
        <v>19692</v>
      </c>
      <c r="F1603" s="124" t="s">
        <v>20</v>
      </c>
      <c r="G1603" s="124" t="s">
        <v>142</v>
      </c>
      <c r="H1603" s="124" t="s">
        <v>23869</v>
      </c>
      <c r="I1603" s="210" t="s">
        <v>280</v>
      </c>
      <c r="J1603" s="129"/>
      <c r="K1603" s="128"/>
      <c r="L1603" s="129"/>
      <c r="M1603" s="128"/>
      <c r="N1603" s="127"/>
      <c r="O1603" s="127" t="s">
        <v>164</v>
      </c>
      <c r="P1603" s="127" t="s">
        <v>178</v>
      </c>
      <c r="Q1603" s="131" t="s">
        <v>21353</v>
      </c>
      <c r="R1603" s="131" t="s">
        <v>22991</v>
      </c>
      <c r="S1603" s="132" t="s">
        <v>23805</v>
      </c>
      <c r="T1603" s="136" t="s">
        <v>17211</v>
      </c>
      <c r="U1603" s="211"/>
      <c r="V1603" s="211" t="s">
        <v>233</v>
      </c>
      <c r="W1603" s="133" t="str">
        <f>VLOOKUP(TRIM(X1603),X10:Y88,2,FALSE)</f>
        <v>Frank</v>
      </c>
      <c r="X1603" s="11" t="str">
        <f t="shared" si="77"/>
        <v>6.5.2</v>
      </c>
      <c r="Y1603" s="64"/>
      <c r="Z1603" s="1">
        <f t="shared" si="76"/>
        <v>0</v>
      </c>
      <c r="AA1603" s="1">
        <f t="shared" si="75"/>
        <v>6</v>
      </c>
    </row>
    <row r="1604" spans="1:27" ht="36" customHeight="1">
      <c r="A1604" s="119" t="s">
        <v>139</v>
      </c>
      <c r="B1604" s="134" t="s">
        <v>57</v>
      </c>
      <c r="C1604" s="122" t="s">
        <v>140</v>
      </c>
      <c r="D1604" s="122" t="s">
        <v>97</v>
      </c>
      <c r="E1604" s="123" t="s">
        <v>19693</v>
      </c>
      <c r="F1604" s="124" t="s">
        <v>23</v>
      </c>
      <c r="G1604" s="124" t="s">
        <v>142</v>
      </c>
      <c r="H1604" s="124" t="s">
        <v>22995</v>
      </c>
      <c r="I1604" s="210" t="s">
        <v>214</v>
      </c>
      <c r="J1604" s="129" t="s">
        <v>169</v>
      </c>
      <c r="K1604" s="128">
        <v>353</v>
      </c>
      <c r="L1604" s="129" t="s">
        <v>63</v>
      </c>
      <c r="M1604" s="128" t="s">
        <v>186</v>
      </c>
      <c r="N1604" s="127" t="s">
        <v>621</v>
      </c>
      <c r="O1604" s="127" t="s">
        <v>164</v>
      </c>
      <c r="P1604" s="127" t="s">
        <v>178</v>
      </c>
      <c r="Q1604" s="131" t="s">
        <v>21099</v>
      </c>
      <c r="R1604" s="131" t="s">
        <v>22996</v>
      </c>
      <c r="S1604" s="132" t="s">
        <v>23805</v>
      </c>
      <c r="T1604" s="136" t="s">
        <v>215</v>
      </c>
      <c r="U1604" s="211"/>
      <c r="V1604" s="211" t="s">
        <v>233</v>
      </c>
      <c r="W1604" s="133" t="str">
        <f>VLOOKUP(TRIM(X1604),X10:Y88,2,FALSE)</f>
        <v>Frank</v>
      </c>
      <c r="X1604" s="11" t="str">
        <f t="shared" si="77"/>
        <v>6.5.2</v>
      </c>
      <c r="Y1604" s="64"/>
      <c r="Z1604" s="1">
        <f t="shared" si="76"/>
        <v>0</v>
      </c>
      <c r="AA1604" s="1">
        <f t="shared" si="75"/>
        <v>8</v>
      </c>
    </row>
    <row r="1605" spans="1:27" ht="36" customHeight="1">
      <c r="A1605" s="119" t="s">
        <v>139</v>
      </c>
      <c r="B1605" s="134" t="s">
        <v>57</v>
      </c>
      <c r="C1605" s="122" t="s">
        <v>140</v>
      </c>
      <c r="D1605" s="122" t="s">
        <v>97</v>
      </c>
      <c r="E1605" s="123" t="s">
        <v>19694</v>
      </c>
      <c r="F1605" s="124" t="s">
        <v>23</v>
      </c>
      <c r="G1605" s="124" t="s">
        <v>142</v>
      </c>
      <c r="H1605" s="124" t="s">
        <v>22999</v>
      </c>
      <c r="I1605" s="210" t="s">
        <v>214</v>
      </c>
      <c r="J1605" s="129" t="s">
        <v>180</v>
      </c>
      <c r="K1605" s="128">
        <v>407</v>
      </c>
      <c r="L1605" s="129" t="s">
        <v>63</v>
      </c>
      <c r="M1605" s="128" t="s">
        <v>186</v>
      </c>
      <c r="N1605" s="127" t="s">
        <v>621</v>
      </c>
      <c r="O1605" s="127" t="s">
        <v>164</v>
      </c>
      <c r="P1605" s="127" t="s">
        <v>178</v>
      </c>
      <c r="Q1605" s="131" t="s">
        <v>21100</v>
      </c>
      <c r="R1605" s="131" t="s">
        <v>23000</v>
      </c>
      <c r="S1605" s="132" t="s">
        <v>23805</v>
      </c>
      <c r="T1605" s="136" t="s">
        <v>215</v>
      </c>
      <c r="U1605" s="211"/>
      <c r="V1605" s="211" t="s">
        <v>233</v>
      </c>
      <c r="W1605" s="133" t="str">
        <f>VLOOKUP(TRIM(X1605),X10:Y88,2,FALSE)</f>
        <v>Frank</v>
      </c>
      <c r="X1605" s="11" t="str">
        <f t="shared" si="77"/>
        <v>6.5.2</v>
      </c>
      <c r="Y1605" s="64"/>
      <c r="Z1605" s="1">
        <f t="shared" si="76"/>
        <v>0</v>
      </c>
      <c r="AA1605" s="1">
        <f t="shared" si="75"/>
        <v>8</v>
      </c>
    </row>
    <row r="1606" spans="1:27" ht="36" customHeight="1">
      <c r="A1606" s="119" t="s">
        <v>139</v>
      </c>
      <c r="B1606" s="134" t="s">
        <v>57</v>
      </c>
      <c r="C1606" s="122" t="s">
        <v>140</v>
      </c>
      <c r="D1606" s="122" t="s">
        <v>97</v>
      </c>
      <c r="E1606" s="123" t="s">
        <v>19695</v>
      </c>
      <c r="F1606" s="124" t="s">
        <v>24</v>
      </c>
      <c r="G1606" s="124" t="s">
        <v>142</v>
      </c>
      <c r="H1606" s="124" t="s">
        <v>23003</v>
      </c>
      <c r="I1606" s="210" t="s">
        <v>202</v>
      </c>
      <c r="J1606" s="129" t="s">
        <v>169</v>
      </c>
      <c r="K1606" s="128">
        <v>394</v>
      </c>
      <c r="L1606" s="129" t="s">
        <v>63</v>
      </c>
      <c r="M1606" s="128" t="s">
        <v>186</v>
      </c>
      <c r="N1606" s="127" t="s">
        <v>621</v>
      </c>
      <c r="O1606" s="127" t="s">
        <v>164</v>
      </c>
      <c r="P1606" s="127" t="s">
        <v>178</v>
      </c>
      <c r="Q1606" s="131" t="s">
        <v>21188</v>
      </c>
      <c r="R1606" s="131" t="s">
        <v>23155</v>
      </c>
      <c r="S1606" s="132" t="s">
        <v>23154</v>
      </c>
      <c r="T1606" s="136" t="s">
        <v>203</v>
      </c>
      <c r="U1606" s="211"/>
      <c r="V1606" s="211"/>
      <c r="W1606" s="133" t="str">
        <f>VLOOKUP(TRIM(X1606),X10:Y88,2,FALSE)</f>
        <v>Frank</v>
      </c>
      <c r="X1606" s="11" t="str">
        <f t="shared" si="77"/>
        <v>6.5.2</v>
      </c>
      <c r="Y1606" s="64"/>
      <c r="Z1606" s="1">
        <f t="shared" si="76"/>
        <v>0</v>
      </c>
      <c r="AA1606" s="1">
        <f t="shared" si="75"/>
        <v>21</v>
      </c>
    </row>
    <row r="1607" spans="1:27" ht="36" customHeight="1">
      <c r="A1607" s="119" t="s">
        <v>139</v>
      </c>
      <c r="B1607" s="134" t="s">
        <v>57</v>
      </c>
      <c r="C1607" s="122" t="s">
        <v>140</v>
      </c>
      <c r="D1607" s="122" t="s">
        <v>97</v>
      </c>
      <c r="E1607" s="123" t="s">
        <v>19696</v>
      </c>
      <c r="F1607" s="124" t="s">
        <v>23</v>
      </c>
      <c r="G1607" s="124" t="s">
        <v>142</v>
      </c>
      <c r="H1607" s="124" t="s">
        <v>23009</v>
      </c>
      <c r="I1607" s="210" t="s">
        <v>23006</v>
      </c>
      <c r="J1607" s="129" t="s">
        <v>180</v>
      </c>
      <c r="K1607" s="128">
        <v>451</v>
      </c>
      <c r="L1607" s="129" t="s">
        <v>63</v>
      </c>
      <c r="M1607" s="128" t="s">
        <v>186</v>
      </c>
      <c r="N1607" s="127" t="s">
        <v>621</v>
      </c>
      <c r="O1607" s="127" t="s">
        <v>164</v>
      </c>
      <c r="P1607" s="127" t="s">
        <v>178</v>
      </c>
      <c r="Q1607" s="131" t="s">
        <v>21209</v>
      </c>
      <c r="R1607" s="131" t="s">
        <v>23010</v>
      </c>
      <c r="S1607" s="132" t="s">
        <v>23805</v>
      </c>
      <c r="T1607" s="136" t="s">
        <v>183</v>
      </c>
      <c r="U1607" s="211"/>
      <c r="V1607" s="211" t="s">
        <v>233</v>
      </c>
      <c r="W1607" s="133" t="str">
        <f>VLOOKUP(TRIM(X1607),X10:Y88,2,FALSE)</f>
        <v>Frank</v>
      </c>
      <c r="X1607" s="11" t="str">
        <f t="shared" si="77"/>
        <v>6.5.2</v>
      </c>
      <c r="Y1607" s="64"/>
      <c r="Z1607" s="1">
        <f t="shared" si="76"/>
        <v>0</v>
      </c>
      <c r="AA1607" s="1">
        <f t="shared" si="75"/>
        <v>45</v>
      </c>
    </row>
    <row r="1608" spans="1:27" ht="36" customHeight="1">
      <c r="A1608" s="119" t="s">
        <v>139</v>
      </c>
      <c r="B1608" s="134" t="s">
        <v>57</v>
      </c>
      <c r="C1608" s="122" t="s">
        <v>140</v>
      </c>
      <c r="D1608" s="122" t="s">
        <v>97</v>
      </c>
      <c r="E1608" s="123" t="s">
        <v>19697</v>
      </c>
      <c r="F1608" s="124" t="s">
        <v>175</v>
      </c>
      <c r="G1608" s="124" t="s">
        <v>142</v>
      </c>
      <c r="H1608" s="124" t="s">
        <v>20186</v>
      </c>
      <c r="I1608" s="210" t="s">
        <v>280</v>
      </c>
      <c r="J1608" s="129"/>
      <c r="K1608" s="128"/>
      <c r="L1608" s="129"/>
      <c r="M1608" s="128"/>
      <c r="N1608" s="127"/>
      <c r="O1608" s="127" t="s">
        <v>164</v>
      </c>
      <c r="P1608" s="127" t="s">
        <v>178</v>
      </c>
      <c r="Q1608" s="131" t="s">
        <v>23151</v>
      </c>
      <c r="R1608" s="131" t="s">
        <v>23165</v>
      </c>
      <c r="S1608" s="132" t="s">
        <v>23164</v>
      </c>
      <c r="T1608" s="136" t="s">
        <v>234</v>
      </c>
      <c r="U1608" s="211"/>
      <c r="V1608" s="211"/>
      <c r="W1608" s="133" t="str">
        <f>VLOOKUP(TRIM(X1608),X10:Y88,2,FALSE)</f>
        <v>Frank</v>
      </c>
      <c r="X1608" s="11" t="str">
        <f t="shared" si="77"/>
        <v>6.5.2</v>
      </c>
      <c r="Y1608" s="64"/>
      <c r="Z1608" s="1">
        <f t="shared" si="76"/>
        <v>0</v>
      </c>
      <c r="AA1608" s="1">
        <f t="shared" si="75"/>
        <v>6</v>
      </c>
    </row>
    <row r="1609" spans="1:27" ht="36" customHeight="1">
      <c r="A1609" s="119" t="s">
        <v>139</v>
      </c>
      <c r="B1609" s="134" t="s">
        <v>57</v>
      </c>
      <c r="C1609" s="122" t="s">
        <v>140</v>
      </c>
      <c r="D1609" s="122" t="s">
        <v>97</v>
      </c>
      <c r="E1609" s="123" t="s">
        <v>19698</v>
      </c>
      <c r="F1609" s="124" t="s">
        <v>23</v>
      </c>
      <c r="G1609" s="124" t="s">
        <v>142</v>
      </c>
      <c r="H1609" s="124" t="s">
        <v>23016</v>
      </c>
      <c r="I1609" s="210" t="s">
        <v>14872</v>
      </c>
      <c r="J1609" s="129" t="s">
        <v>180</v>
      </c>
      <c r="K1609" s="128">
        <v>418</v>
      </c>
      <c r="L1609" s="129" t="s">
        <v>68</v>
      </c>
      <c r="M1609" s="128" t="s">
        <v>186</v>
      </c>
      <c r="N1609" s="127" t="s">
        <v>621</v>
      </c>
      <c r="O1609" s="127" t="s">
        <v>164</v>
      </c>
      <c r="P1609" s="127" t="s">
        <v>178</v>
      </c>
      <c r="Q1609" s="131" t="s">
        <v>15902</v>
      </c>
      <c r="R1609" s="131" t="s">
        <v>23018</v>
      </c>
      <c r="S1609" s="132" t="s">
        <v>23805</v>
      </c>
      <c r="T1609" s="136" t="s">
        <v>234</v>
      </c>
      <c r="U1609" s="211"/>
      <c r="V1609" s="211" t="s">
        <v>233</v>
      </c>
      <c r="W1609" s="133" t="str">
        <f>VLOOKUP(TRIM(X1609),X10:Y88,2,FALSE)</f>
        <v>Frank</v>
      </c>
      <c r="X1609" s="11" t="str">
        <f t="shared" si="77"/>
        <v>6.5.2</v>
      </c>
      <c r="Y1609" s="64"/>
      <c r="Z1609" s="1">
        <f t="shared" si="76"/>
        <v>0</v>
      </c>
      <c r="AA1609" s="1">
        <f t="shared" si="75"/>
        <v>38</v>
      </c>
    </row>
    <row r="1610" spans="1:27" ht="36" customHeight="1">
      <c r="A1610" s="119" t="s">
        <v>139</v>
      </c>
      <c r="B1610" s="134" t="s">
        <v>57</v>
      </c>
      <c r="C1610" s="122" t="s">
        <v>140</v>
      </c>
      <c r="D1610" s="122" t="s">
        <v>97</v>
      </c>
      <c r="E1610" s="123" t="s">
        <v>19699</v>
      </c>
      <c r="F1610" s="124" t="s">
        <v>23</v>
      </c>
      <c r="G1610" s="124" t="s">
        <v>142</v>
      </c>
      <c r="H1610" s="124" t="s">
        <v>23021</v>
      </c>
      <c r="I1610" s="210" t="s">
        <v>214</v>
      </c>
      <c r="J1610" s="129" t="s">
        <v>180</v>
      </c>
      <c r="K1610" s="128">
        <v>393</v>
      </c>
      <c r="L1610" s="129" t="s">
        <v>63</v>
      </c>
      <c r="M1610" s="128" t="s">
        <v>186</v>
      </c>
      <c r="N1610" s="127" t="s">
        <v>621</v>
      </c>
      <c r="O1610" s="127" t="s">
        <v>164</v>
      </c>
      <c r="P1610" s="127" t="s">
        <v>178</v>
      </c>
      <c r="Q1610" s="131" t="s">
        <v>21062</v>
      </c>
      <c r="R1610" s="131" t="s">
        <v>23022</v>
      </c>
      <c r="S1610" s="132" t="s">
        <v>23805</v>
      </c>
      <c r="T1610" s="136" t="s">
        <v>215</v>
      </c>
      <c r="U1610" s="211"/>
      <c r="V1610" s="211" t="s">
        <v>233</v>
      </c>
      <c r="W1610" s="133" t="str">
        <f>VLOOKUP(TRIM(X1610),X10:Y88,2,FALSE)</f>
        <v>Frank</v>
      </c>
      <c r="X1610" s="11" t="str">
        <f t="shared" si="77"/>
        <v>6.5.2</v>
      </c>
      <c r="Y1610" s="64"/>
      <c r="Z1610" s="1">
        <f t="shared" si="76"/>
        <v>0</v>
      </c>
      <c r="AA1610" s="1">
        <f t="shared" si="75"/>
        <v>8</v>
      </c>
    </row>
    <row r="1611" spans="1:27" ht="36" customHeight="1">
      <c r="A1611" s="119" t="s">
        <v>139</v>
      </c>
      <c r="B1611" s="134" t="s">
        <v>57</v>
      </c>
      <c r="C1611" s="122" t="s">
        <v>140</v>
      </c>
      <c r="D1611" s="122" t="s">
        <v>97</v>
      </c>
      <c r="E1611" s="123" t="s">
        <v>19700</v>
      </c>
      <c r="F1611" s="124" t="s">
        <v>23</v>
      </c>
      <c r="G1611" s="124" t="s">
        <v>142</v>
      </c>
      <c r="H1611" s="124" t="s">
        <v>24001</v>
      </c>
      <c r="I1611" s="210" t="s">
        <v>200</v>
      </c>
      <c r="J1611" s="129" t="s">
        <v>180</v>
      </c>
      <c r="K1611" s="128">
        <v>470</v>
      </c>
      <c r="L1611" s="129" t="s">
        <v>68</v>
      </c>
      <c r="M1611" s="128" t="s">
        <v>186</v>
      </c>
      <c r="N1611" s="127" t="s">
        <v>621</v>
      </c>
      <c r="O1611" s="127" t="s">
        <v>164</v>
      </c>
      <c r="P1611" s="127" t="s">
        <v>178</v>
      </c>
      <c r="Q1611" s="131" t="s">
        <v>21255</v>
      </c>
      <c r="R1611" s="131" t="s">
        <v>23182</v>
      </c>
      <c r="S1611" s="132" t="s">
        <v>23805</v>
      </c>
      <c r="T1611" s="136" t="s">
        <v>183</v>
      </c>
      <c r="U1611" s="211"/>
      <c r="V1611" s="211" t="s">
        <v>233</v>
      </c>
      <c r="W1611" s="133" t="str">
        <f>VLOOKUP(TRIM(X1611),X10:Y88,2,FALSE)</f>
        <v>Frank</v>
      </c>
      <c r="X1611" s="11" t="str">
        <f t="shared" si="77"/>
        <v>6.5.2</v>
      </c>
      <c r="Y1611" s="64"/>
      <c r="Z1611" s="1">
        <f t="shared" si="76"/>
        <v>0</v>
      </c>
      <c r="AA1611" s="1">
        <f t="shared" si="75"/>
        <v>17</v>
      </c>
    </row>
    <row r="1612" spans="1:27" ht="36" customHeight="1">
      <c r="A1612" s="119" t="s">
        <v>139</v>
      </c>
      <c r="B1612" s="134" t="s">
        <v>57</v>
      </c>
      <c r="C1612" s="122" t="s">
        <v>140</v>
      </c>
      <c r="D1612" s="122" t="s">
        <v>97</v>
      </c>
      <c r="E1612" s="123" t="s">
        <v>19701</v>
      </c>
      <c r="F1612" s="124" t="s">
        <v>24</v>
      </c>
      <c r="G1612" s="124" t="s">
        <v>142</v>
      </c>
      <c r="H1612" s="124" t="s">
        <v>23028</v>
      </c>
      <c r="I1612" s="210" t="s">
        <v>23025</v>
      </c>
      <c r="J1612" s="129" t="s">
        <v>169</v>
      </c>
      <c r="K1612" s="128">
        <v>395</v>
      </c>
      <c r="L1612" s="129" t="s">
        <v>63</v>
      </c>
      <c r="M1612" s="128" t="s">
        <v>186</v>
      </c>
      <c r="N1612" s="127" t="s">
        <v>621</v>
      </c>
      <c r="O1612" s="127" t="s">
        <v>164</v>
      </c>
      <c r="P1612" s="127" t="s">
        <v>178</v>
      </c>
      <c r="Q1612" s="131" t="s">
        <v>16065</v>
      </c>
      <c r="R1612" s="131" t="s">
        <v>23778</v>
      </c>
      <c r="S1612" s="137" t="s">
        <v>149</v>
      </c>
      <c r="T1612" s="136" t="s">
        <v>203</v>
      </c>
      <c r="U1612" s="211"/>
      <c r="V1612" s="211"/>
      <c r="W1612" s="133" t="str">
        <f>VLOOKUP(TRIM(X1612),X10:Y88,2,FALSE)</f>
        <v>Frank</v>
      </c>
      <c r="X1612" s="11" t="str">
        <f t="shared" si="77"/>
        <v>6.5.2</v>
      </c>
      <c r="Y1612" s="64"/>
      <c r="Z1612" s="1">
        <f t="shared" si="76"/>
        <v>0</v>
      </c>
      <c r="AA1612" s="1">
        <f t="shared" si="75"/>
        <v>52</v>
      </c>
    </row>
    <row r="1613" spans="1:27" ht="36" customHeight="1">
      <c r="A1613" s="119" t="s">
        <v>139</v>
      </c>
      <c r="B1613" s="134" t="s">
        <v>57</v>
      </c>
      <c r="C1613" s="122" t="s">
        <v>140</v>
      </c>
      <c r="D1613" s="122" t="s">
        <v>97</v>
      </c>
      <c r="E1613" s="123" t="s">
        <v>19702</v>
      </c>
      <c r="F1613" s="124" t="s">
        <v>175</v>
      </c>
      <c r="G1613" s="124" t="s">
        <v>142</v>
      </c>
      <c r="H1613" s="124" t="s">
        <v>20311</v>
      </c>
      <c r="I1613" s="210" t="s">
        <v>280</v>
      </c>
      <c r="J1613" s="129"/>
      <c r="K1613" s="128"/>
      <c r="L1613" s="129"/>
      <c r="M1613" s="128"/>
      <c r="N1613" s="127"/>
      <c r="O1613" s="127" t="s">
        <v>164</v>
      </c>
      <c r="P1613" s="127" t="s">
        <v>178</v>
      </c>
      <c r="Q1613" s="131" t="s">
        <v>23004</v>
      </c>
      <c r="R1613" s="131" t="s">
        <v>23318</v>
      </c>
      <c r="S1613" s="132" t="s">
        <v>23319</v>
      </c>
      <c r="T1613" s="136" t="s">
        <v>203</v>
      </c>
      <c r="U1613" s="211"/>
      <c r="V1613" s="211"/>
      <c r="W1613" s="133" t="str">
        <f>VLOOKUP(TRIM(X1613),X10:Y88,2,FALSE)</f>
        <v>Frank</v>
      </c>
      <c r="X1613" s="11" t="str">
        <f t="shared" si="77"/>
        <v>6.5.2</v>
      </c>
      <c r="Y1613" s="64"/>
      <c r="Z1613" s="1">
        <f t="shared" si="76"/>
        <v>0</v>
      </c>
      <c r="AA1613" s="1">
        <f t="shared" si="75"/>
        <v>6</v>
      </c>
    </row>
    <row r="1614" spans="1:27" ht="36" customHeight="1">
      <c r="A1614" s="119" t="s">
        <v>139</v>
      </c>
      <c r="B1614" s="134" t="s">
        <v>57</v>
      </c>
      <c r="C1614" s="122" t="s">
        <v>140</v>
      </c>
      <c r="D1614" s="122" t="s">
        <v>557</v>
      </c>
      <c r="E1614" s="123" t="s">
        <v>19703</v>
      </c>
      <c r="F1614" s="124" t="s">
        <v>23</v>
      </c>
      <c r="G1614" s="124" t="s">
        <v>142</v>
      </c>
      <c r="H1614" s="124" t="s">
        <v>23170</v>
      </c>
      <c r="I1614" s="210" t="s">
        <v>657</v>
      </c>
      <c r="J1614" s="129" t="s">
        <v>180</v>
      </c>
      <c r="K1614" s="128">
        <v>501</v>
      </c>
      <c r="L1614" s="129" t="s">
        <v>63</v>
      </c>
      <c r="M1614" s="128" t="s">
        <v>186</v>
      </c>
      <c r="N1614" s="127" t="s">
        <v>621</v>
      </c>
      <c r="O1614" s="127" t="s">
        <v>164</v>
      </c>
      <c r="P1614" s="127" t="s">
        <v>178</v>
      </c>
      <c r="Q1614" s="131" t="s">
        <v>21342</v>
      </c>
      <c r="R1614" s="131" t="s">
        <v>23187</v>
      </c>
      <c r="S1614" s="132" t="s">
        <v>23805</v>
      </c>
      <c r="T1614" s="136" t="s">
        <v>254</v>
      </c>
      <c r="U1614" s="211"/>
      <c r="V1614" s="211" t="s">
        <v>233</v>
      </c>
      <c r="W1614" s="133" t="str">
        <f>VLOOKUP(TRIM(X1614),X10:Y88,2,FALSE)</f>
        <v>Frank</v>
      </c>
      <c r="X1614" s="11" t="str">
        <f t="shared" si="77"/>
        <v>6.5.7.1</v>
      </c>
      <c r="Y1614" s="64"/>
      <c r="Z1614" s="1">
        <f t="shared" si="76"/>
        <v>0</v>
      </c>
      <c r="AA1614" s="1">
        <f t="shared" si="75"/>
        <v>13</v>
      </c>
    </row>
    <row r="1615" spans="1:27" ht="36" customHeight="1">
      <c r="A1615" s="119" t="s">
        <v>139</v>
      </c>
      <c r="B1615" s="134" t="s">
        <v>57</v>
      </c>
      <c r="C1615" s="122" t="s">
        <v>140</v>
      </c>
      <c r="D1615" s="122" t="s">
        <v>557</v>
      </c>
      <c r="E1615" s="123" t="s">
        <v>19704</v>
      </c>
      <c r="F1615" s="124" t="s">
        <v>20</v>
      </c>
      <c r="G1615" s="124" t="s">
        <v>142</v>
      </c>
      <c r="H1615" s="124" t="s">
        <v>23870</v>
      </c>
      <c r="I1615" s="210" t="s">
        <v>280</v>
      </c>
      <c r="J1615" s="129"/>
      <c r="K1615" s="128"/>
      <c r="L1615" s="129"/>
      <c r="M1615" s="128"/>
      <c r="N1615" s="127"/>
      <c r="O1615" s="127" t="s">
        <v>164</v>
      </c>
      <c r="P1615" s="127" t="s">
        <v>178</v>
      </c>
      <c r="Q1615" s="131" t="s">
        <v>304</v>
      </c>
      <c r="R1615" s="131" t="s">
        <v>23184</v>
      </c>
      <c r="S1615" s="132" t="s">
        <v>23805</v>
      </c>
      <c r="T1615" s="136" t="s">
        <v>247</v>
      </c>
      <c r="U1615" s="211"/>
      <c r="V1615" s="211" t="s">
        <v>233</v>
      </c>
      <c r="W1615" s="133" t="str">
        <f>VLOOKUP(TRIM(X1615),X10:Y88,2,FALSE)</f>
        <v>Frank</v>
      </c>
      <c r="X1615" s="11" t="str">
        <f t="shared" si="77"/>
        <v>6.5.7.1</v>
      </c>
      <c r="Y1615" s="64"/>
      <c r="Z1615" s="1">
        <f t="shared" si="76"/>
        <v>0</v>
      </c>
      <c r="AA1615" s="1">
        <f t="shared" si="75"/>
        <v>6</v>
      </c>
    </row>
    <row r="1616" spans="1:27" ht="36" customHeight="1">
      <c r="A1616" s="119" t="s">
        <v>139</v>
      </c>
      <c r="B1616" s="134" t="s">
        <v>57</v>
      </c>
      <c r="C1616" s="122" t="s">
        <v>140</v>
      </c>
      <c r="D1616" s="122" t="s">
        <v>558</v>
      </c>
      <c r="E1616" s="123" t="s">
        <v>19705</v>
      </c>
      <c r="F1616" s="124" t="s">
        <v>24</v>
      </c>
      <c r="G1616" s="124" t="s">
        <v>142</v>
      </c>
      <c r="H1616" s="124" t="s">
        <v>23173</v>
      </c>
      <c r="I1616" s="210" t="s">
        <v>23713</v>
      </c>
      <c r="J1616" s="129" t="s">
        <v>180</v>
      </c>
      <c r="K1616" s="128">
        <v>478</v>
      </c>
      <c r="L1616" s="129" t="s">
        <v>63</v>
      </c>
      <c r="M1616" s="128" t="s">
        <v>186</v>
      </c>
      <c r="N1616" s="127" t="s">
        <v>621</v>
      </c>
      <c r="O1616" s="127" t="s">
        <v>164</v>
      </c>
      <c r="P1616" s="127" t="s">
        <v>178</v>
      </c>
      <c r="Q1616" s="131" t="s">
        <v>21281</v>
      </c>
      <c r="R1616" s="131" t="s">
        <v>23714</v>
      </c>
      <c r="S1616" s="132" t="s">
        <v>23715</v>
      </c>
      <c r="T1616" s="136" t="s">
        <v>447</v>
      </c>
      <c r="U1616" s="211"/>
      <c r="V1616" s="211"/>
      <c r="W1616" s="133" t="str">
        <f>VLOOKUP(TRIM(X1616),X10:Y88,2,FALSE)</f>
        <v>Frank</v>
      </c>
      <c r="X1616" s="11" t="str">
        <f t="shared" si="77"/>
        <v>6.5.7.5</v>
      </c>
      <c r="Y1616" s="64"/>
      <c r="Z1616" s="1">
        <f t="shared" si="76"/>
        <v>0</v>
      </c>
      <c r="AA1616" s="1">
        <f t="shared" si="75"/>
        <v>135</v>
      </c>
    </row>
    <row r="1617" spans="1:27" ht="36" customHeight="1">
      <c r="A1617" s="119" t="s">
        <v>139</v>
      </c>
      <c r="B1617" s="134" t="s">
        <v>57</v>
      </c>
      <c r="C1617" s="122" t="s">
        <v>140</v>
      </c>
      <c r="D1617" s="122" t="s">
        <v>97</v>
      </c>
      <c r="E1617" s="123" t="s">
        <v>19706</v>
      </c>
      <c r="F1617" s="124" t="s">
        <v>23</v>
      </c>
      <c r="G1617" s="124" t="s">
        <v>142</v>
      </c>
      <c r="H1617" s="124" t="s">
        <v>23159</v>
      </c>
      <c r="I1617" s="210" t="s">
        <v>23953</v>
      </c>
      <c r="J1617" s="129" t="s">
        <v>180</v>
      </c>
      <c r="K1617" s="128">
        <v>505</v>
      </c>
      <c r="L1617" s="129" t="s">
        <v>63</v>
      </c>
      <c r="M1617" s="128" t="s">
        <v>186</v>
      </c>
      <c r="N1617" s="127" t="s">
        <v>621</v>
      </c>
      <c r="O1617" s="127" t="s">
        <v>164</v>
      </c>
      <c r="P1617" s="127" t="s">
        <v>178</v>
      </c>
      <c r="Q1617" s="131" t="s">
        <v>21351</v>
      </c>
      <c r="R1617" s="131" t="s">
        <v>23175</v>
      </c>
      <c r="S1617" s="132" t="s">
        <v>23805</v>
      </c>
      <c r="T1617" s="136" t="s">
        <v>277</v>
      </c>
      <c r="U1617" s="211"/>
      <c r="V1617" s="211" t="s">
        <v>233</v>
      </c>
      <c r="W1617" s="133" t="str">
        <f>VLOOKUP(TRIM(X1617),X10:Y88,2,FALSE)</f>
        <v>Frank</v>
      </c>
      <c r="X1617" s="11" t="str">
        <f t="shared" si="77"/>
        <v>6.5.2</v>
      </c>
      <c r="Y1617" s="64"/>
      <c r="Z1617" s="1">
        <f t="shared" si="76"/>
        <v>0</v>
      </c>
      <c r="AA1617" s="1">
        <f t="shared" si="75"/>
        <v>56</v>
      </c>
    </row>
    <row r="1618" spans="1:27" ht="36" customHeight="1">
      <c r="A1618" s="119" t="s">
        <v>139</v>
      </c>
      <c r="B1618" s="134" t="s">
        <v>57</v>
      </c>
      <c r="C1618" s="122" t="s">
        <v>140</v>
      </c>
      <c r="D1618" s="122" t="s">
        <v>97</v>
      </c>
      <c r="E1618" s="123" t="s">
        <v>19707</v>
      </c>
      <c r="F1618" s="124" t="s">
        <v>20</v>
      </c>
      <c r="G1618" s="124" t="s">
        <v>142</v>
      </c>
      <c r="H1618" s="124" t="s">
        <v>20186</v>
      </c>
      <c r="I1618" s="210" t="s">
        <v>280</v>
      </c>
      <c r="J1618" s="129"/>
      <c r="K1618" s="128"/>
      <c r="L1618" s="129"/>
      <c r="M1618" s="128"/>
      <c r="N1618" s="127"/>
      <c r="O1618" s="127" t="s">
        <v>164</v>
      </c>
      <c r="P1618" s="127" t="s">
        <v>178</v>
      </c>
      <c r="Q1618" s="131" t="s">
        <v>23151</v>
      </c>
      <c r="R1618" s="131" t="s">
        <v>23181</v>
      </c>
      <c r="S1618" s="132" t="s">
        <v>23805</v>
      </c>
      <c r="T1618" s="136" t="s">
        <v>234</v>
      </c>
      <c r="U1618" s="211"/>
      <c r="V1618" s="211" t="s">
        <v>233</v>
      </c>
      <c r="W1618" s="133" t="str">
        <f>VLOOKUP(TRIM(X1618),X10:Y88,2,FALSE)</f>
        <v>Frank</v>
      </c>
      <c r="X1618" s="11" t="str">
        <f t="shared" si="77"/>
        <v>6.5.2</v>
      </c>
      <c r="Y1618" s="64"/>
      <c r="Z1618" s="1">
        <f t="shared" si="76"/>
        <v>0</v>
      </c>
      <c r="AA1618" s="1">
        <f t="shared" si="75"/>
        <v>6</v>
      </c>
    </row>
    <row r="1619" spans="1:27" ht="36" customHeight="1">
      <c r="A1619" s="119" t="s">
        <v>139</v>
      </c>
      <c r="B1619" s="134" t="s">
        <v>57</v>
      </c>
      <c r="C1619" s="122" t="s">
        <v>140</v>
      </c>
      <c r="D1619" s="122" t="s">
        <v>97</v>
      </c>
      <c r="E1619" s="123" t="s">
        <v>19708</v>
      </c>
      <c r="F1619" s="124" t="s">
        <v>24</v>
      </c>
      <c r="G1619" s="124" t="s">
        <v>142</v>
      </c>
      <c r="H1619" s="124" t="s">
        <v>23990</v>
      </c>
      <c r="I1619" s="210" t="s">
        <v>229</v>
      </c>
      <c r="J1619" s="129" t="s">
        <v>180</v>
      </c>
      <c r="K1619" s="128">
        <v>432</v>
      </c>
      <c r="L1619" s="129" t="s">
        <v>68</v>
      </c>
      <c r="M1619" s="128" t="s">
        <v>186</v>
      </c>
      <c r="N1619" s="127" t="s">
        <v>621</v>
      </c>
      <c r="O1619" s="127" t="s">
        <v>164</v>
      </c>
      <c r="P1619" s="127" t="s">
        <v>178</v>
      </c>
      <c r="Q1619" s="131" t="s">
        <v>21157</v>
      </c>
      <c r="R1619" s="131" t="s">
        <v>23163</v>
      </c>
      <c r="S1619" s="132" t="s">
        <v>23162</v>
      </c>
      <c r="T1619" s="136" t="s">
        <v>272</v>
      </c>
      <c r="U1619" s="211"/>
      <c r="V1619" s="211"/>
      <c r="W1619" s="133" t="str">
        <f>VLOOKUP(TRIM(X1619),X10:Y88,2,FALSE)</f>
        <v>Frank</v>
      </c>
      <c r="X1619" s="11" t="str">
        <f t="shared" si="77"/>
        <v>6.5.2</v>
      </c>
      <c r="Y1619" s="64"/>
      <c r="Z1619" s="1">
        <f t="shared" si="76"/>
        <v>0</v>
      </c>
      <c r="AA1619" s="1">
        <f t="shared" si="75"/>
        <v>7</v>
      </c>
    </row>
    <row r="1620" spans="1:27" ht="36" customHeight="1">
      <c r="A1620" s="119" t="s">
        <v>139</v>
      </c>
      <c r="B1620" s="134" t="s">
        <v>57</v>
      </c>
      <c r="C1620" s="122" t="s">
        <v>140</v>
      </c>
      <c r="D1620" s="122" t="s">
        <v>97</v>
      </c>
      <c r="E1620" s="123" t="s">
        <v>19709</v>
      </c>
      <c r="F1620" s="124" t="s">
        <v>23</v>
      </c>
      <c r="G1620" s="124" t="s">
        <v>142</v>
      </c>
      <c r="H1620" s="124" t="s">
        <v>23156</v>
      </c>
      <c r="I1620" s="210" t="s">
        <v>202</v>
      </c>
      <c r="J1620" s="129" t="s">
        <v>169</v>
      </c>
      <c r="K1620" s="128">
        <v>394</v>
      </c>
      <c r="L1620" s="129" t="s">
        <v>68</v>
      </c>
      <c r="M1620" s="128" t="s">
        <v>186</v>
      </c>
      <c r="N1620" s="127" t="s">
        <v>621</v>
      </c>
      <c r="O1620" s="127" t="s">
        <v>164</v>
      </c>
      <c r="P1620" s="127" t="s">
        <v>178</v>
      </c>
      <c r="Q1620" s="131" t="s">
        <v>21188</v>
      </c>
      <c r="R1620" s="131" t="s">
        <v>23321</v>
      </c>
      <c r="S1620" s="132" t="s">
        <v>23805</v>
      </c>
      <c r="T1620" s="136" t="s">
        <v>203</v>
      </c>
      <c r="U1620" s="211"/>
      <c r="V1620" s="211" t="s">
        <v>233</v>
      </c>
      <c r="W1620" s="133" t="str">
        <f>VLOOKUP(TRIM(X1620),X10:Y88,2,FALSE)</f>
        <v>Frank</v>
      </c>
      <c r="X1620" s="11" t="str">
        <f t="shared" si="77"/>
        <v>6.5.2</v>
      </c>
      <c r="Y1620" s="64"/>
      <c r="Z1620" s="1">
        <f t="shared" si="76"/>
        <v>0</v>
      </c>
      <c r="AA1620" s="1">
        <f t="shared" si="75"/>
        <v>21</v>
      </c>
    </row>
    <row r="1621" spans="1:27" ht="36" customHeight="1">
      <c r="A1621" s="119" t="s">
        <v>139</v>
      </c>
      <c r="B1621" s="134" t="s">
        <v>57</v>
      </c>
      <c r="C1621" s="122" t="s">
        <v>140</v>
      </c>
      <c r="D1621" s="122" t="s">
        <v>97</v>
      </c>
      <c r="E1621" s="123" t="s">
        <v>19710</v>
      </c>
      <c r="F1621" s="124" t="s">
        <v>23</v>
      </c>
      <c r="G1621" s="124" t="s">
        <v>142</v>
      </c>
      <c r="H1621" s="124" t="s">
        <v>23991</v>
      </c>
      <c r="I1621" s="210" t="s">
        <v>229</v>
      </c>
      <c r="J1621" s="129" t="s">
        <v>180</v>
      </c>
      <c r="K1621" s="128">
        <v>432</v>
      </c>
      <c r="L1621" s="129" t="s">
        <v>70</v>
      </c>
      <c r="M1621" s="128" t="s">
        <v>186</v>
      </c>
      <c r="N1621" s="127" t="s">
        <v>621</v>
      </c>
      <c r="O1621" s="127" t="s">
        <v>164</v>
      </c>
      <c r="P1621" s="127" t="s">
        <v>178</v>
      </c>
      <c r="Q1621" s="131" t="s">
        <v>21157</v>
      </c>
      <c r="R1621" s="131" t="s">
        <v>23180</v>
      </c>
      <c r="S1621" s="132" t="s">
        <v>23805</v>
      </c>
      <c r="T1621" s="136" t="s">
        <v>272</v>
      </c>
      <c r="U1621" s="211"/>
      <c r="V1621" s="211" t="s">
        <v>233</v>
      </c>
      <c r="W1621" s="133" t="str">
        <f>VLOOKUP(TRIM(X1621),X10:Y88,2,FALSE)</f>
        <v>Frank</v>
      </c>
      <c r="X1621" s="11" t="str">
        <f t="shared" si="77"/>
        <v>6.5.2</v>
      </c>
      <c r="Y1621" s="64"/>
      <c r="Z1621" s="1">
        <f t="shared" si="76"/>
        <v>0</v>
      </c>
      <c r="AA1621" s="1">
        <f t="shared" si="75"/>
        <v>7</v>
      </c>
    </row>
    <row r="1622" spans="1:27" ht="36" customHeight="1">
      <c r="A1622" s="119" t="s">
        <v>139</v>
      </c>
      <c r="B1622" s="134" t="s">
        <v>57</v>
      </c>
      <c r="C1622" s="122" t="s">
        <v>140</v>
      </c>
      <c r="D1622" s="122" t="s">
        <v>123</v>
      </c>
      <c r="E1622" s="123" t="s">
        <v>19711</v>
      </c>
      <c r="F1622" s="124" t="s">
        <v>318</v>
      </c>
      <c r="G1622" s="124" t="s">
        <v>142</v>
      </c>
      <c r="H1622" s="124" t="s">
        <v>20035</v>
      </c>
      <c r="I1622" s="210" t="s">
        <v>23292</v>
      </c>
      <c r="J1622" s="129"/>
      <c r="K1622" s="128"/>
      <c r="L1622" s="129"/>
      <c r="M1622" s="128"/>
      <c r="N1622" s="127"/>
      <c r="O1622" s="127" t="s">
        <v>672</v>
      </c>
      <c r="P1622" s="127"/>
      <c r="Q1622" s="131" t="s">
        <v>21360</v>
      </c>
      <c r="R1622" s="131" t="s">
        <v>23194</v>
      </c>
      <c r="S1622" s="132" t="s">
        <v>145</v>
      </c>
      <c r="T1622" s="136" t="s">
        <v>20036</v>
      </c>
      <c r="U1622" s="211"/>
      <c r="V1622" s="211"/>
      <c r="W1622" s="133" t="str">
        <f>VLOOKUP(TRIM(X1622),X10:Y88,2,FALSE)</f>
        <v>Frank</v>
      </c>
      <c r="X1622" s="11" t="str">
        <f t="shared" si="77"/>
        <v>7.1</v>
      </c>
      <c r="Y1622" s="64"/>
      <c r="Z1622" s="1">
        <f t="shared" si="76"/>
        <v>0</v>
      </c>
      <c r="AA1622" s="1">
        <f t="shared" si="75"/>
        <v>403</v>
      </c>
    </row>
    <row r="1623" spans="1:27" ht="36" customHeight="1">
      <c r="A1623" s="119" t="s">
        <v>139</v>
      </c>
      <c r="B1623" s="134" t="s">
        <v>57</v>
      </c>
      <c r="C1623" s="122" t="s">
        <v>140</v>
      </c>
      <c r="D1623" s="122" t="s">
        <v>123</v>
      </c>
      <c r="E1623" s="123" t="s">
        <v>19712</v>
      </c>
      <c r="F1623" s="124" t="s">
        <v>318</v>
      </c>
      <c r="G1623" s="124" t="s">
        <v>142</v>
      </c>
      <c r="H1623" s="124" t="s">
        <v>20199</v>
      </c>
      <c r="I1623" s="210" t="s">
        <v>23904</v>
      </c>
      <c r="J1623" s="129"/>
      <c r="K1623" s="128"/>
      <c r="L1623" s="129"/>
      <c r="M1623" s="128"/>
      <c r="N1623" s="127"/>
      <c r="O1623" s="127" t="s">
        <v>672</v>
      </c>
      <c r="P1623" s="127"/>
      <c r="Q1623" s="131" t="s">
        <v>20201</v>
      </c>
      <c r="R1623" s="131" t="s">
        <v>23199</v>
      </c>
      <c r="S1623" s="132" t="s">
        <v>145</v>
      </c>
      <c r="T1623" s="136" t="s">
        <v>194</v>
      </c>
      <c r="U1623" s="211"/>
      <c r="V1623" s="211"/>
      <c r="W1623" s="133" t="str">
        <f>VLOOKUP(TRIM(X1623),X10:Y88,2,FALSE)</f>
        <v>Frank</v>
      </c>
      <c r="X1623" s="11" t="str">
        <f t="shared" si="77"/>
        <v>7.1</v>
      </c>
      <c r="Y1623" s="64"/>
      <c r="Z1623" s="1">
        <f t="shared" si="76"/>
        <v>0</v>
      </c>
      <c r="AA1623" s="1">
        <f t="shared" si="75"/>
        <v>220</v>
      </c>
    </row>
    <row r="1624" spans="1:27" ht="36" customHeight="1">
      <c r="A1624" s="119" t="s">
        <v>139</v>
      </c>
      <c r="B1624" s="134" t="s">
        <v>57</v>
      </c>
      <c r="C1624" s="122" t="s">
        <v>140</v>
      </c>
      <c r="D1624" s="122" t="s">
        <v>123</v>
      </c>
      <c r="E1624" s="123" t="s">
        <v>19713</v>
      </c>
      <c r="F1624" s="124" t="s">
        <v>318</v>
      </c>
      <c r="G1624" s="124" t="s">
        <v>142</v>
      </c>
      <c r="H1624" s="124" t="s">
        <v>7541</v>
      </c>
      <c r="I1624" s="210" t="s">
        <v>20185</v>
      </c>
      <c r="J1624" s="129"/>
      <c r="K1624" s="128"/>
      <c r="L1624" s="129"/>
      <c r="M1624" s="128"/>
      <c r="N1624" s="127"/>
      <c r="O1624" s="127"/>
      <c r="P1624" s="127"/>
      <c r="Q1624" s="131" t="s">
        <v>7541</v>
      </c>
      <c r="R1624" s="131" t="s">
        <v>23200</v>
      </c>
      <c r="S1624" s="132" t="s">
        <v>145</v>
      </c>
      <c r="T1624" s="136" t="s">
        <v>234</v>
      </c>
      <c r="U1624" s="211"/>
      <c r="V1624" s="211"/>
      <c r="W1624" s="133" t="str">
        <f>VLOOKUP(TRIM(X1624),X10:Y88,2,FALSE)</f>
        <v>Frank</v>
      </c>
      <c r="X1624" s="11" t="str">
        <f t="shared" si="77"/>
        <v>7.1</v>
      </c>
      <c r="Y1624" s="64"/>
      <c r="Z1624" s="1">
        <f t="shared" si="76"/>
        <v>0</v>
      </c>
      <c r="AA1624" s="1">
        <f t="shared" si="75"/>
        <v>244</v>
      </c>
    </row>
    <row r="1625" spans="1:27" ht="36" customHeight="1">
      <c r="A1625" s="119" t="s">
        <v>139</v>
      </c>
      <c r="B1625" s="134" t="s">
        <v>57</v>
      </c>
      <c r="C1625" s="122" t="s">
        <v>140</v>
      </c>
      <c r="D1625" s="122" t="s">
        <v>123</v>
      </c>
      <c r="E1625" s="123" t="s">
        <v>19714</v>
      </c>
      <c r="F1625" s="124" t="s">
        <v>318</v>
      </c>
      <c r="G1625" s="124" t="s">
        <v>142</v>
      </c>
      <c r="H1625" s="124" t="s">
        <v>15257</v>
      </c>
      <c r="I1625" s="210" t="s">
        <v>20646</v>
      </c>
      <c r="J1625" s="129"/>
      <c r="K1625" s="128"/>
      <c r="L1625" s="129"/>
      <c r="M1625" s="128"/>
      <c r="N1625" s="127"/>
      <c r="O1625" s="127" t="s">
        <v>672</v>
      </c>
      <c r="P1625" s="127"/>
      <c r="Q1625" s="131" t="s">
        <v>15258</v>
      </c>
      <c r="R1625" s="131" t="s">
        <v>23392</v>
      </c>
      <c r="S1625" s="132" t="s">
        <v>23393</v>
      </c>
      <c r="T1625" s="136" t="s">
        <v>314</v>
      </c>
      <c r="U1625" s="211"/>
      <c r="V1625" s="211"/>
      <c r="W1625" s="133" t="str">
        <f>VLOOKUP(TRIM(X1625),X10:Y88,2,FALSE)</f>
        <v>Frank</v>
      </c>
      <c r="X1625" s="11" t="str">
        <f t="shared" si="77"/>
        <v>7.1</v>
      </c>
      <c r="Y1625" s="64"/>
      <c r="Z1625" s="1">
        <f t="shared" si="76"/>
        <v>0</v>
      </c>
      <c r="AA1625" s="1">
        <f t="shared" ref="AA1625:AA1688" si="78">LEN(I1625)</f>
        <v>158</v>
      </c>
    </row>
    <row r="1626" spans="1:27" ht="36" customHeight="1">
      <c r="A1626" s="119" t="s">
        <v>139</v>
      </c>
      <c r="B1626" s="134" t="s">
        <v>57</v>
      </c>
      <c r="C1626" s="122" t="s">
        <v>140</v>
      </c>
      <c r="D1626" s="122" t="s">
        <v>123</v>
      </c>
      <c r="E1626" s="123" t="s">
        <v>19715</v>
      </c>
      <c r="F1626" s="124" t="s">
        <v>318</v>
      </c>
      <c r="G1626" s="124" t="s">
        <v>142</v>
      </c>
      <c r="H1626" s="124" t="s">
        <v>22229</v>
      </c>
      <c r="I1626" s="210" t="s">
        <v>7477</v>
      </c>
      <c r="J1626" s="129"/>
      <c r="K1626" s="128"/>
      <c r="L1626" s="129"/>
      <c r="M1626" s="128"/>
      <c r="N1626" s="127"/>
      <c r="O1626" s="127" t="s">
        <v>672</v>
      </c>
      <c r="P1626" s="127"/>
      <c r="Q1626" s="131" t="s">
        <v>22230</v>
      </c>
      <c r="R1626" s="131" t="s">
        <v>23684</v>
      </c>
      <c r="S1626" s="132" t="s">
        <v>23685</v>
      </c>
      <c r="T1626" s="136" t="s">
        <v>172</v>
      </c>
      <c r="U1626" s="211"/>
      <c r="V1626" s="211"/>
      <c r="W1626" s="133" t="str">
        <f>VLOOKUP(TRIM(X1626),X10:Y88,2,FALSE)</f>
        <v>Frank</v>
      </c>
      <c r="X1626" s="11" t="str">
        <f t="shared" si="77"/>
        <v>7.1</v>
      </c>
      <c r="Y1626" s="64"/>
      <c r="Z1626" s="1">
        <f t="shared" ref="Z1626:Z1689" si="79">IF(F1626="P-CR", IF(S1626="Approved", 1, IF(S1626="Block approved", 1, 0)),0)</f>
        <v>0</v>
      </c>
      <c r="AA1626" s="1">
        <f t="shared" si="78"/>
        <v>16</v>
      </c>
    </row>
    <row r="1627" spans="1:27" ht="36" customHeight="1">
      <c r="A1627" s="119" t="s">
        <v>139</v>
      </c>
      <c r="B1627" s="134" t="s">
        <v>57</v>
      </c>
      <c r="C1627" s="122" t="s">
        <v>140</v>
      </c>
      <c r="D1627" s="122" t="s">
        <v>612</v>
      </c>
      <c r="E1627" s="123" t="s">
        <v>19716</v>
      </c>
      <c r="F1627" s="124" t="s">
        <v>922</v>
      </c>
      <c r="G1627" s="124" t="s">
        <v>142</v>
      </c>
      <c r="H1627" s="124" t="s">
        <v>20723</v>
      </c>
      <c r="I1627" s="210" t="s">
        <v>23921</v>
      </c>
      <c r="J1627" s="129"/>
      <c r="K1627" s="128"/>
      <c r="L1627" s="129"/>
      <c r="M1627" s="128"/>
      <c r="N1627" s="127"/>
      <c r="O1627" s="127" t="s">
        <v>672</v>
      </c>
      <c r="P1627" s="127" t="s">
        <v>14813</v>
      </c>
      <c r="Q1627" s="131" t="s">
        <v>21376</v>
      </c>
      <c r="R1627" s="131" t="s">
        <v>23218</v>
      </c>
      <c r="S1627" s="132" t="s">
        <v>145</v>
      </c>
      <c r="T1627" s="136" t="s">
        <v>275</v>
      </c>
      <c r="U1627" s="211"/>
      <c r="V1627" s="211"/>
      <c r="W1627" s="133" t="str">
        <f>VLOOKUP(TRIM(X1627),X10:Y88,2,FALSE)</f>
        <v>Puneet</v>
      </c>
      <c r="X1627" s="11" t="str">
        <f t="shared" si="77"/>
        <v>6.21</v>
      </c>
      <c r="Y1627" s="64"/>
      <c r="Z1627" s="1">
        <f t="shared" si="79"/>
        <v>0</v>
      </c>
      <c r="AA1627" s="1">
        <f t="shared" si="78"/>
        <v>153</v>
      </c>
    </row>
    <row r="1628" spans="1:27" ht="36" customHeight="1">
      <c r="A1628" s="119" t="s">
        <v>139</v>
      </c>
      <c r="B1628" s="134" t="s">
        <v>57</v>
      </c>
      <c r="C1628" s="122" t="s">
        <v>140</v>
      </c>
      <c r="D1628" s="122" t="s">
        <v>124</v>
      </c>
      <c r="E1628" s="123" t="s">
        <v>19717</v>
      </c>
      <c r="F1628" s="124" t="s">
        <v>177</v>
      </c>
      <c r="G1628" s="124" t="s">
        <v>221</v>
      </c>
      <c r="H1628" s="124" t="s">
        <v>320</v>
      </c>
      <c r="I1628" s="210" t="s">
        <v>20855</v>
      </c>
      <c r="J1628" s="129"/>
      <c r="K1628" s="128"/>
      <c r="L1628" s="129"/>
      <c r="M1628" s="128"/>
      <c r="N1628" s="127"/>
      <c r="O1628" s="127"/>
      <c r="P1628" s="127"/>
      <c r="Q1628" s="131" t="s">
        <v>321</v>
      </c>
      <c r="R1628" s="131" t="s">
        <v>23244</v>
      </c>
      <c r="S1628" s="132" t="s">
        <v>173</v>
      </c>
      <c r="T1628" s="136" t="s">
        <v>146</v>
      </c>
      <c r="U1628" s="211"/>
      <c r="V1628" s="211"/>
      <c r="W1628" s="133" t="str">
        <f>VLOOKUP(TRIM(X1628),X10:Y88,2,FALSE)</f>
        <v>Frank</v>
      </c>
      <c r="X1628" s="11" t="str">
        <f t="shared" si="77"/>
        <v>7.2</v>
      </c>
      <c r="Y1628" s="64"/>
      <c r="Z1628" s="1">
        <f t="shared" si="79"/>
        <v>0</v>
      </c>
      <c r="AA1628" s="1">
        <f t="shared" si="78"/>
        <v>24</v>
      </c>
    </row>
    <row r="1629" spans="1:27" ht="36" customHeight="1">
      <c r="A1629" s="119" t="s">
        <v>139</v>
      </c>
      <c r="B1629" s="134" t="s">
        <v>57</v>
      </c>
      <c r="C1629" s="122" t="s">
        <v>140</v>
      </c>
      <c r="D1629" s="122" t="s">
        <v>108</v>
      </c>
      <c r="E1629" s="123" t="s">
        <v>19718</v>
      </c>
      <c r="F1629" s="124" t="s">
        <v>24</v>
      </c>
      <c r="G1629" s="124" t="s">
        <v>142</v>
      </c>
      <c r="H1629" s="124" t="s">
        <v>23313</v>
      </c>
      <c r="I1629" s="210" t="s">
        <v>214</v>
      </c>
      <c r="J1629" s="129" t="s">
        <v>169</v>
      </c>
      <c r="K1629" s="128">
        <v>338</v>
      </c>
      <c r="L1629" s="129" t="s">
        <v>68</v>
      </c>
      <c r="M1629" s="128" t="s">
        <v>186</v>
      </c>
      <c r="N1629" s="127" t="s">
        <v>621</v>
      </c>
      <c r="O1629" s="127" t="s">
        <v>164</v>
      </c>
      <c r="P1629" s="127" t="s">
        <v>178</v>
      </c>
      <c r="Q1629" s="131" t="s">
        <v>21072</v>
      </c>
      <c r="R1629" s="131" t="s">
        <v>23462</v>
      </c>
      <c r="S1629" s="132" t="s">
        <v>23463</v>
      </c>
      <c r="T1629" s="136" t="s">
        <v>215</v>
      </c>
      <c r="U1629" s="211"/>
      <c r="V1629" s="211"/>
      <c r="W1629" s="133" t="str">
        <f>VLOOKUP(TRIM(X1629),X10:Y88,2,FALSE)</f>
        <v>Frank</v>
      </c>
      <c r="X1629" s="11" t="str">
        <f t="shared" si="77"/>
        <v>6.5.8</v>
      </c>
      <c r="Y1629" s="64"/>
      <c r="Z1629" s="1">
        <f t="shared" si="79"/>
        <v>0</v>
      </c>
      <c r="AA1629" s="1">
        <f t="shared" si="78"/>
        <v>8</v>
      </c>
    </row>
    <row r="1630" spans="1:27" ht="36" customHeight="1">
      <c r="A1630" s="119" t="s">
        <v>139</v>
      </c>
      <c r="B1630" s="134" t="s">
        <v>57</v>
      </c>
      <c r="C1630" s="122" t="s">
        <v>140</v>
      </c>
      <c r="D1630" s="122" t="s">
        <v>97</v>
      </c>
      <c r="E1630" s="123" t="s">
        <v>19719</v>
      </c>
      <c r="F1630" s="124" t="s">
        <v>23</v>
      </c>
      <c r="G1630" s="124" t="s">
        <v>142</v>
      </c>
      <c r="H1630" s="124" t="s">
        <v>23316</v>
      </c>
      <c r="I1630" s="210" t="s">
        <v>862</v>
      </c>
      <c r="J1630" s="129" t="s">
        <v>180</v>
      </c>
      <c r="K1630" s="128">
        <v>476</v>
      </c>
      <c r="L1630" s="129" t="s">
        <v>60</v>
      </c>
      <c r="M1630" s="128" t="s">
        <v>186</v>
      </c>
      <c r="N1630" s="127" t="s">
        <v>621</v>
      </c>
      <c r="O1630" s="127" t="s">
        <v>164</v>
      </c>
      <c r="P1630" s="127" t="s">
        <v>178</v>
      </c>
      <c r="Q1630" s="131" t="s">
        <v>21274</v>
      </c>
      <c r="R1630" s="131" t="s">
        <v>23388</v>
      </c>
      <c r="S1630" s="132" t="s">
        <v>23805</v>
      </c>
      <c r="T1630" s="136" t="s">
        <v>2632</v>
      </c>
      <c r="U1630" s="211"/>
      <c r="V1630" s="211" t="s">
        <v>233</v>
      </c>
      <c r="W1630" s="133" t="str">
        <f>VLOOKUP(TRIM(X1630),X10:Y88,2,FALSE)</f>
        <v>Frank</v>
      </c>
      <c r="X1630" s="11" t="str">
        <f t="shared" ref="X1630:X1693" si="80">IF(ISNONTEXT(D1630),"" &amp; D1630 &amp;"",T(D1630))</f>
        <v>6.5.2</v>
      </c>
      <c r="Y1630" s="64"/>
      <c r="Z1630" s="1">
        <f t="shared" si="79"/>
        <v>0</v>
      </c>
      <c r="AA1630" s="1">
        <f t="shared" si="78"/>
        <v>4</v>
      </c>
    </row>
    <row r="1631" spans="1:27" ht="36" customHeight="1">
      <c r="A1631" s="119" t="s">
        <v>139</v>
      </c>
      <c r="B1631" s="134" t="s">
        <v>57</v>
      </c>
      <c r="C1631" s="122" t="s">
        <v>140</v>
      </c>
      <c r="D1631" s="122" t="s">
        <v>97</v>
      </c>
      <c r="E1631" s="123" t="s">
        <v>19720</v>
      </c>
      <c r="F1631" s="124" t="s">
        <v>175</v>
      </c>
      <c r="G1631" s="124" t="s">
        <v>142</v>
      </c>
      <c r="H1631" s="124" t="s">
        <v>23320</v>
      </c>
      <c r="I1631" s="210" t="s">
        <v>280</v>
      </c>
      <c r="J1631" s="129"/>
      <c r="K1631" s="128"/>
      <c r="L1631" s="129"/>
      <c r="M1631" s="128"/>
      <c r="N1631" s="127"/>
      <c r="O1631" s="127" t="s">
        <v>164</v>
      </c>
      <c r="P1631" s="127" t="s">
        <v>178</v>
      </c>
      <c r="Q1631" s="131" t="s">
        <v>23004</v>
      </c>
      <c r="R1631" s="131" t="s">
        <v>23779</v>
      </c>
      <c r="S1631" s="137" t="s">
        <v>149</v>
      </c>
      <c r="T1631" s="136" t="s">
        <v>203</v>
      </c>
      <c r="U1631" s="211"/>
      <c r="V1631" s="211"/>
      <c r="W1631" s="133" t="str">
        <f>VLOOKUP(TRIM(X1631),X10:Y88,2,FALSE)</f>
        <v>Frank</v>
      </c>
      <c r="X1631" s="11" t="str">
        <f t="shared" si="80"/>
        <v>6.5.2</v>
      </c>
      <c r="Y1631" s="64"/>
      <c r="Z1631" s="1">
        <f t="shared" si="79"/>
        <v>0</v>
      </c>
      <c r="AA1631" s="1">
        <f t="shared" si="78"/>
        <v>6</v>
      </c>
    </row>
    <row r="1632" spans="1:27" ht="36" customHeight="1">
      <c r="A1632" s="119" t="s">
        <v>139</v>
      </c>
      <c r="B1632" s="134" t="s">
        <v>57</v>
      </c>
      <c r="C1632" s="122" t="s">
        <v>140</v>
      </c>
      <c r="D1632" s="122" t="s">
        <v>119</v>
      </c>
      <c r="E1632" s="123" t="s">
        <v>19721</v>
      </c>
      <c r="F1632" s="124" t="s">
        <v>21</v>
      </c>
      <c r="G1632" s="124" t="s">
        <v>142</v>
      </c>
      <c r="H1632" s="124" t="s">
        <v>20372</v>
      </c>
      <c r="I1632" s="210" t="s">
        <v>229</v>
      </c>
      <c r="J1632" s="129" t="s">
        <v>2636</v>
      </c>
      <c r="K1632" s="128"/>
      <c r="L1632" s="129"/>
      <c r="M1632" s="128"/>
      <c r="N1632" s="127" t="s">
        <v>7438</v>
      </c>
      <c r="O1632" s="127" t="s">
        <v>672</v>
      </c>
      <c r="P1632" s="127" t="s">
        <v>2637</v>
      </c>
      <c r="Q1632" s="131" t="s">
        <v>20288</v>
      </c>
      <c r="R1632" s="131" t="s">
        <v>23601</v>
      </c>
      <c r="S1632" s="132" t="s">
        <v>23805</v>
      </c>
      <c r="T1632" s="136" t="s">
        <v>247</v>
      </c>
      <c r="U1632" s="211"/>
      <c r="V1632" s="211" t="s">
        <v>233</v>
      </c>
      <c r="W1632" s="133" t="str">
        <f>VLOOKUP(TRIM(X1632),X10:Y88,2,FALSE)</f>
        <v>Puneet</v>
      </c>
      <c r="X1632" s="11" t="str">
        <f t="shared" si="80"/>
        <v>6.9</v>
      </c>
      <c r="Y1632" s="64"/>
      <c r="Z1632" s="1">
        <f t="shared" si="79"/>
        <v>1</v>
      </c>
      <c r="AA1632" s="1">
        <f t="shared" si="78"/>
        <v>7</v>
      </c>
    </row>
    <row r="1633" spans="1:27" ht="36" customHeight="1">
      <c r="A1633" s="119"/>
      <c r="B1633" s="134" t="s">
        <v>57</v>
      </c>
      <c r="C1633" s="122" t="s">
        <v>22</v>
      </c>
      <c r="D1633" s="122" t="s">
        <v>119</v>
      </c>
      <c r="E1633" s="123" t="s">
        <v>19722</v>
      </c>
      <c r="F1633" s="124" t="s">
        <v>21</v>
      </c>
      <c r="G1633" s="138" t="s">
        <v>226</v>
      </c>
      <c r="H1633" s="138" t="s">
        <v>20619</v>
      </c>
      <c r="I1633" s="139" t="s">
        <v>584</v>
      </c>
      <c r="J1633" s="140" t="s">
        <v>2636</v>
      </c>
      <c r="K1633" s="141"/>
      <c r="L1633" s="140"/>
      <c r="M1633" s="141"/>
      <c r="N1633" s="140" t="s">
        <v>7438</v>
      </c>
      <c r="O1633" s="140" t="s">
        <v>672</v>
      </c>
      <c r="P1633" s="140" t="s">
        <v>2637</v>
      </c>
      <c r="Q1633" s="142" t="s">
        <v>23658</v>
      </c>
      <c r="R1633" s="142" t="s">
        <v>23659</v>
      </c>
      <c r="S1633" s="145"/>
      <c r="T1633" s="136" t="s">
        <v>325</v>
      </c>
      <c r="U1633" s="211"/>
      <c r="V1633" s="211"/>
      <c r="W1633" s="133" t="str">
        <f>VLOOKUP(TRIM(X1633),X10:Y88,2,FALSE)</f>
        <v>Puneet</v>
      </c>
      <c r="X1633" s="11" t="str">
        <f t="shared" si="80"/>
        <v>6.9</v>
      </c>
      <c r="Y1633" s="64"/>
      <c r="Z1633" s="1">
        <f t="shared" si="79"/>
        <v>0</v>
      </c>
      <c r="AA1633" s="1">
        <f t="shared" si="78"/>
        <v>17</v>
      </c>
    </row>
    <row r="1634" spans="1:27" ht="36" customHeight="1">
      <c r="A1634" s="119" t="s">
        <v>139</v>
      </c>
      <c r="B1634" s="134" t="s">
        <v>57</v>
      </c>
      <c r="C1634" s="122" t="s">
        <v>140</v>
      </c>
      <c r="D1634" s="122" t="s">
        <v>119</v>
      </c>
      <c r="E1634" s="123" t="s">
        <v>19723</v>
      </c>
      <c r="F1634" s="124" t="s">
        <v>21</v>
      </c>
      <c r="G1634" s="124" t="s">
        <v>142</v>
      </c>
      <c r="H1634" s="124" t="s">
        <v>14953</v>
      </c>
      <c r="I1634" s="210" t="s">
        <v>214</v>
      </c>
      <c r="J1634" s="129" t="s">
        <v>2636</v>
      </c>
      <c r="K1634" s="128"/>
      <c r="L1634" s="129"/>
      <c r="M1634" s="128"/>
      <c r="N1634" s="127" t="s">
        <v>7438</v>
      </c>
      <c r="O1634" s="127" t="s">
        <v>672</v>
      </c>
      <c r="P1634" s="127" t="s">
        <v>2637</v>
      </c>
      <c r="Q1634" s="131" t="s">
        <v>20072</v>
      </c>
      <c r="R1634" s="131" t="s">
        <v>23656</v>
      </c>
      <c r="S1634" s="132" t="s">
        <v>23805</v>
      </c>
      <c r="T1634" s="136" t="s">
        <v>215</v>
      </c>
      <c r="U1634" s="211"/>
      <c r="V1634" s="211" t="s">
        <v>233</v>
      </c>
      <c r="W1634" s="133" t="str">
        <f>VLOOKUP(TRIM(X1634),X10:Y88,2,FALSE)</f>
        <v>Puneet</v>
      </c>
      <c r="X1634" s="11" t="str">
        <f t="shared" si="80"/>
        <v>6.9</v>
      </c>
      <c r="Y1634" s="64"/>
      <c r="Z1634" s="1">
        <f t="shared" si="79"/>
        <v>1</v>
      </c>
      <c r="AA1634" s="1">
        <f t="shared" si="78"/>
        <v>8</v>
      </c>
    </row>
    <row r="1635" spans="1:27" ht="36" customHeight="1">
      <c r="A1635" s="119"/>
      <c r="B1635" s="134" t="s">
        <v>57</v>
      </c>
      <c r="C1635" s="122" t="s">
        <v>22</v>
      </c>
      <c r="D1635" s="122" t="s">
        <v>133</v>
      </c>
      <c r="E1635" s="123" t="s">
        <v>19724</v>
      </c>
      <c r="F1635" s="124" t="s">
        <v>7287</v>
      </c>
      <c r="G1635" s="138" t="s">
        <v>51</v>
      </c>
      <c r="H1635" s="138" t="s">
        <v>284</v>
      </c>
      <c r="I1635" s="139" t="s">
        <v>51</v>
      </c>
      <c r="J1635" s="140"/>
      <c r="K1635" s="141"/>
      <c r="L1635" s="140"/>
      <c r="M1635" s="141"/>
      <c r="N1635" s="140"/>
      <c r="O1635" s="140" t="s">
        <v>51</v>
      </c>
      <c r="P1635" s="140" t="s">
        <v>51</v>
      </c>
      <c r="Q1635" s="142" t="s">
        <v>23857</v>
      </c>
      <c r="R1635" s="142" t="s">
        <v>171</v>
      </c>
      <c r="S1635" s="145"/>
      <c r="T1635" s="136" t="s">
        <v>51</v>
      </c>
      <c r="U1635" s="211"/>
      <c r="V1635" s="211"/>
      <c r="W1635" s="133" t="str">
        <f>VLOOKUP(TRIM(X1635),X10:Y88,2,FALSE)</f>
        <v>Withdrawn</v>
      </c>
      <c r="X1635" s="11" t="str">
        <f t="shared" si="80"/>
        <v>99</v>
      </c>
      <c r="Y1635" s="64"/>
      <c r="Z1635" s="1">
        <f t="shared" si="79"/>
        <v>0</v>
      </c>
      <c r="AA1635" s="1">
        <f t="shared" si="78"/>
        <v>1</v>
      </c>
    </row>
    <row r="1636" spans="1:27" ht="36" customHeight="1">
      <c r="A1636" s="119"/>
      <c r="B1636" s="134" t="s">
        <v>57</v>
      </c>
      <c r="C1636" s="122" t="s">
        <v>22</v>
      </c>
      <c r="D1636" s="122" t="s">
        <v>133</v>
      </c>
      <c r="E1636" s="123" t="s">
        <v>19725</v>
      </c>
      <c r="F1636" s="124" t="s">
        <v>7287</v>
      </c>
      <c r="G1636" s="138" t="s">
        <v>51</v>
      </c>
      <c r="H1636" s="138" t="s">
        <v>284</v>
      </c>
      <c r="I1636" s="139" t="s">
        <v>51</v>
      </c>
      <c r="J1636" s="140"/>
      <c r="K1636" s="141"/>
      <c r="L1636" s="140"/>
      <c r="M1636" s="141"/>
      <c r="N1636" s="140"/>
      <c r="O1636" s="140" t="s">
        <v>51</v>
      </c>
      <c r="P1636" s="140" t="s">
        <v>51</v>
      </c>
      <c r="Q1636" s="142" t="s">
        <v>23857</v>
      </c>
      <c r="R1636" s="142" t="s">
        <v>171</v>
      </c>
      <c r="S1636" s="145"/>
      <c r="T1636" s="136" t="s">
        <v>51</v>
      </c>
      <c r="U1636" s="211"/>
      <c r="V1636" s="211"/>
      <c r="W1636" s="133" t="str">
        <f>VLOOKUP(TRIM(X1636),X10:Y88,2,FALSE)</f>
        <v>Withdrawn</v>
      </c>
      <c r="X1636" s="11" t="str">
        <f t="shared" si="80"/>
        <v>99</v>
      </c>
      <c r="Y1636" s="64"/>
      <c r="Z1636" s="1">
        <f t="shared" si="79"/>
        <v>0</v>
      </c>
      <c r="AA1636" s="1">
        <f t="shared" si="78"/>
        <v>1</v>
      </c>
    </row>
    <row r="1637" spans="1:27" ht="36" customHeight="1">
      <c r="A1637" s="119"/>
      <c r="B1637" s="134" t="s">
        <v>57</v>
      </c>
      <c r="C1637" s="122" t="s">
        <v>22</v>
      </c>
      <c r="D1637" s="122" t="s">
        <v>133</v>
      </c>
      <c r="E1637" s="123" t="s">
        <v>19726</v>
      </c>
      <c r="F1637" s="124" t="s">
        <v>7287</v>
      </c>
      <c r="G1637" s="138" t="s">
        <v>51</v>
      </c>
      <c r="H1637" s="138" t="s">
        <v>284</v>
      </c>
      <c r="I1637" s="139" t="s">
        <v>51</v>
      </c>
      <c r="J1637" s="140"/>
      <c r="K1637" s="141"/>
      <c r="L1637" s="140"/>
      <c r="M1637" s="141"/>
      <c r="N1637" s="140"/>
      <c r="O1637" s="140" t="s">
        <v>51</v>
      </c>
      <c r="P1637" s="140" t="s">
        <v>51</v>
      </c>
      <c r="Q1637" s="142" t="s">
        <v>23857</v>
      </c>
      <c r="R1637" s="142" t="s">
        <v>171</v>
      </c>
      <c r="S1637" s="145"/>
      <c r="T1637" s="136" t="s">
        <v>51</v>
      </c>
      <c r="U1637" s="211"/>
      <c r="V1637" s="211"/>
      <c r="W1637" s="133" t="str">
        <f>VLOOKUP(TRIM(X1637),X10:Y88,2,FALSE)</f>
        <v>Withdrawn</v>
      </c>
      <c r="X1637" s="11" t="str">
        <f t="shared" si="80"/>
        <v>99</v>
      </c>
      <c r="Y1637" s="64"/>
      <c r="Z1637" s="1">
        <f t="shared" si="79"/>
        <v>0</v>
      </c>
      <c r="AA1637" s="1">
        <f t="shared" si="78"/>
        <v>1</v>
      </c>
    </row>
    <row r="1638" spans="1:27" ht="36" customHeight="1">
      <c r="A1638" s="119"/>
      <c r="B1638" s="134" t="s">
        <v>57</v>
      </c>
      <c r="C1638" s="122" t="s">
        <v>22</v>
      </c>
      <c r="D1638" s="122" t="s">
        <v>133</v>
      </c>
      <c r="E1638" s="123" t="s">
        <v>19727</v>
      </c>
      <c r="F1638" s="124" t="s">
        <v>7287</v>
      </c>
      <c r="G1638" s="138" t="s">
        <v>51</v>
      </c>
      <c r="H1638" s="138" t="s">
        <v>284</v>
      </c>
      <c r="I1638" s="139" t="s">
        <v>51</v>
      </c>
      <c r="J1638" s="140"/>
      <c r="K1638" s="141"/>
      <c r="L1638" s="140"/>
      <c r="M1638" s="141"/>
      <c r="N1638" s="140"/>
      <c r="O1638" s="140" t="s">
        <v>51</v>
      </c>
      <c r="P1638" s="140" t="s">
        <v>51</v>
      </c>
      <c r="Q1638" s="142" t="s">
        <v>23857</v>
      </c>
      <c r="R1638" s="142" t="s">
        <v>171</v>
      </c>
      <c r="S1638" s="145"/>
      <c r="T1638" s="136" t="s">
        <v>51</v>
      </c>
      <c r="U1638" s="211"/>
      <c r="V1638" s="211"/>
      <c r="W1638" s="133" t="str">
        <f>VLOOKUP(TRIM(X1638),X10:Y88,2,FALSE)</f>
        <v>Withdrawn</v>
      </c>
      <c r="X1638" s="11" t="str">
        <f t="shared" si="80"/>
        <v>99</v>
      </c>
      <c r="Y1638" s="64"/>
      <c r="Z1638" s="1">
        <f t="shared" si="79"/>
        <v>0</v>
      </c>
      <c r="AA1638" s="1">
        <f t="shared" si="78"/>
        <v>1</v>
      </c>
    </row>
    <row r="1639" spans="1:27" ht="36" customHeight="1">
      <c r="A1639" s="119"/>
      <c r="B1639" s="134" t="s">
        <v>57</v>
      </c>
      <c r="C1639" s="122" t="s">
        <v>22</v>
      </c>
      <c r="D1639" s="122" t="s">
        <v>133</v>
      </c>
      <c r="E1639" s="123" t="s">
        <v>19728</v>
      </c>
      <c r="F1639" s="124" t="s">
        <v>7287</v>
      </c>
      <c r="G1639" s="138" t="s">
        <v>51</v>
      </c>
      <c r="H1639" s="138" t="s">
        <v>284</v>
      </c>
      <c r="I1639" s="139" t="s">
        <v>51</v>
      </c>
      <c r="J1639" s="140"/>
      <c r="K1639" s="141"/>
      <c r="L1639" s="140"/>
      <c r="M1639" s="141"/>
      <c r="N1639" s="140"/>
      <c r="O1639" s="140" t="s">
        <v>51</v>
      </c>
      <c r="P1639" s="140" t="s">
        <v>51</v>
      </c>
      <c r="Q1639" s="142" t="s">
        <v>23857</v>
      </c>
      <c r="R1639" s="142" t="s">
        <v>171</v>
      </c>
      <c r="S1639" s="145"/>
      <c r="T1639" s="136" t="s">
        <v>51</v>
      </c>
      <c r="U1639" s="211"/>
      <c r="V1639" s="211"/>
      <c r="W1639" s="133" t="str">
        <f>VLOOKUP(TRIM(X1639),X10:Y88,2,FALSE)</f>
        <v>Withdrawn</v>
      </c>
      <c r="X1639" s="11" t="str">
        <f t="shared" si="80"/>
        <v>99</v>
      </c>
      <c r="Y1639" s="64"/>
      <c r="Z1639" s="1">
        <f t="shared" si="79"/>
        <v>0</v>
      </c>
      <c r="AA1639" s="1">
        <f t="shared" si="78"/>
        <v>1</v>
      </c>
    </row>
    <row r="1640" spans="1:27" ht="36" customHeight="1">
      <c r="A1640" s="119"/>
      <c r="B1640" s="134" t="s">
        <v>57</v>
      </c>
      <c r="C1640" s="122" t="s">
        <v>22</v>
      </c>
      <c r="D1640" s="122" t="s">
        <v>133</v>
      </c>
      <c r="E1640" s="123" t="s">
        <v>19729</v>
      </c>
      <c r="F1640" s="124" t="s">
        <v>7287</v>
      </c>
      <c r="G1640" s="138" t="s">
        <v>51</v>
      </c>
      <c r="H1640" s="138" t="s">
        <v>284</v>
      </c>
      <c r="I1640" s="139" t="s">
        <v>51</v>
      </c>
      <c r="J1640" s="140"/>
      <c r="K1640" s="141"/>
      <c r="L1640" s="140"/>
      <c r="M1640" s="141"/>
      <c r="N1640" s="140"/>
      <c r="O1640" s="140" t="s">
        <v>51</v>
      </c>
      <c r="P1640" s="140" t="s">
        <v>51</v>
      </c>
      <c r="Q1640" s="142" t="s">
        <v>23857</v>
      </c>
      <c r="R1640" s="142" t="s">
        <v>171</v>
      </c>
      <c r="S1640" s="145"/>
      <c r="T1640" s="136" t="s">
        <v>51</v>
      </c>
      <c r="U1640" s="211"/>
      <c r="V1640" s="211"/>
      <c r="W1640" s="133" t="str">
        <f>VLOOKUP(TRIM(X1640),X10:Y88,2,FALSE)</f>
        <v>Withdrawn</v>
      </c>
      <c r="X1640" s="11" t="str">
        <f t="shared" si="80"/>
        <v>99</v>
      </c>
      <c r="Y1640" s="64"/>
      <c r="Z1640" s="1">
        <f t="shared" si="79"/>
        <v>0</v>
      </c>
      <c r="AA1640" s="1">
        <f t="shared" si="78"/>
        <v>1</v>
      </c>
    </row>
    <row r="1641" spans="1:27" ht="36" customHeight="1">
      <c r="A1641" s="119"/>
      <c r="B1641" s="134" t="s">
        <v>57</v>
      </c>
      <c r="C1641" s="122" t="s">
        <v>22</v>
      </c>
      <c r="D1641" s="122" t="s">
        <v>133</v>
      </c>
      <c r="E1641" s="123" t="s">
        <v>19730</v>
      </c>
      <c r="F1641" s="124" t="s">
        <v>7287</v>
      </c>
      <c r="G1641" s="138" t="s">
        <v>51</v>
      </c>
      <c r="H1641" s="138" t="s">
        <v>284</v>
      </c>
      <c r="I1641" s="139" t="s">
        <v>51</v>
      </c>
      <c r="J1641" s="140"/>
      <c r="K1641" s="141"/>
      <c r="L1641" s="140"/>
      <c r="M1641" s="141"/>
      <c r="N1641" s="140"/>
      <c r="O1641" s="140" t="s">
        <v>51</v>
      </c>
      <c r="P1641" s="140" t="s">
        <v>51</v>
      </c>
      <c r="Q1641" s="142" t="s">
        <v>23857</v>
      </c>
      <c r="R1641" s="142" t="s">
        <v>171</v>
      </c>
      <c r="S1641" s="145"/>
      <c r="T1641" s="136" t="s">
        <v>51</v>
      </c>
      <c r="U1641" s="211"/>
      <c r="V1641" s="211"/>
      <c r="W1641" s="133" t="str">
        <f>VLOOKUP(TRIM(X1641),X10:Y88,2,FALSE)</f>
        <v>Withdrawn</v>
      </c>
      <c r="X1641" s="11" t="str">
        <f t="shared" si="80"/>
        <v>99</v>
      </c>
      <c r="Y1641" s="64"/>
      <c r="Z1641" s="1">
        <f t="shared" si="79"/>
        <v>0</v>
      </c>
      <c r="AA1641" s="1">
        <f t="shared" si="78"/>
        <v>1</v>
      </c>
    </row>
    <row r="1642" spans="1:27" ht="36" customHeight="1">
      <c r="A1642" s="119"/>
      <c r="B1642" s="134" t="s">
        <v>57</v>
      </c>
      <c r="C1642" s="122" t="s">
        <v>22</v>
      </c>
      <c r="D1642" s="122" t="s">
        <v>133</v>
      </c>
      <c r="E1642" s="123" t="s">
        <v>19731</v>
      </c>
      <c r="F1642" s="124" t="s">
        <v>7287</v>
      </c>
      <c r="G1642" s="138" t="s">
        <v>51</v>
      </c>
      <c r="H1642" s="138" t="s">
        <v>284</v>
      </c>
      <c r="I1642" s="139" t="s">
        <v>51</v>
      </c>
      <c r="J1642" s="140"/>
      <c r="K1642" s="141"/>
      <c r="L1642" s="140"/>
      <c r="M1642" s="141"/>
      <c r="N1642" s="140"/>
      <c r="O1642" s="140" t="s">
        <v>51</v>
      </c>
      <c r="P1642" s="140" t="s">
        <v>51</v>
      </c>
      <c r="Q1642" s="142" t="s">
        <v>23857</v>
      </c>
      <c r="R1642" s="142" t="s">
        <v>171</v>
      </c>
      <c r="S1642" s="145"/>
      <c r="T1642" s="136" t="s">
        <v>51</v>
      </c>
      <c r="U1642" s="211"/>
      <c r="V1642" s="211"/>
      <c r="W1642" s="133" t="str">
        <f>VLOOKUP(TRIM(X1642),X10:Y88,2,FALSE)</f>
        <v>Withdrawn</v>
      </c>
      <c r="X1642" s="11" t="str">
        <f t="shared" si="80"/>
        <v>99</v>
      </c>
      <c r="Y1642" s="64"/>
      <c r="Z1642" s="1">
        <f t="shared" si="79"/>
        <v>0</v>
      </c>
      <c r="AA1642" s="1">
        <f t="shared" si="78"/>
        <v>1</v>
      </c>
    </row>
    <row r="1643" spans="1:27" ht="36" customHeight="1">
      <c r="A1643" s="119"/>
      <c r="B1643" s="134" t="s">
        <v>57</v>
      </c>
      <c r="C1643" s="122" t="s">
        <v>22</v>
      </c>
      <c r="D1643" s="122" t="s">
        <v>133</v>
      </c>
      <c r="E1643" s="123" t="s">
        <v>19732</v>
      </c>
      <c r="F1643" s="124" t="s">
        <v>7287</v>
      </c>
      <c r="G1643" s="138" t="s">
        <v>51</v>
      </c>
      <c r="H1643" s="138" t="s">
        <v>284</v>
      </c>
      <c r="I1643" s="139" t="s">
        <v>51</v>
      </c>
      <c r="J1643" s="140"/>
      <c r="K1643" s="141"/>
      <c r="L1643" s="140"/>
      <c r="M1643" s="141"/>
      <c r="N1643" s="140"/>
      <c r="O1643" s="140" t="s">
        <v>51</v>
      </c>
      <c r="P1643" s="140" t="s">
        <v>51</v>
      </c>
      <c r="Q1643" s="142" t="s">
        <v>23857</v>
      </c>
      <c r="R1643" s="142" t="s">
        <v>171</v>
      </c>
      <c r="S1643" s="145"/>
      <c r="T1643" s="136" t="s">
        <v>51</v>
      </c>
      <c r="U1643" s="211"/>
      <c r="V1643" s="211"/>
      <c r="W1643" s="133" t="str">
        <f>VLOOKUP(TRIM(X1643),X10:Y88,2,FALSE)</f>
        <v>Withdrawn</v>
      </c>
      <c r="X1643" s="11" t="str">
        <f t="shared" si="80"/>
        <v>99</v>
      </c>
      <c r="Y1643" s="64"/>
      <c r="Z1643" s="1">
        <f t="shared" si="79"/>
        <v>0</v>
      </c>
      <c r="AA1643" s="1">
        <f t="shared" si="78"/>
        <v>1</v>
      </c>
    </row>
    <row r="1644" spans="1:27" ht="36" customHeight="1">
      <c r="A1644" s="119"/>
      <c r="B1644" s="134" t="s">
        <v>57</v>
      </c>
      <c r="C1644" s="122" t="s">
        <v>22</v>
      </c>
      <c r="D1644" s="122" t="s">
        <v>133</v>
      </c>
      <c r="E1644" s="123" t="s">
        <v>19733</v>
      </c>
      <c r="F1644" s="124" t="s">
        <v>7287</v>
      </c>
      <c r="G1644" s="138" t="s">
        <v>51</v>
      </c>
      <c r="H1644" s="138" t="s">
        <v>284</v>
      </c>
      <c r="I1644" s="139" t="s">
        <v>51</v>
      </c>
      <c r="J1644" s="140"/>
      <c r="K1644" s="141"/>
      <c r="L1644" s="140"/>
      <c r="M1644" s="141"/>
      <c r="N1644" s="140"/>
      <c r="O1644" s="140" t="s">
        <v>51</v>
      </c>
      <c r="P1644" s="140" t="s">
        <v>51</v>
      </c>
      <c r="Q1644" s="142" t="s">
        <v>23857</v>
      </c>
      <c r="R1644" s="142" t="s">
        <v>171</v>
      </c>
      <c r="S1644" s="145"/>
      <c r="T1644" s="136" t="s">
        <v>51</v>
      </c>
      <c r="U1644" s="211"/>
      <c r="V1644" s="211"/>
      <c r="W1644" s="133" t="str">
        <f>VLOOKUP(TRIM(X1644),X10:Y88,2,FALSE)</f>
        <v>Withdrawn</v>
      </c>
      <c r="X1644" s="11" t="str">
        <f t="shared" si="80"/>
        <v>99</v>
      </c>
      <c r="Y1644" s="64"/>
      <c r="Z1644" s="1">
        <f t="shared" si="79"/>
        <v>0</v>
      </c>
      <c r="AA1644" s="1">
        <f t="shared" si="78"/>
        <v>1</v>
      </c>
    </row>
    <row r="1645" spans="1:27" ht="36" customHeight="1">
      <c r="A1645" s="119"/>
      <c r="B1645" s="134" t="s">
        <v>57</v>
      </c>
      <c r="C1645" s="122" t="s">
        <v>22</v>
      </c>
      <c r="D1645" s="122" t="s">
        <v>133</v>
      </c>
      <c r="E1645" s="123" t="s">
        <v>19734</v>
      </c>
      <c r="F1645" s="124" t="s">
        <v>7287</v>
      </c>
      <c r="G1645" s="138" t="s">
        <v>51</v>
      </c>
      <c r="H1645" s="138" t="s">
        <v>284</v>
      </c>
      <c r="I1645" s="139" t="s">
        <v>51</v>
      </c>
      <c r="J1645" s="140"/>
      <c r="K1645" s="141"/>
      <c r="L1645" s="140"/>
      <c r="M1645" s="141"/>
      <c r="N1645" s="140"/>
      <c r="O1645" s="140" t="s">
        <v>51</v>
      </c>
      <c r="P1645" s="140" t="s">
        <v>51</v>
      </c>
      <c r="Q1645" s="142" t="s">
        <v>23857</v>
      </c>
      <c r="R1645" s="142" t="s">
        <v>171</v>
      </c>
      <c r="S1645" s="145"/>
      <c r="T1645" s="136" t="s">
        <v>51</v>
      </c>
      <c r="U1645" s="211"/>
      <c r="V1645" s="211"/>
      <c r="W1645" s="133" t="str">
        <f>VLOOKUP(TRIM(X1645),X10:Y88,2,FALSE)</f>
        <v>Withdrawn</v>
      </c>
      <c r="X1645" s="11" t="str">
        <f t="shared" si="80"/>
        <v>99</v>
      </c>
      <c r="Y1645" s="64"/>
      <c r="Z1645" s="1">
        <f t="shared" si="79"/>
        <v>0</v>
      </c>
      <c r="AA1645" s="1">
        <f t="shared" si="78"/>
        <v>1</v>
      </c>
    </row>
    <row r="1646" spans="1:27" ht="36" customHeight="1">
      <c r="A1646" s="119"/>
      <c r="B1646" s="134" t="s">
        <v>57</v>
      </c>
      <c r="C1646" s="122" t="s">
        <v>22</v>
      </c>
      <c r="D1646" s="122" t="s">
        <v>133</v>
      </c>
      <c r="E1646" s="123" t="s">
        <v>19735</v>
      </c>
      <c r="F1646" s="124" t="s">
        <v>7287</v>
      </c>
      <c r="G1646" s="138" t="s">
        <v>51</v>
      </c>
      <c r="H1646" s="138" t="s">
        <v>284</v>
      </c>
      <c r="I1646" s="139" t="s">
        <v>51</v>
      </c>
      <c r="J1646" s="140"/>
      <c r="K1646" s="141"/>
      <c r="L1646" s="140"/>
      <c r="M1646" s="141"/>
      <c r="N1646" s="140"/>
      <c r="O1646" s="140" t="s">
        <v>51</v>
      </c>
      <c r="P1646" s="140" t="s">
        <v>51</v>
      </c>
      <c r="Q1646" s="142" t="s">
        <v>23857</v>
      </c>
      <c r="R1646" s="142" t="s">
        <v>171</v>
      </c>
      <c r="S1646" s="145"/>
      <c r="T1646" s="136" t="s">
        <v>51</v>
      </c>
      <c r="U1646" s="211"/>
      <c r="V1646" s="211"/>
      <c r="W1646" s="133" t="str">
        <f>VLOOKUP(TRIM(X1646),X10:Y88,2,FALSE)</f>
        <v>Withdrawn</v>
      </c>
      <c r="X1646" s="11" t="str">
        <f t="shared" si="80"/>
        <v>99</v>
      </c>
      <c r="Y1646" s="64"/>
      <c r="Z1646" s="1">
        <f t="shared" si="79"/>
        <v>0</v>
      </c>
      <c r="AA1646" s="1">
        <f t="shared" si="78"/>
        <v>1</v>
      </c>
    </row>
    <row r="1647" spans="1:27" ht="36" customHeight="1">
      <c r="A1647" s="119"/>
      <c r="B1647" s="134" t="s">
        <v>57</v>
      </c>
      <c r="C1647" s="122" t="s">
        <v>22</v>
      </c>
      <c r="D1647" s="122" t="s">
        <v>133</v>
      </c>
      <c r="E1647" s="123" t="s">
        <v>19736</v>
      </c>
      <c r="F1647" s="124" t="s">
        <v>7287</v>
      </c>
      <c r="G1647" s="138" t="s">
        <v>51</v>
      </c>
      <c r="H1647" s="138" t="s">
        <v>284</v>
      </c>
      <c r="I1647" s="139" t="s">
        <v>51</v>
      </c>
      <c r="J1647" s="140"/>
      <c r="K1647" s="141"/>
      <c r="L1647" s="140"/>
      <c r="M1647" s="141"/>
      <c r="N1647" s="140"/>
      <c r="O1647" s="140" t="s">
        <v>51</v>
      </c>
      <c r="P1647" s="140" t="s">
        <v>51</v>
      </c>
      <c r="Q1647" s="142" t="s">
        <v>23857</v>
      </c>
      <c r="R1647" s="142" t="s">
        <v>171</v>
      </c>
      <c r="S1647" s="145"/>
      <c r="T1647" s="136" t="s">
        <v>51</v>
      </c>
      <c r="U1647" s="211"/>
      <c r="V1647" s="211"/>
      <c r="W1647" s="133" t="str">
        <f>VLOOKUP(TRIM(X1647),X10:Y88,2,FALSE)</f>
        <v>Withdrawn</v>
      </c>
      <c r="X1647" s="11" t="str">
        <f t="shared" si="80"/>
        <v>99</v>
      </c>
      <c r="Y1647" s="64"/>
      <c r="Z1647" s="1">
        <f t="shared" si="79"/>
        <v>0</v>
      </c>
      <c r="AA1647" s="1">
        <f t="shared" si="78"/>
        <v>1</v>
      </c>
    </row>
    <row r="1648" spans="1:27" ht="37.200000000000003" customHeight="1">
      <c r="A1648" s="119"/>
      <c r="B1648" s="134" t="s">
        <v>57</v>
      </c>
      <c r="C1648" s="122" t="s">
        <v>22</v>
      </c>
      <c r="D1648" s="122" t="s">
        <v>133</v>
      </c>
      <c r="E1648" s="123" t="s">
        <v>19737</v>
      </c>
      <c r="F1648" s="124" t="s">
        <v>7287</v>
      </c>
      <c r="G1648" s="138" t="s">
        <v>51</v>
      </c>
      <c r="H1648" s="138" t="s">
        <v>284</v>
      </c>
      <c r="I1648" s="139" t="s">
        <v>51</v>
      </c>
      <c r="J1648" s="140"/>
      <c r="K1648" s="141"/>
      <c r="L1648" s="140"/>
      <c r="M1648" s="141"/>
      <c r="N1648" s="140"/>
      <c r="O1648" s="140" t="s">
        <v>51</v>
      </c>
      <c r="P1648" s="140" t="s">
        <v>51</v>
      </c>
      <c r="Q1648" s="142" t="s">
        <v>23857</v>
      </c>
      <c r="R1648" s="142" t="s">
        <v>171</v>
      </c>
      <c r="S1648" s="145"/>
      <c r="T1648" s="136" t="s">
        <v>51</v>
      </c>
      <c r="U1648" s="211"/>
      <c r="V1648" s="211"/>
      <c r="W1648" s="133" t="str">
        <f>VLOOKUP(TRIM(X1648),X10:Y88,2,FALSE)</f>
        <v>Withdrawn</v>
      </c>
      <c r="X1648" s="11" t="str">
        <f t="shared" si="80"/>
        <v>99</v>
      </c>
      <c r="Y1648" s="64"/>
      <c r="Z1648" s="1">
        <f t="shared" si="79"/>
        <v>0</v>
      </c>
      <c r="AA1648" s="1">
        <f t="shared" si="78"/>
        <v>1</v>
      </c>
    </row>
    <row r="1649" spans="1:27" ht="37.200000000000003" customHeight="1">
      <c r="A1649" s="119"/>
      <c r="B1649" s="134" t="s">
        <v>57</v>
      </c>
      <c r="C1649" s="122" t="s">
        <v>22</v>
      </c>
      <c r="D1649" s="122" t="s">
        <v>133</v>
      </c>
      <c r="E1649" s="123" t="s">
        <v>19738</v>
      </c>
      <c r="F1649" s="124" t="s">
        <v>7287</v>
      </c>
      <c r="G1649" s="138" t="s">
        <v>51</v>
      </c>
      <c r="H1649" s="138" t="s">
        <v>284</v>
      </c>
      <c r="I1649" s="139" t="s">
        <v>51</v>
      </c>
      <c r="J1649" s="140"/>
      <c r="K1649" s="141"/>
      <c r="L1649" s="140"/>
      <c r="M1649" s="141"/>
      <c r="N1649" s="140"/>
      <c r="O1649" s="140" t="s">
        <v>51</v>
      </c>
      <c r="P1649" s="140" t="s">
        <v>51</v>
      </c>
      <c r="Q1649" s="142" t="s">
        <v>23857</v>
      </c>
      <c r="R1649" s="142" t="s">
        <v>171</v>
      </c>
      <c r="S1649" s="145"/>
      <c r="T1649" s="136" t="s">
        <v>51</v>
      </c>
      <c r="U1649" s="211"/>
      <c r="V1649" s="211"/>
      <c r="W1649" s="133" t="str">
        <f>VLOOKUP(TRIM(X1649),X10:Y88,2,FALSE)</f>
        <v>Withdrawn</v>
      </c>
      <c r="X1649" s="11" t="str">
        <f t="shared" si="80"/>
        <v>99</v>
      </c>
      <c r="Y1649" s="64"/>
      <c r="Z1649" s="1">
        <f t="shared" si="79"/>
        <v>0</v>
      </c>
      <c r="AA1649" s="1">
        <f t="shared" si="78"/>
        <v>1</v>
      </c>
    </row>
    <row r="1650" spans="1:27" ht="37.200000000000003" customHeight="1">
      <c r="A1650" s="119"/>
      <c r="B1650" s="134" t="s">
        <v>57</v>
      </c>
      <c r="C1650" s="122" t="s">
        <v>22</v>
      </c>
      <c r="D1650" s="122" t="s">
        <v>133</v>
      </c>
      <c r="E1650" s="123" t="s">
        <v>19739</v>
      </c>
      <c r="F1650" s="124" t="s">
        <v>7287</v>
      </c>
      <c r="G1650" s="138" t="s">
        <v>51</v>
      </c>
      <c r="H1650" s="138" t="s">
        <v>284</v>
      </c>
      <c r="I1650" s="139" t="s">
        <v>51</v>
      </c>
      <c r="J1650" s="140"/>
      <c r="K1650" s="141"/>
      <c r="L1650" s="140"/>
      <c r="M1650" s="141"/>
      <c r="N1650" s="140"/>
      <c r="O1650" s="140" t="s">
        <v>51</v>
      </c>
      <c r="P1650" s="140" t="s">
        <v>51</v>
      </c>
      <c r="Q1650" s="142" t="s">
        <v>23857</v>
      </c>
      <c r="R1650" s="142" t="s">
        <v>171</v>
      </c>
      <c r="S1650" s="145"/>
      <c r="T1650" s="136" t="s">
        <v>51</v>
      </c>
      <c r="U1650" s="211"/>
      <c r="V1650" s="211"/>
      <c r="W1650" s="133" t="str">
        <f>VLOOKUP(TRIM(X1650),X10:Y88,2,FALSE)</f>
        <v>Withdrawn</v>
      </c>
      <c r="X1650" s="11" t="str">
        <f t="shared" si="80"/>
        <v>99</v>
      </c>
      <c r="Y1650" s="64"/>
      <c r="Z1650" s="1">
        <f t="shared" si="79"/>
        <v>0</v>
      </c>
      <c r="AA1650" s="1">
        <f t="shared" si="78"/>
        <v>1</v>
      </c>
    </row>
    <row r="1651" spans="1:27" ht="37.200000000000003" customHeight="1">
      <c r="A1651" s="119"/>
      <c r="B1651" s="134" t="s">
        <v>57</v>
      </c>
      <c r="C1651" s="122" t="s">
        <v>22</v>
      </c>
      <c r="D1651" s="122" t="s">
        <v>133</v>
      </c>
      <c r="E1651" s="123" t="s">
        <v>19740</v>
      </c>
      <c r="F1651" s="124" t="s">
        <v>7287</v>
      </c>
      <c r="G1651" s="138" t="s">
        <v>51</v>
      </c>
      <c r="H1651" s="138" t="s">
        <v>284</v>
      </c>
      <c r="I1651" s="139" t="s">
        <v>51</v>
      </c>
      <c r="J1651" s="140"/>
      <c r="K1651" s="141"/>
      <c r="L1651" s="140"/>
      <c r="M1651" s="141"/>
      <c r="N1651" s="140"/>
      <c r="O1651" s="140" t="s">
        <v>51</v>
      </c>
      <c r="P1651" s="140" t="s">
        <v>51</v>
      </c>
      <c r="Q1651" s="142" t="s">
        <v>23857</v>
      </c>
      <c r="R1651" s="142" t="s">
        <v>171</v>
      </c>
      <c r="S1651" s="145"/>
      <c r="T1651" s="136" t="s">
        <v>51</v>
      </c>
      <c r="U1651" s="211"/>
      <c r="V1651" s="211"/>
      <c r="W1651" s="133" t="str">
        <f>VLOOKUP(TRIM(X1651),X10:Y88,2,FALSE)</f>
        <v>Withdrawn</v>
      </c>
      <c r="X1651" s="11" t="str">
        <f t="shared" si="80"/>
        <v>99</v>
      </c>
      <c r="Y1651" s="64"/>
      <c r="Z1651" s="1">
        <f t="shared" si="79"/>
        <v>0</v>
      </c>
      <c r="AA1651" s="1">
        <f t="shared" si="78"/>
        <v>1</v>
      </c>
    </row>
    <row r="1652" spans="1:27" ht="37.200000000000003" customHeight="1">
      <c r="A1652" s="119" t="s">
        <v>139</v>
      </c>
      <c r="B1652" s="134" t="s">
        <v>57</v>
      </c>
      <c r="C1652" s="122" t="s">
        <v>140</v>
      </c>
      <c r="D1652" s="122" t="s">
        <v>94</v>
      </c>
      <c r="E1652" s="123" t="s">
        <v>19741</v>
      </c>
      <c r="F1652" s="124" t="s">
        <v>24</v>
      </c>
      <c r="G1652" s="124" t="s">
        <v>142</v>
      </c>
      <c r="H1652" s="124" t="s">
        <v>23325</v>
      </c>
      <c r="I1652" s="210" t="s">
        <v>202</v>
      </c>
      <c r="J1652" s="129" t="s">
        <v>180</v>
      </c>
      <c r="K1652" s="128">
        <v>369</v>
      </c>
      <c r="L1652" s="129" t="s">
        <v>68</v>
      </c>
      <c r="M1652" s="128" t="s">
        <v>186</v>
      </c>
      <c r="N1652" s="127" t="s">
        <v>621</v>
      </c>
      <c r="O1652" s="127" t="s">
        <v>164</v>
      </c>
      <c r="P1652" s="127" t="s">
        <v>178</v>
      </c>
      <c r="Q1652" s="131" t="s">
        <v>21087</v>
      </c>
      <c r="R1652" s="131" t="s">
        <v>23377</v>
      </c>
      <c r="S1652" s="132" t="s">
        <v>23378</v>
      </c>
      <c r="T1652" s="136" t="s">
        <v>277</v>
      </c>
      <c r="U1652" s="211"/>
      <c r="V1652" s="211"/>
      <c r="W1652" s="133" t="str">
        <f>VLOOKUP(TRIM(X1652),X10:Y88,2,FALSE)</f>
        <v>Frank</v>
      </c>
      <c r="X1652" s="11" t="str">
        <f t="shared" si="80"/>
        <v>6.5.1</v>
      </c>
      <c r="Y1652" s="64"/>
      <c r="Z1652" s="1">
        <f t="shared" si="79"/>
        <v>0</v>
      </c>
      <c r="AA1652" s="1">
        <f t="shared" si="78"/>
        <v>21</v>
      </c>
    </row>
    <row r="1653" spans="1:27" ht="37.200000000000003" customHeight="1">
      <c r="A1653" s="119" t="s">
        <v>139</v>
      </c>
      <c r="B1653" s="134" t="s">
        <v>57</v>
      </c>
      <c r="C1653" s="122" t="s">
        <v>140</v>
      </c>
      <c r="D1653" s="122" t="s">
        <v>94</v>
      </c>
      <c r="E1653" s="123" t="s">
        <v>19742</v>
      </c>
      <c r="F1653" s="124" t="s">
        <v>24</v>
      </c>
      <c r="G1653" s="124" t="s">
        <v>142</v>
      </c>
      <c r="H1653" s="124" t="s">
        <v>23965</v>
      </c>
      <c r="I1653" s="210" t="s">
        <v>184</v>
      </c>
      <c r="J1653" s="129" t="s">
        <v>169</v>
      </c>
      <c r="K1653" s="128">
        <v>402</v>
      </c>
      <c r="L1653" s="129" t="s">
        <v>60</v>
      </c>
      <c r="M1653" s="128" t="s">
        <v>186</v>
      </c>
      <c r="N1653" s="127" t="s">
        <v>621</v>
      </c>
      <c r="O1653" s="127" t="s">
        <v>164</v>
      </c>
      <c r="P1653" s="127" t="s">
        <v>178</v>
      </c>
      <c r="Q1653" s="131" t="s">
        <v>21204</v>
      </c>
      <c r="R1653" s="131" t="s">
        <v>23767</v>
      </c>
      <c r="S1653" s="132" t="s">
        <v>23769</v>
      </c>
      <c r="T1653" s="136" t="s">
        <v>183</v>
      </c>
      <c r="U1653" s="211"/>
      <c r="V1653" s="211"/>
      <c r="W1653" s="133" t="str">
        <f>VLOOKUP(TRIM(X1653),X10:Y88,2,FALSE)</f>
        <v>Frank</v>
      </c>
      <c r="X1653" s="11" t="str">
        <f t="shared" si="80"/>
        <v>6.5.1</v>
      </c>
      <c r="Y1653" s="64"/>
      <c r="Z1653" s="1">
        <f t="shared" si="79"/>
        <v>0</v>
      </c>
      <c r="AA1653" s="1">
        <f t="shared" si="78"/>
        <v>17</v>
      </c>
    </row>
    <row r="1654" spans="1:27" ht="37.200000000000003" customHeight="1">
      <c r="A1654" s="119" t="s">
        <v>139</v>
      </c>
      <c r="B1654" s="134" t="s">
        <v>57</v>
      </c>
      <c r="C1654" s="122" t="s">
        <v>140</v>
      </c>
      <c r="D1654" s="122" t="s">
        <v>94</v>
      </c>
      <c r="E1654" s="123" t="s">
        <v>19743</v>
      </c>
      <c r="F1654" s="124" t="s">
        <v>24</v>
      </c>
      <c r="G1654" s="124" t="s">
        <v>142</v>
      </c>
      <c r="H1654" s="124" t="s">
        <v>23993</v>
      </c>
      <c r="I1654" s="210" t="s">
        <v>184</v>
      </c>
      <c r="J1654" s="129" t="s">
        <v>180</v>
      </c>
      <c r="K1654" s="128">
        <v>449</v>
      </c>
      <c r="L1654" s="129" t="s">
        <v>60</v>
      </c>
      <c r="M1654" s="128" t="s">
        <v>186</v>
      </c>
      <c r="N1654" s="127" t="s">
        <v>621</v>
      </c>
      <c r="O1654" s="127" t="s">
        <v>164</v>
      </c>
      <c r="P1654" s="127" t="s">
        <v>178</v>
      </c>
      <c r="Q1654" s="131" t="s">
        <v>21205</v>
      </c>
      <c r="R1654" s="131" t="s">
        <v>23768</v>
      </c>
      <c r="S1654" s="132" t="s">
        <v>23770</v>
      </c>
      <c r="T1654" s="136" t="s">
        <v>183</v>
      </c>
      <c r="U1654" s="211"/>
      <c r="V1654" s="211"/>
      <c r="W1654" s="133" t="str">
        <f>VLOOKUP(TRIM(X1654),X10:Y88,2,FALSE)</f>
        <v>Frank</v>
      </c>
      <c r="X1654" s="11" t="str">
        <f t="shared" si="80"/>
        <v>6.5.1</v>
      </c>
      <c r="Y1654" s="64"/>
      <c r="Z1654" s="1">
        <f t="shared" si="79"/>
        <v>0</v>
      </c>
      <c r="AA1654" s="1">
        <f t="shared" si="78"/>
        <v>17</v>
      </c>
    </row>
    <row r="1655" spans="1:27" ht="37.200000000000003" customHeight="1">
      <c r="A1655" s="119" t="s">
        <v>139</v>
      </c>
      <c r="B1655" s="134" t="s">
        <v>57</v>
      </c>
      <c r="C1655" s="122" t="s">
        <v>140</v>
      </c>
      <c r="D1655" s="122" t="s">
        <v>94</v>
      </c>
      <c r="E1655" s="123" t="s">
        <v>19744</v>
      </c>
      <c r="F1655" s="124" t="s">
        <v>23</v>
      </c>
      <c r="G1655" s="124" t="s">
        <v>142</v>
      </c>
      <c r="H1655" s="124" t="s">
        <v>23333</v>
      </c>
      <c r="I1655" s="210" t="s">
        <v>20087</v>
      </c>
      <c r="J1655" s="129" t="s">
        <v>169</v>
      </c>
      <c r="K1655" s="128">
        <v>207</v>
      </c>
      <c r="L1655" s="129" t="s">
        <v>74</v>
      </c>
      <c r="M1655" s="128" t="s">
        <v>186</v>
      </c>
      <c r="N1655" s="127" t="s">
        <v>621</v>
      </c>
      <c r="O1655" s="127" t="s">
        <v>164</v>
      </c>
      <c r="P1655" s="127" t="s">
        <v>178</v>
      </c>
      <c r="Q1655" s="131" t="s">
        <v>21103</v>
      </c>
      <c r="R1655" s="131" t="s">
        <v>23334</v>
      </c>
      <c r="S1655" s="132" t="s">
        <v>23805</v>
      </c>
      <c r="T1655" s="136" t="s">
        <v>215</v>
      </c>
      <c r="U1655" s="211"/>
      <c r="V1655" s="211" t="s">
        <v>233</v>
      </c>
      <c r="W1655" s="133" t="str">
        <f>VLOOKUP(TRIM(X1655),X10:Y88,2,FALSE)</f>
        <v>Frank</v>
      </c>
      <c r="X1655" s="11" t="str">
        <f t="shared" si="80"/>
        <v>6.5.1</v>
      </c>
      <c r="Y1655" s="64"/>
      <c r="Z1655" s="1">
        <f t="shared" si="79"/>
        <v>0</v>
      </c>
      <c r="AA1655" s="1">
        <f t="shared" si="78"/>
        <v>31</v>
      </c>
    </row>
    <row r="1656" spans="1:27" ht="37.200000000000003" customHeight="1">
      <c r="A1656" s="119" t="s">
        <v>139</v>
      </c>
      <c r="B1656" s="134" t="s">
        <v>57</v>
      </c>
      <c r="C1656" s="122" t="s">
        <v>140</v>
      </c>
      <c r="D1656" s="122" t="s">
        <v>94</v>
      </c>
      <c r="E1656" s="123" t="s">
        <v>19745</v>
      </c>
      <c r="F1656" s="124" t="s">
        <v>23</v>
      </c>
      <c r="G1656" s="124" t="s">
        <v>142</v>
      </c>
      <c r="H1656" s="124" t="s">
        <v>22319</v>
      </c>
      <c r="I1656" s="210" t="s">
        <v>23954</v>
      </c>
      <c r="J1656" s="129" t="s">
        <v>180</v>
      </c>
      <c r="K1656" s="128">
        <v>251</v>
      </c>
      <c r="L1656" s="129" t="s">
        <v>70</v>
      </c>
      <c r="M1656" s="128" t="s">
        <v>186</v>
      </c>
      <c r="N1656" s="127" t="s">
        <v>621</v>
      </c>
      <c r="O1656" s="127" t="s">
        <v>164</v>
      </c>
      <c r="P1656" s="127" t="s">
        <v>178</v>
      </c>
      <c r="Q1656" s="131" t="s">
        <v>21172</v>
      </c>
      <c r="R1656" s="131" t="s">
        <v>23368</v>
      </c>
      <c r="S1656" s="132" t="s">
        <v>23805</v>
      </c>
      <c r="T1656" s="136" t="s">
        <v>450</v>
      </c>
      <c r="U1656" s="211"/>
      <c r="V1656" s="211" t="s">
        <v>233</v>
      </c>
      <c r="W1656" s="133" t="str">
        <f>VLOOKUP(TRIM(X1656),X10:Y88,2,FALSE)</f>
        <v>Frank</v>
      </c>
      <c r="X1656" s="11" t="str">
        <f t="shared" si="80"/>
        <v>6.5.1</v>
      </c>
      <c r="Y1656" s="64"/>
      <c r="Z1656" s="1">
        <f t="shared" si="79"/>
        <v>0</v>
      </c>
      <c r="AA1656" s="1">
        <f t="shared" si="78"/>
        <v>50</v>
      </c>
    </row>
    <row r="1657" spans="1:27" ht="37.200000000000003" customHeight="1">
      <c r="A1657" s="119" t="s">
        <v>139</v>
      </c>
      <c r="B1657" s="134" t="s">
        <v>57</v>
      </c>
      <c r="C1657" s="122" t="s">
        <v>140</v>
      </c>
      <c r="D1657" s="122" t="s">
        <v>94</v>
      </c>
      <c r="E1657" s="123" t="s">
        <v>19746</v>
      </c>
      <c r="F1657" s="124" t="s">
        <v>23</v>
      </c>
      <c r="G1657" s="124" t="s">
        <v>142</v>
      </c>
      <c r="H1657" s="124" t="s">
        <v>23339</v>
      </c>
      <c r="I1657" s="210" t="s">
        <v>725</v>
      </c>
      <c r="J1657" s="129" t="s">
        <v>169</v>
      </c>
      <c r="K1657" s="128">
        <v>444</v>
      </c>
      <c r="L1657" s="129" t="s">
        <v>68</v>
      </c>
      <c r="M1657" s="128" t="s">
        <v>186</v>
      </c>
      <c r="N1657" s="127" t="s">
        <v>621</v>
      </c>
      <c r="O1657" s="127" t="s">
        <v>164</v>
      </c>
      <c r="P1657" s="127" t="s">
        <v>178</v>
      </c>
      <c r="Q1657" s="131" t="s">
        <v>21325</v>
      </c>
      <c r="R1657" s="131" t="s">
        <v>23340</v>
      </c>
      <c r="S1657" s="132" t="s">
        <v>23805</v>
      </c>
      <c r="T1657" s="136" t="s">
        <v>275</v>
      </c>
      <c r="U1657" s="211"/>
      <c r="V1657" s="211" t="s">
        <v>233</v>
      </c>
      <c r="W1657" s="133" t="str">
        <f>VLOOKUP(TRIM(X1657),X10:Y88,2,FALSE)</f>
        <v>Frank</v>
      </c>
      <c r="X1657" s="11" t="str">
        <f t="shared" si="80"/>
        <v>6.5.1</v>
      </c>
      <c r="Y1657" s="64"/>
      <c r="Z1657" s="1">
        <f t="shared" si="79"/>
        <v>0</v>
      </c>
      <c r="AA1657" s="1">
        <f t="shared" si="78"/>
        <v>42</v>
      </c>
    </row>
    <row r="1658" spans="1:27" ht="37.200000000000003" customHeight="1">
      <c r="A1658" s="119" t="s">
        <v>139</v>
      </c>
      <c r="B1658" s="134" t="s">
        <v>57</v>
      </c>
      <c r="C1658" s="122" t="s">
        <v>140</v>
      </c>
      <c r="D1658" s="122" t="s">
        <v>94</v>
      </c>
      <c r="E1658" s="123" t="s">
        <v>19747</v>
      </c>
      <c r="F1658" s="124" t="s">
        <v>23</v>
      </c>
      <c r="G1658" s="124" t="s">
        <v>142</v>
      </c>
      <c r="H1658" s="124" t="s">
        <v>23343</v>
      </c>
      <c r="I1658" s="210" t="s">
        <v>661</v>
      </c>
      <c r="J1658" s="129" t="s">
        <v>180</v>
      </c>
      <c r="K1658" s="128">
        <v>497</v>
      </c>
      <c r="L1658" s="129" t="s">
        <v>68</v>
      </c>
      <c r="M1658" s="128" t="s">
        <v>186</v>
      </c>
      <c r="N1658" s="127" t="s">
        <v>621</v>
      </c>
      <c r="O1658" s="127" t="s">
        <v>164</v>
      </c>
      <c r="P1658" s="127" t="s">
        <v>178</v>
      </c>
      <c r="Q1658" s="131" t="s">
        <v>21328</v>
      </c>
      <c r="R1658" s="131" t="s">
        <v>23344</v>
      </c>
      <c r="S1658" s="132" t="s">
        <v>23805</v>
      </c>
      <c r="T1658" s="136" t="s">
        <v>275</v>
      </c>
      <c r="U1658" s="211"/>
      <c r="V1658" s="211" t="s">
        <v>233</v>
      </c>
      <c r="W1658" s="133" t="str">
        <f>VLOOKUP(TRIM(X1658),X10:Y88,2,FALSE)</f>
        <v>Frank</v>
      </c>
      <c r="X1658" s="11" t="str">
        <f t="shared" si="80"/>
        <v>6.5.1</v>
      </c>
      <c r="Y1658" s="64"/>
      <c r="Z1658" s="1">
        <f t="shared" si="79"/>
        <v>0</v>
      </c>
      <c r="AA1658" s="1">
        <f t="shared" si="78"/>
        <v>26</v>
      </c>
    </row>
    <row r="1659" spans="1:27" ht="37.200000000000003" customHeight="1">
      <c r="A1659" s="119" t="s">
        <v>139</v>
      </c>
      <c r="B1659" s="134" t="s">
        <v>57</v>
      </c>
      <c r="C1659" s="122" t="s">
        <v>140</v>
      </c>
      <c r="D1659" s="122" t="s">
        <v>94</v>
      </c>
      <c r="E1659" s="123" t="s">
        <v>19748</v>
      </c>
      <c r="F1659" s="124" t="s">
        <v>23</v>
      </c>
      <c r="G1659" s="124" t="s">
        <v>142</v>
      </c>
      <c r="H1659" s="124" t="s">
        <v>23351</v>
      </c>
      <c r="I1659" s="210" t="s">
        <v>214</v>
      </c>
      <c r="J1659" s="129" t="s">
        <v>742</v>
      </c>
      <c r="K1659" s="128">
        <v>81</v>
      </c>
      <c r="L1659" s="129" t="s">
        <v>63</v>
      </c>
      <c r="M1659" s="128" t="s">
        <v>186</v>
      </c>
      <c r="N1659" s="127" t="s">
        <v>621</v>
      </c>
      <c r="O1659" s="127" t="s">
        <v>164</v>
      </c>
      <c r="P1659" s="127" t="s">
        <v>178</v>
      </c>
      <c r="Q1659" s="131" t="s">
        <v>21201</v>
      </c>
      <c r="R1659" s="131" t="s">
        <v>23352</v>
      </c>
      <c r="S1659" s="132" t="s">
        <v>23805</v>
      </c>
      <c r="T1659" s="136" t="s">
        <v>215</v>
      </c>
      <c r="U1659" s="211"/>
      <c r="V1659" s="211" t="s">
        <v>233</v>
      </c>
      <c r="W1659" s="133" t="str">
        <f>VLOOKUP(TRIM(X1659),X10:Y88,2,FALSE)</f>
        <v>Frank</v>
      </c>
      <c r="X1659" s="11" t="str">
        <f t="shared" si="80"/>
        <v>6.5.1</v>
      </c>
      <c r="Y1659" s="64"/>
      <c r="Z1659" s="1">
        <f t="shared" si="79"/>
        <v>0</v>
      </c>
      <c r="AA1659" s="1">
        <f t="shared" si="78"/>
        <v>8</v>
      </c>
    </row>
    <row r="1660" spans="1:27" ht="37.200000000000003" customHeight="1">
      <c r="A1660" s="119" t="s">
        <v>139</v>
      </c>
      <c r="B1660" s="134" t="s">
        <v>57</v>
      </c>
      <c r="C1660" s="122" t="s">
        <v>140</v>
      </c>
      <c r="D1660" s="122" t="s">
        <v>94</v>
      </c>
      <c r="E1660" s="123" t="s">
        <v>19749</v>
      </c>
      <c r="F1660" s="124" t="s">
        <v>23</v>
      </c>
      <c r="G1660" s="124" t="s">
        <v>142</v>
      </c>
      <c r="H1660" s="124" t="s">
        <v>23357</v>
      </c>
      <c r="I1660" s="210" t="s">
        <v>15138</v>
      </c>
      <c r="J1660" s="129" t="s">
        <v>169</v>
      </c>
      <c r="K1660" s="128">
        <v>255</v>
      </c>
      <c r="L1660" s="129" t="s">
        <v>121</v>
      </c>
      <c r="M1660" s="128" t="s">
        <v>186</v>
      </c>
      <c r="N1660" s="127" t="s">
        <v>621</v>
      </c>
      <c r="O1660" s="127" t="s">
        <v>164</v>
      </c>
      <c r="P1660" s="127" t="s">
        <v>178</v>
      </c>
      <c r="Q1660" s="131" t="s">
        <v>21304</v>
      </c>
      <c r="R1660" s="131" t="s">
        <v>23374</v>
      </c>
      <c r="S1660" s="132" t="s">
        <v>23805</v>
      </c>
      <c r="T1660" s="136" t="s">
        <v>275</v>
      </c>
      <c r="U1660" s="211"/>
      <c r="V1660" s="211" t="s">
        <v>233</v>
      </c>
      <c r="W1660" s="133" t="str">
        <f>VLOOKUP(TRIM(X1660),X10:Y88,2,FALSE)</f>
        <v>Frank</v>
      </c>
      <c r="X1660" s="11" t="str">
        <f t="shared" si="80"/>
        <v>6.5.1</v>
      </c>
      <c r="Y1660" s="64"/>
      <c r="Z1660" s="1">
        <f t="shared" si="79"/>
        <v>0</v>
      </c>
      <c r="AA1660" s="1">
        <f t="shared" si="78"/>
        <v>52</v>
      </c>
    </row>
    <row r="1661" spans="1:27" ht="37.200000000000003" customHeight="1">
      <c r="A1661" s="119" t="s">
        <v>139</v>
      </c>
      <c r="B1661" s="134" t="s">
        <v>57</v>
      </c>
      <c r="C1661" s="122" t="s">
        <v>140</v>
      </c>
      <c r="D1661" s="122" t="s">
        <v>94</v>
      </c>
      <c r="E1661" s="123" t="s">
        <v>19750</v>
      </c>
      <c r="F1661" s="124" t="s">
        <v>23</v>
      </c>
      <c r="G1661" s="124" t="s">
        <v>142</v>
      </c>
      <c r="H1661" s="124" t="s">
        <v>23360</v>
      </c>
      <c r="I1661" s="210" t="s">
        <v>181</v>
      </c>
      <c r="J1661" s="129" t="s">
        <v>169</v>
      </c>
      <c r="K1661" s="128">
        <v>383</v>
      </c>
      <c r="L1661" s="129" t="s">
        <v>63</v>
      </c>
      <c r="M1661" s="128" t="s">
        <v>186</v>
      </c>
      <c r="N1661" s="127" t="s">
        <v>621</v>
      </c>
      <c r="O1661" s="127" t="s">
        <v>164</v>
      </c>
      <c r="P1661" s="127" t="s">
        <v>178</v>
      </c>
      <c r="Q1661" s="131" t="s">
        <v>21153</v>
      </c>
      <c r="R1661" s="131" t="s">
        <v>23661</v>
      </c>
      <c r="S1661" s="132" t="s">
        <v>23805</v>
      </c>
      <c r="T1661" s="136" t="s">
        <v>243</v>
      </c>
      <c r="U1661" s="211"/>
      <c r="V1661" s="211" t="s">
        <v>233</v>
      </c>
      <c r="W1661" s="133" t="str">
        <f>VLOOKUP(TRIM(X1661),X10:Y88,2,FALSE)</f>
        <v>Frank</v>
      </c>
      <c r="X1661" s="11" t="str">
        <f t="shared" si="80"/>
        <v>6.5.1</v>
      </c>
      <c r="Y1661" s="64"/>
      <c r="Z1661" s="1">
        <f t="shared" si="79"/>
        <v>0</v>
      </c>
      <c r="AA1661" s="1">
        <f t="shared" si="78"/>
        <v>14</v>
      </c>
    </row>
    <row r="1662" spans="1:27" ht="37.200000000000003" customHeight="1">
      <c r="A1662" s="119" t="s">
        <v>139</v>
      </c>
      <c r="B1662" s="134" t="s">
        <v>57</v>
      </c>
      <c r="C1662" s="122" t="s">
        <v>140</v>
      </c>
      <c r="D1662" s="122" t="s">
        <v>94</v>
      </c>
      <c r="E1662" s="123" t="s">
        <v>19751</v>
      </c>
      <c r="F1662" s="124" t="s">
        <v>175</v>
      </c>
      <c r="G1662" s="124" t="s">
        <v>142</v>
      </c>
      <c r="H1662" s="124" t="s">
        <v>23364</v>
      </c>
      <c r="I1662" s="210" t="s">
        <v>280</v>
      </c>
      <c r="J1662" s="129"/>
      <c r="K1662" s="128"/>
      <c r="L1662" s="129"/>
      <c r="M1662" s="128"/>
      <c r="N1662" s="127"/>
      <c r="O1662" s="127"/>
      <c r="P1662" s="127" t="s">
        <v>178</v>
      </c>
      <c r="Q1662" s="131" t="s">
        <v>23365</v>
      </c>
      <c r="R1662" s="131" t="s">
        <v>23380</v>
      </c>
      <c r="S1662" s="132" t="s">
        <v>23381</v>
      </c>
      <c r="T1662" s="136" t="s">
        <v>3485</v>
      </c>
      <c r="U1662" s="211"/>
      <c r="V1662" s="211"/>
      <c r="W1662" s="133" t="str">
        <f>VLOOKUP(TRIM(X1662),X10:Y88,2,FALSE)</f>
        <v>Frank</v>
      </c>
      <c r="X1662" s="11" t="str">
        <f t="shared" si="80"/>
        <v>6.5.1</v>
      </c>
      <c r="Y1662" s="64"/>
      <c r="Z1662" s="1">
        <f t="shared" si="79"/>
        <v>0</v>
      </c>
      <c r="AA1662" s="1">
        <f t="shared" si="78"/>
        <v>6</v>
      </c>
    </row>
    <row r="1663" spans="1:27" ht="37.200000000000003" customHeight="1">
      <c r="A1663" s="119" t="s">
        <v>139</v>
      </c>
      <c r="B1663" s="134" t="s">
        <v>57</v>
      </c>
      <c r="C1663" s="122" t="s">
        <v>140</v>
      </c>
      <c r="D1663" s="122" t="s">
        <v>94</v>
      </c>
      <c r="E1663" s="123" t="s">
        <v>19752</v>
      </c>
      <c r="F1663" s="124" t="s">
        <v>23</v>
      </c>
      <c r="G1663" s="124" t="s">
        <v>142</v>
      </c>
      <c r="H1663" s="124" t="s">
        <v>23379</v>
      </c>
      <c r="I1663" s="210" t="s">
        <v>202</v>
      </c>
      <c r="J1663" s="129" t="s">
        <v>180</v>
      </c>
      <c r="K1663" s="128">
        <v>369</v>
      </c>
      <c r="L1663" s="129" t="s">
        <v>70</v>
      </c>
      <c r="M1663" s="128" t="s">
        <v>186</v>
      </c>
      <c r="N1663" s="127" t="s">
        <v>621</v>
      </c>
      <c r="O1663" s="127" t="s">
        <v>164</v>
      </c>
      <c r="P1663" s="127" t="s">
        <v>178</v>
      </c>
      <c r="Q1663" s="131" t="s">
        <v>21087</v>
      </c>
      <c r="R1663" s="131" t="s">
        <v>23382</v>
      </c>
      <c r="S1663" s="132" t="s">
        <v>23805</v>
      </c>
      <c r="T1663" s="136" t="s">
        <v>277</v>
      </c>
      <c r="U1663" s="211"/>
      <c r="V1663" s="211" t="s">
        <v>233</v>
      </c>
      <c r="W1663" s="133" t="str">
        <f>VLOOKUP(TRIM(X1663),X10:Y88,2,FALSE)</f>
        <v>Frank</v>
      </c>
      <c r="X1663" s="11" t="str">
        <f t="shared" si="80"/>
        <v>6.5.1</v>
      </c>
      <c r="Y1663" s="64"/>
      <c r="Z1663" s="1">
        <f t="shared" si="79"/>
        <v>0</v>
      </c>
      <c r="AA1663" s="1">
        <f t="shared" si="78"/>
        <v>21</v>
      </c>
    </row>
    <row r="1664" spans="1:27" ht="37.200000000000003" customHeight="1">
      <c r="A1664" s="119" t="s">
        <v>139</v>
      </c>
      <c r="B1664" s="134" t="s">
        <v>57</v>
      </c>
      <c r="C1664" s="122" t="s">
        <v>140</v>
      </c>
      <c r="D1664" s="122" t="s">
        <v>94</v>
      </c>
      <c r="E1664" s="123" t="s">
        <v>19753</v>
      </c>
      <c r="F1664" s="124" t="s">
        <v>20</v>
      </c>
      <c r="G1664" s="124" t="s">
        <v>142</v>
      </c>
      <c r="H1664" s="124" t="s">
        <v>23364</v>
      </c>
      <c r="I1664" s="210" t="s">
        <v>280</v>
      </c>
      <c r="J1664" s="129"/>
      <c r="K1664" s="128"/>
      <c r="L1664" s="129"/>
      <c r="M1664" s="128"/>
      <c r="N1664" s="127"/>
      <c r="O1664" s="127"/>
      <c r="P1664" s="127" t="s">
        <v>178</v>
      </c>
      <c r="Q1664" s="131" t="s">
        <v>23365</v>
      </c>
      <c r="R1664" s="131" t="s">
        <v>23383</v>
      </c>
      <c r="S1664" s="132" t="s">
        <v>23805</v>
      </c>
      <c r="T1664" s="136" t="s">
        <v>3485</v>
      </c>
      <c r="U1664" s="211"/>
      <c r="V1664" s="211" t="s">
        <v>233</v>
      </c>
      <c r="W1664" s="133" t="str">
        <f>VLOOKUP(TRIM(X1664),X10:Y88,2,FALSE)</f>
        <v>Frank</v>
      </c>
      <c r="X1664" s="11" t="str">
        <f t="shared" si="80"/>
        <v>6.5.1</v>
      </c>
      <c r="Y1664" s="64"/>
      <c r="Z1664" s="1">
        <f t="shared" si="79"/>
        <v>0</v>
      </c>
      <c r="AA1664" s="1">
        <f t="shared" si="78"/>
        <v>6</v>
      </c>
    </row>
    <row r="1665" spans="1:27" ht="37.200000000000003" customHeight="1">
      <c r="A1665" s="119" t="s">
        <v>139</v>
      </c>
      <c r="B1665" s="134" t="s">
        <v>57</v>
      </c>
      <c r="C1665" s="122" t="s">
        <v>140</v>
      </c>
      <c r="D1665" s="122" t="s">
        <v>94</v>
      </c>
      <c r="E1665" s="123" t="s">
        <v>19754</v>
      </c>
      <c r="F1665" s="124" t="s">
        <v>20</v>
      </c>
      <c r="G1665" s="124" t="s">
        <v>142</v>
      </c>
      <c r="H1665" s="124" t="s">
        <v>23871</v>
      </c>
      <c r="I1665" s="210" t="s">
        <v>280</v>
      </c>
      <c r="J1665" s="129"/>
      <c r="K1665" s="128"/>
      <c r="L1665" s="129"/>
      <c r="M1665" s="128"/>
      <c r="N1665" s="127"/>
      <c r="O1665" s="127"/>
      <c r="P1665" s="127" t="s">
        <v>178</v>
      </c>
      <c r="Q1665" s="131" t="s">
        <v>23872</v>
      </c>
      <c r="R1665" s="131" t="s">
        <v>23386</v>
      </c>
      <c r="S1665" s="132" t="s">
        <v>23805</v>
      </c>
      <c r="T1665" s="136" t="s">
        <v>14712</v>
      </c>
      <c r="U1665" s="211"/>
      <c r="V1665" s="211" t="s">
        <v>233</v>
      </c>
      <c r="W1665" s="133" t="str">
        <f>VLOOKUP(TRIM(X1665),X10:Y88,2,FALSE)</f>
        <v>Frank</v>
      </c>
      <c r="X1665" s="11" t="str">
        <f t="shared" si="80"/>
        <v>6.5.1</v>
      </c>
      <c r="Y1665" s="64"/>
      <c r="Z1665" s="1">
        <f t="shared" si="79"/>
        <v>0</v>
      </c>
      <c r="AA1665" s="1">
        <f t="shared" si="78"/>
        <v>6</v>
      </c>
    </row>
    <row r="1666" spans="1:27" ht="37.200000000000003" customHeight="1">
      <c r="A1666" s="119" t="s">
        <v>139</v>
      </c>
      <c r="B1666" s="134" t="s">
        <v>57</v>
      </c>
      <c r="C1666" s="122" t="s">
        <v>140</v>
      </c>
      <c r="D1666" s="122" t="s">
        <v>94</v>
      </c>
      <c r="E1666" s="123" t="s">
        <v>19755</v>
      </c>
      <c r="F1666" s="124" t="s">
        <v>175</v>
      </c>
      <c r="G1666" s="124" t="s">
        <v>142</v>
      </c>
      <c r="H1666" s="124" t="s">
        <v>23389</v>
      </c>
      <c r="I1666" s="210" t="s">
        <v>280</v>
      </c>
      <c r="J1666" s="129"/>
      <c r="K1666" s="128"/>
      <c r="L1666" s="129"/>
      <c r="M1666" s="128"/>
      <c r="N1666" s="127"/>
      <c r="O1666" s="127" t="s">
        <v>164</v>
      </c>
      <c r="P1666" s="127" t="s">
        <v>178</v>
      </c>
      <c r="Q1666" s="131" t="s">
        <v>20417</v>
      </c>
      <c r="R1666" s="131" t="s">
        <v>23662</v>
      </c>
      <c r="S1666" s="132" t="s">
        <v>23663</v>
      </c>
      <c r="T1666" s="136" t="s">
        <v>183</v>
      </c>
      <c r="U1666" s="211"/>
      <c r="V1666" s="211"/>
      <c r="W1666" s="133" t="str">
        <f>VLOOKUP(TRIM(X1666),X10:Y88,2,FALSE)</f>
        <v>Frank</v>
      </c>
      <c r="X1666" s="11" t="str">
        <f t="shared" si="80"/>
        <v>6.5.1</v>
      </c>
      <c r="Y1666" s="64"/>
      <c r="Z1666" s="1">
        <f t="shared" si="79"/>
        <v>0</v>
      </c>
      <c r="AA1666" s="1">
        <f t="shared" si="78"/>
        <v>6</v>
      </c>
    </row>
    <row r="1667" spans="1:27" ht="37.200000000000003" customHeight="1">
      <c r="A1667" s="119" t="s">
        <v>139</v>
      </c>
      <c r="B1667" s="134" t="s">
        <v>57</v>
      </c>
      <c r="C1667" s="122" t="s">
        <v>140</v>
      </c>
      <c r="D1667" s="122" t="s">
        <v>123</v>
      </c>
      <c r="E1667" s="123" t="s">
        <v>19756</v>
      </c>
      <c r="F1667" s="124" t="s">
        <v>318</v>
      </c>
      <c r="G1667" s="124" t="s">
        <v>142</v>
      </c>
      <c r="H1667" s="124" t="s">
        <v>15257</v>
      </c>
      <c r="I1667" s="210" t="s">
        <v>20646</v>
      </c>
      <c r="J1667" s="129"/>
      <c r="K1667" s="128"/>
      <c r="L1667" s="129"/>
      <c r="M1667" s="128"/>
      <c r="N1667" s="127"/>
      <c r="O1667" s="127" t="s">
        <v>672</v>
      </c>
      <c r="P1667" s="127"/>
      <c r="Q1667" s="131" t="s">
        <v>15258</v>
      </c>
      <c r="R1667" s="131" t="s">
        <v>23682</v>
      </c>
      <c r="S1667" s="132" t="s">
        <v>23683</v>
      </c>
      <c r="T1667" s="136" t="s">
        <v>314</v>
      </c>
      <c r="U1667" s="211"/>
      <c r="V1667" s="211"/>
      <c r="W1667" s="133" t="str">
        <f>VLOOKUP(TRIM(X1667),X10:Y88,2,FALSE)</f>
        <v>Frank</v>
      </c>
      <c r="X1667" s="11" t="str">
        <f t="shared" si="80"/>
        <v>7.1</v>
      </c>
      <c r="Y1667" s="64"/>
      <c r="Z1667" s="1">
        <f t="shared" si="79"/>
        <v>0</v>
      </c>
      <c r="AA1667" s="1">
        <f t="shared" si="78"/>
        <v>158</v>
      </c>
    </row>
    <row r="1668" spans="1:27" ht="37.200000000000003" customHeight="1">
      <c r="A1668" s="119" t="s">
        <v>139</v>
      </c>
      <c r="B1668" s="134" t="s">
        <v>57</v>
      </c>
      <c r="C1668" s="122" t="s">
        <v>140</v>
      </c>
      <c r="D1668" s="122" t="s">
        <v>90</v>
      </c>
      <c r="E1668" s="123" t="s">
        <v>19757</v>
      </c>
      <c r="F1668" s="124" t="s">
        <v>23</v>
      </c>
      <c r="G1668" s="124" t="s">
        <v>142</v>
      </c>
      <c r="H1668" s="124" t="s">
        <v>23605</v>
      </c>
      <c r="I1668" s="210" t="s">
        <v>184</v>
      </c>
      <c r="J1668" s="129" t="s">
        <v>281</v>
      </c>
      <c r="K1668" s="128">
        <v>1120</v>
      </c>
      <c r="L1668" s="129" t="s">
        <v>74</v>
      </c>
      <c r="M1668" s="128" t="s">
        <v>186</v>
      </c>
      <c r="N1668" s="127" t="s">
        <v>744</v>
      </c>
      <c r="O1668" s="127" t="s">
        <v>164</v>
      </c>
      <c r="P1668" s="127" t="s">
        <v>458</v>
      </c>
      <c r="Q1668" s="131" t="s">
        <v>21276</v>
      </c>
      <c r="R1668" s="131" t="s">
        <v>23622</v>
      </c>
      <c r="S1668" s="132" t="s">
        <v>23805</v>
      </c>
      <c r="T1668" s="136" t="s">
        <v>183</v>
      </c>
      <c r="U1668" s="211"/>
      <c r="V1668" s="211" t="s">
        <v>233</v>
      </c>
      <c r="W1668" s="133" t="str">
        <f>VLOOKUP(TRIM(X1668),X10:Y88,2,FALSE)</f>
        <v>Mirko</v>
      </c>
      <c r="X1668" s="11" t="str">
        <f t="shared" si="80"/>
        <v>6.2</v>
      </c>
      <c r="Y1668" s="64"/>
      <c r="Z1668" s="1">
        <f t="shared" si="79"/>
        <v>0</v>
      </c>
      <c r="AA1668" s="1">
        <f t="shared" si="78"/>
        <v>17</v>
      </c>
    </row>
    <row r="1669" spans="1:27" ht="37.200000000000003" customHeight="1">
      <c r="A1669" s="119" t="s">
        <v>139</v>
      </c>
      <c r="B1669" s="134" t="s">
        <v>57</v>
      </c>
      <c r="C1669" s="122" t="s">
        <v>140</v>
      </c>
      <c r="D1669" s="122" t="s">
        <v>7208</v>
      </c>
      <c r="E1669" s="123" t="s">
        <v>19758</v>
      </c>
      <c r="F1669" s="124" t="s">
        <v>23</v>
      </c>
      <c r="G1669" s="124" t="s">
        <v>142</v>
      </c>
      <c r="H1669" s="124" t="s">
        <v>23608</v>
      </c>
      <c r="I1669" s="210" t="s">
        <v>865</v>
      </c>
      <c r="J1669" s="127" t="s">
        <v>742</v>
      </c>
      <c r="K1669" s="212">
        <v>43</v>
      </c>
      <c r="L1669" s="127" t="s">
        <v>121</v>
      </c>
      <c r="M1669" s="212" t="s">
        <v>186</v>
      </c>
      <c r="N1669" s="127" t="s">
        <v>621</v>
      </c>
      <c r="O1669" s="127" t="s">
        <v>164</v>
      </c>
      <c r="P1669" s="127" t="s">
        <v>178</v>
      </c>
      <c r="Q1669" s="131" t="s">
        <v>21124</v>
      </c>
      <c r="R1669" s="131" t="s">
        <v>23621</v>
      </c>
      <c r="S1669" s="132" t="s">
        <v>23805</v>
      </c>
      <c r="T1669" s="136" t="s">
        <v>269</v>
      </c>
      <c r="U1669" s="211"/>
      <c r="V1669" s="211" t="s">
        <v>233</v>
      </c>
      <c r="W1669" s="133" t="str">
        <f>VLOOKUP(TRIM(X1669),X10:Y88,2,FALSE)</f>
        <v>Mirko</v>
      </c>
      <c r="X1669" s="11" t="str">
        <f t="shared" si="80"/>
        <v>6.5.6.1</v>
      </c>
      <c r="Y1669" s="64"/>
      <c r="Z1669" s="1">
        <f t="shared" si="79"/>
        <v>0</v>
      </c>
      <c r="AA1669" s="1">
        <f t="shared" si="78"/>
        <v>18</v>
      </c>
    </row>
    <row r="1670" spans="1:27" ht="37.200000000000003" customHeight="1">
      <c r="A1670" s="119" t="s">
        <v>139</v>
      </c>
      <c r="B1670" s="134" t="s">
        <v>57</v>
      </c>
      <c r="C1670" s="122" t="s">
        <v>140</v>
      </c>
      <c r="D1670" s="122" t="s">
        <v>7208</v>
      </c>
      <c r="E1670" s="123" t="s">
        <v>19759</v>
      </c>
      <c r="F1670" s="124" t="s">
        <v>23</v>
      </c>
      <c r="G1670" s="124" t="s">
        <v>142</v>
      </c>
      <c r="H1670" s="124" t="s">
        <v>23611</v>
      </c>
      <c r="I1670" s="210" t="s">
        <v>214</v>
      </c>
      <c r="J1670" s="129" t="s">
        <v>742</v>
      </c>
      <c r="K1670" s="128">
        <v>71</v>
      </c>
      <c r="L1670" s="129" t="s">
        <v>68</v>
      </c>
      <c r="M1670" s="128" t="s">
        <v>186</v>
      </c>
      <c r="N1670" s="127" t="s">
        <v>621</v>
      </c>
      <c r="O1670" s="127" t="s">
        <v>164</v>
      </c>
      <c r="P1670" s="127" t="s">
        <v>178</v>
      </c>
      <c r="Q1670" s="131" t="s">
        <v>21091</v>
      </c>
      <c r="R1670" s="131" t="s">
        <v>23620</v>
      </c>
      <c r="S1670" s="132" t="s">
        <v>23805</v>
      </c>
      <c r="T1670" s="136" t="s">
        <v>215</v>
      </c>
      <c r="U1670" s="211"/>
      <c r="V1670" s="211" t="s">
        <v>233</v>
      </c>
      <c r="W1670" s="133" t="str">
        <f>VLOOKUP(TRIM(X1670),X10:Y88,2,FALSE)</f>
        <v>Mirko</v>
      </c>
      <c r="X1670" s="11" t="str">
        <f t="shared" si="80"/>
        <v>6.5.6.1</v>
      </c>
      <c r="Y1670" s="64"/>
      <c r="Z1670" s="1">
        <f t="shared" si="79"/>
        <v>0</v>
      </c>
      <c r="AA1670" s="1">
        <f t="shared" si="78"/>
        <v>8</v>
      </c>
    </row>
    <row r="1671" spans="1:27" ht="37.200000000000003" customHeight="1">
      <c r="A1671" s="119" t="s">
        <v>139</v>
      </c>
      <c r="B1671" s="134" t="s">
        <v>57</v>
      </c>
      <c r="C1671" s="122" t="s">
        <v>140</v>
      </c>
      <c r="D1671" s="122" t="s">
        <v>7208</v>
      </c>
      <c r="E1671" s="123" t="s">
        <v>19760</v>
      </c>
      <c r="F1671" s="124" t="s">
        <v>24</v>
      </c>
      <c r="G1671" s="124" t="s">
        <v>142</v>
      </c>
      <c r="H1671" s="124" t="s">
        <v>23613</v>
      </c>
      <c r="I1671" s="210" t="s">
        <v>23955</v>
      </c>
      <c r="J1671" s="129" t="s">
        <v>742</v>
      </c>
      <c r="K1671" s="128">
        <v>86</v>
      </c>
      <c r="L1671" s="129" t="s">
        <v>63</v>
      </c>
      <c r="M1671" s="128" t="s">
        <v>186</v>
      </c>
      <c r="N1671" s="127" t="s">
        <v>621</v>
      </c>
      <c r="O1671" s="127" t="s">
        <v>164</v>
      </c>
      <c r="P1671" s="127" t="s">
        <v>178</v>
      </c>
      <c r="Q1671" s="131" t="s">
        <v>21241</v>
      </c>
      <c r="R1671" s="131" t="s">
        <v>23623</v>
      </c>
      <c r="S1671" s="137" t="s">
        <v>149</v>
      </c>
      <c r="T1671" s="136" t="s">
        <v>218</v>
      </c>
      <c r="U1671" s="211"/>
      <c r="V1671" s="211"/>
      <c r="W1671" s="133" t="str">
        <f>VLOOKUP(TRIM(X1671),X10:Y88,2,FALSE)</f>
        <v>Mirko</v>
      </c>
      <c r="X1671" s="11" t="str">
        <f t="shared" si="80"/>
        <v>6.5.6.1</v>
      </c>
      <c r="Y1671" s="64"/>
      <c r="Z1671" s="1">
        <f t="shared" si="79"/>
        <v>0</v>
      </c>
      <c r="AA1671" s="1">
        <f t="shared" si="78"/>
        <v>41</v>
      </c>
    </row>
    <row r="1672" spans="1:27" ht="37.200000000000003" customHeight="1">
      <c r="A1672" s="119" t="s">
        <v>139</v>
      </c>
      <c r="B1672" s="134" t="s">
        <v>57</v>
      </c>
      <c r="C1672" s="122" t="s">
        <v>140</v>
      </c>
      <c r="D1672" s="122" t="s">
        <v>7208</v>
      </c>
      <c r="E1672" s="123" t="s">
        <v>19761</v>
      </c>
      <c r="F1672" s="124" t="s">
        <v>23</v>
      </c>
      <c r="G1672" s="124" t="s">
        <v>142</v>
      </c>
      <c r="H1672" s="124" t="s">
        <v>23616</v>
      </c>
      <c r="I1672" s="210" t="s">
        <v>23939</v>
      </c>
      <c r="J1672" s="129" t="s">
        <v>742</v>
      </c>
      <c r="K1672" s="128">
        <v>88</v>
      </c>
      <c r="L1672" s="129" t="s">
        <v>70</v>
      </c>
      <c r="M1672" s="128" t="s">
        <v>186</v>
      </c>
      <c r="N1672" s="127" t="s">
        <v>621</v>
      </c>
      <c r="O1672" s="127" t="s">
        <v>164</v>
      </c>
      <c r="P1672" s="127" t="s">
        <v>178</v>
      </c>
      <c r="Q1672" s="131" t="s">
        <v>21246</v>
      </c>
      <c r="R1672" s="131" t="s">
        <v>23619</v>
      </c>
      <c r="S1672" s="132" t="s">
        <v>23805</v>
      </c>
      <c r="T1672" s="136" t="s">
        <v>183</v>
      </c>
      <c r="U1672" s="211"/>
      <c r="V1672" s="211" t="s">
        <v>233</v>
      </c>
      <c r="W1672" s="133" t="str">
        <f>VLOOKUP(TRIM(X1672),X10:Y88,2,FALSE)</f>
        <v>Mirko</v>
      </c>
      <c r="X1672" s="11" t="str">
        <f t="shared" si="80"/>
        <v>6.5.6.1</v>
      </c>
      <c r="Y1672" s="64"/>
      <c r="Z1672" s="1">
        <f t="shared" si="79"/>
        <v>0</v>
      </c>
      <c r="AA1672" s="1">
        <f t="shared" si="78"/>
        <v>25</v>
      </c>
    </row>
    <row r="1673" spans="1:27" ht="37.200000000000003" customHeight="1">
      <c r="A1673" s="119" t="s">
        <v>139</v>
      </c>
      <c r="B1673" s="134" t="s">
        <v>57</v>
      </c>
      <c r="C1673" s="122" t="s">
        <v>140</v>
      </c>
      <c r="D1673" s="122" t="s">
        <v>7208</v>
      </c>
      <c r="E1673" s="123" t="s">
        <v>19762</v>
      </c>
      <c r="F1673" s="124" t="s">
        <v>20</v>
      </c>
      <c r="G1673" s="124" t="s">
        <v>142</v>
      </c>
      <c r="H1673" s="124" t="s">
        <v>23718</v>
      </c>
      <c r="I1673" s="210" t="s">
        <v>280</v>
      </c>
      <c r="J1673" s="127"/>
      <c r="K1673" s="212"/>
      <c r="L1673" s="127"/>
      <c r="M1673" s="212"/>
      <c r="N1673" s="127"/>
      <c r="O1673" s="127" t="s">
        <v>164</v>
      </c>
      <c r="P1673" s="127" t="s">
        <v>178</v>
      </c>
      <c r="Q1673" s="131" t="s">
        <v>23717</v>
      </c>
      <c r="R1673" s="131" t="s">
        <v>23723</v>
      </c>
      <c r="S1673" s="132" t="s">
        <v>145</v>
      </c>
      <c r="T1673" s="136" t="s">
        <v>232</v>
      </c>
      <c r="U1673" s="211"/>
      <c r="V1673" s="211"/>
      <c r="W1673" s="133" t="str">
        <f>VLOOKUP(TRIM(X1673),X10:Y88,2,FALSE)</f>
        <v>Mirko</v>
      </c>
      <c r="X1673" s="11" t="str">
        <f t="shared" si="80"/>
        <v>6.5.6.1</v>
      </c>
      <c r="Y1673" s="64"/>
      <c r="Z1673" s="1">
        <f t="shared" si="79"/>
        <v>0</v>
      </c>
      <c r="AA1673" s="1">
        <f t="shared" si="78"/>
        <v>6</v>
      </c>
    </row>
    <row r="1674" spans="1:27" ht="37.200000000000003" customHeight="1">
      <c r="A1674" s="119"/>
      <c r="B1674" s="134" t="s">
        <v>57</v>
      </c>
      <c r="C1674" s="122" t="s">
        <v>22</v>
      </c>
      <c r="D1674" s="122" t="s">
        <v>133</v>
      </c>
      <c r="E1674" s="123" t="s">
        <v>19763</v>
      </c>
      <c r="F1674" s="124" t="s">
        <v>7287</v>
      </c>
      <c r="G1674" s="138" t="s">
        <v>51</v>
      </c>
      <c r="H1674" s="138" t="s">
        <v>282</v>
      </c>
      <c r="I1674" s="139" t="s">
        <v>51</v>
      </c>
      <c r="J1674" s="140"/>
      <c r="K1674" s="141"/>
      <c r="L1674" s="140"/>
      <c r="M1674" s="141"/>
      <c r="N1674" s="140"/>
      <c r="O1674" s="140" t="s">
        <v>51</v>
      </c>
      <c r="P1674" s="140" t="s">
        <v>51</v>
      </c>
      <c r="Q1674" s="142" t="s">
        <v>23857</v>
      </c>
      <c r="R1674" s="142" t="s">
        <v>171</v>
      </c>
      <c r="S1674" s="145"/>
      <c r="T1674" s="136" t="s">
        <v>51</v>
      </c>
      <c r="U1674" s="211"/>
      <c r="V1674" s="211"/>
      <c r="W1674" s="133" t="str">
        <f>VLOOKUP(TRIM(X1674),X10:Y88,2,FALSE)</f>
        <v>Withdrawn</v>
      </c>
      <c r="X1674" s="11" t="str">
        <f t="shared" si="80"/>
        <v>99</v>
      </c>
      <c r="Y1674" s="64"/>
      <c r="Z1674" s="1">
        <f t="shared" si="79"/>
        <v>0</v>
      </c>
      <c r="AA1674" s="1">
        <f t="shared" si="78"/>
        <v>1</v>
      </c>
    </row>
    <row r="1675" spans="1:27" ht="37.200000000000003" customHeight="1">
      <c r="A1675" s="119"/>
      <c r="B1675" s="134" t="s">
        <v>57</v>
      </c>
      <c r="C1675" s="122" t="s">
        <v>22</v>
      </c>
      <c r="D1675" s="122" t="s">
        <v>133</v>
      </c>
      <c r="E1675" s="123" t="s">
        <v>19764</v>
      </c>
      <c r="F1675" s="124" t="s">
        <v>7287</v>
      </c>
      <c r="G1675" s="138" t="s">
        <v>51</v>
      </c>
      <c r="H1675" s="138" t="s">
        <v>282</v>
      </c>
      <c r="I1675" s="139" t="s">
        <v>51</v>
      </c>
      <c r="J1675" s="140"/>
      <c r="K1675" s="141"/>
      <c r="L1675" s="140"/>
      <c r="M1675" s="141"/>
      <c r="N1675" s="140"/>
      <c r="O1675" s="140" t="s">
        <v>51</v>
      </c>
      <c r="P1675" s="140" t="s">
        <v>51</v>
      </c>
      <c r="Q1675" s="142" t="s">
        <v>23857</v>
      </c>
      <c r="R1675" s="142" t="s">
        <v>171</v>
      </c>
      <c r="S1675" s="145"/>
      <c r="T1675" s="136" t="s">
        <v>51</v>
      </c>
      <c r="U1675" s="211"/>
      <c r="V1675" s="211"/>
      <c r="W1675" s="133" t="str">
        <f>VLOOKUP(TRIM(X1675),X10:Y88,2,FALSE)</f>
        <v>Withdrawn</v>
      </c>
      <c r="X1675" s="11" t="str">
        <f t="shared" si="80"/>
        <v>99</v>
      </c>
      <c r="Y1675" s="64"/>
      <c r="Z1675" s="1">
        <f t="shared" si="79"/>
        <v>0</v>
      </c>
      <c r="AA1675" s="1">
        <f t="shared" si="78"/>
        <v>1</v>
      </c>
    </row>
    <row r="1676" spans="1:27" ht="37.200000000000003" customHeight="1">
      <c r="A1676" s="119"/>
      <c r="B1676" s="134" t="s">
        <v>57</v>
      </c>
      <c r="C1676" s="122" t="s">
        <v>22</v>
      </c>
      <c r="D1676" s="122" t="s">
        <v>133</v>
      </c>
      <c r="E1676" s="123" t="s">
        <v>19765</v>
      </c>
      <c r="F1676" s="124" t="s">
        <v>7287</v>
      </c>
      <c r="G1676" s="138" t="s">
        <v>51</v>
      </c>
      <c r="H1676" s="138" t="s">
        <v>282</v>
      </c>
      <c r="I1676" s="139" t="s">
        <v>51</v>
      </c>
      <c r="J1676" s="140"/>
      <c r="K1676" s="141"/>
      <c r="L1676" s="140"/>
      <c r="M1676" s="141"/>
      <c r="N1676" s="140"/>
      <c r="O1676" s="140" t="s">
        <v>51</v>
      </c>
      <c r="P1676" s="140" t="s">
        <v>51</v>
      </c>
      <c r="Q1676" s="142" t="s">
        <v>23857</v>
      </c>
      <c r="R1676" s="142" t="s">
        <v>171</v>
      </c>
      <c r="S1676" s="145"/>
      <c r="T1676" s="136" t="s">
        <v>51</v>
      </c>
      <c r="U1676" s="211"/>
      <c r="V1676" s="211"/>
      <c r="W1676" s="133" t="str">
        <f>VLOOKUP(TRIM(X1676),X10:Y88,2,FALSE)</f>
        <v>Withdrawn</v>
      </c>
      <c r="X1676" s="11" t="str">
        <f t="shared" si="80"/>
        <v>99</v>
      </c>
      <c r="Y1676" s="64"/>
      <c r="Z1676" s="1">
        <f t="shared" si="79"/>
        <v>0</v>
      </c>
      <c r="AA1676" s="1">
        <f t="shared" si="78"/>
        <v>1</v>
      </c>
    </row>
    <row r="1677" spans="1:27" ht="37.200000000000003" customHeight="1">
      <c r="A1677" s="119"/>
      <c r="B1677" s="134" t="s">
        <v>57</v>
      </c>
      <c r="C1677" s="122" t="s">
        <v>22</v>
      </c>
      <c r="D1677" s="122" t="s">
        <v>133</v>
      </c>
      <c r="E1677" s="123" t="s">
        <v>19766</v>
      </c>
      <c r="F1677" s="124" t="s">
        <v>7287</v>
      </c>
      <c r="G1677" s="138" t="s">
        <v>51</v>
      </c>
      <c r="H1677" s="138" t="s">
        <v>282</v>
      </c>
      <c r="I1677" s="139" t="s">
        <v>51</v>
      </c>
      <c r="J1677" s="140"/>
      <c r="K1677" s="141"/>
      <c r="L1677" s="140"/>
      <c r="M1677" s="141"/>
      <c r="N1677" s="140"/>
      <c r="O1677" s="140" t="s">
        <v>51</v>
      </c>
      <c r="P1677" s="140" t="s">
        <v>51</v>
      </c>
      <c r="Q1677" s="142" t="s">
        <v>23857</v>
      </c>
      <c r="R1677" s="142" t="s">
        <v>171</v>
      </c>
      <c r="S1677" s="145"/>
      <c r="T1677" s="136" t="s">
        <v>51</v>
      </c>
      <c r="U1677" s="211"/>
      <c r="V1677" s="211"/>
      <c r="W1677" s="133" t="str">
        <f>VLOOKUP(TRIM(X1677),X10:Y88,2,FALSE)</f>
        <v>Withdrawn</v>
      </c>
      <c r="X1677" s="11" t="str">
        <f t="shared" si="80"/>
        <v>99</v>
      </c>
      <c r="Y1677" s="64"/>
      <c r="Z1677" s="1">
        <f t="shared" si="79"/>
        <v>0</v>
      </c>
      <c r="AA1677" s="1">
        <f t="shared" si="78"/>
        <v>1</v>
      </c>
    </row>
    <row r="1678" spans="1:27" ht="37.200000000000003" customHeight="1">
      <c r="A1678" s="119"/>
      <c r="B1678" s="134" t="s">
        <v>57</v>
      </c>
      <c r="C1678" s="122" t="s">
        <v>22</v>
      </c>
      <c r="D1678" s="122" t="s">
        <v>133</v>
      </c>
      <c r="E1678" s="123" t="s">
        <v>19767</v>
      </c>
      <c r="F1678" s="124" t="s">
        <v>7287</v>
      </c>
      <c r="G1678" s="138" t="s">
        <v>51</v>
      </c>
      <c r="H1678" s="138" t="s">
        <v>282</v>
      </c>
      <c r="I1678" s="139" t="s">
        <v>51</v>
      </c>
      <c r="J1678" s="140"/>
      <c r="K1678" s="141"/>
      <c r="L1678" s="140"/>
      <c r="M1678" s="141"/>
      <c r="N1678" s="140"/>
      <c r="O1678" s="140" t="s">
        <v>51</v>
      </c>
      <c r="P1678" s="140" t="s">
        <v>51</v>
      </c>
      <c r="Q1678" s="142" t="s">
        <v>23857</v>
      </c>
      <c r="R1678" s="142" t="s">
        <v>171</v>
      </c>
      <c r="S1678" s="145"/>
      <c r="T1678" s="136" t="s">
        <v>51</v>
      </c>
      <c r="U1678" s="211"/>
      <c r="V1678" s="211"/>
      <c r="W1678" s="133" t="str">
        <f>VLOOKUP(TRIM(X1678),X10:Y88,2,FALSE)</f>
        <v>Withdrawn</v>
      </c>
      <c r="X1678" s="11" t="str">
        <f t="shared" si="80"/>
        <v>99</v>
      </c>
      <c r="Y1678" s="64"/>
      <c r="Z1678" s="1">
        <f t="shared" si="79"/>
        <v>0</v>
      </c>
      <c r="AA1678" s="1">
        <f t="shared" si="78"/>
        <v>1</v>
      </c>
    </row>
    <row r="1679" spans="1:27" ht="37.200000000000003" customHeight="1">
      <c r="A1679" s="119"/>
      <c r="B1679" s="134" t="s">
        <v>57</v>
      </c>
      <c r="C1679" s="122" t="s">
        <v>22</v>
      </c>
      <c r="D1679" s="122" t="s">
        <v>133</v>
      </c>
      <c r="E1679" s="123" t="s">
        <v>19768</v>
      </c>
      <c r="F1679" s="124" t="s">
        <v>7287</v>
      </c>
      <c r="G1679" s="138" t="s">
        <v>51</v>
      </c>
      <c r="H1679" s="138" t="s">
        <v>282</v>
      </c>
      <c r="I1679" s="139" t="s">
        <v>51</v>
      </c>
      <c r="J1679" s="140"/>
      <c r="K1679" s="141"/>
      <c r="L1679" s="140"/>
      <c r="M1679" s="141"/>
      <c r="N1679" s="140"/>
      <c r="O1679" s="140" t="s">
        <v>51</v>
      </c>
      <c r="P1679" s="140" t="s">
        <v>51</v>
      </c>
      <c r="Q1679" s="142" t="s">
        <v>23857</v>
      </c>
      <c r="R1679" s="142" t="s">
        <v>171</v>
      </c>
      <c r="S1679" s="145"/>
      <c r="T1679" s="136" t="s">
        <v>51</v>
      </c>
      <c r="U1679" s="211"/>
      <c r="V1679" s="211"/>
      <c r="W1679" s="133" t="str">
        <f>VLOOKUP(TRIM(X1679),X10:Y88,2,FALSE)</f>
        <v>Withdrawn</v>
      </c>
      <c r="X1679" s="11" t="str">
        <f t="shared" si="80"/>
        <v>99</v>
      </c>
      <c r="Y1679" s="64"/>
      <c r="Z1679" s="1">
        <f t="shared" si="79"/>
        <v>0</v>
      </c>
      <c r="AA1679" s="1">
        <f t="shared" si="78"/>
        <v>1</v>
      </c>
    </row>
    <row r="1680" spans="1:27" ht="37.200000000000003" customHeight="1">
      <c r="A1680" s="119"/>
      <c r="B1680" s="134" t="s">
        <v>57</v>
      </c>
      <c r="C1680" s="122" t="s">
        <v>22</v>
      </c>
      <c r="D1680" s="122" t="s">
        <v>133</v>
      </c>
      <c r="E1680" s="123" t="s">
        <v>19769</v>
      </c>
      <c r="F1680" s="124" t="s">
        <v>7287</v>
      </c>
      <c r="G1680" s="138" t="s">
        <v>51</v>
      </c>
      <c r="H1680" s="138" t="s">
        <v>282</v>
      </c>
      <c r="I1680" s="139" t="s">
        <v>51</v>
      </c>
      <c r="J1680" s="140"/>
      <c r="K1680" s="141"/>
      <c r="L1680" s="140"/>
      <c r="M1680" s="141"/>
      <c r="N1680" s="140"/>
      <c r="O1680" s="140" t="s">
        <v>51</v>
      </c>
      <c r="P1680" s="140" t="s">
        <v>51</v>
      </c>
      <c r="Q1680" s="142" t="s">
        <v>23857</v>
      </c>
      <c r="R1680" s="142" t="s">
        <v>171</v>
      </c>
      <c r="S1680" s="145"/>
      <c r="T1680" s="136" t="s">
        <v>51</v>
      </c>
      <c r="U1680" s="211"/>
      <c r="V1680" s="211"/>
      <c r="W1680" s="133" t="str">
        <f>VLOOKUP(TRIM(X1680),X10:Y88,2,FALSE)</f>
        <v>Withdrawn</v>
      </c>
      <c r="X1680" s="11" t="str">
        <f t="shared" si="80"/>
        <v>99</v>
      </c>
      <c r="Y1680" s="64"/>
      <c r="Z1680" s="1">
        <f t="shared" si="79"/>
        <v>0</v>
      </c>
      <c r="AA1680" s="1">
        <f t="shared" si="78"/>
        <v>1</v>
      </c>
    </row>
    <row r="1681" spans="1:27" ht="37.200000000000003" customHeight="1">
      <c r="A1681" s="119"/>
      <c r="B1681" s="134" t="s">
        <v>57</v>
      </c>
      <c r="C1681" s="122" t="s">
        <v>22</v>
      </c>
      <c r="D1681" s="122" t="s">
        <v>133</v>
      </c>
      <c r="E1681" s="123" t="s">
        <v>19770</v>
      </c>
      <c r="F1681" s="124" t="s">
        <v>7287</v>
      </c>
      <c r="G1681" s="138" t="s">
        <v>51</v>
      </c>
      <c r="H1681" s="138" t="s">
        <v>282</v>
      </c>
      <c r="I1681" s="139" t="s">
        <v>51</v>
      </c>
      <c r="J1681" s="140"/>
      <c r="K1681" s="141"/>
      <c r="L1681" s="140"/>
      <c r="M1681" s="141"/>
      <c r="N1681" s="140"/>
      <c r="O1681" s="140" t="s">
        <v>51</v>
      </c>
      <c r="P1681" s="140" t="s">
        <v>51</v>
      </c>
      <c r="Q1681" s="142" t="s">
        <v>23857</v>
      </c>
      <c r="R1681" s="142" t="s">
        <v>171</v>
      </c>
      <c r="S1681" s="145"/>
      <c r="T1681" s="136" t="s">
        <v>51</v>
      </c>
      <c r="U1681" s="211"/>
      <c r="V1681" s="211"/>
      <c r="W1681" s="133" t="str">
        <f>VLOOKUP(TRIM(X1681),X10:Y88,2,FALSE)</f>
        <v>Withdrawn</v>
      </c>
      <c r="X1681" s="11" t="str">
        <f t="shared" si="80"/>
        <v>99</v>
      </c>
      <c r="Y1681" s="64"/>
      <c r="Z1681" s="1">
        <f t="shared" si="79"/>
        <v>0</v>
      </c>
      <c r="AA1681" s="1">
        <f t="shared" si="78"/>
        <v>1</v>
      </c>
    </row>
    <row r="1682" spans="1:27" ht="37.200000000000003" customHeight="1">
      <c r="A1682" s="119"/>
      <c r="B1682" s="134" t="s">
        <v>57</v>
      </c>
      <c r="C1682" s="122" t="s">
        <v>22</v>
      </c>
      <c r="D1682" s="122" t="s">
        <v>133</v>
      </c>
      <c r="E1682" s="123" t="s">
        <v>19771</v>
      </c>
      <c r="F1682" s="124" t="s">
        <v>7287</v>
      </c>
      <c r="G1682" s="138" t="s">
        <v>51</v>
      </c>
      <c r="H1682" s="138" t="s">
        <v>282</v>
      </c>
      <c r="I1682" s="139" t="s">
        <v>51</v>
      </c>
      <c r="J1682" s="140"/>
      <c r="K1682" s="141"/>
      <c r="L1682" s="140"/>
      <c r="M1682" s="141"/>
      <c r="N1682" s="140"/>
      <c r="O1682" s="140" t="s">
        <v>51</v>
      </c>
      <c r="P1682" s="140" t="s">
        <v>51</v>
      </c>
      <c r="Q1682" s="142" t="s">
        <v>23857</v>
      </c>
      <c r="R1682" s="142" t="s">
        <v>171</v>
      </c>
      <c r="S1682" s="145"/>
      <c r="T1682" s="136" t="s">
        <v>51</v>
      </c>
      <c r="U1682" s="211"/>
      <c r="V1682" s="211"/>
      <c r="W1682" s="133" t="str">
        <f>VLOOKUP(TRIM(X1682),X10:Y88,2,FALSE)</f>
        <v>Withdrawn</v>
      </c>
      <c r="X1682" s="11" t="str">
        <f t="shared" si="80"/>
        <v>99</v>
      </c>
      <c r="Y1682" s="64"/>
      <c r="Z1682" s="1">
        <f t="shared" si="79"/>
        <v>0</v>
      </c>
      <c r="AA1682" s="1">
        <f t="shared" si="78"/>
        <v>1</v>
      </c>
    </row>
    <row r="1683" spans="1:27" ht="37.200000000000003" customHeight="1">
      <c r="A1683" s="119"/>
      <c r="B1683" s="134" t="s">
        <v>57</v>
      </c>
      <c r="C1683" s="122" t="s">
        <v>22</v>
      </c>
      <c r="D1683" s="122" t="s">
        <v>133</v>
      </c>
      <c r="E1683" s="123" t="s">
        <v>19772</v>
      </c>
      <c r="F1683" s="124" t="s">
        <v>7287</v>
      </c>
      <c r="G1683" s="138" t="s">
        <v>51</v>
      </c>
      <c r="H1683" s="138" t="s">
        <v>282</v>
      </c>
      <c r="I1683" s="139" t="s">
        <v>51</v>
      </c>
      <c r="J1683" s="140"/>
      <c r="K1683" s="141"/>
      <c r="L1683" s="140"/>
      <c r="M1683" s="141"/>
      <c r="N1683" s="140"/>
      <c r="O1683" s="140" t="s">
        <v>51</v>
      </c>
      <c r="P1683" s="140" t="s">
        <v>51</v>
      </c>
      <c r="Q1683" s="142" t="s">
        <v>23857</v>
      </c>
      <c r="R1683" s="142" t="s">
        <v>171</v>
      </c>
      <c r="S1683" s="145"/>
      <c r="T1683" s="136" t="s">
        <v>51</v>
      </c>
      <c r="U1683" s="211"/>
      <c r="V1683" s="211"/>
      <c r="W1683" s="133" t="str">
        <f>VLOOKUP(TRIM(X1683),X10:Y88,2,FALSE)</f>
        <v>Withdrawn</v>
      </c>
      <c r="X1683" s="11" t="str">
        <f t="shared" si="80"/>
        <v>99</v>
      </c>
      <c r="Y1683" s="64"/>
      <c r="Z1683" s="1">
        <f t="shared" si="79"/>
        <v>0</v>
      </c>
      <c r="AA1683" s="1">
        <f t="shared" si="78"/>
        <v>1</v>
      </c>
    </row>
    <row r="1684" spans="1:27" ht="37.200000000000003" customHeight="1">
      <c r="A1684" s="119"/>
      <c r="B1684" s="134" t="s">
        <v>57</v>
      </c>
      <c r="C1684" s="122" t="s">
        <v>22</v>
      </c>
      <c r="D1684" s="122" t="s">
        <v>133</v>
      </c>
      <c r="E1684" s="123" t="s">
        <v>19773</v>
      </c>
      <c r="F1684" s="124" t="s">
        <v>7287</v>
      </c>
      <c r="G1684" s="138" t="s">
        <v>51</v>
      </c>
      <c r="H1684" s="138" t="s">
        <v>282</v>
      </c>
      <c r="I1684" s="139" t="s">
        <v>51</v>
      </c>
      <c r="J1684" s="140"/>
      <c r="K1684" s="141"/>
      <c r="L1684" s="140"/>
      <c r="M1684" s="141"/>
      <c r="N1684" s="140"/>
      <c r="O1684" s="140" t="s">
        <v>51</v>
      </c>
      <c r="P1684" s="140" t="s">
        <v>51</v>
      </c>
      <c r="Q1684" s="142" t="s">
        <v>23857</v>
      </c>
      <c r="R1684" s="142" t="s">
        <v>171</v>
      </c>
      <c r="S1684" s="145"/>
      <c r="T1684" s="136" t="s">
        <v>51</v>
      </c>
      <c r="U1684" s="211"/>
      <c r="V1684" s="211"/>
      <c r="W1684" s="133" t="str">
        <f>VLOOKUP(TRIM(X1684),X10:Y88,2,FALSE)</f>
        <v>Withdrawn</v>
      </c>
      <c r="X1684" s="11" t="str">
        <f t="shared" si="80"/>
        <v>99</v>
      </c>
      <c r="Y1684" s="64"/>
      <c r="Z1684" s="1">
        <f t="shared" si="79"/>
        <v>0</v>
      </c>
      <c r="AA1684" s="1">
        <f t="shared" si="78"/>
        <v>1</v>
      </c>
    </row>
    <row r="1685" spans="1:27" ht="37.200000000000003" customHeight="1">
      <c r="A1685" s="119"/>
      <c r="B1685" s="134" t="s">
        <v>57</v>
      </c>
      <c r="C1685" s="122" t="s">
        <v>22</v>
      </c>
      <c r="D1685" s="122" t="s">
        <v>133</v>
      </c>
      <c r="E1685" s="123" t="s">
        <v>19774</v>
      </c>
      <c r="F1685" s="124" t="s">
        <v>7287</v>
      </c>
      <c r="G1685" s="138" t="s">
        <v>51</v>
      </c>
      <c r="H1685" s="138" t="s">
        <v>282</v>
      </c>
      <c r="I1685" s="139" t="s">
        <v>51</v>
      </c>
      <c r="J1685" s="140"/>
      <c r="K1685" s="141"/>
      <c r="L1685" s="140"/>
      <c r="M1685" s="141"/>
      <c r="N1685" s="140"/>
      <c r="O1685" s="140" t="s">
        <v>51</v>
      </c>
      <c r="P1685" s="140" t="s">
        <v>51</v>
      </c>
      <c r="Q1685" s="142" t="s">
        <v>23857</v>
      </c>
      <c r="R1685" s="142" t="s">
        <v>171</v>
      </c>
      <c r="S1685" s="145"/>
      <c r="T1685" s="136" t="s">
        <v>51</v>
      </c>
      <c r="U1685" s="211"/>
      <c r="V1685" s="211"/>
      <c r="W1685" s="133" t="str">
        <f>VLOOKUP(TRIM(X1685),X10:Y88,2,FALSE)</f>
        <v>Withdrawn</v>
      </c>
      <c r="X1685" s="11" t="str">
        <f t="shared" si="80"/>
        <v>99</v>
      </c>
      <c r="Y1685" s="64"/>
      <c r="Z1685" s="1">
        <f t="shared" si="79"/>
        <v>0</v>
      </c>
      <c r="AA1685" s="1">
        <f t="shared" si="78"/>
        <v>1</v>
      </c>
    </row>
    <row r="1686" spans="1:27" ht="37.200000000000003" customHeight="1">
      <c r="A1686" s="119"/>
      <c r="B1686" s="134" t="s">
        <v>57</v>
      </c>
      <c r="C1686" s="122" t="s">
        <v>22</v>
      </c>
      <c r="D1686" s="122" t="s">
        <v>133</v>
      </c>
      <c r="E1686" s="123" t="s">
        <v>19775</v>
      </c>
      <c r="F1686" s="124" t="s">
        <v>7287</v>
      </c>
      <c r="G1686" s="138" t="s">
        <v>51</v>
      </c>
      <c r="H1686" s="138" t="s">
        <v>282</v>
      </c>
      <c r="I1686" s="139" t="s">
        <v>51</v>
      </c>
      <c r="J1686" s="140"/>
      <c r="K1686" s="141"/>
      <c r="L1686" s="140"/>
      <c r="M1686" s="141"/>
      <c r="N1686" s="140"/>
      <c r="O1686" s="140" t="s">
        <v>51</v>
      </c>
      <c r="P1686" s="140" t="s">
        <v>51</v>
      </c>
      <c r="Q1686" s="142" t="s">
        <v>23857</v>
      </c>
      <c r="R1686" s="142" t="s">
        <v>171</v>
      </c>
      <c r="S1686" s="145"/>
      <c r="T1686" s="136" t="s">
        <v>51</v>
      </c>
      <c r="U1686" s="211"/>
      <c r="V1686" s="211"/>
      <c r="W1686" s="133" t="str">
        <f>VLOOKUP(TRIM(X1686),X10:Y88,2,FALSE)</f>
        <v>Withdrawn</v>
      </c>
      <c r="X1686" s="11" t="str">
        <f t="shared" si="80"/>
        <v>99</v>
      </c>
      <c r="Y1686" s="64"/>
      <c r="Z1686" s="1">
        <f t="shared" si="79"/>
        <v>0</v>
      </c>
      <c r="AA1686" s="1">
        <f t="shared" si="78"/>
        <v>1</v>
      </c>
    </row>
    <row r="1687" spans="1:27" ht="41.4" customHeight="1">
      <c r="A1687" s="119"/>
      <c r="B1687" s="134" t="s">
        <v>57</v>
      </c>
      <c r="C1687" s="122" t="s">
        <v>22</v>
      </c>
      <c r="D1687" s="122" t="s">
        <v>133</v>
      </c>
      <c r="E1687" s="123" t="s">
        <v>23402</v>
      </c>
      <c r="F1687" s="124" t="s">
        <v>7287</v>
      </c>
      <c r="G1687" s="138" t="s">
        <v>51</v>
      </c>
      <c r="H1687" s="138" t="s">
        <v>282</v>
      </c>
      <c r="I1687" s="139" t="s">
        <v>51</v>
      </c>
      <c r="J1687" s="140"/>
      <c r="K1687" s="141"/>
      <c r="L1687" s="140"/>
      <c r="M1687" s="141"/>
      <c r="N1687" s="140"/>
      <c r="O1687" s="140" t="s">
        <v>51</v>
      </c>
      <c r="P1687" s="140" t="s">
        <v>51</v>
      </c>
      <c r="Q1687" s="142" t="s">
        <v>23857</v>
      </c>
      <c r="R1687" s="142" t="s">
        <v>171</v>
      </c>
      <c r="S1687" s="145"/>
      <c r="T1687" s="136" t="s">
        <v>51</v>
      </c>
      <c r="U1687" s="211"/>
      <c r="V1687" s="211"/>
      <c r="W1687" s="133" t="str">
        <f>VLOOKUP(TRIM(X1687),X12:Y90,2,FALSE)</f>
        <v>Withdrawn</v>
      </c>
      <c r="X1687" s="11" t="str">
        <f t="shared" si="80"/>
        <v>99</v>
      </c>
      <c r="Y1687" s="64"/>
      <c r="Z1687" s="1">
        <f t="shared" si="79"/>
        <v>0</v>
      </c>
      <c r="AA1687" s="1">
        <f t="shared" si="78"/>
        <v>1</v>
      </c>
    </row>
    <row r="1688" spans="1:27" ht="41.4" customHeight="1">
      <c r="A1688" s="119" t="s">
        <v>139</v>
      </c>
      <c r="B1688" s="134" t="s">
        <v>57</v>
      </c>
      <c r="C1688" s="122" t="s">
        <v>140</v>
      </c>
      <c r="D1688" s="122" t="s">
        <v>108</v>
      </c>
      <c r="E1688" s="123" t="s">
        <v>23403</v>
      </c>
      <c r="F1688" s="124" t="s">
        <v>23</v>
      </c>
      <c r="G1688" s="124" t="s">
        <v>142</v>
      </c>
      <c r="H1688" s="124" t="s">
        <v>23464</v>
      </c>
      <c r="I1688" s="210" t="s">
        <v>214</v>
      </c>
      <c r="J1688" s="129" t="s">
        <v>169</v>
      </c>
      <c r="K1688" s="128">
        <v>338</v>
      </c>
      <c r="L1688" s="129" t="s">
        <v>70</v>
      </c>
      <c r="M1688" s="128" t="s">
        <v>186</v>
      </c>
      <c r="N1688" s="127" t="s">
        <v>621</v>
      </c>
      <c r="O1688" s="127" t="s">
        <v>164</v>
      </c>
      <c r="P1688" s="127" t="s">
        <v>178</v>
      </c>
      <c r="Q1688" s="131" t="s">
        <v>21072</v>
      </c>
      <c r="R1688" s="131" t="s">
        <v>23465</v>
      </c>
      <c r="S1688" s="132" t="s">
        <v>23805</v>
      </c>
      <c r="T1688" s="136" t="s">
        <v>215</v>
      </c>
      <c r="U1688" s="211"/>
      <c r="V1688" s="211" t="s">
        <v>233</v>
      </c>
      <c r="W1688" s="133" t="str">
        <f>VLOOKUP(TRIM(X1688),X12:Y90,2,FALSE)</f>
        <v>Frank</v>
      </c>
      <c r="X1688" s="11" t="str">
        <f t="shared" si="80"/>
        <v>6.5.8</v>
      </c>
      <c r="Y1688" s="64"/>
      <c r="Z1688" s="1">
        <f t="shared" si="79"/>
        <v>0</v>
      </c>
      <c r="AA1688" s="1">
        <f t="shared" si="78"/>
        <v>8</v>
      </c>
    </row>
    <row r="1689" spans="1:27" ht="41.4" customHeight="1">
      <c r="A1689" s="119" t="s">
        <v>139</v>
      </c>
      <c r="B1689" s="134" t="s">
        <v>57</v>
      </c>
      <c r="C1689" s="122" t="s">
        <v>140</v>
      </c>
      <c r="D1689" s="122" t="s">
        <v>108</v>
      </c>
      <c r="E1689" s="123" t="s">
        <v>23404</v>
      </c>
      <c r="F1689" s="124" t="s">
        <v>23</v>
      </c>
      <c r="G1689" s="124" t="s">
        <v>142</v>
      </c>
      <c r="H1689" s="124" t="s">
        <v>23469</v>
      </c>
      <c r="I1689" s="210" t="s">
        <v>202</v>
      </c>
      <c r="J1689" s="129" t="s">
        <v>180</v>
      </c>
      <c r="K1689" s="128">
        <v>445</v>
      </c>
      <c r="L1689" s="129" t="s">
        <v>68</v>
      </c>
      <c r="M1689" s="128" t="s">
        <v>186</v>
      </c>
      <c r="N1689" s="127" t="s">
        <v>621</v>
      </c>
      <c r="O1689" s="127" t="s">
        <v>164</v>
      </c>
      <c r="P1689" s="127" t="s">
        <v>178</v>
      </c>
      <c r="Q1689" s="131" t="s">
        <v>21193</v>
      </c>
      <c r="R1689" s="131" t="s">
        <v>23470</v>
      </c>
      <c r="S1689" s="132" t="s">
        <v>23805</v>
      </c>
      <c r="T1689" s="136" t="s">
        <v>203</v>
      </c>
      <c r="U1689" s="211"/>
      <c r="V1689" s="211" t="s">
        <v>233</v>
      </c>
      <c r="W1689" s="133" t="str">
        <f>VLOOKUP(TRIM(X1689),X14:Y92,2,FALSE)</f>
        <v>Frank</v>
      </c>
      <c r="X1689" s="11" t="str">
        <f t="shared" si="80"/>
        <v>6.5.8</v>
      </c>
      <c r="Y1689" s="64"/>
      <c r="Z1689" s="1">
        <f t="shared" si="79"/>
        <v>0</v>
      </c>
      <c r="AA1689" s="1">
        <f t="shared" ref="AA1689:AA1746" si="81">LEN(I1689)</f>
        <v>21</v>
      </c>
    </row>
    <row r="1690" spans="1:27" ht="41.4" customHeight="1">
      <c r="A1690" s="119" t="s">
        <v>139</v>
      </c>
      <c r="B1690" s="134" t="s">
        <v>57</v>
      </c>
      <c r="C1690" s="122" t="s">
        <v>140</v>
      </c>
      <c r="D1690" s="122" t="s">
        <v>114</v>
      </c>
      <c r="E1690" s="123" t="s">
        <v>23405</v>
      </c>
      <c r="F1690" s="124" t="s">
        <v>20</v>
      </c>
      <c r="G1690" s="124" t="s">
        <v>142</v>
      </c>
      <c r="H1690" s="124" t="s">
        <v>20189</v>
      </c>
      <c r="I1690" s="210" t="s">
        <v>280</v>
      </c>
      <c r="J1690" s="129"/>
      <c r="K1690" s="128"/>
      <c r="L1690" s="129"/>
      <c r="M1690" s="128"/>
      <c r="N1690" s="127"/>
      <c r="O1690" s="127" t="s">
        <v>164</v>
      </c>
      <c r="P1690" s="127" t="s">
        <v>178</v>
      </c>
      <c r="Q1690" s="131" t="s">
        <v>23873</v>
      </c>
      <c r="R1690" s="131" t="s">
        <v>23474</v>
      </c>
      <c r="S1690" s="132" t="s">
        <v>23805</v>
      </c>
      <c r="T1690" s="136" t="s">
        <v>234</v>
      </c>
      <c r="U1690" s="211"/>
      <c r="V1690" s="211" t="s">
        <v>233</v>
      </c>
      <c r="W1690" s="133" t="str">
        <f>VLOOKUP(TRIM(X1690),X14:Y92,2,FALSE)</f>
        <v>Puneet</v>
      </c>
      <c r="X1690" s="11" t="str">
        <f t="shared" si="80"/>
        <v>6.5.11</v>
      </c>
      <c r="Y1690" s="64"/>
      <c r="Z1690" s="1">
        <f t="shared" ref="Z1690:Z1746" si="82">IF(F1690="P-CR", IF(S1690="Approved", 1, IF(S1690="Block approved", 1, 0)),0)</f>
        <v>0</v>
      </c>
      <c r="AA1690" s="1">
        <f t="shared" si="81"/>
        <v>6</v>
      </c>
    </row>
    <row r="1691" spans="1:27" ht="41.4" customHeight="1">
      <c r="A1691" s="119" t="s">
        <v>139</v>
      </c>
      <c r="B1691" s="134" t="s">
        <v>57</v>
      </c>
      <c r="C1691" s="122" t="s">
        <v>140</v>
      </c>
      <c r="D1691" s="122" t="s">
        <v>114</v>
      </c>
      <c r="E1691" s="123" t="s">
        <v>23406</v>
      </c>
      <c r="F1691" s="124" t="s">
        <v>23</v>
      </c>
      <c r="G1691" s="124" t="s">
        <v>142</v>
      </c>
      <c r="H1691" s="124" t="s">
        <v>23478</v>
      </c>
      <c r="I1691" s="210" t="s">
        <v>23475</v>
      </c>
      <c r="J1691" s="129" t="s">
        <v>180</v>
      </c>
      <c r="K1691" s="128">
        <v>415</v>
      </c>
      <c r="L1691" s="129" t="s">
        <v>68</v>
      </c>
      <c r="M1691" s="128" t="s">
        <v>222</v>
      </c>
      <c r="N1691" s="127" t="s">
        <v>621</v>
      </c>
      <c r="O1691" s="127" t="s">
        <v>164</v>
      </c>
      <c r="P1691" s="127" t="s">
        <v>178</v>
      </c>
      <c r="Q1691" s="131" t="s">
        <v>21128</v>
      </c>
      <c r="R1691" s="131" t="s">
        <v>23479</v>
      </c>
      <c r="S1691" s="132" t="s">
        <v>23805</v>
      </c>
      <c r="T1691" s="136" t="s">
        <v>234</v>
      </c>
      <c r="U1691" s="211"/>
      <c r="V1691" s="211" t="s">
        <v>233</v>
      </c>
      <c r="W1691" s="133" t="str">
        <f>VLOOKUP(TRIM(X1691),X16:Y94,2,FALSE)</f>
        <v>Puneet</v>
      </c>
      <c r="X1691" s="11" t="str">
        <f t="shared" si="80"/>
        <v>6.5.11</v>
      </c>
      <c r="Y1691" s="64"/>
      <c r="Z1691" s="1">
        <f t="shared" si="82"/>
        <v>0</v>
      </c>
      <c r="AA1691" s="1">
        <f t="shared" si="81"/>
        <v>85</v>
      </c>
    </row>
    <row r="1692" spans="1:27" ht="41.4" customHeight="1">
      <c r="A1692" s="119" t="s">
        <v>139</v>
      </c>
      <c r="B1692" s="134" t="s">
        <v>57</v>
      </c>
      <c r="C1692" s="122" t="s">
        <v>140</v>
      </c>
      <c r="D1692" s="122" t="s">
        <v>114</v>
      </c>
      <c r="E1692" s="123" t="s">
        <v>23407</v>
      </c>
      <c r="F1692" s="124" t="s">
        <v>23</v>
      </c>
      <c r="G1692" s="124" t="s">
        <v>142</v>
      </c>
      <c r="H1692" s="124" t="s">
        <v>23487</v>
      </c>
      <c r="I1692" s="210" t="s">
        <v>176</v>
      </c>
      <c r="J1692" s="129" t="s">
        <v>180</v>
      </c>
      <c r="K1692" s="128">
        <v>446</v>
      </c>
      <c r="L1692" s="129" t="s">
        <v>63</v>
      </c>
      <c r="M1692" s="128" t="s">
        <v>186</v>
      </c>
      <c r="N1692" s="127" t="s">
        <v>621</v>
      </c>
      <c r="O1692" s="127" t="s">
        <v>164</v>
      </c>
      <c r="P1692" s="127" t="s">
        <v>178</v>
      </c>
      <c r="Q1692" s="131" t="s">
        <v>21196</v>
      </c>
      <c r="R1692" s="131" t="s">
        <v>23488</v>
      </c>
      <c r="S1692" s="132" t="s">
        <v>23805</v>
      </c>
      <c r="T1692" s="136" t="s">
        <v>174</v>
      </c>
      <c r="U1692" s="211"/>
      <c r="V1692" s="211" t="s">
        <v>233</v>
      </c>
      <c r="W1692" s="133" t="str">
        <f>VLOOKUP(TRIM(X1692),X16:Y94,2,FALSE)</f>
        <v>Puneet</v>
      </c>
      <c r="X1692" s="11" t="str">
        <f t="shared" si="80"/>
        <v>6.5.11</v>
      </c>
      <c r="Y1692" s="64"/>
      <c r="Z1692" s="1">
        <f t="shared" si="82"/>
        <v>0</v>
      </c>
      <c r="AA1692" s="1">
        <f t="shared" si="81"/>
        <v>12</v>
      </c>
    </row>
    <row r="1693" spans="1:27" ht="41.4" customHeight="1">
      <c r="A1693" s="119" t="s">
        <v>139</v>
      </c>
      <c r="B1693" s="134" t="s">
        <v>57</v>
      </c>
      <c r="C1693" s="122" t="s">
        <v>140</v>
      </c>
      <c r="D1693" s="122" t="s">
        <v>649</v>
      </c>
      <c r="E1693" s="123" t="s">
        <v>23408</v>
      </c>
      <c r="F1693" s="124" t="s">
        <v>21</v>
      </c>
      <c r="G1693" s="124" t="s">
        <v>142</v>
      </c>
      <c r="H1693" s="124" t="s">
        <v>20404</v>
      </c>
      <c r="I1693" s="210" t="s">
        <v>229</v>
      </c>
      <c r="J1693" s="127" t="s">
        <v>15249</v>
      </c>
      <c r="K1693" s="212"/>
      <c r="L1693" s="127"/>
      <c r="M1693" s="212"/>
      <c r="N1693" s="127" t="s">
        <v>570</v>
      </c>
      <c r="O1693" s="127" t="s">
        <v>672</v>
      </c>
      <c r="P1693" s="127" t="s">
        <v>15250</v>
      </c>
      <c r="Q1693" s="131" t="s">
        <v>20318</v>
      </c>
      <c r="R1693" s="131" t="s">
        <v>23520</v>
      </c>
      <c r="S1693" s="132" t="s">
        <v>23805</v>
      </c>
      <c r="T1693" s="136" t="s">
        <v>271</v>
      </c>
      <c r="U1693" s="211"/>
      <c r="V1693" s="211" t="s">
        <v>233</v>
      </c>
      <c r="W1693" s="133" t="str">
        <f>VLOOKUP(TRIM(X1693),X18:Y96,2,FALSE)</f>
        <v>Frank</v>
      </c>
      <c r="X1693" s="11" t="str">
        <f t="shared" si="80"/>
        <v>6.22</v>
      </c>
      <c r="Y1693" s="64"/>
      <c r="Z1693" s="1">
        <f t="shared" si="82"/>
        <v>1</v>
      </c>
      <c r="AA1693" s="1">
        <f t="shared" si="81"/>
        <v>7</v>
      </c>
    </row>
    <row r="1694" spans="1:27" ht="41.4" customHeight="1">
      <c r="A1694" s="119" t="s">
        <v>139</v>
      </c>
      <c r="B1694" s="134" t="s">
        <v>57</v>
      </c>
      <c r="C1694" s="122" t="s">
        <v>140</v>
      </c>
      <c r="D1694" s="122" t="s">
        <v>649</v>
      </c>
      <c r="E1694" s="123" t="s">
        <v>23409</v>
      </c>
      <c r="F1694" s="124" t="s">
        <v>21</v>
      </c>
      <c r="G1694" s="124" t="s">
        <v>142</v>
      </c>
      <c r="H1694" s="124" t="s">
        <v>20483</v>
      </c>
      <c r="I1694" s="210" t="s">
        <v>202</v>
      </c>
      <c r="J1694" s="129" t="s">
        <v>15249</v>
      </c>
      <c r="K1694" s="128"/>
      <c r="L1694" s="129"/>
      <c r="M1694" s="128"/>
      <c r="N1694" s="127" t="s">
        <v>570</v>
      </c>
      <c r="O1694" s="127" t="s">
        <v>672</v>
      </c>
      <c r="P1694" s="127" t="s">
        <v>15250</v>
      </c>
      <c r="Q1694" s="131" t="s">
        <v>20462</v>
      </c>
      <c r="R1694" s="131" t="s">
        <v>23507</v>
      </c>
      <c r="S1694" s="132" t="s">
        <v>23805</v>
      </c>
      <c r="T1694" s="136" t="s">
        <v>14712</v>
      </c>
      <c r="U1694" s="211"/>
      <c r="V1694" s="211" t="s">
        <v>233</v>
      </c>
      <c r="W1694" s="133" t="str">
        <f>VLOOKUP(TRIM(X1694),X18:Y96,2,FALSE)</f>
        <v>Frank</v>
      </c>
      <c r="X1694" s="11" t="str">
        <f t="shared" ref="X1694:X1746" si="83">IF(ISNONTEXT(D1694),"" &amp; D1694 &amp;"",T(D1694))</f>
        <v>6.22</v>
      </c>
      <c r="Y1694" s="64"/>
      <c r="Z1694" s="1">
        <f t="shared" si="82"/>
        <v>1</v>
      </c>
      <c r="AA1694" s="1">
        <f t="shared" si="81"/>
        <v>21</v>
      </c>
    </row>
    <row r="1695" spans="1:27" ht="41.4" customHeight="1">
      <c r="A1695" s="119" t="s">
        <v>139</v>
      </c>
      <c r="B1695" s="134" t="s">
        <v>57</v>
      </c>
      <c r="C1695" s="122" t="s">
        <v>140</v>
      </c>
      <c r="D1695" s="122" t="s">
        <v>649</v>
      </c>
      <c r="E1695" s="123" t="s">
        <v>23410</v>
      </c>
      <c r="F1695" s="124" t="s">
        <v>21</v>
      </c>
      <c r="G1695" s="124" t="s">
        <v>142</v>
      </c>
      <c r="H1695" s="124" t="s">
        <v>20643</v>
      </c>
      <c r="I1695" s="210" t="s">
        <v>249</v>
      </c>
      <c r="J1695" s="129" t="s">
        <v>15249</v>
      </c>
      <c r="K1695" s="128"/>
      <c r="L1695" s="129"/>
      <c r="M1695" s="128"/>
      <c r="N1695" s="127" t="s">
        <v>570</v>
      </c>
      <c r="O1695" s="127" t="s">
        <v>672</v>
      </c>
      <c r="P1695" s="127" t="s">
        <v>15250</v>
      </c>
      <c r="Q1695" s="131" t="s">
        <v>21386</v>
      </c>
      <c r="R1695" s="131" t="s">
        <v>23818</v>
      </c>
      <c r="S1695" s="132" t="s">
        <v>145</v>
      </c>
      <c r="T1695" s="136" t="s">
        <v>261</v>
      </c>
      <c r="U1695" s="211"/>
      <c r="V1695" s="211"/>
      <c r="W1695" s="133" t="str">
        <f>VLOOKUP(TRIM(X1695),X20:Y98,2,FALSE)</f>
        <v>Frank</v>
      </c>
      <c r="X1695" s="11" t="str">
        <f t="shared" si="83"/>
        <v>6.22</v>
      </c>
      <c r="Y1695" s="64"/>
      <c r="Z1695" s="1">
        <f t="shared" si="82"/>
        <v>1</v>
      </c>
      <c r="AA1695" s="1">
        <f t="shared" si="81"/>
        <v>4</v>
      </c>
    </row>
    <row r="1696" spans="1:27" ht="41.4" customHeight="1">
      <c r="A1696" s="119" t="s">
        <v>139</v>
      </c>
      <c r="B1696" s="134" t="s">
        <v>57</v>
      </c>
      <c r="C1696" s="122" t="s">
        <v>140</v>
      </c>
      <c r="D1696" s="122" t="s">
        <v>649</v>
      </c>
      <c r="E1696" s="123" t="s">
        <v>23411</v>
      </c>
      <c r="F1696" s="124" t="s">
        <v>21</v>
      </c>
      <c r="G1696" s="124" t="s">
        <v>142</v>
      </c>
      <c r="H1696" s="124" t="s">
        <v>20220</v>
      </c>
      <c r="I1696" s="210" t="s">
        <v>23944</v>
      </c>
      <c r="J1696" s="129" t="s">
        <v>15249</v>
      </c>
      <c r="K1696" s="128"/>
      <c r="L1696" s="129"/>
      <c r="M1696" s="128"/>
      <c r="N1696" s="127" t="s">
        <v>570</v>
      </c>
      <c r="O1696" s="127" t="s">
        <v>672</v>
      </c>
      <c r="P1696" s="127" t="s">
        <v>15250</v>
      </c>
      <c r="Q1696" s="131" t="s">
        <v>20180</v>
      </c>
      <c r="R1696" s="131" t="s">
        <v>23817</v>
      </c>
      <c r="S1696" s="132" t="s">
        <v>145</v>
      </c>
      <c r="T1696" s="136" t="s">
        <v>269</v>
      </c>
      <c r="U1696" s="211"/>
      <c r="V1696" s="211"/>
      <c r="W1696" s="133" t="str">
        <f>VLOOKUP(TRIM(X1696),X20:Y98,2,FALSE)</f>
        <v>Frank</v>
      </c>
      <c r="X1696" s="11" t="str">
        <f t="shared" si="83"/>
        <v>6.22</v>
      </c>
      <c r="Y1696" s="64"/>
      <c r="Z1696" s="1">
        <f t="shared" si="82"/>
        <v>1</v>
      </c>
      <c r="AA1696" s="1">
        <f t="shared" si="81"/>
        <v>19</v>
      </c>
    </row>
    <row r="1697" spans="1:27" ht="41.4" customHeight="1">
      <c r="A1697" s="119" t="s">
        <v>139</v>
      </c>
      <c r="B1697" s="134" t="s">
        <v>57</v>
      </c>
      <c r="C1697" s="122" t="s">
        <v>140</v>
      </c>
      <c r="D1697" s="122" t="s">
        <v>100</v>
      </c>
      <c r="E1697" s="123" t="s">
        <v>23412</v>
      </c>
      <c r="F1697" s="124" t="s">
        <v>23</v>
      </c>
      <c r="G1697" s="124" t="s">
        <v>142</v>
      </c>
      <c r="H1697" s="124" t="s">
        <v>23510</v>
      </c>
      <c r="I1697" s="210" t="s">
        <v>23956</v>
      </c>
      <c r="J1697" s="129" t="s">
        <v>180</v>
      </c>
      <c r="K1697" s="128">
        <v>423</v>
      </c>
      <c r="L1697" s="129" t="s">
        <v>63</v>
      </c>
      <c r="M1697" s="128" t="s">
        <v>186</v>
      </c>
      <c r="N1697" s="127" t="s">
        <v>621</v>
      </c>
      <c r="O1697" s="127" t="s">
        <v>164</v>
      </c>
      <c r="P1697" s="127" t="s">
        <v>178</v>
      </c>
      <c r="Q1697" s="131" t="s">
        <v>21140</v>
      </c>
      <c r="R1697" s="131" t="s">
        <v>23511</v>
      </c>
      <c r="S1697" s="132" t="s">
        <v>23805</v>
      </c>
      <c r="T1697" s="136" t="s">
        <v>234</v>
      </c>
      <c r="U1697" s="211"/>
      <c r="V1697" s="211" t="s">
        <v>233</v>
      </c>
      <c r="W1697" s="133" t="str">
        <f>VLOOKUP(TRIM(X1697),X22:Y100,2,FALSE)</f>
        <v>Frank</v>
      </c>
      <c r="X1697" s="11" t="str">
        <f t="shared" si="83"/>
        <v>6.5.4</v>
      </c>
      <c r="Y1697" s="64"/>
      <c r="Z1697" s="1">
        <f t="shared" si="82"/>
        <v>0</v>
      </c>
      <c r="AA1697" s="1">
        <f t="shared" si="81"/>
        <v>36</v>
      </c>
    </row>
    <row r="1698" spans="1:27" ht="41.4" customHeight="1">
      <c r="A1698" s="119" t="s">
        <v>139</v>
      </c>
      <c r="B1698" s="134" t="s">
        <v>57</v>
      </c>
      <c r="C1698" s="122" t="s">
        <v>140</v>
      </c>
      <c r="D1698" s="122" t="s">
        <v>100</v>
      </c>
      <c r="E1698" s="123" t="s">
        <v>23413</v>
      </c>
      <c r="F1698" s="124" t="s">
        <v>23</v>
      </c>
      <c r="G1698" s="124" t="s">
        <v>142</v>
      </c>
      <c r="H1698" s="124" t="s">
        <v>23515</v>
      </c>
      <c r="I1698" s="210" t="s">
        <v>633</v>
      </c>
      <c r="J1698" s="129" t="s">
        <v>180</v>
      </c>
      <c r="K1698" s="128">
        <v>394</v>
      </c>
      <c r="L1698" s="129" t="s">
        <v>63</v>
      </c>
      <c r="M1698" s="128" t="s">
        <v>186</v>
      </c>
      <c r="N1698" s="127" t="s">
        <v>621</v>
      </c>
      <c r="O1698" s="127" t="s">
        <v>164</v>
      </c>
      <c r="P1698" s="127" t="s">
        <v>178</v>
      </c>
      <c r="Q1698" s="131" t="s">
        <v>21063</v>
      </c>
      <c r="R1698" s="131" t="s">
        <v>23516</v>
      </c>
      <c r="S1698" s="132" t="s">
        <v>23805</v>
      </c>
      <c r="T1698" s="136" t="s">
        <v>215</v>
      </c>
      <c r="U1698" s="211"/>
      <c r="V1698" s="211" t="s">
        <v>233</v>
      </c>
      <c r="W1698" s="133" t="str">
        <f>VLOOKUP(TRIM(X1698),X22:Y100,2,FALSE)</f>
        <v>Frank</v>
      </c>
      <c r="X1698" s="11" t="str">
        <f t="shared" si="83"/>
        <v>6.5.4</v>
      </c>
      <c r="Y1698" s="64"/>
      <c r="Z1698" s="1">
        <f t="shared" si="82"/>
        <v>0</v>
      </c>
      <c r="AA1698" s="1">
        <f t="shared" si="81"/>
        <v>31</v>
      </c>
    </row>
    <row r="1699" spans="1:27" ht="41.4" customHeight="1">
      <c r="A1699" s="119" t="s">
        <v>139</v>
      </c>
      <c r="B1699" s="134" t="s">
        <v>57</v>
      </c>
      <c r="C1699" s="122" t="s">
        <v>140</v>
      </c>
      <c r="D1699" s="122" t="s">
        <v>100</v>
      </c>
      <c r="E1699" s="123" t="s">
        <v>23414</v>
      </c>
      <c r="F1699" s="124" t="s">
        <v>20</v>
      </c>
      <c r="G1699" s="124" t="s">
        <v>142</v>
      </c>
      <c r="H1699" s="124" t="s">
        <v>22691</v>
      </c>
      <c r="I1699" s="210" t="s">
        <v>280</v>
      </c>
      <c r="J1699" s="127"/>
      <c r="K1699" s="212"/>
      <c r="L1699" s="127"/>
      <c r="M1699" s="212"/>
      <c r="N1699" s="127"/>
      <c r="O1699" s="127" t="s">
        <v>164</v>
      </c>
      <c r="P1699" s="127" t="s">
        <v>178</v>
      </c>
      <c r="Q1699" s="131" t="s">
        <v>21375</v>
      </c>
      <c r="R1699" s="131" t="s">
        <v>23521</v>
      </c>
      <c r="S1699" s="132" t="s">
        <v>23805</v>
      </c>
      <c r="T1699" s="136" t="s">
        <v>216</v>
      </c>
      <c r="U1699" s="211"/>
      <c r="V1699" s="211" t="s">
        <v>233</v>
      </c>
      <c r="W1699" s="133" t="str">
        <f>VLOOKUP(TRIM(X1699),X24:Y102,2,FALSE)</f>
        <v>Frank</v>
      </c>
      <c r="X1699" s="11" t="str">
        <f t="shared" si="83"/>
        <v>6.5.4</v>
      </c>
      <c r="Y1699" s="64"/>
      <c r="Z1699" s="1">
        <f t="shared" si="82"/>
        <v>0</v>
      </c>
      <c r="AA1699" s="1">
        <f t="shared" si="81"/>
        <v>6</v>
      </c>
    </row>
    <row r="1700" spans="1:27" ht="41.4" customHeight="1">
      <c r="A1700" s="119" t="s">
        <v>139</v>
      </c>
      <c r="B1700" s="134" t="s">
        <v>57</v>
      </c>
      <c r="C1700" s="122" t="s">
        <v>140</v>
      </c>
      <c r="D1700" s="122" t="s">
        <v>288</v>
      </c>
      <c r="E1700" s="123" t="s">
        <v>23415</v>
      </c>
      <c r="F1700" s="124" t="s">
        <v>21</v>
      </c>
      <c r="G1700" s="124" t="s">
        <v>142</v>
      </c>
      <c r="H1700" s="124" t="s">
        <v>15573</v>
      </c>
      <c r="I1700" s="210" t="s">
        <v>249</v>
      </c>
      <c r="J1700" s="129" t="s">
        <v>2639</v>
      </c>
      <c r="K1700" s="128"/>
      <c r="L1700" s="129"/>
      <c r="M1700" s="128"/>
      <c r="N1700" s="127" t="s">
        <v>7438</v>
      </c>
      <c r="O1700" s="127" t="s">
        <v>672</v>
      </c>
      <c r="P1700" s="127" t="s">
        <v>2640</v>
      </c>
      <c r="Q1700" s="131" t="s">
        <v>15521</v>
      </c>
      <c r="R1700" s="131" t="s">
        <v>23734</v>
      </c>
      <c r="S1700" s="132" t="s">
        <v>23735</v>
      </c>
      <c r="T1700" s="136" t="s">
        <v>261</v>
      </c>
      <c r="U1700" s="211"/>
      <c r="V1700" s="211"/>
      <c r="W1700" s="133" t="str">
        <f>VLOOKUP(TRIM(X1700),X24:Y102,2,FALSE)</f>
        <v>Puneet</v>
      </c>
      <c r="X1700" s="11" t="str">
        <f t="shared" si="83"/>
        <v>6.11</v>
      </c>
      <c r="Y1700" s="64"/>
      <c r="Z1700" s="1">
        <f t="shared" si="82"/>
        <v>0</v>
      </c>
      <c r="AA1700" s="1">
        <f t="shared" si="81"/>
        <v>4</v>
      </c>
    </row>
    <row r="1701" spans="1:27" ht="41.4" customHeight="1">
      <c r="A1701" s="119" t="s">
        <v>139</v>
      </c>
      <c r="B1701" s="134" t="s">
        <v>57</v>
      </c>
      <c r="C1701" s="122" t="s">
        <v>140</v>
      </c>
      <c r="D1701" s="122" t="s">
        <v>94</v>
      </c>
      <c r="E1701" s="123" t="s">
        <v>23416</v>
      </c>
      <c r="F1701" s="124" t="s">
        <v>175</v>
      </c>
      <c r="G1701" s="124" t="s">
        <v>142</v>
      </c>
      <c r="H1701" s="124" t="s">
        <v>23706</v>
      </c>
      <c r="I1701" s="210" t="s">
        <v>280</v>
      </c>
      <c r="J1701" s="129"/>
      <c r="K1701" s="128"/>
      <c r="L1701" s="129"/>
      <c r="M1701" s="128"/>
      <c r="N1701" s="127"/>
      <c r="O1701" s="127" t="s">
        <v>164</v>
      </c>
      <c r="P1701" s="127" t="s">
        <v>178</v>
      </c>
      <c r="Q1701" s="131" t="s">
        <v>23707</v>
      </c>
      <c r="R1701" s="131" t="s">
        <v>23771</v>
      </c>
      <c r="S1701" s="132" t="s">
        <v>23772</v>
      </c>
      <c r="T1701" s="136" t="s">
        <v>183</v>
      </c>
      <c r="U1701" s="211"/>
      <c r="V1701" s="211"/>
      <c r="W1701" s="133" t="str">
        <f>VLOOKUP(TRIM(X1701),X26:Y104,2,FALSE)</f>
        <v>Frank</v>
      </c>
      <c r="X1701" s="11" t="str">
        <f t="shared" si="83"/>
        <v>6.5.1</v>
      </c>
      <c r="Y1701" s="64"/>
      <c r="Z1701" s="1">
        <f t="shared" si="82"/>
        <v>0</v>
      </c>
      <c r="AA1701" s="1">
        <f t="shared" si="81"/>
        <v>6</v>
      </c>
    </row>
    <row r="1702" spans="1:27" ht="41.4" customHeight="1">
      <c r="A1702" s="119" t="s">
        <v>139</v>
      </c>
      <c r="B1702" s="134" t="s">
        <v>57</v>
      </c>
      <c r="C1702" s="122" t="s">
        <v>140</v>
      </c>
      <c r="D1702" s="122" t="s">
        <v>288</v>
      </c>
      <c r="E1702" s="123" t="s">
        <v>23417</v>
      </c>
      <c r="F1702" s="124" t="s">
        <v>21</v>
      </c>
      <c r="G1702" s="124" t="s">
        <v>142</v>
      </c>
      <c r="H1702" s="124" t="s">
        <v>15719</v>
      </c>
      <c r="I1702" s="210" t="s">
        <v>188</v>
      </c>
      <c r="J1702" s="127" t="s">
        <v>2639</v>
      </c>
      <c r="K1702" s="212"/>
      <c r="L1702" s="127"/>
      <c r="M1702" s="212"/>
      <c r="N1702" s="127" t="s">
        <v>7438</v>
      </c>
      <c r="O1702" s="127" t="s">
        <v>672</v>
      </c>
      <c r="P1702" s="127" t="s">
        <v>2640</v>
      </c>
      <c r="Q1702" s="131" t="s">
        <v>15680</v>
      </c>
      <c r="R1702" s="131" t="s">
        <v>23736</v>
      </c>
      <c r="S1702" s="132" t="s">
        <v>145</v>
      </c>
      <c r="T1702" s="136" t="s">
        <v>189</v>
      </c>
      <c r="U1702" s="211"/>
      <c r="V1702" s="211"/>
      <c r="W1702" s="133" t="str">
        <f>VLOOKUP(TRIM(X1702),X26:Y104,2,FALSE)</f>
        <v>Puneet</v>
      </c>
      <c r="X1702" s="11" t="str">
        <f t="shared" si="83"/>
        <v>6.11</v>
      </c>
      <c r="Y1702" s="64"/>
      <c r="Z1702" s="1">
        <f t="shared" si="82"/>
        <v>1</v>
      </c>
      <c r="AA1702" s="1">
        <f t="shared" si="81"/>
        <v>25</v>
      </c>
    </row>
    <row r="1703" spans="1:27" ht="41.4" customHeight="1">
      <c r="A1703" s="119" t="s">
        <v>139</v>
      </c>
      <c r="B1703" s="134" t="s">
        <v>57</v>
      </c>
      <c r="C1703" s="122" t="s">
        <v>140</v>
      </c>
      <c r="D1703" s="122" t="s">
        <v>103</v>
      </c>
      <c r="E1703" s="123" t="s">
        <v>23418</v>
      </c>
      <c r="F1703" s="124" t="s">
        <v>23</v>
      </c>
      <c r="G1703" s="124" t="s">
        <v>142</v>
      </c>
      <c r="H1703" s="124" t="s">
        <v>23674</v>
      </c>
      <c r="I1703" s="210" t="s">
        <v>184</v>
      </c>
      <c r="J1703" s="129" t="s">
        <v>169</v>
      </c>
      <c r="K1703" s="128">
        <v>437</v>
      </c>
      <c r="L1703" s="129" t="s">
        <v>68</v>
      </c>
      <c r="M1703" s="128" t="s">
        <v>186</v>
      </c>
      <c r="N1703" s="127" t="s">
        <v>621</v>
      </c>
      <c r="O1703" s="127" t="s">
        <v>164</v>
      </c>
      <c r="P1703" s="127" t="s">
        <v>178</v>
      </c>
      <c r="Q1703" s="131" t="s">
        <v>21312</v>
      </c>
      <c r="R1703" s="131" t="s">
        <v>23675</v>
      </c>
      <c r="S1703" s="132" t="s">
        <v>145</v>
      </c>
      <c r="T1703" s="136" t="s">
        <v>183</v>
      </c>
      <c r="U1703" s="211"/>
      <c r="V1703" s="211"/>
      <c r="W1703" s="133" t="str">
        <f>VLOOKUP(TRIM(X1703),X28:Y106,2,FALSE)</f>
        <v>Frank</v>
      </c>
      <c r="X1703" s="11" t="str">
        <f t="shared" si="83"/>
        <v>6.5.5</v>
      </c>
      <c r="Y1703" s="64"/>
      <c r="Z1703" s="1">
        <f t="shared" si="82"/>
        <v>0</v>
      </c>
      <c r="AA1703" s="1">
        <f t="shared" si="81"/>
        <v>17</v>
      </c>
    </row>
    <row r="1704" spans="1:27" ht="41.4" customHeight="1">
      <c r="A1704" s="119" t="s">
        <v>139</v>
      </c>
      <c r="B1704" s="134" t="s">
        <v>57</v>
      </c>
      <c r="C1704" s="122" t="s">
        <v>140</v>
      </c>
      <c r="D1704" s="122" t="s">
        <v>103</v>
      </c>
      <c r="E1704" s="123" t="s">
        <v>23419</v>
      </c>
      <c r="F1704" s="124" t="s">
        <v>24</v>
      </c>
      <c r="G1704" s="124" t="s">
        <v>142</v>
      </c>
      <c r="H1704" s="124" t="s">
        <v>23681</v>
      </c>
      <c r="I1704" s="210" t="s">
        <v>184</v>
      </c>
      <c r="J1704" s="129" t="s">
        <v>169</v>
      </c>
      <c r="K1704" s="128">
        <v>436</v>
      </c>
      <c r="L1704" s="129" t="s">
        <v>68</v>
      </c>
      <c r="M1704" s="128" t="s">
        <v>186</v>
      </c>
      <c r="N1704" s="127" t="s">
        <v>621</v>
      </c>
      <c r="O1704" s="127" t="s">
        <v>164</v>
      </c>
      <c r="P1704" s="127" t="s">
        <v>178</v>
      </c>
      <c r="Q1704" s="131" t="s">
        <v>21310</v>
      </c>
      <c r="R1704" s="131" t="s">
        <v>23710</v>
      </c>
      <c r="S1704" s="132" t="s">
        <v>23711</v>
      </c>
      <c r="T1704" s="136" t="s">
        <v>183</v>
      </c>
      <c r="U1704" s="211"/>
      <c r="V1704" s="211"/>
      <c r="W1704" s="133" t="str">
        <f>VLOOKUP(TRIM(X1704),X28:Y106,2,FALSE)</f>
        <v>Frank</v>
      </c>
      <c r="X1704" s="11" t="str">
        <f t="shared" si="83"/>
        <v>6.5.5</v>
      </c>
      <c r="Y1704" s="64"/>
      <c r="Z1704" s="1">
        <f t="shared" si="82"/>
        <v>0</v>
      </c>
      <c r="AA1704" s="1">
        <f t="shared" si="81"/>
        <v>17</v>
      </c>
    </row>
    <row r="1705" spans="1:27" ht="41.4" customHeight="1">
      <c r="A1705" s="119" t="s">
        <v>139</v>
      </c>
      <c r="B1705" s="134" t="s">
        <v>57</v>
      </c>
      <c r="C1705" s="122" t="s">
        <v>140</v>
      </c>
      <c r="D1705" s="122" t="s">
        <v>123</v>
      </c>
      <c r="E1705" s="123" t="s">
        <v>23420</v>
      </c>
      <c r="F1705" s="124" t="s">
        <v>318</v>
      </c>
      <c r="G1705" s="124" t="s">
        <v>142</v>
      </c>
      <c r="H1705" s="124" t="s">
        <v>15257</v>
      </c>
      <c r="I1705" s="210" t="s">
        <v>20646</v>
      </c>
      <c r="J1705" s="129"/>
      <c r="K1705" s="128"/>
      <c r="L1705" s="129"/>
      <c r="M1705" s="128"/>
      <c r="N1705" s="127"/>
      <c r="O1705" s="127" t="s">
        <v>672</v>
      </c>
      <c r="P1705" s="127"/>
      <c r="Q1705" s="131" t="s">
        <v>15258</v>
      </c>
      <c r="R1705" s="131" t="s">
        <v>23722</v>
      </c>
      <c r="S1705" s="132" t="s">
        <v>145</v>
      </c>
      <c r="T1705" s="136" t="s">
        <v>314</v>
      </c>
      <c r="U1705" s="211"/>
      <c r="V1705" s="211"/>
      <c r="W1705" s="133" t="str">
        <f>VLOOKUP(TRIM(X1705),X30:Y108,2,FALSE)</f>
        <v>Frank</v>
      </c>
      <c r="X1705" s="11" t="str">
        <f t="shared" si="83"/>
        <v>7.1</v>
      </c>
      <c r="Y1705" s="64"/>
      <c r="Z1705" s="1">
        <f t="shared" si="82"/>
        <v>0</v>
      </c>
      <c r="AA1705" s="1">
        <f t="shared" si="81"/>
        <v>158</v>
      </c>
    </row>
    <row r="1706" spans="1:27" ht="41.4" customHeight="1">
      <c r="A1706" s="119" t="s">
        <v>139</v>
      </c>
      <c r="B1706" s="134" t="s">
        <v>57</v>
      </c>
      <c r="C1706" s="122" t="s">
        <v>140</v>
      </c>
      <c r="D1706" s="122" t="s">
        <v>123</v>
      </c>
      <c r="E1706" s="123" t="s">
        <v>23421</v>
      </c>
      <c r="F1706" s="124" t="s">
        <v>235</v>
      </c>
      <c r="G1706" s="124" t="s">
        <v>142</v>
      </c>
      <c r="H1706" s="124" t="s">
        <v>24768</v>
      </c>
      <c r="I1706" s="210" t="s">
        <v>7477</v>
      </c>
      <c r="J1706" s="129"/>
      <c r="K1706" s="128"/>
      <c r="L1706" s="129"/>
      <c r="M1706" s="128"/>
      <c r="N1706" s="127"/>
      <c r="O1706" s="127" t="s">
        <v>672</v>
      </c>
      <c r="P1706" s="127"/>
      <c r="Q1706" s="131" t="s">
        <v>22230</v>
      </c>
      <c r="R1706" s="131" t="s">
        <v>23686</v>
      </c>
      <c r="S1706" s="132" t="s">
        <v>145</v>
      </c>
      <c r="T1706" s="136" t="s">
        <v>172</v>
      </c>
      <c r="U1706" s="211"/>
      <c r="V1706" s="211"/>
      <c r="W1706" s="133" t="str">
        <f>VLOOKUP(TRIM(X1706),X30:Y108,2,FALSE)</f>
        <v>Frank</v>
      </c>
      <c r="X1706" s="11" t="str">
        <f t="shared" si="83"/>
        <v>7.1</v>
      </c>
      <c r="Y1706" s="64"/>
      <c r="Z1706" s="1">
        <f t="shared" si="82"/>
        <v>0</v>
      </c>
      <c r="AA1706" s="1">
        <f t="shared" si="81"/>
        <v>16</v>
      </c>
    </row>
    <row r="1707" spans="1:27" ht="41.4" customHeight="1">
      <c r="A1707" s="119" t="s">
        <v>139</v>
      </c>
      <c r="B1707" s="134" t="s">
        <v>57</v>
      </c>
      <c r="C1707" s="122" t="s">
        <v>140</v>
      </c>
      <c r="D1707" s="122" t="s">
        <v>77</v>
      </c>
      <c r="E1707" s="123" t="s">
        <v>23422</v>
      </c>
      <c r="F1707" s="124" t="s">
        <v>20</v>
      </c>
      <c r="G1707" s="124" t="s">
        <v>142</v>
      </c>
      <c r="H1707" s="124" t="s">
        <v>23695</v>
      </c>
      <c r="I1707" s="210" t="s">
        <v>280</v>
      </c>
      <c r="J1707" s="129"/>
      <c r="K1707" s="128"/>
      <c r="L1707" s="129"/>
      <c r="M1707" s="128"/>
      <c r="N1707" s="127"/>
      <c r="O1707" s="127" t="s">
        <v>164</v>
      </c>
      <c r="P1707" s="127" t="s">
        <v>51</v>
      </c>
      <c r="Q1707" s="131" t="s">
        <v>306</v>
      </c>
      <c r="R1707" s="131" t="s">
        <v>23694</v>
      </c>
      <c r="S1707" s="132" t="s">
        <v>145</v>
      </c>
      <c r="T1707" s="136" t="s">
        <v>277</v>
      </c>
      <c r="U1707" s="211"/>
      <c r="V1707" s="211"/>
      <c r="W1707" s="133">
        <f>VLOOKUP(TRIM(X1707),X32:Y110,2,FALSE)</f>
        <v>0</v>
      </c>
      <c r="X1707" s="11" t="str">
        <f t="shared" si="83"/>
        <v>5.1</v>
      </c>
      <c r="Y1707" s="64"/>
      <c r="Z1707" s="1">
        <f t="shared" si="82"/>
        <v>0</v>
      </c>
      <c r="AA1707" s="1">
        <f t="shared" si="81"/>
        <v>6</v>
      </c>
    </row>
    <row r="1708" spans="1:27" ht="41.4" customHeight="1">
      <c r="A1708" s="119" t="s">
        <v>139</v>
      </c>
      <c r="B1708" s="134" t="s">
        <v>57</v>
      </c>
      <c r="C1708" s="122" t="s">
        <v>140</v>
      </c>
      <c r="D1708" s="122" t="s">
        <v>77</v>
      </c>
      <c r="E1708" s="123" t="s">
        <v>23423</v>
      </c>
      <c r="F1708" s="124" t="s">
        <v>23</v>
      </c>
      <c r="G1708" s="124" t="s">
        <v>142</v>
      </c>
      <c r="H1708" s="124" t="s">
        <v>23699</v>
      </c>
      <c r="I1708" s="210" t="s">
        <v>20955</v>
      </c>
      <c r="J1708" s="129" t="s">
        <v>185</v>
      </c>
      <c r="K1708" s="128">
        <v>3440</v>
      </c>
      <c r="L1708" s="129" t="s">
        <v>70</v>
      </c>
      <c r="M1708" s="128" t="s">
        <v>186</v>
      </c>
      <c r="N1708" s="127" t="s">
        <v>2831</v>
      </c>
      <c r="O1708" s="127" t="s">
        <v>164</v>
      </c>
      <c r="P1708" s="127" t="s">
        <v>3304</v>
      </c>
      <c r="Q1708" s="131" t="s">
        <v>21334</v>
      </c>
      <c r="R1708" s="131" t="s">
        <v>23796</v>
      </c>
      <c r="S1708" s="132" t="s">
        <v>145</v>
      </c>
      <c r="T1708" s="136" t="s">
        <v>274</v>
      </c>
      <c r="U1708" s="211"/>
      <c r="V1708" s="211"/>
      <c r="W1708" s="133">
        <f>VLOOKUP(TRIM(X1708),X32:Y110,2,FALSE)</f>
        <v>0</v>
      </c>
      <c r="X1708" s="11" t="str">
        <f t="shared" si="83"/>
        <v>5.1</v>
      </c>
      <c r="Y1708" s="64"/>
      <c r="Z1708" s="1">
        <f t="shared" si="82"/>
        <v>0</v>
      </c>
      <c r="AA1708" s="1">
        <f t="shared" si="81"/>
        <v>45</v>
      </c>
    </row>
    <row r="1709" spans="1:27" ht="41.4" customHeight="1">
      <c r="A1709" s="119" t="s">
        <v>139</v>
      </c>
      <c r="B1709" s="134" t="s">
        <v>57</v>
      </c>
      <c r="C1709" s="122" t="s">
        <v>140</v>
      </c>
      <c r="D1709" s="122" t="s">
        <v>85</v>
      </c>
      <c r="E1709" s="123" t="s">
        <v>23424</v>
      </c>
      <c r="F1709" s="124" t="s">
        <v>20</v>
      </c>
      <c r="G1709" s="124" t="s">
        <v>142</v>
      </c>
      <c r="H1709" s="124" t="s">
        <v>23876</v>
      </c>
      <c r="I1709" s="210" t="s">
        <v>280</v>
      </c>
      <c r="J1709" s="129"/>
      <c r="K1709" s="128"/>
      <c r="L1709" s="129"/>
      <c r="M1709" s="128"/>
      <c r="N1709" s="127"/>
      <c r="O1709" s="127" t="s">
        <v>672</v>
      </c>
      <c r="P1709" s="127" t="s">
        <v>23875</v>
      </c>
      <c r="Q1709" s="131" t="s">
        <v>23874</v>
      </c>
      <c r="R1709" s="131" t="s">
        <v>23702</v>
      </c>
      <c r="S1709" s="132" t="s">
        <v>145</v>
      </c>
      <c r="T1709" s="136" t="s">
        <v>203</v>
      </c>
      <c r="U1709" s="211"/>
      <c r="V1709" s="211"/>
      <c r="W1709" s="133">
        <f>VLOOKUP(TRIM(X1709),X34:Y112,2,FALSE)</f>
        <v>0</v>
      </c>
      <c r="X1709" s="11" t="str">
        <f t="shared" si="83"/>
        <v>5.4</v>
      </c>
      <c r="Y1709" s="64"/>
      <c r="Z1709" s="1">
        <f t="shared" si="82"/>
        <v>0</v>
      </c>
      <c r="AA1709" s="1">
        <f t="shared" si="81"/>
        <v>6</v>
      </c>
    </row>
    <row r="1710" spans="1:27" ht="41.4" customHeight="1">
      <c r="A1710" s="119" t="s">
        <v>139</v>
      </c>
      <c r="B1710" s="134" t="s">
        <v>57</v>
      </c>
      <c r="C1710" s="122" t="s">
        <v>140</v>
      </c>
      <c r="D1710" s="122" t="s">
        <v>103</v>
      </c>
      <c r="E1710" s="123" t="s">
        <v>23425</v>
      </c>
      <c r="F1710" s="124" t="s">
        <v>23</v>
      </c>
      <c r="G1710" s="124" t="s">
        <v>142</v>
      </c>
      <c r="H1710" s="124" t="s">
        <v>23712</v>
      </c>
      <c r="I1710" s="210" t="s">
        <v>184</v>
      </c>
      <c r="J1710" s="129" t="s">
        <v>169</v>
      </c>
      <c r="K1710" s="128">
        <v>436</v>
      </c>
      <c r="L1710" s="129" t="s">
        <v>70</v>
      </c>
      <c r="M1710" s="128" t="s">
        <v>186</v>
      </c>
      <c r="N1710" s="127" t="s">
        <v>621</v>
      </c>
      <c r="O1710" s="127" t="s">
        <v>164</v>
      </c>
      <c r="P1710" s="127" t="s">
        <v>178</v>
      </c>
      <c r="Q1710" s="131" t="s">
        <v>21310</v>
      </c>
      <c r="R1710" s="131" t="s">
        <v>23786</v>
      </c>
      <c r="S1710" s="132" t="s">
        <v>145</v>
      </c>
      <c r="T1710" s="136" t="s">
        <v>183</v>
      </c>
      <c r="U1710" s="211"/>
      <c r="V1710" s="211"/>
      <c r="W1710" s="133">
        <f>VLOOKUP(TRIM(X1710),X34:Y112,2,FALSE)</f>
        <v>0</v>
      </c>
      <c r="X1710" s="11" t="str">
        <f t="shared" si="83"/>
        <v>6.5.5</v>
      </c>
      <c r="Y1710" s="64"/>
      <c r="Z1710" s="1">
        <f t="shared" si="82"/>
        <v>0</v>
      </c>
      <c r="AA1710" s="1">
        <f t="shared" si="81"/>
        <v>17</v>
      </c>
    </row>
    <row r="1711" spans="1:27" ht="41.4" customHeight="1">
      <c r="A1711" s="119" t="s">
        <v>139</v>
      </c>
      <c r="B1711" s="134" t="s">
        <v>57</v>
      </c>
      <c r="C1711" s="122" t="s">
        <v>140</v>
      </c>
      <c r="D1711" s="122" t="s">
        <v>558</v>
      </c>
      <c r="E1711" s="123" t="s">
        <v>23426</v>
      </c>
      <c r="F1711" s="124" t="s">
        <v>23</v>
      </c>
      <c r="G1711" s="124" t="s">
        <v>142</v>
      </c>
      <c r="H1711" s="124" t="s">
        <v>23716</v>
      </c>
      <c r="I1711" s="210" t="s">
        <v>23957</v>
      </c>
      <c r="J1711" s="129" t="s">
        <v>180</v>
      </c>
      <c r="K1711" s="128">
        <v>478</v>
      </c>
      <c r="L1711" s="129" t="s">
        <v>68</v>
      </c>
      <c r="M1711" s="128" t="s">
        <v>186</v>
      </c>
      <c r="N1711" s="127" t="s">
        <v>621</v>
      </c>
      <c r="O1711" s="127" t="s">
        <v>164</v>
      </c>
      <c r="P1711" s="127" t="s">
        <v>178</v>
      </c>
      <c r="Q1711" s="131" t="s">
        <v>21281</v>
      </c>
      <c r="R1711" s="131" t="s">
        <v>24038</v>
      </c>
      <c r="S1711" s="132" t="s">
        <v>145</v>
      </c>
      <c r="T1711" s="136" t="s">
        <v>447</v>
      </c>
      <c r="U1711" s="211"/>
      <c r="V1711" s="211"/>
      <c r="W1711" s="133" t="str">
        <f>VLOOKUP(TRIM(X1711),X36:Y114,2,FALSE)</f>
        <v>Frank</v>
      </c>
      <c r="X1711" s="11" t="str">
        <f t="shared" si="83"/>
        <v>6.5.7.5</v>
      </c>
      <c r="Y1711" s="64"/>
      <c r="Z1711" s="1">
        <f t="shared" si="82"/>
        <v>0</v>
      </c>
      <c r="AA1711" s="1">
        <f t="shared" si="81"/>
        <v>119</v>
      </c>
    </row>
    <row r="1712" spans="1:27" ht="41.4" customHeight="1">
      <c r="A1712" s="119" t="s">
        <v>139</v>
      </c>
      <c r="B1712" s="134" t="s">
        <v>57</v>
      </c>
      <c r="C1712" s="122" t="s">
        <v>140</v>
      </c>
      <c r="D1712" s="122" t="s">
        <v>108</v>
      </c>
      <c r="E1712" s="123" t="s">
        <v>23427</v>
      </c>
      <c r="F1712" s="124" t="s">
        <v>24</v>
      </c>
      <c r="G1712" s="124" t="s">
        <v>142</v>
      </c>
      <c r="H1712" s="124" t="s">
        <v>23721</v>
      </c>
      <c r="I1712" s="210" t="s">
        <v>21036</v>
      </c>
      <c r="J1712" s="129" t="s">
        <v>180</v>
      </c>
      <c r="K1712" s="128">
        <v>480</v>
      </c>
      <c r="L1712" s="129" t="s">
        <v>63</v>
      </c>
      <c r="M1712" s="128" t="s">
        <v>186</v>
      </c>
      <c r="N1712" s="127" t="s">
        <v>621</v>
      </c>
      <c r="O1712" s="127" t="s">
        <v>164</v>
      </c>
      <c r="P1712" s="127" t="s">
        <v>178</v>
      </c>
      <c r="Q1712" s="131" t="s">
        <v>21285</v>
      </c>
      <c r="R1712" s="131" t="s">
        <v>23787</v>
      </c>
      <c r="S1712" s="132" t="s">
        <v>23788</v>
      </c>
      <c r="T1712" s="136" t="s">
        <v>7276</v>
      </c>
      <c r="U1712" s="211"/>
      <c r="V1712" s="211"/>
      <c r="W1712" s="133" t="str">
        <f>VLOOKUP(TRIM(X1712),X36:Y114,2,FALSE)</f>
        <v>Frank</v>
      </c>
      <c r="X1712" s="11" t="str">
        <f t="shared" si="83"/>
        <v>6.5.8</v>
      </c>
      <c r="Y1712" s="64"/>
      <c r="Z1712" s="1">
        <f t="shared" si="82"/>
        <v>0</v>
      </c>
      <c r="AA1712" s="1">
        <f t="shared" si="81"/>
        <v>18</v>
      </c>
    </row>
    <row r="1713" spans="1:27" ht="41.4" customHeight="1">
      <c r="A1713" s="119" t="s">
        <v>139</v>
      </c>
      <c r="B1713" s="134" t="s">
        <v>57</v>
      </c>
      <c r="C1713" s="122" t="s">
        <v>140</v>
      </c>
      <c r="D1713" s="122" t="s">
        <v>288</v>
      </c>
      <c r="E1713" s="123" t="s">
        <v>23428</v>
      </c>
      <c r="F1713" s="124" t="s">
        <v>21</v>
      </c>
      <c r="G1713" s="124" t="s">
        <v>142</v>
      </c>
      <c r="H1713" s="124" t="s">
        <v>20476</v>
      </c>
      <c r="I1713" s="210" t="s">
        <v>23926</v>
      </c>
      <c r="J1713" s="129" t="s">
        <v>2639</v>
      </c>
      <c r="K1713" s="128"/>
      <c r="L1713" s="129"/>
      <c r="M1713" s="128"/>
      <c r="N1713" s="127" t="s">
        <v>7438</v>
      </c>
      <c r="O1713" s="127" t="s">
        <v>672</v>
      </c>
      <c r="P1713" s="127" t="s">
        <v>2640</v>
      </c>
      <c r="Q1713" s="131" t="s">
        <v>20460</v>
      </c>
      <c r="R1713" s="131" t="s">
        <v>23726</v>
      </c>
      <c r="S1713" s="132" t="s">
        <v>145</v>
      </c>
      <c r="T1713" s="136" t="s">
        <v>219</v>
      </c>
      <c r="U1713" s="211"/>
      <c r="V1713" s="211"/>
      <c r="W1713" s="133" t="str">
        <f>VLOOKUP(TRIM(X1713),X38:Y116,2,FALSE)</f>
        <v>Puneet</v>
      </c>
      <c r="X1713" s="11" t="str">
        <f t="shared" si="83"/>
        <v>6.11</v>
      </c>
      <c r="Y1713" s="64"/>
      <c r="Z1713" s="1">
        <f t="shared" si="82"/>
        <v>1</v>
      </c>
      <c r="AA1713" s="1">
        <f t="shared" si="81"/>
        <v>59</v>
      </c>
    </row>
    <row r="1714" spans="1:27" ht="41.4" customHeight="1">
      <c r="A1714" s="119" t="s">
        <v>139</v>
      </c>
      <c r="B1714" s="134" t="s">
        <v>57</v>
      </c>
      <c r="C1714" s="122" t="s">
        <v>140</v>
      </c>
      <c r="D1714" s="122" t="s">
        <v>288</v>
      </c>
      <c r="E1714" s="123" t="s">
        <v>23429</v>
      </c>
      <c r="F1714" s="124" t="s">
        <v>21</v>
      </c>
      <c r="G1714" s="124" t="s">
        <v>142</v>
      </c>
      <c r="H1714" s="124" t="s">
        <v>20580</v>
      </c>
      <c r="I1714" s="210" t="s">
        <v>23927</v>
      </c>
      <c r="J1714" s="129" t="s">
        <v>2639</v>
      </c>
      <c r="K1714" s="128"/>
      <c r="L1714" s="129"/>
      <c r="M1714" s="128"/>
      <c r="N1714" s="127" t="s">
        <v>7438</v>
      </c>
      <c r="O1714" s="127" t="s">
        <v>672</v>
      </c>
      <c r="P1714" s="127" t="s">
        <v>2640</v>
      </c>
      <c r="Q1714" s="131" t="s">
        <v>20514</v>
      </c>
      <c r="R1714" s="131" t="s">
        <v>23731</v>
      </c>
      <c r="S1714" s="132" t="s">
        <v>145</v>
      </c>
      <c r="T1714" s="136" t="s">
        <v>183</v>
      </c>
      <c r="U1714" s="211"/>
      <c r="V1714" s="211"/>
      <c r="W1714" s="133" t="str">
        <f>VLOOKUP(TRIM(X1714),X38:Y116,2,FALSE)</f>
        <v>Puneet</v>
      </c>
      <c r="X1714" s="11" t="str">
        <f t="shared" si="83"/>
        <v>6.11</v>
      </c>
      <c r="Y1714" s="64"/>
      <c r="Z1714" s="1">
        <f t="shared" si="82"/>
        <v>1</v>
      </c>
      <c r="AA1714" s="1">
        <f t="shared" si="81"/>
        <v>128</v>
      </c>
    </row>
    <row r="1715" spans="1:27" ht="41.4" customHeight="1">
      <c r="A1715" s="119" t="s">
        <v>139</v>
      </c>
      <c r="B1715" s="134" t="s">
        <v>57</v>
      </c>
      <c r="C1715" s="122" t="s">
        <v>140</v>
      </c>
      <c r="D1715" s="122" t="s">
        <v>288</v>
      </c>
      <c r="E1715" s="123" t="s">
        <v>23430</v>
      </c>
      <c r="F1715" s="124" t="s">
        <v>21</v>
      </c>
      <c r="G1715" s="124" t="s">
        <v>142</v>
      </c>
      <c r="H1715" s="124" t="s">
        <v>20115</v>
      </c>
      <c r="I1715" s="210" t="s">
        <v>214</v>
      </c>
      <c r="J1715" s="129" t="s">
        <v>2639</v>
      </c>
      <c r="K1715" s="128"/>
      <c r="L1715" s="129"/>
      <c r="M1715" s="128"/>
      <c r="N1715" s="127" t="s">
        <v>7438</v>
      </c>
      <c r="O1715" s="127" t="s">
        <v>672</v>
      </c>
      <c r="P1715" s="127" t="s">
        <v>2640</v>
      </c>
      <c r="Q1715" s="131" t="s">
        <v>20057</v>
      </c>
      <c r="R1715" s="131" t="s">
        <v>23825</v>
      </c>
      <c r="S1715" s="132" t="s">
        <v>23834</v>
      </c>
      <c r="T1715" s="136" t="s">
        <v>215</v>
      </c>
      <c r="U1715" s="211"/>
      <c r="V1715" s="211"/>
      <c r="W1715" s="133" t="str">
        <f>VLOOKUP(TRIM(X1715),X40:Y118,2,FALSE)</f>
        <v>Puneet</v>
      </c>
      <c r="X1715" s="11" t="str">
        <f t="shared" si="83"/>
        <v>6.11</v>
      </c>
      <c r="Y1715" s="64"/>
      <c r="Z1715" s="1">
        <f t="shared" si="82"/>
        <v>0</v>
      </c>
      <c r="AA1715" s="1">
        <f t="shared" si="81"/>
        <v>8</v>
      </c>
    </row>
    <row r="1716" spans="1:27" ht="41.4" customHeight="1">
      <c r="A1716" s="119" t="s">
        <v>139</v>
      </c>
      <c r="B1716" s="134" t="s">
        <v>57</v>
      </c>
      <c r="C1716" s="122" t="s">
        <v>140</v>
      </c>
      <c r="D1716" s="122" t="s">
        <v>288</v>
      </c>
      <c r="E1716" s="123" t="s">
        <v>23431</v>
      </c>
      <c r="F1716" s="124" t="s">
        <v>21</v>
      </c>
      <c r="G1716" s="124" t="s">
        <v>142</v>
      </c>
      <c r="H1716" s="124" t="s">
        <v>15573</v>
      </c>
      <c r="I1716" s="210" t="s">
        <v>249</v>
      </c>
      <c r="J1716" s="129" t="s">
        <v>2639</v>
      </c>
      <c r="K1716" s="128"/>
      <c r="L1716" s="129"/>
      <c r="M1716" s="128"/>
      <c r="N1716" s="127" t="s">
        <v>7438</v>
      </c>
      <c r="O1716" s="127" t="s">
        <v>672</v>
      </c>
      <c r="P1716" s="127" t="s">
        <v>2640</v>
      </c>
      <c r="Q1716" s="131" t="s">
        <v>15521</v>
      </c>
      <c r="R1716" s="131" t="s">
        <v>23828</v>
      </c>
      <c r="S1716" s="132" t="s">
        <v>145</v>
      </c>
      <c r="T1716" s="136" t="s">
        <v>261</v>
      </c>
      <c r="U1716" s="211"/>
      <c r="V1716" s="211"/>
      <c r="W1716" s="133" t="str">
        <f>VLOOKUP(TRIM(X1716),X40:Y118,2,FALSE)</f>
        <v>Puneet</v>
      </c>
      <c r="X1716" s="11" t="str">
        <f t="shared" si="83"/>
        <v>6.11</v>
      </c>
      <c r="Y1716" s="64"/>
      <c r="Z1716" s="1">
        <f t="shared" si="82"/>
        <v>1</v>
      </c>
      <c r="AA1716" s="1">
        <f t="shared" si="81"/>
        <v>4</v>
      </c>
    </row>
    <row r="1717" spans="1:27" ht="41.4" customHeight="1">
      <c r="A1717" s="119" t="s">
        <v>139</v>
      </c>
      <c r="B1717" s="134" t="s">
        <v>57</v>
      </c>
      <c r="C1717" s="122" t="s">
        <v>140</v>
      </c>
      <c r="D1717" s="122" t="s">
        <v>612</v>
      </c>
      <c r="E1717" s="123" t="s">
        <v>23432</v>
      </c>
      <c r="F1717" s="124" t="s">
        <v>21</v>
      </c>
      <c r="G1717" s="124" t="s">
        <v>142</v>
      </c>
      <c r="H1717" s="124" t="s">
        <v>15633</v>
      </c>
      <c r="I1717" s="210" t="s">
        <v>23922</v>
      </c>
      <c r="J1717" s="129" t="s">
        <v>14812</v>
      </c>
      <c r="K1717" s="128"/>
      <c r="L1717" s="129"/>
      <c r="M1717" s="128"/>
      <c r="N1717" s="127" t="s">
        <v>570</v>
      </c>
      <c r="O1717" s="127" t="s">
        <v>672</v>
      </c>
      <c r="P1717" s="127" t="s">
        <v>14813</v>
      </c>
      <c r="Q1717" s="131" t="s">
        <v>19977</v>
      </c>
      <c r="R1717" s="131" t="s">
        <v>23829</v>
      </c>
      <c r="S1717" s="132" t="s">
        <v>145</v>
      </c>
      <c r="T1717" s="136" t="s">
        <v>457</v>
      </c>
      <c r="U1717" s="211"/>
      <c r="V1717" s="211"/>
      <c r="W1717" s="133" t="str">
        <f>VLOOKUP(TRIM(X1717),X42:Y120,2,FALSE)</f>
        <v>Puneet</v>
      </c>
      <c r="X1717" s="11" t="str">
        <f t="shared" si="83"/>
        <v>6.21</v>
      </c>
      <c r="Y1717" s="64"/>
      <c r="Z1717" s="1">
        <f t="shared" si="82"/>
        <v>1</v>
      </c>
      <c r="AA1717" s="1">
        <f t="shared" si="81"/>
        <v>87</v>
      </c>
    </row>
    <row r="1718" spans="1:27" ht="41.4" customHeight="1">
      <c r="A1718" s="119" t="s">
        <v>139</v>
      </c>
      <c r="B1718" s="134" t="s">
        <v>57</v>
      </c>
      <c r="C1718" s="122" t="s">
        <v>140</v>
      </c>
      <c r="D1718" s="122" t="s">
        <v>612</v>
      </c>
      <c r="E1718" s="123" t="s">
        <v>23433</v>
      </c>
      <c r="F1718" s="124" t="s">
        <v>21</v>
      </c>
      <c r="G1718" s="124" t="s">
        <v>142</v>
      </c>
      <c r="H1718" s="124" t="s">
        <v>20351</v>
      </c>
      <c r="I1718" s="210" t="s">
        <v>682</v>
      </c>
      <c r="J1718" s="127" t="s">
        <v>14812</v>
      </c>
      <c r="K1718" s="212"/>
      <c r="L1718" s="127"/>
      <c r="M1718" s="212"/>
      <c r="N1718" s="127" t="s">
        <v>570</v>
      </c>
      <c r="O1718" s="127" t="s">
        <v>672</v>
      </c>
      <c r="P1718" s="127" t="s">
        <v>14813</v>
      </c>
      <c r="Q1718" s="131" t="s">
        <v>20264</v>
      </c>
      <c r="R1718" s="131" t="s">
        <v>23830</v>
      </c>
      <c r="S1718" s="132" t="s">
        <v>145</v>
      </c>
      <c r="T1718" s="136" t="s">
        <v>450</v>
      </c>
      <c r="U1718" s="211"/>
      <c r="V1718" s="211"/>
      <c r="W1718" s="133" t="str">
        <f>VLOOKUP(TRIM(X1718),X42:Y120,2,FALSE)</f>
        <v>Puneet</v>
      </c>
      <c r="X1718" s="11" t="str">
        <f t="shared" si="83"/>
        <v>6.21</v>
      </c>
      <c r="Y1718" s="64"/>
      <c r="Z1718" s="1">
        <f t="shared" si="82"/>
        <v>1</v>
      </c>
      <c r="AA1718" s="1">
        <f t="shared" si="81"/>
        <v>19</v>
      </c>
    </row>
    <row r="1719" spans="1:27" ht="41.4" customHeight="1">
      <c r="A1719" s="119" t="s">
        <v>139</v>
      </c>
      <c r="B1719" s="134" t="s">
        <v>57</v>
      </c>
      <c r="C1719" s="122" t="s">
        <v>140</v>
      </c>
      <c r="D1719" s="122" t="s">
        <v>116</v>
      </c>
      <c r="E1719" s="123" t="s">
        <v>23434</v>
      </c>
      <c r="F1719" s="124" t="s">
        <v>21</v>
      </c>
      <c r="G1719" s="124" t="s">
        <v>142</v>
      </c>
      <c r="H1719" s="124" t="s">
        <v>20799</v>
      </c>
      <c r="I1719" s="210" t="s">
        <v>184</v>
      </c>
      <c r="J1719" s="129" t="s">
        <v>627</v>
      </c>
      <c r="K1719" s="128"/>
      <c r="L1719" s="129"/>
      <c r="M1719" s="128"/>
      <c r="N1719" s="127" t="s">
        <v>446</v>
      </c>
      <c r="O1719" s="127" t="s">
        <v>672</v>
      </c>
      <c r="P1719" s="127" t="s">
        <v>628</v>
      </c>
      <c r="Q1719" s="131" t="s">
        <v>15554</v>
      </c>
      <c r="R1719" s="131" t="s">
        <v>23831</v>
      </c>
      <c r="S1719" s="132" t="s">
        <v>145</v>
      </c>
      <c r="T1719" s="136" t="s">
        <v>183</v>
      </c>
      <c r="U1719" s="211"/>
      <c r="V1719" s="211"/>
      <c r="W1719" s="133" t="e">
        <f>VLOOKUP(TRIM(X1719),X44:Y122,2,FALSE)</f>
        <v>#N/A</v>
      </c>
      <c r="X1719" s="11" t="str">
        <f t="shared" si="83"/>
        <v>6.6</v>
      </c>
      <c r="Y1719" s="64"/>
      <c r="Z1719" s="1">
        <f t="shared" si="82"/>
        <v>1</v>
      </c>
      <c r="AA1719" s="1">
        <f t="shared" si="81"/>
        <v>17</v>
      </c>
    </row>
    <row r="1720" spans="1:27" ht="41.4" customHeight="1">
      <c r="A1720" s="119" t="s">
        <v>139</v>
      </c>
      <c r="B1720" s="134" t="s">
        <v>57</v>
      </c>
      <c r="C1720" s="122" t="s">
        <v>140</v>
      </c>
      <c r="D1720" s="122" t="s">
        <v>116</v>
      </c>
      <c r="E1720" s="123" t="s">
        <v>23435</v>
      </c>
      <c r="F1720" s="124" t="s">
        <v>21</v>
      </c>
      <c r="G1720" s="124" t="s">
        <v>142</v>
      </c>
      <c r="H1720" s="124" t="s">
        <v>8068</v>
      </c>
      <c r="I1720" s="210" t="s">
        <v>184</v>
      </c>
      <c r="J1720" s="129" t="s">
        <v>627</v>
      </c>
      <c r="K1720" s="128"/>
      <c r="L1720" s="129"/>
      <c r="M1720" s="128"/>
      <c r="N1720" s="127" t="s">
        <v>446</v>
      </c>
      <c r="O1720" s="127" t="s">
        <v>672</v>
      </c>
      <c r="P1720" s="127" t="s">
        <v>628</v>
      </c>
      <c r="Q1720" s="131" t="s">
        <v>7956</v>
      </c>
      <c r="R1720" s="131" t="s">
        <v>23847</v>
      </c>
      <c r="S1720" s="132" t="s">
        <v>23848</v>
      </c>
      <c r="T1720" s="136" t="s">
        <v>183</v>
      </c>
      <c r="U1720" s="211"/>
      <c r="V1720" s="211"/>
      <c r="W1720" s="133" t="e">
        <f>VLOOKUP(TRIM(X1720),X44:Y122,2,FALSE)</f>
        <v>#N/A</v>
      </c>
      <c r="X1720" s="11" t="str">
        <f t="shared" si="83"/>
        <v>6.6</v>
      </c>
      <c r="Y1720" s="64"/>
      <c r="Z1720" s="1">
        <f t="shared" si="82"/>
        <v>0</v>
      </c>
      <c r="AA1720" s="1">
        <f t="shared" si="81"/>
        <v>17</v>
      </c>
    </row>
    <row r="1721" spans="1:27" ht="41.4" customHeight="1">
      <c r="A1721" s="119" t="s">
        <v>139</v>
      </c>
      <c r="B1721" s="134" t="s">
        <v>57</v>
      </c>
      <c r="C1721" s="122" t="s">
        <v>140</v>
      </c>
      <c r="D1721" s="122" t="s">
        <v>118</v>
      </c>
      <c r="E1721" s="123" t="s">
        <v>23436</v>
      </c>
      <c r="F1721" s="124" t="s">
        <v>21</v>
      </c>
      <c r="G1721" s="124" t="s">
        <v>142</v>
      </c>
      <c r="H1721" s="124" t="s">
        <v>20845</v>
      </c>
      <c r="I1721" s="210" t="s">
        <v>21036</v>
      </c>
      <c r="J1721" s="129" t="s">
        <v>652</v>
      </c>
      <c r="K1721" s="128"/>
      <c r="L1721" s="129"/>
      <c r="M1721" s="128"/>
      <c r="N1721" s="127" t="s">
        <v>326</v>
      </c>
      <c r="O1721" s="127" t="s">
        <v>672</v>
      </c>
      <c r="P1721" s="127" t="s">
        <v>653</v>
      </c>
      <c r="Q1721" s="131" t="s">
        <v>20738</v>
      </c>
      <c r="R1721" s="131" t="s">
        <v>23838</v>
      </c>
      <c r="S1721" s="132" t="s">
        <v>145</v>
      </c>
      <c r="T1721" s="136" t="s">
        <v>7276</v>
      </c>
      <c r="U1721" s="211"/>
      <c r="V1721" s="211"/>
      <c r="W1721" s="133" t="e">
        <f>VLOOKUP(TRIM(X1721),X46:Y124,2,FALSE)</f>
        <v>#N/A</v>
      </c>
      <c r="X1721" s="11" t="str">
        <f t="shared" si="83"/>
        <v>6.8</v>
      </c>
      <c r="Y1721" s="64"/>
      <c r="Z1721" s="1">
        <f t="shared" si="82"/>
        <v>1</v>
      </c>
      <c r="AA1721" s="1">
        <f t="shared" si="81"/>
        <v>18</v>
      </c>
    </row>
    <row r="1722" spans="1:27" ht="41.4" customHeight="1">
      <c r="A1722" s="119" t="s">
        <v>139</v>
      </c>
      <c r="B1722" s="134" t="s">
        <v>57</v>
      </c>
      <c r="C1722" s="122" t="s">
        <v>140</v>
      </c>
      <c r="D1722" s="122" t="s">
        <v>98</v>
      </c>
      <c r="E1722" s="123" t="s">
        <v>23437</v>
      </c>
      <c r="F1722" s="124" t="s">
        <v>23</v>
      </c>
      <c r="G1722" s="124" t="s">
        <v>142</v>
      </c>
      <c r="H1722" s="124" t="s">
        <v>23763</v>
      </c>
      <c r="I1722" s="210" t="s">
        <v>184</v>
      </c>
      <c r="J1722" s="129" t="s">
        <v>169</v>
      </c>
      <c r="K1722" s="128">
        <v>439</v>
      </c>
      <c r="L1722" s="129" t="s">
        <v>68</v>
      </c>
      <c r="M1722" s="128" t="s">
        <v>186</v>
      </c>
      <c r="N1722" s="127" t="s">
        <v>621</v>
      </c>
      <c r="O1722" s="127" t="s">
        <v>164</v>
      </c>
      <c r="P1722" s="127" t="s">
        <v>178</v>
      </c>
      <c r="Q1722" s="131" t="s">
        <v>21316</v>
      </c>
      <c r="R1722" s="131" t="s">
        <v>23764</v>
      </c>
      <c r="S1722" s="132" t="s">
        <v>145</v>
      </c>
      <c r="T1722" s="136" t="s">
        <v>183</v>
      </c>
      <c r="U1722" s="211"/>
      <c r="V1722" s="211"/>
      <c r="W1722" s="133">
        <f>VLOOKUP(TRIM(X1722),X46:Y124,2,FALSE)</f>
        <v>0</v>
      </c>
      <c r="X1722" s="11" t="str">
        <f t="shared" si="83"/>
        <v>6.5.3</v>
      </c>
      <c r="Y1722" s="64"/>
      <c r="Z1722" s="1">
        <f t="shared" si="82"/>
        <v>0</v>
      </c>
      <c r="AA1722" s="1">
        <f t="shared" si="81"/>
        <v>17</v>
      </c>
    </row>
    <row r="1723" spans="1:27" ht="41.4" customHeight="1">
      <c r="A1723" s="119" t="s">
        <v>139</v>
      </c>
      <c r="B1723" s="134" t="s">
        <v>57</v>
      </c>
      <c r="C1723" s="122" t="s">
        <v>140</v>
      </c>
      <c r="D1723" s="122" t="s">
        <v>7208</v>
      </c>
      <c r="E1723" s="123" t="s">
        <v>23438</v>
      </c>
      <c r="F1723" s="124" t="s">
        <v>23</v>
      </c>
      <c r="G1723" s="124" t="s">
        <v>142</v>
      </c>
      <c r="H1723" s="124" t="s">
        <v>24015</v>
      </c>
      <c r="I1723" s="210" t="s">
        <v>23936</v>
      </c>
      <c r="J1723" s="129" t="s">
        <v>742</v>
      </c>
      <c r="K1723" s="128">
        <v>87</v>
      </c>
      <c r="L1723" s="129" t="s">
        <v>68</v>
      </c>
      <c r="M1723" s="128" t="s">
        <v>186</v>
      </c>
      <c r="N1723" s="127" t="s">
        <v>621</v>
      </c>
      <c r="O1723" s="127" t="s">
        <v>164</v>
      </c>
      <c r="P1723" s="127" t="s">
        <v>178</v>
      </c>
      <c r="Q1723" s="131" t="s">
        <v>21242</v>
      </c>
      <c r="R1723" s="131" t="s">
        <v>23790</v>
      </c>
      <c r="S1723" s="132" t="s">
        <v>145</v>
      </c>
      <c r="T1723" s="136" t="s">
        <v>218</v>
      </c>
      <c r="U1723" s="211"/>
      <c r="V1723" s="211"/>
      <c r="W1723" s="133" t="e">
        <f>VLOOKUP(TRIM(X1723),X48:Y126,2,FALSE)</f>
        <v>#N/A</v>
      </c>
      <c r="X1723" s="11" t="str">
        <f t="shared" si="83"/>
        <v>6.5.6.1</v>
      </c>
      <c r="Y1723" s="64"/>
      <c r="Z1723" s="1">
        <f t="shared" si="82"/>
        <v>0</v>
      </c>
      <c r="AA1723" s="1">
        <f t="shared" si="81"/>
        <v>27</v>
      </c>
    </row>
    <row r="1724" spans="1:27" ht="41.4" customHeight="1">
      <c r="A1724" s="119" t="s">
        <v>139</v>
      </c>
      <c r="B1724" s="134" t="s">
        <v>57</v>
      </c>
      <c r="C1724" s="122" t="s">
        <v>140</v>
      </c>
      <c r="D1724" s="122" t="s">
        <v>94</v>
      </c>
      <c r="E1724" s="123" t="s">
        <v>23439</v>
      </c>
      <c r="F1724" s="124" t="s">
        <v>23</v>
      </c>
      <c r="G1724" s="124" t="s">
        <v>142</v>
      </c>
      <c r="H1724" s="124" t="s">
        <v>23966</v>
      </c>
      <c r="I1724" s="210" t="s">
        <v>184</v>
      </c>
      <c r="J1724" s="129" t="s">
        <v>169</v>
      </c>
      <c r="K1724" s="128">
        <v>402</v>
      </c>
      <c r="L1724" s="129" t="s">
        <v>63</v>
      </c>
      <c r="M1724" s="128" t="s">
        <v>186</v>
      </c>
      <c r="N1724" s="127" t="s">
        <v>621</v>
      </c>
      <c r="O1724" s="127" t="s">
        <v>164</v>
      </c>
      <c r="P1724" s="127" t="s">
        <v>178</v>
      </c>
      <c r="Q1724" s="131" t="s">
        <v>21204</v>
      </c>
      <c r="R1724" s="131" t="s">
        <v>23802</v>
      </c>
      <c r="S1724" s="132" t="s">
        <v>145</v>
      </c>
      <c r="T1724" s="136" t="s">
        <v>183</v>
      </c>
      <c r="U1724" s="211"/>
      <c r="V1724" s="211"/>
      <c r="W1724" s="133">
        <f>VLOOKUP(TRIM(X1724),X48:Y126,2,FALSE)</f>
        <v>0</v>
      </c>
      <c r="X1724" s="11" t="str">
        <f t="shared" si="83"/>
        <v>6.5.1</v>
      </c>
      <c r="Y1724" s="64"/>
      <c r="Z1724" s="1">
        <f t="shared" si="82"/>
        <v>0</v>
      </c>
      <c r="AA1724" s="1">
        <f t="shared" si="81"/>
        <v>17</v>
      </c>
    </row>
    <row r="1725" spans="1:27" ht="41.4" customHeight="1">
      <c r="A1725" s="119" t="s">
        <v>139</v>
      </c>
      <c r="B1725" s="134" t="s">
        <v>57</v>
      </c>
      <c r="C1725" s="122" t="s">
        <v>140</v>
      </c>
      <c r="D1725" s="122" t="s">
        <v>94</v>
      </c>
      <c r="E1725" s="123" t="s">
        <v>23440</v>
      </c>
      <c r="F1725" s="124" t="s">
        <v>23</v>
      </c>
      <c r="G1725" s="124" t="s">
        <v>142</v>
      </c>
      <c r="H1725" s="124" t="s">
        <v>23994</v>
      </c>
      <c r="I1725" s="210" t="s">
        <v>184</v>
      </c>
      <c r="J1725" s="129" t="s">
        <v>180</v>
      </c>
      <c r="K1725" s="128">
        <v>449</v>
      </c>
      <c r="L1725" s="129" t="s">
        <v>63</v>
      </c>
      <c r="M1725" s="128" t="s">
        <v>186</v>
      </c>
      <c r="N1725" s="127" t="s">
        <v>621</v>
      </c>
      <c r="O1725" s="127" t="s">
        <v>164</v>
      </c>
      <c r="P1725" s="127" t="s">
        <v>178</v>
      </c>
      <c r="Q1725" s="131" t="s">
        <v>21205</v>
      </c>
      <c r="R1725" s="131" t="s">
        <v>23784</v>
      </c>
      <c r="S1725" s="132" t="s">
        <v>145</v>
      </c>
      <c r="T1725" s="136" t="s">
        <v>183</v>
      </c>
      <c r="U1725" s="211"/>
      <c r="V1725" s="211"/>
      <c r="W1725" s="133">
        <f>VLOOKUP(TRIM(X1725),X50:Y128,2,FALSE)</f>
        <v>0</v>
      </c>
      <c r="X1725" s="11" t="str">
        <f t="shared" si="83"/>
        <v>6.5.1</v>
      </c>
      <c r="Y1725" s="64"/>
      <c r="Z1725" s="1">
        <f t="shared" si="82"/>
        <v>0</v>
      </c>
      <c r="AA1725" s="1">
        <f t="shared" si="81"/>
        <v>17</v>
      </c>
    </row>
    <row r="1726" spans="1:27" ht="41.4" customHeight="1">
      <c r="A1726" s="119" t="s">
        <v>139</v>
      </c>
      <c r="B1726" s="134" t="s">
        <v>57</v>
      </c>
      <c r="C1726" s="122" t="s">
        <v>140</v>
      </c>
      <c r="D1726" s="122" t="s">
        <v>94</v>
      </c>
      <c r="E1726" s="123" t="s">
        <v>23441</v>
      </c>
      <c r="F1726" s="124" t="s">
        <v>20</v>
      </c>
      <c r="G1726" s="124" t="s">
        <v>142</v>
      </c>
      <c r="H1726" s="124" t="s">
        <v>23706</v>
      </c>
      <c r="I1726" s="210" t="s">
        <v>280</v>
      </c>
      <c r="J1726" s="129"/>
      <c r="K1726" s="128"/>
      <c r="L1726" s="129"/>
      <c r="M1726" s="128"/>
      <c r="N1726" s="127"/>
      <c r="O1726" s="127" t="s">
        <v>164</v>
      </c>
      <c r="P1726" s="127" t="s">
        <v>178</v>
      </c>
      <c r="Q1726" s="131" t="s">
        <v>23707</v>
      </c>
      <c r="R1726" s="131" t="s">
        <v>23785</v>
      </c>
      <c r="S1726" s="132" t="s">
        <v>145</v>
      </c>
      <c r="T1726" s="136" t="s">
        <v>183</v>
      </c>
      <c r="U1726" s="211"/>
      <c r="V1726" s="211"/>
      <c r="W1726" s="133">
        <f>VLOOKUP(TRIM(X1726),X50:Y128,2,FALSE)</f>
        <v>0</v>
      </c>
      <c r="X1726" s="11" t="str">
        <f t="shared" si="83"/>
        <v>6.5.1</v>
      </c>
      <c r="Y1726" s="64"/>
      <c r="Z1726" s="1">
        <f t="shared" si="82"/>
        <v>0</v>
      </c>
      <c r="AA1726" s="1">
        <f t="shared" si="81"/>
        <v>6</v>
      </c>
    </row>
    <row r="1727" spans="1:27" ht="41.4" customHeight="1">
      <c r="A1727" s="119"/>
      <c r="B1727" s="134" t="s">
        <v>57</v>
      </c>
      <c r="C1727" s="122" t="s">
        <v>22</v>
      </c>
      <c r="D1727" s="122" t="s">
        <v>648</v>
      </c>
      <c r="E1727" s="123" t="s">
        <v>23538</v>
      </c>
      <c r="F1727" s="124" t="s">
        <v>21</v>
      </c>
      <c r="G1727" s="138" t="s">
        <v>142</v>
      </c>
      <c r="H1727" s="138" t="s">
        <v>19991</v>
      </c>
      <c r="I1727" s="139" t="s">
        <v>214</v>
      </c>
      <c r="J1727" s="140" t="s">
        <v>662</v>
      </c>
      <c r="K1727" s="141"/>
      <c r="L1727" s="140"/>
      <c r="M1727" s="141"/>
      <c r="N1727" s="140" t="s">
        <v>326</v>
      </c>
      <c r="O1727" s="140" t="s">
        <v>672</v>
      </c>
      <c r="P1727" s="140" t="s">
        <v>663</v>
      </c>
      <c r="Q1727" s="142" t="s">
        <v>23835</v>
      </c>
      <c r="R1727" s="142" t="s">
        <v>23836</v>
      </c>
      <c r="S1727" s="145"/>
      <c r="T1727" s="136" t="s">
        <v>215</v>
      </c>
      <c r="U1727" s="211"/>
      <c r="V1727" s="211"/>
      <c r="W1727" s="133" t="e">
        <f>VLOOKUP(TRIM(X1727),X52:Y130,2,FALSE)</f>
        <v>#N/A</v>
      </c>
      <c r="X1727" s="11" t="str">
        <f t="shared" si="83"/>
        <v>6.16</v>
      </c>
      <c r="Y1727" s="64"/>
      <c r="Z1727" s="1">
        <f t="shared" si="82"/>
        <v>0</v>
      </c>
      <c r="AA1727" s="1">
        <f t="shared" si="81"/>
        <v>8</v>
      </c>
    </row>
    <row r="1728" spans="1:27" ht="41.4" customHeight="1">
      <c r="A1728" s="119" t="s">
        <v>139</v>
      </c>
      <c r="B1728" s="134" t="s">
        <v>57</v>
      </c>
      <c r="C1728" s="122" t="s">
        <v>140</v>
      </c>
      <c r="D1728" s="122" t="s">
        <v>648</v>
      </c>
      <c r="E1728" s="123" t="s">
        <v>23539</v>
      </c>
      <c r="F1728" s="124" t="s">
        <v>21</v>
      </c>
      <c r="G1728" s="124" t="s">
        <v>142</v>
      </c>
      <c r="H1728" s="124" t="s">
        <v>20344</v>
      </c>
      <c r="I1728" s="210" t="s">
        <v>21017</v>
      </c>
      <c r="J1728" s="129" t="s">
        <v>662</v>
      </c>
      <c r="K1728" s="128"/>
      <c r="L1728" s="129"/>
      <c r="M1728" s="128"/>
      <c r="N1728" s="127" t="s">
        <v>326</v>
      </c>
      <c r="O1728" s="127" t="s">
        <v>672</v>
      </c>
      <c r="P1728" s="127" t="s">
        <v>663</v>
      </c>
      <c r="Q1728" s="131" t="s">
        <v>21367</v>
      </c>
      <c r="R1728" s="131" t="s">
        <v>23837</v>
      </c>
      <c r="S1728" s="132" t="s">
        <v>145</v>
      </c>
      <c r="T1728" s="136" t="s">
        <v>252</v>
      </c>
      <c r="U1728" s="211"/>
      <c r="V1728" s="211"/>
      <c r="W1728" s="133" t="e">
        <f>VLOOKUP(TRIM(X1728),X52:Y130,2,FALSE)</f>
        <v>#N/A</v>
      </c>
      <c r="X1728" s="11" t="str">
        <f t="shared" si="83"/>
        <v>6.16</v>
      </c>
      <c r="Y1728" s="64"/>
      <c r="Z1728" s="1">
        <f t="shared" si="82"/>
        <v>1</v>
      </c>
      <c r="AA1728" s="1">
        <f t="shared" si="81"/>
        <v>12</v>
      </c>
    </row>
    <row r="1729" spans="1:27" ht="41.4" customHeight="1">
      <c r="A1729" s="119" t="s">
        <v>139</v>
      </c>
      <c r="B1729" s="134" t="s">
        <v>57</v>
      </c>
      <c r="C1729" s="122" t="s">
        <v>140</v>
      </c>
      <c r="D1729" s="122" t="s">
        <v>119</v>
      </c>
      <c r="E1729" s="123" t="s">
        <v>23540</v>
      </c>
      <c r="F1729" s="124" t="s">
        <v>21</v>
      </c>
      <c r="G1729" s="124" t="s">
        <v>142</v>
      </c>
      <c r="H1729" s="124" t="s">
        <v>20792</v>
      </c>
      <c r="I1729" s="210" t="s">
        <v>15342</v>
      </c>
      <c r="J1729" s="129" t="s">
        <v>2636</v>
      </c>
      <c r="K1729" s="128"/>
      <c r="L1729" s="129"/>
      <c r="M1729" s="128"/>
      <c r="N1729" s="127" t="s">
        <v>7438</v>
      </c>
      <c r="O1729" s="127" t="s">
        <v>672</v>
      </c>
      <c r="P1729" s="127" t="s">
        <v>2637</v>
      </c>
      <c r="Q1729" s="131" t="s">
        <v>20695</v>
      </c>
      <c r="R1729" s="131" t="s">
        <v>23833</v>
      </c>
      <c r="S1729" s="132" t="s">
        <v>23839</v>
      </c>
      <c r="T1729" s="136" t="s">
        <v>183</v>
      </c>
      <c r="U1729" s="211"/>
      <c r="V1729" s="211"/>
      <c r="W1729" s="133" t="e">
        <f>VLOOKUP(TRIM(X1729),X54:Y132,2,FALSE)</f>
        <v>#N/A</v>
      </c>
      <c r="X1729" s="11" t="str">
        <f t="shared" si="83"/>
        <v>6.9</v>
      </c>
      <c r="Y1729" s="64"/>
      <c r="Z1729" s="1">
        <f t="shared" si="82"/>
        <v>0</v>
      </c>
      <c r="AA1729" s="1">
        <f t="shared" si="81"/>
        <v>23</v>
      </c>
    </row>
    <row r="1730" spans="1:27" ht="41.4" customHeight="1">
      <c r="A1730" s="119" t="s">
        <v>139</v>
      </c>
      <c r="B1730" s="134" t="s">
        <v>57</v>
      </c>
      <c r="C1730" s="122" t="s">
        <v>140</v>
      </c>
      <c r="D1730" s="122" t="s">
        <v>94</v>
      </c>
      <c r="E1730" s="123" t="s">
        <v>23541</v>
      </c>
      <c r="F1730" s="124" t="s">
        <v>23</v>
      </c>
      <c r="G1730" s="124" t="s">
        <v>142</v>
      </c>
      <c r="H1730" s="124" t="s">
        <v>23782</v>
      </c>
      <c r="I1730" s="210" t="s">
        <v>772</v>
      </c>
      <c r="J1730" s="127" t="s">
        <v>169</v>
      </c>
      <c r="K1730" s="212">
        <v>368</v>
      </c>
      <c r="L1730" s="127" t="s">
        <v>63</v>
      </c>
      <c r="M1730" s="212" t="s">
        <v>307</v>
      </c>
      <c r="N1730" s="127" t="s">
        <v>621</v>
      </c>
      <c r="O1730" s="127" t="s">
        <v>164</v>
      </c>
      <c r="P1730" s="127" t="s">
        <v>178</v>
      </c>
      <c r="Q1730" s="131" t="s">
        <v>21130</v>
      </c>
      <c r="R1730" s="131" t="s">
        <v>23783</v>
      </c>
      <c r="S1730" s="132" t="s">
        <v>145</v>
      </c>
      <c r="T1730" s="136" t="s">
        <v>234</v>
      </c>
      <c r="U1730" s="211"/>
      <c r="V1730" s="211"/>
      <c r="W1730" s="133">
        <f>VLOOKUP(TRIM(X1730),X54:Y132,2,FALSE)</f>
        <v>0</v>
      </c>
      <c r="X1730" s="11" t="str">
        <f t="shared" si="83"/>
        <v>6.5.1</v>
      </c>
      <c r="Y1730" s="64"/>
      <c r="Z1730" s="1">
        <f t="shared" si="82"/>
        <v>0</v>
      </c>
      <c r="AA1730" s="1">
        <f t="shared" si="81"/>
        <v>39</v>
      </c>
    </row>
    <row r="1731" spans="1:27" ht="41.4" customHeight="1">
      <c r="A1731" s="119" t="s">
        <v>139</v>
      </c>
      <c r="B1731" s="134" t="s">
        <v>57</v>
      </c>
      <c r="C1731" s="122" t="s">
        <v>140</v>
      </c>
      <c r="D1731" s="122" t="s">
        <v>108</v>
      </c>
      <c r="E1731" s="123" t="s">
        <v>23542</v>
      </c>
      <c r="F1731" s="124" t="s">
        <v>24</v>
      </c>
      <c r="G1731" s="124" t="s">
        <v>142</v>
      </c>
      <c r="H1731" s="124" t="s">
        <v>23789</v>
      </c>
      <c r="I1731" s="210" t="s">
        <v>21036</v>
      </c>
      <c r="J1731" s="129" t="s">
        <v>180</v>
      </c>
      <c r="K1731" s="128">
        <v>480</v>
      </c>
      <c r="L1731" s="129" t="s">
        <v>68</v>
      </c>
      <c r="M1731" s="128" t="s">
        <v>186</v>
      </c>
      <c r="N1731" s="127" t="s">
        <v>621</v>
      </c>
      <c r="O1731" s="127" t="s">
        <v>164</v>
      </c>
      <c r="P1731" s="127" t="s">
        <v>178</v>
      </c>
      <c r="Q1731" s="131" t="s">
        <v>21285</v>
      </c>
      <c r="R1731" s="131" t="s">
        <v>23806</v>
      </c>
      <c r="S1731" s="132" t="s">
        <v>23810</v>
      </c>
      <c r="T1731" s="136" t="s">
        <v>7276</v>
      </c>
      <c r="U1731" s="211"/>
      <c r="V1731" s="211"/>
      <c r="W1731" s="133">
        <f>VLOOKUP(TRIM(X1731),X56:Y134,2,FALSE)</f>
        <v>0</v>
      </c>
      <c r="X1731" s="11" t="str">
        <f t="shared" si="83"/>
        <v>6.5.8</v>
      </c>
      <c r="Y1731" s="64"/>
      <c r="Z1731" s="1">
        <f t="shared" si="82"/>
        <v>0</v>
      </c>
      <c r="AA1731" s="1">
        <f t="shared" si="81"/>
        <v>18</v>
      </c>
    </row>
    <row r="1732" spans="1:27" ht="41.4" customHeight="1">
      <c r="A1732" s="119" t="s">
        <v>139</v>
      </c>
      <c r="B1732" s="134" t="s">
        <v>57</v>
      </c>
      <c r="C1732" s="122" t="s">
        <v>140</v>
      </c>
      <c r="D1732" s="122" t="s">
        <v>7208</v>
      </c>
      <c r="E1732" s="123" t="s">
        <v>23543</v>
      </c>
      <c r="F1732" s="124" t="s">
        <v>24</v>
      </c>
      <c r="G1732" s="124" t="s">
        <v>142</v>
      </c>
      <c r="H1732" s="124" t="s">
        <v>23793</v>
      </c>
      <c r="I1732" s="210" t="s">
        <v>184</v>
      </c>
      <c r="J1732" s="129" t="s">
        <v>742</v>
      </c>
      <c r="K1732" s="128">
        <v>37</v>
      </c>
      <c r="L1732" s="129" t="s">
        <v>74</v>
      </c>
      <c r="M1732" s="128" t="s">
        <v>186</v>
      </c>
      <c r="N1732" s="127" t="s">
        <v>621</v>
      </c>
      <c r="O1732" s="127" t="s">
        <v>164</v>
      </c>
      <c r="P1732" s="127" t="s">
        <v>178</v>
      </c>
      <c r="Q1732" s="131" t="s">
        <v>21245</v>
      </c>
      <c r="R1732" s="131" t="s">
        <v>23819</v>
      </c>
      <c r="S1732" s="132" t="s">
        <v>159</v>
      </c>
      <c r="T1732" s="136" t="s">
        <v>183</v>
      </c>
      <c r="U1732" s="211"/>
      <c r="V1732" s="211"/>
      <c r="W1732" s="133">
        <f>VLOOKUP(TRIM(X1732),X56:Y134,2,FALSE)</f>
        <v>0</v>
      </c>
      <c r="X1732" s="11" t="str">
        <f t="shared" si="83"/>
        <v>6.5.6.1</v>
      </c>
      <c r="Y1732" s="64"/>
      <c r="Z1732" s="1">
        <f t="shared" si="82"/>
        <v>0</v>
      </c>
      <c r="AA1732" s="1">
        <f t="shared" si="81"/>
        <v>17</v>
      </c>
    </row>
    <row r="1733" spans="1:27" ht="41.4" customHeight="1">
      <c r="A1733" s="119" t="s">
        <v>139</v>
      </c>
      <c r="B1733" s="134" t="s">
        <v>57</v>
      </c>
      <c r="C1733" s="122" t="s">
        <v>140</v>
      </c>
      <c r="D1733" s="122" t="s">
        <v>89</v>
      </c>
      <c r="E1733" s="123" t="s">
        <v>23544</v>
      </c>
      <c r="F1733" s="124" t="s">
        <v>20</v>
      </c>
      <c r="G1733" s="124" t="s">
        <v>142</v>
      </c>
      <c r="H1733" s="124" t="s">
        <v>23877</v>
      </c>
      <c r="I1733" s="210" t="s">
        <v>280</v>
      </c>
      <c r="J1733" s="129"/>
      <c r="K1733" s="128"/>
      <c r="L1733" s="129"/>
      <c r="M1733" s="128"/>
      <c r="N1733" s="127"/>
      <c r="O1733" s="127" t="s">
        <v>164</v>
      </c>
      <c r="P1733" s="127"/>
      <c r="Q1733" s="131" t="s">
        <v>23878</v>
      </c>
      <c r="R1733" s="131" t="s">
        <v>23845</v>
      </c>
      <c r="S1733" s="132" t="s">
        <v>145</v>
      </c>
      <c r="T1733" s="136" t="s">
        <v>275</v>
      </c>
      <c r="U1733" s="211"/>
      <c r="V1733" s="211"/>
      <c r="W1733" s="133">
        <f>VLOOKUP(TRIM(X1733),X58:Y136,2,FALSE)</f>
        <v>0</v>
      </c>
      <c r="X1733" s="11" t="str">
        <f t="shared" si="83"/>
        <v>6.1</v>
      </c>
      <c r="Y1733" s="64"/>
      <c r="Z1733" s="1">
        <f t="shared" si="82"/>
        <v>0</v>
      </c>
      <c r="AA1733" s="1">
        <f t="shared" si="81"/>
        <v>6</v>
      </c>
    </row>
    <row r="1734" spans="1:27" ht="41.4" customHeight="1">
      <c r="A1734" s="119" t="s">
        <v>139</v>
      </c>
      <c r="B1734" s="134" t="s">
        <v>57</v>
      </c>
      <c r="C1734" s="122" t="s">
        <v>140</v>
      </c>
      <c r="D1734" s="122" t="s">
        <v>108</v>
      </c>
      <c r="E1734" s="123" t="s">
        <v>23545</v>
      </c>
      <c r="F1734" s="124" t="s">
        <v>24</v>
      </c>
      <c r="G1734" s="124" t="s">
        <v>142</v>
      </c>
      <c r="H1734" s="124" t="s">
        <v>23808</v>
      </c>
      <c r="I1734" s="210" t="s">
        <v>21036</v>
      </c>
      <c r="J1734" s="129" t="s">
        <v>180</v>
      </c>
      <c r="K1734" s="128">
        <v>480</v>
      </c>
      <c r="L1734" s="129" t="s">
        <v>70</v>
      </c>
      <c r="M1734" s="128" t="s">
        <v>186</v>
      </c>
      <c r="N1734" s="127" t="s">
        <v>621</v>
      </c>
      <c r="O1734" s="127" t="s">
        <v>164</v>
      </c>
      <c r="P1734" s="127" t="s">
        <v>178</v>
      </c>
      <c r="Q1734" s="131" t="s">
        <v>21285</v>
      </c>
      <c r="R1734" s="131" t="s">
        <v>23846</v>
      </c>
      <c r="S1734" s="132" t="s">
        <v>23843</v>
      </c>
      <c r="T1734" s="136" t="s">
        <v>7276</v>
      </c>
      <c r="U1734" s="211"/>
      <c r="V1734" s="211"/>
      <c r="W1734" s="133">
        <f>VLOOKUP(TRIM(X1734),X58:Y136,2,FALSE)</f>
        <v>0</v>
      </c>
      <c r="X1734" s="11" t="str">
        <f t="shared" si="83"/>
        <v>6.5.8</v>
      </c>
      <c r="Y1734" s="64"/>
      <c r="Z1734" s="1">
        <f t="shared" si="82"/>
        <v>0</v>
      </c>
      <c r="AA1734" s="1">
        <f t="shared" si="81"/>
        <v>18</v>
      </c>
    </row>
    <row r="1735" spans="1:27" ht="41.4" customHeight="1">
      <c r="A1735" s="119" t="s">
        <v>139</v>
      </c>
      <c r="B1735" s="134" t="s">
        <v>57</v>
      </c>
      <c r="C1735" s="122" t="s">
        <v>140</v>
      </c>
      <c r="D1735" s="122" t="s">
        <v>2385</v>
      </c>
      <c r="E1735" s="123" t="s">
        <v>23546</v>
      </c>
      <c r="F1735" s="124" t="s">
        <v>21</v>
      </c>
      <c r="G1735" s="124" t="s">
        <v>142</v>
      </c>
      <c r="H1735" s="124" t="s">
        <v>20387</v>
      </c>
      <c r="I1735" s="210" t="s">
        <v>23958</v>
      </c>
      <c r="J1735" s="129" t="s">
        <v>14842</v>
      </c>
      <c r="K1735" s="128"/>
      <c r="L1735" s="129"/>
      <c r="M1735" s="128"/>
      <c r="N1735" s="127" t="s">
        <v>570</v>
      </c>
      <c r="O1735" s="127" t="s">
        <v>672</v>
      </c>
      <c r="P1735" s="127" t="s">
        <v>14843</v>
      </c>
      <c r="Q1735" s="131" t="s">
        <v>20303</v>
      </c>
      <c r="R1735" s="131" t="s">
        <v>23849</v>
      </c>
      <c r="S1735" s="132" t="s">
        <v>145</v>
      </c>
      <c r="T1735" s="136" t="s">
        <v>215</v>
      </c>
      <c r="U1735" s="211"/>
      <c r="V1735" s="211"/>
      <c r="W1735" s="133" t="e">
        <f>VLOOKUP(TRIM(X1735),X60:Y138,2,FALSE)</f>
        <v>#N/A</v>
      </c>
      <c r="X1735" s="11" t="str">
        <f t="shared" si="83"/>
        <v>6.19</v>
      </c>
      <c r="Y1735" s="64"/>
      <c r="Z1735" s="1">
        <f t="shared" si="82"/>
        <v>1</v>
      </c>
      <c r="AA1735" s="1">
        <f t="shared" si="81"/>
        <v>32</v>
      </c>
    </row>
    <row r="1736" spans="1:27" ht="41.4" customHeight="1">
      <c r="A1736" s="119" t="s">
        <v>139</v>
      </c>
      <c r="B1736" s="134" t="s">
        <v>57</v>
      </c>
      <c r="C1736" s="122" t="s">
        <v>140</v>
      </c>
      <c r="D1736" s="122" t="s">
        <v>288</v>
      </c>
      <c r="E1736" s="123" t="s">
        <v>23547</v>
      </c>
      <c r="F1736" s="124" t="s">
        <v>21</v>
      </c>
      <c r="G1736" s="124" t="s">
        <v>142</v>
      </c>
      <c r="H1736" s="124" t="s">
        <v>20379</v>
      </c>
      <c r="I1736" s="210" t="s">
        <v>20277</v>
      </c>
      <c r="J1736" s="129" t="s">
        <v>2639</v>
      </c>
      <c r="K1736" s="128"/>
      <c r="L1736" s="129"/>
      <c r="M1736" s="128"/>
      <c r="N1736" s="127" t="s">
        <v>7438</v>
      </c>
      <c r="O1736" s="127" t="s">
        <v>672</v>
      </c>
      <c r="P1736" s="127" t="s">
        <v>2640</v>
      </c>
      <c r="Q1736" s="131" t="s">
        <v>20294</v>
      </c>
      <c r="R1736" s="131" t="s">
        <v>23822</v>
      </c>
      <c r="S1736" s="132" t="s">
        <v>145</v>
      </c>
      <c r="T1736" s="136" t="s">
        <v>172</v>
      </c>
      <c r="U1736" s="211"/>
      <c r="V1736" s="211"/>
      <c r="W1736" s="133" t="e">
        <f>VLOOKUP(TRIM(X1736),X60:Y138,2,FALSE)</f>
        <v>#N/A</v>
      </c>
      <c r="X1736" s="11" t="str">
        <f t="shared" si="83"/>
        <v>6.11</v>
      </c>
      <c r="Y1736" s="64"/>
      <c r="Z1736" s="1">
        <f t="shared" si="82"/>
        <v>1</v>
      </c>
      <c r="AA1736" s="1">
        <f t="shared" si="81"/>
        <v>12</v>
      </c>
    </row>
    <row r="1737" spans="1:27" ht="41.4" customHeight="1">
      <c r="A1737" s="119" t="s">
        <v>139</v>
      </c>
      <c r="B1737" s="134" t="s">
        <v>57</v>
      </c>
      <c r="C1737" s="122" t="s">
        <v>140</v>
      </c>
      <c r="D1737" s="122" t="s">
        <v>288</v>
      </c>
      <c r="E1737" s="123" t="s">
        <v>23548</v>
      </c>
      <c r="F1737" s="124" t="s">
        <v>21</v>
      </c>
      <c r="G1737" s="124" t="s">
        <v>142</v>
      </c>
      <c r="H1737" s="124" t="s">
        <v>20488</v>
      </c>
      <c r="I1737" s="210" t="s">
        <v>21028</v>
      </c>
      <c r="J1737" s="127" t="s">
        <v>2639</v>
      </c>
      <c r="K1737" s="212"/>
      <c r="L1737" s="127"/>
      <c r="M1737" s="212"/>
      <c r="N1737" s="127" t="s">
        <v>7438</v>
      </c>
      <c r="O1737" s="127" t="s">
        <v>672</v>
      </c>
      <c r="P1737" s="127" t="s">
        <v>2640</v>
      </c>
      <c r="Q1737" s="131" t="s">
        <v>20465</v>
      </c>
      <c r="R1737" s="131" t="s">
        <v>23850</v>
      </c>
      <c r="S1737" s="132" t="s">
        <v>145</v>
      </c>
      <c r="T1737" s="136" t="s">
        <v>576</v>
      </c>
      <c r="U1737" s="211"/>
      <c r="V1737" s="211"/>
      <c r="W1737" s="133" t="e">
        <f>VLOOKUP(TRIM(X1737),X62:Y140,2,FALSE)</f>
        <v>#N/A</v>
      </c>
      <c r="X1737" s="11" t="str">
        <f t="shared" si="83"/>
        <v>6.11</v>
      </c>
      <c r="Y1737" s="64"/>
      <c r="Z1737" s="1">
        <f t="shared" si="82"/>
        <v>1</v>
      </c>
      <c r="AA1737" s="1">
        <f t="shared" si="81"/>
        <v>21</v>
      </c>
    </row>
    <row r="1738" spans="1:27" ht="41.4" customHeight="1">
      <c r="A1738" s="119" t="s">
        <v>139</v>
      </c>
      <c r="B1738" s="134" t="s">
        <v>57</v>
      </c>
      <c r="C1738" s="122" t="s">
        <v>140</v>
      </c>
      <c r="D1738" s="122" t="s">
        <v>288</v>
      </c>
      <c r="E1738" s="123" t="s">
        <v>23549</v>
      </c>
      <c r="F1738" s="124" t="s">
        <v>21</v>
      </c>
      <c r="G1738" s="124" t="s">
        <v>142</v>
      </c>
      <c r="H1738" s="124" t="s">
        <v>20115</v>
      </c>
      <c r="I1738" s="210" t="s">
        <v>214</v>
      </c>
      <c r="J1738" s="129" t="s">
        <v>2639</v>
      </c>
      <c r="K1738" s="128"/>
      <c r="L1738" s="129"/>
      <c r="M1738" s="128"/>
      <c r="N1738" s="127" t="s">
        <v>7438</v>
      </c>
      <c r="O1738" s="127" t="s">
        <v>672</v>
      </c>
      <c r="P1738" s="127" t="s">
        <v>2640</v>
      </c>
      <c r="Q1738" s="131" t="s">
        <v>20057</v>
      </c>
      <c r="R1738" s="131" t="s">
        <v>23827</v>
      </c>
      <c r="S1738" s="132" t="s">
        <v>145</v>
      </c>
      <c r="T1738" s="136" t="s">
        <v>215</v>
      </c>
      <c r="U1738" s="211"/>
      <c r="V1738" s="211"/>
      <c r="W1738" s="133" t="e">
        <f>VLOOKUP(TRIM(X1738),X62:Y140,2,FALSE)</f>
        <v>#N/A</v>
      </c>
      <c r="X1738" s="11" t="str">
        <f t="shared" si="83"/>
        <v>6.11</v>
      </c>
      <c r="Y1738" s="64"/>
      <c r="Z1738" s="1">
        <f t="shared" si="82"/>
        <v>1</v>
      </c>
      <c r="AA1738" s="1">
        <f t="shared" si="81"/>
        <v>8</v>
      </c>
    </row>
    <row r="1739" spans="1:27" ht="41.4" customHeight="1">
      <c r="A1739" s="119" t="s">
        <v>139</v>
      </c>
      <c r="B1739" s="134" t="s">
        <v>57</v>
      </c>
      <c r="C1739" s="122" t="s">
        <v>140</v>
      </c>
      <c r="D1739" s="122" t="s">
        <v>119</v>
      </c>
      <c r="E1739" s="123" t="s">
        <v>23550</v>
      </c>
      <c r="F1739" s="124" t="s">
        <v>21</v>
      </c>
      <c r="G1739" s="124" t="s">
        <v>142</v>
      </c>
      <c r="H1739" s="124" t="s">
        <v>20792</v>
      </c>
      <c r="I1739" s="210" t="s">
        <v>15342</v>
      </c>
      <c r="J1739" s="129" t="s">
        <v>2636</v>
      </c>
      <c r="K1739" s="128"/>
      <c r="L1739" s="129"/>
      <c r="M1739" s="128"/>
      <c r="N1739" s="127" t="s">
        <v>7438</v>
      </c>
      <c r="O1739" s="127" t="s">
        <v>672</v>
      </c>
      <c r="P1739" s="127" t="s">
        <v>2637</v>
      </c>
      <c r="Q1739" s="131" t="s">
        <v>20695</v>
      </c>
      <c r="R1739" s="131" t="s">
        <v>23851</v>
      </c>
      <c r="S1739" s="132" t="s">
        <v>145</v>
      </c>
      <c r="T1739" s="136" t="s">
        <v>183</v>
      </c>
      <c r="U1739" s="211"/>
      <c r="V1739" s="211"/>
      <c r="W1739" s="133" t="e">
        <f>VLOOKUP(TRIM(X1739),X64:Y142,2,FALSE)</f>
        <v>#N/A</v>
      </c>
      <c r="X1739" s="11" t="str">
        <f t="shared" si="83"/>
        <v>6.9</v>
      </c>
      <c r="Y1739" s="64"/>
      <c r="Z1739" s="1">
        <f t="shared" si="82"/>
        <v>1</v>
      </c>
      <c r="AA1739" s="1">
        <f t="shared" si="81"/>
        <v>23</v>
      </c>
    </row>
    <row r="1740" spans="1:27" ht="41.4" customHeight="1">
      <c r="A1740" s="119" t="s">
        <v>139</v>
      </c>
      <c r="B1740" s="134" t="s">
        <v>57</v>
      </c>
      <c r="C1740" s="122" t="s">
        <v>140</v>
      </c>
      <c r="D1740" s="122" t="s">
        <v>108</v>
      </c>
      <c r="E1740" s="123" t="s">
        <v>23551</v>
      </c>
      <c r="F1740" s="124" t="s">
        <v>23</v>
      </c>
      <c r="G1740" s="124" t="s">
        <v>142</v>
      </c>
      <c r="H1740" s="124" t="s">
        <v>23853</v>
      </c>
      <c r="I1740" s="210" t="s">
        <v>21036</v>
      </c>
      <c r="J1740" s="129" t="s">
        <v>180</v>
      </c>
      <c r="K1740" s="128">
        <v>480</v>
      </c>
      <c r="L1740" s="129" t="s">
        <v>74</v>
      </c>
      <c r="M1740" s="128" t="s">
        <v>186</v>
      </c>
      <c r="N1740" s="127" t="s">
        <v>621</v>
      </c>
      <c r="O1740" s="127" t="s">
        <v>164</v>
      </c>
      <c r="P1740" s="127" t="s">
        <v>178</v>
      </c>
      <c r="Q1740" s="131" t="s">
        <v>21285</v>
      </c>
      <c r="R1740" s="131" t="s">
        <v>23840</v>
      </c>
      <c r="S1740" s="132" t="s">
        <v>145</v>
      </c>
      <c r="T1740" s="136" t="s">
        <v>7276</v>
      </c>
      <c r="U1740" s="211"/>
      <c r="V1740" s="211"/>
      <c r="W1740" s="133">
        <f>VLOOKUP(TRIM(X1740),X64:Y142,2,FALSE)</f>
        <v>0</v>
      </c>
      <c r="X1740" s="11" t="str">
        <f t="shared" si="83"/>
        <v>6.5.8</v>
      </c>
      <c r="Y1740" s="64"/>
      <c r="Z1740" s="1">
        <f t="shared" si="82"/>
        <v>0</v>
      </c>
      <c r="AA1740" s="1">
        <f t="shared" si="81"/>
        <v>18</v>
      </c>
    </row>
    <row r="1741" spans="1:27" ht="41.4" customHeight="1">
      <c r="A1741" s="119" t="s">
        <v>139</v>
      </c>
      <c r="B1741" s="134" t="s">
        <v>57</v>
      </c>
      <c r="C1741" s="122" t="s">
        <v>140</v>
      </c>
      <c r="D1741" s="122" t="s">
        <v>116</v>
      </c>
      <c r="E1741" s="123" t="s">
        <v>23552</v>
      </c>
      <c r="F1741" s="124" t="s">
        <v>21</v>
      </c>
      <c r="G1741" s="124" t="s">
        <v>142</v>
      </c>
      <c r="H1741" s="124" t="s">
        <v>8068</v>
      </c>
      <c r="I1741" s="210" t="s">
        <v>184</v>
      </c>
      <c r="J1741" s="129" t="s">
        <v>627</v>
      </c>
      <c r="K1741" s="128"/>
      <c r="L1741" s="129"/>
      <c r="M1741" s="128"/>
      <c r="N1741" s="127" t="s">
        <v>446</v>
      </c>
      <c r="O1741" s="127" t="s">
        <v>672</v>
      </c>
      <c r="P1741" s="127" t="s">
        <v>628</v>
      </c>
      <c r="Q1741" s="131" t="s">
        <v>7956</v>
      </c>
      <c r="R1741" s="131" t="s">
        <v>23852</v>
      </c>
      <c r="S1741" s="132" t="s">
        <v>145</v>
      </c>
      <c r="T1741" s="136" t="s">
        <v>183</v>
      </c>
      <c r="U1741" s="211"/>
      <c r="V1741" s="211"/>
      <c r="W1741" s="133" t="e">
        <f>VLOOKUP(TRIM(X1741),X66:Y144,2,FALSE)</f>
        <v>#N/A</v>
      </c>
      <c r="X1741" s="11" t="str">
        <f t="shared" si="83"/>
        <v>6.6</v>
      </c>
      <c r="Y1741" s="64"/>
      <c r="Z1741" s="1">
        <f t="shared" si="82"/>
        <v>1</v>
      </c>
      <c r="AA1741" s="1">
        <f t="shared" si="81"/>
        <v>17</v>
      </c>
    </row>
    <row r="1742" spans="1:27" ht="41.4" customHeight="1">
      <c r="A1742" s="119" t="s">
        <v>139</v>
      </c>
      <c r="B1742" s="134" t="s">
        <v>57</v>
      </c>
      <c r="C1742" s="122" t="s">
        <v>140</v>
      </c>
      <c r="D1742" s="122" t="s">
        <v>98</v>
      </c>
      <c r="E1742" s="123" t="s">
        <v>23553</v>
      </c>
      <c r="F1742" s="124" t="s">
        <v>23</v>
      </c>
      <c r="G1742" s="124" t="s">
        <v>142</v>
      </c>
      <c r="H1742" s="124" t="s">
        <v>24026</v>
      </c>
      <c r="I1742" s="210" t="s">
        <v>217</v>
      </c>
      <c r="J1742" s="129" t="s">
        <v>180</v>
      </c>
      <c r="K1742" s="128">
        <v>506</v>
      </c>
      <c r="L1742" s="129"/>
      <c r="M1742" s="128" t="s">
        <v>186</v>
      </c>
      <c r="N1742" s="127" t="s">
        <v>621</v>
      </c>
      <c r="O1742" s="127" t="s">
        <v>164</v>
      </c>
      <c r="P1742" s="127" t="s">
        <v>178</v>
      </c>
      <c r="Q1742" s="131" t="s">
        <v>21085</v>
      </c>
      <c r="R1742" s="131" t="s">
        <v>24031</v>
      </c>
      <c r="S1742" s="132" t="s">
        <v>145</v>
      </c>
      <c r="T1742" s="136" t="s">
        <v>267</v>
      </c>
      <c r="U1742" s="211"/>
      <c r="V1742" s="211"/>
      <c r="W1742" s="133">
        <f>VLOOKUP(TRIM(X1742),X66:Y144,2,FALSE)</f>
        <v>0</v>
      </c>
      <c r="X1742" s="11" t="str">
        <f t="shared" si="83"/>
        <v>6.5.3</v>
      </c>
      <c r="Y1742" s="64"/>
      <c r="Z1742" s="1">
        <f t="shared" si="82"/>
        <v>0</v>
      </c>
      <c r="AA1742" s="1">
        <f t="shared" si="81"/>
        <v>5</v>
      </c>
    </row>
    <row r="1743" spans="1:27" ht="41.4" customHeight="1">
      <c r="A1743" s="119" t="s">
        <v>139</v>
      </c>
      <c r="B1743" s="134" t="s">
        <v>57</v>
      </c>
      <c r="C1743" s="122" t="s">
        <v>140</v>
      </c>
      <c r="D1743" s="122" t="s">
        <v>114</v>
      </c>
      <c r="E1743" s="123" t="s">
        <v>23554</v>
      </c>
      <c r="F1743" s="124" t="s">
        <v>23</v>
      </c>
      <c r="G1743" s="124" t="s">
        <v>142</v>
      </c>
      <c r="H1743" s="124" t="s">
        <v>24030</v>
      </c>
      <c r="I1743" s="210" t="s">
        <v>661</v>
      </c>
      <c r="J1743" s="129" t="s">
        <v>180</v>
      </c>
      <c r="K1743" s="128">
        <v>507</v>
      </c>
      <c r="L1743" s="129"/>
      <c r="M1743" s="128" t="s">
        <v>186</v>
      </c>
      <c r="N1743" s="127" t="s">
        <v>621</v>
      </c>
      <c r="O1743" s="127" t="s">
        <v>164</v>
      </c>
      <c r="P1743" s="127" t="s">
        <v>178</v>
      </c>
      <c r="Q1743" s="131" t="s">
        <v>21318</v>
      </c>
      <c r="R1743" s="131" t="s">
        <v>24032</v>
      </c>
      <c r="S1743" s="132" t="s">
        <v>145</v>
      </c>
      <c r="T1743" s="136" t="s">
        <v>219</v>
      </c>
      <c r="U1743" s="211"/>
      <c r="V1743" s="211"/>
      <c r="W1743" s="133">
        <f>VLOOKUP(TRIM(X1743),X68:Y146,2,FALSE)</f>
        <v>0</v>
      </c>
      <c r="X1743" s="11" t="str">
        <f t="shared" si="83"/>
        <v>6.5.11</v>
      </c>
      <c r="Y1743" s="64"/>
      <c r="Z1743" s="1">
        <f t="shared" si="82"/>
        <v>0</v>
      </c>
      <c r="AA1743" s="1">
        <f t="shared" si="81"/>
        <v>26</v>
      </c>
    </row>
    <row r="1744" spans="1:27" ht="41.4" customHeight="1">
      <c r="A1744" s="119" t="s">
        <v>139</v>
      </c>
      <c r="B1744" s="134" t="s">
        <v>57</v>
      </c>
      <c r="C1744" s="122" t="s">
        <v>140</v>
      </c>
      <c r="D1744" s="122" t="s">
        <v>7208</v>
      </c>
      <c r="E1744" s="123" t="s">
        <v>23555</v>
      </c>
      <c r="F1744" s="124" t="s">
        <v>23</v>
      </c>
      <c r="G1744" s="124" t="s">
        <v>142</v>
      </c>
      <c r="H1744" s="124" t="s">
        <v>24036</v>
      </c>
      <c r="I1744" s="210" t="s">
        <v>214</v>
      </c>
      <c r="J1744" s="129" t="s">
        <v>180</v>
      </c>
      <c r="K1744" s="128">
        <v>508</v>
      </c>
      <c r="L1744" s="129"/>
      <c r="M1744" s="128" t="s">
        <v>186</v>
      </c>
      <c r="N1744" s="127" t="s">
        <v>621</v>
      </c>
      <c r="O1744" s="127" t="s">
        <v>164</v>
      </c>
      <c r="P1744" s="127" t="s">
        <v>178</v>
      </c>
      <c r="Q1744" s="131" t="s">
        <v>21092</v>
      </c>
      <c r="R1744" s="131" t="s">
        <v>24035</v>
      </c>
      <c r="S1744" s="132" t="s">
        <v>145</v>
      </c>
      <c r="T1744" s="136" t="s">
        <v>215</v>
      </c>
      <c r="U1744" s="211"/>
      <c r="V1744" s="211"/>
      <c r="W1744" s="133">
        <f>VLOOKUP(TRIM(X1744),X68:Y146,2,FALSE)</f>
        <v>0</v>
      </c>
      <c r="X1744" s="11" t="str">
        <f t="shared" si="83"/>
        <v>6.5.6.1</v>
      </c>
      <c r="Y1744" s="64"/>
      <c r="Z1744" s="1">
        <f t="shared" si="82"/>
        <v>0</v>
      </c>
      <c r="AA1744" s="1">
        <f t="shared" si="81"/>
        <v>8</v>
      </c>
    </row>
    <row r="1745" spans="1:27" ht="41.4" customHeight="1">
      <c r="A1745" s="119" t="s">
        <v>139</v>
      </c>
      <c r="B1745" s="134" t="s">
        <v>57</v>
      </c>
      <c r="C1745" s="122" t="s">
        <v>140</v>
      </c>
      <c r="D1745" s="122" t="s">
        <v>557</v>
      </c>
      <c r="E1745" s="123" t="s">
        <v>23556</v>
      </c>
      <c r="F1745" s="124" t="s">
        <v>23</v>
      </c>
      <c r="G1745" s="124" t="s">
        <v>142</v>
      </c>
      <c r="H1745" s="124" t="s">
        <v>24762</v>
      </c>
      <c r="I1745" s="210" t="s">
        <v>17284</v>
      </c>
      <c r="J1745" s="129" t="s">
        <v>180</v>
      </c>
      <c r="K1745" s="128">
        <v>509</v>
      </c>
      <c r="L1745" s="129"/>
      <c r="M1745" s="128" t="s">
        <v>186</v>
      </c>
      <c r="N1745" s="127" t="s">
        <v>621</v>
      </c>
      <c r="O1745" s="127" t="s">
        <v>164</v>
      </c>
      <c r="P1745" s="127" t="s">
        <v>178</v>
      </c>
      <c r="Q1745" s="131" t="s">
        <v>15862</v>
      </c>
      <c r="R1745" s="131" t="s">
        <v>24761</v>
      </c>
      <c r="S1745" s="132" t="s">
        <v>145</v>
      </c>
      <c r="T1745" s="136" t="s">
        <v>267</v>
      </c>
      <c r="U1745" s="211"/>
      <c r="V1745" s="211"/>
      <c r="W1745" s="133">
        <f>VLOOKUP(TRIM(X1745),X70:Y148,2,FALSE)</f>
        <v>0</v>
      </c>
      <c r="X1745" s="11" t="str">
        <f t="shared" si="83"/>
        <v>6.5.7.1</v>
      </c>
      <c r="Y1745" s="64"/>
      <c r="Z1745" s="1">
        <f t="shared" si="82"/>
        <v>0</v>
      </c>
      <c r="AA1745" s="1">
        <f t="shared" si="81"/>
        <v>34</v>
      </c>
    </row>
    <row r="1746" spans="1:27" ht="41.4" customHeight="1">
      <c r="A1746" s="119"/>
      <c r="B1746" s="134" t="s">
        <v>57</v>
      </c>
      <c r="C1746" s="122" t="s">
        <v>22</v>
      </c>
      <c r="D1746" s="122" t="s">
        <v>7208</v>
      </c>
      <c r="E1746" s="123" t="s">
        <v>23557</v>
      </c>
      <c r="F1746" s="124" t="s">
        <v>24</v>
      </c>
      <c r="G1746" s="138" t="s">
        <v>142</v>
      </c>
      <c r="H1746" s="138" t="s">
        <v>24765</v>
      </c>
      <c r="I1746" s="139" t="s">
        <v>214</v>
      </c>
      <c r="J1746" s="140" t="s">
        <v>180</v>
      </c>
      <c r="K1746" s="141">
        <v>510</v>
      </c>
      <c r="L1746" s="140"/>
      <c r="M1746" s="141" t="s">
        <v>186</v>
      </c>
      <c r="N1746" s="140" t="s">
        <v>621</v>
      </c>
      <c r="O1746" s="140" t="s">
        <v>164</v>
      </c>
      <c r="P1746" s="140" t="s">
        <v>178</v>
      </c>
      <c r="Q1746" s="142" t="s">
        <v>24766</v>
      </c>
      <c r="R1746" s="142" t="s">
        <v>24767</v>
      </c>
      <c r="S1746" s="145"/>
      <c r="T1746" s="136" t="s">
        <v>215</v>
      </c>
      <c r="U1746" s="211"/>
      <c r="V1746" s="211"/>
      <c r="W1746" s="133">
        <f>VLOOKUP(TRIM(X1746),X70:Y148,2,FALSE)</f>
        <v>0</v>
      </c>
      <c r="X1746" s="11" t="str">
        <f t="shared" si="83"/>
        <v>6.5.6.1</v>
      </c>
      <c r="Y1746" s="64"/>
      <c r="Z1746" s="1">
        <f t="shared" si="82"/>
        <v>0</v>
      </c>
      <c r="AA1746" s="1">
        <f t="shared" si="81"/>
        <v>8</v>
      </c>
    </row>
    <row r="1747" spans="1:27" ht="13.8">
      <c r="A1747" s="119"/>
      <c r="B1747" s="134"/>
      <c r="C1747" s="122"/>
      <c r="D1747" s="122"/>
      <c r="E1747" s="123"/>
      <c r="F1747" s="124"/>
      <c r="G1747" s="124"/>
      <c r="H1747" s="124"/>
      <c r="I1747" s="210"/>
      <c r="J1747" s="129"/>
      <c r="K1747" s="128"/>
      <c r="L1747" s="129"/>
      <c r="M1747" s="128"/>
      <c r="N1747" s="127"/>
      <c r="O1747" s="127"/>
      <c r="P1747" s="127"/>
      <c r="Q1747" s="131"/>
      <c r="R1747" s="131"/>
      <c r="S1747" s="132"/>
      <c r="T1747" s="136"/>
      <c r="U1747" s="211"/>
      <c r="V1747" s="211"/>
      <c r="W1747" s="133"/>
      <c r="Y1747" s="64"/>
    </row>
    <row r="1748" spans="1:27" ht="13.8">
      <c r="A1748" s="119"/>
      <c r="B1748" s="134"/>
      <c r="C1748" s="122"/>
      <c r="D1748" s="122"/>
      <c r="E1748" s="123"/>
      <c r="F1748" s="124"/>
      <c r="G1748" s="124"/>
      <c r="H1748" s="124"/>
      <c r="I1748" s="210"/>
      <c r="J1748" s="129"/>
      <c r="K1748" s="128"/>
      <c r="L1748" s="129"/>
      <c r="M1748" s="128"/>
      <c r="N1748" s="127"/>
      <c r="O1748" s="127"/>
      <c r="P1748" s="127"/>
      <c r="Q1748" s="131"/>
      <c r="R1748" s="131"/>
      <c r="S1748" s="132"/>
      <c r="T1748" s="136"/>
      <c r="U1748" s="211"/>
      <c r="V1748" s="211"/>
      <c r="W1748" s="133"/>
      <c r="Y1748" s="64"/>
    </row>
    <row r="1749" spans="1:27" ht="13.8">
      <c r="A1749" s="119"/>
      <c r="B1749" s="134"/>
      <c r="C1749" s="122"/>
      <c r="D1749" s="122"/>
      <c r="E1749" s="123"/>
      <c r="F1749" s="124"/>
      <c r="G1749" s="124"/>
      <c r="H1749" s="124"/>
      <c r="I1749" s="210"/>
      <c r="J1749" s="129"/>
      <c r="K1749" s="128"/>
      <c r="L1749" s="129"/>
      <c r="M1749" s="128"/>
      <c r="N1749" s="127"/>
      <c r="O1749" s="127"/>
      <c r="P1749" s="127"/>
      <c r="Q1749" s="131"/>
      <c r="R1749" s="131"/>
      <c r="S1749" s="132"/>
      <c r="T1749" s="136"/>
      <c r="U1749" s="211"/>
      <c r="V1749" s="211"/>
      <c r="W1749" s="133"/>
      <c r="Y1749" s="64"/>
    </row>
    <row r="1750" spans="1:27" ht="13.8">
      <c r="A1750" s="119"/>
      <c r="B1750" s="134"/>
      <c r="C1750" s="122"/>
      <c r="D1750" s="122"/>
      <c r="E1750" s="123"/>
      <c r="F1750" s="124"/>
      <c r="G1750" s="124"/>
      <c r="H1750" s="124"/>
      <c r="I1750" s="210"/>
      <c r="J1750" s="129"/>
      <c r="K1750" s="128"/>
      <c r="L1750" s="129"/>
      <c r="M1750" s="128"/>
      <c r="N1750" s="127"/>
      <c r="O1750" s="127"/>
      <c r="P1750" s="127"/>
      <c r="Q1750" s="131"/>
      <c r="R1750" s="131"/>
      <c r="S1750" s="132"/>
      <c r="T1750" s="136"/>
      <c r="U1750" s="211"/>
      <c r="V1750" s="211"/>
      <c r="W1750" s="133"/>
      <c r="Y1750" s="64"/>
    </row>
    <row r="1751" spans="1:27" ht="13.8">
      <c r="A1751" s="119"/>
      <c r="B1751" s="134"/>
      <c r="C1751" s="122"/>
      <c r="D1751" s="122"/>
      <c r="E1751" s="123"/>
      <c r="F1751" s="124"/>
      <c r="G1751" s="124"/>
      <c r="H1751" s="124"/>
      <c r="I1751" s="210"/>
      <c r="J1751" s="129"/>
      <c r="K1751" s="128"/>
      <c r="L1751" s="129"/>
      <c r="M1751" s="128"/>
      <c r="N1751" s="127"/>
      <c r="O1751" s="127"/>
      <c r="P1751" s="127"/>
      <c r="Q1751" s="131"/>
      <c r="R1751" s="131"/>
      <c r="S1751" s="132"/>
      <c r="T1751" s="136"/>
      <c r="U1751" s="211"/>
      <c r="V1751" s="211"/>
      <c r="W1751" s="133"/>
      <c r="Y1751" s="64"/>
    </row>
    <row r="1752" spans="1:27" ht="13.8">
      <c r="A1752" s="119"/>
      <c r="B1752" s="134"/>
      <c r="C1752" s="122"/>
      <c r="D1752" s="122"/>
      <c r="E1752" s="123"/>
      <c r="F1752" s="124"/>
      <c r="G1752" s="124"/>
      <c r="H1752" s="124"/>
      <c r="I1752" s="210"/>
      <c r="J1752" s="129"/>
      <c r="K1752" s="128"/>
      <c r="L1752" s="129"/>
      <c r="M1752" s="128"/>
      <c r="N1752" s="127"/>
      <c r="O1752" s="127"/>
      <c r="P1752" s="127"/>
      <c r="Q1752" s="131"/>
      <c r="R1752" s="131"/>
      <c r="S1752" s="132"/>
      <c r="T1752" s="136"/>
      <c r="U1752" s="211"/>
      <c r="V1752" s="211"/>
      <c r="W1752" s="133"/>
      <c r="Y1752" s="64"/>
    </row>
    <row r="1753" spans="1:27" ht="13.8">
      <c r="A1753" s="119"/>
      <c r="B1753" s="134"/>
      <c r="C1753" s="122"/>
      <c r="D1753" s="122"/>
      <c r="E1753" s="123"/>
      <c r="F1753" s="124"/>
      <c r="G1753" s="124"/>
      <c r="H1753" s="124"/>
      <c r="I1753" s="210"/>
      <c r="J1753" s="129"/>
      <c r="K1753" s="128"/>
      <c r="L1753" s="129"/>
      <c r="M1753" s="128"/>
      <c r="N1753" s="127"/>
      <c r="O1753" s="127"/>
      <c r="P1753" s="127"/>
      <c r="Q1753" s="131"/>
      <c r="R1753" s="131"/>
      <c r="S1753" s="132"/>
      <c r="T1753" s="136"/>
      <c r="U1753" s="211"/>
      <c r="V1753" s="211"/>
      <c r="W1753" s="133"/>
      <c r="Y1753" s="64"/>
    </row>
    <row r="1754" spans="1:27" ht="13.8">
      <c r="A1754" s="119"/>
      <c r="B1754" s="134"/>
      <c r="C1754" s="122"/>
      <c r="D1754" s="122"/>
      <c r="E1754" s="123"/>
      <c r="F1754" s="124"/>
      <c r="G1754" s="124"/>
      <c r="H1754" s="124"/>
      <c r="I1754" s="210"/>
      <c r="J1754" s="129"/>
      <c r="K1754" s="128"/>
      <c r="L1754" s="129"/>
      <c r="M1754" s="128"/>
      <c r="N1754" s="127"/>
      <c r="O1754" s="127"/>
      <c r="P1754" s="127"/>
      <c r="Q1754" s="131"/>
      <c r="R1754" s="131"/>
      <c r="S1754" s="132"/>
      <c r="T1754" s="136"/>
      <c r="U1754" s="211"/>
      <c r="V1754" s="211"/>
      <c r="W1754" s="133"/>
      <c r="Y1754" s="64"/>
    </row>
    <row r="1755" spans="1:27" ht="13.8">
      <c r="A1755" s="119"/>
      <c r="B1755" s="134"/>
      <c r="C1755" s="122"/>
      <c r="D1755" s="122"/>
      <c r="E1755" s="123"/>
      <c r="F1755" s="124"/>
      <c r="G1755" s="124"/>
      <c r="H1755" s="124"/>
      <c r="I1755" s="210"/>
      <c r="J1755" s="129"/>
      <c r="K1755" s="128"/>
      <c r="L1755" s="129"/>
      <c r="M1755" s="128"/>
      <c r="N1755" s="127"/>
      <c r="O1755" s="127"/>
      <c r="P1755" s="127"/>
      <c r="Q1755" s="131"/>
      <c r="R1755" s="131"/>
      <c r="S1755" s="132"/>
      <c r="T1755" s="136"/>
      <c r="U1755" s="211"/>
      <c r="V1755" s="211"/>
      <c r="W1755" s="133"/>
      <c r="Y1755" s="64"/>
    </row>
    <row r="1756" spans="1:27" ht="13.8">
      <c r="A1756" s="119"/>
      <c r="B1756" s="134"/>
      <c r="C1756" s="122"/>
      <c r="D1756" s="122"/>
      <c r="E1756" s="123"/>
      <c r="F1756" s="124"/>
      <c r="G1756" s="124"/>
      <c r="H1756" s="124"/>
      <c r="I1756" s="210"/>
      <c r="J1756" s="129"/>
      <c r="K1756" s="128"/>
      <c r="L1756" s="129"/>
      <c r="M1756" s="128"/>
      <c r="N1756" s="127"/>
      <c r="O1756" s="127"/>
      <c r="P1756" s="127"/>
      <c r="Q1756" s="131"/>
      <c r="R1756" s="131"/>
      <c r="S1756" s="132"/>
      <c r="T1756" s="136"/>
      <c r="U1756" s="211"/>
      <c r="V1756" s="211"/>
      <c r="W1756" s="133"/>
      <c r="Y1756" s="64"/>
    </row>
    <row r="1757" spans="1:27" ht="13.8">
      <c r="A1757" s="119"/>
      <c r="B1757" s="134"/>
      <c r="C1757" s="122"/>
      <c r="D1757" s="122"/>
      <c r="E1757" s="123"/>
      <c r="F1757" s="124"/>
      <c r="G1757" s="124"/>
      <c r="H1757" s="124"/>
      <c r="I1757" s="210"/>
      <c r="J1757" s="129"/>
      <c r="K1757" s="128"/>
      <c r="L1757" s="129"/>
      <c r="M1757" s="128"/>
      <c r="N1757" s="127"/>
      <c r="O1757" s="127"/>
      <c r="P1757" s="127"/>
      <c r="Q1757" s="131"/>
      <c r="R1757" s="131"/>
      <c r="S1757" s="132"/>
      <c r="T1757" s="136"/>
      <c r="U1757" s="211"/>
      <c r="V1757" s="211"/>
      <c r="W1757" s="133"/>
      <c r="Y1757" s="64"/>
    </row>
    <row r="1758" spans="1:27" ht="13.8">
      <c r="A1758" s="119"/>
      <c r="B1758" s="134"/>
      <c r="C1758" s="122"/>
      <c r="D1758" s="122"/>
      <c r="E1758" s="123"/>
      <c r="F1758" s="124"/>
      <c r="G1758" s="124"/>
      <c r="H1758" s="124"/>
      <c r="I1758" s="210"/>
      <c r="J1758" s="129"/>
      <c r="K1758" s="128"/>
      <c r="L1758" s="129"/>
      <c r="M1758" s="128"/>
      <c r="N1758" s="127"/>
      <c r="O1758" s="127"/>
      <c r="P1758" s="127"/>
      <c r="Q1758" s="131"/>
      <c r="R1758" s="131"/>
      <c r="S1758" s="132"/>
      <c r="T1758" s="136"/>
      <c r="U1758" s="211"/>
      <c r="V1758" s="211"/>
      <c r="W1758" s="133"/>
      <c r="Y1758" s="64"/>
    </row>
    <row r="1759" spans="1:27" ht="13.8">
      <c r="A1759" s="119"/>
      <c r="B1759" s="134"/>
      <c r="C1759" s="122"/>
      <c r="D1759" s="122"/>
      <c r="E1759" s="123"/>
      <c r="F1759" s="124"/>
      <c r="G1759" s="124"/>
      <c r="H1759" s="124"/>
      <c r="I1759" s="210"/>
      <c r="J1759" s="129"/>
      <c r="K1759" s="128"/>
      <c r="L1759" s="129"/>
      <c r="M1759" s="128"/>
      <c r="N1759" s="127"/>
      <c r="O1759" s="127"/>
      <c r="P1759" s="127"/>
      <c r="Q1759" s="131"/>
      <c r="R1759" s="131"/>
      <c r="S1759" s="132"/>
      <c r="T1759" s="136"/>
      <c r="U1759" s="211"/>
      <c r="V1759" s="211"/>
      <c r="W1759" s="133"/>
      <c r="Y1759" s="64"/>
    </row>
    <row r="1760" spans="1:27" ht="13.8">
      <c r="A1760" s="119"/>
      <c r="B1760" s="134"/>
      <c r="C1760" s="122"/>
      <c r="D1760" s="122"/>
      <c r="E1760" s="123"/>
      <c r="F1760" s="124"/>
      <c r="G1760" s="124"/>
      <c r="H1760" s="124"/>
      <c r="I1760" s="210"/>
      <c r="J1760" s="129"/>
      <c r="K1760" s="128"/>
      <c r="L1760" s="129"/>
      <c r="M1760" s="128"/>
      <c r="N1760" s="127"/>
      <c r="O1760" s="127"/>
      <c r="P1760" s="127"/>
      <c r="Q1760" s="131"/>
      <c r="R1760" s="131"/>
      <c r="S1760" s="132"/>
      <c r="T1760" s="136"/>
      <c r="U1760" s="211"/>
      <c r="V1760" s="211"/>
      <c r="W1760" s="133"/>
      <c r="Y1760" s="64"/>
    </row>
    <row r="1761" spans="1:25" ht="13.8">
      <c r="A1761" s="119"/>
      <c r="B1761" s="134"/>
      <c r="C1761" s="122"/>
      <c r="D1761" s="122"/>
      <c r="E1761" s="123"/>
      <c r="F1761" s="124"/>
      <c r="G1761" s="124"/>
      <c r="H1761" s="124"/>
      <c r="I1761" s="210"/>
      <c r="J1761" s="129"/>
      <c r="K1761" s="128"/>
      <c r="L1761" s="129"/>
      <c r="M1761" s="128"/>
      <c r="N1761" s="127"/>
      <c r="O1761" s="127"/>
      <c r="P1761" s="127"/>
      <c r="Q1761" s="131"/>
      <c r="R1761" s="131"/>
      <c r="S1761" s="132"/>
      <c r="T1761" s="136"/>
      <c r="U1761" s="211"/>
      <c r="V1761" s="211"/>
      <c r="W1761" s="133"/>
      <c r="Y1761" s="64"/>
    </row>
    <row r="1762" spans="1:25" ht="13.8">
      <c r="A1762" s="119"/>
      <c r="B1762" s="134"/>
      <c r="C1762" s="122"/>
      <c r="D1762" s="122"/>
      <c r="E1762" s="123"/>
      <c r="F1762" s="124"/>
      <c r="G1762" s="124"/>
      <c r="H1762" s="124"/>
      <c r="I1762" s="210"/>
      <c r="J1762" s="129"/>
      <c r="K1762" s="128"/>
      <c r="L1762" s="129"/>
      <c r="M1762" s="128"/>
      <c r="N1762" s="127"/>
      <c r="O1762" s="127"/>
      <c r="P1762" s="127"/>
      <c r="Q1762" s="131"/>
      <c r="R1762" s="131"/>
      <c r="S1762" s="132"/>
      <c r="T1762" s="136"/>
      <c r="U1762" s="211"/>
      <c r="V1762" s="211"/>
      <c r="W1762" s="133"/>
      <c r="Y1762" s="64"/>
    </row>
    <row r="1763" spans="1:25" ht="13.8">
      <c r="A1763" s="119"/>
      <c r="B1763" s="134"/>
      <c r="C1763" s="122"/>
      <c r="D1763" s="122"/>
      <c r="E1763" s="123"/>
      <c r="F1763" s="124"/>
      <c r="G1763" s="124"/>
      <c r="H1763" s="124"/>
      <c r="I1763" s="210"/>
      <c r="J1763" s="129"/>
      <c r="K1763" s="128"/>
      <c r="L1763" s="129"/>
      <c r="M1763" s="128"/>
      <c r="N1763" s="127"/>
      <c r="O1763" s="127"/>
      <c r="P1763" s="127"/>
      <c r="Q1763" s="131"/>
      <c r="R1763" s="131"/>
      <c r="S1763" s="132"/>
      <c r="T1763" s="136"/>
      <c r="U1763" s="211"/>
      <c r="V1763" s="211"/>
      <c r="W1763" s="133"/>
      <c r="Y1763" s="64"/>
    </row>
    <row r="1764" spans="1:25" ht="13.8">
      <c r="A1764" s="119"/>
      <c r="B1764" s="134"/>
      <c r="C1764" s="122"/>
      <c r="D1764" s="122"/>
      <c r="E1764" s="123"/>
      <c r="F1764" s="124"/>
      <c r="G1764" s="124"/>
      <c r="H1764" s="124"/>
      <c r="I1764" s="210"/>
      <c r="J1764" s="129"/>
      <c r="K1764" s="128"/>
      <c r="L1764" s="129"/>
      <c r="M1764" s="128"/>
      <c r="N1764" s="127"/>
      <c r="O1764" s="127"/>
      <c r="P1764" s="127"/>
      <c r="Q1764" s="131"/>
      <c r="R1764" s="131"/>
      <c r="S1764" s="132"/>
      <c r="T1764" s="136"/>
      <c r="U1764" s="211"/>
      <c r="V1764" s="211"/>
      <c r="W1764" s="133"/>
      <c r="Y1764" s="64"/>
    </row>
    <row r="1765" spans="1:25" ht="13.8">
      <c r="A1765" s="119"/>
      <c r="B1765" s="134"/>
      <c r="C1765" s="122"/>
      <c r="D1765" s="122"/>
      <c r="E1765" s="123"/>
      <c r="F1765" s="124"/>
      <c r="G1765" s="124"/>
      <c r="H1765" s="124"/>
      <c r="I1765" s="210"/>
      <c r="J1765" s="129"/>
      <c r="K1765" s="128"/>
      <c r="L1765" s="129"/>
      <c r="M1765" s="128"/>
      <c r="N1765" s="127"/>
      <c r="O1765" s="127"/>
      <c r="P1765" s="127"/>
      <c r="Q1765" s="131"/>
      <c r="R1765" s="131"/>
      <c r="S1765" s="132"/>
      <c r="T1765" s="136"/>
      <c r="U1765" s="211"/>
      <c r="V1765" s="211"/>
      <c r="W1765" s="133"/>
      <c r="Y1765" s="64"/>
    </row>
    <row r="1766" spans="1:25" ht="13.8">
      <c r="A1766" s="119"/>
      <c r="B1766" s="134"/>
      <c r="C1766" s="122"/>
      <c r="D1766" s="122"/>
      <c r="E1766" s="123"/>
      <c r="F1766" s="124"/>
      <c r="G1766" s="124"/>
      <c r="H1766" s="124"/>
      <c r="I1766" s="210"/>
      <c r="J1766" s="129"/>
      <c r="K1766" s="128"/>
      <c r="L1766" s="129"/>
      <c r="M1766" s="128"/>
      <c r="N1766" s="127"/>
      <c r="O1766" s="127"/>
      <c r="P1766" s="127"/>
      <c r="Q1766" s="131"/>
      <c r="R1766" s="131"/>
      <c r="S1766" s="132"/>
      <c r="T1766" s="136"/>
      <c r="U1766" s="211"/>
      <c r="V1766" s="211"/>
      <c r="W1766" s="133"/>
      <c r="Y1766" s="64"/>
    </row>
    <row r="1767" spans="1:25" ht="13.8">
      <c r="A1767" s="119"/>
      <c r="B1767" s="134"/>
      <c r="C1767" s="122"/>
      <c r="D1767" s="122"/>
      <c r="E1767" s="123"/>
      <c r="F1767" s="124"/>
      <c r="G1767" s="124"/>
      <c r="H1767" s="124"/>
      <c r="I1767" s="210"/>
      <c r="J1767" s="129"/>
      <c r="K1767" s="128"/>
      <c r="L1767" s="129"/>
      <c r="M1767" s="128"/>
      <c r="N1767" s="127"/>
      <c r="O1767" s="127"/>
      <c r="P1767" s="127"/>
      <c r="Q1767" s="131"/>
      <c r="R1767" s="131"/>
      <c r="S1767" s="132"/>
      <c r="T1767" s="136"/>
      <c r="U1767" s="211"/>
      <c r="V1767" s="211"/>
      <c r="W1767" s="133"/>
      <c r="Y1767" s="64"/>
    </row>
  </sheetData>
  <autoFilter ref="A1:AD186033"/>
  <mergeCells count="2">
    <mergeCell ref="A2:D2"/>
    <mergeCell ref="Q12:R12"/>
  </mergeCells>
  <conditionalFormatting sqref="C87:C88 B60:B1767">
    <cfRule type="cellIs" dxfId="8785" priority="8728" stopIfTrue="1" operator="equal">
      <formula>""</formula>
    </cfRule>
  </conditionalFormatting>
  <conditionalFormatting sqref="C7:C87 C89:C65492">
    <cfRule type="cellIs" dxfId="8784" priority="8725" stopIfTrue="1" operator="equal">
      <formula>"Y"</formula>
    </cfRule>
    <cfRule type="cellIs" dxfId="8783" priority="8726" stopIfTrue="1" operator="equal">
      <formula>""</formula>
    </cfRule>
    <cfRule type="cellIs" dxfId="8782" priority="8727" stopIfTrue="1" operator="equal">
      <formula>"W"</formula>
    </cfRule>
  </conditionalFormatting>
  <conditionalFormatting sqref="D89:D1767">
    <cfRule type="cellIs" dxfId="8781" priority="8723" stopIfTrue="1" operator="equal">
      <formula>""</formula>
    </cfRule>
    <cfRule type="cellIs" dxfId="8780" priority="8724" stopIfTrue="1" operator="between">
      <formula>"10.7.1"</formula>
      <formula>"10.7.5"</formula>
    </cfRule>
  </conditionalFormatting>
  <conditionalFormatting sqref="G89:G3000">
    <cfRule type="cellIs" dxfId="8779" priority="8722" stopIfTrue="1" operator="equal">
      <formula>""</formula>
    </cfRule>
  </conditionalFormatting>
  <conditionalFormatting sqref="S89:S1767">
    <cfRule type="cellIs" dxfId="8778" priority="8721" stopIfTrue="1" operator="notEqual">
      <formula>""</formula>
    </cfRule>
  </conditionalFormatting>
  <conditionalFormatting sqref="A1:A65492">
    <cfRule type="cellIs" dxfId="8777" priority="8719" stopIfTrue="1" operator="equal">
      <formula>"Withdrawn"</formula>
    </cfRule>
    <cfRule type="cellIs" dxfId="8776" priority="8720" stopIfTrue="1" operator="equal">
      <formula>"Available"</formula>
    </cfRule>
  </conditionalFormatting>
  <conditionalFormatting sqref="O89:O3000">
    <cfRule type="cellIs" dxfId="8775" priority="8717" stopIfTrue="1" operator="equal">
      <formula>"Rel-16"</formula>
    </cfRule>
    <cfRule type="cellIs" dxfId="8774" priority="8718" stopIfTrue="1" operator="equal">
      <formula>"Rel-15"</formula>
    </cfRule>
  </conditionalFormatting>
  <conditionalFormatting sqref="AA89:AA1767">
    <cfRule type="cellIs" dxfId="8773" priority="8716" operator="greaterThan">
      <formula>250</formula>
    </cfRule>
  </conditionalFormatting>
  <conditionalFormatting sqref="W1:W1048576">
    <cfRule type="cellIs" dxfId="8772" priority="8710" operator="equal">
      <formula>"Irfan"</formula>
    </cfRule>
    <cfRule type="cellIs" dxfId="8771" priority="8711" operator="equal">
      <formula>"Mirko"</formula>
    </cfRule>
    <cfRule type="cellIs" dxfId="8770" priority="8712" operator="equal">
      <formula>"LaeYoung"</formula>
    </cfRule>
    <cfRule type="cellIs" dxfId="8769" priority="8713" operator="equal">
      <formula>"Frank"</formula>
    </cfRule>
    <cfRule type="cellIs" dxfId="8768" priority="8714" operator="equal">
      <formula>"Krisztian"</formula>
    </cfRule>
    <cfRule type="cellIs" dxfId="8767" priority="8715" operator="equal">
      <formula>"Puneet"</formula>
    </cfRule>
  </conditionalFormatting>
  <conditionalFormatting sqref="U1:U1048576">
    <cfRule type="cellIs" dxfId="8766" priority="8708" operator="equal">
      <formula>"REPLY OPEN"</formula>
    </cfRule>
    <cfRule type="cellIs" dxfId="8765" priority="8709" operator="equal">
      <formula>"OPEN"</formula>
    </cfRule>
  </conditionalFormatting>
  <conditionalFormatting sqref="V1:V1048576">
    <cfRule type="cellIs" dxfId="8764" priority="8705" operator="equal">
      <formula>"P-E"</formula>
    </cfRule>
    <cfRule type="cellIs" dxfId="8763" priority="8706" operator="equal">
      <formula>"e-mail"</formula>
    </cfRule>
    <cfRule type="cellIs" dxfId="8762" priority="8707" operator="equal">
      <formula>"P-A"</formula>
    </cfRule>
  </conditionalFormatting>
  <conditionalFormatting sqref="F1273">
    <cfRule type="cellIs" dxfId="8761" priority="8701" stopIfTrue="1" operator="equal">
      <formula>"LS In"</formula>
    </cfRule>
    <cfRule type="cellIs" dxfId="8760" priority="8702" stopIfTrue="1" operator="equal">
      <formula>"LS OUT"</formula>
    </cfRule>
    <cfRule type="cellIs" dxfId="8759" priority="8703" stopIfTrue="1" operator="equal">
      <formula>"CR"</formula>
    </cfRule>
    <cfRule type="cellIs" dxfId="8758" priority="8704" stopIfTrue="1" operator="equal">
      <formula>"P-CR"</formula>
    </cfRule>
  </conditionalFormatting>
  <conditionalFormatting sqref="F1274">
    <cfRule type="cellIs" dxfId="8757" priority="8692" stopIfTrue="1" operator="equal">
      <formula>"LS In"</formula>
    </cfRule>
    <cfRule type="cellIs" dxfId="8756" priority="8693" stopIfTrue="1" operator="equal">
      <formula>"LS OUT"</formula>
    </cfRule>
    <cfRule type="cellIs" dxfId="8755" priority="8694" stopIfTrue="1" operator="equal">
      <formula>"CR"</formula>
    </cfRule>
    <cfRule type="cellIs" dxfId="8754" priority="8695" stopIfTrue="1" operator="equal">
      <formula>"P-CR"</formula>
    </cfRule>
    <cfRule type="cellIs" dxfId="8753" priority="8696" stopIfTrue="1" operator="equal">
      <formula>"CR Pack"</formula>
    </cfRule>
    <cfRule type="cellIs" dxfId="8752" priority="8697" stopIfTrue="1" operator="equal">
      <formula>"WID new"</formula>
    </cfRule>
    <cfRule type="cellIs" dxfId="8751" priority="8698" stopIfTrue="1" operator="equal">
      <formula>"WID revised"</formula>
    </cfRule>
    <cfRule type="cellIs" dxfId="8750" priority="8699" stopIfTrue="1" operator="equal">
      <formula>"SID new"</formula>
    </cfRule>
    <cfRule type="cellIs" dxfId="8749" priority="8700" stopIfTrue="1" operator="equal">
      <formula>"SID revised"</formula>
    </cfRule>
  </conditionalFormatting>
  <conditionalFormatting sqref="F1275">
    <cfRule type="cellIs" dxfId="8748" priority="8683" stopIfTrue="1" operator="equal">
      <formula>"LS In"</formula>
    </cfRule>
    <cfRule type="cellIs" dxfId="8747" priority="8684" stopIfTrue="1" operator="equal">
      <formula>"LS OUT"</formula>
    </cfRule>
    <cfRule type="cellIs" dxfId="8746" priority="8685" stopIfTrue="1" operator="equal">
      <formula>"CR"</formula>
    </cfRule>
    <cfRule type="cellIs" dxfId="8745" priority="8686" stopIfTrue="1" operator="equal">
      <formula>"P-CR"</formula>
    </cfRule>
    <cfRule type="cellIs" dxfId="8744" priority="8687" stopIfTrue="1" operator="equal">
      <formula>"CR Pack"</formula>
    </cfRule>
    <cfRule type="cellIs" dxfId="8743" priority="8688" stopIfTrue="1" operator="equal">
      <formula>"WID new"</formula>
    </cfRule>
    <cfRule type="cellIs" dxfId="8742" priority="8689" stopIfTrue="1" operator="equal">
      <formula>"WID revised"</formula>
    </cfRule>
    <cfRule type="cellIs" dxfId="8741" priority="8690" stopIfTrue="1" operator="equal">
      <formula>"SID new"</formula>
    </cfRule>
    <cfRule type="cellIs" dxfId="8740" priority="8691" stopIfTrue="1" operator="equal">
      <formula>"SID revised"</formula>
    </cfRule>
  </conditionalFormatting>
  <conditionalFormatting sqref="F1276">
    <cfRule type="cellIs" dxfId="8739" priority="8674" stopIfTrue="1" operator="equal">
      <formula>"LS In"</formula>
    </cfRule>
    <cfRule type="cellIs" dxfId="8738" priority="8675" stopIfTrue="1" operator="equal">
      <formula>"LS OUT"</formula>
    </cfRule>
    <cfRule type="cellIs" dxfId="8737" priority="8676" stopIfTrue="1" operator="equal">
      <formula>"CR"</formula>
    </cfRule>
    <cfRule type="cellIs" dxfId="8736" priority="8677" stopIfTrue="1" operator="equal">
      <formula>"P-CR"</formula>
    </cfRule>
    <cfRule type="cellIs" dxfId="8735" priority="8678" stopIfTrue="1" operator="equal">
      <formula>"CR Pack"</formula>
    </cfRule>
    <cfRule type="cellIs" dxfId="8734" priority="8679" stopIfTrue="1" operator="equal">
      <formula>"WID new"</formula>
    </cfRule>
    <cfRule type="cellIs" dxfId="8733" priority="8680" stopIfTrue="1" operator="equal">
      <formula>"WID revised"</formula>
    </cfRule>
    <cfRule type="cellIs" dxfId="8732" priority="8681" stopIfTrue="1" operator="equal">
      <formula>"SID new"</formula>
    </cfRule>
    <cfRule type="cellIs" dxfId="8731" priority="8682" stopIfTrue="1" operator="equal">
      <formula>"SID revised"</formula>
    </cfRule>
  </conditionalFormatting>
  <conditionalFormatting sqref="F1277">
    <cfRule type="cellIs" dxfId="8730" priority="8665" stopIfTrue="1" operator="equal">
      <formula>"LS In"</formula>
    </cfRule>
    <cfRule type="cellIs" dxfId="8729" priority="8666" stopIfTrue="1" operator="equal">
      <formula>"LS OUT"</formula>
    </cfRule>
    <cfRule type="cellIs" dxfId="8728" priority="8667" stopIfTrue="1" operator="equal">
      <formula>"CR"</formula>
    </cfRule>
    <cfRule type="cellIs" dxfId="8727" priority="8668" stopIfTrue="1" operator="equal">
      <formula>"P-CR"</formula>
    </cfRule>
    <cfRule type="cellIs" dxfId="8726" priority="8669" stopIfTrue="1" operator="equal">
      <formula>"CR Pack"</formula>
    </cfRule>
    <cfRule type="cellIs" dxfId="8725" priority="8670" stopIfTrue="1" operator="equal">
      <formula>"WID new"</formula>
    </cfRule>
    <cfRule type="cellIs" dxfId="8724" priority="8671" stopIfTrue="1" operator="equal">
      <formula>"WID revised"</formula>
    </cfRule>
    <cfRule type="cellIs" dxfId="8723" priority="8672" stopIfTrue="1" operator="equal">
      <formula>"SID new"</formula>
    </cfRule>
    <cfRule type="cellIs" dxfId="8722" priority="8673" stopIfTrue="1" operator="equal">
      <formula>"SID revised"</formula>
    </cfRule>
  </conditionalFormatting>
  <conditionalFormatting sqref="F1278">
    <cfRule type="cellIs" dxfId="8721" priority="8656" stopIfTrue="1" operator="equal">
      <formula>"LS In"</formula>
    </cfRule>
    <cfRule type="cellIs" dxfId="8720" priority="8657" stopIfTrue="1" operator="equal">
      <formula>"LS OUT"</formula>
    </cfRule>
    <cfRule type="cellIs" dxfId="8719" priority="8658" stopIfTrue="1" operator="equal">
      <formula>"CR"</formula>
    </cfRule>
    <cfRule type="cellIs" dxfId="8718" priority="8659" stopIfTrue="1" operator="equal">
      <formula>"P-CR"</formula>
    </cfRule>
    <cfRule type="cellIs" dxfId="8717" priority="8660" stopIfTrue="1" operator="equal">
      <formula>"CR Pack"</formula>
    </cfRule>
    <cfRule type="cellIs" dxfId="8716" priority="8661" stopIfTrue="1" operator="equal">
      <formula>"WID new"</formula>
    </cfRule>
    <cfRule type="cellIs" dxfId="8715" priority="8662" stopIfTrue="1" operator="equal">
      <formula>"WID revised"</formula>
    </cfRule>
    <cfRule type="cellIs" dxfId="8714" priority="8663" stopIfTrue="1" operator="equal">
      <formula>"SID new"</formula>
    </cfRule>
    <cfRule type="cellIs" dxfId="8713" priority="8664" stopIfTrue="1" operator="equal">
      <formula>"SID revised"</formula>
    </cfRule>
  </conditionalFormatting>
  <conditionalFormatting sqref="F1279">
    <cfRule type="cellIs" dxfId="8712" priority="8647" stopIfTrue="1" operator="equal">
      <formula>"LS In"</formula>
    </cfRule>
    <cfRule type="cellIs" dxfId="8711" priority="8648" stopIfTrue="1" operator="equal">
      <formula>"LS OUT"</formula>
    </cfRule>
    <cfRule type="cellIs" dxfId="8710" priority="8649" stopIfTrue="1" operator="equal">
      <formula>"CR"</formula>
    </cfRule>
    <cfRule type="cellIs" dxfId="8709" priority="8650" stopIfTrue="1" operator="equal">
      <formula>"P-CR"</formula>
    </cfRule>
    <cfRule type="cellIs" dxfId="8708" priority="8651" stopIfTrue="1" operator="equal">
      <formula>"CR Pack"</formula>
    </cfRule>
    <cfRule type="cellIs" dxfId="8707" priority="8652" stopIfTrue="1" operator="equal">
      <formula>"WID new"</formula>
    </cfRule>
    <cfRule type="cellIs" dxfId="8706" priority="8653" stopIfTrue="1" operator="equal">
      <formula>"WID revised"</formula>
    </cfRule>
    <cfRule type="cellIs" dxfId="8705" priority="8654" stopIfTrue="1" operator="equal">
      <formula>"SID new"</formula>
    </cfRule>
    <cfRule type="cellIs" dxfId="8704" priority="8655" stopIfTrue="1" operator="equal">
      <formula>"SID revised"</formula>
    </cfRule>
  </conditionalFormatting>
  <conditionalFormatting sqref="F1280">
    <cfRule type="cellIs" dxfId="8703" priority="8638" stopIfTrue="1" operator="equal">
      <formula>"LS In"</formula>
    </cfRule>
    <cfRule type="cellIs" dxfId="8702" priority="8639" stopIfTrue="1" operator="equal">
      <formula>"LS OUT"</formula>
    </cfRule>
    <cfRule type="cellIs" dxfId="8701" priority="8640" stopIfTrue="1" operator="equal">
      <formula>"CR"</formula>
    </cfRule>
    <cfRule type="cellIs" dxfId="8700" priority="8641" stopIfTrue="1" operator="equal">
      <formula>"P-CR"</formula>
    </cfRule>
    <cfRule type="cellIs" dxfId="8699" priority="8642" stopIfTrue="1" operator="equal">
      <formula>"CR Pack"</formula>
    </cfRule>
    <cfRule type="cellIs" dxfId="8698" priority="8643" stopIfTrue="1" operator="equal">
      <formula>"WID new"</formula>
    </cfRule>
    <cfRule type="cellIs" dxfId="8697" priority="8644" stopIfTrue="1" operator="equal">
      <formula>"WID revised"</formula>
    </cfRule>
    <cfRule type="cellIs" dxfId="8696" priority="8645" stopIfTrue="1" operator="equal">
      <formula>"SID new"</formula>
    </cfRule>
    <cfRule type="cellIs" dxfId="8695" priority="8646" stopIfTrue="1" operator="equal">
      <formula>"SID revised"</formula>
    </cfRule>
  </conditionalFormatting>
  <conditionalFormatting sqref="F1284">
    <cfRule type="cellIs" dxfId="8694" priority="8629" stopIfTrue="1" operator="equal">
      <formula>"LS In"</formula>
    </cfRule>
    <cfRule type="cellIs" dxfId="8693" priority="8630" stopIfTrue="1" operator="equal">
      <formula>"LS OUT"</formula>
    </cfRule>
    <cfRule type="cellIs" dxfId="8692" priority="8631" stopIfTrue="1" operator="equal">
      <formula>"CR"</formula>
    </cfRule>
    <cfRule type="cellIs" dxfId="8691" priority="8632" stopIfTrue="1" operator="equal">
      <formula>"P-CR"</formula>
    </cfRule>
    <cfRule type="cellIs" dxfId="8690" priority="8633" stopIfTrue="1" operator="equal">
      <formula>"CR Pack"</formula>
    </cfRule>
    <cfRule type="cellIs" dxfId="8689" priority="8634" stopIfTrue="1" operator="equal">
      <formula>"WID new"</formula>
    </cfRule>
    <cfRule type="cellIs" dxfId="8688" priority="8635" stopIfTrue="1" operator="equal">
      <formula>"WID revised"</formula>
    </cfRule>
    <cfRule type="cellIs" dxfId="8687" priority="8636" stopIfTrue="1" operator="equal">
      <formula>"SID new"</formula>
    </cfRule>
    <cfRule type="cellIs" dxfId="8686" priority="8637" stopIfTrue="1" operator="equal">
      <formula>"SID revised"</formula>
    </cfRule>
  </conditionalFormatting>
  <conditionalFormatting sqref="F1287">
    <cfRule type="cellIs" dxfId="8685" priority="8620" stopIfTrue="1" operator="equal">
      <formula>"LS In"</formula>
    </cfRule>
    <cfRule type="cellIs" dxfId="8684" priority="8621" stopIfTrue="1" operator="equal">
      <formula>"LS OUT"</formula>
    </cfRule>
    <cfRule type="cellIs" dxfId="8683" priority="8622" stopIfTrue="1" operator="equal">
      <formula>"CR"</formula>
    </cfRule>
    <cfRule type="cellIs" dxfId="8682" priority="8623" stopIfTrue="1" operator="equal">
      <formula>"P-CR"</formula>
    </cfRule>
    <cfRule type="cellIs" dxfId="8681" priority="8624" stopIfTrue="1" operator="equal">
      <formula>"CR Pack"</formula>
    </cfRule>
    <cfRule type="cellIs" dxfId="8680" priority="8625" stopIfTrue="1" operator="equal">
      <formula>"WID new"</formula>
    </cfRule>
    <cfRule type="cellIs" dxfId="8679" priority="8626" stopIfTrue="1" operator="equal">
      <formula>"WID revised"</formula>
    </cfRule>
    <cfRule type="cellIs" dxfId="8678" priority="8627" stopIfTrue="1" operator="equal">
      <formula>"SID new"</formula>
    </cfRule>
    <cfRule type="cellIs" dxfId="8677" priority="8628" stopIfTrue="1" operator="equal">
      <formula>"SID revised"</formula>
    </cfRule>
  </conditionalFormatting>
  <conditionalFormatting sqref="F1289:F1294">
    <cfRule type="cellIs" dxfId="8676" priority="8611" stopIfTrue="1" operator="equal">
      <formula>"LS In"</formula>
    </cfRule>
    <cfRule type="cellIs" dxfId="8675" priority="8612" stopIfTrue="1" operator="equal">
      <formula>"LS OUT"</formula>
    </cfRule>
    <cfRule type="cellIs" dxfId="8674" priority="8613" stopIfTrue="1" operator="equal">
      <formula>"CR"</formula>
    </cfRule>
    <cfRule type="cellIs" dxfId="8673" priority="8614" stopIfTrue="1" operator="equal">
      <formula>"P-CR"</formula>
    </cfRule>
    <cfRule type="cellIs" dxfId="8672" priority="8615" stopIfTrue="1" operator="equal">
      <formula>"CR Pack"</formula>
    </cfRule>
    <cfRule type="cellIs" dxfId="8671" priority="8616" stopIfTrue="1" operator="equal">
      <formula>"WID new"</formula>
    </cfRule>
    <cfRule type="cellIs" dxfId="8670" priority="8617" stopIfTrue="1" operator="equal">
      <formula>"WID revised"</formula>
    </cfRule>
    <cfRule type="cellIs" dxfId="8669" priority="8618" stopIfTrue="1" operator="equal">
      <formula>"SID new"</formula>
    </cfRule>
    <cfRule type="cellIs" dxfId="8668" priority="8619" stopIfTrue="1" operator="equal">
      <formula>"SID revised"</formula>
    </cfRule>
  </conditionalFormatting>
  <conditionalFormatting sqref="F1290">
    <cfRule type="cellIs" dxfId="8667" priority="8602" stopIfTrue="1" operator="equal">
      <formula>"LS In"</formula>
    </cfRule>
    <cfRule type="cellIs" dxfId="8666" priority="8603" stopIfTrue="1" operator="equal">
      <formula>"LS OUT"</formula>
    </cfRule>
    <cfRule type="cellIs" dxfId="8665" priority="8604" stopIfTrue="1" operator="equal">
      <formula>"CR"</formula>
    </cfRule>
    <cfRule type="cellIs" dxfId="8664" priority="8605" stopIfTrue="1" operator="equal">
      <formula>"P-CR"</formula>
    </cfRule>
    <cfRule type="cellIs" dxfId="8663" priority="8606" stopIfTrue="1" operator="equal">
      <formula>"CR Pack"</formula>
    </cfRule>
    <cfRule type="cellIs" dxfId="8662" priority="8607" stopIfTrue="1" operator="equal">
      <formula>"WID new"</formula>
    </cfRule>
    <cfRule type="cellIs" dxfId="8661" priority="8608" stopIfTrue="1" operator="equal">
      <formula>"WID revised"</formula>
    </cfRule>
    <cfRule type="cellIs" dxfId="8660" priority="8609" stopIfTrue="1" operator="equal">
      <formula>"SID new"</formula>
    </cfRule>
    <cfRule type="cellIs" dxfId="8659" priority="8610" stopIfTrue="1" operator="equal">
      <formula>"SID revised"</formula>
    </cfRule>
  </conditionalFormatting>
  <conditionalFormatting sqref="F1202">
    <cfRule type="cellIs" dxfId="8658" priority="8593" stopIfTrue="1" operator="equal">
      <formula>"LS In"</formula>
    </cfRule>
    <cfRule type="cellIs" dxfId="8657" priority="8594" stopIfTrue="1" operator="equal">
      <formula>"LS OUT"</formula>
    </cfRule>
    <cfRule type="cellIs" dxfId="8656" priority="8595" stopIfTrue="1" operator="equal">
      <formula>"CR"</formula>
    </cfRule>
    <cfRule type="cellIs" dxfId="8655" priority="8596" stopIfTrue="1" operator="equal">
      <formula>"P-CR"</formula>
    </cfRule>
    <cfRule type="cellIs" dxfId="8654" priority="8597" stopIfTrue="1" operator="equal">
      <formula>"CR Pack"</formula>
    </cfRule>
    <cfRule type="cellIs" dxfId="8653" priority="8598" stopIfTrue="1" operator="equal">
      <formula>"WID new"</formula>
    </cfRule>
    <cfRule type="cellIs" dxfId="8652" priority="8599" stopIfTrue="1" operator="equal">
      <formula>"WID revised"</formula>
    </cfRule>
    <cfRule type="cellIs" dxfId="8651" priority="8600" stopIfTrue="1" operator="equal">
      <formula>"SID new"</formula>
    </cfRule>
    <cfRule type="cellIs" dxfId="8650" priority="8601" stopIfTrue="1" operator="equal">
      <formula>"SID revised"</formula>
    </cfRule>
  </conditionalFormatting>
  <conditionalFormatting sqref="F1000">
    <cfRule type="cellIs" dxfId="8649" priority="8584" stopIfTrue="1" operator="equal">
      <formula>"LS In"</formula>
    </cfRule>
    <cfRule type="cellIs" dxfId="8648" priority="8585" stopIfTrue="1" operator="equal">
      <formula>"LS OUT"</formula>
    </cfRule>
    <cfRule type="cellIs" dxfId="8647" priority="8586" stopIfTrue="1" operator="equal">
      <formula>"CR"</formula>
    </cfRule>
    <cfRule type="cellIs" dxfId="8646" priority="8587" stopIfTrue="1" operator="equal">
      <formula>"P-CR"</formula>
    </cfRule>
    <cfRule type="cellIs" dxfId="8645" priority="8588" stopIfTrue="1" operator="equal">
      <formula>"CR Pack"</formula>
    </cfRule>
    <cfRule type="cellIs" dxfId="8644" priority="8589" stopIfTrue="1" operator="equal">
      <formula>"WID new"</formula>
    </cfRule>
    <cfRule type="cellIs" dxfId="8643" priority="8590" stopIfTrue="1" operator="equal">
      <formula>"WID revised"</formula>
    </cfRule>
    <cfRule type="cellIs" dxfId="8642" priority="8591" stopIfTrue="1" operator="equal">
      <formula>"SID new"</formula>
    </cfRule>
    <cfRule type="cellIs" dxfId="8641" priority="8592" stopIfTrue="1" operator="equal">
      <formula>"SID revised"</formula>
    </cfRule>
  </conditionalFormatting>
  <conditionalFormatting sqref="F1001">
    <cfRule type="cellIs" dxfId="8640" priority="8575" stopIfTrue="1" operator="equal">
      <formula>"LS In"</formula>
    </cfRule>
    <cfRule type="cellIs" dxfId="8639" priority="8576" stopIfTrue="1" operator="equal">
      <formula>"LS OUT"</formula>
    </cfRule>
    <cfRule type="cellIs" dxfId="8638" priority="8577" stopIfTrue="1" operator="equal">
      <formula>"CR"</formula>
    </cfRule>
    <cfRule type="cellIs" dxfId="8637" priority="8578" stopIfTrue="1" operator="equal">
      <formula>"P-CR"</formula>
    </cfRule>
    <cfRule type="cellIs" dxfId="8636" priority="8579" stopIfTrue="1" operator="equal">
      <formula>"CR Pack"</formula>
    </cfRule>
    <cfRule type="cellIs" dxfId="8635" priority="8580" stopIfTrue="1" operator="equal">
      <formula>"WID new"</formula>
    </cfRule>
    <cfRule type="cellIs" dxfId="8634" priority="8581" stopIfTrue="1" operator="equal">
      <formula>"WID revised"</formula>
    </cfRule>
    <cfRule type="cellIs" dxfId="8633" priority="8582" stopIfTrue="1" operator="equal">
      <formula>"SID new"</formula>
    </cfRule>
    <cfRule type="cellIs" dxfId="8632" priority="8583" stopIfTrue="1" operator="equal">
      <formula>"SID revised"</formula>
    </cfRule>
  </conditionalFormatting>
  <conditionalFormatting sqref="F1298">
    <cfRule type="cellIs" dxfId="8631" priority="8566" stopIfTrue="1" operator="equal">
      <formula>"LS In"</formula>
    </cfRule>
    <cfRule type="cellIs" dxfId="8630" priority="8567" stopIfTrue="1" operator="equal">
      <formula>"LS OUT"</formula>
    </cfRule>
    <cfRule type="cellIs" dxfId="8629" priority="8568" stopIfTrue="1" operator="equal">
      <formula>"CR"</formula>
    </cfRule>
    <cfRule type="cellIs" dxfId="8628" priority="8569" stopIfTrue="1" operator="equal">
      <formula>"P-CR"</formula>
    </cfRule>
    <cfRule type="cellIs" dxfId="8627" priority="8570" stopIfTrue="1" operator="equal">
      <formula>"CR Pack"</formula>
    </cfRule>
    <cfRule type="cellIs" dxfId="8626" priority="8571" stopIfTrue="1" operator="equal">
      <formula>"WID new"</formula>
    </cfRule>
    <cfRule type="cellIs" dxfId="8625" priority="8572" stopIfTrue="1" operator="equal">
      <formula>"WID revised"</formula>
    </cfRule>
    <cfRule type="cellIs" dxfId="8624" priority="8573" stopIfTrue="1" operator="equal">
      <formula>"SID new"</formula>
    </cfRule>
    <cfRule type="cellIs" dxfId="8623" priority="8574" stopIfTrue="1" operator="equal">
      <formula>"SID revised"</formula>
    </cfRule>
  </conditionalFormatting>
  <conditionalFormatting sqref="F1299">
    <cfRule type="cellIs" dxfId="8622" priority="8557" stopIfTrue="1" operator="equal">
      <formula>"LS In"</formula>
    </cfRule>
    <cfRule type="cellIs" dxfId="8621" priority="8558" stopIfTrue="1" operator="equal">
      <formula>"LS OUT"</formula>
    </cfRule>
    <cfRule type="cellIs" dxfId="8620" priority="8559" stopIfTrue="1" operator="equal">
      <formula>"CR"</formula>
    </cfRule>
    <cfRule type="cellIs" dxfId="8619" priority="8560" stopIfTrue="1" operator="equal">
      <formula>"P-CR"</formula>
    </cfRule>
    <cfRule type="cellIs" dxfId="8618" priority="8561" stopIfTrue="1" operator="equal">
      <formula>"CR Pack"</formula>
    </cfRule>
    <cfRule type="cellIs" dxfId="8617" priority="8562" stopIfTrue="1" operator="equal">
      <formula>"WID new"</formula>
    </cfRule>
    <cfRule type="cellIs" dxfId="8616" priority="8563" stopIfTrue="1" operator="equal">
      <formula>"WID revised"</formula>
    </cfRule>
    <cfRule type="cellIs" dxfId="8615" priority="8564" stopIfTrue="1" operator="equal">
      <formula>"SID new"</formula>
    </cfRule>
    <cfRule type="cellIs" dxfId="8614" priority="8565" stopIfTrue="1" operator="equal">
      <formula>"SID revised"</formula>
    </cfRule>
  </conditionalFormatting>
  <conditionalFormatting sqref="F1300">
    <cfRule type="cellIs" dxfId="8613" priority="8548" stopIfTrue="1" operator="equal">
      <formula>"LS In"</formula>
    </cfRule>
    <cfRule type="cellIs" dxfId="8612" priority="8549" stopIfTrue="1" operator="equal">
      <formula>"LS OUT"</formula>
    </cfRule>
    <cfRule type="cellIs" dxfId="8611" priority="8550" stopIfTrue="1" operator="equal">
      <formula>"CR"</formula>
    </cfRule>
    <cfRule type="cellIs" dxfId="8610" priority="8551" stopIfTrue="1" operator="equal">
      <formula>"P-CR"</formula>
    </cfRule>
    <cfRule type="cellIs" dxfId="8609" priority="8552" stopIfTrue="1" operator="equal">
      <formula>"CR Pack"</formula>
    </cfRule>
    <cfRule type="cellIs" dxfId="8608" priority="8553" stopIfTrue="1" operator="equal">
      <formula>"WID new"</formula>
    </cfRule>
    <cfRule type="cellIs" dxfId="8607" priority="8554" stopIfTrue="1" operator="equal">
      <formula>"WID revised"</formula>
    </cfRule>
    <cfRule type="cellIs" dxfId="8606" priority="8555" stopIfTrue="1" operator="equal">
      <formula>"SID new"</formula>
    </cfRule>
    <cfRule type="cellIs" dxfId="8605" priority="8556" stopIfTrue="1" operator="equal">
      <formula>"SID revised"</formula>
    </cfRule>
  </conditionalFormatting>
  <conditionalFormatting sqref="F1301">
    <cfRule type="cellIs" dxfId="8604" priority="8539" stopIfTrue="1" operator="equal">
      <formula>"LS In"</formula>
    </cfRule>
    <cfRule type="cellIs" dxfId="8603" priority="8540" stopIfTrue="1" operator="equal">
      <formula>"LS OUT"</formula>
    </cfRule>
    <cfRule type="cellIs" dxfId="8602" priority="8541" stopIfTrue="1" operator="equal">
      <formula>"CR"</formula>
    </cfRule>
    <cfRule type="cellIs" dxfId="8601" priority="8542" stopIfTrue="1" operator="equal">
      <formula>"P-CR"</formula>
    </cfRule>
    <cfRule type="cellIs" dxfId="8600" priority="8543" stopIfTrue="1" operator="equal">
      <formula>"CR Pack"</formula>
    </cfRule>
    <cfRule type="cellIs" dxfId="8599" priority="8544" stopIfTrue="1" operator="equal">
      <formula>"WID new"</formula>
    </cfRule>
    <cfRule type="cellIs" dxfId="8598" priority="8545" stopIfTrue="1" operator="equal">
      <formula>"WID revised"</formula>
    </cfRule>
    <cfRule type="cellIs" dxfId="8597" priority="8546" stopIfTrue="1" operator="equal">
      <formula>"SID new"</formula>
    </cfRule>
    <cfRule type="cellIs" dxfId="8596" priority="8547" stopIfTrue="1" operator="equal">
      <formula>"SID revised"</formula>
    </cfRule>
  </conditionalFormatting>
  <conditionalFormatting sqref="F1015:F1016">
    <cfRule type="cellIs" dxfId="8595" priority="8530" stopIfTrue="1" operator="equal">
      <formula>"LS In"</formula>
    </cfRule>
    <cfRule type="cellIs" dxfId="8594" priority="8531" stopIfTrue="1" operator="equal">
      <formula>"LS OUT"</formula>
    </cfRule>
    <cfRule type="cellIs" dxfId="8593" priority="8532" stopIfTrue="1" operator="equal">
      <formula>"CR"</formula>
    </cfRule>
    <cfRule type="cellIs" dxfId="8592" priority="8533" stopIfTrue="1" operator="equal">
      <formula>"P-CR"</formula>
    </cfRule>
    <cfRule type="cellIs" dxfId="8591" priority="8534" stopIfTrue="1" operator="equal">
      <formula>"CR Pack"</formula>
    </cfRule>
    <cfRule type="cellIs" dxfId="8590" priority="8535" stopIfTrue="1" operator="equal">
      <formula>"WID new"</formula>
    </cfRule>
    <cfRule type="cellIs" dxfId="8589" priority="8536" stopIfTrue="1" operator="equal">
      <formula>"WID revised"</formula>
    </cfRule>
    <cfRule type="cellIs" dxfId="8588" priority="8537" stopIfTrue="1" operator="equal">
      <formula>"SID new"</formula>
    </cfRule>
    <cfRule type="cellIs" dxfId="8587" priority="8538" stopIfTrue="1" operator="equal">
      <formula>"SID revised"</formula>
    </cfRule>
  </conditionalFormatting>
  <conditionalFormatting sqref="F1304">
    <cfRule type="cellIs" dxfId="8586" priority="8521" stopIfTrue="1" operator="equal">
      <formula>"LS In"</formula>
    </cfRule>
    <cfRule type="cellIs" dxfId="8585" priority="8522" stopIfTrue="1" operator="equal">
      <formula>"LS OUT"</formula>
    </cfRule>
    <cfRule type="cellIs" dxfId="8584" priority="8523" stopIfTrue="1" operator="equal">
      <formula>"CR"</formula>
    </cfRule>
    <cfRule type="cellIs" dxfId="8583" priority="8524" stopIfTrue="1" operator="equal">
      <formula>"P-CR"</formula>
    </cfRule>
    <cfRule type="cellIs" dxfId="8582" priority="8525" stopIfTrue="1" operator="equal">
      <formula>"CR Pack"</formula>
    </cfRule>
    <cfRule type="cellIs" dxfId="8581" priority="8526" stopIfTrue="1" operator="equal">
      <formula>"WID new"</formula>
    </cfRule>
    <cfRule type="cellIs" dxfId="8580" priority="8527" stopIfTrue="1" operator="equal">
      <formula>"WID revised"</formula>
    </cfRule>
    <cfRule type="cellIs" dxfId="8579" priority="8528" stopIfTrue="1" operator="equal">
      <formula>"SID new"</formula>
    </cfRule>
    <cfRule type="cellIs" dxfId="8578" priority="8529" stopIfTrue="1" operator="equal">
      <formula>"SID revised"</formula>
    </cfRule>
  </conditionalFormatting>
  <conditionalFormatting sqref="F1306">
    <cfRule type="cellIs" dxfId="8577" priority="8512" stopIfTrue="1" operator="equal">
      <formula>"LS In"</formula>
    </cfRule>
    <cfRule type="cellIs" dxfId="8576" priority="8513" stopIfTrue="1" operator="equal">
      <formula>"LS OUT"</formula>
    </cfRule>
    <cfRule type="cellIs" dxfId="8575" priority="8514" stopIfTrue="1" operator="equal">
      <formula>"CR"</formula>
    </cfRule>
    <cfRule type="cellIs" dxfId="8574" priority="8515" stopIfTrue="1" operator="equal">
      <formula>"P-CR"</formula>
    </cfRule>
    <cfRule type="cellIs" dxfId="8573" priority="8516" stopIfTrue="1" operator="equal">
      <formula>"CR Pack"</formula>
    </cfRule>
    <cfRule type="cellIs" dxfId="8572" priority="8517" stopIfTrue="1" operator="equal">
      <formula>"WID new"</formula>
    </cfRule>
    <cfRule type="cellIs" dxfId="8571" priority="8518" stopIfTrue="1" operator="equal">
      <formula>"WID revised"</formula>
    </cfRule>
    <cfRule type="cellIs" dxfId="8570" priority="8519" stopIfTrue="1" operator="equal">
      <formula>"SID new"</formula>
    </cfRule>
    <cfRule type="cellIs" dxfId="8569" priority="8520" stopIfTrue="1" operator="equal">
      <formula>"SID revised"</formula>
    </cfRule>
  </conditionalFormatting>
  <conditionalFormatting sqref="F1309">
    <cfRule type="cellIs" dxfId="8568" priority="8503" stopIfTrue="1" operator="equal">
      <formula>"LS In"</formula>
    </cfRule>
    <cfRule type="cellIs" dxfId="8567" priority="8504" stopIfTrue="1" operator="equal">
      <formula>"LS OUT"</formula>
    </cfRule>
    <cfRule type="cellIs" dxfId="8566" priority="8505" stopIfTrue="1" operator="equal">
      <formula>"CR"</formula>
    </cfRule>
    <cfRule type="cellIs" dxfId="8565" priority="8506" stopIfTrue="1" operator="equal">
      <formula>"P-CR"</formula>
    </cfRule>
    <cfRule type="cellIs" dxfId="8564" priority="8507" stopIfTrue="1" operator="equal">
      <formula>"CR Pack"</formula>
    </cfRule>
    <cfRule type="cellIs" dxfId="8563" priority="8508" stopIfTrue="1" operator="equal">
      <formula>"WID new"</formula>
    </cfRule>
    <cfRule type="cellIs" dxfId="8562" priority="8509" stopIfTrue="1" operator="equal">
      <formula>"WID revised"</formula>
    </cfRule>
    <cfRule type="cellIs" dxfId="8561" priority="8510" stopIfTrue="1" operator="equal">
      <formula>"SID new"</formula>
    </cfRule>
    <cfRule type="cellIs" dxfId="8560" priority="8511" stopIfTrue="1" operator="equal">
      <formula>"SID revised"</formula>
    </cfRule>
  </conditionalFormatting>
  <conditionalFormatting sqref="F1311">
    <cfRule type="cellIs" dxfId="8559" priority="8494" stopIfTrue="1" operator="equal">
      <formula>"LS In"</formula>
    </cfRule>
    <cfRule type="cellIs" dxfId="8558" priority="8495" stopIfTrue="1" operator="equal">
      <formula>"LS OUT"</formula>
    </cfRule>
    <cfRule type="cellIs" dxfId="8557" priority="8496" stopIfTrue="1" operator="equal">
      <formula>"CR"</formula>
    </cfRule>
    <cfRule type="cellIs" dxfId="8556" priority="8497" stopIfTrue="1" operator="equal">
      <formula>"P-CR"</formula>
    </cfRule>
    <cfRule type="cellIs" dxfId="8555" priority="8498" stopIfTrue="1" operator="equal">
      <formula>"CR Pack"</formula>
    </cfRule>
    <cfRule type="cellIs" dxfId="8554" priority="8499" stopIfTrue="1" operator="equal">
      <formula>"WID new"</formula>
    </cfRule>
    <cfRule type="cellIs" dxfId="8553" priority="8500" stopIfTrue="1" operator="equal">
      <formula>"WID revised"</formula>
    </cfRule>
    <cfRule type="cellIs" dxfId="8552" priority="8501" stopIfTrue="1" operator="equal">
      <formula>"SID new"</formula>
    </cfRule>
    <cfRule type="cellIs" dxfId="8551" priority="8502" stopIfTrue="1" operator="equal">
      <formula>"SID revised"</formula>
    </cfRule>
  </conditionalFormatting>
  <conditionalFormatting sqref="F1312">
    <cfRule type="cellIs" dxfId="8550" priority="8485" stopIfTrue="1" operator="equal">
      <formula>"LS In"</formula>
    </cfRule>
    <cfRule type="cellIs" dxfId="8549" priority="8486" stopIfTrue="1" operator="equal">
      <formula>"LS OUT"</formula>
    </cfRule>
    <cfRule type="cellIs" dxfId="8548" priority="8487" stopIfTrue="1" operator="equal">
      <formula>"CR"</formula>
    </cfRule>
    <cfRule type="cellIs" dxfId="8547" priority="8488" stopIfTrue="1" operator="equal">
      <formula>"P-CR"</formula>
    </cfRule>
    <cfRule type="cellIs" dxfId="8546" priority="8489" stopIfTrue="1" operator="equal">
      <formula>"CR Pack"</formula>
    </cfRule>
    <cfRule type="cellIs" dxfId="8545" priority="8490" stopIfTrue="1" operator="equal">
      <formula>"WID new"</formula>
    </cfRule>
    <cfRule type="cellIs" dxfId="8544" priority="8491" stopIfTrue="1" operator="equal">
      <formula>"WID revised"</formula>
    </cfRule>
    <cfRule type="cellIs" dxfId="8543" priority="8492" stopIfTrue="1" operator="equal">
      <formula>"SID new"</formula>
    </cfRule>
    <cfRule type="cellIs" dxfId="8542" priority="8493" stopIfTrue="1" operator="equal">
      <formula>"SID revised"</formula>
    </cfRule>
  </conditionalFormatting>
  <conditionalFormatting sqref="F1313">
    <cfRule type="cellIs" dxfId="8541" priority="8476" stopIfTrue="1" operator="equal">
      <formula>"LS In"</formula>
    </cfRule>
    <cfRule type="cellIs" dxfId="8540" priority="8477" stopIfTrue="1" operator="equal">
      <formula>"LS OUT"</formula>
    </cfRule>
    <cfRule type="cellIs" dxfId="8539" priority="8478" stopIfTrue="1" operator="equal">
      <formula>"CR"</formula>
    </cfRule>
    <cfRule type="cellIs" dxfId="8538" priority="8479" stopIfTrue="1" operator="equal">
      <formula>"P-CR"</formula>
    </cfRule>
    <cfRule type="cellIs" dxfId="8537" priority="8480" stopIfTrue="1" operator="equal">
      <formula>"CR Pack"</formula>
    </cfRule>
    <cfRule type="cellIs" dxfId="8536" priority="8481" stopIfTrue="1" operator="equal">
      <formula>"WID new"</formula>
    </cfRule>
    <cfRule type="cellIs" dxfId="8535" priority="8482" stopIfTrue="1" operator="equal">
      <formula>"WID revised"</formula>
    </cfRule>
    <cfRule type="cellIs" dxfId="8534" priority="8483" stopIfTrue="1" operator="equal">
      <formula>"SID new"</formula>
    </cfRule>
    <cfRule type="cellIs" dxfId="8533" priority="8484" stopIfTrue="1" operator="equal">
      <formula>"SID revised"</formula>
    </cfRule>
  </conditionalFormatting>
  <conditionalFormatting sqref="F1314:F1315">
    <cfRule type="cellIs" dxfId="8532" priority="8467" stopIfTrue="1" operator="equal">
      <formula>"LS In"</formula>
    </cfRule>
    <cfRule type="cellIs" dxfId="8531" priority="8468" stopIfTrue="1" operator="equal">
      <formula>"LS OUT"</formula>
    </cfRule>
    <cfRule type="cellIs" dxfId="8530" priority="8469" stopIfTrue="1" operator="equal">
      <formula>"CR"</formula>
    </cfRule>
    <cfRule type="cellIs" dxfId="8529" priority="8470" stopIfTrue="1" operator="equal">
      <formula>"P-CR"</formula>
    </cfRule>
    <cfRule type="cellIs" dxfId="8528" priority="8471" stopIfTrue="1" operator="equal">
      <formula>"CR Pack"</formula>
    </cfRule>
    <cfRule type="cellIs" dxfId="8527" priority="8472" stopIfTrue="1" operator="equal">
      <formula>"WID new"</formula>
    </cfRule>
    <cfRule type="cellIs" dxfId="8526" priority="8473" stopIfTrue="1" operator="equal">
      <formula>"WID revised"</formula>
    </cfRule>
    <cfRule type="cellIs" dxfId="8525" priority="8474" stopIfTrue="1" operator="equal">
      <formula>"SID new"</formula>
    </cfRule>
    <cfRule type="cellIs" dxfId="8524" priority="8475" stopIfTrue="1" operator="equal">
      <formula>"SID revised"</formula>
    </cfRule>
  </conditionalFormatting>
  <conditionalFormatting sqref="F1315">
    <cfRule type="cellIs" dxfId="8523" priority="8458" stopIfTrue="1" operator="equal">
      <formula>"LS In"</formula>
    </cfRule>
    <cfRule type="cellIs" dxfId="8522" priority="8459" stopIfTrue="1" operator="equal">
      <formula>"LS OUT"</formula>
    </cfRule>
    <cfRule type="cellIs" dxfId="8521" priority="8460" stopIfTrue="1" operator="equal">
      <formula>"CR"</formula>
    </cfRule>
    <cfRule type="cellIs" dxfId="8520" priority="8461" stopIfTrue="1" operator="equal">
      <formula>"P-CR"</formula>
    </cfRule>
    <cfRule type="cellIs" dxfId="8519" priority="8462" stopIfTrue="1" operator="equal">
      <formula>"CR Pack"</formula>
    </cfRule>
    <cfRule type="cellIs" dxfId="8518" priority="8463" stopIfTrue="1" operator="equal">
      <formula>"WID new"</formula>
    </cfRule>
    <cfRule type="cellIs" dxfId="8517" priority="8464" stopIfTrue="1" operator="equal">
      <formula>"WID revised"</formula>
    </cfRule>
    <cfRule type="cellIs" dxfId="8516" priority="8465" stopIfTrue="1" operator="equal">
      <formula>"SID new"</formula>
    </cfRule>
    <cfRule type="cellIs" dxfId="8515" priority="8466" stopIfTrue="1" operator="equal">
      <formula>"SID revised"</formula>
    </cfRule>
  </conditionalFormatting>
  <conditionalFormatting sqref="F1316">
    <cfRule type="cellIs" dxfId="8514" priority="8449" stopIfTrue="1" operator="equal">
      <formula>"LS In"</formula>
    </cfRule>
    <cfRule type="cellIs" dxfId="8513" priority="8450" stopIfTrue="1" operator="equal">
      <formula>"LS OUT"</formula>
    </cfRule>
    <cfRule type="cellIs" dxfId="8512" priority="8451" stopIfTrue="1" operator="equal">
      <formula>"CR"</formula>
    </cfRule>
    <cfRule type="cellIs" dxfId="8511" priority="8452" stopIfTrue="1" operator="equal">
      <formula>"P-CR"</formula>
    </cfRule>
    <cfRule type="cellIs" dxfId="8510" priority="8453" stopIfTrue="1" operator="equal">
      <formula>"CR Pack"</formula>
    </cfRule>
    <cfRule type="cellIs" dxfId="8509" priority="8454" stopIfTrue="1" operator="equal">
      <formula>"WID new"</formula>
    </cfRule>
    <cfRule type="cellIs" dxfId="8508" priority="8455" stopIfTrue="1" operator="equal">
      <formula>"WID revised"</formula>
    </cfRule>
    <cfRule type="cellIs" dxfId="8507" priority="8456" stopIfTrue="1" operator="equal">
      <formula>"SID new"</formula>
    </cfRule>
    <cfRule type="cellIs" dxfId="8506" priority="8457" stopIfTrue="1" operator="equal">
      <formula>"SID revised"</formula>
    </cfRule>
  </conditionalFormatting>
  <conditionalFormatting sqref="F1318">
    <cfRule type="cellIs" dxfId="8505" priority="8440" stopIfTrue="1" operator="equal">
      <formula>"LS In"</formula>
    </cfRule>
    <cfRule type="cellIs" dxfId="8504" priority="8441" stopIfTrue="1" operator="equal">
      <formula>"LS OUT"</formula>
    </cfRule>
    <cfRule type="cellIs" dxfId="8503" priority="8442" stopIfTrue="1" operator="equal">
      <formula>"CR"</formula>
    </cfRule>
    <cfRule type="cellIs" dxfId="8502" priority="8443" stopIfTrue="1" operator="equal">
      <formula>"P-CR"</formula>
    </cfRule>
    <cfRule type="cellIs" dxfId="8501" priority="8444" stopIfTrue="1" operator="equal">
      <formula>"CR Pack"</formula>
    </cfRule>
    <cfRule type="cellIs" dxfId="8500" priority="8445" stopIfTrue="1" operator="equal">
      <formula>"WID new"</formula>
    </cfRule>
    <cfRule type="cellIs" dxfId="8499" priority="8446" stopIfTrue="1" operator="equal">
      <formula>"WID revised"</formula>
    </cfRule>
    <cfRule type="cellIs" dxfId="8498" priority="8447" stopIfTrue="1" operator="equal">
      <formula>"SID new"</formula>
    </cfRule>
    <cfRule type="cellIs" dxfId="8497" priority="8448" stopIfTrue="1" operator="equal">
      <formula>"SID revised"</formula>
    </cfRule>
  </conditionalFormatting>
  <conditionalFormatting sqref="F1319">
    <cfRule type="cellIs" dxfId="8496" priority="8431" stopIfTrue="1" operator="equal">
      <formula>"LS In"</formula>
    </cfRule>
    <cfRule type="cellIs" dxfId="8495" priority="8432" stopIfTrue="1" operator="equal">
      <formula>"LS OUT"</formula>
    </cfRule>
    <cfRule type="cellIs" dxfId="8494" priority="8433" stopIfTrue="1" operator="equal">
      <formula>"CR"</formula>
    </cfRule>
    <cfRule type="cellIs" dxfId="8493" priority="8434" stopIfTrue="1" operator="equal">
      <formula>"P-CR"</formula>
    </cfRule>
    <cfRule type="cellIs" dxfId="8492" priority="8435" stopIfTrue="1" operator="equal">
      <formula>"CR Pack"</formula>
    </cfRule>
    <cfRule type="cellIs" dxfId="8491" priority="8436" stopIfTrue="1" operator="equal">
      <formula>"WID new"</formula>
    </cfRule>
    <cfRule type="cellIs" dxfId="8490" priority="8437" stopIfTrue="1" operator="equal">
      <formula>"WID revised"</formula>
    </cfRule>
    <cfRule type="cellIs" dxfId="8489" priority="8438" stopIfTrue="1" operator="equal">
      <formula>"SID new"</formula>
    </cfRule>
    <cfRule type="cellIs" dxfId="8488" priority="8439" stopIfTrue="1" operator="equal">
      <formula>"SID revised"</formula>
    </cfRule>
  </conditionalFormatting>
  <conditionalFormatting sqref="F1320">
    <cfRule type="cellIs" dxfId="8487" priority="8422" stopIfTrue="1" operator="equal">
      <formula>"LS In"</formula>
    </cfRule>
    <cfRule type="cellIs" dxfId="8486" priority="8423" stopIfTrue="1" operator="equal">
      <formula>"LS OUT"</formula>
    </cfRule>
    <cfRule type="cellIs" dxfId="8485" priority="8424" stopIfTrue="1" operator="equal">
      <formula>"CR"</formula>
    </cfRule>
    <cfRule type="cellIs" dxfId="8484" priority="8425" stopIfTrue="1" operator="equal">
      <formula>"P-CR"</formula>
    </cfRule>
    <cfRule type="cellIs" dxfId="8483" priority="8426" stopIfTrue="1" operator="equal">
      <formula>"CR Pack"</formula>
    </cfRule>
    <cfRule type="cellIs" dxfId="8482" priority="8427" stopIfTrue="1" operator="equal">
      <formula>"WID new"</formula>
    </cfRule>
    <cfRule type="cellIs" dxfId="8481" priority="8428" stopIfTrue="1" operator="equal">
      <formula>"WID revised"</formula>
    </cfRule>
    <cfRule type="cellIs" dxfId="8480" priority="8429" stopIfTrue="1" operator="equal">
      <formula>"SID new"</formula>
    </cfRule>
    <cfRule type="cellIs" dxfId="8479" priority="8430" stopIfTrue="1" operator="equal">
      <formula>"SID revised"</formula>
    </cfRule>
  </conditionalFormatting>
  <conditionalFormatting sqref="F1321">
    <cfRule type="cellIs" dxfId="8478" priority="8413" stopIfTrue="1" operator="equal">
      <formula>"LS In"</formula>
    </cfRule>
    <cfRule type="cellIs" dxfId="8477" priority="8414" stopIfTrue="1" operator="equal">
      <formula>"LS OUT"</formula>
    </cfRule>
    <cfRule type="cellIs" dxfId="8476" priority="8415" stopIfTrue="1" operator="equal">
      <formula>"CR"</formula>
    </cfRule>
    <cfRule type="cellIs" dxfId="8475" priority="8416" stopIfTrue="1" operator="equal">
      <formula>"P-CR"</formula>
    </cfRule>
    <cfRule type="cellIs" dxfId="8474" priority="8417" stopIfTrue="1" operator="equal">
      <formula>"CR Pack"</formula>
    </cfRule>
    <cfRule type="cellIs" dxfId="8473" priority="8418" stopIfTrue="1" operator="equal">
      <formula>"WID new"</formula>
    </cfRule>
    <cfRule type="cellIs" dxfId="8472" priority="8419" stopIfTrue="1" operator="equal">
      <formula>"WID revised"</formula>
    </cfRule>
    <cfRule type="cellIs" dxfId="8471" priority="8420" stopIfTrue="1" operator="equal">
      <formula>"SID new"</formula>
    </cfRule>
    <cfRule type="cellIs" dxfId="8470" priority="8421" stopIfTrue="1" operator="equal">
      <formula>"SID revised"</formula>
    </cfRule>
  </conditionalFormatting>
  <conditionalFormatting sqref="F1323">
    <cfRule type="cellIs" dxfId="8469" priority="8404" stopIfTrue="1" operator="equal">
      <formula>"LS In"</formula>
    </cfRule>
    <cfRule type="cellIs" dxfId="8468" priority="8405" stopIfTrue="1" operator="equal">
      <formula>"LS OUT"</formula>
    </cfRule>
    <cfRule type="cellIs" dxfId="8467" priority="8406" stopIfTrue="1" operator="equal">
      <formula>"CR"</formula>
    </cfRule>
    <cfRule type="cellIs" dxfId="8466" priority="8407" stopIfTrue="1" operator="equal">
      <formula>"P-CR"</formula>
    </cfRule>
    <cfRule type="cellIs" dxfId="8465" priority="8408" stopIfTrue="1" operator="equal">
      <formula>"CR Pack"</formula>
    </cfRule>
    <cfRule type="cellIs" dxfId="8464" priority="8409" stopIfTrue="1" operator="equal">
      <formula>"WID new"</formula>
    </cfRule>
    <cfRule type="cellIs" dxfId="8463" priority="8410" stopIfTrue="1" operator="equal">
      <formula>"WID revised"</formula>
    </cfRule>
    <cfRule type="cellIs" dxfId="8462" priority="8411" stopIfTrue="1" operator="equal">
      <formula>"SID new"</formula>
    </cfRule>
    <cfRule type="cellIs" dxfId="8461" priority="8412" stopIfTrue="1" operator="equal">
      <formula>"SID revised"</formula>
    </cfRule>
  </conditionalFormatting>
  <conditionalFormatting sqref="F1325 F1319 F1321 F1323">
    <cfRule type="cellIs" dxfId="8460" priority="8395" stopIfTrue="1" operator="equal">
      <formula>"LS In"</formula>
    </cfRule>
    <cfRule type="cellIs" dxfId="8459" priority="8396" stopIfTrue="1" operator="equal">
      <formula>"LS OUT"</formula>
    </cfRule>
    <cfRule type="cellIs" dxfId="8458" priority="8397" stopIfTrue="1" operator="equal">
      <formula>"CR"</formula>
    </cfRule>
    <cfRule type="cellIs" dxfId="8457" priority="8398" stopIfTrue="1" operator="equal">
      <formula>"P-CR"</formula>
    </cfRule>
    <cfRule type="cellIs" dxfId="8456" priority="8399" stopIfTrue="1" operator="equal">
      <formula>"CR Pack"</formula>
    </cfRule>
    <cfRule type="cellIs" dxfId="8455" priority="8400" stopIfTrue="1" operator="equal">
      <formula>"WID new"</formula>
    </cfRule>
    <cfRule type="cellIs" dxfId="8454" priority="8401" stopIfTrue="1" operator="equal">
      <formula>"WID revised"</formula>
    </cfRule>
    <cfRule type="cellIs" dxfId="8453" priority="8402" stopIfTrue="1" operator="equal">
      <formula>"SID new"</formula>
    </cfRule>
    <cfRule type="cellIs" dxfId="8452" priority="8403" stopIfTrue="1" operator="equal">
      <formula>"SID revised"</formula>
    </cfRule>
  </conditionalFormatting>
  <conditionalFormatting sqref="F1326">
    <cfRule type="cellIs" dxfId="8451" priority="8386" stopIfTrue="1" operator="equal">
      <formula>"LS In"</formula>
    </cfRule>
    <cfRule type="cellIs" dxfId="8450" priority="8387" stopIfTrue="1" operator="equal">
      <formula>"LS OUT"</formula>
    </cfRule>
    <cfRule type="cellIs" dxfId="8449" priority="8388" stopIfTrue="1" operator="equal">
      <formula>"CR"</formula>
    </cfRule>
    <cfRule type="cellIs" dxfId="8448" priority="8389" stopIfTrue="1" operator="equal">
      <formula>"P-CR"</formula>
    </cfRule>
    <cfRule type="cellIs" dxfId="8447" priority="8390" stopIfTrue="1" operator="equal">
      <formula>"CR Pack"</formula>
    </cfRule>
    <cfRule type="cellIs" dxfId="8446" priority="8391" stopIfTrue="1" operator="equal">
      <formula>"WID new"</formula>
    </cfRule>
    <cfRule type="cellIs" dxfId="8445" priority="8392" stopIfTrue="1" operator="equal">
      <formula>"WID revised"</formula>
    </cfRule>
    <cfRule type="cellIs" dxfId="8444" priority="8393" stopIfTrue="1" operator="equal">
      <formula>"SID new"</formula>
    </cfRule>
    <cfRule type="cellIs" dxfId="8443" priority="8394" stopIfTrue="1" operator="equal">
      <formula>"SID revised"</formula>
    </cfRule>
  </conditionalFormatting>
  <conditionalFormatting sqref="F1327">
    <cfRule type="cellIs" dxfId="8442" priority="8377" stopIfTrue="1" operator="equal">
      <formula>"LS In"</formula>
    </cfRule>
    <cfRule type="cellIs" dxfId="8441" priority="8378" stopIfTrue="1" operator="equal">
      <formula>"LS OUT"</formula>
    </cfRule>
    <cfRule type="cellIs" dxfId="8440" priority="8379" stopIfTrue="1" operator="equal">
      <formula>"CR"</formula>
    </cfRule>
    <cfRule type="cellIs" dxfId="8439" priority="8380" stopIfTrue="1" operator="equal">
      <formula>"P-CR"</formula>
    </cfRule>
    <cfRule type="cellIs" dxfId="8438" priority="8381" stopIfTrue="1" operator="equal">
      <formula>"CR Pack"</formula>
    </cfRule>
    <cfRule type="cellIs" dxfId="8437" priority="8382" stopIfTrue="1" operator="equal">
      <formula>"WID new"</formula>
    </cfRule>
    <cfRule type="cellIs" dxfId="8436" priority="8383" stopIfTrue="1" operator="equal">
      <formula>"WID revised"</formula>
    </cfRule>
    <cfRule type="cellIs" dxfId="8435" priority="8384" stopIfTrue="1" operator="equal">
      <formula>"SID new"</formula>
    </cfRule>
    <cfRule type="cellIs" dxfId="8434" priority="8385" stopIfTrue="1" operator="equal">
      <formula>"SID revised"</formula>
    </cfRule>
  </conditionalFormatting>
  <conditionalFormatting sqref="F1328">
    <cfRule type="cellIs" dxfId="8433" priority="8368" stopIfTrue="1" operator="equal">
      <formula>"LS In"</formula>
    </cfRule>
    <cfRule type="cellIs" dxfId="8432" priority="8369" stopIfTrue="1" operator="equal">
      <formula>"LS OUT"</formula>
    </cfRule>
    <cfRule type="cellIs" dxfId="8431" priority="8370" stopIfTrue="1" operator="equal">
      <formula>"CR"</formula>
    </cfRule>
    <cfRule type="cellIs" dxfId="8430" priority="8371" stopIfTrue="1" operator="equal">
      <formula>"P-CR"</formula>
    </cfRule>
    <cfRule type="cellIs" dxfId="8429" priority="8372" stopIfTrue="1" operator="equal">
      <formula>"CR Pack"</formula>
    </cfRule>
    <cfRule type="cellIs" dxfId="8428" priority="8373" stopIfTrue="1" operator="equal">
      <formula>"WID new"</formula>
    </cfRule>
    <cfRule type="cellIs" dxfId="8427" priority="8374" stopIfTrue="1" operator="equal">
      <formula>"WID revised"</formula>
    </cfRule>
    <cfRule type="cellIs" dxfId="8426" priority="8375" stopIfTrue="1" operator="equal">
      <formula>"SID new"</formula>
    </cfRule>
    <cfRule type="cellIs" dxfId="8425" priority="8376" stopIfTrue="1" operator="equal">
      <formula>"SID revised"</formula>
    </cfRule>
  </conditionalFormatting>
  <conditionalFormatting sqref="F1329">
    <cfRule type="cellIs" dxfId="8424" priority="8359" stopIfTrue="1" operator="equal">
      <formula>"LS In"</formula>
    </cfRule>
    <cfRule type="cellIs" dxfId="8423" priority="8360" stopIfTrue="1" operator="equal">
      <formula>"LS OUT"</formula>
    </cfRule>
    <cfRule type="cellIs" dxfId="8422" priority="8361" stopIfTrue="1" operator="equal">
      <formula>"CR"</formula>
    </cfRule>
    <cfRule type="cellIs" dxfId="8421" priority="8362" stopIfTrue="1" operator="equal">
      <formula>"P-CR"</formula>
    </cfRule>
    <cfRule type="cellIs" dxfId="8420" priority="8363" stopIfTrue="1" operator="equal">
      <formula>"CR Pack"</formula>
    </cfRule>
    <cfRule type="cellIs" dxfId="8419" priority="8364" stopIfTrue="1" operator="equal">
      <formula>"WID new"</formula>
    </cfRule>
    <cfRule type="cellIs" dxfId="8418" priority="8365" stopIfTrue="1" operator="equal">
      <formula>"WID revised"</formula>
    </cfRule>
    <cfRule type="cellIs" dxfId="8417" priority="8366" stopIfTrue="1" operator="equal">
      <formula>"SID new"</formula>
    </cfRule>
    <cfRule type="cellIs" dxfId="8416" priority="8367" stopIfTrue="1" operator="equal">
      <formula>"SID revised"</formula>
    </cfRule>
  </conditionalFormatting>
  <conditionalFormatting sqref="F1330">
    <cfRule type="cellIs" dxfId="8415" priority="8350" stopIfTrue="1" operator="equal">
      <formula>"LS In"</formula>
    </cfRule>
    <cfRule type="cellIs" dxfId="8414" priority="8351" stopIfTrue="1" operator="equal">
      <formula>"LS OUT"</formula>
    </cfRule>
    <cfRule type="cellIs" dxfId="8413" priority="8352" stopIfTrue="1" operator="equal">
      <formula>"CR"</formula>
    </cfRule>
    <cfRule type="cellIs" dxfId="8412" priority="8353" stopIfTrue="1" operator="equal">
      <formula>"P-CR"</formula>
    </cfRule>
    <cfRule type="cellIs" dxfId="8411" priority="8354" stopIfTrue="1" operator="equal">
      <formula>"CR Pack"</formula>
    </cfRule>
    <cfRule type="cellIs" dxfId="8410" priority="8355" stopIfTrue="1" operator="equal">
      <formula>"WID new"</formula>
    </cfRule>
    <cfRule type="cellIs" dxfId="8409" priority="8356" stopIfTrue="1" operator="equal">
      <formula>"WID revised"</formula>
    </cfRule>
    <cfRule type="cellIs" dxfId="8408" priority="8357" stopIfTrue="1" operator="equal">
      <formula>"SID new"</formula>
    </cfRule>
    <cfRule type="cellIs" dxfId="8407" priority="8358" stopIfTrue="1" operator="equal">
      <formula>"SID revised"</formula>
    </cfRule>
  </conditionalFormatting>
  <conditionalFormatting sqref="F1331">
    <cfRule type="cellIs" dxfId="8406" priority="8341" stopIfTrue="1" operator="equal">
      <formula>"LS In"</formula>
    </cfRule>
    <cfRule type="cellIs" dxfId="8405" priority="8342" stopIfTrue="1" operator="equal">
      <formula>"LS OUT"</formula>
    </cfRule>
    <cfRule type="cellIs" dxfId="8404" priority="8343" stopIfTrue="1" operator="equal">
      <formula>"CR"</formula>
    </cfRule>
    <cfRule type="cellIs" dxfId="8403" priority="8344" stopIfTrue="1" operator="equal">
      <formula>"P-CR"</formula>
    </cfRule>
    <cfRule type="cellIs" dxfId="8402" priority="8345" stopIfTrue="1" operator="equal">
      <formula>"CR Pack"</formula>
    </cfRule>
    <cfRule type="cellIs" dxfId="8401" priority="8346" stopIfTrue="1" operator="equal">
      <formula>"WID new"</formula>
    </cfRule>
    <cfRule type="cellIs" dxfId="8400" priority="8347" stopIfTrue="1" operator="equal">
      <formula>"WID revised"</formula>
    </cfRule>
    <cfRule type="cellIs" dxfId="8399" priority="8348" stopIfTrue="1" operator="equal">
      <formula>"SID new"</formula>
    </cfRule>
    <cfRule type="cellIs" dxfId="8398" priority="8349" stopIfTrue="1" operator="equal">
      <formula>"SID revised"</formula>
    </cfRule>
  </conditionalFormatting>
  <conditionalFormatting sqref="F1334">
    <cfRule type="cellIs" dxfId="8397" priority="8332" stopIfTrue="1" operator="equal">
      <formula>"LS In"</formula>
    </cfRule>
    <cfRule type="cellIs" dxfId="8396" priority="8333" stopIfTrue="1" operator="equal">
      <formula>"LS OUT"</formula>
    </cfRule>
    <cfRule type="cellIs" dxfId="8395" priority="8334" stopIfTrue="1" operator="equal">
      <formula>"CR"</formula>
    </cfRule>
    <cfRule type="cellIs" dxfId="8394" priority="8335" stopIfTrue="1" operator="equal">
      <formula>"P-CR"</formula>
    </cfRule>
    <cfRule type="cellIs" dxfId="8393" priority="8336" stopIfTrue="1" operator="equal">
      <formula>"CR Pack"</formula>
    </cfRule>
    <cfRule type="cellIs" dxfId="8392" priority="8337" stopIfTrue="1" operator="equal">
      <formula>"WID new"</formula>
    </cfRule>
    <cfRule type="cellIs" dxfId="8391" priority="8338" stopIfTrue="1" operator="equal">
      <formula>"WID revised"</formula>
    </cfRule>
    <cfRule type="cellIs" dxfId="8390" priority="8339" stopIfTrue="1" operator="equal">
      <formula>"SID new"</formula>
    </cfRule>
    <cfRule type="cellIs" dxfId="8389" priority="8340" stopIfTrue="1" operator="equal">
      <formula>"SID revised"</formula>
    </cfRule>
  </conditionalFormatting>
  <conditionalFormatting sqref="F1335">
    <cfRule type="cellIs" dxfId="8388" priority="8323" stopIfTrue="1" operator="equal">
      <formula>"LS In"</formula>
    </cfRule>
    <cfRule type="cellIs" dxfId="8387" priority="8324" stopIfTrue="1" operator="equal">
      <formula>"LS OUT"</formula>
    </cfRule>
    <cfRule type="cellIs" dxfId="8386" priority="8325" stopIfTrue="1" operator="equal">
      <formula>"CR"</formula>
    </cfRule>
    <cfRule type="cellIs" dxfId="8385" priority="8326" stopIfTrue="1" operator="equal">
      <formula>"P-CR"</formula>
    </cfRule>
    <cfRule type="cellIs" dxfId="8384" priority="8327" stopIfTrue="1" operator="equal">
      <formula>"CR Pack"</formula>
    </cfRule>
    <cfRule type="cellIs" dxfId="8383" priority="8328" stopIfTrue="1" operator="equal">
      <formula>"WID new"</formula>
    </cfRule>
    <cfRule type="cellIs" dxfId="8382" priority="8329" stopIfTrue="1" operator="equal">
      <formula>"WID revised"</formula>
    </cfRule>
    <cfRule type="cellIs" dxfId="8381" priority="8330" stopIfTrue="1" operator="equal">
      <formula>"SID new"</formula>
    </cfRule>
    <cfRule type="cellIs" dxfId="8380" priority="8331" stopIfTrue="1" operator="equal">
      <formula>"SID revised"</formula>
    </cfRule>
  </conditionalFormatting>
  <conditionalFormatting sqref="F1357:F1368">
    <cfRule type="cellIs" dxfId="8379" priority="8314" stopIfTrue="1" operator="equal">
      <formula>"LS In"</formula>
    </cfRule>
    <cfRule type="cellIs" dxfId="8378" priority="8315" stopIfTrue="1" operator="equal">
      <formula>"LS OUT"</formula>
    </cfRule>
    <cfRule type="cellIs" dxfId="8377" priority="8316" stopIfTrue="1" operator="equal">
      <formula>"CR"</formula>
    </cfRule>
    <cfRule type="cellIs" dxfId="8376" priority="8317" stopIfTrue="1" operator="equal">
      <formula>"P-CR"</formula>
    </cfRule>
    <cfRule type="cellIs" dxfId="8375" priority="8318" stopIfTrue="1" operator="equal">
      <formula>"CR Pack"</formula>
    </cfRule>
    <cfRule type="cellIs" dxfId="8374" priority="8319" stopIfTrue="1" operator="equal">
      <formula>"WID new"</formula>
    </cfRule>
    <cfRule type="cellIs" dxfId="8373" priority="8320" stopIfTrue="1" operator="equal">
      <formula>"WID revised"</formula>
    </cfRule>
    <cfRule type="cellIs" dxfId="8372" priority="8321" stopIfTrue="1" operator="equal">
      <formula>"SID new"</formula>
    </cfRule>
    <cfRule type="cellIs" dxfId="8371" priority="8322" stopIfTrue="1" operator="equal">
      <formula>"SID revised"</formula>
    </cfRule>
  </conditionalFormatting>
  <conditionalFormatting sqref="F1360">
    <cfRule type="cellIs" dxfId="8370" priority="8305" stopIfTrue="1" operator="equal">
      <formula>"LS In"</formula>
    </cfRule>
    <cfRule type="cellIs" dxfId="8369" priority="8306" stopIfTrue="1" operator="equal">
      <formula>"LS OUT"</formula>
    </cfRule>
    <cfRule type="cellIs" dxfId="8368" priority="8307" stopIfTrue="1" operator="equal">
      <formula>"CR"</formula>
    </cfRule>
    <cfRule type="cellIs" dxfId="8367" priority="8308" stopIfTrue="1" operator="equal">
      <formula>"P-CR"</formula>
    </cfRule>
    <cfRule type="cellIs" dxfId="8366" priority="8309" stopIfTrue="1" operator="equal">
      <formula>"CR Pack"</formula>
    </cfRule>
    <cfRule type="cellIs" dxfId="8365" priority="8310" stopIfTrue="1" operator="equal">
      <formula>"WID new"</formula>
    </cfRule>
    <cfRule type="cellIs" dxfId="8364" priority="8311" stopIfTrue="1" operator="equal">
      <formula>"WID revised"</formula>
    </cfRule>
    <cfRule type="cellIs" dxfId="8363" priority="8312" stopIfTrue="1" operator="equal">
      <formula>"SID new"</formula>
    </cfRule>
    <cfRule type="cellIs" dxfId="8362" priority="8313" stopIfTrue="1" operator="equal">
      <formula>"SID revised"</formula>
    </cfRule>
  </conditionalFormatting>
  <conditionalFormatting sqref="F1361">
    <cfRule type="cellIs" dxfId="8361" priority="8296" stopIfTrue="1" operator="equal">
      <formula>"LS In"</formula>
    </cfRule>
    <cfRule type="cellIs" dxfId="8360" priority="8297" stopIfTrue="1" operator="equal">
      <formula>"LS OUT"</formula>
    </cfRule>
    <cfRule type="cellIs" dxfId="8359" priority="8298" stopIfTrue="1" operator="equal">
      <formula>"CR"</formula>
    </cfRule>
    <cfRule type="cellIs" dxfId="8358" priority="8299" stopIfTrue="1" operator="equal">
      <formula>"P-CR"</formula>
    </cfRule>
    <cfRule type="cellIs" dxfId="8357" priority="8300" stopIfTrue="1" operator="equal">
      <formula>"CR Pack"</formula>
    </cfRule>
    <cfRule type="cellIs" dxfId="8356" priority="8301" stopIfTrue="1" operator="equal">
      <formula>"WID new"</formula>
    </cfRule>
    <cfRule type="cellIs" dxfId="8355" priority="8302" stopIfTrue="1" operator="equal">
      <formula>"WID revised"</formula>
    </cfRule>
    <cfRule type="cellIs" dxfId="8354" priority="8303" stopIfTrue="1" operator="equal">
      <formula>"SID new"</formula>
    </cfRule>
    <cfRule type="cellIs" dxfId="8353" priority="8304" stopIfTrue="1" operator="equal">
      <formula>"SID revised"</formula>
    </cfRule>
  </conditionalFormatting>
  <conditionalFormatting sqref="F1362">
    <cfRule type="cellIs" dxfId="8352" priority="8287" stopIfTrue="1" operator="equal">
      <formula>"LS In"</formula>
    </cfRule>
    <cfRule type="cellIs" dxfId="8351" priority="8288" stopIfTrue="1" operator="equal">
      <formula>"LS OUT"</formula>
    </cfRule>
    <cfRule type="cellIs" dxfId="8350" priority="8289" stopIfTrue="1" operator="equal">
      <formula>"CR"</formula>
    </cfRule>
    <cfRule type="cellIs" dxfId="8349" priority="8290" stopIfTrue="1" operator="equal">
      <formula>"P-CR"</formula>
    </cfRule>
    <cfRule type="cellIs" dxfId="8348" priority="8291" stopIfTrue="1" operator="equal">
      <formula>"CR Pack"</formula>
    </cfRule>
    <cfRule type="cellIs" dxfId="8347" priority="8292" stopIfTrue="1" operator="equal">
      <formula>"WID new"</formula>
    </cfRule>
    <cfRule type="cellIs" dxfId="8346" priority="8293" stopIfTrue="1" operator="equal">
      <formula>"WID revised"</formula>
    </cfRule>
    <cfRule type="cellIs" dxfId="8345" priority="8294" stopIfTrue="1" operator="equal">
      <formula>"SID new"</formula>
    </cfRule>
    <cfRule type="cellIs" dxfId="8344" priority="8295" stopIfTrue="1" operator="equal">
      <formula>"SID revised"</formula>
    </cfRule>
  </conditionalFormatting>
  <conditionalFormatting sqref="F1363">
    <cfRule type="cellIs" dxfId="8343" priority="8278" stopIfTrue="1" operator="equal">
      <formula>"LS In"</formula>
    </cfRule>
    <cfRule type="cellIs" dxfId="8342" priority="8279" stopIfTrue="1" operator="equal">
      <formula>"LS OUT"</formula>
    </cfRule>
    <cfRule type="cellIs" dxfId="8341" priority="8280" stopIfTrue="1" operator="equal">
      <formula>"CR"</formula>
    </cfRule>
    <cfRule type="cellIs" dxfId="8340" priority="8281" stopIfTrue="1" operator="equal">
      <formula>"P-CR"</formula>
    </cfRule>
    <cfRule type="cellIs" dxfId="8339" priority="8282" stopIfTrue="1" operator="equal">
      <formula>"CR Pack"</formula>
    </cfRule>
    <cfRule type="cellIs" dxfId="8338" priority="8283" stopIfTrue="1" operator="equal">
      <formula>"WID new"</formula>
    </cfRule>
    <cfRule type="cellIs" dxfId="8337" priority="8284" stopIfTrue="1" operator="equal">
      <formula>"WID revised"</formula>
    </cfRule>
    <cfRule type="cellIs" dxfId="8336" priority="8285" stopIfTrue="1" operator="equal">
      <formula>"SID new"</formula>
    </cfRule>
    <cfRule type="cellIs" dxfId="8335" priority="8286" stopIfTrue="1" operator="equal">
      <formula>"SID revised"</formula>
    </cfRule>
  </conditionalFormatting>
  <conditionalFormatting sqref="F1376">
    <cfRule type="cellIs" dxfId="8334" priority="8269" stopIfTrue="1" operator="equal">
      <formula>"LS In"</formula>
    </cfRule>
    <cfRule type="cellIs" dxfId="8333" priority="8270" stopIfTrue="1" operator="equal">
      <formula>"LS OUT"</formula>
    </cfRule>
    <cfRule type="cellIs" dxfId="8332" priority="8271" stopIfTrue="1" operator="equal">
      <formula>"CR"</formula>
    </cfRule>
    <cfRule type="cellIs" dxfId="8331" priority="8272" stopIfTrue="1" operator="equal">
      <formula>"P-CR"</formula>
    </cfRule>
    <cfRule type="cellIs" dxfId="8330" priority="8273" stopIfTrue="1" operator="equal">
      <formula>"CR Pack"</formula>
    </cfRule>
    <cfRule type="cellIs" dxfId="8329" priority="8274" stopIfTrue="1" operator="equal">
      <formula>"WID new"</formula>
    </cfRule>
    <cfRule type="cellIs" dxfId="8328" priority="8275" stopIfTrue="1" operator="equal">
      <formula>"WID revised"</formula>
    </cfRule>
    <cfRule type="cellIs" dxfId="8327" priority="8276" stopIfTrue="1" operator="equal">
      <formula>"SID new"</formula>
    </cfRule>
    <cfRule type="cellIs" dxfId="8326" priority="8277" stopIfTrue="1" operator="equal">
      <formula>"SID revised"</formula>
    </cfRule>
  </conditionalFormatting>
  <conditionalFormatting sqref="F1377">
    <cfRule type="cellIs" dxfId="8325" priority="8260" stopIfTrue="1" operator="equal">
      <formula>"LS In"</formula>
    </cfRule>
    <cfRule type="cellIs" dxfId="8324" priority="8261" stopIfTrue="1" operator="equal">
      <formula>"LS OUT"</formula>
    </cfRule>
    <cfRule type="cellIs" dxfId="8323" priority="8262" stopIfTrue="1" operator="equal">
      <formula>"CR"</formula>
    </cfRule>
    <cfRule type="cellIs" dxfId="8322" priority="8263" stopIfTrue="1" operator="equal">
      <formula>"P-CR"</formula>
    </cfRule>
    <cfRule type="cellIs" dxfId="8321" priority="8264" stopIfTrue="1" operator="equal">
      <formula>"CR Pack"</formula>
    </cfRule>
    <cfRule type="cellIs" dxfId="8320" priority="8265" stopIfTrue="1" operator="equal">
      <formula>"WID new"</formula>
    </cfRule>
    <cfRule type="cellIs" dxfId="8319" priority="8266" stopIfTrue="1" operator="equal">
      <formula>"WID revised"</formula>
    </cfRule>
    <cfRule type="cellIs" dxfId="8318" priority="8267" stopIfTrue="1" operator="equal">
      <formula>"SID new"</formula>
    </cfRule>
    <cfRule type="cellIs" dxfId="8317" priority="8268" stopIfTrue="1" operator="equal">
      <formula>"SID revised"</formula>
    </cfRule>
  </conditionalFormatting>
  <conditionalFormatting sqref="F1247">
    <cfRule type="cellIs" dxfId="8316" priority="8251" stopIfTrue="1" operator="equal">
      <formula>"LS In"</formula>
    </cfRule>
    <cfRule type="cellIs" dxfId="8315" priority="8252" stopIfTrue="1" operator="equal">
      <formula>"LS OUT"</formula>
    </cfRule>
    <cfRule type="cellIs" dxfId="8314" priority="8253" stopIfTrue="1" operator="equal">
      <formula>"CR"</formula>
    </cfRule>
    <cfRule type="cellIs" dxfId="8313" priority="8254" stopIfTrue="1" operator="equal">
      <formula>"P-CR"</formula>
    </cfRule>
    <cfRule type="cellIs" dxfId="8312" priority="8255" stopIfTrue="1" operator="equal">
      <formula>"CR Pack"</formula>
    </cfRule>
    <cfRule type="cellIs" dxfId="8311" priority="8256" stopIfTrue="1" operator="equal">
      <formula>"WID new"</formula>
    </cfRule>
    <cfRule type="cellIs" dxfId="8310" priority="8257" stopIfTrue="1" operator="equal">
      <formula>"WID revised"</formula>
    </cfRule>
    <cfRule type="cellIs" dxfId="8309" priority="8258" stopIfTrue="1" operator="equal">
      <formula>"SID new"</formula>
    </cfRule>
    <cfRule type="cellIs" dxfId="8308" priority="8259" stopIfTrue="1" operator="equal">
      <formula>"SID revised"</formula>
    </cfRule>
  </conditionalFormatting>
  <conditionalFormatting sqref="F1248">
    <cfRule type="cellIs" dxfId="8307" priority="8242" stopIfTrue="1" operator="equal">
      <formula>"LS In"</formula>
    </cfRule>
    <cfRule type="cellIs" dxfId="8306" priority="8243" stopIfTrue="1" operator="equal">
      <formula>"LS OUT"</formula>
    </cfRule>
    <cfRule type="cellIs" dxfId="8305" priority="8244" stopIfTrue="1" operator="equal">
      <formula>"CR"</formula>
    </cfRule>
    <cfRule type="cellIs" dxfId="8304" priority="8245" stopIfTrue="1" operator="equal">
      <formula>"P-CR"</formula>
    </cfRule>
    <cfRule type="cellIs" dxfId="8303" priority="8246" stopIfTrue="1" operator="equal">
      <formula>"CR Pack"</formula>
    </cfRule>
    <cfRule type="cellIs" dxfId="8302" priority="8247" stopIfTrue="1" operator="equal">
      <formula>"WID new"</formula>
    </cfRule>
    <cfRule type="cellIs" dxfId="8301" priority="8248" stopIfTrue="1" operator="equal">
      <formula>"WID revised"</formula>
    </cfRule>
    <cfRule type="cellIs" dxfId="8300" priority="8249" stopIfTrue="1" operator="equal">
      <formula>"SID new"</formula>
    </cfRule>
    <cfRule type="cellIs" dxfId="8299" priority="8250" stopIfTrue="1" operator="equal">
      <formula>"SID revised"</formula>
    </cfRule>
  </conditionalFormatting>
  <conditionalFormatting sqref="F1392">
    <cfRule type="cellIs" dxfId="8298" priority="8233" stopIfTrue="1" operator="equal">
      <formula>"LS In"</formula>
    </cfRule>
    <cfRule type="cellIs" dxfId="8297" priority="8234" stopIfTrue="1" operator="equal">
      <formula>"LS OUT"</formula>
    </cfRule>
    <cfRule type="cellIs" dxfId="8296" priority="8235" stopIfTrue="1" operator="equal">
      <formula>"CR"</formula>
    </cfRule>
    <cfRule type="cellIs" dxfId="8295" priority="8236" stopIfTrue="1" operator="equal">
      <formula>"P-CR"</formula>
    </cfRule>
    <cfRule type="cellIs" dxfId="8294" priority="8237" stopIfTrue="1" operator="equal">
      <formula>"CR Pack"</formula>
    </cfRule>
    <cfRule type="cellIs" dxfId="8293" priority="8238" stopIfTrue="1" operator="equal">
      <formula>"WID new"</formula>
    </cfRule>
    <cfRule type="cellIs" dxfId="8292" priority="8239" stopIfTrue="1" operator="equal">
      <formula>"WID revised"</formula>
    </cfRule>
    <cfRule type="cellIs" dxfId="8291" priority="8240" stopIfTrue="1" operator="equal">
      <formula>"SID new"</formula>
    </cfRule>
    <cfRule type="cellIs" dxfId="8290" priority="8241" stopIfTrue="1" operator="equal">
      <formula>"SID revised"</formula>
    </cfRule>
  </conditionalFormatting>
  <conditionalFormatting sqref="F1394">
    <cfRule type="cellIs" dxfId="8289" priority="8224" stopIfTrue="1" operator="equal">
      <formula>"LS In"</formula>
    </cfRule>
    <cfRule type="cellIs" dxfId="8288" priority="8225" stopIfTrue="1" operator="equal">
      <formula>"LS OUT"</formula>
    </cfRule>
    <cfRule type="cellIs" dxfId="8287" priority="8226" stopIfTrue="1" operator="equal">
      <formula>"CR"</formula>
    </cfRule>
    <cfRule type="cellIs" dxfId="8286" priority="8227" stopIfTrue="1" operator="equal">
      <formula>"P-CR"</formula>
    </cfRule>
    <cfRule type="cellIs" dxfId="8285" priority="8228" stopIfTrue="1" operator="equal">
      <formula>"CR Pack"</formula>
    </cfRule>
    <cfRule type="cellIs" dxfId="8284" priority="8229" stopIfTrue="1" operator="equal">
      <formula>"WID new"</formula>
    </cfRule>
    <cfRule type="cellIs" dxfId="8283" priority="8230" stopIfTrue="1" operator="equal">
      <formula>"WID revised"</formula>
    </cfRule>
    <cfRule type="cellIs" dxfId="8282" priority="8231" stopIfTrue="1" operator="equal">
      <formula>"SID new"</formula>
    </cfRule>
    <cfRule type="cellIs" dxfId="8281" priority="8232" stopIfTrue="1" operator="equal">
      <formula>"SID revised"</formula>
    </cfRule>
  </conditionalFormatting>
  <conditionalFormatting sqref="F1035">
    <cfRule type="cellIs" dxfId="8280" priority="8215" stopIfTrue="1" operator="equal">
      <formula>"LS In"</formula>
    </cfRule>
    <cfRule type="cellIs" dxfId="8279" priority="8216" stopIfTrue="1" operator="equal">
      <formula>"LS OUT"</formula>
    </cfRule>
    <cfRule type="cellIs" dxfId="8278" priority="8217" stopIfTrue="1" operator="equal">
      <formula>"CR"</formula>
    </cfRule>
    <cfRule type="cellIs" dxfId="8277" priority="8218" stopIfTrue="1" operator="equal">
      <formula>"P-CR"</formula>
    </cfRule>
    <cfRule type="cellIs" dxfId="8276" priority="8219" stopIfTrue="1" operator="equal">
      <formula>"CR Pack"</formula>
    </cfRule>
    <cfRule type="cellIs" dxfId="8275" priority="8220" stopIfTrue="1" operator="equal">
      <formula>"WID new"</formula>
    </cfRule>
    <cfRule type="cellIs" dxfId="8274" priority="8221" stopIfTrue="1" operator="equal">
      <formula>"WID revised"</formula>
    </cfRule>
    <cfRule type="cellIs" dxfId="8273" priority="8222" stopIfTrue="1" operator="equal">
      <formula>"SID new"</formula>
    </cfRule>
    <cfRule type="cellIs" dxfId="8272" priority="8223" stopIfTrue="1" operator="equal">
      <formula>"SID revised"</formula>
    </cfRule>
  </conditionalFormatting>
  <conditionalFormatting sqref="F1349">
    <cfRule type="cellIs" dxfId="8271" priority="8206" stopIfTrue="1" operator="equal">
      <formula>"LS In"</formula>
    </cfRule>
    <cfRule type="cellIs" dxfId="8270" priority="8207" stopIfTrue="1" operator="equal">
      <formula>"LS OUT"</formula>
    </cfRule>
    <cfRule type="cellIs" dxfId="8269" priority="8208" stopIfTrue="1" operator="equal">
      <formula>"CR"</formula>
    </cfRule>
    <cfRule type="cellIs" dxfId="8268" priority="8209" stopIfTrue="1" operator="equal">
      <formula>"P-CR"</formula>
    </cfRule>
    <cfRule type="cellIs" dxfId="8267" priority="8210" stopIfTrue="1" operator="equal">
      <formula>"CR Pack"</formula>
    </cfRule>
    <cfRule type="cellIs" dxfId="8266" priority="8211" stopIfTrue="1" operator="equal">
      <formula>"WID new"</formula>
    </cfRule>
    <cfRule type="cellIs" dxfId="8265" priority="8212" stopIfTrue="1" operator="equal">
      <formula>"WID revised"</formula>
    </cfRule>
    <cfRule type="cellIs" dxfId="8264" priority="8213" stopIfTrue="1" operator="equal">
      <formula>"SID new"</formula>
    </cfRule>
    <cfRule type="cellIs" dxfId="8263" priority="8214" stopIfTrue="1" operator="equal">
      <formula>"SID revised"</formula>
    </cfRule>
  </conditionalFormatting>
  <conditionalFormatting sqref="F1229">
    <cfRule type="cellIs" dxfId="8262" priority="8197" stopIfTrue="1" operator="equal">
      <formula>"LS In"</formula>
    </cfRule>
    <cfRule type="cellIs" dxfId="8261" priority="8198" stopIfTrue="1" operator="equal">
      <formula>"LS OUT"</formula>
    </cfRule>
    <cfRule type="cellIs" dxfId="8260" priority="8199" stopIfTrue="1" operator="equal">
      <formula>"CR"</formula>
    </cfRule>
    <cfRule type="cellIs" dxfId="8259" priority="8200" stopIfTrue="1" operator="equal">
      <formula>"P-CR"</formula>
    </cfRule>
    <cfRule type="cellIs" dxfId="8258" priority="8201" stopIfTrue="1" operator="equal">
      <formula>"CR Pack"</formula>
    </cfRule>
    <cfRule type="cellIs" dxfId="8257" priority="8202" stopIfTrue="1" operator="equal">
      <formula>"WID new"</formula>
    </cfRule>
    <cfRule type="cellIs" dxfId="8256" priority="8203" stopIfTrue="1" operator="equal">
      <formula>"WID revised"</formula>
    </cfRule>
    <cfRule type="cellIs" dxfId="8255" priority="8204" stopIfTrue="1" operator="equal">
      <formula>"SID new"</formula>
    </cfRule>
    <cfRule type="cellIs" dxfId="8254" priority="8205" stopIfTrue="1" operator="equal">
      <formula>"SID revised"</formula>
    </cfRule>
  </conditionalFormatting>
  <conditionalFormatting sqref="F1230">
    <cfRule type="cellIs" dxfId="8253" priority="8188" stopIfTrue="1" operator="equal">
      <formula>"LS In"</formula>
    </cfRule>
    <cfRule type="cellIs" dxfId="8252" priority="8189" stopIfTrue="1" operator="equal">
      <formula>"LS OUT"</formula>
    </cfRule>
    <cfRule type="cellIs" dxfId="8251" priority="8190" stopIfTrue="1" operator="equal">
      <formula>"CR"</formula>
    </cfRule>
    <cfRule type="cellIs" dxfId="8250" priority="8191" stopIfTrue="1" operator="equal">
      <formula>"P-CR"</formula>
    </cfRule>
    <cfRule type="cellIs" dxfId="8249" priority="8192" stopIfTrue="1" operator="equal">
      <formula>"CR Pack"</formula>
    </cfRule>
    <cfRule type="cellIs" dxfId="8248" priority="8193" stopIfTrue="1" operator="equal">
      <formula>"WID new"</formula>
    </cfRule>
    <cfRule type="cellIs" dxfId="8247" priority="8194" stopIfTrue="1" operator="equal">
      <formula>"WID revised"</formula>
    </cfRule>
    <cfRule type="cellIs" dxfId="8246" priority="8195" stopIfTrue="1" operator="equal">
      <formula>"SID new"</formula>
    </cfRule>
    <cfRule type="cellIs" dxfId="8245" priority="8196" stopIfTrue="1" operator="equal">
      <formula>"SID revised"</formula>
    </cfRule>
  </conditionalFormatting>
  <conditionalFormatting sqref="F1404">
    <cfRule type="cellIs" dxfId="8244" priority="8179" stopIfTrue="1" operator="equal">
      <formula>"LS In"</formula>
    </cfRule>
    <cfRule type="cellIs" dxfId="8243" priority="8180" stopIfTrue="1" operator="equal">
      <formula>"LS OUT"</formula>
    </cfRule>
    <cfRule type="cellIs" dxfId="8242" priority="8181" stopIfTrue="1" operator="equal">
      <formula>"CR"</formula>
    </cfRule>
    <cfRule type="cellIs" dxfId="8241" priority="8182" stopIfTrue="1" operator="equal">
      <formula>"P-CR"</formula>
    </cfRule>
    <cfRule type="cellIs" dxfId="8240" priority="8183" stopIfTrue="1" operator="equal">
      <formula>"CR Pack"</formula>
    </cfRule>
    <cfRule type="cellIs" dxfId="8239" priority="8184" stopIfTrue="1" operator="equal">
      <formula>"WID new"</formula>
    </cfRule>
    <cfRule type="cellIs" dxfId="8238" priority="8185" stopIfTrue="1" operator="equal">
      <formula>"WID revised"</formula>
    </cfRule>
    <cfRule type="cellIs" dxfId="8237" priority="8186" stopIfTrue="1" operator="equal">
      <formula>"SID new"</formula>
    </cfRule>
    <cfRule type="cellIs" dxfId="8236" priority="8187" stopIfTrue="1" operator="equal">
      <formula>"SID revised"</formula>
    </cfRule>
  </conditionalFormatting>
  <conditionalFormatting sqref="F1404">
    <cfRule type="cellIs" dxfId="8235" priority="8170" stopIfTrue="1" operator="equal">
      <formula>"LS In"</formula>
    </cfRule>
    <cfRule type="cellIs" dxfId="8234" priority="8171" stopIfTrue="1" operator="equal">
      <formula>"LS OUT"</formula>
    </cfRule>
    <cfRule type="cellIs" dxfId="8233" priority="8172" stopIfTrue="1" operator="equal">
      <formula>"CR"</formula>
    </cfRule>
    <cfRule type="cellIs" dxfId="8232" priority="8173" stopIfTrue="1" operator="equal">
      <formula>"P-CR"</formula>
    </cfRule>
    <cfRule type="cellIs" dxfId="8231" priority="8174" stopIfTrue="1" operator="equal">
      <formula>"CR Pack"</formula>
    </cfRule>
    <cfRule type="cellIs" dxfId="8230" priority="8175" stopIfTrue="1" operator="equal">
      <formula>"WID new"</formula>
    </cfRule>
    <cfRule type="cellIs" dxfId="8229" priority="8176" stopIfTrue="1" operator="equal">
      <formula>"WID revised"</formula>
    </cfRule>
    <cfRule type="cellIs" dxfId="8228" priority="8177" stopIfTrue="1" operator="equal">
      <formula>"SID new"</formula>
    </cfRule>
    <cfRule type="cellIs" dxfId="8227" priority="8178" stopIfTrue="1" operator="equal">
      <formula>"SID revised"</formula>
    </cfRule>
  </conditionalFormatting>
  <conditionalFormatting sqref="F1407">
    <cfRule type="cellIs" dxfId="8226" priority="8161" stopIfTrue="1" operator="equal">
      <formula>"LS In"</formula>
    </cfRule>
    <cfRule type="cellIs" dxfId="8225" priority="8162" stopIfTrue="1" operator="equal">
      <formula>"LS OUT"</formula>
    </cfRule>
    <cfRule type="cellIs" dxfId="8224" priority="8163" stopIfTrue="1" operator="equal">
      <formula>"CR"</formula>
    </cfRule>
    <cfRule type="cellIs" dxfId="8223" priority="8164" stopIfTrue="1" operator="equal">
      <formula>"P-CR"</formula>
    </cfRule>
    <cfRule type="cellIs" dxfId="8222" priority="8165" stopIfTrue="1" operator="equal">
      <formula>"CR Pack"</formula>
    </cfRule>
    <cfRule type="cellIs" dxfId="8221" priority="8166" stopIfTrue="1" operator="equal">
      <formula>"WID new"</formula>
    </cfRule>
    <cfRule type="cellIs" dxfId="8220" priority="8167" stopIfTrue="1" operator="equal">
      <formula>"WID revised"</formula>
    </cfRule>
    <cfRule type="cellIs" dxfId="8219" priority="8168" stopIfTrue="1" operator="equal">
      <formula>"SID new"</formula>
    </cfRule>
    <cfRule type="cellIs" dxfId="8218" priority="8169" stopIfTrue="1" operator="equal">
      <formula>"SID revised"</formula>
    </cfRule>
  </conditionalFormatting>
  <conditionalFormatting sqref="F1408">
    <cfRule type="cellIs" dxfId="8217" priority="8152" stopIfTrue="1" operator="equal">
      <formula>"LS In"</formula>
    </cfRule>
    <cfRule type="cellIs" dxfId="8216" priority="8153" stopIfTrue="1" operator="equal">
      <formula>"LS OUT"</formula>
    </cfRule>
    <cfRule type="cellIs" dxfId="8215" priority="8154" stopIfTrue="1" operator="equal">
      <formula>"CR"</formula>
    </cfRule>
    <cfRule type="cellIs" dxfId="8214" priority="8155" stopIfTrue="1" operator="equal">
      <formula>"P-CR"</formula>
    </cfRule>
    <cfRule type="cellIs" dxfId="8213" priority="8156" stopIfTrue="1" operator="equal">
      <formula>"CR Pack"</formula>
    </cfRule>
    <cfRule type="cellIs" dxfId="8212" priority="8157" stopIfTrue="1" operator="equal">
      <formula>"WID new"</formula>
    </cfRule>
    <cfRule type="cellIs" dxfId="8211" priority="8158" stopIfTrue="1" operator="equal">
      <formula>"WID revised"</formula>
    </cfRule>
    <cfRule type="cellIs" dxfId="8210" priority="8159" stopIfTrue="1" operator="equal">
      <formula>"SID new"</formula>
    </cfRule>
    <cfRule type="cellIs" dxfId="8209" priority="8160" stopIfTrue="1" operator="equal">
      <formula>"SID revised"</formula>
    </cfRule>
  </conditionalFormatting>
  <conditionalFormatting sqref="F1412">
    <cfRule type="cellIs" dxfId="8208" priority="8143" stopIfTrue="1" operator="equal">
      <formula>"LS In"</formula>
    </cfRule>
    <cfRule type="cellIs" dxfId="8207" priority="8144" stopIfTrue="1" operator="equal">
      <formula>"LS OUT"</formula>
    </cfRule>
    <cfRule type="cellIs" dxfId="8206" priority="8145" stopIfTrue="1" operator="equal">
      <formula>"CR"</formula>
    </cfRule>
    <cfRule type="cellIs" dxfId="8205" priority="8146" stopIfTrue="1" operator="equal">
      <formula>"P-CR"</formula>
    </cfRule>
    <cfRule type="cellIs" dxfId="8204" priority="8147" stopIfTrue="1" operator="equal">
      <formula>"CR Pack"</formula>
    </cfRule>
    <cfRule type="cellIs" dxfId="8203" priority="8148" stopIfTrue="1" operator="equal">
      <formula>"WID new"</formula>
    </cfRule>
    <cfRule type="cellIs" dxfId="8202" priority="8149" stopIfTrue="1" operator="equal">
      <formula>"WID revised"</formula>
    </cfRule>
    <cfRule type="cellIs" dxfId="8201" priority="8150" stopIfTrue="1" operator="equal">
      <formula>"SID new"</formula>
    </cfRule>
    <cfRule type="cellIs" dxfId="8200" priority="8151" stopIfTrue="1" operator="equal">
      <formula>"SID revised"</formula>
    </cfRule>
  </conditionalFormatting>
  <conditionalFormatting sqref="F1413">
    <cfRule type="cellIs" dxfId="8199" priority="8134" stopIfTrue="1" operator="equal">
      <formula>"LS In"</formula>
    </cfRule>
    <cfRule type="cellIs" dxfId="8198" priority="8135" stopIfTrue="1" operator="equal">
      <formula>"LS OUT"</formula>
    </cfRule>
    <cfRule type="cellIs" dxfId="8197" priority="8136" stopIfTrue="1" operator="equal">
      <formula>"CR"</formula>
    </cfRule>
    <cfRule type="cellIs" dxfId="8196" priority="8137" stopIfTrue="1" operator="equal">
      <formula>"P-CR"</formula>
    </cfRule>
    <cfRule type="cellIs" dxfId="8195" priority="8138" stopIfTrue="1" operator="equal">
      <formula>"CR Pack"</formula>
    </cfRule>
    <cfRule type="cellIs" dxfId="8194" priority="8139" stopIfTrue="1" operator="equal">
      <formula>"WID new"</formula>
    </cfRule>
    <cfRule type="cellIs" dxfId="8193" priority="8140" stopIfTrue="1" operator="equal">
      <formula>"WID revised"</formula>
    </cfRule>
    <cfRule type="cellIs" dxfId="8192" priority="8141" stopIfTrue="1" operator="equal">
      <formula>"SID new"</formula>
    </cfRule>
    <cfRule type="cellIs" dxfId="8191" priority="8142" stopIfTrue="1" operator="equal">
      <formula>"SID revised"</formula>
    </cfRule>
  </conditionalFormatting>
  <conditionalFormatting sqref="F1414">
    <cfRule type="cellIs" dxfId="8190" priority="8125" stopIfTrue="1" operator="equal">
      <formula>"LS In"</formula>
    </cfRule>
    <cfRule type="cellIs" dxfId="8189" priority="8126" stopIfTrue="1" operator="equal">
      <formula>"LS OUT"</formula>
    </cfRule>
    <cfRule type="cellIs" dxfId="8188" priority="8127" stopIfTrue="1" operator="equal">
      <formula>"CR"</formula>
    </cfRule>
    <cfRule type="cellIs" dxfId="8187" priority="8128" stopIfTrue="1" operator="equal">
      <formula>"P-CR"</formula>
    </cfRule>
    <cfRule type="cellIs" dxfId="8186" priority="8129" stopIfTrue="1" operator="equal">
      <formula>"CR Pack"</formula>
    </cfRule>
    <cfRule type="cellIs" dxfId="8185" priority="8130" stopIfTrue="1" operator="equal">
      <formula>"WID new"</formula>
    </cfRule>
    <cfRule type="cellIs" dxfId="8184" priority="8131" stopIfTrue="1" operator="equal">
      <formula>"WID revised"</formula>
    </cfRule>
    <cfRule type="cellIs" dxfId="8183" priority="8132" stopIfTrue="1" operator="equal">
      <formula>"SID new"</formula>
    </cfRule>
    <cfRule type="cellIs" dxfId="8182" priority="8133" stopIfTrue="1" operator="equal">
      <formula>"SID revised"</formula>
    </cfRule>
  </conditionalFormatting>
  <conditionalFormatting sqref="F1420">
    <cfRule type="cellIs" dxfId="8181" priority="8116" stopIfTrue="1" operator="equal">
      <formula>"LS In"</formula>
    </cfRule>
    <cfRule type="cellIs" dxfId="8180" priority="8117" stopIfTrue="1" operator="equal">
      <formula>"LS OUT"</formula>
    </cfRule>
    <cfRule type="cellIs" dxfId="8179" priority="8118" stopIfTrue="1" operator="equal">
      <formula>"CR"</formula>
    </cfRule>
    <cfRule type="cellIs" dxfId="8178" priority="8119" stopIfTrue="1" operator="equal">
      <formula>"P-CR"</formula>
    </cfRule>
    <cfRule type="cellIs" dxfId="8177" priority="8120" stopIfTrue="1" operator="equal">
      <formula>"CR Pack"</formula>
    </cfRule>
    <cfRule type="cellIs" dxfId="8176" priority="8121" stopIfTrue="1" operator="equal">
      <formula>"WID new"</formula>
    </cfRule>
    <cfRule type="cellIs" dxfId="8175" priority="8122" stopIfTrue="1" operator="equal">
      <formula>"WID revised"</formula>
    </cfRule>
    <cfRule type="cellIs" dxfId="8174" priority="8123" stopIfTrue="1" operator="equal">
      <formula>"SID new"</formula>
    </cfRule>
    <cfRule type="cellIs" dxfId="8173" priority="8124" stopIfTrue="1" operator="equal">
      <formula>"SID revised"</formula>
    </cfRule>
  </conditionalFormatting>
  <conditionalFormatting sqref="F1422">
    <cfRule type="cellIs" dxfId="8172" priority="8107" stopIfTrue="1" operator="equal">
      <formula>"LS In"</formula>
    </cfRule>
    <cfRule type="cellIs" dxfId="8171" priority="8108" stopIfTrue="1" operator="equal">
      <formula>"LS OUT"</formula>
    </cfRule>
    <cfRule type="cellIs" dxfId="8170" priority="8109" stopIfTrue="1" operator="equal">
      <formula>"CR"</formula>
    </cfRule>
    <cfRule type="cellIs" dxfId="8169" priority="8110" stopIfTrue="1" operator="equal">
      <formula>"P-CR"</formula>
    </cfRule>
    <cfRule type="cellIs" dxfId="8168" priority="8111" stopIfTrue="1" operator="equal">
      <formula>"CR Pack"</formula>
    </cfRule>
    <cfRule type="cellIs" dxfId="8167" priority="8112" stopIfTrue="1" operator="equal">
      <formula>"WID new"</formula>
    </cfRule>
    <cfRule type="cellIs" dxfId="8166" priority="8113" stopIfTrue="1" operator="equal">
      <formula>"WID revised"</formula>
    </cfRule>
    <cfRule type="cellIs" dxfId="8165" priority="8114" stopIfTrue="1" operator="equal">
      <formula>"SID new"</formula>
    </cfRule>
    <cfRule type="cellIs" dxfId="8164" priority="8115" stopIfTrue="1" operator="equal">
      <formula>"SID revised"</formula>
    </cfRule>
  </conditionalFormatting>
  <conditionalFormatting sqref="F1425 F1420 F1422">
    <cfRule type="cellIs" dxfId="8163" priority="8098" stopIfTrue="1" operator="equal">
      <formula>"LS In"</formula>
    </cfRule>
    <cfRule type="cellIs" dxfId="8162" priority="8099" stopIfTrue="1" operator="equal">
      <formula>"LS OUT"</formula>
    </cfRule>
    <cfRule type="cellIs" dxfId="8161" priority="8100" stopIfTrue="1" operator="equal">
      <formula>"CR"</formula>
    </cfRule>
    <cfRule type="cellIs" dxfId="8160" priority="8101" stopIfTrue="1" operator="equal">
      <formula>"P-CR"</formula>
    </cfRule>
    <cfRule type="cellIs" dxfId="8159" priority="8102" stopIfTrue="1" operator="equal">
      <formula>"CR Pack"</formula>
    </cfRule>
    <cfRule type="cellIs" dxfId="8158" priority="8103" stopIfTrue="1" operator="equal">
      <formula>"WID new"</formula>
    </cfRule>
    <cfRule type="cellIs" dxfId="8157" priority="8104" stopIfTrue="1" operator="equal">
      <formula>"WID revised"</formula>
    </cfRule>
    <cfRule type="cellIs" dxfId="8156" priority="8105" stopIfTrue="1" operator="equal">
      <formula>"SID new"</formula>
    </cfRule>
    <cfRule type="cellIs" dxfId="8155" priority="8106" stopIfTrue="1" operator="equal">
      <formula>"SID revised"</formula>
    </cfRule>
  </conditionalFormatting>
  <conditionalFormatting sqref="F1425 F1420 F1422">
    <cfRule type="cellIs" dxfId="8154" priority="8089" stopIfTrue="1" operator="equal">
      <formula>"LS In"</formula>
    </cfRule>
    <cfRule type="cellIs" dxfId="8153" priority="8090" stopIfTrue="1" operator="equal">
      <formula>"LS OUT"</formula>
    </cfRule>
    <cfRule type="cellIs" dxfId="8152" priority="8091" stopIfTrue="1" operator="equal">
      <formula>"CR"</formula>
    </cfRule>
    <cfRule type="cellIs" dxfId="8151" priority="8092" stopIfTrue="1" operator="equal">
      <formula>"P-CR"</formula>
    </cfRule>
    <cfRule type="cellIs" dxfId="8150" priority="8093" stopIfTrue="1" operator="equal">
      <formula>"CR Pack"</formula>
    </cfRule>
    <cfRule type="cellIs" dxfId="8149" priority="8094" stopIfTrue="1" operator="equal">
      <formula>"WID new"</formula>
    </cfRule>
    <cfRule type="cellIs" dxfId="8148" priority="8095" stopIfTrue="1" operator="equal">
      <formula>"WID revised"</formula>
    </cfRule>
    <cfRule type="cellIs" dxfId="8147" priority="8096" stopIfTrue="1" operator="equal">
      <formula>"SID new"</formula>
    </cfRule>
    <cfRule type="cellIs" dxfId="8146" priority="8097" stopIfTrue="1" operator="equal">
      <formula>"SID revised"</formula>
    </cfRule>
  </conditionalFormatting>
  <conditionalFormatting sqref="F1427">
    <cfRule type="cellIs" dxfId="8145" priority="8080" stopIfTrue="1" operator="equal">
      <formula>"LS In"</formula>
    </cfRule>
    <cfRule type="cellIs" dxfId="8144" priority="8081" stopIfTrue="1" operator="equal">
      <formula>"LS OUT"</formula>
    </cfRule>
    <cfRule type="cellIs" dxfId="8143" priority="8082" stopIfTrue="1" operator="equal">
      <formula>"CR"</formula>
    </cfRule>
    <cfRule type="cellIs" dxfId="8142" priority="8083" stopIfTrue="1" operator="equal">
      <formula>"P-CR"</formula>
    </cfRule>
    <cfRule type="cellIs" dxfId="8141" priority="8084" stopIfTrue="1" operator="equal">
      <formula>"CR Pack"</formula>
    </cfRule>
    <cfRule type="cellIs" dxfId="8140" priority="8085" stopIfTrue="1" operator="equal">
      <formula>"WID new"</formula>
    </cfRule>
    <cfRule type="cellIs" dxfId="8139" priority="8086" stopIfTrue="1" operator="equal">
      <formula>"WID revised"</formula>
    </cfRule>
    <cfRule type="cellIs" dxfId="8138" priority="8087" stopIfTrue="1" operator="equal">
      <formula>"SID new"</formula>
    </cfRule>
    <cfRule type="cellIs" dxfId="8137" priority="8088" stopIfTrue="1" operator="equal">
      <formula>"SID revised"</formula>
    </cfRule>
  </conditionalFormatting>
  <conditionalFormatting sqref="F1426">
    <cfRule type="cellIs" dxfId="8136" priority="8071" stopIfTrue="1" operator="equal">
      <formula>"LS In"</formula>
    </cfRule>
    <cfRule type="cellIs" dxfId="8135" priority="8072" stopIfTrue="1" operator="equal">
      <formula>"LS OUT"</formula>
    </cfRule>
    <cfRule type="cellIs" dxfId="8134" priority="8073" stopIfTrue="1" operator="equal">
      <formula>"CR"</formula>
    </cfRule>
    <cfRule type="cellIs" dxfId="8133" priority="8074" stopIfTrue="1" operator="equal">
      <formula>"P-CR"</formula>
    </cfRule>
    <cfRule type="cellIs" dxfId="8132" priority="8075" stopIfTrue="1" operator="equal">
      <formula>"CR Pack"</formula>
    </cfRule>
    <cfRule type="cellIs" dxfId="8131" priority="8076" stopIfTrue="1" operator="equal">
      <formula>"WID new"</formula>
    </cfRule>
    <cfRule type="cellIs" dxfId="8130" priority="8077" stopIfTrue="1" operator="equal">
      <formula>"WID revised"</formula>
    </cfRule>
    <cfRule type="cellIs" dxfId="8129" priority="8078" stopIfTrue="1" operator="equal">
      <formula>"SID new"</formula>
    </cfRule>
    <cfRule type="cellIs" dxfId="8128" priority="8079" stopIfTrue="1" operator="equal">
      <formula>"SID revised"</formula>
    </cfRule>
  </conditionalFormatting>
  <conditionalFormatting sqref="F1429">
    <cfRule type="cellIs" dxfId="8127" priority="8062" stopIfTrue="1" operator="equal">
      <formula>"LS In"</formula>
    </cfRule>
    <cfRule type="cellIs" dxfId="8126" priority="8063" stopIfTrue="1" operator="equal">
      <formula>"LS OUT"</formula>
    </cfRule>
    <cfRule type="cellIs" dxfId="8125" priority="8064" stopIfTrue="1" operator="equal">
      <formula>"CR"</formula>
    </cfRule>
    <cfRule type="cellIs" dxfId="8124" priority="8065" stopIfTrue="1" operator="equal">
      <formula>"P-CR"</formula>
    </cfRule>
    <cfRule type="cellIs" dxfId="8123" priority="8066" stopIfTrue="1" operator="equal">
      <formula>"CR Pack"</formula>
    </cfRule>
    <cfRule type="cellIs" dxfId="8122" priority="8067" stopIfTrue="1" operator="equal">
      <formula>"WID new"</formula>
    </cfRule>
    <cfRule type="cellIs" dxfId="8121" priority="8068" stopIfTrue="1" operator="equal">
      <formula>"WID revised"</formula>
    </cfRule>
    <cfRule type="cellIs" dxfId="8120" priority="8069" stopIfTrue="1" operator="equal">
      <formula>"SID new"</formula>
    </cfRule>
    <cfRule type="cellIs" dxfId="8119" priority="8070" stopIfTrue="1" operator="equal">
      <formula>"SID revised"</formula>
    </cfRule>
  </conditionalFormatting>
  <conditionalFormatting sqref="F1432">
    <cfRule type="cellIs" dxfId="8118" priority="8053" stopIfTrue="1" operator="equal">
      <formula>"LS In"</formula>
    </cfRule>
    <cfRule type="cellIs" dxfId="8117" priority="8054" stopIfTrue="1" operator="equal">
      <formula>"LS OUT"</formula>
    </cfRule>
    <cfRule type="cellIs" dxfId="8116" priority="8055" stopIfTrue="1" operator="equal">
      <formula>"CR"</formula>
    </cfRule>
    <cfRule type="cellIs" dxfId="8115" priority="8056" stopIfTrue="1" operator="equal">
      <formula>"P-CR"</formula>
    </cfRule>
    <cfRule type="cellIs" dxfId="8114" priority="8057" stopIfTrue="1" operator="equal">
      <formula>"CR Pack"</formula>
    </cfRule>
    <cfRule type="cellIs" dxfId="8113" priority="8058" stopIfTrue="1" operator="equal">
      <formula>"WID new"</formula>
    </cfRule>
    <cfRule type="cellIs" dxfId="8112" priority="8059" stopIfTrue="1" operator="equal">
      <formula>"WID revised"</formula>
    </cfRule>
    <cfRule type="cellIs" dxfId="8111" priority="8060" stopIfTrue="1" operator="equal">
      <formula>"SID new"</formula>
    </cfRule>
    <cfRule type="cellIs" dxfId="8110" priority="8061" stopIfTrue="1" operator="equal">
      <formula>"SID revised"</formula>
    </cfRule>
  </conditionalFormatting>
  <conditionalFormatting sqref="F1433">
    <cfRule type="cellIs" dxfId="8109" priority="8044" stopIfTrue="1" operator="equal">
      <formula>"LS In"</formula>
    </cfRule>
    <cfRule type="cellIs" dxfId="8108" priority="8045" stopIfTrue="1" operator="equal">
      <formula>"LS OUT"</formula>
    </cfRule>
    <cfRule type="cellIs" dxfId="8107" priority="8046" stopIfTrue="1" operator="equal">
      <formula>"CR"</formula>
    </cfRule>
    <cfRule type="cellIs" dxfId="8106" priority="8047" stopIfTrue="1" operator="equal">
      <formula>"P-CR"</formula>
    </cfRule>
    <cfRule type="cellIs" dxfId="8105" priority="8048" stopIfTrue="1" operator="equal">
      <formula>"CR Pack"</formula>
    </cfRule>
    <cfRule type="cellIs" dxfId="8104" priority="8049" stopIfTrue="1" operator="equal">
      <formula>"WID new"</formula>
    </cfRule>
    <cfRule type="cellIs" dxfId="8103" priority="8050" stopIfTrue="1" operator="equal">
      <formula>"WID revised"</formula>
    </cfRule>
    <cfRule type="cellIs" dxfId="8102" priority="8051" stopIfTrue="1" operator="equal">
      <formula>"SID new"</formula>
    </cfRule>
    <cfRule type="cellIs" dxfId="8101" priority="8052" stopIfTrue="1" operator="equal">
      <formula>"SID revised"</formula>
    </cfRule>
  </conditionalFormatting>
  <conditionalFormatting sqref="F1434">
    <cfRule type="cellIs" dxfId="8100" priority="8035" stopIfTrue="1" operator="equal">
      <formula>"LS In"</formula>
    </cfRule>
    <cfRule type="cellIs" dxfId="8099" priority="8036" stopIfTrue="1" operator="equal">
      <formula>"LS OUT"</formula>
    </cfRule>
    <cfRule type="cellIs" dxfId="8098" priority="8037" stopIfTrue="1" operator="equal">
      <formula>"CR"</formula>
    </cfRule>
    <cfRule type="cellIs" dxfId="8097" priority="8038" stopIfTrue="1" operator="equal">
      <formula>"P-CR"</formula>
    </cfRule>
    <cfRule type="cellIs" dxfId="8096" priority="8039" stopIfTrue="1" operator="equal">
      <formula>"CR Pack"</formula>
    </cfRule>
    <cfRule type="cellIs" dxfId="8095" priority="8040" stopIfTrue="1" operator="equal">
      <formula>"WID new"</formula>
    </cfRule>
    <cfRule type="cellIs" dxfId="8094" priority="8041" stopIfTrue="1" operator="equal">
      <formula>"WID revised"</formula>
    </cfRule>
    <cfRule type="cellIs" dxfId="8093" priority="8042" stopIfTrue="1" operator="equal">
      <formula>"SID new"</formula>
    </cfRule>
    <cfRule type="cellIs" dxfId="8092" priority="8043" stopIfTrue="1" operator="equal">
      <formula>"SID revised"</formula>
    </cfRule>
  </conditionalFormatting>
  <conditionalFormatting sqref="F1436">
    <cfRule type="cellIs" dxfId="8091" priority="8026" stopIfTrue="1" operator="equal">
      <formula>"LS In"</formula>
    </cfRule>
    <cfRule type="cellIs" dxfId="8090" priority="8027" stopIfTrue="1" operator="equal">
      <formula>"LS OUT"</formula>
    </cfRule>
    <cfRule type="cellIs" dxfId="8089" priority="8028" stopIfTrue="1" operator="equal">
      <formula>"CR"</formula>
    </cfRule>
    <cfRule type="cellIs" dxfId="8088" priority="8029" stopIfTrue="1" operator="equal">
      <formula>"P-CR"</formula>
    </cfRule>
    <cfRule type="cellIs" dxfId="8087" priority="8030" stopIfTrue="1" operator="equal">
      <formula>"CR Pack"</formula>
    </cfRule>
    <cfRule type="cellIs" dxfId="8086" priority="8031" stopIfTrue="1" operator="equal">
      <formula>"WID new"</formula>
    </cfRule>
    <cfRule type="cellIs" dxfId="8085" priority="8032" stopIfTrue="1" operator="equal">
      <formula>"WID revised"</formula>
    </cfRule>
    <cfRule type="cellIs" dxfId="8084" priority="8033" stopIfTrue="1" operator="equal">
      <formula>"SID new"</formula>
    </cfRule>
    <cfRule type="cellIs" dxfId="8083" priority="8034" stopIfTrue="1" operator="equal">
      <formula>"SID revised"</formula>
    </cfRule>
  </conditionalFormatting>
  <conditionalFormatting sqref="F1440">
    <cfRule type="cellIs" dxfId="8082" priority="8017" stopIfTrue="1" operator="equal">
      <formula>"LS In"</formula>
    </cfRule>
    <cfRule type="cellIs" dxfId="8081" priority="8018" stopIfTrue="1" operator="equal">
      <formula>"LS OUT"</formula>
    </cfRule>
    <cfRule type="cellIs" dxfId="8080" priority="8019" stopIfTrue="1" operator="equal">
      <formula>"CR"</formula>
    </cfRule>
    <cfRule type="cellIs" dxfId="8079" priority="8020" stopIfTrue="1" operator="equal">
      <formula>"P-CR"</formula>
    </cfRule>
    <cfRule type="cellIs" dxfId="8078" priority="8021" stopIfTrue="1" operator="equal">
      <formula>"CR Pack"</formula>
    </cfRule>
    <cfRule type="cellIs" dxfId="8077" priority="8022" stopIfTrue="1" operator="equal">
      <formula>"WID new"</formula>
    </cfRule>
    <cfRule type="cellIs" dxfId="8076" priority="8023" stopIfTrue="1" operator="equal">
      <formula>"WID revised"</formula>
    </cfRule>
    <cfRule type="cellIs" dxfId="8075" priority="8024" stopIfTrue="1" operator="equal">
      <formula>"SID new"</formula>
    </cfRule>
    <cfRule type="cellIs" dxfId="8074" priority="8025" stopIfTrue="1" operator="equal">
      <formula>"SID revised"</formula>
    </cfRule>
  </conditionalFormatting>
  <conditionalFormatting sqref="F1444">
    <cfRule type="cellIs" dxfId="8073" priority="8008" stopIfTrue="1" operator="equal">
      <formula>"LS In"</formula>
    </cfRule>
    <cfRule type="cellIs" dxfId="8072" priority="8009" stopIfTrue="1" operator="equal">
      <formula>"LS OUT"</formula>
    </cfRule>
    <cfRule type="cellIs" dxfId="8071" priority="8010" stopIfTrue="1" operator="equal">
      <formula>"CR"</formula>
    </cfRule>
    <cfRule type="cellIs" dxfId="8070" priority="8011" stopIfTrue="1" operator="equal">
      <formula>"P-CR"</formula>
    </cfRule>
    <cfRule type="cellIs" dxfId="8069" priority="8012" stopIfTrue="1" operator="equal">
      <formula>"CR Pack"</formula>
    </cfRule>
    <cfRule type="cellIs" dxfId="8068" priority="8013" stopIfTrue="1" operator="equal">
      <formula>"WID new"</formula>
    </cfRule>
    <cfRule type="cellIs" dxfId="8067" priority="8014" stopIfTrue="1" operator="equal">
      <formula>"WID revised"</formula>
    </cfRule>
    <cfRule type="cellIs" dxfId="8066" priority="8015" stopIfTrue="1" operator="equal">
      <formula>"SID new"</formula>
    </cfRule>
    <cfRule type="cellIs" dxfId="8065" priority="8016" stopIfTrue="1" operator="equal">
      <formula>"SID revised"</formula>
    </cfRule>
  </conditionalFormatting>
  <conditionalFormatting sqref="F1445">
    <cfRule type="cellIs" dxfId="8064" priority="7999" stopIfTrue="1" operator="equal">
      <formula>"LS In"</formula>
    </cfRule>
    <cfRule type="cellIs" dxfId="8063" priority="8000" stopIfTrue="1" operator="equal">
      <formula>"LS OUT"</formula>
    </cfRule>
    <cfRule type="cellIs" dxfId="8062" priority="8001" stopIfTrue="1" operator="equal">
      <formula>"CR"</formula>
    </cfRule>
    <cfRule type="cellIs" dxfId="8061" priority="8002" stopIfTrue="1" operator="equal">
      <formula>"P-CR"</formula>
    </cfRule>
    <cfRule type="cellIs" dxfId="8060" priority="8003" stopIfTrue="1" operator="equal">
      <formula>"CR Pack"</formula>
    </cfRule>
    <cfRule type="cellIs" dxfId="8059" priority="8004" stopIfTrue="1" operator="equal">
      <formula>"WID new"</formula>
    </cfRule>
    <cfRule type="cellIs" dxfId="8058" priority="8005" stopIfTrue="1" operator="equal">
      <formula>"WID revised"</formula>
    </cfRule>
    <cfRule type="cellIs" dxfId="8057" priority="8006" stopIfTrue="1" operator="equal">
      <formula>"SID new"</formula>
    </cfRule>
    <cfRule type="cellIs" dxfId="8056" priority="8007" stopIfTrue="1" operator="equal">
      <formula>"SID revised"</formula>
    </cfRule>
  </conditionalFormatting>
  <conditionalFormatting sqref="F1445">
    <cfRule type="cellIs" dxfId="8055" priority="7990" stopIfTrue="1" operator="equal">
      <formula>"LS In"</formula>
    </cfRule>
    <cfRule type="cellIs" dxfId="8054" priority="7991" stopIfTrue="1" operator="equal">
      <formula>"LS OUT"</formula>
    </cfRule>
    <cfRule type="cellIs" dxfId="8053" priority="7992" stopIfTrue="1" operator="equal">
      <formula>"CR"</formula>
    </cfRule>
    <cfRule type="cellIs" dxfId="8052" priority="7993" stopIfTrue="1" operator="equal">
      <formula>"P-CR"</formula>
    </cfRule>
    <cfRule type="cellIs" dxfId="8051" priority="7994" stopIfTrue="1" operator="equal">
      <formula>"CR Pack"</formula>
    </cfRule>
    <cfRule type="cellIs" dxfId="8050" priority="7995" stopIfTrue="1" operator="equal">
      <formula>"WID new"</formula>
    </cfRule>
    <cfRule type="cellIs" dxfId="8049" priority="7996" stopIfTrue="1" operator="equal">
      <formula>"WID revised"</formula>
    </cfRule>
    <cfRule type="cellIs" dxfId="8048" priority="7997" stopIfTrue="1" operator="equal">
      <formula>"SID new"</formula>
    </cfRule>
    <cfRule type="cellIs" dxfId="8047" priority="7998" stopIfTrue="1" operator="equal">
      <formula>"SID revised"</formula>
    </cfRule>
  </conditionalFormatting>
  <conditionalFormatting sqref="F1446">
    <cfRule type="cellIs" dxfId="8046" priority="7981" stopIfTrue="1" operator="equal">
      <formula>"LS In"</formula>
    </cfRule>
    <cfRule type="cellIs" dxfId="8045" priority="7982" stopIfTrue="1" operator="equal">
      <formula>"LS OUT"</formula>
    </cfRule>
    <cfRule type="cellIs" dxfId="8044" priority="7983" stopIfTrue="1" operator="equal">
      <formula>"CR"</formula>
    </cfRule>
    <cfRule type="cellIs" dxfId="8043" priority="7984" stopIfTrue="1" operator="equal">
      <formula>"P-CR"</formula>
    </cfRule>
    <cfRule type="cellIs" dxfId="8042" priority="7985" stopIfTrue="1" operator="equal">
      <formula>"CR Pack"</formula>
    </cfRule>
    <cfRule type="cellIs" dxfId="8041" priority="7986" stopIfTrue="1" operator="equal">
      <formula>"WID new"</formula>
    </cfRule>
    <cfRule type="cellIs" dxfId="8040" priority="7987" stopIfTrue="1" operator="equal">
      <formula>"WID revised"</formula>
    </cfRule>
    <cfRule type="cellIs" dxfId="8039" priority="7988" stopIfTrue="1" operator="equal">
      <formula>"SID new"</formula>
    </cfRule>
    <cfRule type="cellIs" dxfId="8038" priority="7989" stopIfTrue="1" operator="equal">
      <formula>"SID revised"</formula>
    </cfRule>
  </conditionalFormatting>
  <conditionalFormatting sqref="F1447">
    <cfRule type="cellIs" dxfId="8037" priority="7972" stopIfTrue="1" operator="equal">
      <formula>"LS In"</formula>
    </cfRule>
    <cfRule type="cellIs" dxfId="8036" priority="7973" stopIfTrue="1" operator="equal">
      <formula>"LS OUT"</formula>
    </cfRule>
    <cfRule type="cellIs" dxfId="8035" priority="7974" stopIfTrue="1" operator="equal">
      <formula>"CR"</formula>
    </cfRule>
    <cfRule type="cellIs" dxfId="8034" priority="7975" stopIfTrue="1" operator="equal">
      <formula>"P-CR"</formula>
    </cfRule>
    <cfRule type="cellIs" dxfId="8033" priority="7976" stopIfTrue="1" operator="equal">
      <formula>"CR Pack"</formula>
    </cfRule>
    <cfRule type="cellIs" dxfId="8032" priority="7977" stopIfTrue="1" operator="equal">
      <formula>"WID new"</formula>
    </cfRule>
    <cfRule type="cellIs" dxfId="8031" priority="7978" stopIfTrue="1" operator="equal">
      <formula>"WID revised"</formula>
    </cfRule>
    <cfRule type="cellIs" dxfId="8030" priority="7979" stopIfTrue="1" operator="equal">
      <formula>"SID new"</formula>
    </cfRule>
    <cfRule type="cellIs" dxfId="8029" priority="7980" stopIfTrue="1" operator="equal">
      <formula>"SID revised"</formula>
    </cfRule>
  </conditionalFormatting>
  <conditionalFormatting sqref="F1449">
    <cfRule type="cellIs" dxfId="8028" priority="7963" stopIfTrue="1" operator="equal">
      <formula>"LS In"</formula>
    </cfRule>
    <cfRule type="cellIs" dxfId="8027" priority="7964" stopIfTrue="1" operator="equal">
      <formula>"LS OUT"</formula>
    </cfRule>
    <cfRule type="cellIs" dxfId="8026" priority="7965" stopIfTrue="1" operator="equal">
      <formula>"CR"</formula>
    </cfRule>
    <cfRule type="cellIs" dxfId="8025" priority="7966" stopIfTrue="1" operator="equal">
      <formula>"P-CR"</formula>
    </cfRule>
    <cfRule type="cellIs" dxfId="8024" priority="7967" stopIfTrue="1" operator="equal">
      <formula>"CR Pack"</formula>
    </cfRule>
    <cfRule type="cellIs" dxfId="8023" priority="7968" stopIfTrue="1" operator="equal">
      <formula>"WID new"</formula>
    </cfRule>
    <cfRule type="cellIs" dxfId="8022" priority="7969" stopIfTrue="1" operator="equal">
      <formula>"WID revised"</formula>
    </cfRule>
    <cfRule type="cellIs" dxfId="8021" priority="7970" stopIfTrue="1" operator="equal">
      <formula>"SID new"</formula>
    </cfRule>
    <cfRule type="cellIs" dxfId="8020" priority="7971" stopIfTrue="1" operator="equal">
      <formula>"SID revised"</formula>
    </cfRule>
  </conditionalFormatting>
  <conditionalFormatting sqref="F1450">
    <cfRule type="cellIs" dxfId="8019" priority="7954" stopIfTrue="1" operator="equal">
      <formula>"LS In"</formula>
    </cfRule>
    <cfRule type="cellIs" dxfId="8018" priority="7955" stopIfTrue="1" operator="equal">
      <formula>"LS OUT"</formula>
    </cfRule>
    <cfRule type="cellIs" dxfId="8017" priority="7956" stopIfTrue="1" operator="equal">
      <formula>"CR"</formula>
    </cfRule>
    <cfRule type="cellIs" dxfId="8016" priority="7957" stopIfTrue="1" operator="equal">
      <formula>"P-CR"</formula>
    </cfRule>
    <cfRule type="cellIs" dxfId="8015" priority="7958" stopIfTrue="1" operator="equal">
      <formula>"CR Pack"</formula>
    </cfRule>
    <cfRule type="cellIs" dxfId="8014" priority="7959" stopIfTrue="1" operator="equal">
      <formula>"WID new"</formula>
    </cfRule>
    <cfRule type="cellIs" dxfId="8013" priority="7960" stopIfTrue="1" operator="equal">
      <formula>"WID revised"</formula>
    </cfRule>
    <cfRule type="cellIs" dxfId="8012" priority="7961" stopIfTrue="1" operator="equal">
      <formula>"SID new"</formula>
    </cfRule>
    <cfRule type="cellIs" dxfId="8011" priority="7962" stopIfTrue="1" operator="equal">
      <formula>"SID revised"</formula>
    </cfRule>
  </conditionalFormatting>
  <conditionalFormatting sqref="F1450">
    <cfRule type="cellIs" dxfId="8010" priority="7945" stopIfTrue="1" operator="equal">
      <formula>"LS In"</formula>
    </cfRule>
    <cfRule type="cellIs" dxfId="8009" priority="7946" stopIfTrue="1" operator="equal">
      <formula>"LS OUT"</formula>
    </cfRule>
    <cfRule type="cellIs" dxfId="8008" priority="7947" stopIfTrue="1" operator="equal">
      <formula>"CR"</formula>
    </cfRule>
    <cfRule type="cellIs" dxfId="8007" priority="7948" stopIfTrue="1" operator="equal">
      <formula>"P-CR"</formula>
    </cfRule>
    <cfRule type="cellIs" dxfId="8006" priority="7949" stopIfTrue="1" operator="equal">
      <formula>"CR Pack"</formula>
    </cfRule>
    <cfRule type="cellIs" dxfId="8005" priority="7950" stopIfTrue="1" operator="equal">
      <formula>"WID new"</formula>
    </cfRule>
    <cfRule type="cellIs" dxfId="8004" priority="7951" stopIfTrue="1" operator="equal">
      <formula>"WID revised"</formula>
    </cfRule>
    <cfRule type="cellIs" dxfId="8003" priority="7952" stopIfTrue="1" operator="equal">
      <formula>"SID new"</formula>
    </cfRule>
    <cfRule type="cellIs" dxfId="8002" priority="7953" stopIfTrue="1" operator="equal">
      <formula>"SID revised"</formula>
    </cfRule>
  </conditionalFormatting>
  <conditionalFormatting sqref="P89:P3000">
    <cfRule type="containsText" dxfId="8001" priority="7943" stopIfTrue="1" operator="containsText" text="DUMMY">
      <formula>NOT(ISERROR(SEARCH("DUMMY",P89)))</formula>
    </cfRule>
    <cfRule type="cellIs" dxfId="8000" priority="7944" stopIfTrue="1" operator="equal">
      <formula>""</formula>
    </cfRule>
  </conditionalFormatting>
  <conditionalFormatting sqref="Q89:Q3000">
    <cfRule type="cellIs" dxfId="7999" priority="7941" stopIfTrue="1" operator="equal">
      <formula>""</formula>
    </cfRule>
    <cfRule type="cellIs" dxfId="7998" priority="7942" stopIfTrue="1" operator="equal">
      <formula>"-"</formula>
    </cfRule>
  </conditionalFormatting>
  <conditionalFormatting sqref="I89:I3000">
    <cfRule type="containsText" dxfId="7997" priority="7939" operator="containsText" text="...">
      <formula>NOT(ISERROR(SEARCH("...",I89)))</formula>
    </cfRule>
    <cfRule type="containsText" dxfId="7996" priority="7940" operator="containsText" text="~?">
      <formula>NOT(ISERROR(SEARCH("~?",I89)))</formula>
    </cfRule>
  </conditionalFormatting>
  <conditionalFormatting sqref="F89:F3000">
    <cfRule type="cellIs" dxfId="7995" priority="7930" stopIfTrue="1" operator="equal">
      <formula>"LS In"</formula>
    </cfRule>
    <cfRule type="cellIs" dxfId="7994" priority="7931" stopIfTrue="1" operator="equal">
      <formula>"LS OUT"</formula>
    </cfRule>
    <cfRule type="cellIs" dxfId="7993" priority="7932" stopIfTrue="1" operator="equal">
      <formula>"CR"</formula>
    </cfRule>
    <cfRule type="cellIs" dxfId="7992" priority="7933" stopIfTrue="1" operator="equal">
      <formula>"P-CR"</formula>
    </cfRule>
    <cfRule type="cellIs" dxfId="7991" priority="7934" stopIfTrue="1" operator="equal">
      <formula>"CR Pack"</formula>
    </cfRule>
    <cfRule type="cellIs" dxfId="7990" priority="7935" stopIfTrue="1" operator="equal">
      <formula>"WID new"</formula>
    </cfRule>
    <cfRule type="cellIs" dxfId="7989" priority="7936" stopIfTrue="1" operator="equal">
      <formula>"WID revised"</formula>
    </cfRule>
    <cfRule type="cellIs" dxfId="7988" priority="7937" stopIfTrue="1" operator="equal">
      <formula>"SID new"</formula>
    </cfRule>
    <cfRule type="cellIs" dxfId="7987" priority="7938" stopIfTrue="1" operator="equal">
      <formula>"SID revised"</formula>
    </cfRule>
  </conditionalFormatting>
  <conditionalFormatting sqref="F1309">
    <cfRule type="cellIs" dxfId="7986" priority="7921" stopIfTrue="1" operator="equal">
      <formula>"LS In"</formula>
    </cfRule>
    <cfRule type="cellIs" dxfId="7985" priority="7922" stopIfTrue="1" operator="equal">
      <formula>"LS OUT"</formula>
    </cfRule>
    <cfRule type="cellIs" dxfId="7984" priority="7923" stopIfTrue="1" operator="equal">
      <formula>"CR"</formula>
    </cfRule>
    <cfRule type="cellIs" dxfId="7983" priority="7924" stopIfTrue="1" operator="equal">
      <formula>"P-CR"</formula>
    </cfRule>
    <cfRule type="cellIs" dxfId="7982" priority="7925" stopIfTrue="1" operator="equal">
      <formula>"CR Pack"</formula>
    </cfRule>
    <cfRule type="cellIs" dxfId="7981" priority="7926" stopIfTrue="1" operator="equal">
      <formula>"WID new"</formula>
    </cfRule>
    <cfRule type="cellIs" dxfId="7980" priority="7927" stopIfTrue="1" operator="equal">
      <formula>"WID revised"</formula>
    </cfRule>
    <cfRule type="cellIs" dxfId="7979" priority="7928" stopIfTrue="1" operator="equal">
      <formula>"SID new"</formula>
    </cfRule>
    <cfRule type="cellIs" dxfId="7978" priority="7929" stopIfTrue="1" operator="equal">
      <formula>"SID revised"</formula>
    </cfRule>
  </conditionalFormatting>
  <conditionalFormatting sqref="F1327">
    <cfRule type="cellIs" dxfId="7977" priority="7912" stopIfTrue="1" operator="equal">
      <formula>"LS In"</formula>
    </cfRule>
    <cfRule type="cellIs" dxfId="7976" priority="7913" stopIfTrue="1" operator="equal">
      <formula>"LS OUT"</formula>
    </cfRule>
    <cfRule type="cellIs" dxfId="7975" priority="7914" stopIfTrue="1" operator="equal">
      <formula>"CR"</formula>
    </cfRule>
    <cfRule type="cellIs" dxfId="7974" priority="7915" stopIfTrue="1" operator="equal">
      <formula>"P-CR"</formula>
    </cfRule>
    <cfRule type="cellIs" dxfId="7973" priority="7916" stopIfTrue="1" operator="equal">
      <formula>"CR Pack"</formula>
    </cfRule>
    <cfRule type="cellIs" dxfId="7972" priority="7917" stopIfTrue="1" operator="equal">
      <formula>"WID new"</formula>
    </cfRule>
    <cfRule type="cellIs" dxfId="7971" priority="7918" stopIfTrue="1" operator="equal">
      <formula>"WID revised"</formula>
    </cfRule>
    <cfRule type="cellIs" dxfId="7970" priority="7919" stopIfTrue="1" operator="equal">
      <formula>"SID new"</formula>
    </cfRule>
    <cfRule type="cellIs" dxfId="7969" priority="7920" stopIfTrue="1" operator="equal">
      <formula>"SID revised"</formula>
    </cfRule>
  </conditionalFormatting>
  <conditionalFormatting sqref="F1332">
    <cfRule type="cellIs" dxfId="7968" priority="7903" stopIfTrue="1" operator="equal">
      <formula>"LS In"</formula>
    </cfRule>
    <cfRule type="cellIs" dxfId="7967" priority="7904" stopIfTrue="1" operator="equal">
      <formula>"LS OUT"</formula>
    </cfRule>
    <cfRule type="cellIs" dxfId="7966" priority="7905" stopIfTrue="1" operator="equal">
      <formula>"CR"</formula>
    </cfRule>
    <cfRule type="cellIs" dxfId="7965" priority="7906" stopIfTrue="1" operator="equal">
      <formula>"P-CR"</formula>
    </cfRule>
    <cfRule type="cellIs" dxfId="7964" priority="7907" stopIfTrue="1" operator="equal">
      <formula>"CR Pack"</formula>
    </cfRule>
    <cfRule type="cellIs" dxfId="7963" priority="7908" stopIfTrue="1" operator="equal">
      <formula>"WID new"</formula>
    </cfRule>
    <cfRule type="cellIs" dxfId="7962" priority="7909" stopIfTrue="1" operator="equal">
      <formula>"WID revised"</formula>
    </cfRule>
    <cfRule type="cellIs" dxfId="7961" priority="7910" stopIfTrue="1" operator="equal">
      <formula>"SID new"</formula>
    </cfRule>
    <cfRule type="cellIs" dxfId="7960" priority="7911" stopIfTrue="1" operator="equal">
      <formula>"SID revised"</formula>
    </cfRule>
  </conditionalFormatting>
  <conditionalFormatting sqref="F1336">
    <cfRule type="cellIs" dxfId="7959" priority="7894" stopIfTrue="1" operator="equal">
      <formula>"LS In"</formula>
    </cfRule>
    <cfRule type="cellIs" dxfId="7958" priority="7895" stopIfTrue="1" operator="equal">
      <formula>"LS OUT"</formula>
    </cfRule>
    <cfRule type="cellIs" dxfId="7957" priority="7896" stopIfTrue="1" operator="equal">
      <formula>"CR"</formula>
    </cfRule>
    <cfRule type="cellIs" dxfId="7956" priority="7897" stopIfTrue="1" operator="equal">
      <formula>"P-CR"</formula>
    </cfRule>
    <cfRule type="cellIs" dxfId="7955" priority="7898" stopIfTrue="1" operator="equal">
      <formula>"CR Pack"</formula>
    </cfRule>
    <cfRule type="cellIs" dxfId="7954" priority="7899" stopIfTrue="1" operator="equal">
      <formula>"WID new"</formula>
    </cfRule>
    <cfRule type="cellIs" dxfId="7953" priority="7900" stopIfTrue="1" operator="equal">
      <formula>"WID revised"</formula>
    </cfRule>
    <cfRule type="cellIs" dxfId="7952" priority="7901" stopIfTrue="1" operator="equal">
      <formula>"SID new"</formula>
    </cfRule>
    <cfRule type="cellIs" dxfId="7951" priority="7902" stopIfTrue="1" operator="equal">
      <formula>"SID revised"</formula>
    </cfRule>
  </conditionalFormatting>
  <conditionalFormatting sqref="F1336">
    <cfRule type="cellIs" dxfId="7950" priority="7885" stopIfTrue="1" operator="equal">
      <formula>"LS In"</formula>
    </cfRule>
    <cfRule type="cellIs" dxfId="7949" priority="7886" stopIfTrue="1" operator="equal">
      <formula>"LS OUT"</formula>
    </cfRule>
    <cfRule type="cellIs" dxfId="7948" priority="7887" stopIfTrue="1" operator="equal">
      <formula>"CR"</formula>
    </cfRule>
    <cfRule type="cellIs" dxfId="7947" priority="7888" stopIfTrue="1" operator="equal">
      <formula>"P-CR"</formula>
    </cfRule>
    <cfRule type="cellIs" dxfId="7946" priority="7889" stopIfTrue="1" operator="equal">
      <formula>"CR Pack"</formula>
    </cfRule>
    <cfRule type="cellIs" dxfId="7945" priority="7890" stopIfTrue="1" operator="equal">
      <formula>"WID new"</formula>
    </cfRule>
    <cfRule type="cellIs" dxfId="7944" priority="7891" stopIfTrue="1" operator="equal">
      <formula>"WID revised"</formula>
    </cfRule>
    <cfRule type="cellIs" dxfId="7943" priority="7892" stopIfTrue="1" operator="equal">
      <formula>"SID new"</formula>
    </cfRule>
    <cfRule type="cellIs" dxfId="7942" priority="7893" stopIfTrue="1" operator="equal">
      <formula>"SID revised"</formula>
    </cfRule>
  </conditionalFormatting>
  <conditionalFormatting sqref="F1337">
    <cfRule type="cellIs" dxfId="7941" priority="7876" stopIfTrue="1" operator="equal">
      <formula>"LS In"</formula>
    </cfRule>
    <cfRule type="cellIs" dxfId="7940" priority="7877" stopIfTrue="1" operator="equal">
      <formula>"LS OUT"</formula>
    </cfRule>
    <cfRule type="cellIs" dxfId="7939" priority="7878" stopIfTrue="1" operator="equal">
      <formula>"CR"</formula>
    </cfRule>
    <cfRule type="cellIs" dxfId="7938" priority="7879" stopIfTrue="1" operator="equal">
      <formula>"P-CR"</formula>
    </cfRule>
    <cfRule type="cellIs" dxfId="7937" priority="7880" stopIfTrue="1" operator="equal">
      <formula>"CR Pack"</formula>
    </cfRule>
    <cfRule type="cellIs" dxfId="7936" priority="7881" stopIfTrue="1" operator="equal">
      <formula>"WID new"</formula>
    </cfRule>
    <cfRule type="cellIs" dxfId="7935" priority="7882" stopIfTrue="1" operator="equal">
      <formula>"WID revised"</formula>
    </cfRule>
    <cfRule type="cellIs" dxfId="7934" priority="7883" stopIfTrue="1" operator="equal">
      <formula>"SID new"</formula>
    </cfRule>
    <cfRule type="cellIs" dxfId="7933" priority="7884" stopIfTrue="1" operator="equal">
      <formula>"SID revised"</formula>
    </cfRule>
  </conditionalFormatting>
  <conditionalFormatting sqref="F1337">
    <cfRule type="cellIs" dxfId="7932" priority="7867" stopIfTrue="1" operator="equal">
      <formula>"LS In"</formula>
    </cfRule>
    <cfRule type="cellIs" dxfId="7931" priority="7868" stopIfTrue="1" operator="equal">
      <formula>"LS OUT"</formula>
    </cfRule>
    <cfRule type="cellIs" dxfId="7930" priority="7869" stopIfTrue="1" operator="equal">
      <formula>"CR"</formula>
    </cfRule>
    <cfRule type="cellIs" dxfId="7929" priority="7870" stopIfTrue="1" operator="equal">
      <formula>"P-CR"</formula>
    </cfRule>
    <cfRule type="cellIs" dxfId="7928" priority="7871" stopIfTrue="1" operator="equal">
      <formula>"CR Pack"</formula>
    </cfRule>
    <cfRule type="cellIs" dxfId="7927" priority="7872" stopIfTrue="1" operator="equal">
      <formula>"WID new"</formula>
    </cfRule>
    <cfRule type="cellIs" dxfId="7926" priority="7873" stopIfTrue="1" operator="equal">
      <formula>"WID revised"</formula>
    </cfRule>
    <cfRule type="cellIs" dxfId="7925" priority="7874" stopIfTrue="1" operator="equal">
      <formula>"SID new"</formula>
    </cfRule>
    <cfRule type="cellIs" dxfId="7924" priority="7875" stopIfTrue="1" operator="equal">
      <formula>"SID revised"</formula>
    </cfRule>
  </conditionalFormatting>
  <conditionalFormatting sqref="F1338">
    <cfRule type="cellIs" dxfId="7923" priority="7858" stopIfTrue="1" operator="equal">
      <formula>"LS In"</formula>
    </cfRule>
    <cfRule type="cellIs" dxfId="7922" priority="7859" stopIfTrue="1" operator="equal">
      <formula>"LS OUT"</formula>
    </cfRule>
    <cfRule type="cellIs" dxfId="7921" priority="7860" stopIfTrue="1" operator="equal">
      <formula>"CR"</formula>
    </cfRule>
    <cfRule type="cellIs" dxfId="7920" priority="7861" stopIfTrue="1" operator="equal">
      <formula>"P-CR"</formula>
    </cfRule>
    <cfRule type="cellIs" dxfId="7919" priority="7862" stopIfTrue="1" operator="equal">
      <formula>"CR Pack"</formula>
    </cfRule>
    <cfRule type="cellIs" dxfId="7918" priority="7863" stopIfTrue="1" operator="equal">
      <formula>"WID new"</formula>
    </cfRule>
    <cfRule type="cellIs" dxfId="7917" priority="7864" stopIfTrue="1" operator="equal">
      <formula>"WID revised"</formula>
    </cfRule>
    <cfRule type="cellIs" dxfId="7916" priority="7865" stopIfTrue="1" operator="equal">
      <formula>"SID new"</formula>
    </cfRule>
    <cfRule type="cellIs" dxfId="7915" priority="7866" stopIfTrue="1" operator="equal">
      <formula>"SID revised"</formula>
    </cfRule>
  </conditionalFormatting>
  <conditionalFormatting sqref="F1339">
    <cfRule type="cellIs" dxfId="7914" priority="7849" stopIfTrue="1" operator="equal">
      <formula>"LS In"</formula>
    </cfRule>
    <cfRule type="cellIs" dxfId="7913" priority="7850" stopIfTrue="1" operator="equal">
      <formula>"LS OUT"</formula>
    </cfRule>
    <cfRule type="cellIs" dxfId="7912" priority="7851" stopIfTrue="1" operator="equal">
      <formula>"CR"</formula>
    </cfRule>
    <cfRule type="cellIs" dxfId="7911" priority="7852" stopIfTrue="1" operator="equal">
      <formula>"P-CR"</formula>
    </cfRule>
    <cfRule type="cellIs" dxfId="7910" priority="7853" stopIfTrue="1" operator="equal">
      <formula>"CR Pack"</formula>
    </cfRule>
    <cfRule type="cellIs" dxfId="7909" priority="7854" stopIfTrue="1" operator="equal">
      <formula>"WID new"</formula>
    </cfRule>
    <cfRule type="cellIs" dxfId="7908" priority="7855" stopIfTrue="1" operator="equal">
      <formula>"WID revised"</formula>
    </cfRule>
    <cfRule type="cellIs" dxfId="7907" priority="7856" stopIfTrue="1" operator="equal">
      <formula>"SID new"</formula>
    </cfRule>
    <cfRule type="cellIs" dxfId="7906" priority="7857" stopIfTrue="1" operator="equal">
      <formula>"SID revised"</formula>
    </cfRule>
  </conditionalFormatting>
  <conditionalFormatting sqref="F1339">
    <cfRule type="cellIs" dxfId="7905" priority="7840" stopIfTrue="1" operator="equal">
      <formula>"LS In"</formula>
    </cfRule>
    <cfRule type="cellIs" dxfId="7904" priority="7841" stopIfTrue="1" operator="equal">
      <formula>"LS OUT"</formula>
    </cfRule>
    <cfRule type="cellIs" dxfId="7903" priority="7842" stopIfTrue="1" operator="equal">
      <formula>"CR"</formula>
    </cfRule>
    <cfRule type="cellIs" dxfId="7902" priority="7843" stopIfTrue="1" operator="equal">
      <formula>"P-CR"</formula>
    </cfRule>
    <cfRule type="cellIs" dxfId="7901" priority="7844" stopIfTrue="1" operator="equal">
      <formula>"CR Pack"</formula>
    </cfRule>
    <cfRule type="cellIs" dxfId="7900" priority="7845" stopIfTrue="1" operator="equal">
      <formula>"WID new"</formula>
    </cfRule>
    <cfRule type="cellIs" dxfId="7899" priority="7846" stopIfTrue="1" operator="equal">
      <formula>"WID revised"</formula>
    </cfRule>
    <cfRule type="cellIs" dxfId="7898" priority="7847" stopIfTrue="1" operator="equal">
      <formula>"SID new"</formula>
    </cfRule>
    <cfRule type="cellIs" dxfId="7897" priority="7848" stopIfTrue="1" operator="equal">
      <formula>"SID revised"</formula>
    </cfRule>
  </conditionalFormatting>
  <conditionalFormatting sqref="F1345">
    <cfRule type="cellIs" dxfId="7896" priority="7831" stopIfTrue="1" operator="equal">
      <formula>"LS In"</formula>
    </cfRule>
    <cfRule type="cellIs" dxfId="7895" priority="7832" stopIfTrue="1" operator="equal">
      <formula>"LS OUT"</formula>
    </cfRule>
    <cfRule type="cellIs" dxfId="7894" priority="7833" stopIfTrue="1" operator="equal">
      <formula>"CR"</formula>
    </cfRule>
    <cfRule type="cellIs" dxfId="7893" priority="7834" stopIfTrue="1" operator="equal">
      <formula>"P-CR"</formula>
    </cfRule>
    <cfRule type="cellIs" dxfId="7892" priority="7835" stopIfTrue="1" operator="equal">
      <formula>"CR Pack"</formula>
    </cfRule>
    <cfRule type="cellIs" dxfId="7891" priority="7836" stopIfTrue="1" operator="equal">
      <formula>"WID new"</formula>
    </cfRule>
    <cfRule type="cellIs" dxfId="7890" priority="7837" stopIfTrue="1" operator="equal">
      <formula>"WID revised"</formula>
    </cfRule>
    <cfRule type="cellIs" dxfId="7889" priority="7838" stopIfTrue="1" operator="equal">
      <formula>"SID new"</formula>
    </cfRule>
    <cfRule type="cellIs" dxfId="7888" priority="7839" stopIfTrue="1" operator="equal">
      <formula>"SID revised"</formula>
    </cfRule>
  </conditionalFormatting>
  <conditionalFormatting sqref="F1399">
    <cfRule type="cellIs" dxfId="7887" priority="7822" stopIfTrue="1" operator="equal">
      <formula>"LS In"</formula>
    </cfRule>
    <cfRule type="cellIs" dxfId="7886" priority="7823" stopIfTrue="1" operator="equal">
      <formula>"LS OUT"</formula>
    </cfRule>
    <cfRule type="cellIs" dxfId="7885" priority="7824" stopIfTrue="1" operator="equal">
      <formula>"CR"</formula>
    </cfRule>
    <cfRule type="cellIs" dxfId="7884" priority="7825" stopIfTrue="1" operator="equal">
      <formula>"P-CR"</formula>
    </cfRule>
    <cfRule type="cellIs" dxfId="7883" priority="7826" stopIfTrue="1" operator="equal">
      <formula>"CR Pack"</formula>
    </cfRule>
    <cfRule type="cellIs" dxfId="7882" priority="7827" stopIfTrue="1" operator="equal">
      <formula>"WID new"</formula>
    </cfRule>
    <cfRule type="cellIs" dxfId="7881" priority="7828" stopIfTrue="1" operator="equal">
      <formula>"WID revised"</formula>
    </cfRule>
    <cfRule type="cellIs" dxfId="7880" priority="7829" stopIfTrue="1" operator="equal">
      <formula>"SID new"</formula>
    </cfRule>
    <cfRule type="cellIs" dxfId="7879" priority="7830" stopIfTrue="1" operator="equal">
      <formula>"SID revised"</formula>
    </cfRule>
  </conditionalFormatting>
  <conditionalFormatting sqref="F1401">
    <cfRule type="cellIs" dxfId="7878" priority="7813" stopIfTrue="1" operator="equal">
      <formula>"LS In"</formula>
    </cfRule>
    <cfRule type="cellIs" dxfId="7877" priority="7814" stopIfTrue="1" operator="equal">
      <formula>"LS OUT"</formula>
    </cfRule>
    <cfRule type="cellIs" dxfId="7876" priority="7815" stopIfTrue="1" operator="equal">
      <formula>"CR"</formula>
    </cfRule>
    <cfRule type="cellIs" dxfId="7875" priority="7816" stopIfTrue="1" operator="equal">
      <formula>"P-CR"</formula>
    </cfRule>
    <cfRule type="cellIs" dxfId="7874" priority="7817" stopIfTrue="1" operator="equal">
      <formula>"CR Pack"</formula>
    </cfRule>
    <cfRule type="cellIs" dxfId="7873" priority="7818" stopIfTrue="1" operator="equal">
      <formula>"WID new"</formula>
    </cfRule>
    <cfRule type="cellIs" dxfId="7872" priority="7819" stopIfTrue="1" operator="equal">
      <formula>"WID revised"</formula>
    </cfRule>
    <cfRule type="cellIs" dxfId="7871" priority="7820" stopIfTrue="1" operator="equal">
      <formula>"SID new"</formula>
    </cfRule>
    <cfRule type="cellIs" dxfId="7870" priority="7821" stopIfTrue="1" operator="equal">
      <formula>"SID revised"</formula>
    </cfRule>
  </conditionalFormatting>
  <conditionalFormatting sqref="F1401">
    <cfRule type="cellIs" dxfId="7869" priority="7804" stopIfTrue="1" operator="equal">
      <formula>"LS In"</formula>
    </cfRule>
    <cfRule type="cellIs" dxfId="7868" priority="7805" stopIfTrue="1" operator="equal">
      <formula>"LS OUT"</formula>
    </cfRule>
    <cfRule type="cellIs" dxfId="7867" priority="7806" stopIfTrue="1" operator="equal">
      <formula>"CR"</formula>
    </cfRule>
    <cfRule type="cellIs" dxfId="7866" priority="7807" stopIfTrue="1" operator="equal">
      <formula>"P-CR"</formula>
    </cfRule>
    <cfRule type="cellIs" dxfId="7865" priority="7808" stopIfTrue="1" operator="equal">
      <formula>"CR Pack"</formula>
    </cfRule>
    <cfRule type="cellIs" dxfId="7864" priority="7809" stopIfTrue="1" operator="equal">
      <formula>"WID new"</formula>
    </cfRule>
    <cfRule type="cellIs" dxfId="7863" priority="7810" stopIfTrue="1" operator="equal">
      <formula>"WID revised"</formula>
    </cfRule>
    <cfRule type="cellIs" dxfId="7862" priority="7811" stopIfTrue="1" operator="equal">
      <formula>"SID new"</formula>
    </cfRule>
    <cfRule type="cellIs" dxfId="7861" priority="7812" stopIfTrue="1" operator="equal">
      <formula>"SID revised"</formula>
    </cfRule>
  </conditionalFormatting>
  <conditionalFormatting sqref="F1402">
    <cfRule type="cellIs" dxfId="7860" priority="7795" stopIfTrue="1" operator="equal">
      <formula>"LS In"</formula>
    </cfRule>
    <cfRule type="cellIs" dxfId="7859" priority="7796" stopIfTrue="1" operator="equal">
      <formula>"LS OUT"</formula>
    </cfRule>
    <cfRule type="cellIs" dxfId="7858" priority="7797" stopIfTrue="1" operator="equal">
      <formula>"CR"</formula>
    </cfRule>
    <cfRule type="cellIs" dxfId="7857" priority="7798" stopIfTrue="1" operator="equal">
      <formula>"P-CR"</formula>
    </cfRule>
    <cfRule type="cellIs" dxfId="7856" priority="7799" stopIfTrue="1" operator="equal">
      <formula>"CR Pack"</formula>
    </cfRule>
    <cfRule type="cellIs" dxfId="7855" priority="7800" stopIfTrue="1" operator="equal">
      <formula>"WID new"</formula>
    </cfRule>
    <cfRule type="cellIs" dxfId="7854" priority="7801" stopIfTrue="1" operator="equal">
      <formula>"WID revised"</formula>
    </cfRule>
    <cfRule type="cellIs" dxfId="7853" priority="7802" stopIfTrue="1" operator="equal">
      <formula>"SID new"</formula>
    </cfRule>
    <cfRule type="cellIs" dxfId="7852" priority="7803" stopIfTrue="1" operator="equal">
      <formula>"SID revised"</formula>
    </cfRule>
  </conditionalFormatting>
  <conditionalFormatting sqref="F1403">
    <cfRule type="cellIs" dxfId="7851" priority="7786" stopIfTrue="1" operator="equal">
      <formula>"LS In"</formula>
    </cfRule>
    <cfRule type="cellIs" dxfId="7850" priority="7787" stopIfTrue="1" operator="equal">
      <formula>"LS OUT"</formula>
    </cfRule>
    <cfRule type="cellIs" dxfId="7849" priority="7788" stopIfTrue="1" operator="equal">
      <formula>"CR"</formula>
    </cfRule>
    <cfRule type="cellIs" dxfId="7848" priority="7789" stopIfTrue="1" operator="equal">
      <formula>"P-CR"</formula>
    </cfRule>
    <cfRule type="cellIs" dxfId="7847" priority="7790" stopIfTrue="1" operator="equal">
      <formula>"CR Pack"</formula>
    </cfRule>
    <cfRule type="cellIs" dxfId="7846" priority="7791" stopIfTrue="1" operator="equal">
      <formula>"WID new"</formula>
    </cfRule>
    <cfRule type="cellIs" dxfId="7845" priority="7792" stopIfTrue="1" operator="equal">
      <formula>"WID revised"</formula>
    </cfRule>
    <cfRule type="cellIs" dxfId="7844" priority="7793" stopIfTrue="1" operator="equal">
      <formula>"SID new"</formula>
    </cfRule>
    <cfRule type="cellIs" dxfId="7843" priority="7794" stopIfTrue="1" operator="equal">
      <formula>"SID revised"</formula>
    </cfRule>
  </conditionalFormatting>
  <conditionalFormatting sqref="F1116 F1296:F1299 F1333:F1353">
    <cfRule type="cellIs" dxfId="7842" priority="7777" stopIfTrue="1" operator="equal">
      <formula>"LS In"</formula>
    </cfRule>
    <cfRule type="cellIs" dxfId="7841" priority="7778" stopIfTrue="1" operator="equal">
      <formula>"LS OUT"</formula>
    </cfRule>
    <cfRule type="cellIs" dxfId="7840" priority="7779" stopIfTrue="1" operator="equal">
      <formula>"CR"</formula>
    </cfRule>
    <cfRule type="cellIs" dxfId="7839" priority="7780" stopIfTrue="1" operator="equal">
      <formula>"P-CR"</formula>
    </cfRule>
    <cfRule type="cellIs" dxfId="7838" priority="7781" stopIfTrue="1" operator="equal">
      <formula>"CR Pack"</formula>
    </cfRule>
    <cfRule type="cellIs" dxfId="7837" priority="7782" stopIfTrue="1" operator="equal">
      <formula>"WID new"</formula>
    </cfRule>
    <cfRule type="cellIs" dxfId="7836" priority="7783" stopIfTrue="1" operator="equal">
      <formula>"WID revised"</formula>
    </cfRule>
    <cfRule type="cellIs" dxfId="7835" priority="7784" stopIfTrue="1" operator="equal">
      <formula>"SID new"</formula>
    </cfRule>
    <cfRule type="cellIs" dxfId="7834" priority="7785" stopIfTrue="1" operator="equal">
      <formula>"SID revised"</formula>
    </cfRule>
  </conditionalFormatting>
  <conditionalFormatting sqref="F1409">
    <cfRule type="cellIs" dxfId="7833" priority="7768" stopIfTrue="1" operator="equal">
      <formula>"LS In"</formula>
    </cfRule>
    <cfRule type="cellIs" dxfId="7832" priority="7769" stopIfTrue="1" operator="equal">
      <formula>"LS OUT"</formula>
    </cfRule>
    <cfRule type="cellIs" dxfId="7831" priority="7770" stopIfTrue="1" operator="equal">
      <formula>"CR"</formula>
    </cfRule>
    <cfRule type="cellIs" dxfId="7830" priority="7771" stopIfTrue="1" operator="equal">
      <formula>"P-CR"</formula>
    </cfRule>
    <cfRule type="cellIs" dxfId="7829" priority="7772" stopIfTrue="1" operator="equal">
      <formula>"CR Pack"</formula>
    </cfRule>
    <cfRule type="cellIs" dxfId="7828" priority="7773" stopIfTrue="1" operator="equal">
      <formula>"WID new"</formula>
    </cfRule>
    <cfRule type="cellIs" dxfId="7827" priority="7774" stopIfTrue="1" operator="equal">
      <formula>"WID revised"</formula>
    </cfRule>
    <cfRule type="cellIs" dxfId="7826" priority="7775" stopIfTrue="1" operator="equal">
      <formula>"SID new"</formula>
    </cfRule>
    <cfRule type="cellIs" dxfId="7825" priority="7776" stopIfTrue="1" operator="equal">
      <formula>"SID revised"</formula>
    </cfRule>
  </conditionalFormatting>
  <conditionalFormatting sqref="F1136">
    <cfRule type="cellIs" dxfId="7824" priority="7759" stopIfTrue="1" operator="equal">
      <formula>"LS In"</formula>
    </cfRule>
    <cfRule type="cellIs" dxfId="7823" priority="7760" stopIfTrue="1" operator="equal">
      <formula>"LS OUT"</formula>
    </cfRule>
    <cfRule type="cellIs" dxfId="7822" priority="7761" stopIfTrue="1" operator="equal">
      <formula>"CR"</formula>
    </cfRule>
    <cfRule type="cellIs" dxfId="7821" priority="7762" stopIfTrue="1" operator="equal">
      <formula>"P-CR"</formula>
    </cfRule>
    <cfRule type="cellIs" dxfId="7820" priority="7763" stopIfTrue="1" operator="equal">
      <formula>"CR Pack"</formula>
    </cfRule>
    <cfRule type="cellIs" dxfId="7819" priority="7764" stopIfTrue="1" operator="equal">
      <formula>"WID new"</formula>
    </cfRule>
    <cfRule type="cellIs" dxfId="7818" priority="7765" stopIfTrue="1" operator="equal">
      <formula>"WID revised"</formula>
    </cfRule>
    <cfRule type="cellIs" dxfId="7817" priority="7766" stopIfTrue="1" operator="equal">
      <formula>"SID new"</formula>
    </cfRule>
    <cfRule type="cellIs" dxfId="7816" priority="7767" stopIfTrue="1" operator="equal">
      <formula>"SID revised"</formula>
    </cfRule>
  </conditionalFormatting>
  <conditionalFormatting sqref="F1414">
    <cfRule type="cellIs" dxfId="7815" priority="7750" stopIfTrue="1" operator="equal">
      <formula>"LS In"</formula>
    </cfRule>
    <cfRule type="cellIs" dxfId="7814" priority="7751" stopIfTrue="1" operator="equal">
      <formula>"LS OUT"</formula>
    </cfRule>
    <cfRule type="cellIs" dxfId="7813" priority="7752" stopIfTrue="1" operator="equal">
      <formula>"CR"</formula>
    </cfRule>
    <cfRule type="cellIs" dxfId="7812" priority="7753" stopIfTrue="1" operator="equal">
      <formula>"P-CR"</formula>
    </cfRule>
    <cfRule type="cellIs" dxfId="7811" priority="7754" stopIfTrue="1" operator="equal">
      <formula>"CR Pack"</formula>
    </cfRule>
    <cfRule type="cellIs" dxfId="7810" priority="7755" stopIfTrue="1" operator="equal">
      <formula>"WID new"</formula>
    </cfRule>
    <cfRule type="cellIs" dxfId="7809" priority="7756" stopIfTrue="1" operator="equal">
      <formula>"WID revised"</formula>
    </cfRule>
    <cfRule type="cellIs" dxfId="7808" priority="7757" stopIfTrue="1" operator="equal">
      <formula>"SID new"</formula>
    </cfRule>
    <cfRule type="cellIs" dxfId="7807" priority="7758" stopIfTrue="1" operator="equal">
      <formula>"SID revised"</formula>
    </cfRule>
  </conditionalFormatting>
  <conditionalFormatting sqref="F1436">
    <cfRule type="cellIs" dxfId="7806" priority="7741" stopIfTrue="1" operator="equal">
      <formula>"LS In"</formula>
    </cfRule>
    <cfRule type="cellIs" dxfId="7805" priority="7742" stopIfTrue="1" operator="equal">
      <formula>"LS OUT"</formula>
    </cfRule>
    <cfRule type="cellIs" dxfId="7804" priority="7743" stopIfTrue="1" operator="equal">
      <formula>"CR"</formula>
    </cfRule>
    <cfRule type="cellIs" dxfId="7803" priority="7744" stopIfTrue="1" operator="equal">
      <formula>"P-CR"</formula>
    </cfRule>
    <cfRule type="cellIs" dxfId="7802" priority="7745" stopIfTrue="1" operator="equal">
      <formula>"CR Pack"</formula>
    </cfRule>
    <cfRule type="cellIs" dxfId="7801" priority="7746" stopIfTrue="1" operator="equal">
      <formula>"WID new"</formula>
    </cfRule>
    <cfRule type="cellIs" dxfId="7800" priority="7747" stopIfTrue="1" operator="equal">
      <formula>"WID revised"</formula>
    </cfRule>
    <cfRule type="cellIs" dxfId="7799" priority="7748" stopIfTrue="1" operator="equal">
      <formula>"SID new"</formula>
    </cfRule>
    <cfRule type="cellIs" dxfId="7798" priority="7749" stopIfTrue="1" operator="equal">
      <formula>"SID revised"</formula>
    </cfRule>
  </conditionalFormatting>
  <conditionalFormatting sqref="F1438">
    <cfRule type="cellIs" dxfId="7797" priority="7732" stopIfTrue="1" operator="equal">
      <formula>"LS In"</formula>
    </cfRule>
    <cfRule type="cellIs" dxfId="7796" priority="7733" stopIfTrue="1" operator="equal">
      <formula>"LS OUT"</formula>
    </cfRule>
    <cfRule type="cellIs" dxfId="7795" priority="7734" stopIfTrue="1" operator="equal">
      <formula>"CR"</formula>
    </cfRule>
    <cfRule type="cellIs" dxfId="7794" priority="7735" stopIfTrue="1" operator="equal">
      <formula>"P-CR"</formula>
    </cfRule>
    <cfRule type="cellIs" dxfId="7793" priority="7736" stopIfTrue="1" operator="equal">
      <formula>"CR Pack"</formula>
    </cfRule>
    <cfRule type="cellIs" dxfId="7792" priority="7737" stopIfTrue="1" operator="equal">
      <formula>"WID new"</formula>
    </cfRule>
    <cfRule type="cellIs" dxfId="7791" priority="7738" stopIfTrue="1" operator="equal">
      <formula>"WID revised"</formula>
    </cfRule>
    <cfRule type="cellIs" dxfId="7790" priority="7739" stopIfTrue="1" operator="equal">
      <formula>"SID new"</formula>
    </cfRule>
    <cfRule type="cellIs" dxfId="7789" priority="7740" stopIfTrue="1" operator="equal">
      <formula>"SID revised"</formula>
    </cfRule>
  </conditionalFormatting>
  <conditionalFormatting sqref="F1439">
    <cfRule type="cellIs" dxfId="7788" priority="7723" stopIfTrue="1" operator="equal">
      <formula>"LS In"</formula>
    </cfRule>
    <cfRule type="cellIs" dxfId="7787" priority="7724" stopIfTrue="1" operator="equal">
      <formula>"LS OUT"</formula>
    </cfRule>
    <cfRule type="cellIs" dxfId="7786" priority="7725" stopIfTrue="1" operator="equal">
      <formula>"CR"</formula>
    </cfRule>
    <cfRule type="cellIs" dxfId="7785" priority="7726" stopIfTrue="1" operator="equal">
      <formula>"P-CR"</formula>
    </cfRule>
    <cfRule type="cellIs" dxfId="7784" priority="7727" stopIfTrue="1" operator="equal">
      <formula>"CR Pack"</formula>
    </cfRule>
    <cfRule type="cellIs" dxfId="7783" priority="7728" stopIfTrue="1" operator="equal">
      <formula>"WID new"</formula>
    </cfRule>
    <cfRule type="cellIs" dxfId="7782" priority="7729" stopIfTrue="1" operator="equal">
      <formula>"WID revised"</formula>
    </cfRule>
    <cfRule type="cellIs" dxfId="7781" priority="7730" stopIfTrue="1" operator="equal">
      <formula>"SID new"</formula>
    </cfRule>
    <cfRule type="cellIs" dxfId="7780" priority="7731" stopIfTrue="1" operator="equal">
      <formula>"SID revised"</formula>
    </cfRule>
  </conditionalFormatting>
  <conditionalFormatting sqref="F1440">
    <cfRule type="cellIs" dxfId="7779" priority="7714" stopIfTrue="1" operator="equal">
      <formula>"LS In"</formula>
    </cfRule>
    <cfRule type="cellIs" dxfId="7778" priority="7715" stopIfTrue="1" operator="equal">
      <formula>"LS OUT"</formula>
    </cfRule>
    <cfRule type="cellIs" dxfId="7777" priority="7716" stopIfTrue="1" operator="equal">
      <formula>"CR"</formula>
    </cfRule>
    <cfRule type="cellIs" dxfId="7776" priority="7717" stopIfTrue="1" operator="equal">
      <formula>"P-CR"</formula>
    </cfRule>
    <cfRule type="cellIs" dxfId="7775" priority="7718" stopIfTrue="1" operator="equal">
      <formula>"CR Pack"</formula>
    </cfRule>
    <cfRule type="cellIs" dxfId="7774" priority="7719" stopIfTrue="1" operator="equal">
      <formula>"WID new"</formula>
    </cfRule>
    <cfRule type="cellIs" dxfId="7773" priority="7720" stopIfTrue="1" operator="equal">
      <formula>"WID revised"</formula>
    </cfRule>
    <cfRule type="cellIs" dxfId="7772" priority="7721" stopIfTrue="1" operator="equal">
      <formula>"SID new"</formula>
    </cfRule>
    <cfRule type="cellIs" dxfId="7771" priority="7722" stopIfTrue="1" operator="equal">
      <formula>"SID revised"</formula>
    </cfRule>
  </conditionalFormatting>
  <conditionalFormatting sqref="F1445">
    <cfRule type="cellIs" dxfId="7770" priority="7705" stopIfTrue="1" operator="equal">
      <formula>"LS In"</formula>
    </cfRule>
    <cfRule type="cellIs" dxfId="7769" priority="7706" stopIfTrue="1" operator="equal">
      <formula>"LS OUT"</formula>
    </cfRule>
    <cfRule type="cellIs" dxfId="7768" priority="7707" stopIfTrue="1" operator="equal">
      <formula>"CR"</formula>
    </cfRule>
    <cfRule type="cellIs" dxfId="7767" priority="7708" stopIfTrue="1" operator="equal">
      <formula>"P-CR"</formula>
    </cfRule>
    <cfRule type="cellIs" dxfId="7766" priority="7709" stopIfTrue="1" operator="equal">
      <formula>"CR Pack"</formula>
    </cfRule>
    <cfRule type="cellIs" dxfId="7765" priority="7710" stopIfTrue="1" operator="equal">
      <formula>"WID new"</formula>
    </cfRule>
    <cfRule type="cellIs" dxfId="7764" priority="7711" stopIfTrue="1" operator="equal">
      <formula>"WID revised"</formula>
    </cfRule>
    <cfRule type="cellIs" dxfId="7763" priority="7712" stopIfTrue="1" operator="equal">
      <formula>"SID new"</formula>
    </cfRule>
    <cfRule type="cellIs" dxfId="7762" priority="7713" stopIfTrue="1" operator="equal">
      <formula>"SID revised"</formula>
    </cfRule>
  </conditionalFormatting>
  <conditionalFormatting sqref="F1446">
    <cfRule type="cellIs" dxfId="7761" priority="7696" stopIfTrue="1" operator="equal">
      <formula>"LS In"</formula>
    </cfRule>
    <cfRule type="cellIs" dxfId="7760" priority="7697" stopIfTrue="1" operator="equal">
      <formula>"LS OUT"</formula>
    </cfRule>
    <cfRule type="cellIs" dxfId="7759" priority="7698" stopIfTrue="1" operator="equal">
      <formula>"CR"</formula>
    </cfRule>
    <cfRule type="cellIs" dxfId="7758" priority="7699" stopIfTrue="1" operator="equal">
      <formula>"P-CR"</formula>
    </cfRule>
    <cfRule type="cellIs" dxfId="7757" priority="7700" stopIfTrue="1" operator="equal">
      <formula>"CR Pack"</formula>
    </cfRule>
    <cfRule type="cellIs" dxfId="7756" priority="7701" stopIfTrue="1" operator="equal">
      <formula>"WID new"</formula>
    </cfRule>
    <cfRule type="cellIs" dxfId="7755" priority="7702" stopIfTrue="1" operator="equal">
      <formula>"WID revised"</formula>
    </cfRule>
    <cfRule type="cellIs" dxfId="7754" priority="7703" stopIfTrue="1" operator="equal">
      <formula>"SID new"</formula>
    </cfRule>
    <cfRule type="cellIs" dxfId="7753" priority="7704" stopIfTrue="1" operator="equal">
      <formula>"SID revised"</formula>
    </cfRule>
  </conditionalFormatting>
  <conditionalFormatting sqref="F1467">
    <cfRule type="cellIs" dxfId="7752" priority="7687" stopIfTrue="1" operator="equal">
      <formula>"LS In"</formula>
    </cfRule>
    <cfRule type="cellIs" dxfId="7751" priority="7688" stopIfTrue="1" operator="equal">
      <formula>"LS OUT"</formula>
    </cfRule>
    <cfRule type="cellIs" dxfId="7750" priority="7689" stopIfTrue="1" operator="equal">
      <formula>"CR"</formula>
    </cfRule>
    <cfRule type="cellIs" dxfId="7749" priority="7690" stopIfTrue="1" operator="equal">
      <formula>"P-CR"</formula>
    </cfRule>
    <cfRule type="cellIs" dxfId="7748" priority="7691" stopIfTrue="1" operator="equal">
      <formula>"CR Pack"</formula>
    </cfRule>
    <cfRule type="cellIs" dxfId="7747" priority="7692" stopIfTrue="1" operator="equal">
      <formula>"WID new"</formula>
    </cfRule>
    <cfRule type="cellIs" dxfId="7746" priority="7693" stopIfTrue="1" operator="equal">
      <formula>"WID revised"</formula>
    </cfRule>
    <cfRule type="cellIs" dxfId="7745" priority="7694" stopIfTrue="1" operator="equal">
      <formula>"SID new"</formula>
    </cfRule>
    <cfRule type="cellIs" dxfId="7744" priority="7695" stopIfTrue="1" operator="equal">
      <formula>"SID revised"</formula>
    </cfRule>
  </conditionalFormatting>
  <conditionalFormatting sqref="F1467">
    <cfRule type="cellIs" dxfId="7743" priority="7678" stopIfTrue="1" operator="equal">
      <formula>"LS In"</formula>
    </cfRule>
    <cfRule type="cellIs" dxfId="7742" priority="7679" stopIfTrue="1" operator="equal">
      <formula>"LS OUT"</formula>
    </cfRule>
    <cfRule type="cellIs" dxfId="7741" priority="7680" stopIfTrue="1" operator="equal">
      <formula>"CR"</formula>
    </cfRule>
    <cfRule type="cellIs" dxfId="7740" priority="7681" stopIfTrue="1" operator="equal">
      <formula>"P-CR"</formula>
    </cfRule>
    <cfRule type="cellIs" dxfId="7739" priority="7682" stopIfTrue="1" operator="equal">
      <formula>"CR Pack"</formula>
    </cfRule>
    <cfRule type="cellIs" dxfId="7738" priority="7683" stopIfTrue="1" operator="equal">
      <formula>"WID new"</formula>
    </cfRule>
    <cfRule type="cellIs" dxfId="7737" priority="7684" stopIfTrue="1" operator="equal">
      <formula>"WID revised"</formula>
    </cfRule>
    <cfRule type="cellIs" dxfId="7736" priority="7685" stopIfTrue="1" operator="equal">
      <formula>"SID new"</formula>
    </cfRule>
    <cfRule type="cellIs" dxfId="7735" priority="7686" stopIfTrue="1" operator="equal">
      <formula>"SID revised"</formula>
    </cfRule>
  </conditionalFormatting>
  <conditionalFormatting sqref="F1469">
    <cfRule type="cellIs" dxfId="7734" priority="7674" stopIfTrue="1" operator="equal">
      <formula>"LS In"</formula>
    </cfRule>
    <cfRule type="cellIs" dxfId="7733" priority="7675" stopIfTrue="1" operator="equal">
      <formula>"LS OUT"</formula>
    </cfRule>
    <cfRule type="cellIs" dxfId="7732" priority="7676" stopIfTrue="1" operator="equal">
      <formula>"CR"</formula>
    </cfRule>
    <cfRule type="cellIs" dxfId="7731" priority="7677" stopIfTrue="1" operator="equal">
      <formula>"P-CR"</formula>
    </cfRule>
  </conditionalFormatting>
  <conditionalFormatting sqref="F1480">
    <cfRule type="cellIs" dxfId="7730" priority="7665" stopIfTrue="1" operator="equal">
      <formula>"LS In"</formula>
    </cfRule>
    <cfRule type="cellIs" dxfId="7729" priority="7666" stopIfTrue="1" operator="equal">
      <formula>"LS OUT"</formula>
    </cfRule>
    <cfRule type="cellIs" dxfId="7728" priority="7667" stopIfTrue="1" operator="equal">
      <formula>"CR"</formula>
    </cfRule>
    <cfRule type="cellIs" dxfId="7727" priority="7668" stopIfTrue="1" operator="equal">
      <formula>"P-CR"</formula>
    </cfRule>
    <cfRule type="cellIs" dxfId="7726" priority="7669" stopIfTrue="1" operator="equal">
      <formula>"CR Pack"</formula>
    </cfRule>
    <cfRule type="cellIs" dxfId="7725" priority="7670" stopIfTrue="1" operator="equal">
      <formula>"WID new"</formula>
    </cfRule>
    <cfRule type="cellIs" dxfId="7724" priority="7671" stopIfTrue="1" operator="equal">
      <formula>"WID revised"</formula>
    </cfRule>
    <cfRule type="cellIs" dxfId="7723" priority="7672" stopIfTrue="1" operator="equal">
      <formula>"SID new"</formula>
    </cfRule>
    <cfRule type="cellIs" dxfId="7722" priority="7673" stopIfTrue="1" operator="equal">
      <formula>"SID revised"</formula>
    </cfRule>
  </conditionalFormatting>
  <conditionalFormatting sqref="F1480">
    <cfRule type="cellIs" dxfId="7721" priority="7656" stopIfTrue="1" operator="equal">
      <formula>"LS In"</formula>
    </cfRule>
    <cfRule type="cellIs" dxfId="7720" priority="7657" stopIfTrue="1" operator="equal">
      <formula>"LS OUT"</formula>
    </cfRule>
    <cfRule type="cellIs" dxfId="7719" priority="7658" stopIfTrue="1" operator="equal">
      <formula>"CR"</formula>
    </cfRule>
    <cfRule type="cellIs" dxfId="7718" priority="7659" stopIfTrue="1" operator="equal">
      <formula>"P-CR"</formula>
    </cfRule>
    <cfRule type="cellIs" dxfId="7717" priority="7660" stopIfTrue="1" operator="equal">
      <formula>"CR Pack"</formula>
    </cfRule>
    <cfRule type="cellIs" dxfId="7716" priority="7661" stopIfTrue="1" operator="equal">
      <formula>"WID new"</formula>
    </cfRule>
    <cfRule type="cellIs" dxfId="7715" priority="7662" stopIfTrue="1" operator="equal">
      <formula>"WID revised"</formula>
    </cfRule>
    <cfRule type="cellIs" dxfId="7714" priority="7663" stopIfTrue="1" operator="equal">
      <formula>"SID new"</formula>
    </cfRule>
    <cfRule type="cellIs" dxfId="7713" priority="7664" stopIfTrue="1" operator="equal">
      <formula>"SID revised"</formula>
    </cfRule>
  </conditionalFormatting>
  <conditionalFormatting sqref="F1481">
    <cfRule type="cellIs" dxfId="7712" priority="7647" stopIfTrue="1" operator="equal">
      <formula>"LS In"</formula>
    </cfRule>
    <cfRule type="cellIs" dxfId="7711" priority="7648" stopIfTrue="1" operator="equal">
      <formula>"LS OUT"</formula>
    </cfRule>
    <cfRule type="cellIs" dxfId="7710" priority="7649" stopIfTrue="1" operator="equal">
      <formula>"CR"</formula>
    </cfRule>
    <cfRule type="cellIs" dxfId="7709" priority="7650" stopIfTrue="1" operator="equal">
      <formula>"P-CR"</formula>
    </cfRule>
    <cfRule type="cellIs" dxfId="7708" priority="7651" stopIfTrue="1" operator="equal">
      <formula>"CR Pack"</formula>
    </cfRule>
    <cfRule type="cellIs" dxfId="7707" priority="7652" stopIfTrue="1" operator="equal">
      <formula>"WID new"</formula>
    </cfRule>
    <cfRule type="cellIs" dxfId="7706" priority="7653" stopIfTrue="1" operator="equal">
      <formula>"WID revised"</formula>
    </cfRule>
    <cfRule type="cellIs" dxfId="7705" priority="7654" stopIfTrue="1" operator="equal">
      <formula>"SID new"</formula>
    </cfRule>
    <cfRule type="cellIs" dxfId="7704" priority="7655" stopIfTrue="1" operator="equal">
      <formula>"SID revised"</formula>
    </cfRule>
  </conditionalFormatting>
  <conditionalFormatting sqref="F1481">
    <cfRule type="cellIs" dxfId="7703" priority="7638" stopIfTrue="1" operator="equal">
      <formula>"LS In"</formula>
    </cfRule>
    <cfRule type="cellIs" dxfId="7702" priority="7639" stopIfTrue="1" operator="equal">
      <formula>"LS OUT"</formula>
    </cfRule>
    <cfRule type="cellIs" dxfId="7701" priority="7640" stopIfTrue="1" operator="equal">
      <formula>"CR"</formula>
    </cfRule>
    <cfRule type="cellIs" dxfId="7700" priority="7641" stopIfTrue="1" operator="equal">
      <formula>"P-CR"</formula>
    </cfRule>
    <cfRule type="cellIs" dxfId="7699" priority="7642" stopIfTrue="1" operator="equal">
      <formula>"CR Pack"</formula>
    </cfRule>
    <cfRule type="cellIs" dxfId="7698" priority="7643" stopIfTrue="1" operator="equal">
      <formula>"WID new"</formula>
    </cfRule>
    <cfRule type="cellIs" dxfId="7697" priority="7644" stopIfTrue="1" operator="equal">
      <formula>"WID revised"</formula>
    </cfRule>
    <cfRule type="cellIs" dxfId="7696" priority="7645" stopIfTrue="1" operator="equal">
      <formula>"SID new"</formula>
    </cfRule>
    <cfRule type="cellIs" dxfId="7695" priority="7646" stopIfTrue="1" operator="equal">
      <formula>"SID revised"</formula>
    </cfRule>
  </conditionalFormatting>
  <conditionalFormatting sqref="F1486">
    <cfRule type="cellIs" dxfId="7694" priority="7629" stopIfTrue="1" operator="equal">
      <formula>"LS In"</formula>
    </cfRule>
    <cfRule type="cellIs" dxfId="7693" priority="7630" stopIfTrue="1" operator="equal">
      <formula>"LS OUT"</formula>
    </cfRule>
    <cfRule type="cellIs" dxfId="7692" priority="7631" stopIfTrue="1" operator="equal">
      <formula>"CR"</formula>
    </cfRule>
    <cfRule type="cellIs" dxfId="7691" priority="7632" stopIfTrue="1" operator="equal">
      <formula>"P-CR"</formula>
    </cfRule>
    <cfRule type="cellIs" dxfId="7690" priority="7633" stopIfTrue="1" operator="equal">
      <formula>"CR Pack"</formula>
    </cfRule>
    <cfRule type="cellIs" dxfId="7689" priority="7634" stopIfTrue="1" operator="equal">
      <formula>"WID new"</formula>
    </cfRule>
    <cfRule type="cellIs" dxfId="7688" priority="7635" stopIfTrue="1" operator="equal">
      <formula>"WID revised"</formula>
    </cfRule>
    <cfRule type="cellIs" dxfId="7687" priority="7636" stopIfTrue="1" operator="equal">
      <formula>"SID new"</formula>
    </cfRule>
    <cfRule type="cellIs" dxfId="7686" priority="7637" stopIfTrue="1" operator="equal">
      <formula>"SID revised"</formula>
    </cfRule>
  </conditionalFormatting>
  <conditionalFormatting sqref="F1487">
    <cfRule type="cellIs" dxfId="7685" priority="7620" stopIfTrue="1" operator="equal">
      <formula>"LS In"</formula>
    </cfRule>
    <cfRule type="cellIs" dxfId="7684" priority="7621" stopIfTrue="1" operator="equal">
      <formula>"LS OUT"</formula>
    </cfRule>
    <cfRule type="cellIs" dxfId="7683" priority="7622" stopIfTrue="1" operator="equal">
      <formula>"CR"</formula>
    </cfRule>
    <cfRule type="cellIs" dxfId="7682" priority="7623" stopIfTrue="1" operator="equal">
      <formula>"P-CR"</formula>
    </cfRule>
    <cfRule type="cellIs" dxfId="7681" priority="7624" stopIfTrue="1" operator="equal">
      <formula>"CR Pack"</formula>
    </cfRule>
    <cfRule type="cellIs" dxfId="7680" priority="7625" stopIfTrue="1" operator="equal">
      <formula>"WID new"</formula>
    </cfRule>
    <cfRule type="cellIs" dxfId="7679" priority="7626" stopIfTrue="1" operator="equal">
      <formula>"WID revised"</formula>
    </cfRule>
    <cfRule type="cellIs" dxfId="7678" priority="7627" stopIfTrue="1" operator="equal">
      <formula>"SID new"</formula>
    </cfRule>
    <cfRule type="cellIs" dxfId="7677" priority="7628" stopIfTrue="1" operator="equal">
      <formula>"SID revised"</formula>
    </cfRule>
  </conditionalFormatting>
  <conditionalFormatting sqref="F1381 F1383 F1385 F1387 F1389 F1391 F1393 F1395">
    <cfRule type="cellIs" dxfId="7676" priority="7611" stopIfTrue="1" operator="equal">
      <formula>"LS In"</formula>
    </cfRule>
    <cfRule type="cellIs" dxfId="7675" priority="7612" stopIfTrue="1" operator="equal">
      <formula>"LS OUT"</formula>
    </cfRule>
    <cfRule type="cellIs" dxfId="7674" priority="7613" stopIfTrue="1" operator="equal">
      <formula>"CR"</formula>
    </cfRule>
    <cfRule type="cellIs" dxfId="7673" priority="7614" stopIfTrue="1" operator="equal">
      <formula>"P-CR"</formula>
    </cfRule>
    <cfRule type="cellIs" dxfId="7672" priority="7615" stopIfTrue="1" operator="equal">
      <formula>"CR Pack"</formula>
    </cfRule>
    <cfRule type="cellIs" dxfId="7671" priority="7616" stopIfTrue="1" operator="equal">
      <formula>"WID new"</formula>
    </cfRule>
    <cfRule type="cellIs" dxfId="7670" priority="7617" stopIfTrue="1" operator="equal">
      <formula>"WID revised"</formula>
    </cfRule>
    <cfRule type="cellIs" dxfId="7669" priority="7618" stopIfTrue="1" operator="equal">
      <formula>"SID new"</formula>
    </cfRule>
    <cfRule type="cellIs" dxfId="7668" priority="7619" stopIfTrue="1" operator="equal">
      <formula>"SID revised"</formula>
    </cfRule>
  </conditionalFormatting>
  <conditionalFormatting sqref="F1382 F1384 F1386 F1388 F1390 F1392 F1394 F1396 F1453:F1454">
    <cfRule type="cellIs" dxfId="7667" priority="7602" stopIfTrue="1" operator="equal">
      <formula>"LS In"</formula>
    </cfRule>
    <cfRule type="cellIs" dxfId="7666" priority="7603" stopIfTrue="1" operator="equal">
      <formula>"LS OUT"</formula>
    </cfRule>
    <cfRule type="cellIs" dxfId="7665" priority="7604" stopIfTrue="1" operator="equal">
      <formula>"CR"</formula>
    </cfRule>
    <cfRule type="cellIs" dxfId="7664" priority="7605" stopIfTrue="1" operator="equal">
      <formula>"P-CR"</formula>
    </cfRule>
    <cfRule type="cellIs" dxfId="7663" priority="7606" stopIfTrue="1" operator="equal">
      <formula>"CR Pack"</formula>
    </cfRule>
    <cfRule type="cellIs" dxfId="7662" priority="7607" stopIfTrue="1" operator="equal">
      <formula>"WID new"</formula>
    </cfRule>
    <cfRule type="cellIs" dxfId="7661" priority="7608" stopIfTrue="1" operator="equal">
      <formula>"WID revised"</formula>
    </cfRule>
    <cfRule type="cellIs" dxfId="7660" priority="7609" stopIfTrue="1" operator="equal">
      <formula>"SID new"</formula>
    </cfRule>
    <cfRule type="cellIs" dxfId="7659" priority="7610" stopIfTrue="1" operator="equal">
      <formula>"SID revised"</formula>
    </cfRule>
  </conditionalFormatting>
  <conditionalFormatting sqref="F1500">
    <cfRule type="cellIs" dxfId="7658" priority="7593" stopIfTrue="1" operator="equal">
      <formula>"LS In"</formula>
    </cfRule>
    <cfRule type="cellIs" dxfId="7657" priority="7594" stopIfTrue="1" operator="equal">
      <formula>"LS OUT"</formula>
    </cfRule>
    <cfRule type="cellIs" dxfId="7656" priority="7595" stopIfTrue="1" operator="equal">
      <formula>"CR"</formula>
    </cfRule>
    <cfRule type="cellIs" dxfId="7655" priority="7596" stopIfTrue="1" operator="equal">
      <formula>"P-CR"</formula>
    </cfRule>
    <cfRule type="cellIs" dxfId="7654" priority="7597" stopIfTrue="1" operator="equal">
      <formula>"CR Pack"</formula>
    </cfRule>
    <cfRule type="cellIs" dxfId="7653" priority="7598" stopIfTrue="1" operator="equal">
      <formula>"WID new"</formula>
    </cfRule>
    <cfRule type="cellIs" dxfId="7652" priority="7599" stopIfTrue="1" operator="equal">
      <formula>"WID revised"</formula>
    </cfRule>
    <cfRule type="cellIs" dxfId="7651" priority="7600" stopIfTrue="1" operator="equal">
      <formula>"SID new"</formula>
    </cfRule>
    <cfRule type="cellIs" dxfId="7650" priority="7601" stopIfTrue="1" operator="equal">
      <formula>"SID revised"</formula>
    </cfRule>
  </conditionalFormatting>
  <conditionalFormatting sqref="F1501">
    <cfRule type="cellIs" dxfId="7649" priority="7584" stopIfTrue="1" operator="equal">
      <formula>"LS In"</formula>
    </cfRule>
    <cfRule type="cellIs" dxfId="7648" priority="7585" stopIfTrue="1" operator="equal">
      <formula>"LS OUT"</formula>
    </cfRule>
    <cfRule type="cellIs" dxfId="7647" priority="7586" stopIfTrue="1" operator="equal">
      <formula>"CR"</formula>
    </cfRule>
    <cfRule type="cellIs" dxfId="7646" priority="7587" stopIfTrue="1" operator="equal">
      <formula>"P-CR"</formula>
    </cfRule>
    <cfRule type="cellIs" dxfId="7645" priority="7588" stopIfTrue="1" operator="equal">
      <formula>"CR Pack"</formula>
    </cfRule>
    <cfRule type="cellIs" dxfId="7644" priority="7589" stopIfTrue="1" operator="equal">
      <formula>"WID new"</formula>
    </cfRule>
    <cfRule type="cellIs" dxfId="7643" priority="7590" stopIfTrue="1" operator="equal">
      <formula>"WID revised"</formula>
    </cfRule>
    <cfRule type="cellIs" dxfId="7642" priority="7591" stopIfTrue="1" operator="equal">
      <formula>"SID new"</formula>
    </cfRule>
    <cfRule type="cellIs" dxfId="7641" priority="7592" stopIfTrue="1" operator="equal">
      <formula>"SID revised"</formula>
    </cfRule>
  </conditionalFormatting>
  <conditionalFormatting sqref="F1505">
    <cfRule type="cellIs" dxfId="7640" priority="7575" stopIfTrue="1" operator="equal">
      <formula>"LS In"</formula>
    </cfRule>
    <cfRule type="cellIs" dxfId="7639" priority="7576" stopIfTrue="1" operator="equal">
      <formula>"LS OUT"</formula>
    </cfRule>
    <cfRule type="cellIs" dxfId="7638" priority="7577" stopIfTrue="1" operator="equal">
      <formula>"CR"</formula>
    </cfRule>
    <cfRule type="cellIs" dxfId="7637" priority="7578" stopIfTrue="1" operator="equal">
      <formula>"P-CR"</formula>
    </cfRule>
    <cfRule type="cellIs" dxfId="7636" priority="7579" stopIfTrue="1" operator="equal">
      <formula>"CR Pack"</formula>
    </cfRule>
    <cfRule type="cellIs" dxfId="7635" priority="7580" stopIfTrue="1" operator="equal">
      <formula>"WID new"</formula>
    </cfRule>
    <cfRule type="cellIs" dxfId="7634" priority="7581" stopIfTrue="1" operator="equal">
      <formula>"WID revised"</formula>
    </cfRule>
    <cfRule type="cellIs" dxfId="7633" priority="7582" stopIfTrue="1" operator="equal">
      <formula>"SID new"</formula>
    </cfRule>
    <cfRule type="cellIs" dxfId="7632" priority="7583" stopIfTrue="1" operator="equal">
      <formula>"SID revised"</formula>
    </cfRule>
  </conditionalFormatting>
  <conditionalFormatting sqref="F1506">
    <cfRule type="cellIs" dxfId="7631" priority="7566" stopIfTrue="1" operator="equal">
      <formula>"LS In"</formula>
    </cfRule>
    <cfRule type="cellIs" dxfId="7630" priority="7567" stopIfTrue="1" operator="equal">
      <formula>"LS OUT"</formula>
    </cfRule>
    <cfRule type="cellIs" dxfId="7629" priority="7568" stopIfTrue="1" operator="equal">
      <formula>"CR"</formula>
    </cfRule>
    <cfRule type="cellIs" dxfId="7628" priority="7569" stopIfTrue="1" operator="equal">
      <formula>"P-CR"</formula>
    </cfRule>
    <cfRule type="cellIs" dxfId="7627" priority="7570" stopIfTrue="1" operator="equal">
      <formula>"CR Pack"</formula>
    </cfRule>
    <cfRule type="cellIs" dxfId="7626" priority="7571" stopIfTrue="1" operator="equal">
      <formula>"WID new"</formula>
    </cfRule>
    <cfRule type="cellIs" dxfId="7625" priority="7572" stopIfTrue="1" operator="equal">
      <formula>"WID revised"</formula>
    </cfRule>
    <cfRule type="cellIs" dxfId="7624" priority="7573" stopIfTrue="1" operator="equal">
      <formula>"SID new"</formula>
    </cfRule>
    <cfRule type="cellIs" dxfId="7623" priority="7574" stopIfTrue="1" operator="equal">
      <formula>"SID revised"</formula>
    </cfRule>
  </conditionalFormatting>
  <conditionalFormatting sqref="F1506">
    <cfRule type="cellIs" dxfId="7622" priority="7557" stopIfTrue="1" operator="equal">
      <formula>"LS In"</formula>
    </cfRule>
    <cfRule type="cellIs" dxfId="7621" priority="7558" stopIfTrue="1" operator="equal">
      <formula>"LS OUT"</formula>
    </cfRule>
    <cfRule type="cellIs" dxfId="7620" priority="7559" stopIfTrue="1" operator="equal">
      <formula>"CR"</formula>
    </cfRule>
    <cfRule type="cellIs" dxfId="7619" priority="7560" stopIfTrue="1" operator="equal">
      <formula>"P-CR"</formula>
    </cfRule>
    <cfRule type="cellIs" dxfId="7618" priority="7561" stopIfTrue="1" operator="equal">
      <formula>"CR Pack"</formula>
    </cfRule>
    <cfRule type="cellIs" dxfId="7617" priority="7562" stopIfTrue="1" operator="equal">
      <formula>"WID new"</formula>
    </cfRule>
    <cfRule type="cellIs" dxfId="7616" priority="7563" stopIfTrue="1" operator="equal">
      <formula>"WID revised"</formula>
    </cfRule>
    <cfRule type="cellIs" dxfId="7615" priority="7564" stopIfTrue="1" operator="equal">
      <formula>"SID new"</formula>
    </cfRule>
    <cfRule type="cellIs" dxfId="7614" priority="7565" stopIfTrue="1" operator="equal">
      <formula>"SID revised"</formula>
    </cfRule>
  </conditionalFormatting>
  <conditionalFormatting sqref="F1521">
    <cfRule type="cellIs" dxfId="7613" priority="7548" stopIfTrue="1" operator="equal">
      <formula>"LS In"</formula>
    </cfRule>
    <cfRule type="cellIs" dxfId="7612" priority="7549" stopIfTrue="1" operator="equal">
      <formula>"LS OUT"</formula>
    </cfRule>
    <cfRule type="cellIs" dxfId="7611" priority="7550" stopIfTrue="1" operator="equal">
      <formula>"CR"</formula>
    </cfRule>
    <cfRule type="cellIs" dxfId="7610" priority="7551" stopIfTrue="1" operator="equal">
      <formula>"P-CR"</formula>
    </cfRule>
    <cfRule type="cellIs" dxfId="7609" priority="7552" stopIfTrue="1" operator="equal">
      <formula>"CR Pack"</formula>
    </cfRule>
    <cfRule type="cellIs" dxfId="7608" priority="7553" stopIfTrue="1" operator="equal">
      <formula>"WID new"</formula>
    </cfRule>
    <cfRule type="cellIs" dxfId="7607" priority="7554" stopIfTrue="1" operator="equal">
      <formula>"WID revised"</formula>
    </cfRule>
    <cfRule type="cellIs" dxfId="7606" priority="7555" stopIfTrue="1" operator="equal">
      <formula>"SID new"</formula>
    </cfRule>
    <cfRule type="cellIs" dxfId="7605" priority="7556" stopIfTrue="1" operator="equal">
      <formula>"SID revised"</formula>
    </cfRule>
  </conditionalFormatting>
  <conditionalFormatting sqref="F1524">
    <cfRule type="cellIs" dxfId="7604" priority="7539" stopIfTrue="1" operator="equal">
      <formula>"LS In"</formula>
    </cfRule>
    <cfRule type="cellIs" dxfId="7603" priority="7540" stopIfTrue="1" operator="equal">
      <formula>"LS OUT"</formula>
    </cfRule>
    <cfRule type="cellIs" dxfId="7602" priority="7541" stopIfTrue="1" operator="equal">
      <formula>"CR"</formula>
    </cfRule>
    <cfRule type="cellIs" dxfId="7601" priority="7542" stopIfTrue="1" operator="equal">
      <formula>"P-CR"</formula>
    </cfRule>
    <cfRule type="cellIs" dxfId="7600" priority="7543" stopIfTrue="1" operator="equal">
      <formula>"CR Pack"</formula>
    </cfRule>
    <cfRule type="cellIs" dxfId="7599" priority="7544" stopIfTrue="1" operator="equal">
      <formula>"WID new"</formula>
    </cfRule>
    <cfRule type="cellIs" dxfId="7598" priority="7545" stopIfTrue="1" operator="equal">
      <formula>"WID revised"</formula>
    </cfRule>
    <cfRule type="cellIs" dxfId="7597" priority="7546" stopIfTrue="1" operator="equal">
      <formula>"SID new"</formula>
    </cfRule>
    <cfRule type="cellIs" dxfId="7596" priority="7547" stopIfTrue="1" operator="equal">
      <formula>"SID revised"</formula>
    </cfRule>
  </conditionalFormatting>
  <conditionalFormatting sqref="F1525">
    <cfRule type="cellIs" dxfId="7595" priority="7530" stopIfTrue="1" operator="equal">
      <formula>"LS In"</formula>
    </cfRule>
    <cfRule type="cellIs" dxfId="7594" priority="7531" stopIfTrue="1" operator="equal">
      <formula>"LS OUT"</formula>
    </cfRule>
    <cfRule type="cellIs" dxfId="7593" priority="7532" stopIfTrue="1" operator="equal">
      <formula>"CR"</formula>
    </cfRule>
    <cfRule type="cellIs" dxfId="7592" priority="7533" stopIfTrue="1" operator="equal">
      <formula>"P-CR"</formula>
    </cfRule>
    <cfRule type="cellIs" dxfId="7591" priority="7534" stopIfTrue="1" operator="equal">
      <formula>"CR Pack"</formula>
    </cfRule>
    <cfRule type="cellIs" dxfId="7590" priority="7535" stopIfTrue="1" operator="equal">
      <formula>"WID new"</formula>
    </cfRule>
    <cfRule type="cellIs" dxfId="7589" priority="7536" stopIfTrue="1" operator="equal">
      <formula>"WID revised"</formula>
    </cfRule>
    <cfRule type="cellIs" dxfId="7588" priority="7537" stopIfTrue="1" operator="equal">
      <formula>"SID new"</formula>
    </cfRule>
    <cfRule type="cellIs" dxfId="7587" priority="7538" stopIfTrue="1" operator="equal">
      <formula>"SID revised"</formula>
    </cfRule>
  </conditionalFormatting>
  <conditionalFormatting sqref="F1526">
    <cfRule type="cellIs" dxfId="7586" priority="7521" stopIfTrue="1" operator="equal">
      <formula>"LS In"</formula>
    </cfRule>
    <cfRule type="cellIs" dxfId="7585" priority="7522" stopIfTrue="1" operator="equal">
      <formula>"LS OUT"</formula>
    </cfRule>
    <cfRule type="cellIs" dxfId="7584" priority="7523" stopIfTrue="1" operator="equal">
      <formula>"CR"</formula>
    </cfRule>
    <cfRule type="cellIs" dxfId="7583" priority="7524" stopIfTrue="1" operator="equal">
      <formula>"P-CR"</formula>
    </cfRule>
    <cfRule type="cellIs" dxfId="7582" priority="7525" stopIfTrue="1" operator="equal">
      <formula>"CR Pack"</formula>
    </cfRule>
    <cfRule type="cellIs" dxfId="7581" priority="7526" stopIfTrue="1" operator="equal">
      <formula>"WID new"</formula>
    </cfRule>
    <cfRule type="cellIs" dxfId="7580" priority="7527" stopIfTrue="1" operator="equal">
      <formula>"WID revised"</formula>
    </cfRule>
    <cfRule type="cellIs" dxfId="7579" priority="7528" stopIfTrue="1" operator="equal">
      <formula>"SID new"</formula>
    </cfRule>
    <cfRule type="cellIs" dxfId="7578" priority="7529" stopIfTrue="1" operator="equal">
      <formula>"SID revised"</formula>
    </cfRule>
  </conditionalFormatting>
  <conditionalFormatting sqref="F1526">
    <cfRule type="cellIs" dxfId="7577" priority="7512" stopIfTrue="1" operator="equal">
      <formula>"LS In"</formula>
    </cfRule>
    <cfRule type="cellIs" dxfId="7576" priority="7513" stopIfTrue="1" operator="equal">
      <formula>"LS OUT"</formula>
    </cfRule>
    <cfRule type="cellIs" dxfId="7575" priority="7514" stopIfTrue="1" operator="equal">
      <formula>"CR"</formula>
    </cfRule>
    <cfRule type="cellIs" dxfId="7574" priority="7515" stopIfTrue="1" operator="equal">
      <formula>"P-CR"</formula>
    </cfRule>
    <cfRule type="cellIs" dxfId="7573" priority="7516" stopIfTrue="1" operator="equal">
      <formula>"CR Pack"</formula>
    </cfRule>
    <cfRule type="cellIs" dxfId="7572" priority="7517" stopIfTrue="1" operator="equal">
      <formula>"WID new"</formula>
    </cfRule>
    <cfRule type="cellIs" dxfId="7571" priority="7518" stopIfTrue="1" operator="equal">
      <formula>"WID revised"</formula>
    </cfRule>
    <cfRule type="cellIs" dxfId="7570" priority="7519" stopIfTrue="1" operator="equal">
      <formula>"SID new"</formula>
    </cfRule>
    <cfRule type="cellIs" dxfId="7569" priority="7520" stopIfTrue="1" operator="equal">
      <formula>"SID revised"</formula>
    </cfRule>
  </conditionalFormatting>
  <conditionalFormatting sqref="F1526">
    <cfRule type="cellIs" dxfId="7568" priority="7503" stopIfTrue="1" operator="equal">
      <formula>"LS In"</formula>
    </cfRule>
    <cfRule type="cellIs" dxfId="7567" priority="7504" stopIfTrue="1" operator="equal">
      <formula>"LS OUT"</formula>
    </cfRule>
    <cfRule type="cellIs" dxfId="7566" priority="7505" stopIfTrue="1" operator="equal">
      <formula>"CR"</formula>
    </cfRule>
    <cfRule type="cellIs" dxfId="7565" priority="7506" stopIfTrue="1" operator="equal">
      <formula>"P-CR"</formula>
    </cfRule>
    <cfRule type="cellIs" dxfId="7564" priority="7507" stopIfTrue="1" operator="equal">
      <formula>"CR Pack"</formula>
    </cfRule>
    <cfRule type="cellIs" dxfId="7563" priority="7508" stopIfTrue="1" operator="equal">
      <formula>"WID new"</formula>
    </cfRule>
    <cfRule type="cellIs" dxfId="7562" priority="7509" stopIfTrue="1" operator="equal">
      <formula>"WID revised"</formula>
    </cfRule>
    <cfRule type="cellIs" dxfId="7561" priority="7510" stopIfTrue="1" operator="equal">
      <formula>"SID new"</formula>
    </cfRule>
    <cfRule type="cellIs" dxfId="7560" priority="7511" stopIfTrue="1" operator="equal">
      <formula>"SID revised"</formula>
    </cfRule>
  </conditionalFormatting>
  <conditionalFormatting sqref="F1349">
    <cfRule type="cellIs" dxfId="7559" priority="7494" stopIfTrue="1" operator="equal">
      <formula>"LS In"</formula>
    </cfRule>
    <cfRule type="cellIs" dxfId="7558" priority="7495" stopIfTrue="1" operator="equal">
      <formula>"LS OUT"</formula>
    </cfRule>
    <cfRule type="cellIs" dxfId="7557" priority="7496" stopIfTrue="1" operator="equal">
      <formula>"CR"</formula>
    </cfRule>
    <cfRule type="cellIs" dxfId="7556" priority="7497" stopIfTrue="1" operator="equal">
      <formula>"P-CR"</formula>
    </cfRule>
    <cfRule type="cellIs" dxfId="7555" priority="7498" stopIfTrue="1" operator="equal">
      <formula>"CR Pack"</formula>
    </cfRule>
    <cfRule type="cellIs" dxfId="7554" priority="7499" stopIfTrue="1" operator="equal">
      <formula>"WID new"</formula>
    </cfRule>
    <cfRule type="cellIs" dxfId="7553" priority="7500" stopIfTrue="1" operator="equal">
      <formula>"WID revised"</formula>
    </cfRule>
    <cfRule type="cellIs" dxfId="7552" priority="7501" stopIfTrue="1" operator="equal">
      <formula>"SID new"</formula>
    </cfRule>
    <cfRule type="cellIs" dxfId="7551" priority="7502" stopIfTrue="1" operator="equal">
      <formula>"SID revised"</formula>
    </cfRule>
  </conditionalFormatting>
  <conditionalFormatting sqref="F1350">
    <cfRule type="cellIs" dxfId="7550" priority="7485" stopIfTrue="1" operator="equal">
      <formula>"LS In"</formula>
    </cfRule>
    <cfRule type="cellIs" dxfId="7549" priority="7486" stopIfTrue="1" operator="equal">
      <formula>"LS OUT"</formula>
    </cfRule>
    <cfRule type="cellIs" dxfId="7548" priority="7487" stopIfTrue="1" operator="equal">
      <formula>"CR"</formula>
    </cfRule>
    <cfRule type="cellIs" dxfId="7547" priority="7488" stopIfTrue="1" operator="equal">
      <formula>"P-CR"</formula>
    </cfRule>
    <cfRule type="cellIs" dxfId="7546" priority="7489" stopIfTrue="1" operator="equal">
      <formula>"CR Pack"</formula>
    </cfRule>
    <cfRule type="cellIs" dxfId="7545" priority="7490" stopIfTrue="1" operator="equal">
      <formula>"WID new"</formula>
    </cfRule>
    <cfRule type="cellIs" dxfId="7544" priority="7491" stopIfTrue="1" operator="equal">
      <formula>"WID revised"</formula>
    </cfRule>
    <cfRule type="cellIs" dxfId="7543" priority="7492" stopIfTrue="1" operator="equal">
      <formula>"SID new"</formula>
    </cfRule>
    <cfRule type="cellIs" dxfId="7542" priority="7493" stopIfTrue="1" operator="equal">
      <formula>"SID revised"</formula>
    </cfRule>
  </conditionalFormatting>
  <conditionalFormatting sqref="F1351">
    <cfRule type="cellIs" dxfId="7541" priority="7476" stopIfTrue="1" operator="equal">
      <formula>"LS In"</formula>
    </cfRule>
    <cfRule type="cellIs" dxfId="7540" priority="7477" stopIfTrue="1" operator="equal">
      <formula>"LS OUT"</formula>
    </cfRule>
    <cfRule type="cellIs" dxfId="7539" priority="7478" stopIfTrue="1" operator="equal">
      <formula>"CR"</formula>
    </cfRule>
    <cfRule type="cellIs" dxfId="7538" priority="7479" stopIfTrue="1" operator="equal">
      <formula>"P-CR"</formula>
    </cfRule>
    <cfRule type="cellIs" dxfId="7537" priority="7480" stopIfTrue="1" operator="equal">
      <formula>"CR Pack"</formula>
    </cfRule>
    <cfRule type="cellIs" dxfId="7536" priority="7481" stopIfTrue="1" operator="equal">
      <formula>"WID new"</formula>
    </cfRule>
    <cfRule type="cellIs" dxfId="7535" priority="7482" stopIfTrue="1" operator="equal">
      <formula>"WID revised"</formula>
    </cfRule>
    <cfRule type="cellIs" dxfId="7534" priority="7483" stopIfTrue="1" operator="equal">
      <formula>"SID new"</formula>
    </cfRule>
    <cfRule type="cellIs" dxfId="7533" priority="7484" stopIfTrue="1" operator="equal">
      <formula>"SID revised"</formula>
    </cfRule>
  </conditionalFormatting>
  <conditionalFormatting sqref="F1367">
    <cfRule type="cellIs" dxfId="7532" priority="7467" stopIfTrue="1" operator="equal">
      <formula>"LS In"</formula>
    </cfRule>
    <cfRule type="cellIs" dxfId="7531" priority="7468" stopIfTrue="1" operator="equal">
      <formula>"LS OUT"</formula>
    </cfRule>
    <cfRule type="cellIs" dxfId="7530" priority="7469" stopIfTrue="1" operator="equal">
      <formula>"CR"</formula>
    </cfRule>
    <cfRule type="cellIs" dxfId="7529" priority="7470" stopIfTrue="1" operator="equal">
      <formula>"P-CR"</formula>
    </cfRule>
    <cfRule type="cellIs" dxfId="7528" priority="7471" stopIfTrue="1" operator="equal">
      <formula>"CR Pack"</formula>
    </cfRule>
    <cfRule type="cellIs" dxfId="7527" priority="7472" stopIfTrue="1" operator="equal">
      <formula>"WID new"</formula>
    </cfRule>
    <cfRule type="cellIs" dxfId="7526" priority="7473" stopIfTrue="1" operator="equal">
      <formula>"WID revised"</formula>
    </cfRule>
    <cfRule type="cellIs" dxfId="7525" priority="7474" stopIfTrue="1" operator="equal">
      <formula>"SID new"</formula>
    </cfRule>
    <cfRule type="cellIs" dxfId="7524" priority="7475" stopIfTrue="1" operator="equal">
      <formula>"SID revised"</formula>
    </cfRule>
  </conditionalFormatting>
  <conditionalFormatting sqref="F1394">
    <cfRule type="cellIs" dxfId="7523" priority="7458" stopIfTrue="1" operator="equal">
      <formula>"LS In"</formula>
    </cfRule>
    <cfRule type="cellIs" dxfId="7522" priority="7459" stopIfTrue="1" operator="equal">
      <formula>"LS OUT"</formula>
    </cfRule>
    <cfRule type="cellIs" dxfId="7521" priority="7460" stopIfTrue="1" operator="equal">
      <formula>"CR"</formula>
    </cfRule>
    <cfRule type="cellIs" dxfId="7520" priority="7461" stopIfTrue="1" operator="equal">
      <formula>"P-CR"</formula>
    </cfRule>
    <cfRule type="cellIs" dxfId="7519" priority="7462" stopIfTrue="1" operator="equal">
      <formula>"CR Pack"</formula>
    </cfRule>
    <cfRule type="cellIs" dxfId="7518" priority="7463" stopIfTrue="1" operator="equal">
      <formula>"WID new"</formula>
    </cfRule>
    <cfRule type="cellIs" dxfId="7517" priority="7464" stopIfTrue="1" operator="equal">
      <formula>"WID revised"</formula>
    </cfRule>
    <cfRule type="cellIs" dxfId="7516" priority="7465" stopIfTrue="1" operator="equal">
      <formula>"SID new"</formula>
    </cfRule>
    <cfRule type="cellIs" dxfId="7515" priority="7466" stopIfTrue="1" operator="equal">
      <formula>"SID revised"</formula>
    </cfRule>
  </conditionalFormatting>
  <conditionalFormatting sqref="F1308">
    <cfRule type="cellIs" dxfId="7514" priority="7449" stopIfTrue="1" operator="equal">
      <formula>"LS In"</formula>
    </cfRule>
    <cfRule type="cellIs" dxfId="7513" priority="7450" stopIfTrue="1" operator="equal">
      <formula>"LS OUT"</formula>
    </cfRule>
    <cfRule type="cellIs" dxfId="7512" priority="7451" stopIfTrue="1" operator="equal">
      <formula>"CR"</formula>
    </cfRule>
    <cfRule type="cellIs" dxfId="7511" priority="7452" stopIfTrue="1" operator="equal">
      <formula>"P-CR"</formula>
    </cfRule>
    <cfRule type="cellIs" dxfId="7510" priority="7453" stopIfTrue="1" operator="equal">
      <formula>"CR Pack"</formula>
    </cfRule>
    <cfRule type="cellIs" dxfId="7509" priority="7454" stopIfTrue="1" operator="equal">
      <formula>"WID new"</formula>
    </cfRule>
    <cfRule type="cellIs" dxfId="7508" priority="7455" stopIfTrue="1" operator="equal">
      <formula>"WID revised"</formula>
    </cfRule>
    <cfRule type="cellIs" dxfId="7507" priority="7456" stopIfTrue="1" operator="equal">
      <formula>"SID new"</formula>
    </cfRule>
    <cfRule type="cellIs" dxfId="7506" priority="7457" stopIfTrue="1" operator="equal">
      <formula>"SID revised"</formula>
    </cfRule>
  </conditionalFormatting>
  <conditionalFormatting sqref="F1398">
    <cfRule type="cellIs" dxfId="7505" priority="7440" stopIfTrue="1" operator="equal">
      <formula>"LS In"</formula>
    </cfRule>
    <cfRule type="cellIs" dxfId="7504" priority="7441" stopIfTrue="1" operator="equal">
      <formula>"LS OUT"</formula>
    </cfRule>
    <cfRule type="cellIs" dxfId="7503" priority="7442" stopIfTrue="1" operator="equal">
      <formula>"CR"</formula>
    </cfRule>
    <cfRule type="cellIs" dxfId="7502" priority="7443" stopIfTrue="1" operator="equal">
      <formula>"P-CR"</formula>
    </cfRule>
    <cfRule type="cellIs" dxfId="7501" priority="7444" stopIfTrue="1" operator="equal">
      <formula>"CR Pack"</formula>
    </cfRule>
    <cfRule type="cellIs" dxfId="7500" priority="7445" stopIfTrue="1" operator="equal">
      <formula>"WID new"</formula>
    </cfRule>
    <cfRule type="cellIs" dxfId="7499" priority="7446" stopIfTrue="1" operator="equal">
      <formula>"WID revised"</formula>
    </cfRule>
    <cfRule type="cellIs" dxfId="7498" priority="7447" stopIfTrue="1" operator="equal">
      <formula>"SID new"</formula>
    </cfRule>
    <cfRule type="cellIs" dxfId="7497" priority="7448" stopIfTrue="1" operator="equal">
      <formula>"SID revised"</formula>
    </cfRule>
  </conditionalFormatting>
  <conditionalFormatting sqref="F1403">
    <cfRule type="cellIs" dxfId="7496" priority="7431" stopIfTrue="1" operator="equal">
      <formula>"LS In"</formula>
    </cfRule>
    <cfRule type="cellIs" dxfId="7495" priority="7432" stopIfTrue="1" operator="equal">
      <formula>"LS OUT"</formula>
    </cfRule>
    <cfRule type="cellIs" dxfId="7494" priority="7433" stopIfTrue="1" operator="equal">
      <formula>"CR"</formula>
    </cfRule>
    <cfRule type="cellIs" dxfId="7493" priority="7434" stopIfTrue="1" operator="equal">
      <formula>"P-CR"</formula>
    </cfRule>
    <cfRule type="cellIs" dxfId="7492" priority="7435" stopIfTrue="1" operator="equal">
      <formula>"CR Pack"</formula>
    </cfRule>
    <cfRule type="cellIs" dxfId="7491" priority="7436" stopIfTrue="1" operator="equal">
      <formula>"WID new"</formula>
    </cfRule>
    <cfRule type="cellIs" dxfId="7490" priority="7437" stopIfTrue="1" operator="equal">
      <formula>"WID revised"</formula>
    </cfRule>
    <cfRule type="cellIs" dxfId="7489" priority="7438" stopIfTrue="1" operator="equal">
      <formula>"SID new"</formula>
    </cfRule>
    <cfRule type="cellIs" dxfId="7488" priority="7439" stopIfTrue="1" operator="equal">
      <formula>"SID revised"</formula>
    </cfRule>
  </conditionalFormatting>
  <conditionalFormatting sqref="F1315">
    <cfRule type="cellIs" dxfId="7487" priority="7422" stopIfTrue="1" operator="equal">
      <formula>"LS In"</formula>
    </cfRule>
    <cfRule type="cellIs" dxfId="7486" priority="7423" stopIfTrue="1" operator="equal">
      <formula>"LS OUT"</formula>
    </cfRule>
    <cfRule type="cellIs" dxfId="7485" priority="7424" stopIfTrue="1" operator="equal">
      <formula>"CR"</formula>
    </cfRule>
    <cfRule type="cellIs" dxfId="7484" priority="7425" stopIfTrue="1" operator="equal">
      <formula>"P-CR"</formula>
    </cfRule>
    <cfRule type="cellIs" dxfId="7483" priority="7426" stopIfTrue="1" operator="equal">
      <formula>"CR Pack"</formula>
    </cfRule>
    <cfRule type="cellIs" dxfId="7482" priority="7427" stopIfTrue="1" operator="equal">
      <formula>"WID new"</formula>
    </cfRule>
    <cfRule type="cellIs" dxfId="7481" priority="7428" stopIfTrue="1" operator="equal">
      <formula>"WID revised"</formula>
    </cfRule>
    <cfRule type="cellIs" dxfId="7480" priority="7429" stopIfTrue="1" operator="equal">
      <formula>"SID new"</formula>
    </cfRule>
    <cfRule type="cellIs" dxfId="7479" priority="7430" stopIfTrue="1" operator="equal">
      <formula>"SID revised"</formula>
    </cfRule>
  </conditionalFormatting>
  <conditionalFormatting sqref="F1428">
    <cfRule type="cellIs" dxfId="7478" priority="7413" stopIfTrue="1" operator="equal">
      <formula>"LS In"</formula>
    </cfRule>
    <cfRule type="cellIs" dxfId="7477" priority="7414" stopIfTrue="1" operator="equal">
      <formula>"LS OUT"</formula>
    </cfRule>
    <cfRule type="cellIs" dxfId="7476" priority="7415" stopIfTrue="1" operator="equal">
      <formula>"CR"</formula>
    </cfRule>
    <cfRule type="cellIs" dxfId="7475" priority="7416" stopIfTrue="1" operator="equal">
      <formula>"P-CR"</formula>
    </cfRule>
    <cfRule type="cellIs" dxfId="7474" priority="7417" stopIfTrue="1" operator="equal">
      <formula>"CR Pack"</formula>
    </cfRule>
    <cfRule type="cellIs" dxfId="7473" priority="7418" stopIfTrue="1" operator="equal">
      <formula>"WID new"</formula>
    </cfRule>
    <cfRule type="cellIs" dxfId="7472" priority="7419" stopIfTrue="1" operator="equal">
      <formula>"WID revised"</formula>
    </cfRule>
    <cfRule type="cellIs" dxfId="7471" priority="7420" stopIfTrue="1" operator="equal">
      <formula>"SID new"</formula>
    </cfRule>
    <cfRule type="cellIs" dxfId="7470" priority="7421" stopIfTrue="1" operator="equal">
      <formula>"SID revised"</formula>
    </cfRule>
  </conditionalFormatting>
  <conditionalFormatting sqref="F1429">
    <cfRule type="cellIs" dxfId="7469" priority="7404" stopIfTrue="1" operator="equal">
      <formula>"LS In"</formula>
    </cfRule>
    <cfRule type="cellIs" dxfId="7468" priority="7405" stopIfTrue="1" operator="equal">
      <formula>"LS OUT"</formula>
    </cfRule>
    <cfRule type="cellIs" dxfId="7467" priority="7406" stopIfTrue="1" operator="equal">
      <formula>"CR"</formula>
    </cfRule>
    <cfRule type="cellIs" dxfId="7466" priority="7407" stopIfTrue="1" operator="equal">
      <formula>"P-CR"</formula>
    </cfRule>
    <cfRule type="cellIs" dxfId="7465" priority="7408" stopIfTrue="1" operator="equal">
      <formula>"CR Pack"</formula>
    </cfRule>
    <cfRule type="cellIs" dxfId="7464" priority="7409" stopIfTrue="1" operator="equal">
      <formula>"WID new"</formula>
    </cfRule>
    <cfRule type="cellIs" dxfId="7463" priority="7410" stopIfTrue="1" operator="equal">
      <formula>"WID revised"</formula>
    </cfRule>
    <cfRule type="cellIs" dxfId="7462" priority="7411" stopIfTrue="1" operator="equal">
      <formula>"SID new"</formula>
    </cfRule>
    <cfRule type="cellIs" dxfId="7461" priority="7412" stopIfTrue="1" operator="equal">
      <formula>"SID revised"</formula>
    </cfRule>
  </conditionalFormatting>
  <conditionalFormatting sqref="F1430">
    <cfRule type="cellIs" dxfId="7460" priority="7395" stopIfTrue="1" operator="equal">
      <formula>"LS In"</formula>
    </cfRule>
    <cfRule type="cellIs" dxfId="7459" priority="7396" stopIfTrue="1" operator="equal">
      <formula>"LS OUT"</formula>
    </cfRule>
    <cfRule type="cellIs" dxfId="7458" priority="7397" stopIfTrue="1" operator="equal">
      <formula>"CR"</formula>
    </cfRule>
    <cfRule type="cellIs" dxfId="7457" priority="7398" stopIfTrue="1" operator="equal">
      <formula>"P-CR"</formula>
    </cfRule>
    <cfRule type="cellIs" dxfId="7456" priority="7399" stopIfTrue="1" operator="equal">
      <formula>"CR Pack"</formula>
    </cfRule>
    <cfRule type="cellIs" dxfId="7455" priority="7400" stopIfTrue="1" operator="equal">
      <formula>"WID new"</formula>
    </cfRule>
    <cfRule type="cellIs" dxfId="7454" priority="7401" stopIfTrue="1" operator="equal">
      <formula>"WID revised"</formula>
    </cfRule>
    <cfRule type="cellIs" dxfId="7453" priority="7402" stopIfTrue="1" operator="equal">
      <formula>"SID new"</formula>
    </cfRule>
    <cfRule type="cellIs" dxfId="7452" priority="7403" stopIfTrue="1" operator="equal">
      <formula>"SID revised"</formula>
    </cfRule>
  </conditionalFormatting>
  <conditionalFormatting sqref="F1431">
    <cfRule type="cellIs" dxfId="7451" priority="7386" stopIfTrue="1" operator="equal">
      <formula>"LS In"</formula>
    </cfRule>
    <cfRule type="cellIs" dxfId="7450" priority="7387" stopIfTrue="1" operator="equal">
      <formula>"LS OUT"</formula>
    </cfRule>
    <cfRule type="cellIs" dxfId="7449" priority="7388" stopIfTrue="1" operator="equal">
      <formula>"CR"</formula>
    </cfRule>
    <cfRule type="cellIs" dxfId="7448" priority="7389" stopIfTrue="1" operator="equal">
      <formula>"P-CR"</formula>
    </cfRule>
    <cfRule type="cellIs" dxfId="7447" priority="7390" stopIfTrue="1" operator="equal">
      <formula>"CR Pack"</formula>
    </cfRule>
    <cfRule type="cellIs" dxfId="7446" priority="7391" stopIfTrue="1" operator="equal">
      <formula>"WID new"</formula>
    </cfRule>
    <cfRule type="cellIs" dxfId="7445" priority="7392" stopIfTrue="1" operator="equal">
      <formula>"WID revised"</formula>
    </cfRule>
    <cfRule type="cellIs" dxfId="7444" priority="7393" stopIfTrue="1" operator="equal">
      <formula>"SID new"</formula>
    </cfRule>
    <cfRule type="cellIs" dxfId="7443" priority="7394" stopIfTrue="1" operator="equal">
      <formula>"SID revised"</formula>
    </cfRule>
  </conditionalFormatting>
  <conditionalFormatting sqref="F1434">
    <cfRule type="cellIs" dxfId="7442" priority="7377" stopIfTrue="1" operator="equal">
      <formula>"LS In"</formula>
    </cfRule>
    <cfRule type="cellIs" dxfId="7441" priority="7378" stopIfTrue="1" operator="equal">
      <formula>"LS OUT"</formula>
    </cfRule>
    <cfRule type="cellIs" dxfId="7440" priority="7379" stopIfTrue="1" operator="equal">
      <formula>"CR"</formula>
    </cfRule>
    <cfRule type="cellIs" dxfId="7439" priority="7380" stopIfTrue="1" operator="equal">
      <formula>"P-CR"</formula>
    </cfRule>
    <cfRule type="cellIs" dxfId="7438" priority="7381" stopIfTrue="1" operator="equal">
      <formula>"CR Pack"</formula>
    </cfRule>
    <cfRule type="cellIs" dxfId="7437" priority="7382" stopIfTrue="1" operator="equal">
      <formula>"WID new"</formula>
    </cfRule>
    <cfRule type="cellIs" dxfId="7436" priority="7383" stopIfTrue="1" operator="equal">
      <formula>"WID revised"</formula>
    </cfRule>
    <cfRule type="cellIs" dxfId="7435" priority="7384" stopIfTrue="1" operator="equal">
      <formula>"SID new"</formula>
    </cfRule>
    <cfRule type="cellIs" dxfId="7434" priority="7385" stopIfTrue="1" operator="equal">
      <formula>"SID revised"</formula>
    </cfRule>
  </conditionalFormatting>
  <conditionalFormatting sqref="F1434">
    <cfRule type="cellIs" dxfId="7433" priority="7368" stopIfTrue="1" operator="equal">
      <formula>"LS In"</formula>
    </cfRule>
    <cfRule type="cellIs" dxfId="7432" priority="7369" stopIfTrue="1" operator="equal">
      <formula>"LS OUT"</formula>
    </cfRule>
    <cfRule type="cellIs" dxfId="7431" priority="7370" stopIfTrue="1" operator="equal">
      <formula>"CR"</formula>
    </cfRule>
    <cfRule type="cellIs" dxfId="7430" priority="7371" stopIfTrue="1" operator="equal">
      <formula>"P-CR"</formula>
    </cfRule>
    <cfRule type="cellIs" dxfId="7429" priority="7372" stopIfTrue="1" operator="equal">
      <formula>"CR Pack"</formula>
    </cfRule>
    <cfRule type="cellIs" dxfId="7428" priority="7373" stopIfTrue="1" operator="equal">
      <formula>"WID new"</formula>
    </cfRule>
    <cfRule type="cellIs" dxfId="7427" priority="7374" stopIfTrue="1" operator="equal">
      <formula>"WID revised"</formula>
    </cfRule>
    <cfRule type="cellIs" dxfId="7426" priority="7375" stopIfTrue="1" operator="equal">
      <formula>"SID new"</formula>
    </cfRule>
    <cfRule type="cellIs" dxfId="7425" priority="7376" stopIfTrue="1" operator="equal">
      <formula>"SID revised"</formula>
    </cfRule>
  </conditionalFormatting>
  <conditionalFormatting sqref="F1435">
    <cfRule type="cellIs" dxfId="7424" priority="7359" stopIfTrue="1" operator="equal">
      <formula>"LS In"</formula>
    </cfRule>
    <cfRule type="cellIs" dxfId="7423" priority="7360" stopIfTrue="1" operator="equal">
      <formula>"LS OUT"</formula>
    </cfRule>
    <cfRule type="cellIs" dxfId="7422" priority="7361" stopIfTrue="1" operator="equal">
      <formula>"CR"</formula>
    </cfRule>
    <cfRule type="cellIs" dxfId="7421" priority="7362" stopIfTrue="1" operator="equal">
      <formula>"P-CR"</formula>
    </cfRule>
    <cfRule type="cellIs" dxfId="7420" priority="7363" stopIfTrue="1" operator="equal">
      <formula>"CR Pack"</formula>
    </cfRule>
    <cfRule type="cellIs" dxfId="7419" priority="7364" stopIfTrue="1" operator="equal">
      <formula>"WID new"</formula>
    </cfRule>
    <cfRule type="cellIs" dxfId="7418" priority="7365" stopIfTrue="1" operator="equal">
      <formula>"WID revised"</formula>
    </cfRule>
    <cfRule type="cellIs" dxfId="7417" priority="7366" stopIfTrue="1" operator="equal">
      <formula>"SID new"</formula>
    </cfRule>
    <cfRule type="cellIs" dxfId="7416" priority="7367" stopIfTrue="1" operator="equal">
      <formula>"SID revised"</formula>
    </cfRule>
  </conditionalFormatting>
  <conditionalFormatting sqref="F1435">
    <cfRule type="cellIs" dxfId="7415" priority="7350" stopIfTrue="1" operator="equal">
      <formula>"LS In"</formula>
    </cfRule>
    <cfRule type="cellIs" dxfId="7414" priority="7351" stopIfTrue="1" operator="equal">
      <formula>"LS OUT"</formula>
    </cfRule>
    <cfRule type="cellIs" dxfId="7413" priority="7352" stopIfTrue="1" operator="equal">
      <formula>"CR"</formula>
    </cfRule>
    <cfRule type="cellIs" dxfId="7412" priority="7353" stopIfTrue="1" operator="equal">
      <formula>"P-CR"</formula>
    </cfRule>
    <cfRule type="cellIs" dxfId="7411" priority="7354" stopIfTrue="1" operator="equal">
      <formula>"CR Pack"</formula>
    </cfRule>
    <cfRule type="cellIs" dxfId="7410" priority="7355" stopIfTrue="1" operator="equal">
      <formula>"WID new"</formula>
    </cfRule>
    <cfRule type="cellIs" dxfId="7409" priority="7356" stopIfTrue="1" operator="equal">
      <formula>"WID revised"</formula>
    </cfRule>
    <cfRule type="cellIs" dxfId="7408" priority="7357" stopIfTrue="1" operator="equal">
      <formula>"SID new"</formula>
    </cfRule>
    <cfRule type="cellIs" dxfId="7407" priority="7358" stopIfTrue="1" operator="equal">
      <formula>"SID revised"</formula>
    </cfRule>
  </conditionalFormatting>
  <conditionalFormatting sqref="F1436">
    <cfRule type="cellIs" dxfId="7406" priority="7341" stopIfTrue="1" operator="equal">
      <formula>"LS In"</formula>
    </cfRule>
    <cfRule type="cellIs" dxfId="7405" priority="7342" stopIfTrue="1" operator="equal">
      <formula>"LS OUT"</formula>
    </cfRule>
    <cfRule type="cellIs" dxfId="7404" priority="7343" stopIfTrue="1" operator="equal">
      <formula>"CR"</formula>
    </cfRule>
    <cfRule type="cellIs" dxfId="7403" priority="7344" stopIfTrue="1" operator="equal">
      <formula>"P-CR"</formula>
    </cfRule>
    <cfRule type="cellIs" dxfId="7402" priority="7345" stopIfTrue="1" operator="equal">
      <formula>"CR Pack"</formula>
    </cfRule>
    <cfRule type="cellIs" dxfId="7401" priority="7346" stopIfTrue="1" operator="equal">
      <formula>"WID new"</formula>
    </cfRule>
    <cfRule type="cellIs" dxfId="7400" priority="7347" stopIfTrue="1" operator="equal">
      <formula>"WID revised"</formula>
    </cfRule>
    <cfRule type="cellIs" dxfId="7399" priority="7348" stopIfTrue="1" operator="equal">
      <formula>"SID new"</formula>
    </cfRule>
    <cfRule type="cellIs" dxfId="7398" priority="7349" stopIfTrue="1" operator="equal">
      <formula>"SID revised"</formula>
    </cfRule>
  </conditionalFormatting>
  <conditionalFormatting sqref="F1436">
    <cfRule type="cellIs" dxfId="7397" priority="7332" stopIfTrue="1" operator="equal">
      <formula>"LS In"</formula>
    </cfRule>
    <cfRule type="cellIs" dxfId="7396" priority="7333" stopIfTrue="1" operator="equal">
      <formula>"LS OUT"</formula>
    </cfRule>
    <cfRule type="cellIs" dxfId="7395" priority="7334" stopIfTrue="1" operator="equal">
      <formula>"CR"</formula>
    </cfRule>
    <cfRule type="cellIs" dxfId="7394" priority="7335" stopIfTrue="1" operator="equal">
      <formula>"P-CR"</formula>
    </cfRule>
    <cfRule type="cellIs" dxfId="7393" priority="7336" stopIfTrue="1" operator="equal">
      <formula>"CR Pack"</formula>
    </cfRule>
    <cfRule type="cellIs" dxfId="7392" priority="7337" stopIfTrue="1" operator="equal">
      <formula>"WID new"</formula>
    </cfRule>
    <cfRule type="cellIs" dxfId="7391" priority="7338" stopIfTrue="1" operator="equal">
      <formula>"WID revised"</formula>
    </cfRule>
    <cfRule type="cellIs" dxfId="7390" priority="7339" stopIfTrue="1" operator="equal">
      <formula>"SID new"</formula>
    </cfRule>
    <cfRule type="cellIs" dxfId="7389" priority="7340" stopIfTrue="1" operator="equal">
      <formula>"SID revised"</formula>
    </cfRule>
  </conditionalFormatting>
  <conditionalFormatting sqref="F1334">
    <cfRule type="cellIs" dxfId="7388" priority="7323" stopIfTrue="1" operator="equal">
      <formula>"LS In"</formula>
    </cfRule>
    <cfRule type="cellIs" dxfId="7387" priority="7324" stopIfTrue="1" operator="equal">
      <formula>"LS OUT"</formula>
    </cfRule>
    <cfRule type="cellIs" dxfId="7386" priority="7325" stopIfTrue="1" operator="equal">
      <formula>"CR"</formula>
    </cfRule>
    <cfRule type="cellIs" dxfId="7385" priority="7326" stopIfTrue="1" operator="equal">
      <formula>"P-CR"</formula>
    </cfRule>
    <cfRule type="cellIs" dxfId="7384" priority="7327" stopIfTrue="1" operator="equal">
      <formula>"CR Pack"</formula>
    </cfRule>
    <cfRule type="cellIs" dxfId="7383" priority="7328" stopIfTrue="1" operator="equal">
      <formula>"WID new"</formula>
    </cfRule>
    <cfRule type="cellIs" dxfId="7382" priority="7329" stopIfTrue="1" operator="equal">
      <formula>"WID revised"</formula>
    </cfRule>
    <cfRule type="cellIs" dxfId="7381" priority="7330" stopIfTrue="1" operator="equal">
      <formula>"SID new"</formula>
    </cfRule>
    <cfRule type="cellIs" dxfId="7380" priority="7331" stopIfTrue="1" operator="equal">
      <formula>"SID revised"</formula>
    </cfRule>
  </conditionalFormatting>
  <conditionalFormatting sqref="F1335">
    <cfRule type="cellIs" dxfId="7379" priority="7314" stopIfTrue="1" operator="equal">
      <formula>"LS In"</formula>
    </cfRule>
    <cfRule type="cellIs" dxfId="7378" priority="7315" stopIfTrue="1" operator="equal">
      <formula>"LS OUT"</formula>
    </cfRule>
    <cfRule type="cellIs" dxfId="7377" priority="7316" stopIfTrue="1" operator="equal">
      <formula>"CR"</formula>
    </cfRule>
    <cfRule type="cellIs" dxfId="7376" priority="7317" stopIfTrue="1" operator="equal">
      <formula>"P-CR"</formula>
    </cfRule>
    <cfRule type="cellIs" dxfId="7375" priority="7318" stopIfTrue="1" operator="equal">
      <formula>"CR Pack"</formula>
    </cfRule>
    <cfRule type="cellIs" dxfId="7374" priority="7319" stopIfTrue="1" operator="equal">
      <formula>"WID new"</formula>
    </cfRule>
    <cfRule type="cellIs" dxfId="7373" priority="7320" stopIfTrue="1" operator="equal">
      <formula>"WID revised"</formula>
    </cfRule>
    <cfRule type="cellIs" dxfId="7372" priority="7321" stopIfTrue="1" operator="equal">
      <formula>"SID new"</formula>
    </cfRule>
    <cfRule type="cellIs" dxfId="7371" priority="7322" stopIfTrue="1" operator="equal">
      <formula>"SID revised"</formula>
    </cfRule>
  </conditionalFormatting>
  <conditionalFormatting sqref="F1335">
    <cfRule type="cellIs" dxfId="7370" priority="7305" stopIfTrue="1" operator="equal">
      <formula>"LS In"</formula>
    </cfRule>
    <cfRule type="cellIs" dxfId="7369" priority="7306" stopIfTrue="1" operator="equal">
      <formula>"LS OUT"</formula>
    </cfRule>
    <cfRule type="cellIs" dxfId="7368" priority="7307" stopIfTrue="1" operator="equal">
      <formula>"CR"</formula>
    </cfRule>
    <cfRule type="cellIs" dxfId="7367" priority="7308" stopIfTrue="1" operator="equal">
      <formula>"P-CR"</formula>
    </cfRule>
    <cfRule type="cellIs" dxfId="7366" priority="7309" stopIfTrue="1" operator="equal">
      <formula>"CR Pack"</formula>
    </cfRule>
    <cfRule type="cellIs" dxfId="7365" priority="7310" stopIfTrue="1" operator="equal">
      <formula>"WID new"</formula>
    </cfRule>
    <cfRule type="cellIs" dxfId="7364" priority="7311" stopIfTrue="1" operator="equal">
      <formula>"WID revised"</formula>
    </cfRule>
    <cfRule type="cellIs" dxfId="7363" priority="7312" stopIfTrue="1" operator="equal">
      <formula>"SID new"</formula>
    </cfRule>
    <cfRule type="cellIs" dxfId="7362" priority="7313" stopIfTrue="1" operator="equal">
      <formula>"SID revised"</formula>
    </cfRule>
  </conditionalFormatting>
  <conditionalFormatting sqref="F1336">
    <cfRule type="cellIs" dxfId="7361" priority="7296" stopIfTrue="1" operator="equal">
      <formula>"LS In"</formula>
    </cfRule>
    <cfRule type="cellIs" dxfId="7360" priority="7297" stopIfTrue="1" operator="equal">
      <formula>"LS OUT"</formula>
    </cfRule>
    <cfRule type="cellIs" dxfId="7359" priority="7298" stopIfTrue="1" operator="equal">
      <formula>"CR"</formula>
    </cfRule>
    <cfRule type="cellIs" dxfId="7358" priority="7299" stopIfTrue="1" operator="equal">
      <formula>"P-CR"</formula>
    </cfRule>
    <cfRule type="cellIs" dxfId="7357" priority="7300" stopIfTrue="1" operator="equal">
      <formula>"CR Pack"</formula>
    </cfRule>
    <cfRule type="cellIs" dxfId="7356" priority="7301" stopIfTrue="1" operator="equal">
      <formula>"WID new"</formula>
    </cfRule>
    <cfRule type="cellIs" dxfId="7355" priority="7302" stopIfTrue="1" operator="equal">
      <formula>"WID revised"</formula>
    </cfRule>
    <cfRule type="cellIs" dxfId="7354" priority="7303" stopIfTrue="1" operator="equal">
      <formula>"SID new"</formula>
    </cfRule>
    <cfRule type="cellIs" dxfId="7353" priority="7304" stopIfTrue="1" operator="equal">
      <formula>"SID revised"</formula>
    </cfRule>
  </conditionalFormatting>
  <conditionalFormatting sqref="F1444">
    <cfRule type="cellIs" dxfId="7352" priority="7287" stopIfTrue="1" operator="equal">
      <formula>"LS In"</formula>
    </cfRule>
    <cfRule type="cellIs" dxfId="7351" priority="7288" stopIfTrue="1" operator="equal">
      <formula>"LS OUT"</formula>
    </cfRule>
    <cfRule type="cellIs" dxfId="7350" priority="7289" stopIfTrue="1" operator="equal">
      <formula>"CR"</formula>
    </cfRule>
    <cfRule type="cellIs" dxfId="7349" priority="7290" stopIfTrue="1" operator="equal">
      <formula>"P-CR"</formula>
    </cfRule>
    <cfRule type="cellIs" dxfId="7348" priority="7291" stopIfTrue="1" operator="equal">
      <formula>"CR Pack"</formula>
    </cfRule>
    <cfRule type="cellIs" dxfId="7347" priority="7292" stopIfTrue="1" operator="equal">
      <formula>"WID new"</formula>
    </cfRule>
    <cfRule type="cellIs" dxfId="7346" priority="7293" stopIfTrue="1" operator="equal">
      <formula>"WID revised"</formula>
    </cfRule>
    <cfRule type="cellIs" dxfId="7345" priority="7294" stopIfTrue="1" operator="equal">
      <formula>"SID new"</formula>
    </cfRule>
    <cfRule type="cellIs" dxfId="7344" priority="7295" stopIfTrue="1" operator="equal">
      <formula>"SID revised"</formula>
    </cfRule>
  </conditionalFormatting>
  <conditionalFormatting sqref="F1446">
    <cfRule type="cellIs" dxfId="7343" priority="7278" stopIfTrue="1" operator="equal">
      <formula>"LS In"</formula>
    </cfRule>
    <cfRule type="cellIs" dxfId="7342" priority="7279" stopIfTrue="1" operator="equal">
      <formula>"LS OUT"</formula>
    </cfRule>
    <cfRule type="cellIs" dxfId="7341" priority="7280" stopIfTrue="1" operator="equal">
      <formula>"CR"</formula>
    </cfRule>
    <cfRule type="cellIs" dxfId="7340" priority="7281" stopIfTrue="1" operator="equal">
      <formula>"P-CR"</formula>
    </cfRule>
    <cfRule type="cellIs" dxfId="7339" priority="7282" stopIfTrue="1" operator="equal">
      <formula>"CR Pack"</formula>
    </cfRule>
    <cfRule type="cellIs" dxfId="7338" priority="7283" stopIfTrue="1" operator="equal">
      <formula>"WID new"</formula>
    </cfRule>
    <cfRule type="cellIs" dxfId="7337" priority="7284" stopIfTrue="1" operator="equal">
      <formula>"WID revised"</formula>
    </cfRule>
    <cfRule type="cellIs" dxfId="7336" priority="7285" stopIfTrue="1" operator="equal">
      <formula>"SID new"</formula>
    </cfRule>
    <cfRule type="cellIs" dxfId="7335" priority="7286" stopIfTrue="1" operator="equal">
      <formula>"SID revised"</formula>
    </cfRule>
  </conditionalFormatting>
  <conditionalFormatting sqref="F1446">
    <cfRule type="cellIs" dxfId="7334" priority="7269" stopIfTrue="1" operator="equal">
      <formula>"LS In"</formula>
    </cfRule>
    <cfRule type="cellIs" dxfId="7333" priority="7270" stopIfTrue="1" operator="equal">
      <formula>"LS OUT"</formula>
    </cfRule>
    <cfRule type="cellIs" dxfId="7332" priority="7271" stopIfTrue="1" operator="equal">
      <formula>"CR"</formula>
    </cfRule>
    <cfRule type="cellIs" dxfId="7331" priority="7272" stopIfTrue="1" operator="equal">
      <formula>"P-CR"</formula>
    </cfRule>
    <cfRule type="cellIs" dxfId="7330" priority="7273" stopIfTrue="1" operator="equal">
      <formula>"CR Pack"</formula>
    </cfRule>
    <cfRule type="cellIs" dxfId="7329" priority="7274" stopIfTrue="1" operator="equal">
      <formula>"WID new"</formula>
    </cfRule>
    <cfRule type="cellIs" dxfId="7328" priority="7275" stopIfTrue="1" operator="equal">
      <formula>"WID revised"</formula>
    </cfRule>
    <cfRule type="cellIs" dxfId="7327" priority="7276" stopIfTrue="1" operator="equal">
      <formula>"SID new"</formula>
    </cfRule>
    <cfRule type="cellIs" dxfId="7326" priority="7277" stopIfTrue="1" operator="equal">
      <formula>"SID revised"</formula>
    </cfRule>
  </conditionalFormatting>
  <conditionalFormatting sqref="F1448">
    <cfRule type="cellIs" dxfId="7325" priority="7260" stopIfTrue="1" operator="equal">
      <formula>"LS In"</formula>
    </cfRule>
    <cfRule type="cellIs" dxfId="7324" priority="7261" stopIfTrue="1" operator="equal">
      <formula>"LS OUT"</formula>
    </cfRule>
    <cfRule type="cellIs" dxfId="7323" priority="7262" stopIfTrue="1" operator="equal">
      <formula>"CR"</formula>
    </cfRule>
    <cfRule type="cellIs" dxfId="7322" priority="7263" stopIfTrue="1" operator="equal">
      <formula>"P-CR"</formula>
    </cfRule>
    <cfRule type="cellIs" dxfId="7321" priority="7264" stopIfTrue="1" operator="equal">
      <formula>"CR Pack"</formula>
    </cfRule>
    <cfRule type="cellIs" dxfId="7320" priority="7265" stopIfTrue="1" operator="equal">
      <formula>"WID new"</formula>
    </cfRule>
    <cfRule type="cellIs" dxfId="7319" priority="7266" stopIfTrue="1" operator="equal">
      <formula>"WID revised"</formula>
    </cfRule>
    <cfRule type="cellIs" dxfId="7318" priority="7267" stopIfTrue="1" operator="equal">
      <formula>"SID new"</formula>
    </cfRule>
    <cfRule type="cellIs" dxfId="7317" priority="7268" stopIfTrue="1" operator="equal">
      <formula>"SID revised"</formula>
    </cfRule>
  </conditionalFormatting>
  <conditionalFormatting sqref="F1338">
    <cfRule type="cellIs" dxfId="7316" priority="7251" stopIfTrue="1" operator="equal">
      <formula>"LS In"</formula>
    </cfRule>
    <cfRule type="cellIs" dxfId="7315" priority="7252" stopIfTrue="1" operator="equal">
      <formula>"LS OUT"</formula>
    </cfRule>
    <cfRule type="cellIs" dxfId="7314" priority="7253" stopIfTrue="1" operator="equal">
      <formula>"CR"</formula>
    </cfRule>
    <cfRule type="cellIs" dxfId="7313" priority="7254" stopIfTrue="1" operator="equal">
      <formula>"P-CR"</formula>
    </cfRule>
    <cfRule type="cellIs" dxfId="7312" priority="7255" stopIfTrue="1" operator="equal">
      <formula>"CR Pack"</formula>
    </cfRule>
    <cfRule type="cellIs" dxfId="7311" priority="7256" stopIfTrue="1" operator="equal">
      <formula>"WID new"</formula>
    </cfRule>
    <cfRule type="cellIs" dxfId="7310" priority="7257" stopIfTrue="1" operator="equal">
      <formula>"WID revised"</formula>
    </cfRule>
    <cfRule type="cellIs" dxfId="7309" priority="7258" stopIfTrue="1" operator="equal">
      <formula>"SID new"</formula>
    </cfRule>
    <cfRule type="cellIs" dxfId="7308" priority="7259" stopIfTrue="1" operator="equal">
      <formula>"SID revised"</formula>
    </cfRule>
  </conditionalFormatting>
  <conditionalFormatting sqref="F1407">
    <cfRule type="cellIs" dxfId="7307" priority="7242" stopIfTrue="1" operator="equal">
      <formula>"LS In"</formula>
    </cfRule>
    <cfRule type="cellIs" dxfId="7306" priority="7243" stopIfTrue="1" operator="equal">
      <formula>"LS OUT"</formula>
    </cfRule>
    <cfRule type="cellIs" dxfId="7305" priority="7244" stopIfTrue="1" operator="equal">
      <formula>"CR"</formula>
    </cfRule>
    <cfRule type="cellIs" dxfId="7304" priority="7245" stopIfTrue="1" operator="equal">
      <formula>"P-CR"</formula>
    </cfRule>
    <cfRule type="cellIs" dxfId="7303" priority="7246" stopIfTrue="1" operator="equal">
      <formula>"CR Pack"</formula>
    </cfRule>
    <cfRule type="cellIs" dxfId="7302" priority="7247" stopIfTrue="1" operator="equal">
      <formula>"WID new"</formula>
    </cfRule>
    <cfRule type="cellIs" dxfId="7301" priority="7248" stopIfTrue="1" operator="equal">
      <formula>"WID revised"</formula>
    </cfRule>
    <cfRule type="cellIs" dxfId="7300" priority="7249" stopIfTrue="1" operator="equal">
      <formula>"SID new"</formula>
    </cfRule>
    <cfRule type="cellIs" dxfId="7299" priority="7250" stopIfTrue="1" operator="equal">
      <formula>"SID revised"</formula>
    </cfRule>
  </conditionalFormatting>
  <conditionalFormatting sqref="F1407">
    <cfRule type="cellIs" dxfId="7298" priority="7233" stopIfTrue="1" operator="equal">
      <formula>"LS In"</formula>
    </cfRule>
    <cfRule type="cellIs" dxfId="7297" priority="7234" stopIfTrue="1" operator="equal">
      <formula>"LS OUT"</formula>
    </cfRule>
    <cfRule type="cellIs" dxfId="7296" priority="7235" stopIfTrue="1" operator="equal">
      <formula>"CR"</formula>
    </cfRule>
    <cfRule type="cellIs" dxfId="7295" priority="7236" stopIfTrue="1" operator="equal">
      <formula>"P-CR"</formula>
    </cfRule>
    <cfRule type="cellIs" dxfId="7294" priority="7237" stopIfTrue="1" operator="equal">
      <formula>"CR Pack"</formula>
    </cfRule>
    <cfRule type="cellIs" dxfId="7293" priority="7238" stopIfTrue="1" operator="equal">
      <formula>"WID new"</formula>
    </cfRule>
    <cfRule type="cellIs" dxfId="7292" priority="7239" stopIfTrue="1" operator="equal">
      <formula>"WID revised"</formula>
    </cfRule>
    <cfRule type="cellIs" dxfId="7291" priority="7240" stopIfTrue="1" operator="equal">
      <formula>"SID new"</formula>
    </cfRule>
    <cfRule type="cellIs" dxfId="7290" priority="7241" stopIfTrue="1" operator="equal">
      <formula>"SID revised"</formula>
    </cfRule>
  </conditionalFormatting>
  <conditionalFormatting sqref="F1451">
    <cfRule type="cellIs" dxfId="7289" priority="7224" stopIfTrue="1" operator="equal">
      <formula>"LS In"</formula>
    </cfRule>
    <cfRule type="cellIs" dxfId="7288" priority="7225" stopIfTrue="1" operator="equal">
      <formula>"LS OUT"</formula>
    </cfRule>
    <cfRule type="cellIs" dxfId="7287" priority="7226" stopIfTrue="1" operator="equal">
      <formula>"CR"</formula>
    </cfRule>
    <cfRule type="cellIs" dxfId="7286" priority="7227" stopIfTrue="1" operator="equal">
      <formula>"P-CR"</formula>
    </cfRule>
    <cfRule type="cellIs" dxfId="7285" priority="7228" stopIfTrue="1" operator="equal">
      <formula>"CR Pack"</formula>
    </cfRule>
    <cfRule type="cellIs" dxfId="7284" priority="7229" stopIfTrue="1" operator="equal">
      <formula>"WID new"</formula>
    </cfRule>
    <cfRule type="cellIs" dxfId="7283" priority="7230" stopIfTrue="1" operator="equal">
      <formula>"WID revised"</formula>
    </cfRule>
    <cfRule type="cellIs" dxfId="7282" priority="7231" stopIfTrue="1" operator="equal">
      <formula>"SID new"</formula>
    </cfRule>
    <cfRule type="cellIs" dxfId="7281" priority="7232" stopIfTrue="1" operator="equal">
      <formula>"SID revised"</formula>
    </cfRule>
  </conditionalFormatting>
  <conditionalFormatting sqref="F1451">
    <cfRule type="cellIs" dxfId="7280" priority="7215" stopIfTrue="1" operator="equal">
      <formula>"LS In"</formula>
    </cfRule>
    <cfRule type="cellIs" dxfId="7279" priority="7216" stopIfTrue="1" operator="equal">
      <formula>"LS OUT"</formula>
    </cfRule>
    <cfRule type="cellIs" dxfId="7278" priority="7217" stopIfTrue="1" operator="equal">
      <formula>"CR"</formula>
    </cfRule>
    <cfRule type="cellIs" dxfId="7277" priority="7218" stopIfTrue="1" operator="equal">
      <formula>"P-CR"</formula>
    </cfRule>
    <cfRule type="cellIs" dxfId="7276" priority="7219" stopIfTrue="1" operator="equal">
      <formula>"CR Pack"</formula>
    </cfRule>
    <cfRule type="cellIs" dxfId="7275" priority="7220" stopIfTrue="1" operator="equal">
      <formula>"WID new"</formula>
    </cfRule>
    <cfRule type="cellIs" dxfId="7274" priority="7221" stopIfTrue="1" operator="equal">
      <formula>"WID revised"</formula>
    </cfRule>
    <cfRule type="cellIs" dxfId="7273" priority="7222" stopIfTrue="1" operator="equal">
      <formula>"SID new"</formula>
    </cfRule>
    <cfRule type="cellIs" dxfId="7272" priority="7223" stopIfTrue="1" operator="equal">
      <formula>"SID revised"</formula>
    </cfRule>
  </conditionalFormatting>
  <conditionalFormatting sqref="F1452">
    <cfRule type="cellIs" dxfId="7271" priority="7206" stopIfTrue="1" operator="equal">
      <formula>"LS In"</formula>
    </cfRule>
    <cfRule type="cellIs" dxfId="7270" priority="7207" stopIfTrue="1" operator="equal">
      <formula>"LS OUT"</formula>
    </cfRule>
    <cfRule type="cellIs" dxfId="7269" priority="7208" stopIfTrue="1" operator="equal">
      <formula>"CR"</formula>
    </cfRule>
    <cfRule type="cellIs" dxfId="7268" priority="7209" stopIfTrue="1" operator="equal">
      <formula>"P-CR"</formula>
    </cfRule>
    <cfRule type="cellIs" dxfId="7267" priority="7210" stopIfTrue="1" operator="equal">
      <formula>"CR Pack"</formula>
    </cfRule>
    <cfRule type="cellIs" dxfId="7266" priority="7211" stopIfTrue="1" operator="equal">
      <formula>"WID new"</formula>
    </cfRule>
    <cfRule type="cellIs" dxfId="7265" priority="7212" stopIfTrue="1" operator="equal">
      <formula>"WID revised"</formula>
    </cfRule>
    <cfRule type="cellIs" dxfId="7264" priority="7213" stopIfTrue="1" operator="equal">
      <formula>"SID new"</formula>
    </cfRule>
    <cfRule type="cellIs" dxfId="7263" priority="7214" stopIfTrue="1" operator="equal">
      <formula>"SID revised"</formula>
    </cfRule>
  </conditionalFormatting>
  <conditionalFormatting sqref="F1453">
    <cfRule type="cellIs" dxfId="7262" priority="7197" stopIfTrue="1" operator="equal">
      <formula>"LS In"</formula>
    </cfRule>
    <cfRule type="cellIs" dxfId="7261" priority="7198" stopIfTrue="1" operator="equal">
      <formula>"LS OUT"</formula>
    </cfRule>
    <cfRule type="cellIs" dxfId="7260" priority="7199" stopIfTrue="1" operator="equal">
      <formula>"CR"</formula>
    </cfRule>
    <cfRule type="cellIs" dxfId="7259" priority="7200" stopIfTrue="1" operator="equal">
      <formula>"P-CR"</formula>
    </cfRule>
    <cfRule type="cellIs" dxfId="7258" priority="7201" stopIfTrue="1" operator="equal">
      <formula>"CR Pack"</formula>
    </cfRule>
    <cfRule type="cellIs" dxfId="7257" priority="7202" stopIfTrue="1" operator="equal">
      <formula>"WID new"</formula>
    </cfRule>
    <cfRule type="cellIs" dxfId="7256" priority="7203" stopIfTrue="1" operator="equal">
      <formula>"WID revised"</formula>
    </cfRule>
    <cfRule type="cellIs" dxfId="7255" priority="7204" stopIfTrue="1" operator="equal">
      <formula>"SID new"</formula>
    </cfRule>
    <cfRule type="cellIs" dxfId="7254" priority="7205" stopIfTrue="1" operator="equal">
      <formula>"SID revised"</formula>
    </cfRule>
  </conditionalFormatting>
  <conditionalFormatting sqref="F1453">
    <cfRule type="cellIs" dxfId="7253" priority="7188" stopIfTrue="1" operator="equal">
      <formula>"LS In"</formula>
    </cfRule>
    <cfRule type="cellIs" dxfId="7252" priority="7189" stopIfTrue="1" operator="equal">
      <formula>"LS OUT"</formula>
    </cfRule>
    <cfRule type="cellIs" dxfId="7251" priority="7190" stopIfTrue="1" operator="equal">
      <formula>"CR"</formula>
    </cfRule>
    <cfRule type="cellIs" dxfId="7250" priority="7191" stopIfTrue="1" operator="equal">
      <formula>"P-CR"</formula>
    </cfRule>
    <cfRule type="cellIs" dxfId="7249" priority="7192" stopIfTrue="1" operator="equal">
      <formula>"CR Pack"</formula>
    </cfRule>
    <cfRule type="cellIs" dxfId="7248" priority="7193" stopIfTrue="1" operator="equal">
      <formula>"WID new"</formula>
    </cfRule>
    <cfRule type="cellIs" dxfId="7247" priority="7194" stopIfTrue="1" operator="equal">
      <formula>"WID revised"</formula>
    </cfRule>
    <cfRule type="cellIs" dxfId="7246" priority="7195" stopIfTrue="1" operator="equal">
      <formula>"SID new"</formula>
    </cfRule>
    <cfRule type="cellIs" dxfId="7245" priority="7196" stopIfTrue="1" operator="equal">
      <formula>"SID revised"</formula>
    </cfRule>
  </conditionalFormatting>
  <conditionalFormatting sqref="F1455">
    <cfRule type="cellIs" dxfId="7244" priority="7179" stopIfTrue="1" operator="equal">
      <formula>"LS In"</formula>
    </cfRule>
    <cfRule type="cellIs" dxfId="7243" priority="7180" stopIfTrue="1" operator="equal">
      <formula>"LS OUT"</formula>
    </cfRule>
    <cfRule type="cellIs" dxfId="7242" priority="7181" stopIfTrue="1" operator="equal">
      <formula>"CR"</formula>
    </cfRule>
    <cfRule type="cellIs" dxfId="7241" priority="7182" stopIfTrue="1" operator="equal">
      <formula>"P-CR"</formula>
    </cfRule>
    <cfRule type="cellIs" dxfId="7240" priority="7183" stopIfTrue="1" operator="equal">
      <formula>"CR Pack"</formula>
    </cfRule>
    <cfRule type="cellIs" dxfId="7239" priority="7184" stopIfTrue="1" operator="equal">
      <formula>"WID new"</formula>
    </cfRule>
    <cfRule type="cellIs" dxfId="7238" priority="7185" stopIfTrue="1" operator="equal">
      <formula>"WID revised"</formula>
    </cfRule>
    <cfRule type="cellIs" dxfId="7237" priority="7186" stopIfTrue="1" operator="equal">
      <formula>"SID new"</formula>
    </cfRule>
    <cfRule type="cellIs" dxfId="7236" priority="7187" stopIfTrue="1" operator="equal">
      <formula>"SID revised"</formula>
    </cfRule>
  </conditionalFormatting>
  <conditionalFormatting sqref="F1457">
    <cfRule type="cellIs" dxfId="7235" priority="7170" stopIfTrue="1" operator="equal">
      <formula>"LS In"</formula>
    </cfRule>
    <cfRule type="cellIs" dxfId="7234" priority="7171" stopIfTrue="1" operator="equal">
      <formula>"LS OUT"</formula>
    </cfRule>
    <cfRule type="cellIs" dxfId="7233" priority="7172" stopIfTrue="1" operator="equal">
      <formula>"CR"</formula>
    </cfRule>
    <cfRule type="cellIs" dxfId="7232" priority="7173" stopIfTrue="1" operator="equal">
      <formula>"P-CR"</formula>
    </cfRule>
    <cfRule type="cellIs" dxfId="7231" priority="7174" stopIfTrue="1" operator="equal">
      <formula>"CR Pack"</formula>
    </cfRule>
    <cfRule type="cellIs" dxfId="7230" priority="7175" stopIfTrue="1" operator="equal">
      <formula>"WID new"</formula>
    </cfRule>
    <cfRule type="cellIs" dxfId="7229" priority="7176" stopIfTrue="1" operator="equal">
      <formula>"WID revised"</formula>
    </cfRule>
    <cfRule type="cellIs" dxfId="7228" priority="7177" stopIfTrue="1" operator="equal">
      <formula>"SID new"</formula>
    </cfRule>
    <cfRule type="cellIs" dxfId="7227" priority="7178" stopIfTrue="1" operator="equal">
      <formula>"SID revised"</formula>
    </cfRule>
  </conditionalFormatting>
  <conditionalFormatting sqref="F1458">
    <cfRule type="cellIs" dxfId="7226" priority="7161" stopIfTrue="1" operator="equal">
      <formula>"LS In"</formula>
    </cfRule>
    <cfRule type="cellIs" dxfId="7225" priority="7162" stopIfTrue="1" operator="equal">
      <formula>"LS OUT"</formula>
    </cfRule>
    <cfRule type="cellIs" dxfId="7224" priority="7163" stopIfTrue="1" operator="equal">
      <formula>"CR"</formula>
    </cfRule>
    <cfRule type="cellIs" dxfId="7223" priority="7164" stopIfTrue="1" operator="equal">
      <formula>"P-CR"</formula>
    </cfRule>
    <cfRule type="cellIs" dxfId="7222" priority="7165" stopIfTrue="1" operator="equal">
      <formula>"CR Pack"</formula>
    </cfRule>
    <cfRule type="cellIs" dxfId="7221" priority="7166" stopIfTrue="1" operator="equal">
      <formula>"WID new"</formula>
    </cfRule>
    <cfRule type="cellIs" dxfId="7220" priority="7167" stopIfTrue="1" operator="equal">
      <formula>"WID revised"</formula>
    </cfRule>
    <cfRule type="cellIs" dxfId="7219" priority="7168" stopIfTrue="1" operator="equal">
      <formula>"SID new"</formula>
    </cfRule>
    <cfRule type="cellIs" dxfId="7218" priority="7169" stopIfTrue="1" operator="equal">
      <formula>"SID revised"</formula>
    </cfRule>
  </conditionalFormatting>
  <conditionalFormatting sqref="F1463">
    <cfRule type="cellIs" dxfId="7217" priority="7152" stopIfTrue="1" operator="equal">
      <formula>"LS In"</formula>
    </cfRule>
    <cfRule type="cellIs" dxfId="7216" priority="7153" stopIfTrue="1" operator="equal">
      <formula>"LS OUT"</formula>
    </cfRule>
    <cfRule type="cellIs" dxfId="7215" priority="7154" stopIfTrue="1" operator="equal">
      <formula>"CR"</formula>
    </cfRule>
    <cfRule type="cellIs" dxfId="7214" priority="7155" stopIfTrue="1" operator="equal">
      <formula>"P-CR"</formula>
    </cfRule>
    <cfRule type="cellIs" dxfId="7213" priority="7156" stopIfTrue="1" operator="equal">
      <formula>"CR Pack"</formula>
    </cfRule>
    <cfRule type="cellIs" dxfId="7212" priority="7157" stopIfTrue="1" operator="equal">
      <formula>"WID new"</formula>
    </cfRule>
    <cfRule type="cellIs" dxfId="7211" priority="7158" stopIfTrue="1" operator="equal">
      <formula>"WID revised"</formula>
    </cfRule>
    <cfRule type="cellIs" dxfId="7210" priority="7159" stopIfTrue="1" operator="equal">
      <formula>"SID new"</formula>
    </cfRule>
    <cfRule type="cellIs" dxfId="7209" priority="7160" stopIfTrue="1" operator="equal">
      <formula>"SID revised"</formula>
    </cfRule>
  </conditionalFormatting>
  <conditionalFormatting sqref="F1464">
    <cfRule type="cellIs" dxfId="7208" priority="7143" stopIfTrue="1" operator="equal">
      <formula>"LS In"</formula>
    </cfRule>
    <cfRule type="cellIs" dxfId="7207" priority="7144" stopIfTrue="1" operator="equal">
      <formula>"LS OUT"</formula>
    </cfRule>
    <cfRule type="cellIs" dxfId="7206" priority="7145" stopIfTrue="1" operator="equal">
      <formula>"CR"</formula>
    </cfRule>
    <cfRule type="cellIs" dxfId="7205" priority="7146" stopIfTrue="1" operator="equal">
      <formula>"P-CR"</formula>
    </cfRule>
    <cfRule type="cellIs" dxfId="7204" priority="7147" stopIfTrue="1" operator="equal">
      <formula>"CR Pack"</formula>
    </cfRule>
    <cfRule type="cellIs" dxfId="7203" priority="7148" stopIfTrue="1" operator="equal">
      <formula>"WID new"</formula>
    </cfRule>
    <cfRule type="cellIs" dxfId="7202" priority="7149" stopIfTrue="1" operator="equal">
      <formula>"WID revised"</formula>
    </cfRule>
    <cfRule type="cellIs" dxfId="7201" priority="7150" stopIfTrue="1" operator="equal">
      <formula>"SID new"</formula>
    </cfRule>
    <cfRule type="cellIs" dxfId="7200" priority="7151" stopIfTrue="1" operator="equal">
      <formula>"SID revised"</formula>
    </cfRule>
  </conditionalFormatting>
  <conditionalFormatting sqref="F1464">
    <cfRule type="cellIs" dxfId="7199" priority="7134" stopIfTrue="1" operator="equal">
      <formula>"LS In"</formula>
    </cfRule>
    <cfRule type="cellIs" dxfId="7198" priority="7135" stopIfTrue="1" operator="equal">
      <formula>"LS OUT"</formula>
    </cfRule>
    <cfRule type="cellIs" dxfId="7197" priority="7136" stopIfTrue="1" operator="equal">
      <formula>"CR"</formula>
    </cfRule>
    <cfRule type="cellIs" dxfId="7196" priority="7137" stopIfTrue="1" operator="equal">
      <formula>"P-CR"</formula>
    </cfRule>
    <cfRule type="cellIs" dxfId="7195" priority="7138" stopIfTrue="1" operator="equal">
      <formula>"CR Pack"</formula>
    </cfRule>
    <cfRule type="cellIs" dxfId="7194" priority="7139" stopIfTrue="1" operator="equal">
      <formula>"WID new"</formula>
    </cfRule>
    <cfRule type="cellIs" dxfId="7193" priority="7140" stopIfTrue="1" operator="equal">
      <formula>"WID revised"</formula>
    </cfRule>
    <cfRule type="cellIs" dxfId="7192" priority="7141" stopIfTrue="1" operator="equal">
      <formula>"SID new"</formula>
    </cfRule>
    <cfRule type="cellIs" dxfId="7191" priority="7142" stopIfTrue="1" operator="equal">
      <formula>"SID revised"</formula>
    </cfRule>
  </conditionalFormatting>
  <conditionalFormatting sqref="F1465">
    <cfRule type="cellIs" dxfId="7190" priority="7125" stopIfTrue="1" operator="equal">
      <formula>"LS In"</formula>
    </cfRule>
    <cfRule type="cellIs" dxfId="7189" priority="7126" stopIfTrue="1" operator="equal">
      <formula>"LS OUT"</formula>
    </cfRule>
    <cfRule type="cellIs" dxfId="7188" priority="7127" stopIfTrue="1" operator="equal">
      <formula>"CR"</formula>
    </cfRule>
    <cfRule type="cellIs" dxfId="7187" priority="7128" stopIfTrue="1" operator="equal">
      <formula>"P-CR"</formula>
    </cfRule>
    <cfRule type="cellIs" dxfId="7186" priority="7129" stopIfTrue="1" operator="equal">
      <formula>"CR Pack"</formula>
    </cfRule>
    <cfRule type="cellIs" dxfId="7185" priority="7130" stopIfTrue="1" operator="equal">
      <formula>"WID new"</formula>
    </cfRule>
    <cfRule type="cellIs" dxfId="7184" priority="7131" stopIfTrue="1" operator="equal">
      <formula>"WID revised"</formula>
    </cfRule>
    <cfRule type="cellIs" dxfId="7183" priority="7132" stopIfTrue="1" operator="equal">
      <formula>"SID new"</formula>
    </cfRule>
    <cfRule type="cellIs" dxfId="7182" priority="7133" stopIfTrue="1" operator="equal">
      <formula>"SID revised"</formula>
    </cfRule>
  </conditionalFormatting>
  <conditionalFormatting sqref="F1465">
    <cfRule type="cellIs" dxfId="7181" priority="7116" stopIfTrue="1" operator="equal">
      <formula>"LS In"</formula>
    </cfRule>
    <cfRule type="cellIs" dxfId="7180" priority="7117" stopIfTrue="1" operator="equal">
      <formula>"LS OUT"</formula>
    </cfRule>
    <cfRule type="cellIs" dxfId="7179" priority="7118" stopIfTrue="1" operator="equal">
      <formula>"CR"</formula>
    </cfRule>
    <cfRule type="cellIs" dxfId="7178" priority="7119" stopIfTrue="1" operator="equal">
      <formula>"P-CR"</formula>
    </cfRule>
    <cfRule type="cellIs" dxfId="7177" priority="7120" stopIfTrue="1" operator="equal">
      <formula>"CR Pack"</formula>
    </cfRule>
    <cfRule type="cellIs" dxfId="7176" priority="7121" stopIfTrue="1" operator="equal">
      <formula>"WID new"</formula>
    </cfRule>
    <cfRule type="cellIs" dxfId="7175" priority="7122" stopIfTrue="1" operator="equal">
      <formula>"WID revised"</formula>
    </cfRule>
    <cfRule type="cellIs" dxfId="7174" priority="7123" stopIfTrue="1" operator="equal">
      <formula>"SID new"</formula>
    </cfRule>
    <cfRule type="cellIs" dxfId="7173" priority="7124" stopIfTrue="1" operator="equal">
      <formula>"SID revised"</formula>
    </cfRule>
  </conditionalFormatting>
  <conditionalFormatting sqref="F1466">
    <cfRule type="cellIs" dxfId="7172" priority="7107" stopIfTrue="1" operator="equal">
      <formula>"LS In"</formula>
    </cfRule>
    <cfRule type="cellIs" dxfId="7171" priority="7108" stopIfTrue="1" operator="equal">
      <formula>"LS OUT"</formula>
    </cfRule>
    <cfRule type="cellIs" dxfId="7170" priority="7109" stopIfTrue="1" operator="equal">
      <formula>"CR"</formula>
    </cfRule>
    <cfRule type="cellIs" dxfId="7169" priority="7110" stopIfTrue="1" operator="equal">
      <formula>"P-CR"</formula>
    </cfRule>
    <cfRule type="cellIs" dxfId="7168" priority="7111" stopIfTrue="1" operator="equal">
      <formula>"CR Pack"</formula>
    </cfRule>
    <cfRule type="cellIs" dxfId="7167" priority="7112" stopIfTrue="1" operator="equal">
      <formula>"WID new"</formula>
    </cfRule>
    <cfRule type="cellIs" dxfId="7166" priority="7113" stopIfTrue="1" operator="equal">
      <formula>"WID revised"</formula>
    </cfRule>
    <cfRule type="cellIs" dxfId="7165" priority="7114" stopIfTrue="1" operator="equal">
      <formula>"SID new"</formula>
    </cfRule>
    <cfRule type="cellIs" dxfId="7164" priority="7115" stopIfTrue="1" operator="equal">
      <formula>"SID revised"</formula>
    </cfRule>
  </conditionalFormatting>
  <conditionalFormatting sqref="F1466">
    <cfRule type="cellIs" dxfId="7163" priority="7098" stopIfTrue="1" operator="equal">
      <formula>"LS In"</formula>
    </cfRule>
    <cfRule type="cellIs" dxfId="7162" priority="7099" stopIfTrue="1" operator="equal">
      <formula>"LS OUT"</formula>
    </cfRule>
    <cfRule type="cellIs" dxfId="7161" priority="7100" stopIfTrue="1" operator="equal">
      <formula>"CR"</formula>
    </cfRule>
    <cfRule type="cellIs" dxfId="7160" priority="7101" stopIfTrue="1" operator="equal">
      <formula>"P-CR"</formula>
    </cfRule>
    <cfRule type="cellIs" dxfId="7159" priority="7102" stopIfTrue="1" operator="equal">
      <formula>"CR Pack"</formula>
    </cfRule>
    <cfRule type="cellIs" dxfId="7158" priority="7103" stopIfTrue="1" operator="equal">
      <formula>"WID new"</formula>
    </cfRule>
    <cfRule type="cellIs" dxfId="7157" priority="7104" stopIfTrue="1" operator="equal">
      <formula>"WID revised"</formula>
    </cfRule>
    <cfRule type="cellIs" dxfId="7156" priority="7105" stopIfTrue="1" operator="equal">
      <formula>"SID new"</formula>
    </cfRule>
    <cfRule type="cellIs" dxfId="7155" priority="7106" stopIfTrue="1" operator="equal">
      <formula>"SID revised"</formula>
    </cfRule>
  </conditionalFormatting>
  <conditionalFormatting sqref="F1473">
    <cfRule type="cellIs" dxfId="7154" priority="7089" stopIfTrue="1" operator="equal">
      <formula>"LS In"</formula>
    </cfRule>
    <cfRule type="cellIs" dxfId="7153" priority="7090" stopIfTrue="1" operator="equal">
      <formula>"LS OUT"</formula>
    </cfRule>
    <cfRule type="cellIs" dxfId="7152" priority="7091" stopIfTrue="1" operator="equal">
      <formula>"CR"</formula>
    </cfRule>
    <cfRule type="cellIs" dxfId="7151" priority="7092" stopIfTrue="1" operator="equal">
      <formula>"P-CR"</formula>
    </cfRule>
    <cfRule type="cellIs" dxfId="7150" priority="7093" stopIfTrue="1" operator="equal">
      <formula>"CR Pack"</formula>
    </cfRule>
    <cfRule type="cellIs" dxfId="7149" priority="7094" stopIfTrue="1" operator="equal">
      <formula>"WID new"</formula>
    </cfRule>
    <cfRule type="cellIs" dxfId="7148" priority="7095" stopIfTrue="1" operator="equal">
      <formula>"WID revised"</formula>
    </cfRule>
    <cfRule type="cellIs" dxfId="7147" priority="7096" stopIfTrue="1" operator="equal">
      <formula>"SID new"</formula>
    </cfRule>
    <cfRule type="cellIs" dxfId="7146" priority="7097" stopIfTrue="1" operator="equal">
      <formula>"SID revised"</formula>
    </cfRule>
  </conditionalFormatting>
  <conditionalFormatting sqref="F1478">
    <cfRule type="cellIs" dxfId="7145" priority="7080" stopIfTrue="1" operator="equal">
      <formula>"LS In"</formula>
    </cfRule>
    <cfRule type="cellIs" dxfId="7144" priority="7081" stopIfTrue="1" operator="equal">
      <formula>"LS OUT"</formula>
    </cfRule>
    <cfRule type="cellIs" dxfId="7143" priority="7082" stopIfTrue="1" operator="equal">
      <formula>"CR"</formula>
    </cfRule>
    <cfRule type="cellIs" dxfId="7142" priority="7083" stopIfTrue="1" operator="equal">
      <formula>"P-CR"</formula>
    </cfRule>
    <cfRule type="cellIs" dxfId="7141" priority="7084" stopIfTrue="1" operator="equal">
      <formula>"CR Pack"</formula>
    </cfRule>
    <cfRule type="cellIs" dxfId="7140" priority="7085" stopIfTrue="1" operator="equal">
      <formula>"WID new"</formula>
    </cfRule>
    <cfRule type="cellIs" dxfId="7139" priority="7086" stopIfTrue="1" operator="equal">
      <formula>"WID revised"</formula>
    </cfRule>
    <cfRule type="cellIs" dxfId="7138" priority="7087" stopIfTrue="1" operator="equal">
      <formula>"SID new"</formula>
    </cfRule>
    <cfRule type="cellIs" dxfId="7137" priority="7088" stopIfTrue="1" operator="equal">
      <formula>"SID revised"</formula>
    </cfRule>
  </conditionalFormatting>
  <conditionalFormatting sqref="F89">
    <cfRule type="cellIs" dxfId="7136" priority="7071" stopIfTrue="1" operator="equal">
      <formula>"LS In"</formula>
    </cfRule>
    <cfRule type="cellIs" dxfId="7135" priority="7072" stopIfTrue="1" operator="equal">
      <formula>"LS OUT"</formula>
    </cfRule>
    <cfRule type="cellIs" dxfId="7134" priority="7073" stopIfTrue="1" operator="equal">
      <formula>"CR"</formula>
    </cfRule>
    <cfRule type="cellIs" dxfId="7133" priority="7074" stopIfTrue="1" operator="equal">
      <formula>"P-CR"</formula>
    </cfRule>
    <cfRule type="cellIs" dxfId="7132" priority="7075" stopIfTrue="1" operator="equal">
      <formula>"CR Pack"</formula>
    </cfRule>
    <cfRule type="cellIs" dxfId="7131" priority="7076" stopIfTrue="1" operator="equal">
      <formula>"WID new"</formula>
    </cfRule>
    <cfRule type="cellIs" dxfId="7130" priority="7077" stopIfTrue="1" operator="equal">
      <formula>"WID revised"</formula>
    </cfRule>
    <cfRule type="cellIs" dxfId="7129" priority="7078" stopIfTrue="1" operator="equal">
      <formula>"SID new"</formula>
    </cfRule>
    <cfRule type="cellIs" dxfId="7128" priority="7079" stopIfTrue="1" operator="equal">
      <formula>"SID revised"</formula>
    </cfRule>
  </conditionalFormatting>
  <conditionalFormatting sqref="F90">
    <cfRule type="cellIs" dxfId="7127" priority="7062" stopIfTrue="1" operator="equal">
      <formula>"LS In"</formula>
    </cfRule>
    <cfRule type="cellIs" dxfId="7126" priority="7063" stopIfTrue="1" operator="equal">
      <formula>"LS OUT"</formula>
    </cfRule>
    <cfRule type="cellIs" dxfId="7125" priority="7064" stopIfTrue="1" operator="equal">
      <formula>"CR"</formula>
    </cfRule>
    <cfRule type="cellIs" dxfId="7124" priority="7065" stopIfTrue="1" operator="equal">
      <formula>"P-CR"</formula>
    </cfRule>
    <cfRule type="cellIs" dxfId="7123" priority="7066" stopIfTrue="1" operator="equal">
      <formula>"CR Pack"</formula>
    </cfRule>
    <cfRule type="cellIs" dxfId="7122" priority="7067" stopIfTrue="1" operator="equal">
      <formula>"WID new"</formula>
    </cfRule>
    <cfRule type="cellIs" dxfId="7121" priority="7068" stopIfTrue="1" operator="equal">
      <formula>"WID revised"</formula>
    </cfRule>
    <cfRule type="cellIs" dxfId="7120" priority="7069" stopIfTrue="1" operator="equal">
      <formula>"SID new"</formula>
    </cfRule>
    <cfRule type="cellIs" dxfId="7119" priority="7070" stopIfTrue="1" operator="equal">
      <formula>"SID revised"</formula>
    </cfRule>
  </conditionalFormatting>
  <conditionalFormatting sqref="F90">
    <cfRule type="cellIs" dxfId="7118" priority="7053" stopIfTrue="1" operator="equal">
      <formula>"LS In"</formula>
    </cfRule>
    <cfRule type="cellIs" dxfId="7117" priority="7054" stopIfTrue="1" operator="equal">
      <formula>"LS OUT"</formula>
    </cfRule>
    <cfRule type="cellIs" dxfId="7116" priority="7055" stopIfTrue="1" operator="equal">
      <formula>"CR"</formula>
    </cfRule>
    <cfRule type="cellIs" dxfId="7115" priority="7056" stopIfTrue="1" operator="equal">
      <formula>"P-CR"</formula>
    </cfRule>
    <cfRule type="cellIs" dxfId="7114" priority="7057" stopIfTrue="1" operator="equal">
      <formula>"CR Pack"</formula>
    </cfRule>
    <cfRule type="cellIs" dxfId="7113" priority="7058" stopIfTrue="1" operator="equal">
      <formula>"WID new"</formula>
    </cfRule>
    <cfRule type="cellIs" dxfId="7112" priority="7059" stopIfTrue="1" operator="equal">
      <formula>"WID revised"</formula>
    </cfRule>
    <cfRule type="cellIs" dxfId="7111" priority="7060" stopIfTrue="1" operator="equal">
      <formula>"SID new"</formula>
    </cfRule>
    <cfRule type="cellIs" dxfId="7110" priority="7061" stopIfTrue="1" operator="equal">
      <formula>"SID revised"</formula>
    </cfRule>
  </conditionalFormatting>
  <conditionalFormatting sqref="F105">
    <cfRule type="cellIs" dxfId="7109" priority="7044" stopIfTrue="1" operator="equal">
      <formula>"LS In"</formula>
    </cfRule>
    <cfRule type="cellIs" dxfId="7108" priority="7045" stopIfTrue="1" operator="equal">
      <formula>"LS OUT"</formula>
    </cfRule>
    <cfRule type="cellIs" dxfId="7107" priority="7046" stopIfTrue="1" operator="equal">
      <formula>"CR"</formula>
    </cfRule>
    <cfRule type="cellIs" dxfId="7106" priority="7047" stopIfTrue="1" operator="equal">
      <formula>"P-CR"</formula>
    </cfRule>
    <cfRule type="cellIs" dxfId="7105" priority="7048" stopIfTrue="1" operator="equal">
      <formula>"CR Pack"</formula>
    </cfRule>
    <cfRule type="cellIs" dxfId="7104" priority="7049" stopIfTrue="1" operator="equal">
      <formula>"WID new"</formula>
    </cfRule>
    <cfRule type="cellIs" dxfId="7103" priority="7050" stopIfTrue="1" operator="equal">
      <formula>"WID revised"</formula>
    </cfRule>
    <cfRule type="cellIs" dxfId="7102" priority="7051" stopIfTrue="1" operator="equal">
      <formula>"SID new"</formula>
    </cfRule>
    <cfRule type="cellIs" dxfId="7101" priority="7052" stopIfTrue="1" operator="equal">
      <formula>"SID revised"</formula>
    </cfRule>
  </conditionalFormatting>
  <conditionalFormatting sqref="F108">
    <cfRule type="cellIs" dxfId="7100" priority="7035" stopIfTrue="1" operator="equal">
      <formula>"LS In"</formula>
    </cfRule>
    <cfRule type="cellIs" dxfId="7099" priority="7036" stopIfTrue="1" operator="equal">
      <formula>"LS OUT"</formula>
    </cfRule>
    <cfRule type="cellIs" dxfId="7098" priority="7037" stopIfTrue="1" operator="equal">
      <formula>"CR"</formula>
    </cfRule>
    <cfRule type="cellIs" dxfId="7097" priority="7038" stopIfTrue="1" operator="equal">
      <formula>"P-CR"</formula>
    </cfRule>
    <cfRule type="cellIs" dxfId="7096" priority="7039" stopIfTrue="1" operator="equal">
      <formula>"CR Pack"</formula>
    </cfRule>
    <cfRule type="cellIs" dxfId="7095" priority="7040" stopIfTrue="1" operator="equal">
      <formula>"WID new"</formula>
    </cfRule>
    <cfRule type="cellIs" dxfId="7094" priority="7041" stopIfTrue="1" operator="equal">
      <formula>"WID revised"</formula>
    </cfRule>
    <cfRule type="cellIs" dxfId="7093" priority="7042" stopIfTrue="1" operator="equal">
      <formula>"SID new"</formula>
    </cfRule>
    <cfRule type="cellIs" dxfId="7092" priority="7043" stopIfTrue="1" operator="equal">
      <formula>"SID revised"</formula>
    </cfRule>
  </conditionalFormatting>
  <conditionalFormatting sqref="F109">
    <cfRule type="cellIs" dxfId="7091" priority="7026" stopIfTrue="1" operator="equal">
      <formula>"LS In"</formula>
    </cfRule>
    <cfRule type="cellIs" dxfId="7090" priority="7027" stopIfTrue="1" operator="equal">
      <formula>"LS OUT"</formula>
    </cfRule>
    <cfRule type="cellIs" dxfId="7089" priority="7028" stopIfTrue="1" operator="equal">
      <formula>"CR"</formula>
    </cfRule>
    <cfRule type="cellIs" dxfId="7088" priority="7029" stopIfTrue="1" operator="equal">
      <formula>"P-CR"</formula>
    </cfRule>
    <cfRule type="cellIs" dxfId="7087" priority="7030" stopIfTrue="1" operator="equal">
      <formula>"CR Pack"</formula>
    </cfRule>
    <cfRule type="cellIs" dxfId="7086" priority="7031" stopIfTrue="1" operator="equal">
      <formula>"WID new"</formula>
    </cfRule>
    <cfRule type="cellIs" dxfId="7085" priority="7032" stopIfTrue="1" operator="equal">
      <formula>"WID revised"</formula>
    </cfRule>
    <cfRule type="cellIs" dxfId="7084" priority="7033" stopIfTrue="1" operator="equal">
      <formula>"SID new"</formula>
    </cfRule>
    <cfRule type="cellIs" dxfId="7083" priority="7034" stopIfTrue="1" operator="equal">
      <formula>"SID revised"</formula>
    </cfRule>
  </conditionalFormatting>
  <conditionalFormatting sqref="F110">
    <cfRule type="cellIs" dxfId="7082" priority="7017" stopIfTrue="1" operator="equal">
      <formula>"LS In"</formula>
    </cfRule>
    <cfRule type="cellIs" dxfId="7081" priority="7018" stopIfTrue="1" operator="equal">
      <formula>"LS OUT"</formula>
    </cfRule>
    <cfRule type="cellIs" dxfId="7080" priority="7019" stopIfTrue="1" operator="equal">
      <formula>"CR"</formula>
    </cfRule>
    <cfRule type="cellIs" dxfId="7079" priority="7020" stopIfTrue="1" operator="equal">
      <formula>"P-CR"</formula>
    </cfRule>
    <cfRule type="cellIs" dxfId="7078" priority="7021" stopIfTrue="1" operator="equal">
      <formula>"CR Pack"</formula>
    </cfRule>
    <cfRule type="cellIs" dxfId="7077" priority="7022" stopIfTrue="1" operator="equal">
      <formula>"WID new"</formula>
    </cfRule>
    <cfRule type="cellIs" dxfId="7076" priority="7023" stopIfTrue="1" operator="equal">
      <formula>"WID revised"</formula>
    </cfRule>
    <cfRule type="cellIs" dxfId="7075" priority="7024" stopIfTrue="1" operator="equal">
      <formula>"SID new"</formula>
    </cfRule>
    <cfRule type="cellIs" dxfId="7074" priority="7025" stopIfTrue="1" operator="equal">
      <formula>"SID revised"</formula>
    </cfRule>
  </conditionalFormatting>
  <conditionalFormatting sqref="F110">
    <cfRule type="cellIs" dxfId="7073" priority="7008" stopIfTrue="1" operator="equal">
      <formula>"LS In"</formula>
    </cfRule>
    <cfRule type="cellIs" dxfId="7072" priority="7009" stopIfTrue="1" operator="equal">
      <formula>"LS OUT"</formula>
    </cfRule>
    <cfRule type="cellIs" dxfId="7071" priority="7010" stopIfTrue="1" operator="equal">
      <formula>"CR"</formula>
    </cfRule>
    <cfRule type="cellIs" dxfId="7070" priority="7011" stopIfTrue="1" operator="equal">
      <formula>"P-CR"</formula>
    </cfRule>
    <cfRule type="cellIs" dxfId="7069" priority="7012" stopIfTrue="1" operator="equal">
      <formula>"CR Pack"</formula>
    </cfRule>
    <cfRule type="cellIs" dxfId="7068" priority="7013" stopIfTrue="1" operator="equal">
      <formula>"WID new"</formula>
    </cfRule>
    <cfRule type="cellIs" dxfId="7067" priority="7014" stopIfTrue="1" operator="equal">
      <formula>"WID revised"</formula>
    </cfRule>
    <cfRule type="cellIs" dxfId="7066" priority="7015" stopIfTrue="1" operator="equal">
      <formula>"SID new"</formula>
    </cfRule>
    <cfRule type="cellIs" dxfId="7065" priority="7016" stopIfTrue="1" operator="equal">
      <formula>"SID revised"</formula>
    </cfRule>
  </conditionalFormatting>
  <conditionalFormatting sqref="F110">
    <cfRule type="cellIs" dxfId="7064" priority="6999" stopIfTrue="1" operator="equal">
      <formula>"LS In"</formula>
    </cfRule>
    <cfRule type="cellIs" dxfId="7063" priority="7000" stopIfTrue="1" operator="equal">
      <formula>"LS OUT"</formula>
    </cfRule>
    <cfRule type="cellIs" dxfId="7062" priority="7001" stopIfTrue="1" operator="equal">
      <formula>"CR"</formula>
    </cfRule>
    <cfRule type="cellIs" dxfId="7061" priority="7002" stopIfTrue="1" operator="equal">
      <formula>"P-CR"</formula>
    </cfRule>
    <cfRule type="cellIs" dxfId="7060" priority="7003" stopIfTrue="1" operator="equal">
      <formula>"CR Pack"</formula>
    </cfRule>
    <cfRule type="cellIs" dxfId="7059" priority="7004" stopIfTrue="1" operator="equal">
      <formula>"WID new"</formula>
    </cfRule>
    <cfRule type="cellIs" dxfId="7058" priority="7005" stopIfTrue="1" operator="equal">
      <formula>"WID revised"</formula>
    </cfRule>
    <cfRule type="cellIs" dxfId="7057" priority="7006" stopIfTrue="1" operator="equal">
      <formula>"SID new"</formula>
    </cfRule>
    <cfRule type="cellIs" dxfId="7056" priority="7007" stopIfTrue="1" operator="equal">
      <formula>"SID revised"</formula>
    </cfRule>
  </conditionalFormatting>
  <conditionalFormatting sqref="P89:P90">
    <cfRule type="containsText" dxfId="7055" priority="6997" stopIfTrue="1" operator="containsText" text="DUMMY">
      <formula>NOT(ISERROR(SEARCH("DUMMY",P89)))</formula>
    </cfRule>
    <cfRule type="cellIs" dxfId="7054" priority="6998" stopIfTrue="1" operator="equal">
      <formula>""</formula>
    </cfRule>
  </conditionalFormatting>
  <conditionalFormatting sqref="Q89:Q90">
    <cfRule type="cellIs" dxfId="7053" priority="6995" stopIfTrue="1" operator="equal">
      <formula>""</formula>
    </cfRule>
    <cfRule type="cellIs" dxfId="7052" priority="6996" stopIfTrue="1" operator="equal">
      <formula>"-"</formula>
    </cfRule>
  </conditionalFormatting>
  <conditionalFormatting sqref="I89:I90">
    <cfRule type="containsText" dxfId="7051" priority="6993" operator="containsText" text="...">
      <formula>NOT(ISERROR(SEARCH("...",I89)))</formula>
    </cfRule>
    <cfRule type="containsText" dxfId="7050" priority="6994" operator="containsText" text="~?">
      <formula>NOT(ISERROR(SEARCH("~?",I89)))</formula>
    </cfRule>
  </conditionalFormatting>
  <conditionalFormatting sqref="F89:F90">
    <cfRule type="cellIs" dxfId="7049" priority="6984" stopIfTrue="1" operator="equal">
      <formula>"LS In"</formula>
    </cfRule>
    <cfRule type="cellIs" dxfId="7048" priority="6985" stopIfTrue="1" operator="equal">
      <formula>"LS OUT"</formula>
    </cfRule>
    <cfRule type="cellIs" dxfId="7047" priority="6986" stopIfTrue="1" operator="equal">
      <formula>"CR"</formula>
    </cfRule>
    <cfRule type="cellIs" dxfId="7046" priority="6987" stopIfTrue="1" operator="equal">
      <formula>"P-CR"</formula>
    </cfRule>
    <cfRule type="cellIs" dxfId="7045" priority="6988" stopIfTrue="1" operator="equal">
      <formula>"CR Pack"</formula>
    </cfRule>
    <cfRule type="cellIs" dxfId="7044" priority="6989" stopIfTrue="1" operator="equal">
      <formula>"WID new"</formula>
    </cfRule>
    <cfRule type="cellIs" dxfId="7043" priority="6990" stopIfTrue="1" operator="equal">
      <formula>"WID revised"</formula>
    </cfRule>
    <cfRule type="cellIs" dxfId="7042" priority="6991" stopIfTrue="1" operator="equal">
      <formula>"SID new"</formula>
    </cfRule>
    <cfRule type="cellIs" dxfId="7041" priority="6992" stopIfTrue="1" operator="equal">
      <formula>"SID revised"</formula>
    </cfRule>
  </conditionalFormatting>
  <conditionalFormatting sqref="F1311">
    <cfRule type="cellIs" dxfId="7040" priority="6975" stopIfTrue="1" operator="equal">
      <formula>"LS In"</formula>
    </cfRule>
    <cfRule type="cellIs" dxfId="7039" priority="6976" stopIfTrue="1" operator="equal">
      <formula>"LS OUT"</formula>
    </cfRule>
    <cfRule type="cellIs" dxfId="7038" priority="6977" stopIfTrue="1" operator="equal">
      <formula>"CR"</formula>
    </cfRule>
    <cfRule type="cellIs" dxfId="7037" priority="6978" stopIfTrue="1" operator="equal">
      <formula>"P-CR"</formula>
    </cfRule>
    <cfRule type="cellIs" dxfId="7036" priority="6979" stopIfTrue="1" operator="equal">
      <formula>"CR Pack"</formula>
    </cfRule>
    <cfRule type="cellIs" dxfId="7035" priority="6980" stopIfTrue="1" operator="equal">
      <formula>"WID new"</formula>
    </cfRule>
    <cfRule type="cellIs" dxfId="7034" priority="6981" stopIfTrue="1" operator="equal">
      <formula>"WID revised"</formula>
    </cfRule>
    <cfRule type="cellIs" dxfId="7033" priority="6982" stopIfTrue="1" operator="equal">
      <formula>"SID new"</formula>
    </cfRule>
    <cfRule type="cellIs" dxfId="7032" priority="6983" stopIfTrue="1" operator="equal">
      <formula>"SID revised"</formula>
    </cfRule>
  </conditionalFormatting>
  <conditionalFormatting sqref="F1423">
    <cfRule type="cellIs" dxfId="7031" priority="6966" stopIfTrue="1" operator="equal">
      <formula>"LS In"</formula>
    </cfRule>
    <cfRule type="cellIs" dxfId="7030" priority="6967" stopIfTrue="1" operator="equal">
      <formula>"LS OUT"</formula>
    </cfRule>
    <cfRule type="cellIs" dxfId="7029" priority="6968" stopIfTrue="1" operator="equal">
      <formula>"CR"</formula>
    </cfRule>
    <cfRule type="cellIs" dxfId="7028" priority="6969" stopIfTrue="1" operator="equal">
      <formula>"P-CR"</formula>
    </cfRule>
    <cfRule type="cellIs" dxfId="7027" priority="6970" stopIfTrue="1" operator="equal">
      <formula>"CR Pack"</formula>
    </cfRule>
    <cfRule type="cellIs" dxfId="7026" priority="6971" stopIfTrue="1" operator="equal">
      <formula>"WID new"</formula>
    </cfRule>
    <cfRule type="cellIs" dxfId="7025" priority="6972" stopIfTrue="1" operator="equal">
      <formula>"WID revised"</formula>
    </cfRule>
    <cfRule type="cellIs" dxfId="7024" priority="6973" stopIfTrue="1" operator="equal">
      <formula>"SID new"</formula>
    </cfRule>
    <cfRule type="cellIs" dxfId="7023" priority="6974" stopIfTrue="1" operator="equal">
      <formula>"SID revised"</formula>
    </cfRule>
  </conditionalFormatting>
  <conditionalFormatting sqref="F1027">
    <cfRule type="cellIs" dxfId="7022" priority="6957" stopIfTrue="1" operator="equal">
      <formula>"LS In"</formula>
    </cfRule>
    <cfRule type="cellIs" dxfId="7021" priority="6958" stopIfTrue="1" operator="equal">
      <formula>"LS OUT"</formula>
    </cfRule>
    <cfRule type="cellIs" dxfId="7020" priority="6959" stopIfTrue="1" operator="equal">
      <formula>"CR"</formula>
    </cfRule>
    <cfRule type="cellIs" dxfId="7019" priority="6960" stopIfTrue="1" operator="equal">
      <formula>"P-CR"</formula>
    </cfRule>
    <cfRule type="cellIs" dxfId="7018" priority="6961" stopIfTrue="1" operator="equal">
      <formula>"CR Pack"</formula>
    </cfRule>
    <cfRule type="cellIs" dxfId="7017" priority="6962" stopIfTrue="1" operator="equal">
      <formula>"WID new"</formula>
    </cfRule>
    <cfRule type="cellIs" dxfId="7016" priority="6963" stopIfTrue="1" operator="equal">
      <formula>"WID revised"</formula>
    </cfRule>
    <cfRule type="cellIs" dxfId="7015" priority="6964" stopIfTrue="1" operator="equal">
      <formula>"SID new"</formula>
    </cfRule>
    <cfRule type="cellIs" dxfId="7014" priority="6965" stopIfTrue="1" operator="equal">
      <formula>"SID revised"</formula>
    </cfRule>
  </conditionalFormatting>
  <conditionalFormatting sqref="F1463">
    <cfRule type="cellIs" dxfId="7013" priority="6948" stopIfTrue="1" operator="equal">
      <formula>"LS In"</formula>
    </cfRule>
    <cfRule type="cellIs" dxfId="7012" priority="6949" stopIfTrue="1" operator="equal">
      <formula>"LS OUT"</formula>
    </cfRule>
    <cfRule type="cellIs" dxfId="7011" priority="6950" stopIfTrue="1" operator="equal">
      <formula>"CR"</formula>
    </cfRule>
    <cfRule type="cellIs" dxfId="7010" priority="6951" stopIfTrue="1" operator="equal">
      <formula>"P-CR"</formula>
    </cfRule>
    <cfRule type="cellIs" dxfId="7009" priority="6952" stopIfTrue="1" operator="equal">
      <formula>"CR Pack"</formula>
    </cfRule>
    <cfRule type="cellIs" dxfId="7008" priority="6953" stopIfTrue="1" operator="equal">
      <formula>"WID new"</formula>
    </cfRule>
    <cfRule type="cellIs" dxfId="7007" priority="6954" stopIfTrue="1" operator="equal">
      <formula>"WID revised"</formula>
    </cfRule>
    <cfRule type="cellIs" dxfId="7006" priority="6955" stopIfTrue="1" operator="equal">
      <formula>"SID new"</formula>
    </cfRule>
    <cfRule type="cellIs" dxfId="7005" priority="6956" stopIfTrue="1" operator="equal">
      <formula>"SID revised"</formula>
    </cfRule>
  </conditionalFormatting>
  <conditionalFormatting sqref="F1465">
    <cfRule type="cellIs" dxfId="7004" priority="6944" stopIfTrue="1" operator="equal">
      <formula>"LS In"</formula>
    </cfRule>
    <cfRule type="cellIs" dxfId="7003" priority="6945" stopIfTrue="1" operator="equal">
      <formula>"LS OUT"</formula>
    </cfRule>
    <cfRule type="cellIs" dxfId="7002" priority="6946" stopIfTrue="1" operator="equal">
      <formula>"CR"</formula>
    </cfRule>
    <cfRule type="cellIs" dxfId="7001" priority="6947" stopIfTrue="1" operator="equal">
      <formula>"P-CR"</formula>
    </cfRule>
  </conditionalFormatting>
  <conditionalFormatting sqref="F1491">
    <cfRule type="cellIs" dxfId="7000" priority="6935" stopIfTrue="1" operator="equal">
      <formula>"LS In"</formula>
    </cfRule>
    <cfRule type="cellIs" dxfId="6999" priority="6936" stopIfTrue="1" operator="equal">
      <formula>"LS OUT"</formula>
    </cfRule>
    <cfRule type="cellIs" dxfId="6998" priority="6937" stopIfTrue="1" operator="equal">
      <formula>"CR"</formula>
    </cfRule>
    <cfRule type="cellIs" dxfId="6997" priority="6938" stopIfTrue="1" operator="equal">
      <formula>"P-CR"</formula>
    </cfRule>
    <cfRule type="cellIs" dxfId="6996" priority="6939" stopIfTrue="1" operator="equal">
      <formula>"CR Pack"</formula>
    </cfRule>
    <cfRule type="cellIs" dxfId="6995" priority="6940" stopIfTrue="1" operator="equal">
      <formula>"WID new"</formula>
    </cfRule>
    <cfRule type="cellIs" dxfId="6994" priority="6941" stopIfTrue="1" operator="equal">
      <formula>"WID revised"</formula>
    </cfRule>
    <cfRule type="cellIs" dxfId="6993" priority="6942" stopIfTrue="1" operator="equal">
      <formula>"SID new"</formula>
    </cfRule>
    <cfRule type="cellIs" dxfId="6992" priority="6943" stopIfTrue="1" operator="equal">
      <formula>"SID revised"</formula>
    </cfRule>
  </conditionalFormatting>
  <conditionalFormatting sqref="F1491">
    <cfRule type="cellIs" dxfId="6991" priority="6926" stopIfTrue="1" operator="equal">
      <formula>"LS In"</formula>
    </cfRule>
    <cfRule type="cellIs" dxfId="6990" priority="6927" stopIfTrue="1" operator="equal">
      <formula>"LS OUT"</formula>
    </cfRule>
    <cfRule type="cellIs" dxfId="6989" priority="6928" stopIfTrue="1" operator="equal">
      <formula>"CR"</formula>
    </cfRule>
    <cfRule type="cellIs" dxfId="6988" priority="6929" stopIfTrue="1" operator="equal">
      <formula>"P-CR"</formula>
    </cfRule>
    <cfRule type="cellIs" dxfId="6987" priority="6930" stopIfTrue="1" operator="equal">
      <formula>"CR Pack"</formula>
    </cfRule>
    <cfRule type="cellIs" dxfId="6986" priority="6931" stopIfTrue="1" operator="equal">
      <formula>"WID new"</formula>
    </cfRule>
    <cfRule type="cellIs" dxfId="6985" priority="6932" stopIfTrue="1" operator="equal">
      <formula>"WID revised"</formula>
    </cfRule>
    <cfRule type="cellIs" dxfId="6984" priority="6933" stopIfTrue="1" operator="equal">
      <formula>"SID new"</formula>
    </cfRule>
    <cfRule type="cellIs" dxfId="6983" priority="6934" stopIfTrue="1" operator="equal">
      <formula>"SID revised"</formula>
    </cfRule>
  </conditionalFormatting>
  <conditionalFormatting sqref="F1493">
    <cfRule type="cellIs" dxfId="6982" priority="6917" stopIfTrue="1" operator="equal">
      <formula>"LS In"</formula>
    </cfRule>
    <cfRule type="cellIs" dxfId="6981" priority="6918" stopIfTrue="1" operator="equal">
      <formula>"LS OUT"</formula>
    </cfRule>
    <cfRule type="cellIs" dxfId="6980" priority="6919" stopIfTrue="1" operator="equal">
      <formula>"CR"</formula>
    </cfRule>
    <cfRule type="cellIs" dxfId="6979" priority="6920" stopIfTrue="1" operator="equal">
      <formula>"P-CR"</formula>
    </cfRule>
    <cfRule type="cellIs" dxfId="6978" priority="6921" stopIfTrue="1" operator="equal">
      <formula>"CR Pack"</formula>
    </cfRule>
    <cfRule type="cellIs" dxfId="6977" priority="6922" stopIfTrue="1" operator="equal">
      <formula>"WID new"</formula>
    </cfRule>
    <cfRule type="cellIs" dxfId="6976" priority="6923" stopIfTrue="1" operator="equal">
      <formula>"WID revised"</formula>
    </cfRule>
    <cfRule type="cellIs" dxfId="6975" priority="6924" stopIfTrue="1" operator="equal">
      <formula>"SID new"</formula>
    </cfRule>
    <cfRule type="cellIs" dxfId="6974" priority="6925" stopIfTrue="1" operator="equal">
      <formula>"SID revised"</formula>
    </cfRule>
  </conditionalFormatting>
  <conditionalFormatting sqref="F1492">
    <cfRule type="cellIs" dxfId="6973" priority="6908" stopIfTrue="1" operator="equal">
      <formula>"LS In"</formula>
    </cfRule>
    <cfRule type="cellIs" dxfId="6972" priority="6909" stopIfTrue="1" operator="equal">
      <formula>"LS OUT"</formula>
    </cfRule>
    <cfRule type="cellIs" dxfId="6971" priority="6910" stopIfTrue="1" operator="equal">
      <formula>"CR"</formula>
    </cfRule>
    <cfRule type="cellIs" dxfId="6970" priority="6911" stopIfTrue="1" operator="equal">
      <formula>"P-CR"</formula>
    </cfRule>
    <cfRule type="cellIs" dxfId="6969" priority="6912" stopIfTrue="1" operator="equal">
      <formula>"CR Pack"</formula>
    </cfRule>
    <cfRule type="cellIs" dxfId="6968" priority="6913" stopIfTrue="1" operator="equal">
      <formula>"WID new"</formula>
    </cfRule>
    <cfRule type="cellIs" dxfId="6967" priority="6914" stopIfTrue="1" operator="equal">
      <formula>"WID revised"</formula>
    </cfRule>
    <cfRule type="cellIs" dxfId="6966" priority="6915" stopIfTrue="1" operator="equal">
      <formula>"SID new"</formula>
    </cfRule>
    <cfRule type="cellIs" dxfId="6965" priority="6916" stopIfTrue="1" operator="equal">
      <formula>"SID revised"</formula>
    </cfRule>
  </conditionalFormatting>
  <conditionalFormatting sqref="F1497">
    <cfRule type="cellIs" dxfId="6964" priority="6899" stopIfTrue="1" operator="equal">
      <formula>"LS In"</formula>
    </cfRule>
    <cfRule type="cellIs" dxfId="6963" priority="6900" stopIfTrue="1" operator="equal">
      <formula>"LS OUT"</formula>
    </cfRule>
    <cfRule type="cellIs" dxfId="6962" priority="6901" stopIfTrue="1" operator="equal">
      <formula>"CR"</formula>
    </cfRule>
    <cfRule type="cellIs" dxfId="6961" priority="6902" stopIfTrue="1" operator="equal">
      <formula>"P-CR"</formula>
    </cfRule>
    <cfRule type="cellIs" dxfId="6960" priority="6903" stopIfTrue="1" operator="equal">
      <formula>"CR Pack"</formula>
    </cfRule>
    <cfRule type="cellIs" dxfId="6959" priority="6904" stopIfTrue="1" operator="equal">
      <formula>"WID new"</formula>
    </cfRule>
    <cfRule type="cellIs" dxfId="6958" priority="6905" stopIfTrue="1" operator="equal">
      <formula>"WID revised"</formula>
    </cfRule>
    <cfRule type="cellIs" dxfId="6957" priority="6906" stopIfTrue="1" operator="equal">
      <formula>"SID new"</formula>
    </cfRule>
    <cfRule type="cellIs" dxfId="6956" priority="6907" stopIfTrue="1" operator="equal">
      <formula>"SID revised"</formula>
    </cfRule>
  </conditionalFormatting>
  <conditionalFormatting sqref="F1496">
    <cfRule type="cellIs" dxfId="6955" priority="6890" stopIfTrue="1" operator="equal">
      <formula>"LS In"</formula>
    </cfRule>
    <cfRule type="cellIs" dxfId="6954" priority="6891" stopIfTrue="1" operator="equal">
      <formula>"LS OUT"</formula>
    </cfRule>
    <cfRule type="cellIs" dxfId="6953" priority="6892" stopIfTrue="1" operator="equal">
      <formula>"CR"</formula>
    </cfRule>
    <cfRule type="cellIs" dxfId="6952" priority="6893" stopIfTrue="1" operator="equal">
      <formula>"P-CR"</formula>
    </cfRule>
    <cfRule type="cellIs" dxfId="6951" priority="6894" stopIfTrue="1" operator="equal">
      <formula>"CR Pack"</formula>
    </cfRule>
    <cfRule type="cellIs" dxfId="6950" priority="6895" stopIfTrue="1" operator="equal">
      <formula>"WID new"</formula>
    </cfRule>
    <cfRule type="cellIs" dxfId="6949" priority="6896" stopIfTrue="1" operator="equal">
      <formula>"WID revised"</formula>
    </cfRule>
    <cfRule type="cellIs" dxfId="6948" priority="6897" stopIfTrue="1" operator="equal">
      <formula>"SID new"</formula>
    </cfRule>
    <cfRule type="cellIs" dxfId="6947" priority="6898" stopIfTrue="1" operator="equal">
      <formula>"SID revised"</formula>
    </cfRule>
  </conditionalFormatting>
  <conditionalFormatting sqref="F1496">
    <cfRule type="cellIs" dxfId="6946" priority="6881" stopIfTrue="1" operator="equal">
      <formula>"LS In"</formula>
    </cfRule>
    <cfRule type="cellIs" dxfId="6945" priority="6882" stopIfTrue="1" operator="equal">
      <formula>"LS OUT"</formula>
    </cfRule>
    <cfRule type="cellIs" dxfId="6944" priority="6883" stopIfTrue="1" operator="equal">
      <formula>"CR"</formula>
    </cfRule>
    <cfRule type="cellIs" dxfId="6943" priority="6884" stopIfTrue="1" operator="equal">
      <formula>"P-CR"</formula>
    </cfRule>
    <cfRule type="cellIs" dxfId="6942" priority="6885" stopIfTrue="1" operator="equal">
      <formula>"CR Pack"</formula>
    </cfRule>
    <cfRule type="cellIs" dxfId="6941" priority="6886" stopIfTrue="1" operator="equal">
      <formula>"WID new"</formula>
    </cfRule>
    <cfRule type="cellIs" dxfId="6940" priority="6887" stopIfTrue="1" operator="equal">
      <formula>"WID revised"</formula>
    </cfRule>
    <cfRule type="cellIs" dxfId="6939" priority="6888" stopIfTrue="1" operator="equal">
      <formula>"SID new"</formula>
    </cfRule>
    <cfRule type="cellIs" dxfId="6938" priority="6889" stopIfTrue="1" operator="equal">
      <formula>"SID revised"</formula>
    </cfRule>
  </conditionalFormatting>
  <conditionalFormatting sqref="F1045">
    <cfRule type="cellIs" dxfId="6937" priority="6872" stopIfTrue="1" operator="equal">
      <formula>"LS In"</formula>
    </cfRule>
    <cfRule type="cellIs" dxfId="6936" priority="6873" stopIfTrue="1" operator="equal">
      <formula>"LS OUT"</formula>
    </cfRule>
    <cfRule type="cellIs" dxfId="6935" priority="6874" stopIfTrue="1" operator="equal">
      <formula>"CR"</formula>
    </cfRule>
    <cfRule type="cellIs" dxfId="6934" priority="6875" stopIfTrue="1" operator="equal">
      <formula>"P-CR"</formula>
    </cfRule>
    <cfRule type="cellIs" dxfId="6933" priority="6876" stopIfTrue="1" operator="equal">
      <formula>"CR Pack"</formula>
    </cfRule>
    <cfRule type="cellIs" dxfId="6932" priority="6877" stopIfTrue="1" operator="equal">
      <formula>"WID new"</formula>
    </cfRule>
    <cfRule type="cellIs" dxfId="6931" priority="6878" stopIfTrue="1" operator="equal">
      <formula>"WID revised"</formula>
    </cfRule>
    <cfRule type="cellIs" dxfId="6930" priority="6879" stopIfTrue="1" operator="equal">
      <formula>"SID new"</formula>
    </cfRule>
    <cfRule type="cellIs" dxfId="6929" priority="6880" stopIfTrue="1" operator="equal">
      <formula>"SID revised"</formula>
    </cfRule>
  </conditionalFormatting>
  <conditionalFormatting sqref="F1499">
    <cfRule type="cellIs" dxfId="6928" priority="6863" stopIfTrue="1" operator="equal">
      <formula>"LS In"</formula>
    </cfRule>
    <cfRule type="cellIs" dxfId="6927" priority="6864" stopIfTrue="1" operator="equal">
      <formula>"LS OUT"</formula>
    </cfRule>
    <cfRule type="cellIs" dxfId="6926" priority="6865" stopIfTrue="1" operator="equal">
      <formula>"CR"</formula>
    </cfRule>
    <cfRule type="cellIs" dxfId="6925" priority="6866" stopIfTrue="1" operator="equal">
      <formula>"P-CR"</formula>
    </cfRule>
    <cfRule type="cellIs" dxfId="6924" priority="6867" stopIfTrue="1" operator="equal">
      <formula>"CR Pack"</formula>
    </cfRule>
    <cfRule type="cellIs" dxfId="6923" priority="6868" stopIfTrue="1" operator="equal">
      <formula>"WID new"</formula>
    </cfRule>
    <cfRule type="cellIs" dxfId="6922" priority="6869" stopIfTrue="1" operator="equal">
      <formula>"WID revised"</formula>
    </cfRule>
    <cfRule type="cellIs" dxfId="6921" priority="6870" stopIfTrue="1" operator="equal">
      <formula>"SID new"</formula>
    </cfRule>
    <cfRule type="cellIs" dxfId="6920" priority="6871" stopIfTrue="1" operator="equal">
      <formula>"SID revised"</formula>
    </cfRule>
  </conditionalFormatting>
  <conditionalFormatting sqref="F1502">
    <cfRule type="cellIs" dxfId="6919" priority="6854" stopIfTrue="1" operator="equal">
      <formula>"LS In"</formula>
    </cfRule>
    <cfRule type="cellIs" dxfId="6918" priority="6855" stopIfTrue="1" operator="equal">
      <formula>"LS OUT"</formula>
    </cfRule>
    <cfRule type="cellIs" dxfId="6917" priority="6856" stopIfTrue="1" operator="equal">
      <formula>"CR"</formula>
    </cfRule>
    <cfRule type="cellIs" dxfId="6916" priority="6857" stopIfTrue="1" operator="equal">
      <formula>"P-CR"</formula>
    </cfRule>
    <cfRule type="cellIs" dxfId="6915" priority="6858" stopIfTrue="1" operator="equal">
      <formula>"CR Pack"</formula>
    </cfRule>
    <cfRule type="cellIs" dxfId="6914" priority="6859" stopIfTrue="1" operator="equal">
      <formula>"WID new"</formula>
    </cfRule>
    <cfRule type="cellIs" dxfId="6913" priority="6860" stopIfTrue="1" operator="equal">
      <formula>"WID revised"</formula>
    </cfRule>
    <cfRule type="cellIs" dxfId="6912" priority="6861" stopIfTrue="1" operator="equal">
      <formula>"SID new"</formula>
    </cfRule>
    <cfRule type="cellIs" dxfId="6911" priority="6862" stopIfTrue="1" operator="equal">
      <formula>"SID revised"</formula>
    </cfRule>
  </conditionalFormatting>
  <conditionalFormatting sqref="F1502">
    <cfRule type="cellIs" dxfId="6910" priority="6845" stopIfTrue="1" operator="equal">
      <formula>"LS In"</formula>
    </cfRule>
    <cfRule type="cellIs" dxfId="6909" priority="6846" stopIfTrue="1" operator="equal">
      <formula>"LS OUT"</formula>
    </cfRule>
    <cfRule type="cellIs" dxfId="6908" priority="6847" stopIfTrue="1" operator="equal">
      <formula>"CR"</formula>
    </cfRule>
    <cfRule type="cellIs" dxfId="6907" priority="6848" stopIfTrue="1" operator="equal">
      <formula>"P-CR"</formula>
    </cfRule>
    <cfRule type="cellIs" dxfId="6906" priority="6849" stopIfTrue="1" operator="equal">
      <formula>"CR Pack"</formula>
    </cfRule>
    <cfRule type="cellIs" dxfId="6905" priority="6850" stopIfTrue="1" operator="equal">
      <formula>"WID new"</formula>
    </cfRule>
    <cfRule type="cellIs" dxfId="6904" priority="6851" stopIfTrue="1" operator="equal">
      <formula>"WID revised"</formula>
    </cfRule>
    <cfRule type="cellIs" dxfId="6903" priority="6852" stopIfTrue="1" operator="equal">
      <formula>"SID new"</formula>
    </cfRule>
    <cfRule type="cellIs" dxfId="6902" priority="6853" stopIfTrue="1" operator="equal">
      <formula>"SID revised"</formula>
    </cfRule>
  </conditionalFormatting>
  <conditionalFormatting sqref="F1502">
    <cfRule type="cellIs" dxfId="6901" priority="6836" stopIfTrue="1" operator="equal">
      <formula>"LS In"</formula>
    </cfRule>
    <cfRule type="cellIs" dxfId="6900" priority="6837" stopIfTrue="1" operator="equal">
      <formula>"LS OUT"</formula>
    </cfRule>
    <cfRule type="cellIs" dxfId="6899" priority="6838" stopIfTrue="1" operator="equal">
      <formula>"CR"</formula>
    </cfRule>
    <cfRule type="cellIs" dxfId="6898" priority="6839" stopIfTrue="1" operator="equal">
      <formula>"P-CR"</formula>
    </cfRule>
    <cfRule type="cellIs" dxfId="6897" priority="6840" stopIfTrue="1" operator="equal">
      <formula>"CR Pack"</formula>
    </cfRule>
    <cfRule type="cellIs" dxfId="6896" priority="6841" stopIfTrue="1" operator="equal">
      <formula>"WID new"</formula>
    </cfRule>
    <cfRule type="cellIs" dxfId="6895" priority="6842" stopIfTrue="1" operator="equal">
      <formula>"WID revised"</formula>
    </cfRule>
    <cfRule type="cellIs" dxfId="6894" priority="6843" stopIfTrue="1" operator="equal">
      <formula>"SID new"</formula>
    </cfRule>
    <cfRule type="cellIs" dxfId="6893" priority="6844" stopIfTrue="1" operator="equal">
      <formula>"SID revised"</formula>
    </cfRule>
  </conditionalFormatting>
  <conditionalFormatting sqref="F1503">
    <cfRule type="cellIs" dxfId="6892" priority="6827" stopIfTrue="1" operator="equal">
      <formula>"LS In"</formula>
    </cfRule>
    <cfRule type="cellIs" dxfId="6891" priority="6828" stopIfTrue="1" operator="equal">
      <formula>"LS OUT"</formula>
    </cfRule>
    <cfRule type="cellIs" dxfId="6890" priority="6829" stopIfTrue="1" operator="equal">
      <formula>"CR"</formula>
    </cfRule>
    <cfRule type="cellIs" dxfId="6889" priority="6830" stopIfTrue="1" operator="equal">
      <formula>"P-CR"</formula>
    </cfRule>
    <cfRule type="cellIs" dxfId="6888" priority="6831" stopIfTrue="1" operator="equal">
      <formula>"CR Pack"</formula>
    </cfRule>
    <cfRule type="cellIs" dxfId="6887" priority="6832" stopIfTrue="1" operator="equal">
      <formula>"WID new"</formula>
    </cfRule>
    <cfRule type="cellIs" dxfId="6886" priority="6833" stopIfTrue="1" operator="equal">
      <formula>"WID revised"</formula>
    </cfRule>
    <cfRule type="cellIs" dxfId="6885" priority="6834" stopIfTrue="1" operator="equal">
      <formula>"SID new"</formula>
    </cfRule>
    <cfRule type="cellIs" dxfId="6884" priority="6835" stopIfTrue="1" operator="equal">
      <formula>"SID revised"</formula>
    </cfRule>
  </conditionalFormatting>
  <conditionalFormatting sqref="F1503">
    <cfRule type="cellIs" dxfId="6883" priority="6818" stopIfTrue="1" operator="equal">
      <formula>"LS In"</formula>
    </cfRule>
    <cfRule type="cellIs" dxfId="6882" priority="6819" stopIfTrue="1" operator="equal">
      <formula>"LS OUT"</formula>
    </cfRule>
    <cfRule type="cellIs" dxfId="6881" priority="6820" stopIfTrue="1" operator="equal">
      <formula>"CR"</formula>
    </cfRule>
    <cfRule type="cellIs" dxfId="6880" priority="6821" stopIfTrue="1" operator="equal">
      <formula>"P-CR"</formula>
    </cfRule>
    <cfRule type="cellIs" dxfId="6879" priority="6822" stopIfTrue="1" operator="equal">
      <formula>"CR Pack"</formula>
    </cfRule>
    <cfRule type="cellIs" dxfId="6878" priority="6823" stopIfTrue="1" operator="equal">
      <formula>"WID new"</formula>
    </cfRule>
    <cfRule type="cellIs" dxfId="6877" priority="6824" stopIfTrue="1" operator="equal">
      <formula>"WID revised"</formula>
    </cfRule>
    <cfRule type="cellIs" dxfId="6876" priority="6825" stopIfTrue="1" operator="equal">
      <formula>"SID new"</formula>
    </cfRule>
    <cfRule type="cellIs" dxfId="6875" priority="6826" stopIfTrue="1" operator="equal">
      <formula>"SID revised"</formula>
    </cfRule>
  </conditionalFormatting>
  <conditionalFormatting sqref="F1503">
    <cfRule type="cellIs" dxfId="6874" priority="6809" stopIfTrue="1" operator="equal">
      <formula>"LS In"</formula>
    </cfRule>
    <cfRule type="cellIs" dxfId="6873" priority="6810" stopIfTrue="1" operator="equal">
      <formula>"LS OUT"</formula>
    </cfRule>
    <cfRule type="cellIs" dxfId="6872" priority="6811" stopIfTrue="1" operator="equal">
      <formula>"CR"</formula>
    </cfRule>
    <cfRule type="cellIs" dxfId="6871" priority="6812" stopIfTrue="1" operator="equal">
      <formula>"P-CR"</formula>
    </cfRule>
    <cfRule type="cellIs" dxfId="6870" priority="6813" stopIfTrue="1" operator="equal">
      <formula>"CR Pack"</formula>
    </cfRule>
    <cfRule type="cellIs" dxfId="6869" priority="6814" stopIfTrue="1" operator="equal">
      <formula>"WID new"</formula>
    </cfRule>
    <cfRule type="cellIs" dxfId="6868" priority="6815" stopIfTrue="1" operator="equal">
      <formula>"WID revised"</formula>
    </cfRule>
    <cfRule type="cellIs" dxfId="6867" priority="6816" stopIfTrue="1" operator="equal">
      <formula>"SID new"</formula>
    </cfRule>
    <cfRule type="cellIs" dxfId="6866" priority="6817" stopIfTrue="1" operator="equal">
      <formula>"SID revised"</formula>
    </cfRule>
  </conditionalFormatting>
  <conditionalFormatting sqref="F1503">
    <cfRule type="cellIs" dxfId="6865" priority="6800" stopIfTrue="1" operator="equal">
      <formula>"LS In"</formula>
    </cfRule>
    <cfRule type="cellIs" dxfId="6864" priority="6801" stopIfTrue="1" operator="equal">
      <formula>"LS OUT"</formula>
    </cfRule>
    <cfRule type="cellIs" dxfId="6863" priority="6802" stopIfTrue="1" operator="equal">
      <formula>"CR"</formula>
    </cfRule>
    <cfRule type="cellIs" dxfId="6862" priority="6803" stopIfTrue="1" operator="equal">
      <formula>"P-CR"</formula>
    </cfRule>
    <cfRule type="cellIs" dxfId="6861" priority="6804" stopIfTrue="1" operator="equal">
      <formula>"CR Pack"</formula>
    </cfRule>
    <cfRule type="cellIs" dxfId="6860" priority="6805" stopIfTrue="1" operator="equal">
      <formula>"WID new"</formula>
    </cfRule>
    <cfRule type="cellIs" dxfId="6859" priority="6806" stopIfTrue="1" operator="equal">
      <formula>"WID revised"</formula>
    </cfRule>
    <cfRule type="cellIs" dxfId="6858" priority="6807" stopIfTrue="1" operator="equal">
      <formula>"SID new"</formula>
    </cfRule>
    <cfRule type="cellIs" dxfId="6857" priority="6808" stopIfTrue="1" operator="equal">
      <formula>"SID revised"</formula>
    </cfRule>
  </conditionalFormatting>
  <conditionalFormatting sqref="F1506">
    <cfRule type="cellIs" dxfId="6856" priority="6791" stopIfTrue="1" operator="equal">
      <formula>"LS In"</formula>
    </cfRule>
    <cfRule type="cellIs" dxfId="6855" priority="6792" stopIfTrue="1" operator="equal">
      <formula>"LS OUT"</formula>
    </cfRule>
    <cfRule type="cellIs" dxfId="6854" priority="6793" stopIfTrue="1" operator="equal">
      <formula>"CR"</formula>
    </cfRule>
    <cfRule type="cellIs" dxfId="6853" priority="6794" stopIfTrue="1" operator="equal">
      <formula>"P-CR"</formula>
    </cfRule>
    <cfRule type="cellIs" dxfId="6852" priority="6795" stopIfTrue="1" operator="equal">
      <formula>"CR Pack"</formula>
    </cfRule>
    <cfRule type="cellIs" dxfId="6851" priority="6796" stopIfTrue="1" operator="equal">
      <formula>"WID new"</formula>
    </cfRule>
    <cfRule type="cellIs" dxfId="6850" priority="6797" stopIfTrue="1" operator="equal">
      <formula>"WID revised"</formula>
    </cfRule>
    <cfRule type="cellIs" dxfId="6849" priority="6798" stopIfTrue="1" operator="equal">
      <formula>"SID new"</formula>
    </cfRule>
    <cfRule type="cellIs" dxfId="6848" priority="6799" stopIfTrue="1" operator="equal">
      <formula>"SID revised"</formula>
    </cfRule>
  </conditionalFormatting>
  <conditionalFormatting sqref="F1508">
    <cfRule type="cellIs" dxfId="6847" priority="6782" stopIfTrue="1" operator="equal">
      <formula>"LS In"</formula>
    </cfRule>
    <cfRule type="cellIs" dxfId="6846" priority="6783" stopIfTrue="1" operator="equal">
      <formula>"LS OUT"</formula>
    </cfRule>
    <cfRule type="cellIs" dxfId="6845" priority="6784" stopIfTrue="1" operator="equal">
      <formula>"CR"</formula>
    </cfRule>
    <cfRule type="cellIs" dxfId="6844" priority="6785" stopIfTrue="1" operator="equal">
      <formula>"P-CR"</formula>
    </cfRule>
    <cfRule type="cellIs" dxfId="6843" priority="6786" stopIfTrue="1" operator="equal">
      <formula>"CR Pack"</formula>
    </cfRule>
    <cfRule type="cellIs" dxfId="6842" priority="6787" stopIfTrue="1" operator="equal">
      <formula>"WID new"</formula>
    </cfRule>
    <cfRule type="cellIs" dxfId="6841" priority="6788" stopIfTrue="1" operator="equal">
      <formula>"WID revised"</formula>
    </cfRule>
    <cfRule type="cellIs" dxfId="6840" priority="6789" stopIfTrue="1" operator="equal">
      <formula>"SID new"</formula>
    </cfRule>
    <cfRule type="cellIs" dxfId="6839" priority="6790" stopIfTrue="1" operator="equal">
      <formula>"SID revised"</formula>
    </cfRule>
  </conditionalFormatting>
  <conditionalFormatting sqref="F1508">
    <cfRule type="cellIs" dxfId="6838" priority="6773" stopIfTrue="1" operator="equal">
      <formula>"LS In"</formula>
    </cfRule>
    <cfRule type="cellIs" dxfId="6837" priority="6774" stopIfTrue="1" operator="equal">
      <formula>"LS OUT"</formula>
    </cfRule>
    <cfRule type="cellIs" dxfId="6836" priority="6775" stopIfTrue="1" operator="equal">
      <formula>"CR"</formula>
    </cfRule>
    <cfRule type="cellIs" dxfId="6835" priority="6776" stopIfTrue="1" operator="equal">
      <formula>"P-CR"</formula>
    </cfRule>
    <cfRule type="cellIs" dxfId="6834" priority="6777" stopIfTrue="1" operator="equal">
      <formula>"CR Pack"</formula>
    </cfRule>
    <cfRule type="cellIs" dxfId="6833" priority="6778" stopIfTrue="1" operator="equal">
      <formula>"WID new"</formula>
    </cfRule>
    <cfRule type="cellIs" dxfId="6832" priority="6779" stopIfTrue="1" operator="equal">
      <formula>"WID revised"</formula>
    </cfRule>
    <cfRule type="cellIs" dxfId="6831" priority="6780" stopIfTrue="1" operator="equal">
      <formula>"SID new"</formula>
    </cfRule>
    <cfRule type="cellIs" dxfId="6830" priority="6781" stopIfTrue="1" operator="equal">
      <formula>"SID revised"</formula>
    </cfRule>
  </conditionalFormatting>
  <conditionalFormatting sqref="F1509">
    <cfRule type="cellIs" dxfId="6829" priority="6764" stopIfTrue="1" operator="equal">
      <formula>"LS In"</formula>
    </cfRule>
    <cfRule type="cellIs" dxfId="6828" priority="6765" stopIfTrue="1" operator="equal">
      <formula>"LS OUT"</formula>
    </cfRule>
    <cfRule type="cellIs" dxfId="6827" priority="6766" stopIfTrue="1" operator="equal">
      <formula>"CR"</formula>
    </cfRule>
    <cfRule type="cellIs" dxfId="6826" priority="6767" stopIfTrue="1" operator="equal">
      <formula>"P-CR"</formula>
    </cfRule>
    <cfRule type="cellIs" dxfId="6825" priority="6768" stopIfTrue="1" operator="equal">
      <formula>"CR Pack"</formula>
    </cfRule>
    <cfRule type="cellIs" dxfId="6824" priority="6769" stopIfTrue="1" operator="equal">
      <formula>"WID new"</formula>
    </cfRule>
    <cfRule type="cellIs" dxfId="6823" priority="6770" stopIfTrue="1" operator="equal">
      <formula>"WID revised"</formula>
    </cfRule>
    <cfRule type="cellIs" dxfId="6822" priority="6771" stopIfTrue="1" operator="equal">
      <formula>"SID new"</formula>
    </cfRule>
    <cfRule type="cellIs" dxfId="6821" priority="6772" stopIfTrue="1" operator="equal">
      <formula>"SID revised"</formula>
    </cfRule>
  </conditionalFormatting>
  <conditionalFormatting sqref="F1510">
    <cfRule type="cellIs" dxfId="6820" priority="6755" stopIfTrue="1" operator="equal">
      <formula>"LS In"</formula>
    </cfRule>
    <cfRule type="cellIs" dxfId="6819" priority="6756" stopIfTrue="1" operator="equal">
      <formula>"LS OUT"</formula>
    </cfRule>
    <cfRule type="cellIs" dxfId="6818" priority="6757" stopIfTrue="1" operator="equal">
      <formula>"CR"</formula>
    </cfRule>
    <cfRule type="cellIs" dxfId="6817" priority="6758" stopIfTrue="1" operator="equal">
      <formula>"P-CR"</formula>
    </cfRule>
    <cfRule type="cellIs" dxfId="6816" priority="6759" stopIfTrue="1" operator="equal">
      <formula>"CR Pack"</formula>
    </cfRule>
    <cfRule type="cellIs" dxfId="6815" priority="6760" stopIfTrue="1" operator="equal">
      <formula>"WID new"</formula>
    </cfRule>
    <cfRule type="cellIs" dxfId="6814" priority="6761" stopIfTrue="1" operator="equal">
      <formula>"WID revised"</formula>
    </cfRule>
    <cfRule type="cellIs" dxfId="6813" priority="6762" stopIfTrue="1" operator="equal">
      <formula>"SID new"</formula>
    </cfRule>
    <cfRule type="cellIs" dxfId="6812" priority="6763" stopIfTrue="1" operator="equal">
      <formula>"SID revised"</formula>
    </cfRule>
  </conditionalFormatting>
  <conditionalFormatting sqref="F1511">
    <cfRule type="cellIs" dxfId="6811" priority="6746" stopIfTrue="1" operator="equal">
      <formula>"LS In"</formula>
    </cfRule>
    <cfRule type="cellIs" dxfId="6810" priority="6747" stopIfTrue="1" operator="equal">
      <formula>"LS OUT"</formula>
    </cfRule>
    <cfRule type="cellIs" dxfId="6809" priority="6748" stopIfTrue="1" operator="equal">
      <formula>"CR"</formula>
    </cfRule>
    <cfRule type="cellIs" dxfId="6808" priority="6749" stopIfTrue="1" operator="equal">
      <formula>"P-CR"</formula>
    </cfRule>
    <cfRule type="cellIs" dxfId="6807" priority="6750" stopIfTrue="1" operator="equal">
      <formula>"CR Pack"</formula>
    </cfRule>
    <cfRule type="cellIs" dxfId="6806" priority="6751" stopIfTrue="1" operator="equal">
      <formula>"WID new"</formula>
    </cfRule>
    <cfRule type="cellIs" dxfId="6805" priority="6752" stopIfTrue="1" operator="equal">
      <formula>"WID revised"</formula>
    </cfRule>
    <cfRule type="cellIs" dxfId="6804" priority="6753" stopIfTrue="1" operator="equal">
      <formula>"SID new"</formula>
    </cfRule>
    <cfRule type="cellIs" dxfId="6803" priority="6754" stopIfTrue="1" operator="equal">
      <formula>"SID revised"</formula>
    </cfRule>
  </conditionalFormatting>
  <conditionalFormatting sqref="F1511">
    <cfRule type="cellIs" dxfId="6802" priority="6737" stopIfTrue="1" operator="equal">
      <formula>"LS In"</formula>
    </cfRule>
    <cfRule type="cellIs" dxfId="6801" priority="6738" stopIfTrue="1" operator="equal">
      <formula>"LS OUT"</formula>
    </cfRule>
    <cfRule type="cellIs" dxfId="6800" priority="6739" stopIfTrue="1" operator="equal">
      <formula>"CR"</formula>
    </cfRule>
    <cfRule type="cellIs" dxfId="6799" priority="6740" stopIfTrue="1" operator="equal">
      <formula>"P-CR"</formula>
    </cfRule>
    <cfRule type="cellIs" dxfId="6798" priority="6741" stopIfTrue="1" operator="equal">
      <formula>"CR Pack"</formula>
    </cfRule>
    <cfRule type="cellIs" dxfId="6797" priority="6742" stopIfTrue="1" operator="equal">
      <formula>"WID new"</formula>
    </cfRule>
    <cfRule type="cellIs" dxfId="6796" priority="6743" stopIfTrue="1" operator="equal">
      <formula>"WID revised"</formula>
    </cfRule>
    <cfRule type="cellIs" dxfId="6795" priority="6744" stopIfTrue="1" operator="equal">
      <formula>"SID new"</formula>
    </cfRule>
    <cfRule type="cellIs" dxfId="6794" priority="6745" stopIfTrue="1" operator="equal">
      <formula>"SID revised"</formula>
    </cfRule>
  </conditionalFormatting>
  <conditionalFormatting sqref="F1512">
    <cfRule type="cellIs" dxfId="6793" priority="6728" stopIfTrue="1" operator="equal">
      <formula>"LS In"</formula>
    </cfRule>
    <cfRule type="cellIs" dxfId="6792" priority="6729" stopIfTrue="1" operator="equal">
      <formula>"LS OUT"</formula>
    </cfRule>
    <cfRule type="cellIs" dxfId="6791" priority="6730" stopIfTrue="1" operator="equal">
      <formula>"CR"</formula>
    </cfRule>
    <cfRule type="cellIs" dxfId="6790" priority="6731" stopIfTrue="1" operator="equal">
      <formula>"P-CR"</formula>
    </cfRule>
    <cfRule type="cellIs" dxfId="6789" priority="6732" stopIfTrue="1" operator="equal">
      <formula>"CR Pack"</formula>
    </cfRule>
    <cfRule type="cellIs" dxfId="6788" priority="6733" stopIfTrue="1" operator="equal">
      <formula>"WID new"</formula>
    </cfRule>
    <cfRule type="cellIs" dxfId="6787" priority="6734" stopIfTrue="1" operator="equal">
      <formula>"WID revised"</formula>
    </cfRule>
    <cfRule type="cellIs" dxfId="6786" priority="6735" stopIfTrue="1" operator="equal">
      <formula>"SID new"</formula>
    </cfRule>
    <cfRule type="cellIs" dxfId="6785" priority="6736" stopIfTrue="1" operator="equal">
      <formula>"SID revised"</formula>
    </cfRule>
  </conditionalFormatting>
  <conditionalFormatting sqref="F1253">
    <cfRule type="cellIs" dxfId="6784" priority="6719" stopIfTrue="1" operator="equal">
      <formula>"LS In"</formula>
    </cfRule>
    <cfRule type="cellIs" dxfId="6783" priority="6720" stopIfTrue="1" operator="equal">
      <formula>"LS OUT"</formula>
    </cfRule>
    <cfRule type="cellIs" dxfId="6782" priority="6721" stopIfTrue="1" operator="equal">
      <formula>"CR"</formula>
    </cfRule>
    <cfRule type="cellIs" dxfId="6781" priority="6722" stopIfTrue="1" operator="equal">
      <formula>"P-CR"</formula>
    </cfRule>
    <cfRule type="cellIs" dxfId="6780" priority="6723" stopIfTrue="1" operator="equal">
      <formula>"CR Pack"</formula>
    </cfRule>
    <cfRule type="cellIs" dxfId="6779" priority="6724" stopIfTrue="1" operator="equal">
      <formula>"WID new"</formula>
    </cfRule>
    <cfRule type="cellIs" dxfId="6778" priority="6725" stopIfTrue="1" operator="equal">
      <formula>"WID revised"</formula>
    </cfRule>
    <cfRule type="cellIs" dxfId="6777" priority="6726" stopIfTrue="1" operator="equal">
      <formula>"SID new"</formula>
    </cfRule>
    <cfRule type="cellIs" dxfId="6776" priority="6727" stopIfTrue="1" operator="equal">
      <formula>"SID revised"</formula>
    </cfRule>
  </conditionalFormatting>
  <conditionalFormatting sqref="F1254">
    <cfRule type="cellIs" dxfId="6775" priority="6710" stopIfTrue="1" operator="equal">
      <formula>"LS In"</formula>
    </cfRule>
    <cfRule type="cellIs" dxfId="6774" priority="6711" stopIfTrue="1" operator="equal">
      <formula>"LS OUT"</formula>
    </cfRule>
    <cfRule type="cellIs" dxfId="6773" priority="6712" stopIfTrue="1" operator="equal">
      <formula>"CR"</formula>
    </cfRule>
    <cfRule type="cellIs" dxfId="6772" priority="6713" stopIfTrue="1" operator="equal">
      <formula>"P-CR"</formula>
    </cfRule>
    <cfRule type="cellIs" dxfId="6771" priority="6714" stopIfTrue="1" operator="equal">
      <formula>"CR Pack"</formula>
    </cfRule>
    <cfRule type="cellIs" dxfId="6770" priority="6715" stopIfTrue="1" operator="equal">
      <formula>"WID new"</formula>
    </cfRule>
    <cfRule type="cellIs" dxfId="6769" priority="6716" stopIfTrue="1" operator="equal">
      <formula>"WID revised"</formula>
    </cfRule>
    <cfRule type="cellIs" dxfId="6768" priority="6717" stopIfTrue="1" operator="equal">
      <formula>"SID new"</formula>
    </cfRule>
    <cfRule type="cellIs" dxfId="6767" priority="6718" stopIfTrue="1" operator="equal">
      <formula>"SID revised"</formula>
    </cfRule>
  </conditionalFormatting>
  <conditionalFormatting sqref="F1513">
    <cfRule type="cellIs" dxfId="6766" priority="6701" stopIfTrue="1" operator="equal">
      <formula>"LS In"</formula>
    </cfRule>
    <cfRule type="cellIs" dxfId="6765" priority="6702" stopIfTrue="1" operator="equal">
      <formula>"LS OUT"</formula>
    </cfRule>
    <cfRule type="cellIs" dxfId="6764" priority="6703" stopIfTrue="1" operator="equal">
      <formula>"CR"</formula>
    </cfRule>
    <cfRule type="cellIs" dxfId="6763" priority="6704" stopIfTrue="1" operator="equal">
      <formula>"P-CR"</formula>
    </cfRule>
    <cfRule type="cellIs" dxfId="6762" priority="6705" stopIfTrue="1" operator="equal">
      <formula>"CR Pack"</formula>
    </cfRule>
    <cfRule type="cellIs" dxfId="6761" priority="6706" stopIfTrue="1" operator="equal">
      <formula>"WID new"</formula>
    </cfRule>
    <cfRule type="cellIs" dxfId="6760" priority="6707" stopIfTrue="1" operator="equal">
      <formula>"WID revised"</formula>
    </cfRule>
    <cfRule type="cellIs" dxfId="6759" priority="6708" stopIfTrue="1" operator="equal">
      <formula>"SID new"</formula>
    </cfRule>
    <cfRule type="cellIs" dxfId="6758" priority="6709" stopIfTrue="1" operator="equal">
      <formula>"SID revised"</formula>
    </cfRule>
  </conditionalFormatting>
  <conditionalFormatting sqref="F1516">
    <cfRule type="cellIs" dxfId="6757" priority="6692" stopIfTrue="1" operator="equal">
      <formula>"LS In"</formula>
    </cfRule>
    <cfRule type="cellIs" dxfId="6756" priority="6693" stopIfTrue="1" operator="equal">
      <formula>"LS OUT"</formula>
    </cfRule>
    <cfRule type="cellIs" dxfId="6755" priority="6694" stopIfTrue="1" operator="equal">
      <formula>"CR"</formula>
    </cfRule>
    <cfRule type="cellIs" dxfId="6754" priority="6695" stopIfTrue="1" operator="equal">
      <formula>"P-CR"</formula>
    </cfRule>
    <cfRule type="cellIs" dxfId="6753" priority="6696" stopIfTrue="1" operator="equal">
      <formula>"CR Pack"</formula>
    </cfRule>
    <cfRule type="cellIs" dxfId="6752" priority="6697" stopIfTrue="1" operator="equal">
      <formula>"WID new"</formula>
    </cfRule>
    <cfRule type="cellIs" dxfId="6751" priority="6698" stopIfTrue="1" operator="equal">
      <formula>"WID revised"</formula>
    </cfRule>
    <cfRule type="cellIs" dxfId="6750" priority="6699" stopIfTrue="1" operator="equal">
      <formula>"SID new"</formula>
    </cfRule>
    <cfRule type="cellIs" dxfId="6749" priority="6700" stopIfTrue="1" operator="equal">
      <formula>"SID revised"</formula>
    </cfRule>
  </conditionalFormatting>
  <conditionalFormatting sqref="F1517 F1635:F1651 F1674:F1687">
    <cfRule type="cellIs" dxfId="6748" priority="6683" stopIfTrue="1" operator="equal">
      <formula>"LS In"</formula>
    </cfRule>
    <cfRule type="cellIs" dxfId="6747" priority="6684" stopIfTrue="1" operator="equal">
      <formula>"LS OUT"</formula>
    </cfRule>
    <cfRule type="cellIs" dxfId="6746" priority="6685" stopIfTrue="1" operator="equal">
      <formula>"CR"</formula>
    </cfRule>
    <cfRule type="cellIs" dxfId="6745" priority="6686" stopIfTrue="1" operator="equal">
      <formula>"P-CR"</formula>
    </cfRule>
    <cfRule type="cellIs" dxfId="6744" priority="6687" stopIfTrue="1" operator="equal">
      <formula>"CR Pack"</formula>
    </cfRule>
    <cfRule type="cellIs" dxfId="6743" priority="6688" stopIfTrue="1" operator="equal">
      <formula>"WID new"</formula>
    </cfRule>
    <cfRule type="cellIs" dxfId="6742" priority="6689" stopIfTrue="1" operator="equal">
      <formula>"WID revised"</formula>
    </cfRule>
    <cfRule type="cellIs" dxfId="6741" priority="6690" stopIfTrue="1" operator="equal">
      <formula>"SID new"</formula>
    </cfRule>
    <cfRule type="cellIs" dxfId="6740" priority="6691" stopIfTrue="1" operator="equal">
      <formula>"SID revised"</formula>
    </cfRule>
  </conditionalFormatting>
  <conditionalFormatting sqref="F1518">
    <cfRule type="cellIs" dxfId="6739" priority="6674" stopIfTrue="1" operator="equal">
      <formula>"LS In"</formula>
    </cfRule>
    <cfRule type="cellIs" dxfId="6738" priority="6675" stopIfTrue="1" operator="equal">
      <formula>"LS OUT"</formula>
    </cfRule>
    <cfRule type="cellIs" dxfId="6737" priority="6676" stopIfTrue="1" operator="equal">
      <formula>"CR"</formula>
    </cfRule>
    <cfRule type="cellIs" dxfId="6736" priority="6677" stopIfTrue="1" operator="equal">
      <formula>"P-CR"</formula>
    </cfRule>
    <cfRule type="cellIs" dxfId="6735" priority="6678" stopIfTrue="1" operator="equal">
      <formula>"CR Pack"</formula>
    </cfRule>
    <cfRule type="cellIs" dxfId="6734" priority="6679" stopIfTrue="1" operator="equal">
      <formula>"WID new"</formula>
    </cfRule>
    <cfRule type="cellIs" dxfId="6733" priority="6680" stopIfTrue="1" operator="equal">
      <formula>"WID revised"</formula>
    </cfRule>
    <cfRule type="cellIs" dxfId="6732" priority="6681" stopIfTrue="1" operator="equal">
      <formula>"SID new"</formula>
    </cfRule>
    <cfRule type="cellIs" dxfId="6731" priority="6682" stopIfTrue="1" operator="equal">
      <formula>"SID revised"</formula>
    </cfRule>
  </conditionalFormatting>
  <conditionalFormatting sqref="F1519">
    <cfRule type="cellIs" dxfId="6730" priority="6665" stopIfTrue="1" operator="equal">
      <formula>"LS In"</formula>
    </cfRule>
    <cfRule type="cellIs" dxfId="6729" priority="6666" stopIfTrue="1" operator="equal">
      <formula>"LS OUT"</formula>
    </cfRule>
    <cfRule type="cellIs" dxfId="6728" priority="6667" stopIfTrue="1" operator="equal">
      <formula>"CR"</formula>
    </cfRule>
    <cfRule type="cellIs" dxfId="6727" priority="6668" stopIfTrue="1" operator="equal">
      <formula>"P-CR"</formula>
    </cfRule>
    <cfRule type="cellIs" dxfId="6726" priority="6669" stopIfTrue="1" operator="equal">
      <formula>"CR Pack"</formula>
    </cfRule>
    <cfRule type="cellIs" dxfId="6725" priority="6670" stopIfTrue="1" operator="equal">
      <formula>"WID new"</formula>
    </cfRule>
    <cfRule type="cellIs" dxfId="6724" priority="6671" stopIfTrue="1" operator="equal">
      <formula>"WID revised"</formula>
    </cfRule>
    <cfRule type="cellIs" dxfId="6723" priority="6672" stopIfTrue="1" operator="equal">
      <formula>"SID new"</formula>
    </cfRule>
    <cfRule type="cellIs" dxfId="6722" priority="6673" stopIfTrue="1" operator="equal">
      <formula>"SID revised"</formula>
    </cfRule>
  </conditionalFormatting>
  <conditionalFormatting sqref="F1522">
    <cfRule type="cellIs" dxfId="6721" priority="6656" stopIfTrue="1" operator="equal">
      <formula>"LS In"</formula>
    </cfRule>
    <cfRule type="cellIs" dxfId="6720" priority="6657" stopIfTrue="1" operator="equal">
      <formula>"LS OUT"</formula>
    </cfRule>
    <cfRule type="cellIs" dxfId="6719" priority="6658" stopIfTrue="1" operator="equal">
      <formula>"CR"</formula>
    </cfRule>
    <cfRule type="cellIs" dxfId="6718" priority="6659" stopIfTrue="1" operator="equal">
      <formula>"P-CR"</formula>
    </cfRule>
    <cfRule type="cellIs" dxfId="6717" priority="6660" stopIfTrue="1" operator="equal">
      <formula>"CR Pack"</formula>
    </cfRule>
    <cfRule type="cellIs" dxfId="6716" priority="6661" stopIfTrue="1" operator="equal">
      <formula>"WID new"</formula>
    </cfRule>
    <cfRule type="cellIs" dxfId="6715" priority="6662" stopIfTrue="1" operator="equal">
      <formula>"WID revised"</formula>
    </cfRule>
    <cfRule type="cellIs" dxfId="6714" priority="6663" stopIfTrue="1" operator="equal">
      <formula>"SID new"</formula>
    </cfRule>
    <cfRule type="cellIs" dxfId="6713" priority="6664" stopIfTrue="1" operator="equal">
      <formula>"SID revised"</formula>
    </cfRule>
  </conditionalFormatting>
  <conditionalFormatting sqref="F1525">
    <cfRule type="cellIs" dxfId="6712" priority="6647" stopIfTrue="1" operator="equal">
      <formula>"LS In"</formula>
    </cfRule>
    <cfRule type="cellIs" dxfId="6711" priority="6648" stopIfTrue="1" operator="equal">
      <formula>"LS OUT"</formula>
    </cfRule>
    <cfRule type="cellIs" dxfId="6710" priority="6649" stopIfTrue="1" operator="equal">
      <formula>"CR"</formula>
    </cfRule>
    <cfRule type="cellIs" dxfId="6709" priority="6650" stopIfTrue="1" operator="equal">
      <formula>"P-CR"</formula>
    </cfRule>
    <cfRule type="cellIs" dxfId="6708" priority="6651" stopIfTrue="1" operator="equal">
      <formula>"CR Pack"</formula>
    </cfRule>
    <cfRule type="cellIs" dxfId="6707" priority="6652" stopIfTrue="1" operator="equal">
      <formula>"WID new"</formula>
    </cfRule>
    <cfRule type="cellIs" dxfId="6706" priority="6653" stopIfTrue="1" operator="equal">
      <formula>"WID revised"</formula>
    </cfRule>
    <cfRule type="cellIs" dxfId="6705" priority="6654" stopIfTrue="1" operator="equal">
      <formula>"SID new"</formula>
    </cfRule>
    <cfRule type="cellIs" dxfId="6704" priority="6655" stopIfTrue="1" operator="equal">
      <formula>"SID revised"</formula>
    </cfRule>
  </conditionalFormatting>
  <conditionalFormatting sqref="F1287">
    <cfRule type="cellIs" dxfId="6703" priority="6638" stopIfTrue="1" operator="equal">
      <formula>"LS In"</formula>
    </cfRule>
    <cfRule type="cellIs" dxfId="6702" priority="6639" stopIfTrue="1" operator="equal">
      <formula>"LS OUT"</formula>
    </cfRule>
    <cfRule type="cellIs" dxfId="6701" priority="6640" stopIfTrue="1" operator="equal">
      <formula>"CR"</formula>
    </cfRule>
    <cfRule type="cellIs" dxfId="6700" priority="6641" stopIfTrue="1" operator="equal">
      <formula>"P-CR"</formula>
    </cfRule>
    <cfRule type="cellIs" dxfId="6699" priority="6642" stopIfTrue="1" operator="equal">
      <formula>"CR Pack"</formula>
    </cfRule>
    <cfRule type="cellIs" dxfId="6698" priority="6643" stopIfTrue="1" operator="equal">
      <formula>"WID new"</formula>
    </cfRule>
    <cfRule type="cellIs" dxfId="6697" priority="6644" stopIfTrue="1" operator="equal">
      <formula>"WID revised"</formula>
    </cfRule>
    <cfRule type="cellIs" dxfId="6696" priority="6645" stopIfTrue="1" operator="equal">
      <formula>"SID new"</formula>
    </cfRule>
    <cfRule type="cellIs" dxfId="6695" priority="6646" stopIfTrue="1" operator="equal">
      <formula>"SID revised"</formula>
    </cfRule>
  </conditionalFormatting>
  <conditionalFormatting sqref="F1527">
    <cfRule type="cellIs" dxfId="6694" priority="6629" stopIfTrue="1" operator="equal">
      <formula>"LS In"</formula>
    </cfRule>
    <cfRule type="cellIs" dxfId="6693" priority="6630" stopIfTrue="1" operator="equal">
      <formula>"LS OUT"</formula>
    </cfRule>
    <cfRule type="cellIs" dxfId="6692" priority="6631" stopIfTrue="1" operator="equal">
      <formula>"CR"</formula>
    </cfRule>
    <cfRule type="cellIs" dxfId="6691" priority="6632" stopIfTrue="1" operator="equal">
      <formula>"P-CR"</formula>
    </cfRule>
    <cfRule type="cellIs" dxfId="6690" priority="6633" stopIfTrue="1" operator="equal">
      <formula>"CR Pack"</formula>
    </cfRule>
    <cfRule type="cellIs" dxfId="6689" priority="6634" stopIfTrue="1" operator="equal">
      <formula>"WID new"</formula>
    </cfRule>
    <cfRule type="cellIs" dxfId="6688" priority="6635" stopIfTrue="1" operator="equal">
      <formula>"WID revised"</formula>
    </cfRule>
    <cfRule type="cellIs" dxfId="6687" priority="6636" stopIfTrue="1" operator="equal">
      <formula>"SID new"</formula>
    </cfRule>
    <cfRule type="cellIs" dxfId="6686" priority="6637" stopIfTrue="1" operator="equal">
      <formula>"SID revised"</formula>
    </cfRule>
  </conditionalFormatting>
  <conditionalFormatting sqref="F1528">
    <cfRule type="cellIs" dxfId="6685" priority="6620" stopIfTrue="1" operator="equal">
      <formula>"LS In"</formula>
    </cfRule>
    <cfRule type="cellIs" dxfId="6684" priority="6621" stopIfTrue="1" operator="equal">
      <formula>"LS OUT"</formula>
    </cfRule>
    <cfRule type="cellIs" dxfId="6683" priority="6622" stopIfTrue="1" operator="equal">
      <formula>"CR"</formula>
    </cfRule>
    <cfRule type="cellIs" dxfId="6682" priority="6623" stopIfTrue="1" operator="equal">
      <formula>"P-CR"</formula>
    </cfRule>
    <cfRule type="cellIs" dxfId="6681" priority="6624" stopIfTrue="1" operator="equal">
      <formula>"CR Pack"</formula>
    </cfRule>
    <cfRule type="cellIs" dxfId="6680" priority="6625" stopIfTrue="1" operator="equal">
      <formula>"WID new"</formula>
    </cfRule>
    <cfRule type="cellIs" dxfId="6679" priority="6626" stopIfTrue="1" operator="equal">
      <formula>"WID revised"</formula>
    </cfRule>
    <cfRule type="cellIs" dxfId="6678" priority="6627" stopIfTrue="1" operator="equal">
      <formula>"SID new"</formula>
    </cfRule>
    <cfRule type="cellIs" dxfId="6677" priority="6628" stopIfTrue="1" operator="equal">
      <formula>"SID revised"</formula>
    </cfRule>
  </conditionalFormatting>
  <conditionalFormatting sqref="F1528">
    <cfRule type="cellIs" dxfId="6676" priority="6611" stopIfTrue="1" operator="equal">
      <formula>"LS In"</formula>
    </cfRule>
    <cfRule type="cellIs" dxfId="6675" priority="6612" stopIfTrue="1" operator="equal">
      <formula>"LS OUT"</formula>
    </cfRule>
    <cfRule type="cellIs" dxfId="6674" priority="6613" stopIfTrue="1" operator="equal">
      <formula>"CR"</formula>
    </cfRule>
    <cfRule type="cellIs" dxfId="6673" priority="6614" stopIfTrue="1" operator="equal">
      <formula>"P-CR"</formula>
    </cfRule>
    <cfRule type="cellIs" dxfId="6672" priority="6615" stopIfTrue="1" operator="equal">
      <formula>"CR Pack"</formula>
    </cfRule>
    <cfRule type="cellIs" dxfId="6671" priority="6616" stopIfTrue="1" operator="equal">
      <formula>"WID new"</formula>
    </cfRule>
    <cfRule type="cellIs" dxfId="6670" priority="6617" stopIfTrue="1" operator="equal">
      <formula>"WID revised"</formula>
    </cfRule>
    <cfRule type="cellIs" dxfId="6669" priority="6618" stopIfTrue="1" operator="equal">
      <formula>"SID new"</formula>
    </cfRule>
    <cfRule type="cellIs" dxfId="6668" priority="6619" stopIfTrue="1" operator="equal">
      <formula>"SID revised"</formula>
    </cfRule>
  </conditionalFormatting>
  <conditionalFormatting sqref="F1528">
    <cfRule type="cellIs" dxfId="6667" priority="6602" stopIfTrue="1" operator="equal">
      <formula>"LS In"</formula>
    </cfRule>
    <cfRule type="cellIs" dxfId="6666" priority="6603" stopIfTrue="1" operator="equal">
      <formula>"LS OUT"</formula>
    </cfRule>
    <cfRule type="cellIs" dxfId="6665" priority="6604" stopIfTrue="1" operator="equal">
      <formula>"CR"</formula>
    </cfRule>
    <cfRule type="cellIs" dxfId="6664" priority="6605" stopIfTrue="1" operator="equal">
      <formula>"P-CR"</formula>
    </cfRule>
    <cfRule type="cellIs" dxfId="6663" priority="6606" stopIfTrue="1" operator="equal">
      <formula>"CR Pack"</formula>
    </cfRule>
    <cfRule type="cellIs" dxfId="6662" priority="6607" stopIfTrue="1" operator="equal">
      <formula>"WID new"</formula>
    </cfRule>
    <cfRule type="cellIs" dxfId="6661" priority="6608" stopIfTrue="1" operator="equal">
      <formula>"WID revised"</formula>
    </cfRule>
    <cfRule type="cellIs" dxfId="6660" priority="6609" stopIfTrue="1" operator="equal">
      <formula>"SID new"</formula>
    </cfRule>
    <cfRule type="cellIs" dxfId="6659" priority="6610" stopIfTrue="1" operator="equal">
      <formula>"SID revised"</formula>
    </cfRule>
  </conditionalFormatting>
  <conditionalFormatting sqref="F1529">
    <cfRule type="cellIs" dxfId="6658" priority="6593" stopIfTrue="1" operator="equal">
      <formula>"LS In"</formula>
    </cfRule>
    <cfRule type="cellIs" dxfId="6657" priority="6594" stopIfTrue="1" operator="equal">
      <formula>"LS OUT"</formula>
    </cfRule>
    <cfRule type="cellIs" dxfId="6656" priority="6595" stopIfTrue="1" operator="equal">
      <formula>"CR"</formula>
    </cfRule>
    <cfRule type="cellIs" dxfId="6655" priority="6596" stopIfTrue="1" operator="equal">
      <formula>"P-CR"</formula>
    </cfRule>
    <cfRule type="cellIs" dxfId="6654" priority="6597" stopIfTrue="1" operator="equal">
      <formula>"CR Pack"</formula>
    </cfRule>
    <cfRule type="cellIs" dxfId="6653" priority="6598" stopIfTrue="1" operator="equal">
      <formula>"WID new"</formula>
    </cfRule>
    <cfRule type="cellIs" dxfId="6652" priority="6599" stopIfTrue="1" operator="equal">
      <formula>"WID revised"</formula>
    </cfRule>
    <cfRule type="cellIs" dxfId="6651" priority="6600" stopIfTrue="1" operator="equal">
      <formula>"SID new"</formula>
    </cfRule>
    <cfRule type="cellIs" dxfId="6650" priority="6601" stopIfTrue="1" operator="equal">
      <formula>"SID revised"</formula>
    </cfRule>
  </conditionalFormatting>
  <conditionalFormatting sqref="F1529">
    <cfRule type="cellIs" dxfId="6649" priority="6584" stopIfTrue="1" operator="equal">
      <formula>"LS In"</formula>
    </cfRule>
    <cfRule type="cellIs" dxfId="6648" priority="6585" stopIfTrue="1" operator="equal">
      <formula>"LS OUT"</formula>
    </cfRule>
    <cfRule type="cellIs" dxfId="6647" priority="6586" stopIfTrue="1" operator="equal">
      <formula>"CR"</formula>
    </cfRule>
    <cfRule type="cellIs" dxfId="6646" priority="6587" stopIfTrue="1" operator="equal">
      <formula>"P-CR"</formula>
    </cfRule>
    <cfRule type="cellIs" dxfId="6645" priority="6588" stopIfTrue="1" operator="equal">
      <formula>"CR Pack"</formula>
    </cfRule>
    <cfRule type="cellIs" dxfId="6644" priority="6589" stopIfTrue="1" operator="equal">
      <formula>"WID new"</formula>
    </cfRule>
    <cfRule type="cellIs" dxfId="6643" priority="6590" stopIfTrue="1" operator="equal">
      <formula>"WID revised"</formula>
    </cfRule>
    <cfRule type="cellIs" dxfId="6642" priority="6591" stopIfTrue="1" operator="equal">
      <formula>"SID new"</formula>
    </cfRule>
    <cfRule type="cellIs" dxfId="6641" priority="6592" stopIfTrue="1" operator="equal">
      <formula>"SID revised"</formula>
    </cfRule>
  </conditionalFormatting>
  <conditionalFormatting sqref="F1529">
    <cfRule type="cellIs" dxfId="6640" priority="6575" stopIfTrue="1" operator="equal">
      <formula>"LS In"</formula>
    </cfRule>
    <cfRule type="cellIs" dxfId="6639" priority="6576" stopIfTrue="1" operator="equal">
      <formula>"LS OUT"</formula>
    </cfRule>
    <cfRule type="cellIs" dxfId="6638" priority="6577" stopIfTrue="1" operator="equal">
      <formula>"CR"</formula>
    </cfRule>
    <cfRule type="cellIs" dxfId="6637" priority="6578" stopIfTrue="1" operator="equal">
      <formula>"P-CR"</formula>
    </cfRule>
    <cfRule type="cellIs" dxfId="6636" priority="6579" stopIfTrue="1" operator="equal">
      <formula>"CR Pack"</formula>
    </cfRule>
    <cfRule type="cellIs" dxfId="6635" priority="6580" stopIfTrue="1" operator="equal">
      <formula>"WID new"</formula>
    </cfRule>
    <cfRule type="cellIs" dxfId="6634" priority="6581" stopIfTrue="1" operator="equal">
      <formula>"WID revised"</formula>
    </cfRule>
    <cfRule type="cellIs" dxfId="6633" priority="6582" stopIfTrue="1" operator="equal">
      <formula>"SID new"</formula>
    </cfRule>
    <cfRule type="cellIs" dxfId="6632" priority="6583" stopIfTrue="1" operator="equal">
      <formula>"SID revised"</formula>
    </cfRule>
  </conditionalFormatting>
  <conditionalFormatting sqref="F1529">
    <cfRule type="cellIs" dxfId="6631" priority="6566" stopIfTrue="1" operator="equal">
      <formula>"LS In"</formula>
    </cfRule>
    <cfRule type="cellIs" dxfId="6630" priority="6567" stopIfTrue="1" operator="equal">
      <formula>"LS OUT"</formula>
    </cfRule>
    <cfRule type="cellIs" dxfId="6629" priority="6568" stopIfTrue="1" operator="equal">
      <formula>"CR"</formula>
    </cfRule>
    <cfRule type="cellIs" dxfId="6628" priority="6569" stopIfTrue="1" operator="equal">
      <formula>"P-CR"</formula>
    </cfRule>
    <cfRule type="cellIs" dxfId="6627" priority="6570" stopIfTrue="1" operator="equal">
      <formula>"CR Pack"</formula>
    </cfRule>
    <cfRule type="cellIs" dxfId="6626" priority="6571" stopIfTrue="1" operator="equal">
      <formula>"WID new"</formula>
    </cfRule>
    <cfRule type="cellIs" dxfId="6625" priority="6572" stopIfTrue="1" operator="equal">
      <formula>"WID revised"</formula>
    </cfRule>
    <cfRule type="cellIs" dxfId="6624" priority="6573" stopIfTrue="1" operator="equal">
      <formula>"SID new"</formula>
    </cfRule>
    <cfRule type="cellIs" dxfId="6623" priority="6574" stopIfTrue="1" operator="equal">
      <formula>"SID revised"</formula>
    </cfRule>
  </conditionalFormatting>
  <conditionalFormatting sqref="F1530">
    <cfRule type="cellIs" dxfId="6622" priority="6557" stopIfTrue="1" operator="equal">
      <formula>"LS In"</formula>
    </cfRule>
    <cfRule type="cellIs" dxfId="6621" priority="6558" stopIfTrue="1" operator="equal">
      <formula>"LS OUT"</formula>
    </cfRule>
    <cfRule type="cellIs" dxfId="6620" priority="6559" stopIfTrue="1" operator="equal">
      <formula>"CR"</formula>
    </cfRule>
    <cfRule type="cellIs" dxfId="6619" priority="6560" stopIfTrue="1" operator="equal">
      <formula>"P-CR"</formula>
    </cfRule>
    <cfRule type="cellIs" dxfId="6618" priority="6561" stopIfTrue="1" operator="equal">
      <formula>"CR Pack"</formula>
    </cfRule>
    <cfRule type="cellIs" dxfId="6617" priority="6562" stopIfTrue="1" operator="equal">
      <formula>"WID new"</formula>
    </cfRule>
    <cfRule type="cellIs" dxfId="6616" priority="6563" stopIfTrue="1" operator="equal">
      <formula>"WID revised"</formula>
    </cfRule>
    <cfRule type="cellIs" dxfId="6615" priority="6564" stopIfTrue="1" operator="equal">
      <formula>"SID new"</formula>
    </cfRule>
    <cfRule type="cellIs" dxfId="6614" priority="6565" stopIfTrue="1" operator="equal">
      <formula>"SID revised"</formula>
    </cfRule>
  </conditionalFormatting>
  <conditionalFormatting sqref="F1531">
    <cfRule type="cellIs" dxfId="6613" priority="6548" stopIfTrue="1" operator="equal">
      <formula>"LS In"</formula>
    </cfRule>
    <cfRule type="cellIs" dxfId="6612" priority="6549" stopIfTrue="1" operator="equal">
      <formula>"LS OUT"</formula>
    </cfRule>
    <cfRule type="cellIs" dxfId="6611" priority="6550" stopIfTrue="1" operator="equal">
      <formula>"CR"</formula>
    </cfRule>
    <cfRule type="cellIs" dxfId="6610" priority="6551" stopIfTrue="1" operator="equal">
      <formula>"P-CR"</formula>
    </cfRule>
    <cfRule type="cellIs" dxfId="6609" priority="6552" stopIfTrue="1" operator="equal">
      <formula>"CR Pack"</formula>
    </cfRule>
    <cfRule type="cellIs" dxfId="6608" priority="6553" stopIfTrue="1" operator="equal">
      <formula>"WID new"</formula>
    </cfRule>
    <cfRule type="cellIs" dxfId="6607" priority="6554" stopIfTrue="1" operator="equal">
      <formula>"WID revised"</formula>
    </cfRule>
    <cfRule type="cellIs" dxfId="6606" priority="6555" stopIfTrue="1" operator="equal">
      <formula>"SID new"</formula>
    </cfRule>
    <cfRule type="cellIs" dxfId="6605" priority="6556" stopIfTrue="1" operator="equal">
      <formula>"SID revised"</formula>
    </cfRule>
  </conditionalFormatting>
  <conditionalFormatting sqref="F1070">
    <cfRule type="cellIs" dxfId="6604" priority="6539" stopIfTrue="1" operator="equal">
      <formula>"LS In"</formula>
    </cfRule>
    <cfRule type="cellIs" dxfId="6603" priority="6540" stopIfTrue="1" operator="equal">
      <formula>"LS OUT"</formula>
    </cfRule>
    <cfRule type="cellIs" dxfId="6602" priority="6541" stopIfTrue="1" operator="equal">
      <formula>"CR"</formula>
    </cfRule>
    <cfRule type="cellIs" dxfId="6601" priority="6542" stopIfTrue="1" operator="equal">
      <formula>"P-CR"</formula>
    </cfRule>
    <cfRule type="cellIs" dxfId="6600" priority="6543" stopIfTrue="1" operator="equal">
      <formula>"CR Pack"</formula>
    </cfRule>
    <cfRule type="cellIs" dxfId="6599" priority="6544" stopIfTrue="1" operator="equal">
      <formula>"WID new"</formula>
    </cfRule>
    <cfRule type="cellIs" dxfId="6598" priority="6545" stopIfTrue="1" operator="equal">
      <formula>"WID revised"</formula>
    </cfRule>
    <cfRule type="cellIs" dxfId="6597" priority="6546" stopIfTrue="1" operator="equal">
      <formula>"SID new"</formula>
    </cfRule>
    <cfRule type="cellIs" dxfId="6596" priority="6547" stopIfTrue="1" operator="equal">
      <formula>"SID revised"</formula>
    </cfRule>
  </conditionalFormatting>
  <conditionalFormatting sqref="F1534">
    <cfRule type="cellIs" dxfId="6595" priority="6530" stopIfTrue="1" operator="equal">
      <formula>"LS In"</formula>
    </cfRule>
    <cfRule type="cellIs" dxfId="6594" priority="6531" stopIfTrue="1" operator="equal">
      <formula>"LS OUT"</formula>
    </cfRule>
    <cfRule type="cellIs" dxfId="6593" priority="6532" stopIfTrue="1" operator="equal">
      <formula>"CR"</formula>
    </cfRule>
    <cfRule type="cellIs" dxfId="6592" priority="6533" stopIfTrue="1" operator="equal">
      <formula>"P-CR"</formula>
    </cfRule>
    <cfRule type="cellIs" dxfId="6591" priority="6534" stopIfTrue="1" operator="equal">
      <formula>"CR Pack"</formula>
    </cfRule>
    <cfRule type="cellIs" dxfId="6590" priority="6535" stopIfTrue="1" operator="equal">
      <formula>"WID new"</formula>
    </cfRule>
    <cfRule type="cellIs" dxfId="6589" priority="6536" stopIfTrue="1" operator="equal">
      <formula>"WID revised"</formula>
    </cfRule>
    <cfRule type="cellIs" dxfId="6588" priority="6537" stopIfTrue="1" operator="equal">
      <formula>"SID new"</formula>
    </cfRule>
    <cfRule type="cellIs" dxfId="6587" priority="6538" stopIfTrue="1" operator="equal">
      <formula>"SID revised"</formula>
    </cfRule>
  </conditionalFormatting>
  <conditionalFormatting sqref="F1535">
    <cfRule type="cellIs" dxfId="6586" priority="6521" stopIfTrue="1" operator="equal">
      <formula>"LS In"</formula>
    </cfRule>
    <cfRule type="cellIs" dxfId="6585" priority="6522" stopIfTrue="1" operator="equal">
      <formula>"LS OUT"</formula>
    </cfRule>
    <cfRule type="cellIs" dxfId="6584" priority="6523" stopIfTrue="1" operator="equal">
      <formula>"CR"</formula>
    </cfRule>
    <cfRule type="cellIs" dxfId="6583" priority="6524" stopIfTrue="1" operator="equal">
      <formula>"P-CR"</formula>
    </cfRule>
    <cfRule type="cellIs" dxfId="6582" priority="6525" stopIfTrue="1" operator="equal">
      <formula>"CR Pack"</formula>
    </cfRule>
    <cfRule type="cellIs" dxfId="6581" priority="6526" stopIfTrue="1" operator="equal">
      <formula>"WID new"</formula>
    </cfRule>
    <cfRule type="cellIs" dxfId="6580" priority="6527" stopIfTrue="1" operator="equal">
      <formula>"WID revised"</formula>
    </cfRule>
    <cfRule type="cellIs" dxfId="6579" priority="6528" stopIfTrue="1" operator="equal">
      <formula>"SID new"</formula>
    </cfRule>
    <cfRule type="cellIs" dxfId="6578" priority="6529" stopIfTrue="1" operator="equal">
      <formula>"SID revised"</formula>
    </cfRule>
  </conditionalFormatting>
  <conditionalFormatting sqref="F1536">
    <cfRule type="cellIs" dxfId="6577" priority="6512" stopIfTrue="1" operator="equal">
      <formula>"LS In"</formula>
    </cfRule>
    <cfRule type="cellIs" dxfId="6576" priority="6513" stopIfTrue="1" operator="equal">
      <formula>"LS OUT"</formula>
    </cfRule>
    <cfRule type="cellIs" dxfId="6575" priority="6514" stopIfTrue="1" operator="equal">
      <formula>"CR"</formula>
    </cfRule>
    <cfRule type="cellIs" dxfId="6574" priority="6515" stopIfTrue="1" operator="equal">
      <formula>"P-CR"</formula>
    </cfRule>
    <cfRule type="cellIs" dxfId="6573" priority="6516" stopIfTrue="1" operator="equal">
      <formula>"CR Pack"</formula>
    </cfRule>
    <cfRule type="cellIs" dxfId="6572" priority="6517" stopIfTrue="1" operator="equal">
      <formula>"WID new"</formula>
    </cfRule>
    <cfRule type="cellIs" dxfId="6571" priority="6518" stopIfTrue="1" operator="equal">
      <formula>"WID revised"</formula>
    </cfRule>
    <cfRule type="cellIs" dxfId="6570" priority="6519" stopIfTrue="1" operator="equal">
      <formula>"SID new"</formula>
    </cfRule>
    <cfRule type="cellIs" dxfId="6569" priority="6520" stopIfTrue="1" operator="equal">
      <formula>"SID revised"</formula>
    </cfRule>
  </conditionalFormatting>
  <conditionalFormatting sqref="F1537">
    <cfRule type="cellIs" dxfId="6568" priority="6503" stopIfTrue="1" operator="equal">
      <formula>"LS In"</formula>
    </cfRule>
    <cfRule type="cellIs" dxfId="6567" priority="6504" stopIfTrue="1" operator="equal">
      <formula>"LS OUT"</formula>
    </cfRule>
    <cfRule type="cellIs" dxfId="6566" priority="6505" stopIfTrue="1" operator="equal">
      <formula>"CR"</formula>
    </cfRule>
    <cfRule type="cellIs" dxfId="6565" priority="6506" stopIfTrue="1" operator="equal">
      <formula>"P-CR"</formula>
    </cfRule>
    <cfRule type="cellIs" dxfId="6564" priority="6507" stopIfTrue="1" operator="equal">
      <formula>"CR Pack"</formula>
    </cfRule>
    <cfRule type="cellIs" dxfId="6563" priority="6508" stopIfTrue="1" operator="equal">
      <formula>"WID new"</formula>
    </cfRule>
    <cfRule type="cellIs" dxfId="6562" priority="6509" stopIfTrue="1" operator="equal">
      <formula>"WID revised"</formula>
    </cfRule>
    <cfRule type="cellIs" dxfId="6561" priority="6510" stopIfTrue="1" operator="equal">
      <formula>"SID new"</formula>
    </cfRule>
    <cfRule type="cellIs" dxfId="6560" priority="6511" stopIfTrue="1" operator="equal">
      <formula>"SID revised"</formula>
    </cfRule>
  </conditionalFormatting>
  <conditionalFormatting sqref="F1537">
    <cfRule type="cellIs" dxfId="6559" priority="6494" stopIfTrue="1" operator="equal">
      <formula>"LS In"</formula>
    </cfRule>
    <cfRule type="cellIs" dxfId="6558" priority="6495" stopIfTrue="1" operator="equal">
      <formula>"LS OUT"</formula>
    </cfRule>
    <cfRule type="cellIs" dxfId="6557" priority="6496" stopIfTrue="1" operator="equal">
      <formula>"CR"</formula>
    </cfRule>
    <cfRule type="cellIs" dxfId="6556" priority="6497" stopIfTrue="1" operator="equal">
      <formula>"P-CR"</formula>
    </cfRule>
    <cfRule type="cellIs" dxfId="6555" priority="6498" stopIfTrue="1" operator="equal">
      <formula>"CR Pack"</formula>
    </cfRule>
    <cfRule type="cellIs" dxfId="6554" priority="6499" stopIfTrue="1" operator="equal">
      <formula>"WID new"</formula>
    </cfRule>
    <cfRule type="cellIs" dxfId="6553" priority="6500" stopIfTrue="1" operator="equal">
      <formula>"WID revised"</formula>
    </cfRule>
    <cfRule type="cellIs" dxfId="6552" priority="6501" stopIfTrue="1" operator="equal">
      <formula>"SID new"</formula>
    </cfRule>
    <cfRule type="cellIs" dxfId="6551" priority="6502" stopIfTrue="1" operator="equal">
      <formula>"SID revised"</formula>
    </cfRule>
  </conditionalFormatting>
  <conditionalFormatting sqref="F1537">
    <cfRule type="cellIs" dxfId="6550" priority="6485" stopIfTrue="1" operator="equal">
      <formula>"LS In"</formula>
    </cfRule>
    <cfRule type="cellIs" dxfId="6549" priority="6486" stopIfTrue="1" operator="equal">
      <formula>"LS OUT"</formula>
    </cfRule>
    <cfRule type="cellIs" dxfId="6548" priority="6487" stopIfTrue="1" operator="equal">
      <formula>"CR"</formula>
    </cfRule>
    <cfRule type="cellIs" dxfId="6547" priority="6488" stopIfTrue="1" operator="equal">
      <formula>"P-CR"</formula>
    </cfRule>
    <cfRule type="cellIs" dxfId="6546" priority="6489" stopIfTrue="1" operator="equal">
      <formula>"CR Pack"</formula>
    </cfRule>
    <cfRule type="cellIs" dxfId="6545" priority="6490" stopIfTrue="1" operator="equal">
      <formula>"WID new"</formula>
    </cfRule>
    <cfRule type="cellIs" dxfId="6544" priority="6491" stopIfTrue="1" operator="equal">
      <formula>"WID revised"</formula>
    </cfRule>
    <cfRule type="cellIs" dxfId="6543" priority="6492" stopIfTrue="1" operator="equal">
      <formula>"SID new"</formula>
    </cfRule>
    <cfRule type="cellIs" dxfId="6542" priority="6493" stopIfTrue="1" operator="equal">
      <formula>"SID revised"</formula>
    </cfRule>
  </conditionalFormatting>
  <conditionalFormatting sqref="F1564">
    <cfRule type="cellIs" dxfId="6541" priority="6476" stopIfTrue="1" operator="equal">
      <formula>"LS In"</formula>
    </cfRule>
    <cfRule type="cellIs" dxfId="6540" priority="6477" stopIfTrue="1" operator="equal">
      <formula>"LS OUT"</formula>
    </cfRule>
    <cfRule type="cellIs" dxfId="6539" priority="6478" stopIfTrue="1" operator="equal">
      <formula>"CR"</formula>
    </cfRule>
    <cfRule type="cellIs" dxfId="6538" priority="6479" stopIfTrue="1" operator="equal">
      <formula>"P-CR"</formula>
    </cfRule>
    <cfRule type="cellIs" dxfId="6537" priority="6480" stopIfTrue="1" operator="equal">
      <formula>"CR Pack"</formula>
    </cfRule>
    <cfRule type="cellIs" dxfId="6536" priority="6481" stopIfTrue="1" operator="equal">
      <formula>"WID new"</formula>
    </cfRule>
    <cfRule type="cellIs" dxfId="6535" priority="6482" stopIfTrue="1" operator="equal">
      <formula>"WID revised"</formula>
    </cfRule>
    <cfRule type="cellIs" dxfId="6534" priority="6483" stopIfTrue="1" operator="equal">
      <formula>"SID new"</formula>
    </cfRule>
    <cfRule type="cellIs" dxfId="6533" priority="6484" stopIfTrue="1" operator="equal">
      <formula>"SID revised"</formula>
    </cfRule>
  </conditionalFormatting>
  <conditionalFormatting sqref="F1565">
    <cfRule type="cellIs" dxfId="6532" priority="6467" stopIfTrue="1" operator="equal">
      <formula>"LS In"</formula>
    </cfRule>
    <cfRule type="cellIs" dxfId="6531" priority="6468" stopIfTrue="1" operator="equal">
      <formula>"LS OUT"</formula>
    </cfRule>
    <cfRule type="cellIs" dxfId="6530" priority="6469" stopIfTrue="1" operator="equal">
      <formula>"CR"</formula>
    </cfRule>
    <cfRule type="cellIs" dxfId="6529" priority="6470" stopIfTrue="1" operator="equal">
      <formula>"P-CR"</formula>
    </cfRule>
    <cfRule type="cellIs" dxfId="6528" priority="6471" stopIfTrue="1" operator="equal">
      <formula>"CR Pack"</formula>
    </cfRule>
    <cfRule type="cellIs" dxfId="6527" priority="6472" stopIfTrue="1" operator="equal">
      <formula>"WID new"</formula>
    </cfRule>
    <cfRule type="cellIs" dxfId="6526" priority="6473" stopIfTrue="1" operator="equal">
      <formula>"WID revised"</formula>
    </cfRule>
    <cfRule type="cellIs" dxfId="6525" priority="6474" stopIfTrue="1" operator="equal">
      <formula>"SID new"</formula>
    </cfRule>
    <cfRule type="cellIs" dxfId="6524" priority="6475" stopIfTrue="1" operator="equal">
      <formula>"SID revised"</formula>
    </cfRule>
  </conditionalFormatting>
  <conditionalFormatting sqref="F1565">
    <cfRule type="cellIs" dxfId="6523" priority="6458" stopIfTrue="1" operator="equal">
      <formula>"LS In"</formula>
    </cfRule>
    <cfRule type="cellIs" dxfId="6522" priority="6459" stopIfTrue="1" operator="equal">
      <formula>"LS OUT"</formula>
    </cfRule>
    <cfRule type="cellIs" dxfId="6521" priority="6460" stopIfTrue="1" operator="equal">
      <formula>"CR"</formula>
    </cfRule>
    <cfRule type="cellIs" dxfId="6520" priority="6461" stopIfTrue="1" operator="equal">
      <formula>"P-CR"</formula>
    </cfRule>
    <cfRule type="cellIs" dxfId="6519" priority="6462" stopIfTrue="1" operator="equal">
      <formula>"CR Pack"</formula>
    </cfRule>
    <cfRule type="cellIs" dxfId="6518" priority="6463" stopIfTrue="1" operator="equal">
      <formula>"WID new"</formula>
    </cfRule>
    <cfRule type="cellIs" dxfId="6517" priority="6464" stopIfTrue="1" operator="equal">
      <formula>"WID revised"</formula>
    </cfRule>
    <cfRule type="cellIs" dxfId="6516" priority="6465" stopIfTrue="1" operator="equal">
      <formula>"SID new"</formula>
    </cfRule>
    <cfRule type="cellIs" dxfId="6515" priority="6466" stopIfTrue="1" operator="equal">
      <formula>"SID revised"</formula>
    </cfRule>
  </conditionalFormatting>
  <conditionalFormatting sqref="F1565">
    <cfRule type="cellIs" dxfId="6514" priority="6449" stopIfTrue="1" operator="equal">
      <formula>"LS In"</formula>
    </cfRule>
    <cfRule type="cellIs" dxfId="6513" priority="6450" stopIfTrue="1" operator="equal">
      <formula>"LS OUT"</formula>
    </cfRule>
    <cfRule type="cellIs" dxfId="6512" priority="6451" stopIfTrue="1" operator="equal">
      <formula>"CR"</formula>
    </cfRule>
    <cfRule type="cellIs" dxfId="6511" priority="6452" stopIfTrue="1" operator="equal">
      <formula>"P-CR"</formula>
    </cfRule>
    <cfRule type="cellIs" dxfId="6510" priority="6453" stopIfTrue="1" operator="equal">
      <formula>"CR Pack"</formula>
    </cfRule>
    <cfRule type="cellIs" dxfId="6509" priority="6454" stopIfTrue="1" operator="equal">
      <formula>"WID new"</formula>
    </cfRule>
    <cfRule type="cellIs" dxfId="6508" priority="6455" stopIfTrue="1" operator="equal">
      <formula>"WID revised"</formula>
    </cfRule>
    <cfRule type="cellIs" dxfId="6507" priority="6456" stopIfTrue="1" operator="equal">
      <formula>"SID new"</formula>
    </cfRule>
    <cfRule type="cellIs" dxfId="6506" priority="6457" stopIfTrue="1" operator="equal">
      <formula>"SID revised"</formula>
    </cfRule>
  </conditionalFormatting>
  <conditionalFormatting sqref="F1565">
    <cfRule type="cellIs" dxfId="6505" priority="6440" stopIfTrue="1" operator="equal">
      <formula>"LS In"</formula>
    </cfRule>
    <cfRule type="cellIs" dxfId="6504" priority="6441" stopIfTrue="1" operator="equal">
      <formula>"LS OUT"</formula>
    </cfRule>
    <cfRule type="cellIs" dxfId="6503" priority="6442" stopIfTrue="1" operator="equal">
      <formula>"CR"</formula>
    </cfRule>
    <cfRule type="cellIs" dxfId="6502" priority="6443" stopIfTrue="1" operator="equal">
      <formula>"P-CR"</formula>
    </cfRule>
    <cfRule type="cellIs" dxfId="6501" priority="6444" stopIfTrue="1" operator="equal">
      <formula>"CR Pack"</formula>
    </cfRule>
    <cfRule type="cellIs" dxfId="6500" priority="6445" stopIfTrue="1" operator="equal">
      <formula>"WID new"</formula>
    </cfRule>
    <cfRule type="cellIs" dxfId="6499" priority="6446" stopIfTrue="1" operator="equal">
      <formula>"WID revised"</formula>
    </cfRule>
    <cfRule type="cellIs" dxfId="6498" priority="6447" stopIfTrue="1" operator="equal">
      <formula>"SID new"</formula>
    </cfRule>
    <cfRule type="cellIs" dxfId="6497" priority="6448" stopIfTrue="1" operator="equal">
      <formula>"SID revised"</formula>
    </cfRule>
  </conditionalFormatting>
  <conditionalFormatting sqref="F1566">
    <cfRule type="cellIs" dxfId="6496" priority="6431" stopIfTrue="1" operator="equal">
      <formula>"LS In"</formula>
    </cfRule>
    <cfRule type="cellIs" dxfId="6495" priority="6432" stopIfTrue="1" operator="equal">
      <formula>"LS OUT"</formula>
    </cfRule>
    <cfRule type="cellIs" dxfId="6494" priority="6433" stopIfTrue="1" operator="equal">
      <formula>"CR"</formula>
    </cfRule>
    <cfRule type="cellIs" dxfId="6493" priority="6434" stopIfTrue="1" operator="equal">
      <formula>"P-CR"</formula>
    </cfRule>
    <cfRule type="cellIs" dxfId="6492" priority="6435" stopIfTrue="1" operator="equal">
      <formula>"CR Pack"</formula>
    </cfRule>
    <cfRule type="cellIs" dxfId="6491" priority="6436" stopIfTrue="1" operator="equal">
      <formula>"WID new"</formula>
    </cfRule>
    <cfRule type="cellIs" dxfId="6490" priority="6437" stopIfTrue="1" operator="equal">
      <formula>"WID revised"</formula>
    </cfRule>
    <cfRule type="cellIs" dxfId="6489" priority="6438" stopIfTrue="1" operator="equal">
      <formula>"SID new"</formula>
    </cfRule>
    <cfRule type="cellIs" dxfId="6488" priority="6439" stopIfTrue="1" operator="equal">
      <formula>"SID revised"</formula>
    </cfRule>
  </conditionalFormatting>
  <conditionalFormatting sqref="F1567">
    <cfRule type="cellIs" dxfId="6487" priority="6422" stopIfTrue="1" operator="equal">
      <formula>"LS In"</formula>
    </cfRule>
    <cfRule type="cellIs" dxfId="6486" priority="6423" stopIfTrue="1" operator="equal">
      <formula>"LS OUT"</formula>
    </cfRule>
    <cfRule type="cellIs" dxfId="6485" priority="6424" stopIfTrue="1" operator="equal">
      <formula>"CR"</formula>
    </cfRule>
    <cfRule type="cellIs" dxfId="6484" priority="6425" stopIfTrue="1" operator="equal">
      <formula>"P-CR"</formula>
    </cfRule>
    <cfRule type="cellIs" dxfId="6483" priority="6426" stopIfTrue="1" operator="equal">
      <formula>"CR Pack"</formula>
    </cfRule>
    <cfRule type="cellIs" dxfId="6482" priority="6427" stopIfTrue="1" operator="equal">
      <formula>"WID new"</formula>
    </cfRule>
    <cfRule type="cellIs" dxfId="6481" priority="6428" stopIfTrue="1" operator="equal">
      <formula>"WID revised"</formula>
    </cfRule>
    <cfRule type="cellIs" dxfId="6480" priority="6429" stopIfTrue="1" operator="equal">
      <formula>"SID new"</formula>
    </cfRule>
    <cfRule type="cellIs" dxfId="6479" priority="6430" stopIfTrue="1" operator="equal">
      <formula>"SID revised"</formula>
    </cfRule>
  </conditionalFormatting>
  <conditionalFormatting sqref="F1567">
    <cfRule type="cellIs" dxfId="6478" priority="6413" stopIfTrue="1" operator="equal">
      <formula>"LS In"</formula>
    </cfRule>
    <cfRule type="cellIs" dxfId="6477" priority="6414" stopIfTrue="1" operator="equal">
      <formula>"LS OUT"</formula>
    </cfRule>
    <cfRule type="cellIs" dxfId="6476" priority="6415" stopIfTrue="1" operator="equal">
      <formula>"CR"</formula>
    </cfRule>
    <cfRule type="cellIs" dxfId="6475" priority="6416" stopIfTrue="1" operator="equal">
      <formula>"P-CR"</formula>
    </cfRule>
    <cfRule type="cellIs" dxfId="6474" priority="6417" stopIfTrue="1" operator="equal">
      <formula>"CR Pack"</formula>
    </cfRule>
    <cfRule type="cellIs" dxfId="6473" priority="6418" stopIfTrue="1" operator="equal">
      <formula>"WID new"</formula>
    </cfRule>
    <cfRule type="cellIs" dxfId="6472" priority="6419" stopIfTrue="1" operator="equal">
      <formula>"WID revised"</formula>
    </cfRule>
    <cfRule type="cellIs" dxfId="6471" priority="6420" stopIfTrue="1" operator="equal">
      <formula>"SID new"</formula>
    </cfRule>
    <cfRule type="cellIs" dxfId="6470" priority="6421" stopIfTrue="1" operator="equal">
      <formula>"SID revised"</formula>
    </cfRule>
  </conditionalFormatting>
  <conditionalFormatting sqref="F1567">
    <cfRule type="cellIs" dxfId="6469" priority="6404" stopIfTrue="1" operator="equal">
      <formula>"LS In"</formula>
    </cfRule>
    <cfRule type="cellIs" dxfId="6468" priority="6405" stopIfTrue="1" operator="equal">
      <formula>"LS OUT"</formula>
    </cfRule>
    <cfRule type="cellIs" dxfId="6467" priority="6406" stopIfTrue="1" operator="equal">
      <formula>"CR"</formula>
    </cfRule>
    <cfRule type="cellIs" dxfId="6466" priority="6407" stopIfTrue="1" operator="equal">
      <formula>"P-CR"</formula>
    </cfRule>
    <cfRule type="cellIs" dxfId="6465" priority="6408" stopIfTrue="1" operator="equal">
      <formula>"CR Pack"</formula>
    </cfRule>
    <cfRule type="cellIs" dxfId="6464" priority="6409" stopIfTrue="1" operator="equal">
      <formula>"WID new"</formula>
    </cfRule>
    <cfRule type="cellIs" dxfId="6463" priority="6410" stopIfTrue="1" operator="equal">
      <formula>"WID revised"</formula>
    </cfRule>
    <cfRule type="cellIs" dxfId="6462" priority="6411" stopIfTrue="1" operator="equal">
      <formula>"SID new"</formula>
    </cfRule>
    <cfRule type="cellIs" dxfId="6461" priority="6412" stopIfTrue="1" operator="equal">
      <formula>"SID revised"</formula>
    </cfRule>
  </conditionalFormatting>
  <conditionalFormatting sqref="F1569:F1576">
    <cfRule type="cellIs" dxfId="6460" priority="6395" stopIfTrue="1" operator="equal">
      <formula>"LS In"</formula>
    </cfRule>
    <cfRule type="cellIs" dxfId="6459" priority="6396" stopIfTrue="1" operator="equal">
      <formula>"LS OUT"</formula>
    </cfRule>
    <cfRule type="cellIs" dxfId="6458" priority="6397" stopIfTrue="1" operator="equal">
      <formula>"CR"</formula>
    </cfRule>
    <cfRule type="cellIs" dxfId="6457" priority="6398" stopIfTrue="1" operator="equal">
      <formula>"P-CR"</formula>
    </cfRule>
    <cfRule type="cellIs" dxfId="6456" priority="6399" stopIfTrue="1" operator="equal">
      <formula>"CR Pack"</formula>
    </cfRule>
    <cfRule type="cellIs" dxfId="6455" priority="6400" stopIfTrue="1" operator="equal">
      <formula>"WID new"</formula>
    </cfRule>
    <cfRule type="cellIs" dxfId="6454" priority="6401" stopIfTrue="1" operator="equal">
      <formula>"WID revised"</formula>
    </cfRule>
    <cfRule type="cellIs" dxfId="6453" priority="6402" stopIfTrue="1" operator="equal">
      <formula>"SID new"</formula>
    </cfRule>
    <cfRule type="cellIs" dxfId="6452" priority="6403" stopIfTrue="1" operator="equal">
      <formula>"SID revised"</formula>
    </cfRule>
  </conditionalFormatting>
  <conditionalFormatting sqref="F1571">
    <cfRule type="cellIs" dxfId="6451" priority="6386" stopIfTrue="1" operator="equal">
      <formula>"LS In"</formula>
    </cfRule>
    <cfRule type="cellIs" dxfId="6450" priority="6387" stopIfTrue="1" operator="equal">
      <formula>"LS OUT"</formula>
    </cfRule>
    <cfRule type="cellIs" dxfId="6449" priority="6388" stopIfTrue="1" operator="equal">
      <formula>"CR"</formula>
    </cfRule>
    <cfRule type="cellIs" dxfId="6448" priority="6389" stopIfTrue="1" operator="equal">
      <formula>"P-CR"</formula>
    </cfRule>
    <cfRule type="cellIs" dxfId="6447" priority="6390" stopIfTrue="1" operator="equal">
      <formula>"CR Pack"</formula>
    </cfRule>
    <cfRule type="cellIs" dxfId="6446" priority="6391" stopIfTrue="1" operator="equal">
      <formula>"WID new"</formula>
    </cfRule>
    <cfRule type="cellIs" dxfId="6445" priority="6392" stopIfTrue="1" operator="equal">
      <formula>"WID revised"</formula>
    </cfRule>
    <cfRule type="cellIs" dxfId="6444" priority="6393" stopIfTrue="1" operator="equal">
      <formula>"SID new"</formula>
    </cfRule>
    <cfRule type="cellIs" dxfId="6443" priority="6394" stopIfTrue="1" operator="equal">
      <formula>"SID revised"</formula>
    </cfRule>
  </conditionalFormatting>
  <conditionalFormatting sqref="F1575">
    <cfRule type="cellIs" dxfId="6442" priority="6377" stopIfTrue="1" operator="equal">
      <formula>"LS In"</formula>
    </cfRule>
    <cfRule type="cellIs" dxfId="6441" priority="6378" stopIfTrue="1" operator="equal">
      <formula>"LS OUT"</formula>
    </cfRule>
    <cfRule type="cellIs" dxfId="6440" priority="6379" stopIfTrue="1" operator="equal">
      <formula>"CR"</formula>
    </cfRule>
    <cfRule type="cellIs" dxfId="6439" priority="6380" stopIfTrue="1" operator="equal">
      <formula>"P-CR"</formula>
    </cfRule>
    <cfRule type="cellIs" dxfId="6438" priority="6381" stopIfTrue="1" operator="equal">
      <formula>"CR Pack"</formula>
    </cfRule>
    <cfRule type="cellIs" dxfId="6437" priority="6382" stopIfTrue="1" operator="equal">
      <formula>"WID new"</formula>
    </cfRule>
    <cfRule type="cellIs" dxfId="6436" priority="6383" stopIfTrue="1" operator="equal">
      <formula>"WID revised"</formula>
    </cfRule>
    <cfRule type="cellIs" dxfId="6435" priority="6384" stopIfTrue="1" operator="equal">
      <formula>"SID new"</formula>
    </cfRule>
    <cfRule type="cellIs" dxfId="6434" priority="6385" stopIfTrue="1" operator="equal">
      <formula>"SID revised"</formula>
    </cfRule>
  </conditionalFormatting>
  <conditionalFormatting sqref="F1572">
    <cfRule type="cellIs" dxfId="6433" priority="6368" stopIfTrue="1" operator="equal">
      <formula>"LS In"</formula>
    </cfRule>
    <cfRule type="cellIs" dxfId="6432" priority="6369" stopIfTrue="1" operator="equal">
      <formula>"LS OUT"</formula>
    </cfRule>
    <cfRule type="cellIs" dxfId="6431" priority="6370" stopIfTrue="1" operator="equal">
      <formula>"CR"</formula>
    </cfRule>
    <cfRule type="cellIs" dxfId="6430" priority="6371" stopIfTrue="1" operator="equal">
      <formula>"P-CR"</formula>
    </cfRule>
    <cfRule type="cellIs" dxfId="6429" priority="6372" stopIfTrue="1" operator="equal">
      <formula>"CR Pack"</formula>
    </cfRule>
    <cfRule type="cellIs" dxfId="6428" priority="6373" stopIfTrue="1" operator="equal">
      <formula>"WID new"</formula>
    </cfRule>
    <cfRule type="cellIs" dxfId="6427" priority="6374" stopIfTrue="1" operator="equal">
      <formula>"WID revised"</formula>
    </cfRule>
    <cfRule type="cellIs" dxfId="6426" priority="6375" stopIfTrue="1" operator="equal">
      <formula>"SID new"</formula>
    </cfRule>
    <cfRule type="cellIs" dxfId="6425" priority="6376" stopIfTrue="1" operator="equal">
      <formula>"SID revised"</formula>
    </cfRule>
  </conditionalFormatting>
  <conditionalFormatting sqref="F1572">
    <cfRule type="cellIs" dxfId="6424" priority="6359" stopIfTrue="1" operator="equal">
      <formula>"LS In"</formula>
    </cfRule>
    <cfRule type="cellIs" dxfId="6423" priority="6360" stopIfTrue="1" operator="equal">
      <formula>"LS OUT"</formula>
    </cfRule>
    <cfRule type="cellIs" dxfId="6422" priority="6361" stopIfTrue="1" operator="equal">
      <formula>"CR"</formula>
    </cfRule>
    <cfRule type="cellIs" dxfId="6421" priority="6362" stopIfTrue="1" operator="equal">
      <formula>"P-CR"</formula>
    </cfRule>
    <cfRule type="cellIs" dxfId="6420" priority="6363" stopIfTrue="1" operator="equal">
      <formula>"CR Pack"</formula>
    </cfRule>
    <cfRule type="cellIs" dxfId="6419" priority="6364" stopIfTrue="1" operator="equal">
      <formula>"WID new"</formula>
    </cfRule>
    <cfRule type="cellIs" dxfId="6418" priority="6365" stopIfTrue="1" operator="equal">
      <formula>"WID revised"</formula>
    </cfRule>
    <cfRule type="cellIs" dxfId="6417" priority="6366" stopIfTrue="1" operator="equal">
      <formula>"SID new"</formula>
    </cfRule>
    <cfRule type="cellIs" dxfId="6416" priority="6367" stopIfTrue="1" operator="equal">
      <formula>"SID revised"</formula>
    </cfRule>
  </conditionalFormatting>
  <conditionalFormatting sqref="F1573">
    <cfRule type="cellIs" dxfId="6415" priority="6350" stopIfTrue="1" operator="equal">
      <formula>"LS In"</formula>
    </cfRule>
    <cfRule type="cellIs" dxfId="6414" priority="6351" stopIfTrue="1" operator="equal">
      <formula>"LS OUT"</formula>
    </cfRule>
    <cfRule type="cellIs" dxfId="6413" priority="6352" stopIfTrue="1" operator="equal">
      <formula>"CR"</formula>
    </cfRule>
    <cfRule type="cellIs" dxfId="6412" priority="6353" stopIfTrue="1" operator="equal">
      <formula>"P-CR"</formula>
    </cfRule>
    <cfRule type="cellIs" dxfId="6411" priority="6354" stopIfTrue="1" operator="equal">
      <formula>"CR Pack"</formula>
    </cfRule>
    <cfRule type="cellIs" dxfId="6410" priority="6355" stopIfTrue="1" operator="equal">
      <formula>"WID new"</formula>
    </cfRule>
    <cfRule type="cellIs" dxfId="6409" priority="6356" stopIfTrue="1" operator="equal">
      <formula>"WID revised"</formula>
    </cfRule>
    <cfRule type="cellIs" dxfId="6408" priority="6357" stopIfTrue="1" operator="equal">
      <formula>"SID new"</formula>
    </cfRule>
    <cfRule type="cellIs" dxfId="6407" priority="6358" stopIfTrue="1" operator="equal">
      <formula>"SID revised"</formula>
    </cfRule>
  </conditionalFormatting>
  <conditionalFormatting sqref="F1580">
    <cfRule type="cellIs" dxfId="6406" priority="6341" stopIfTrue="1" operator="equal">
      <formula>"LS In"</formula>
    </cfRule>
    <cfRule type="cellIs" dxfId="6405" priority="6342" stopIfTrue="1" operator="equal">
      <formula>"LS OUT"</formula>
    </cfRule>
    <cfRule type="cellIs" dxfId="6404" priority="6343" stopIfTrue="1" operator="equal">
      <formula>"CR"</formula>
    </cfRule>
    <cfRule type="cellIs" dxfId="6403" priority="6344" stopIfTrue="1" operator="equal">
      <formula>"P-CR"</formula>
    </cfRule>
    <cfRule type="cellIs" dxfId="6402" priority="6345" stopIfTrue="1" operator="equal">
      <formula>"CR Pack"</formula>
    </cfRule>
    <cfRule type="cellIs" dxfId="6401" priority="6346" stopIfTrue="1" operator="equal">
      <formula>"WID new"</formula>
    </cfRule>
    <cfRule type="cellIs" dxfId="6400" priority="6347" stopIfTrue="1" operator="equal">
      <formula>"WID revised"</formula>
    </cfRule>
    <cfRule type="cellIs" dxfId="6399" priority="6348" stopIfTrue="1" operator="equal">
      <formula>"SID new"</formula>
    </cfRule>
    <cfRule type="cellIs" dxfId="6398" priority="6349" stopIfTrue="1" operator="equal">
      <formula>"SID revised"</formula>
    </cfRule>
  </conditionalFormatting>
  <conditionalFormatting sqref="F1581">
    <cfRule type="cellIs" dxfId="6397" priority="6332" stopIfTrue="1" operator="equal">
      <formula>"LS In"</formula>
    </cfRule>
    <cfRule type="cellIs" dxfId="6396" priority="6333" stopIfTrue="1" operator="equal">
      <formula>"LS OUT"</formula>
    </cfRule>
    <cfRule type="cellIs" dxfId="6395" priority="6334" stopIfTrue="1" operator="equal">
      <formula>"CR"</formula>
    </cfRule>
    <cfRule type="cellIs" dxfId="6394" priority="6335" stopIfTrue="1" operator="equal">
      <formula>"P-CR"</formula>
    </cfRule>
    <cfRule type="cellIs" dxfId="6393" priority="6336" stopIfTrue="1" operator="equal">
      <formula>"CR Pack"</formula>
    </cfRule>
    <cfRule type="cellIs" dxfId="6392" priority="6337" stopIfTrue="1" operator="equal">
      <formula>"WID new"</formula>
    </cfRule>
    <cfRule type="cellIs" dxfId="6391" priority="6338" stopIfTrue="1" operator="equal">
      <formula>"WID revised"</formula>
    </cfRule>
    <cfRule type="cellIs" dxfId="6390" priority="6339" stopIfTrue="1" operator="equal">
      <formula>"SID new"</formula>
    </cfRule>
    <cfRule type="cellIs" dxfId="6389" priority="6340" stopIfTrue="1" operator="equal">
      <formula>"SID revised"</formula>
    </cfRule>
  </conditionalFormatting>
  <conditionalFormatting sqref="F1585">
    <cfRule type="cellIs" dxfId="6388" priority="6323" stopIfTrue="1" operator="equal">
      <formula>"LS In"</formula>
    </cfRule>
    <cfRule type="cellIs" dxfId="6387" priority="6324" stopIfTrue="1" operator="equal">
      <formula>"LS OUT"</formula>
    </cfRule>
    <cfRule type="cellIs" dxfId="6386" priority="6325" stopIfTrue="1" operator="equal">
      <formula>"CR"</formula>
    </cfRule>
    <cfRule type="cellIs" dxfId="6385" priority="6326" stopIfTrue="1" operator="equal">
      <formula>"P-CR"</formula>
    </cfRule>
    <cfRule type="cellIs" dxfId="6384" priority="6327" stopIfTrue="1" operator="equal">
      <formula>"CR Pack"</formula>
    </cfRule>
    <cfRule type="cellIs" dxfId="6383" priority="6328" stopIfTrue="1" operator="equal">
      <formula>"WID new"</formula>
    </cfRule>
    <cfRule type="cellIs" dxfId="6382" priority="6329" stopIfTrue="1" operator="equal">
      <formula>"WID revised"</formula>
    </cfRule>
    <cfRule type="cellIs" dxfId="6381" priority="6330" stopIfTrue="1" operator="equal">
      <formula>"SID new"</formula>
    </cfRule>
    <cfRule type="cellIs" dxfId="6380" priority="6331" stopIfTrue="1" operator="equal">
      <formula>"SID revised"</formula>
    </cfRule>
  </conditionalFormatting>
  <conditionalFormatting sqref="F1582">
    <cfRule type="cellIs" dxfId="6379" priority="6314" stopIfTrue="1" operator="equal">
      <formula>"LS In"</formula>
    </cfRule>
    <cfRule type="cellIs" dxfId="6378" priority="6315" stopIfTrue="1" operator="equal">
      <formula>"LS OUT"</formula>
    </cfRule>
    <cfRule type="cellIs" dxfId="6377" priority="6316" stopIfTrue="1" operator="equal">
      <formula>"CR"</formula>
    </cfRule>
    <cfRule type="cellIs" dxfId="6376" priority="6317" stopIfTrue="1" operator="equal">
      <formula>"P-CR"</formula>
    </cfRule>
    <cfRule type="cellIs" dxfId="6375" priority="6318" stopIfTrue="1" operator="equal">
      <formula>"CR Pack"</formula>
    </cfRule>
    <cfRule type="cellIs" dxfId="6374" priority="6319" stopIfTrue="1" operator="equal">
      <formula>"WID new"</formula>
    </cfRule>
    <cfRule type="cellIs" dxfId="6373" priority="6320" stopIfTrue="1" operator="equal">
      <formula>"WID revised"</formula>
    </cfRule>
    <cfRule type="cellIs" dxfId="6372" priority="6321" stopIfTrue="1" operator="equal">
      <formula>"SID new"</formula>
    </cfRule>
    <cfRule type="cellIs" dxfId="6371" priority="6322" stopIfTrue="1" operator="equal">
      <formula>"SID revised"</formula>
    </cfRule>
  </conditionalFormatting>
  <conditionalFormatting sqref="F1205">
    <cfRule type="cellIs" dxfId="6370" priority="6305" stopIfTrue="1" operator="equal">
      <formula>"LS In"</formula>
    </cfRule>
    <cfRule type="cellIs" dxfId="6369" priority="6306" stopIfTrue="1" operator="equal">
      <formula>"LS OUT"</formula>
    </cfRule>
    <cfRule type="cellIs" dxfId="6368" priority="6307" stopIfTrue="1" operator="equal">
      <formula>"CR"</formula>
    </cfRule>
    <cfRule type="cellIs" dxfId="6367" priority="6308" stopIfTrue="1" operator="equal">
      <formula>"P-CR"</formula>
    </cfRule>
    <cfRule type="cellIs" dxfId="6366" priority="6309" stopIfTrue="1" operator="equal">
      <formula>"CR Pack"</formula>
    </cfRule>
    <cfRule type="cellIs" dxfId="6365" priority="6310" stopIfTrue="1" operator="equal">
      <formula>"WID new"</formula>
    </cfRule>
    <cfRule type="cellIs" dxfId="6364" priority="6311" stopIfTrue="1" operator="equal">
      <formula>"WID revised"</formula>
    </cfRule>
    <cfRule type="cellIs" dxfId="6363" priority="6312" stopIfTrue="1" operator="equal">
      <formula>"SID new"</formula>
    </cfRule>
    <cfRule type="cellIs" dxfId="6362" priority="6313" stopIfTrue="1" operator="equal">
      <formula>"SID revised"</formula>
    </cfRule>
  </conditionalFormatting>
  <conditionalFormatting sqref="F1083">
    <cfRule type="cellIs" dxfId="6361" priority="6296" stopIfTrue="1" operator="equal">
      <formula>"LS In"</formula>
    </cfRule>
    <cfRule type="cellIs" dxfId="6360" priority="6297" stopIfTrue="1" operator="equal">
      <formula>"LS OUT"</formula>
    </cfRule>
    <cfRule type="cellIs" dxfId="6359" priority="6298" stopIfTrue="1" operator="equal">
      <formula>"CR"</formula>
    </cfRule>
    <cfRule type="cellIs" dxfId="6358" priority="6299" stopIfTrue="1" operator="equal">
      <formula>"P-CR"</formula>
    </cfRule>
    <cfRule type="cellIs" dxfId="6357" priority="6300" stopIfTrue="1" operator="equal">
      <formula>"CR Pack"</formula>
    </cfRule>
    <cfRule type="cellIs" dxfId="6356" priority="6301" stopIfTrue="1" operator="equal">
      <formula>"WID new"</formula>
    </cfRule>
    <cfRule type="cellIs" dxfId="6355" priority="6302" stopIfTrue="1" operator="equal">
      <formula>"WID revised"</formula>
    </cfRule>
    <cfRule type="cellIs" dxfId="6354" priority="6303" stopIfTrue="1" operator="equal">
      <formula>"SID new"</formula>
    </cfRule>
    <cfRule type="cellIs" dxfId="6353" priority="6304" stopIfTrue="1" operator="equal">
      <formula>"SID revised"</formula>
    </cfRule>
  </conditionalFormatting>
  <conditionalFormatting sqref="F1072">
    <cfRule type="cellIs" dxfId="6352" priority="6287" stopIfTrue="1" operator="equal">
      <formula>"LS In"</formula>
    </cfRule>
    <cfRule type="cellIs" dxfId="6351" priority="6288" stopIfTrue="1" operator="equal">
      <formula>"LS OUT"</formula>
    </cfRule>
    <cfRule type="cellIs" dxfId="6350" priority="6289" stopIfTrue="1" operator="equal">
      <formula>"CR"</formula>
    </cfRule>
    <cfRule type="cellIs" dxfId="6349" priority="6290" stopIfTrue="1" operator="equal">
      <formula>"P-CR"</formula>
    </cfRule>
    <cfRule type="cellIs" dxfId="6348" priority="6291" stopIfTrue="1" operator="equal">
      <formula>"CR Pack"</formula>
    </cfRule>
    <cfRule type="cellIs" dxfId="6347" priority="6292" stopIfTrue="1" operator="equal">
      <formula>"WID new"</formula>
    </cfRule>
    <cfRule type="cellIs" dxfId="6346" priority="6293" stopIfTrue="1" operator="equal">
      <formula>"WID revised"</formula>
    </cfRule>
    <cfRule type="cellIs" dxfId="6345" priority="6294" stopIfTrue="1" operator="equal">
      <formula>"SID new"</formula>
    </cfRule>
    <cfRule type="cellIs" dxfId="6344" priority="6295" stopIfTrue="1" operator="equal">
      <formula>"SID revised"</formula>
    </cfRule>
  </conditionalFormatting>
  <conditionalFormatting sqref="F1586">
    <cfRule type="cellIs" dxfId="6343" priority="6278" stopIfTrue="1" operator="equal">
      <formula>"LS In"</formula>
    </cfRule>
    <cfRule type="cellIs" dxfId="6342" priority="6279" stopIfTrue="1" operator="equal">
      <formula>"LS OUT"</formula>
    </cfRule>
    <cfRule type="cellIs" dxfId="6341" priority="6280" stopIfTrue="1" operator="equal">
      <formula>"CR"</formula>
    </cfRule>
    <cfRule type="cellIs" dxfId="6340" priority="6281" stopIfTrue="1" operator="equal">
      <formula>"P-CR"</formula>
    </cfRule>
    <cfRule type="cellIs" dxfId="6339" priority="6282" stopIfTrue="1" operator="equal">
      <formula>"CR Pack"</formula>
    </cfRule>
    <cfRule type="cellIs" dxfId="6338" priority="6283" stopIfTrue="1" operator="equal">
      <formula>"WID new"</formula>
    </cfRule>
    <cfRule type="cellIs" dxfId="6337" priority="6284" stopIfTrue="1" operator="equal">
      <formula>"WID revised"</formula>
    </cfRule>
    <cfRule type="cellIs" dxfId="6336" priority="6285" stopIfTrue="1" operator="equal">
      <formula>"SID new"</formula>
    </cfRule>
    <cfRule type="cellIs" dxfId="6335" priority="6286" stopIfTrue="1" operator="equal">
      <formula>"SID revised"</formula>
    </cfRule>
  </conditionalFormatting>
  <conditionalFormatting sqref="F1587">
    <cfRule type="cellIs" dxfId="6334" priority="6269" stopIfTrue="1" operator="equal">
      <formula>"LS In"</formula>
    </cfRule>
    <cfRule type="cellIs" dxfId="6333" priority="6270" stopIfTrue="1" operator="equal">
      <formula>"LS OUT"</formula>
    </cfRule>
    <cfRule type="cellIs" dxfId="6332" priority="6271" stopIfTrue="1" operator="equal">
      <formula>"CR"</formula>
    </cfRule>
    <cfRule type="cellIs" dxfId="6331" priority="6272" stopIfTrue="1" operator="equal">
      <formula>"P-CR"</formula>
    </cfRule>
    <cfRule type="cellIs" dxfId="6330" priority="6273" stopIfTrue="1" operator="equal">
      <formula>"CR Pack"</formula>
    </cfRule>
    <cfRule type="cellIs" dxfId="6329" priority="6274" stopIfTrue="1" operator="equal">
      <formula>"WID new"</formula>
    </cfRule>
    <cfRule type="cellIs" dxfId="6328" priority="6275" stopIfTrue="1" operator="equal">
      <formula>"WID revised"</formula>
    </cfRule>
    <cfRule type="cellIs" dxfId="6327" priority="6276" stopIfTrue="1" operator="equal">
      <formula>"SID new"</formula>
    </cfRule>
    <cfRule type="cellIs" dxfId="6326" priority="6277" stopIfTrue="1" operator="equal">
      <formula>"SID revised"</formula>
    </cfRule>
  </conditionalFormatting>
  <conditionalFormatting sqref="F1588">
    <cfRule type="cellIs" dxfId="6325" priority="6260" stopIfTrue="1" operator="equal">
      <formula>"LS In"</formula>
    </cfRule>
    <cfRule type="cellIs" dxfId="6324" priority="6261" stopIfTrue="1" operator="equal">
      <formula>"LS OUT"</formula>
    </cfRule>
    <cfRule type="cellIs" dxfId="6323" priority="6262" stopIfTrue="1" operator="equal">
      <formula>"CR"</formula>
    </cfRule>
    <cfRule type="cellIs" dxfId="6322" priority="6263" stopIfTrue="1" operator="equal">
      <formula>"P-CR"</formula>
    </cfRule>
    <cfRule type="cellIs" dxfId="6321" priority="6264" stopIfTrue="1" operator="equal">
      <formula>"CR Pack"</formula>
    </cfRule>
    <cfRule type="cellIs" dxfId="6320" priority="6265" stopIfTrue="1" operator="equal">
      <formula>"WID new"</formula>
    </cfRule>
    <cfRule type="cellIs" dxfId="6319" priority="6266" stopIfTrue="1" operator="equal">
      <formula>"WID revised"</formula>
    </cfRule>
    <cfRule type="cellIs" dxfId="6318" priority="6267" stopIfTrue="1" operator="equal">
      <formula>"SID new"</formula>
    </cfRule>
    <cfRule type="cellIs" dxfId="6317" priority="6268" stopIfTrue="1" operator="equal">
      <formula>"SID revised"</formula>
    </cfRule>
  </conditionalFormatting>
  <conditionalFormatting sqref="F1589">
    <cfRule type="cellIs" dxfId="6316" priority="6251" stopIfTrue="1" operator="equal">
      <formula>"LS In"</formula>
    </cfRule>
    <cfRule type="cellIs" dxfId="6315" priority="6252" stopIfTrue="1" operator="equal">
      <formula>"LS OUT"</formula>
    </cfRule>
    <cfRule type="cellIs" dxfId="6314" priority="6253" stopIfTrue="1" operator="equal">
      <formula>"CR"</formula>
    </cfRule>
    <cfRule type="cellIs" dxfId="6313" priority="6254" stopIfTrue="1" operator="equal">
      <formula>"P-CR"</formula>
    </cfRule>
    <cfRule type="cellIs" dxfId="6312" priority="6255" stopIfTrue="1" operator="equal">
      <formula>"CR Pack"</formula>
    </cfRule>
    <cfRule type="cellIs" dxfId="6311" priority="6256" stopIfTrue="1" operator="equal">
      <formula>"WID new"</formula>
    </cfRule>
    <cfRule type="cellIs" dxfId="6310" priority="6257" stopIfTrue="1" operator="equal">
      <formula>"WID revised"</formula>
    </cfRule>
    <cfRule type="cellIs" dxfId="6309" priority="6258" stopIfTrue="1" operator="equal">
      <formula>"SID new"</formula>
    </cfRule>
    <cfRule type="cellIs" dxfId="6308" priority="6259" stopIfTrue="1" operator="equal">
      <formula>"SID revised"</formula>
    </cfRule>
  </conditionalFormatting>
  <conditionalFormatting sqref="F1591">
    <cfRule type="cellIs" dxfId="6307" priority="6242" stopIfTrue="1" operator="equal">
      <formula>"LS In"</formula>
    </cfRule>
    <cfRule type="cellIs" dxfId="6306" priority="6243" stopIfTrue="1" operator="equal">
      <formula>"LS OUT"</formula>
    </cfRule>
    <cfRule type="cellIs" dxfId="6305" priority="6244" stopIfTrue="1" operator="equal">
      <formula>"CR"</formula>
    </cfRule>
    <cfRule type="cellIs" dxfId="6304" priority="6245" stopIfTrue="1" operator="equal">
      <formula>"P-CR"</formula>
    </cfRule>
    <cfRule type="cellIs" dxfId="6303" priority="6246" stopIfTrue="1" operator="equal">
      <formula>"CR Pack"</formula>
    </cfRule>
    <cfRule type="cellIs" dxfId="6302" priority="6247" stopIfTrue="1" operator="equal">
      <formula>"WID new"</formula>
    </cfRule>
    <cfRule type="cellIs" dxfId="6301" priority="6248" stopIfTrue="1" operator="equal">
      <formula>"WID revised"</formula>
    </cfRule>
    <cfRule type="cellIs" dxfId="6300" priority="6249" stopIfTrue="1" operator="equal">
      <formula>"SID new"</formula>
    </cfRule>
    <cfRule type="cellIs" dxfId="6299" priority="6250" stopIfTrue="1" operator="equal">
      <formula>"SID revised"</formula>
    </cfRule>
  </conditionalFormatting>
  <conditionalFormatting sqref="F1592">
    <cfRule type="cellIs" dxfId="6298" priority="6233" stopIfTrue="1" operator="equal">
      <formula>"LS In"</formula>
    </cfRule>
    <cfRule type="cellIs" dxfId="6297" priority="6234" stopIfTrue="1" operator="equal">
      <formula>"LS OUT"</formula>
    </cfRule>
    <cfRule type="cellIs" dxfId="6296" priority="6235" stopIfTrue="1" operator="equal">
      <formula>"CR"</formula>
    </cfRule>
    <cfRule type="cellIs" dxfId="6295" priority="6236" stopIfTrue="1" operator="equal">
      <formula>"P-CR"</formula>
    </cfRule>
    <cfRule type="cellIs" dxfId="6294" priority="6237" stopIfTrue="1" operator="equal">
      <formula>"CR Pack"</formula>
    </cfRule>
    <cfRule type="cellIs" dxfId="6293" priority="6238" stopIfTrue="1" operator="equal">
      <formula>"WID new"</formula>
    </cfRule>
    <cfRule type="cellIs" dxfId="6292" priority="6239" stopIfTrue="1" operator="equal">
      <formula>"WID revised"</formula>
    </cfRule>
    <cfRule type="cellIs" dxfId="6291" priority="6240" stopIfTrue="1" operator="equal">
      <formula>"SID new"</formula>
    </cfRule>
    <cfRule type="cellIs" dxfId="6290" priority="6241" stopIfTrue="1" operator="equal">
      <formula>"SID revised"</formula>
    </cfRule>
  </conditionalFormatting>
  <conditionalFormatting sqref="F1592">
    <cfRule type="cellIs" dxfId="6289" priority="6224" stopIfTrue="1" operator="equal">
      <formula>"LS In"</formula>
    </cfRule>
    <cfRule type="cellIs" dxfId="6288" priority="6225" stopIfTrue="1" operator="equal">
      <formula>"LS OUT"</formula>
    </cfRule>
    <cfRule type="cellIs" dxfId="6287" priority="6226" stopIfTrue="1" operator="equal">
      <formula>"CR"</formula>
    </cfRule>
    <cfRule type="cellIs" dxfId="6286" priority="6227" stopIfTrue="1" operator="equal">
      <formula>"P-CR"</formula>
    </cfRule>
    <cfRule type="cellIs" dxfId="6285" priority="6228" stopIfTrue="1" operator="equal">
      <formula>"CR Pack"</formula>
    </cfRule>
    <cfRule type="cellIs" dxfId="6284" priority="6229" stopIfTrue="1" operator="equal">
      <formula>"WID new"</formula>
    </cfRule>
    <cfRule type="cellIs" dxfId="6283" priority="6230" stopIfTrue="1" operator="equal">
      <formula>"WID revised"</formula>
    </cfRule>
    <cfRule type="cellIs" dxfId="6282" priority="6231" stopIfTrue="1" operator="equal">
      <formula>"SID new"</formula>
    </cfRule>
    <cfRule type="cellIs" dxfId="6281" priority="6232" stopIfTrue="1" operator="equal">
      <formula>"SID revised"</formula>
    </cfRule>
  </conditionalFormatting>
  <conditionalFormatting sqref="F1592">
    <cfRule type="cellIs" dxfId="6280" priority="6215" stopIfTrue="1" operator="equal">
      <formula>"LS In"</formula>
    </cfRule>
    <cfRule type="cellIs" dxfId="6279" priority="6216" stopIfTrue="1" operator="equal">
      <formula>"LS OUT"</formula>
    </cfRule>
    <cfRule type="cellIs" dxfId="6278" priority="6217" stopIfTrue="1" operator="equal">
      <formula>"CR"</formula>
    </cfRule>
    <cfRule type="cellIs" dxfId="6277" priority="6218" stopIfTrue="1" operator="equal">
      <formula>"P-CR"</formula>
    </cfRule>
    <cfRule type="cellIs" dxfId="6276" priority="6219" stopIfTrue="1" operator="equal">
      <formula>"CR Pack"</formula>
    </cfRule>
    <cfRule type="cellIs" dxfId="6275" priority="6220" stopIfTrue="1" operator="equal">
      <formula>"WID new"</formula>
    </cfRule>
    <cfRule type="cellIs" dxfId="6274" priority="6221" stopIfTrue="1" operator="equal">
      <formula>"WID revised"</formula>
    </cfRule>
    <cfRule type="cellIs" dxfId="6273" priority="6222" stopIfTrue="1" operator="equal">
      <formula>"SID new"</formula>
    </cfRule>
    <cfRule type="cellIs" dxfId="6272" priority="6223" stopIfTrue="1" operator="equal">
      <formula>"SID revised"</formula>
    </cfRule>
  </conditionalFormatting>
  <conditionalFormatting sqref="F1593">
    <cfRule type="cellIs" dxfId="6271" priority="6206" stopIfTrue="1" operator="equal">
      <formula>"LS In"</formula>
    </cfRule>
    <cfRule type="cellIs" dxfId="6270" priority="6207" stopIfTrue="1" operator="equal">
      <formula>"LS OUT"</formula>
    </cfRule>
    <cfRule type="cellIs" dxfId="6269" priority="6208" stopIfTrue="1" operator="equal">
      <formula>"CR"</formula>
    </cfRule>
    <cfRule type="cellIs" dxfId="6268" priority="6209" stopIfTrue="1" operator="equal">
      <formula>"P-CR"</formula>
    </cfRule>
    <cfRule type="cellIs" dxfId="6267" priority="6210" stopIfTrue="1" operator="equal">
      <formula>"CR Pack"</formula>
    </cfRule>
    <cfRule type="cellIs" dxfId="6266" priority="6211" stopIfTrue="1" operator="equal">
      <formula>"WID new"</formula>
    </cfRule>
    <cfRule type="cellIs" dxfId="6265" priority="6212" stopIfTrue="1" operator="equal">
      <formula>"WID revised"</formula>
    </cfRule>
    <cfRule type="cellIs" dxfId="6264" priority="6213" stopIfTrue="1" operator="equal">
      <formula>"SID new"</formula>
    </cfRule>
    <cfRule type="cellIs" dxfId="6263" priority="6214" stopIfTrue="1" operator="equal">
      <formula>"SID revised"</formula>
    </cfRule>
  </conditionalFormatting>
  <conditionalFormatting sqref="F1593">
    <cfRule type="cellIs" dxfId="6262" priority="6197" stopIfTrue="1" operator="equal">
      <formula>"LS In"</formula>
    </cfRule>
    <cfRule type="cellIs" dxfId="6261" priority="6198" stopIfTrue="1" operator="equal">
      <formula>"LS OUT"</formula>
    </cfRule>
    <cfRule type="cellIs" dxfId="6260" priority="6199" stopIfTrue="1" operator="equal">
      <formula>"CR"</formula>
    </cfRule>
    <cfRule type="cellIs" dxfId="6259" priority="6200" stopIfTrue="1" operator="equal">
      <formula>"P-CR"</formula>
    </cfRule>
    <cfRule type="cellIs" dxfId="6258" priority="6201" stopIfTrue="1" operator="equal">
      <formula>"CR Pack"</formula>
    </cfRule>
    <cfRule type="cellIs" dxfId="6257" priority="6202" stopIfTrue="1" operator="equal">
      <formula>"WID new"</formula>
    </cfRule>
    <cfRule type="cellIs" dxfId="6256" priority="6203" stopIfTrue="1" operator="equal">
      <formula>"WID revised"</formula>
    </cfRule>
    <cfRule type="cellIs" dxfId="6255" priority="6204" stopIfTrue="1" operator="equal">
      <formula>"SID new"</formula>
    </cfRule>
    <cfRule type="cellIs" dxfId="6254" priority="6205" stopIfTrue="1" operator="equal">
      <formula>"SID revised"</formula>
    </cfRule>
  </conditionalFormatting>
  <conditionalFormatting sqref="F1594">
    <cfRule type="cellIs" dxfId="6253" priority="6188" stopIfTrue="1" operator="equal">
      <formula>"LS In"</formula>
    </cfRule>
    <cfRule type="cellIs" dxfId="6252" priority="6189" stopIfTrue="1" operator="equal">
      <formula>"LS OUT"</formula>
    </cfRule>
    <cfRule type="cellIs" dxfId="6251" priority="6190" stopIfTrue="1" operator="equal">
      <formula>"CR"</formula>
    </cfRule>
    <cfRule type="cellIs" dxfId="6250" priority="6191" stopIfTrue="1" operator="equal">
      <formula>"P-CR"</formula>
    </cfRule>
    <cfRule type="cellIs" dxfId="6249" priority="6192" stopIfTrue="1" operator="equal">
      <formula>"CR Pack"</formula>
    </cfRule>
    <cfRule type="cellIs" dxfId="6248" priority="6193" stopIfTrue="1" operator="equal">
      <formula>"WID new"</formula>
    </cfRule>
    <cfRule type="cellIs" dxfId="6247" priority="6194" stopIfTrue="1" operator="equal">
      <formula>"WID revised"</formula>
    </cfRule>
    <cfRule type="cellIs" dxfId="6246" priority="6195" stopIfTrue="1" operator="equal">
      <formula>"SID new"</formula>
    </cfRule>
    <cfRule type="cellIs" dxfId="6245" priority="6196" stopIfTrue="1" operator="equal">
      <formula>"SID revised"</formula>
    </cfRule>
  </conditionalFormatting>
  <conditionalFormatting sqref="F1594">
    <cfRule type="cellIs" dxfId="6244" priority="6179" stopIfTrue="1" operator="equal">
      <formula>"LS In"</formula>
    </cfRule>
    <cfRule type="cellIs" dxfId="6243" priority="6180" stopIfTrue="1" operator="equal">
      <formula>"LS OUT"</formula>
    </cfRule>
    <cfRule type="cellIs" dxfId="6242" priority="6181" stopIfTrue="1" operator="equal">
      <formula>"CR"</formula>
    </cfRule>
    <cfRule type="cellIs" dxfId="6241" priority="6182" stopIfTrue="1" operator="equal">
      <formula>"P-CR"</formula>
    </cfRule>
    <cfRule type="cellIs" dxfId="6240" priority="6183" stopIfTrue="1" operator="equal">
      <formula>"CR Pack"</formula>
    </cfRule>
    <cfRule type="cellIs" dxfId="6239" priority="6184" stopIfTrue="1" operator="equal">
      <formula>"WID new"</formula>
    </cfRule>
    <cfRule type="cellIs" dxfId="6238" priority="6185" stopIfTrue="1" operator="equal">
      <formula>"WID revised"</formula>
    </cfRule>
    <cfRule type="cellIs" dxfId="6237" priority="6186" stopIfTrue="1" operator="equal">
      <formula>"SID new"</formula>
    </cfRule>
    <cfRule type="cellIs" dxfId="6236" priority="6187" stopIfTrue="1" operator="equal">
      <formula>"SID revised"</formula>
    </cfRule>
  </conditionalFormatting>
  <conditionalFormatting sqref="F1594">
    <cfRule type="cellIs" dxfId="6235" priority="6170" stopIfTrue="1" operator="equal">
      <formula>"LS In"</formula>
    </cfRule>
    <cfRule type="cellIs" dxfId="6234" priority="6171" stopIfTrue="1" operator="equal">
      <formula>"LS OUT"</formula>
    </cfRule>
    <cfRule type="cellIs" dxfId="6233" priority="6172" stopIfTrue="1" operator="equal">
      <formula>"CR"</formula>
    </cfRule>
    <cfRule type="cellIs" dxfId="6232" priority="6173" stopIfTrue="1" operator="equal">
      <formula>"P-CR"</formula>
    </cfRule>
    <cfRule type="cellIs" dxfId="6231" priority="6174" stopIfTrue="1" operator="equal">
      <formula>"CR Pack"</formula>
    </cfRule>
    <cfRule type="cellIs" dxfId="6230" priority="6175" stopIfTrue="1" operator="equal">
      <formula>"WID new"</formula>
    </cfRule>
    <cfRule type="cellIs" dxfId="6229" priority="6176" stopIfTrue="1" operator="equal">
      <formula>"WID revised"</formula>
    </cfRule>
    <cfRule type="cellIs" dxfId="6228" priority="6177" stopIfTrue="1" operator="equal">
      <formula>"SID new"</formula>
    </cfRule>
    <cfRule type="cellIs" dxfId="6227" priority="6178" stopIfTrue="1" operator="equal">
      <formula>"SID revised"</formula>
    </cfRule>
  </conditionalFormatting>
  <conditionalFormatting sqref="F1594">
    <cfRule type="cellIs" dxfId="6226" priority="6161" stopIfTrue="1" operator="equal">
      <formula>"LS In"</formula>
    </cfRule>
    <cfRule type="cellIs" dxfId="6225" priority="6162" stopIfTrue="1" operator="equal">
      <formula>"LS OUT"</formula>
    </cfRule>
    <cfRule type="cellIs" dxfId="6224" priority="6163" stopIfTrue="1" operator="equal">
      <formula>"CR"</formula>
    </cfRule>
    <cfRule type="cellIs" dxfId="6223" priority="6164" stopIfTrue="1" operator="equal">
      <formula>"P-CR"</formula>
    </cfRule>
    <cfRule type="cellIs" dxfId="6222" priority="6165" stopIfTrue="1" operator="equal">
      <formula>"CR Pack"</formula>
    </cfRule>
    <cfRule type="cellIs" dxfId="6221" priority="6166" stopIfTrue="1" operator="equal">
      <formula>"WID new"</formula>
    </cfRule>
    <cfRule type="cellIs" dxfId="6220" priority="6167" stopIfTrue="1" operator="equal">
      <formula>"WID revised"</formula>
    </cfRule>
    <cfRule type="cellIs" dxfId="6219" priority="6168" stopIfTrue="1" operator="equal">
      <formula>"SID new"</formula>
    </cfRule>
    <cfRule type="cellIs" dxfId="6218" priority="6169" stopIfTrue="1" operator="equal">
      <formula>"SID revised"</formula>
    </cfRule>
  </conditionalFormatting>
  <conditionalFormatting sqref="F1595">
    <cfRule type="cellIs" dxfId="6217" priority="6152" stopIfTrue="1" operator="equal">
      <formula>"LS In"</formula>
    </cfRule>
    <cfRule type="cellIs" dxfId="6216" priority="6153" stopIfTrue="1" operator="equal">
      <formula>"LS OUT"</formula>
    </cfRule>
    <cfRule type="cellIs" dxfId="6215" priority="6154" stopIfTrue="1" operator="equal">
      <formula>"CR"</formula>
    </cfRule>
    <cfRule type="cellIs" dxfId="6214" priority="6155" stopIfTrue="1" operator="equal">
      <formula>"P-CR"</formula>
    </cfRule>
    <cfRule type="cellIs" dxfId="6213" priority="6156" stopIfTrue="1" operator="equal">
      <formula>"CR Pack"</formula>
    </cfRule>
    <cfRule type="cellIs" dxfId="6212" priority="6157" stopIfTrue="1" operator="equal">
      <formula>"WID new"</formula>
    </cfRule>
    <cfRule type="cellIs" dxfId="6211" priority="6158" stopIfTrue="1" operator="equal">
      <formula>"WID revised"</formula>
    </cfRule>
    <cfRule type="cellIs" dxfId="6210" priority="6159" stopIfTrue="1" operator="equal">
      <formula>"SID new"</formula>
    </cfRule>
    <cfRule type="cellIs" dxfId="6209" priority="6160" stopIfTrue="1" operator="equal">
      <formula>"SID revised"</formula>
    </cfRule>
  </conditionalFormatting>
  <conditionalFormatting sqref="F1595">
    <cfRule type="cellIs" dxfId="6208" priority="6143" stopIfTrue="1" operator="equal">
      <formula>"LS In"</formula>
    </cfRule>
    <cfRule type="cellIs" dxfId="6207" priority="6144" stopIfTrue="1" operator="equal">
      <formula>"LS OUT"</formula>
    </cfRule>
    <cfRule type="cellIs" dxfId="6206" priority="6145" stopIfTrue="1" operator="equal">
      <formula>"CR"</formula>
    </cfRule>
    <cfRule type="cellIs" dxfId="6205" priority="6146" stopIfTrue="1" operator="equal">
      <formula>"P-CR"</formula>
    </cfRule>
    <cfRule type="cellIs" dxfId="6204" priority="6147" stopIfTrue="1" operator="equal">
      <formula>"CR Pack"</formula>
    </cfRule>
    <cfRule type="cellIs" dxfId="6203" priority="6148" stopIfTrue="1" operator="equal">
      <formula>"WID new"</formula>
    </cfRule>
    <cfRule type="cellIs" dxfId="6202" priority="6149" stopIfTrue="1" operator="equal">
      <formula>"WID revised"</formula>
    </cfRule>
    <cfRule type="cellIs" dxfId="6201" priority="6150" stopIfTrue="1" operator="equal">
      <formula>"SID new"</formula>
    </cfRule>
    <cfRule type="cellIs" dxfId="6200" priority="6151" stopIfTrue="1" operator="equal">
      <formula>"SID revised"</formula>
    </cfRule>
  </conditionalFormatting>
  <conditionalFormatting sqref="F1595">
    <cfRule type="cellIs" dxfId="6199" priority="6134" stopIfTrue="1" operator="equal">
      <formula>"LS In"</formula>
    </cfRule>
    <cfRule type="cellIs" dxfId="6198" priority="6135" stopIfTrue="1" operator="equal">
      <formula>"LS OUT"</formula>
    </cfRule>
    <cfRule type="cellIs" dxfId="6197" priority="6136" stopIfTrue="1" operator="equal">
      <formula>"CR"</formula>
    </cfRule>
    <cfRule type="cellIs" dxfId="6196" priority="6137" stopIfTrue="1" operator="equal">
      <formula>"P-CR"</formula>
    </cfRule>
    <cfRule type="cellIs" dxfId="6195" priority="6138" stopIfTrue="1" operator="equal">
      <formula>"CR Pack"</formula>
    </cfRule>
    <cfRule type="cellIs" dxfId="6194" priority="6139" stopIfTrue="1" operator="equal">
      <formula>"WID new"</formula>
    </cfRule>
    <cfRule type="cellIs" dxfId="6193" priority="6140" stopIfTrue="1" operator="equal">
      <formula>"WID revised"</formula>
    </cfRule>
    <cfRule type="cellIs" dxfId="6192" priority="6141" stopIfTrue="1" operator="equal">
      <formula>"SID new"</formula>
    </cfRule>
    <cfRule type="cellIs" dxfId="6191" priority="6142" stopIfTrue="1" operator="equal">
      <formula>"SID revised"</formula>
    </cfRule>
  </conditionalFormatting>
  <conditionalFormatting sqref="F1596">
    <cfRule type="cellIs" dxfId="6190" priority="6125" stopIfTrue="1" operator="equal">
      <formula>"LS In"</formula>
    </cfRule>
    <cfRule type="cellIs" dxfId="6189" priority="6126" stopIfTrue="1" operator="equal">
      <formula>"LS OUT"</formula>
    </cfRule>
    <cfRule type="cellIs" dxfId="6188" priority="6127" stopIfTrue="1" operator="equal">
      <formula>"CR"</formula>
    </cfRule>
    <cfRule type="cellIs" dxfId="6187" priority="6128" stopIfTrue="1" operator="equal">
      <formula>"P-CR"</formula>
    </cfRule>
    <cfRule type="cellIs" dxfId="6186" priority="6129" stopIfTrue="1" operator="equal">
      <formula>"CR Pack"</formula>
    </cfRule>
    <cfRule type="cellIs" dxfId="6185" priority="6130" stopIfTrue="1" operator="equal">
      <formula>"WID new"</formula>
    </cfRule>
    <cfRule type="cellIs" dxfId="6184" priority="6131" stopIfTrue="1" operator="equal">
      <formula>"WID revised"</formula>
    </cfRule>
    <cfRule type="cellIs" dxfId="6183" priority="6132" stopIfTrue="1" operator="equal">
      <formula>"SID new"</formula>
    </cfRule>
    <cfRule type="cellIs" dxfId="6182" priority="6133" stopIfTrue="1" operator="equal">
      <formula>"SID revised"</formula>
    </cfRule>
  </conditionalFormatting>
  <conditionalFormatting sqref="F1597">
    <cfRule type="cellIs" dxfId="6181" priority="6116" stopIfTrue="1" operator="equal">
      <formula>"LS In"</formula>
    </cfRule>
    <cfRule type="cellIs" dxfId="6180" priority="6117" stopIfTrue="1" operator="equal">
      <formula>"LS OUT"</formula>
    </cfRule>
    <cfRule type="cellIs" dxfId="6179" priority="6118" stopIfTrue="1" operator="equal">
      <formula>"CR"</formula>
    </cfRule>
    <cfRule type="cellIs" dxfId="6178" priority="6119" stopIfTrue="1" operator="equal">
      <formula>"P-CR"</formula>
    </cfRule>
    <cfRule type="cellIs" dxfId="6177" priority="6120" stopIfTrue="1" operator="equal">
      <formula>"CR Pack"</formula>
    </cfRule>
    <cfRule type="cellIs" dxfId="6176" priority="6121" stopIfTrue="1" operator="equal">
      <formula>"WID new"</formula>
    </cfRule>
    <cfRule type="cellIs" dxfId="6175" priority="6122" stopIfTrue="1" operator="equal">
      <formula>"WID revised"</formula>
    </cfRule>
    <cfRule type="cellIs" dxfId="6174" priority="6123" stopIfTrue="1" operator="equal">
      <formula>"SID new"</formula>
    </cfRule>
    <cfRule type="cellIs" dxfId="6173" priority="6124" stopIfTrue="1" operator="equal">
      <formula>"SID revised"</formula>
    </cfRule>
  </conditionalFormatting>
  <conditionalFormatting sqref="F1597">
    <cfRule type="cellIs" dxfId="6172" priority="6107" stopIfTrue="1" operator="equal">
      <formula>"LS In"</formula>
    </cfRule>
    <cfRule type="cellIs" dxfId="6171" priority="6108" stopIfTrue="1" operator="equal">
      <formula>"LS OUT"</formula>
    </cfRule>
    <cfRule type="cellIs" dxfId="6170" priority="6109" stopIfTrue="1" operator="equal">
      <formula>"CR"</formula>
    </cfRule>
    <cfRule type="cellIs" dxfId="6169" priority="6110" stopIfTrue="1" operator="equal">
      <formula>"P-CR"</formula>
    </cfRule>
    <cfRule type="cellIs" dxfId="6168" priority="6111" stopIfTrue="1" operator="equal">
      <formula>"CR Pack"</formula>
    </cfRule>
    <cfRule type="cellIs" dxfId="6167" priority="6112" stopIfTrue="1" operator="equal">
      <formula>"WID new"</formula>
    </cfRule>
    <cfRule type="cellIs" dxfId="6166" priority="6113" stopIfTrue="1" operator="equal">
      <formula>"WID revised"</formula>
    </cfRule>
    <cfRule type="cellIs" dxfId="6165" priority="6114" stopIfTrue="1" operator="equal">
      <formula>"SID new"</formula>
    </cfRule>
    <cfRule type="cellIs" dxfId="6164" priority="6115" stopIfTrue="1" operator="equal">
      <formula>"SID revised"</formula>
    </cfRule>
  </conditionalFormatting>
  <conditionalFormatting sqref="F1598">
    <cfRule type="cellIs" dxfId="6163" priority="6098" stopIfTrue="1" operator="equal">
      <formula>"LS In"</formula>
    </cfRule>
    <cfRule type="cellIs" dxfId="6162" priority="6099" stopIfTrue="1" operator="equal">
      <formula>"LS OUT"</formula>
    </cfRule>
    <cfRule type="cellIs" dxfId="6161" priority="6100" stopIfTrue="1" operator="equal">
      <formula>"CR"</formula>
    </cfRule>
    <cfRule type="cellIs" dxfId="6160" priority="6101" stopIfTrue="1" operator="equal">
      <formula>"P-CR"</formula>
    </cfRule>
    <cfRule type="cellIs" dxfId="6159" priority="6102" stopIfTrue="1" operator="equal">
      <formula>"CR Pack"</formula>
    </cfRule>
    <cfRule type="cellIs" dxfId="6158" priority="6103" stopIfTrue="1" operator="equal">
      <formula>"WID new"</formula>
    </cfRule>
    <cfRule type="cellIs" dxfId="6157" priority="6104" stopIfTrue="1" operator="equal">
      <formula>"WID revised"</formula>
    </cfRule>
    <cfRule type="cellIs" dxfId="6156" priority="6105" stopIfTrue="1" operator="equal">
      <formula>"SID new"</formula>
    </cfRule>
    <cfRule type="cellIs" dxfId="6155" priority="6106" stopIfTrue="1" operator="equal">
      <formula>"SID revised"</formula>
    </cfRule>
  </conditionalFormatting>
  <conditionalFormatting sqref="F1599">
    <cfRule type="cellIs" dxfId="6154" priority="6089" stopIfTrue="1" operator="equal">
      <formula>"LS In"</formula>
    </cfRule>
    <cfRule type="cellIs" dxfId="6153" priority="6090" stopIfTrue="1" operator="equal">
      <formula>"LS OUT"</formula>
    </cfRule>
    <cfRule type="cellIs" dxfId="6152" priority="6091" stopIfTrue="1" operator="equal">
      <formula>"CR"</formula>
    </cfRule>
    <cfRule type="cellIs" dxfId="6151" priority="6092" stopIfTrue="1" operator="equal">
      <formula>"P-CR"</formula>
    </cfRule>
    <cfRule type="cellIs" dxfId="6150" priority="6093" stopIfTrue="1" operator="equal">
      <formula>"CR Pack"</formula>
    </cfRule>
    <cfRule type="cellIs" dxfId="6149" priority="6094" stopIfTrue="1" operator="equal">
      <formula>"WID new"</formula>
    </cfRule>
    <cfRule type="cellIs" dxfId="6148" priority="6095" stopIfTrue="1" operator="equal">
      <formula>"WID revised"</formula>
    </cfRule>
    <cfRule type="cellIs" dxfId="6147" priority="6096" stopIfTrue="1" operator="equal">
      <formula>"SID new"</formula>
    </cfRule>
    <cfRule type="cellIs" dxfId="6146" priority="6097" stopIfTrue="1" operator="equal">
      <formula>"SID revised"</formula>
    </cfRule>
  </conditionalFormatting>
  <conditionalFormatting sqref="F1599">
    <cfRule type="cellIs" dxfId="6145" priority="6080" stopIfTrue="1" operator="equal">
      <formula>"LS In"</formula>
    </cfRule>
    <cfRule type="cellIs" dxfId="6144" priority="6081" stopIfTrue="1" operator="equal">
      <formula>"LS OUT"</formula>
    </cfRule>
    <cfRule type="cellIs" dxfId="6143" priority="6082" stopIfTrue="1" operator="equal">
      <formula>"CR"</formula>
    </cfRule>
    <cfRule type="cellIs" dxfId="6142" priority="6083" stopIfTrue="1" operator="equal">
      <formula>"P-CR"</formula>
    </cfRule>
    <cfRule type="cellIs" dxfId="6141" priority="6084" stopIfTrue="1" operator="equal">
      <formula>"CR Pack"</formula>
    </cfRule>
    <cfRule type="cellIs" dxfId="6140" priority="6085" stopIfTrue="1" operator="equal">
      <formula>"WID new"</formula>
    </cfRule>
    <cfRule type="cellIs" dxfId="6139" priority="6086" stopIfTrue="1" operator="equal">
      <formula>"WID revised"</formula>
    </cfRule>
    <cfRule type="cellIs" dxfId="6138" priority="6087" stopIfTrue="1" operator="equal">
      <formula>"SID new"</formula>
    </cfRule>
    <cfRule type="cellIs" dxfId="6137" priority="6088" stopIfTrue="1" operator="equal">
      <formula>"SID revised"</formula>
    </cfRule>
  </conditionalFormatting>
  <conditionalFormatting sqref="F1621">
    <cfRule type="cellIs" dxfId="6136" priority="6071" stopIfTrue="1" operator="equal">
      <formula>"LS In"</formula>
    </cfRule>
    <cfRule type="cellIs" dxfId="6135" priority="6072" stopIfTrue="1" operator="equal">
      <formula>"LS OUT"</formula>
    </cfRule>
    <cfRule type="cellIs" dxfId="6134" priority="6073" stopIfTrue="1" operator="equal">
      <formula>"CR"</formula>
    </cfRule>
    <cfRule type="cellIs" dxfId="6133" priority="6074" stopIfTrue="1" operator="equal">
      <formula>"P-CR"</formula>
    </cfRule>
    <cfRule type="cellIs" dxfId="6132" priority="6075" stopIfTrue="1" operator="equal">
      <formula>"CR Pack"</formula>
    </cfRule>
    <cfRule type="cellIs" dxfId="6131" priority="6076" stopIfTrue="1" operator="equal">
      <formula>"WID new"</formula>
    </cfRule>
    <cfRule type="cellIs" dxfId="6130" priority="6077" stopIfTrue="1" operator="equal">
      <formula>"WID revised"</formula>
    </cfRule>
    <cfRule type="cellIs" dxfId="6129" priority="6078" stopIfTrue="1" operator="equal">
      <formula>"SID new"</formula>
    </cfRule>
    <cfRule type="cellIs" dxfId="6128" priority="6079" stopIfTrue="1" operator="equal">
      <formula>"SID revised"</formula>
    </cfRule>
  </conditionalFormatting>
  <conditionalFormatting sqref="F1622">
    <cfRule type="cellIs" dxfId="6127" priority="6062" stopIfTrue="1" operator="equal">
      <formula>"LS In"</formula>
    </cfRule>
    <cfRule type="cellIs" dxfId="6126" priority="6063" stopIfTrue="1" operator="equal">
      <formula>"LS OUT"</formula>
    </cfRule>
    <cfRule type="cellIs" dxfId="6125" priority="6064" stopIfTrue="1" operator="equal">
      <formula>"CR"</formula>
    </cfRule>
    <cfRule type="cellIs" dxfId="6124" priority="6065" stopIfTrue="1" operator="equal">
      <formula>"P-CR"</formula>
    </cfRule>
    <cfRule type="cellIs" dxfId="6123" priority="6066" stopIfTrue="1" operator="equal">
      <formula>"CR Pack"</formula>
    </cfRule>
    <cfRule type="cellIs" dxfId="6122" priority="6067" stopIfTrue="1" operator="equal">
      <formula>"WID new"</formula>
    </cfRule>
    <cfRule type="cellIs" dxfId="6121" priority="6068" stopIfTrue="1" operator="equal">
      <formula>"WID revised"</formula>
    </cfRule>
    <cfRule type="cellIs" dxfId="6120" priority="6069" stopIfTrue="1" operator="equal">
      <formula>"SID new"</formula>
    </cfRule>
    <cfRule type="cellIs" dxfId="6119" priority="6070" stopIfTrue="1" operator="equal">
      <formula>"SID revised"</formula>
    </cfRule>
  </conditionalFormatting>
  <conditionalFormatting sqref="F1622">
    <cfRule type="cellIs" dxfId="6118" priority="6053" stopIfTrue="1" operator="equal">
      <formula>"LS In"</formula>
    </cfRule>
    <cfRule type="cellIs" dxfId="6117" priority="6054" stopIfTrue="1" operator="equal">
      <formula>"LS OUT"</formula>
    </cfRule>
    <cfRule type="cellIs" dxfId="6116" priority="6055" stopIfTrue="1" operator="equal">
      <formula>"CR"</formula>
    </cfRule>
    <cfRule type="cellIs" dxfId="6115" priority="6056" stopIfTrue="1" operator="equal">
      <formula>"P-CR"</formula>
    </cfRule>
    <cfRule type="cellIs" dxfId="6114" priority="6057" stopIfTrue="1" operator="equal">
      <formula>"CR Pack"</formula>
    </cfRule>
    <cfRule type="cellIs" dxfId="6113" priority="6058" stopIfTrue="1" operator="equal">
      <formula>"WID new"</formula>
    </cfRule>
    <cfRule type="cellIs" dxfId="6112" priority="6059" stopIfTrue="1" operator="equal">
      <formula>"WID revised"</formula>
    </cfRule>
    <cfRule type="cellIs" dxfId="6111" priority="6060" stopIfTrue="1" operator="equal">
      <formula>"SID new"</formula>
    </cfRule>
    <cfRule type="cellIs" dxfId="6110" priority="6061" stopIfTrue="1" operator="equal">
      <formula>"SID revised"</formula>
    </cfRule>
  </conditionalFormatting>
  <conditionalFormatting sqref="F1622">
    <cfRule type="cellIs" dxfId="6109" priority="6044" stopIfTrue="1" operator="equal">
      <formula>"LS In"</formula>
    </cfRule>
    <cfRule type="cellIs" dxfId="6108" priority="6045" stopIfTrue="1" operator="equal">
      <formula>"LS OUT"</formula>
    </cfRule>
    <cfRule type="cellIs" dxfId="6107" priority="6046" stopIfTrue="1" operator="equal">
      <formula>"CR"</formula>
    </cfRule>
    <cfRule type="cellIs" dxfId="6106" priority="6047" stopIfTrue="1" operator="equal">
      <formula>"P-CR"</formula>
    </cfRule>
    <cfRule type="cellIs" dxfId="6105" priority="6048" stopIfTrue="1" operator="equal">
      <formula>"CR Pack"</formula>
    </cfRule>
    <cfRule type="cellIs" dxfId="6104" priority="6049" stopIfTrue="1" operator="equal">
      <formula>"WID new"</formula>
    </cfRule>
    <cfRule type="cellIs" dxfId="6103" priority="6050" stopIfTrue="1" operator="equal">
      <formula>"WID revised"</formula>
    </cfRule>
    <cfRule type="cellIs" dxfId="6102" priority="6051" stopIfTrue="1" operator="equal">
      <formula>"SID new"</formula>
    </cfRule>
    <cfRule type="cellIs" dxfId="6101" priority="6052" stopIfTrue="1" operator="equal">
      <formula>"SID revised"</formula>
    </cfRule>
  </conditionalFormatting>
  <conditionalFormatting sqref="F1622">
    <cfRule type="cellIs" dxfId="6100" priority="6035" stopIfTrue="1" operator="equal">
      <formula>"LS In"</formula>
    </cfRule>
    <cfRule type="cellIs" dxfId="6099" priority="6036" stopIfTrue="1" operator="equal">
      <formula>"LS OUT"</formula>
    </cfRule>
    <cfRule type="cellIs" dxfId="6098" priority="6037" stopIfTrue="1" operator="equal">
      <formula>"CR"</formula>
    </cfRule>
    <cfRule type="cellIs" dxfId="6097" priority="6038" stopIfTrue="1" operator="equal">
      <formula>"P-CR"</formula>
    </cfRule>
    <cfRule type="cellIs" dxfId="6096" priority="6039" stopIfTrue="1" operator="equal">
      <formula>"CR Pack"</formula>
    </cfRule>
    <cfRule type="cellIs" dxfId="6095" priority="6040" stopIfTrue="1" operator="equal">
      <formula>"WID new"</formula>
    </cfRule>
    <cfRule type="cellIs" dxfId="6094" priority="6041" stopIfTrue="1" operator="equal">
      <formula>"WID revised"</formula>
    </cfRule>
    <cfRule type="cellIs" dxfId="6093" priority="6042" stopIfTrue="1" operator="equal">
      <formula>"SID new"</formula>
    </cfRule>
    <cfRule type="cellIs" dxfId="6092" priority="6043" stopIfTrue="1" operator="equal">
      <formula>"SID revised"</formula>
    </cfRule>
  </conditionalFormatting>
  <conditionalFormatting sqref="F1623">
    <cfRule type="cellIs" dxfId="6091" priority="6026" stopIfTrue="1" operator="equal">
      <formula>"LS In"</formula>
    </cfRule>
    <cfRule type="cellIs" dxfId="6090" priority="6027" stopIfTrue="1" operator="equal">
      <formula>"LS OUT"</formula>
    </cfRule>
    <cfRule type="cellIs" dxfId="6089" priority="6028" stopIfTrue="1" operator="equal">
      <formula>"CR"</formula>
    </cfRule>
    <cfRule type="cellIs" dxfId="6088" priority="6029" stopIfTrue="1" operator="equal">
      <formula>"P-CR"</formula>
    </cfRule>
    <cfRule type="cellIs" dxfId="6087" priority="6030" stopIfTrue="1" operator="equal">
      <formula>"CR Pack"</formula>
    </cfRule>
    <cfRule type="cellIs" dxfId="6086" priority="6031" stopIfTrue="1" operator="equal">
      <formula>"WID new"</formula>
    </cfRule>
    <cfRule type="cellIs" dxfId="6085" priority="6032" stopIfTrue="1" operator="equal">
      <formula>"WID revised"</formula>
    </cfRule>
    <cfRule type="cellIs" dxfId="6084" priority="6033" stopIfTrue="1" operator="equal">
      <formula>"SID new"</formula>
    </cfRule>
    <cfRule type="cellIs" dxfId="6083" priority="6034" stopIfTrue="1" operator="equal">
      <formula>"SID revised"</formula>
    </cfRule>
  </conditionalFormatting>
  <conditionalFormatting sqref="F1623">
    <cfRule type="cellIs" dxfId="6082" priority="6017" stopIfTrue="1" operator="equal">
      <formula>"LS In"</formula>
    </cfRule>
    <cfRule type="cellIs" dxfId="6081" priority="6018" stopIfTrue="1" operator="equal">
      <formula>"LS OUT"</formula>
    </cfRule>
    <cfRule type="cellIs" dxfId="6080" priority="6019" stopIfTrue="1" operator="equal">
      <formula>"CR"</formula>
    </cfRule>
    <cfRule type="cellIs" dxfId="6079" priority="6020" stopIfTrue="1" operator="equal">
      <formula>"P-CR"</formula>
    </cfRule>
    <cfRule type="cellIs" dxfId="6078" priority="6021" stopIfTrue="1" operator="equal">
      <formula>"CR Pack"</formula>
    </cfRule>
    <cfRule type="cellIs" dxfId="6077" priority="6022" stopIfTrue="1" operator="equal">
      <formula>"WID new"</formula>
    </cfRule>
    <cfRule type="cellIs" dxfId="6076" priority="6023" stopIfTrue="1" operator="equal">
      <formula>"WID revised"</formula>
    </cfRule>
    <cfRule type="cellIs" dxfId="6075" priority="6024" stopIfTrue="1" operator="equal">
      <formula>"SID new"</formula>
    </cfRule>
    <cfRule type="cellIs" dxfId="6074" priority="6025" stopIfTrue="1" operator="equal">
      <formula>"SID revised"</formula>
    </cfRule>
  </conditionalFormatting>
  <conditionalFormatting sqref="F1623">
    <cfRule type="cellIs" dxfId="6073" priority="6008" stopIfTrue="1" operator="equal">
      <formula>"LS In"</formula>
    </cfRule>
    <cfRule type="cellIs" dxfId="6072" priority="6009" stopIfTrue="1" operator="equal">
      <formula>"LS OUT"</formula>
    </cfRule>
    <cfRule type="cellIs" dxfId="6071" priority="6010" stopIfTrue="1" operator="equal">
      <formula>"CR"</formula>
    </cfRule>
    <cfRule type="cellIs" dxfId="6070" priority="6011" stopIfTrue="1" operator="equal">
      <formula>"P-CR"</formula>
    </cfRule>
    <cfRule type="cellIs" dxfId="6069" priority="6012" stopIfTrue="1" operator="equal">
      <formula>"CR Pack"</formula>
    </cfRule>
    <cfRule type="cellIs" dxfId="6068" priority="6013" stopIfTrue="1" operator="equal">
      <formula>"WID new"</formula>
    </cfRule>
    <cfRule type="cellIs" dxfId="6067" priority="6014" stopIfTrue="1" operator="equal">
      <formula>"WID revised"</formula>
    </cfRule>
    <cfRule type="cellIs" dxfId="6066" priority="6015" stopIfTrue="1" operator="equal">
      <formula>"SID new"</formula>
    </cfRule>
    <cfRule type="cellIs" dxfId="6065" priority="6016" stopIfTrue="1" operator="equal">
      <formula>"SID revised"</formula>
    </cfRule>
  </conditionalFormatting>
  <conditionalFormatting sqref="F1624">
    <cfRule type="cellIs" dxfId="6064" priority="5999" stopIfTrue="1" operator="equal">
      <formula>"LS In"</formula>
    </cfRule>
    <cfRule type="cellIs" dxfId="6063" priority="6000" stopIfTrue="1" operator="equal">
      <formula>"LS OUT"</formula>
    </cfRule>
    <cfRule type="cellIs" dxfId="6062" priority="6001" stopIfTrue="1" operator="equal">
      <formula>"CR"</formula>
    </cfRule>
    <cfRule type="cellIs" dxfId="6061" priority="6002" stopIfTrue="1" operator="equal">
      <formula>"P-CR"</formula>
    </cfRule>
    <cfRule type="cellIs" dxfId="6060" priority="6003" stopIfTrue="1" operator="equal">
      <formula>"CR Pack"</formula>
    </cfRule>
    <cfRule type="cellIs" dxfId="6059" priority="6004" stopIfTrue="1" operator="equal">
      <formula>"WID new"</formula>
    </cfRule>
    <cfRule type="cellIs" dxfId="6058" priority="6005" stopIfTrue="1" operator="equal">
      <formula>"WID revised"</formula>
    </cfRule>
    <cfRule type="cellIs" dxfId="6057" priority="6006" stopIfTrue="1" operator="equal">
      <formula>"SID new"</formula>
    </cfRule>
    <cfRule type="cellIs" dxfId="6056" priority="6007" stopIfTrue="1" operator="equal">
      <formula>"SID revised"</formula>
    </cfRule>
  </conditionalFormatting>
  <conditionalFormatting sqref="F1296:F1299 F1333:F1353">
    <cfRule type="cellIs" dxfId="6055" priority="5990" stopIfTrue="1" operator="equal">
      <formula>"LS In"</formula>
    </cfRule>
    <cfRule type="cellIs" dxfId="6054" priority="5991" stopIfTrue="1" operator="equal">
      <formula>"LS OUT"</formula>
    </cfRule>
    <cfRule type="cellIs" dxfId="6053" priority="5992" stopIfTrue="1" operator="equal">
      <formula>"CR"</formula>
    </cfRule>
    <cfRule type="cellIs" dxfId="6052" priority="5993" stopIfTrue="1" operator="equal">
      <formula>"P-CR"</formula>
    </cfRule>
    <cfRule type="cellIs" dxfId="6051" priority="5994" stopIfTrue="1" operator="equal">
      <formula>"CR Pack"</formula>
    </cfRule>
    <cfRule type="cellIs" dxfId="6050" priority="5995" stopIfTrue="1" operator="equal">
      <formula>"WID new"</formula>
    </cfRule>
    <cfRule type="cellIs" dxfId="6049" priority="5996" stopIfTrue="1" operator="equal">
      <formula>"WID revised"</formula>
    </cfRule>
    <cfRule type="cellIs" dxfId="6048" priority="5997" stopIfTrue="1" operator="equal">
      <formula>"SID new"</formula>
    </cfRule>
    <cfRule type="cellIs" dxfId="6047" priority="5998" stopIfTrue="1" operator="equal">
      <formula>"SID revised"</formula>
    </cfRule>
  </conditionalFormatting>
  <conditionalFormatting sqref="F1298">
    <cfRule type="cellIs" dxfId="6046" priority="5981" stopIfTrue="1" operator="equal">
      <formula>"LS In"</formula>
    </cfRule>
    <cfRule type="cellIs" dxfId="6045" priority="5982" stopIfTrue="1" operator="equal">
      <formula>"LS OUT"</formula>
    </cfRule>
    <cfRule type="cellIs" dxfId="6044" priority="5983" stopIfTrue="1" operator="equal">
      <formula>"CR"</formula>
    </cfRule>
    <cfRule type="cellIs" dxfId="6043" priority="5984" stopIfTrue="1" operator="equal">
      <formula>"P-CR"</formula>
    </cfRule>
    <cfRule type="cellIs" dxfId="6042" priority="5985" stopIfTrue="1" operator="equal">
      <formula>"CR Pack"</formula>
    </cfRule>
    <cfRule type="cellIs" dxfId="6041" priority="5986" stopIfTrue="1" operator="equal">
      <formula>"WID new"</formula>
    </cfRule>
    <cfRule type="cellIs" dxfId="6040" priority="5987" stopIfTrue="1" operator="equal">
      <formula>"WID revised"</formula>
    </cfRule>
    <cfRule type="cellIs" dxfId="6039" priority="5988" stopIfTrue="1" operator="equal">
      <formula>"SID new"</formula>
    </cfRule>
    <cfRule type="cellIs" dxfId="6038" priority="5989" stopIfTrue="1" operator="equal">
      <formula>"SID revised"</formula>
    </cfRule>
  </conditionalFormatting>
  <conditionalFormatting sqref="F1635:F1651 F1674:F1687">
    <cfRule type="cellIs" dxfId="6037" priority="5972" stopIfTrue="1" operator="equal">
      <formula>"LS In"</formula>
    </cfRule>
    <cfRule type="cellIs" dxfId="6036" priority="5973" stopIfTrue="1" operator="equal">
      <formula>"LS OUT"</formula>
    </cfRule>
    <cfRule type="cellIs" dxfId="6035" priority="5974" stopIfTrue="1" operator="equal">
      <formula>"CR"</formula>
    </cfRule>
    <cfRule type="cellIs" dxfId="6034" priority="5975" stopIfTrue="1" operator="equal">
      <formula>"P-CR"</formula>
    </cfRule>
    <cfRule type="cellIs" dxfId="6033" priority="5976" stopIfTrue="1" operator="equal">
      <formula>"CR Pack"</formula>
    </cfRule>
    <cfRule type="cellIs" dxfId="6032" priority="5977" stopIfTrue="1" operator="equal">
      <formula>"WID new"</formula>
    </cfRule>
    <cfRule type="cellIs" dxfId="6031" priority="5978" stopIfTrue="1" operator="equal">
      <formula>"WID revised"</formula>
    </cfRule>
    <cfRule type="cellIs" dxfId="6030" priority="5979" stopIfTrue="1" operator="equal">
      <formula>"SID new"</formula>
    </cfRule>
    <cfRule type="cellIs" dxfId="6029" priority="5980" stopIfTrue="1" operator="equal">
      <formula>"SID revised"</formula>
    </cfRule>
  </conditionalFormatting>
  <conditionalFormatting sqref="F1635:F1651 F1674:F1687">
    <cfRule type="cellIs" dxfId="6028" priority="5963" stopIfTrue="1" operator="equal">
      <formula>"LS In"</formula>
    </cfRule>
    <cfRule type="cellIs" dxfId="6027" priority="5964" stopIfTrue="1" operator="equal">
      <formula>"LS OUT"</formula>
    </cfRule>
    <cfRule type="cellIs" dxfId="6026" priority="5965" stopIfTrue="1" operator="equal">
      <formula>"CR"</formula>
    </cfRule>
    <cfRule type="cellIs" dxfId="6025" priority="5966" stopIfTrue="1" operator="equal">
      <formula>"P-CR"</formula>
    </cfRule>
    <cfRule type="cellIs" dxfId="6024" priority="5967" stopIfTrue="1" operator="equal">
      <formula>"CR Pack"</formula>
    </cfRule>
    <cfRule type="cellIs" dxfId="6023" priority="5968" stopIfTrue="1" operator="equal">
      <formula>"WID new"</formula>
    </cfRule>
    <cfRule type="cellIs" dxfId="6022" priority="5969" stopIfTrue="1" operator="equal">
      <formula>"WID revised"</formula>
    </cfRule>
    <cfRule type="cellIs" dxfId="6021" priority="5970" stopIfTrue="1" operator="equal">
      <formula>"SID new"</formula>
    </cfRule>
    <cfRule type="cellIs" dxfId="6020" priority="5971" stopIfTrue="1" operator="equal">
      <formula>"SID revised"</formula>
    </cfRule>
  </conditionalFormatting>
  <conditionalFormatting sqref="F1636">
    <cfRule type="cellIs" dxfId="6019" priority="5954" stopIfTrue="1" operator="equal">
      <formula>"LS In"</formula>
    </cfRule>
    <cfRule type="cellIs" dxfId="6018" priority="5955" stopIfTrue="1" operator="equal">
      <formula>"LS OUT"</formula>
    </cfRule>
    <cfRule type="cellIs" dxfId="6017" priority="5956" stopIfTrue="1" operator="equal">
      <formula>"CR"</formula>
    </cfRule>
    <cfRule type="cellIs" dxfId="6016" priority="5957" stopIfTrue="1" operator="equal">
      <formula>"P-CR"</formula>
    </cfRule>
    <cfRule type="cellIs" dxfId="6015" priority="5958" stopIfTrue="1" operator="equal">
      <formula>"CR Pack"</formula>
    </cfRule>
    <cfRule type="cellIs" dxfId="6014" priority="5959" stopIfTrue="1" operator="equal">
      <formula>"WID new"</formula>
    </cfRule>
    <cfRule type="cellIs" dxfId="6013" priority="5960" stopIfTrue="1" operator="equal">
      <formula>"WID revised"</formula>
    </cfRule>
    <cfRule type="cellIs" dxfId="6012" priority="5961" stopIfTrue="1" operator="equal">
      <formula>"SID new"</formula>
    </cfRule>
    <cfRule type="cellIs" dxfId="6011" priority="5962" stopIfTrue="1" operator="equal">
      <formula>"SID revised"</formula>
    </cfRule>
  </conditionalFormatting>
  <conditionalFormatting sqref="F1636">
    <cfRule type="cellIs" dxfId="6010" priority="5945" stopIfTrue="1" operator="equal">
      <formula>"LS In"</formula>
    </cfRule>
    <cfRule type="cellIs" dxfId="6009" priority="5946" stopIfTrue="1" operator="equal">
      <formula>"LS OUT"</formula>
    </cfRule>
    <cfRule type="cellIs" dxfId="6008" priority="5947" stopIfTrue="1" operator="equal">
      <formula>"CR"</formula>
    </cfRule>
    <cfRule type="cellIs" dxfId="6007" priority="5948" stopIfTrue="1" operator="equal">
      <formula>"P-CR"</formula>
    </cfRule>
    <cfRule type="cellIs" dxfId="6006" priority="5949" stopIfTrue="1" operator="equal">
      <formula>"CR Pack"</formula>
    </cfRule>
    <cfRule type="cellIs" dxfId="6005" priority="5950" stopIfTrue="1" operator="equal">
      <formula>"WID new"</formula>
    </cfRule>
    <cfRule type="cellIs" dxfId="6004" priority="5951" stopIfTrue="1" operator="equal">
      <formula>"WID revised"</formula>
    </cfRule>
    <cfRule type="cellIs" dxfId="6003" priority="5952" stopIfTrue="1" operator="equal">
      <formula>"SID new"</formula>
    </cfRule>
    <cfRule type="cellIs" dxfId="6002" priority="5953" stopIfTrue="1" operator="equal">
      <formula>"SID revised"</formula>
    </cfRule>
  </conditionalFormatting>
  <conditionalFormatting sqref="F1636">
    <cfRule type="cellIs" dxfId="6001" priority="5936" stopIfTrue="1" operator="equal">
      <formula>"LS In"</formula>
    </cfRule>
    <cfRule type="cellIs" dxfId="6000" priority="5937" stopIfTrue="1" operator="equal">
      <formula>"LS OUT"</formula>
    </cfRule>
    <cfRule type="cellIs" dxfId="5999" priority="5938" stopIfTrue="1" operator="equal">
      <formula>"CR"</formula>
    </cfRule>
    <cfRule type="cellIs" dxfId="5998" priority="5939" stopIfTrue="1" operator="equal">
      <formula>"P-CR"</formula>
    </cfRule>
    <cfRule type="cellIs" dxfId="5997" priority="5940" stopIfTrue="1" operator="equal">
      <formula>"CR Pack"</formula>
    </cfRule>
    <cfRule type="cellIs" dxfId="5996" priority="5941" stopIfTrue="1" operator="equal">
      <formula>"WID new"</formula>
    </cfRule>
    <cfRule type="cellIs" dxfId="5995" priority="5942" stopIfTrue="1" operator="equal">
      <formula>"WID revised"</formula>
    </cfRule>
    <cfRule type="cellIs" dxfId="5994" priority="5943" stopIfTrue="1" operator="equal">
      <formula>"SID new"</formula>
    </cfRule>
    <cfRule type="cellIs" dxfId="5993" priority="5944" stopIfTrue="1" operator="equal">
      <formula>"SID revised"</formula>
    </cfRule>
  </conditionalFormatting>
  <conditionalFormatting sqref="F1637">
    <cfRule type="cellIs" dxfId="5992" priority="5927" stopIfTrue="1" operator="equal">
      <formula>"LS In"</formula>
    </cfRule>
    <cfRule type="cellIs" dxfId="5991" priority="5928" stopIfTrue="1" operator="equal">
      <formula>"LS OUT"</formula>
    </cfRule>
    <cfRule type="cellIs" dxfId="5990" priority="5929" stopIfTrue="1" operator="equal">
      <formula>"CR"</formula>
    </cfRule>
    <cfRule type="cellIs" dxfId="5989" priority="5930" stopIfTrue="1" operator="equal">
      <formula>"P-CR"</formula>
    </cfRule>
    <cfRule type="cellIs" dxfId="5988" priority="5931" stopIfTrue="1" operator="equal">
      <formula>"CR Pack"</formula>
    </cfRule>
    <cfRule type="cellIs" dxfId="5987" priority="5932" stopIfTrue="1" operator="equal">
      <formula>"WID new"</formula>
    </cfRule>
    <cfRule type="cellIs" dxfId="5986" priority="5933" stopIfTrue="1" operator="equal">
      <formula>"WID revised"</formula>
    </cfRule>
    <cfRule type="cellIs" dxfId="5985" priority="5934" stopIfTrue="1" operator="equal">
      <formula>"SID new"</formula>
    </cfRule>
    <cfRule type="cellIs" dxfId="5984" priority="5935" stopIfTrue="1" operator="equal">
      <formula>"SID revised"</formula>
    </cfRule>
  </conditionalFormatting>
  <conditionalFormatting sqref="F1638">
    <cfRule type="cellIs" dxfId="5983" priority="5918" stopIfTrue="1" operator="equal">
      <formula>"LS In"</formula>
    </cfRule>
    <cfRule type="cellIs" dxfId="5982" priority="5919" stopIfTrue="1" operator="equal">
      <formula>"LS OUT"</formula>
    </cfRule>
    <cfRule type="cellIs" dxfId="5981" priority="5920" stopIfTrue="1" operator="equal">
      <formula>"CR"</formula>
    </cfRule>
    <cfRule type="cellIs" dxfId="5980" priority="5921" stopIfTrue="1" operator="equal">
      <formula>"P-CR"</formula>
    </cfRule>
    <cfRule type="cellIs" dxfId="5979" priority="5922" stopIfTrue="1" operator="equal">
      <formula>"CR Pack"</formula>
    </cfRule>
    <cfRule type="cellIs" dxfId="5978" priority="5923" stopIfTrue="1" operator="equal">
      <formula>"WID new"</formula>
    </cfRule>
    <cfRule type="cellIs" dxfId="5977" priority="5924" stopIfTrue="1" operator="equal">
      <formula>"WID revised"</formula>
    </cfRule>
    <cfRule type="cellIs" dxfId="5976" priority="5925" stopIfTrue="1" operator="equal">
      <formula>"SID new"</formula>
    </cfRule>
    <cfRule type="cellIs" dxfId="5975" priority="5926" stopIfTrue="1" operator="equal">
      <formula>"SID revised"</formula>
    </cfRule>
  </conditionalFormatting>
  <conditionalFormatting sqref="F1639">
    <cfRule type="cellIs" dxfId="5974" priority="5909" stopIfTrue="1" operator="equal">
      <formula>"LS In"</formula>
    </cfRule>
    <cfRule type="cellIs" dxfId="5973" priority="5910" stopIfTrue="1" operator="equal">
      <formula>"LS OUT"</formula>
    </cfRule>
    <cfRule type="cellIs" dxfId="5972" priority="5911" stopIfTrue="1" operator="equal">
      <formula>"CR"</formula>
    </cfRule>
    <cfRule type="cellIs" dxfId="5971" priority="5912" stopIfTrue="1" operator="equal">
      <formula>"P-CR"</formula>
    </cfRule>
    <cfRule type="cellIs" dxfId="5970" priority="5913" stopIfTrue="1" operator="equal">
      <formula>"CR Pack"</formula>
    </cfRule>
    <cfRule type="cellIs" dxfId="5969" priority="5914" stopIfTrue="1" operator="equal">
      <formula>"WID new"</formula>
    </cfRule>
    <cfRule type="cellIs" dxfId="5968" priority="5915" stopIfTrue="1" operator="equal">
      <formula>"WID revised"</formula>
    </cfRule>
    <cfRule type="cellIs" dxfId="5967" priority="5916" stopIfTrue="1" operator="equal">
      <formula>"SID new"</formula>
    </cfRule>
    <cfRule type="cellIs" dxfId="5966" priority="5917" stopIfTrue="1" operator="equal">
      <formula>"SID revised"</formula>
    </cfRule>
  </conditionalFormatting>
  <conditionalFormatting sqref="F1641">
    <cfRule type="cellIs" dxfId="5965" priority="5900" stopIfTrue="1" operator="equal">
      <formula>"LS In"</formula>
    </cfRule>
    <cfRule type="cellIs" dxfId="5964" priority="5901" stopIfTrue="1" operator="equal">
      <formula>"LS OUT"</formula>
    </cfRule>
    <cfRule type="cellIs" dxfId="5963" priority="5902" stopIfTrue="1" operator="equal">
      <formula>"CR"</formula>
    </cfRule>
    <cfRule type="cellIs" dxfId="5962" priority="5903" stopIfTrue="1" operator="equal">
      <formula>"P-CR"</formula>
    </cfRule>
    <cfRule type="cellIs" dxfId="5961" priority="5904" stopIfTrue="1" operator="equal">
      <formula>"CR Pack"</formula>
    </cfRule>
    <cfRule type="cellIs" dxfId="5960" priority="5905" stopIfTrue="1" operator="equal">
      <formula>"WID new"</formula>
    </cfRule>
    <cfRule type="cellIs" dxfId="5959" priority="5906" stopIfTrue="1" operator="equal">
      <formula>"WID revised"</formula>
    </cfRule>
    <cfRule type="cellIs" dxfId="5958" priority="5907" stopIfTrue="1" operator="equal">
      <formula>"SID new"</formula>
    </cfRule>
    <cfRule type="cellIs" dxfId="5957" priority="5908" stopIfTrue="1" operator="equal">
      <formula>"SID revised"</formula>
    </cfRule>
  </conditionalFormatting>
  <conditionalFormatting sqref="F1642">
    <cfRule type="cellIs" dxfId="5956" priority="5891" stopIfTrue="1" operator="equal">
      <formula>"LS In"</formula>
    </cfRule>
    <cfRule type="cellIs" dxfId="5955" priority="5892" stopIfTrue="1" operator="equal">
      <formula>"LS OUT"</formula>
    </cfRule>
    <cfRule type="cellIs" dxfId="5954" priority="5893" stopIfTrue="1" operator="equal">
      <formula>"CR"</formula>
    </cfRule>
    <cfRule type="cellIs" dxfId="5953" priority="5894" stopIfTrue="1" operator="equal">
      <formula>"P-CR"</formula>
    </cfRule>
    <cfRule type="cellIs" dxfId="5952" priority="5895" stopIfTrue="1" operator="equal">
      <formula>"CR Pack"</formula>
    </cfRule>
    <cfRule type="cellIs" dxfId="5951" priority="5896" stopIfTrue="1" operator="equal">
      <formula>"WID new"</formula>
    </cfRule>
    <cfRule type="cellIs" dxfId="5950" priority="5897" stopIfTrue="1" operator="equal">
      <formula>"WID revised"</formula>
    </cfRule>
    <cfRule type="cellIs" dxfId="5949" priority="5898" stopIfTrue="1" operator="equal">
      <formula>"SID new"</formula>
    </cfRule>
    <cfRule type="cellIs" dxfId="5948" priority="5899" stopIfTrue="1" operator="equal">
      <formula>"SID revised"</formula>
    </cfRule>
  </conditionalFormatting>
  <conditionalFormatting sqref="F1643">
    <cfRule type="cellIs" dxfId="5947" priority="5882" stopIfTrue="1" operator="equal">
      <formula>"LS In"</formula>
    </cfRule>
    <cfRule type="cellIs" dxfId="5946" priority="5883" stopIfTrue="1" operator="equal">
      <formula>"LS OUT"</formula>
    </cfRule>
    <cfRule type="cellIs" dxfId="5945" priority="5884" stopIfTrue="1" operator="equal">
      <formula>"CR"</formula>
    </cfRule>
    <cfRule type="cellIs" dxfId="5944" priority="5885" stopIfTrue="1" operator="equal">
      <formula>"P-CR"</formula>
    </cfRule>
    <cfRule type="cellIs" dxfId="5943" priority="5886" stopIfTrue="1" operator="equal">
      <formula>"CR Pack"</formula>
    </cfRule>
    <cfRule type="cellIs" dxfId="5942" priority="5887" stopIfTrue="1" operator="equal">
      <formula>"WID new"</formula>
    </cfRule>
    <cfRule type="cellIs" dxfId="5941" priority="5888" stopIfTrue="1" operator="equal">
      <formula>"WID revised"</formula>
    </cfRule>
    <cfRule type="cellIs" dxfId="5940" priority="5889" stopIfTrue="1" operator="equal">
      <formula>"SID new"</formula>
    </cfRule>
    <cfRule type="cellIs" dxfId="5939" priority="5890" stopIfTrue="1" operator="equal">
      <formula>"SID revised"</formula>
    </cfRule>
  </conditionalFormatting>
  <conditionalFormatting sqref="F1644">
    <cfRule type="cellIs" dxfId="5938" priority="5873" stopIfTrue="1" operator="equal">
      <formula>"LS In"</formula>
    </cfRule>
    <cfRule type="cellIs" dxfId="5937" priority="5874" stopIfTrue="1" operator="equal">
      <formula>"LS OUT"</formula>
    </cfRule>
    <cfRule type="cellIs" dxfId="5936" priority="5875" stopIfTrue="1" operator="equal">
      <formula>"CR"</formula>
    </cfRule>
    <cfRule type="cellIs" dxfId="5935" priority="5876" stopIfTrue="1" operator="equal">
      <formula>"P-CR"</formula>
    </cfRule>
    <cfRule type="cellIs" dxfId="5934" priority="5877" stopIfTrue="1" operator="equal">
      <formula>"CR Pack"</formula>
    </cfRule>
    <cfRule type="cellIs" dxfId="5933" priority="5878" stopIfTrue="1" operator="equal">
      <formula>"WID new"</formula>
    </cfRule>
    <cfRule type="cellIs" dxfId="5932" priority="5879" stopIfTrue="1" operator="equal">
      <formula>"WID revised"</formula>
    </cfRule>
    <cfRule type="cellIs" dxfId="5931" priority="5880" stopIfTrue="1" operator="equal">
      <formula>"SID new"</formula>
    </cfRule>
    <cfRule type="cellIs" dxfId="5930" priority="5881" stopIfTrue="1" operator="equal">
      <formula>"SID revised"</formula>
    </cfRule>
  </conditionalFormatting>
  <conditionalFormatting sqref="F1356">
    <cfRule type="cellIs" dxfId="5929" priority="5864" stopIfTrue="1" operator="equal">
      <formula>"LS In"</formula>
    </cfRule>
    <cfRule type="cellIs" dxfId="5928" priority="5865" stopIfTrue="1" operator="equal">
      <formula>"LS OUT"</formula>
    </cfRule>
    <cfRule type="cellIs" dxfId="5927" priority="5866" stopIfTrue="1" operator="equal">
      <formula>"CR"</formula>
    </cfRule>
    <cfRule type="cellIs" dxfId="5926" priority="5867" stopIfTrue="1" operator="equal">
      <formula>"P-CR"</formula>
    </cfRule>
    <cfRule type="cellIs" dxfId="5925" priority="5868" stopIfTrue="1" operator="equal">
      <formula>"CR Pack"</formula>
    </cfRule>
    <cfRule type="cellIs" dxfId="5924" priority="5869" stopIfTrue="1" operator="equal">
      <formula>"WID new"</formula>
    </cfRule>
    <cfRule type="cellIs" dxfId="5923" priority="5870" stopIfTrue="1" operator="equal">
      <formula>"WID revised"</formula>
    </cfRule>
    <cfRule type="cellIs" dxfId="5922" priority="5871" stopIfTrue="1" operator="equal">
      <formula>"SID new"</formula>
    </cfRule>
    <cfRule type="cellIs" dxfId="5921" priority="5872" stopIfTrue="1" operator="equal">
      <formula>"SID revised"</formula>
    </cfRule>
  </conditionalFormatting>
  <conditionalFormatting sqref="F1357">
    <cfRule type="cellIs" dxfId="5920" priority="5855" stopIfTrue="1" operator="equal">
      <formula>"LS In"</formula>
    </cfRule>
    <cfRule type="cellIs" dxfId="5919" priority="5856" stopIfTrue="1" operator="equal">
      <formula>"LS OUT"</formula>
    </cfRule>
    <cfRule type="cellIs" dxfId="5918" priority="5857" stopIfTrue="1" operator="equal">
      <formula>"CR"</formula>
    </cfRule>
    <cfRule type="cellIs" dxfId="5917" priority="5858" stopIfTrue="1" operator="equal">
      <formula>"P-CR"</formula>
    </cfRule>
    <cfRule type="cellIs" dxfId="5916" priority="5859" stopIfTrue="1" operator="equal">
      <formula>"CR Pack"</formula>
    </cfRule>
    <cfRule type="cellIs" dxfId="5915" priority="5860" stopIfTrue="1" operator="equal">
      <formula>"WID new"</formula>
    </cfRule>
    <cfRule type="cellIs" dxfId="5914" priority="5861" stopIfTrue="1" operator="equal">
      <formula>"WID revised"</formula>
    </cfRule>
    <cfRule type="cellIs" dxfId="5913" priority="5862" stopIfTrue="1" operator="equal">
      <formula>"SID new"</formula>
    </cfRule>
    <cfRule type="cellIs" dxfId="5912" priority="5863" stopIfTrue="1" operator="equal">
      <formula>"SID revised"</formula>
    </cfRule>
  </conditionalFormatting>
  <conditionalFormatting sqref="F1357">
    <cfRule type="cellIs" dxfId="5911" priority="5846" stopIfTrue="1" operator="equal">
      <formula>"LS In"</formula>
    </cfRule>
    <cfRule type="cellIs" dxfId="5910" priority="5847" stopIfTrue="1" operator="equal">
      <formula>"LS OUT"</formula>
    </cfRule>
    <cfRule type="cellIs" dxfId="5909" priority="5848" stopIfTrue="1" operator="equal">
      <formula>"CR"</formula>
    </cfRule>
    <cfRule type="cellIs" dxfId="5908" priority="5849" stopIfTrue="1" operator="equal">
      <formula>"P-CR"</formula>
    </cfRule>
    <cfRule type="cellIs" dxfId="5907" priority="5850" stopIfTrue="1" operator="equal">
      <formula>"CR Pack"</formula>
    </cfRule>
    <cfRule type="cellIs" dxfId="5906" priority="5851" stopIfTrue="1" operator="equal">
      <formula>"WID new"</formula>
    </cfRule>
    <cfRule type="cellIs" dxfId="5905" priority="5852" stopIfTrue="1" operator="equal">
      <formula>"WID revised"</formula>
    </cfRule>
    <cfRule type="cellIs" dxfId="5904" priority="5853" stopIfTrue="1" operator="equal">
      <formula>"SID new"</formula>
    </cfRule>
    <cfRule type="cellIs" dxfId="5903" priority="5854" stopIfTrue="1" operator="equal">
      <formula>"SID revised"</formula>
    </cfRule>
  </conditionalFormatting>
  <conditionalFormatting sqref="F1357">
    <cfRule type="cellIs" dxfId="5902" priority="5837" stopIfTrue="1" operator="equal">
      <formula>"LS In"</formula>
    </cfRule>
    <cfRule type="cellIs" dxfId="5901" priority="5838" stopIfTrue="1" operator="equal">
      <formula>"LS OUT"</formula>
    </cfRule>
    <cfRule type="cellIs" dxfId="5900" priority="5839" stopIfTrue="1" operator="equal">
      <formula>"CR"</formula>
    </cfRule>
    <cfRule type="cellIs" dxfId="5899" priority="5840" stopIfTrue="1" operator="equal">
      <formula>"P-CR"</formula>
    </cfRule>
    <cfRule type="cellIs" dxfId="5898" priority="5841" stopIfTrue="1" operator="equal">
      <formula>"CR Pack"</formula>
    </cfRule>
    <cfRule type="cellIs" dxfId="5897" priority="5842" stopIfTrue="1" operator="equal">
      <formula>"WID new"</formula>
    </cfRule>
    <cfRule type="cellIs" dxfId="5896" priority="5843" stopIfTrue="1" operator="equal">
      <formula>"WID revised"</formula>
    </cfRule>
    <cfRule type="cellIs" dxfId="5895" priority="5844" stopIfTrue="1" operator="equal">
      <formula>"SID new"</formula>
    </cfRule>
    <cfRule type="cellIs" dxfId="5894" priority="5845" stopIfTrue="1" operator="equal">
      <formula>"SID revised"</formula>
    </cfRule>
  </conditionalFormatting>
  <conditionalFormatting sqref="F1358">
    <cfRule type="cellIs" dxfId="5893" priority="5828" stopIfTrue="1" operator="equal">
      <formula>"LS In"</formula>
    </cfRule>
    <cfRule type="cellIs" dxfId="5892" priority="5829" stopIfTrue="1" operator="equal">
      <formula>"LS OUT"</formula>
    </cfRule>
    <cfRule type="cellIs" dxfId="5891" priority="5830" stopIfTrue="1" operator="equal">
      <formula>"CR"</formula>
    </cfRule>
    <cfRule type="cellIs" dxfId="5890" priority="5831" stopIfTrue="1" operator="equal">
      <formula>"P-CR"</formula>
    </cfRule>
    <cfRule type="cellIs" dxfId="5889" priority="5832" stopIfTrue="1" operator="equal">
      <formula>"CR Pack"</formula>
    </cfRule>
    <cfRule type="cellIs" dxfId="5888" priority="5833" stopIfTrue="1" operator="equal">
      <formula>"WID new"</formula>
    </cfRule>
    <cfRule type="cellIs" dxfId="5887" priority="5834" stopIfTrue="1" operator="equal">
      <formula>"WID revised"</formula>
    </cfRule>
    <cfRule type="cellIs" dxfId="5886" priority="5835" stopIfTrue="1" operator="equal">
      <formula>"SID new"</formula>
    </cfRule>
    <cfRule type="cellIs" dxfId="5885" priority="5836" stopIfTrue="1" operator="equal">
      <formula>"SID revised"</formula>
    </cfRule>
  </conditionalFormatting>
  <conditionalFormatting sqref="F1359">
    <cfRule type="cellIs" dxfId="5884" priority="5819" stopIfTrue="1" operator="equal">
      <formula>"LS In"</formula>
    </cfRule>
    <cfRule type="cellIs" dxfId="5883" priority="5820" stopIfTrue="1" operator="equal">
      <formula>"LS OUT"</formula>
    </cfRule>
    <cfRule type="cellIs" dxfId="5882" priority="5821" stopIfTrue="1" operator="equal">
      <formula>"CR"</formula>
    </cfRule>
    <cfRule type="cellIs" dxfId="5881" priority="5822" stopIfTrue="1" operator="equal">
      <formula>"P-CR"</formula>
    </cfRule>
    <cfRule type="cellIs" dxfId="5880" priority="5823" stopIfTrue="1" operator="equal">
      <formula>"CR Pack"</formula>
    </cfRule>
    <cfRule type="cellIs" dxfId="5879" priority="5824" stopIfTrue="1" operator="equal">
      <formula>"WID new"</formula>
    </cfRule>
    <cfRule type="cellIs" dxfId="5878" priority="5825" stopIfTrue="1" operator="equal">
      <formula>"WID revised"</formula>
    </cfRule>
    <cfRule type="cellIs" dxfId="5877" priority="5826" stopIfTrue="1" operator="equal">
      <formula>"SID new"</formula>
    </cfRule>
    <cfRule type="cellIs" dxfId="5876" priority="5827" stopIfTrue="1" operator="equal">
      <formula>"SID revised"</formula>
    </cfRule>
  </conditionalFormatting>
  <conditionalFormatting sqref="F1626">
    <cfRule type="cellIs" dxfId="5875" priority="5810" stopIfTrue="1" operator="equal">
      <formula>"LS In"</formula>
    </cfRule>
    <cfRule type="cellIs" dxfId="5874" priority="5811" stopIfTrue="1" operator="equal">
      <formula>"LS OUT"</formula>
    </cfRule>
    <cfRule type="cellIs" dxfId="5873" priority="5812" stopIfTrue="1" operator="equal">
      <formula>"CR"</formula>
    </cfRule>
    <cfRule type="cellIs" dxfId="5872" priority="5813" stopIfTrue="1" operator="equal">
      <formula>"P-CR"</formula>
    </cfRule>
    <cfRule type="cellIs" dxfId="5871" priority="5814" stopIfTrue="1" operator="equal">
      <formula>"CR Pack"</formula>
    </cfRule>
    <cfRule type="cellIs" dxfId="5870" priority="5815" stopIfTrue="1" operator="equal">
      <formula>"WID new"</formula>
    </cfRule>
    <cfRule type="cellIs" dxfId="5869" priority="5816" stopIfTrue="1" operator="equal">
      <formula>"WID revised"</formula>
    </cfRule>
    <cfRule type="cellIs" dxfId="5868" priority="5817" stopIfTrue="1" operator="equal">
      <formula>"SID new"</formula>
    </cfRule>
    <cfRule type="cellIs" dxfId="5867" priority="5818" stopIfTrue="1" operator="equal">
      <formula>"SID revised"</formula>
    </cfRule>
  </conditionalFormatting>
  <conditionalFormatting sqref="F1626">
    <cfRule type="cellIs" dxfId="5866" priority="5801" stopIfTrue="1" operator="equal">
      <formula>"LS In"</formula>
    </cfRule>
    <cfRule type="cellIs" dxfId="5865" priority="5802" stopIfTrue="1" operator="equal">
      <formula>"LS OUT"</formula>
    </cfRule>
    <cfRule type="cellIs" dxfId="5864" priority="5803" stopIfTrue="1" operator="equal">
      <formula>"CR"</formula>
    </cfRule>
    <cfRule type="cellIs" dxfId="5863" priority="5804" stopIfTrue="1" operator="equal">
      <formula>"P-CR"</formula>
    </cfRule>
    <cfRule type="cellIs" dxfId="5862" priority="5805" stopIfTrue="1" operator="equal">
      <formula>"CR Pack"</formula>
    </cfRule>
    <cfRule type="cellIs" dxfId="5861" priority="5806" stopIfTrue="1" operator="equal">
      <formula>"WID new"</formula>
    </cfRule>
    <cfRule type="cellIs" dxfId="5860" priority="5807" stopIfTrue="1" operator="equal">
      <formula>"WID revised"</formula>
    </cfRule>
    <cfRule type="cellIs" dxfId="5859" priority="5808" stopIfTrue="1" operator="equal">
      <formula>"SID new"</formula>
    </cfRule>
    <cfRule type="cellIs" dxfId="5858" priority="5809" stopIfTrue="1" operator="equal">
      <formula>"SID revised"</formula>
    </cfRule>
  </conditionalFormatting>
  <conditionalFormatting sqref="F1361">
    <cfRule type="cellIs" dxfId="5857" priority="5792" stopIfTrue="1" operator="equal">
      <formula>"LS In"</formula>
    </cfRule>
    <cfRule type="cellIs" dxfId="5856" priority="5793" stopIfTrue="1" operator="equal">
      <formula>"LS OUT"</formula>
    </cfRule>
    <cfRule type="cellIs" dxfId="5855" priority="5794" stopIfTrue="1" operator="equal">
      <formula>"CR"</formula>
    </cfRule>
    <cfRule type="cellIs" dxfId="5854" priority="5795" stopIfTrue="1" operator="equal">
      <formula>"P-CR"</formula>
    </cfRule>
    <cfRule type="cellIs" dxfId="5853" priority="5796" stopIfTrue="1" operator="equal">
      <formula>"CR Pack"</formula>
    </cfRule>
    <cfRule type="cellIs" dxfId="5852" priority="5797" stopIfTrue="1" operator="equal">
      <formula>"WID new"</formula>
    </cfRule>
    <cfRule type="cellIs" dxfId="5851" priority="5798" stopIfTrue="1" operator="equal">
      <formula>"WID revised"</formula>
    </cfRule>
    <cfRule type="cellIs" dxfId="5850" priority="5799" stopIfTrue="1" operator="equal">
      <formula>"SID new"</formula>
    </cfRule>
    <cfRule type="cellIs" dxfId="5849" priority="5800" stopIfTrue="1" operator="equal">
      <formula>"SID revised"</formula>
    </cfRule>
  </conditionalFormatting>
  <conditionalFormatting sqref="F1361">
    <cfRule type="cellIs" dxfId="5848" priority="5783" stopIfTrue="1" operator="equal">
      <formula>"LS In"</formula>
    </cfRule>
    <cfRule type="cellIs" dxfId="5847" priority="5784" stopIfTrue="1" operator="equal">
      <formula>"LS OUT"</formula>
    </cfRule>
    <cfRule type="cellIs" dxfId="5846" priority="5785" stopIfTrue="1" operator="equal">
      <formula>"CR"</formula>
    </cfRule>
    <cfRule type="cellIs" dxfId="5845" priority="5786" stopIfTrue="1" operator="equal">
      <formula>"P-CR"</formula>
    </cfRule>
    <cfRule type="cellIs" dxfId="5844" priority="5787" stopIfTrue="1" operator="equal">
      <formula>"CR Pack"</formula>
    </cfRule>
    <cfRule type="cellIs" dxfId="5843" priority="5788" stopIfTrue="1" operator="equal">
      <formula>"WID new"</formula>
    </cfRule>
    <cfRule type="cellIs" dxfId="5842" priority="5789" stopIfTrue="1" operator="equal">
      <formula>"WID revised"</formula>
    </cfRule>
    <cfRule type="cellIs" dxfId="5841" priority="5790" stopIfTrue="1" operator="equal">
      <formula>"SID new"</formula>
    </cfRule>
    <cfRule type="cellIs" dxfId="5840" priority="5791" stopIfTrue="1" operator="equal">
      <formula>"SID revised"</formula>
    </cfRule>
  </conditionalFormatting>
  <conditionalFormatting sqref="F1361">
    <cfRule type="cellIs" dxfId="5839" priority="5774" stopIfTrue="1" operator="equal">
      <formula>"LS In"</formula>
    </cfRule>
    <cfRule type="cellIs" dxfId="5838" priority="5775" stopIfTrue="1" operator="equal">
      <formula>"LS OUT"</formula>
    </cfRule>
    <cfRule type="cellIs" dxfId="5837" priority="5776" stopIfTrue="1" operator="equal">
      <formula>"CR"</formula>
    </cfRule>
    <cfRule type="cellIs" dxfId="5836" priority="5777" stopIfTrue="1" operator="equal">
      <formula>"P-CR"</formula>
    </cfRule>
    <cfRule type="cellIs" dxfId="5835" priority="5778" stopIfTrue="1" operator="equal">
      <formula>"CR Pack"</formula>
    </cfRule>
    <cfRule type="cellIs" dxfId="5834" priority="5779" stopIfTrue="1" operator="equal">
      <formula>"WID new"</formula>
    </cfRule>
    <cfRule type="cellIs" dxfId="5833" priority="5780" stopIfTrue="1" operator="equal">
      <formula>"WID revised"</formula>
    </cfRule>
    <cfRule type="cellIs" dxfId="5832" priority="5781" stopIfTrue="1" operator="equal">
      <formula>"SID new"</formula>
    </cfRule>
    <cfRule type="cellIs" dxfId="5831" priority="5782" stopIfTrue="1" operator="equal">
      <formula>"SID revised"</formula>
    </cfRule>
  </conditionalFormatting>
  <conditionalFormatting sqref="F1363">
    <cfRule type="cellIs" dxfId="5830" priority="5765" stopIfTrue="1" operator="equal">
      <formula>"LS In"</formula>
    </cfRule>
    <cfRule type="cellIs" dxfId="5829" priority="5766" stopIfTrue="1" operator="equal">
      <formula>"LS OUT"</formula>
    </cfRule>
    <cfRule type="cellIs" dxfId="5828" priority="5767" stopIfTrue="1" operator="equal">
      <formula>"CR"</formula>
    </cfRule>
    <cfRule type="cellIs" dxfId="5827" priority="5768" stopIfTrue="1" operator="equal">
      <formula>"P-CR"</formula>
    </cfRule>
    <cfRule type="cellIs" dxfId="5826" priority="5769" stopIfTrue="1" operator="equal">
      <formula>"CR Pack"</formula>
    </cfRule>
    <cfRule type="cellIs" dxfId="5825" priority="5770" stopIfTrue="1" operator="equal">
      <formula>"WID new"</formula>
    </cfRule>
    <cfRule type="cellIs" dxfId="5824" priority="5771" stopIfTrue="1" operator="equal">
      <formula>"WID revised"</formula>
    </cfRule>
    <cfRule type="cellIs" dxfId="5823" priority="5772" stopIfTrue="1" operator="equal">
      <formula>"SID new"</formula>
    </cfRule>
    <cfRule type="cellIs" dxfId="5822" priority="5773" stopIfTrue="1" operator="equal">
      <formula>"SID revised"</formula>
    </cfRule>
  </conditionalFormatting>
  <conditionalFormatting sqref="F1363">
    <cfRule type="cellIs" dxfId="5821" priority="5756" stopIfTrue="1" operator="equal">
      <formula>"LS In"</formula>
    </cfRule>
    <cfRule type="cellIs" dxfId="5820" priority="5757" stopIfTrue="1" operator="equal">
      <formula>"LS OUT"</formula>
    </cfRule>
    <cfRule type="cellIs" dxfId="5819" priority="5758" stopIfTrue="1" operator="equal">
      <formula>"CR"</formula>
    </cfRule>
    <cfRule type="cellIs" dxfId="5818" priority="5759" stopIfTrue="1" operator="equal">
      <formula>"P-CR"</formula>
    </cfRule>
    <cfRule type="cellIs" dxfId="5817" priority="5760" stopIfTrue="1" operator="equal">
      <formula>"CR Pack"</formula>
    </cfRule>
    <cfRule type="cellIs" dxfId="5816" priority="5761" stopIfTrue="1" operator="equal">
      <formula>"WID new"</formula>
    </cfRule>
    <cfRule type="cellIs" dxfId="5815" priority="5762" stopIfTrue="1" operator="equal">
      <formula>"WID revised"</formula>
    </cfRule>
    <cfRule type="cellIs" dxfId="5814" priority="5763" stopIfTrue="1" operator="equal">
      <formula>"SID new"</formula>
    </cfRule>
    <cfRule type="cellIs" dxfId="5813" priority="5764" stopIfTrue="1" operator="equal">
      <formula>"SID revised"</formula>
    </cfRule>
  </conditionalFormatting>
  <conditionalFormatting sqref="F1364">
    <cfRule type="cellIs" dxfId="5812" priority="5747" stopIfTrue="1" operator="equal">
      <formula>"LS In"</formula>
    </cfRule>
    <cfRule type="cellIs" dxfId="5811" priority="5748" stopIfTrue="1" operator="equal">
      <formula>"LS OUT"</formula>
    </cfRule>
    <cfRule type="cellIs" dxfId="5810" priority="5749" stopIfTrue="1" operator="equal">
      <formula>"CR"</formula>
    </cfRule>
    <cfRule type="cellIs" dxfId="5809" priority="5750" stopIfTrue="1" operator="equal">
      <formula>"P-CR"</formula>
    </cfRule>
    <cfRule type="cellIs" dxfId="5808" priority="5751" stopIfTrue="1" operator="equal">
      <formula>"CR Pack"</formula>
    </cfRule>
    <cfRule type="cellIs" dxfId="5807" priority="5752" stopIfTrue="1" operator="equal">
      <formula>"WID new"</formula>
    </cfRule>
    <cfRule type="cellIs" dxfId="5806" priority="5753" stopIfTrue="1" operator="equal">
      <formula>"WID revised"</formula>
    </cfRule>
    <cfRule type="cellIs" dxfId="5805" priority="5754" stopIfTrue="1" operator="equal">
      <formula>"SID new"</formula>
    </cfRule>
    <cfRule type="cellIs" dxfId="5804" priority="5755" stopIfTrue="1" operator="equal">
      <formula>"SID revised"</formula>
    </cfRule>
  </conditionalFormatting>
  <conditionalFormatting sqref="F1625">
    <cfRule type="cellIs" dxfId="5803" priority="5738" stopIfTrue="1" operator="equal">
      <formula>"LS In"</formula>
    </cfRule>
    <cfRule type="cellIs" dxfId="5802" priority="5739" stopIfTrue="1" operator="equal">
      <formula>"LS OUT"</formula>
    </cfRule>
    <cfRule type="cellIs" dxfId="5801" priority="5740" stopIfTrue="1" operator="equal">
      <formula>"CR"</formula>
    </cfRule>
    <cfRule type="cellIs" dxfId="5800" priority="5741" stopIfTrue="1" operator="equal">
      <formula>"P-CR"</formula>
    </cfRule>
    <cfRule type="cellIs" dxfId="5799" priority="5742" stopIfTrue="1" operator="equal">
      <formula>"CR Pack"</formula>
    </cfRule>
    <cfRule type="cellIs" dxfId="5798" priority="5743" stopIfTrue="1" operator="equal">
      <formula>"WID new"</formula>
    </cfRule>
    <cfRule type="cellIs" dxfId="5797" priority="5744" stopIfTrue="1" operator="equal">
      <formula>"WID revised"</formula>
    </cfRule>
    <cfRule type="cellIs" dxfId="5796" priority="5745" stopIfTrue="1" operator="equal">
      <formula>"SID new"</formula>
    </cfRule>
    <cfRule type="cellIs" dxfId="5795" priority="5746" stopIfTrue="1" operator="equal">
      <formula>"SID revised"</formula>
    </cfRule>
  </conditionalFormatting>
  <conditionalFormatting sqref="F1653">
    <cfRule type="cellIs" dxfId="5794" priority="5729" stopIfTrue="1" operator="equal">
      <formula>"LS In"</formula>
    </cfRule>
    <cfRule type="cellIs" dxfId="5793" priority="5730" stopIfTrue="1" operator="equal">
      <formula>"LS OUT"</formula>
    </cfRule>
    <cfRule type="cellIs" dxfId="5792" priority="5731" stopIfTrue="1" operator="equal">
      <formula>"CR"</formula>
    </cfRule>
    <cfRule type="cellIs" dxfId="5791" priority="5732" stopIfTrue="1" operator="equal">
      <formula>"P-CR"</formula>
    </cfRule>
    <cfRule type="cellIs" dxfId="5790" priority="5733" stopIfTrue="1" operator="equal">
      <formula>"CR Pack"</formula>
    </cfRule>
    <cfRule type="cellIs" dxfId="5789" priority="5734" stopIfTrue="1" operator="equal">
      <formula>"WID new"</formula>
    </cfRule>
    <cfRule type="cellIs" dxfId="5788" priority="5735" stopIfTrue="1" operator="equal">
      <formula>"WID revised"</formula>
    </cfRule>
    <cfRule type="cellIs" dxfId="5787" priority="5736" stopIfTrue="1" operator="equal">
      <formula>"SID new"</formula>
    </cfRule>
    <cfRule type="cellIs" dxfId="5786" priority="5737" stopIfTrue="1" operator="equal">
      <formula>"SID revised"</formula>
    </cfRule>
  </conditionalFormatting>
  <conditionalFormatting sqref="F1654">
    <cfRule type="cellIs" dxfId="5785" priority="5720" stopIfTrue="1" operator="equal">
      <formula>"LS In"</formula>
    </cfRule>
    <cfRule type="cellIs" dxfId="5784" priority="5721" stopIfTrue="1" operator="equal">
      <formula>"LS OUT"</formula>
    </cfRule>
    <cfRule type="cellIs" dxfId="5783" priority="5722" stopIfTrue="1" operator="equal">
      <formula>"CR"</formula>
    </cfRule>
    <cfRule type="cellIs" dxfId="5782" priority="5723" stopIfTrue="1" operator="equal">
      <formula>"P-CR"</formula>
    </cfRule>
    <cfRule type="cellIs" dxfId="5781" priority="5724" stopIfTrue="1" operator="equal">
      <formula>"CR Pack"</formula>
    </cfRule>
    <cfRule type="cellIs" dxfId="5780" priority="5725" stopIfTrue="1" operator="equal">
      <formula>"WID new"</formula>
    </cfRule>
    <cfRule type="cellIs" dxfId="5779" priority="5726" stopIfTrue="1" operator="equal">
      <formula>"WID revised"</formula>
    </cfRule>
    <cfRule type="cellIs" dxfId="5778" priority="5727" stopIfTrue="1" operator="equal">
      <formula>"SID new"</formula>
    </cfRule>
    <cfRule type="cellIs" dxfId="5777" priority="5728" stopIfTrue="1" operator="equal">
      <formula>"SID revised"</formula>
    </cfRule>
  </conditionalFormatting>
  <conditionalFormatting sqref="F1654">
    <cfRule type="cellIs" dxfId="5776" priority="5711" stopIfTrue="1" operator="equal">
      <formula>"LS In"</formula>
    </cfRule>
    <cfRule type="cellIs" dxfId="5775" priority="5712" stopIfTrue="1" operator="equal">
      <formula>"LS OUT"</formula>
    </cfRule>
    <cfRule type="cellIs" dxfId="5774" priority="5713" stopIfTrue="1" operator="equal">
      <formula>"CR"</formula>
    </cfRule>
    <cfRule type="cellIs" dxfId="5773" priority="5714" stopIfTrue="1" operator="equal">
      <formula>"P-CR"</formula>
    </cfRule>
    <cfRule type="cellIs" dxfId="5772" priority="5715" stopIfTrue="1" operator="equal">
      <formula>"CR Pack"</formula>
    </cfRule>
    <cfRule type="cellIs" dxfId="5771" priority="5716" stopIfTrue="1" operator="equal">
      <formula>"WID new"</formula>
    </cfRule>
    <cfRule type="cellIs" dxfId="5770" priority="5717" stopIfTrue="1" operator="equal">
      <formula>"WID revised"</formula>
    </cfRule>
    <cfRule type="cellIs" dxfId="5769" priority="5718" stopIfTrue="1" operator="equal">
      <formula>"SID new"</formula>
    </cfRule>
    <cfRule type="cellIs" dxfId="5768" priority="5719" stopIfTrue="1" operator="equal">
      <formula>"SID revised"</formula>
    </cfRule>
  </conditionalFormatting>
  <conditionalFormatting sqref="F1654">
    <cfRule type="cellIs" dxfId="5767" priority="5702" stopIfTrue="1" operator="equal">
      <formula>"LS In"</formula>
    </cfRule>
    <cfRule type="cellIs" dxfId="5766" priority="5703" stopIfTrue="1" operator="equal">
      <formula>"LS OUT"</formula>
    </cfRule>
    <cfRule type="cellIs" dxfId="5765" priority="5704" stopIfTrue="1" operator="equal">
      <formula>"CR"</formula>
    </cfRule>
    <cfRule type="cellIs" dxfId="5764" priority="5705" stopIfTrue="1" operator="equal">
      <formula>"P-CR"</formula>
    </cfRule>
    <cfRule type="cellIs" dxfId="5763" priority="5706" stopIfTrue="1" operator="equal">
      <formula>"CR Pack"</formula>
    </cfRule>
    <cfRule type="cellIs" dxfId="5762" priority="5707" stopIfTrue="1" operator="equal">
      <formula>"WID new"</formula>
    </cfRule>
    <cfRule type="cellIs" dxfId="5761" priority="5708" stopIfTrue="1" operator="equal">
      <formula>"WID revised"</formula>
    </cfRule>
    <cfRule type="cellIs" dxfId="5760" priority="5709" stopIfTrue="1" operator="equal">
      <formula>"SID new"</formula>
    </cfRule>
    <cfRule type="cellIs" dxfId="5759" priority="5710" stopIfTrue="1" operator="equal">
      <formula>"SID revised"</formula>
    </cfRule>
  </conditionalFormatting>
  <conditionalFormatting sqref="F1655">
    <cfRule type="cellIs" dxfId="5758" priority="5693" stopIfTrue="1" operator="equal">
      <formula>"LS In"</formula>
    </cfRule>
    <cfRule type="cellIs" dxfId="5757" priority="5694" stopIfTrue="1" operator="equal">
      <formula>"LS OUT"</formula>
    </cfRule>
    <cfRule type="cellIs" dxfId="5756" priority="5695" stopIfTrue="1" operator="equal">
      <formula>"CR"</formula>
    </cfRule>
    <cfRule type="cellIs" dxfId="5755" priority="5696" stopIfTrue="1" operator="equal">
      <formula>"P-CR"</formula>
    </cfRule>
    <cfRule type="cellIs" dxfId="5754" priority="5697" stopIfTrue="1" operator="equal">
      <formula>"CR Pack"</formula>
    </cfRule>
    <cfRule type="cellIs" dxfId="5753" priority="5698" stopIfTrue="1" operator="equal">
      <formula>"WID new"</formula>
    </cfRule>
    <cfRule type="cellIs" dxfId="5752" priority="5699" stopIfTrue="1" operator="equal">
      <formula>"WID revised"</formula>
    </cfRule>
    <cfRule type="cellIs" dxfId="5751" priority="5700" stopIfTrue="1" operator="equal">
      <formula>"SID new"</formula>
    </cfRule>
    <cfRule type="cellIs" dxfId="5750" priority="5701" stopIfTrue="1" operator="equal">
      <formula>"SID revised"</formula>
    </cfRule>
  </conditionalFormatting>
  <conditionalFormatting sqref="F1655">
    <cfRule type="cellIs" dxfId="5749" priority="5684" stopIfTrue="1" operator="equal">
      <formula>"LS In"</formula>
    </cfRule>
    <cfRule type="cellIs" dxfId="5748" priority="5685" stopIfTrue="1" operator="equal">
      <formula>"LS OUT"</formula>
    </cfRule>
    <cfRule type="cellIs" dxfId="5747" priority="5686" stopIfTrue="1" operator="equal">
      <formula>"CR"</formula>
    </cfRule>
    <cfRule type="cellIs" dxfId="5746" priority="5687" stopIfTrue="1" operator="equal">
      <formula>"P-CR"</formula>
    </cfRule>
    <cfRule type="cellIs" dxfId="5745" priority="5688" stopIfTrue="1" operator="equal">
      <formula>"CR Pack"</formula>
    </cfRule>
    <cfRule type="cellIs" dxfId="5744" priority="5689" stopIfTrue="1" operator="equal">
      <formula>"WID new"</formula>
    </cfRule>
    <cfRule type="cellIs" dxfId="5743" priority="5690" stopIfTrue="1" operator="equal">
      <formula>"WID revised"</formula>
    </cfRule>
    <cfRule type="cellIs" dxfId="5742" priority="5691" stopIfTrue="1" operator="equal">
      <formula>"SID new"</formula>
    </cfRule>
    <cfRule type="cellIs" dxfId="5741" priority="5692" stopIfTrue="1" operator="equal">
      <formula>"SID revised"</formula>
    </cfRule>
  </conditionalFormatting>
  <conditionalFormatting sqref="F1656">
    <cfRule type="cellIs" dxfId="5740" priority="5675" stopIfTrue="1" operator="equal">
      <formula>"LS In"</formula>
    </cfRule>
    <cfRule type="cellIs" dxfId="5739" priority="5676" stopIfTrue="1" operator="equal">
      <formula>"LS OUT"</formula>
    </cfRule>
    <cfRule type="cellIs" dxfId="5738" priority="5677" stopIfTrue="1" operator="equal">
      <formula>"CR"</formula>
    </cfRule>
    <cfRule type="cellIs" dxfId="5737" priority="5678" stopIfTrue="1" operator="equal">
      <formula>"P-CR"</formula>
    </cfRule>
    <cfRule type="cellIs" dxfId="5736" priority="5679" stopIfTrue="1" operator="equal">
      <formula>"CR Pack"</formula>
    </cfRule>
    <cfRule type="cellIs" dxfId="5735" priority="5680" stopIfTrue="1" operator="equal">
      <formula>"WID new"</formula>
    </cfRule>
    <cfRule type="cellIs" dxfId="5734" priority="5681" stopIfTrue="1" operator="equal">
      <formula>"WID revised"</formula>
    </cfRule>
    <cfRule type="cellIs" dxfId="5733" priority="5682" stopIfTrue="1" operator="equal">
      <formula>"SID new"</formula>
    </cfRule>
    <cfRule type="cellIs" dxfId="5732" priority="5683" stopIfTrue="1" operator="equal">
      <formula>"SID revised"</formula>
    </cfRule>
  </conditionalFormatting>
  <conditionalFormatting sqref="F1656">
    <cfRule type="cellIs" dxfId="5731" priority="5666" stopIfTrue="1" operator="equal">
      <formula>"LS In"</formula>
    </cfRule>
    <cfRule type="cellIs" dxfId="5730" priority="5667" stopIfTrue="1" operator="equal">
      <formula>"LS OUT"</formula>
    </cfRule>
    <cfRule type="cellIs" dxfId="5729" priority="5668" stopIfTrue="1" operator="equal">
      <formula>"CR"</formula>
    </cfRule>
    <cfRule type="cellIs" dxfId="5728" priority="5669" stopIfTrue="1" operator="equal">
      <formula>"P-CR"</formula>
    </cfRule>
    <cfRule type="cellIs" dxfId="5727" priority="5670" stopIfTrue="1" operator="equal">
      <formula>"CR Pack"</formula>
    </cfRule>
    <cfRule type="cellIs" dxfId="5726" priority="5671" stopIfTrue="1" operator="equal">
      <formula>"WID new"</formula>
    </cfRule>
    <cfRule type="cellIs" dxfId="5725" priority="5672" stopIfTrue="1" operator="equal">
      <formula>"WID revised"</formula>
    </cfRule>
    <cfRule type="cellIs" dxfId="5724" priority="5673" stopIfTrue="1" operator="equal">
      <formula>"SID new"</formula>
    </cfRule>
    <cfRule type="cellIs" dxfId="5723" priority="5674" stopIfTrue="1" operator="equal">
      <formula>"SID revised"</formula>
    </cfRule>
  </conditionalFormatting>
  <conditionalFormatting sqref="F1656">
    <cfRule type="cellIs" dxfId="5722" priority="5657" stopIfTrue="1" operator="equal">
      <formula>"LS In"</formula>
    </cfRule>
    <cfRule type="cellIs" dxfId="5721" priority="5658" stopIfTrue="1" operator="equal">
      <formula>"LS OUT"</formula>
    </cfRule>
    <cfRule type="cellIs" dxfId="5720" priority="5659" stopIfTrue="1" operator="equal">
      <formula>"CR"</formula>
    </cfRule>
    <cfRule type="cellIs" dxfId="5719" priority="5660" stopIfTrue="1" operator="equal">
      <formula>"P-CR"</formula>
    </cfRule>
    <cfRule type="cellIs" dxfId="5718" priority="5661" stopIfTrue="1" operator="equal">
      <formula>"CR Pack"</formula>
    </cfRule>
    <cfRule type="cellIs" dxfId="5717" priority="5662" stopIfTrue="1" operator="equal">
      <formula>"WID new"</formula>
    </cfRule>
    <cfRule type="cellIs" dxfId="5716" priority="5663" stopIfTrue="1" operator="equal">
      <formula>"WID revised"</formula>
    </cfRule>
    <cfRule type="cellIs" dxfId="5715" priority="5664" stopIfTrue="1" operator="equal">
      <formula>"SID new"</formula>
    </cfRule>
    <cfRule type="cellIs" dxfId="5714" priority="5665" stopIfTrue="1" operator="equal">
      <formula>"SID revised"</formula>
    </cfRule>
  </conditionalFormatting>
  <conditionalFormatting sqref="F1656">
    <cfRule type="cellIs" dxfId="5713" priority="5648" stopIfTrue="1" operator="equal">
      <formula>"LS In"</formula>
    </cfRule>
    <cfRule type="cellIs" dxfId="5712" priority="5649" stopIfTrue="1" operator="equal">
      <formula>"LS OUT"</formula>
    </cfRule>
    <cfRule type="cellIs" dxfId="5711" priority="5650" stopIfTrue="1" operator="equal">
      <formula>"CR"</formula>
    </cfRule>
    <cfRule type="cellIs" dxfId="5710" priority="5651" stopIfTrue="1" operator="equal">
      <formula>"P-CR"</formula>
    </cfRule>
    <cfRule type="cellIs" dxfId="5709" priority="5652" stopIfTrue="1" operator="equal">
      <formula>"CR Pack"</formula>
    </cfRule>
    <cfRule type="cellIs" dxfId="5708" priority="5653" stopIfTrue="1" operator="equal">
      <formula>"WID new"</formula>
    </cfRule>
    <cfRule type="cellIs" dxfId="5707" priority="5654" stopIfTrue="1" operator="equal">
      <formula>"WID revised"</formula>
    </cfRule>
    <cfRule type="cellIs" dxfId="5706" priority="5655" stopIfTrue="1" operator="equal">
      <formula>"SID new"</formula>
    </cfRule>
    <cfRule type="cellIs" dxfId="5705" priority="5656" stopIfTrue="1" operator="equal">
      <formula>"SID revised"</formula>
    </cfRule>
  </conditionalFormatting>
  <conditionalFormatting sqref="F1657">
    <cfRule type="cellIs" dxfId="5704" priority="5639" stopIfTrue="1" operator="equal">
      <formula>"LS In"</formula>
    </cfRule>
    <cfRule type="cellIs" dxfId="5703" priority="5640" stopIfTrue="1" operator="equal">
      <formula>"LS OUT"</formula>
    </cfRule>
    <cfRule type="cellIs" dxfId="5702" priority="5641" stopIfTrue="1" operator="equal">
      <formula>"CR"</formula>
    </cfRule>
    <cfRule type="cellIs" dxfId="5701" priority="5642" stopIfTrue="1" operator="equal">
      <formula>"P-CR"</formula>
    </cfRule>
    <cfRule type="cellIs" dxfId="5700" priority="5643" stopIfTrue="1" operator="equal">
      <formula>"CR Pack"</formula>
    </cfRule>
    <cfRule type="cellIs" dxfId="5699" priority="5644" stopIfTrue="1" operator="equal">
      <formula>"WID new"</formula>
    </cfRule>
    <cfRule type="cellIs" dxfId="5698" priority="5645" stopIfTrue="1" operator="equal">
      <formula>"WID revised"</formula>
    </cfRule>
    <cfRule type="cellIs" dxfId="5697" priority="5646" stopIfTrue="1" operator="equal">
      <formula>"SID new"</formula>
    </cfRule>
    <cfRule type="cellIs" dxfId="5696" priority="5647" stopIfTrue="1" operator="equal">
      <formula>"SID revised"</formula>
    </cfRule>
  </conditionalFormatting>
  <conditionalFormatting sqref="F1657">
    <cfRule type="cellIs" dxfId="5695" priority="5630" stopIfTrue="1" operator="equal">
      <formula>"LS In"</formula>
    </cfRule>
    <cfRule type="cellIs" dxfId="5694" priority="5631" stopIfTrue="1" operator="equal">
      <formula>"LS OUT"</formula>
    </cfRule>
    <cfRule type="cellIs" dxfId="5693" priority="5632" stopIfTrue="1" operator="equal">
      <formula>"CR"</formula>
    </cfRule>
    <cfRule type="cellIs" dxfId="5692" priority="5633" stopIfTrue="1" operator="equal">
      <formula>"P-CR"</formula>
    </cfRule>
    <cfRule type="cellIs" dxfId="5691" priority="5634" stopIfTrue="1" operator="equal">
      <formula>"CR Pack"</formula>
    </cfRule>
    <cfRule type="cellIs" dxfId="5690" priority="5635" stopIfTrue="1" operator="equal">
      <formula>"WID new"</formula>
    </cfRule>
    <cfRule type="cellIs" dxfId="5689" priority="5636" stopIfTrue="1" operator="equal">
      <formula>"WID revised"</formula>
    </cfRule>
    <cfRule type="cellIs" dxfId="5688" priority="5637" stopIfTrue="1" operator="equal">
      <formula>"SID new"</formula>
    </cfRule>
    <cfRule type="cellIs" dxfId="5687" priority="5638" stopIfTrue="1" operator="equal">
      <formula>"SID revised"</formula>
    </cfRule>
  </conditionalFormatting>
  <conditionalFormatting sqref="F1658">
    <cfRule type="cellIs" dxfId="5686" priority="5621" stopIfTrue="1" operator="equal">
      <formula>"LS In"</formula>
    </cfRule>
    <cfRule type="cellIs" dxfId="5685" priority="5622" stopIfTrue="1" operator="equal">
      <formula>"LS OUT"</formula>
    </cfRule>
    <cfRule type="cellIs" dxfId="5684" priority="5623" stopIfTrue="1" operator="equal">
      <formula>"CR"</formula>
    </cfRule>
    <cfRule type="cellIs" dxfId="5683" priority="5624" stopIfTrue="1" operator="equal">
      <formula>"P-CR"</formula>
    </cfRule>
    <cfRule type="cellIs" dxfId="5682" priority="5625" stopIfTrue="1" operator="equal">
      <formula>"CR Pack"</formula>
    </cfRule>
    <cfRule type="cellIs" dxfId="5681" priority="5626" stopIfTrue="1" operator="equal">
      <formula>"WID new"</formula>
    </cfRule>
    <cfRule type="cellIs" dxfId="5680" priority="5627" stopIfTrue="1" operator="equal">
      <formula>"WID revised"</formula>
    </cfRule>
    <cfRule type="cellIs" dxfId="5679" priority="5628" stopIfTrue="1" operator="equal">
      <formula>"SID new"</formula>
    </cfRule>
    <cfRule type="cellIs" dxfId="5678" priority="5629" stopIfTrue="1" operator="equal">
      <formula>"SID revised"</formula>
    </cfRule>
  </conditionalFormatting>
  <conditionalFormatting sqref="F1658">
    <cfRule type="cellIs" dxfId="5677" priority="5612" stopIfTrue="1" operator="equal">
      <formula>"LS In"</formula>
    </cfRule>
    <cfRule type="cellIs" dxfId="5676" priority="5613" stopIfTrue="1" operator="equal">
      <formula>"LS OUT"</formula>
    </cfRule>
    <cfRule type="cellIs" dxfId="5675" priority="5614" stopIfTrue="1" operator="equal">
      <formula>"CR"</formula>
    </cfRule>
    <cfRule type="cellIs" dxfId="5674" priority="5615" stopIfTrue="1" operator="equal">
      <formula>"P-CR"</formula>
    </cfRule>
    <cfRule type="cellIs" dxfId="5673" priority="5616" stopIfTrue="1" operator="equal">
      <formula>"CR Pack"</formula>
    </cfRule>
    <cfRule type="cellIs" dxfId="5672" priority="5617" stopIfTrue="1" operator="equal">
      <formula>"WID new"</formula>
    </cfRule>
    <cfRule type="cellIs" dxfId="5671" priority="5618" stopIfTrue="1" operator="equal">
      <formula>"WID revised"</formula>
    </cfRule>
    <cfRule type="cellIs" dxfId="5670" priority="5619" stopIfTrue="1" operator="equal">
      <formula>"SID new"</formula>
    </cfRule>
    <cfRule type="cellIs" dxfId="5669" priority="5620" stopIfTrue="1" operator="equal">
      <formula>"SID revised"</formula>
    </cfRule>
  </conditionalFormatting>
  <conditionalFormatting sqref="F1659">
    <cfRule type="cellIs" dxfId="5668" priority="5603" stopIfTrue="1" operator="equal">
      <formula>"LS In"</formula>
    </cfRule>
    <cfRule type="cellIs" dxfId="5667" priority="5604" stopIfTrue="1" operator="equal">
      <formula>"LS OUT"</formula>
    </cfRule>
    <cfRule type="cellIs" dxfId="5666" priority="5605" stopIfTrue="1" operator="equal">
      <formula>"CR"</formula>
    </cfRule>
    <cfRule type="cellIs" dxfId="5665" priority="5606" stopIfTrue="1" operator="equal">
      <formula>"P-CR"</formula>
    </cfRule>
    <cfRule type="cellIs" dxfId="5664" priority="5607" stopIfTrue="1" operator="equal">
      <formula>"CR Pack"</formula>
    </cfRule>
    <cfRule type="cellIs" dxfId="5663" priority="5608" stopIfTrue="1" operator="equal">
      <formula>"WID new"</formula>
    </cfRule>
    <cfRule type="cellIs" dxfId="5662" priority="5609" stopIfTrue="1" operator="equal">
      <formula>"WID revised"</formula>
    </cfRule>
    <cfRule type="cellIs" dxfId="5661" priority="5610" stopIfTrue="1" operator="equal">
      <formula>"SID new"</formula>
    </cfRule>
    <cfRule type="cellIs" dxfId="5660" priority="5611" stopIfTrue="1" operator="equal">
      <formula>"SID revised"</formula>
    </cfRule>
  </conditionalFormatting>
  <conditionalFormatting sqref="F1661">
    <cfRule type="cellIs" dxfId="5659" priority="5594" stopIfTrue="1" operator="equal">
      <formula>"LS In"</formula>
    </cfRule>
    <cfRule type="cellIs" dxfId="5658" priority="5595" stopIfTrue="1" operator="equal">
      <formula>"LS OUT"</formula>
    </cfRule>
    <cfRule type="cellIs" dxfId="5657" priority="5596" stopIfTrue="1" operator="equal">
      <formula>"CR"</formula>
    </cfRule>
    <cfRule type="cellIs" dxfId="5656" priority="5597" stopIfTrue="1" operator="equal">
      <formula>"P-CR"</formula>
    </cfRule>
    <cfRule type="cellIs" dxfId="5655" priority="5598" stopIfTrue="1" operator="equal">
      <formula>"CR Pack"</formula>
    </cfRule>
    <cfRule type="cellIs" dxfId="5654" priority="5599" stopIfTrue="1" operator="equal">
      <formula>"WID new"</formula>
    </cfRule>
    <cfRule type="cellIs" dxfId="5653" priority="5600" stopIfTrue="1" operator="equal">
      <formula>"WID revised"</formula>
    </cfRule>
    <cfRule type="cellIs" dxfId="5652" priority="5601" stopIfTrue="1" operator="equal">
      <formula>"SID new"</formula>
    </cfRule>
    <cfRule type="cellIs" dxfId="5651" priority="5602" stopIfTrue="1" operator="equal">
      <formula>"SID revised"</formula>
    </cfRule>
  </conditionalFormatting>
  <conditionalFormatting sqref="F1662">
    <cfRule type="cellIs" dxfId="5650" priority="5585" stopIfTrue="1" operator="equal">
      <formula>"LS In"</formula>
    </cfRule>
    <cfRule type="cellIs" dxfId="5649" priority="5586" stopIfTrue="1" operator="equal">
      <formula>"LS OUT"</formula>
    </cfRule>
    <cfRule type="cellIs" dxfId="5648" priority="5587" stopIfTrue="1" operator="equal">
      <formula>"CR"</formula>
    </cfRule>
    <cfRule type="cellIs" dxfId="5647" priority="5588" stopIfTrue="1" operator="equal">
      <formula>"P-CR"</formula>
    </cfRule>
    <cfRule type="cellIs" dxfId="5646" priority="5589" stopIfTrue="1" operator="equal">
      <formula>"CR Pack"</formula>
    </cfRule>
    <cfRule type="cellIs" dxfId="5645" priority="5590" stopIfTrue="1" operator="equal">
      <formula>"WID new"</formula>
    </cfRule>
    <cfRule type="cellIs" dxfId="5644" priority="5591" stopIfTrue="1" operator="equal">
      <formula>"WID revised"</formula>
    </cfRule>
    <cfRule type="cellIs" dxfId="5643" priority="5592" stopIfTrue="1" operator="equal">
      <formula>"SID new"</formula>
    </cfRule>
    <cfRule type="cellIs" dxfId="5642" priority="5593" stopIfTrue="1" operator="equal">
      <formula>"SID revised"</formula>
    </cfRule>
  </conditionalFormatting>
  <conditionalFormatting sqref="F1663">
    <cfRule type="cellIs" dxfId="5641" priority="5576" stopIfTrue="1" operator="equal">
      <formula>"LS In"</formula>
    </cfRule>
    <cfRule type="cellIs" dxfId="5640" priority="5577" stopIfTrue="1" operator="equal">
      <formula>"LS OUT"</formula>
    </cfRule>
    <cfRule type="cellIs" dxfId="5639" priority="5578" stopIfTrue="1" operator="equal">
      <formula>"CR"</formula>
    </cfRule>
    <cfRule type="cellIs" dxfId="5638" priority="5579" stopIfTrue="1" operator="equal">
      <formula>"P-CR"</formula>
    </cfRule>
    <cfRule type="cellIs" dxfId="5637" priority="5580" stopIfTrue="1" operator="equal">
      <formula>"CR Pack"</formula>
    </cfRule>
    <cfRule type="cellIs" dxfId="5636" priority="5581" stopIfTrue="1" operator="equal">
      <formula>"WID new"</formula>
    </cfRule>
    <cfRule type="cellIs" dxfId="5635" priority="5582" stopIfTrue="1" operator="equal">
      <formula>"WID revised"</formula>
    </cfRule>
    <cfRule type="cellIs" dxfId="5634" priority="5583" stopIfTrue="1" operator="equal">
      <formula>"SID new"</formula>
    </cfRule>
    <cfRule type="cellIs" dxfId="5633" priority="5584" stopIfTrue="1" operator="equal">
      <formula>"SID revised"</formula>
    </cfRule>
  </conditionalFormatting>
  <conditionalFormatting sqref="F1664">
    <cfRule type="cellIs" dxfId="5632" priority="5567" stopIfTrue="1" operator="equal">
      <formula>"LS In"</formula>
    </cfRule>
    <cfRule type="cellIs" dxfId="5631" priority="5568" stopIfTrue="1" operator="equal">
      <formula>"LS OUT"</formula>
    </cfRule>
    <cfRule type="cellIs" dxfId="5630" priority="5569" stopIfTrue="1" operator="equal">
      <formula>"CR"</formula>
    </cfRule>
    <cfRule type="cellIs" dxfId="5629" priority="5570" stopIfTrue="1" operator="equal">
      <formula>"P-CR"</formula>
    </cfRule>
    <cfRule type="cellIs" dxfId="5628" priority="5571" stopIfTrue="1" operator="equal">
      <formula>"CR Pack"</formula>
    </cfRule>
    <cfRule type="cellIs" dxfId="5627" priority="5572" stopIfTrue="1" operator="equal">
      <formula>"WID new"</formula>
    </cfRule>
    <cfRule type="cellIs" dxfId="5626" priority="5573" stopIfTrue="1" operator="equal">
      <formula>"WID revised"</formula>
    </cfRule>
    <cfRule type="cellIs" dxfId="5625" priority="5574" stopIfTrue="1" operator="equal">
      <formula>"SID new"</formula>
    </cfRule>
    <cfRule type="cellIs" dxfId="5624" priority="5575" stopIfTrue="1" operator="equal">
      <formula>"SID revised"</formula>
    </cfRule>
  </conditionalFormatting>
  <conditionalFormatting sqref="F1666">
    <cfRule type="cellIs" dxfId="5623" priority="5558" stopIfTrue="1" operator="equal">
      <formula>"LS In"</formula>
    </cfRule>
    <cfRule type="cellIs" dxfId="5622" priority="5559" stopIfTrue="1" operator="equal">
      <formula>"LS OUT"</formula>
    </cfRule>
    <cfRule type="cellIs" dxfId="5621" priority="5560" stopIfTrue="1" operator="equal">
      <formula>"CR"</formula>
    </cfRule>
    <cfRule type="cellIs" dxfId="5620" priority="5561" stopIfTrue="1" operator="equal">
      <formula>"P-CR"</formula>
    </cfRule>
    <cfRule type="cellIs" dxfId="5619" priority="5562" stopIfTrue="1" operator="equal">
      <formula>"CR Pack"</formula>
    </cfRule>
    <cfRule type="cellIs" dxfId="5618" priority="5563" stopIfTrue="1" operator="equal">
      <formula>"WID new"</formula>
    </cfRule>
    <cfRule type="cellIs" dxfId="5617" priority="5564" stopIfTrue="1" operator="equal">
      <formula>"WID revised"</formula>
    </cfRule>
    <cfRule type="cellIs" dxfId="5616" priority="5565" stopIfTrue="1" operator="equal">
      <formula>"SID new"</formula>
    </cfRule>
    <cfRule type="cellIs" dxfId="5615" priority="5566" stopIfTrue="1" operator="equal">
      <formula>"SID revised"</formula>
    </cfRule>
  </conditionalFormatting>
  <conditionalFormatting sqref="F1669">
    <cfRule type="cellIs" dxfId="5614" priority="5549" stopIfTrue="1" operator="equal">
      <formula>"LS In"</formula>
    </cfRule>
    <cfRule type="cellIs" dxfId="5613" priority="5550" stopIfTrue="1" operator="equal">
      <formula>"LS OUT"</formula>
    </cfRule>
    <cfRule type="cellIs" dxfId="5612" priority="5551" stopIfTrue="1" operator="equal">
      <formula>"CR"</formula>
    </cfRule>
    <cfRule type="cellIs" dxfId="5611" priority="5552" stopIfTrue="1" operator="equal">
      <formula>"P-CR"</formula>
    </cfRule>
    <cfRule type="cellIs" dxfId="5610" priority="5553" stopIfTrue="1" operator="equal">
      <formula>"CR Pack"</formula>
    </cfRule>
    <cfRule type="cellIs" dxfId="5609" priority="5554" stopIfTrue="1" operator="equal">
      <formula>"WID new"</formula>
    </cfRule>
    <cfRule type="cellIs" dxfId="5608" priority="5555" stopIfTrue="1" operator="equal">
      <formula>"WID revised"</formula>
    </cfRule>
    <cfRule type="cellIs" dxfId="5607" priority="5556" stopIfTrue="1" operator="equal">
      <formula>"SID new"</formula>
    </cfRule>
    <cfRule type="cellIs" dxfId="5606" priority="5557" stopIfTrue="1" operator="equal">
      <formula>"SID revised"</formula>
    </cfRule>
  </conditionalFormatting>
  <conditionalFormatting sqref="F1676">
    <cfRule type="cellIs" dxfId="5605" priority="5540" stopIfTrue="1" operator="equal">
      <formula>"LS In"</formula>
    </cfRule>
    <cfRule type="cellIs" dxfId="5604" priority="5541" stopIfTrue="1" operator="equal">
      <formula>"LS OUT"</formula>
    </cfRule>
    <cfRule type="cellIs" dxfId="5603" priority="5542" stopIfTrue="1" operator="equal">
      <formula>"CR"</formula>
    </cfRule>
    <cfRule type="cellIs" dxfId="5602" priority="5543" stopIfTrue="1" operator="equal">
      <formula>"P-CR"</formula>
    </cfRule>
    <cfRule type="cellIs" dxfId="5601" priority="5544" stopIfTrue="1" operator="equal">
      <formula>"CR Pack"</formula>
    </cfRule>
    <cfRule type="cellIs" dxfId="5600" priority="5545" stopIfTrue="1" operator="equal">
      <formula>"WID new"</formula>
    </cfRule>
    <cfRule type="cellIs" dxfId="5599" priority="5546" stopIfTrue="1" operator="equal">
      <formula>"WID revised"</formula>
    </cfRule>
    <cfRule type="cellIs" dxfId="5598" priority="5547" stopIfTrue="1" operator="equal">
      <formula>"SID new"</formula>
    </cfRule>
    <cfRule type="cellIs" dxfId="5597" priority="5548" stopIfTrue="1" operator="equal">
      <formula>"SID revised"</formula>
    </cfRule>
  </conditionalFormatting>
  <conditionalFormatting sqref="F1677">
    <cfRule type="cellIs" dxfId="5596" priority="5531" stopIfTrue="1" operator="equal">
      <formula>"LS In"</formula>
    </cfRule>
    <cfRule type="cellIs" dxfId="5595" priority="5532" stopIfTrue="1" operator="equal">
      <formula>"LS OUT"</formula>
    </cfRule>
    <cfRule type="cellIs" dxfId="5594" priority="5533" stopIfTrue="1" operator="equal">
      <formula>"CR"</formula>
    </cfRule>
    <cfRule type="cellIs" dxfId="5593" priority="5534" stopIfTrue="1" operator="equal">
      <formula>"P-CR"</formula>
    </cfRule>
    <cfRule type="cellIs" dxfId="5592" priority="5535" stopIfTrue="1" operator="equal">
      <formula>"CR Pack"</formula>
    </cfRule>
    <cfRule type="cellIs" dxfId="5591" priority="5536" stopIfTrue="1" operator="equal">
      <formula>"WID new"</formula>
    </cfRule>
    <cfRule type="cellIs" dxfId="5590" priority="5537" stopIfTrue="1" operator="equal">
      <formula>"WID revised"</formula>
    </cfRule>
    <cfRule type="cellIs" dxfId="5589" priority="5538" stopIfTrue="1" operator="equal">
      <formula>"SID new"</formula>
    </cfRule>
    <cfRule type="cellIs" dxfId="5588" priority="5539" stopIfTrue="1" operator="equal">
      <formula>"SID revised"</formula>
    </cfRule>
  </conditionalFormatting>
  <conditionalFormatting sqref="F1681">
    <cfRule type="cellIs" dxfId="5587" priority="5522" stopIfTrue="1" operator="equal">
      <formula>"LS In"</formula>
    </cfRule>
    <cfRule type="cellIs" dxfId="5586" priority="5523" stopIfTrue="1" operator="equal">
      <formula>"LS OUT"</formula>
    </cfRule>
    <cfRule type="cellIs" dxfId="5585" priority="5524" stopIfTrue="1" operator="equal">
      <formula>"CR"</formula>
    </cfRule>
    <cfRule type="cellIs" dxfId="5584" priority="5525" stopIfTrue="1" operator="equal">
      <formula>"P-CR"</formula>
    </cfRule>
    <cfRule type="cellIs" dxfId="5583" priority="5526" stopIfTrue="1" operator="equal">
      <formula>"CR Pack"</formula>
    </cfRule>
    <cfRule type="cellIs" dxfId="5582" priority="5527" stopIfTrue="1" operator="equal">
      <formula>"WID new"</formula>
    </cfRule>
    <cfRule type="cellIs" dxfId="5581" priority="5528" stopIfTrue="1" operator="equal">
      <formula>"WID revised"</formula>
    </cfRule>
    <cfRule type="cellIs" dxfId="5580" priority="5529" stopIfTrue="1" operator="equal">
      <formula>"SID new"</formula>
    </cfRule>
    <cfRule type="cellIs" dxfId="5579" priority="5530" stopIfTrue="1" operator="equal">
      <formula>"SID revised"</formula>
    </cfRule>
  </conditionalFormatting>
  <conditionalFormatting sqref="F1683">
    <cfRule type="cellIs" dxfId="5578" priority="5513" stopIfTrue="1" operator="equal">
      <formula>"LS In"</formula>
    </cfRule>
    <cfRule type="cellIs" dxfId="5577" priority="5514" stopIfTrue="1" operator="equal">
      <formula>"LS OUT"</formula>
    </cfRule>
    <cfRule type="cellIs" dxfId="5576" priority="5515" stopIfTrue="1" operator="equal">
      <formula>"CR"</formula>
    </cfRule>
    <cfRule type="cellIs" dxfId="5575" priority="5516" stopIfTrue="1" operator="equal">
      <formula>"P-CR"</formula>
    </cfRule>
    <cfRule type="cellIs" dxfId="5574" priority="5517" stopIfTrue="1" operator="equal">
      <formula>"CR Pack"</formula>
    </cfRule>
    <cfRule type="cellIs" dxfId="5573" priority="5518" stopIfTrue="1" operator="equal">
      <formula>"WID new"</formula>
    </cfRule>
    <cfRule type="cellIs" dxfId="5572" priority="5519" stopIfTrue="1" operator="equal">
      <formula>"WID revised"</formula>
    </cfRule>
    <cfRule type="cellIs" dxfId="5571" priority="5520" stopIfTrue="1" operator="equal">
      <formula>"SID new"</formula>
    </cfRule>
    <cfRule type="cellIs" dxfId="5570" priority="5521" stopIfTrue="1" operator="equal">
      <formula>"SID revised"</formula>
    </cfRule>
  </conditionalFormatting>
  <conditionalFormatting sqref="F1684">
    <cfRule type="cellIs" dxfId="5569" priority="5504" stopIfTrue="1" operator="equal">
      <formula>"LS In"</formula>
    </cfRule>
    <cfRule type="cellIs" dxfId="5568" priority="5505" stopIfTrue="1" operator="equal">
      <formula>"LS OUT"</formula>
    </cfRule>
    <cfRule type="cellIs" dxfId="5567" priority="5506" stopIfTrue="1" operator="equal">
      <formula>"CR"</formula>
    </cfRule>
    <cfRule type="cellIs" dxfId="5566" priority="5507" stopIfTrue="1" operator="equal">
      <formula>"P-CR"</formula>
    </cfRule>
    <cfRule type="cellIs" dxfId="5565" priority="5508" stopIfTrue="1" operator="equal">
      <formula>"CR Pack"</formula>
    </cfRule>
    <cfRule type="cellIs" dxfId="5564" priority="5509" stopIfTrue="1" operator="equal">
      <formula>"WID new"</formula>
    </cfRule>
    <cfRule type="cellIs" dxfId="5563" priority="5510" stopIfTrue="1" operator="equal">
      <formula>"WID revised"</formula>
    </cfRule>
    <cfRule type="cellIs" dxfId="5562" priority="5511" stopIfTrue="1" operator="equal">
      <formula>"SID new"</formula>
    </cfRule>
    <cfRule type="cellIs" dxfId="5561" priority="5512" stopIfTrue="1" operator="equal">
      <formula>"SID revised"</formula>
    </cfRule>
  </conditionalFormatting>
  <conditionalFormatting sqref="F1684">
    <cfRule type="cellIs" dxfId="5560" priority="5495" stopIfTrue="1" operator="equal">
      <formula>"LS In"</formula>
    </cfRule>
    <cfRule type="cellIs" dxfId="5559" priority="5496" stopIfTrue="1" operator="equal">
      <formula>"LS OUT"</formula>
    </cfRule>
    <cfRule type="cellIs" dxfId="5558" priority="5497" stopIfTrue="1" operator="equal">
      <formula>"CR"</formula>
    </cfRule>
    <cfRule type="cellIs" dxfId="5557" priority="5498" stopIfTrue="1" operator="equal">
      <formula>"P-CR"</formula>
    </cfRule>
    <cfRule type="cellIs" dxfId="5556" priority="5499" stopIfTrue="1" operator="equal">
      <formula>"CR Pack"</formula>
    </cfRule>
    <cfRule type="cellIs" dxfId="5555" priority="5500" stopIfTrue="1" operator="equal">
      <formula>"WID new"</formula>
    </cfRule>
    <cfRule type="cellIs" dxfId="5554" priority="5501" stopIfTrue="1" operator="equal">
      <formula>"WID revised"</formula>
    </cfRule>
    <cfRule type="cellIs" dxfId="5553" priority="5502" stopIfTrue="1" operator="equal">
      <formula>"SID new"</formula>
    </cfRule>
    <cfRule type="cellIs" dxfId="5552" priority="5503" stopIfTrue="1" operator="equal">
      <formula>"SID revised"</formula>
    </cfRule>
  </conditionalFormatting>
  <conditionalFormatting sqref="F1685 F1687 F1689 F1691 F1693 F1695 F1697 F1699 F1701 F1703 F1705 F1707 F1709 F1711 F1713 F1715 F1717 F1719 F1721 F1723 F1725 F1727 F1729 F1731 F1735 F1741 F1743 F1745 F1747 F1749 F1751 F1753 F1755 F1757 F1759 F1761 F1763 F1765 F1767 F1733 F1737 F1739">
    <cfRule type="cellIs" dxfId="5551" priority="5486" stopIfTrue="1" operator="equal">
      <formula>"LS In"</formula>
    </cfRule>
    <cfRule type="cellIs" dxfId="5550" priority="5487" stopIfTrue="1" operator="equal">
      <formula>"LS OUT"</formula>
    </cfRule>
    <cfRule type="cellIs" dxfId="5549" priority="5488" stopIfTrue="1" operator="equal">
      <formula>"CR"</formula>
    </cfRule>
    <cfRule type="cellIs" dxfId="5548" priority="5489" stopIfTrue="1" operator="equal">
      <formula>"P-CR"</formula>
    </cfRule>
    <cfRule type="cellIs" dxfId="5547" priority="5490" stopIfTrue="1" operator="equal">
      <formula>"CR Pack"</formula>
    </cfRule>
    <cfRule type="cellIs" dxfId="5546" priority="5491" stopIfTrue="1" operator="equal">
      <formula>"WID new"</formula>
    </cfRule>
    <cfRule type="cellIs" dxfId="5545" priority="5492" stopIfTrue="1" operator="equal">
      <formula>"WID revised"</formula>
    </cfRule>
    <cfRule type="cellIs" dxfId="5544" priority="5493" stopIfTrue="1" operator="equal">
      <formula>"SID new"</formula>
    </cfRule>
    <cfRule type="cellIs" dxfId="5543" priority="5494" stopIfTrue="1" operator="equal">
      <formula>"SID revised"</formula>
    </cfRule>
  </conditionalFormatting>
  <conditionalFormatting sqref="F1687">
    <cfRule type="cellIs" dxfId="5542" priority="5477" stopIfTrue="1" operator="equal">
      <formula>"LS In"</formula>
    </cfRule>
    <cfRule type="cellIs" dxfId="5541" priority="5478" stopIfTrue="1" operator="equal">
      <formula>"LS OUT"</formula>
    </cfRule>
    <cfRule type="cellIs" dxfId="5540" priority="5479" stopIfTrue="1" operator="equal">
      <formula>"CR"</formula>
    </cfRule>
    <cfRule type="cellIs" dxfId="5539" priority="5480" stopIfTrue="1" operator="equal">
      <formula>"P-CR"</formula>
    </cfRule>
    <cfRule type="cellIs" dxfId="5538" priority="5481" stopIfTrue="1" operator="equal">
      <formula>"CR Pack"</formula>
    </cfRule>
    <cfRule type="cellIs" dxfId="5537" priority="5482" stopIfTrue="1" operator="equal">
      <formula>"WID new"</formula>
    </cfRule>
    <cfRule type="cellIs" dxfId="5536" priority="5483" stopIfTrue="1" operator="equal">
      <formula>"WID revised"</formula>
    </cfRule>
    <cfRule type="cellIs" dxfId="5535" priority="5484" stopIfTrue="1" operator="equal">
      <formula>"SID new"</formula>
    </cfRule>
    <cfRule type="cellIs" dxfId="5534" priority="5485" stopIfTrue="1" operator="equal">
      <formula>"SID revised"</formula>
    </cfRule>
  </conditionalFormatting>
  <conditionalFormatting sqref="F1690">
    <cfRule type="cellIs" dxfId="5533" priority="5468" stopIfTrue="1" operator="equal">
      <formula>"LS In"</formula>
    </cfRule>
    <cfRule type="cellIs" dxfId="5532" priority="5469" stopIfTrue="1" operator="equal">
      <formula>"LS OUT"</formula>
    </cfRule>
    <cfRule type="cellIs" dxfId="5531" priority="5470" stopIfTrue="1" operator="equal">
      <formula>"CR"</formula>
    </cfRule>
    <cfRule type="cellIs" dxfId="5530" priority="5471" stopIfTrue="1" operator="equal">
      <formula>"P-CR"</formula>
    </cfRule>
    <cfRule type="cellIs" dxfId="5529" priority="5472" stopIfTrue="1" operator="equal">
      <formula>"CR Pack"</formula>
    </cfRule>
    <cfRule type="cellIs" dxfId="5528" priority="5473" stopIfTrue="1" operator="equal">
      <formula>"WID new"</formula>
    </cfRule>
    <cfRule type="cellIs" dxfId="5527" priority="5474" stopIfTrue="1" operator="equal">
      <formula>"WID revised"</formula>
    </cfRule>
    <cfRule type="cellIs" dxfId="5526" priority="5475" stopIfTrue="1" operator="equal">
      <formula>"SID new"</formula>
    </cfRule>
    <cfRule type="cellIs" dxfId="5525" priority="5476" stopIfTrue="1" operator="equal">
      <formula>"SID revised"</formula>
    </cfRule>
  </conditionalFormatting>
  <conditionalFormatting sqref="F1697">
    <cfRule type="cellIs" dxfId="5524" priority="5459" stopIfTrue="1" operator="equal">
      <formula>"LS In"</formula>
    </cfRule>
    <cfRule type="cellIs" dxfId="5523" priority="5460" stopIfTrue="1" operator="equal">
      <formula>"LS OUT"</formula>
    </cfRule>
    <cfRule type="cellIs" dxfId="5522" priority="5461" stopIfTrue="1" operator="equal">
      <formula>"CR"</formula>
    </cfRule>
    <cfRule type="cellIs" dxfId="5521" priority="5462" stopIfTrue="1" operator="equal">
      <formula>"P-CR"</formula>
    </cfRule>
    <cfRule type="cellIs" dxfId="5520" priority="5463" stopIfTrue="1" operator="equal">
      <formula>"CR Pack"</formula>
    </cfRule>
    <cfRule type="cellIs" dxfId="5519" priority="5464" stopIfTrue="1" operator="equal">
      <formula>"WID new"</formula>
    </cfRule>
    <cfRule type="cellIs" dxfId="5518" priority="5465" stopIfTrue="1" operator="equal">
      <formula>"WID revised"</formula>
    </cfRule>
    <cfRule type="cellIs" dxfId="5517" priority="5466" stopIfTrue="1" operator="equal">
      <formula>"SID new"</formula>
    </cfRule>
    <cfRule type="cellIs" dxfId="5516" priority="5467" stopIfTrue="1" operator="equal">
      <formula>"SID revised"</formula>
    </cfRule>
  </conditionalFormatting>
  <conditionalFormatting sqref="G1:G1048576">
    <cfRule type="cellIs" dxfId="5515" priority="5458" operator="equal">
      <formula>"Endorsement"</formula>
    </cfRule>
  </conditionalFormatting>
  <conditionalFormatting sqref="F1395">
    <cfRule type="cellIs" dxfId="5514" priority="5449" stopIfTrue="1" operator="equal">
      <formula>"LS In"</formula>
    </cfRule>
    <cfRule type="cellIs" dxfId="5513" priority="5450" stopIfTrue="1" operator="equal">
      <formula>"LS OUT"</formula>
    </cfRule>
    <cfRule type="cellIs" dxfId="5512" priority="5451" stopIfTrue="1" operator="equal">
      <formula>"CR"</formula>
    </cfRule>
    <cfRule type="cellIs" dxfId="5511" priority="5452" stopIfTrue="1" operator="equal">
      <formula>"P-CR"</formula>
    </cfRule>
    <cfRule type="cellIs" dxfId="5510" priority="5453" stopIfTrue="1" operator="equal">
      <formula>"CR Pack"</formula>
    </cfRule>
    <cfRule type="cellIs" dxfId="5509" priority="5454" stopIfTrue="1" operator="equal">
      <formula>"WID new"</formula>
    </cfRule>
    <cfRule type="cellIs" dxfId="5508" priority="5455" stopIfTrue="1" operator="equal">
      <formula>"WID revised"</formula>
    </cfRule>
    <cfRule type="cellIs" dxfId="5507" priority="5456" stopIfTrue="1" operator="equal">
      <formula>"SID new"</formula>
    </cfRule>
    <cfRule type="cellIs" dxfId="5506" priority="5457" stopIfTrue="1" operator="equal">
      <formula>"SID revised"</formula>
    </cfRule>
  </conditionalFormatting>
  <conditionalFormatting sqref="F1398">
    <cfRule type="cellIs" dxfId="5505" priority="5440" stopIfTrue="1" operator="equal">
      <formula>"LS In"</formula>
    </cfRule>
    <cfRule type="cellIs" dxfId="5504" priority="5441" stopIfTrue="1" operator="equal">
      <formula>"LS OUT"</formula>
    </cfRule>
    <cfRule type="cellIs" dxfId="5503" priority="5442" stopIfTrue="1" operator="equal">
      <formula>"CR"</formula>
    </cfRule>
    <cfRule type="cellIs" dxfId="5502" priority="5443" stopIfTrue="1" operator="equal">
      <formula>"P-CR"</formula>
    </cfRule>
    <cfRule type="cellIs" dxfId="5501" priority="5444" stopIfTrue="1" operator="equal">
      <formula>"CR Pack"</formula>
    </cfRule>
    <cfRule type="cellIs" dxfId="5500" priority="5445" stopIfTrue="1" operator="equal">
      <formula>"WID new"</formula>
    </cfRule>
    <cfRule type="cellIs" dxfId="5499" priority="5446" stopIfTrue="1" operator="equal">
      <formula>"WID revised"</formula>
    </cfRule>
    <cfRule type="cellIs" dxfId="5498" priority="5447" stopIfTrue="1" operator="equal">
      <formula>"SID new"</formula>
    </cfRule>
    <cfRule type="cellIs" dxfId="5497" priority="5448" stopIfTrue="1" operator="equal">
      <formula>"SID revised"</formula>
    </cfRule>
  </conditionalFormatting>
  <conditionalFormatting sqref="F1398">
    <cfRule type="cellIs" dxfId="5496" priority="5431" stopIfTrue="1" operator="equal">
      <formula>"LS In"</formula>
    </cfRule>
    <cfRule type="cellIs" dxfId="5495" priority="5432" stopIfTrue="1" operator="equal">
      <formula>"LS OUT"</formula>
    </cfRule>
    <cfRule type="cellIs" dxfId="5494" priority="5433" stopIfTrue="1" operator="equal">
      <formula>"CR"</formula>
    </cfRule>
    <cfRule type="cellIs" dxfId="5493" priority="5434" stopIfTrue="1" operator="equal">
      <formula>"P-CR"</formula>
    </cfRule>
    <cfRule type="cellIs" dxfId="5492" priority="5435" stopIfTrue="1" operator="equal">
      <formula>"CR Pack"</formula>
    </cfRule>
    <cfRule type="cellIs" dxfId="5491" priority="5436" stopIfTrue="1" operator="equal">
      <formula>"WID new"</formula>
    </cfRule>
    <cfRule type="cellIs" dxfId="5490" priority="5437" stopIfTrue="1" operator="equal">
      <formula>"WID revised"</formula>
    </cfRule>
    <cfRule type="cellIs" dxfId="5489" priority="5438" stopIfTrue="1" operator="equal">
      <formula>"SID new"</formula>
    </cfRule>
    <cfRule type="cellIs" dxfId="5488" priority="5439" stopIfTrue="1" operator="equal">
      <formula>"SID revised"</formula>
    </cfRule>
  </conditionalFormatting>
  <conditionalFormatting sqref="F1408">
    <cfRule type="cellIs" dxfId="5487" priority="5422" stopIfTrue="1" operator="equal">
      <formula>"LS In"</formula>
    </cfRule>
    <cfRule type="cellIs" dxfId="5486" priority="5423" stopIfTrue="1" operator="equal">
      <formula>"LS OUT"</formula>
    </cfRule>
    <cfRule type="cellIs" dxfId="5485" priority="5424" stopIfTrue="1" operator="equal">
      <formula>"CR"</formula>
    </cfRule>
    <cfRule type="cellIs" dxfId="5484" priority="5425" stopIfTrue="1" operator="equal">
      <formula>"P-CR"</formula>
    </cfRule>
    <cfRule type="cellIs" dxfId="5483" priority="5426" stopIfTrue="1" operator="equal">
      <formula>"CR Pack"</formula>
    </cfRule>
    <cfRule type="cellIs" dxfId="5482" priority="5427" stopIfTrue="1" operator="equal">
      <formula>"WID new"</formula>
    </cfRule>
    <cfRule type="cellIs" dxfId="5481" priority="5428" stopIfTrue="1" operator="equal">
      <formula>"WID revised"</formula>
    </cfRule>
    <cfRule type="cellIs" dxfId="5480" priority="5429" stopIfTrue="1" operator="equal">
      <formula>"SID new"</formula>
    </cfRule>
    <cfRule type="cellIs" dxfId="5479" priority="5430" stopIfTrue="1" operator="equal">
      <formula>"SID revised"</formula>
    </cfRule>
  </conditionalFormatting>
  <conditionalFormatting sqref="F1408">
    <cfRule type="cellIs" dxfId="5478" priority="5413" stopIfTrue="1" operator="equal">
      <formula>"LS In"</formula>
    </cfRule>
    <cfRule type="cellIs" dxfId="5477" priority="5414" stopIfTrue="1" operator="equal">
      <formula>"LS OUT"</formula>
    </cfRule>
    <cfRule type="cellIs" dxfId="5476" priority="5415" stopIfTrue="1" operator="equal">
      <formula>"CR"</formula>
    </cfRule>
    <cfRule type="cellIs" dxfId="5475" priority="5416" stopIfTrue="1" operator="equal">
      <formula>"P-CR"</formula>
    </cfRule>
    <cfRule type="cellIs" dxfId="5474" priority="5417" stopIfTrue="1" operator="equal">
      <formula>"CR Pack"</formula>
    </cfRule>
    <cfRule type="cellIs" dxfId="5473" priority="5418" stopIfTrue="1" operator="equal">
      <formula>"WID new"</formula>
    </cfRule>
    <cfRule type="cellIs" dxfId="5472" priority="5419" stopIfTrue="1" operator="equal">
      <formula>"WID revised"</formula>
    </cfRule>
    <cfRule type="cellIs" dxfId="5471" priority="5420" stopIfTrue="1" operator="equal">
      <formula>"SID new"</formula>
    </cfRule>
    <cfRule type="cellIs" dxfId="5470" priority="5421" stopIfTrue="1" operator="equal">
      <formula>"SID revised"</formula>
    </cfRule>
  </conditionalFormatting>
  <conditionalFormatting sqref="F1409">
    <cfRule type="cellIs" dxfId="5469" priority="5404" stopIfTrue="1" operator="equal">
      <formula>"LS In"</formula>
    </cfRule>
    <cfRule type="cellIs" dxfId="5468" priority="5405" stopIfTrue="1" operator="equal">
      <formula>"LS OUT"</formula>
    </cfRule>
    <cfRule type="cellIs" dxfId="5467" priority="5406" stopIfTrue="1" operator="equal">
      <formula>"CR"</formula>
    </cfRule>
    <cfRule type="cellIs" dxfId="5466" priority="5407" stopIfTrue="1" operator="equal">
      <formula>"P-CR"</formula>
    </cfRule>
    <cfRule type="cellIs" dxfId="5465" priority="5408" stopIfTrue="1" operator="equal">
      <formula>"CR Pack"</formula>
    </cfRule>
    <cfRule type="cellIs" dxfId="5464" priority="5409" stopIfTrue="1" operator="equal">
      <formula>"WID new"</formula>
    </cfRule>
    <cfRule type="cellIs" dxfId="5463" priority="5410" stopIfTrue="1" operator="equal">
      <formula>"WID revised"</formula>
    </cfRule>
    <cfRule type="cellIs" dxfId="5462" priority="5411" stopIfTrue="1" operator="equal">
      <formula>"SID new"</formula>
    </cfRule>
    <cfRule type="cellIs" dxfId="5461" priority="5412" stopIfTrue="1" operator="equal">
      <formula>"SID revised"</formula>
    </cfRule>
  </conditionalFormatting>
  <conditionalFormatting sqref="F1410">
    <cfRule type="cellIs" dxfId="5460" priority="5395" stopIfTrue="1" operator="equal">
      <formula>"LS In"</formula>
    </cfRule>
    <cfRule type="cellIs" dxfId="5459" priority="5396" stopIfTrue="1" operator="equal">
      <formula>"LS OUT"</formula>
    </cfRule>
    <cfRule type="cellIs" dxfId="5458" priority="5397" stopIfTrue="1" operator="equal">
      <formula>"CR"</formula>
    </cfRule>
    <cfRule type="cellIs" dxfId="5457" priority="5398" stopIfTrue="1" operator="equal">
      <formula>"P-CR"</formula>
    </cfRule>
    <cfRule type="cellIs" dxfId="5456" priority="5399" stopIfTrue="1" operator="equal">
      <formula>"CR Pack"</formula>
    </cfRule>
    <cfRule type="cellIs" dxfId="5455" priority="5400" stopIfTrue="1" operator="equal">
      <formula>"WID new"</formula>
    </cfRule>
    <cfRule type="cellIs" dxfId="5454" priority="5401" stopIfTrue="1" operator="equal">
      <formula>"WID revised"</formula>
    </cfRule>
    <cfRule type="cellIs" dxfId="5453" priority="5402" stopIfTrue="1" operator="equal">
      <formula>"SID new"</formula>
    </cfRule>
    <cfRule type="cellIs" dxfId="5452" priority="5403" stopIfTrue="1" operator="equal">
      <formula>"SID revised"</formula>
    </cfRule>
  </conditionalFormatting>
  <conditionalFormatting sqref="F1410">
    <cfRule type="cellIs" dxfId="5451" priority="5386" stopIfTrue="1" operator="equal">
      <formula>"LS In"</formula>
    </cfRule>
    <cfRule type="cellIs" dxfId="5450" priority="5387" stopIfTrue="1" operator="equal">
      <formula>"LS OUT"</formula>
    </cfRule>
    <cfRule type="cellIs" dxfId="5449" priority="5388" stopIfTrue="1" operator="equal">
      <formula>"CR"</formula>
    </cfRule>
    <cfRule type="cellIs" dxfId="5448" priority="5389" stopIfTrue="1" operator="equal">
      <formula>"P-CR"</formula>
    </cfRule>
    <cfRule type="cellIs" dxfId="5447" priority="5390" stopIfTrue="1" operator="equal">
      <formula>"CR Pack"</formula>
    </cfRule>
    <cfRule type="cellIs" dxfId="5446" priority="5391" stopIfTrue="1" operator="equal">
      <formula>"WID new"</formula>
    </cfRule>
    <cfRule type="cellIs" dxfId="5445" priority="5392" stopIfTrue="1" operator="equal">
      <formula>"WID revised"</formula>
    </cfRule>
    <cfRule type="cellIs" dxfId="5444" priority="5393" stopIfTrue="1" operator="equal">
      <formula>"SID new"</formula>
    </cfRule>
    <cfRule type="cellIs" dxfId="5443" priority="5394" stopIfTrue="1" operator="equal">
      <formula>"SID revised"</formula>
    </cfRule>
  </conditionalFormatting>
  <conditionalFormatting sqref="F1410">
    <cfRule type="cellIs" dxfId="5442" priority="5377" stopIfTrue="1" operator="equal">
      <formula>"LS In"</formula>
    </cfRule>
    <cfRule type="cellIs" dxfId="5441" priority="5378" stopIfTrue="1" operator="equal">
      <formula>"LS OUT"</formula>
    </cfRule>
    <cfRule type="cellIs" dxfId="5440" priority="5379" stopIfTrue="1" operator="equal">
      <formula>"CR"</formula>
    </cfRule>
    <cfRule type="cellIs" dxfId="5439" priority="5380" stopIfTrue="1" operator="equal">
      <formula>"P-CR"</formula>
    </cfRule>
    <cfRule type="cellIs" dxfId="5438" priority="5381" stopIfTrue="1" operator="equal">
      <formula>"CR Pack"</formula>
    </cfRule>
    <cfRule type="cellIs" dxfId="5437" priority="5382" stopIfTrue="1" operator="equal">
      <formula>"WID new"</formula>
    </cfRule>
    <cfRule type="cellIs" dxfId="5436" priority="5383" stopIfTrue="1" operator="equal">
      <formula>"WID revised"</formula>
    </cfRule>
    <cfRule type="cellIs" dxfId="5435" priority="5384" stopIfTrue="1" operator="equal">
      <formula>"SID new"</formula>
    </cfRule>
    <cfRule type="cellIs" dxfId="5434" priority="5385" stopIfTrue="1" operator="equal">
      <formula>"SID revised"</formula>
    </cfRule>
  </conditionalFormatting>
  <conditionalFormatting sqref="F1411">
    <cfRule type="cellIs" dxfId="5433" priority="5368" stopIfTrue="1" operator="equal">
      <formula>"LS In"</formula>
    </cfRule>
    <cfRule type="cellIs" dxfId="5432" priority="5369" stopIfTrue="1" operator="equal">
      <formula>"LS OUT"</formula>
    </cfRule>
    <cfRule type="cellIs" dxfId="5431" priority="5370" stopIfTrue="1" operator="equal">
      <formula>"CR"</formula>
    </cfRule>
    <cfRule type="cellIs" dxfId="5430" priority="5371" stopIfTrue="1" operator="equal">
      <formula>"P-CR"</formula>
    </cfRule>
    <cfRule type="cellIs" dxfId="5429" priority="5372" stopIfTrue="1" operator="equal">
      <formula>"CR Pack"</formula>
    </cfRule>
    <cfRule type="cellIs" dxfId="5428" priority="5373" stopIfTrue="1" operator="equal">
      <formula>"WID new"</formula>
    </cfRule>
    <cfRule type="cellIs" dxfId="5427" priority="5374" stopIfTrue="1" operator="equal">
      <formula>"WID revised"</formula>
    </cfRule>
    <cfRule type="cellIs" dxfId="5426" priority="5375" stopIfTrue="1" operator="equal">
      <formula>"SID new"</formula>
    </cfRule>
    <cfRule type="cellIs" dxfId="5425" priority="5376" stopIfTrue="1" operator="equal">
      <formula>"SID revised"</formula>
    </cfRule>
  </conditionalFormatting>
  <conditionalFormatting sqref="F1412">
    <cfRule type="cellIs" dxfId="5424" priority="5359" stopIfTrue="1" operator="equal">
      <formula>"LS In"</formula>
    </cfRule>
    <cfRule type="cellIs" dxfId="5423" priority="5360" stopIfTrue="1" operator="equal">
      <formula>"LS OUT"</formula>
    </cfRule>
    <cfRule type="cellIs" dxfId="5422" priority="5361" stopIfTrue="1" operator="equal">
      <formula>"CR"</formula>
    </cfRule>
    <cfRule type="cellIs" dxfId="5421" priority="5362" stopIfTrue="1" operator="equal">
      <formula>"P-CR"</formula>
    </cfRule>
    <cfRule type="cellIs" dxfId="5420" priority="5363" stopIfTrue="1" operator="equal">
      <formula>"CR Pack"</formula>
    </cfRule>
    <cfRule type="cellIs" dxfId="5419" priority="5364" stopIfTrue="1" operator="equal">
      <formula>"WID new"</formula>
    </cfRule>
    <cfRule type="cellIs" dxfId="5418" priority="5365" stopIfTrue="1" operator="equal">
      <formula>"WID revised"</formula>
    </cfRule>
    <cfRule type="cellIs" dxfId="5417" priority="5366" stopIfTrue="1" operator="equal">
      <formula>"SID new"</formula>
    </cfRule>
    <cfRule type="cellIs" dxfId="5416" priority="5367" stopIfTrue="1" operator="equal">
      <formula>"SID revised"</formula>
    </cfRule>
  </conditionalFormatting>
  <conditionalFormatting sqref="F1413">
    <cfRule type="cellIs" dxfId="5415" priority="5350" stopIfTrue="1" operator="equal">
      <formula>"LS In"</formula>
    </cfRule>
    <cfRule type="cellIs" dxfId="5414" priority="5351" stopIfTrue="1" operator="equal">
      <formula>"LS OUT"</formula>
    </cfRule>
    <cfRule type="cellIs" dxfId="5413" priority="5352" stopIfTrue="1" operator="equal">
      <formula>"CR"</formula>
    </cfRule>
    <cfRule type="cellIs" dxfId="5412" priority="5353" stopIfTrue="1" operator="equal">
      <formula>"P-CR"</formula>
    </cfRule>
    <cfRule type="cellIs" dxfId="5411" priority="5354" stopIfTrue="1" operator="equal">
      <formula>"CR Pack"</formula>
    </cfRule>
    <cfRule type="cellIs" dxfId="5410" priority="5355" stopIfTrue="1" operator="equal">
      <formula>"WID new"</formula>
    </cfRule>
    <cfRule type="cellIs" dxfId="5409" priority="5356" stopIfTrue="1" operator="equal">
      <formula>"WID revised"</formula>
    </cfRule>
    <cfRule type="cellIs" dxfId="5408" priority="5357" stopIfTrue="1" operator="equal">
      <formula>"SID new"</formula>
    </cfRule>
    <cfRule type="cellIs" dxfId="5407" priority="5358" stopIfTrue="1" operator="equal">
      <formula>"SID revised"</formula>
    </cfRule>
  </conditionalFormatting>
  <conditionalFormatting sqref="F1421">
    <cfRule type="cellIs" dxfId="5406" priority="5341" stopIfTrue="1" operator="equal">
      <formula>"LS In"</formula>
    </cfRule>
    <cfRule type="cellIs" dxfId="5405" priority="5342" stopIfTrue="1" operator="equal">
      <formula>"LS OUT"</formula>
    </cfRule>
    <cfRule type="cellIs" dxfId="5404" priority="5343" stopIfTrue="1" operator="equal">
      <formula>"CR"</formula>
    </cfRule>
    <cfRule type="cellIs" dxfId="5403" priority="5344" stopIfTrue="1" operator="equal">
      <formula>"P-CR"</formula>
    </cfRule>
    <cfRule type="cellIs" dxfId="5402" priority="5345" stopIfTrue="1" operator="equal">
      <formula>"CR Pack"</formula>
    </cfRule>
    <cfRule type="cellIs" dxfId="5401" priority="5346" stopIfTrue="1" operator="equal">
      <formula>"WID new"</formula>
    </cfRule>
    <cfRule type="cellIs" dxfId="5400" priority="5347" stopIfTrue="1" operator="equal">
      <formula>"WID revised"</formula>
    </cfRule>
    <cfRule type="cellIs" dxfId="5399" priority="5348" stopIfTrue="1" operator="equal">
      <formula>"SID new"</formula>
    </cfRule>
    <cfRule type="cellIs" dxfId="5398" priority="5349" stopIfTrue="1" operator="equal">
      <formula>"SID revised"</formula>
    </cfRule>
  </conditionalFormatting>
  <conditionalFormatting sqref="F1422">
    <cfRule type="cellIs" dxfId="5397" priority="5332" stopIfTrue="1" operator="equal">
      <formula>"LS In"</formula>
    </cfRule>
    <cfRule type="cellIs" dxfId="5396" priority="5333" stopIfTrue="1" operator="equal">
      <formula>"LS OUT"</formula>
    </cfRule>
    <cfRule type="cellIs" dxfId="5395" priority="5334" stopIfTrue="1" operator="equal">
      <formula>"CR"</formula>
    </cfRule>
    <cfRule type="cellIs" dxfId="5394" priority="5335" stopIfTrue="1" operator="equal">
      <formula>"P-CR"</formula>
    </cfRule>
    <cfRule type="cellIs" dxfId="5393" priority="5336" stopIfTrue="1" operator="equal">
      <formula>"CR Pack"</formula>
    </cfRule>
    <cfRule type="cellIs" dxfId="5392" priority="5337" stopIfTrue="1" operator="equal">
      <formula>"WID new"</formula>
    </cfRule>
    <cfRule type="cellIs" dxfId="5391" priority="5338" stopIfTrue="1" operator="equal">
      <formula>"WID revised"</formula>
    </cfRule>
    <cfRule type="cellIs" dxfId="5390" priority="5339" stopIfTrue="1" operator="equal">
      <formula>"SID new"</formula>
    </cfRule>
    <cfRule type="cellIs" dxfId="5389" priority="5340" stopIfTrue="1" operator="equal">
      <formula>"SID revised"</formula>
    </cfRule>
  </conditionalFormatting>
  <conditionalFormatting sqref="F1422">
    <cfRule type="cellIs" dxfId="5388" priority="5323" stopIfTrue="1" operator="equal">
      <formula>"LS In"</formula>
    </cfRule>
    <cfRule type="cellIs" dxfId="5387" priority="5324" stopIfTrue="1" operator="equal">
      <formula>"LS OUT"</formula>
    </cfRule>
    <cfRule type="cellIs" dxfId="5386" priority="5325" stopIfTrue="1" operator="equal">
      <formula>"CR"</formula>
    </cfRule>
    <cfRule type="cellIs" dxfId="5385" priority="5326" stopIfTrue="1" operator="equal">
      <formula>"P-CR"</formula>
    </cfRule>
    <cfRule type="cellIs" dxfId="5384" priority="5327" stopIfTrue="1" operator="equal">
      <formula>"CR Pack"</formula>
    </cfRule>
    <cfRule type="cellIs" dxfId="5383" priority="5328" stopIfTrue="1" operator="equal">
      <formula>"WID new"</formula>
    </cfRule>
    <cfRule type="cellIs" dxfId="5382" priority="5329" stopIfTrue="1" operator="equal">
      <formula>"WID revised"</formula>
    </cfRule>
    <cfRule type="cellIs" dxfId="5381" priority="5330" stopIfTrue="1" operator="equal">
      <formula>"SID new"</formula>
    </cfRule>
    <cfRule type="cellIs" dxfId="5380" priority="5331" stopIfTrue="1" operator="equal">
      <formula>"SID revised"</formula>
    </cfRule>
  </conditionalFormatting>
  <conditionalFormatting sqref="F1435">
    <cfRule type="cellIs" dxfId="5379" priority="5314" stopIfTrue="1" operator="equal">
      <formula>"LS In"</formula>
    </cfRule>
    <cfRule type="cellIs" dxfId="5378" priority="5315" stopIfTrue="1" operator="equal">
      <formula>"LS OUT"</formula>
    </cfRule>
    <cfRule type="cellIs" dxfId="5377" priority="5316" stopIfTrue="1" operator="equal">
      <formula>"CR"</formula>
    </cfRule>
    <cfRule type="cellIs" dxfId="5376" priority="5317" stopIfTrue="1" operator="equal">
      <formula>"P-CR"</formula>
    </cfRule>
    <cfRule type="cellIs" dxfId="5375" priority="5318" stopIfTrue="1" operator="equal">
      <formula>"CR Pack"</formula>
    </cfRule>
    <cfRule type="cellIs" dxfId="5374" priority="5319" stopIfTrue="1" operator="equal">
      <formula>"WID new"</formula>
    </cfRule>
    <cfRule type="cellIs" dxfId="5373" priority="5320" stopIfTrue="1" operator="equal">
      <formula>"WID revised"</formula>
    </cfRule>
    <cfRule type="cellIs" dxfId="5372" priority="5321" stopIfTrue="1" operator="equal">
      <formula>"SID new"</formula>
    </cfRule>
    <cfRule type="cellIs" dxfId="5371" priority="5322" stopIfTrue="1" operator="equal">
      <formula>"SID revised"</formula>
    </cfRule>
  </conditionalFormatting>
  <conditionalFormatting sqref="F1435">
    <cfRule type="cellIs" dxfId="5370" priority="5305" stopIfTrue="1" operator="equal">
      <formula>"LS In"</formula>
    </cfRule>
    <cfRule type="cellIs" dxfId="5369" priority="5306" stopIfTrue="1" operator="equal">
      <formula>"LS OUT"</formula>
    </cfRule>
    <cfRule type="cellIs" dxfId="5368" priority="5307" stopIfTrue="1" operator="equal">
      <formula>"CR"</formula>
    </cfRule>
    <cfRule type="cellIs" dxfId="5367" priority="5308" stopIfTrue="1" operator="equal">
      <formula>"P-CR"</formula>
    </cfRule>
    <cfRule type="cellIs" dxfId="5366" priority="5309" stopIfTrue="1" operator="equal">
      <formula>"CR Pack"</formula>
    </cfRule>
    <cfRule type="cellIs" dxfId="5365" priority="5310" stopIfTrue="1" operator="equal">
      <formula>"WID new"</formula>
    </cfRule>
    <cfRule type="cellIs" dxfId="5364" priority="5311" stopIfTrue="1" operator="equal">
      <formula>"WID revised"</formula>
    </cfRule>
    <cfRule type="cellIs" dxfId="5363" priority="5312" stopIfTrue="1" operator="equal">
      <formula>"SID new"</formula>
    </cfRule>
    <cfRule type="cellIs" dxfId="5362" priority="5313" stopIfTrue="1" operator="equal">
      <formula>"SID revised"</formula>
    </cfRule>
  </conditionalFormatting>
  <conditionalFormatting sqref="F1435">
    <cfRule type="cellIs" dxfId="5361" priority="5296" stopIfTrue="1" operator="equal">
      <formula>"LS In"</formula>
    </cfRule>
    <cfRule type="cellIs" dxfId="5360" priority="5297" stopIfTrue="1" operator="equal">
      <formula>"LS OUT"</formula>
    </cfRule>
    <cfRule type="cellIs" dxfId="5359" priority="5298" stopIfTrue="1" operator="equal">
      <formula>"CR"</formula>
    </cfRule>
    <cfRule type="cellIs" dxfId="5358" priority="5299" stopIfTrue="1" operator="equal">
      <formula>"P-CR"</formula>
    </cfRule>
    <cfRule type="cellIs" dxfId="5357" priority="5300" stopIfTrue="1" operator="equal">
      <formula>"CR Pack"</formula>
    </cfRule>
    <cfRule type="cellIs" dxfId="5356" priority="5301" stopIfTrue="1" operator="equal">
      <formula>"WID new"</formula>
    </cfRule>
    <cfRule type="cellIs" dxfId="5355" priority="5302" stopIfTrue="1" operator="equal">
      <formula>"WID revised"</formula>
    </cfRule>
    <cfRule type="cellIs" dxfId="5354" priority="5303" stopIfTrue="1" operator="equal">
      <formula>"SID new"</formula>
    </cfRule>
    <cfRule type="cellIs" dxfId="5353" priority="5304" stopIfTrue="1" operator="equal">
      <formula>"SID revised"</formula>
    </cfRule>
  </conditionalFormatting>
  <conditionalFormatting sqref="F1436">
    <cfRule type="cellIs" dxfId="5352" priority="5287" stopIfTrue="1" operator="equal">
      <formula>"LS In"</formula>
    </cfRule>
    <cfRule type="cellIs" dxfId="5351" priority="5288" stopIfTrue="1" operator="equal">
      <formula>"LS OUT"</formula>
    </cfRule>
    <cfRule type="cellIs" dxfId="5350" priority="5289" stopIfTrue="1" operator="equal">
      <formula>"CR"</formula>
    </cfRule>
    <cfRule type="cellIs" dxfId="5349" priority="5290" stopIfTrue="1" operator="equal">
      <formula>"P-CR"</formula>
    </cfRule>
    <cfRule type="cellIs" dxfId="5348" priority="5291" stopIfTrue="1" operator="equal">
      <formula>"CR Pack"</formula>
    </cfRule>
    <cfRule type="cellIs" dxfId="5347" priority="5292" stopIfTrue="1" operator="equal">
      <formula>"WID new"</formula>
    </cfRule>
    <cfRule type="cellIs" dxfId="5346" priority="5293" stopIfTrue="1" operator="equal">
      <formula>"WID revised"</formula>
    </cfRule>
    <cfRule type="cellIs" dxfId="5345" priority="5294" stopIfTrue="1" operator="equal">
      <formula>"SID new"</formula>
    </cfRule>
    <cfRule type="cellIs" dxfId="5344" priority="5295" stopIfTrue="1" operator="equal">
      <formula>"SID revised"</formula>
    </cfRule>
  </conditionalFormatting>
  <conditionalFormatting sqref="F1436">
    <cfRule type="cellIs" dxfId="5343" priority="5278" stopIfTrue="1" operator="equal">
      <formula>"LS In"</formula>
    </cfRule>
    <cfRule type="cellIs" dxfId="5342" priority="5279" stopIfTrue="1" operator="equal">
      <formula>"LS OUT"</formula>
    </cfRule>
    <cfRule type="cellIs" dxfId="5341" priority="5280" stopIfTrue="1" operator="equal">
      <formula>"CR"</formula>
    </cfRule>
    <cfRule type="cellIs" dxfId="5340" priority="5281" stopIfTrue="1" operator="equal">
      <formula>"P-CR"</formula>
    </cfRule>
    <cfRule type="cellIs" dxfId="5339" priority="5282" stopIfTrue="1" operator="equal">
      <formula>"CR Pack"</formula>
    </cfRule>
    <cfRule type="cellIs" dxfId="5338" priority="5283" stopIfTrue="1" operator="equal">
      <formula>"WID new"</formula>
    </cfRule>
    <cfRule type="cellIs" dxfId="5337" priority="5284" stopIfTrue="1" operator="equal">
      <formula>"WID revised"</formula>
    </cfRule>
    <cfRule type="cellIs" dxfId="5336" priority="5285" stopIfTrue="1" operator="equal">
      <formula>"SID new"</formula>
    </cfRule>
    <cfRule type="cellIs" dxfId="5335" priority="5286" stopIfTrue="1" operator="equal">
      <formula>"SID revised"</formula>
    </cfRule>
  </conditionalFormatting>
  <conditionalFormatting sqref="F1436">
    <cfRule type="cellIs" dxfId="5334" priority="5269" stopIfTrue="1" operator="equal">
      <formula>"LS In"</formula>
    </cfRule>
    <cfRule type="cellIs" dxfId="5333" priority="5270" stopIfTrue="1" operator="equal">
      <formula>"LS OUT"</formula>
    </cfRule>
    <cfRule type="cellIs" dxfId="5332" priority="5271" stopIfTrue="1" operator="equal">
      <formula>"CR"</formula>
    </cfRule>
    <cfRule type="cellIs" dxfId="5331" priority="5272" stopIfTrue="1" operator="equal">
      <formula>"P-CR"</formula>
    </cfRule>
    <cfRule type="cellIs" dxfId="5330" priority="5273" stopIfTrue="1" operator="equal">
      <formula>"CR Pack"</formula>
    </cfRule>
    <cfRule type="cellIs" dxfId="5329" priority="5274" stopIfTrue="1" operator="equal">
      <formula>"WID new"</formula>
    </cfRule>
    <cfRule type="cellIs" dxfId="5328" priority="5275" stopIfTrue="1" operator="equal">
      <formula>"WID revised"</formula>
    </cfRule>
    <cfRule type="cellIs" dxfId="5327" priority="5276" stopIfTrue="1" operator="equal">
      <formula>"SID new"</formula>
    </cfRule>
    <cfRule type="cellIs" dxfId="5326" priority="5277" stopIfTrue="1" operator="equal">
      <formula>"SID revised"</formula>
    </cfRule>
  </conditionalFormatting>
  <conditionalFormatting sqref="F1438">
    <cfRule type="cellIs" dxfId="5325" priority="5260" stopIfTrue="1" operator="equal">
      <formula>"LS In"</formula>
    </cfRule>
    <cfRule type="cellIs" dxfId="5324" priority="5261" stopIfTrue="1" operator="equal">
      <formula>"LS OUT"</formula>
    </cfRule>
    <cfRule type="cellIs" dxfId="5323" priority="5262" stopIfTrue="1" operator="equal">
      <formula>"CR"</formula>
    </cfRule>
    <cfRule type="cellIs" dxfId="5322" priority="5263" stopIfTrue="1" operator="equal">
      <formula>"P-CR"</formula>
    </cfRule>
    <cfRule type="cellIs" dxfId="5321" priority="5264" stopIfTrue="1" operator="equal">
      <formula>"CR Pack"</formula>
    </cfRule>
    <cfRule type="cellIs" dxfId="5320" priority="5265" stopIfTrue="1" operator="equal">
      <formula>"WID new"</formula>
    </cfRule>
    <cfRule type="cellIs" dxfId="5319" priority="5266" stopIfTrue="1" operator="equal">
      <formula>"WID revised"</formula>
    </cfRule>
    <cfRule type="cellIs" dxfId="5318" priority="5267" stopIfTrue="1" operator="equal">
      <formula>"SID new"</formula>
    </cfRule>
    <cfRule type="cellIs" dxfId="5317" priority="5268" stopIfTrue="1" operator="equal">
      <formula>"SID revised"</formula>
    </cfRule>
  </conditionalFormatting>
  <conditionalFormatting sqref="F1439">
    <cfRule type="cellIs" dxfId="5316" priority="5251" stopIfTrue="1" operator="equal">
      <formula>"LS In"</formula>
    </cfRule>
    <cfRule type="cellIs" dxfId="5315" priority="5252" stopIfTrue="1" operator="equal">
      <formula>"LS OUT"</formula>
    </cfRule>
    <cfRule type="cellIs" dxfId="5314" priority="5253" stopIfTrue="1" operator="equal">
      <formula>"CR"</formula>
    </cfRule>
    <cfRule type="cellIs" dxfId="5313" priority="5254" stopIfTrue="1" operator="equal">
      <formula>"P-CR"</formula>
    </cfRule>
    <cfRule type="cellIs" dxfId="5312" priority="5255" stopIfTrue="1" operator="equal">
      <formula>"CR Pack"</formula>
    </cfRule>
    <cfRule type="cellIs" dxfId="5311" priority="5256" stopIfTrue="1" operator="equal">
      <formula>"WID new"</formula>
    </cfRule>
    <cfRule type="cellIs" dxfId="5310" priority="5257" stopIfTrue="1" operator="equal">
      <formula>"WID revised"</formula>
    </cfRule>
    <cfRule type="cellIs" dxfId="5309" priority="5258" stopIfTrue="1" operator="equal">
      <formula>"SID new"</formula>
    </cfRule>
    <cfRule type="cellIs" dxfId="5308" priority="5259" stopIfTrue="1" operator="equal">
      <formula>"SID revised"</formula>
    </cfRule>
  </conditionalFormatting>
  <conditionalFormatting sqref="F1440">
    <cfRule type="cellIs" dxfId="5307" priority="5242" stopIfTrue="1" operator="equal">
      <formula>"LS In"</formula>
    </cfRule>
    <cfRule type="cellIs" dxfId="5306" priority="5243" stopIfTrue="1" operator="equal">
      <formula>"LS OUT"</formula>
    </cfRule>
    <cfRule type="cellIs" dxfId="5305" priority="5244" stopIfTrue="1" operator="equal">
      <formula>"CR"</formula>
    </cfRule>
    <cfRule type="cellIs" dxfId="5304" priority="5245" stopIfTrue="1" operator="equal">
      <formula>"P-CR"</formula>
    </cfRule>
    <cfRule type="cellIs" dxfId="5303" priority="5246" stopIfTrue="1" operator="equal">
      <formula>"CR Pack"</formula>
    </cfRule>
    <cfRule type="cellIs" dxfId="5302" priority="5247" stopIfTrue="1" operator="equal">
      <formula>"WID new"</formula>
    </cfRule>
    <cfRule type="cellIs" dxfId="5301" priority="5248" stopIfTrue="1" operator="equal">
      <formula>"WID revised"</formula>
    </cfRule>
    <cfRule type="cellIs" dxfId="5300" priority="5249" stopIfTrue="1" operator="equal">
      <formula>"SID new"</formula>
    </cfRule>
    <cfRule type="cellIs" dxfId="5299" priority="5250" stopIfTrue="1" operator="equal">
      <formula>"SID revised"</formula>
    </cfRule>
  </conditionalFormatting>
  <conditionalFormatting sqref="F1440">
    <cfRule type="cellIs" dxfId="5298" priority="5233" stopIfTrue="1" operator="equal">
      <formula>"LS In"</formula>
    </cfRule>
    <cfRule type="cellIs" dxfId="5297" priority="5234" stopIfTrue="1" operator="equal">
      <formula>"LS OUT"</formula>
    </cfRule>
    <cfRule type="cellIs" dxfId="5296" priority="5235" stopIfTrue="1" operator="equal">
      <formula>"CR"</formula>
    </cfRule>
    <cfRule type="cellIs" dxfId="5295" priority="5236" stopIfTrue="1" operator="equal">
      <formula>"P-CR"</formula>
    </cfRule>
    <cfRule type="cellIs" dxfId="5294" priority="5237" stopIfTrue="1" operator="equal">
      <formula>"CR Pack"</formula>
    </cfRule>
    <cfRule type="cellIs" dxfId="5293" priority="5238" stopIfTrue="1" operator="equal">
      <formula>"WID new"</formula>
    </cfRule>
    <cfRule type="cellIs" dxfId="5292" priority="5239" stopIfTrue="1" operator="equal">
      <formula>"WID revised"</formula>
    </cfRule>
    <cfRule type="cellIs" dxfId="5291" priority="5240" stopIfTrue="1" operator="equal">
      <formula>"SID new"</formula>
    </cfRule>
    <cfRule type="cellIs" dxfId="5290" priority="5241" stopIfTrue="1" operator="equal">
      <formula>"SID revised"</formula>
    </cfRule>
  </conditionalFormatting>
  <conditionalFormatting sqref="F1197">
    <cfRule type="cellIs" dxfId="5289" priority="5224" stopIfTrue="1" operator="equal">
      <formula>"LS In"</formula>
    </cfRule>
    <cfRule type="cellIs" dxfId="5288" priority="5225" stopIfTrue="1" operator="equal">
      <formula>"LS OUT"</formula>
    </cfRule>
    <cfRule type="cellIs" dxfId="5287" priority="5226" stopIfTrue="1" operator="equal">
      <formula>"CR"</formula>
    </cfRule>
    <cfRule type="cellIs" dxfId="5286" priority="5227" stopIfTrue="1" operator="equal">
      <formula>"P-CR"</formula>
    </cfRule>
    <cfRule type="cellIs" dxfId="5285" priority="5228" stopIfTrue="1" operator="equal">
      <formula>"CR Pack"</formula>
    </cfRule>
    <cfRule type="cellIs" dxfId="5284" priority="5229" stopIfTrue="1" operator="equal">
      <formula>"WID new"</formula>
    </cfRule>
    <cfRule type="cellIs" dxfId="5283" priority="5230" stopIfTrue="1" operator="equal">
      <formula>"WID revised"</formula>
    </cfRule>
    <cfRule type="cellIs" dxfId="5282" priority="5231" stopIfTrue="1" operator="equal">
      <formula>"SID new"</formula>
    </cfRule>
    <cfRule type="cellIs" dxfId="5281" priority="5232" stopIfTrue="1" operator="equal">
      <formula>"SID revised"</formula>
    </cfRule>
  </conditionalFormatting>
  <conditionalFormatting sqref="F1462">
    <cfRule type="cellIs" dxfId="5280" priority="5215" stopIfTrue="1" operator="equal">
      <formula>"LS In"</formula>
    </cfRule>
    <cfRule type="cellIs" dxfId="5279" priority="5216" stopIfTrue="1" operator="equal">
      <formula>"LS OUT"</formula>
    </cfRule>
    <cfRule type="cellIs" dxfId="5278" priority="5217" stopIfTrue="1" operator="equal">
      <formula>"CR"</formula>
    </cfRule>
    <cfRule type="cellIs" dxfId="5277" priority="5218" stopIfTrue="1" operator="equal">
      <formula>"P-CR"</formula>
    </cfRule>
    <cfRule type="cellIs" dxfId="5276" priority="5219" stopIfTrue="1" operator="equal">
      <formula>"CR Pack"</formula>
    </cfRule>
    <cfRule type="cellIs" dxfId="5275" priority="5220" stopIfTrue="1" operator="equal">
      <formula>"WID new"</formula>
    </cfRule>
    <cfRule type="cellIs" dxfId="5274" priority="5221" stopIfTrue="1" operator="equal">
      <formula>"WID revised"</formula>
    </cfRule>
    <cfRule type="cellIs" dxfId="5273" priority="5222" stopIfTrue="1" operator="equal">
      <formula>"SID new"</formula>
    </cfRule>
    <cfRule type="cellIs" dxfId="5272" priority="5223" stopIfTrue="1" operator="equal">
      <formula>"SID revised"</formula>
    </cfRule>
  </conditionalFormatting>
  <conditionalFormatting sqref="F1462">
    <cfRule type="cellIs" dxfId="5271" priority="5206" stopIfTrue="1" operator="equal">
      <formula>"LS In"</formula>
    </cfRule>
    <cfRule type="cellIs" dxfId="5270" priority="5207" stopIfTrue="1" operator="equal">
      <formula>"LS OUT"</formula>
    </cfRule>
    <cfRule type="cellIs" dxfId="5269" priority="5208" stopIfTrue="1" operator="equal">
      <formula>"CR"</formula>
    </cfRule>
    <cfRule type="cellIs" dxfId="5268" priority="5209" stopIfTrue="1" operator="equal">
      <formula>"P-CR"</formula>
    </cfRule>
    <cfRule type="cellIs" dxfId="5267" priority="5210" stopIfTrue="1" operator="equal">
      <formula>"CR Pack"</formula>
    </cfRule>
    <cfRule type="cellIs" dxfId="5266" priority="5211" stopIfTrue="1" operator="equal">
      <formula>"WID new"</formula>
    </cfRule>
    <cfRule type="cellIs" dxfId="5265" priority="5212" stopIfTrue="1" operator="equal">
      <formula>"WID revised"</formula>
    </cfRule>
    <cfRule type="cellIs" dxfId="5264" priority="5213" stopIfTrue="1" operator="equal">
      <formula>"SID new"</formula>
    </cfRule>
    <cfRule type="cellIs" dxfId="5263" priority="5214" stopIfTrue="1" operator="equal">
      <formula>"SID revised"</formula>
    </cfRule>
  </conditionalFormatting>
  <conditionalFormatting sqref="F1462">
    <cfRule type="cellIs" dxfId="5262" priority="5197" stopIfTrue="1" operator="equal">
      <formula>"LS In"</formula>
    </cfRule>
    <cfRule type="cellIs" dxfId="5261" priority="5198" stopIfTrue="1" operator="equal">
      <formula>"LS OUT"</formula>
    </cfRule>
    <cfRule type="cellIs" dxfId="5260" priority="5199" stopIfTrue="1" operator="equal">
      <formula>"CR"</formula>
    </cfRule>
    <cfRule type="cellIs" dxfId="5259" priority="5200" stopIfTrue="1" operator="equal">
      <formula>"P-CR"</formula>
    </cfRule>
    <cfRule type="cellIs" dxfId="5258" priority="5201" stopIfTrue="1" operator="equal">
      <formula>"CR Pack"</formula>
    </cfRule>
    <cfRule type="cellIs" dxfId="5257" priority="5202" stopIfTrue="1" operator="equal">
      <formula>"WID new"</formula>
    </cfRule>
    <cfRule type="cellIs" dxfId="5256" priority="5203" stopIfTrue="1" operator="equal">
      <formula>"WID revised"</formula>
    </cfRule>
    <cfRule type="cellIs" dxfId="5255" priority="5204" stopIfTrue="1" operator="equal">
      <formula>"SID new"</formula>
    </cfRule>
    <cfRule type="cellIs" dxfId="5254" priority="5205" stopIfTrue="1" operator="equal">
      <formula>"SID revised"</formula>
    </cfRule>
  </conditionalFormatting>
  <conditionalFormatting sqref="F1075">
    <cfRule type="cellIs" dxfId="5253" priority="5188" stopIfTrue="1" operator="equal">
      <formula>"LS In"</formula>
    </cfRule>
    <cfRule type="cellIs" dxfId="5252" priority="5189" stopIfTrue="1" operator="equal">
      <formula>"LS OUT"</formula>
    </cfRule>
    <cfRule type="cellIs" dxfId="5251" priority="5190" stopIfTrue="1" operator="equal">
      <formula>"CR"</formula>
    </cfRule>
    <cfRule type="cellIs" dxfId="5250" priority="5191" stopIfTrue="1" operator="equal">
      <formula>"P-CR"</formula>
    </cfRule>
    <cfRule type="cellIs" dxfId="5249" priority="5192" stopIfTrue="1" operator="equal">
      <formula>"CR Pack"</formula>
    </cfRule>
    <cfRule type="cellIs" dxfId="5248" priority="5193" stopIfTrue="1" operator="equal">
      <formula>"WID new"</formula>
    </cfRule>
    <cfRule type="cellIs" dxfId="5247" priority="5194" stopIfTrue="1" operator="equal">
      <formula>"WID revised"</formula>
    </cfRule>
    <cfRule type="cellIs" dxfId="5246" priority="5195" stopIfTrue="1" operator="equal">
      <formula>"SID new"</formula>
    </cfRule>
    <cfRule type="cellIs" dxfId="5245" priority="5196" stopIfTrue="1" operator="equal">
      <formula>"SID revised"</formula>
    </cfRule>
  </conditionalFormatting>
  <conditionalFormatting sqref="F1084">
    <cfRule type="cellIs" dxfId="5244" priority="5179" stopIfTrue="1" operator="equal">
      <formula>"LS In"</formula>
    </cfRule>
    <cfRule type="cellIs" dxfId="5243" priority="5180" stopIfTrue="1" operator="equal">
      <formula>"LS OUT"</formula>
    </cfRule>
    <cfRule type="cellIs" dxfId="5242" priority="5181" stopIfTrue="1" operator="equal">
      <formula>"CR"</formula>
    </cfRule>
    <cfRule type="cellIs" dxfId="5241" priority="5182" stopIfTrue="1" operator="equal">
      <formula>"P-CR"</formula>
    </cfRule>
    <cfRule type="cellIs" dxfId="5240" priority="5183" stopIfTrue="1" operator="equal">
      <formula>"CR Pack"</formula>
    </cfRule>
    <cfRule type="cellIs" dxfId="5239" priority="5184" stopIfTrue="1" operator="equal">
      <formula>"WID new"</formula>
    </cfRule>
    <cfRule type="cellIs" dxfId="5238" priority="5185" stopIfTrue="1" operator="equal">
      <formula>"WID revised"</formula>
    </cfRule>
    <cfRule type="cellIs" dxfId="5237" priority="5186" stopIfTrue="1" operator="equal">
      <formula>"SID new"</formula>
    </cfRule>
    <cfRule type="cellIs" dxfId="5236" priority="5187" stopIfTrue="1" operator="equal">
      <formula>"SID revised"</formula>
    </cfRule>
  </conditionalFormatting>
  <conditionalFormatting sqref="F1463">
    <cfRule type="cellIs" dxfId="5235" priority="5170" stopIfTrue="1" operator="equal">
      <formula>"LS In"</formula>
    </cfRule>
    <cfRule type="cellIs" dxfId="5234" priority="5171" stopIfTrue="1" operator="equal">
      <formula>"LS OUT"</formula>
    </cfRule>
    <cfRule type="cellIs" dxfId="5233" priority="5172" stopIfTrue="1" operator="equal">
      <formula>"CR"</formula>
    </cfRule>
    <cfRule type="cellIs" dxfId="5232" priority="5173" stopIfTrue="1" operator="equal">
      <formula>"P-CR"</formula>
    </cfRule>
    <cfRule type="cellIs" dxfId="5231" priority="5174" stopIfTrue="1" operator="equal">
      <formula>"CR Pack"</formula>
    </cfRule>
    <cfRule type="cellIs" dxfId="5230" priority="5175" stopIfTrue="1" operator="equal">
      <formula>"WID new"</formula>
    </cfRule>
    <cfRule type="cellIs" dxfId="5229" priority="5176" stopIfTrue="1" operator="equal">
      <formula>"WID revised"</formula>
    </cfRule>
    <cfRule type="cellIs" dxfId="5228" priority="5177" stopIfTrue="1" operator="equal">
      <formula>"SID new"</formula>
    </cfRule>
    <cfRule type="cellIs" dxfId="5227" priority="5178" stopIfTrue="1" operator="equal">
      <formula>"SID revised"</formula>
    </cfRule>
  </conditionalFormatting>
  <conditionalFormatting sqref="F1463">
    <cfRule type="cellIs" dxfId="5226" priority="5161" stopIfTrue="1" operator="equal">
      <formula>"LS In"</formula>
    </cfRule>
    <cfRule type="cellIs" dxfId="5225" priority="5162" stopIfTrue="1" operator="equal">
      <formula>"LS OUT"</formula>
    </cfRule>
    <cfRule type="cellIs" dxfId="5224" priority="5163" stopIfTrue="1" operator="equal">
      <formula>"CR"</formula>
    </cfRule>
    <cfRule type="cellIs" dxfId="5223" priority="5164" stopIfTrue="1" operator="equal">
      <formula>"P-CR"</formula>
    </cfRule>
    <cfRule type="cellIs" dxfId="5222" priority="5165" stopIfTrue="1" operator="equal">
      <formula>"CR Pack"</formula>
    </cfRule>
    <cfRule type="cellIs" dxfId="5221" priority="5166" stopIfTrue="1" operator="equal">
      <formula>"WID new"</formula>
    </cfRule>
    <cfRule type="cellIs" dxfId="5220" priority="5167" stopIfTrue="1" operator="equal">
      <formula>"WID revised"</formula>
    </cfRule>
    <cfRule type="cellIs" dxfId="5219" priority="5168" stopIfTrue="1" operator="equal">
      <formula>"SID new"</formula>
    </cfRule>
    <cfRule type="cellIs" dxfId="5218" priority="5169" stopIfTrue="1" operator="equal">
      <formula>"SID revised"</formula>
    </cfRule>
  </conditionalFormatting>
  <conditionalFormatting sqref="F1466">
    <cfRule type="cellIs" dxfId="5217" priority="5152" stopIfTrue="1" operator="equal">
      <formula>"LS In"</formula>
    </cfRule>
    <cfRule type="cellIs" dxfId="5216" priority="5153" stopIfTrue="1" operator="equal">
      <formula>"LS OUT"</formula>
    </cfRule>
    <cfRule type="cellIs" dxfId="5215" priority="5154" stopIfTrue="1" operator="equal">
      <formula>"CR"</formula>
    </cfRule>
    <cfRule type="cellIs" dxfId="5214" priority="5155" stopIfTrue="1" operator="equal">
      <formula>"P-CR"</formula>
    </cfRule>
    <cfRule type="cellIs" dxfId="5213" priority="5156" stopIfTrue="1" operator="equal">
      <formula>"CR Pack"</formula>
    </cfRule>
    <cfRule type="cellIs" dxfId="5212" priority="5157" stopIfTrue="1" operator="equal">
      <formula>"WID new"</formula>
    </cfRule>
    <cfRule type="cellIs" dxfId="5211" priority="5158" stopIfTrue="1" operator="equal">
      <formula>"WID revised"</formula>
    </cfRule>
    <cfRule type="cellIs" dxfId="5210" priority="5159" stopIfTrue="1" operator="equal">
      <formula>"SID new"</formula>
    </cfRule>
    <cfRule type="cellIs" dxfId="5209" priority="5160" stopIfTrue="1" operator="equal">
      <formula>"SID revised"</formula>
    </cfRule>
  </conditionalFormatting>
  <conditionalFormatting sqref="F1467">
    <cfRule type="cellIs" dxfId="5208" priority="5143" stopIfTrue="1" operator="equal">
      <formula>"LS In"</formula>
    </cfRule>
    <cfRule type="cellIs" dxfId="5207" priority="5144" stopIfTrue="1" operator="equal">
      <formula>"LS OUT"</formula>
    </cfRule>
    <cfRule type="cellIs" dxfId="5206" priority="5145" stopIfTrue="1" operator="equal">
      <formula>"CR"</formula>
    </cfRule>
    <cfRule type="cellIs" dxfId="5205" priority="5146" stopIfTrue="1" operator="equal">
      <formula>"P-CR"</formula>
    </cfRule>
    <cfRule type="cellIs" dxfId="5204" priority="5147" stopIfTrue="1" operator="equal">
      <formula>"CR Pack"</formula>
    </cfRule>
    <cfRule type="cellIs" dxfId="5203" priority="5148" stopIfTrue="1" operator="equal">
      <formula>"WID new"</formula>
    </cfRule>
    <cfRule type="cellIs" dxfId="5202" priority="5149" stopIfTrue="1" operator="equal">
      <formula>"WID revised"</formula>
    </cfRule>
    <cfRule type="cellIs" dxfId="5201" priority="5150" stopIfTrue="1" operator="equal">
      <formula>"SID new"</formula>
    </cfRule>
    <cfRule type="cellIs" dxfId="5200" priority="5151" stopIfTrue="1" operator="equal">
      <formula>"SID revised"</formula>
    </cfRule>
  </conditionalFormatting>
  <conditionalFormatting sqref="F1467">
    <cfRule type="cellIs" dxfId="5199" priority="5134" stopIfTrue="1" operator="equal">
      <formula>"LS In"</formula>
    </cfRule>
    <cfRule type="cellIs" dxfId="5198" priority="5135" stopIfTrue="1" operator="equal">
      <formula>"LS OUT"</formula>
    </cfRule>
    <cfRule type="cellIs" dxfId="5197" priority="5136" stopIfTrue="1" operator="equal">
      <formula>"CR"</formula>
    </cfRule>
    <cfRule type="cellIs" dxfId="5196" priority="5137" stopIfTrue="1" operator="equal">
      <formula>"P-CR"</formula>
    </cfRule>
    <cfRule type="cellIs" dxfId="5195" priority="5138" stopIfTrue="1" operator="equal">
      <formula>"CR Pack"</formula>
    </cfRule>
    <cfRule type="cellIs" dxfId="5194" priority="5139" stopIfTrue="1" operator="equal">
      <formula>"WID new"</formula>
    </cfRule>
    <cfRule type="cellIs" dxfId="5193" priority="5140" stopIfTrue="1" operator="equal">
      <formula>"WID revised"</formula>
    </cfRule>
    <cfRule type="cellIs" dxfId="5192" priority="5141" stopIfTrue="1" operator="equal">
      <formula>"SID new"</formula>
    </cfRule>
    <cfRule type="cellIs" dxfId="5191" priority="5142" stopIfTrue="1" operator="equal">
      <formula>"SID revised"</formula>
    </cfRule>
  </conditionalFormatting>
  <conditionalFormatting sqref="F1468">
    <cfRule type="cellIs" dxfId="5190" priority="5125" stopIfTrue="1" operator="equal">
      <formula>"LS In"</formula>
    </cfRule>
    <cfRule type="cellIs" dxfId="5189" priority="5126" stopIfTrue="1" operator="equal">
      <formula>"LS OUT"</formula>
    </cfRule>
    <cfRule type="cellIs" dxfId="5188" priority="5127" stopIfTrue="1" operator="equal">
      <formula>"CR"</formula>
    </cfRule>
    <cfRule type="cellIs" dxfId="5187" priority="5128" stopIfTrue="1" operator="equal">
      <formula>"P-CR"</formula>
    </cfRule>
    <cfRule type="cellIs" dxfId="5186" priority="5129" stopIfTrue="1" operator="equal">
      <formula>"CR Pack"</formula>
    </cfRule>
    <cfRule type="cellIs" dxfId="5185" priority="5130" stopIfTrue="1" operator="equal">
      <formula>"WID new"</formula>
    </cfRule>
    <cfRule type="cellIs" dxfId="5184" priority="5131" stopIfTrue="1" operator="equal">
      <formula>"WID revised"</formula>
    </cfRule>
    <cfRule type="cellIs" dxfId="5183" priority="5132" stopIfTrue="1" operator="equal">
      <formula>"SID new"</formula>
    </cfRule>
    <cfRule type="cellIs" dxfId="5182" priority="5133" stopIfTrue="1" operator="equal">
      <formula>"SID revised"</formula>
    </cfRule>
  </conditionalFormatting>
  <conditionalFormatting sqref="F1468">
    <cfRule type="cellIs" dxfId="5181" priority="5116" stopIfTrue="1" operator="equal">
      <formula>"LS In"</formula>
    </cfRule>
    <cfRule type="cellIs" dxfId="5180" priority="5117" stopIfTrue="1" operator="equal">
      <formula>"LS OUT"</formula>
    </cfRule>
    <cfRule type="cellIs" dxfId="5179" priority="5118" stopIfTrue="1" operator="equal">
      <formula>"CR"</formula>
    </cfRule>
    <cfRule type="cellIs" dxfId="5178" priority="5119" stopIfTrue="1" operator="equal">
      <formula>"P-CR"</formula>
    </cfRule>
    <cfRule type="cellIs" dxfId="5177" priority="5120" stopIfTrue="1" operator="equal">
      <formula>"CR Pack"</formula>
    </cfRule>
    <cfRule type="cellIs" dxfId="5176" priority="5121" stopIfTrue="1" operator="equal">
      <formula>"WID new"</formula>
    </cfRule>
    <cfRule type="cellIs" dxfId="5175" priority="5122" stopIfTrue="1" operator="equal">
      <formula>"WID revised"</formula>
    </cfRule>
    <cfRule type="cellIs" dxfId="5174" priority="5123" stopIfTrue="1" operator="equal">
      <formula>"SID new"</formula>
    </cfRule>
    <cfRule type="cellIs" dxfId="5173" priority="5124" stopIfTrue="1" operator="equal">
      <formula>"SID revised"</formula>
    </cfRule>
  </conditionalFormatting>
  <conditionalFormatting sqref="F1471">
    <cfRule type="cellIs" dxfId="5172" priority="5107" stopIfTrue="1" operator="equal">
      <formula>"LS In"</formula>
    </cfRule>
    <cfRule type="cellIs" dxfId="5171" priority="5108" stopIfTrue="1" operator="equal">
      <formula>"LS OUT"</formula>
    </cfRule>
    <cfRule type="cellIs" dxfId="5170" priority="5109" stopIfTrue="1" operator="equal">
      <formula>"CR"</formula>
    </cfRule>
    <cfRule type="cellIs" dxfId="5169" priority="5110" stopIfTrue="1" operator="equal">
      <formula>"P-CR"</formula>
    </cfRule>
    <cfRule type="cellIs" dxfId="5168" priority="5111" stopIfTrue="1" operator="equal">
      <formula>"CR Pack"</formula>
    </cfRule>
    <cfRule type="cellIs" dxfId="5167" priority="5112" stopIfTrue="1" operator="equal">
      <formula>"WID new"</formula>
    </cfRule>
    <cfRule type="cellIs" dxfId="5166" priority="5113" stopIfTrue="1" operator="equal">
      <formula>"WID revised"</formula>
    </cfRule>
    <cfRule type="cellIs" dxfId="5165" priority="5114" stopIfTrue="1" operator="equal">
      <formula>"SID new"</formula>
    </cfRule>
    <cfRule type="cellIs" dxfId="5164" priority="5115" stopIfTrue="1" operator="equal">
      <formula>"SID revised"</formula>
    </cfRule>
  </conditionalFormatting>
  <conditionalFormatting sqref="F1472">
    <cfRule type="cellIs" dxfId="5163" priority="5098" stopIfTrue="1" operator="equal">
      <formula>"LS In"</formula>
    </cfRule>
    <cfRule type="cellIs" dxfId="5162" priority="5099" stopIfTrue="1" operator="equal">
      <formula>"LS OUT"</formula>
    </cfRule>
    <cfRule type="cellIs" dxfId="5161" priority="5100" stopIfTrue="1" operator="equal">
      <formula>"CR"</formula>
    </cfRule>
    <cfRule type="cellIs" dxfId="5160" priority="5101" stopIfTrue="1" operator="equal">
      <formula>"P-CR"</formula>
    </cfRule>
    <cfRule type="cellIs" dxfId="5159" priority="5102" stopIfTrue="1" operator="equal">
      <formula>"CR Pack"</formula>
    </cfRule>
    <cfRule type="cellIs" dxfId="5158" priority="5103" stopIfTrue="1" operator="equal">
      <formula>"WID new"</formula>
    </cfRule>
    <cfRule type="cellIs" dxfId="5157" priority="5104" stopIfTrue="1" operator="equal">
      <formula>"WID revised"</formula>
    </cfRule>
    <cfRule type="cellIs" dxfId="5156" priority="5105" stopIfTrue="1" operator="equal">
      <formula>"SID new"</formula>
    </cfRule>
    <cfRule type="cellIs" dxfId="5155" priority="5106" stopIfTrue="1" operator="equal">
      <formula>"SID revised"</formula>
    </cfRule>
  </conditionalFormatting>
  <conditionalFormatting sqref="F1472">
    <cfRule type="cellIs" dxfId="5154" priority="5089" stopIfTrue="1" operator="equal">
      <formula>"LS In"</formula>
    </cfRule>
    <cfRule type="cellIs" dxfId="5153" priority="5090" stopIfTrue="1" operator="equal">
      <formula>"LS OUT"</formula>
    </cfRule>
    <cfRule type="cellIs" dxfId="5152" priority="5091" stopIfTrue="1" operator="equal">
      <formula>"CR"</formula>
    </cfRule>
    <cfRule type="cellIs" dxfId="5151" priority="5092" stopIfTrue="1" operator="equal">
      <formula>"P-CR"</formula>
    </cfRule>
    <cfRule type="cellIs" dxfId="5150" priority="5093" stopIfTrue="1" operator="equal">
      <formula>"CR Pack"</formula>
    </cfRule>
    <cfRule type="cellIs" dxfId="5149" priority="5094" stopIfTrue="1" operator="equal">
      <formula>"WID new"</formula>
    </cfRule>
    <cfRule type="cellIs" dxfId="5148" priority="5095" stopIfTrue="1" operator="equal">
      <formula>"WID revised"</formula>
    </cfRule>
    <cfRule type="cellIs" dxfId="5147" priority="5096" stopIfTrue="1" operator="equal">
      <formula>"SID new"</formula>
    </cfRule>
    <cfRule type="cellIs" dxfId="5146" priority="5097" stopIfTrue="1" operator="equal">
      <formula>"SID revised"</formula>
    </cfRule>
  </conditionalFormatting>
  <conditionalFormatting sqref="F1473">
    <cfRule type="cellIs" dxfId="5145" priority="5080" stopIfTrue="1" operator="equal">
      <formula>"LS In"</formula>
    </cfRule>
    <cfRule type="cellIs" dxfId="5144" priority="5081" stopIfTrue="1" operator="equal">
      <formula>"LS OUT"</formula>
    </cfRule>
    <cfRule type="cellIs" dxfId="5143" priority="5082" stopIfTrue="1" operator="equal">
      <formula>"CR"</formula>
    </cfRule>
    <cfRule type="cellIs" dxfId="5142" priority="5083" stopIfTrue="1" operator="equal">
      <formula>"P-CR"</formula>
    </cfRule>
    <cfRule type="cellIs" dxfId="5141" priority="5084" stopIfTrue="1" operator="equal">
      <formula>"CR Pack"</formula>
    </cfRule>
    <cfRule type="cellIs" dxfId="5140" priority="5085" stopIfTrue="1" operator="equal">
      <formula>"WID new"</formula>
    </cfRule>
    <cfRule type="cellIs" dxfId="5139" priority="5086" stopIfTrue="1" operator="equal">
      <formula>"WID revised"</formula>
    </cfRule>
    <cfRule type="cellIs" dxfId="5138" priority="5087" stopIfTrue="1" operator="equal">
      <formula>"SID new"</formula>
    </cfRule>
    <cfRule type="cellIs" dxfId="5137" priority="5088" stopIfTrue="1" operator="equal">
      <formula>"SID revised"</formula>
    </cfRule>
  </conditionalFormatting>
  <conditionalFormatting sqref="F1473">
    <cfRule type="cellIs" dxfId="5136" priority="5071" stopIfTrue="1" operator="equal">
      <formula>"LS In"</formula>
    </cfRule>
    <cfRule type="cellIs" dxfId="5135" priority="5072" stopIfTrue="1" operator="equal">
      <formula>"LS OUT"</formula>
    </cfRule>
    <cfRule type="cellIs" dxfId="5134" priority="5073" stopIfTrue="1" operator="equal">
      <formula>"CR"</formula>
    </cfRule>
    <cfRule type="cellIs" dxfId="5133" priority="5074" stopIfTrue="1" operator="equal">
      <formula>"P-CR"</formula>
    </cfRule>
    <cfRule type="cellIs" dxfId="5132" priority="5075" stopIfTrue="1" operator="equal">
      <formula>"CR Pack"</formula>
    </cfRule>
    <cfRule type="cellIs" dxfId="5131" priority="5076" stopIfTrue="1" operator="equal">
      <formula>"WID new"</formula>
    </cfRule>
    <cfRule type="cellIs" dxfId="5130" priority="5077" stopIfTrue="1" operator="equal">
      <formula>"WID revised"</formula>
    </cfRule>
    <cfRule type="cellIs" dxfId="5129" priority="5078" stopIfTrue="1" operator="equal">
      <formula>"SID new"</formula>
    </cfRule>
    <cfRule type="cellIs" dxfId="5128" priority="5079" stopIfTrue="1" operator="equal">
      <formula>"SID revised"</formula>
    </cfRule>
  </conditionalFormatting>
  <conditionalFormatting sqref="F1473:F1474">
    <cfRule type="cellIs" dxfId="5127" priority="5062" stopIfTrue="1" operator="equal">
      <formula>"LS In"</formula>
    </cfRule>
    <cfRule type="cellIs" dxfId="5126" priority="5063" stopIfTrue="1" operator="equal">
      <formula>"LS OUT"</formula>
    </cfRule>
    <cfRule type="cellIs" dxfId="5125" priority="5064" stopIfTrue="1" operator="equal">
      <formula>"CR"</formula>
    </cfRule>
    <cfRule type="cellIs" dxfId="5124" priority="5065" stopIfTrue="1" operator="equal">
      <formula>"P-CR"</formula>
    </cfRule>
    <cfRule type="cellIs" dxfId="5123" priority="5066" stopIfTrue="1" operator="equal">
      <formula>"CR Pack"</formula>
    </cfRule>
    <cfRule type="cellIs" dxfId="5122" priority="5067" stopIfTrue="1" operator="equal">
      <formula>"WID new"</formula>
    </cfRule>
    <cfRule type="cellIs" dxfId="5121" priority="5068" stopIfTrue="1" operator="equal">
      <formula>"WID revised"</formula>
    </cfRule>
    <cfRule type="cellIs" dxfId="5120" priority="5069" stopIfTrue="1" operator="equal">
      <formula>"SID new"</formula>
    </cfRule>
    <cfRule type="cellIs" dxfId="5119" priority="5070" stopIfTrue="1" operator="equal">
      <formula>"SID revised"</formula>
    </cfRule>
  </conditionalFormatting>
  <conditionalFormatting sqref="F1473:F1474">
    <cfRule type="cellIs" dxfId="5118" priority="5053" stopIfTrue="1" operator="equal">
      <formula>"LS In"</formula>
    </cfRule>
    <cfRule type="cellIs" dxfId="5117" priority="5054" stopIfTrue="1" operator="equal">
      <formula>"LS OUT"</formula>
    </cfRule>
    <cfRule type="cellIs" dxfId="5116" priority="5055" stopIfTrue="1" operator="equal">
      <formula>"CR"</formula>
    </cfRule>
    <cfRule type="cellIs" dxfId="5115" priority="5056" stopIfTrue="1" operator="equal">
      <formula>"P-CR"</formula>
    </cfRule>
    <cfRule type="cellIs" dxfId="5114" priority="5057" stopIfTrue="1" operator="equal">
      <formula>"CR Pack"</formula>
    </cfRule>
    <cfRule type="cellIs" dxfId="5113" priority="5058" stopIfTrue="1" operator="equal">
      <formula>"WID new"</formula>
    </cfRule>
    <cfRule type="cellIs" dxfId="5112" priority="5059" stopIfTrue="1" operator="equal">
      <formula>"WID revised"</formula>
    </cfRule>
    <cfRule type="cellIs" dxfId="5111" priority="5060" stopIfTrue="1" operator="equal">
      <formula>"SID new"</formula>
    </cfRule>
    <cfRule type="cellIs" dxfId="5110" priority="5061" stopIfTrue="1" operator="equal">
      <formula>"SID revised"</formula>
    </cfRule>
  </conditionalFormatting>
  <conditionalFormatting sqref="F1475">
    <cfRule type="cellIs" dxfId="5109" priority="5044" stopIfTrue="1" operator="equal">
      <formula>"LS In"</formula>
    </cfRule>
    <cfRule type="cellIs" dxfId="5108" priority="5045" stopIfTrue="1" operator="equal">
      <formula>"LS OUT"</formula>
    </cfRule>
    <cfRule type="cellIs" dxfId="5107" priority="5046" stopIfTrue="1" operator="equal">
      <formula>"CR"</formula>
    </cfRule>
    <cfRule type="cellIs" dxfId="5106" priority="5047" stopIfTrue="1" operator="equal">
      <formula>"P-CR"</formula>
    </cfRule>
    <cfRule type="cellIs" dxfId="5105" priority="5048" stopIfTrue="1" operator="equal">
      <formula>"CR Pack"</formula>
    </cfRule>
    <cfRule type="cellIs" dxfId="5104" priority="5049" stopIfTrue="1" operator="equal">
      <formula>"WID new"</formula>
    </cfRule>
    <cfRule type="cellIs" dxfId="5103" priority="5050" stopIfTrue="1" operator="equal">
      <formula>"WID revised"</formula>
    </cfRule>
    <cfRule type="cellIs" dxfId="5102" priority="5051" stopIfTrue="1" operator="equal">
      <formula>"SID new"</formula>
    </cfRule>
    <cfRule type="cellIs" dxfId="5101" priority="5052" stopIfTrue="1" operator="equal">
      <formula>"SID revised"</formula>
    </cfRule>
  </conditionalFormatting>
  <conditionalFormatting sqref="F1475">
    <cfRule type="cellIs" dxfId="5100" priority="5035" stopIfTrue="1" operator="equal">
      <formula>"LS In"</formula>
    </cfRule>
    <cfRule type="cellIs" dxfId="5099" priority="5036" stopIfTrue="1" operator="equal">
      <formula>"LS OUT"</formula>
    </cfRule>
    <cfRule type="cellIs" dxfId="5098" priority="5037" stopIfTrue="1" operator="equal">
      <formula>"CR"</formula>
    </cfRule>
    <cfRule type="cellIs" dxfId="5097" priority="5038" stopIfTrue="1" operator="equal">
      <formula>"P-CR"</formula>
    </cfRule>
    <cfRule type="cellIs" dxfId="5096" priority="5039" stopIfTrue="1" operator="equal">
      <formula>"CR Pack"</formula>
    </cfRule>
    <cfRule type="cellIs" dxfId="5095" priority="5040" stopIfTrue="1" operator="equal">
      <formula>"WID new"</formula>
    </cfRule>
    <cfRule type="cellIs" dxfId="5094" priority="5041" stopIfTrue="1" operator="equal">
      <formula>"WID revised"</formula>
    </cfRule>
    <cfRule type="cellIs" dxfId="5093" priority="5042" stopIfTrue="1" operator="equal">
      <formula>"SID new"</formula>
    </cfRule>
    <cfRule type="cellIs" dxfId="5092" priority="5043" stopIfTrue="1" operator="equal">
      <formula>"SID revised"</formula>
    </cfRule>
  </conditionalFormatting>
  <conditionalFormatting sqref="F1475">
    <cfRule type="cellIs" dxfId="5091" priority="5026" stopIfTrue="1" operator="equal">
      <formula>"LS In"</formula>
    </cfRule>
    <cfRule type="cellIs" dxfId="5090" priority="5027" stopIfTrue="1" operator="equal">
      <formula>"LS OUT"</formula>
    </cfRule>
    <cfRule type="cellIs" dxfId="5089" priority="5028" stopIfTrue="1" operator="equal">
      <formula>"CR"</formula>
    </cfRule>
    <cfRule type="cellIs" dxfId="5088" priority="5029" stopIfTrue="1" operator="equal">
      <formula>"P-CR"</formula>
    </cfRule>
    <cfRule type="cellIs" dxfId="5087" priority="5030" stopIfTrue="1" operator="equal">
      <formula>"CR Pack"</formula>
    </cfRule>
    <cfRule type="cellIs" dxfId="5086" priority="5031" stopIfTrue="1" operator="equal">
      <formula>"WID new"</formula>
    </cfRule>
    <cfRule type="cellIs" dxfId="5085" priority="5032" stopIfTrue="1" operator="equal">
      <formula>"WID revised"</formula>
    </cfRule>
    <cfRule type="cellIs" dxfId="5084" priority="5033" stopIfTrue="1" operator="equal">
      <formula>"SID new"</formula>
    </cfRule>
    <cfRule type="cellIs" dxfId="5083" priority="5034" stopIfTrue="1" operator="equal">
      <formula>"SID revised"</formula>
    </cfRule>
  </conditionalFormatting>
  <conditionalFormatting sqref="F1476">
    <cfRule type="cellIs" dxfId="5082" priority="5017" stopIfTrue="1" operator="equal">
      <formula>"LS In"</formula>
    </cfRule>
    <cfRule type="cellIs" dxfId="5081" priority="5018" stopIfTrue="1" operator="equal">
      <formula>"LS OUT"</formula>
    </cfRule>
    <cfRule type="cellIs" dxfId="5080" priority="5019" stopIfTrue="1" operator="equal">
      <formula>"CR"</formula>
    </cfRule>
    <cfRule type="cellIs" dxfId="5079" priority="5020" stopIfTrue="1" operator="equal">
      <formula>"P-CR"</formula>
    </cfRule>
    <cfRule type="cellIs" dxfId="5078" priority="5021" stopIfTrue="1" operator="equal">
      <formula>"CR Pack"</formula>
    </cfRule>
    <cfRule type="cellIs" dxfId="5077" priority="5022" stopIfTrue="1" operator="equal">
      <formula>"WID new"</formula>
    </cfRule>
    <cfRule type="cellIs" dxfId="5076" priority="5023" stopIfTrue="1" operator="equal">
      <formula>"WID revised"</formula>
    </cfRule>
    <cfRule type="cellIs" dxfId="5075" priority="5024" stopIfTrue="1" operator="equal">
      <formula>"SID new"</formula>
    </cfRule>
    <cfRule type="cellIs" dxfId="5074" priority="5025" stopIfTrue="1" operator="equal">
      <formula>"SID revised"</formula>
    </cfRule>
  </conditionalFormatting>
  <conditionalFormatting sqref="F1476">
    <cfRule type="cellIs" dxfId="5073" priority="5008" stopIfTrue="1" operator="equal">
      <formula>"LS In"</formula>
    </cfRule>
    <cfRule type="cellIs" dxfId="5072" priority="5009" stopIfTrue="1" operator="equal">
      <formula>"LS OUT"</formula>
    </cfRule>
    <cfRule type="cellIs" dxfId="5071" priority="5010" stopIfTrue="1" operator="equal">
      <formula>"CR"</formula>
    </cfRule>
    <cfRule type="cellIs" dxfId="5070" priority="5011" stopIfTrue="1" operator="equal">
      <formula>"P-CR"</formula>
    </cfRule>
    <cfRule type="cellIs" dxfId="5069" priority="5012" stopIfTrue="1" operator="equal">
      <formula>"CR Pack"</formula>
    </cfRule>
    <cfRule type="cellIs" dxfId="5068" priority="5013" stopIfTrue="1" operator="equal">
      <formula>"WID new"</formula>
    </cfRule>
    <cfRule type="cellIs" dxfId="5067" priority="5014" stopIfTrue="1" operator="equal">
      <formula>"WID revised"</formula>
    </cfRule>
    <cfRule type="cellIs" dxfId="5066" priority="5015" stopIfTrue="1" operator="equal">
      <formula>"SID new"</formula>
    </cfRule>
    <cfRule type="cellIs" dxfId="5065" priority="5016" stopIfTrue="1" operator="equal">
      <formula>"SID revised"</formula>
    </cfRule>
  </conditionalFormatting>
  <conditionalFormatting sqref="F1477">
    <cfRule type="cellIs" dxfId="5064" priority="4999" stopIfTrue="1" operator="equal">
      <formula>"LS In"</formula>
    </cfRule>
    <cfRule type="cellIs" dxfId="5063" priority="5000" stopIfTrue="1" operator="equal">
      <formula>"LS OUT"</formula>
    </cfRule>
    <cfRule type="cellIs" dxfId="5062" priority="5001" stopIfTrue="1" operator="equal">
      <formula>"CR"</formula>
    </cfRule>
    <cfRule type="cellIs" dxfId="5061" priority="5002" stopIfTrue="1" operator="equal">
      <formula>"P-CR"</formula>
    </cfRule>
    <cfRule type="cellIs" dxfId="5060" priority="5003" stopIfTrue="1" operator="equal">
      <formula>"CR Pack"</formula>
    </cfRule>
    <cfRule type="cellIs" dxfId="5059" priority="5004" stopIfTrue="1" operator="equal">
      <formula>"WID new"</formula>
    </cfRule>
    <cfRule type="cellIs" dxfId="5058" priority="5005" stopIfTrue="1" operator="equal">
      <formula>"WID revised"</formula>
    </cfRule>
    <cfRule type="cellIs" dxfId="5057" priority="5006" stopIfTrue="1" operator="equal">
      <formula>"SID new"</formula>
    </cfRule>
    <cfRule type="cellIs" dxfId="5056" priority="5007" stopIfTrue="1" operator="equal">
      <formula>"SID revised"</formula>
    </cfRule>
  </conditionalFormatting>
  <conditionalFormatting sqref="F1477">
    <cfRule type="cellIs" dxfId="5055" priority="4990" stopIfTrue="1" operator="equal">
      <formula>"LS In"</formula>
    </cfRule>
    <cfRule type="cellIs" dxfId="5054" priority="4991" stopIfTrue="1" operator="equal">
      <formula>"LS OUT"</formula>
    </cfRule>
    <cfRule type="cellIs" dxfId="5053" priority="4992" stopIfTrue="1" operator="equal">
      <formula>"CR"</formula>
    </cfRule>
    <cfRule type="cellIs" dxfId="5052" priority="4993" stopIfTrue="1" operator="equal">
      <formula>"P-CR"</formula>
    </cfRule>
    <cfRule type="cellIs" dxfId="5051" priority="4994" stopIfTrue="1" operator="equal">
      <formula>"CR Pack"</formula>
    </cfRule>
    <cfRule type="cellIs" dxfId="5050" priority="4995" stopIfTrue="1" operator="equal">
      <formula>"WID new"</formula>
    </cfRule>
    <cfRule type="cellIs" dxfId="5049" priority="4996" stopIfTrue="1" operator="equal">
      <formula>"WID revised"</formula>
    </cfRule>
    <cfRule type="cellIs" dxfId="5048" priority="4997" stopIfTrue="1" operator="equal">
      <formula>"SID new"</formula>
    </cfRule>
    <cfRule type="cellIs" dxfId="5047" priority="4998" stopIfTrue="1" operator="equal">
      <formula>"SID revised"</formula>
    </cfRule>
  </conditionalFormatting>
  <conditionalFormatting sqref="F1477">
    <cfRule type="cellIs" dxfId="5046" priority="4981" stopIfTrue="1" operator="equal">
      <formula>"LS In"</formula>
    </cfRule>
    <cfRule type="cellIs" dxfId="5045" priority="4982" stopIfTrue="1" operator="equal">
      <formula>"LS OUT"</formula>
    </cfRule>
    <cfRule type="cellIs" dxfId="5044" priority="4983" stopIfTrue="1" operator="equal">
      <formula>"CR"</formula>
    </cfRule>
    <cfRule type="cellIs" dxfId="5043" priority="4984" stopIfTrue="1" operator="equal">
      <formula>"P-CR"</formula>
    </cfRule>
    <cfRule type="cellIs" dxfId="5042" priority="4985" stopIfTrue="1" operator="equal">
      <formula>"CR Pack"</formula>
    </cfRule>
    <cfRule type="cellIs" dxfId="5041" priority="4986" stopIfTrue="1" operator="equal">
      <formula>"WID new"</formula>
    </cfRule>
    <cfRule type="cellIs" dxfId="5040" priority="4987" stopIfTrue="1" operator="equal">
      <formula>"WID revised"</formula>
    </cfRule>
    <cfRule type="cellIs" dxfId="5039" priority="4988" stopIfTrue="1" operator="equal">
      <formula>"SID new"</formula>
    </cfRule>
    <cfRule type="cellIs" dxfId="5038" priority="4989" stopIfTrue="1" operator="equal">
      <formula>"SID revised"</formula>
    </cfRule>
  </conditionalFormatting>
  <conditionalFormatting sqref="F1478">
    <cfRule type="cellIs" dxfId="5037" priority="4972" stopIfTrue="1" operator="equal">
      <formula>"LS In"</formula>
    </cfRule>
    <cfRule type="cellIs" dxfId="5036" priority="4973" stopIfTrue="1" operator="equal">
      <formula>"LS OUT"</formula>
    </cfRule>
    <cfRule type="cellIs" dxfId="5035" priority="4974" stopIfTrue="1" operator="equal">
      <formula>"CR"</formula>
    </cfRule>
    <cfRule type="cellIs" dxfId="5034" priority="4975" stopIfTrue="1" operator="equal">
      <formula>"P-CR"</formula>
    </cfRule>
    <cfRule type="cellIs" dxfId="5033" priority="4976" stopIfTrue="1" operator="equal">
      <formula>"CR Pack"</formula>
    </cfRule>
    <cfRule type="cellIs" dxfId="5032" priority="4977" stopIfTrue="1" operator="equal">
      <formula>"WID new"</formula>
    </cfRule>
    <cfRule type="cellIs" dxfId="5031" priority="4978" stopIfTrue="1" operator="equal">
      <formula>"WID revised"</formula>
    </cfRule>
    <cfRule type="cellIs" dxfId="5030" priority="4979" stopIfTrue="1" operator="equal">
      <formula>"SID new"</formula>
    </cfRule>
    <cfRule type="cellIs" dxfId="5029" priority="4980" stopIfTrue="1" operator="equal">
      <formula>"SID revised"</formula>
    </cfRule>
  </conditionalFormatting>
  <conditionalFormatting sqref="F1478">
    <cfRule type="cellIs" dxfId="5028" priority="4963" stopIfTrue="1" operator="equal">
      <formula>"LS In"</formula>
    </cfRule>
    <cfRule type="cellIs" dxfId="5027" priority="4964" stopIfTrue="1" operator="equal">
      <formula>"LS OUT"</formula>
    </cfRule>
    <cfRule type="cellIs" dxfId="5026" priority="4965" stopIfTrue="1" operator="equal">
      <formula>"CR"</formula>
    </cfRule>
    <cfRule type="cellIs" dxfId="5025" priority="4966" stopIfTrue="1" operator="equal">
      <formula>"P-CR"</formula>
    </cfRule>
    <cfRule type="cellIs" dxfId="5024" priority="4967" stopIfTrue="1" operator="equal">
      <formula>"CR Pack"</formula>
    </cfRule>
    <cfRule type="cellIs" dxfId="5023" priority="4968" stopIfTrue="1" operator="equal">
      <formula>"WID new"</formula>
    </cfRule>
    <cfRule type="cellIs" dxfId="5022" priority="4969" stopIfTrue="1" operator="equal">
      <formula>"WID revised"</formula>
    </cfRule>
    <cfRule type="cellIs" dxfId="5021" priority="4970" stopIfTrue="1" operator="equal">
      <formula>"SID new"</formula>
    </cfRule>
    <cfRule type="cellIs" dxfId="5020" priority="4971" stopIfTrue="1" operator="equal">
      <formula>"SID revised"</formula>
    </cfRule>
  </conditionalFormatting>
  <conditionalFormatting sqref="F1480">
    <cfRule type="cellIs" dxfId="5019" priority="4954" stopIfTrue="1" operator="equal">
      <formula>"LS In"</formula>
    </cfRule>
    <cfRule type="cellIs" dxfId="5018" priority="4955" stopIfTrue="1" operator="equal">
      <formula>"LS OUT"</formula>
    </cfRule>
    <cfRule type="cellIs" dxfId="5017" priority="4956" stopIfTrue="1" operator="equal">
      <formula>"CR"</formula>
    </cfRule>
    <cfRule type="cellIs" dxfId="5016" priority="4957" stopIfTrue="1" operator="equal">
      <formula>"P-CR"</formula>
    </cfRule>
    <cfRule type="cellIs" dxfId="5015" priority="4958" stopIfTrue="1" operator="equal">
      <formula>"CR Pack"</formula>
    </cfRule>
    <cfRule type="cellIs" dxfId="5014" priority="4959" stopIfTrue="1" operator="equal">
      <formula>"WID new"</formula>
    </cfRule>
    <cfRule type="cellIs" dxfId="5013" priority="4960" stopIfTrue="1" operator="equal">
      <formula>"WID revised"</formula>
    </cfRule>
    <cfRule type="cellIs" dxfId="5012" priority="4961" stopIfTrue="1" operator="equal">
      <formula>"SID new"</formula>
    </cfRule>
    <cfRule type="cellIs" dxfId="5011" priority="4962" stopIfTrue="1" operator="equal">
      <formula>"SID revised"</formula>
    </cfRule>
  </conditionalFormatting>
  <conditionalFormatting sqref="F1480">
    <cfRule type="cellIs" dxfId="5010" priority="4945" stopIfTrue="1" operator="equal">
      <formula>"LS In"</formula>
    </cfRule>
    <cfRule type="cellIs" dxfId="5009" priority="4946" stopIfTrue="1" operator="equal">
      <formula>"LS OUT"</formula>
    </cfRule>
    <cfRule type="cellIs" dxfId="5008" priority="4947" stopIfTrue="1" operator="equal">
      <formula>"CR"</formula>
    </cfRule>
    <cfRule type="cellIs" dxfId="5007" priority="4948" stopIfTrue="1" operator="equal">
      <formula>"P-CR"</formula>
    </cfRule>
    <cfRule type="cellIs" dxfId="5006" priority="4949" stopIfTrue="1" operator="equal">
      <formula>"CR Pack"</formula>
    </cfRule>
    <cfRule type="cellIs" dxfId="5005" priority="4950" stopIfTrue="1" operator="equal">
      <formula>"WID new"</formula>
    </cfRule>
    <cfRule type="cellIs" dxfId="5004" priority="4951" stopIfTrue="1" operator="equal">
      <formula>"WID revised"</formula>
    </cfRule>
    <cfRule type="cellIs" dxfId="5003" priority="4952" stopIfTrue="1" operator="equal">
      <formula>"SID new"</formula>
    </cfRule>
    <cfRule type="cellIs" dxfId="5002" priority="4953" stopIfTrue="1" operator="equal">
      <formula>"SID revised"</formula>
    </cfRule>
  </conditionalFormatting>
  <conditionalFormatting sqref="F1480">
    <cfRule type="cellIs" dxfId="5001" priority="4941" stopIfTrue="1" operator="equal">
      <formula>"LS In"</formula>
    </cfRule>
    <cfRule type="cellIs" dxfId="5000" priority="4942" stopIfTrue="1" operator="equal">
      <formula>"LS OUT"</formula>
    </cfRule>
    <cfRule type="cellIs" dxfId="4999" priority="4943" stopIfTrue="1" operator="equal">
      <formula>"CR"</formula>
    </cfRule>
    <cfRule type="cellIs" dxfId="4998" priority="4944" stopIfTrue="1" operator="equal">
      <formula>"P-CR"</formula>
    </cfRule>
  </conditionalFormatting>
  <conditionalFormatting sqref="F1482">
    <cfRule type="cellIs" dxfId="4997" priority="4932" stopIfTrue="1" operator="equal">
      <formula>"LS In"</formula>
    </cfRule>
    <cfRule type="cellIs" dxfId="4996" priority="4933" stopIfTrue="1" operator="equal">
      <formula>"LS OUT"</formula>
    </cfRule>
    <cfRule type="cellIs" dxfId="4995" priority="4934" stopIfTrue="1" operator="equal">
      <formula>"CR"</formula>
    </cfRule>
    <cfRule type="cellIs" dxfId="4994" priority="4935" stopIfTrue="1" operator="equal">
      <formula>"P-CR"</formula>
    </cfRule>
    <cfRule type="cellIs" dxfId="4993" priority="4936" stopIfTrue="1" operator="equal">
      <formula>"CR Pack"</formula>
    </cfRule>
    <cfRule type="cellIs" dxfId="4992" priority="4937" stopIfTrue="1" operator="equal">
      <formula>"WID new"</formula>
    </cfRule>
    <cfRule type="cellIs" dxfId="4991" priority="4938" stopIfTrue="1" operator="equal">
      <formula>"WID revised"</formula>
    </cfRule>
    <cfRule type="cellIs" dxfId="4990" priority="4939" stopIfTrue="1" operator="equal">
      <formula>"SID new"</formula>
    </cfRule>
    <cfRule type="cellIs" dxfId="4989" priority="4940" stopIfTrue="1" operator="equal">
      <formula>"SID revised"</formula>
    </cfRule>
  </conditionalFormatting>
  <conditionalFormatting sqref="F1483">
    <cfRule type="cellIs" dxfId="4988" priority="4923" stopIfTrue="1" operator="equal">
      <formula>"LS In"</formula>
    </cfRule>
    <cfRule type="cellIs" dxfId="4987" priority="4924" stopIfTrue="1" operator="equal">
      <formula>"LS OUT"</formula>
    </cfRule>
    <cfRule type="cellIs" dxfId="4986" priority="4925" stopIfTrue="1" operator="equal">
      <formula>"CR"</formula>
    </cfRule>
    <cfRule type="cellIs" dxfId="4985" priority="4926" stopIfTrue="1" operator="equal">
      <formula>"P-CR"</formula>
    </cfRule>
    <cfRule type="cellIs" dxfId="4984" priority="4927" stopIfTrue="1" operator="equal">
      <formula>"CR Pack"</formula>
    </cfRule>
    <cfRule type="cellIs" dxfId="4983" priority="4928" stopIfTrue="1" operator="equal">
      <formula>"WID new"</formula>
    </cfRule>
    <cfRule type="cellIs" dxfId="4982" priority="4929" stopIfTrue="1" operator="equal">
      <formula>"WID revised"</formula>
    </cfRule>
    <cfRule type="cellIs" dxfId="4981" priority="4930" stopIfTrue="1" operator="equal">
      <formula>"SID new"</formula>
    </cfRule>
    <cfRule type="cellIs" dxfId="4980" priority="4931" stopIfTrue="1" operator="equal">
      <formula>"SID revised"</formula>
    </cfRule>
  </conditionalFormatting>
  <conditionalFormatting sqref="F1485">
    <cfRule type="cellIs" dxfId="4979" priority="4914" stopIfTrue="1" operator="equal">
      <formula>"LS In"</formula>
    </cfRule>
    <cfRule type="cellIs" dxfId="4978" priority="4915" stopIfTrue="1" operator="equal">
      <formula>"LS OUT"</formula>
    </cfRule>
    <cfRule type="cellIs" dxfId="4977" priority="4916" stopIfTrue="1" operator="equal">
      <formula>"CR"</formula>
    </cfRule>
    <cfRule type="cellIs" dxfId="4976" priority="4917" stopIfTrue="1" operator="equal">
      <formula>"P-CR"</formula>
    </cfRule>
    <cfRule type="cellIs" dxfId="4975" priority="4918" stopIfTrue="1" operator="equal">
      <formula>"CR Pack"</formula>
    </cfRule>
    <cfRule type="cellIs" dxfId="4974" priority="4919" stopIfTrue="1" operator="equal">
      <formula>"WID new"</formula>
    </cfRule>
    <cfRule type="cellIs" dxfId="4973" priority="4920" stopIfTrue="1" operator="equal">
      <formula>"WID revised"</formula>
    </cfRule>
    <cfRule type="cellIs" dxfId="4972" priority="4921" stopIfTrue="1" operator="equal">
      <formula>"SID new"</formula>
    </cfRule>
    <cfRule type="cellIs" dxfId="4971" priority="4922" stopIfTrue="1" operator="equal">
      <formula>"SID revised"</formula>
    </cfRule>
  </conditionalFormatting>
  <conditionalFormatting sqref="F1486">
    <cfRule type="cellIs" dxfId="4970" priority="4905" stopIfTrue="1" operator="equal">
      <formula>"LS In"</formula>
    </cfRule>
    <cfRule type="cellIs" dxfId="4969" priority="4906" stopIfTrue="1" operator="equal">
      <formula>"LS OUT"</formula>
    </cfRule>
    <cfRule type="cellIs" dxfId="4968" priority="4907" stopIfTrue="1" operator="equal">
      <formula>"CR"</formula>
    </cfRule>
    <cfRule type="cellIs" dxfId="4967" priority="4908" stopIfTrue="1" operator="equal">
      <formula>"P-CR"</formula>
    </cfRule>
    <cfRule type="cellIs" dxfId="4966" priority="4909" stopIfTrue="1" operator="equal">
      <formula>"CR Pack"</formula>
    </cfRule>
    <cfRule type="cellIs" dxfId="4965" priority="4910" stopIfTrue="1" operator="equal">
      <formula>"WID new"</formula>
    </cfRule>
    <cfRule type="cellIs" dxfId="4964" priority="4911" stopIfTrue="1" operator="equal">
      <formula>"WID revised"</formula>
    </cfRule>
    <cfRule type="cellIs" dxfId="4963" priority="4912" stopIfTrue="1" operator="equal">
      <formula>"SID new"</formula>
    </cfRule>
    <cfRule type="cellIs" dxfId="4962" priority="4913" stopIfTrue="1" operator="equal">
      <formula>"SID revised"</formula>
    </cfRule>
  </conditionalFormatting>
  <conditionalFormatting sqref="F1486">
    <cfRule type="cellIs" dxfId="4961" priority="4896" stopIfTrue="1" operator="equal">
      <formula>"LS In"</formula>
    </cfRule>
    <cfRule type="cellIs" dxfId="4960" priority="4897" stopIfTrue="1" operator="equal">
      <formula>"LS OUT"</formula>
    </cfRule>
    <cfRule type="cellIs" dxfId="4959" priority="4898" stopIfTrue="1" operator="equal">
      <formula>"CR"</formula>
    </cfRule>
    <cfRule type="cellIs" dxfId="4958" priority="4899" stopIfTrue="1" operator="equal">
      <formula>"P-CR"</formula>
    </cfRule>
    <cfRule type="cellIs" dxfId="4957" priority="4900" stopIfTrue="1" operator="equal">
      <formula>"CR Pack"</formula>
    </cfRule>
    <cfRule type="cellIs" dxfId="4956" priority="4901" stopIfTrue="1" operator="equal">
      <formula>"WID new"</formula>
    </cfRule>
    <cfRule type="cellIs" dxfId="4955" priority="4902" stopIfTrue="1" operator="equal">
      <formula>"WID revised"</formula>
    </cfRule>
    <cfRule type="cellIs" dxfId="4954" priority="4903" stopIfTrue="1" operator="equal">
      <formula>"SID new"</formula>
    </cfRule>
    <cfRule type="cellIs" dxfId="4953" priority="4904" stopIfTrue="1" operator="equal">
      <formula>"SID revised"</formula>
    </cfRule>
  </conditionalFormatting>
  <conditionalFormatting sqref="F1487">
    <cfRule type="cellIs" dxfId="4952" priority="4887" stopIfTrue="1" operator="equal">
      <formula>"LS In"</formula>
    </cfRule>
    <cfRule type="cellIs" dxfId="4951" priority="4888" stopIfTrue="1" operator="equal">
      <formula>"LS OUT"</formula>
    </cfRule>
    <cfRule type="cellIs" dxfId="4950" priority="4889" stopIfTrue="1" operator="equal">
      <formula>"CR"</formula>
    </cfRule>
    <cfRule type="cellIs" dxfId="4949" priority="4890" stopIfTrue="1" operator="equal">
      <formula>"P-CR"</formula>
    </cfRule>
    <cfRule type="cellIs" dxfId="4948" priority="4891" stopIfTrue="1" operator="equal">
      <formula>"CR Pack"</formula>
    </cfRule>
    <cfRule type="cellIs" dxfId="4947" priority="4892" stopIfTrue="1" operator="equal">
      <formula>"WID new"</formula>
    </cfRule>
    <cfRule type="cellIs" dxfId="4946" priority="4893" stopIfTrue="1" operator="equal">
      <formula>"WID revised"</formula>
    </cfRule>
    <cfRule type="cellIs" dxfId="4945" priority="4894" stopIfTrue="1" operator="equal">
      <formula>"SID new"</formula>
    </cfRule>
    <cfRule type="cellIs" dxfId="4944" priority="4895" stopIfTrue="1" operator="equal">
      <formula>"SID revised"</formula>
    </cfRule>
  </conditionalFormatting>
  <conditionalFormatting sqref="F1488">
    <cfRule type="cellIs" dxfId="4943" priority="4878" stopIfTrue="1" operator="equal">
      <formula>"LS In"</formula>
    </cfRule>
    <cfRule type="cellIs" dxfId="4942" priority="4879" stopIfTrue="1" operator="equal">
      <formula>"LS OUT"</formula>
    </cfRule>
    <cfRule type="cellIs" dxfId="4941" priority="4880" stopIfTrue="1" operator="equal">
      <formula>"CR"</formula>
    </cfRule>
    <cfRule type="cellIs" dxfId="4940" priority="4881" stopIfTrue="1" operator="equal">
      <formula>"P-CR"</formula>
    </cfRule>
    <cfRule type="cellIs" dxfId="4939" priority="4882" stopIfTrue="1" operator="equal">
      <formula>"CR Pack"</formula>
    </cfRule>
    <cfRule type="cellIs" dxfId="4938" priority="4883" stopIfTrue="1" operator="equal">
      <formula>"WID new"</formula>
    </cfRule>
    <cfRule type="cellIs" dxfId="4937" priority="4884" stopIfTrue="1" operator="equal">
      <formula>"WID revised"</formula>
    </cfRule>
    <cfRule type="cellIs" dxfId="4936" priority="4885" stopIfTrue="1" operator="equal">
      <formula>"SID new"</formula>
    </cfRule>
    <cfRule type="cellIs" dxfId="4935" priority="4886" stopIfTrue="1" operator="equal">
      <formula>"SID revised"</formula>
    </cfRule>
  </conditionalFormatting>
  <conditionalFormatting sqref="F1488">
    <cfRule type="cellIs" dxfId="4934" priority="4869" stopIfTrue="1" operator="equal">
      <formula>"LS In"</formula>
    </cfRule>
    <cfRule type="cellIs" dxfId="4933" priority="4870" stopIfTrue="1" operator="equal">
      <formula>"LS OUT"</formula>
    </cfRule>
    <cfRule type="cellIs" dxfId="4932" priority="4871" stopIfTrue="1" operator="equal">
      <formula>"CR"</formula>
    </cfRule>
    <cfRule type="cellIs" dxfId="4931" priority="4872" stopIfTrue="1" operator="equal">
      <formula>"P-CR"</formula>
    </cfRule>
    <cfRule type="cellIs" dxfId="4930" priority="4873" stopIfTrue="1" operator="equal">
      <formula>"CR Pack"</formula>
    </cfRule>
    <cfRule type="cellIs" dxfId="4929" priority="4874" stopIfTrue="1" operator="equal">
      <formula>"WID new"</formula>
    </cfRule>
    <cfRule type="cellIs" dxfId="4928" priority="4875" stopIfTrue="1" operator="equal">
      <formula>"WID revised"</formula>
    </cfRule>
    <cfRule type="cellIs" dxfId="4927" priority="4876" stopIfTrue="1" operator="equal">
      <formula>"SID new"</formula>
    </cfRule>
    <cfRule type="cellIs" dxfId="4926" priority="4877" stopIfTrue="1" operator="equal">
      <formula>"SID revised"</formula>
    </cfRule>
  </conditionalFormatting>
  <conditionalFormatting sqref="F1489">
    <cfRule type="cellIs" dxfId="4925" priority="4860" stopIfTrue="1" operator="equal">
      <formula>"LS In"</formula>
    </cfRule>
    <cfRule type="cellIs" dxfId="4924" priority="4861" stopIfTrue="1" operator="equal">
      <formula>"LS OUT"</formula>
    </cfRule>
    <cfRule type="cellIs" dxfId="4923" priority="4862" stopIfTrue="1" operator="equal">
      <formula>"CR"</formula>
    </cfRule>
    <cfRule type="cellIs" dxfId="4922" priority="4863" stopIfTrue="1" operator="equal">
      <formula>"P-CR"</formula>
    </cfRule>
    <cfRule type="cellIs" dxfId="4921" priority="4864" stopIfTrue="1" operator="equal">
      <formula>"CR Pack"</formula>
    </cfRule>
    <cfRule type="cellIs" dxfId="4920" priority="4865" stopIfTrue="1" operator="equal">
      <formula>"WID new"</formula>
    </cfRule>
    <cfRule type="cellIs" dxfId="4919" priority="4866" stopIfTrue="1" operator="equal">
      <formula>"WID revised"</formula>
    </cfRule>
    <cfRule type="cellIs" dxfId="4918" priority="4867" stopIfTrue="1" operator="equal">
      <formula>"SID new"</formula>
    </cfRule>
    <cfRule type="cellIs" dxfId="4917" priority="4868" stopIfTrue="1" operator="equal">
      <formula>"SID revised"</formula>
    </cfRule>
  </conditionalFormatting>
  <conditionalFormatting sqref="F1489">
    <cfRule type="cellIs" dxfId="4916" priority="4851" stopIfTrue="1" operator="equal">
      <formula>"LS In"</formula>
    </cfRule>
    <cfRule type="cellIs" dxfId="4915" priority="4852" stopIfTrue="1" operator="equal">
      <formula>"LS OUT"</formula>
    </cfRule>
    <cfRule type="cellIs" dxfId="4914" priority="4853" stopIfTrue="1" operator="equal">
      <formula>"CR"</formula>
    </cfRule>
    <cfRule type="cellIs" dxfId="4913" priority="4854" stopIfTrue="1" operator="equal">
      <formula>"P-CR"</formula>
    </cfRule>
    <cfRule type="cellIs" dxfId="4912" priority="4855" stopIfTrue="1" operator="equal">
      <formula>"CR Pack"</formula>
    </cfRule>
    <cfRule type="cellIs" dxfId="4911" priority="4856" stopIfTrue="1" operator="equal">
      <formula>"WID new"</formula>
    </cfRule>
    <cfRule type="cellIs" dxfId="4910" priority="4857" stopIfTrue="1" operator="equal">
      <formula>"WID revised"</formula>
    </cfRule>
    <cfRule type="cellIs" dxfId="4909" priority="4858" stopIfTrue="1" operator="equal">
      <formula>"SID new"</formula>
    </cfRule>
    <cfRule type="cellIs" dxfId="4908" priority="4859" stopIfTrue="1" operator="equal">
      <formula>"SID revised"</formula>
    </cfRule>
  </conditionalFormatting>
  <conditionalFormatting sqref="F1492">
    <cfRule type="cellIs" dxfId="4907" priority="4842" stopIfTrue="1" operator="equal">
      <formula>"LS In"</formula>
    </cfRule>
    <cfRule type="cellIs" dxfId="4906" priority="4843" stopIfTrue="1" operator="equal">
      <formula>"LS OUT"</formula>
    </cfRule>
    <cfRule type="cellIs" dxfId="4905" priority="4844" stopIfTrue="1" operator="equal">
      <formula>"CR"</formula>
    </cfRule>
    <cfRule type="cellIs" dxfId="4904" priority="4845" stopIfTrue="1" operator="equal">
      <formula>"P-CR"</formula>
    </cfRule>
    <cfRule type="cellIs" dxfId="4903" priority="4846" stopIfTrue="1" operator="equal">
      <formula>"CR Pack"</formula>
    </cfRule>
    <cfRule type="cellIs" dxfId="4902" priority="4847" stopIfTrue="1" operator="equal">
      <formula>"WID new"</formula>
    </cfRule>
    <cfRule type="cellIs" dxfId="4901" priority="4848" stopIfTrue="1" operator="equal">
      <formula>"WID revised"</formula>
    </cfRule>
    <cfRule type="cellIs" dxfId="4900" priority="4849" stopIfTrue="1" operator="equal">
      <formula>"SID new"</formula>
    </cfRule>
    <cfRule type="cellIs" dxfId="4899" priority="4850" stopIfTrue="1" operator="equal">
      <formula>"SID revised"</formula>
    </cfRule>
  </conditionalFormatting>
  <conditionalFormatting sqref="F1492">
    <cfRule type="cellIs" dxfId="4898" priority="4833" stopIfTrue="1" operator="equal">
      <formula>"LS In"</formula>
    </cfRule>
    <cfRule type="cellIs" dxfId="4897" priority="4834" stopIfTrue="1" operator="equal">
      <formula>"LS OUT"</formula>
    </cfRule>
    <cfRule type="cellIs" dxfId="4896" priority="4835" stopIfTrue="1" operator="equal">
      <formula>"CR"</formula>
    </cfRule>
    <cfRule type="cellIs" dxfId="4895" priority="4836" stopIfTrue="1" operator="equal">
      <formula>"P-CR"</formula>
    </cfRule>
    <cfRule type="cellIs" dxfId="4894" priority="4837" stopIfTrue="1" operator="equal">
      <formula>"CR Pack"</formula>
    </cfRule>
    <cfRule type="cellIs" dxfId="4893" priority="4838" stopIfTrue="1" operator="equal">
      <formula>"WID new"</formula>
    </cfRule>
    <cfRule type="cellIs" dxfId="4892" priority="4839" stopIfTrue="1" operator="equal">
      <formula>"WID revised"</formula>
    </cfRule>
    <cfRule type="cellIs" dxfId="4891" priority="4840" stopIfTrue="1" operator="equal">
      <formula>"SID new"</formula>
    </cfRule>
    <cfRule type="cellIs" dxfId="4890" priority="4841" stopIfTrue="1" operator="equal">
      <formula>"SID revised"</formula>
    </cfRule>
  </conditionalFormatting>
  <conditionalFormatting sqref="F1493">
    <cfRule type="cellIs" dxfId="4889" priority="4824" stopIfTrue="1" operator="equal">
      <formula>"LS In"</formula>
    </cfRule>
    <cfRule type="cellIs" dxfId="4888" priority="4825" stopIfTrue="1" operator="equal">
      <formula>"LS OUT"</formula>
    </cfRule>
    <cfRule type="cellIs" dxfId="4887" priority="4826" stopIfTrue="1" operator="equal">
      <formula>"CR"</formula>
    </cfRule>
    <cfRule type="cellIs" dxfId="4886" priority="4827" stopIfTrue="1" operator="equal">
      <formula>"P-CR"</formula>
    </cfRule>
    <cfRule type="cellIs" dxfId="4885" priority="4828" stopIfTrue="1" operator="equal">
      <formula>"CR Pack"</formula>
    </cfRule>
    <cfRule type="cellIs" dxfId="4884" priority="4829" stopIfTrue="1" operator="equal">
      <formula>"WID new"</formula>
    </cfRule>
    <cfRule type="cellIs" dxfId="4883" priority="4830" stopIfTrue="1" operator="equal">
      <formula>"WID revised"</formula>
    </cfRule>
    <cfRule type="cellIs" dxfId="4882" priority="4831" stopIfTrue="1" operator="equal">
      <formula>"SID new"</formula>
    </cfRule>
    <cfRule type="cellIs" dxfId="4881" priority="4832" stopIfTrue="1" operator="equal">
      <formula>"SID revised"</formula>
    </cfRule>
  </conditionalFormatting>
  <conditionalFormatting sqref="F1493">
    <cfRule type="cellIs" dxfId="4880" priority="4815" stopIfTrue="1" operator="equal">
      <formula>"LS In"</formula>
    </cfRule>
    <cfRule type="cellIs" dxfId="4879" priority="4816" stopIfTrue="1" operator="equal">
      <formula>"LS OUT"</formula>
    </cfRule>
    <cfRule type="cellIs" dxfId="4878" priority="4817" stopIfTrue="1" operator="equal">
      <formula>"CR"</formula>
    </cfRule>
    <cfRule type="cellIs" dxfId="4877" priority="4818" stopIfTrue="1" operator="equal">
      <formula>"P-CR"</formula>
    </cfRule>
    <cfRule type="cellIs" dxfId="4876" priority="4819" stopIfTrue="1" operator="equal">
      <formula>"CR Pack"</formula>
    </cfRule>
    <cfRule type="cellIs" dxfId="4875" priority="4820" stopIfTrue="1" operator="equal">
      <formula>"WID new"</formula>
    </cfRule>
    <cfRule type="cellIs" dxfId="4874" priority="4821" stopIfTrue="1" operator="equal">
      <formula>"WID revised"</formula>
    </cfRule>
    <cfRule type="cellIs" dxfId="4873" priority="4822" stopIfTrue="1" operator="equal">
      <formula>"SID new"</formula>
    </cfRule>
    <cfRule type="cellIs" dxfId="4872" priority="4823" stopIfTrue="1" operator="equal">
      <formula>"SID revised"</formula>
    </cfRule>
  </conditionalFormatting>
  <conditionalFormatting sqref="F1494">
    <cfRule type="cellIs" dxfId="4871" priority="4806" stopIfTrue="1" operator="equal">
      <formula>"LS In"</formula>
    </cfRule>
    <cfRule type="cellIs" dxfId="4870" priority="4807" stopIfTrue="1" operator="equal">
      <formula>"LS OUT"</formula>
    </cfRule>
    <cfRule type="cellIs" dxfId="4869" priority="4808" stopIfTrue="1" operator="equal">
      <formula>"CR"</formula>
    </cfRule>
    <cfRule type="cellIs" dxfId="4868" priority="4809" stopIfTrue="1" operator="equal">
      <formula>"P-CR"</formula>
    </cfRule>
    <cfRule type="cellIs" dxfId="4867" priority="4810" stopIfTrue="1" operator="equal">
      <formula>"CR Pack"</formula>
    </cfRule>
    <cfRule type="cellIs" dxfId="4866" priority="4811" stopIfTrue="1" operator="equal">
      <formula>"WID new"</formula>
    </cfRule>
    <cfRule type="cellIs" dxfId="4865" priority="4812" stopIfTrue="1" operator="equal">
      <formula>"WID revised"</formula>
    </cfRule>
    <cfRule type="cellIs" dxfId="4864" priority="4813" stopIfTrue="1" operator="equal">
      <formula>"SID new"</formula>
    </cfRule>
    <cfRule type="cellIs" dxfId="4863" priority="4814" stopIfTrue="1" operator="equal">
      <formula>"SID revised"</formula>
    </cfRule>
  </conditionalFormatting>
  <conditionalFormatting sqref="F1495">
    <cfRule type="cellIs" dxfId="4862" priority="4797" stopIfTrue="1" operator="equal">
      <formula>"LS In"</formula>
    </cfRule>
    <cfRule type="cellIs" dxfId="4861" priority="4798" stopIfTrue="1" operator="equal">
      <formula>"LS OUT"</formula>
    </cfRule>
    <cfRule type="cellIs" dxfId="4860" priority="4799" stopIfTrue="1" operator="equal">
      <formula>"CR"</formula>
    </cfRule>
    <cfRule type="cellIs" dxfId="4859" priority="4800" stopIfTrue="1" operator="equal">
      <formula>"P-CR"</formula>
    </cfRule>
    <cfRule type="cellIs" dxfId="4858" priority="4801" stopIfTrue="1" operator="equal">
      <formula>"CR Pack"</formula>
    </cfRule>
    <cfRule type="cellIs" dxfId="4857" priority="4802" stopIfTrue="1" operator="equal">
      <formula>"WID new"</formula>
    </cfRule>
    <cfRule type="cellIs" dxfId="4856" priority="4803" stopIfTrue="1" operator="equal">
      <formula>"WID revised"</formula>
    </cfRule>
    <cfRule type="cellIs" dxfId="4855" priority="4804" stopIfTrue="1" operator="equal">
      <formula>"SID new"</formula>
    </cfRule>
    <cfRule type="cellIs" dxfId="4854" priority="4805" stopIfTrue="1" operator="equal">
      <formula>"SID revised"</formula>
    </cfRule>
  </conditionalFormatting>
  <conditionalFormatting sqref="F1495">
    <cfRule type="cellIs" dxfId="4853" priority="4788" stopIfTrue="1" operator="equal">
      <formula>"LS In"</formula>
    </cfRule>
    <cfRule type="cellIs" dxfId="4852" priority="4789" stopIfTrue="1" operator="equal">
      <formula>"LS OUT"</formula>
    </cfRule>
    <cfRule type="cellIs" dxfId="4851" priority="4790" stopIfTrue="1" operator="equal">
      <formula>"CR"</formula>
    </cfRule>
    <cfRule type="cellIs" dxfId="4850" priority="4791" stopIfTrue="1" operator="equal">
      <formula>"P-CR"</formula>
    </cfRule>
    <cfRule type="cellIs" dxfId="4849" priority="4792" stopIfTrue="1" operator="equal">
      <formula>"CR Pack"</formula>
    </cfRule>
    <cfRule type="cellIs" dxfId="4848" priority="4793" stopIfTrue="1" operator="equal">
      <formula>"WID new"</formula>
    </cfRule>
    <cfRule type="cellIs" dxfId="4847" priority="4794" stopIfTrue="1" operator="equal">
      <formula>"WID revised"</formula>
    </cfRule>
    <cfRule type="cellIs" dxfId="4846" priority="4795" stopIfTrue="1" operator="equal">
      <formula>"SID new"</formula>
    </cfRule>
    <cfRule type="cellIs" dxfId="4845" priority="4796" stopIfTrue="1" operator="equal">
      <formula>"SID revised"</formula>
    </cfRule>
  </conditionalFormatting>
  <conditionalFormatting sqref="F1495">
    <cfRule type="cellIs" dxfId="4844" priority="4779" stopIfTrue="1" operator="equal">
      <formula>"LS In"</formula>
    </cfRule>
    <cfRule type="cellIs" dxfId="4843" priority="4780" stopIfTrue="1" operator="equal">
      <formula>"LS OUT"</formula>
    </cfRule>
    <cfRule type="cellIs" dxfId="4842" priority="4781" stopIfTrue="1" operator="equal">
      <formula>"CR"</formula>
    </cfRule>
    <cfRule type="cellIs" dxfId="4841" priority="4782" stopIfTrue="1" operator="equal">
      <formula>"P-CR"</formula>
    </cfRule>
    <cfRule type="cellIs" dxfId="4840" priority="4783" stopIfTrue="1" operator="equal">
      <formula>"CR Pack"</formula>
    </cfRule>
    <cfRule type="cellIs" dxfId="4839" priority="4784" stopIfTrue="1" operator="equal">
      <formula>"WID new"</formula>
    </cfRule>
    <cfRule type="cellIs" dxfId="4838" priority="4785" stopIfTrue="1" operator="equal">
      <formula>"WID revised"</formula>
    </cfRule>
    <cfRule type="cellIs" dxfId="4837" priority="4786" stopIfTrue="1" operator="equal">
      <formula>"SID new"</formula>
    </cfRule>
    <cfRule type="cellIs" dxfId="4836" priority="4787" stopIfTrue="1" operator="equal">
      <formula>"SID revised"</formula>
    </cfRule>
  </conditionalFormatting>
  <conditionalFormatting sqref="F1100">
    <cfRule type="cellIs" dxfId="4835" priority="4770" stopIfTrue="1" operator="equal">
      <formula>"LS In"</formula>
    </cfRule>
    <cfRule type="cellIs" dxfId="4834" priority="4771" stopIfTrue="1" operator="equal">
      <formula>"LS OUT"</formula>
    </cfRule>
    <cfRule type="cellIs" dxfId="4833" priority="4772" stopIfTrue="1" operator="equal">
      <formula>"CR"</formula>
    </cfRule>
    <cfRule type="cellIs" dxfId="4832" priority="4773" stopIfTrue="1" operator="equal">
      <formula>"P-CR"</formula>
    </cfRule>
    <cfRule type="cellIs" dxfId="4831" priority="4774" stopIfTrue="1" operator="equal">
      <formula>"CR Pack"</formula>
    </cfRule>
    <cfRule type="cellIs" dxfId="4830" priority="4775" stopIfTrue="1" operator="equal">
      <formula>"WID new"</formula>
    </cfRule>
    <cfRule type="cellIs" dxfId="4829" priority="4776" stopIfTrue="1" operator="equal">
      <formula>"WID revised"</formula>
    </cfRule>
    <cfRule type="cellIs" dxfId="4828" priority="4777" stopIfTrue="1" operator="equal">
      <formula>"SID new"</formula>
    </cfRule>
    <cfRule type="cellIs" dxfId="4827" priority="4778" stopIfTrue="1" operator="equal">
      <formula>"SID revised"</formula>
    </cfRule>
  </conditionalFormatting>
  <conditionalFormatting sqref="F1527">
    <cfRule type="cellIs" dxfId="4826" priority="4761" stopIfTrue="1" operator="equal">
      <formula>"LS In"</formula>
    </cfRule>
    <cfRule type="cellIs" dxfId="4825" priority="4762" stopIfTrue="1" operator="equal">
      <formula>"LS OUT"</formula>
    </cfRule>
    <cfRule type="cellIs" dxfId="4824" priority="4763" stopIfTrue="1" operator="equal">
      <formula>"CR"</formula>
    </cfRule>
    <cfRule type="cellIs" dxfId="4823" priority="4764" stopIfTrue="1" operator="equal">
      <formula>"P-CR"</formula>
    </cfRule>
    <cfRule type="cellIs" dxfId="4822" priority="4765" stopIfTrue="1" operator="equal">
      <formula>"CR Pack"</formula>
    </cfRule>
    <cfRule type="cellIs" dxfId="4821" priority="4766" stopIfTrue="1" operator="equal">
      <formula>"WID new"</formula>
    </cfRule>
    <cfRule type="cellIs" dxfId="4820" priority="4767" stopIfTrue="1" operator="equal">
      <formula>"WID revised"</formula>
    </cfRule>
    <cfRule type="cellIs" dxfId="4819" priority="4768" stopIfTrue="1" operator="equal">
      <formula>"SID new"</formula>
    </cfRule>
    <cfRule type="cellIs" dxfId="4818" priority="4769" stopIfTrue="1" operator="equal">
      <formula>"SID revised"</formula>
    </cfRule>
  </conditionalFormatting>
  <conditionalFormatting sqref="F1527">
    <cfRule type="cellIs" dxfId="4817" priority="4752" stopIfTrue="1" operator="equal">
      <formula>"LS In"</formula>
    </cfRule>
    <cfRule type="cellIs" dxfId="4816" priority="4753" stopIfTrue="1" operator="equal">
      <formula>"LS OUT"</formula>
    </cfRule>
    <cfRule type="cellIs" dxfId="4815" priority="4754" stopIfTrue="1" operator="equal">
      <formula>"CR"</formula>
    </cfRule>
    <cfRule type="cellIs" dxfId="4814" priority="4755" stopIfTrue="1" operator="equal">
      <formula>"P-CR"</formula>
    </cfRule>
    <cfRule type="cellIs" dxfId="4813" priority="4756" stopIfTrue="1" operator="equal">
      <formula>"CR Pack"</formula>
    </cfRule>
    <cfRule type="cellIs" dxfId="4812" priority="4757" stopIfTrue="1" operator="equal">
      <formula>"WID new"</formula>
    </cfRule>
    <cfRule type="cellIs" dxfId="4811" priority="4758" stopIfTrue="1" operator="equal">
      <formula>"WID revised"</formula>
    </cfRule>
    <cfRule type="cellIs" dxfId="4810" priority="4759" stopIfTrue="1" operator="equal">
      <formula>"SID new"</formula>
    </cfRule>
    <cfRule type="cellIs" dxfId="4809" priority="4760" stopIfTrue="1" operator="equal">
      <formula>"SID revised"</formula>
    </cfRule>
  </conditionalFormatting>
  <conditionalFormatting sqref="F1528">
    <cfRule type="cellIs" dxfId="4808" priority="4743" stopIfTrue="1" operator="equal">
      <formula>"LS In"</formula>
    </cfRule>
    <cfRule type="cellIs" dxfId="4807" priority="4744" stopIfTrue="1" operator="equal">
      <formula>"LS OUT"</formula>
    </cfRule>
    <cfRule type="cellIs" dxfId="4806" priority="4745" stopIfTrue="1" operator="equal">
      <formula>"CR"</formula>
    </cfRule>
    <cfRule type="cellIs" dxfId="4805" priority="4746" stopIfTrue="1" operator="equal">
      <formula>"P-CR"</formula>
    </cfRule>
    <cfRule type="cellIs" dxfId="4804" priority="4747" stopIfTrue="1" operator="equal">
      <formula>"CR Pack"</formula>
    </cfRule>
    <cfRule type="cellIs" dxfId="4803" priority="4748" stopIfTrue="1" operator="equal">
      <formula>"WID new"</formula>
    </cfRule>
    <cfRule type="cellIs" dxfId="4802" priority="4749" stopIfTrue="1" operator="equal">
      <formula>"WID revised"</formula>
    </cfRule>
    <cfRule type="cellIs" dxfId="4801" priority="4750" stopIfTrue="1" operator="equal">
      <formula>"SID new"</formula>
    </cfRule>
    <cfRule type="cellIs" dxfId="4800" priority="4751" stopIfTrue="1" operator="equal">
      <formula>"SID revised"</formula>
    </cfRule>
  </conditionalFormatting>
  <conditionalFormatting sqref="F1529">
    <cfRule type="cellIs" dxfId="4799" priority="4734" stopIfTrue="1" operator="equal">
      <formula>"LS In"</formula>
    </cfRule>
    <cfRule type="cellIs" dxfId="4798" priority="4735" stopIfTrue="1" operator="equal">
      <formula>"LS OUT"</formula>
    </cfRule>
    <cfRule type="cellIs" dxfId="4797" priority="4736" stopIfTrue="1" operator="equal">
      <formula>"CR"</formula>
    </cfRule>
    <cfRule type="cellIs" dxfId="4796" priority="4737" stopIfTrue="1" operator="equal">
      <formula>"P-CR"</formula>
    </cfRule>
    <cfRule type="cellIs" dxfId="4795" priority="4738" stopIfTrue="1" operator="equal">
      <formula>"CR Pack"</formula>
    </cfRule>
    <cfRule type="cellIs" dxfId="4794" priority="4739" stopIfTrue="1" operator="equal">
      <formula>"WID new"</formula>
    </cfRule>
    <cfRule type="cellIs" dxfId="4793" priority="4740" stopIfTrue="1" operator="equal">
      <formula>"WID revised"</formula>
    </cfRule>
    <cfRule type="cellIs" dxfId="4792" priority="4741" stopIfTrue="1" operator="equal">
      <formula>"SID new"</formula>
    </cfRule>
    <cfRule type="cellIs" dxfId="4791" priority="4742" stopIfTrue="1" operator="equal">
      <formula>"SID revised"</formula>
    </cfRule>
  </conditionalFormatting>
  <conditionalFormatting sqref="F1530">
    <cfRule type="cellIs" dxfId="4790" priority="4725" stopIfTrue="1" operator="equal">
      <formula>"LS In"</formula>
    </cfRule>
    <cfRule type="cellIs" dxfId="4789" priority="4726" stopIfTrue="1" operator="equal">
      <formula>"LS OUT"</formula>
    </cfRule>
    <cfRule type="cellIs" dxfId="4788" priority="4727" stopIfTrue="1" operator="equal">
      <formula>"CR"</formula>
    </cfRule>
    <cfRule type="cellIs" dxfId="4787" priority="4728" stopIfTrue="1" operator="equal">
      <formula>"P-CR"</formula>
    </cfRule>
    <cfRule type="cellIs" dxfId="4786" priority="4729" stopIfTrue="1" operator="equal">
      <formula>"CR Pack"</formula>
    </cfRule>
    <cfRule type="cellIs" dxfId="4785" priority="4730" stopIfTrue="1" operator="equal">
      <formula>"WID new"</formula>
    </cfRule>
    <cfRule type="cellIs" dxfId="4784" priority="4731" stopIfTrue="1" operator="equal">
      <formula>"WID revised"</formula>
    </cfRule>
    <cfRule type="cellIs" dxfId="4783" priority="4732" stopIfTrue="1" operator="equal">
      <formula>"SID new"</formula>
    </cfRule>
    <cfRule type="cellIs" dxfId="4782" priority="4733" stopIfTrue="1" operator="equal">
      <formula>"SID revised"</formula>
    </cfRule>
  </conditionalFormatting>
  <conditionalFormatting sqref="F1503">
    <cfRule type="cellIs" dxfId="4781" priority="4716" stopIfTrue="1" operator="equal">
      <formula>"LS In"</formula>
    </cfRule>
    <cfRule type="cellIs" dxfId="4780" priority="4717" stopIfTrue="1" operator="equal">
      <formula>"LS OUT"</formula>
    </cfRule>
    <cfRule type="cellIs" dxfId="4779" priority="4718" stopIfTrue="1" operator="equal">
      <formula>"CR"</formula>
    </cfRule>
    <cfRule type="cellIs" dxfId="4778" priority="4719" stopIfTrue="1" operator="equal">
      <formula>"P-CR"</formula>
    </cfRule>
    <cfRule type="cellIs" dxfId="4777" priority="4720" stopIfTrue="1" operator="equal">
      <formula>"CR Pack"</formula>
    </cfRule>
    <cfRule type="cellIs" dxfId="4776" priority="4721" stopIfTrue="1" operator="equal">
      <formula>"WID new"</formula>
    </cfRule>
    <cfRule type="cellIs" dxfId="4775" priority="4722" stopIfTrue="1" operator="equal">
      <formula>"WID revised"</formula>
    </cfRule>
    <cfRule type="cellIs" dxfId="4774" priority="4723" stopIfTrue="1" operator="equal">
      <formula>"SID new"</formula>
    </cfRule>
    <cfRule type="cellIs" dxfId="4773" priority="4724" stopIfTrue="1" operator="equal">
      <formula>"SID revised"</formula>
    </cfRule>
  </conditionalFormatting>
  <conditionalFormatting sqref="F1504">
    <cfRule type="cellIs" dxfId="4772" priority="4707" stopIfTrue="1" operator="equal">
      <formula>"LS In"</formula>
    </cfRule>
    <cfRule type="cellIs" dxfId="4771" priority="4708" stopIfTrue="1" operator="equal">
      <formula>"LS OUT"</formula>
    </cfRule>
    <cfRule type="cellIs" dxfId="4770" priority="4709" stopIfTrue="1" operator="equal">
      <formula>"CR"</formula>
    </cfRule>
    <cfRule type="cellIs" dxfId="4769" priority="4710" stopIfTrue="1" operator="equal">
      <formula>"P-CR"</formula>
    </cfRule>
    <cfRule type="cellIs" dxfId="4768" priority="4711" stopIfTrue="1" operator="equal">
      <formula>"CR Pack"</formula>
    </cfRule>
    <cfRule type="cellIs" dxfId="4767" priority="4712" stopIfTrue="1" operator="equal">
      <formula>"WID new"</formula>
    </cfRule>
    <cfRule type="cellIs" dxfId="4766" priority="4713" stopIfTrue="1" operator="equal">
      <formula>"WID revised"</formula>
    </cfRule>
    <cfRule type="cellIs" dxfId="4765" priority="4714" stopIfTrue="1" operator="equal">
      <formula>"SID new"</formula>
    </cfRule>
    <cfRule type="cellIs" dxfId="4764" priority="4715" stopIfTrue="1" operator="equal">
      <formula>"SID revised"</formula>
    </cfRule>
  </conditionalFormatting>
  <conditionalFormatting sqref="F1504">
    <cfRule type="cellIs" dxfId="4763" priority="4698" stopIfTrue="1" operator="equal">
      <formula>"LS In"</formula>
    </cfRule>
    <cfRule type="cellIs" dxfId="4762" priority="4699" stopIfTrue="1" operator="equal">
      <formula>"LS OUT"</formula>
    </cfRule>
    <cfRule type="cellIs" dxfId="4761" priority="4700" stopIfTrue="1" operator="equal">
      <formula>"CR"</formula>
    </cfRule>
    <cfRule type="cellIs" dxfId="4760" priority="4701" stopIfTrue="1" operator="equal">
      <formula>"P-CR"</formula>
    </cfRule>
    <cfRule type="cellIs" dxfId="4759" priority="4702" stopIfTrue="1" operator="equal">
      <formula>"CR Pack"</formula>
    </cfRule>
    <cfRule type="cellIs" dxfId="4758" priority="4703" stopIfTrue="1" operator="equal">
      <formula>"WID new"</formula>
    </cfRule>
    <cfRule type="cellIs" dxfId="4757" priority="4704" stopIfTrue="1" operator="equal">
      <formula>"WID revised"</formula>
    </cfRule>
    <cfRule type="cellIs" dxfId="4756" priority="4705" stopIfTrue="1" operator="equal">
      <formula>"SID new"</formula>
    </cfRule>
    <cfRule type="cellIs" dxfId="4755" priority="4706" stopIfTrue="1" operator="equal">
      <formula>"SID revised"</formula>
    </cfRule>
  </conditionalFormatting>
  <conditionalFormatting sqref="F1504">
    <cfRule type="cellIs" dxfId="4754" priority="4689" stopIfTrue="1" operator="equal">
      <formula>"LS In"</formula>
    </cfRule>
    <cfRule type="cellIs" dxfId="4753" priority="4690" stopIfTrue="1" operator="equal">
      <formula>"LS OUT"</formula>
    </cfRule>
    <cfRule type="cellIs" dxfId="4752" priority="4691" stopIfTrue="1" operator="equal">
      <formula>"CR"</formula>
    </cfRule>
    <cfRule type="cellIs" dxfId="4751" priority="4692" stopIfTrue="1" operator="equal">
      <formula>"P-CR"</formula>
    </cfRule>
    <cfRule type="cellIs" dxfId="4750" priority="4693" stopIfTrue="1" operator="equal">
      <formula>"CR Pack"</formula>
    </cfRule>
    <cfRule type="cellIs" dxfId="4749" priority="4694" stopIfTrue="1" operator="equal">
      <formula>"WID new"</formula>
    </cfRule>
    <cfRule type="cellIs" dxfId="4748" priority="4695" stopIfTrue="1" operator="equal">
      <formula>"WID revised"</formula>
    </cfRule>
    <cfRule type="cellIs" dxfId="4747" priority="4696" stopIfTrue="1" operator="equal">
      <formula>"SID new"</formula>
    </cfRule>
    <cfRule type="cellIs" dxfId="4746" priority="4697" stopIfTrue="1" operator="equal">
      <formula>"SID revised"</formula>
    </cfRule>
  </conditionalFormatting>
  <conditionalFormatting sqref="F1535">
    <cfRule type="cellIs" dxfId="4745" priority="4680" stopIfTrue="1" operator="equal">
      <formula>"LS In"</formula>
    </cfRule>
    <cfRule type="cellIs" dxfId="4744" priority="4681" stopIfTrue="1" operator="equal">
      <formula>"LS OUT"</formula>
    </cfRule>
    <cfRule type="cellIs" dxfId="4743" priority="4682" stopIfTrue="1" operator="equal">
      <formula>"CR"</formula>
    </cfRule>
    <cfRule type="cellIs" dxfId="4742" priority="4683" stopIfTrue="1" operator="equal">
      <formula>"P-CR"</formula>
    </cfRule>
    <cfRule type="cellIs" dxfId="4741" priority="4684" stopIfTrue="1" operator="equal">
      <formula>"CR Pack"</formula>
    </cfRule>
    <cfRule type="cellIs" dxfId="4740" priority="4685" stopIfTrue="1" operator="equal">
      <formula>"WID new"</formula>
    </cfRule>
    <cfRule type="cellIs" dxfId="4739" priority="4686" stopIfTrue="1" operator="equal">
      <formula>"WID revised"</formula>
    </cfRule>
    <cfRule type="cellIs" dxfId="4738" priority="4687" stopIfTrue="1" operator="equal">
      <formula>"SID new"</formula>
    </cfRule>
    <cfRule type="cellIs" dxfId="4737" priority="4688" stopIfTrue="1" operator="equal">
      <formula>"SID revised"</formula>
    </cfRule>
  </conditionalFormatting>
  <conditionalFormatting sqref="F1535">
    <cfRule type="cellIs" dxfId="4736" priority="4671" stopIfTrue="1" operator="equal">
      <formula>"LS In"</formula>
    </cfRule>
    <cfRule type="cellIs" dxfId="4735" priority="4672" stopIfTrue="1" operator="equal">
      <formula>"LS OUT"</formula>
    </cfRule>
    <cfRule type="cellIs" dxfId="4734" priority="4673" stopIfTrue="1" operator="equal">
      <formula>"CR"</formula>
    </cfRule>
    <cfRule type="cellIs" dxfId="4733" priority="4674" stopIfTrue="1" operator="equal">
      <formula>"P-CR"</formula>
    </cfRule>
    <cfRule type="cellIs" dxfId="4732" priority="4675" stopIfTrue="1" operator="equal">
      <formula>"CR Pack"</formula>
    </cfRule>
    <cfRule type="cellIs" dxfId="4731" priority="4676" stopIfTrue="1" operator="equal">
      <formula>"WID new"</formula>
    </cfRule>
    <cfRule type="cellIs" dxfId="4730" priority="4677" stopIfTrue="1" operator="equal">
      <formula>"WID revised"</formula>
    </cfRule>
    <cfRule type="cellIs" dxfId="4729" priority="4678" stopIfTrue="1" operator="equal">
      <formula>"SID new"</formula>
    </cfRule>
    <cfRule type="cellIs" dxfId="4728" priority="4679" stopIfTrue="1" operator="equal">
      <formula>"SID revised"</formula>
    </cfRule>
  </conditionalFormatting>
  <conditionalFormatting sqref="F1538">
    <cfRule type="cellIs" dxfId="4727" priority="4662" stopIfTrue="1" operator="equal">
      <formula>"LS In"</formula>
    </cfRule>
    <cfRule type="cellIs" dxfId="4726" priority="4663" stopIfTrue="1" operator="equal">
      <formula>"LS OUT"</formula>
    </cfRule>
    <cfRule type="cellIs" dxfId="4725" priority="4664" stopIfTrue="1" operator="equal">
      <formula>"CR"</formula>
    </cfRule>
    <cfRule type="cellIs" dxfId="4724" priority="4665" stopIfTrue="1" operator="equal">
      <formula>"P-CR"</formula>
    </cfRule>
    <cfRule type="cellIs" dxfId="4723" priority="4666" stopIfTrue="1" operator="equal">
      <formula>"CR Pack"</formula>
    </cfRule>
    <cfRule type="cellIs" dxfId="4722" priority="4667" stopIfTrue="1" operator="equal">
      <formula>"WID new"</formula>
    </cfRule>
    <cfRule type="cellIs" dxfId="4721" priority="4668" stopIfTrue="1" operator="equal">
      <formula>"WID revised"</formula>
    </cfRule>
    <cfRule type="cellIs" dxfId="4720" priority="4669" stopIfTrue="1" operator="equal">
      <formula>"SID new"</formula>
    </cfRule>
    <cfRule type="cellIs" dxfId="4719" priority="4670" stopIfTrue="1" operator="equal">
      <formula>"SID revised"</formula>
    </cfRule>
  </conditionalFormatting>
  <conditionalFormatting sqref="F1538">
    <cfRule type="cellIs" dxfId="4718" priority="4653" stopIfTrue="1" operator="equal">
      <formula>"LS In"</formula>
    </cfRule>
    <cfRule type="cellIs" dxfId="4717" priority="4654" stopIfTrue="1" operator="equal">
      <formula>"LS OUT"</formula>
    </cfRule>
    <cfRule type="cellIs" dxfId="4716" priority="4655" stopIfTrue="1" operator="equal">
      <formula>"CR"</formula>
    </cfRule>
    <cfRule type="cellIs" dxfId="4715" priority="4656" stopIfTrue="1" operator="equal">
      <formula>"P-CR"</formula>
    </cfRule>
    <cfRule type="cellIs" dxfId="4714" priority="4657" stopIfTrue="1" operator="equal">
      <formula>"CR Pack"</formula>
    </cfRule>
    <cfRule type="cellIs" dxfId="4713" priority="4658" stopIfTrue="1" operator="equal">
      <formula>"WID new"</formula>
    </cfRule>
    <cfRule type="cellIs" dxfId="4712" priority="4659" stopIfTrue="1" operator="equal">
      <formula>"WID revised"</formula>
    </cfRule>
    <cfRule type="cellIs" dxfId="4711" priority="4660" stopIfTrue="1" operator="equal">
      <formula>"SID new"</formula>
    </cfRule>
    <cfRule type="cellIs" dxfId="4710" priority="4661" stopIfTrue="1" operator="equal">
      <formula>"SID revised"</formula>
    </cfRule>
  </conditionalFormatting>
  <conditionalFormatting sqref="F1539">
    <cfRule type="cellIs" dxfId="4709" priority="4644" stopIfTrue="1" operator="equal">
      <formula>"LS In"</formula>
    </cfRule>
    <cfRule type="cellIs" dxfId="4708" priority="4645" stopIfTrue="1" operator="equal">
      <formula>"LS OUT"</formula>
    </cfRule>
    <cfRule type="cellIs" dxfId="4707" priority="4646" stopIfTrue="1" operator="equal">
      <formula>"CR"</formula>
    </cfRule>
    <cfRule type="cellIs" dxfId="4706" priority="4647" stopIfTrue="1" operator="equal">
      <formula>"P-CR"</formula>
    </cfRule>
    <cfRule type="cellIs" dxfId="4705" priority="4648" stopIfTrue="1" operator="equal">
      <formula>"CR Pack"</formula>
    </cfRule>
    <cfRule type="cellIs" dxfId="4704" priority="4649" stopIfTrue="1" operator="equal">
      <formula>"WID new"</formula>
    </cfRule>
    <cfRule type="cellIs" dxfId="4703" priority="4650" stopIfTrue="1" operator="equal">
      <formula>"WID revised"</formula>
    </cfRule>
    <cfRule type="cellIs" dxfId="4702" priority="4651" stopIfTrue="1" operator="equal">
      <formula>"SID new"</formula>
    </cfRule>
    <cfRule type="cellIs" dxfId="4701" priority="4652" stopIfTrue="1" operator="equal">
      <formula>"SID revised"</formula>
    </cfRule>
  </conditionalFormatting>
  <conditionalFormatting sqref="F1539">
    <cfRule type="cellIs" dxfId="4700" priority="4635" stopIfTrue="1" operator="equal">
      <formula>"LS In"</formula>
    </cfRule>
    <cfRule type="cellIs" dxfId="4699" priority="4636" stopIfTrue="1" operator="equal">
      <formula>"LS OUT"</formula>
    </cfRule>
    <cfRule type="cellIs" dxfId="4698" priority="4637" stopIfTrue="1" operator="equal">
      <formula>"CR"</formula>
    </cfRule>
    <cfRule type="cellIs" dxfId="4697" priority="4638" stopIfTrue="1" operator="equal">
      <formula>"P-CR"</formula>
    </cfRule>
    <cfRule type="cellIs" dxfId="4696" priority="4639" stopIfTrue="1" operator="equal">
      <formula>"CR Pack"</formula>
    </cfRule>
    <cfRule type="cellIs" dxfId="4695" priority="4640" stopIfTrue="1" operator="equal">
      <formula>"WID new"</formula>
    </cfRule>
    <cfRule type="cellIs" dxfId="4694" priority="4641" stopIfTrue="1" operator="equal">
      <formula>"WID revised"</formula>
    </cfRule>
    <cfRule type="cellIs" dxfId="4693" priority="4642" stopIfTrue="1" operator="equal">
      <formula>"SID new"</formula>
    </cfRule>
    <cfRule type="cellIs" dxfId="4692" priority="4643" stopIfTrue="1" operator="equal">
      <formula>"SID revised"</formula>
    </cfRule>
  </conditionalFormatting>
  <conditionalFormatting sqref="F1539">
    <cfRule type="cellIs" dxfId="4691" priority="4626" stopIfTrue="1" operator="equal">
      <formula>"LS In"</formula>
    </cfRule>
    <cfRule type="cellIs" dxfId="4690" priority="4627" stopIfTrue="1" operator="equal">
      <formula>"LS OUT"</formula>
    </cfRule>
    <cfRule type="cellIs" dxfId="4689" priority="4628" stopIfTrue="1" operator="equal">
      <formula>"CR"</formula>
    </cfRule>
    <cfRule type="cellIs" dxfId="4688" priority="4629" stopIfTrue="1" operator="equal">
      <formula>"P-CR"</formula>
    </cfRule>
    <cfRule type="cellIs" dxfId="4687" priority="4630" stopIfTrue="1" operator="equal">
      <formula>"CR Pack"</formula>
    </cfRule>
    <cfRule type="cellIs" dxfId="4686" priority="4631" stopIfTrue="1" operator="equal">
      <formula>"WID new"</formula>
    </cfRule>
    <cfRule type="cellIs" dxfId="4685" priority="4632" stopIfTrue="1" operator="equal">
      <formula>"WID revised"</formula>
    </cfRule>
    <cfRule type="cellIs" dxfId="4684" priority="4633" stopIfTrue="1" operator="equal">
      <formula>"SID new"</formula>
    </cfRule>
    <cfRule type="cellIs" dxfId="4683" priority="4634" stopIfTrue="1" operator="equal">
      <formula>"SID revised"</formula>
    </cfRule>
  </conditionalFormatting>
  <conditionalFormatting sqref="F1539">
    <cfRule type="cellIs" dxfId="4682" priority="4617" stopIfTrue="1" operator="equal">
      <formula>"LS In"</formula>
    </cfRule>
    <cfRule type="cellIs" dxfId="4681" priority="4618" stopIfTrue="1" operator="equal">
      <formula>"LS OUT"</formula>
    </cfRule>
    <cfRule type="cellIs" dxfId="4680" priority="4619" stopIfTrue="1" operator="equal">
      <formula>"CR"</formula>
    </cfRule>
    <cfRule type="cellIs" dxfId="4679" priority="4620" stopIfTrue="1" operator="equal">
      <formula>"P-CR"</formula>
    </cfRule>
    <cfRule type="cellIs" dxfId="4678" priority="4621" stopIfTrue="1" operator="equal">
      <formula>"CR Pack"</formula>
    </cfRule>
    <cfRule type="cellIs" dxfId="4677" priority="4622" stopIfTrue="1" operator="equal">
      <formula>"WID new"</formula>
    </cfRule>
    <cfRule type="cellIs" dxfId="4676" priority="4623" stopIfTrue="1" operator="equal">
      <formula>"WID revised"</formula>
    </cfRule>
    <cfRule type="cellIs" dxfId="4675" priority="4624" stopIfTrue="1" operator="equal">
      <formula>"SID new"</formula>
    </cfRule>
    <cfRule type="cellIs" dxfId="4674" priority="4625" stopIfTrue="1" operator="equal">
      <formula>"SID revised"</formula>
    </cfRule>
  </conditionalFormatting>
  <conditionalFormatting sqref="F1539">
    <cfRule type="cellIs" dxfId="4673" priority="4608" stopIfTrue="1" operator="equal">
      <formula>"LS In"</formula>
    </cfRule>
    <cfRule type="cellIs" dxfId="4672" priority="4609" stopIfTrue="1" operator="equal">
      <formula>"LS OUT"</formula>
    </cfRule>
    <cfRule type="cellIs" dxfId="4671" priority="4610" stopIfTrue="1" operator="equal">
      <formula>"CR"</formula>
    </cfRule>
    <cfRule type="cellIs" dxfId="4670" priority="4611" stopIfTrue="1" operator="equal">
      <formula>"P-CR"</formula>
    </cfRule>
    <cfRule type="cellIs" dxfId="4669" priority="4612" stopIfTrue="1" operator="equal">
      <formula>"CR Pack"</formula>
    </cfRule>
    <cfRule type="cellIs" dxfId="4668" priority="4613" stopIfTrue="1" operator="equal">
      <formula>"WID new"</formula>
    </cfRule>
    <cfRule type="cellIs" dxfId="4667" priority="4614" stopIfTrue="1" operator="equal">
      <formula>"WID revised"</formula>
    </cfRule>
    <cfRule type="cellIs" dxfId="4666" priority="4615" stopIfTrue="1" operator="equal">
      <formula>"SID new"</formula>
    </cfRule>
    <cfRule type="cellIs" dxfId="4665" priority="4616" stopIfTrue="1" operator="equal">
      <formula>"SID revised"</formula>
    </cfRule>
  </conditionalFormatting>
  <conditionalFormatting sqref="F1541">
    <cfRule type="cellIs" dxfId="4664" priority="4599" stopIfTrue="1" operator="equal">
      <formula>"LS In"</formula>
    </cfRule>
    <cfRule type="cellIs" dxfId="4663" priority="4600" stopIfTrue="1" operator="equal">
      <formula>"LS OUT"</formula>
    </cfRule>
    <cfRule type="cellIs" dxfId="4662" priority="4601" stopIfTrue="1" operator="equal">
      <formula>"CR"</formula>
    </cfRule>
    <cfRule type="cellIs" dxfId="4661" priority="4602" stopIfTrue="1" operator="equal">
      <formula>"P-CR"</formula>
    </cfRule>
    <cfRule type="cellIs" dxfId="4660" priority="4603" stopIfTrue="1" operator="equal">
      <formula>"CR Pack"</formula>
    </cfRule>
    <cfRule type="cellIs" dxfId="4659" priority="4604" stopIfTrue="1" operator="equal">
      <formula>"WID new"</formula>
    </cfRule>
    <cfRule type="cellIs" dxfId="4658" priority="4605" stopIfTrue="1" operator="equal">
      <formula>"WID revised"</formula>
    </cfRule>
    <cfRule type="cellIs" dxfId="4657" priority="4606" stopIfTrue="1" operator="equal">
      <formula>"SID new"</formula>
    </cfRule>
    <cfRule type="cellIs" dxfId="4656" priority="4607" stopIfTrue="1" operator="equal">
      <formula>"SID revised"</formula>
    </cfRule>
  </conditionalFormatting>
  <conditionalFormatting sqref="F1541">
    <cfRule type="cellIs" dxfId="4655" priority="4590" stopIfTrue="1" operator="equal">
      <formula>"LS In"</formula>
    </cfRule>
    <cfRule type="cellIs" dxfId="4654" priority="4591" stopIfTrue="1" operator="equal">
      <formula>"LS OUT"</formula>
    </cfRule>
    <cfRule type="cellIs" dxfId="4653" priority="4592" stopIfTrue="1" operator="equal">
      <formula>"CR"</formula>
    </cfRule>
    <cfRule type="cellIs" dxfId="4652" priority="4593" stopIfTrue="1" operator="equal">
      <formula>"P-CR"</formula>
    </cfRule>
    <cfRule type="cellIs" dxfId="4651" priority="4594" stopIfTrue="1" operator="equal">
      <formula>"CR Pack"</formula>
    </cfRule>
    <cfRule type="cellIs" dxfId="4650" priority="4595" stopIfTrue="1" operator="equal">
      <formula>"WID new"</formula>
    </cfRule>
    <cfRule type="cellIs" dxfId="4649" priority="4596" stopIfTrue="1" operator="equal">
      <formula>"WID revised"</formula>
    </cfRule>
    <cfRule type="cellIs" dxfId="4648" priority="4597" stopIfTrue="1" operator="equal">
      <formula>"SID new"</formula>
    </cfRule>
    <cfRule type="cellIs" dxfId="4647" priority="4598" stopIfTrue="1" operator="equal">
      <formula>"SID revised"</formula>
    </cfRule>
  </conditionalFormatting>
  <conditionalFormatting sqref="F1508">
    <cfRule type="cellIs" dxfId="4646" priority="4581" stopIfTrue="1" operator="equal">
      <formula>"LS In"</formula>
    </cfRule>
    <cfRule type="cellIs" dxfId="4645" priority="4582" stopIfTrue="1" operator="equal">
      <formula>"LS OUT"</formula>
    </cfRule>
    <cfRule type="cellIs" dxfId="4644" priority="4583" stopIfTrue="1" operator="equal">
      <formula>"CR"</formula>
    </cfRule>
    <cfRule type="cellIs" dxfId="4643" priority="4584" stopIfTrue="1" operator="equal">
      <formula>"P-CR"</formula>
    </cfRule>
    <cfRule type="cellIs" dxfId="4642" priority="4585" stopIfTrue="1" operator="equal">
      <formula>"CR Pack"</formula>
    </cfRule>
    <cfRule type="cellIs" dxfId="4641" priority="4586" stopIfTrue="1" operator="equal">
      <formula>"WID new"</formula>
    </cfRule>
    <cfRule type="cellIs" dxfId="4640" priority="4587" stopIfTrue="1" operator="equal">
      <formula>"WID revised"</formula>
    </cfRule>
    <cfRule type="cellIs" dxfId="4639" priority="4588" stopIfTrue="1" operator="equal">
      <formula>"SID new"</formula>
    </cfRule>
    <cfRule type="cellIs" dxfId="4638" priority="4589" stopIfTrue="1" operator="equal">
      <formula>"SID revised"</formula>
    </cfRule>
  </conditionalFormatting>
  <conditionalFormatting sqref="F1508">
    <cfRule type="cellIs" dxfId="4637" priority="4572" stopIfTrue="1" operator="equal">
      <formula>"LS In"</formula>
    </cfRule>
    <cfRule type="cellIs" dxfId="4636" priority="4573" stopIfTrue="1" operator="equal">
      <formula>"LS OUT"</formula>
    </cfRule>
    <cfRule type="cellIs" dxfId="4635" priority="4574" stopIfTrue="1" operator="equal">
      <formula>"CR"</formula>
    </cfRule>
    <cfRule type="cellIs" dxfId="4634" priority="4575" stopIfTrue="1" operator="equal">
      <formula>"P-CR"</formula>
    </cfRule>
    <cfRule type="cellIs" dxfId="4633" priority="4576" stopIfTrue="1" operator="equal">
      <formula>"CR Pack"</formula>
    </cfRule>
    <cfRule type="cellIs" dxfId="4632" priority="4577" stopIfTrue="1" operator="equal">
      <formula>"WID new"</formula>
    </cfRule>
    <cfRule type="cellIs" dxfId="4631" priority="4578" stopIfTrue="1" operator="equal">
      <formula>"WID revised"</formula>
    </cfRule>
    <cfRule type="cellIs" dxfId="4630" priority="4579" stopIfTrue="1" operator="equal">
      <formula>"SID new"</formula>
    </cfRule>
    <cfRule type="cellIs" dxfId="4629" priority="4580" stopIfTrue="1" operator="equal">
      <formula>"SID revised"</formula>
    </cfRule>
  </conditionalFormatting>
  <conditionalFormatting sqref="F1508">
    <cfRule type="cellIs" dxfId="4628" priority="4563" stopIfTrue="1" operator="equal">
      <formula>"LS In"</formula>
    </cfRule>
    <cfRule type="cellIs" dxfId="4627" priority="4564" stopIfTrue="1" operator="equal">
      <formula>"LS OUT"</formula>
    </cfRule>
    <cfRule type="cellIs" dxfId="4626" priority="4565" stopIfTrue="1" operator="equal">
      <formula>"CR"</formula>
    </cfRule>
    <cfRule type="cellIs" dxfId="4625" priority="4566" stopIfTrue="1" operator="equal">
      <formula>"P-CR"</formula>
    </cfRule>
    <cfRule type="cellIs" dxfId="4624" priority="4567" stopIfTrue="1" operator="equal">
      <formula>"CR Pack"</formula>
    </cfRule>
    <cfRule type="cellIs" dxfId="4623" priority="4568" stopIfTrue="1" operator="equal">
      <formula>"WID new"</formula>
    </cfRule>
    <cfRule type="cellIs" dxfId="4622" priority="4569" stopIfTrue="1" operator="equal">
      <formula>"WID revised"</formula>
    </cfRule>
    <cfRule type="cellIs" dxfId="4621" priority="4570" stopIfTrue="1" operator="equal">
      <formula>"SID new"</formula>
    </cfRule>
    <cfRule type="cellIs" dxfId="4620" priority="4571" stopIfTrue="1" operator="equal">
      <formula>"SID revised"</formula>
    </cfRule>
  </conditionalFormatting>
  <conditionalFormatting sqref="F1451">
    <cfRule type="cellIs" dxfId="4619" priority="4554" stopIfTrue="1" operator="equal">
      <formula>"LS In"</formula>
    </cfRule>
    <cfRule type="cellIs" dxfId="4618" priority="4555" stopIfTrue="1" operator="equal">
      <formula>"LS OUT"</formula>
    </cfRule>
    <cfRule type="cellIs" dxfId="4617" priority="4556" stopIfTrue="1" operator="equal">
      <formula>"CR"</formula>
    </cfRule>
    <cfRule type="cellIs" dxfId="4616" priority="4557" stopIfTrue="1" operator="equal">
      <formula>"P-CR"</formula>
    </cfRule>
    <cfRule type="cellIs" dxfId="4615" priority="4558" stopIfTrue="1" operator="equal">
      <formula>"CR Pack"</formula>
    </cfRule>
    <cfRule type="cellIs" dxfId="4614" priority="4559" stopIfTrue="1" operator="equal">
      <formula>"WID new"</formula>
    </cfRule>
    <cfRule type="cellIs" dxfId="4613" priority="4560" stopIfTrue="1" operator="equal">
      <formula>"WID revised"</formula>
    </cfRule>
    <cfRule type="cellIs" dxfId="4612" priority="4561" stopIfTrue="1" operator="equal">
      <formula>"SID new"</formula>
    </cfRule>
    <cfRule type="cellIs" dxfId="4611" priority="4562" stopIfTrue="1" operator="equal">
      <formula>"SID revised"</formula>
    </cfRule>
  </conditionalFormatting>
  <conditionalFormatting sqref="F1547">
    <cfRule type="cellIs" dxfId="4610" priority="4545" stopIfTrue="1" operator="equal">
      <formula>"LS In"</formula>
    </cfRule>
    <cfRule type="cellIs" dxfId="4609" priority="4546" stopIfTrue="1" operator="equal">
      <formula>"LS OUT"</formula>
    </cfRule>
    <cfRule type="cellIs" dxfId="4608" priority="4547" stopIfTrue="1" operator="equal">
      <formula>"CR"</formula>
    </cfRule>
    <cfRule type="cellIs" dxfId="4607" priority="4548" stopIfTrue="1" operator="equal">
      <formula>"P-CR"</formula>
    </cfRule>
    <cfRule type="cellIs" dxfId="4606" priority="4549" stopIfTrue="1" operator="equal">
      <formula>"CR Pack"</formula>
    </cfRule>
    <cfRule type="cellIs" dxfId="4605" priority="4550" stopIfTrue="1" operator="equal">
      <formula>"WID new"</formula>
    </cfRule>
    <cfRule type="cellIs" dxfId="4604" priority="4551" stopIfTrue="1" operator="equal">
      <formula>"WID revised"</formula>
    </cfRule>
    <cfRule type="cellIs" dxfId="4603" priority="4552" stopIfTrue="1" operator="equal">
      <formula>"SID new"</formula>
    </cfRule>
    <cfRule type="cellIs" dxfId="4602" priority="4553" stopIfTrue="1" operator="equal">
      <formula>"SID revised"</formula>
    </cfRule>
  </conditionalFormatting>
  <conditionalFormatting sqref="F1549">
    <cfRule type="cellIs" dxfId="4601" priority="4536" stopIfTrue="1" operator="equal">
      <formula>"LS In"</formula>
    </cfRule>
    <cfRule type="cellIs" dxfId="4600" priority="4537" stopIfTrue="1" operator="equal">
      <formula>"LS OUT"</formula>
    </cfRule>
    <cfRule type="cellIs" dxfId="4599" priority="4538" stopIfTrue="1" operator="equal">
      <formula>"CR"</formula>
    </cfRule>
    <cfRule type="cellIs" dxfId="4598" priority="4539" stopIfTrue="1" operator="equal">
      <formula>"P-CR"</formula>
    </cfRule>
    <cfRule type="cellIs" dxfId="4597" priority="4540" stopIfTrue="1" operator="equal">
      <formula>"CR Pack"</formula>
    </cfRule>
    <cfRule type="cellIs" dxfId="4596" priority="4541" stopIfTrue="1" operator="equal">
      <formula>"WID new"</formula>
    </cfRule>
    <cfRule type="cellIs" dxfId="4595" priority="4542" stopIfTrue="1" operator="equal">
      <formula>"WID revised"</formula>
    </cfRule>
    <cfRule type="cellIs" dxfId="4594" priority="4543" stopIfTrue="1" operator="equal">
      <formula>"SID new"</formula>
    </cfRule>
    <cfRule type="cellIs" dxfId="4593" priority="4544" stopIfTrue="1" operator="equal">
      <formula>"SID revised"</formula>
    </cfRule>
  </conditionalFormatting>
  <conditionalFormatting sqref="F1553">
    <cfRule type="cellIs" dxfId="4592" priority="4527" stopIfTrue="1" operator="equal">
      <formula>"LS In"</formula>
    </cfRule>
    <cfRule type="cellIs" dxfId="4591" priority="4528" stopIfTrue="1" operator="equal">
      <formula>"LS OUT"</formula>
    </cfRule>
    <cfRule type="cellIs" dxfId="4590" priority="4529" stopIfTrue="1" operator="equal">
      <formula>"CR"</formula>
    </cfRule>
    <cfRule type="cellIs" dxfId="4589" priority="4530" stopIfTrue="1" operator="equal">
      <formula>"P-CR"</formula>
    </cfRule>
    <cfRule type="cellIs" dxfId="4588" priority="4531" stopIfTrue="1" operator="equal">
      <formula>"CR Pack"</formula>
    </cfRule>
    <cfRule type="cellIs" dxfId="4587" priority="4532" stopIfTrue="1" operator="equal">
      <formula>"WID new"</formula>
    </cfRule>
    <cfRule type="cellIs" dxfId="4586" priority="4533" stopIfTrue="1" operator="equal">
      <formula>"WID revised"</formula>
    </cfRule>
    <cfRule type="cellIs" dxfId="4585" priority="4534" stopIfTrue="1" operator="equal">
      <formula>"SID new"</formula>
    </cfRule>
    <cfRule type="cellIs" dxfId="4584" priority="4535" stopIfTrue="1" operator="equal">
      <formula>"SID revised"</formula>
    </cfRule>
  </conditionalFormatting>
  <conditionalFormatting sqref="F1554">
    <cfRule type="cellIs" dxfId="4583" priority="4518" stopIfTrue="1" operator="equal">
      <formula>"LS In"</formula>
    </cfRule>
    <cfRule type="cellIs" dxfId="4582" priority="4519" stopIfTrue="1" operator="equal">
      <formula>"LS OUT"</formula>
    </cfRule>
    <cfRule type="cellIs" dxfId="4581" priority="4520" stopIfTrue="1" operator="equal">
      <formula>"CR"</formula>
    </cfRule>
    <cfRule type="cellIs" dxfId="4580" priority="4521" stopIfTrue="1" operator="equal">
      <formula>"P-CR"</formula>
    </cfRule>
    <cfRule type="cellIs" dxfId="4579" priority="4522" stopIfTrue="1" operator="equal">
      <formula>"CR Pack"</formula>
    </cfRule>
    <cfRule type="cellIs" dxfId="4578" priority="4523" stopIfTrue="1" operator="equal">
      <formula>"WID new"</formula>
    </cfRule>
    <cfRule type="cellIs" dxfId="4577" priority="4524" stopIfTrue="1" operator="equal">
      <formula>"WID revised"</formula>
    </cfRule>
    <cfRule type="cellIs" dxfId="4576" priority="4525" stopIfTrue="1" operator="equal">
      <formula>"SID new"</formula>
    </cfRule>
    <cfRule type="cellIs" dxfId="4575" priority="4526" stopIfTrue="1" operator="equal">
      <formula>"SID revised"</formula>
    </cfRule>
  </conditionalFormatting>
  <conditionalFormatting sqref="F1577">
    <cfRule type="cellIs" dxfId="4574" priority="4509" stopIfTrue="1" operator="equal">
      <formula>"LS In"</formula>
    </cfRule>
    <cfRule type="cellIs" dxfId="4573" priority="4510" stopIfTrue="1" operator="equal">
      <formula>"LS OUT"</formula>
    </cfRule>
    <cfRule type="cellIs" dxfId="4572" priority="4511" stopIfTrue="1" operator="equal">
      <formula>"CR"</formula>
    </cfRule>
    <cfRule type="cellIs" dxfId="4571" priority="4512" stopIfTrue="1" operator="equal">
      <formula>"P-CR"</formula>
    </cfRule>
    <cfRule type="cellIs" dxfId="4570" priority="4513" stopIfTrue="1" operator="equal">
      <formula>"CR Pack"</formula>
    </cfRule>
    <cfRule type="cellIs" dxfId="4569" priority="4514" stopIfTrue="1" operator="equal">
      <formula>"WID new"</formula>
    </cfRule>
    <cfRule type="cellIs" dxfId="4568" priority="4515" stopIfTrue="1" operator="equal">
      <formula>"WID revised"</formula>
    </cfRule>
    <cfRule type="cellIs" dxfId="4567" priority="4516" stopIfTrue="1" operator="equal">
      <formula>"SID new"</formula>
    </cfRule>
    <cfRule type="cellIs" dxfId="4566" priority="4517" stopIfTrue="1" operator="equal">
      <formula>"SID revised"</formula>
    </cfRule>
  </conditionalFormatting>
  <conditionalFormatting sqref="F1577">
    <cfRule type="cellIs" dxfId="4565" priority="4500" stopIfTrue="1" operator="equal">
      <formula>"LS In"</formula>
    </cfRule>
    <cfRule type="cellIs" dxfId="4564" priority="4501" stopIfTrue="1" operator="equal">
      <formula>"LS OUT"</formula>
    </cfRule>
    <cfRule type="cellIs" dxfId="4563" priority="4502" stopIfTrue="1" operator="equal">
      <formula>"CR"</formula>
    </cfRule>
    <cfRule type="cellIs" dxfId="4562" priority="4503" stopIfTrue="1" operator="equal">
      <formula>"P-CR"</formula>
    </cfRule>
    <cfRule type="cellIs" dxfId="4561" priority="4504" stopIfTrue="1" operator="equal">
      <formula>"CR Pack"</formula>
    </cfRule>
    <cfRule type="cellIs" dxfId="4560" priority="4505" stopIfTrue="1" operator="equal">
      <formula>"WID new"</formula>
    </cfRule>
    <cfRule type="cellIs" dxfId="4559" priority="4506" stopIfTrue="1" operator="equal">
      <formula>"WID revised"</formula>
    </cfRule>
    <cfRule type="cellIs" dxfId="4558" priority="4507" stopIfTrue="1" operator="equal">
      <formula>"SID new"</formula>
    </cfRule>
    <cfRule type="cellIs" dxfId="4557" priority="4508" stopIfTrue="1" operator="equal">
      <formula>"SID revised"</formula>
    </cfRule>
  </conditionalFormatting>
  <conditionalFormatting sqref="F1577">
    <cfRule type="cellIs" dxfId="4556" priority="4491" stopIfTrue="1" operator="equal">
      <formula>"LS In"</formula>
    </cfRule>
    <cfRule type="cellIs" dxfId="4555" priority="4492" stopIfTrue="1" operator="equal">
      <formula>"LS OUT"</formula>
    </cfRule>
    <cfRule type="cellIs" dxfId="4554" priority="4493" stopIfTrue="1" operator="equal">
      <formula>"CR"</formula>
    </cfRule>
    <cfRule type="cellIs" dxfId="4553" priority="4494" stopIfTrue="1" operator="equal">
      <formula>"P-CR"</formula>
    </cfRule>
    <cfRule type="cellIs" dxfId="4552" priority="4495" stopIfTrue="1" operator="equal">
      <formula>"CR Pack"</formula>
    </cfRule>
    <cfRule type="cellIs" dxfId="4551" priority="4496" stopIfTrue="1" operator="equal">
      <formula>"WID new"</formula>
    </cfRule>
    <cfRule type="cellIs" dxfId="4550" priority="4497" stopIfTrue="1" operator="equal">
      <formula>"WID revised"</formula>
    </cfRule>
    <cfRule type="cellIs" dxfId="4549" priority="4498" stopIfTrue="1" operator="equal">
      <formula>"SID new"</formula>
    </cfRule>
    <cfRule type="cellIs" dxfId="4548" priority="4499" stopIfTrue="1" operator="equal">
      <formula>"SID revised"</formula>
    </cfRule>
  </conditionalFormatting>
  <conditionalFormatting sqref="F1577">
    <cfRule type="cellIs" dxfId="4547" priority="4482" stopIfTrue="1" operator="equal">
      <formula>"LS In"</formula>
    </cfRule>
    <cfRule type="cellIs" dxfId="4546" priority="4483" stopIfTrue="1" operator="equal">
      <formula>"LS OUT"</formula>
    </cfRule>
    <cfRule type="cellIs" dxfId="4545" priority="4484" stopIfTrue="1" operator="equal">
      <formula>"CR"</formula>
    </cfRule>
    <cfRule type="cellIs" dxfId="4544" priority="4485" stopIfTrue="1" operator="equal">
      <formula>"P-CR"</formula>
    </cfRule>
    <cfRule type="cellIs" dxfId="4543" priority="4486" stopIfTrue="1" operator="equal">
      <formula>"CR Pack"</formula>
    </cfRule>
    <cfRule type="cellIs" dxfId="4542" priority="4487" stopIfTrue="1" operator="equal">
      <formula>"WID new"</formula>
    </cfRule>
    <cfRule type="cellIs" dxfId="4541" priority="4488" stopIfTrue="1" operator="equal">
      <formula>"WID revised"</formula>
    </cfRule>
    <cfRule type="cellIs" dxfId="4540" priority="4489" stopIfTrue="1" operator="equal">
      <formula>"SID new"</formula>
    </cfRule>
    <cfRule type="cellIs" dxfId="4539" priority="4490" stopIfTrue="1" operator="equal">
      <formula>"SID revised"</formula>
    </cfRule>
  </conditionalFormatting>
  <conditionalFormatting sqref="F1581">
    <cfRule type="cellIs" dxfId="4538" priority="4473" stopIfTrue="1" operator="equal">
      <formula>"LS In"</formula>
    </cfRule>
    <cfRule type="cellIs" dxfId="4537" priority="4474" stopIfTrue="1" operator="equal">
      <formula>"LS OUT"</formula>
    </cfRule>
    <cfRule type="cellIs" dxfId="4536" priority="4475" stopIfTrue="1" operator="equal">
      <formula>"CR"</formula>
    </cfRule>
    <cfRule type="cellIs" dxfId="4535" priority="4476" stopIfTrue="1" operator="equal">
      <formula>"P-CR"</formula>
    </cfRule>
    <cfRule type="cellIs" dxfId="4534" priority="4477" stopIfTrue="1" operator="equal">
      <formula>"CR Pack"</formula>
    </cfRule>
    <cfRule type="cellIs" dxfId="4533" priority="4478" stopIfTrue="1" operator="equal">
      <formula>"WID new"</formula>
    </cfRule>
    <cfRule type="cellIs" dxfId="4532" priority="4479" stopIfTrue="1" operator="equal">
      <formula>"WID revised"</formula>
    </cfRule>
    <cfRule type="cellIs" dxfId="4531" priority="4480" stopIfTrue="1" operator="equal">
      <formula>"SID new"</formula>
    </cfRule>
    <cfRule type="cellIs" dxfId="4530" priority="4481" stopIfTrue="1" operator="equal">
      <formula>"SID revised"</formula>
    </cfRule>
  </conditionalFormatting>
  <conditionalFormatting sqref="F1516">
    <cfRule type="cellIs" dxfId="4529" priority="4464" stopIfTrue="1" operator="equal">
      <formula>"LS In"</formula>
    </cfRule>
    <cfRule type="cellIs" dxfId="4528" priority="4465" stopIfTrue="1" operator="equal">
      <formula>"LS OUT"</formula>
    </cfRule>
    <cfRule type="cellIs" dxfId="4527" priority="4466" stopIfTrue="1" operator="equal">
      <formula>"CR"</formula>
    </cfRule>
    <cfRule type="cellIs" dxfId="4526" priority="4467" stopIfTrue="1" operator="equal">
      <formula>"P-CR"</formula>
    </cfRule>
    <cfRule type="cellIs" dxfId="4525" priority="4468" stopIfTrue="1" operator="equal">
      <formula>"CR Pack"</formula>
    </cfRule>
    <cfRule type="cellIs" dxfId="4524" priority="4469" stopIfTrue="1" operator="equal">
      <formula>"WID new"</formula>
    </cfRule>
    <cfRule type="cellIs" dxfId="4523" priority="4470" stopIfTrue="1" operator="equal">
      <formula>"WID revised"</formula>
    </cfRule>
    <cfRule type="cellIs" dxfId="4522" priority="4471" stopIfTrue="1" operator="equal">
      <formula>"SID new"</formula>
    </cfRule>
    <cfRule type="cellIs" dxfId="4521" priority="4472" stopIfTrue="1" operator="equal">
      <formula>"SID revised"</formula>
    </cfRule>
  </conditionalFormatting>
  <conditionalFormatting sqref="F1584">
    <cfRule type="cellIs" dxfId="4520" priority="4455" stopIfTrue="1" operator="equal">
      <formula>"LS In"</formula>
    </cfRule>
    <cfRule type="cellIs" dxfId="4519" priority="4456" stopIfTrue="1" operator="equal">
      <formula>"LS OUT"</formula>
    </cfRule>
    <cfRule type="cellIs" dxfId="4518" priority="4457" stopIfTrue="1" operator="equal">
      <formula>"CR"</formula>
    </cfRule>
    <cfRule type="cellIs" dxfId="4517" priority="4458" stopIfTrue="1" operator="equal">
      <formula>"P-CR"</formula>
    </cfRule>
    <cfRule type="cellIs" dxfId="4516" priority="4459" stopIfTrue="1" operator="equal">
      <formula>"CR Pack"</formula>
    </cfRule>
    <cfRule type="cellIs" dxfId="4515" priority="4460" stopIfTrue="1" operator="equal">
      <formula>"WID new"</formula>
    </cfRule>
    <cfRule type="cellIs" dxfId="4514" priority="4461" stopIfTrue="1" operator="equal">
      <formula>"WID revised"</formula>
    </cfRule>
    <cfRule type="cellIs" dxfId="4513" priority="4462" stopIfTrue="1" operator="equal">
      <formula>"SID new"</formula>
    </cfRule>
    <cfRule type="cellIs" dxfId="4512" priority="4463" stopIfTrue="1" operator="equal">
      <formula>"SID revised"</formula>
    </cfRule>
  </conditionalFormatting>
  <conditionalFormatting sqref="F1584">
    <cfRule type="cellIs" dxfId="4511" priority="4446" stopIfTrue="1" operator="equal">
      <formula>"LS In"</formula>
    </cfRule>
    <cfRule type="cellIs" dxfId="4510" priority="4447" stopIfTrue="1" operator="equal">
      <formula>"LS OUT"</formula>
    </cfRule>
    <cfRule type="cellIs" dxfId="4509" priority="4448" stopIfTrue="1" operator="equal">
      <formula>"CR"</formula>
    </cfRule>
    <cfRule type="cellIs" dxfId="4508" priority="4449" stopIfTrue="1" operator="equal">
      <formula>"P-CR"</formula>
    </cfRule>
    <cfRule type="cellIs" dxfId="4507" priority="4450" stopIfTrue="1" operator="equal">
      <formula>"CR Pack"</formula>
    </cfRule>
    <cfRule type="cellIs" dxfId="4506" priority="4451" stopIfTrue="1" operator="equal">
      <formula>"WID new"</formula>
    </cfRule>
    <cfRule type="cellIs" dxfId="4505" priority="4452" stopIfTrue="1" operator="equal">
      <formula>"WID revised"</formula>
    </cfRule>
    <cfRule type="cellIs" dxfId="4504" priority="4453" stopIfTrue="1" operator="equal">
      <formula>"SID new"</formula>
    </cfRule>
    <cfRule type="cellIs" dxfId="4503" priority="4454" stopIfTrue="1" operator="equal">
      <formula>"SID revised"</formula>
    </cfRule>
  </conditionalFormatting>
  <conditionalFormatting sqref="F1585">
    <cfRule type="cellIs" dxfId="4502" priority="4437" stopIfTrue="1" operator="equal">
      <formula>"LS In"</formula>
    </cfRule>
    <cfRule type="cellIs" dxfId="4501" priority="4438" stopIfTrue="1" operator="equal">
      <formula>"LS OUT"</formula>
    </cfRule>
    <cfRule type="cellIs" dxfId="4500" priority="4439" stopIfTrue="1" operator="equal">
      <formula>"CR"</formula>
    </cfRule>
    <cfRule type="cellIs" dxfId="4499" priority="4440" stopIfTrue="1" operator="equal">
      <formula>"P-CR"</formula>
    </cfRule>
    <cfRule type="cellIs" dxfId="4498" priority="4441" stopIfTrue="1" operator="equal">
      <formula>"CR Pack"</formula>
    </cfRule>
    <cfRule type="cellIs" dxfId="4497" priority="4442" stopIfTrue="1" operator="equal">
      <formula>"WID new"</formula>
    </cfRule>
    <cfRule type="cellIs" dxfId="4496" priority="4443" stopIfTrue="1" operator="equal">
      <formula>"WID revised"</formula>
    </cfRule>
    <cfRule type="cellIs" dxfId="4495" priority="4444" stopIfTrue="1" operator="equal">
      <formula>"SID new"</formula>
    </cfRule>
    <cfRule type="cellIs" dxfId="4494" priority="4445" stopIfTrue="1" operator="equal">
      <formula>"SID revised"</formula>
    </cfRule>
  </conditionalFormatting>
  <conditionalFormatting sqref="F1586">
    <cfRule type="cellIs" dxfId="4493" priority="4428" stopIfTrue="1" operator="equal">
      <formula>"LS In"</formula>
    </cfRule>
    <cfRule type="cellIs" dxfId="4492" priority="4429" stopIfTrue="1" operator="equal">
      <formula>"LS OUT"</formula>
    </cfRule>
    <cfRule type="cellIs" dxfId="4491" priority="4430" stopIfTrue="1" operator="equal">
      <formula>"CR"</formula>
    </cfRule>
    <cfRule type="cellIs" dxfId="4490" priority="4431" stopIfTrue="1" operator="equal">
      <formula>"P-CR"</formula>
    </cfRule>
    <cfRule type="cellIs" dxfId="4489" priority="4432" stopIfTrue="1" operator="equal">
      <formula>"CR Pack"</formula>
    </cfRule>
    <cfRule type="cellIs" dxfId="4488" priority="4433" stopIfTrue="1" operator="equal">
      <formula>"WID new"</formula>
    </cfRule>
    <cfRule type="cellIs" dxfId="4487" priority="4434" stopIfTrue="1" operator="equal">
      <formula>"WID revised"</formula>
    </cfRule>
    <cfRule type="cellIs" dxfId="4486" priority="4435" stopIfTrue="1" operator="equal">
      <formula>"SID new"</formula>
    </cfRule>
    <cfRule type="cellIs" dxfId="4485" priority="4436" stopIfTrue="1" operator="equal">
      <formula>"SID revised"</formula>
    </cfRule>
  </conditionalFormatting>
  <conditionalFormatting sqref="F1587">
    <cfRule type="cellIs" dxfId="4484" priority="4419" stopIfTrue="1" operator="equal">
      <formula>"LS In"</formula>
    </cfRule>
    <cfRule type="cellIs" dxfId="4483" priority="4420" stopIfTrue="1" operator="equal">
      <formula>"LS OUT"</formula>
    </cfRule>
    <cfRule type="cellIs" dxfId="4482" priority="4421" stopIfTrue="1" operator="equal">
      <formula>"CR"</formula>
    </cfRule>
    <cfRule type="cellIs" dxfId="4481" priority="4422" stopIfTrue="1" operator="equal">
      <formula>"P-CR"</formula>
    </cfRule>
    <cfRule type="cellIs" dxfId="4480" priority="4423" stopIfTrue="1" operator="equal">
      <formula>"CR Pack"</formula>
    </cfRule>
    <cfRule type="cellIs" dxfId="4479" priority="4424" stopIfTrue="1" operator="equal">
      <formula>"WID new"</formula>
    </cfRule>
    <cfRule type="cellIs" dxfId="4478" priority="4425" stopIfTrue="1" operator="equal">
      <formula>"WID revised"</formula>
    </cfRule>
    <cfRule type="cellIs" dxfId="4477" priority="4426" stopIfTrue="1" operator="equal">
      <formula>"SID new"</formula>
    </cfRule>
    <cfRule type="cellIs" dxfId="4476" priority="4427" stopIfTrue="1" operator="equal">
      <formula>"SID revised"</formula>
    </cfRule>
  </conditionalFormatting>
  <conditionalFormatting sqref="F1588">
    <cfRule type="cellIs" dxfId="4475" priority="4410" stopIfTrue="1" operator="equal">
      <formula>"LS In"</formula>
    </cfRule>
    <cfRule type="cellIs" dxfId="4474" priority="4411" stopIfTrue="1" operator="equal">
      <formula>"LS OUT"</formula>
    </cfRule>
    <cfRule type="cellIs" dxfId="4473" priority="4412" stopIfTrue="1" operator="equal">
      <formula>"CR"</formula>
    </cfRule>
    <cfRule type="cellIs" dxfId="4472" priority="4413" stopIfTrue="1" operator="equal">
      <formula>"P-CR"</formula>
    </cfRule>
    <cfRule type="cellIs" dxfId="4471" priority="4414" stopIfTrue="1" operator="equal">
      <formula>"CR Pack"</formula>
    </cfRule>
    <cfRule type="cellIs" dxfId="4470" priority="4415" stopIfTrue="1" operator="equal">
      <formula>"WID new"</formula>
    </cfRule>
    <cfRule type="cellIs" dxfId="4469" priority="4416" stopIfTrue="1" operator="equal">
      <formula>"WID revised"</formula>
    </cfRule>
    <cfRule type="cellIs" dxfId="4468" priority="4417" stopIfTrue="1" operator="equal">
      <formula>"SID new"</formula>
    </cfRule>
    <cfRule type="cellIs" dxfId="4467" priority="4418" stopIfTrue="1" operator="equal">
      <formula>"SID revised"</formula>
    </cfRule>
  </conditionalFormatting>
  <conditionalFormatting sqref="F1590">
    <cfRule type="cellIs" dxfId="4466" priority="4401" stopIfTrue="1" operator="equal">
      <formula>"LS In"</formula>
    </cfRule>
    <cfRule type="cellIs" dxfId="4465" priority="4402" stopIfTrue="1" operator="equal">
      <formula>"LS OUT"</formula>
    </cfRule>
    <cfRule type="cellIs" dxfId="4464" priority="4403" stopIfTrue="1" operator="equal">
      <formula>"CR"</formula>
    </cfRule>
    <cfRule type="cellIs" dxfId="4463" priority="4404" stopIfTrue="1" operator="equal">
      <formula>"P-CR"</formula>
    </cfRule>
    <cfRule type="cellIs" dxfId="4462" priority="4405" stopIfTrue="1" operator="equal">
      <formula>"CR Pack"</formula>
    </cfRule>
    <cfRule type="cellIs" dxfId="4461" priority="4406" stopIfTrue="1" operator="equal">
      <formula>"WID new"</formula>
    </cfRule>
    <cfRule type="cellIs" dxfId="4460" priority="4407" stopIfTrue="1" operator="equal">
      <formula>"WID revised"</formula>
    </cfRule>
    <cfRule type="cellIs" dxfId="4459" priority="4408" stopIfTrue="1" operator="equal">
      <formula>"SID new"</formula>
    </cfRule>
    <cfRule type="cellIs" dxfId="4458" priority="4409" stopIfTrue="1" operator="equal">
      <formula>"SID revised"</formula>
    </cfRule>
  </conditionalFormatting>
  <conditionalFormatting sqref="F1590">
    <cfRule type="cellIs" dxfId="4457" priority="4392" stopIfTrue="1" operator="equal">
      <formula>"LS In"</formula>
    </cfRule>
    <cfRule type="cellIs" dxfId="4456" priority="4393" stopIfTrue="1" operator="equal">
      <formula>"LS OUT"</formula>
    </cfRule>
    <cfRule type="cellIs" dxfId="4455" priority="4394" stopIfTrue="1" operator="equal">
      <formula>"CR"</formula>
    </cfRule>
    <cfRule type="cellIs" dxfId="4454" priority="4395" stopIfTrue="1" operator="equal">
      <formula>"P-CR"</formula>
    </cfRule>
    <cfRule type="cellIs" dxfId="4453" priority="4396" stopIfTrue="1" operator="equal">
      <formula>"CR Pack"</formula>
    </cfRule>
    <cfRule type="cellIs" dxfId="4452" priority="4397" stopIfTrue="1" operator="equal">
      <formula>"WID new"</formula>
    </cfRule>
    <cfRule type="cellIs" dxfId="4451" priority="4398" stopIfTrue="1" operator="equal">
      <formula>"WID revised"</formula>
    </cfRule>
    <cfRule type="cellIs" dxfId="4450" priority="4399" stopIfTrue="1" operator="equal">
      <formula>"SID new"</formula>
    </cfRule>
    <cfRule type="cellIs" dxfId="4449" priority="4400" stopIfTrue="1" operator="equal">
      <formula>"SID revised"</formula>
    </cfRule>
  </conditionalFormatting>
  <conditionalFormatting sqref="F1590">
    <cfRule type="cellIs" dxfId="4448" priority="4383" stopIfTrue="1" operator="equal">
      <formula>"LS In"</formula>
    </cfRule>
    <cfRule type="cellIs" dxfId="4447" priority="4384" stopIfTrue="1" operator="equal">
      <formula>"LS OUT"</formula>
    </cfRule>
    <cfRule type="cellIs" dxfId="4446" priority="4385" stopIfTrue="1" operator="equal">
      <formula>"CR"</formula>
    </cfRule>
    <cfRule type="cellIs" dxfId="4445" priority="4386" stopIfTrue="1" operator="equal">
      <formula>"P-CR"</formula>
    </cfRule>
    <cfRule type="cellIs" dxfId="4444" priority="4387" stopIfTrue="1" operator="equal">
      <formula>"CR Pack"</formula>
    </cfRule>
    <cfRule type="cellIs" dxfId="4443" priority="4388" stopIfTrue="1" operator="equal">
      <formula>"WID new"</formula>
    </cfRule>
    <cfRule type="cellIs" dxfId="4442" priority="4389" stopIfTrue="1" operator="equal">
      <formula>"WID revised"</formula>
    </cfRule>
    <cfRule type="cellIs" dxfId="4441" priority="4390" stopIfTrue="1" operator="equal">
      <formula>"SID new"</formula>
    </cfRule>
    <cfRule type="cellIs" dxfId="4440" priority="4391" stopIfTrue="1" operator="equal">
      <formula>"SID revised"</formula>
    </cfRule>
  </conditionalFormatting>
  <conditionalFormatting sqref="F1591">
    <cfRule type="cellIs" dxfId="4439" priority="4374" stopIfTrue="1" operator="equal">
      <formula>"LS In"</formula>
    </cfRule>
    <cfRule type="cellIs" dxfId="4438" priority="4375" stopIfTrue="1" operator="equal">
      <formula>"LS OUT"</formula>
    </cfRule>
    <cfRule type="cellIs" dxfId="4437" priority="4376" stopIfTrue="1" operator="equal">
      <formula>"CR"</formula>
    </cfRule>
    <cfRule type="cellIs" dxfId="4436" priority="4377" stopIfTrue="1" operator="equal">
      <formula>"P-CR"</formula>
    </cfRule>
    <cfRule type="cellIs" dxfId="4435" priority="4378" stopIfTrue="1" operator="equal">
      <formula>"CR Pack"</formula>
    </cfRule>
    <cfRule type="cellIs" dxfId="4434" priority="4379" stopIfTrue="1" operator="equal">
      <formula>"WID new"</formula>
    </cfRule>
    <cfRule type="cellIs" dxfId="4433" priority="4380" stopIfTrue="1" operator="equal">
      <formula>"WID revised"</formula>
    </cfRule>
    <cfRule type="cellIs" dxfId="4432" priority="4381" stopIfTrue="1" operator="equal">
      <formula>"SID new"</formula>
    </cfRule>
    <cfRule type="cellIs" dxfId="4431" priority="4382" stopIfTrue="1" operator="equal">
      <formula>"SID revised"</formula>
    </cfRule>
  </conditionalFormatting>
  <conditionalFormatting sqref="F1592">
    <cfRule type="cellIs" dxfId="4430" priority="4365" stopIfTrue="1" operator="equal">
      <formula>"LS In"</formula>
    </cfRule>
    <cfRule type="cellIs" dxfId="4429" priority="4366" stopIfTrue="1" operator="equal">
      <formula>"LS OUT"</formula>
    </cfRule>
    <cfRule type="cellIs" dxfId="4428" priority="4367" stopIfTrue="1" operator="equal">
      <formula>"CR"</formula>
    </cfRule>
    <cfRule type="cellIs" dxfId="4427" priority="4368" stopIfTrue="1" operator="equal">
      <formula>"P-CR"</formula>
    </cfRule>
    <cfRule type="cellIs" dxfId="4426" priority="4369" stopIfTrue="1" operator="equal">
      <formula>"CR Pack"</formula>
    </cfRule>
    <cfRule type="cellIs" dxfId="4425" priority="4370" stopIfTrue="1" operator="equal">
      <formula>"WID new"</formula>
    </cfRule>
    <cfRule type="cellIs" dxfId="4424" priority="4371" stopIfTrue="1" operator="equal">
      <formula>"WID revised"</formula>
    </cfRule>
    <cfRule type="cellIs" dxfId="4423" priority="4372" stopIfTrue="1" operator="equal">
      <formula>"SID new"</formula>
    </cfRule>
    <cfRule type="cellIs" dxfId="4422" priority="4373" stopIfTrue="1" operator="equal">
      <formula>"SID revised"</formula>
    </cfRule>
  </conditionalFormatting>
  <conditionalFormatting sqref="F1592">
    <cfRule type="cellIs" dxfId="4421" priority="4356" stopIfTrue="1" operator="equal">
      <formula>"LS In"</formula>
    </cfRule>
    <cfRule type="cellIs" dxfId="4420" priority="4357" stopIfTrue="1" operator="equal">
      <formula>"LS OUT"</formula>
    </cfRule>
    <cfRule type="cellIs" dxfId="4419" priority="4358" stopIfTrue="1" operator="equal">
      <formula>"CR"</formula>
    </cfRule>
    <cfRule type="cellIs" dxfId="4418" priority="4359" stopIfTrue="1" operator="equal">
      <formula>"P-CR"</formula>
    </cfRule>
    <cfRule type="cellIs" dxfId="4417" priority="4360" stopIfTrue="1" operator="equal">
      <formula>"CR Pack"</formula>
    </cfRule>
    <cfRule type="cellIs" dxfId="4416" priority="4361" stopIfTrue="1" operator="equal">
      <formula>"WID new"</formula>
    </cfRule>
    <cfRule type="cellIs" dxfId="4415" priority="4362" stopIfTrue="1" operator="equal">
      <formula>"WID revised"</formula>
    </cfRule>
    <cfRule type="cellIs" dxfId="4414" priority="4363" stopIfTrue="1" operator="equal">
      <formula>"SID new"</formula>
    </cfRule>
    <cfRule type="cellIs" dxfId="4413" priority="4364" stopIfTrue="1" operator="equal">
      <formula>"SID revised"</formula>
    </cfRule>
  </conditionalFormatting>
  <conditionalFormatting sqref="F1593">
    <cfRule type="cellIs" dxfId="4412" priority="4347" stopIfTrue="1" operator="equal">
      <formula>"LS In"</formula>
    </cfRule>
    <cfRule type="cellIs" dxfId="4411" priority="4348" stopIfTrue="1" operator="equal">
      <formula>"LS OUT"</formula>
    </cfRule>
    <cfRule type="cellIs" dxfId="4410" priority="4349" stopIfTrue="1" operator="equal">
      <formula>"CR"</formula>
    </cfRule>
    <cfRule type="cellIs" dxfId="4409" priority="4350" stopIfTrue="1" operator="equal">
      <formula>"P-CR"</formula>
    </cfRule>
    <cfRule type="cellIs" dxfId="4408" priority="4351" stopIfTrue="1" operator="equal">
      <formula>"CR Pack"</formula>
    </cfRule>
    <cfRule type="cellIs" dxfId="4407" priority="4352" stopIfTrue="1" operator="equal">
      <formula>"WID new"</formula>
    </cfRule>
    <cfRule type="cellIs" dxfId="4406" priority="4353" stopIfTrue="1" operator="equal">
      <formula>"WID revised"</formula>
    </cfRule>
    <cfRule type="cellIs" dxfId="4405" priority="4354" stopIfTrue="1" operator="equal">
      <formula>"SID new"</formula>
    </cfRule>
    <cfRule type="cellIs" dxfId="4404" priority="4355" stopIfTrue="1" operator="equal">
      <formula>"SID revised"</formula>
    </cfRule>
  </conditionalFormatting>
  <conditionalFormatting sqref="F1594">
    <cfRule type="cellIs" dxfId="4403" priority="4338" stopIfTrue="1" operator="equal">
      <formula>"LS In"</formula>
    </cfRule>
    <cfRule type="cellIs" dxfId="4402" priority="4339" stopIfTrue="1" operator="equal">
      <formula>"LS OUT"</formula>
    </cfRule>
    <cfRule type="cellIs" dxfId="4401" priority="4340" stopIfTrue="1" operator="equal">
      <formula>"CR"</formula>
    </cfRule>
    <cfRule type="cellIs" dxfId="4400" priority="4341" stopIfTrue="1" operator="equal">
      <formula>"P-CR"</formula>
    </cfRule>
    <cfRule type="cellIs" dxfId="4399" priority="4342" stopIfTrue="1" operator="equal">
      <formula>"CR Pack"</formula>
    </cfRule>
    <cfRule type="cellIs" dxfId="4398" priority="4343" stopIfTrue="1" operator="equal">
      <formula>"WID new"</formula>
    </cfRule>
    <cfRule type="cellIs" dxfId="4397" priority="4344" stopIfTrue="1" operator="equal">
      <formula>"WID revised"</formula>
    </cfRule>
    <cfRule type="cellIs" dxfId="4396" priority="4345" stopIfTrue="1" operator="equal">
      <formula>"SID new"</formula>
    </cfRule>
    <cfRule type="cellIs" dxfId="4395" priority="4346" stopIfTrue="1" operator="equal">
      <formula>"SID revised"</formula>
    </cfRule>
  </conditionalFormatting>
  <conditionalFormatting sqref="F1595">
    <cfRule type="cellIs" dxfId="4394" priority="4329" stopIfTrue="1" operator="equal">
      <formula>"LS In"</formula>
    </cfRule>
    <cfRule type="cellIs" dxfId="4393" priority="4330" stopIfTrue="1" operator="equal">
      <formula>"LS OUT"</formula>
    </cfRule>
    <cfRule type="cellIs" dxfId="4392" priority="4331" stopIfTrue="1" operator="equal">
      <formula>"CR"</formula>
    </cfRule>
    <cfRule type="cellIs" dxfId="4391" priority="4332" stopIfTrue="1" operator="equal">
      <formula>"P-CR"</formula>
    </cfRule>
    <cfRule type="cellIs" dxfId="4390" priority="4333" stopIfTrue="1" operator="equal">
      <formula>"CR Pack"</formula>
    </cfRule>
    <cfRule type="cellIs" dxfId="4389" priority="4334" stopIfTrue="1" operator="equal">
      <formula>"WID new"</formula>
    </cfRule>
    <cfRule type="cellIs" dxfId="4388" priority="4335" stopIfTrue="1" operator="equal">
      <formula>"WID revised"</formula>
    </cfRule>
    <cfRule type="cellIs" dxfId="4387" priority="4336" stopIfTrue="1" operator="equal">
      <formula>"SID new"</formula>
    </cfRule>
    <cfRule type="cellIs" dxfId="4386" priority="4337" stopIfTrue="1" operator="equal">
      <formula>"SID revised"</formula>
    </cfRule>
  </conditionalFormatting>
  <conditionalFormatting sqref="F1596">
    <cfRule type="cellIs" dxfId="4385" priority="4320" stopIfTrue="1" operator="equal">
      <formula>"LS In"</formula>
    </cfRule>
    <cfRule type="cellIs" dxfId="4384" priority="4321" stopIfTrue="1" operator="equal">
      <formula>"LS OUT"</formula>
    </cfRule>
    <cfRule type="cellIs" dxfId="4383" priority="4322" stopIfTrue="1" operator="equal">
      <formula>"CR"</formula>
    </cfRule>
    <cfRule type="cellIs" dxfId="4382" priority="4323" stopIfTrue="1" operator="equal">
      <formula>"P-CR"</formula>
    </cfRule>
    <cfRule type="cellIs" dxfId="4381" priority="4324" stopIfTrue="1" operator="equal">
      <formula>"CR Pack"</formula>
    </cfRule>
    <cfRule type="cellIs" dxfId="4380" priority="4325" stopIfTrue="1" operator="equal">
      <formula>"WID new"</formula>
    </cfRule>
    <cfRule type="cellIs" dxfId="4379" priority="4326" stopIfTrue="1" operator="equal">
      <formula>"WID revised"</formula>
    </cfRule>
    <cfRule type="cellIs" dxfId="4378" priority="4327" stopIfTrue="1" operator="equal">
      <formula>"SID new"</formula>
    </cfRule>
    <cfRule type="cellIs" dxfId="4377" priority="4328" stopIfTrue="1" operator="equal">
      <formula>"SID revised"</formula>
    </cfRule>
  </conditionalFormatting>
  <conditionalFormatting sqref="F1598">
    <cfRule type="cellIs" dxfId="4376" priority="4311" stopIfTrue="1" operator="equal">
      <formula>"LS In"</formula>
    </cfRule>
    <cfRule type="cellIs" dxfId="4375" priority="4312" stopIfTrue="1" operator="equal">
      <formula>"LS OUT"</formula>
    </cfRule>
    <cfRule type="cellIs" dxfId="4374" priority="4313" stopIfTrue="1" operator="equal">
      <formula>"CR"</formula>
    </cfRule>
    <cfRule type="cellIs" dxfId="4373" priority="4314" stopIfTrue="1" operator="equal">
      <formula>"P-CR"</formula>
    </cfRule>
    <cfRule type="cellIs" dxfId="4372" priority="4315" stopIfTrue="1" operator="equal">
      <formula>"CR Pack"</formula>
    </cfRule>
    <cfRule type="cellIs" dxfId="4371" priority="4316" stopIfTrue="1" operator="equal">
      <formula>"WID new"</formula>
    </cfRule>
    <cfRule type="cellIs" dxfId="4370" priority="4317" stopIfTrue="1" operator="equal">
      <formula>"WID revised"</formula>
    </cfRule>
    <cfRule type="cellIs" dxfId="4369" priority="4318" stopIfTrue="1" operator="equal">
      <formula>"SID new"</formula>
    </cfRule>
    <cfRule type="cellIs" dxfId="4368" priority="4319" stopIfTrue="1" operator="equal">
      <formula>"SID revised"</formula>
    </cfRule>
  </conditionalFormatting>
  <conditionalFormatting sqref="F1599">
    <cfRule type="cellIs" dxfId="4367" priority="4302" stopIfTrue="1" operator="equal">
      <formula>"LS In"</formula>
    </cfRule>
    <cfRule type="cellIs" dxfId="4366" priority="4303" stopIfTrue="1" operator="equal">
      <formula>"LS OUT"</formula>
    </cfRule>
    <cfRule type="cellIs" dxfId="4365" priority="4304" stopIfTrue="1" operator="equal">
      <formula>"CR"</formula>
    </cfRule>
    <cfRule type="cellIs" dxfId="4364" priority="4305" stopIfTrue="1" operator="equal">
      <formula>"P-CR"</formula>
    </cfRule>
    <cfRule type="cellIs" dxfId="4363" priority="4306" stopIfTrue="1" operator="equal">
      <formula>"CR Pack"</formula>
    </cfRule>
    <cfRule type="cellIs" dxfId="4362" priority="4307" stopIfTrue="1" operator="equal">
      <formula>"WID new"</formula>
    </cfRule>
    <cfRule type="cellIs" dxfId="4361" priority="4308" stopIfTrue="1" operator="equal">
      <formula>"WID revised"</formula>
    </cfRule>
    <cfRule type="cellIs" dxfId="4360" priority="4309" stopIfTrue="1" operator="equal">
      <formula>"SID new"</formula>
    </cfRule>
    <cfRule type="cellIs" dxfId="4359" priority="4310" stopIfTrue="1" operator="equal">
      <formula>"SID revised"</formula>
    </cfRule>
  </conditionalFormatting>
  <conditionalFormatting sqref="F1599">
    <cfRule type="cellIs" dxfId="4358" priority="4293" stopIfTrue="1" operator="equal">
      <formula>"LS In"</formula>
    </cfRule>
    <cfRule type="cellIs" dxfId="4357" priority="4294" stopIfTrue="1" operator="equal">
      <formula>"LS OUT"</formula>
    </cfRule>
    <cfRule type="cellIs" dxfId="4356" priority="4295" stopIfTrue="1" operator="equal">
      <formula>"CR"</formula>
    </cfRule>
    <cfRule type="cellIs" dxfId="4355" priority="4296" stopIfTrue="1" operator="equal">
      <formula>"P-CR"</formula>
    </cfRule>
    <cfRule type="cellIs" dxfId="4354" priority="4297" stopIfTrue="1" operator="equal">
      <formula>"CR Pack"</formula>
    </cfRule>
    <cfRule type="cellIs" dxfId="4353" priority="4298" stopIfTrue="1" operator="equal">
      <formula>"WID new"</formula>
    </cfRule>
    <cfRule type="cellIs" dxfId="4352" priority="4299" stopIfTrue="1" operator="equal">
      <formula>"WID revised"</formula>
    </cfRule>
    <cfRule type="cellIs" dxfId="4351" priority="4300" stopIfTrue="1" operator="equal">
      <formula>"SID new"</formula>
    </cfRule>
    <cfRule type="cellIs" dxfId="4350" priority="4301" stopIfTrue="1" operator="equal">
      <formula>"SID revised"</formula>
    </cfRule>
  </conditionalFormatting>
  <conditionalFormatting sqref="F1599">
    <cfRule type="cellIs" dxfId="4349" priority="4284" stopIfTrue="1" operator="equal">
      <formula>"LS In"</formula>
    </cfRule>
    <cfRule type="cellIs" dxfId="4348" priority="4285" stopIfTrue="1" operator="equal">
      <formula>"LS OUT"</formula>
    </cfRule>
    <cfRule type="cellIs" dxfId="4347" priority="4286" stopIfTrue="1" operator="equal">
      <formula>"CR"</formula>
    </cfRule>
    <cfRule type="cellIs" dxfId="4346" priority="4287" stopIfTrue="1" operator="equal">
      <formula>"P-CR"</formula>
    </cfRule>
    <cfRule type="cellIs" dxfId="4345" priority="4288" stopIfTrue="1" operator="equal">
      <formula>"CR Pack"</formula>
    </cfRule>
    <cfRule type="cellIs" dxfId="4344" priority="4289" stopIfTrue="1" operator="equal">
      <formula>"WID new"</formula>
    </cfRule>
    <cfRule type="cellIs" dxfId="4343" priority="4290" stopIfTrue="1" operator="equal">
      <formula>"WID revised"</formula>
    </cfRule>
    <cfRule type="cellIs" dxfId="4342" priority="4291" stopIfTrue="1" operator="equal">
      <formula>"SID new"</formula>
    </cfRule>
    <cfRule type="cellIs" dxfId="4341" priority="4292" stopIfTrue="1" operator="equal">
      <formula>"SID revised"</formula>
    </cfRule>
  </conditionalFormatting>
  <conditionalFormatting sqref="F1599">
    <cfRule type="cellIs" dxfId="4340" priority="4275" stopIfTrue="1" operator="equal">
      <formula>"LS In"</formula>
    </cfRule>
    <cfRule type="cellIs" dxfId="4339" priority="4276" stopIfTrue="1" operator="equal">
      <formula>"LS OUT"</formula>
    </cfRule>
    <cfRule type="cellIs" dxfId="4338" priority="4277" stopIfTrue="1" operator="equal">
      <formula>"CR"</formula>
    </cfRule>
    <cfRule type="cellIs" dxfId="4337" priority="4278" stopIfTrue="1" operator="equal">
      <formula>"P-CR"</formula>
    </cfRule>
    <cfRule type="cellIs" dxfId="4336" priority="4279" stopIfTrue="1" operator="equal">
      <formula>"CR Pack"</formula>
    </cfRule>
    <cfRule type="cellIs" dxfId="4335" priority="4280" stopIfTrue="1" operator="equal">
      <formula>"WID new"</formula>
    </cfRule>
    <cfRule type="cellIs" dxfId="4334" priority="4281" stopIfTrue="1" operator="equal">
      <formula>"WID revised"</formula>
    </cfRule>
    <cfRule type="cellIs" dxfId="4333" priority="4282" stopIfTrue="1" operator="equal">
      <formula>"SID new"</formula>
    </cfRule>
    <cfRule type="cellIs" dxfId="4332" priority="4283" stopIfTrue="1" operator="equal">
      <formula>"SID revised"</formula>
    </cfRule>
  </conditionalFormatting>
  <conditionalFormatting sqref="F1599">
    <cfRule type="cellIs" dxfId="4331" priority="4266" stopIfTrue="1" operator="equal">
      <formula>"LS In"</formula>
    </cfRule>
    <cfRule type="cellIs" dxfId="4330" priority="4267" stopIfTrue="1" operator="equal">
      <formula>"LS OUT"</formula>
    </cfRule>
    <cfRule type="cellIs" dxfId="4329" priority="4268" stopIfTrue="1" operator="equal">
      <formula>"CR"</formula>
    </cfRule>
    <cfRule type="cellIs" dxfId="4328" priority="4269" stopIfTrue="1" operator="equal">
      <formula>"P-CR"</formula>
    </cfRule>
    <cfRule type="cellIs" dxfId="4327" priority="4270" stopIfTrue="1" operator="equal">
      <formula>"CR Pack"</formula>
    </cfRule>
    <cfRule type="cellIs" dxfId="4326" priority="4271" stopIfTrue="1" operator="equal">
      <formula>"WID new"</formula>
    </cfRule>
    <cfRule type="cellIs" dxfId="4325" priority="4272" stopIfTrue="1" operator="equal">
      <formula>"WID revised"</formula>
    </cfRule>
    <cfRule type="cellIs" dxfId="4324" priority="4273" stopIfTrue="1" operator="equal">
      <formula>"SID new"</formula>
    </cfRule>
    <cfRule type="cellIs" dxfId="4323" priority="4274" stopIfTrue="1" operator="equal">
      <formula>"SID revised"</formula>
    </cfRule>
  </conditionalFormatting>
  <conditionalFormatting sqref="F1600">
    <cfRule type="cellIs" dxfId="4322" priority="4257" stopIfTrue="1" operator="equal">
      <formula>"LS In"</formula>
    </cfRule>
    <cfRule type="cellIs" dxfId="4321" priority="4258" stopIfTrue="1" operator="equal">
      <formula>"LS OUT"</formula>
    </cfRule>
    <cfRule type="cellIs" dxfId="4320" priority="4259" stopIfTrue="1" operator="equal">
      <formula>"CR"</formula>
    </cfRule>
    <cfRule type="cellIs" dxfId="4319" priority="4260" stopIfTrue="1" operator="equal">
      <formula>"P-CR"</formula>
    </cfRule>
    <cfRule type="cellIs" dxfId="4318" priority="4261" stopIfTrue="1" operator="equal">
      <formula>"CR Pack"</formula>
    </cfRule>
    <cfRule type="cellIs" dxfId="4317" priority="4262" stopIfTrue="1" operator="equal">
      <formula>"WID new"</formula>
    </cfRule>
    <cfRule type="cellIs" dxfId="4316" priority="4263" stopIfTrue="1" operator="equal">
      <formula>"WID revised"</formula>
    </cfRule>
    <cfRule type="cellIs" dxfId="4315" priority="4264" stopIfTrue="1" operator="equal">
      <formula>"SID new"</formula>
    </cfRule>
    <cfRule type="cellIs" dxfId="4314" priority="4265" stopIfTrue="1" operator="equal">
      <formula>"SID revised"</formula>
    </cfRule>
  </conditionalFormatting>
  <conditionalFormatting sqref="F1600">
    <cfRule type="cellIs" dxfId="4313" priority="4248" stopIfTrue="1" operator="equal">
      <formula>"LS In"</formula>
    </cfRule>
    <cfRule type="cellIs" dxfId="4312" priority="4249" stopIfTrue="1" operator="equal">
      <formula>"LS OUT"</formula>
    </cfRule>
    <cfRule type="cellIs" dxfId="4311" priority="4250" stopIfTrue="1" operator="equal">
      <formula>"CR"</formula>
    </cfRule>
    <cfRule type="cellIs" dxfId="4310" priority="4251" stopIfTrue="1" operator="equal">
      <formula>"P-CR"</formula>
    </cfRule>
    <cfRule type="cellIs" dxfId="4309" priority="4252" stopIfTrue="1" operator="equal">
      <formula>"CR Pack"</formula>
    </cfRule>
    <cfRule type="cellIs" dxfId="4308" priority="4253" stopIfTrue="1" operator="equal">
      <formula>"WID new"</formula>
    </cfRule>
    <cfRule type="cellIs" dxfId="4307" priority="4254" stopIfTrue="1" operator="equal">
      <formula>"WID revised"</formula>
    </cfRule>
    <cfRule type="cellIs" dxfId="4306" priority="4255" stopIfTrue="1" operator="equal">
      <formula>"SID new"</formula>
    </cfRule>
    <cfRule type="cellIs" dxfId="4305" priority="4256" stopIfTrue="1" operator="equal">
      <formula>"SID revised"</formula>
    </cfRule>
  </conditionalFormatting>
  <conditionalFormatting sqref="F1601">
    <cfRule type="cellIs" dxfId="4304" priority="4239" stopIfTrue="1" operator="equal">
      <formula>"LS In"</formula>
    </cfRule>
    <cfRule type="cellIs" dxfId="4303" priority="4240" stopIfTrue="1" operator="equal">
      <formula>"LS OUT"</formula>
    </cfRule>
    <cfRule type="cellIs" dxfId="4302" priority="4241" stopIfTrue="1" operator="equal">
      <formula>"CR"</formula>
    </cfRule>
    <cfRule type="cellIs" dxfId="4301" priority="4242" stopIfTrue="1" operator="equal">
      <formula>"P-CR"</formula>
    </cfRule>
    <cfRule type="cellIs" dxfId="4300" priority="4243" stopIfTrue="1" operator="equal">
      <formula>"CR Pack"</formula>
    </cfRule>
    <cfRule type="cellIs" dxfId="4299" priority="4244" stopIfTrue="1" operator="equal">
      <formula>"WID new"</formula>
    </cfRule>
    <cfRule type="cellIs" dxfId="4298" priority="4245" stopIfTrue="1" operator="equal">
      <formula>"WID revised"</formula>
    </cfRule>
    <cfRule type="cellIs" dxfId="4297" priority="4246" stopIfTrue="1" operator="equal">
      <formula>"SID new"</formula>
    </cfRule>
    <cfRule type="cellIs" dxfId="4296" priority="4247" stopIfTrue="1" operator="equal">
      <formula>"SID revised"</formula>
    </cfRule>
  </conditionalFormatting>
  <conditionalFormatting sqref="F1602">
    <cfRule type="cellIs" dxfId="4295" priority="4230" stopIfTrue="1" operator="equal">
      <formula>"LS In"</formula>
    </cfRule>
    <cfRule type="cellIs" dxfId="4294" priority="4231" stopIfTrue="1" operator="equal">
      <formula>"LS OUT"</formula>
    </cfRule>
    <cfRule type="cellIs" dxfId="4293" priority="4232" stopIfTrue="1" operator="equal">
      <formula>"CR"</formula>
    </cfRule>
    <cfRule type="cellIs" dxfId="4292" priority="4233" stopIfTrue="1" operator="equal">
      <formula>"P-CR"</formula>
    </cfRule>
    <cfRule type="cellIs" dxfId="4291" priority="4234" stopIfTrue="1" operator="equal">
      <formula>"CR Pack"</formula>
    </cfRule>
    <cfRule type="cellIs" dxfId="4290" priority="4235" stopIfTrue="1" operator="equal">
      <formula>"WID new"</formula>
    </cfRule>
    <cfRule type="cellIs" dxfId="4289" priority="4236" stopIfTrue="1" operator="equal">
      <formula>"WID revised"</formula>
    </cfRule>
    <cfRule type="cellIs" dxfId="4288" priority="4237" stopIfTrue="1" operator="equal">
      <formula>"SID new"</formula>
    </cfRule>
    <cfRule type="cellIs" dxfId="4287" priority="4238" stopIfTrue="1" operator="equal">
      <formula>"SID revised"</formula>
    </cfRule>
  </conditionalFormatting>
  <conditionalFormatting sqref="F1602">
    <cfRule type="cellIs" dxfId="4286" priority="4221" stopIfTrue="1" operator="equal">
      <formula>"LS In"</formula>
    </cfRule>
    <cfRule type="cellIs" dxfId="4285" priority="4222" stopIfTrue="1" operator="equal">
      <formula>"LS OUT"</formula>
    </cfRule>
    <cfRule type="cellIs" dxfId="4284" priority="4223" stopIfTrue="1" operator="equal">
      <formula>"CR"</formula>
    </cfRule>
    <cfRule type="cellIs" dxfId="4283" priority="4224" stopIfTrue="1" operator="equal">
      <formula>"P-CR"</formula>
    </cfRule>
    <cfRule type="cellIs" dxfId="4282" priority="4225" stopIfTrue="1" operator="equal">
      <formula>"CR Pack"</formula>
    </cfRule>
    <cfRule type="cellIs" dxfId="4281" priority="4226" stopIfTrue="1" operator="equal">
      <formula>"WID new"</formula>
    </cfRule>
    <cfRule type="cellIs" dxfId="4280" priority="4227" stopIfTrue="1" operator="equal">
      <formula>"WID revised"</formula>
    </cfRule>
    <cfRule type="cellIs" dxfId="4279" priority="4228" stopIfTrue="1" operator="equal">
      <formula>"SID new"</formula>
    </cfRule>
    <cfRule type="cellIs" dxfId="4278" priority="4229" stopIfTrue="1" operator="equal">
      <formula>"SID revised"</formula>
    </cfRule>
  </conditionalFormatting>
  <conditionalFormatting sqref="F1603">
    <cfRule type="cellIs" dxfId="4277" priority="4212" stopIfTrue="1" operator="equal">
      <formula>"LS In"</formula>
    </cfRule>
    <cfRule type="cellIs" dxfId="4276" priority="4213" stopIfTrue="1" operator="equal">
      <formula>"LS OUT"</formula>
    </cfRule>
    <cfRule type="cellIs" dxfId="4275" priority="4214" stopIfTrue="1" operator="equal">
      <formula>"CR"</formula>
    </cfRule>
    <cfRule type="cellIs" dxfId="4274" priority="4215" stopIfTrue="1" operator="equal">
      <formula>"P-CR"</formula>
    </cfRule>
    <cfRule type="cellIs" dxfId="4273" priority="4216" stopIfTrue="1" operator="equal">
      <formula>"CR Pack"</formula>
    </cfRule>
    <cfRule type="cellIs" dxfId="4272" priority="4217" stopIfTrue="1" operator="equal">
      <formula>"WID new"</formula>
    </cfRule>
    <cfRule type="cellIs" dxfId="4271" priority="4218" stopIfTrue="1" operator="equal">
      <formula>"WID revised"</formula>
    </cfRule>
    <cfRule type="cellIs" dxfId="4270" priority="4219" stopIfTrue="1" operator="equal">
      <formula>"SID new"</formula>
    </cfRule>
    <cfRule type="cellIs" dxfId="4269" priority="4220" stopIfTrue="1" operator="equal">
      <formula>"SID revised"</formula>
    </cfRule>
  </conditionalFormatting>
  <conditionalFormatting sqref="F1603">
    <cfRule type="cellIs" dxfId="4268" priority="4203" stopIfTrue="1" operator="equal">
      <formula>"LS In"</formula>
    </cfRule>
    <cfRule type="cellIs" dxfId="4267" priority="4204" stopIfTrue="1" operator="equal">
      <formula>"LS OUT"</formula>
    </cfRule>
    <cfRule type="cellIs" dxfId="4266" priority="4205" stopIfTrue="1" operator="equal">
      <formula>"CR"</formula>
    </cfRule>
    <cfRule type="cellIs" dxfId="4265" priority="4206" stopIfTrue="1" operator="equal">
      <formula>"P-CR"</formula>
    </cfRule>
    <cfRule type="cellIs" dxfId="4264" priority="4207" stopIfTrue="1" operator="equal">
      <formula>"CR Pack"</formula>
    </cfRule>
    <cfRule type="cellIs" dxfId="4263" priority="4208" stopIfTrue="1" operator="equal">
      <formula>"WID new"</formula>
    </cfRule>
    <cfRule type="cellIs" dxfId="4262" priority="4209" stopIfTrue="1" operator="equal">
      <formula>"WID revised"</formula>
    </cfRule>
    <cfRule type="cellIs" dxfId="4261" priority="4210" stopIfTrue="1" operator="equal">
      <formula>"SID new"</formula>
    </cfRule>
    <cfRule type="cellIs" dxfId="4260" priority="4211" stopIfTrue="1" operator="equal">
      <formula>"SID revised"</formula>
    </cfRule>
  </conditionalFormatting>
  <conditionalFormatting sqref="F1603">
    <cfRule type="cellIs" dxfId="4259" priority="4194" stopIfTrue="1" operator="equal">
      <formula>"LS In"</formula>
    </cfRule>
    <cfRule type="cellIs" dxfId="4258" priority="4195" stopIfTrue="1" operator="equal">
      <formula>"LS OUT"</formula>
    </cfRule>
    <cfRule type="cellIs" dxfId="4257" priority="4196" stopIfTrue="1" operator="equal">
      <formula>"CR"</formula>
    </cfRule>
    <cfRule type="cellIs" dxfId="4256" priority="4197" stopIfTrue="1" operator="equal">
      <formula>"P-CR"</formula>
    </cfRule>
    <cfRule type="cellIs" dxfId="4255" priority="4198" stopIfTrue="1" operator="equal">
      <formula>"CR Pack"</formula>
    </cfRule>
    <cfRule type="cellIs" dxfId="4254" priority="4199" stopIfTrue="1" operator="equal">
      <formula>"WID new"</formula>
    </cfRule>
    <cfRule type="cellIs" dxfId="4253" priority="4200" stopIfTrue="1" operator="equal">
      <formula>"WID revised"</formula>
    </cfRule>
    <cfRule type="cellIs" dxfId="4252" priority="4201" stopIfTrue="1" operator="equal">
      <formula>"SID new"</formula>
    </cfRule>
    <cfRule type="cellIs" dxfId="4251" priority="4202" stopIfTrue="1" operator="equal">
      <formula>"SID revised"</formula>
    </cfRule>
  </conditionalFormatting>
  <conditionalFormatting sqref="F1603">
    <cfRule type="cellIs" dxfId="4250" priority="4185" stopIfTrue="1" operator="equal">
      <formula>"LS In"</formula>
    </cfRule>
    <cfRule type="cellIs" dxfId="4249" priority="4186" stopIfTrue="1" operator="equal">
      <formula>"LS OUT"</formula>
    </cfRule>
    <cfRule type="cellIs" dxfId="4248" priority="4187" stopIfTrue="1" operator="equal">
      <formula>"CR"</formula>
    </cfRule>
    <cfRule type="cellIs" dxfId="4247" priority="4188" stopIfTrue="1" operator="equal">
      <formula>"P-CR"</formula>
    </cfRule>
    <cfRule type="cellIs" dxfId="4246" priority="4189" stopIfTrue="1" operator="equal">
      <formula>"CR Pack"</formula>
    </cfRule>
    <cfRule type="cellIs" dxfId="4245" priority="4190" stopIfTrue="1" operator="equal">
      <formula>"WID new"</formula>
    </cfRule>
    <cfRule type="cellIs" dxfId="4244" priority="4191" stopIfTrue="1" operator="equal">
      <formula>"WID revised"</formula>
    </cfRule>
    <cfRule type="cellIs" dxfId="4243" priority="4192" stopIfTrue="1" operator="equal">
      <formula>"SID new"</formula>
    </cfRule>
    <cfRule type="cellIs" dxfId="4242" priority="4193" stopIfTrue="1" operator="equal">
      <formula>"SID revised"</formula>
    </cfRule>
  </conditionalFormatting>
  <conditionalFormatting sqref="F1603">
    <cfRule type="cellIs" dxfId="4241" priority="4176" stopIfTrue="1" operator="equal">
      <formula>"LS In"</formula>
    </cfRule>
    <cfRule type="cellIs" dxfId="4240" priority="4177" stopIfTrue="1" operator="equal">
      <formula>"LS OUT"</formula>
    </cfRule>
    <cfRule type="cellIs" dxfId="4239" priority="4178" stopIfTrue="1" operator="equal">
      <formula>"CR"</formula>
    </cfRule>
    <cfRule type="cellIs" dxfId="4238" priority="4179" stopIfTrue="1" operator="equal">
      <formula>"P-CR"</formula>
    </cfRule>
    <cfRule type="cellIs" dxfId="4237" priority="4180" stopIfTrue="1" operator="equal">
      <formula>"CR Pack"</formula>
    </cfRule>
    <cfRule type="cellIs" dxfId="4236" priority="4181" stopIfTrue="1" operator="equal">
      <formula>"WID new"</formula>
    </cfRule>
    <cfRule type="cellIs" dxfId="4235" priority="4182" stopIfTrue="1" operator="equal">
      <formula>"WID revised"</formula>
    </cfRule>
    <cfRule type="cellIs" dxfId="4234" priority="4183" stopIfTrue="1" operator="equal">
      <formula>"SID new"</formula>
    </cfRule>
    <cfRule type="cellIs" dxfId="4233" priority="4184" stopIfTrue="1" operator="equal">
      <formula>"SID revised"</formula>
    </cfRule>
  </conditionalFormatting>
  <conditionalFormatting sqref="F1603">
    <cfRule type="cellIs" dxfId="4232" priority="4167" stopIfTrue="1" operator="equal">
      <formula>"LS In"</formula>
    </cfRule>
    <cfRule type="cellIs" dxfId="4231" priority="4168" stopIfTrue="1" operator="equal">
      <formula>"LS OUT"</formula>
    </cfRule>
    <cfRule type="cellIs" dxfId="4230" priority="4169" stopIfTrue="1" operator="equal">
      <formula>"CR"</formula>
    </cfRule>
    <cfRule type="cellIs" dxfId="4229" priority="4170" stopIfTrue="1" operator="equal">
      <formula>"P-CR"</formula>
    </cfRule>
    <cfRule type="cellIs" dxfId="4228" priority="4171" stopIfTrue="1" operator="equal">
      <formula>"CR Pack"</formula>
    </cfRule>
    <cfRule type="cellIs" dxfId="4227" priority="4172" stopIfTrue="1" operator="equal">
      <formula>"WID new"</formula>
    </cfRule>
    <cfRule type="cellIs" dxfId="4226" priority="4173" stopIfTrue="1" operator="equal">
      <formula>"WID revised"</formula>
    </cfRule>
    <cfRule type="cellIs" dxfId="4225" priority="4174" stopIfTrue="1" operator="equal">
      <formula>"SID new"</formula>
    </cfRule>
    <cfRule type="cellIs" dxfId="4224" priority="4175" stopIfTrue="1" operator="equal">
      <formula>"SID revised"</formula>
    </cfRule>
  </conditionalFormatting>
  <conditionalFormatting sqref="F1603">
    <cfRule type="cellIs" dxfId="4223" priority="4158" stopIfTrue="1" operator="equal">
      <formula>"LS In"</formula>
    </cfRule>
    <cfRule type="cellIs" dxfId="4222" priority="4159" stopIfTrue="1" operator="equal">
      <formula>"LS OUT"</formula>
    </cfRule>
    <cfRule type="cellIs" dxfId="4221" priority="4160" stopIfTrue="1" operator="equal">
      <formula>"CR"</formula>
    </cfRule>
    <cfRule type="cellIs" dxfId="4220" priority="4161" stopIfTrue="1" operator="equal">
      <formula>"P-CR"</formula>
    </cfRule>
    <cfRule type="cellIs" dxfId="4219" priority="4162" stopIfTrue="1" operator="equal">
      <formula>"CR Pack"</formula>
    </cfRule>
    <cfRule type="cellIs" dxfId="4218" priority="4163" stopIfTrue="1" operator="equal">
      <formula>"WID new"</formula>
    </cfRule>
    <cfRule type="cellIs" dxfId="4217" priority="4164" stopIfTrue="1" operator="equal">
      <formula>"WID revised"</formula>
    </cfRule>
    <cfRule type="cellIs" dxfId="4216" priority="4165" stopIfTrue="1" operator="equal">
      <formula>"SID new"</formula>
    </cfRule>
    <cfRule type="cellIs" dxfId="4215" priority="4166" stopIfTrue="1" operator="equal">
      <formula>"SID revised"</formula>
    </cfRule>
  </conditionalFormatting>
  <conditionalFormatting sqref="F1604">
    <cfRule type="cellIs" dxfId="4214" priority="4149" stopIfTrue="1" operator="equal">
      <formula>"LS In"</formula>
    </cfRule>
    <cfRule type="cellIs" dxfId="4213" priority="4150" stopIfTrue="1" operator="equal">
      <formula>"LS OUT"</formula>
    </cfRule>
    <cfRule type="cellIs" dxfId="4212" priority="4151" stopIfTrue="1" operator="equal">
      <formula>"CR"</formula>
    </cfRule>
    <cfRule type="cellIs" dxfId="4211" priority="4152" stopIfTrue="1" operator="equal">
      <formula>"P-CR"</formula>
    </cfRule>
    <cfRule type="cellIs" dxfId="4210" priority="4153" stopIfTrue="1" operator="equal">
      <formula>"CR Pack"</formula>
    </cfRule>
    <cfRule type="cellIs" dxfId="4209" priority="4154" stopIfTrue="1" operator="equal">
      <formula>"WID new"</formula>
    </cfRule>
    <cfRule type="cellIs" dxfId="4208" priority="4155" stopIfTrue="1" operator="equal">
      <formula>"WID revised"</formula>
    </cfRule>
    <cfRule type="cellIs" dxfId="4207" priority="4156" stopIfTrue="1" operator="equal">
      <formula>"SID new"</formula>
    </cfRule>
    <cfRule type="cellIs" dxfId="4206" priority="4157" stopIfTrue="1" operator="equal">
      <formula>"SID revised"</formula>
    </cfRule>
  </conditionalFormatting>
  <conditionalFormatting sqref="F1605">
    <cfRule type="cellIs" dxfId="4205" priority="4140" stopIfTrue="1" operator="equal">
      <formula>"LS In"</formula>
    </cfRule>
    <cfRule type="cellIs" dxfId="4204" priority="4141" stopIfTrue="1" operator="equal">
      <formula>"LS OUT"</formula>
    </cfRule>
    <cfRule type="cellIs" dxfId="4203" priority="4142" stopIfTrue="1" operator="equal">
      <formula>"CR"</formula>
    </cfRule>
    <cfRule type="cellIs" dxfId="4202" priority="4143" stopIfTrue="1" operator="equal">
      <formula>"P-CR"</formula>
    </cfRule>
    <cfRule type="cellIs" dxfId="4201" priority="4144" stopIfTrue="1" operator="equal">
      <formula>"CR Pack"</formula>
    </cfRule>
    <cfRule type="cellIs" dxfId="4200" priority="4145" stopIfTrue="1" operator="equal">
      <formula>"WID new"</formula>
    </cfRule>
    <cfRule type="cellIs" dxfId="4199" priority="4146" stopIfTrue="1" operator="equal">
      <formula>"WID revised"</formula>
    </cfRule>
    <cfRule type="cellIs" dxfId="4198" priority="4147" stopIfTrue="1" operator="equal">
      <formula>"SID new"</formula>
    </cfRule>
    <cfRule type="cellIs" dxfId="4197" priority="4148" stopIfTrue="1" operator="equal">
      <formula>"SID revised"</formula>
    </cfRule>
  </conditionalFormatting>
  <conditionalFormatting sqref="F1605">
    <cfRule type="cellIs" dxfId="4196" priority="4131" stopIfTrue="1" operator="equal">
      <formula>"LS In"</formula>
    </cfRule>
    <cfRule type="cellIs" dxfId="4195" priority="4132" stopIfTrue="1" operator="equal">
      <formula>"LS OUT"</formula>
    </cfRule>
    <cfRule type="cellIs" dxfId="4194" priority="4133" stopIfTrue="1" operator="equal">
      <formula>"CR"</formula>
    </cfRule>
    <cfRule type="cellIs" dxfId="4193" priority="4134" stopIfTrue="1" operator="equal">
      <formula>"P-CR"</formula>
    </cfRule>
    <cfRule type="cellIs" dxfId="4192" priority="4135" stopIfTrue="1" operator="equal">
      <formula>"CR Pack"</formula>
    </cfRule>
    <cfRule type="cellIs" dxfId="4191" priority="4136" stopIfTrue="1" operator="equal">
      <formula>"WID new"</formula>
    </cfRule>
    <cfRule type="cellIs" dxfId="4190" priority="4137" stopIfTrue="1" operator="equal">
      <formula>"WID revised"</formula>
    </cfRule>
    <cfRule type="cellIs" dxfId="4189" priority="4138" stopIfTrue="1" operator="equal">
      <formula>"SID new"</formula>
    </cfRule>
    <cfRule type="cellIs" dxfId="4188" priority="4139" stopIfTrue="1" operator="equal">
      <formula>"SID revised"</formula>
    </cfRule>
  </conditionalFormatting>
  <conditionalFormatting sqref="F1565">
    <cfRule type="cellIs" dxfId="4187" priority="4122" stopIfTrue="1" operator="equal">
      <formula>"LS In"</formula>
    </cfRule>
    <cfRule type="cellIs" dxfId="4186" priority="4123" stopIfTrue="1" operator="equal">
      <formula>"LS OUT"</formula>
    </cfRule>
    <cfRule type="cellIs" dxfId="4185" priority="4124" stopIfTrue="1" operator="equal">
      <formula>"CR"</formula>
    </cfRule>
    <cfRule type="cellIs" dxfId="4184" priority="4125" stopIfTrue="1" operator="equal">
      <formula>"P-CR"</formula>
    </cfRule>
    <cfRule type="cellIs" dxfId="4183" priority="4126" stopIfTrue="1" operator="equal">
      <formula>"CR Pack"</formula>
    </cfRule>
    <cfRule type="cellIs" dxfId="4182" priority="4127" stopIfTrue="1" operator="equal">
      <formula>"WID new"</formula>
    </cfRule>
    <cfRule type="cellIs" dxfId="4181" priority="4128" stopIfTrue="1" operator="equal">
      <formula>"WID revised"</formula>
    </cfRule>
    <cfRule type="cellIs" dxfId="4180" priority="4129" stopIfTrue="1" operator="equal">
      <formula>"SID new"</formula>
    </cfRule>
    <cfRule type="cellIs" dxfId="4179" priority="4130" stopIfTrue="1" operator="equal">
      <formula>"SID revised"</formula>
    </cfRule>
  </conditionalFormatting>
  <conditionalFormatting sqref="F1244">
    <cfRule type="cellIs" dxfId="4178" priority="4113" stopIfTrue="1" operator="equal">
      <formula>"LS In"</formula>
    </cfRule>
    <cfRule type="cellIs" dxfId="4177" priority="4114" stopIfTrue="1" operator="equal">
      <formula>"LS OUT"</formula>
    </cfRule>
    <cfRule type="cellIs" dxfId="4176" priority="4115" stopIfTrue="1" operator="equal">
      <formula>"CR"</formula>
    </cfRule>
    <cfRule type="cellIs" dxfId="4175" priority="4116" stopIfTrue="1" operator="equal">
      <formula>"P-CR"</formula>
    </cfRule>
    <cfRule type="cellIs" dxfId="4174" priority="4117" stopIfTrue="1" operator="equal">
      <formula>"CR Pack"</formula>
    </cfRule>
    <cfRule type="cellIs" dxfId="4173" priority="4118" stopIfTrue="1" operator="equal">
      <formula>"WID new"</formula>
    </cfRule>
    <cfRule type="cellIs" dxfId="4172" priority="4119" stopIfTrue="1" operator="equal">
      <formula>"WID revised"</formula>
    </cfRule>
    <cfRule type="cellIs" dxfId="4171" priority="4120" stopIfTrue="1" operator="equal">
      <formula>"SID new"</formula>
    </cfRule>
    <cfRule type="cellIs" dxfId="4170" priority="4121" stopIfTrue="1" operator="equal">
      <formula>"SID revised"</formula>
    </cfRule>
  </conditionalFormatting>
  <conditionalFormatting sqref="F1611">
    <cfRule type="cellIs" dxfId="4169" priority="4104" stopIfTrue="1" operator="equal">
      <formula>"LS In"</formula>
    </cfRule>
    <cfRule type="cellIs" dxfId="4168" priority="4105" stopIfTrue="1" operator="equal">
      <formula>"LS OUT"</formula>
    </cfRule>
    <cfRule type="cellIs" dxfId="4167" priority="4106" stopIfTrue="1" operator="equal">
      <formula>"CR"</formula>
    </cfRule>
    <cfRule type="cellIs" dxfId="4166" priority="4107" stopIfTrue="1" operator="equal">
      <formula>"P-CR"</formula>
    </cfRule>
    <cfRule type="cellIs" dxfId="4165" priority="4108" stopIfTrue="1" operator="equal">
      <formula>"CR Pack"</formula>
    </cfRule>
    <cfRule type="cellIs" dxfId="4164" priority="4109" stopIfTrue="1" operator="equal">
      <formula>"WID new"</formula>
    </cfRule>
    <cfRule type="cellIs" dxfId="4163" priority="4110" stopIfTrue="1" operator="equal">
      <formula>"WID revised"</formula>
    </cfRule>
    <cfRule type="cellIs" dxfId="4162" priority="4111" stopIfTrue="1" operator="equal">
      <formula>"SID new"</formula>
    </cfRule>
    <cfRule type="cellIs" dxfId="4161" priority="4112" stopIfTrue="1" operator="equal">
      <formula>"SID revised"</formula>
    </cfRule>
  </conditionalFormatting>
  <conditionalFormatting sqref="F1616">
    <cfRule type="cellIs" dxfId="4160" priority="4095" stopIfTrue="1" operator="equal">
      <formula>"LS In"</formula>
    </cfRule>
    <cfRule type="cellIs" dxfId="4159" priority="4096" stopIfTrue="1" operator="equal">
      <formula>"LS OUT"</formula>
    </cfRule>
    <cfRule type="cellIs" dxfId="4158" priority="4097" stopIfTrue="1" operator="equal">
      <formula>"CR"</formula>
    </cfRule>
    <cfRule type="cellIs" dxfId="4157" priority="4098" stopIfTrue="1" operator="equal">
      <formula>"P-CR"</formula>
    </cfRule>
    <cfRule type="cellIs" dxfId="4156" priority="4099" stopIfTrue="1" operator="equal">
      <formula>"CR Pack"</formula>
    </cfRule>
    <cfRule type="cellIs" dxfId="4155" priority="4100" stopIfTrue="1" operator="equal">
      <formula>"WID new"</formula>
    </cfRule>
    <cfRule type="cellIs" dxfId="4154" priority="4101" stopIfTrue="1" operator="equal">
      <formula>"WID revised"</formula>
    </cfRule>
    <cfRule type="cellIs" dxfId="4153" priority="4102" stopIfTrue="1" operator="equal">
      <formula>"SID new"</formula>
    </cfRule>
    <cfRule type="cellIs" dxfId="4152" priority="4103" stopIfTrue="1" operator="equal">
      <formula>"SID revised"</formula>
    </cfRule>
  </conditionalFormatting>
  <conditionalFormatting sqref="F1616">
    <cfRule type="cellIs" dxfId="4151" priority="4086" stopIfTrue="1" operator="equal">
      <formula>"LS In"</formula>
    </cfRule>
    <cfRule type="cellIs" dxfId="4150" priority="4087" stopIfTrue="1" operator="equal">
      <formula>"LS OUT"</formula>
    </cfRule>
    <cfRule type="cellIs" dxfId="4149" priority="4088" stopIfTrue="1" operator="equal">
      <formula>"CR"</formula>
    </cfRule>
    <cfRule type="cellIs" dxfId="4148" priority="4089" stopIfTrue="1" operator="equal">
      <formula>"P-CR"</formula>
    </cfRule>
    <cfRule type="cellIs" dxfId="4147" priority="4090" stopIfTrue="1" operator="equal">
      <formula>"CR Pack"</formula>
    </cfRule>
    <cfRule type="cellIs" dxfId="4146" priority="4091" stopIfTrue="1" operator="equal">
      <formula>"WID new"</formula>
    </cfRule>
    <cfRule type="cellIs" dxfId="4145" priority="4092" stopIfTrue="1" operator="equal">
      <formula>"WID revised"</formula>
    </cfRule>
    <cfRule type="cellIs" dxfId="4144" priority="4093" stopIfTrue="1" operator="equal">
      <formula>"SID new"</formula>
    </cfRule>
    <cfRule type="cellIs" dxfId="4143" priority="4094" stopIfTrue="1" operator="equal">
      <formula>"SID revised"</formula>
    </cfRule>
  </conditionalFormatting>
  <conditionalFormatting sqref="F1616">
    <cfRule type="cellIs" dxfId="4142" priority="4077" stopIfTrue="1" operator="equal">
      <formula>"LS In"</formula>
    </cfRule>
    <cfRule type="cellIs" dxfId="4141" priority="4078" stopIfTrue="1" operator="equal">
      <formula>"LS OUT"</formula>
    </cfRule>
    <cfRule type="cellIs" dxfId="4140" priority="4079" stopIfTrue="1" operator="equal">
      <formula>"CR"</formula>
    </cfRule>
    <cfRule type="cellIs" dxfId="4139" priority="4080" stopIfTrue="1" operator="equal">
      <formula>"P-CR"</formula>
    </cfRule>
    <cfRule type="cellIs" dxfId="4138" priority="4081" stopIfTrue="1" operator="equal">
      <formula>"CR Pack"</formula>
    </cfRule>
    <cfRule type="cellIs" dxfId="4137" priority="4082" stopIfTrue="1" operator="equal">
      <formula>"WID new"</formula>
    </cfRule>
    <cfRule type="cellIs" dxfId="4136" priority="4083" stopIfTrue="1" operator="equal">
      <formula>"WID revised"</formula>
    </cfRule>
    <cfRule type="cellIs" dxfId="4135" priority="4084" stopIfTrue="1" operator="equal">
      <formula>"SID new"</formula>
    </cfRule>
    <cfRule type="cellIs" dxfId="4134" priority="4085" stopIfTrue="1" operator="equal">
      <formula>"SID revised"</formula>
    </cfRule>
  </conditionalFormatting>
  <conditionalFormatting sqref="F1616">
    <cfRule type="cellIs" dxfId="4133" priority="4068" stopIfTrue="1" operator="equal">
      <formula>"LS In"</formula>
    </cfRule>
    <cfRule type="cellIs" dxfId="4132" priority="4069" stopIfTrue="1" operator="equal">
      <formula>"LS OUT"</formula>
    </cfRule>
    <cfRule type="cellIs" dxfId="4131" priority="4070" stopIfTrue="1" operator="equal">
      <formula>"CR"</formula>
    </cfRule>
    <cfRule type="cellIs" dxfId="4130" priority="4071" stopIfTrue="1" operator="equal">
      <formula>"P-CR"</formula>
    </cfRule>
    <cfRule type="cellIs" dxfId="4129" priority="4072" stopIfTrue="1" operator="equal">
      <formula>"CR Pack"</formula>
    </cfRule>
    <cfRule type="cellIs" dxfId="4128" priority="4073" stopIfTrue="1" operator="equal">
      <formula>"WID new"</formula>
    </cfRule>
    <cfRule type="cellIs" dxfId="4127" priority="4074" stopIfTrue="1" operator="equal">
      <formula>"WID revised"</formula>
    </cfRule>
    <cfRule type="cellIs" dxfId="4126" priority="4075" stopIfTrue="1" operator="equal">
      <formula>"SID new"</formula>
    </cfRule>
    <cfRule type="cellIs" dxfId="4125" priority="4076" stopIfTrue="1" operator="equal">
      <formula>"SID revised"</formula>
    </cfRule>
  </conditionalFormatting>
  <conditionalFormatting sqref="F1617">
    <cfRule type="cellIs" dxfId="4124" priority="4059" stopIfTrue="1" operator="equal">
      <formula>"LS In"</formula>
    </cfRule>
    <cfRule type="cellIs" dxfId="4123" priority="4060" stopIfTrue="1" operator="equal">
      <formula>"LS OUT"</formula>
    </cfRule>
    <cfRule type="cellIs" dxfId="4122" priority="4061" stopIfTrue="1" operator="equal">
      <formula>"CR"</formula>
    </cfRule>
    <cfRule type="cellIs" dxfId="4121" priority="4062" stopIfTrue="1" operator="equal">
      <formula>"P-CR"</formula>
    </cfRule>
    <cfRule type="cellIs" dxfId="4120" priority="4063" stopIfTrue="1" operator="equal">
      <formula>"CR Pack"</formula>
    </cfRule>
    <cfRule type="cellIs" dxfId="4119" priority="4064" stopIfTrue="1" operator="equal">
      <formula>"WID new"</formula>
    </cfRule>
    <cfRule type="cellIs" dxfId="4118" priority="4065" stopIfTrue="1" operator="equal">
      <formula>"WID revised"</formula>
    </cfRule>
    <cfRule type="cellIs" dxfId="4117" priority="4066" stopIfTrue="1" operator="equal">
      <formula>"SID new"</formula>
    </cfRule>
    <cfRule type="cellIs" dxfId="4116" priority="4067" stopIfTrue="1" operator="equal">
      <formula>"SID revised"</formula>
    </cfRule>
  </conditionalFormatting>
  <conditionalFormatting sqref="F1617">
    <cfRule type="cellIs" dxfId="4115" priority="4050" stopIfTrue="1" operator="equal">
      <formula>"LS In"</formula>
    </cfRule>
    <cfRule type="cellIs" dxfId="4114" priority="4051" stopIfTrue="1" operator="equal">
      <formula>"LS OUT"</formula>
    </cfRule>
    <cfRule type="cellIs" dxfId="4113" priority="4052" stopIfTrue="1" operator="equal">
      <formula>"CR"</formula>
    </cfRule>
    <cfRule type="cellIs" dxfId="4112" priority="4053" stopIfTrue="1" operator="equal">
      <formula>"P-CR"</formula>
    </cfRule>
    <cfRule type="cellIs" dxfId="4111" priority="4054" stopIfTrue="1" operator="equal">
      <formula>"CR Pack"</formula>
    </cfRule>
    <cfRule type="cellIs" dxfId="4110" priority="4055" stopIfTrue="1" operator="equal">
      <formula>"WID new"</formula>
    </cfRule>
    <cfRule type="cellIs" dxfId="4109" priority="4056" stopIfTrue="1" operator="equal">
      <formula>"WID revised"</formula>
    </cfRule>
    <cfRule type="cellIs" dxfId="4108" priority="4057" stopIfTrue="1" operator="equal">
      <formula>"SID new"</formula>
    </cfRule>
    <cfRule type="cellIs" dxfId="4107" priority="4058" stopIfTrue="1" operator="equal">
      <formula>"SID revised"</formula>
    </cfRule>
  </conditionalFormatting>
  <conditionalFormatting sqref="F1618">
    <cfRule type="cellIs" dxfId="4106" priority="4041" stopIfTrue="1" operator="equal">
      <formula>"LS In"</formula>
    </cfRule>
    <cfRule type="cellIs" dxfId="4105" priority="4042" stopIfTrue="1" operator="equal">
      <formula>"LS OUT"</formula>
    </cfRule>
    <cfRule type="cellIs" dxfId="4104" priority="4043" stopIfTrue="1" operator="equal">
      <formula>"CR"</formula>
    </cfRule>
    <cfRule type="cellIs" dxfId="4103" priority="4044" stopIfTrue="1" operator="equal">
      <formula>"P-CR"</formula>
    </cfRule>
    <cfRule type="cellIs" dxfId="4102" priority="4045" stopIfTrue="1" operator="equal">
      <formula>"CR Pack"</formula>
    </cfRule>
    <cfRule type="cellIs" dxfId="4101" priority="4046" stopIfTrue="1" operator="equal">
      <formula>"WID new"</formula>
    </cfRule>
    <cfRule type="cellIs" dxfId="4100" priority="4047" stopIfTrue="1" operator="equal">
      <formula>"WID revised"</formula>
    </cfRule>
    <cfRule type="cellIs" dxfId="4099" priority="4048" stopIfTrue="1" operator="equal">
      <formula>"SID new"</formula>
    </cfRule>
    <cfRule type="cellIs" dxfId="4098" priority="4049" stopIfTrue="1" operator="equal">
      <formula>"SID revised"</formula>
    </cfRule>
  </conditionalFormatting>
  <conditionalFormatting sqref="F1618">
    <cfRule type="cellIs" dxfId="4097" priority="4032" stopIfTrue="1" operator="equal">
      <formula>"LS In"</formula>
    </cfRule>
    <cfRule type="cellIs" dxfId="4096" priority="4033" stopIfTrue="1" operator="equal">
      <formula>"LS OUT"</formula>
    </cfRule>
    <cfRule type="cellIs" dxfId="4095" priority="4034" stopIfTrue="1" operator="equal">
      <formula>"CR"</formula>
    </cfRule>
    <cfRule type="cellIs" dxfId="4094" priority="4035" stopIfTrue="1" operator="equal">
      <formula>"P-CR"</formula>
    </cfRule>
    <cfRule type="cellIs" dxfId="4093" priority="4036" stopIfTrue="1" operator="equal">
      <formula>"CR Pack"</formula>
    </cfRule>
    <cfRule type="cellIs" dxfId="4092" priority="4037" stopIfTrue="1" operator="equal">
      <formula>"WID new"</formula>
    </cfRule>
    <cfRule type="cellIs" dxfId="4091" priority="4038" stopIfTrue="1" operator="equal">
      <formula>"WID revised"</formula>
    </cfRule>
    <cfRule type="cellIs" dxfId="4090" priority="4039" stopIfTrue="1" operator="equal">
      <formula>"SID new"</formula>
    </cfRule>
    <cfRule type="cellIs" dxfId="4089" priority="4040" stopIfTrue="1" operator="equal">
      <formula>"SID revised"</formula>
    </cfRule>
  </conditionalFormatting>
  <conditionalFormatting sqref="F1619">
    <cfRule type="cellIs" dxfId="4088" priority="4023" stopIfTrue="1" operator="equal">
      <formula>"LS In"</formula>
    </cfRule>
    <cfRule type="cellIs" dxfId="4087" priority="4024" stopIfTrue="1" operator="equal">
      <formula>"LS OUT"</formula>
    </cfRule>
    <cfRule type="cellIs" dxfId="4086" priority="4025" stopIfTrue="1" operator="equal">
      <formula>"CR"</formula>
    </cfRule>
    <cfRule type="cellIs" dxfId="4085" priority="4026" stopIfTrue="1" operator="equal">
      <formula>"P-CR"</formula>
    </cfRule>
    <cfRule type="cellIs" dxfId="4084" priority="4027" stopIfTrue="1" operator="equal">
      <formula>"CR Pack"</formula>
    </cfRule>
    <cfRule type="cellIs" dxfId="4083" priority="4028" stopIfTrue="1" operator="equal">
      <formula>"WID new"</formula>
    </cfRule>
    <cfRule type="cellIs" dxfId="4082" priority="4029" stopIfTrue="1" operator="equal">
      <formula>"WID revised"</formula>
    </cfRule>
    <cfRule type="cellIs" dxfId="4081" priority="4030" stopIfTrue="1" operator="equal">
      <formula>"SID new"</formula>
    </cfRule>
    <cfRule type="cellIs" dxfId="4080" priority="4031" stopIfTrue="1" operator="equal">
      <formula>"SID revised"</formula>
    </cfRule>
  </conditionalFormatting>
  <conditionalFormatting sqref="F1619">
    <cfRule type="cellIs" dxfId="4079" priority="4014" stopIfTrue="1" operator="equal">
      <formula>"LS In"</formula>
    </cfRule>
    <cfRule type="cellIs" dxfId="4078" priority="4015" stopIfTrue="1" operator="equal">
      <formula>"LS OUT"</formula>
    </cfRule>
    <cfRule type="cellIs" dxfId="4077" priority="4016" stopIfTrue="1" operator="equal">
      <formula>"CR"</formula>
    </cfRule>
    <cfRule type="cellIs" dxfId="4076" priority="4017" stopIfTrue="1" operator="equal">
      <formula>"P-CR"</formula>
    </cfRule>
    <cfRule type="cellIs" dxfId="4075" priority="4018" stopIfTrue="1" operator="equal">
      <formula>"CR Pack"</formula>
    </cfRule>
    <cfRule type="cellIs" dxfId="4074" priority="4019" stopIfTrue="1" operator="equal">
      <formula>"WID new"</formula>
    </cfRule>
    <cfRule type="cellIs" dxfId="4073" priority="4020" stopIfTrue="1" operator="equal">
      <formula>"WID revised"</formula>
    </cfRule>
    <cfRule type="cellIs" dxfId="4072" priority="4021" stopIfTrue="1" operator="equal">
      <formula>"SID new"</formula>
    </cfRule>
    <cfRule type="cellIs" dxfId="4071" priority="4022" stopIfTrue="1" operator="equal">
      <formula>"SID revised"</formula>
    </cfRule>
  </conditionalFormatting>
  <conditionalFormatting sqref="F1619">
    <cfRule type="cellIs" dxfId="4070" priority="4005" stopIfTrue="1" operator="equal">
      <formula>"LS In"</formula>
    </cfRule>
    <cfRule type="cellIs" dxfId="4069" priority="4006" stopIfTrue="1" operator="equal">
      <formula>"LS OUT"</formula>
    </cfRule>
    <cfRule type="cellIs" dxfId="4068" priority="4007" stopIfTrue="1" operator="equal">
      <formula>"CR"</formula>
    </cfRule>
    <cfRule type="cellIs" dxfId="4067" priority="4008" stopIfTrue="1" operator="equal">
      <formula>"P-CR"</formula>
    </cfRule>
    <cfRule type="cellIs" dxfId="4066" priority="4009" stopIfTrue="1" operator="equal">
      <formula>"CR Pack"</formula>
    </cfRule>
    <cfRule type="cellIs" dxfId="4065" priority="4010" stopIfTrue="1" operator="equal">
      <formula>"WID new"</formula>
    </cfRule>
    <cfRule type="cellIs" dxfId="4064" priority="4011" stopIfTrue="1" operator="equal">
      <formula>"WID revised"</formula>
    </cfRule>
    <cfRule type="cellIs" dxfId="4063" priority="4012" stopIfTrue="1" operator="equal">
      <formula>"SID new"</formula>
    </cfRule>
    <cfRule type="cellIs" dxfId="4062" priority="4013" stopIfTrue="1" operator="equal">
      <formula>"SID revised"</formula>
    </cfRule>
  </conditionalFormatting>
  <conditionalFormatting sqref="F1619">
    <cfRule type="cellIs" dxfId="4061" priority="3996" stopIfTrue="1" operator="equal">
      <formula>"LS In"</formula>
    </cfRule>
    <cfRule type="cellIs" dxfId="4060" priority="3997" stopIfTrue="1" operator="equal">
      <formula>"LS OUT"</formula>
    </cfRule>
    <cfRule type="cellIs" dxfId="4059" priority="3998" stopIfTrue="1" operator="equal">
      <formula>"CR"</formula>
    </cfRule>
    <cfRule type="cellIs" dxfId="4058" priority="3999" stopIfTrue="1" operator="equal">
      <formula>"P-CR"</formula>
    </cfRule>
    <cfRule type="cellIs" dxfId="4057" priority="4000" stopIfTrue="1" operator="equal">
      <formula>"CR Pack"</formula>
    </cfRule>
    <cfRule type="cellIs" dxfId="4056" priority="4001" stopIfTrue="1" operator="equal">
      <formula>"WID new"</formula>
    </cfRule>
    <cfRule type="cellIs" dxfId="4055" priority="4002" stopIfTrue="1" operator="equal">
      <formula>"WID revised"</formula>
    </cfRule>
    <cfRule type="cellIs" dxfId="4054" priority="4003" stopIfTrue="1" operator="equal">
      <formula>"SID new"</formula>
    </cfRule>
    <cfRule type="cellIs" dxfId="4053" priority="4004" stopIfTrue="1" operator="equal">
      <formula>"SID revised"</formula>
    </cfRule>
  </conditionalFormatting>
  <conditionalFormatting sqref="F1619">
    <cfRule type="cellIs" dxfId="4052" priority="3987" stopIfTrue="1" operator="equal">
      <formula>"LS In"</formula>
    </cfRule>
    <cfRule type="cellIs" dxfId="4051" priority="3988" stopIfTrue="1" operator="equal">
      <formula>"LS OUT"</formula>
    </cfRule>
    <cfRule type="cellIs" dxfId="4050" priority="3989" stopIfTrue="1" operator="equal">
      <formula>"CR"</formula>
    </cfRule>
    <cfRule type="cellIs" dxfId="4049" priority="3990" stopIfTrue="1" operator="equal">
      <formula>"P-CR"</formula>
    </cfRule>
    <cfRule type="cellIs" dxfId="4048" priority="3991" stopIfTrue="1" operator="equal">
      <formula>"CR Pack"</formula>
    </cfRule>
    <cfRule type="cellIs" dxfId="4047" priority="3992" stopIfTrue="1" operator="equal">
      <formula>"WID new"</formula>
    </cfRule>
    <cfRule type="cellIs" dxfId="4046" priority="3993" stopIfTrue="1" operator="equal">
      <formula>"WID revised"</formula>
    </cfRule>
    <cfRule type="cellIs" dxfId="4045" priority="3994" stopIfTrue="1" operator="equal">
      <formula>"SID new"</formula>
    </cfRule>
    <cfRule type="cellIs" dxfId="4044" priority="3995" stopIfTrue="1" operator="equal">
      <formula>"SID revised"</formula>
    </cfRule>
  </conditionalFormatting>
  <conditionalFormatting sqref="F1620">
    <cfRule type="cellIs" dxfId="4043" priority="3978" stopIfTrue="1" operator="equal">
      <formula>"LS In"</formula>
    </cfRule>
    <cfRule type="cellIs" dxfId="4042" priority="3979" stopIfTrue="1" operator="equal">
      <formula>"LS OUT"</formula>
    </cfRule>
    <cfRule type="cellIs" dxfId="4041" priority="3980" stopIfTrue="1" operator="equal">
      <formula>"CR"</formula>
    </cfRule>
    <cfRule type="cellIs" dxfId="4040" priority="3981" stopIfTrue="1" operator="equal">
      <formula>"P-CR"</formula>
    </cfRule>
    <cfRule type="cellIs" dxfId="4039" priority="3982" stopIfTrue="1" operator="equal">
      <formula>"CR Pack"</formula>
    </cfRule>
    <cfRule type="cellIs" dxfId="4038" priority="3983" stopIfTrue="1" operator="equal">
      <formula>"WID new"</formula>
    </cfRule>
    <cfRule type="cellIs" dxfId="4037" priority="3984" stopIfTrue="1" operator="equal">
      <formula>"WID revised"</formula>
    </cfRule>
    <cfRule type="cellIs" dxfId="4036" priority="3985" stopIfTrue="1" operator="equal">
      <formula>"SID new"</formula>
    </cfRule>
    <cfRule type="cellIs" dxfId="4035" priority="3986" stopIfTrue="1" operator="equal">
      <formula>"SID revised"</formula>
    </cfRule>
  </conditionalFormatting>
  <conditionalFormatting sqref="F1620">
    <cfRule type="cellIs" dxfId="4034" priority="3969" stopIfTrue="1" operator="equal">
      <formula>"LS In"</formula>
    </cfRule>
    <cfRule type="cellIs" dxfId="4033" priority="3970" stopIfTrue="1" operator="equal">
      <formula>"LS OUT"</formula>
    </cfRule>
    <cfRule type="cellIs" dxfId="4032" priority="3971" stopIfTrue="1" operator="equal">
      <formula>"CR"</formula>
    </cfRule>
    <cfRule type="cellIs" dxfId="4031" priority="3972" stopIfTrue="1" operator="equal">
      <formula>"P-CR"</formula>
    </cfRule>
    <cfRule type="cellIs" dxfId="4030" priority="3973" stopIfTrue="1" operator="equal">
      <formula>"CR Pack"</formula>
    </cfRule>
    <cfRule type="cellIs" dxfId="4029" priority="3974" stopIfTrue="1" operator="equal">
      <formula>"WID new"</formula>
    </cfRule>
    <cfRule type="cellIs" dxfId="4028" priority="3975" stopIfTrue="1" operator="equal">
      <formula>"WID revised"</formula>
    </cfRule>
    <cfRule type="cellIs" dxfId="4027" priority="3976" stopIfTrue="1" operator="equal">
      <formula>"SID new"</formula>
    </cfRule>
    <cfRule type="cellIs" dxfId="4026" priority="3977" stopIfTrue="1" operator="equal">
      <formula>"SID revised"</formula>
    </cfRule>
  </conditionalFormatting>
  <conditionalFormatting sqref="F1620">
    <cfRule type="cellIs" dxfId="4025" priority="3960" stopIfTrue="1" operator="equal">
      <formula>"LS In"</formula>
    </cfRule>
    <cfRule type="cellIs" dxfId="4024" priority="3961" stopIfTrue="1" operator="equal">
      <formula>"LS OUT"</formula>
    </cfRule>
    <cfRule type="cellIs" dxfId="4023" priority="3962" stopIfTrue="1" operator="equal">
      <formula>"CR"</formula>
    </cfRule>
    <cfRule type="cellIs" dxfId="4022" priority="3963" stopIfTrue="1" operator="equal">
      <formula>"P-CR"</formula>
    </cfRule>
    <cfRule type="cellIs" dxfId="4021" priority="3964" stopIfTrue="1" operator="equal">
      <formula>"CR Pack"</formula>
    </cfRule>
    <cfRule type="cellIs" dxfId="4020" priority="3965" stopIfTrue="1" operator="equal">
      <formula>"WID new"</formula>
    </cfRule>
    <cfRule type="cellIs" dxfId="4019" priority="3966" stopIfTrue="1" operator="equal">
      <formula>"WID revised"</formula>
    </cfRule>
    <cfRule type="cellIs" dxfId="4018" priority="3967" stopIfTrue="1" operator="equal">
      <formula>"SID new"</formula>
    </cfRule>
    <cfRule type="cellIs" dxfId="4017" priority="3968" stopIfTrue="1" operator="equal">
      <formula>"SID revised"</formula>
    </cfRule>
  </conditionalFormatting>
  <conditionalFormatting sqref="F1620">
    <cfRule type="cellIs" dxfId="4016" priority="3951" stopIfTrue="1" operator="equal">
      <formula>"LS In"</formula>
    </cfRule>
    <cfRule type="cellIs" dxfId="4015" priority="3952" stopIfTrue="1" operator="equal">
      <formula>"LS OUT"</formula>
    </cfRule>
    <cfRule type="cellIs" dxfId="4014" priority="3953" stopIfTrue="1" operator="equal">
      <formula>"CR"</formula>
    </cfRule>
    <cfRule type="cellIs" dxfId="4013" priority="3954" stopIfTrue="1" operator="equal">
      <formula>"P-CR"</formula>
    </cfRule>
    <cfRule type="cellIs" dxfId="4012" priority="3955" stopIfTrue="1" operator="equal">
      <formula>"CR Pack"</formula>
    </cfRule>
    <cfRule type="cellIs" dxfId="4011" priority="3956" stopIfTrue="1" operator="equal">
      <formula>"WID new"</formula>
    </cfRule>
    <cfRule type="cellIs" dxfId="4010" priority="3957" stopIfTrue="1" operator="equal">
      <formula>"WID revised"</formula>
    </cfRule>
    <cfRule type="cellIs" dxfId="4009" priority="3958" stopIfTrue="1" operator="equal">
      <formula>"SID new"</formula>
    </cfRule>
    <cfRule type="cellIs" dxfId="4008" priority="3959" stopIfTrue="1" operator="equal">
      <formula>"SID revised"</formula>
    </cfRule>
  </conditionalFormatting>
  <conditionalFormatting sqref="F1621">
    <cfRule type="cellIs" dxfId="4007" priority="3942" stopIfTrue="1" operator="equal">
      <formula>"LS In"</formula>
    </cfRule>
    <cfRule type="cellIs" dxfId="4006" priority="3943" stopIfTrue="1" operator="equal">
      <formula>"LS OUT"</formula>
    </cfRule>
    <cfRule type="cellIs" dxfId="4005" priority="3944" stopIfTrue="1" operator="equal">
      <formula>"CR"</formula>
    </cfRule>
    <cfRule type="cellIs" dxfId="4004" priority="3945" stopIfTrue="1" operator="equal">
      <formula>"P-CR"</formula>
    </cfRule>
    <cfRule type="cellIs" dxfId="4003" priority="3946" stopIfTrue="1" operator="equal">
      <formula>"CR Pack"</formula>
    </cfRule>
    <cfRule type="cellIs" dxfId="4002" priority="3947" stopIfTrue="1" operator="equal">
      <formula>"WID new"</formula>
    </cfRule>
    <cfRule type="cellIs" dxfId="4001" priority="3948" stopIfTrue="1" operator="equal">
      <formula>"WID revised"</formula>
    </cfRule>
    <cfRule type="cellIs" dxfId="4000" priority="3949" stopIfTrue="1" operator="equal">
      <formula>"SID new"</formula>
    </cfRule>
    <cfRule type="cellIs" dxfId="3999" priority="3950" stopIfTrue="1" operator="equal">
      <formula>"SID revised"</formula>
    </cfRule>
  </conditionalFormatting>
  <conditionalFormatting sqref="F1622">
    <cfRule type="cellIs" dxfId="3998" priority="3933" stopIfTrue="1" operator="equal">
      <formula>"LS In"</formula>
    </cfRule>
    <cfRule type="cellIs" dxfId="3997" priority="3934" stopIfTrue="1" operator="equal">
      <formula>"LS OUT"</formula>
    </cfRule>
    <cfRule type="cellIs" dxfId="3996" priority="3935" stopIfTrue="1" operator="equal">
      <formula>"CR"</formula>
    </cfRule>
    <cfRule type="cellIs" dxfId="3995" priority="3936" stopIfTrue="1" operator="equal">
      <formula>"P-CR"</formula>
    </cfRule>
    <cfRule type="cellIs" dxfId="3994" priority="3937" stopIfTrue="1" operator="equal">
      <formula>"CR Pack"</formula>
    </cfRule>
    <cfRule type="cellIs" dxfId="3993" priority="3938" stopIfTrue="1" operator="equal">
      <formula>"WID new"</formula>
    </cfRule>
    <cfRule type="cellIs" dxfId="3992" priority="3939" stopIfTrue="1" operator="equal">
      <formula>"WID revised"</formula>
    </cfRule>
    <cfRule type="cellIs" dxfId="3991" priority="3940" stopIfTrue="1" operator="equal">
      <formula>"SID new"</formula>
    </cfRule>
    <cfRule type="cellIs" dxfId="3990" priority="3941" stopIfTrue="1" operator="equal">
      <formula>"SID revised"</formula>
    </cfRule>
  </conditionalFormatting>
  <conditionalFormatting sqref="F1623">
    <cfRule type="cellIs" dxfId="3989" priority="3924" stopIfTrue="1" operator="equal">
      <formula>"LS In"</formula>
    </cfRule>
    <cfRule type="cellIs" dxfId="3988" priority="3925" stopIfTrue="1" operator="equal">
      <formula>"LS OUT"</formula>
    </cfRule>
    <cfRule type="cellIs" dxfId="3987" priority="3926" stopIfTrue="1" operator="equal">
      <formula>"CR"</formula>
    </cfRule>
    <cfRule type="cellIs" dxfId="3986" priority="3927" stopIfTrue="1" operator="equal">
      <formula>"P-CR"</formula>
    </cfRule>
    <cfRule type="cellIs" dxfId="3985" priority="3928" stopIfTrue="1" operator="equal">
      <formula>"CR Pack"</formula>
    </cfRule>
    <cfRule type="cellIs" dxfId="3984" priority="3929" stopIfTrue="1" operator="equal">
      <formula>"WID new"</formula>
    </cfRule>
    <cfRule type="cellIs" dxfId="3983" priority="3930" stopIfTrue="1" operator="equal">
      <formula>"WID revised"</formula>
    </cfRule>
    <cfRule type="cellIs" dxfId="3982" priority="3931" stopIfTrue="1" operator="equal">
      <formula>"SID new"</formula>
    </cfRule>
    <cfRule type="cellIs" dxfId="3981" priority="3932" stopIfTrue="1" operator="equal">
      <formula>"SID revised"</formula>
    </cfRule>
  </conditionalFormatting>
  <conditionalFormatting sqref="F1625">
    <cfRule type="cellIs" dxfId="3980" priority="3915" stopIfTrue="1" operator="equal">
      <formula>"LS In"</formula>
    </cfRule>
    <cfRule type="cellIs" dxfId="3979" priority="3916" stopIfTrue="1" operator="equal">
      <formula>"LS OUT"</formula>
    </cfRule>
    <cfRule type="cellIs" dxfId="3978" priority="3917" stopIfTrue="1" operator="equal">
      <formula>"CR"</formula>
    </cfRule>
    <cfRule type="cellIs" dxfId="3977" priority="3918" stopIfTrue="1" operator="equal">
      <formula>"P-CR"</formula>
    </cfRule>
    <cfRule type="cellIs" dxfId="3976" priority="3919" stopIfTrue="1" operator="equal">
      <formula>"CR Pack"</formula>
    </cfRule>
    <cfRule type="cellIs" dxfId="3975" priority="3920" stopIfTrue="1" operator="equal">
      <formula>"WID new"</formula>
    </cfRule>
    <cfRule type="cellIs" dxfId="3974" priority="3921" stopIfTrue="1" operator="equal">
      <formula>"WID revised"</formula>
    </cfRule>
    <cfRule type="cellIs" dxfId="3973" priority="3922" stopIfTrue="1" operator="equal">
      <formula>"SID new"</formula>
    </cfRule>
    <cfRule type="cellIs" dxfId="3972" priority="3923" stopIfTrue="1" operator="equal">
      <formula>"SID revised"</formula>
    </cfRule>
  </conditionalFormatting>
  <conditionalFormatting sqref="F1625">
    <cfRule type="cellIs" dxfId="3971" priority="3906" stopIfTrue="1" operator="equal">
      <formula>"LS In"</formula>
    </cfRule>
    <cfRule type="cellIs" dxfId="3970" priority="3907" stopIfTrue="1" operator="equal">
      <formula>"LS OUT"</formula>
    </cfRule>
    <cfRule type="cellIs" dxfId="3969" priority="3908" stopIfTrue="1" operator="equal">
      <formula>"CR"</formula>
    </cfRule>
    <cfRule type="cellIs" dxfId="3968" priority="3909" stopIfTrue="1" operator="equal">
      <formula>"P-CR"</formula>
    </cfRule>
    <cfRule type="cellIs" dxfId="3967" priority="3910" stopIfTrue="1" operator="equal">
      <formula>"CR Pack"</formula>
    </cfRule>
    <cfRule type="cellIs" dxfId="3966" priority="3911" stopIfTrue="1" operator="equal">
      <formula>"WID new"</formula>
    </cfRule>
    <cfRule type="cellIs" dxfId="3965" priority="3912" stopIfTrue="1" operator="equal">
      <formula>"WID revised"</formula>
    </cfRule>
    <cfRule type="cellIs" dxfId="3964" priority="3913" stopIfTrue="1" operator="equal">
      <formula>"SID new"</formula>
    </cfRule>
    <cfRule type="cellIs" dxfId="3963" priority="3914" stopIfTrue="1" operator="equal">
      <formula>"SID revised"</formula>
    </cfRule>
  </conditionalFormatting>
  <conditionalFormatting sqref="F1629">
    <cfRule type="cellIs" dxfId="3962" priority="3897" stopIfTrue="1" operator="equal">
      <formula>"LS In"</formula>
    </cfRule>
    <cfRule type="cellIs" dxfId="3961" priority="3898" stopIfTrue="1" operator="equal">
      <formula>"LS OUT"</formula>
    </cfRule>
    <cfRule type="cellIs" dxfId="3960" priority="3899" stopIfTrue="1" operator="equal">
      <formula>"CR"</formula>
    </cfRule>
    <cfRule type="cellIs" dxfId="3959" priority="3900" stopIfTrue="1" operator="equal">
      <formula>"P-CR"</formula>
    </cfRule>
    <cfRule type="cellIs" dxfId="3958" priority="3901" stopIfTrue="1" operator="equal">
      <formula>"CR Pack"</formula>
    </cfRule>
    <cfRule type="cellIs" dxfId="3957" priority="3902" stopIfTrue="1" operator="equal">
      <formula>"WID new"</formula>
    </cfRule>
    <cfRule type="cellIs" dxfId="3956" priority="3903" stopIfTrue="1" operator="equal">
      <formula>"WID revised"</formula>
    </cfRule>
    <cfRule type="cellIs" dxfId="3955" priority="3904" stopIfTrue="1" operator="equal">
      <formula>"SID new"</formula>
    </cfRule>
    <cfRule type="cellIs" dxfId="3954" priority="3905" stopIfTrue="1" operator="equal">
      <formula>"SID revised"</formula>
    </cfRule>
  </conditionalFormatting>
  <conditionalFormatting sqref="F1629">
    <cfRule type="cellIs" dxfId="3953" priority="3888" stopIfTrue="1" operator="equal">
      <formula>"LS In"</formula>
    </cfRule>
    <cfRule type="cellIs" dxfId="3952" priority="3889" stopIfTrue="1" operator="equal">
      <formula>"LS OUT"</formula>
    </cfRule>
    <cfRule type="cellIs" dxfId="3951" priority="3890" stopIfTrue="1" operator="equal">
      <formula>"CR"</formula>
    </cfRule>
    <cfRule type="cellIs" dxfId="3950" priority="3891" stopIfTrue="1" operator="equal">
      <formula>"P-CR"</formula>
    </cfRule>
    <cfRule type="cellIs" dxfId="3949" priority="3892" stopIfTrue="1" operator="equal">
      <formula>"CR Pack"</formula>
    </cfRule>
    <cfRule type="cellIs" dxfId="3948" priority="3893" stopIfTrue="1" operator="equal">
      <formula>"WID new"</formula>
    </cfRule>
    <cfRule type="cellIs" dxfId="3947" priority="3894" stopIfTrue="1" operator="equal">
      <formula>"WID revised"</formula>
    </cfRule>
    <cfRule type="cellIs" dxfId="3946" priority="3895" stopIfTrue="1" operator="equal">
      <formula>"SID new"</formula>
    </cfRule>
    <cfRule type="cellIs" dxfId="3945" priority="3896" stopIfTrue="1" operator="equal">
      <formula>"SID revised"</formula>
    </cfRule>
  </conditionalFormatting>
  <conditionalFormatting sqref="F1630">
    <cfRule type="cellIs" dxfId="3944" priority="3879" stopIfTrue="1" operator="equal">
      <formula>"LS In"</formula>
    </cfRule>
    <cfRule type="cellIs" dxfId="3943" priority="3880" stopIfTrue="1" operator="equal">
      <formula>"LS OUT"</formula>
    </cfRule>
    <cfRule type="cellIs" dxfId="3942" priority="3881" stopIfTrue="1" operator="equal">
      <formula>"CR"</formula>
    </cfRule>
    <cfRule type="cellIs" dxfId="3941" priority="3882" stopIfTrue="1" operator="equal">
      <formula>"P-CR"</formula>
    </cfRule>
    <cfRule type="cellIs" dxfId="3940" priority="3883" stopIfTrue="1" operator="equal">
      <formula>"CR Pack"</formula>
    </cfRule>
    <cfRule type="cellIs" dxfId="3939" priority="3884" stopIfTrue="1" operator="equal">
      <formula>"WID new"</formula>
    </cfRule>
    <cfRule type="cellIs" dxfId="3938" priority="3885" stopIfTrue="1" operator="equal">
      <formula>"WID revised"</formula>
    </cfRule>
    <cfRule type="cellIs" dxfId="3937" priority="3886" stopIfTrue="1" operator="equal">
      <formula>"SID new"</formula>
    </cfRule>
    <cfRule type="cellIs" dxfId="3936" priority="3887" stopIfTrue="1" operator="equal">
      <formula>"SID revised"</formula>
    </cfRule>
  </conditionalFormatting>
  <conditionalFormatting sqref="F1630">
    <cfRule type="cellIs" dxfId="3935" priority="3870" stopIfTrue="1" operator="equal">
      <formula>"LS In"</formula>
    </cfRule>
    <cfRule type="cellIs" dxfId="3934" priority="3871" stopIfTrue="1" operator="equal">
      <formula>"LS OUT"</formula>
    </cfRule>
    <cfRule type="cellIs" dxfId="3933" priority="3872" stopIfTrue="1" operator="equal">
      <formula>"CR"</formula>
    </cfRule>
    <cfRule type="cellIs" dxfId="3932" priority="3873" stopIfTrue="1" operator="equal">
      <formula>"P-CR"</formula>
    </cfRule>
    <cfRule type="cellIs" dxfId="3931" priority="3874" stopIfTrue="1" operator="equal">
      <formula>"CR Pack"</formula>
    </cfRule>
    <cfRule type="cellIs" dxfId="3930" priority="3875" stopIfTrue="1" operator="equal">
      <formula>"WID new"</formula>
    </cfRule>
    <cfRule type="cellIs" dxfId="3929" priority="3876" stopIfTrue="1" operator="equal">
      <formula>"WID revised"</formula>
    </cfRule>
    <cfRule type="cellIs" dxfId="3928" priority="3877" stopIfTrue="1" operator="equal">
      <formula>"SID new"</formula>
    </cfRule>
    <cfRule type="cellIs" dxfId="3927" priority="3878" stopIfTrue="1" operator="equal">
      <formula>"SID revised"</formula>
    </cfRule>
  </conditionalFormatting>
  <conditionalFormatting sqref="F1630">
    <cfRule type="cellIs" dxfId="3926" priority="3861" stopIfTrue="1" operator="equal">
      <formula>"LS In"</formula>
    </cfRule>
    <cfRule type="cellIs" dxfId="3925" priority="3862" stopIfTrue="1" operator="equal">
      <formula>"LS OUT"</formula>
    </cfRule>
    <cfRule type="cellIs" dxfId="3924" priority="3863" stopIfTrue="1" operator="equal">
      <formula>"CR"</formula>
    </cfRule>
    <cfRule type="cellIs" dxfId="3923" priority="3864" stopIfTrue="1" operator="equal">
      <formula>"P-CR"</formula>
    </cfRule>
    <cfRule type="cellIs" dxfId="3922" priority="3865" stopIfTrue="1" operator="equal">
      <formula>"CR Pack"</formula>
    </cfRule>
    <cfRule type="cellIs" dxfId="3921" priority="3866" stopIfTrue="1" operator="equal">
      <formula>"WID new"</formula>
    </cfRule>
    <cfRule type="cellIs" dxfId="3920" priority="3867" stopIfTrue="1" operator="equal">
      <formula>"WID revised"</formula>
    </cfRule>
    <cfRule type="cellIs" dxfId="3919" priority="3868" stopIfTrue="1" operator="equal">
      <formula>"SID new"</formula>
    </cfRule>
    <cfRule type="cellIs" dxfId="3918" priority="3869" stopIfTrue="1" operator="equal">
      <formula>"SID revised"</formula>
    </cfRule>
  </conditionalFormatting>
  <conditionalFormatting sqref="F1630">
    <cfRule type="cellIs" dxfId="3917" priority="3852" stopIfTrue="1" operator="equal">
      <formula>"LS In"</formula>
    </cfRule>
    <cfRule type="cellIs" dxfId="3916" priority="3853" stopIfTrue="1" operator="equal">
      <formula>"LS OUT"</formula>
    </cfRule>
    <cfRule type="cellIs" dxfId="3915" priority="3854" stopIfTrue="1" operator="equal">
      <formula>"CR"</formula>
    </cfRule>
    <cfRule type="cellIs" dxfId="3914" priority="3855" stopIfTrue="1" operator="equal">
      <formula>"P-CR"</formula>
    </cfRule>
    <cfRule type="cellIs" dxfId="3913" priority="3856" stopIfTrue="1" operator="equal">
      <formula>"CR Pack"</formula>
    </cfRule>
    <cfRule type="cellIs" dxfId="3912" priority="3857" stopIfTrue="1" operator="equal">
      <formula>"WID new"</formula>
    </cfRule>
    <cfRule type="cellIs" dxfId="3911" priority="3858" stopIfTrue="1" operator="equal">
      <formula>"WID revised"</formula>
    </cfRule>
    <cfRule type="cellIs" dxfId="3910" priority="3859" stopIfTrue="1" operator="equal">
      <formula>"SID new"</formula>
    </cfRule>
    <cfRule type="cellIs" dxfId="3909" priority="3860" stopIfTrue="1" operator="equal">
      <formula>"SID revised"</formula>
    </cfRule>
  </conditionalFormatting>
  <conditionalFormatting sqref="F1630">
    <cfRule type="cellIs" dxfId="3908" priority="3843" stopIfTrue="1" operator="equal">
      <formula>"LS In"</formula>
    </cfRule>
    <cfRule type="cellIs" dxfId="3907" priority="3844" stopIfTrue="1" operator="equal">
      <formula>"LS OUT"</formula>
    </cfRule>
    <cfRule type="cellIs" dxfId="3906" priority="3845" stopIfTrue="1" operator="equal">
      <formula>"CR"</formula>
    </cfRule>
    <cfRule type="cellIs" dxfId="3905" priority="3846" stopIfTrue="1" operator="equal">
      <formula>"P-CR"</formula>
    </cfRule>
    <cfRule type="cellIs" dxfId="3904" priority="3847" stopIfTrue="1" operator="equal">
      <formula>"CR Pack"</formula>
    </cfRule>
    <cfRule type="cellIs" dxfId="3903" priority="3848" stopIfTrue="1" operator="equal">
      <formula>"WID new"</formula>
    </cfRule>
    <cfRule type="cellIs" dxfId="3902" priority="3849" stopIfTrue="1" operator="equal">
      <formula>"WID revised"</formula>
    </cfRule>
    <cfRule type="cellIs" dxfId="3901" priority="3850" stopIfTrue="1" operator="equal">
      <formula>"SID new"</formula>
    </cfRule>
    <cfRule type="cellIs" dxfId="3900" priority="3851" stopIfTrue="1" operator="equal">
      <formula>"SID revised"</formula>
    </cfRule>
  </conditionalFormatting>
  <conditionalFormatting sqref="F1631">
    <cfRule type="cellIs" dxfId="3899" priority="3834" stopIfTrue="1" operator="equal">
      <formula>"LS In"</formula>
    </cfRule>
    <cfRule type="cellIs" dxfId="3898" priority="3835" stopIfTrue="1" operator="equal">
      <formula>"LS OUT"</formula>
    </cfRule>
    <cfRule type="cellIs" dxfId="3897" priority="3836" stopIfTrue="1" operator="equal">
      <formula>"CR"</formula>
    </cfRule>
    <cfRule type="cellIs" dxfId="3896" priority="3837" stopIfTrue="1" operator="equal">
      <formula>"P-CR"</formula>
    </cfRule>
    <cfRule type="cellIs" dxfId="3895" priority="3838" stopIfTrue="1" operator="equal">
      <formula>"CR Pack"</formula>
    </cfRule>
    <cfRule type="cellIs" dxfId="3894" priority="3839" stopIfTrue="1" operator="equal">
      <formula>"WID new"</formula>
    </cfRule>
    <cfRule type="cellIs" dxfId="3893" priority="3840" stopIfTrue="1" operator="equal">
      <formula>"WID revised"</formula>
    </cfRule>
    <cfRule type="cellIs" dxfId="3892" priority="3841" stopIfTrue="1" operator="equal">
      <formula>"SID new"</formula>
    </cfRule>
    <cfRule type="cellIs" dxfId="3891" priority="3842" stopIfTrue="1" operator="equal">
      <formula>"SID revised"</formula>
    </cfRule>
  </conditionalFormatting>
  <conditionalFormatting sqref="F1631">
    <cfRule type="cellIs" dxfId="3890" priority="3825" stopIfTrue="1" operator="equal">
      <formula>"LS In"</formula>
    </cfRule>
    <cfRule type="cellIs" dxfId="3889" priority="3826" stopIfTrue="1" operator="equal">
      <formula>"LS OUT"</formula>
    </cfRule>
    <cfRule type="cellIs" dxfId="3888" priority="3827" stopIfTrue="1" operator="equal">
      <formula>"CR"</formula>
    </cfRule>
    <cfRule type="cellIs" dxfId="3887" priority="3828" stopIfTrue="1" operator="equal">
      <formula>"P-CR"</formula>
    </cfRule>
    <cfRule type="cellIs" dxfId="3886" priority="3829" stopIfTrue="1" operator="equal">
      <formula>"CR Pack"</formula>
    </cfRule>
    <cfRule type="cellIs" dxfId="3885" priority="3830" stopIfTrue="1" operator="equal">
      <formula>"WID new"</formula>
    </cfRule>
    <cfRule type="cellIs" dxfId="3884" priority="3831" stopIfTrue="1" operator="equal">
      <formula>"WID revised"</formula>
    </cfRule>
    <cfRule type="cellIs" dxfId="3883" priority="3832" stopIfTrue="1" operator="equal">
      <formula>"SID new"</formula>
    </cfRule>
    <cfRule type="cellIs" dxfId="3882" priority="3833" stopIfTrue="1" operator="equal">
      <formula>"SID revised"</formula>
    </cfRule>
  </conditionalFormatting>
  <conditionalFormatting sqref="F1631">
    <cfRule type="cellIs" dxfId="3881" priority="3816" stopIfTrue="1" operator="equal">
      <formula>"LS In"</formula>
    </cfRule>
    <cfRule type="cellIs" dxfId="3880" priority="3817" stopIfTrue="1" operator="equal">
      <formula>"LS OUT"</formula>
    </cfRule>
    <cfRule type="cellIs" dxfId="3879" priority="3818" stopIfTrue="1" operator="equal">
      <formula>"CR"</formula>
    </cfRule>
    <cfRule type="cellIs" dxfId="3878" priority="3819" stopIfTrue="1" operator="equal">
      <formula>"P-CR"</formula>
    </cfRule>
    <cfRule type="cellIs" dxfId="3877" priority="3820" stopIfTrue="1" operator="equal">
      <formula>"CR Pack"</formula>
    </cfRule>
    <cfRule type="cellIs" dxfId="3876" priority="3821" stopIfTrue="1" operator="equal">
      <formula>"WID new"</formula>
    </cfRule>
    <cfRule type="cellIs" dxfId="3875" priority="3822" stopIfTrue="1" operator="equal">
      <formula>"WID revised"</formula>
    </cfRule>
    <cfRule type="cellIs" dxfId="3874" priority="3823" stopIfTrue="1" operator="equal">
      <formula>"SID new"</formula>
    </cfRule>
    <cfRule type="cellIs" dxfId="3873" priority="3824" stopIfTrue="1" operator="equal">
      <formula>"SID revised"</formula>
    </cfRule>
  </conditionalFormatting>
  <conditionalFormatting sqref="F1633">
    <cfRule type="cellIs" dxfId="3872" priority="3807" stopIfTrue="1" operator="equal">
      <formula>"LS In"</formula>
    </cfRule>
    <cfRule type="cellIs" dxfId="3871" priority="3808" stopIfTrue="1" operator="equal">
      <formula>"LS OUT"</formula>
    </cfRule>
    <cfRule type="cellIs" dxfId="3870" priority="3809" stopIfTrue="1" operator="equal">
      <formula>"CR"</formula>
    </cfRule>
    <cfRule type="cellIs" dxfId="3869" priority="3810" stopIfTrue="1" operator="equal">
      <formula>"P-CR"</formula>
    </cfRule>
    <cfRule type="cellIs" dxfId="3868" priority="3811" stopIfTrue="1" operator="equal">
      <formula>"CR Pack"</formula>
    </cfRule>
    <cfRule type="cellIs" dxfId="3867" priority="3812" stopIfTrue="1" operator="equal">
      <formula>"WID new"</formula>
    </cfRule>
    <cfRule type="cellIs" dxfId="3866" priority="3813" stopIfTrue="1" operator="equal">
      <formula>"WID revised"</formula>
    </cfRule>
    <cfRule type="cellIs" dxfId="3865" priority="3814" stopIfTrue="1" operator="equal">
      <formula>"SID new"</formula>
    </cfRule>
    <cfRule type="cellIs" dxfId="3864" priority="3815" stopIfTrue="1" operator="equal">
      <formula>"SID revised"</formula>
    </cfRule>
  </conditionalFormatting>
  <conditionalFormatting sqref="F1633">
    <cfRule type="cellIs" dxfId="3863" priority="3798" stopIfTrue="1" operator="equal">
      <formula>"LS In"</formula>
    </cfRule>
    <cfRule type="cellIs" dxfId="3862" priority="3799" stopIfTrue="1" operator="equal">
      <formula>"LS OUT"</formula>
    </cfRule>
    <cfRule type="cellIs" dxfId="3861" priority="3800" stopIfTrue="1" operator="equal">
      <formula>"CR"</formula>
    </cfRule>
    <cfRule type="cellIs" dxfId="3860" priority="3801" stopIfTrue="1" operator="equal">
      <formula>"P-CR"</formula>
    </cfRule>
    <cfRule type="cellIs" dxfId="3859" priority="3802" stopIfTrue="1" operator="equal">
      <formula>"CR Pack"</formula>
    </cfRule>
    <cfRule type="cellIs" dxfId="3858" priority="3803" stopIfTrue="1" operator="equal">
      <formula>"WID new"</formula>
    </cfRule>
    <cfRule type="cellIs" dxfId="3857" priority="3804" stopIfTrue="1" operator="equal">
      <formula>"WID revised"</formula>
    </cfRule>
    <cfRule type="cellIs" dxfId="3856" priority="3805" stopIfTrue="1" operator="equal">
      <formula>"SID new"</formula>
    </cfRule>
    <cfRule type="cellIs" dxfId="3855" priority="3806" stopIfTrue="1" operator="equal">
      <formula>"SID revised"</formula>
    </cfRule>
  </conditionalFormatting>
  <conditionalFormatting sqref="F1633">
    <cfRule type="cellIs" dxfId="3854" priority="3789" stopIfTrue="1" operator="equal">
      <formula>"LS In"</formula>
    </cfRule>
    <cfRule type="cellIs" dxfId="3853" priority="3790" stopIfTrue="1" operator="equal">
      <formula>"LS OUT"</formula>
    </cfRule>
    <cfRule type="cellIs" dxfId="3852" priority="3791" stopIfTrue="1" operator="equal">
      <formula>"CR"</formula>
    </cfRule>
    <cfRule type="cellIs" dxfId="3851" priority="3792" stopIfTrue="1" operator="equal">
      <formula>"P-CR"</formula>
    </cfRule>
    <cfRule type="cellIs" dxfId="3850" priority="3793" stopIfTrue="1" operator="equal">
      <formula>"CR Pack"</formula>
    </cfRule>
    <cfRule type="cellIs" dxfId="3849" priority="3794" stopIfTrue="1" operator="equal">
      <formula>"WID new"</formula>
    </cfRule>
    <cfRule type="cellIs" dxfId="3848" priority="3795" stopIfTrue="1" operator="equal">
      <formula>"WID revised"</formula>
    </cfRule>
    <cfRule type="cellIs" dxfId="3847" priority="3796" stopIfTrue="1" operator="equal">
      <formula>"SID new"</formula>
    </cfRule>
    <cfRule type="cellIs" dxfId="3846" priority="3797" stopIfTrue="1" operator="equal">
      <formula>"SID revised"</formula>
    </cfRule>
  </conditionalFormatting>
  <conditionalFormatting sqref="F1633">
    <cfRule type="cellIs" dxfId="3845" priority="3780" stopIfTrue="1" operator="equal">
      <formula>"LS In"</formula>
    </cfRule>
    <cfRule type="cellIs" dxfId="3844" priority="3781" stopIfTrue="1" operator="equal">
      <formula>"LS OUT"</formula>
    </cfRule>
    <cfRule type="cellIs" dxfId="3843" priority="3782" stopIfTrue="1" operator="equal">
      <formula>"CR"</formula>
    </cfRule>
    <cfRule type="cellIs" dxfId="3842" priority="3783" stopIfTrue="1" operator="equal">
      <formula>"P-CR"</formula>
    </cfRule>
    <cfRule type="cellIs" dxfId="3841" priority="3784" stopIfTrue="1" operator="equal">
      <formula>"CR Pack"</formula>
    </cfRule>
    <cfRule type="cellIs" dxfId="3840" priority="3785" stopIfTrue="1" operator="equal">
      <formula>"WID new"</formula>
    </cfRule>
    <cfRule type="cellIs" dxfId="3839" priority="3786" stopIfTrue="1" operator="equal">
      <formula>"WID revised"</formula>
    </cfRule>
    <cfRule type="cellIs" dxfId="3838" priority="3787" stopIfTrue="1" operator="equal">
      <formula>"SID new"</formula>
    </cfRule>
    <cfRule type="cellIs" dxfId="3837" priority="3788" stopIfTrue="1" operator="equal">
      <formula>"SID revised"</formula>
    </cfRule>
  </conditionalFormatting>
  <conditionalFormatting sqref="F1633">
    <cfRule type="cellIs" dxfId="3836" priority="3771" stopIfTrue="1" operator="equal">
      <formula>"LS In"</formula>
    </cfRule>
    <cfRule type="cellIs" dxfId="3835" priority="3772" stopIfTrue="1" operator="equal">
      <formula>"LS OUT"</formula>
    </cfRule>
    <cfRule type="cellIs" dxfId="3834" priority="3773" stopIfTrue="1" operator="equal">
      <formula>"CR"</formula>
    </cfRule>
    <cfRule type="cellIs" dxfId="3833" priority="3774" stopIfTrue="1" operator="equal">
      <formula>"P-CR"</formula>
    </cfRule>
    <cfRule type="cellIs" dxfId="3832" priority="3775" stopIfTrue="1" operator="equal">
      <formula>"CR Pack"</formula>
    </cfRule>
    <cfRule type="cellIs" dxfId="3831" priority="3776" stopIfTrue="1" operator="equal">
      <formula>"WID new"</formula>
    </cfRule>
    <cfRule type="cellIs" dxfId="3830" priority="3777" stopIfTrue="1" operator="equal">
      <formula>"WID revised"</formula>
    </cfRule>
    <cfRule type="cellIs" dxfId="3829" priority="3778" stopIfTrue="1" operator="equal">
      <formula>"SID new"</formula>
    </cfRule>
    <cfRule type="cellIs" dxfId="3828" priority="3779" stopIfTrue="1" operator="equal">
      <formula>"SID revised"</formula>
    </cfRule>
  </conditionalFormatting>
  <conditionalFormatting sqref="F1639">
    <cfRule type="cellIs" dxfId="3827" priority="3762" stopIfTrue="1" operator="equal">
      <formula>"LS In"</formula>
    </cfRule>
    <cfRule type="cellIs" dxfId="3826" priority="3763" stopIfTrue="1" operator="equal">
      <formula>"LS OUT"</formula>
    </cfRule>
    <cfRule type="cellIs" dxfId="3825" priority="3764" stopIfTrue="1" operator="equal">
      <formula>"CR"</formula>
    </cfRule>
    <cfRule type="cellIs" dxfId="3824" priority="3765" stopIfTrue="1" operator="equal">
      <formula>"P-CR"</formula>
    </cfRule>
    <cfRule type="cellIs" dxfId="3823" priority="3766" stopIfTrue="1" operator="equal">
      <formula>"CR Pack"</formula>
    </cfRule>
    <cfRule type="cellIs" dxfId="3822" priority="3767" stopIfTrue="1" operator="equal">
      <formula>"WID new"</formula>
    </cfRule>
    <cfRule type="cellIs" dxfId="3821" priority="3768" stopIfTrue="1" operator="equal">
      <formula>"WID revised"</formula>
    </cfRule>
    <cfRule type="cellIs" dxfId="3820" priority="3769" stopIfTrue="1" operator="equal">
      <formula>"SID new"</formula>
    </cfRule>
    <cfRule type="cellIs" dxfId="3819" priority="3770" stopIfTrue="1" operator="equal">
      <formula>"SID revised"</formula>
    </cfRule>
  </conditionalFormatting>
  <conditionalFormatting sqref="F1639">
    <cfRule type="cellIs" dxfId="3818" priority="3753" stopIfTrue="1" operator="equal">
      <formula>"LS In"</formula>
    </cfRule>
    <cfRule type="cellIs" dxfId="3817" priority="3754" stopIfTrue="1" operator="equal">
      <formula>"LS OUT"</formula>
    </cfRule>
    <cfRule type="cellIs" dxfId="3816" priority="3755" stopIfTrue="1" operator="equal">
      <formula>"CR"</formula>
    </cfRule>
    <cfRule type="cellIs" dxfId="3815" priority="3756" stopIfTrue="1" operator="equal">
      <formula>"P-CR"</formula>
    </cfRule>
    <cfRule type="cellIs" dxfId="3814" priority="3757" stopIfTrue="1" operator="equal">
      <formula>"CR Pack"</formula>
    </cfRule>
    <cfRule type="cellIs" dxfId="3813" priority="3758" stopIfTrue="1" operator="equal">
      <formula>"WID new"</formula>
    </cfRule>
    <cfRule type="cellIs" dxfId="3812" priority="3759" stopIfTrue="1" operator="equal">
      <formula>"WID revised"</formula>
    </cfRule>
    <cfRule type="cellIs" dxfId="3811" priority="3760" stopIfTrue="1" operator="equal">
      <formula>"SID new"</formula>
    </cfRule>
    <cfRule type="cellIs" dxfId="3810" priority="3761" stopIfTrue="1" operator="equal">
      <formula>"SID revised"</formula>
    </cfRule>
  </conditionalFormatting>
  <conditionalFormatting sqref="F1640">
    <cfRule type="cellIs" dxfId="3809" priority="3744" stopIfTrue="1" operator="equal">
      <formula>"LS In"</formula>
    </cfRule>
    <cfRule type="cellIs" dxfId="3808" priority="3745" stopIfTrue="1" operator="equal">
      <formula>"LS OUT"</formula>
    </cfRule>
    <cfRule type="cellIs" dxfId="3807" priority="3746" stopIfTrue="1" operator="equal">
      <formula>"CR"</formula>
    </cfRule>
    <cfRule type="cellIs" dxfId="3806" priority="3747" stopIfTrue="1" operator="equal">
      <formula>"P-CR"</formula>
    </cfRule>
    <cfRule type="cellIs" dxfId="3805" priority="3748" stopIfTrue="1" operator="equal">
      <formula>"CR Pack"</formula>
    </cfRule>
    <cfRule type="cellIs" dxfId="3804" priority="3749" stopIfTrue="1" operator="equal">
      <formula>"WID new"</formula>
    </cfRule>
    <cfRule type="cellIs" dxfId="3803" priority="3750" stopIfTrue="1" operator="equal">
      <formula>"WID revised"</formula>
    </cfRule>
    <cfRule type="cellIs" dxfId="3802" priority="3751" stopIfTrue="1" operator="equal">
      <formula>"SID new"</formula>
    </cfRule>
    <cfRule type="cellIs" dxfId="3801" priority="3752" stopIfTrue="1" operator="equal">
      <formula>"SID revised"</formula>
    </cfRule>
  </conditionalFormatting>
  <conditionalFormatting sqref="F1640">
    <cfRule type="cellIs" dxfId="3800" priority="3735" stopIfTrue="1" operator="equal">
      <formula>"LS In"</formula>
    </cfRule>
    <cfRule type="cellIs" dxfId="3799" priority="3736" stopIfTrue="1" operator="equal">
      <formula>"LS OUT"</formula>
    </cfRule>
    <cfRule type="cellIs" dxfId="3798" priority="3737" stopIfTrue="1" operator="equal">
      <formula>"CR"</formula>
    </cfRule>
    <cfRule type="cellIs" dxfId="3797" priority="3738" stopIfTrue="1" operator="equal">
      <formula>"P-CR"</formula>
    </cfRule>
    <cfRule type="cellIs" dxfId="3796" priority="3739" stopIfTrue="1" operator="equal">
      <formula>"CR Pack"</formula>
    </cfRule>
    <cfRule type="cellIs" dxfId="3795" priority="3740" stopIfTrue="1" operator="equal">
      <formula>"WID new"</formula>
    </cfRule>
    <cfRule type="cellIs" dxfId="3794" priority="3741" stopIfTrue="1" operator="equal">
      <formula>"WID revised"</formula>
    </cfRule>
    <cfRule type="cellIs" dxfId="3793" priority="3742" stopIfTrue="1" operator="equal">
      <formula>"SID new"</formula>
    </cfRule>
    <cfRule type="cellIs" dxfId="3792" priority="3743" stopIfTrue="1" operator="equal">
      <formula>"SID revised"</formula>
    </cfRule>
  </conditionalFormatting>
  <conditionalFormatting sqref="F1640">
    <cfRule type="cellIs" dxfId="3791" priority="3726" stopIfTrue="1" operator="equal">
      <formula>"LS In"</formula>
    </cfRule>
    <cfRule type="cellIs" dxfId="3790" priority="3727" stopIfTrue="1" operator="equal">
      <formula>"LS OUT"</formula>
    </cfRule>
    <cfRule type="cellIs" dxfId="3789" priority="3728" stopIfTrue="1" operator="equal">
      <formula>"CR"</formula>
    </cfRule>
    <cfRule type="cellIs" dxfId="3788" priority="3729" stopIfTrue="1" operator="equal">
      <formula>"P-CR"</formula>
    </cfRule>
    <cfRule type="cellIs" dxfId="3787" priority="3730" stopIfTrue="1" operator="equal">
      <formula>"CR Pack"</formula>
    </cfRule>
    <cfRule type="cellIs" dxfId="3786" priority="3731" stopIfTrue="1" operator="equal">
      <formula>"WID new"</formula>
    </cfRule>
    <cfRule type="cellIs" dxfId="3785" priority="3732" stopIfTrue="1" operator="equal">
      <formula>"WID revised"</formula>
    </cfRule>
    <cfRule type="cellIs" dxfId="3784" priority="3733" stopIfTrue="1" operator="equal">
      <formula>"SID new"</formula>
    </cfRule>
    <cfRule type="cellIs" dxfId="3783" priority="3734" stopIfTrue="1" operator="equal">
      <formula>"SID revised"</formula>
    </cfRule>
  </conditionalFormatting>
  <conditionalFormatting sqref="F1640">
    <cfRule type="cellIs" dxfId="3782" priority="3717" stopIfTrue="1" operator="equal">
      <formula>"LS In"</formula>
    </cfRule>
    <cfRule type="cellIs" dxfId="3781" priority="3718" stopIfTrue="1" operator="equal">
      <formula>"LS OUT"</formula>
    </cfRule>
    <cfRule type="cellIs" dxfId="3780" priority="3719" stopIfTrue="1" operator="equal">
      <formula>"CR"</formula>
    </cfRule>
    <cfRule type="cellIs" dxfId="3779" priority="3720" stopIfTrue="1" operator="equal">
      <formula>"P-CR"</formula>
    </cfRule>
    <cfRule type="cellIs" dxfId="3778" priority="3721" stopIfTrue="1" operator="equal">
      <formula>"CR Pack"</formula>
    </cfRule>
    <cfRule type="cellIs" dxfId="3777" priority="3722" stopIfTrue="1" operator="equal">
      <formula>"WID new"</formula>
    </cfRule>
    <cfRule type="cellIs" dxfId="3776" priority="3723" stopIfTrue="1" operator="equal">
      <formula>"WID revised"</formula>
    </cfRule>
    <cfRule type="cellIs" dxfId="3775" priority="3724" stopIfTrue="1" operator="equal">
      <formula>"SID new"</formula>
    </cfRule>
    <cfRule type="cellIs" dxfId="3774" priority="3725" stopIfTrue="1" operator="equal">
      <formula>"SID revised"</formula>
    </cfRule>
  </conditionalFormatting>
  <conditionalFormatting sqref="F1641">
    <cfRule type="cellIs" dxfId="3773" priority="3708" stopIfTrue="1" operator="equal">
      <formula>"LS In"</formula>
    </cfRule>
    <cfRule type="cellIs" dxfId="3772" priority="3709" stopIfTrue="1" operator="equal">
      <formula>"LS OUT"</formula>
    </cfRule>
    <cfRule type="cellIs" dxfId="3771" priority="3710" stopIfTrue="1" operator="equal">
      <formula>"CR"</formula>
    </cfRule>
    <cfRule type="cellIs" dxfId="3770" priority="3711" stopIfTrue="1" operator="equal">
      <formula>"P-CR"</formula>
    </cfRule>
    <cfRule type="cellIs" dxfId="3769" priority="3712" stopIfTrue="1" operator="equal">
      <formula>"CR Pack"</formula>
    </cfRule>
    <cfRule type="cellIs" dxfId="3768" priority="3713" stopIfTrue="1" operator="equal">
      <formula>"WID new"</formula>
    </cfRule>
    <cfRule type="cellIs" dxfId="3767" priority="3714" stopIfTrue="1" operator="equal">
      <formula>"WID revised"</formula>
    </cfRule>
    <cfRule type="cellIs" dxfId="3766" priority="3715" stopIfTrue="1" operator="equal">
      <formula>"SID new"</formula>
    </cfRule>
    <cfRule type="cellIs" dxfId="3765" priority="3716" stopIfTrue="1" operator="equal">
      <formula>"SID revised"</formula>
    </cfRule>
  </conditionalFormatting>
  <conditionalFormatting sqref="F1643">
    <cfRule type="cellIs" dxfId="3764" priority="3699" stopIfTrue="1" operator="equal">
      <formula>"LS In"</formula>
    </cfRule>
    <cfRule type="cellIs" dxfId="3763" priority="3700" stopIfTrue="1" operator="equal">
      <formula>"LS OUT"</formula>
    </cfRule>
    <cfRule type="cellIs" dxfId="3762" priority="3701" stopIfTrue="1" operator="equal">
      <formula>"CR"</formula>
    </cfRule>
    <cfRule type="cellIs" dxfId="3761" priority="3702" stopIfTrue="1" operator="equal">
      <formula>"P-CR"</formula>
    </cfRule>
    <cfRule type="cellIs" dxfId="3760" priority="3703" stopIfTrue="1" operator="equal">
      <formula>"CR Pack"</formula>
    </cfRule>
    <cfRule type="cellIs" dxfId="3759" priority="3704" stopIfTrue="1" operator="equal">
      <formula>"WID new"</formula>
    </cfRule>
    <cfRule type="cellIs" dxfId="3758" priority="3705" stopIfTrue="1" operator="equal">
      <formula>"WID revised"</formula>
    </cfRule>
    <cfRule type="cellIs" dxfId="3757" priority="3706" stopIfTrue="1" operator="equal">
      <formula>"SID new"</formula>
    </cfRule>
    <cfRule type="cellIs" dxfId="3756" priority="3707" stopIfTrue="1" operator="equal">
      <formula>"SID revised"</formula>
    </cfRule>
  </conditionalFormatting>
  <conditionalFormatting sqref="F1643">
    <cfRule type="cellIs" dxfId="3755" priority="3690" stopIfTrue="1" operator="equal">
      <formula>"LS In"</formula>
    </cfRule>
    <cfRule type="cellIs" dxfId="3754" priority="3691" stopIfTrue="1" operator="equal">
      <formula>"LS OUT"</formula>
    </cfRule>
    <cfRule type="cellIs" dxfId="3753" priority="3692" stopIfTrue="1" operator="equal">
      <formula>"CR"</formula>
    </cfRule>
    <cfRule type="cellIs" dxfId="3752" priority="3693" stopIfTrue="1" operator="equal">
      <formula>"P-CR"</formula>
    </cfRule>
    <cfRule type="cellIs" dxfId="3751" priority="3694" stopIfTrue="1" operator="equal">
      <formula>"CR Pack"</formula>
    </cfRule>
    <cfRule type="cellIs" dxfId="3750" priority="3695" stopIfTrue="1" operator="equal">
      <formula>"WID new"</formula>
    </cfRule>
    <cfRule type="cellIs" dxfId="3749" priority="3696" stopIfTrue="1" operator="equal">
      <formula>"WID revised"</formula>
    </cfRule>
    <cfRule type="cellIs" dxfId="3748" priority="3697" stopIfTrue="1" operator="equal">
      <formula>"SID new"</formula>
    </cfRule>
    <cfRule type="cellIs" dxfId="3747" priority="3698" stopIfTrue="1" operator="equal">
      <formula>"SID revised"</formula>
    </cfRule>
  </conditionalFormatting>
  <conditionalFormatting sqref="F1644">
    <cfRule type="cellIs" dxfId="3746" priority="3681" stopIfTrue="1" operator="equal">
      <formula>"LS In"</formula>
    </cfRule>
    <cfRule type="cellIs" dxfId="3745" priority="3682" stopIfTrue="1" operator="equal">
      <formula>"LS OUT"</formula>
    </cfRule>
    <cfRule type="cellIs" dxfId="3744" priority="3683" stopIfTrue="1" operator="equal">
      <formula>"CR"</formula>
    </cfRule>
    <cfRule type="cellIs" dxfId="3743" priority="3684" stopIfTrue="1" operator="equal">
      <formula>"P-CR"</formula>
    </cfRule>
    <cfRule type="cellIs" dxfId="3742" priority="3685" stopIfTrue="1" operator="equal">
      <formula>"CR Pack"</formula>
    </cfRule>
    <cfRule type="cellIs" dxfId="3741" priority="3686" stopIfTrue="1" operator="equal">
      <formula>"WID new"</formula>
    </cfRule>
    <cfRule type="cellIs" dxfId="3740" priority="3687" stopIfTrue="1" operator="equal">
      <formula>"WID revised"</formula>
    </cfRule>
    <cfRule type="cellIs" dxfId="3739" priority="3688" stopIfTrue="1" operator="equal">
      <formula>"SID new"</formula>
    </cfRule>
    <cfRule type="cellIs" dxfId="3738" priority="3689" stopIfTrue="1" operator="equal">
      <formula>"SID revised"</formula>
    </cfRule>
  </conditionalFormatting>
  <conditionalFormatting sqref="F1644">
    <cfRule type="cellIs" dxfId="3737" priority="3672" stopIfTrue="1" operator="equal">
      <formula>"LS In"</formula>
    </cfRule>
    <cfRule type="cellIs" dxfId="3736" priority="3673" stopIfTrue="1" operator="equal">
      <formula>"LS OUT"</formula>
    </cfRule>
    <cfRule type="cellIs" dxfId="3735" priority="3674" stopIfTrue="1" operator="equal">
      <formula>"CR"</formula>
    </cfRule>
    <cfRule type="cellIs" dxfId="3734" priority="3675" stopIfTrue="1" operator="equal">
      <formula>"P-CR"</formula>
    </cfRule>
    <cfRule type="cellIs" dxfId="3733" priority="3676" stopIfTrue="1" operator="equal">
      <formula>"CR Pack"</formula>
    </cfRule>
    <cfRule type="cellIs" dxfId="3732" priority="3677" stopIfTrue="1" operator="equal">
      <formula>"WID new"</formula>
    </cfRule>
    <cfRule type="cellIs" dxfId="3731" priority="3678" stopIfTrue="1" operator="equal">
      <formula>"WID revised"</formula>
    </cfRule>
    <cfRule type="cellIs" dxfId="3730" priority="3679" stopIfTrue="1" operator="equal">
      <formula>"SID new"</formula>
    </cfRule>
    <cfRule type="cellIs" dxfId="3729" priority="3680" stopIfTrue="1" operator="equal">
      <formula>"SID revised"</formula>
    </cfRule>
  </conditionalFormatting>
  <conditionalFormatting sqref="F1646">
    <cfRule type="cellIs" dxfId="3728" priority="3663" stopIfTrue="1" operator="equal">
      <formula>"LS In"</formula>
    </cfRule>
    <cfRule type="cellIs" dxfId="3727" priority="3664" stopIfTrue="1" operator="equal">
      <formula>"LS OUT"</formula>
    </cfRule>
    <cfRule type="cellIs" dxfId="3726" priority="3665" stopIfTrue="1" operator="equal">
      <formula>"CR"</formula>
    </cfRule>
    <cfRule type="cellIs" dxfId="3725" priority="3666" stopIfTrue="1" operator="equal">
      <formula>"P-CR"</formula>
    </cfRule>
    <cfRule type="cellIs" dxfId="3724" priority="3667" stopIfTrue="1" operator="equal">
      <formula>"CR Pack"</formula>
    </cfRule>
    <cfRule type="cellIs" dxfId="3723" priority="3668" stopIfTrue="1" operator="equal">
      <formula>"WID new"</formula>
    </cfRule>
    <cfRule type="cellIs" dxfId="3722" priority="3669" stopIfTrue="1" operator="equal">
      <formula>"WID revised"</formula>
    </cfRule>
    <cfRule type="cellIs" dxfId="3721" priority="3670" stopIfTrue="1" operator="equal">
      <formula>"SID new"</formula>
    </cfRule>
    <cfRule type="cellIs" dxfId="3720" priority="3671" stopIfTrue="1" operator="equal">
      <formula>"SID revised"</formula>
    </cfRule>
  </conditionalFormatting>
  <conditionalFormatting sqref="F1648">
    <cfRule type="cellIs" dxfId="3719" priority="3654" stopIfTrue="1" operator="equal">
      <formula>"LS In"</formula>
    </cfRule>
    <cfRule type="cellIs" dxfId="3718" priority="3655" stopIfTrue="1" operator="equal">
      <formula>"LS OUT"</formula>
    </cfRule>
    <cfRule type="cellIs" dxfId="3717" priority="3656" stopIfTrue="1" operator="equal">
      <formula>"CR"</formula>
    </cfRule>
    <cfRule type="cellIs" dxfId="3716" priority="3657" stopIfTrue="1" operator="equal">
      <formula>"P-CR"</formula>
    </cfRule>
    <cfRule type="cellIs" dxfId="3715" priority="3658" stopIfTrue="1" operator="equal">
      <formula>"CR Pack"</formula>
    </cfRule>
    <cfRule type="cellIs" dxfId="3714" priority="3659" stopIfTrue="1" operator="equal">
      <formula>"WID new"</formula>
    </cfRule>
    <cfRule type="cellIs" dxfId="3713" priority="3660" stopIfTrue="1" operator="equal">
      <formula>"WID revised"</formula>
    </cfRule>
    <cfRule type="cellIs" dxfId="3712" priority="3661" stopIfTrue="1" operator="equal">
      <formula>"SID new"</formula>
    </cfRule>
    <cfRule type="cellIs" dxfId="3711" priority="3662" stopIfTrue="1" operator="equal">
      <formula>"SID revised"</formula>
    </cfRule>
  </conditionalFormatting>
  <conditionalFormatting sqref="F1652">
    <cfRule type="cellIs" dxfId="3710" priority="3645" stopIfTrue="1" operator="equal">
      <formula>"LS In"</formula>
    </cfRule>
    <cfRule type="cellIs" dxfId="3709" priority="3646" stopIfTrue="1" operator="equal">
      <formula>"LS OUT"</formula>
    </cfRule>
    <cfRule type="cellIs" dxfId="3708" priority="3647" stopIfTrue="1" operator="equal">
      <formula>"CR"</formula>
    </cfRule>
    <cfRule type="cellIs" dxfId="3707" priority="3648" stopIfTrue="1" operator="equal">
      <formula>"P-CR"</formula>
    </cfRule>
    <cfRule type="cellIs" dxfId="3706" priority="3649" stopIfTrue="1" operator="equal">
      <formula>"CR Pack"</formula>
    </cfRule>
    <cfRule type="cellIs" dxfId="3705" priority="3650" stopIfTrue="1" operator="equal">
      <formula>"WID new"</formula>
    </cfRule>
    <cfRule type="cellIs" dxfId="3704" priority="3651" stopIfTrue="1" operator="equal">
      <formula>"WID revised"</formula>
    </cfRule>
    <cfRule type="cellIs" dxfId="3703" priority="3652" stopIfTrue="1" operator="equal">
      <formula>"SID new"</formula>
    </cfRule>
    <cfRule type="cellIs" dxfId="3702" priority="3653" stopIfTrue="1" operator="equal">
      <formula>"SID revised"</formula>
    </cfRule>
  </conditionalFormatting>
  <conditionalFormatting sqref="F1652">
    <cfRule type="cellIs" dxfId="3701" priority="3636" stopIfTrue="1" operator="equal">
      <formula>"LS In"</formula>
    </cfRule>
    <cfRule type="cellIs" dxfId="3700" priority="3637" stopIfTrue="1" operator="equal">
      <formula>"LS OUT"</formula>
    </cfRule>
    <cfRule type="cellIs" dxfId="3699" priority="3638" stopIfTrue="1" operator="equal">
      <formula>"CR"</formula>
    </cfRule>
    <cfRule type="cellIs" dxfId="3698" priority="3639" stopIfTrue="1" operator="equal">
      <formula>"P-CR"</formula>
    </cfRule>
    <cfRule type="cellIs" dxfId="3697" priority="3640" stopIfTrue="1" operator="equal">
      <formula>"CR Pack"</formula>
    </cfRule>
    <cfRule type="cellIs" dxfId="3696" priority="3641" stopIfTrue="1" operator="equal">
      <formula>"WID new"</formula>
    </cfRule>
    <cfRule type="cellIs" dxfId="3695" priority="3642" stopIfTrue="1" operator="equal">
      <formula>"WID revised"</formula>
    </cfRule>
    <cfRule type="cellIs" dxfId="3694" priority="3643" stopIfTrue="1" operator="equal">
      <formula>"SID new"</formula>
    </cfRule>
    <cfRule type="cellIs" dxfId="3693" priority="3644" stopIfTrue="1" operator="equal">
      <formula>"SID revised"</formula>
    </cfRule>
  </conditionalFormatting>
  <conditionalFormatting sqref="F1652">
    <cfRule type="cellIs" dxfId="3692" priority="3627" stopIfTrue="1" operator="equal">
      <formula>"LS In"</formula>
    </cfRule>
    <cfRule type="cellIs" dxfId="3691" priority="3628" stopIfTrue="1" operator="equal">
      <formula>"LS OUT"</formula>
    </cfRule>
    <cfRule type="cellIs" dxfId="3690" priority="3629" stopIfTrue="1" operator="equal">
      <formula>"CR"</formula>
    </cfRule>
    <cfRule type="cellIs" dxfId="3689" priority="3630" stopIfTrue="1" operator="equal">
      <formula>"P-CR"</formula>
    </cfRule>
    <cfRule type="cellIs" dxfId="3688" priority="3631" stopIfTrue="1" operator="equal">
      <formula>"CR Pack"</formula>
    </cfRule>
    <cfRule type="cellIs" dxfId="3687" priority="3632" stopIfTrue="1" operator="equal">
      <formula>"WID new"</formula>
    </cfRule>
    <cfRule type="cellIs" dxfId="3686" priority="3633" stopIfTrue="1" operator="equal">
      <formula>"WID revised"</formula>
    </cfRule>
    <cfRule type="cellIs" dxfId="3685" priority="3634" stopIfTrue="1" operator="equal">
      <formula>"SID new"</formula>
    </cfRule>
    <cfRule type="cellIs" dxfId="3684" priority="3635" stopIfTrue="1" operator="equal">
      <formula>"SID revised"</formula>
    </cfRule>
  </conditionalFormatting>
  <conditionalFormatting sqref="F1652">
    <cfRule type="cellIs" dxfId="3683" priority="3618" stopIfTrue="1" operator="equal">
      <formula>"LS In"</formula>
    </cfRule>
    <cfRule type="cellIs" dxfId="3682" priority="3619" stopIfTrue="1" operator="equal">
      <formula>"LS OUT"</formula>
    </cfRule>
    <cfRule type="cellIs" dxfId="3681" priority="3620" stopIfTrue="1" operator="equal">
      <formula>"CR"</formula>
    </cfRule>
    <cfRule type="cellIs" dxfId="3680" priority="3621" stopIfTrue="1" operator="equal">
      <formula>"P-CR"</formula>
    </cfRule>
    <cfRule type="cellIs" dxfId="3679" priority="3622" stopIfTrue="1" operator="equal">
      <formula>"CR Pack"</formula>
    </cfRule>
    <cfRule type="cellIs" dxfId="3678" priority="3623" stopIfTrue="1" operator="equal">
      <formula>"WID new"</formula>
    </cfRule>
    <cfRule type="cellIs" dxfId="3677" priority="3624" stopIfTrue="1" operator="equal">
      <formula>"WID revised"</formula>
    </cfRule>
    <cfRule type="cellIs" dxfId="3676" priority="3625" stopIfTrue="1" operator="equal">
      <formula>"SID new"</formula>
    </cfRule>
    <cfRule type="cellIs" dxfId="3675" priority="3626" stopIfTrue="1" operator="equal">
      <formula>"SID revised"</formula>
    </cfRule>
  </conditionalFormatting>
  <conditionalFormatting sqref="F1653">
    <cfRule type="cellIs" dxfId="3674" priority="3609" stopIfTrue="1" operator="equal">
      <formula>"LS In"</formula>
    </cfRule>
    <cfRule type="cellIs" dxfId="3673" priority="3610" stopIfTrue="1" operator="equal">
      <formula>"LS OUT"</formula>
    </cfRule>
    <cfRule type="cellIs" dxfId="3672" priority="3611" stopIfTrue="1" operator="equal">
      <formula>"CR"</formula>
    </cfRule>
    <cfRule type="cellIs" dxfId="3671" priority="3612" stopIfTrue="1" operator="equal">
      <formula>"P-CR"</formula>
    </cfRule>
    <cfRule type="cellIs" dxfId="3670" priority="3613" stopIfTrue="1" operator="equal">
      <formula>"CR Pack"</formula>
    </cfRule>
    <cfRule type="cellIs" dxfId="3669" priority="3614" stopIfTrue="1" operator="equal">
      <formula>"WID new"</formula>
    </cfRule>
    <cfRule type="cellIs" dxfId="3668" priority="3615" stopIfTrue="1" operator="equal">
      <formula>"WID revised"</formula>
    </cfRule>
    <cfRule type="cellIs" dxfId="3667" priority="3616" stopIfTrue="1" operator="equal">
      <formula>"SID new"</formula>
    </cfRule>
    <cfRule type="cellIs" dxfId="3666" priority="3617" stopIfTrue="1" operator="equal">
      <formula>"SID revised"</formula>
    </cfRule>
  </conditionalFormatting>
  <conditionalFormatting sqref="F1654">
    <cfRule type="cellIs" dxfId="3665" priority="3600" stopIfTrue="1" operator="equal">
      <formula>"LS In"</formula>
    </cfRule>
    <cfRule type="cellIs" dxfId="3664" priority="3601" stopIfTrue="1" operator="equal">
      <formula>"LS OUT"</formula>
    </cfRule>
    <cfRule type="cellIs" dxfId="3663" priority="3602" stopIfTrue="1" operator="equal">
      <formula>"CR"</formula>
    </cfRule>
    <cfRule type="cellIs" dxfId="3662" priority="3603" stopIfTrue="1" operator="equal">
      <formula>"P-CR"</formula>
    </cfRule>
    <cfRule type="cellIs" dxfId="3661" priority="3604" stopIfTrue="1" operator="equal">
      <formula>"CR Pack"</formula>
    </cfRule>
    <cfRule type="cellIs" dxfId="3660" priority="3605" stopIfTrue="1" operator="equal">
      <formula>"WID new"</formula>
    </cfRule>
    <cfRule type="cellIs" dxfId="3659" priority="3606" stopIfTrue="1" operator="equal">
      <formula>"WID revised"</formula>
    </cfRule>
    <cfRule type="cellIs" dxfId="3658" priority="3607" stopIfTrue="1" operator="equal">
      <formula>"SID new"</formula>
    </cfRule>
    <cfRule type="cellIs" dxfId="3657" priority="3608" stopIfTrue="1" operator="equal">
      <formula>"SID revised"</formula>
    </cfRule>
  </conditionalFormatting>
  <conditionalFormatting sqref="F1655">
    <cfRule type="cellIs" dxfId="3656" priority="3591" stopIfTrue="1" operator="equal">
      <formula>"LS In"</formula>
    </cfRule>
    <cfRule type="cellIs" dxfId="3655" priority="3592" stopIfTrue="1" operator="equal">
      <formula>"LS OUT"</formula>
    </cfRule>
    <cfRule type="cellIs" dxfId="3654" priority="3593" stopIfTrue="1" operator="equal">
      <formula>"CR"</formula>
    </cfRule>
    <cfRule type="cellIs" dxfId="3653" priority="3594" stopIfTrue="1" operator="equal">
      <formula>"P-CR"</formula>
    </cfRule>
    <cfRule type="cellIs" dxfId="3652" priority="3595" stopIfTrue="1" operator="equal">
      <formula>"CR Pack"</formula>
    </cfRule>
    <cfRule type="cellIs" dxfId="3651" priority="3596" stopIfTrue="1" operator="equal">
      <formula>"WID new"</formula>
    </cfRule>
    <cfRule type="cellIs" dxfId="3650" priority="3597" stopIfTrue="1" operator="equal">
      <formula>"WID revised"</formula>
    </cfRule>
    <cfRule type="cellIs" dxfId="3649" priority="3598" stopIfTrue="1" operator="equal">
      <formula>"SID new"</formula>
    </cfRule>
    <cfRule type="cellIs" dxfId="3648" priority="3599" stopIfTrue="1" operator="equal">
      <formula>"SID revised"</formula>
    </cfRule>
  </conditionalFormatting>
  <conditionalFormatting sqref="F1655">
    <cfRule type="cellIs" dxfId="3647" priority="3582" stopIfTrue="1" operator="equal">
      <formula>"LS In"</formula>
    </cfRule>
    <cfRule type="cellIs" dxfId="3646" priority="3583" stopIfTrue="1" operator="equal">
      <formula>"LS OUT"</formula>
    </cfRule>
    <cfRule type="cellIs" dxfId="3645" priority="3584" stopIfTrue="1" operator="equal">
      <formula>"CR"</formula>
    </cfRule>
    <cfRule type="cellIs" dxfId="3644" priority="3585" stopIfTrue="1" operator="equal">
      <formula>"P-CR"</formula>
    </cfRule>
    <cfRule type="cellIs" dxfId="3643" priority="3586" stopIfTrue="1" operator="equal">
      <formula>"CR Pack"</formula>
    </cfRule>
    <cfRule type="cellIs" dxfId="3642" priority="3587" stopIfTrue="1" operator="equal">
      <formula>"WID new"</formula>
    </cfRule>
    <cfRule type="cellIs" dxfId="3641" priority="3588" stopIfTrue="1" operator="equal">
      <formula>"WID revised"</formula>
    </cfRule>
    <cfRule type="cellIs" dxfId="3640" priority="3589" stopIfTrue="1" operator="equal">
      <formula>"SID new"</formula>
    </cfRule>
    <cfRule type="cellIs" dxfId="3639" priority="3590" stopIfTrue="1" operator="equal">
      <formula>"SID revised"</formula>
    </cfRule>
  </conditionalFormatting>
  <conditionalFormatting sqref="F1656">
    <cfRule type="cellIs" dxfId="3638" priority="3573" stopIfTrue="1" operator="equal">
      <formula>"LS In"</formula>
    </cfRule>
    <cfRule type="cellIs" dxfId="3637" priority="3574" stopIfTrue="1" operator="equal">
      <formula>"LS OUT"</formula>
    </cfRule>
    <cfRule type="cellIs" dxfId="3636" priority="3575" stopIfTrue="1" operator="equal">
      <formula>"CR"</formula>
    </cfRule>
    <cfRule type="cellIs" dxfId="3635" priority="3576" stopIfTrue="1" operator="equal">
      <formula>"P-CR"</formula>
    </cfRule>
    <cfRule type="cellIs" dxfId="3634" priority="3577" stopIfTrue="1" operator="equal">
      <formula>"CR Pack"</formula>
    </cfRule>
    <cfRule type="cellIs" dxfId="3633" priority="3578" stopIfTrue="1" operator="equal">
      <formula>"WID new"</formula>
    </cfRule>
    <cfRule type="cellIs" dxfId="3632" priority="3579" stopIfTrue="1" operator="equal">
      <formula>"WID revised"</formula>
    </cfRule>
    <cfRule type="cellIs" dxfId="3631" priority="3580" stopIfTrue="1" operator="equal">
      <formula>"SID new"</formula>
    </cfRule>
    <cfRule type="cellIs" dxfId="3630" priority="3581" stopIfTrue="1" operator="equal">
      <formula>"SID revised"</formula>
    </cfRule>
  </conditionalFormatting>
  <conditionalFormatting sqref="F1658">
    <cfRule type="cellIs" dxfId="3629" priority="3564" stopIfTrue="1" operator="equal">
      <formula>"LS In"</formula>
    </cfRule>
    <cfRule type="cellIs" dxfId="3628" priority="3565" stopIfTrue="1" operator="equal">
      <formula>"LS OUT"</formula>
    </cfRule>
    <cfRule type="cellIs" dxfId="3627" priority="3566" stopIfTrue="1" operator="equal">
      <formula>"CR"</formula>
    </cfRule>
    <cfRule type="cellIs" dxfId="3626" priority="3567" stopIfTrue="1" operator="equal">
      <formula>"P-CR"</formula>
    </cfRule>
    <cfRule type="cellIs" dxfId="3625" priority="3568" stopIfTrue="1" operator="equal">
      <formula>"CR Pack"</formula>
    </cfRule>
    <cfRule type="cellIs" dxfId="3624" priority="3569" stopIfTrue="1" operator="equal">
      <formula>"WID new"</formula>
    </cfRule>
    <cfRule type="cellIs" dxfId="3623" priority="3570" stopIfTrue="1" operator="equal">
      <formula>"WID revised"</formula>
    </cfRule>
    <cfRule type="cellIs" dxfId="3622" priority="3571" stopIfTrue="1" operator="equal">
      <formula>"SID new"</formula>
    </cfRule>
    <cfRule type="cellIs" dxfId="3621" priority="3572" stopIfTrue="1" operator="equal">
      <formula>"SID revised"</formula>
    </cfRule>
  </conditionalFormatting>
  <conditionalFormatting sqref="F1658">
    <cfRule type="cellIs" dxfId="3620" priority="3555" stopIfTrue="1" operator="equal">
      <formula>"LS In"</formula>
    </cfRule>
    <cfRule type="cellIs" dxfId="3619" priority="3556" stopIfTrue="1" operator="equal">
      <formula>"LS OUT"</formula>
    </cfRule>
    <cfRule type="cellIs" dxfId="3618" priority="3557" stopIfTrue="1" operator="equal">
      <formula>"CR"</formula>
    </cfRule>
    <cfRule type="cellIs" dxfId="3617" priority="3558" stopIfTrue="1" operator="equal">
      <formula>"P-CR"</formula>
    </cfRule>
    <cfRule type="cellIs" dxfId="3616" priority="3559" stopIfTrue="1" operator="equal">
      <formula>"CR Pack"</formula>
    </cfRule>
    <cfRule type="cellIs" dxfId="3615" priority="3560" stopIfTrue="1" operator="equal">
      <formula>"WID new"</formula>
    </cfRule>
    <cfRule type="cellIs" dxfId="3614" priority="3561" stopIfTrue="1" operator="equal">
      <formula>"WID revised"</formula>
    </cfRule>
    <cfRule type="cellIs" dxfId="3613" priority="3562" stopIfTrue="1" operator="equal">
      <formula>"SID new"</formula>
    </cfRule>
    <cfRule type="cellIs" dxfId="3612" priority="3563" stopIfTrue="1" operator="equal">
      <formula>"SID revised"</formula>
    </cfRule>
  </conditionalFormatting>
  <conditionalFormatting sqref="F1658">
    <cfRule type="cellIs" dxfId="3611" priority="3546" stopIfTrue="1" operator="equal">
      <formula>"LS In"</formula>
    </cfRule>
    <cfRule type="cellIs" dxfId="3610" priority="3547" stopIfTrue="1" operator="equal">
      <formula>"LS OUT"</formula>
    </cfRule>
    <cfRule type="cellIs" dxfId="3609" priority="3548" stopIfTrue="1" operator="equal">
      <formula>"CR"</formula>
    </cfRule>
    <cfRule type="cellIs" dxfId="3608" priority="3549" stopIfTrue="1" operator="equal">
      <formula>"P-CR"</formula>
    </cfRule>
    <cfRule type="cellIs" dxfId="3607" priority="3550" stopIfTrue="1" operator="equal">
      <formula>"CR Pack"</formula>
    </cfRule>
    <cfRule type="cellIs" dxfId="3606" priority="3551" stopIfTrue="1" operator="equal">
      <formula>"WID new"</formula>
    </cfRule>
    <cfRule type="cellIs" dxfId="3605" priority="3552" stopIfTrue="1" operator="equal">
      <formula>"WID revised"</formula>
    </cfRule>
    <cfRule type="cellIs" dxfId="3604" priority="3553" stopIfTrue="1" operator="equal">
      <formula>"SID new"</formula>
    </cfRule>
    <cfRule type="cellIs" dxfId="3603" priority="3554" stopIfTrue="1" operator="equal">
      <formula>"SID revised"</formula>
    </cfRule>
  </conditionalFormatting>
  <conditionalFormatting sqref="F1660">
    <cfRule type="cellIs" dxfId="3602" priority="3537" stopIfTrue="1" operator="equal">
      <formula>"LS In"</formula>
    </cfRule>
    <cfRule type="cellIs" dxfId="3601" priority="3538" stopIfTrue="1" operator="equal">
      <formula>"LS OUT"</formula>
    </cfRule>
    <cfRule type="cellIs" dxfId="3600" priority="3539" stopIfTrue="1" operator="equal">
      <formula>"CR"</formula>
    </cfRule>
    <cfRule type="cellIs" dxfId="3599" priority="3540" stopIfTrue="1" operator="equal">
      <formula>"P-CR"</formula>
    </cfRule>
    <cfRule type="cellIs" dxfId="3598" priority="3541" stopIfTrue="1" operator="equal">
      <formula>"CR Pack"</formula>
    </cfRule>
    <cfRule type="cellIs" dxfId="3597" priority="3542" stopIfTrue="1" operator="equal">
      <formula>"WID new"</formula>
    </cfRule>
    <cfRule type="cellIs" dxfId="3596" priority="3543" stopIfTrue="1" operator="equal">
      <formula>"WID revised"</formula>
    </cfRule>
    <cfRule type="cellIs" dxfId="3595" priority="3544" stopIfTrue="1" operator="equal">
      <formula>"SID new"</formula>
    </cfRule>
    <cfRule type="cellIs" dxfId="3594" priority="3545" stopIfTrue="1" operator="equal">
      <formula>"SID revised"</formula>
    </cfRule>
  </conditionalFormatting>
  <conditionalFormatting sqref="F1660">
    <cfRule type="cellIs" dxfId="3593" priority="3528" stopIfTrue="1" operator="equal">
      <formula>"LS In"</formula>
    </cfRule>
    <cfRule type="cellIs" dxfId="3592" priority="3529" stopIfTrue="1" operator="equal">
      <formula>"LS OUT"</formula>
    </cfRule>
    <cfRule type="cellIs" dxfId="3591" priority="3530" stopIfTrue="1" operator="equal">
      <formula>"CR"</formula>
    </cfRule>
    <cfRule type="cellIs" dxfId="3590" priority="3531" stopIfTrue="1" operator="equal">
      <formula>"P-CR"</formula>
    </cfRule>
    <cfRule type="cellIs" dxfId="3589" priority="3532" stopIfTrue="1" operator="equal">
      <formula>"CR Pack"</formula>
    </cfRule>
    <cfRule type="cellIs" dxfId="3588" priority="3533" stopIfTrue="1" operator="equal">
      <formula>"WID new"</formula>
    </cfRule>
    <cfRule type="cellIs" dxfId="3587" priority="3534" stopIfTrue="1" operator="equal">
      <formula>"WID revised"</formula>
    </cfRule>
    <cfRule type="cellIs" dxfId="3586" priority="3535" stopIfTrue="1" operator="equal">
      <formula>"SID new"</formula>
    </cfRule>
    <cfRule type="cellIs" dxfId="3585" priority="3536" stopIfTrue="1" operator="equal">
      <formula>"SID revised"</formula>
    </cfRule>
  </conditionalFormatting>
  <conditionalFormatting sqref="F1660">
    <cfRule type="cellIs" dxfId="3584" priority="3519" stopIfTrue="1" operator="equal">
      <formula>"LS In"</formula>
    </cfRule>
    <cfRule type="cellIs" dxfId="3583" priority="3520" stopIfTrue="1" operator="equal">
      <formula>"LS OUT"</formula>
    </cfRule>
    <cfRule type="cellIs" dxfId="3582" priority="3521" stopIfTrue="1" operator="equal">
      <formula>"CR"</formula>
    </cfRule>
    <cfRule type="cellIs" dxfId="3581" priority="3522" stopIfTrue="1" operator="equal">
      <formula>"P-CR"</formula>
    </cfRule>
    <cfRule type="cellIs" dxfId="3580" priority="3523" stopIfTrue="1" operator="equal">
      <formula>"CR Pack"</formula>
    </cfRule>
    <cfRule type="cellIs" dxfId="3579" priority="3524" stopIfTrue="1" operator="equal">
      <formula>"WID new"</formula>
    </cfRule>
    <cfRule type="cellIs" dxfId="3578" priority="3525" stopIfTrue="1" operator="equal">
      <formula>"WID revised"</formula>
    </cfRule>
    <cfRule type="cellIs" dxfId="3577" priority="3526" stopIfTrue="1" operator="equal">
      <formula>"SID new"</formula>
    </cfRule>
    <cfRule type="cellIs" dxfId="3576" priority="3527" stopIfTrue="1" operator="equal">
      <formula>"SID revised"</formula>
    </cfRule>
  </conditionalFormatting>
  <conditionalFormatting sqref="F1669">
    <cfRule type="cellIs" dxfId="3575" priority="3510" stopIfTrue="1" operator="equal">
      <formula>"LS In"</formula>
    </cfRule>
    <cfRule type="cellIs" dxfId="3574" priority="3511" stopIfTrue="1" operator="equal">
      <formula>"LS OUT"</formula>
    </cfRule>
    <cfRule type="cellIs" dxfId="3573" priority="3512" stopIfTrue="1" operator="equal">
      <formula>"CR"</formula>
    </cfRule>
    <cfRule type="cellIs" dxfId="3572" priority="3513" stopIfTrue="1" operator="equal">
      <formula>"P-CR"</formula>
    </cfRule>
    <cfRule type="cellIs" dxfId="3571" priority="3514" stopIfTrue="1" operator="equal">
      <formula>"CR Pack"</formula>
    </cfRule>
    <cfRule type="cellIs" dxfId="3570" priority="3515" stopIfTrue="1" operator="equal">
      <formula>"WID new"</formula>
    </cfRule>
    <cfRule type="cellIs" dxfId="3569" priority="3516" stopIfTrue="1" operator="equal">
      <formula>"WID revised"</formula>
    </cfRule>
    <cfRule type="cellIs" dxfId="3568" priority="3517" stopIfTrue="1" operator="equal">
      <formula>"SID new"</formula>
    </cfRule>
    <cfRule type="cellIs" dxfId="3567" priority="3518" stopIfTrue="1" operator="equal">
      <formula>"SID revised"</formula>
    </cfRule>
  </conditionalFormatting>
  <conditionalFormatting sqref="F1682">
    <cfRule type="cellIs" dxfId="3566" priority="3501" stopIfTrue="1" operator="equal">
      <formula>"LS In"</formula>
    </cfRule>
    <cfRule type="cellIs" dxfId="3565" priority="3502" stopIfTrue="1" operator="equal">
      <formula>"LS OUT"</formula>
    </cfRule>
    <cfRule type="cellIs" dxfId="3564" priority="3503" stopIfTrue="1" operator="equal">
      <formula>"CR"</formula>
    </cfRule>
    <cfRule type="cellIs" dxfId="3563" priority="3504" stopIfTrue="1" operator="equal">
      <formula>"P-CR"</formula>
    </cfRule>
    <cfRule type="cellIs" dxfId="3562" priority="3505" stopIfTrue="1" operator="equal">
      <formula>"CR Pack"</formula>
    </cfRule>
    <cfRule type="cellIs" dxfId="3561" priority="3506" stopIfTrue="1" operator="equal">
      <formula>"WID new"</formula>
    </cfRule>
    <cfRule type="cellIs" dxfId="3560" priority="3507" stopIfTrue="1" operator="equal">
      <formula>"WID revised"</formula>
    </cfRule>
    <cfRule type="cellIs" dxfId="3559" priority="3508" stopIfTrue="1" operator="equal">
      <formula>"SID new"</formula>
    </cfRule>
    <cfRule type="cellIs" dxfId="3558" priority="3509" stopIfTrue="1" operator="equal">
      <formula>"SID revised"</formula>
    </cfRule>
  </conditionalFormatting>
  <conditionalFormatting sqref="F1682">
    <cfRule type="cellIs" dxfId="3557" priority="3492" stopIfTrue="1" operator="equal">
      <formula>"LS In"</formula>
    </cfRule>
    <cfRule type="cellIs" dxfId="3556" priority="3493" stopIfTrue="1" operator="equal">
      <formula>"LS OUT"</formula>
    </cfRule>
    <cfRule type="cellIs" dxfId="3555" priority="3494" stopIfTrue="1" operator="equal">
      <formula>"CR"</formula>
    </cfRule>
    <cfRule type="cellIs" dxfId="3554" priority="3495" stopIfTrue="1" operator="equal">
      <formula>"P-CR"</formula>
    </cfRule>
    <cfRule type="cellIs" dxfId="3553" priority="3496" stopIfTrue="1" operator="equal">
      <formula>"CR Pack"</formula>
    </cfRule>
    <cfRule type="cellIs" dxfId="3552" priority="3497" stopIfTrue="1" operator="equal">
      <formula>"WID new"</formula>
    </cfRule>
    <cfRule type="cellIs" dxfId="3551" priority="3498" stopIfTrue="1" operator="equal">
      <formula>"WID revised"</formula>
    </cfRule>
    <cfRule type="cellIs" dxfId="3550" priority="3499" stopIfTrue="1" operator="equal">
      <formula>"SID new"</formula>
    </cfRule>
    <cfRule type="cellIs" dxfId="3549" priority="3500" stopIfTrue="1" operator="equal">
      <formula>"SID revised"</formula>
    </cfRule>
  </conditionalFormatting>
  <conditionalFormatting sqref="F1683">
    <cfRule type="cellIs" dxfId="3548" priority="3483" stopIfTrue="1" operator="equal">
      <formula>"LS In"</formula>
    </cfRule>
    <cfRule type="cellIs" dxfId="3547" priority="3484" stopIfTrue="1" operator="equal">
      <formula>"LS OUT"</formula>
    </cfRule>
    <cfRule type="cellIs" dxfId="3546" priority="3485" stopIfTrue="1" operator="equal">
      <formula>"CR"</formula>
    </cfRule>
    <cfRule type="cellIs" dxfId="3545" priority="3486" stopIfTrue="1" operator="equal">
      <formula>"P-CR"</formula>
    </cfRule>
    <cfRule type="cellIs" dxfId="3544" priority="3487" stopIfTrue="1" operator="equal">
      <formula>"CR Pack"</formula>
    </cfRule>
    <cfRule type="cellIs" dxfId="3543" priority="3488" stopIfTrue="1" operator="equal">
      <formula>"WID new"</formula>
    </cfRule>
    <cfRule type="cellIs" dxfId="3542" priority="3489" stopIfTrue="1" operator="equal">
      <formula>"WID revised"</formula>
    </cfRule>
    <cfRule type="cellIs" dxfId="3541" priority="3490" stopIfTrue="1" operator="equal">
      <formula>"SID new"</formula>
    </cfRule>
    <cfRule type="cellIs" dxfId="3540" priority="3491" stopIfTrue="1" operator="equal">
      <formula>"SID revised"</formula>
    </cfRule>
  </conditionalFormatting>
  <conditionalFormatting sqref="F1683">
    <cfRule type="cellIs" dxfId="3539" priority="3474" stopIfTrue="1" operator="equal">
      <formula>"LS In"</formula>
    </cfRule>
    <cfRule type="cellIs" dxfId="3538" priority="3475" stopIfTrue="1" operator="equal">
      <formula>"LS OUT"</formula>
    </cfRule>
    <cfRule type="cellIs" dxfId="3537" priority="3476" stopIfTrue="1" operator="equal">
      <formula>"CR"</formula>
    </cfRule>
    <cfRule type="cellIs" dxfId="3536" priority="3477" stopIfTrue="1" operator="equal">
      <formula>"P-CR"</formula>
    </cfRule>
    <cfRule type="cellIs" dxfId="3535" priority="3478" stopIfTrue="1" operator="equal">
      <formula>"CR Pack"</formula>
    </cfRule>
    <cfRule type="cellIs" dxfId="3534" priority="3479" stopIfTrue="1" operator="equal">
      <formula>"WID new"</formula>
    </cfRule>
    <cfRule type="cellIs" dxfId="3533" priority="3480" stopIfTrue="1" operator="equal">
      <formula>"WID revised"</formula>
    </cfRule>
    <cfRule type="cellIs" dxfId="3532" priority="3481" stopIfTrue="1" operator="equal">
      <formula>"SID new"</formula>
    </cfRule>
    <cfRule type="cellIs" dxfId="3531" priority="3482" stopIfTrue="1" operator="equal">
      <formula>"SID revised"</formula>
    </cfRule>
  </conditionalFormatting>
  <conditionalFormatting sqref="F1683">
    <cfRule type="cellIs" dxfId="3530" priority="3465" stopIfTrue="1" operator="equal">
      <formula>"LS In"</formula>
    </cfRule>
    <cfRule type="cellIs" dxfId="3529" priority="3466" stopIfTrue="1" operator="equal">
      <formula>"LS OUT"</formula>
    </cfRule>
    <cfRule type="cellIs" dxfId="3528" priority="3467" stopIfTrue="1" operator="equal">
      <formula>"CR"</formula>
    </cfRule>
    <cfRule type="cellIs" dxfId="3527" priority="3468" stopIfTrue="1" operator="equal">
      <formula>"P-CR"</formula>
    </cfRule>
    <cfRule type="cellIs" dxfId="3526" priority="3469" stopIfTrue="1" operator="equal">
      <formula>"CR Pack"</formula>
    </cfRule>
    <cfRule type="cellIs" dxfId="3525" priority="3470" stopIfTrue="1" operator="equal">
      <formula>"WID new"</formula>
    </cfRule>
    <cfRule type="cellIs" dxfId="3524" priority="3471" stopIfTrue="1" operator="equal">
      <formula>"WID revised"</formula>
    </cfRule>
    <cfRule type="cellIs" dxfId="3523" priority="3472" stopIfTrue="1" operator="equal">
      <formula>"SID new"</formula>
    </cfRule>
    <cfRule type="cellIs" dxfId="3522" priority="3473" stopIfTrue="1" operator="equal">
      <formula>"SID revised"</formula>
    </cfRule>
  </conditionalFormatting>
  <conditionalFormatting sqref="F1683">
    <cfRule type="cellIs" dxfId="3521" priority="3456" stopIfTrue="1" operator="equal">
      <formula>"LS In"</formula>
    </cfRule>
    <cfRule type="cellIs" dxfId="3520" priority="3457" stopIfTrue="1" operator="equal">
      <formula>"LS OUT"</formula>
    </cfRule>
    <cfRule type="cellIs" dxfId="3519" priority="3458" stopIfTrue="1" operator="equal">
      <formula>"CR"</formula>
    </cfRule>
    <cfRule type="cellIs" dxfId="3518" priority="3459" stopIfTrue="1" operator="equal">
      <formula>"P-CR"</formula>
    </cfRule>
    <cfRule type="cellIs" dxfId="3517" priority="3460" stopIfTrue="1" operator="equal">
      <formula>"CR Pack"</formula>
    </cfRule>
    <cfRule type="cellIs" dxfId="3516" priority="3461" stopIfTrue="1" operator="equal">
      <formula>"WID new"</formula>
    </cfRule>
    <cfRule type="cellIs" dxfId="3515" priority="3462" stopIfTrue="1" operator="equal">
      <formula>"WID revised"</formula>
    </cfRule>
    <cfRule type="cellIs" dxfId="3514" priority="3463" stopIfTrue="1" operator="equal">
      <formula>"SID new"</formula>
    </cfRule>
    <cfRule type="cellIs" dxfId="3513" priority="3464" stopIfTrue="1" operator="equal">
      <formula>"SID revised"</formula>
    </cfRule>
  </conditionalFormatting>
  <conditionalFormatting sqref="F1683">
    <cfRule type="cellIs" dxfId="3512" priority="3447" stopIfTrue="1" operator="equal">
      <formula>"LS In"</formula>
    </cfRule>
    <cfRule type="cellIs" dxfId="3511" priority="3448" stopIfTrue="1" operator="equal">
      <formula>"LS OUT"</formula>
    </cfRule>
    <cfRule type="cellIs" dxfId="3510" priority="3449" stopIfTrue="1" operator="equal">
      <formula>"CR"</formula>
    </cfRule>
    <cfRule type="cellIs" dxfId="3509" priority="3450" stopIfTrue="1" operator="equal">
      <formula>"P-CR"</formula>
    </cfRule>
    <cfRule type="cellIs" dxfId="3508" priority="3451" stopIfTrue="1" operator="equal">
      <formula>"CR Pack"</formula>
    </cfRule>
    <cfRule type="cellIs" dxfId="3507" priority="3452" stopIfTrue="1" operator="equal">
      <formula>"WID new"</formula>
    </cfRule>
    <cfRule type="cellIs" dxfId="3506" priority="3453" stopIfTrue="1" operator="equal">
      <formula>"WID revised"</formula>
    </cfRule>
    <cfRule type="cellIs" dxfId="3505" priority="3454" stopIfTrue="1" operator="equal">
      <formula>"SID new"</formula>
    </cfRule>
    <cfRule type="cellIs" dxfId="3504" priority="3455" stopIfTrue="1" operator="equal">
      <formula>"SID revised"</formula>
    </cfRule>
  </conditionalFormatting>
  <conditionalFormatting sqref="F1684">
    <cfRule type="cellIs" dxfId="3503" priority="3438" stopIfTrue="1" operator="equal">
      <formula>"LS In"</formula>
    </cfRule>
    <cfRule type="cellIs" dxfId="3502" priority="3439" stopIfTrue="1" operator="equal">
      <formula>"LS OUT"</formula>
    </cfRule>
    <cfRule type="cellIs" dxfId="3501" priority="3440" stopIfTrue="1" operator="equal">
      <formula>"CR"</formula>
    </cfRule>
    <cfRule type="cellIs" dxfId="3500" priority="3441" stopIfTrue="1" operator="equal">
      <formula>"P-CR"</formula>
    </cfRule>
    <cfRule type="cellIs" dxfId="3499" priority="3442" stopIfTrue="1" operator="equal">
      <formula>"CR Pack"</formula>
    </cfRule>
    <cfRule type="cellIs" dxfId="3498" priority="3443" stopIfTrue="1" operator="equal">
      <formula>"WID new"</formula>
    </cfRule>
    <cfRule type="cellIs" dxfId="3497" priority="3444" stopIfTrue="1" operator="equal">
      <formula>"WID revised"</formula>
    </cfRule>
    <cfRule type="cellIs" dxfId="3496" priority="3445" stopIfTrue="1" operator="equal">
      <formula>"SID new"</formula>
    </cfRule>
    <cfRule type="cellIs" dxfId="3495" priority="3446" stopIfTrue="1" operator="equal">
      <formula>"SID revised"</formula>
    </cfRule>
  </conditionalFormatting>
  <conditionalFormatting sqref="F1684">
    <cfRule type="cellIs" dxfId="3494" priority="3429" stopIfTrue="1" operator="equal">
      <formula>"LS In"</formula>
    </cfRule>
    <cfRule type="cellIs" dxfId="3493" priority="3430" stopIfTrue="1" operator="equal">
      <formula>"LS OUT"</formula>
    </cfRule>
    <cfRule type="cellIs" dxfId="3492" priority="3431" stopIfTrue="1" operator="equal">
      <formula>"CR"</formula>
    </cfRule>
    <cfRule type="cellIs" dxfId="3491" priority="3432" stopIfTrue="1" operator="equal">
      <formula>"P-CR"</formula>
    </cfRule>
    <cfRule type="cellIs" dxfId="3490" priority="3433" stopIfTrue="1" operator="equal">
      <formula>"CR Pack"</formula>
    </cfRule>
    <cfRule type="cellIs" dxfId="3489" priority="3434" stopIfTrue="1" operator="equal">
      <formula>"WID new"</formula>
    </cfRule>
    <cfRule type="cellIs" dxfId="3488" priority="3435" stopIfTrue="1" operator="equal">
      <formula>"WID revised"</formula>
    </cfRule>
    <cfRule type="cellIs" dxfId="3487" priority="3436" stopIfTrue="1" operator="equal">
      <formula>"SID new"</formula>
    </cfRule>
    <cfRule type="cellIs" dxfId="3486" priority="3437" stopIfTrue="1" operator="equal">
      <formula>"SID revised"</formula>
    </cfRule>
  </conditionalFormatting>
  <conditionalFormatting sqref="W91:W1767">
    <cfRule type="cellIs" dxfId="3485" priority="3423" operator="equal">
      <formula>"Irfan"</formula>
    </cfRule>
    <cfRule type="cellIs" dxfId="3484" priority="3424" operator="equal">
      <formula>"Mirko"</formula>
    </cfRule>
    <cfRule type="cellIs" dxfId="3483" priority="3425" operator="equal">
      <formula>"LaeYoung"</formula>
    </cfRule>
    <cfRule type="cellIs" dxfId="3482" priority="3426" operator="equal">
      <formula>"Frank"</formula>
    </cfRule>
    <cfRule type="cellIs" dxfId="3481" priority="3427" operator="equal">
      <formula>"Krisztian"</formula>
    </cfRule>
    <cfRule type="cellIs" dxfId="3480" priority="3428" operator="equal">
      <formula>"Puneet"</formula>
    </cfRule>
  </conditionalFormatting>
  <conditionalFormatting sqref="F1278">
    <cfRule type="cellIs" dxfId="3479" priority="3414" stopIfTrue="1" operator="equal">
      <formula>"LS In"</formula>
    </cfRule>
    <cfRule type="cellIs" dxfId="3478" priority="3415" stopIfTrue="1" operator="equal">
      <formula>"LS OUT"</formula>
    </cfRule>
    <cfRule type="cellIs" dxfId="3477" priority="3416" stopIfTrue="1" operator="equal">
      <formula>"CR"</formula>
    </cfRule>
    <cfRule type="cellIs" dxfId="3476" priority="3417" stopIfTrue="1" operator="equal">
      <formula>"P-CR"</formula>
    </cfRule>
    <cfRule type="cellIs" dxfId="3475" priority="3418" stopIfTrue="1" operator="equal">
      <formula>"CR Pack"</formula>
    </cfRule>
    <cfRule type="cellIs" dxfId="3474" priority="3419" stopIfTrue="1" operator="equal">
      <formula>"WID new"</formula>
    </cfRule>
    <cfRule type="cellIs" dxfId="3473" priority="3420" stopIfTrue="1" operator="equal">
      <formula>"WID revised"</formula>
    </cfRule>
    <cfRule type="cellIs" dxfId="3472" priority="3421" stopIfTrue="1" operator="equal">
      <formula>"SID new"</formula>
    </cfRule>
    <cfRule type="cellIs" dxfId="3471" priority="3422" stopIfTrue="1" operator="equal">
      <formula>"SID revised"</formula>
    </cfRule>
  </conditionalFormatting>
  <conditionalFormatting sqref="F1279">
    <cfRule type="cellIs" dxfId="3470" priority="3405" stopIfTrue="1" operator="equal">
      <formula>"LS In"</formula>
    </cfRule>
    <cfRule type="cellIs" dxfId="3469" priority="3406" stopIfTrue="1" operator="equal">
      <formula>"LS OUT"</formula>
    </cfRule>
    <cfRule type="cellIs" dxfId="3468" priority="3407" stopIfTrue="1" operator="equal">
      <formula>"CR"</formula>
    </cfRule>
    <cfRule type="cellIs" dxfId="3467" priority="3408" stopIfTrue="1" operator="equal">
      <formula>"P-CR"</formula>
    </cfRule>
    <cfRule type="cellIs" dxfId="3466" priority="3409" stopIfTrue="1" operator="equal">
      <formula>"CR Pack"</formula>
    </cfRule>
    <cfRule type="cellIs" dxfId="3465" priority="3410" stopIfTrue="1" operator="equal">
      <formula>"WID new"</formula>
    </cfRule>
    <cfRule type="cellIs" dxfId="3464" priority="3411" stopIfTrue="1" operator="equal">
      <formula>"WID revised"</formula>
    </cfRule>
    <cfRule type="cellIs" dxfId="3463" priority="3412" stopIfTrue="1" operator="equal">
      <formula>"SID new"</formula>
    </cfRule>
    <cfRule type="cellIs" dxfId="3462" priority="3413" stopIfTrue="1" operator="equal">
      <formula>"SID revised"</formula>
    </cfRule>
  </conditionalFormatting>
  <conditionalFormatting sqref="F1279">
    <cfRule type="cellIs" dxfId="3461" priority="3396" stopIfTrue="1" operator="equal">
      <formula>"LS In"</formula>
    </cfRule>
    <cfRule type="cellIs" dxfId="3460" priority="3397" stopIfTrue="1" operator="equal">
      <formula>"LS OUT"</formula>
    </cfRule>
    <cfRule type="cellIs" dxfId="3459" priority="3398" stopIfTrue="1" operator="equal">
      <formula>"CR"</formula>
    </cfRule>
    <cfRule type="cellIs" dxfId="3458" priority="3399" stopIfTrue="1" operator="equal">
      <formula>"P-CR"</formula>
    </cfRule>
    <cfRule type="cellIs" dxfId="3457" priority="3400" stopIfTrue="1" operator="equal">
      <formula>"CR Pack"</formula>
    </cfRule>
    <cfRule type="cellIs" dxfId="3456" priority="3401" stopIfTrue="1" operator="equal">
      <formula>"WID new"</formula>
    </cfRule>
    <cfRule type="cellIs" dxfId="3455" priority="3402" stopIfTrue="1" operator="equal">
      <formula>"WID revised"</formula>
    </cfRule>
    <cfRule type="cellIs" dxfId="3454" priority="3403" stopIfTrue="1" operator="equal">
      <formula>"SID new"</formula>
    </cfRule>
    <cfRule type="cellIs" dxfId="3453" priority="3404" stopIfTrue="1" operator="equal">
      <formula>"SID revised"</formula>
    </cfRule>
  </conditionalFormatting>
  <conditionalFormatting sqref="F1468">
    <cfRule type="cellIs" dxfId="3452" priority="3387" stopIfTrue="1" operator="equal">
      <formula>"LS In"</formula>
    </cfRule>
    <cfRule type="cellIs" dxfId="3451" priority="3388" stopIfTrue="1" operator="equal">
      <formula>"LS OUT"</formula>
    </cfRule>
    <cfRule type="cellIs" dxfId="3450" priority="3389" stopIfTrue="1" operator="equal">
      <formula>"CR"</formula>
    </cfRule>
    <cfRule type="cellIs" dxfId="3449" priority="3390" stopIfTrue="1" operator="equal">
      <formula>"P-CR"</formula>
    </cfRule>
    <cfRule type="cellIs" dxfId="3448" priority="3391" stopIfTrue="1" operator="equal">
      <formula>"CR Pack"</formula>
    </cfRule>
    <cfRule type="cellIs" dxfId="3447" priority="3392" stopIfTrue="1" operator="equal">
      <formula>"WID new"</formula>
    </cfRule>
    <cfRule type="cellIs" dxfId="3446" priority="3393" stopIfTrue="1" operator="equal">
      <formula>"WID revised"</formula>
    </cfRule>
    <cfRule type="cellIs" dxfId="3445" priority="3394" stopIfTrue="1" operator="equal">
      <formula>"SID new"</formula>
    </cfRule>
    <cfRule type="cellIs" dxfId="3444" priority="3395" stopIfTrue="1" operator="equal">
      <formula>"SID revised"</formula>
    </cfRule>
  </conditionalFormatting>
  <conditionalFormatting sqref="F1468">
    <cfRule type="cellIs" dxfId="3443" priority="3378" stopIfTrue="1" operator="equal">
      <formula>"LS In"</formula>
    </cfRule>
    <cfRule type="cellIs" dxfId="3442" priority="3379" stopIfTrue="1" operator="equal">
      <formula>"LS OUT"</formula>
    </cfRule>
    <cfRule type="cellIs" dxfId="3441" priority="3380" stopIfTrue="1" operator="equal">
      <formula>"CR"</formula>
    </cfRule>
    <cfRule type="cellIs" dxfId="3440" priority="3381" stopIfTrue="1" operator="equal">
      <formula>"P-CR"</formula>
    </cfRule>
    <cfRule type="cellIs" dxfId="3439" priority="3382" stopIfTrue="1" operator="equal">
      <formula>"CR Pack"</formula>
    </cfRule>
    <cfRule type="cellIs" dxfId="3438" priority="3383" stopIfTrue="1" operator="equal">
      <formula>"WID new"</formula>
    </cfRule>
    <cfRule type="cellIs" dxfId="3437" priority="3384" stopIfTrue="1" operator="equal">
      <formula>"WID revised"</formula>
    </cfRule>
    <cfRule type="cellIs" dxfId="3436" priority="3385" stopIfTrue="1" operator="equal">
      <formula>"SID new"</formula>
    </cfRule>
    <cfRule type="cellIs" dxfId="3435" priority="3386" stopIfTrue="1" operator="equal">
      <formula>"SID revised"</formula>
    </cfRule>
  </conditionalFormatting>
  <conditionalFormatting sqref="F1468">
    <cfRule type="cellIs" dxfId="3434" priority="3369" stopIfTrue="1" operator="equal">
      <formula>"LS In"</formula>
    </cfRule>
    <cfRule type="cellIs" dxfId="3433" priority="3370" stopIfTrue="1" operator="equal">
      <formula>"LS OUT"</formula>
    </cfRule>
    <cfRule type="cellIs" dxfId="3432" priority="3371" stopIfTrue="1" operator="equal">
      <formula>"CR"</formula>
    </cfRule>
    <cfRule type="cellIs" dxfId="3431" priority="3372" stopIfTrue="1" operator="equal">
      <formula>"P-CR"</formula>
    </cfRule>
    <cfRule type="cellIs" dxfId="3430" priority="3373" stopIfTrue="1" operator="equal">
      <formula>"CR Pack"</formula>
    </cfRule>
    <cfRule type="cellIs" dxfId="3429" priority="3374" stopIfTrue="1" operator="equal">
      <formula>"WID new"</formula>
    </cfRule>
    <cfRule type="cellIs" dxfId="3428" priority="3375" stopIfTrue="1" operator="equal">
      <formula>"WID revised"</formula>
    </cfRule>
    <cfRule type="cellIs" dxfId="3427" priority="3376" stopIfTrue="1" operator="equal">
      <formula>"SID new"</formula>
    </cfRule>
    <cfRule type="cellIs" dxfId="3426" priority="3377" stopIfTrue="1" operator="equal">
      <formula>"SID revised"</formula>
    </cfRule>
  </conditionalFormatting>
  <conditionalFormatting sqref="F1468">
    <cfRule type="cellIs" dxfId="3425" priority="3360" stopIfTrue="1" operator="equal">
      <formula>"LS In"</formula>
    </cfRule>
    <cfRule type="cellIs" dxfId="3424" priority="3361" stopIfTrue="1" operator="equal">
      <formula>"LS OUT"</formula>
    </cfRule>
    <cfRule type="cellIs" dxfId="3423" priority="3362" stopIfTrue="1" operator="equal">
      <formula>"CR"</formula>
    </cfRule>
    <cfRule type="cellIs" dxfId="3422" priority="3363" stopIfTrue="1" operator="equal">
      <formula>"P-CR"</formula>
    </cfRule>
    <cfRule type="cellIs" dxfId="3421" priority="3364" stopIfTrue="1" operator="equal">
      <formula>"CR Pack"</formula>
    </cfRule>
    <cfRule type="cellIs" dxfId="3420" priority="3365" stopIfTrue="1" operator="equal">
      <formula>"WID new"</formula>
    </cfRule>
    <cfRule type="cellIs" dxfId="3419" priority="3366" stopIfTrue="1" operator="equal">
      <formula>"WID revised"</formula>
    </cfRule>
    <cfRule type="cellIs" dxfId="3418" priority="3367" stopIfTrue="1" operator="equal">
      <formula>"SID new"</formula>
    </cfRule>
    <cfRule type="cellIs" dxfId="3417" priority="3368" stopIfTrue="1" operator="equal">
      <formula>"SID revised"</formula>
    </cfRule>
  </conditionalFormatting>
  <conditionalFormatting sqref="F1468">
    <cfRule type="cellIs" dxfId="3416" priority="3351" stopIfTrue="1" operator="equal">
      <formula>"LS In"</formula>
    </cfRule>
    <cfRule type="cellIs" dxfId="3415" priority="3352" stopIfTrue="1" operator="equal">
      <formula>"LS OUT"</formula>
    </cfRule>
    <cfRule type="cellIs" dxfId="3414" priority="3353" stopIfTrue="1" operator="equal">
      <formula>"CR"</formula>
    </cfRule>
    <cfRule type="cellIs" dxfId="3413" priority="3354" stopIfTrue="1" operator="equal">
      <formula>"P-CR"</formula>
    </cfRule>
    <cfRule type="cellIs" dxfId="3412" priority="3355" stopIfTrue="1" operator="equal">
      <formula>"CR Pack"</formula>
    </cfRule>
    <cfRule type="cellIs" dxfId="3411" priority="3356" stopIfTrue="1" operator="equal">
      <formula>"WID new"</formula>
    </cfRule>
    <cfRule type="cellIs" dxfId="3410" priority="3357" stopIfTrue="1" operator="equal">
      <formula>"WID revised"</formula>
    </cfRule>
    <cfRule type="cellIs" dxfId="3409" priority="3358" stopIfTrue="1" operator="equal">
      <formula>"SID new"</formula>
    </cfRule>
    <cfRule type="cellIs" dxfId="3408" priority="3359" stopIfTrue="1" operator="equal">
      <formula>"SID revised"</formula>
    </cfRule>
  </conditionalFormatting>
  <conditionalFormatting sqref="F1469">
    <cfRule type="cellIs" dxfId="3407" priority="3342" stopIfTrue="1" operator="equal">
      <formula>"LS In"</formula>
    </cfRule>
    <cfRule type="cellIs" dxfId="3406" priority="3343" stopIfTrue="1" operator="equal">
      <formula>"LS OUT"</formula>
    </cfRule>
    <cfRule type="cellIs" dxfId="3405" priority="3344" stopIfTrue="1" operator="equal">
      <formula>"CR"</formula>
    </cfRule>
    <cfRule type="cellIs" dxfId="3404" priority="3345" stopIfTrue="1" operator="equal">
      <formula>"P-CR"</formula>
    </cfRule>
    <cfRule type="cellIs" dxfId="3403" priority="3346" stopIfTrue="1" operator="equal">
      <formula>"CR Pack"</formula>
    </cfRule>
    <cfRule type="cellIs" dxfId="3402" priority="3347" stopIfTrue="1" operator="equal">
      <formula>"WID new"</formula>
    </cfRule>
    <cfRule type="cellIs" dxfId="3401" priority="3348" stopIfTrue="1" operator="equal">
      <formula>"WID revised"</formula>
    </cfRule>
    <cfRule type="cellIs" dxfId="3400" priority="3349" stopIfTrue="1" operator="equal">
      <formula>"SID new"</formula>
    </cfRule>
    <cfRule type="cellIs" dxfId="3399" priority="3350" stopIfTrue="1" operator="equal">
      <formula>"SID revised"</formula>
    </cfRule>
  </conditionalFormatting>
  <conditionalFormatting sqref="F1472">
    <cfRule type="cellIs" dxfId="3398" priority="3338" stopIfTrue="1" operator="equal">
      <formula>"LS In"</formula>
    </cfRule>
    <cfRule type="cellIs" dxfId="3397" priority="3339" stopIfTrue="1" operator="equal">
      <formula>"LS OUT"</formula>
    </cfRule>
    <cfRule type="cellIs" dxfId="3396" priority="3340" stopIfTrue="1" operator="equal">
      <formula>"CR"</formula>
    </cfRule>
    <cfRule type="cellIs" dxfId="3395" priority="3341" stopIfTrue="1" operator="equal">
      <formula>"P-CR"</formula>
    </cfRule>
  </conditionalFormatting>
  <conditionalFormatting sqref="F1472">
    <cfRule type="cellIs" dxfId="3394" priority="3329" stopIfTrue="1" operator="equal">
      <formula>"LS In"</formula>
    </cfRule>
    <cfRule type="cellIs" dxfId="3393" priority="3330" stopIfTrue="1" operator="equal">
      <formula>"LS OUT"</formula>
    </cfRule>
    <cfRule type="cellIs" dxfId="3392" priority="3331" stopIfTrue="1" operator="equal">
      <formula>"CR"</formula>
    </cfRule>
    <cfRule type="cellIs" dxfId="3391" priority="3332" stopIfTrue="1" operator="equal">
      <formula>"P-CR"</formula>
    </cfRule>
    <cfRule type="cellIs" dxfId="3390" priority="3333" stopIfTrue="1" operator="equal">
      <formula>"CR Pack"</formula>
    </cfRule>
    <cfRule type="cellIs" dxfId="3389" priority="3334" stopIfTrue="1" operator="equal">
      <formula>"WID new"</formula>
    </cfRule>
    <cfRule type="cellIs" dxfId="3388" priority="3335" stopIfTrue="1" operator="equal">
      <formula>"WID revised"</formula>
    </cfRule>
    <cfRule type="cellIs" dxfId="3387" priority="3336" stopIfTrue="1" operator="equal">
      <formula>"SID new"</formula>
    </cfRule>
    <cfRule type="cellIs" dxfId="3386" priority="3337" stopIfTrue="1" operator="equal">
      <formula>"SID revised"</formula>
    </cfRule>
  </conditionalFormatting>
  <conditionalFormatting sqref="F1473">
    <cfRule type="cellIs" dxfId="3385" priority="3320" stopIfTrue="1" operator="equal">
      <formula>"LS In"</formula>
    </cfRule>
    <cfRule type="cellIs" dxfId="3384" priority="3321" stopIfTrue="1" operator="equal">
      <formula>"LS OUT"</formula>
    </cfRule>
    <cfRule type="cellIs" dxfId="3383" priority="3322" stopIfTrue="1" operator="equal">
      <formula>"CR"</formula>
    </cfRule>
    <cfRule type="cellIs" dxfId="3382" priority="3323" stopIfTrue="1" operator="equal">
      <formula>"P-CR"</formula>
    </cfRule>
    <cfRule type="cellIs" dxfId="3381" priority="3324" stopIfTrue="1" operator="equal">
      <formula>"CR Pack"</formula>
    </cfRule>
    <cfRule type="cellIs" dxfId="3380" priority="3325" stopIfTrue="1" operator="equal">
      <formula>"WID new"</formula>
    </cfRule>
    <cfRule type="cellIs" dxfId="3379" priority="3326" stopIfTrue="1" operator="equal">
      <formula>"WID revised"</formula>
    </cfRule>
    <cfRule type="cellIs" dxfId="3378" priority="3327" stopIfTrue="1" operator="equal">
      <formula>"SID new"</formula>
    </cfRule>
    <cfRule type="cellIs" dxfId="3377" priority="3328" stopIfTrue="1" operator="equal">
      <formula>"SID revised"</formula>
    </cfRule>
  </conditionalFormatting>
  <conditionalFormatting sqref="F1478">
    <cfRule type="cellIs" dxfId="3376" priority="3311" stopIfTrue="1" operator="equal">
      <formula>"LS In"</formula>
    </cfRule>
    <cfRule type="cellIs" dxfId="3375" priority="3312" stopIfTrue="1" operator="equal">
      <formula>"LS OUT"</formula>
    </cfRule>
    <cfRule type="cellIs" dxfId="3374" priority="3313" stopIfTrue="1" operator="equal">
      <formula>"CR"</formula>
    </cfRule>
    <cfRule type="cellIs" dxfId="3373" priority="3314" stopIfTrue="1" operator="equal">
      <formula>"P-CR"</formula>
    </cfRule>
    <cfRule type="cellIs" dxfId="3372" priority="3315" stopIfTrue="1" operator="equal">
      <formula>"CR Pack"</formula>
    </cfRule>
    <cfRule type="cellIs" dxfId="3371" priority="3316" stopIfTrue="1" operator="equal">
      <formula>"WID new"</formula>
    </cfRule>
    <cfRule type="cellIs" dxfId="3370" priority="3317" stopIfTrue="1" operator="equal">
      <formula>"WID revised"</formula>
    </cfRule>
    <cfRule type="cellIs" dxfId="3369" priority="3318" stopIfTrue="1" operator="equal">
      <formula>"SID new"</formula>
    </cfRule>
    <cfRule type="cellIs" dxfId="3368" priority="3319" stopIfTrue="1" operator="equal">
      <formula>"SID revised"</formula>
    </cfRule>
  </conditionalFormatting>
  <conditionalFormatting sqref="F1480">
    <cfRule type="cellIs" dxfId="3367" priority="3302" stopIfTrue="1" operator="equal">
      <formula>"LS In"</formula>
    </cfRule>
    <cfRule type="cellIs" dxfId="3366" priority="3303" stopIfTrue="1" operator="equal">
      <formula>"LS OUT"</formula>
    </cfRule>
    <cfRule type="cellIs" dxfId="3365" priority="3304" stopIfTrue="1" operator="equal">
      <formula>"CR"</formula>
    </cfRule>
    <cfRule type="cellIs" dxfId="3364" priority="3305" stopIfTrue="1" operator="equal">
      <formula>"P-CR"</formula>
    </cfRule>
    <cfRule type="cellIs" dxfId="3363" priority="3306" stopIfTrue="1" operator="equal">
      <formula>"CR Pack"</formula>
    </cfRule>
    <cfRule type="cellIs" dxfId="3362" priority="3307" stopIfTrue="1" operator="equal">
      <formula>"WID new"</formula>
    </cfRule>
    <cfRule type="cellIs" dxfId="3361" priority="3308" stopIfTrue="1" operator="equal">
      <formula>"WID revised"</formula>
    </cfRule>
    <cfRule type="cellIs" dxfId="3360" priority="3309" stopIfTrue="1" operator="equal">
      <formula>"SID new"</formula>
    </cfRule>
    <cfRule type="cellIs" dxfId="3359" priority="3310" stopIfTrue="1" operator="equal">
      <formula>"SID revised"</formula>
    </cfRule>
  </conditionalFormatting>
  <conditionalFormatting sqref="F1480">
    <cfRule type="cellIs" dxfId="3358" priority="3293" stopIfTrue="1" operator="equal">
      <formula>"LS In"</formula>
    </cfRule>
    <cfRule type="cellIs" dxfId="3357" priority="3294" stopIfTrue="1" operator="equal">
      <formula>"LS OUT"</formula>
    </cfRule>
    <cfRule type="cellIs" dxfId="3356" priority="3295" stopIfTrue="1" operator="equal">
      <formula>"CR"</formula>
    </cfRule>
    <cfRule type="cellIs" dxfId="3355" priority="3296" stopIfTrue="1" operator="equal">
      <formula>"P-CR"</formula>
    </cfRule>
    <cfRule type="cellIs" dxfId="3354" priority="3297" stopIfTrue="1" operator="equal">
      <formula>"CR Pack"</formula>
    </cfRule>
    <cfRule type="cellIs" dxfId="3353" priority="3298" stopIfTrue="1" operator="equal">
      <formula>"WID new"</formula>
    </cfRule>
    <cfRule type="cellIs" dxfId="3352" priority="3299" stopIfTrue="1" operator="equal">
      <formula>"WID revised"</formula>
    </cfRule>
    <cfRule type="cellIs" dxfId="3351" priority="3300" stopIfTrue="1" operator="equal">
      <formula>"SID new"</formula>
    </cfRule>
    <cfRule type="cellIs" dxfId="3350" priority="3301" stopIfTrue="1" operator="equal">
      <formula>"SID revised"</formula>
    </cfRule>
  </conditionalFormatting>
  <conditionalFormatting sqref="F1474">
    <cfRule type="cellIs" dxfId="3349" priority="3284" stopIfTrue="1" operator="equal">
      <formula>"LS In"</formula>
    </cfRule>
    <cfRule type="cellIs" dxfId="3348" priority="3285" stopIfTrue="1" operator="equal">
      <formula>"LS OUT"</formula>
    </cfRule>
    <cfRule type="cellIs" dxfId="3347" priority="3286" stopIfTrue="1" operator="equal">
      <formula>"CR"</formula>
    </cfRule>
    <cfRule type="cellIs" dxfId="3346" priority="3287" stopIfTrue="1" operator="equal">
      <formula>"P-CR"</formula>
    </cfRule>
    <cfRule type="cellIs" dxfId="3345" priority="3288" stopIfTrue="1" operator="equal">
      <formula>"CR Pack"</formula>
    </cfRule>
    <cfRule type="cellIs" dxfId="3344" priority="3289" stopIfTrue="1" operator="equal">
      <formula>"WID new"</formula>
    </cfRule>
    <cfRule type="cellIs" dxfId="3343" priority="3290" stopIfTrue="1" operator="equal">
      <formula>"WID revised"</formula>
    </cfRule>
    <cfRule type="cellIs" dxfId="3342" priority="3291" stopIfTrue="1" operator="equal">
      <formula>"SID new"</formula>
    </cfRule>
    <cfRule type="cellIs" dxfId="3341" priority="3292" stopIfTrue="1" operator="equal">
      <formula>"SID revised"</formula>
    </cfRule>
  </conditionalFormatting>
  <conditionalFormatting sqref="F1473 F1475">
    <cfRule type="cellIs" dxfId="3340" priority="3275" stopIfTrue="1" operator="equal">
      <formula>"LS In"</formula>
    </cfRule>
    <cfRule type="cellIs" dxfId="3339" priority="3276" stopIfTrue="1" operator="equal">
      <formula>"LS OUT"</formula>
    </cfRule>
    <cfRule type="cellIs" dxfId="3338" priority="3277" stopIfTrue="1" operator="equal">
      <formula>"CR"</formula>
    </cfRule>
    <cfRule type="cellIs" dxfId="3337" priority="3278" stopIfTrue="1" operator="equal">
      <formula>"P-CR"</formula>
    </cfRule>
    <cfRule type="cellIs" dxfId="3336" priority="3279" stopIfTrue="1" operator="equal">
      <formula>"CR Pack"</formula>
    </cfRule>
    <cfRule type="cellIs" dxfId="3335" priority="3280" stopIfTrue="1" operator="equal">
      <formula>"WID new"</formula>
    </cfRule>
    <cfRule type="cellIs" dxfId="3334" priority="3281" stopIfTrue="1" operator="equal">
      <formula>"WID revised"</formula>
    </cfRule>
    <cfRule type="cellIs" dxfId="3333" priority="3282" stopIfTrue="1" operator="equal">
      <formula>"SID new"</formula>
    </cfRule>
    <cfRule type="cellIs" dxfId="3332" priority="3283" stopIfTrue="1" operator="equal">
      <formula>"SID revised"</formula>
    </cfRule>
  </conditionalFormatting>
  <conditionalFormatting sqref="F1473">
    <cfRule type="cellIs" dxfId="3331" priority="3266" stopIfTrue="1" operator="equal">
      <formula>"LS In"</formula>
    </cfRule>
    <cfRule type="cellIs" dxfId="3330" priority="3267" stopIfTrue="1" operator="equal">
      <formula>"LS OUT"</formula>
    </cfRule>
    <cfRule type="cellIs" dxfId="3329" priority="3268" stopIfTrue="1" operator="equal">
      <formula>"CR"</formula>
    </cfRule>
    <cfRule type="cellIs" dxfId="3328" priority="3269" stopIfTrue="1" operator="equal">
      <formula>"P-CR"</formula>
    </cfRule>
    <cfRule type="cellIs" dxfId="3327" priority="3270" stopIfTrue="1" operator="equal">
      <formula>"CR Pack"</formula>
    </cfRule>
    <cfRule type="cellIs" dxfId="3326" priority="3271" stopIfTrue="1" operator="equal">
      <formula>"WID new"</formula>
    </cfRule>
    <cfRule type="cellIs" dxfId="3325" priority="3272" stopIfTrue="1" operator="equal">
      <formula>"WID revised"</formula>
    </cfRule>
    <cfRule type="cellIs" dxfId="3324" priority="3273" stopIfTrue="1" operator="equal">
      <formula>"SID new"</formula>
    </cfRule>
    <cfRule type="cellIs" dxfId="3323" priority="3274" stopIfTrue="1" operator="equal">
      <formula>"SID revised"</formula>
    </cfRule>
  </conditionalFormatting>
  <conditionalFormatting sqref="F1477">
    <cfRule type="cellIs" dxfId="3322" priority="3257" stopIfTrue="1" operator="equal">
      <formula>"LS In"</formula>
    </cfRule>
    <cfRule type="cellIs" dxfId="3321" priority="3258" stopIfTrue="1" operator="equal">
      <formula>"LS OUT"</formula>
    </cfRule>
    <cfRule type="cellIs" dxfId="3320" priority="3259" stopIfTrue="1" operator="equal">
      <formula>"CR"</formula>
    </cfRule>
    <cfRule type="cellIs" dxfId="3319" priority="3260" stopIfTrue="1" operator="equal">
      <formula>"P-CR"</formula>
    </cfRule>
    <cfRule type="cellIs" dxfId="3318" priority="3261" stopIfTrue="1" operator="equal">
      <formula>"CR Pack"</formula>
    </cfRule>
    <cfRule type="cellIs" dxfId="3317" priority="3262" stopIfTrue="1" operator="equal">
      <formula>"WID new"</formula>
    </cfRule>
    <cfRule type="cellIs" dxfId="3316" priority="3263" stopIfTrue="1" operator="equal">
      <formula>"WID revised"</formula>
    </cfRule>
    <cfRule type="cellIs" dxfId="3315" priority="3264" stopIfTrue="1" operator="equal">
      <formula>"SID new"</formula>
    </cfRule>
    <cfRule type="cellIs" dxfId="3314" priority="3265" stopIfTrue="1" operator="equal">
      <formula>"SID revised"</formula>
    </cfRule>
  </conditionalFormatting>
  <conditionalFormatting sqref="F1474">
    <cfRule type="cellIs" dxfId="3313" priority="3248" stopIfTrue="1" operator="equal">
      <formula>"LS In"</formula>
    </cfRule>
    <cfRule type="cellIs" dxfId="3312" priority="3249" stopIfTrue="1" operator="equal">
      <formula>"LS OUT"</formula>
    </cfRule>
    <cfRule type="cellIs" dxfId="3311" priority="3250" stopIfTrue="1" operator="equal">
      <formula>"CR"</formula>
    </cfRule>
    <cfRule type="cellIs" dxfId="3310" priority="3251" stopIfTrue="1" operator="equal">
      <formula>"P-CR"</formula>
    </cfRule>
    <cfRule type="cellIs" dxfId="3309" priority="3252" stopIfTrue="1" operator="equal">
      <formula>"CR Pack"</formula>
    </cfRule>
    <cfRule type="cellIs" dxfId="3308" priority="3253" stopIfTrue="1" operator="equal">
      <formula>"WID new"</formula>
    </cfRule>
    <cfRule type="cellIs" dxfId="3307" priority="3254" stopIfTrue="1" operator="equal">
      <formula>"WID revised"</formula>
    </cfRule>
    <cfRule type="cellIs" dxfId="3306" priority="3255" stopIfTrue="1" operator="equal">
      <formula>"SID new"</formula>
    </cfRule>
    <cfRule type="cellIs" dxfId="3305" priority="3256" stopIfTrue="1" operator="equal">
      <formula>"SID revised"</formula>
    </cfRule>
  </conditionalFormatting>
  <conditionalFormatting sqref="F1477">
    <cfRule type="cellIs" dxfId="3304" priority="3239" stopIfTrue="1" operator="equal">
      <formula>"LS In"</formula>
    </cfRule>
    <cfRule type="cellIs" dxfId="3303" priority="3240" stopIfTrue="1" operator="equal">
      <formula>"LS OUT"</formula>
    </cfRule>
    <cfRule type="cellIs" dxfId="3302" priority="3241" stopIfTrue="1" operator="equal">
      <formula>"CR"</formula>
    </cfRule>
    <cfRule type="cellIs" dxfId="3301" priority="3242" stopIfTrue="1" operator="equal">
      <formula>"P-CR"</formula>
    </cfRule>
    <cfRule type="cellIs" dxfId="3300" priority="3243" stopIfTrue="1" operator="equal">
      <formula>"CR Pack"</formula>
    </cfRule>
    <cfRule type="cellIs" dxfId="3299" priority="3244" stopIfTrue="1" operator="equal">
      <formula>"WID new"</formula>
    </cfRule>
    <cfRule type="cellIs" dxfId="3298" priority="3245" stopIfTrue="1" operator="equal">
      <formula>"WID revised"</formula>
    </cfRule>
    <cfRule type="cellIs" dxfId="3297" priority="3246" stopIfTrue="1" operator="equal">
      <formula>"SID new"</formula>
    </cfRule>
    <cfRule type="cellIs" dxfId="3296" priority="3247" stopIfTrue="1" operator="equal">
      <formula>"SID revised"</formula>
    </cfRule>
  </conditionalFormatting>
  <conditionalFormatting sqref="F1477">
    <cfRule type="cellIs" dxfId="3295" priority="3230" stopIfTrue="1" operator="equal">
      <formula>"LS In"</formula>
    </cfRule>
    <cfRule type="cellIs" dxfId="3294" priority="3231" stopIfTrue="1" operator="equal">
      <formula>"LS OUT"</formula>
    </cfRule>
    <cfRule type="cellIs" dxfId="3293" priority="3232" stopIfTrue="1" operator="equal">
      <formula>"CR"</formula>
    </cfRule>
    <cfRule type="cellIs" dxfId="3292" priority="3233" stopIfTrue="1" operator="equal">
      <formula>"P-CR"</formula>
    </cfRule>
    <cfRule type="cellIs" dxfId="3291" priority="3234" stopIfTrue="1" operator="equal">
      <formula>"CR Pack"</formula>
    </cfRule>
    <cfRule type="cellIs" dxfId="3290" priority="3235" stopIfTrue="1" operator="equal">
      <formula>"WID new"</formula>
    </cfRule>
    <cfRule type="cellIs" dxfId="3289" priority="3236" stopIfTrue="1" operator="equal">
      <formula>"WID revised"</formula>
    </cfRule>
    <cfRule type="cellIs" dxfId="3288" priority="3237" stopIfTrue="1" operator="equal">
      <formula>"SID new"</formula>
    </cfRule>
    <cfRule type="cellIs" dxfId="3287" priority="3238" stopIfTrue="1" operator="equal">
      <formula>"SID revised"</formula>
    </cfRule>
  </conditionalFormatting>
  <conditionalFormatting sqref="F1490">
    <cfRule type="cellIs" dxfId="3286" priority="3221" stopIfTrue="1" operator="equal">
      <formula>"LS In"</formula>
    </cfRule>
    <cfRule type="cellIs" dxfId="3285" priority="3222" stopIfTrue="1" operator="equal">
      <formula>"LS OUT"</formula>
    </cfRule>
    <cfRule type="cellIs" dxfId="3284" priority="3223" stopIfTrue="1" operator="equal">
      <formula>"CR"</formula>
    </cfRule>
    <cfRule type="cellIs" dxfId="3283" priority="3224" stopIfTrue="1" operator="equal">
      <formula>"P-CR"</formula>
    </cfRule>
    <cfRule type="cellIs" dxfId="3282" priority="3225" stopIfTrue="1" operator="equal">
      <formula>"CR Pack"</formula>
    </cfRule>
    <cfRule type="cellIs" dxfId="3281" priority="3226" stopIfTrue="1" operator="equal">
      <formula>"WID new"</formula>
    </cfRule>
    <cfRule type="cellIs" dxfId="3280" priority="3227" stopIfTrue="1" operator="equal">
      <formula>"WID revised"</formula>
    </cfRule>
    <cfRule type="cellIs" dxfId="3279" priority="3228" stopIfTrue="1" operator="equal">
      <formula>"SID new"</formula>
    </cfRule>
    <cfRule type="cellIs" dxfId="3278" priority="3229" stopIfTrue="1" operator="equal">
      <formula>"SID revised"</formula>
    </cfRule>
  </conditionalFormatting>
  <conditionalFormatting sqref="F1490">
    <cfRule type="cellIs" dxfId="3277" priority="3212" stopIfTrue="1" operator="equal">
      <formula>"LS In"</formula>
    </cfRule>
    <cfRule type="cellIs" dxfId="3276" priority="3213" stopIfTrue="1" operator="equal">
      <formula>"LS OUT"</formula>
    </cfRule>
    <cfRule type="cellIs" dxfId="3275" priority="3214" stopIfTrue="1" operator="equal">
      <formula>"CR"</formula>
    </cfRule>
    <cfRule type="cellIs" dxfId="3274" priority="3215" stopIfTrue="1" operator="equal">
      <formula>"P-CR"</formula>
    </cfRule>
    <cfRule type="cellIs" dxfId="3273" priority="3216" stopIfTrue="1" operator="equal">
      <formula>"CR Pack"</formula>
    </cfRule>
    <cfRule type="cellIs" dxfId="3272" priority="3217" stopIfTrue="1" operator="equal">
      <formula>"WID new"</formula>
    </cfRule>
    <cfRule type="cellIs" dxfId="3271" priority="3218" stopIfTrue="1" operator="equal">
      <formula>"WID revised"</formula>
    </cfRule>
    <cfRule type="cellIs" dxfId="3270" priority="3219" stopIfTrue="1" operator="equal">
      <formula>"SID new"</formula>
    </cfRule>
    <cfRule type="cellIs" dxfId="3269" priority="3220" stopIfTrue="1" operator="equal">
      <formula>"SID revised"</formula>
    </cfRule>
  </conditionalFormatting>
  <conditionalFormatting sqref="F1492">
    <cfRule type="cellIs" dxfId="3268" priority="3203" stopIfTrue="1" operator="equal">
      <formula>"LS In"</formula>
    </cfRule>
    <cfRule type="cellIs" dxfId="3267" priority="3204" stopIfTrue="1" operator="equal">
      <formula>"LS OUT"</formula>
    </cfRule>
    <cfRule type="cellIs" dxfId="3266" priority="3205" stopIfTrue="1" operator="equal">
      <formula>"CR"</formula>
    </cfRule>
    <cfRule type="cellIs" dxfId="3265" priority="3206" stopIfTrue="1" operator="equal">
      <formula>"P-CR"</formula>
    </cfRule>
    <cfRule type="cellIs" dxfId="3264" priority="3207" stopIfTrue="1" operator="equal">
      <formula>"CR Pack"</formula>
    </cfRule>
    <cfRule type="cellIs" dxfId="3263" priority="3208" stopIfTrue="1" operator="equal">
      <formula>"WID new"</formula>
    </cfRule>
    <cfRule type="cellIs" dxfId="3262" priority="3209" stopIfTrue="1" operator="equal">
      <formula>"WID revised"</formula>
    </cfRule>
    <cfRule type="cellIs" dxfId="3261" priority="3210" stopIfTrue="1" operator="equal">
      <formula>"SID new"</formula>
    </cfRule>
    <cfRule type="cellIs" dxfId="3260" priority="3211" stopIfTrue="1" operator="equal">
      <formula>"SID revised"</formula>
    </cfRule>
  </conditionalFormatting>
  <conditionalFormatting sqref="F1492">
    <cfRule type="cellIs" dxfId="3259" priority="3194" stopIfTrue="1" operator="equal">
      <formula>"LS In"</formula>
    </cfRule>
    <cfRule type="cellIs" dxfId="3258" priority="3195" stopIfTrue="1" operator="equal">
      <formula>"LS OUT"</formula>
    </cfRule>
    <cfRule type="cellIs" dxfId="3257" priority="3196" stopIfTrue="1" operator="equal">
      <formula>"CR"</formula>
    </cfRule>
    <cfRule type="cellIs" dxfId="3256" priority="3197" stopIfTrue="1" operator="equal">
      <formula>"P-CR"</formula>
    </cfRule>
    <cfRule type="cellIs" dxfId="3255" priority="3198" stopIfTrue="1" operator="equal">
      <formula>"CR Pack"</formula>
    </cfRule>
    <cfRule type="cellIs" dxfId="3254" priority="3199" stopIfTrue="1" operator="equal">
      <formula>"WID new"</formula>
    </cfRule>
    <cfRule type="cellIs" dxfId="3253" priority="3200" stopIfTrue="1" operator="equal">
      <formula>"WID revised"</formula>
    </cfRule>
    <cfRule type="cellIs" dxfId="3252" priority="3201" stopIfTrue="1" operator="equal">
      <formula>"SID new"</formula>
    </cfRule>
    <cfRule type="cellIs" dxfId="3251" priority="3202" stopIfTrue="1" operator="equal">
      <formula>"SID revised"</formula>
    </cfRule>
  </conditionalFormatting>
  <conditionalFormatting sqref="F1493">
    <cfRule type="cellIs" dxfId="3250" priority="3185" stopIfTrue="1" operator="equal">
      <formula>"LS In"</formula>
    </cfRule>
    <cfRule type="cellIs" dxfId="3249" priority="3186" stopIfTrue="1" operator="equal">
      <formula>"LS OUT"</formula>
    </cfRule>
    <cfRule type="cellIs" dxfId="3248" priority="3187" stopIfTrue="1" operator="equal">
      <formula>"CR"</formula>
    </cfRule>
    <cfRule type="cellIs" dxfId="3247" priority="3188" stopIfTrue="1" operator="equal">
      <formula>"P-CR"</formula>
    </cfRule>
    <cfRule type="cellIs" dxfId="3246" priority="3189" stopIfTrue="1" operator="equal">
      <formula>"CR Pack"</formula>
    </cfRule>
    <cfRule type="cellIs" dxfId="3245" priority="3190" stopIfTrue="1" operator="equal">
      <formula>"WID new"</formula>
    </cfRule>
    <cfRule type="cellIs" dxfId="3244" priority="3191" stopIfTrue="1" operator="equal">
      <formula>"WID revised"</formula>
    </cfRule>
    <cfRule type="cellIs" dxfId="3243" priority="3192" stopIfTrue="1" operator="equal">
      <formula>"SID new"</formula>
    </cfRule>
    <cfRule type="cellIs" dxfId="3242" priority="3193" stopIfTrue="1" operator="equal">
      <formula>"SID revised"</formula>
    </cfRule>
  </conditionalFormatting>
  <conditionalFormatting sqref="F1493">
    <cfRule type="cellIs" dxfId="3241" priority="3176" stopIfTrue="1" operator="equal">
      <formula>"LS In"</formula>
    </cfRule>
    <cfRule type="cellIs" dxfId="3240" priority="3177" stopIfTrue="1" operator="equal">
      <formula>"LS OUT"</formula>
    </cfRule>
    <cfRule type="cellIs" dxfId="3239" priority="3178" stopIfTrue="1" operator="equal">
      <formula>"CR"</formula>
    </cfRule>
    <cfRule type="cellIs" dxfId="3238" priority="3179" stopIfTrue="1" operator="equal">
      <formula>"P-CR"</formula>
    </cfRule>
    <cfRule type="cellIs" dxfId="3237" priority="3180" stopIfTrue="1" operator="equal">
      <formula>"CR Pack"</formula>
    </cfRule>
    <cfRule type="cellIs" dxfId="3236" priority="3181" stopIfTrue="1" operator="equal">
      <formula>"WID new"</formula>
    </cfRule>
    <cfRule type="cellIs" dxfId="3235" priority="3182" stopIfTrue="1" operator="equal">
      <formula>"WID revised"</formula>
    </cfRule>
    <cfRule type="cellIs" dxfId="3234" priority="3183" stopIfTrue="1" operator="equal">
      <formula>"SID new"</formula>
    </cfRule>
    <cfRule type="cellIs" dxfId="3233" priority="3184" stopIfTrue="1" operator="equal">
      <formula>"SID revised"</formula>
    </cfRule>
  </conditionalFormatting>
  <conditionalFormatting sqref="F1509">
    <cfRule type="cellIs" dxfId="3232" priority="3167" stopIfTrue="1" operator="equal">
      <formula>"LS In"</formula>
    </cfRule>
    <cfRule type="cellIs" dxfId="3231" priority="3168" stopIfTrue="1" operator="equal">
      <formula>"LS OUT"</formula>
    </cfRule>
    <cfRule type="cellIs" dxfId="3230" priority="3169" stopIfTrue="1" operator="equal">
      <formula>"CR"</formula>
    </cfRule>
    <cfRule type="cellIs" dxfId="3229" priority="3170" stopIfTrue="1" operator="equal">
      <formula>"P-CR"</formula>
    </cfRule>
    <cfRule type="cellIs" dxfId="3228" priority="3171" stopIfTrue="1" operator="equal">
      <formula>"CR Pack"</formula>
    </cfRule>
    <cfRule type="cellIs" dxfId="3227" priority="3172" stopIfTrue="1" operator="equal">
      <formula>"WID new"</formula>
    </cfRule>
    <cfRule type="cellIs" dxfId="3226" priority="3173" stopIfTrue="1" operator="equal">
      <formula>"WID revised"</formula>
    </cfRule>
    <cfRule type="cellIs" dxfId="3225" priority="3174" stopIfTrue="1" operator="equal">
      <formula>"SID new"</formula>
    </cfRule>
    <cfRule type="cellIs" dxfId="3224" priority="3175" stopIfTrue="1" operator="equal">
      <formula>"SID revised"</formula>
    </cfRule>
  </conditionalFormatting>
  <conditionalFormatting sqref="F1509">
    <cfRule type="cellIs" dxfId="3223" priority="3158" stopIfTrue="1" operator="equal">
      <formula>"LS In"</formula>
    </cfRule>
    <cfRule type="cellIs" dxfId="3222" priority="3159" stopIfTrue="1" operator="equal">
      <formula>"LS OUT"</formula>
    </cfRule>
    <cfRule type="cellIs" dxfId="3221" priority="3160" stopIfTrue="1" operator="equal">
      <formula>"CR"</formula>
    </cfRule>
    <cfRule type="cellIs" dxfId="3220" priority="3161" stopIfTrue="1" operator="equal">
      <formula>"P-CR"</formula>
    </cfRule>
    <cfRule type="cellIs" dxfId="3219" priority="3162" stopIfTrue="1" operator="equal">
      <formula>"CR Pack"</formula>
    </cfRule>
    <cfRule type="cellIs" dxfId="3218" priority="3163" stopIfTrue="1" operator="equal">
      <formula>"WID new"</formula>
    </cfRule>
    <cfRule type="cellIs" dxfId="3217" priority="3164" stopIfTrue="1" operator="equal">
      <formula>"WID revised"</formula>
    </cfRule>
    <cfRule type="cellIs" dxfId="3216" priority="3165" stopIfTrue="1" operator="equal">
      <formula>"SID new"</formula>
    </cfRule>
    <cfRule type="cellIs" dxfId="3215" priority="3166" stopIfTrue="1" operator="equal">
      <formula>"SID revised"</formula>
    </cfRule>
  </conditionalFormatting>
  <conditionalFormatting sqref="F1509">
    <cfRule type="cellIs" dxfId="3214" priority="3149" stopIfTrue="1" operator="equal">
      <formula>"LS In"</formula>
    </cfRule>
    <cfRule type="cellIs" dxfId="3213" priority="3150" stopIfTrue="1" operator="equal">
      <formula>"LS OUT"</formula>
    </cfRule>
    <cfRule type="cellIs" dxfId="3212" priority="3151" stopIfTrue="1" operator="equal">
      <formula>"CR"</formula>
    </cfRule>
    <cfRule type="cellIs" dxfId="3211" priority="3152" stopIfTrue="1" operator="equal">
      <formula>"P-CR"</formula>
    </cfRule>
    <cfRule type="cellIs" dxfId="3210" priority="3153" stopIfTrue="1" operator="equal">
      <formula>"CR Pack"</formula>
    </cfRule>
    <cfRule type="cellIs" dxfId="3209" priority="3154" stopIfTrue="1" operator="equal">
      <formula>"WID new"</formula>
    </cfRule>
    <cfRule type="cellIs" dxfId="3208" priority="3155" stopIfTrue="1" operator="equal">
      <formula>"WID revised"</formula>
    </cfRule>
    <cfRule type="cellIs" dxfId="3207" priority="3156" stopIfTrue="1" operator="equal">
      <formula>"SID new"</formula>
    </cfRule>
    <cfRule type="cellIs" dxfId="3206" priority="3157" stopIfTrue="1" operator="equal">
      <formula>"SID revised"</formula>
    </cfRule>
  </conditionalFormatting>
  <conditionalFormatting sqref="F1510">
    <cfRule type="cellIs" dxfId="3205" priority="3140" stopIfTrue="1" operator="equal">
      <formula>"LS In"</formula>
    </cfRule>
    <cfRule type="cellIs" dxfId="3204" priority="3141" stopIfTrue="1" operator="equal">
      <formula>"LS OUT"</formula>
    </cfRule>
    <cfRule type="cellIs" dxfId="3203" priority="3142" stopIfTrue="1" operator="equal">
      <formula>"CR"</formula>
    </cfRule>
    <cfRule type="cellIs" dxfId="3202" priority="3143" stopIfTrue="1" operator="equal">
      <formula>"P-CR"</formula>
    </cfRule>
    <cfRule type="cellIs" dxfId="3201" priority="3144" stopIfTrue="1" operator="equal">
      <formula>"CR Pack"</formula>
    </cfRule>
    <cfRule type="cellIs" dxfId="3200" priority="3145" stopIfTrue="1" operator="equal">
      <formula>"WID new"</formula>
    </cfRule>
    <cfRule type="cellIs" dxfId="3199" priority="3146" stopIfTrue="1" operator="equal">
      <formula>"WID revised"</formula>
    </cfRule>
    <cfRule type="cellIs" dxfId="3198" priority="3147" stopIfTrue="1" operator="equal">
      <formula>"SID new"</formula>
    </cfRule>
    <cfRule type="cellIs" dxfId="3197" priority="3148" stopIfTrue="1" operator="equal">
      <formula>"SID revised"</formula>
    </cfRule>
  </conditionalFormatting>
  <conditionalFormatting sqref="F1510">
    <cfRule type="cellIs" dxfId="3196" priority="3131" stopIfTrue="1" operator="equal">
      <formula>"LS In"</formula>
    </cfRule>
    <cfRule type="cellIs" dxfId="3195" priority="3132" stopIfTrue="1" operator="equal">
      <formula>"LS OUT"</formula>
    </cfRule>
    <cfRule type="cellIs" dxfId="3194" priority="3133" stopIfTrue="1" operator="equal">
      <formula>"CR"</formula>
    </cfRule>
    <cfRule type="cellIs" dxfId="3193" priority="3134" stopIfTrue="1" operator="equal">
      <formula>"P-CR"</formula>
    </cfRule>
    <cfRule type="cellIs" dxfId="3192" priority="3135" stopIfTrue="1" operator="equal">
      <formula>"CR Pack"</formula>
    </cfRule>
    <cfRule type="cellIs" dxfId="3191" priority="3136" stopIfTrue="1" operator="equal">
      <formula>"WID new"</formula>
    </cfRule>
    <cfRule type="cellIs" dxfId="3190" priority="3137" stopIfTrue="1" operator="equal">
      <formula>"WID revised"</formula>
    </cfRule>
    <cfRule type="cellIs" dxfId="3189" priority="3138" stopIfTrue="1" operator="equal">
      <formula>"SID new"</formula>
    </cfRule>
    <cfRule type="cellIs" dxfId="3188" priority="3139" stopIfTrue="1" operator="equal">
      <formula>"SID revised"</formula>
    </cfRule>
  </conditionalFormatting>
  <conditionalFormatting sqref="F1473">
    <cfRule type="cellIs" dxfId="3187" priority="3122" stopIfTrue="1" operator="equal">
      <formula>"LS In"</formula>
    </cfRule>
    <cfRule type="cellIs" dxfId="3186" priority="3123" stopIfTrue="1" operator="equal">
      <formula>"LS OUT"</formula>
    </cfRule>
    <cfRule type="cellIs" dxfId="3185" priority="3124" stopIfTrue="1" operator="equal">
      <formula>"CR"</formula>
    </cfRule>
    <cfRule type="cellIs" dxfId="3184" priority="3125" stopIfTrue="1" operator="equal">
      <formula>"P-CR"</formula>
    </cfRule>
    <cfRule type="cellIs" dxfId="3183" priority="3126" stopIfTrue="1" operator="equal">
      <formula>"CR Pack"</formula>
    </cfRule>
    <cfRule type="cellIs" dxfId="3182" priority="3127" stopIfTrue="1" operator="equal">
      <formula>"WID new"</formula>
    </cfRule>
    <cfRule type="cellIs" dxfId="3181" priority="3128" stopIfTrue="1" operator="equal">
      <formula>"WID revised"</formula>
    </cfRule>
    <cfRule type="cellIs" dxfId="3180" priority="3129" stopIfTrue="1" operator="equal">
      <formula>"SID new"</formula>
    </cfRule>
    <cfRule type="cellIs" dxfId="3179" priority="3130" stopIfTrue="1" operator="equal">
      <formula>"SID revised"</formula>
    </cfRule>
  </conditionalFormatting>
  <conditionalFormatting sqref="F1473">
    <cfRule type="cellIs" dxfId="3178" priority="3113" stopIfTrue="1" operator="equal">
      <formula>"LS In"</formula>
    </cfRule>
    <cfRule type="cellIs" dxfId="3177" priority="3114" stopIfTrue="1" operator="equal">
      <formula>"LS OUT"</formula>
    </cfRule>
    <cfRule type="cellIs" dxfId="3176" priority="3115" stopIfTrue="1" operator="equal">
      <formula>"CR"</formula>
    </cfRule>
    <cfRule type="cellIs" dxfId="3175" priority="3116" stopIfTrue="1" operator="equal">
      <formula>"P-CR"</formula>
    </cfRule>
    <cfRule type="cellIs" dxfId="3174" priority="3117" stopIfTrue="1" operator="equal">
      <formula>"CR Pack"</formula>
    </cfRule>
    <cfRule type="cellIs" dxfId="3173" priority="3118" stopIfTrue="1" operator="equal">
      <formula>"WID new"</formula>
    </cfRule>
    <cfRule type="cellIs" dxfId="3172" priority="3119" stopIfTrue="1" operator="equal">
      <formula>"WID revised"</formula>
    </cfRule>
    <cfRule type="cellIs" dxfId="3171" priority="3120" stopIfTrue="1" operator="equal">
      <formula>"SID new"</formula>
    </cfRule>
    <cfRule type="cellIs" dxfId="3170" priority="3121" stopIfTrue="1" operator="equal">
      <formula>"SID revised"</formula>
    </cfRule>
  </conditionalFormatting>
  <conditionalFormatting sqref="F1473">
    <cfRule type="cellIs" dxfId="3169" priority="3104" stopIfTrue="1" operator="equal">
      <formula>"LS In"</formula>
    </cfRule>
    <cfRule type="cellIs" dxfId="3168" priority="3105" stopIfTrue="1" operator="equal">
      <formula>"LS OUT"</formula>
    </cfRule>
    <cfRule type="cellIs" dxfId="3167" priority="3106" stopIfTrue="1" operator="equal">
      <formula>"CR"</formula>
    </cfRule>
    <cfRule type="cellIs" dxfId="3166" priority="3107" stopIfTrue="1" operator="equal">
      <formula>"P-CR"</formula>
    </cfRule>
    <cfRule type="cellIs" dxfId="3165" priority="3108" stopIfTrue="1" operator="equal">
      <formula>"CR Pack"</formula>
    </cfRule>
    <cfRule type="cellIs" dxfId="3164" priority="3109" stopIfTrue="1" operator="equal">
      <formula>"WID new"</formula>
    </cfRule>
    <cfRule type="cellIs" dxfId="3163" priority="3110" stopIfTrue="1" operator="equal">
      <formula>"WID revised"</formula>
    </cfRule>
    <cfRule type="cellIs" dxfId="3162" priority="3111" stopIfTrue="1" operator="equal">
      <formula>"SID new"</formula>
    </cfRule>
    <cfRule type="cellIs" dxfId="3161" priority="3112" stopIfTrue="1" operator="equal">
      <formula>"SID revised"</formula>
    </cfRule>
  </conditionalFormatting>
  <conditionalFormatting sqref="F1473">
    <cfRule type="cellIs" dxfId="3160" priority="3095" stopIfTrue="1" operator="equal">
      <formula>"LS In"</formula>
    </cfRule>
    <cfRule type="cellIs" dxfId="3159" priority="3096" stopIfTrue="1" operator="equal">
      <formula>"LS OUT"</formula>
    </cfRule>
    <cfRule type="cellIs" dxfId="3158" priority="3097" stopIfTrue="1" operator="equal">
      <formula>"CR"</formula>
    </cfRule>
    <cfRule type="cellIs" dxfId="3157" priority="3098" stopIfTrue="1" operator="equal">
      <formula>"P-CR"</formula>
    </cfRule>
    <cfRule type="cellIs" dxfId="3156" priority="3099" stopIfTrue="1" operator="equal">
      <formula>"CR Pack"</formula>
    </cfRule>
    <cfRule type="cellIs" dxfId="3155" priority="3100" stopIfTrue="1" operator="equal">
      <formula>"WID new"</formula>
    </cfRule>
    <cfRule type="cellIs" dxfId="3154" priority="3101" stopIfTrue="1" operator="equal">
      <formula>"WID revised"</formula>
    </cfRule>
    <cfRule type="cellIs" dxfId="3153" priority="3102" stopIfTrue="1" operator="equal">
      <formula>"SID new"</formula>
    </cfRule>
    <cfRule type="cellIs" dxfId="3152" priority="3103" stopIfTrue="1" operator="equal">
      <formula>"SID revised"</formula>
    </cfRule>
  </conditionalFormatting>
  <conditionalFormatting sqref="F1540">
    <cfRule type="cellIs" dxfId="3151" priority="3086" stopIfTrue="1" operator="equal">
      <formula>"LS In"</formula>
    </cfRule>
    <cfRule type="cellIs" dxfId="3150" priority="3087" stopIfTrue="1" operator="equal">
      <formula>"LS OUT"</formula>
    </cfRule>
    <cfRule type="cellIs" dxfId="3149" priority="3088" stopIfTrue="1" operator="equal">
      <formula>"CR"</formula>
    </cfRule>
    <cfRule type="cellIs" dxfId="3148" priority="3089" stopIfTrue="1" operator="equal">
      <formula>"P-CR"</formula>
    </cfRule>
    <cfRule type="cellIs" dxfId="3147" priority="3090" stopIfTrue="1" operator="equal">
      <formula>"CR Pack"</formula>
    </cfRule>
    <cfRule type="cellIs" dxfId="3146" priority="3091" stopIfTrue="1" operator="equal">
      <formula>"WID new"</formula>
    </cfRule>
    <cfRule type="cellIs" dxfId="3145" priority="3092" stopIfTrue="1" operator="equal">
      <formula>"WID revised"</formula>
    </cfRule>
    <cfRule type="cellIs" dxfId="3144" priority="3093" stopIfTrue="1" operator="equal">
      <formula>"SID new"</formula>
    </cfRule>
    <cfRule type="cellIs" dxfId="3143" priority="3094" stopIfTrue="1" operator="equal">
      <formula>"SID revised"</formula>
    </cfRule>
  </conditionalFormatting>
  <conditionalFormatting sqref="F1541">
    <cfRule type="cellIs" dxfId="3142" priority="3077" stopIfTrue="1" operator="equal">
      <formula>"LS In"</formula>
    </cfRule>
    <cfRule type="cellIs" dxfId="3141" priority="3078" stopIfTrue="1" operator="equal">
      <formula>"LS OUT"</formula>
    </cfRule>
    <cfRule type="cellIs" dxfId="3140" priority="3079" stopIfTrue="1" operator="equal">
      <formula>"CR"</formula>
    </cfRule>
    <cfRule type="cellIs" dxfId="3139" priority="3080" stopIfTrue="1" operator="equal">
      <formula>"P-CR"</formula>
    </cfRule>
    <cfRule type="cellIs" dxfId="3138" priority="3081" stopIfTrue="1" operator="equal">
      <formula>"CR Pack"</formula>
    </cfRule>
    <cfRule type="cellIs" dxfId="3137" priority="3082" stopIfTrue="1" operator="equal">
      <formula>"WID new"</formula>
    </cfRule>
    <cfRule type="cellIs" dxfId="3136" priority="3083" stopIfTrue="1" operator="equal">
      <formula>"WID revised"</formula>
    </cfRule>
    <cfRule type="cellIs" dxfId="3135" priority="3084" stopIfTrue="1" operator="equal">
      <formula>"SID new"</formula>
    </cfRule>
    <cfRule type="cellIs" dxfId="3134" priority="3085" stopIfTrue="1" operator="equal">
      <formula>"SID revised"</formula>
    </cfRule>
  </conditionalFormatting>
  <conditionalFormatting sqref="F1541">
    <cfRule type="cellIs" dxfId="3133" priority="3068" stopIfTrue="1" operator="equal">
      <formula>"LS In"</formula>
    </cfRule>
    <cfRule type="cellIs" dxfId="3132" priority="3069" stopIfTrue="1" operator="equal">
      <formula>"LS OUT"</formula>
    </cfRule>
    <cfRule type="cellIs" dxfId="3131" priority="3070" stopIfTrue="1" operator="equal">
      <formula>"CR"</formula>
    </cfRule>
    <cfRule type="cellIs" dxfId="3130" priority="3071" stopIfTrue="1" operator="equal">
      <formula>"P-CR"</formula>
    </cfRule>
    <cfRule type="cellIs" dxfId="3129" priority="3072" stopIfTrue="1" operator="equal">
      <formula>"CR Pack"</formula>
    </cfRule>
    <cfRule type="cellIs" dxfId="3128" priority="3073" stopIfTrue="1" operator="equal">
      <formula>"WID new"</formula>
    </cfRule>
    <cfRule type="cellIs" dxfId="3127" priority="3074" stopIfTrue="1" operator="equal">
      <formula>"WID revised"</formula>
    </cfRule>
    <cfRule type="cellIs" dxfId="3126" priority="3075" stopIfTrue="1" operator="equal">
      <formula>"SID new"</formula>
    </cfRule>
    <cfRule type="cellIs" dxfId="3125" priority="3076" stopIfTrue="1" operator="equal">
      <formula>"SID revised"</formula>
    </cfRule>
  </conditionalFormatting>
  <conditionalFormatting sqref="F1288 F1234 F1134 F1053 F1311:F1312 F1370 F1500 F1562 F1573 F1579 F1603 F1615 F1618 F1664:F1665 F1673 F1690 F1699">
    <cfRule type="cellIs" dxfId="3124" priority="3059" stopIfTrue="1" operator="equal">
      <formula>"LS In"</formula>
    </cfRule>
    <cfRule type="cellIs" dxfId="3123" priority="3060" stopIfTrue="1" operator="equal">
      <formula>"LS OUT"</formula>
    </cfRule>
    <cfRule type="cellIs" dxfId="3122" priority="3061" stopIfTrue="1" operator="equal">
      <formula>"CR"</formula>
    </cfRule>
    <cfRule type="cellIs" dxfId="3121" priority="3062" stopIfTrue="1" operator="equal">
      <formula>"P-CR"</formula>
    </cfRule>
    <cfRule type="cellIs" dxfId="3120" priority="3063" stopIfTrue="1" operator="equal">
      <formula>"CR Pack"</formula>
    </cfRule>
    <cfRule type="cellIs" dxfId="3119" priority="3064" stopIfTrue="1" operator="equal">
      <formula>"WID new"</formula>
    </cfRule>
    <cfRule type="cellIs" dxfId="3118" priority="3065" stopIfTrue="1" operator="equal">
      <formula>"WID revised"</formula>
    </cfRule>
    <cfRule type="cellIs" dxfId="3117" priority="3066" stopIfTrue="1" operator="equal">
      <formula>"SID new"</formula>
    </cfRule>
    <cfRule type="cellIs" dxfId="3116" priority="3067" stopIfTrue="1" operator="equal">
      <formula>"SID revised"</formula>
    </cfRule>
  </conditionalFormatting>
  <conditionalFormatting sqref="F1291">
    <cfRule type="cellIs" dxfId="3115" priority="3050" stopIfTrue="1" operator="equal">
      <formula>"LS In"</formula>
    </cfRule>
    <cfRule type="cellIs" dxfId="3114" priority="3051" stopIfTrue="1" operator="equal">
      <formula>"LS OUT"</formula>
    </cfRule>
    <cfRule type="cellIs" dxfId="3113" priority="3052" stopIfTrue="1" operator="equal">
      <formula>"CR"</formula>
    </cfRule>
    <cfRule type="cellIs" dxfId="3112" priority="3053" stopIfTrue="1" operator="equal">
      <formula>"P-CR"</formula>
    </cfRule>
    <cfRule type="cellIs" dxfId="3111" priority="3054" stopIfTrue="1" operator="equal">
      <formula>"CR Pack"</formula>
    </cfRule>
    <cfRule type="cellIs" dxfId="3110" priority="3055" stopIfTrue="1" operator="equal">
      <formula>"WID new"</formula>
    </cfRule>
    <cfRule type="cellIs" dxfId="3109" priority="3056" stopIfTrue="1" operator="equal">
      <formula>"WID revised"</formula>
    </cfRule>
    <cfRule type="cellIs" dxfId="3108" priority="3057" stopIfTrue="1" operator="equal">
      <formula>"SID new"</formula>
    </cfRule>
    <cfRule type="cellIs" dxfId="3107" priority="3058" stopIfTrue="1" operator="equal">
      <formula>"SID revised"</formula>
    </cfRule>
  </conditionalFormatting>
  <conditionalFormatting sqref="F1203">
    <cfRule type="cellIs" dxfId="3106" priority="3041" stopIfTrue="1" operator="equal">
      <formula>"LS In"</formula>
    </cfRule>
    <cfRule type="cellIs" dxfId="3105" priority="3042" stopIfTrue="1" operator="equal">
      <formula>"LS OUT"</formula>
    </cfRule>
    <cfRule type="cellIs" dxfId="3104" priority="3043" stopIfTrue="1" operator="equal">
      <formula>"CR"</formula>
    </cfRule>
    <cfRule type="cellIs" dxfId="3103" priority="3044" stopIfTrue="1" operator="equal">
      <formula>"P-CR"</formula>
    </cfRule>
    <cfRule type="cellIs" dxfId="3102" priority="3045" stopIfTrue="1" operator="equal">
      <formula>"CR Pack"</formula>
    </cfRule>
    <cfRule type="cellIs" dxfId="3101" priority="3046" stopIfTrue="1" operator="equal">
      <formula>"WID new"</formula>
    </cfRule>
    <cfRule type="cellIs" dxfId="3100" priority="3047" stopIfTrue="1" operator="equal">
      <formula>"WID revised"</formula>
    </cfRule>
    <cfRule type="cellIs" dxfId="3099" priority="3048" stopIfTrue="1" operator="equal">
      <formula>"SID new"</formula>
    </cfRule>
    <cfRule type="cellIs" dxfId="3098" priority="3049" stopIfTrue="1" operator="equal">
      <formula>"SID revised"</formula>
    </cfRule>
  </conditionalFormatting>
  <conditionalFormatting sqref="F1556">
    <cfRule type="cellIs" dxfId="3097" priority="3032" stopIfTrue="1" operator="equal">
      <formula>"LS In"</formula>
    </cfRule>
    <cfRule type="cellIs" dxfId="3096" priority="3033" stopIfTrue="1" operator="equal">
      <formula>"LS OUT"</formula>
    </cfRule>
    <cfRule type="cellIs" dxfId="3095" priority="3034" stopIfTrue="1" operator="equal">
      <formula>"CR"</formula>
    </cfRule>
    <cfRule type="cellIs" dxfId="3094" priority="3035" stopIfTrue="1" operator="equal">
      <formula>"P-CR"</formula>
    </cfRule>
    <cfRule type="cellIs" dxfId="3093" priority="3036" stopIfTrue="1" operator="equal">
      <formula>"CR Pack"</formula>
    </cfRule>
    <cfRule type="cellIs" dxfId="3092" priority="3037" stopIfTrue="1" operator="equal">
      <formula>"WID new"</formula>
    </cfRule>
    <cfRule type="cellIs" dxfId="3091" priority="3038" stopIfTrue="1" operator="equal">
      <formula>"WID revised"</formula>
    </cfRule>
    <cfRule type="cellIs" dxfId="3090" priority="3039" stopIfTrue="1" operator="equal">
      <formula>"SID new"</formula>
    </cfRule>
    <cfRule type="cellIs" dxfId="3089" priority="3040" stopIfTrue="1" operator="equal">
      <formula>"SID revised"</formula>
    </cfRule>
  </conditionalFormatting>
  <conditionalFormatting sqref="F1557">
    <cfRule type="cellIs" dxfId="3088" priority="3023" stopIfTrue="1" operator="equal">
      <formula>"LS In"</formula>
    </cfRule>
    <cfRule type="cellIs" dxfId="3087" priority="3024" stopIfTrue="1" operator="equal">
      <formula>"LS OUT"</formula>
    </cfRule>
    <cfRule type="cellIs" dxfId="3086" priority="3025" stopIfTrue="1" operator="equal">
      <formula>"CR"</formula>
    </cfRule>
    <cfRule type="cellIs" dxfId="3085" priority="3026" stopIfTrue="1" operator="equal">
      <formula>"P-CR"</formula>
    </cfRule>
    <cfRule type="cellIs" dxfId="3084" priority="3027" stopIfTrue="1" operator="equal">
      <formula>"CR Pack"</formula>
    </cfRule>
    <cfRule type="cellIs" dxfId="3083" priority="3028" stopIfTrue="1" operator="equal">
      <formula>"WID new"</formula>
    </cfRule>
    <cfRule type="cellIs" dxfId="3082" priority="3029" stopIfTrue="1" operator="equal">
      <formula>"WID revised"</formula>
    </cfRule>
    <cfRule type="cellIs" dxfId="3081" priority="3030" stopIfTrue="1" operator="equal">
      <formula>"SID new"</formula>
    </cfRule>
    <cfRule type="cellIs" dxfId="3080" priority="3031" stopIfTrue="1" operator="equal">
      <formula>"SID revised"</formula>
    </cfRule>
  </conditionalFormatting>
  <conditionalFormatting sqref="F1557">
    <cfRule type="cellIs" dxfId="3079" priority="3014" stopIfTrue="1" operator="equal">
      <formula>"LS In"</formula>
    </cfRule>
    <cfRule type="cellIs" dxfId="3078" priority="3015" stopIfTrue="1" operator="equal">
      <formula>"LS OUT"</formula>
    </cfRule>
    <cfRule type="cellIs" dxfId="3077" priority="3016" stopIfTrue="1" operator="equal">
      <formula>"CR"</formula>
    </cfRule>
    <cfRule type="cellIs" dxfId="3076" priority="3017" stopIfTrue="1" operator="equal">
      <formula>"P-CR"</formula>
    </cfRule>
    <cfRule type="cellIs" dxfId="3075" priority="3018" stopIfTrue="1" operator="equal">
      <formula>"CR Pack"</formula>
    </cfRule>
    <cfRule type="cellIs" dxfId="3074" priority="3019" stopIfTrue="1" operator="equal">
      <formula>"WID new"</formula>
    </cfRule>
    <cfRule type="cellIs" dxfId="3073" priority="3020" stopIfTrue="1" operator="equal">
      <formula>"WID revised"</formula>
    </cfRule>
    <cfRule type="cellIs" dxfId="3072" priority="3021" stopIfTrue="1" operator="equal">
      <formula>"SID new"</formula>
    </cfRule>
    <cfRule type="cellIs" dxfId="3071" priority="3022" stopIfTrue="1" operator="equal">
      <formula>"SID revised"</formula>
    </cfRule>
  </conditionalFormatting>
  <conditionalFormatting sqref="F1557">
    <cfRule type="cellIs" dxfId="3070" priority="3005" stopIfTrue="1" operator="equal">
      <formula>"LS In"</formula>
    </cfRule>
    <cfRule type="cellIs" dxfId="3069" priority="3006" stopIfTrue="1" operator="equal">
      <formula>"LS OUT"</formula>
    </cfRule>
    <cfRule type="cellIs" dxfId="3068" priority="3007" stopIfTrue="1" operator="equal">
      <formula>"CR"</formula>
    </cfRule>
    <cfRule type="cellIs" dxfId="3067" priority="3008" stopIfTrue="1" operator="equal">
      <formula>"P-CR"</formula>
    </cfRule>
    <cfRule type="cellIs" dxfId="3066" priority="3009" stopIfTrue="1" operator="equal">
      <formula>"CR Pack"</formula>
    </cfRule>
    <cfRule type="cellIs" dxfId="3065" priority="3010" stopIfTrue="1" operator="equal">
      <formula>"WID new"</formula>
    </cfRule>
    <cfRule type="cellIs" dxfId="3064" priority="3011" stopIfTrue="1" operator="equal">
      <formula>"WID revised"</formula>
    </cfRule>
    <cfRule type="cellIs" dxfId="3063" priority="3012" stopIfTrue="1" operator="equal">
      <formula>"SID new"</formula>
    </cfRule>
    <cfRule type="cellIs" dxfId="3062" priority="3013" stopIfTrue="1" operator="equal">
      <formula>"SID revised"</formula>
    </cfRule>
  </conditionalFormatting>
  <conditionalFormatting sqref="F1558">
    <cfRule type="cellIs" dxfId="3061" priority="2996" stopIfTrue="1" operator="equal">
      <formula>"LS In"</formula>
    </cfRule>
    <cfRule type="cellIs" dxfId="3060" priority="2997" stopIfTrue="1" operator="equal">
      <formula>"LS OUT"</formula>
    </cfRule>
    <cfRule type="cellIs" dxfId="3059" priority="2998" stopIfTrue="1" operator="equal">
      <formula>"CR"</formula>
    </cfRule>
    <cfRule type="cellIs" dxfId="3058" priority="2999" stopIfTrue="1" operator="equal">
      <formula>"P-CR"</formula>
    </cfRule>
    <cfRule type="cellIs" dxfId="3057" priority="3000" stopIfTrue="1" operator="equal">
      <formula>"CR Pack"</formula>
    </cfRule>
    <cfRule type="cellIs" dxfId="3056" priority="3001" stopIfTrue="1" operator="equal">
      <formula>"WID new"</formula>
    </cfRule>
    <cfRule type="cellIs" dxfId="3055" priority="3002" stopIfTrue="1" operator="equal">
      <formula>"WID revised"</formula>
    </cfRule>
    <cfRule type="cellIs" dxfId="3054" priority="3003" stopIfTrue="1" operator="equal">
      <formula>"SID new"</formula>
    </cfRule>
    <cfRule type="cellIs" dxfId="3053" priority="3004" stopIfTrue="1" operator="equal">
      <formula>"SID revised"</formula>
    </cfRule>
  </conditionalFormatting>
  <conditionalFormatting sqref="F1558">
    <cfRule type="cellIs" dxfId="3052" priority="2987" stopIfTrue="1" operator="equal">
      <formula>"LS In"</formula>
    </cfRule>
    <cfRule type="cellIs" dxfId="3051" priority="2988" stopIfTrue="1" operator="equal">
      <formula>"LS OUT"</formula>
    </cfRule>
    <cfRule type="cellIs" dxfId="3050" priority="2989" stopIfTrue="1" operator="equal">
      <formula>"CR"</formula>
    </cfRule>
    <cfRule type="cellIs" dxfId="3049" priority="2990" stopIfTrue="1" operator="equal">
      <formula>"P-CR"</formula>
    </cfRule>
    <cfRule type="cellIs" dxfId="3048" priority="2991" stopIfTrue="1" operator="equal">
      <formula>"CR Pack"</formula>
    </cfRule>
    <cfRule type="cellIs" dxfId="3047" priority="2992" stopIfTrue="1" operator="equal">
      <formula>"WID new"</formula>
    </cfRule>
    <cfRule type="cellIs" dxfId="3046" priority="2993" stopIfTrue="1" operator="equal">
      <formula>"WID revised"</formula>
    </cfRule>
    <cfRule type="cellIs" dxfId="3045" priority="2994" stopIfTrue="1" operator="equal">
      <formula>"SID new"</formula>
    </cfRule>
    <cfRule type="cellIs" dxfId="3044" priority="2995" stopIfTrue="1" operator="equal">
      <formula>"SID revised"</formula>
    </cfRule>
  </conditionalFormatting>
  <conditionalFormatting sqref="F1558">
    <cfRule type="cellIs" dxfId="3043" priority="2978" stopIfTrue="1" operator="equal">
      <formula>"LS In"</formula>
    </cfRule>
    <cfRule type="cellIs" dxfId="3042" priority="2979" stopIfTrue="1" operator="equal">
      <formula>"LS OUT"</formula>
    </cfRule>
    <cfRule type="cellIs" dxfId="3041" priority="2980" stopIfTrue="1" operator="equal">
      <formula>"CR"</formula>
    </cfRule>
    <cfRule type="cellIs" dxfId="3040" priority="2981" stopIfTrue="1" operator="equal">
      <formula>"P-CR"</formula>
    </cfRule>
    <cfRule type="cellIs" dxfId="3039" priority="2982" stopIfTrue="1" operator="equal">
      <formula>"CR Pack"</formula>
    </cfRule>
    <cfRule type="cellIs" dxfId="3038" priority="2983" stopIfTrue="1" operator="equal">
      <formula>"WID new"</formula>
    </cfRule>
    <cfRule type="cellIs" dxfId="3037" priority="2984" stopIfTrue="1" operator="equal">
      <formula>"WID revised"</formula>
    </cfRule>
    <cfRule type="cellIs" dxfId="3036" priority="2985" stopIfTrue="1" operator="equal">
      <formula>"SID new"</formula>
    </cfRule>
    <cfRule type="cellIs" dxfId="3035" priority="2986" stopIfTrue="1" operator="equal">
      <formula>"SID revised"</formula>
    </cfRule>
  </conditionalFormatting>
  <conditionalFormatting sqref="F1559">
    <cfRule type="cellIs" dxfId="3034" priority="2969" stopIfTrue="1" operator="equal">
      <formula>"LS In"</formula>
    </cfRule>
    <cfRule type="cellIs" dxfId="3033" priority="2970" stopIfTrue="1" operator="equal">
      <formula>"LS OUT"</formula>
    </cfRule>
    <cfRule type="cellIs" dxfId="3032" priority="2971" stopIfTrue="1" operator="equal">
      <formula>"CR"</formula>
    </cfRule>
    <cfRule type="cellIs" dxfId="3031" priority="2972" stopIfTrue="1" operator="equal">
      <formula>"P-CR"</formula>
    </cfRule>
    <cfRule type="cellIs" dxfId="3030" priority="2973" stopIfTrue="1" operator="equal">
      <formula>"CR Pack"</formula>
    </cfRule>
    <cfRule type="cellIs" dxfId="3029" priority="2974" stopIfTrue="1" operator="equal">
      <formula>"WID new"</formula>
    </cfRule>
    <cfRule type="cellIs" dxfId="3028" priority="2975" stopIfTrue="1" operator="equal">
      <formula>"WID revised"</formula>
    </cfRule>
    <cfRule type="cellIs" dxfId="3027" priority="2976" stopIfTrue="1" operator="equal">
      <formula>"SID new"</formula>
    </cfRule>
    <cfRule type="cellIs" dxfId="3026" priority="2977" stopIfTrue="1" operator="equal">
      <formula>"SID revised"</formula>
    </cfRule>
  </conditionalFormatting>
  <conditionalFormatting sqref="F1560">
    <cfRule type="cellIs" dxfId="3025" priority="2960" stopIfTrue="1" operator="equal">
      <formula>"LS In"</formula>
    </cfRule>
    <cfRule type="cellIs" dxfId="3024" priority="2961" stopIfTrue="1" operator="equal">
      <formula>"LS OUT"</formula>
    </cfRule>
    <cfRule type="cellIs" dxfId="3023" priority="2962" stopIfTrue="1" operator="equal">
      <formula>"CR"</formula>
    </cfRule>
    <cfRule type="cellIs" dxfId="3022" priority="2963" stopIfTrue="1" operator="equal">
      <formula>"P-CR"</formula>
    </cfRule>
    <cfRule type="cellIs" dxfId="3021" priority="2964" stopIfTrue="1" operator="equal">
      <formula>"CR Pack"</formula>
    </cfRule>
    <cfRule type="cellIs" dxfId="3020" priority="2965" stopIfTrue="1" operator="equal">
      <formula>"WID new"</formula>
    </cfRule>
    <cfRule type="cellIs" dxfId="3019" priority="2966" stopIfTrue="1" operator="equal">
      <formula>"WID revised"</formula>
    </cfRule>
    <cfRule type="cellIs" dxfId="3018" priority="2967" stopIfTrue="1" operator="equal">
      <formula>"SID new"</formula>
    </cfRule>
    <cfRule type="cellIs" dxfId="3017" priority="2968" stopIfTrue="1" operator="equal">
      <formula>"SID revised"</formula>
    </cfRule>
  </conditionalFormatting>
  <conditionalFormatting sqref="F1561">
    <cfRule type="cellIs" dxfId="3016" priority="2951" stopIfTrue="1" operator="equal">
      <formula>"LS In"</formula>
    </cfRule>
    <cfRule type="cellIs" dxfId="3015" priority="2952" stopIfTrue="1" operator="equal">
      <formula>"LS OUT"</formula>
    </cfRule>
    <cfRule type="cellIs" dxfId="3014" priority="2953" stopIfTrue="1" operator="equal">
      <formula>"CR"</formula>
    </cfRule>
    <cfRule type="cellIs" dxfId="3013" priority="2954" stopIfTrue="1" operator="equal">
      <formula>"P-CR"</formula>
    </cfRule>
    <cfRule type="cellIs" dxfId="3012" priority="2955" stopIfTrue="1" operator="equal">
      <formula>"CR Pack"</formula>
    </cfRule>
    <cfRule type="cellIs" dxfId="3011" priority="2956" stopIfTrue="1" operator="equal">
      <formula>"WID new"</formula>
    </cfRule>
    <cfRule type="cellIs" dxfId="3010" priority="2957" stopIfTrue="1" operator="equal">
      <formula>"WID revised"</formula>
    </cfRule>
    <cfRule type="cellIs" dxfId="3009" priority="2958" stopIfTrue="1" operator="equal">
      <formula>"SID new"</formula>
    </cfRule>
    <cfRule type="cellIs" dxfId="3008" priority="2959" stopIfTrue="1" operator="equal">
      <formula>"SID revised"</formula>
    </cfRule>
  </conditionalFormatting>
  <conditionalFormatting sqref="F1561">
    <cfRule type="cellIs" dxfId="3007" priority="2942" stopIfTrue="1" operator="equal">
      <formula>"LS In"</formula>
    </cfRule>
    <cfRule type="cellIs" dxfId="3006" priority="2943" stopIfTrue="1" operator="equal">
      <formula>"LS OUT"</formula>
    </cfRule>
    <cfRule type="cellIs" dxfId="3005" priority="2944" stopIfTrue="1" operator="equal">
      <formula>"CR"</formula>
    </cfRule>
    <cfRule type="cellIs" dxfId="3004" priority="2945" stopIfTrue="1" operator="equal">
      <formula>"P-CR"</formula>
    </cfRule>
    <cfRule type="cellIs" dxfId="3003" priority="2946" stopIfTrue="1" operator="equal">
      <formula>"CR Pack"</formula>
    </cfRule>
    <cfRule type="cellIs" dxfId="3002" priority="2947" stopIfTrue="1" operator="equal">
      <formula>"WID new"</formula>
    </cfRule>
    <cfRule type="cellIs" dxfId="3001" priority="2948" stopIfTrue="1" operator="equal">
      <formula>"WID revised"</formula>
    </cfRule>
    <cfRule type="cellIs" dxfId="3000" priority="2949" stopIfTrue="1" operator="equal">
      <formula>"SID new"</formula>
    </cfRule>
    <cfRule type="cellIs" dxfId="2999" priority="2950" stopIfTrue="1" operator="equal">
      <formula>"SID revised"</formula>
    </cfRule>
  </conditionalFormatting>
  <conditionalFormatting sqref="F1561">
    <cfRule type="cellIs" dxfId="2998" priority="2933" stopIfTrue="1" operator="equal">
      <formula>"LS In"</formula>
    </cfRule>
    <cfRule type="cellIs" dxfId="2997" priority="2934" stopIfTrue="1" operator="equal">
      <formula>"LS OUT"</formula>
    </cfRule>
    <cfRule type="cellIs" dxfId="2996" priority="2935" stopIfTrue="1" operator="equal">
      <formula>"CR"</formula>
    </cfRule>
    <cfRule type="cellIs" dxfId="2995" priority="2936" stopIfTrue="1" operator="equal">
      <formula>"P-CR"</formula>
    </cfRule>
    <cfRule type="cellIs" dxfId="2994" priority="2937" stopIfTrue="1" operator="equal">
      <formula>"CR Pack"</formula>
    </cfRule>
    <cfRule type="cellIs" dxfId="2993" priority="2938" stopIfTrue="1" operator="equal">
      <formula>"WID new"</formula>
    </cfRule>
    <cfRule type="cellIs" dxfId="2992" priority="2939" stopIfTrue="1" operator="equal">
      <formula>"WID revised"</formula>
    </cfRule>
    <cfRule type="cellIs" dxfId="2991" priority="2940" stopIfTrue="1" operator="equal">
      <formula>"SID new"</formula>
    </cfRule>
    <cfRule type="cellIs" dxfId="2990" priority="2941" stopIfTrue="1" operator="equal">
      <formula>"SID revised"</formula>
    </cfRule>
  </conditionalFormatting>
  <conditionalFormatting sqref="F1562">
    <cfRule type="cellIs" dxfId="2989" priority="2924" stopIfTrue="1" operator="equal">
      <formula>"LS In"</formula>
    </cfRule>
    <cfRule type="cellIs" dxfId="2988" priority="2925" stopIfTrue="1" operator="equal">
      <formula>"LS OUT"</formula>
    </cfRule>
    <cfRule type="cellIs" dxfId="2987" priority="2926" stopIfTrue="1" operator="equal">
      <formula>"CR"</formula>
    </cfRule>
    <cfRule type="cellIs" dxfId="2986" priority="2927" stopIfTrue="1" operator="equal">
      <formula>"P-CR"</formula>
    </cfRule>
    <cfRule type="cellIs" dxfId="2985" priority="2928" stopIfTrue="1" operator="equal">
      <formula>"CR Pack"</formula>
    </cfRule>
    <cfRule type="cellIs" dxfId="2984" priority="2929" stopIfTrue="1" operator="equal">
      <formula>"WID new"</formula>
    </cfRule>
    <cfRule type="cellIs" dxfId="2983" priority="2930" stopIfTrue="1" operator="equal">
      <formula>"WID revised"</formula>
    </cfRule>
    <cfRule type="cellIs" dxfId="2982" priority="2931" stopIfTrue="1" operator="equal">
      <formula>"SID new"</formula>
    </cfRule>
    <cfRule type="cellIs" dxfId="2981" priority="2932" stopIfTrue="1" operator="equal">
      <formula>"SID revised"</formula>
    </cfRule>
  </conditionalFormatting>
  <conditionalFormatting sqref="F1562">
    <cfRule type="cellIs" dxfId="2980" priority="2915" stopIfTrue="1" operator="equal">
      <formula>"LS In"</formula>
    </cfRule>
    <cfRule type="cellIs" dxfId="2979" priority="2916" stopIfTrue="1" operator="equal">
      <formula>"LS OUT"</formula>
    </cfRule>
    <cfRule type="cellIs" dxfId="2978" priority="2917" stopIfTrue="1" operator="equal">
      <formula>"CR"</formula>
    </cfRule>
    <cfRule type="cellIs" dxfId="2977" priority="2918" stopIfTrue="1" operator="equal">
      <formula>"P-CR"</formula>
    </cfRule>
    <cfRule type="cellIs" dxfId="2976" priority="2919" stopIfTrue="1" operator="equal">
      <formula>"CR Pack"</formula>
    </cfRule>
    <cfRule type="cellIs" dxfId="2975" priority="2920" stopIfTrue="1" operator="equal">
      <formula>"WID new"</formula>
    </cfRule>
    <cfRule type="cellIs" dxfId="2974" priority="2921" stopIfTrue="1" operator="equal">
      <formula>"WID revised"</formula>
    </cfRule>
    <cfRule type="cellIs" dxfId="2973" priority="2922" stopIfTrue="1" operator="equal">
      <formula>"SID new"</formula>
    </cfRule>
    <cfRule type="cellIs" dxfId="2972" priority="2923" stopIfTrue="1" operator="equal">
      <formula>"SID revised"</formula>
    </cfRule>
  </conditionalFormatting>
  <conditionalFormatting sqref="F1562">
    <cfRule type="cellIs" dxfId="2971" priority="2906" stopIfTrue="1" operator="equal">
      <formula>"LS In"</formula>
    </cfRule>
    <cfRule type="cellIs" dxfId="2970" priority="2907" stopIfTrue="1" operator="equal">
      <formula>"LS OUT"</formula>
    </cfRule>
    <cfRule type="cellIs" dxfId="2969" priority="2908" stopIfTrue="1" operator="equal">
      <formula>"CR"</formula>
    </cfRule>
    <cfRule type="cellIs" dxfId="2968" priority="2909" stopIfTrue="1" operator="equal">
      <formula>"P-CR"</formula>
    </cfRule>
    <cfRule type="cellIs" dxfId="2967" priority="2910" stopIfTrue="1" operator="equal">
      <formula>"CR Pack"</formula>
    </cfRule>
    <cfRule type="cellIs" dxfId="2966" priority="2911" stopIfTrue="1" operator="equal">
      <formula>"WID new"</formula>
    </cfRule>
    <cfRule type="cellIs" dxfId="2965" priority="2912" stopIfTrue="1" operator="equal">
      <formula>"WID revised"</formula>
    </cfRule>
    <cfRule type="cellIs" dxfId="2964" priority="2913" stopIfTrue="1" operator="equal">
      <formula>"SID new"</formula>
    </cfRule>
    <cfRule type="cellIs" dxfId="2963" priority="2914" stopIfTrue="1" operator="equal">
      <formula>"SID revised"</formula>
    </cfRule>
  </conditionalFormatting>
  <conditionalFormatting sqref="F1562">
    <cfRule type="cellIs" dxfId="2962" priority="2897" stopIfTrue="1" operator="equal">
      <formula>"LS In"</formula>
    </cfRule>
    <cfRule type="cellIs" dxfId="2961" priority="2898" stopIfTrue="1" operator="equal">
      <formula>"LS OUT"</formula>
    </cfRule>
    <cfRule type="cellIs" dxfId="2960" priority="2899" stopIfTrue="1" operator="equal">
      <formula>"CR"</formula>
    </cfRule>
    <cfRule type="cellIs" dxfId="2959" priority="2900" stopIfTrue="1" operator="equal">
      <formula>"P-CR"</formula>
    </cfRule>
    <cfRule type="cellIs" dxfId="2958" priority="2901" stopIfTrue="1" operator="equal">
      <formula>"CR Pack"</formula>
    </cfRule>
    <cfRule type="cellIs" dxfId="2957" priority="2902" stopIfTrue="1" operator="equal">
      <formula>"WID new"</formula>
    </cfRule>
    <cfRule type="cellIs" dxfId="2956" priority="2903" stopIfTrue="1" operator="equal">
      <formula>"WID revised"</formula>
    </cfRule>
    <cfRule type="cellIs" dxfId="2955" priority="2904" stopIfTrue="1" operator="equal">
      <formula>"SID new"</formula>
    </cfRule>
    <cfRule type="cellIs" dxfId="2954" priority="2905" stopIfTrue="1" operator="equal">
      <formula>"SID revised"</formula>
    </cfRule>
  </conditionalFormatting>
  <conditionalFormatting sqref="F1562">
    <cfRule type="cellIs" dxfId="2953" priority="2888" stopIfTrue="1" operator="equal">
      <formula>"LS In"</formula>
    </cfRule>
    <cfRule type="cellIs" dxfId="2952" priority="2889" stopIfTrue="1" operator="equal">
      <formula>"LS OUT"</formula>
    </cfRule>
    <cfRule type="cellIs" dxfId="2951" priority="2890" stopIfTrue="1" operator="equal">
      <formula>"CR"</formula>
    </cfRule>
    <cfRule type="cellIs" dxfId="2950" priority="2891" stopIfTrue="1" operator="equal">
      <formula>"P-CR"</formula>
    </cfRule>
    <cfRule type="cellIs" dxfId="2949" priority="2892" stopIfTrue="1" operator="equal">
      <formula>"CR Pack"</formula>
    </cfRule>
    <cfRule type="cellIs" dxfId="2948" priority="2893" stopIfTrue="1" operator="equal">
      <formula>"WID new"</formula>
    </cfRule>
    <cfRule type="cellIs" dxfId="2947" priority="2894" stopIfTrue="1" operator="equal">
      <formula>"WID revised"</formula>
    </cfRule>
    <cfRule type="cellIs" dxfId="2946" priority="2895" stopIfTrue="1" operator="equal">
      <formula>"SID new"</formula>
    </cfRule>
    <cfRule type="cellIs" dxfId="2945" priority="2896" stopIfTrue="1" operator="equal">
      <formula>"SID revised"</formula>
    </cfRule>
  </conditionalFormatting>
  <conditionalFormatting sqref="F1563">
    <cfRule type="cellIs" dxfId="2944" priority="2879" stopIfTrue="1" operator="equal">
      <formula>"LS In"</formula>
    </cfRule>
    <cfRule type="cellIs" dxfId="2943" priority="2880" stopIfTrue="1" operator="equal">
      <formula>"LS OUT"</formula>
    </cfRule>
    <cfRule type="cellIs" dxfId="2942" priority="2881" stopIfTrue="1" operator="equal">
      <formula>"CR"</formula>
    </cfRule>
    <cfRule type="cellIs" dxfId="2941" priority="2882" stopIfTrue="1" operator="equal">
      <formula>"P-CR"</formula>
    </cfRule>
    <cfRule type="cellIs" dxfId="2940" priority="2883" stopIfTrue="1" operator="equal">
      <formula>"CR Pack"</formula>
    </cfRule>
    <cfRule type="cellIs" dxfId="2939" priority="2884" stopIfTrue="1" operator="equal">
      <formula>"WID new"</formula>
    </cfRule>
    <cfRule type="cellIs" dxfId="2938" priority="2885" stopIfTrue="1" operator="equal">
      <formula>"WID revised"</formula>
    </cfRule>
    <cfRule type="cellIs" dxfId="2937" priority="2886" stopIfTrue="1" operator="equal">
      <formula>"SID new"</formula>
    </cfRule>
    <cfRule type="cellIs" dxfId="2936" priority="2887" stopIfTrue="1" operator="equal">
      <formula>"SID revised"</formula>
    </cfRule>
  </conditionalFormatting>
  <conditionalFormatting sqref="F1563">
    <cfRule type="cellIs" dxfId="2935" priority="2870" stopIfTrue="1" operator="equal">
      <formula>"LS In"</formula>
    </cfRule>
    <cfRule type="cellIs" dxfId="2934" priority="2871" stopIfTrue="1" operator="equal">
      <formula>"LS OUT"</formula>
    </cfRule>
    <cfRule type="cellIs" dxfId="2933" priority="2872" stopIfTrue="1" operator="equal">
      <formula>"CR"</formula>
    </cfRule>
    <cfRule type="cellIs" dxfId="2932" priority="2873" stopIfTrue="1" operator="equal">
      <formula>"P-CR"</formula>
    </cfRule>
    <cfRule type="cellIs" dxfId="2931" priority="2874" stopIfTrue="1" operator="equal">
      <formula>"CR Pack"</formula>
    </cfRule>
    <cfRule type="cellIs" dxfId="2930" priority="2875" stopIfTrue="1" operator="equal">
      <formula>"WID new"</formula>
    </cfRule>
    <cfRule type="cellIs" dxfId="2929" priority="2876" stopIfTrue="1" operator="equal">
      <formula>"WID revised"</formula>
    </cfRule>
    <cfRule type="cellIs" dxfId="2928" priority="2877" stopIfTrue="1" operator="equal">
      <formula>"SID new"</formula>
    </cfRule>
    <cfRule type="cellIs" dxfId="2927" priority="2878" stopIfTrue="1" operator="equal">
      <formula>"SID revised"</formula>
    </cfRule>
  </conditionalFormatting>
  <conditionalFormatting sqref="F1563">
    <cfRule type="cellIs" dxfId="2926" priority="2861" stopIfTrue="1" operator="equal">
      <formula>"LS In"</formula>
    </cfRule>
    <cfRule type="cellIs" dxfId="2925" priority="2862" stopIfTrue="1" operator="equal">
      <formula>"LS OUT"</formula>
    </cfRule>
    <cfRule type="cellIs" dxfId="2924" priority="2863" stopIfTrue="1" operator="equal">
      <formula>"CR"</formula>
    </cfRule>
    <cfRule type="cellIs" dxfId="2923" priority="2864" stopIfTrue="1" operator="equal">
      <formula>"P-CR"</formula>
    </cfRule>
    <cfRule type="cellIs" dxfId="2922" priority="2865" stopIfTrue="1" operator="equal">
      <formula>"CR Pack"</formula>
    </cfRule>
    <cfRule type="cellIs" dxfId="2921" priority="2866" stopIfTrue="1" operator="equal">
      <formula>"WID new"</formula>
    </cfRule>
    <cfRule type="cellIs" dxfId="2920" priority="2867" stopIfTrue="1" operator="equal">
      <formula>"WID revised"</formula>
    </cfRule>
    <cfRule type="cellIs" dxfId="2919" priority="2868" stopIfTrue="1" operator="equal">
      <formula>"SID new"</formula>
    </cfRule>
    <cfRule type="cellIs" dxfId="2918" priority="2869" stopIfTrue="1" operator="equal">
      <formula>"SID revised"</formula>
    </cfRule>
  </conditionalFormatting>
  <conditionalFormatting sqref="F1565">
    <cfRule type="cellIs" dxfId="2917" priority="2852" stopIfTrue="1" operator="equal">
      <formula>"LS In"</formula>
    </cfRule>
    <cfRule type="cellIs" dxfId="2916" priority="2853" stopIfTrue="1" operator="equal">
      <formula>"LS OUT"</formula>
    </cfRule>
    <cfRule type="cellIs" dxfId="2915" priority="2854" stopIfTrue="1" operator="equal">
      <formula>"CR"</formula>
    </cfRule>
    <cfRule type="cellIs" dxfId="2914" priority="2855" stopIfTrue="1" operator="equal">
      <formula>"P-CR"</formula>
    </cfRule>
    <cfRule type="cellIs" dxfId="2913" priority="2856" stopIfTrue="1" operator="equal">
      <formula>"CR Pack"</formula>
    </cfRule>
    <cfRule type="cellIs" dxfId="2912" priority="2857" stopIfTrue="1" operator="equal">
      <formula>"WID new"</formula>
    </cfRule>
    <cfRule type="cellIs" dxfId="2911" priority="2858" stopIfTrue="1" operator="equal">
      <formula>"WID revised"</formula>
    </cfRule>
    <cfRule type="cellIs" dxfId="2910" priority="2859" stopIfTrue="1" operator="equal">
      <formula>"SID new"</formula>
    </cfRule>
    <cfRule type="cellIs" dxfId="2909" priority="2860" stopIfTrue="1" operator="equal">
      <formula>"SID revised"</formula>
    </cfRule>
  </conditionalFormatting>
  <conditionalFormatting sqref="F1565">
    <cfRule type="cellIs" dxfId="2908" priority="2843" stopIfTrue="1" operator="equal">
      <formula>"LS In"</formula>
    </cfRule>
    <cfRule type="cellIs" dxfId="2907" priority="2844" stopIfTrue="1" operator="equal">
      <formula>"LS OUT"</formula>
    </cfRule>
    <cfRule type="cellIs" dxfId="2906" priority="2845" stopIfTrue="1" operator="equal">
      <formula>"CR"</formula>
    </cfRule>
    <cfRule type="cellIs" dxfId="2905" priority="2846" stopIfTrue="1" operator="equal">
      <formula>"P-CR"</formula>
    </cfRule>
    <cfRule type="cellIs" dxfId="2904" priority="2847" stopIfTrue="1" operator="equal">
      <formula>"CR Pack"</formula>
    </cfRule>
    <cfRule type="cellIs" dxfId="2903" priority="2848" stopIfTrue="1" operator="equal">
      <formula>"WID new"</formula>
    </cfRule>
    <cfRule type="cellIs" dxfId="2902" priority="2849" stopIfTrue="1" operator="equal">
      <formula>"WID revised"</formula>
    </cfRule>
    <cfRule type="cellIs" dxfId="2901" priority="2850" stopIfTrue="1" operator="equal">
      <formula>"SID new"</formula>
    </cfRule>
    <cfRule type="cellIs" dxfId="2900" priority="2851" stopIfTrue="1" operator="equal">
      <formula>"SID revised"</formula>
    </cfRule>
  </conditionalFormatting>
  <conditionalFormatting sqref="F1565">
    <cfRule type="cellIs" dxfId="2899" priority="2834" stopIfTrue="1" operator="equal">
      <formula>"LS In"</formula>
    </cfRule>
    <cfRule type="cellIs" dxfId="2898" priority="2835" stopIfTrue="1" operator="equal">
      <formula>"LS OUT"</formula>
    </cfRule>
    <cfRule type="cellIs" dxfId="2897" priority="2836" stopIfTrue="1" operator="equal">
      <formula>"CR"</formula>
    </cfRule>
    <cfRule type="cellIs" dxfId="2896" priority="2837" stopIfTrue="1" operator="equal">
      <formula>"P-CR"</formula>
    </cfRule>
    <cfRule type="cellIs" dxfId="2895" priority="2838" stopIfTrue="1" operator="equal">
      <formula>"CR Pack"</formula>
    </cfRule>
    <cfRule type="cellIs" dxfId="2894" priority="2839" stopIfTrue="1" operator="equal">
      <formula>"WID new"</formula>
    </cfRule>
    <cfRule type="cellIs" dxfId="2893" priority="2840" stopIfTrue="1" operator="equal">
      <formula>"WID revised"</formula>
    </cfRule>
    <cfRule type="cellIs" dxfId="2892" priority="2841" stopIfTrue="1" operator="equal">
      <formula>"SID new"</formula>
    </cfRule>
    <cfRule type="cellIs" dxfId="2891" priority="2842" stopIfTrue="1" operator="equal">
      <formula>"SID revised"</formula>
    </cfRule>
  </conditionalFormatting>
  <conditionalFormatting sqref="F1565">
    <cfRule type="cellIs" dxfId="2890" priority="2825" stopIfTrue="1" operator="equal">
      <formula>"LS In"</formula>
    </cfRule>
    <cfRule type="cellIs" dxfId="2889" priority="2826" stopIfTrue="1" operator="equal">
      <formula>"LS OUT"</formula>
    </cfRule>
    <cfRule type="cellIs" dxfId="2888" priority="2827" stopIfTrue="1" operator="equal">
      <formula>"CR"</formula>
    </cfRule>
    <cfRule type="cellIs" dxfId="2887" priority="2828" stopIfTrue="1" operator="equal">
      <formula>"P-CR"</formula>
    </cfRule>
    <cfRule type="cellIs" dxfId="2886" priority="2829" stopIfTrue="1" operator="equal">
      <formula>"CR Pack"</formula>
    </cfRule>
    <cfRule type="cellIs" dxfId="2885" priority="2830" stopIfTrue="1" operator="equal">
      <formula>"WID new"</formula>
    </cfRule>
    <cfRule type="cellIs" dxfId="2884" priority="2831" stopIfTrue="1" operator="equal">
      <formula>"WID revised"</formula>
    </cfRule>
    <cfRule type="cellIs" dxfId="2883" priority="2832" stopIfTrue="1" operator="equal">
      <formula>"SID new"</formula>
    </cfRule>
    <cfRule type="cellIs" dxfId="2882" priority="2833" stopIfTrue="1" operator="equal">
      <formula>"SID revised"</formula>
    </cfRule>
  </conditionalFormatting>
  <conditionalFormatting sqref="F1565">
    <cfRule type="cellIs" dxfId="2881" priority="2816" stopIfTrue="1" operator="equal">
      <formula>"LS In"</formula>
    </cfRule>
    <cfRule type="cellIs" dxfId="2880" priority="2817" stopIfTrue="1" operator="equal">
      <formula>"LS OUT"</formula>
    </cfRule>
    <cfRule type="cellIs" dxfId="2879" priority="2818" stopIfTrue="1" operator="equal">
      <formula>"CR"</formula>
    </cfRule>
    <cfRule type="cellIs" dxfId="2878" priority="2819" stopIfTrue="1" operator="equal">
      <formula>"P-CR"</formula>
    </cfRule>
    <cfRule type="cellIs" dxfId="2877" priority="2820" stopIfTrue="1" operator="equal">
      <formula>"CR Pack"</formula>
    </cfRule>
    <cfRule type="cellIs" dxfId="2876" priority="2821" stopIfTrue="1" operator="equal">
      <formula>"WID new"</formula>
    </cfRule>
    <cfRule type="cellIs" dxfId="2875" priority="2822" stopIfTrue="1" operator="equal">
      <formula>"WID revised"</formula>
    </cfRule>
    <cfRule type="cellIs" dxfId="2874" priority="2823" stopIfTrue="1" operator="equal">
      <formula>"SID new"</formula>
    </cfRule>
    <cfRule type="cellIs" dxfId="2873" priority="2824" stopIfTrue="1" operator="equal">
      <formula>"SID revised"</formula>
    </cfRule>
  </conditionalFormatting>
  <conditionalFormatting sqref="F1567">
    <cfRule type="cellIs" dxfId="2872" priority="2807" stopIfTrue="1" operator="equal">
      <formula>"LS In"</formula>
    </cfRule>
    <cfRule type="cellIs" dxfId="2871" priority="2808" stopIfTrue="1" operator="equal">
      <formula>"LS OUT"</formula>
    </cfRule>
    <cfRule type="cellIs" dxfId="2870" priority="2809" stopIfTrue="1" operator="equal">
      <formula>"CR"</formula>
    </cfRule>
    <cfRule type="cellIs" dxfId="2869" priority="2810" stopIfTrue="1" operator="equal">
      <formula>"P-CR"</formula>
    </cfRule>
    <cfRule type="cellIs" dxfId="2868" priority="2811" stopIfTrue="1" operator="equal">
      <formula>"CR Pack"</formula>
    </cfRule>
    <cfRule type="cellIs" dxfId="2867" priority="2812" stopIfTrue="1" operator="equal">
      <formula>"WID new"</formula>
    </cfRule>
    <cfRule type="cellIs" dxfId="2866" priority="2813" stopIfTrue="1" operator="equal">
      <formula>"WID revised"</formula>
    </cfRule>
    <cfRule type="cellIs" dxfId="2865" priority="2814" stopIfTrue="1" operator="equal">
      <formula>"SID new"</formula>
    </cfRule>
    <cfRule type="cellIs" dxfId="2864" priority="2815" stopIfTrue="1" operator="equal">
      <formula>"SID revised"</formula>
    </cfRule>
  </conditionalFormatting>
  <conditionalFormatting sqref="F1567">
    <cfRule type="cellIs" dxfId="2863" priority="2798" stopIfTrue="1" operator="equal">
      <formula>"LS In"</formula>
    </cfRule>
    <cfRule type="cellIs" dxfId="2862" priority="2799" stopIfTrue="1" operator="equal">
      <formula>"LS OUT"</formula>
    </cfRule>
    <cfRule type="cellIs" dxfId="2861" priority="2800" stopIfTrue="1" operator="equal">
      <formula>"CR"</formula>
    </cfRule>
    <cfRule type="cellIs" dxfId="2860" priority="2801" stopIfTrue="1" operator="equal">
      <formula>"P-CR"</formula>
    </cfRule>
    <cfRule type="cellIs" dxfId="2859" priority="2802" stopIfTrue="1" operator="equal">
      <formula>"CR Pack"</formula>
    </cfRule>
    <cfRule type="cellIs" dxfId="2858" priority="2803" stopIfTrue="1" operator="equal">
      <formula>"WID new"</formula>
    </cfRule>
    <cfRule type="cellIs" dxfId="2857" priority="2804" stopIfTrue="1" operator="equal">
      <formula>"WID revised"</formula>
    </cfRule>
    <cfRule type="cellIs" dxfId="2856" priority="2805" stopIfTrue="1" operator="equal">
      <formula>"SID new"</formula>
    </cfRule>
    <cfRule type="cellIs" dxfId="2855" priority="2806" stopIfTrue="1" operator="equal">
      <formula>"SID revised"</formula>
    </cfRule>
  </conditionalFormatting>
  <conditionalFormatting sqref="F1568">
    <cfRule type="cellIs" dxfId="2854" priority="2789" stopIfTrue="1" operator="equal">
      <formula>"LS In"</formula>
    </cfRule>
    <cfRule type="cellIs" dxfId="2853" priority="2790" stopIfTrue="1" operator="equal">
      <formula>"LS OUT"</formula>
    </cfRule>
    <cfRule type="cellIs" dxfId="2852" priority="2791" stopIfTrue="1" operator="equal">
      <formula>"CR"</formula>
    </cfRule>
    <cfRule type="cellIs" dxfId="2851" priority="2792" stopIfTrue="1" operator="equal">
      <formula>"P-CR"</formula>
    </cfRule>
    <cfRule type="cellIs" dxfId="2850" priority="2793" stopIfTrue="1" operator="equal">
      <formula>"CR Pack"</formula>
    </cfRule>
    <cfRule type="cellIs" dxfId="2849" priority="2794" stopIfTrue="1" operator="equal">
      <formula>"WID new"</formula>
    </cfRule>
    <cfRule type="cellIs" dxfId="2848" priority="2795" stopIfTrue="1" operator="equal">
      <formula>"WID revised"</formula>
    </cfRule>
    <cfRule type="cellIs" dxfId="2847" priority="2796" stopIfTrue="1" operator="equal">
      <formula>"SID new"</formula>
    </cfRule>
    <cfRule type="cellIs" dxfId="2846" priority="2797" stopIfTrue="1" operator="equal">
      <formula>"SID revised"</formula>
    </cfRule>
  </conditionalFormatting>
  <conditionalFormatting sqref="F1569">
    <cfRule type="cellIs" dxfId="2845" priority="2780" stopIfTrue="1" operator="equal">
      <formula>"LS In"</formula>
    </cfRule>
    <cfRule type="cellIs" dxfId="2844" priority="2781" stopIfTrue="1" operator="equal">
      <formula>"LS OUT"</formula>
    </cfRule>
    <cfRule type="cellIs" dxfId="2843" priority="2782" stopIfTrue="1" operator="equal">
      <formula>"CR"</formula>
    </cfRule>
    <cfRule type="cellIs" dxfId="2842" priority="2783" stopIfTrue="1" operator="equal">
      <formula>"P-CR"</formula>
    </cfRule>
    <cfRule type="cellIs" dxfId="2841" priority="2784" stopIfTrue="1" operator="equal">
      <formula>"CR Pack"</formula>
    </cfRule>
    <cfRule type="cellIs" dxfId="2840" priority="2785" stopIfTrue="1" operator="equal">
      <formula>"WID new"</formula>
    </cfRule>
    <cfRule type="cellIs" dxfId="2839" priority="2786" stopIfTrue="1" operator="equal">
      <formula>"WID revised"</formula>
    </cfRule>
    <cfRule type="cellIs" dxfId="2838" priority="2787" stopIfTrue="1" operator="equal">
      <formula>"SID new"</formula>
    </cfRule>
    <cfRule type="cellIs" dxfId="2837" priority="2788" stopIfTrue="1" operator="equal">
      <formula>"SID revised"</formula>
    </cfRule>
  </conditionalFormatting>
  <conditionalFormatting sqref="F1569">
    <cfRule type="cellIs" dxfId="2836" priority="2771" stopIfTrue="1" operator="equal">
      <formula>"LS In"</formula>
    </cfRule>
    <cfRule type="cellIs" dxfId="2835" priority="2772" stopIfTrue="1" operator="equal">
      <formula>"LS OUT"</formula>
    </cfRule>
    <cfRule type="cellIs" dxfId="2834" priority="2773" stopIfTrue="1" operator="equal">
      <formula>"CR"</formula>
    </cfRule>
    <cfRule type="cellIs" dxfId="2833" priority="2774" stopIfTrue="1" operator="equal">
      <formula>"P-CR"</formula>
    </cfRule>
    <cfRule type="cellIs" dxfId="2832" priority="2775" stopIfTrue="1" operator="equal">
      <formula>"CR Pack"</formula>
    </cfRule>
    <cfRule type="cellIs" dxfId="2831" priority="2776" stopIfTrue="1" operator="equal">
      <formula>"WID new"</formula>
    </cfRule>
    <cfRule type="cellIs" dxfId="2830" priority="2777" stopIfTrue="1" operator="equal">
      <formula>"WID revised"</formula>
    </cfRule>
    <cfRule type="cellIs" dxfId="2829" priority="2778" stopIfTrue="1" operator="equal">
      <formula>"SID new"</formula>
    </cfRule>
    <cfRule type="cellIs" dxfId="2828" priority="2779" stopIfTrue="1" operator="equal">
      <formula>"SID revised"</formula>
    </cfRule>
  </conditionalFormatting>
  <conditionalFormatting sqref="F1571">
    <cfRule type="cellIs" dxfId="2827" priority="2762" stopIfTrue="1" operator="equal">
      <formula>"LS In"</formula>
    </cfRule>
    <cfRule type="cellIs" dxfId="2826" priority="2763" stopIfTrue="1" operator="equal">
      <formula>"LS OUT"</formula>
    </cfRule>
    <cfRule type="cellIs" dxfId="2825" priority="2764" stopIfTrue="1" operator="equal">
      <formula>"CR"</formula>
    </cfRule>
    <cfRule type="cellIs" dxfId="2824" priority="2765" stopIfTrue="1" operator="equal">
      <formula>"P-CR"</formula>
    </cfRule>
    <cfRule type="cellIs" dxfId="2823" priority="2766" stopIfTrue="1" operator="equal">
      <formula>"CR Pack"</formula>
    </cfRule>
    <cfRule type="cellIs" dxfId="2822" priority="2767" stopIfTrue="1" operator="equal">
      <formula>"WID new"</formula>
    </cfRule>
    <cfRule type="cellIs" dxfId="2821" priority="2768" stopIfTrue="1" operator="equal">
      <formula>"WID revised"</formula>
    </cfRule>
    <cfRule type="cellIs" dxfId="2820" priority="2769" stopIfTrue="1" operator="equal">
      <formula>"SID new"</formula>
    </cfRule>
    <cfRule type="cellIs" dxfId="2819" priority="2770" stopIfTrue="1" operator="equal">
      <formula>"SID revised"</formula>
    </cfRule>
  </conditionalFormatting>
  <conditionalFormatting sqref="F1571">
    <cfRule type="cellIs" dxfId="2818" priority="2753" stopIfTrue="1" operator="equal">
      <formula>"LS In"</formula>
    </cfRule>
    <cfRule type="cellIs" dxfId="2817" priority="2754" stopIfTrue="1" operator="equal">
      <formula>"LS OUT"</formula>
    </cfRule>
    <cfRule type="cellIs" dxfId="2816" priority="2755" stopIfTrue="1" operator="equal">
      <formula>"CR"</formula>
    </cfRule>
    <cfRule type="cellIs" dxfId="2815" priority="2756" stopIfTrue="1" operator="equal">
      <formula>"P-CR"</formula>
    </cfRule>
    <cfRule type="cellIs" dxfId="2814" priority="2757" stopIfTrue="1" operator="equal">
      <formula>"CR Pack"</formula>
    </cfRule>
    <cfRule type="cellIs" dxfId="2813" priority="2758" stopIfTrue="1" operator="equal">
      <formula>"WID new"</formula>
    </cfRule>
    <cfRule type="cellIs" dxfId="2812" priority="2759" stopIfTrue="1" operator="equal">
      <formula>"WID revised"</formula>
    </cfRule>
    <cfRule type="cellIs" dxfId="2811" priority="2760" stopIfTrue="1" operator="equal">
      <formula>"SID new"</formula>
    </cfRule>
    <cfRule type="cellIs" dxfId="2810" priority="2761" stopIfTrue="1" operator="equal">
      <formula>"SID revised"</formula>
    </cfRule>
  </conditionalFormatting>
  <conditionalFormatting sqref="F1572">
    <cfRule type="cellIs" dxfId="2809" priority="2744" stopIfTrue="1" operator="equal">
      <formula>"LS In"</formula>
    </cfRule>
    <cfRule type="cellIs" dxfId="2808" priority="2745" stopIfTrue="1" operator="equal">
      <formula>"LS OUT"</formula>
    </cfRule>
    <cfRule type="cellIs" dxfId="2807" priority="2746" stopIfTrue="1" operator="equal">
      <formula>"CR"</formula>
    </cfRule>
    <cfRule type="cellIs" dxfId="2806" priority="2747" stopIfTrue="1" operator="equal">
      <formula>"P-CR"</formula>
    </cfRule>
    <cfRule type="cellIs" dxfId="2805" priority="2748" stopIfTrue="1" operator="equal">
      <formula>"CR Pack"</formula>
    </cfRule>
    <cfRule type="cellIs" dxfId="2804" priority="2749" stopIfTrue="1" operator="equal">
      <formula>"WID new"</formula>
    </cfRule>
    <cfRule type="cellIs" dxfId="2803" priority="2750" stopIfTrue="1" operator="equal">
      <formula>"WID revised"</formula>
    </cfRule>
    <cfRule type="cellIs" dxfId="2802" priority="2751" stopIfTrue="1" operator="equal">
      <formula>"SID new"</formula>
    </cfRule>
    <cfRule type="cellIs" dxfId="2801" priority="2752" stopIfTrue="1" operator="equal">
      <formula>"SID revised"</formula>
    </cfRule>
  </conditionalFormatting>
  <conditionalFormatting sqref="F1572">
    <cfRule type="cellIs" dxfId="2800" priority="2735" stopIfTrue="1" operator="equal">
      <formula>"LS In"</formula>
    </cfRule>
    <cfRule type="cellIs" dxfId="2799" priority="2736" stopIfTrue="1" operator="equal">
      <formula>"LS OUT"</formula>
    </cfRule>
    <cfRule type="cellIs" dxfId="2798" priority="2737" stopIfTrue="1" operator="equal">
      <formula>"CR"</formula>
    </cfRule>
    <cfRule type="cellIs" dxfId="2797" priority="2738" stopIfTrue="1" operator="equal">
      <formula>"P-CR"</formula>
    </cfRule>
    <cfRule type="cellIs" dxfId="2796" priority="2739" stopIfTrue="1" operator="equal">
      <formula>"CR Pack"</formula>
    </cfRule>
    <cfRule type="cellIs" dxfId="2795" priority="2740" stopIfTrue="1" operator="equal">
      <formula>"WID new"</formula>
    </cfRule>
    <cfRule type="cellIs" dxfId="2794" priority="2741" stopIfTrue="1" operator="equal">
      <formula>"WID revised"</formula>
    </cfRule>
    <cfRule type="cellIs" dxfId="2793" priority="2742" stopIfTrue="1" operator="equal">
      <formula>"SID new"</formula>
    </cfRule>
    <cfRule type="cellIs" dxfId="2792" priority="2743" stopIfTrue="1" operator="equal">
      <formula>"SID revised"</formula>
    </cfRule>
  </conditionalFormatting>
  <conditionalFormatting sqref="F1572">
    <cfRule type="cellIs" dxfId="2791" priority="2726" stopIfTrue="1" operator="equal">
      <formula>"LS In"</formula>
    </cfRule>
    <cfRule type="cellIs" dxfId="2790" priority="2727" stopIfTrue="1" operator="equal">
      <formula>"LS OUT"</formula>
    </cfRule>
    <cfRule type="cellIs" dxfId="2789" priority="2728" stopIfTrue="1" operator="equal">
      <formula>"CR"</formula>
    </cfRule>
    <cfRule type="cellIs" dxfId="2788" priority="2729" stopIfTrue="1" operator="equal">
      <formula>"P-CR"</formula>
    </cfRule>
    <cfRule type="cellIs" dxfId="2787" priority="2730" stopIfTrue="1" operator="equal">
      <formula>"CR Pack"</formula>
    </cfRule>
    <cfRule type="cellIs" dxfId="2786" priority="2731" stopIfTrue="1" operator="equal">
      <formula>"WID new"</formula>
    </cfRule>
    <cfRule type="cellIs" dxfId="2785" priority="2732" stopIfTrue="1" operator="equal">
      <formula>"WID revised"</formula>
    </cfRule>
    <cfRule type="cellIs" dxfId="2784" priority="2733" stopIfTrue="1" operator="equal">
      <formula>"SID new"</formula>
    </cfRule>
    <cfRule type="cellIs" dxfId="2783" priority="2734" stopIfTrue="1" operator="equal">
      <formula>"SID revised"</formula>
    </cfRule>
  </conditionalFormatting>
  <conditionalFormatting sqref="F1572">
    <cfRule type="cellIs" dxfId="2782" priority="2717" stopIfTrue="1" operator="equal">
      <formula>"LS In"</formula>
    </cfRule>
    <cfRule type="cellIs" dxfId="2781" priority="2718" stopIfTrue="1" operator="equal">
      <formula>"LS OUT"</formula>
    </cfRule>
    <cfRule type="cellIs" dxfId="2780" priority="2719" stopIfTrue="1" operator="equal">
      <formula>"CR"</formula>
    </cfRule>
    <cfRule type="cellIs" dxfId="2779" priority="2720" stopIfTrue="1" operator="equal">
      <formula>"P-CR"</formula>
    </cfRule>
    <cfRule type="cellIs" dxfId="2778" priority="2721" stopIfTrue="1" operator="equal">
      <formula>"CR Pack"</formula>
    </cfRule>
    <cfRule type="cellIs" dxfId="2777" priority="2722" stopIfTrue="1" operator="equal">
      <formula>"WID new"</formula>
    </cfRule>
    <cfRule type="cellIs" dxfId="2776" priority="2723" stopIfTrue="1" operator="equal">
      <formula>"WID revised"</formula>
    </cfRule>
    <cfRule type="cellIs" dxfId="2775" priority="2724" stopIfTrue="1" operator="equal">
      <formula>"SID new"</formula>
    </cfRule>
    <cfRule type="cellIs" dxfId="2774" priority="2725" stopIfTrue="1" operator="equal">
      <formula>"SID revised"</formula>
    </cfRule>
  </conditionalFormatting>
  <conditionalFormatting sqref="F1398">
    <cfRule type="cellIs" dxfId="2773" priority="2708" stopIfTrue="1" operator="equal">
      <formula>"LS In"</formula>
    </cfRule>
    <cfRule type="cellIs" dxfId="2772" priority="2709" stopIfTrue="1" operator="equal">
      <formula>"LS OUT"</formula>
    </cfRule>
    <cfRule type="cellIs" dxfId="2771" priority="2710" stopIfTrue="1" operator="equal">
      <formula>"CR"</formula>
    </cfRule>
    <cfRule type="cellIs" dxfId="2770" priority="2711" stopIfTrue="1" operator="equal">
      <formula>"P-CR"</formula>
    </cfRule>
    <cfRule type="cellIs" dxfId="2769" priority="2712" stopIfTrue="1" operator="equal">
      <formula>"CR Pack"</formula>
    </cfRule>
    <cfRule type="cellIs" dxfId="2768" priority="2713" stopIfTrue="1" operator="equal">
      <formula>"WID new"</formula>
    </cfRule>
    <cfRule type="cellIs" dxfId="2767" priority="2714" stopIfTrue="1" operator="equal">
      <formula>"WID revised"</formula>
    </cfRule>
    <cfRule type="cellIs" dxfId="2766" priority="2715" stopIfTrue="1" operator="equal">
      <formula>"SID new"</formula>
    </cfRule>
    <cfRule type="cellIs" dxfId="2765" priority="2716" stopIfTrue="1" operator="equal">
      <formula>"SID revised"</formula>
    </cfRule>
  </conditionalFormatting>
  <conditionalFormatting sqref="F1398">
    <cfRule type="cellIs" dxfId="2764" priority="2699" stopIfTrue="1" operator="equal">
      <formula>"LS In"</formula>
    </cfRule>
    <cfRule type="cellIs" dxfId="2763" priority="2700" stopIfTrue="1" operator="equal">
      <formula>"LS OUT"</formula>
    </cfRule>
    <cfRule type="cellIs" dxfId="2762" priority="2701" stopIfTrue="1" operator="equal">
      <formula>"CR"</formula>
    </cfRule>
    <cfRule type="cellIs" dxfId="2761" priority="2702" stopIfTrue="1" operator="equal">
      <formula>"P-CR"</formula>
    </cfRule>
    <cfRule type="cellIs" dxfId="2760" priority="2703" stopIfTrue="1" operator="equal">
      <formula>"CR Pack"</formula>
    </cfRule>
    <cfRule type="cellIs" dxfId="2759" priority="2704" stopIfTrue="1" operator="equal">
      <formula>"WID new"</formula>
    </cfRule>
    <cfRule type="cellIs" dxfId="2758" priority="2705" stopIfTrue="1" operator="equal">
      <formula>"WID revised"</formula>
    </cfRule>
    <cfRule type="cellIs" dxfId="2757" priority="2706" stopIfTrue="1" operator="equal">
      <formula>"SID new"</formula>
    </cfRule>
    <cfRule type="cellIs" dxfId="2756" priority="2707" stopIfTrue="1" operator="equal">
      <formula>"SID revised"</formula>
    </cfRule>
  </conditionalFormatting>
  <conditionalFormatting sqref="F1398">
    <cfRule type="cellIs" dxfId="2755" priority="2690" stopIfTrue="1" operator="equal">
      <formula>"LS In"</formula>
    </cfRule>
    <cfRule type="cellIs" dxfId="2754" priority="2691" stopIfTrue="1" operator="equal">
      <formula>"LS OUT"</formula>
    </cfRule>
    <cfRule type="cellIs" dxfId="2753" priority="2692" stopIfTrue="1" operator="equal">
      <formula>"CR"</formula>
    </cfRule>
    <cfRule type="cellIs" dxfId="2752" priority="2693" stopIfTrue="1" operator="equal">
      <formula>"P-CR"</formula>
    </cfRule>
    <cfRule type="cellIs" dxfId="2751" priority="2694" stopIfTrue="1" operator="equal">
      <formula>"CR Pack"</formula>
    </cfRule>
    <cfRule type="cellIs" dxfId="2750" priority="2695" stopIfTrue="1" operator="equal">
      <formula>"WID new"</formula>
    </cfRule>
    <cfRule type="cellIs" dxfId="2749" priority="2696" stopIfTrue="1" operator="equal">
      <formula>"WID revised"</formula>
    </cfRule>
    <cfRule type="cellIs" dxfId="2748" priority="2697" stopIfTrue="1" operator="equal">
      <formula>"SID new"</formula>
    </cfRule>
    <cfRule type="cellIs" dxfId="2747" priority="2698" stopIfTrue="1" operator="equal">
      <formula>"SID revised"</formula>
    </cfRule>
  </conditionalFormatting>
  <conditionalFormatting sqref="F1574">
    <cfRule type="cellIs" dxfId="2746" priority="2681" stopIfTrue="1" operator="equal">
      <formula>"LS In"</formula>
    </cfRule>
    <cfRule type="cellIs" dxfId="2745" priority="2682" stopIfTrue="1" operator="equal">
      <formula>"LS OUT"</formula>
    </cfRule>
    <cfRule type="cellIs" dxfId="2744" priority="2683" stopIfTrue="1" operator="equal">
      <formula>"CR"</formula>
    </cfRule>
    <cfRule type="cellIs" dxfId="2743" priority="2684" stopIfTrue="1" operator="equal">
      <formula>"P-CR"</formula>
    </cfRule>
    <cfRule type="cellIs" dxfId="2742" priority="2685" stopIfTrue="1" operator="equal">
      <formula>"CR Pack"</formula>
    </cfRule>
    <cfRule type="cellIs" dxfId="2741" priority="2686" stopIfTrue="1" operator="equal">
      <formula>"WID new"</formula>
    </cfRule>
    <cfRule type="cellIs" dxfId="2740" priority="2687" stopIfTrue="1" operator="equal">
      <formula>"WID revised"</formula>
    </cfRule>
    <cfRule type="cellIs" dxfId="2739" priority="2688" stopIfTrue="1" operator="equal">
      <formula>"SID new"</formula>
    </cfRule>
    <cfRule type="cellIs" dxfId="2738" priority="2689" stopIfTrue="1" operator="equal">
      <formula>"SID revised"</formula>
    </cfRule>
  </conditionalFormatting>
  <conditionalFormatting sqref="F1574">
    <cfRule type="cellIs" dxfId="2737" priority="2672" stopIfTrue="1" operator="equal">
      <formula>"LS In"</formula>
    </cfRule>
    <cfRule type="cellIs" dxfId="2736" priority="2673" stopIfTrue="1" operator="equal">
      <formula>"LS OUT"</formula>
    </cfRule>
    <cfRule type="cellIs" dxfId="2735" priority="2674" stopIfTrue="1" operator="equal">
      <formula>"CR"</formula>
    </cfRule>
    <cfRule type="cellIs" dxfId="2734" priority="2675" stopIfTrue="1" operator="equal">
      <formula>"P-CR"</formula>
    </cfRule>
    <cfRule type="cellIs" dxfId="2733" priority="2676" stopIfTrue="1" operator="equal">
      <formula>"CR Pack"</formula>
    </cfRule>
    <cfRule type="cellIs" dxfId="2732" priority="2677" stopIfTrue="1" operator="equal">
      <formula>"WID new"</formula>
    </cfRule>
    <cfRule type="cellIs" dxfId="2731" priority="2678" stopIfTrue="1" operator="equal">
      <formula>"WID revised"</formula>
    </cfRule>
    <cfRule type="cellIs" dxfId="2730" priority="2679" stopIfTrue="1" operator="equal">
      <formula>"SID new"</formula>
    </cfRule>
    <cfRule type="cellIs" dxfId="2729" priority="2680" stopIfTrue="1" operator="equal">
      <formula>"SID revised"</formula>
    </cfRule>
  </conditionalFormatting>
  <conditionalFormatting sqref="F1574">
    <cfRule type="cellIs" dxfId="2728" priority="2663" stopIfTrue="1" operator="equal">
      <formula>"LS In"</formula>
    </cfRule>
    <cfRule type="cellIs" dxfId="2727" priority="2664" stopIfTrue="1" operator="equal">
      <formula>"LS OUT"</formula>
    </cfRule>
    <cfRule type="cellIs" dxfId="2726" priority="2665" stopIfTrue="1" operator="equal">
      <formula>"CR"</formula>
    </cfRule>
    <cfRule type="cellIs" dxfId="2725" priority="2666" stopIfTrue="1" operator="equal">
      <formula>"P-CR"</formula>
    </cfRule>
    <cfRule type="cellIs" dxfId="2724" priority="2667" stopIfTrue="1" operator="equal">
      <formula>"CR Pack"</formula>
    </cfRule>
    <cfRule type="cellIs" dxfId="2723" priority="2668" stopIfTrue="1" operator="equal">
      <formula>"WID new"</formula>
    </cfRule>
    <cfRule type="cellIs" dxfId="2722" priority="2669" stopIfTrue="1" operator="equal">
      <formula>"WID revised"</formula>
    </cfRule>
    <cfRule type="cellIs" dxfId="2721" priority="2670" stopIfTrue="1" operator="equal">
      <formula>"SID new"</formula>
    </cfRule>
    <cfRule type="cellIs" dxfId="2720" priority="2671" stopIfTrue="1" operator="equal">
      <formula>"SID revised"</formula>
    </cfRule>
  </conditionalFormatting>
  <conditionalFormatting sqref="F1574">
    <cfRule type="cellIs" dxfId="2719" priority="2654" stopIfTrue="1" operator="equal">
      <formula>"LS In"</formula>
    </cfRule>
    <cfRule type="cellIs" dxfId="2718" priority="2655" stopIfTrue="1" operator="equal">
      <formula>"LS OUT"</formula>
    </cfRule>
    <cfRule type="cellIs" dxfId="2717" priority="2656" stopIfTrue="1" operator="equal">
      <formula>"CR"</formula>
    </cfRule>
    <cfRule type="cellIs" dxfId="2716" priority="2657" stopIfTrue="1" operator="equal">
      <formula>"P-CR"</formula>
    </cfRule>
    <cfRule type="cellIs" dxfId="2715" priority="2658" stopIfTrue="1" operator="equal">
      <formula>"CR Pack"</formula>
    </cfRule>
    <cfRule type="cellIs" dxfId="2714" priority="2659" stopIfTrue="1" operator="equal">
      <formula>"WID new"</formula>
    </cfRule>
    <cfRule type="cellIs" dxfId="2713" priority="2660" stopIfTrue="1" operator="equal">
      <formula>"WID revised"</formula>
    </cfRule>
    <cfRule type="cellIs" dxfId="2712" priority="2661" stopIfTrue="1" operator="equal">
      <formula>"SID new"</formula>
    </cfRule>
    <cfRule type="cellIs" dxfId="2711" priority="2662" stopIfTrue="1" operator="equal">
      <formula>"SID revised"</formula>
    </cfRule>
  </conditionalFormatting>
  <conditionalFormatting sqref="F1574">
    <cfRule type="cellIs" dxfId="2710" priority="2645" stopIfTrue="1" operator="equal">
      <formula>"LS In"</formula>
    </cfRule>
    <cfRule type="cellIs" dxfId="2709" priority="2646" stopIfTrue="1" operator="equal">
      <formula>"LS OUT"</formula>
    </cfRule>
    <cfRule type="cellIs" dxfId="2708" priority="2647" stopIfTrue="1" operator="equal">
      <formula>"CR"</formula>
    </cfRule>
    <cfRule type="cellIs" dxfId="2707" priority="2648" stopIfTrue="1" operator="equal">
      <formula>"P-CR"</formula>
    </cfRule>
    <cfRule type="cellIs" dxfId="2706" priority="2649" stopIfTrue="1" operator="equal">
      <formula>"CR Pack"</formula>
    </cfRule>
    <cfRule type="cellIs" dxfId="2705" priority="2650" stopIfTrue="1" operator="equal">
      <formula>"WID new"</formula>
    </cfRule>
    <cfRule type="cellIs" dxfId="2704" priority="2651" stopIfTrue="1" operator="equal">
      <formula>"WID revised"</formula>
    </cfRule>
    <cfRule type="cellIs" dxfId="2703" priority="2652" stopIfTrue="1" operator="equal">
      <formula>"SID new"</formula>
    </cfRule>
    <cfRule type="cellIs" dxfId="2702" priority="2653" stopIfTrue="1" operator="equal">
      <formula>"SID revised"</formula>
    </cfRule>
  </conditionalFormatting>
  <conditionalFormatting sqref="F1574">
    <cfRule type="cellIs" dxfId="2701" priority="2636" stopIfTrue="1" operator="equal">
      <formula>"LS In"</formula>
    </cfRule>
    <cfRule type="cellIs" dxfId="2700" priority="2637" stopIfTrue="1" operator="equal">
      <formula>"LS OUT"</formula>
    </cfRule>
    <cfRule type="cellIs" dxfId="2699" priority="2638" stopIfTrue="1" operator="equal">
      <formula>"CR"</formula>
    </cfRule>
    <cfRule type="cellIs" dxfId="2698" priority="2639" stopIfTrue="1" operator="equal">
      <formula>"P-CR"</formula>
    </cfRule>
    <cfRule type="cellIs" dxfId="2697" priority="2640" stopIfTrue="1" operator="equal">
      <formula>"CR Pack"</formula>
    </cfRule>
    <cfRule type="cellIs" dxfId="2696" priority="2641" stopIfTrue="1" operator="equal">
      <formula>"WID new"</formula>
    </cfRule>
    <cfRule type="cellIs" dxfId="2695" priority="2642" stopIfTrue="1" operator="equal">
      <formula>"WID revised"</formula>
    </cfRule>
    <cfRule type="cellIs" dxfId="2694" priority="2643" stopIfTrue="1" operator="equal">
      <formula>"SID new"</formula>
    </cfRule>
    <cfRule type="cellIs" dxfId="2693" priority="2644" stopIfTrue="1" operator="equal">
      <formula>"SID revised"</formula>
    </cfRule>
  </conditionalFormatting>
  <conditionalFormatting sqref="F1574">
    <cfRule type="cellIs" dxfId="2692" priority="2627" stopIfTrue="1" operator="equal">
      <formula>"LS In"</formula>
    </cfRule>
    <cfRule type="cellIs" dxfId="2691" priority="2628" stopIfTrue="1" operator="equal">
      <formula>"LS OUT"</formula>
    </cfRule>
    <cfRule type="cellIs" dxfId="2690" priority="2629" stopIfTrue="1" operator="equal">
      <formula>"CR"</formula>
    </cfRule>
    <cfRule type="cellIs" dxfId="2689" priority="2630" stopIfTrue="1" operator="equal">
      <formula>"P-CR"</formula>
    </cfRule>
    <cfRule type="cellIs" dxfId="2688" priority="2631" stopIfTrue="1" operator="equal">
      <formula>"CR Pack"</formula>
    </cfRule>
    <cfRule type="cellIs" dxfId="2687" priority="2632" stopIfTrue="1" operator="equal">
      <formula>"WID new"</formula>
    </cfRule>
    <cfRule type="cellIs" dxfId="2686" priority="2633" stopIfTrue="1" operator="equal">
      <formula>"WID revised"</formula>
    </cfRule>
    <cfRule type="cellIs" dxfId="2685" priority="2634" stopIfTrue="1" operator="equal">
      <formula>"SID new"</formula>
    </cfRule>
    <cfRule type="cellIs" dxfId="2684" priority="2635" stopIfTrue="1" operator="equal">
      <formula>"SID revised"</formula>
    </cfRule>
  </conditionalFormatting>
  <conditionalFormatting sqref="F1575">
    <cfRule type="cellIs" dxfId="2683" priority="2618" stopIfTrue="1" operator="equal">
      <formula>"LS In"</formula>
    </cfRule>
    <cfRule type="cellIs" dxfId="2682" priority="2619" stopIfTrue="1" operator="equal">
      <formula>"LS OUT"</formula>
    </cfRule>
    <cfRule type="cellIs" dxfId="2681" priority="2620" stopIfTrue="1" operator="equal">
      <formula>"CR"</formula>
    </cfRule>
    <cfRule type="cellIs" dxfId="2680" priority="2621" stopIfTrue="1" operator="equal">
      <formula>"P-CR"</formula>
    </cfRule>
    <cfRule type="cellIs" dxfId="2679" priority="2622" stopIfTrue="1" operator="equal">
      <formula>"CR Pack"</formula>
    </cfRule>
    <cfRule type="cellIs" dxfId="2678" priority="2623" stopIfTrue="1" operator="equal">
      <formula>"WID new"</formula>
    </cfRule>
    <cfRule type="cellIs" dxfId="2677" priority="2624" stopIfTrue="1" operator="equal">
      <formula>"WID revised"</formula>
    </cfRule>
    <cfRule type="cellIs" dxfId="2676" priority="2625" stopIfTrue="1" operator="equal">
      <formula>"SID new"</formula>
    </cfRule>
    <cfRule type="cellIs" dxfId="2675" priority="2626" stopIfTrue="1" operator="equal">
      <formula>"SID revised"</formula>
    </cfRule>
  </conditionalFormatting>
  <conditionalFormatting sqref="F1575">
    <cfRule type="cellIs" dxfId="2674" priority="2609" stopIfTrue="1" operator="equal">
      <formula>"LS In"</formula>
    </cfRule>
    <cfRule type="cellIs" dxfId="2673" priority="2610" stopIfTrue="1" operator="equal">
      <formula>"LS OUT"</formula>
    </cfRule>
    <cfRule type="cellIs" dxfId="2672" priority="2611" stopIfTrue="1" operator="equal">
      <formula>"CR"</formula>
    </cfRule>
    <cfRule type="cellIs" dxfId="2671" priority="2612" stopIfTrue="1" operator="equal">
      <formula>"P-CR"</formula>
    </cfRule>
    <cfRule type="cellIs" dxfId="2670" priority="2613" stopIfTrue="1" operator="equal">
      <formula>"CR Pack"</formula>
    </cfRule>
    <cfRule type="cellIs" dxfId="2669" priority="2614" stopIfTrue="1" operator="equal">
      <formula>"WID new"</formula>
    </cfRule>
    <cfRule type="cellIs" dxfId="2668" priority="2615" stopIfTrue="1" operator="equal">
      <formula>"WID revised"</formula>
    </cfRule>
    <cfRule type="cellIs" dxfId="2667" priority="2616" stopIfTrue="1" operator="equal">
      <formula>"SID new"</formula>
    </cfRule>
    <cfRule type="cellIs" dxfId="2666" priority="2617" stopIfTrue="1" operator="equal">
      <formula>"SID revised"</formula>
    </cfRule>
  </conditionalFormatting>
  <conditionalFormatting sqref="F1575">
    <cfRule type="cellIs" dxfId="2665" priority="2600" stopIfTrue="1" operator="equal">
      <formula>"LS In"</formula>
    </cfRule>
    <cfRule type="cellIs" dxfId="2664" priority="2601" stopIfTrue="1" operator="equal">
      <formula>"LS OUT"</formula>
    </cfRule>
    <cfRule type="cellIs" dxfId="2663" priority="2602" stopIfTrue="1" operator="equal">
      <formula>"CR"</formula>
    </cfRule>
    <cfRule type="cellIs" dxfId="2662" priority="2603" stopIfTrue="1" operator="equal">
      <formula>"P-CR"</formula>
    </cfRule>
    <cfRule type="cellIs" dxfId="2661" priority="2604" stopIfTrue="1" operator="equal">
      <formula>"CR Pack"</formula>
    </cfRule>
    <cfRule type="cellIs" dxfId="2660" priority="2605" stopIfTrue="1" operator="equal">
      <formula>"WID new"</formula>
    </cfRule>
    <cfRule type="cellIs" dxfId="2659" priority="2606" stopIfTrue="1" operator="equal">
      <formula>"WID revised"</formula>
    </cfRule>
    <cfRule type="cellIs" dxfId="2658" priority="2607" stopIfTrue="1" operator="equal">
      <formula>"SID new"</formula>
    </cfRule>
    <cfRule type="cellIs" dxfId="2657" priority="2608" stopIfTrue="1" operator="equal">
      <formula>"SID revised"</formula>
    </cfRule>
  </conditionalFormatting>
  <conditionalFormatting sqref="F1575">
    <cfRule type="cellIs" dxfId="2656" priority="2591" stopIfTrue="1" operator="equal">
      <formula>"LS In"</formula>
    </cfRule>
    <cfRule type="cellIs" dxfId="2655" priority="2592" stopIfTrue="1" operator="equal">
      <formula>"LS OUT"</formula>
    </cfRule>
    <cfRule type="cellIs" dxfId="2654" priority="2593" stopIfTrue="1" operator="equal">
      <formula>"CR"</formula>
    </cfRule>
    <cfRule type="cellIs" dxfId="2653" priority="2594" stopIfTrue="1" operator="equal">
      <formula>"P-CR"</formula>
    </cfRule>
    <cfRule type="cellIs" dxfId="2652" priority="2595" stopIfTrue="1" operator="equal">
      <formula>"CR Pack"</formula>
    </cfRule>
    <cfRule type="cellIs" dxfId="2651" priority="2596" stopIfTrue="1" operator="equal">
      <formula>"WID new"</formula>
    </cfRule>
    <cfRule type="cellIs" dxfId="2650" priority="2597" stopIfTrue="1" operator="equal">
      <formula>"WID revised"</formula>
    </cfRule>
    <cfRule type="cellIs" dxfId="2649" priority="2598" stopIfTrue="1" operator="equal">
      <formula>"SID new"</formula>
    </cfRule>
    <cfRule type="cellIs" dxfId="2648" priority="2599" stopIfTrue="1" operator="equal">
      <formula>"SID revised"</formula>
    </cfRule>
  </conditionalFormatting>
  <conditionalFormatting sqref="F1576">
    <cfRule type="cellIs" dxfId="2647" priority="2582" stopIfTrue="1" operator="equal">
      <formula>"LS In"</formula>
    </cfRule>
    <cfRule type="cellIs" dxfId="2646" priority="2583" stopIfTrue="1" operator="equal">
      <formula>"LS OUT"</formula>
    </cfRule>
    <cfRule type="cellIs" dxfId="2645" priority="2584" stopIfTrue="1" operator="equal">
      <formula>"CR"</formula>
    </cfRule>
    <cfRule type="cellIs" dxfId="2644" priority="2585" stopIfTrue="1" operator="equal">
      <formula>"P-CR"</formula>
    </cfRule>
    <cfRule type="cellIs" dxfId="2643" priority="2586" stopIfTrue="1" operator="equal">
      <formula>"CR Pack"</formula>
    </cfRule>
    <cfRule type="cellIs" dxfId="2642" priority="2587" stopIfTrue="1" operator="equal">
      <formula>"WID new"</formula>
    </cfRule>
    <cfRule type="cellIs" dxfId="2641" priority="2588" stopIfTrue="1" operator="equal">
      <formula>"WID revised"</formula>
    </cfRule>
    <cfRule type="cellIs" dxfId="2640" priority="2589" stopIfTrue="1" operator="equal">
      <formula>"SID new"</formula>
    </cfRule>
    <cfRule type="cellIs" dxfId="2639" priority="2590" stopIfTrue="1" operator="equal">
      <formula>"SID revised"</formula>
    </cfRule>
  </conditionalFormatting>
  <conditionalFormatting sqref="F1576">
    <cfRule type="cellIs" dxfId="2638" priority="2573" stopIfTrue="1" operator="equal">
      <formula>"LS In"</formula>
    </cfRule>
    <cfRule type="cellIs" dxfId="2637" priority="2574" stopIfTrue="1" operator="equal">
      <formula>"LS OUT"</formula>
    </cfRule>
    <cfRule type="cellIs" dxfId="2636" priority="2575" stopIfTrue="1" operator="equal">
      <formula>"CR"</formula>
    </cfRule>
    <cfRule type="cellIs" dxfId="2635" priority="2576" stopIfTrue="1" operator="equal">
      <formula>"P-CR"</formula>
    </cfRule>
    <cfRule type="cellIs" dxfId="2634" priority="2577" stopIfTrue="1" operator="equal">
      <formula>"CR Pack"</formula>
    </cfRule>
    <cfRule type="cellIs" dxfId="2633" priority="2578" stopIfTrue="1" operator="equal">
      <formula>"WID new"</formula>
    </cfRule>
    <cfRule type="cellIs" dxfId="2632" priority="2579" stopIfTrue="1" operator="equal">
      <formula>"WID revised"</formula>
    </cfRule>
    <cfRule type="cellIs" dxfId="2631" priority="2580" stopIfTrue="1" operator="equal">
      <formula>"SID new"</formula>
    </cfRule>
    <cfRule type="cellIs" dxfId="2630" priority="2581" stopIfTrue="1" operator="equal">
      <formula>"SID revised"</formula>
    </cfRule>
  </conditionalFormatting>
  <conditionalFormatting sqref="F1577">
    <cfRule type="cellIs" dxfId="2629" priority="2564" stopIfTrue="1" operator="equal">
      <formula>"LS In"</formula>
    </cfRule>
    <cfRule type="cellIs" dxfId="2628" priority="2565" stopIfTrue="1" operator="equal">
      <formula>"LS OUT"</formula>
    </cfRule>
    <cfRule type="cellIs" dxfId="2627" priority="2566" stopIfTrue="1" operator="equal">
      <formula>"CR"</formula>
    </cfRule>
    <cfRule type="cellIs" dxfId="2626" priority="2567" stopIfTrue="1" operator="equal">
      <formula>"P-CR"</formula>
    </cfRule>
    <cfRule type="cellIs" dxfId="2625" priority="2568" stopIfTrue="1" operator="equal">
      <formula>"CR Pack"</formula>
    </cfRule>
    <cfRule type="cellIs" dxfId="2624" priority="2569" stopIfTrue="1" operator="equal">
      <formula>"WID new"</formula>
    </cfRule>
    <cfRule type="cellIs" dxfId="2623" priority="2570" stopIfTrue="1" operator="equal">
      <formula>"WID revised"</formula>
    </cfRule>
    <cfRule type="cellIs" dxfId="2622" priority="2571" stopIfTrue="1" operator="equal">
      <formula>"SID new"</formula>
    </cfRule>
    <cfRule type="cellIs" dxfId="2621" priority="2572" stopIfTrue="1" operator="equal">
      <formula>"SID revised"</formula>
    </cfRule>
  </conditionalFormatting>
  <conditionalFormatting sqref="F1578">
    <cfRule type="cellIs" dxfId="2620" priority="2555" stopIfTrue="1" operator="equal">
      <formula>"LS In"</formula>
    </cfRule>
    <cfRule type="cellIs" dxfId="2619" priority="2556" stopIfTrue="1" operator="equal">
      <formula>"LS OUT"</formula>
    </cfRule>
    <cfRule type="cellIs" dxfId="2618" priority="2557" stopIfTrue="1" operator="equal">
      <formula>"CR"</formula>
    </cfRule>
    <cfRule type="cellIs" dxfId="2617" priority="2558" stopIfTrue="1" operator="equal">
      <formula>"P-CR"</formula>
    </cfRule>
    <cfRule type="cellIs" dxfId="2616" priority="2559" stopIfTrue="1" operator="equal">
      <formula>"CR Pack"</formula>
    </cfRule>
    <cfRule type="cellIs" dxfId="2615" priority="2560" stopIfTrue="1" operator="equal">
      <formula>"WID new"</formula>
    </cfRule>
    <cfRule type="cellIs" dxfId="2614" priority="2561" stopIfTrue="1" operator="equal">
      <formula>"WID revised"</formula>
    </cfRule>
    <cfRule type="cellIs" dxfId="2613" priority="2562" stopIfTrue="1" operator="equal">
      <formula>"SID new"</formula>
    </cfRule>
    <cfRule type="cellIs" dxfId="2612" priority="2563" stopIfTrue="1" operator="equal">
      <formula>"SID revised"</formula>
    </cfRule>
  </conditionalFormatting>
  <conditionalFormatting sqref="F1579">
    <cfRule type="cellIs" dxfId="2611" priority="2546" stopIfTrue="1" operator="equal">
      <formula>"LS In"</formula>
    </cfRule>
    <cfRule type="cellIs" dxfId="2610" priority="2547" stopIfTrue="1" operator="equal">
      <formula>"LS OUT"</formula>
    </cfRule>
    <cfRule type="cellIs" dxfId="2609" priority="2548" stopIfTrue="1" operator="equal">
      <formula>"CR"</formula>
    </cfRule>
    <cfRule type="cellIs" dxfId="2608" priority="2549" stopIfTrue="1" operator="equal">
      <formula>"P-CR"</formula>
    </cfRule>
    <cfRule type="cellIs" dxfId="2607" priority="2550" stopIfTrue="1" operator="equal">
      <formula>"CR Pack"</formula>
    </cfRule>
    <cfRule type="cellIs" dxfId="2606" priority="2551" stopIfTrue="1" operator="equal">
      <formula>"WID new"</formula>
    </cfRule>
    <cfRule type="cellIs" dxfId="2605" priority="2552" stopIfTrue="1" operator="equal">
      <formula>"WID revised"</formula>
    </cfRule>
    <cfRule type="cellIs" dxfId="2604" priority="2553" stopIfTrue="1" operator="equal">
      <formula>"SID new"</formula>
    </cfRule>
    <cfRule type="cellIs" dxfId="2603" priority="2554" stopIfTrue="1" operator="equal">
      <formula>"SID revised"</formula>
    </cfRule>
  </conditionalFormatting>
  <conditionalFormatting sqref="F1579">
    <cfRule type="cellIs" dxfId="2602" priority="2537" stopIfTrue="1" operator="equal">
      <formula>"LS In"</formula>
    </cfRule>
    <cfRule type="cellIs" dxfId="2601" priority="2538" stopIfTrue="1" operator="equal">
      <formula>"LS OUT"</formula>
    </cfRule>
    <cfRule type="cellIs" dxfId="2600" priority="2539" stopIfTrue="1" operator="equal">
      <formula>"CR"</formula>
    </cfRule>
    <cfRule type="cellIs" dxfId="2599" priority="2540" stopIfTrue="1" operator="equal">
      <formula>"P-CR"</formula>
    </cfRule>
    <cfRule type="cellIs" dxfId="2598" priority="2541" stopIfTrue="1" operator="equal">
      <formula>"CR Pack"</formula>
    </cfRule>
    <cfRule type="cellIs" dxfId="2597" priority="2542" stopIfTrue="1" operator="equal">
      <formula>"WID new"</formula>
    </cfRule>
    <cfRule type="cellIs" dxfId="2596" priority="2543" stopIfTrue="1" operator="equal">
      <formula>"WID revised"</formula>
    </cfRule>
    <cfRule type="cellIs" dxfId="2595" priority="2544" stopIfTrue="1" operator="equal">
      <formula>"SID new"</formula>
    </cfRule>
    <cfRule type="cellIs" dxfId="2594" priority="2545" stopIfTrue="1" operator="equal">
      <formula>"SID revised"</formula>
    </cfRule>
  </conditionalFormatting>
  <conditionalFormatting sqref="F1579">
    <cfRule type="cellIs" dxfId="2593" priority="2528" stopIfTrue="1" operator="equal">
      <formula>"LS In"</formula>
    </cfRule>
    <cfRule type="cellIs" dxfId="2592" priority="2529" stopIfTrue="1" operator="equal">
      <formula>"LS OUT"</formula>
    </cfRule>
    <cfRule type="cellIs" dxfId="2591" priority="2530" stopIfTrue="1" operator="equal">
      <formula>"CR"</formula>
    </cfRule>
    <cfRule type="cellIs" dxfId="2590" priority="2531" stopIfTrue="1" operator="equal">
      <formula>"P-CR"</formula>
    </cfRule>
    <cfRule type="cellIs" dxfId="2589" priority="2532" stopIfTrue="1" operator="equal">
      <formula>"CR Pack"</formula>
    </cfRule>
    <cfRule type="cellIs" dxfId="2588" priority="2533" stopIfTrue="1" operator="equal">
      <formula>"WID new"</formula>
    </cfRule>
    <cfRule type="cellIs" dxfId="2587" priority="2534" stopIfTrue="1" operator="equal">
      <formula>"WID revised"</formula>
    </cfRule>
    <cfRule type="cellIs" dxfId="2586" priority="2535" stopIfTrue="1" operator="equal">
      <formula>"SID new"</formula>
    </cfRule>
    <cfRule type="cellIs" dxfId="2585" priority="2536" stopIfTrue="1" operator="equal">
      <formula>"SID revised"</formula>
    </cfRule>
  </conditionalFormatting>
  <conditionalFormatting sqref="F1579">
    <cfRule type="cellIs" dxfId="2584" priority="2519" stopIfTrue="1" operator="equal">
      <formula>"LS In"</formula>
    </cfRule>
    <cfRule type="cellIs" dxfId="2583" priority="2520" stopIfTrue="1" operator="equal">
      <formula>"LS OUT"</formula>
    </cfRule>
    <cfRule type="cellIs" dxfId="2582" priority="2521" stopIfTrue="1" operator="equal">
      <formula>"CR"</formula>
    </cfRule>
    <cfRule type="cellIs" dxfId="2581" priority="2522" stopIfTrue="1" operator="equal">
      <formula>"P-CR"</formula>
    </cfRule>
    <cfRule type="cellIs" dxfId="2580" priority="2523" stopIfTrue="1" operator="equal">
      <formula>"CR Pack"</formula>
    </cfRule>
    <cfRule type="cellIs" dxfId="2579" priority="2524" stopIfTrue="1" operator="equal">
      <formula>"WID new"</formula>
    </cfRule>
    <cfRule type="cellIs" dxfId="2578" priority="2525" stopIfTrue="1" operator="equal">
      <formula>"WID revised"</formula>
    </cfRule>
    <cfRule type="cellIs" dxfId="2577" priority="2526" stopIfTrue="1" operator="equal">
      <formula>"SID new"</formula>
    </cfRule>
    <cfRule type="cellIs" dxfId="2576" priority="2527" stopIfTrue="1" operator="equal">
      <formula>"SID revised"</formula>
    </cfRule>
  </conditionalFormatting>
  <conditionalFormatting sqref="F1579">
    <cfRule type="cellIs" dxfId="2575" priority="2510" stopIfTrue="1" operator="equal">
      <formula>"LS In"</formula>
    </cfRule>
    <cfRule type="cellIs" dxfId="2574" priority="2511" stopIfTrue="1" operator="equal">
      <formula>"LS OUT"</formula>
    </cfRule>
    <cfRule type="cellIs" dxfId="2573" priority="2512" stopIfTrue="1" operator="equal">
      <formula>"CR"</formula>
    </cfRule>
    <cfRule type="cellIs" dxfId="2572" priority="2513" stopIfTrue="1" operator="equal">
      <formula>"P-CR"</formula>
    </cfRule>
    <cfRule type="cellIs" dxfId="2571" priority="2514" stopIfTrue="1" operator="equal">
      <formula>"CR Pack"</formula>
    </cfRule>
    <cfRule type="cellIs" dxfId="2570" priority="2515" stopIfTrue="1" operator="equal">
      <formula>"WID new"</formula>
    </cfRule>
    <cfRule type="cellIs" dxfId="2569" priority="2516" stopIfTrue="1" operator="equal">
      <formula>"WID revised"</formula>
    </cfRule>
    <cfRule type="cellIs" dxfId="2568" priority="2517" stopIfTrue="1" operator="equal">
      <formula>"SID new"</formula>
    </cfRule>
    <cfRule type="cellIs" dxfId="2567" priority="2518" stopIfTrue="1" operator="equal">
      <formula>"SID revised"</formula>
    </cfRule>
  </conditionalFormatting>
  <conditionalFormatting sqref="F1581">
    <cfRule type="cellIs" dxfId="2566" priority="2501" stopIfTrue="1" operator="equal">
      <formula>"LS In"</formula>
    </cfRule>
    <cfRule type="cellIs" dxfId="2565" priority="2502" stopIfTrue="1" operator="equal">
      <formula>"LS OUT"</formula>
    </cfRule>
    <cfRule type="cellIs" dxfId="2564" priority="2503" stopIfTrue="1" operator="equal">
      <formula>"CR"</formula>
    </cfRule>
    <cfRule type="cellIs" dxfId="2563" priority="2504" stopIfTrue="1" operator="equal">
      <formula>"P-CR"</formula>
    </cfRule>
    <cfRule type="cellIs" dxfId="2562" priority="2505" stopIfTrue="1" operator="equal">
      <formula>"CR Pack"</formula>
    </cfRule>
    <cfRule type="cellIs" dxfId="2561" priority="2506" stopIfTrue="1" operator="equal">
      <formula>"WID new"</formula>
    </cfRule>
    <cfRule type="cellIs" dxfId="2560" priority="2507" stopIfTrue="1" operator="equal">
      <formula>"WID revised"</formula>
    </cfRule>
    <cfRule type="cellIs" dxfId="2559" priority="2508" stopIfTrue="1" operator="equal">
      <formula>"SID new"</formula>
    </cfRule>
    <cfRule type="cellIs" dxfId="2558" priority="2509" stopIfTrue="1" operator="equal">
      <formula>"SID revised"</formula>
    </cfRule>
  </conditionalFormatting>
  <conditionalFormatting sqref="F1332">
    <cfRule type="cellIs" dxfId="2557" priority="2492" stopIfTrue="1" operator="equal">
      <formula>"LS In"</formula>
    </cfRule>
    <cfRule type="cellIs" dxfId="2556" priority="2493" stopIfTrue="1" operator="equal">
      <formula>"LS OUT"</formula>
    </cfRule>
    <cfRule type="cellIs" dxfId="2555" priority="2494" stopIfTrue="1" operator="equal">
      <formula>"CR"</formula>
    </cfRule>
    <cfRule type="cellIs" dxfId="2554" priority="2495" stopIfTrue="1" operator="equal">
      <formula>"P-CR"</formula>
    </cfRule>
    <cfRule type="cellIs" dxfId="2553" priority="2496" stopIfTrue="1" operator="equal">
      <formula>"CR Pack"</formula>
    </cfRule>
    <cfRule type="cellIs" dxfId="2552" priority="2497" stopIfTrue="1" operator="equal">
      <formula>"WID new"</formula>
    </cfRule>
    <cfRule type="cellIs" dxfId="2551" priority="2498" stopIfTrue="1" operator="equal">
      <formula>"WID revised"</formula>
    </cfRule>
    <cfRule type="cellIs" dxfId="2550" priority="2499" stopIfTrue="1" operator="equal">
      <formula>"SID new"</formula>
    </cfRule>
    <cfRule type="cellIs" dxfId="2549" priority="2500" stopIfTrue="1" operator="equal">
      <formula>"SID revised"</formula>
    </cfRule>
  </conditionalFormatting>
  <conditionalFormatting sqref="F1331">
    <cfRule type="cellIs" dxfId="2548" priority="2483" stopIfTrue="1" operator="equal">
      <formula>"LS In"</formula>
    </cfRule>
    <cfRule type="cellIs" dxfId="2547" priority="2484" stopIfTrue="1" operator="equal">
      <formula>"LS OUT"</formula>
    </cfRule>
    <cfRule type="cellIs" dxfId="2546" priority="2485" stopIfTrue="1" operator="equal">
      <formula>"CR"</formula>
    </cfRule>
    <cfRule type="cellIs" dxfId="2545" priority="2486" stopIfTrue="1" operator="equal">
      <formula>"P-CR"</formula>
    </cfRule>
    <cfRule type="cellIs" dxfId="2544" priority="2487" stopIfTrue="1" operator="equal">
      <formula>"CR Pack"</formula>
    </cfRule>
    <cfRule type="cellIs" dxfId="2543" priority="2488" stopIfTrue="1" operator="equal">
      <formula>"WID new"</formula>
    </cfRule>
    <cfRule type="cellIs" dxfId="2542" priority="2489" stopIfTrue="1" operator="equal">
      <formula>"WID revised"</formula>
    </cfRule>
    <cfRule type="cellIs" dxfId="2541" priority="2490" stopIfTrue="1" operator="equal">
      <formula>"SID new"</formula>
    </cfRule>
    <cfRule type="cellIs" dxfId="2540" priority="2491" stopIfTrue="1" operator="equal">
      <formula>"SID revised"</formula>
    </cfRule>
  </conditionalFormatting>
  <conditionalFormatting sqref="F1331">
    <cfRule type="cellIs" dxfId="2539" priority="2474" stopIfTrue="1" operator="equal">
      <formula>"LS In"</formula>
    </cfRule>
    <cfRule type="cellIs" dxfId="2538" priority="2475" stopIfTrue="1" operator="equal">
      <formula>"LS OUT"</formula>
    </cfRule>
    <cfRule type="cellIs" dxfId="2537" priority="2476" stopIfTrue="1" operator="equal">
      <formula>"CR"</formula>
    </cfRule>
    <cfRule type="cellIs" dxfId="2536" priority="2477" stopIfTrue="1" operator="equal">
      <formula>"P-CR"</formula>
    </cfRule>
    <cfRule type="cellIs" dxfId="2535" priority="2478" stopIfTrue="1" operator="equal">
      <formula>"CR Pack"</formula>
    </cfRule>
    <cfRule type="cellIs" dxfId="2534" priority="2479" stopIfTrue="1" operator="equal">
      <formula>"WID new"</formula>
    </cfRule>
    <cfRule type="cellIs" dxfId="2533" priority="2480" stopIfTrue="1" operator="equal">
      <formula>"WID revised"</formula>
    </cfRule>
    <cfRule type="cellIs" dxfId="2532" priority="2481" stopIfTrue="1" operator="equal">
      <formula>"SID new"</formula>
    </cfRule>
    <cfRule type="cellIs" dxfId="2531" priority="2482" stopIfTrue="1" operator="equal">
      <formula>"SID revised"</formula>
    </cfRule>
  </conditionalFormatting>
  <conditionalFormatting sqref="F1331">
    <cfRule type="cellIs" dxfId="2530" priority="2465" stopIfTrue="1" operator="equal">
      <formula>"LS In"</formula>
    </cfRule>
    <cfRule type="cellIs" dxfId="2529" priority="2466" stopIfTrue="1" operator="equal">
      <formula>"LS OUT"</formula>
    </cfRule>
    <cfRule type="cellIs" dxfId="2528" priority="2467" stopIfTrue="1" operator="equal">
      <formula>"CR"</formula>
    </cfRule>
    <cfRule type="cellIs" dxfId="2527" priority="2468" stopIfTrue="1" operator="equal">
      <formula>"P-CR"</formula>
    </cfRule>
    <cfRule type="cellIs" dxfId="2526" priority="2469" stopIfTrue="1" operator="equal">
      <formula>"CR Pack"</formula>
    </cfRule>
    <cfRule type="cellIs" dxfId="2525" priority="2470" stopIfTrue="1" operator="equal">
      <formula>"WID new"</formula>
    </cfRule>
    <cfRule type="cellIs" dxfId="2524" priority="2471" stopIfTrue="1" operator="equal">
      <formula>"WID revised"</formula>
    </cfRule>
    <cfRule type="cellIs" dxfId="2523" priority="2472" stopIfTrue="1" operator="equal">
      <formula>"SID new"</formula>
    </cfRule>
    <cfRule type="cellIs" dxfId="2522" priority="2473" stopIfTrue="1" operator="equal">
      <formula>"SID revised"</formula>
    </cfRule>
  </conditionalFormatting>
  <conditionalFormatting sqref="F1326">
    <cfRule type="cellIs" dxfId="2521" priority="2456" stopIfTrue="1" operator="equal">
      <formula>"LS In"</formula>
    </cfRule>
    <cfRule type="cellIs" dxfId="2520" priority="2457" stopIfTrue="1" operator="equal">
      <formula>"LS OUT"</formula>
    </cfRule>
    <cfRule type="cellIs" dxfId="2519" priority="2458" stopIfTrue="1" operator="equal">
      <formula>"CR"</formula>
    </cfRule>
    <cfRule type="cellIs" dxfId="2518" priority="2459" stopIfTrue="1" operator="equal">
      <formula>"P-CR"</formula>
    </cfRule>
    <cfRule type="cellIs" dxfId="2517" priority="2460" stopIfTrue="1" operator="equal">
      <formula>"CR Pack"</formula>
    </cfRule>
    <cfRule type="cellIs" dxfId="2516" priority="2461" stopIfTrue="1" operator="equal">
      <formula>"WID new"</formula>
    </cfRule>
    <cfRule type="cellIs" dxfId="2515" priority="2462" stopIfTrue="1" operator="equal">
      <formula>"WID revised"</formula>
    </cfRule>
    <cfRule type="cellIs" dxfId="2514" priority="2463" stopIfTrue="1" operator="equal">
      <formula>"SID new"</formula>
    </cfRule>
    <cfRule type="cellIs" dxfId="2513" priority="2464" stopIfTrue="1" operator="equal">
      <formula>"SID revised"</formula>
    </cfRule>
  </conditionalFormatting>
  <conditionalFormatting sqref="F1327">
    <cfRule type="cellIs" dxfId="2512" priority="2447" stopIfTrue="1" operator="equal">
      <formula>"LS In"</formula>
    </cfRule>
    <cfRule type="cellIs" dxfId="2511" priority="2448" stopIfTrue="1" operator="equal">
      <formula>"LS OUT"</formula>
    </cfRule>
    <cfRule type="cellIs" dxfId="2510" priority="2449" stopIfTrue="1" operator="equal">
      <formula>"CR"</formula>
    </cfRule>
    <cfRule type="cellIs" dxfId="2509" priority="2450" stopIfTrue="1" operator="equal">
      <formula>"P-CR"</formula>
    </cfRule>
    <cfRule type="cellIs" dxfId="2508" priority="2451" stopIfTrue="1" operator="equal">
      <formula>"CR Pack"</formula>
    </cfRule>
    <cfRule type="cellIs" dxfId="2507" priority="2452" stopIfTrue="1" operator="equal">
      <formula>"WID new"</formula>
    </cfRule>
    <cfRule type="cellIs" dxfId="2506" priority="2453" stopIfTrue="1" operator="equal">
      <formula>"WID revised"</formula>
    </cfRule>
    <cfRule type="cellIs" dxfId="2505" priority="2454" stopIfTrue="1" operator="equal">
      <formula>"SID new"</formula>
    </cfRule>
    <cfRule type="cellIs" dxfId="2504" priority="2455" stopIfTrue="1" operator="equal">
      <formula>"SID revised"</formula>
    </cfRule>
  </conditionalFormatting>
  <conditionalFormatting sqref="F1328">
    <cfRule type="cellIs" dxfId="2503" priority="2438" stopIfTrue="1" operator="equal">
      <formula>"LS In"</formula>
    </cfRule>
    <cfRule type="cellIs" dxfId="2502" priority="2439" stopIfTrue="1" operator="equal">
      <formula>"LS OUT"</formula>
    </cfRule>
    <cfRule type="cellIs" dxfId="2501" priority="2440" stopIfTrue="1" operator="equal">
      <formula>"CR"</formula>
    </cfRule>
    <cfRule type="cellIs" dxfId="2500" priority="2441" stopIfTrue="1" operator="equal">
      <formula>"P-CR"</formula>
    </cfRule>
    <cfRule type="cellIs" dxfId="2499" priority="2442" stopIfTrue="1" operator="equal">
      <formula>"CR Pack"</formula>
    </cfRule>
    <cfRule type="cellIs" dxfId="2498" priority="2443" stopIfTrue="1" operator="equal">
      <formula>"WID new"</formula>
    </cfRule>
    <cfRule type="cellIs" dxfId="2497" priority="2444" stopIfTrue="1" operator="equal">
      <formula>"WID revised"</formula>
    </cfRule>
    <cfRule type="cellIs" dxfId="2496" priority="2445" stopIfTrue="1" operator="equal">
      <formula>"SID new"</formula>
    </cfRule>
    <cfRule type="cellIs" dxfId="2495" priority="2446" stopIfTrue="1" operator="equal">
      <formula>"SID revised"</formula>
    </cfRule>
  </conditionalFormatting>
  <conditionalFormatting sqref="F1328">
    <cfRule type="cellIs" dxfId="2494" priority="2429" stopIfTrue="1" operator="equal">
      <formula>"LS In"</formula>
    </cfRule>
    <cfRule type="cellIs" dxfId="2493" priority="2430" stopIfTrue="1" operator="equal">
      <formula>"LS OUT"</formula>
    </cfRule>
    <cfRule type="cellIs" dxfId="2492" priority="2431" stopIfTrue="1" operator="equal">
      <formula>"CR"</formula>
    </cfRule>
    <cfRule type="cellIs" dxfId="2491" priority="2432" stopIfTrue="1" operator="equal">
      <formula>"P-CR"</formula>
    </cfRule>
    <cfRule type="cellIs" dxfId="2490" priority="2433" stopIfTrue="1" operator="equal">
      <formula>"CR Pack"</formula>
    </cfRule>
    <cfRule type="cellIs" dxfId="2489" priority="2434" stopIfTrue="1" operator="equal">
      <formula>"WID new"</formula>
    </cfRule>
    <cfRule type="cellIs" dxfId="2488" priority="2435" stopIfTrue="1" operator="equal">
      <formula>"WID revised"</formula>
    </cfRule>
    <cfRule type="cellIs" dxfId="2487" priority="2436" stopIfTrue="1" operator="equal">
      <formula>"SID new"</formula>
    </cfRule>
    <cfRule type="cellIs" dxfId="2486" priority="2437" stopIfTrue="1" operator="equal">
      <formula>"SID revised"</formula>
    </cfRule>
  </conditionalFormatting>
  <conditionalFormatting sqref="F1330">
    <cfRule type="cellIs" dxfId="2485" priority="2420" stopIfTrue="1" operator="equal">
      <formula>"LS In"</formula>
    </cfRule>
    <cfRule type="cellIs" dxfId="2484" priority="2421" stopIfTrue="1" operator="equal">
      <formula>"LS OUT"</formula>
    </cfRule>
    <cfRule type="cellIs" dxfId="2483" priority="2422" stopIfTrue="1" operator="equal">
      <formula>"CR"</formula>
    </cfRule>
    <cfRule type="cellIs" dxfId="2482" priority="2423" stopIfTrue="1" operator="equal">
      <formula>"P-CR"</formula>
    </cfRule>
    <cfRule type="cellIs" dxfId="2481" priority="2424" stopIfTrue="1" operator="equal">
      <formula>"CR Pack"</formula>
    </cfRule>
    <cfRule type="cellIs" dxfId="2480" priority="2425" stopIfTrue="1" operator="equal">
      <formula>"WID new"</formula>
    </cfRule>
    <cfRule type="cellIs" dxfId="2479" priority="2426" stopIfTrue="1" operator="equal">
      <formula>"WID revised"</formula>
    </cfRule>
    <cfRule type="cellIs" dxfId="2478" priority="2427" stopIfTrue="1" operator="equal">
      <formula>"SID new"</formula>
    </cfRule>
    <cfRule type="cellIs" dxfId="2477" priority="2428" stopIfTrue="1" operator="equal">
      <formula>"SID revised"</formula>
    </cfRule>
  </conditionalFormatting>
  <conditionalFormatting sqref="F1330">
    <cfRule type="cellIs" dxfId="2476" priority="2411" stopIfTrue="1" operator="equal">
      <formula>"LS In"</formula>
    </cfRule>
    <cfRule type="cellIs" dxfId="2475" priority="2412" stopIfTrue="1" operator="equal">
      <formula>"LS OUT"</formula>
    </cfRule>
    <cfRule type="cellIs" dxfId="2474" priority="2413" stopIfTrue="1" operator="equal">
      <formula>"CR"</formula>
    </cfRule>
    <cfRule type="cellIs" dxfId="2473" priority="2414" stopIfTrue="1" operator="equal">
      <formula>"P-CR"</formula>
    </cfRule>
    <cfRule type="cellIs" dxfId="2472" priority="2415" stopIfTrue="1" operator="equal">
      <formula>"CR Pack"</formula>
    </cfRule>
    <cfRule type="cellIs" dxfId="2471" priority="2416" stopIfTrue="1" operator="equal">
      <formula>"WID new"</formula>
    </cfRule>
    <cfRule type="cellIs" dxfId="2470" priority="2417" stopIfTrue="1" operator="equal">
      <formula>"WID revised"</formula>
    </cfRule>
    <cfRule type="cellIs" dxfId="2469" priority="2418" stopIfTrue="1" operator="equal">
      <formula>"SID new"</formula>
    </cfRule>
    <cfRule type="cellIs" dxfId="2468" priority="2419" stopIfTrue="1" operator="equal">
      <formula>"SID revised"</formula>
    </cfRule>
  </conditionalFormatting>
  <conditionalFormatting sqref="F1583">
    <cfRule type="cellIs" dxfId="2467" priority="2402" stopIfTrue="1" operator="equal">
      <formula>"LS In"</formula>
    </cfRule>
    <cfRule type="cellIs" dxfId="2466" priority="2403" stopIfTrue="1" operator="equal">
      <formula>"LS OUT"</formula>
    </cfRule>
    <cfRule type="cellIs" dxfId="2465" priority="2404" stopIfTrue="1" operator="equal">
      <formula>"CR"</formula>
    </cfRule>
    <cfRule type="cellIs" dxfId="2464" priority="2405" stopIfTrue="1" operator="equal">
      <formula>"P-CR"</formula>
    </cfRule>
    <cfRule type="cellIs" dxfId="2463" priority="2406" stopIfTrue="1" operator="equal">
      <formula>"CR Pack"</formula>
    </cfRule>
    <cfRule type="cellIs" dxfId="2462" priority="2407" stopIfTrue="1" operator="equal">
      <formula>"WID new"</formula>
    </cfRule>
    <cfRule type="cellIs" dxfId="2461" priority="2408" stopIfTrue="1" operator="equal">
      <formula>"WID revised"</formula>
    </cfRule>
    <cfRule type="cellIs" dxfId="2460" priority="2409" stopIfTrue="1" operator="equal">
      <formula>"SID new"</formula>
    </cfRule>
    <cfRule type="cellIs" dxfId="2459" priority="2410" stopIfTrue="1" operator="equal">
      <formula>"SID revised"</formula>
    </cfRule>
  </conditionalFormatting>
  <conditionalFormatting sqref="F1583">
    <cfRule type="cellIs" dxfId="2458" priority="2393" stopIfTrue="1" operator="equal">
      <formula>"LS In"</formula>
    </cfRule>
    <cfRule type="cellIs" dxfId="2457" priority="2394" stopIfTrue="1" operator="equal">
      <formula>"LS OUT"</formula>
    </cfRule>
    <cfRule type="cellIs" dxfId="2456" priority="2395" stopIfTrue="1" operator="equal">
      <formula>"CR"</formula>
    </cfRule>
    <cfRule type="cellIs" dxfId="2455" priority="2396" stopIfTrue="1" operator="equal">
      <formula>"P-CR"</formula>
    </cfRule>
    <cfRule type="cellIs" dxfId="2454" priority="2397" stopIfTrue="1" operator="equal">
      <formula>"CR Pack"</formula>
    </cfRule>
    <cfRule type="cellIs" dxfId="2453" priority="2398" stopIfTrue="1" operator="equal">
      <formula>"WID new"</formula>
    </cfRule>
    <cfRule type="cellIs" dxfId="2452" priority="2399" stopIfTrue="1" operator="equal">
      <formula>"WID revised"</formula>
    </cfRule>
    <cfRule type="cellIs" dxfId="2451" priority="2400" stopIfTrue="1" operator="equal">
      <formula>"SID new"</formula>
    </cfRule>
    <cfRule type="cellIs" dxfId="2450" priority="2401" stopIfTrue="1" operator="equal">
      <formula>"SID revised"</formula>
    </cfRule>
  </conditionalFormatting>
  <conditionalFormatting sqref="F1583">
    <cfRule type="cellIs" dxfId="2449" priority="2384" stopIfTrue="1" operator="equal">
      <formula>"LS In"</formula>
    </cfRule>
    <cfRule type="cellIs" dxfId="2448" priority="2385" stopIfTrue="1" operator="equal">
      <formula>"LS OUT"</formula>
    </cfRule>
    <cfRule type="cellIs" dxfId="2447" priority="2386" stopIfTrue="1" operator="equal">
      <formula>"CR"</formula>
    </cfRule>
    <cfRule type="cellIs" dxfId="2446" priority="2387" stopIfTrue="1" operator="equal">
      <formula>"P-CR"</formula>
    </cfRule>
    <cfRule type="cellIs" dxfId="2445" priority="2388" stopIfTrue="1" operator="equal">
      <formula>"CR Pack"</formula>
    </cfRule>
    <cfRule type="cellIs" dxfId="2444" priority="2389" stopIfTrue="1" operator="equal">
      <formula>"WID new"</formula>
    </cfRule>
    <cfRule type="cellIs" dxfId="2443" priority="2390" stopIfTrue="1" operator="equal">
      <formula>"WID revised"</formula>
    </cfRule>
    <cfRule type="cellIs" dxfId="2442" priority="2391" stopIfTrue="1" operator="equal">
      <formula>"SID new"</formula>
    </cfRule>
    <cfRule type="cellIs" dxfId="2441" priority="2392" stopIfTrue="1" operator="equal">
      <formula>"SID revised"</formula>
    </cfRule>
  </conditionalFormatting>
  <conditionalFormatting sqref="F1583">
    <cfRule type="cellIs" dxfId="2440" priority="2375" stopIfTrue="1" operator="equal">
      <formula>"LS In"</formula>
    </cfRule>
    <cfRule type="cellIs" dxfId="2439" priority="2376" stopIfTrue="1" operator="equal">
      <formula>"LS OUT"</formula>
    </cfRule>
    <cfRule type="cellIs" dxfId="2438" priority="2377" stopIfTrue="1" operator="equal">
      <formula>"CR"</formula>
    </cfRule>
    <cfRule type="cellIs" dxfId="2437" priority="2378" stopIfTrue="1" operator="equal">
      <formula>"P-CR"</formula>
    </cfRule>
    <cfRule type="cellIs" dxfId="2436" priority="2379" stopIfTrue="1" operator="equal">
      <formula>"CR Pack"</formula>
    </cfRule>
    <cfRule type="cellIs" dxfId="2435" priority="2380" stopIfTrue="1" operator="equal">
      <formula>"WID new"</formula>
    </cfRule>
    <cfRule type="cellIs" dxfId="2434" priority="2381" stopIfTrue="1" operator="equal">
      <formula>"WID revised"</formula>
    </cfRule>
    <cfRule type="cellIs" dxfId="2433" priority="2382" stopIfTrue="1" operator="equal">
      <formula>"SID new"</formula>
    </cfRule>
    <cfRule type="cellIs" dxfId="2432" priority="2383" stopIfTrue="1" operator="equal">
      <formula>"SID revised"</formula>
    </cfRule>
  </conditionalFormatting>
  <conditionalFormatting sqref="F1583">
    <cfRule type="cellIs" dxfId="2431" priority="2366" stopIfTrue="1" operator="equal">
      <formula>"LS In"</formula>
    </cfRule>
    <cfRule type="cellIs" dxfId="2430" priority="2367" stopIfTrue="1" operator="equal">
      <formula>"LS OUT"</formula>
    </cfRule>
    <cfRule type="cellIs" dxfId="2429" priority="2368" stopIfTrue="1" operator="equal">
      <formula>"CR"</formula>
    </cfRule>
    <cfRule type="cellIs" dxfId="2428" priority="2369" stopIfTrue="1" operator="equal">
      <formula>"P-CR"</formula>
    </cfRule>
    <cfRule type="cellIs" dxfId="2427" priority="2370" stopIfTrue="1" operator="equal">
      <formula>"CR Pack"</formula>
    </cfRule>
    <cfRule type="cellIs" dxfId="2426" priority="2371" stopIfTrue="1" operator="equal">
      <formula>"WID new"</formula>
    </cfRule>
    <cfRule type="cellIs" dxfId="2425" priority="2372" stopIfTrue="1" operator="equal">
      <formula>"WID revised"</formula>
    </cfRule>
    <cfRule type="cellIs" dxfId="2424" priority="2373" stopIfTrue="1" operator="equal">
      <formula>"SID new"</formula>
    </cfRule>
    <cfRule type="cellIs" dxfId="2423" priority="2374" stopIfTrue="1" operator="equal">
      <formula>"SID revised"</formula>
    </cfRule>
  </conditionalFormatting>
  <conditionalFormatting sqref="F1584">
    <cfRule type="cellIs" dxfId="2422" priority="2357" stopIfTrue="1" operator="equal">
      <formula>"LS In"</formula>
    </cfRule>
    <cfRule type="cellIs" dxfId="2421" priority="2358" stopIfTrue="1" operator="equal">
      <formula>"LS OUT"</formula>
    </cfRule>
    <cfRule type="cellIs" dxfId="2420" priority="2359" stopIfTrue="1" operator="equal">
      <formula>"CR"</formula>
    </cfRule>
    <cfRule type="cellIs" dxfId="2419" priority="2360" stopIfTrue="1" operator="equal">
      <formula>"P-CR"</formula>
    </cfRule>
    <cfRule type="cellIs" dxfId="2418" priority="2361" stopIfTrue="1" operator="equal">
      <formula>"CR Pack"</formula>
    </cfRule>
    <cfRule type="cellIs" dxfId="2417" priority="2362" stopIfTrue="1" operator="equal">
      <formula>"WID new"</formula>
    </cfRule>
    <cfRule type="cellIs" dxfId="2416" priority="2363" stopIfTrue="1" operator="equal">
      <formula>"WID revised"</formula>
    </cfRule>
    <cfRule type="cellIs" dxfId="2415" priority="2364" stopIfTrue="1" operator="equal">
      <formula>"SID new"</formula>
    </cfRule>
    <cfRule type="cellIs" dxfId="2414" priority="2365" stopIfTrue="1" operator="equal">
      <formula>"SID revised"</formula>
    </cfRule>
  </conditionalFormatting>
  <conditionalFormatting sqref="F1584">
    <cfRule type="cellIs" dxfId="2413" priority="2348" stopIfTrue="1" operator="equal">
      <formula>"LS In"</formula>
    </cfRule>
    <cfRule type="cellIs" dxfId="2412" priority="2349" stopIfTrue="1" operator="equal">
      <formula>"LS OUT"</formula>
    </cfRule>
    <cfRule type="cellIs" dxfId="2411" priority="2350" stopIfTrue="1" operator="equal">
      <formula>"CR"</formula>
    </cfRule>
    <cfRule type="cellIs" dxfId="2410" priority="2351" stopIfTrue="1" operator="equal">
      <formula>"P-CR"</formula>
    </cfRule>
    <cfRule type="cellIs" dxfId="2409" priority="2352" stopIfTrue="1" operator="equal">
      <formula>"CR Pack"</formula>
    </cfRule>
    <cfRule type="cellIs" dxfId="2408" priority="2353" stopIfTrue="1" operator="equal">
      <formula>"WID new"</formula>
    </cfRule>
    <cfRule type="cellIs" dxfId="2407" priority="2354" stopIfTrue="1" operator="equal">
      <formula>"WID revised"</formula>
    </cfRule>
    <cfRule type="cellIs" dxfId="2406" priority="2355" stopIfTrue="1" operator="equal">
      <formula>"SID new"</formula>
    </cfRule>
    <cfRule type="cellIs" dxfId="2405" priority="2356" stopIfTrue="1" operator="equal">
      <formula>"SID revised"</formula>
    </cfRule>
  </conditionalFormatting>
  <conditionalFormatting sqref="F1585">
    <cfRule type="cellIs" dxfId="2404" priority="2339" stopIfTrue="1" operator="equal">
      <formula>"LS In"</formula>
    </cfRule>
    <cfRule type="cellIs" dxfId="2403" priority="2340" stopIfTrue="1" operator="equal">
      <formula>"LS OUT"</formula>
    </cfRule>
    <cfRule type="cellIs" dxfId="2402" priority="2341" stopIfTrue="1" operator="equal">
      <formula>"CR"</formula>
    </cfRule>
    <cfRule type="cellIs" dxfId="2401" priority="2342" stopIfTrue="1" operator="equal">
      <formula>"P-CR"</formula>
    </cfRule>
    <cfRule type="cellIs" dxfId="2400" priority="2343" stopIfTrue="1" operator="equal">
      <formula>"CR Pack"</formula>
    </cfRule>
    <cfRule type="cellIs" dxfId="2399" priority="2344" stopIfTrue="1" operator="equal">
      <formula>"WID new"</formula>
    </cfRule>
    <cfRule type="cellIs" dxfId="2398" priority="2345" stopIfTrue="1" operator="equal">
      <formula>"WID revised"</formula>
    </cfRule>
    <cfRule type="cellIs" dxfId="2397" priority="2346" stopIfTrue="1" operator="equal">
      <formula>"SID new"</formula>
    </cfRule>
    <cfRule type="cellIs" dxfId="2396" priority="2347" stopIfTrue="1" operator="equal">
      <formula>"SID revised"</formula>
    </cfRule>
  </conditionalFormatting>
  <conditionalFormatting sqref="F1359">
    <cfRule type="cellIs" dxfId="2395" priority="2330" stopIfTrue="1" operator="equal">
      <formula>"LS In"</formula>
    </cfRule>
    <cfRule type="cellIs" dxfId="2394" priority="2331" stopIfTrue="1" operator="equal">
      <formula>"LS OUT"</formula>
    </cfRule>
    <cfRule type="cellIs" dxfId="2393" priority="2332" stopIfTrue="1" operator="equal">
      <formula>"CR"</formula>
    </cfRule>
    <cfRule type="cellIs" dxfId="2392" priority="2333" stopIfTrue="1" operator="equal">
      <formula>"P-CR"</formula>
    </cfRule>
    <cfRule type="cellIs" dxfId="2391" priority="2334" stopIfTrue="1" operator="equal">
      <formula>"CR Pack"</formula>
    </cfRule>
    <cfRule type="cellIs" dxfId="2390" priority="2335" stopIfTrue="1" operator="equal">
      <formula>"WID new"</formula>
    </cfRule>
    <cfRule type="cellIs" dxfId="2389" priority="2336" stopIfTrue="1" operator="equal">
      <formula>"WID revised"</formula>
    </cfRule>
    <cfRule type="cellIs" dxfId="2388" priority="2337" stopIfTrue="1" operator="equal">
      <formula>"SID new"</formula>
    </cfRule>
    <cfRule type="cellIs" dxfId="2387" priority="2338" stopIfTrue="1" operator="equal">
      <formula>"SID revised"</formula>
    </cfRule>
  </conditionalFormatting>
  <conditionalFormatting sqref="F1359">
    <cfRule type="cellIs" dxfId="2386" priority="2321" stopIfTrue="1" operator="equal">
      <formula>"LS In"</formula>
    </cfRule>
    <cfRule type="cellIs" dxfId="2385" priority="2322" stopIfTrue="1" operator="equal">
      <formula>"LS OUT"</formula>
    </cfRule>
    <cfRule type="cellIs" dxfId="2384" priority="2323" stopIfTrue="1" operator="equal">
      <formula>"CR"</formula>
    </cfRule>
    <cfRule type="cellIs" dxfId="2383" priority="2324" stopIfTrue="1" operator="equal">
      <formula>"P-CR"</formula>
    </cfRule>
    <cfRule type="cellIs" dxfId="2382" priority="2325" stopIfTrue="1" operator="equal">
      <formula>"CR Pack"</formula>
    </cfRule>
    <cfRule type="cellIs" dxfId="2381" priority="2326" stopIfTrue="1" operator="equal">
      <formula>"WID new"</formula>
    </cfRule>
    <cfRule type="cellIs" dxfId="2380" priority="2327" stopIfTrue="1" operator="equal">
      <formula>"WID revised"</formula>
    </cfRule>
    <cfRule type="cellIs" dxfId="2379" priority="2328" stopIfTrue="1" operator="equal">
      <formula>"SID new"</formula>
    </cfRule>
    <cfRule type="cellIs" dxfId="2378" priority="2329" stopIfTrue="1" operator="equal">
      <formula>"SID revised"</formula>
    </cfRule>
  </conditionalFormatting>
  <conditionalFormatting sqref="P1359">
    <cfRule type="containsText" dxfId="2377" priority="2319" stopIfTrue="1" operator="containsText" text="DUMMY">
      <formula>NOT(ISERROR(SEARCH("DUMMY",P1359)))</formula>
    </cfRule>
    <cfRule type="cellIs" dxfId="2376" priority="2320" stopIfTrue="1" operator="equal">
      <formula>""</formula>
    </cfRule>
  </conditionalFormatting>
  <conditionalFormatting sqref="Q1359">
    <cfRule type="cellIs" dxfId="2375" priority="2317" stopIfTrue="1" operator="equal">
      <formula>""</formula>
    </cfRule>
    <cfRule type="cellIs" dxfId="2374" priority="2318" stopIfTrue="1" operator="equal">
      <formula>"-"</formula>
    </cfRule>
  </conditionalFormatting>
  <conditionalFormatting sqref="I1359">
    <cfRule type="containsText" dxfId="2373" priority="2315" operator="containsText" text="...">
      <formula>NOT(ISERROR(SEARCH("...",I1359)))</formula>
    </cfRule>
    <cfRule type="containsText" dxfId="2372" priority="2316" operator="containsText" text="~?">
      <formula>NOT(ISERROR(SEARCH("~?",I1359)))</formula>
    </cfRule>
  </conditionalFormatting>
  <conditionalFormatting sqref="F1359">
    <cfRule type="cellIs" dxfId="2371" priority="2306" stopIfTrue="1" operator="equal">
      <formula>"LS In"</formula>
    </cfRule>
    <cfRule type="cellIs" dxfId="2370" priority="2307" stopIfTrue="1" operator="equal">
      <formula>"LS OUT"</formula>
    </cfRule>
    <cfRule type="cellIs" dxfId="2369" priority="2308" stopIfTrue="1" operator="equal">
      <formula>"CR"</formula>
    </cfRule>
    <cfRule type="cellIs" dxfId="2368" priority="2309" stopIfTrue="1" operator="equal">
      <formula>"P-CR"</formula>
    </cfRule>
    <cfRule type="cellIs" dxfId="2367" priority="2310" stopIfTrue="1" operator="equal">
      <formula>"CR Pack"</formula>
    </cfRule>
    <cfRule type="cellIs" dxfId="2366" priority="2311" stopIfTrue="1" operator="equal">
      <formula>"WID new"</formula>
    </cfRule>
    <cfRule type="cellIs" dxfId="2365" priority="2312" stopIfTrue="1" operator="equal">
      <formula>"WID revised"</formula>
    </cfRule>
    <cfRule type="cellIs" dxfId="2364" priority="2313" stopIfTrue="1" operator="equal">
      <formula>"SID new"</formula>
    </cfRule>
    <cfRule type="cellIs" dxfId="2363" priority="2314" stopIfTrue="1" operator="equal">
      <formula>"SID revised"</formula>
    </cfRule>
  </conditionalFormatting>
  <conditionalFormatting sqref="F1594">
    <cfRule type="cellIs" dxfId="2362" priority="2297" stopIfTrue="1" operator="equal">
      <formula>"LS In"</formula>
    </cfRule>
    <cfRule type="cellIs" dxfId="2361" priority="2298" stopIfTrue="1" operator="equal">
      <formula>"LS OUT"</formula>
    </cfRule>
    <cfRule type="cellIs" dxfId="2360" priority="2299" stopIfTrue="1" operator="equal">
      <formula>"CR"</formula>
    </cfRule>
    <cfRule type="cellIs" dxfId="2359" priority="2300" stopIfTrue="1" operator="equal">
      <formula>"P-CR"</formula>
    </cfRule>
    <cfRule type="cellIs" dxfId="2358" priority="2301" stopIfTrue="1" operator="equal">
      <formula>"CR Pack"</formula>
    </cfRule>
    <cfRule type="cellIs" dxfId="2357" priority="2302" stopIfTrue="1" operator="equal">
      <formula>"WID new"</formula>
    </cfRule>
    <cfRule type="cellIs" dxfId="2356" priority="2303" stopIfTrue="1" operator="equal">
      <formula>"WID revised"</formula>
    </cfRule>
    <cfRule type="cellIs" dxfId="2355" priority="2304" stopIfTrue="1" operator="equal">
      <formula>"SID new"</formula>
    </cfRule>
    <cfRule type="cellIs" dxfId="2354" priority="2305" stopIfTrue="1" operator="equal">
      <formula>"SID revised"</formula>
    </cfRule>
  </conditionalFormatting>
  <conditionalFormatting sqref="F1586">
    <cfRule type="cellIs" dxfId="2353" priority="2288" stopIfTrue="1" operator="equal">
      <formula>"LS In"</formula>
    </cfRule>
    <cfRule type="cellIs" dxfId="2352" priority="2289" stopIfTrue="1" operator="equal">
      <formula>"LS OUT"</formula>
    </cfRule>
    <cfRule type="cellIs" dxfId="2351" priority="2290" stopIfTrue="1" operator="equal">
      <formula>"CR"</formula>
    </cfRule>
    <cfRule type="cellIs" dxfId="2350" priority="2291" stopIfTrue="1" operator="equal">
      <formula>"P-CR"</formula>
    </cfRule>
    <cfRule type="cellIs" dxfId="2349" priority="2292" stopIfTrue="1" operator="equal">
      <formula>"CR Pack"</formula>
    </cfRule>
    <cfRule type="cellIs" dxfId="2348" priority="2293" stopIfTrue="1" operator="equal">
      <formula>"WID new"</formula>
    </cfRule>
    <cfRule type="cellIs" dxfId="2347" priority="2294" stopIfTrue="1" operator="equal">
      <formula>"WID revised"</formula>
    </cfRule>
    <cfRule type="cellIs" dxfId="2346" priority="2295" stopIfTrue="1" operator="equal">
      <formula>"SID new"</formula>
    </cfRule>
    <cfRule type="cellIs" dxfId="2345" priority="2296" stopIfTrue="1" operator="equal">
      <formula>"SID revised"</formula>
    </cfRule>
  </conditionalFormatting>
  <conditionalFormatting sqref="F1593">
    <cfRule type="cellIs" dxfId="2344" priority="2279" stopIfTrue="1" operator="equal">
      <formula>"LS In"</formula>
    </cfRule>
    <cfRule type="cellIs" dxfId="2343" priority="2280" stopIfTrue="1" operator="equal">
      <formula>"LS OUT"</formula>
    </cfRule>
    <cfRule type="cellIs" dxfId="2342" priority="2281" stopIfTrue="1" operator="equal">
      <formula>"CR"</formula>
    </cfRule>
    <cfRule type="cellIs" dxfId="2341" priority="2282" stopIfTrue="1" operator="equal">
      <formula>"P-CR"</formula>
    </cfRule>
    <cfRule type="cellIs" dxfId="2340" priority="2283" stopIfTrue="1" operator="equal">
      <formula>"CR Pack"</formula>
    </cfRule>
    <cfRule type="cellIs" dxfId="2339" priority="2284" stopIfTrue="1" operator="equal">
      <formula>"WID new"</formula>
    </cfRule>
    <cfRule type="cellIs" dxfId="2338" priority="2285" stopIfTrue="1" operator="equal">
      <formula>"WID revised"</formula>
    </cfRule>
    <cfRule type="cellIs" dxfId="2337" priority="2286" stopIfTrue="1" operator="equal">
      <formula>"SID new"</formula>
    </cfRule>
    <cfRule type="cellIs" dxfId="2336" priority="2287" stopIfTrue="1" operator="equal">
      <formula>"SID revised"</formula>
    </cfRule>
  </conditionalFormatting>
  <conditionalFormatting sqref="F1593">
    <cfRule type="cellIs" dxfId="2335" priority="2270" stopIfTrue="1" operator="equal">
      <formula>"LS In"</formula>
    </cfRule>
    <cfRule type="cellIs" dxfId="2334" priority="2271" stopIfTrue="1" operator="equal">
      <formula>"LS OUT"</formula>
    </cfRule>
    <cfRule type="cellIs" dxfId="2333" priority="2272" stopIfTrue="1" operator="equal">
      <formula>"CR"</formula>
    </cfRule>
    <cfRule type="cellIs" dxfId="2332" priority="2273" stopIfTrue="1" operator="equal">
      <formula>"P-CR"</formula>
    </cfRule>
    <cfRule type="cellIs" dxfId="2331" priority="2274" stopIfTrue="1" operator="equal">
      <formula>"CR Pack"</formula>
    </cfRule>
    <cfRule type="cellIs" dxfId="2330" priority="2275" stopIfTrue="1" operator="equal">
      <formula>"WID new"</formula>
    </cfRule>
    <cfRule type="cellIs" dxfId="2329" priority="2276" stopIfTrue="1" operator="equal">
      <formula>"WID revised"</formula>
    </cfRule>
    <cfRule type="cellIs" dxfId="2328" priority="2277" stopIfTrue="1" operator="equal">
      <formula>"SID new"</formula>
    </cfRule>
    <cfRule type="cellIs" dxfId="2327" priority="2278" stopIfTrue="1" operator="equal">
      <formula>"SID revised"</formula>
    </cfRule>
  </conditionalFormatting>
  <conditionalFormatting sqref="F1593">
    <cfRule type="cellIs" dxfId="2326" priority="2261" stopIfTrue="1" operator="equal">
      <formula>"LS In"</formula>
    </cfRule>
    <cfRule type="cellIs" dxfId="2325" priority="2262" stopIfTrue="1" operator="equal">
      <formula>"LS OUT"</formula>
    </cfRule>
    <cfRule type="cellIs" dxfId="2324" priority="2263" stopIfTrue="1" operator="equal">
      <formula>"CR"</formula>
    </cfRule>
    <cfRule type="cellIs" dxfId="2323" priority="2264" stopIfTrue="1" operator="equal">
      <formula>"P-CR"</formula>
    </cfRule>
    <cfRule type="cellIs" dxfId="2322" priority="2265" stopIfTrue="1" operator="equal">
      <formula>"CR Pack"</formula>
    </cfRule>
    <cfRule type="cellIs" dxfId="2321" priority="2266" stopIfTrue="1" operator="equal">
      <formula>"WID new"</formula>
    </cfRule>
    <cfRule type="cellIs" dxfId="2320" priority="2267" stopIfTrue="1" operator="equal">
      <formula>"WID revised"</formula>
    </cfRule>
    <cfRule type="cellIs" dxfId="2319" priority="2268" stopIfTrue="1" operator="equal">
      <formula>"SID new"</formula>
    </cfRule>
    <cfRule type="cellIs" dxfId="2318" priority="2269" stopIfTrue="1" operator="equal">
      <formula>"SID revised"</formula>
    </cfRule>
  </conditionalFormatting>
  <conditionalFormatting sqref="F1592">
    <cfRule type="cellIs" dxfId="2317" priority="2252" stopIfTrue="1" operator="equal">
      <formula>"LS In"</formula>
    </cfRule>
    <cfRule type="cellIs" dxfId="2316" priority="2253" stopIfTrue="1" operator="equal">
      <formula>"LS OUT"</formula>
    </cfRule>
    <cfRule type="cellIs" dxfId="2315" priority="2254" stopIfTrue="1" operator="equal">
      <formula>"CR"</formula>
    </cfRule>
    <cfRule type="cellIs" dxfId="2314" priority="2255" stopIfTrue="1" operator="equal">
      <formula>"P-CR"</formula>
    </cfRule>
    <cfRule type="cellIs" dxfId="2313" priority="2256" stopIfTrue="1" operator="equal">
      <formula>"CR Pack"</formula>
    </cfRule>
    <cfRule type="cellIs" dxfId="2312" priority="2257" stopIfTrue="1" operator="equal">
      <formula>"WID new"</formula>
    </cfRule>
    <cfRule type="cellIs" dxfId="2311" priority="2258" stopIfTrue="1" operator="equal">
      <formula>"WID revised"</formula>
    </cfRule>
    <cfRule type="cellIs" dxfId="2310" priority="2259" stopIfTrue="1" operator="equal">
      <formula>"SID new"</formula>
    </cfRule>
    <cfRule type="cellIs" dxfId="2309" priority="2260" stopIfTrue="1" operator="equal">
      <formula>"SID revised"</formula>
    </cfRule>
  </conditionalFormatting>
  <conditionalFormatting sqref="F1587">
    <cfRule type="cellIs" dxfId="2308" priority="2243" stopIfTrue="1" operator="equal">
      <formula>"LS In"</formula>
    </cfRule>
    <cfRule type="cellIs" dxfId="2307" priority="2244" stopIfTrue="1" operator="equal">
      <formula>"LS OUT"</formula>
    </cfRule>
    <cfRule type="cellIs" dxfId="2306" priority="2245" stopIfTrue="1" operator="equal">
      <formula>"CR"</formula>
    </cfRule>
    <cfRule type="cellIs" dxfId="2305" priority="2246" stopIfTrue="1" operator="equal">
      <formula>"P-CR"</formula>
    </cfRule>
    <cfRule type="cellIs" dxfId="2304" priority="2247" stopIfTrue="1" operator="equal">
      <formula>"CR Pack"</formula>
    </cfRule>
    <cfRule type="cellIs" dxfId="2303" priority="2248" stopIfTrue="1" operator="equal">
      <formula>"WID new"</formula>
    </cfRule>
    <cfRule type="cellIs" dxfId="2302" priority="2249" stopIfTrue="1" operator="equal">
      <formula>"WID revised"</formula>
    </cfRule>
    <cfRule type="cellIs" dxfId="2301" priority="2250" stopIfTrue="1" operator="equal">
      <formula>"SID new"</formula>
    </cfRule>
    <cfRule type="cellIs" dxfId="2300" priority="2251" stopIfTrue="1" operator="equal">
      <formula>"SID revised"</formula>
    </cfRule>
  </conditionalFormatting>
  <conditionalFormatting sqref="F1587">
    <cfRule type="cellIs" dxfId="2299" priority="2234" stopIfTrue="1" operator="equal">
      <formula>"LS In"</formula>
    </cfRule>
    <cfRule type="cellIs" dxfId="2298" priority="2235" stopIfTrue="1" operator="equal">
      <formula>"LS OUT"</formula>
    </cfRule>
    <cfRule type="cellIs" dxfId="2297" priority="2236" stopIfTrue="1" operator="equal">
      <formula>"CR"</formula>
    </cfRule>
    <cfRule type="cellIs" dxfId="2296" priority="2237" stopIfTrue="1" operator="equal">
      <formula>"P-CR"</formula>
    </cfRule>
    <cfRule type="cellIs" dxfId="2295" priority="2238" stopIfTrue="1" operator="equal">
      <formula>"CR Pack"</formula>
    </cfRule>
    <cfRule type="cellIs" dxfId="2294" priority="2239" stopIfTrue="1" operator="equal">
      <formula>"WID new"</formula>
    </cfRule>
    <cfRule type="cellIs" dxfId="2293" priority="2240" stopIfTrue="1" operator="equal">
      <formula>"WID revised"</formula>
    </cfRule>
    <cfRule type="cellIs" dxfId="2292" priority="2241" stopIfTrue="1" operator="equal">
      <formula>"SID new"</formula>
    </cfRule>
    <cfRule type="cellIs" dxfId="2291" priority="2242" stopIfTrue="1" operator="equal">
      <formula>"SID revised"</formula>
    </cfRule>
  </conditionalFormatting>
  <conditionalFormatting sqref="F1588">
    <cfRule type="cellIs" dxfId="2290" priority="2225" stopIfTrue="1" operator="equal">
      <formula>"LS In"</formula>
    </cfRule>
    <cfRule type="cellIs" dxfId="2289" priority="2226" stopIfTrue="1" operator="equal">
      <formula>"LS OUT"</formula>
    </cfRule>
    <cfRule type="cellIs" dxfId="2288" priority="2227" stopIfTrue="1" operator="equal">
      <formula>"CR"</formula>
    </cfRule>
    <cfRule type="cellIs" dxfId="2287" priority="2228" stopIfTrue="1" operator="equal">
      <formula>"P-CR"</formula>
    </cfRule>
    <cfRule type="cellIs" dxfId="2286" priority="2229" stopIfTrue="1" operator="equal">
      <formula>"CR Pack"</formula>
    </cfRule>
    <cfRule type="cellIs" dxfId="2285" priority="2230" stopIfTrue="1" operator="equal">
      <formula>"WID new"</formula>
    </cfRule>
    <cfRule type="cellIs" dxfId="2284" priority="2231" stopIfTrue="1" operator="equal">
      <formula>"WID revised"</formula>
    </cfRule>
    <cfRule type="cellIs" dxfId="2283" priority="2232" stopIfTrue="1" operator="equal">
      <formula>"SID new"</formula>
    </cfRule>
    <cfRule type="cellIs" dxfId="2282" priority="2233" stopIfTrue="1" operator="equal">
      <formula>"SID revised"</formula>
    </cfRule>
  </conditionalFormatting>
  <conditionalFormatting sqref="F1589">
    <cfRule type="cellIs" dxfId="2281" priority="2216" stopIfTrue="1" operator="equal">
      <formula>"LS In"</formula>
    </cfRule>
    <cfRule type="cellIs" dxfId="2280" priority="2217" stopIfTrue="1" operator="equal">
      <formula>"LS OUT"</formula>
    </cfRule>
    <cfRule type="cellIs" dxfId="2279" priority="2218" stopIfTrue="1" operator="equal">
      <formula>"CR"</formula>
    </cfRule>
    <cfRule type="cellIs" dxfId="2278" priority="2219" stopIfTrue="1" operator="equal">
      <formula>"P-CR"</formula>
    </cfRule>
    <cfRule type="cellIs" dxfId="2277" priority="2220" stopIfTrue="1" operator="equal">
      <formula>"CR Pack"</formula>
    </cfRule>
    <cfRule type="cellIs" dxfId="2276" priority="2221" stopIfTrue="1" operator="equal">
      <formula>"WID new"</formula>
    </cfRule>
    <cfRule type="cellIs" dxfId="2275" priority="2222" stopIfTrue="1" operator="equal">
      <formula>"WID revised"</formula>
    </cfRule>
    <cfRule type="cellIs" dxfId="2274" priority="2223" stopIfTrue="1" operator="equal">
      <formula>"SID new"</formula>
    </cfRule>
    <cfRule type="cellIs" dxfId="2273" priority="2224" stopIfTrue="1" operator="equal">
      <formula>"SID revised"</formula>
    </cfRule>
  </conditionalFormatting>
  <conditionalFormatting sqref="F1595">
    <cfRule type="cellIs" dxfId="2272" priority="2207" stopIfTrue="1" operator="equal">
      <formula>"LS In"</formula>
    </cfRule>
    <cfRule type="cellIs" dxfId="2271" priority="2208" stopIfTrue="1" operator="equal">
      <formula>"LS OUT"</formula>
    </cfRule>
    <cfRule type="cellIs" dxfId="2270" priority="2209" stopIfTrue="1" operator="equal">
      <formula>"CR"</formula>
    </cfRule>
    <cfRule type="cellIs" dxfId="2269" priority="2210" stopIfTrue="1" operator="equal">
      <formula>"P-CR"</formula>
    </cfRule>
    <cfRule type="cellIs" dxfId="2268" priority="2211" stopIfTrue="1" operator="equal">
      <formula>"CR Pack"</formula>
    </cfRule>
    <cfRule type="cellIs" dxfId="2267" priority="2212" stopIfTrue="1" operator="equal">
      <formula>"WID new"</formula>
    </cfRule>
    <cfRule type="cellIs" dxfId="2266" priority="2213" stopIfTrue="1" operator="equal">
      <formula>"WID revised"</formula>
    </cfRule>
    <cfRule type="cellIs" dxfId="2265" priority="2214" stopIfTrue="1" operator="equal">
      <formula>"SID new"</formula>
    </cfRule>
    <cfRule type="cellIs" dxfId="2264" priority="2215" stopIfTrue="1" operator="equal">
      <formula>"SID revised"</formula>
    </cfRule>
  </conditionalFormatting>
  <conditionalFormatting sqref="F1596">
    <cfRule type="cellIs" dxfId="2263" priority="2198" stopIfTrue="1" operator="equal">
      <formula>"LS In"</formula>
    </cfRule>
    <cfRule type="cellIs" dxfId="2262" priority="2199" stopIfTrue="1" operator="equal">
      <formula>"LS OUT"</formula>
    </cfRule>
    <cfRule type="cellIs" dxfId="2261" priority="2200" stopIfTrue="1" operator="equal">
      <formula>"CR"</formula>
    </cfRule>
    <cfRule type="cellIs" dxfId="2260" priority="2201" stopIfTrue="1" operator="equal">
      <formula>"P-CR"</formula>
    </cfRule>
    <cfRule type="cellIs" dxfId="2259" priority="2202" stopIfTrue="1" operator="equal">
      <formula>"CR Pack"</formula>
    </cfRule>
    <cfRule type="cellIs" dxfId="2258" priority="2203" stopIfTrue="1" operator="equal">
      <formula>"WID new"</formula>
    </cfRule>
    <cfRule type="cellIs" dxfId="2257" priority="2204" stopIfTrue="1" operator="equal">
      <formula>"WID revised"</formula>
    </cfRule>
    <cfRule type="cellIs" dxfId="2256" priority="2205" stopIfTrue="1" operator="equal">
      <formula>"SID new"</formula>
    </cfRule>
    <cfRule type="cellIs" dxfId="2255" priority="2206" stopIfTrue="1" operator="equal">
      <formula>"SID revised"</formula>
    </cfRule>
  </conditionalFormatting>
  <conditionalFormatting sqref="F1597">
    <cfRule type="cellIs" dxfId="2254" priority="2189" stopIfTrue="1" operator="equal">
      <formula>"LS In"</formula>
    </cfRule>
    <cfRule type="cellIs" dxfId="2253" priority="2190" stopIfTrue="1" operator="equal">
      <formula>"LS OUT"</formula>
    </cfRule>
    <cfRule type="cellIs" dxfId="2252" priority="2191" stopIfTrue="1" operator="equal">
      <formula>"CR"</formula>
    </cfRule>
    <cfRule type="cellIs" dxfId="2251" priority="2192" stopIfTrue="1" operator="equal">
      <formula>"P-CR"</formula>
    </cfRule>
    <cfRule type="cellIs" dxfId="2250" priority="2193" stopIfTrue="1" operator="equal">
      <formula>"CR Pack"</formula>
    </cfRule>
    <cfRule type="cellIs" dxfId="2249" priority="2194" stopIfTrue="1" operator="equal">
      <formula>"WID new"</formula>
    </cfRule>
    <cfRule type="cellIs" dxfId="2248" priority="2195" stopIfTrue="1" operator="equal">
      <formula>"WID revised"</formula>
    </cfRule>
    <cfRule type="cellIs" dxfId="2247" priority="2196" stopIfTrue="1" operator="equal">
      <formula>"SID new"</formula>
    </cfRule>
    <cfRule type="cellIs" dxfId="2246" priority="2197" stopIfTrue="1" operator="equal">
      <formula>"SID revised"</formula>
    </cfRule>
  </conditionalFormatting>
  <conditionalFormatting sqref="F1597">
    <cfRule type="cellIs" dxfId="2245" priority="2180" stopIfTrue="1" operator="equal">
      <formula>"LS In"</formula>
    </cfRule>
    <cfRule type="cellIs" dxfId="2244" priority="2181" stopIfTrue="1" operator="equal">
      <formula>"LS OUT"</formula>
    </cfRule>
    <cfRule type="cellIs" dxfId="2243" priority="2182" stopIfTrue="1" operator="equal">
      <formula>"CR"</formula>
    </cfRule>
    <cfRule type="cellIs" dxfId="2242" priority="2183" stopIfTrue="1" operator="equal">
      <formula>"P-CR"</formula>
    </cfRule>
    <cfRule type="cellIs" dxfId="2241" priority="2184" stopIfTrue="1" operator="equal">
      <formula>"CR Pack"</formula>
    </cfRule>
    <cfRule type="cellIs" dxfId="2240" priority="2185" stopIfTrue="1" operator="equal">
      <formula>"WID new"</formula>
    </cfRule>
    <cfRule type="cellIs" dxfId="2239" priority="2186" stopIfTrue="1" operator="equal">
      <formula>"WID revised"</formula>
    </cfRule>
    <cfRule type="cellIs" dxfId="2238" priority="2187" stopIfTrue="1" operator="equal">
      <formula>"SID new"</formula>
    </cfRule>
    <cfRule type="cellIs" dxfId="2237" priority="2188" stopIfTrue="1" operator="equal">
      <formula>"SID revised"</formula>
    </cfRule>
  </conditionalFormatting>
  <conditionalFormatting sqref="F1597">
    <cfRule type="cellIs" dxfId="2236" priority="2171" stopIfTrue="1" operator="equal">
      <formula>"LS In"</formula>
    </cfRule>
    <cfRule type="cellIs" dxfId="2235" priority="2172" stopIfTrue="1" operator="equal">
      <formula>"LS OUT"</formula>
    </cfRule>
    <cfRule type="cellIs" dxfId="2234" priority="2173" stopIfTrue="1" operator="equal">
      <formula>"CR"</formula>
    </cfRule>
    <cfRule type="cellIs" dxfId="2233" priority="2174" stopIfTrue="1" operator="equal">
      <formula>"P-CR"</formula>
    </cfRule>
    <cfRule type="cellIs" dxfId="2232" priority="2175" stopIfTrue="1" operator="equal">
      <formula>"CR Pack"</formula>
    </cfRule>
    <cfRule type="cellIs" dxfId="2231" priority="2176" stopIfTrue="1" operator="equal">
      <formula>"WID new"</formula>
    </cfRule>
    <cfRule type="cellIs" dxfId="2230" priority="2177" stopIfTrue="1" operator="equal">
      <formula>"WID revised"</formula>
    </cfRule>
    <cfRule type="cellIs" dxfId="2229" priority="2178" stopIfTrue="1" operator="equal">
      <formula>"SID new"</formula>
    </cfRule>
    <cfRule type="cellIs" dxfId="2228" priority="2179" stopIfTrue="1" operator="equal">
      <formula>"SID revised"</formula>
    </cfRule>
  </conditionalFormatting>
  <conditionalFormatting sqref="F1598">
    <cfRule type="cellIs" dxfId="2227" priority="2162" stopIfTrue="1" operator="equal">
      <formula>"LS In"</formula>
    </cfRule>
    <cfRule type="cellIs" dxfId="2226" priority="2163" stopIfTrue="1" operator="equal">
      <formula>"LS OUT"</formula>
    </cfRule>
    <cfRule type="cellIs" dxfId="2225" priority="2164" stopIfTrue="1" operator="equal">
      <formula>"CR"</formula>
    </cfRule>
    <cfRule type="cellIs" dxfId="2224" priority="2165" stopIfTrue="1" operator="equal">
      <formula>"P-CR"</formula>
    </cfRule>
    <cfRule type="cellIs" dxfId="2223" priority="2166" stopIfTrue="1" operator="equal">
      <formula>"CR Pack"</formula>
    </cfRule>
    <cfRule type="cellIs" dxfId="2222" priority="2167" stopIfTrue="1" operator="equal">
      <formula>"WID new"</formula>
    </cfRule>
    <cfRule type="cellIs" dxfId="2221" priority="2168" stopIfTrue="1" operator="equal">
      <formula>"WID revised"</formula>
    </cfRule>
    <cfRule type="cellIs" dxfId="2220" priority="2169" stopIfTrue="1" operator="equal">
      <formula>"SID new"</formula>
    </cfRule>
    <cfRule type="cellIs" dxfId="2219" priority="2170" stopIfTrue="1" operator="equal">
      <formula>"SID revised"</formula>
    </cfRule>
  </conditionalFormatting>
  <conditionalFormatting sqref="F1598">
    <cfRule type="cellIs" dxfId="2218" priority="2153" stopIfTrue="1" operator="equal">
      <formula>"LS In"</formula>
    </cfRule>
    <cfRule type="cellIs" dxfId="2217" priority="2154" stopIfTrue="1" operator="equal">
      <formula>"LS OUT"</formula>
    </cfRule>
    <cfRule type="cellIs" dxfId="2216" priority="2155" stopIfTrue="1" operator="equal">
      <formula>"CR"</formula>
    </cfRule>
    <cfRule type="cellIs" dxfId="2215" priority="2156" stopIfTrue="1" operator="equal">
      <formula>"P-CR"</formula>
    </cfRule>
    <cfRule type="cellIs" dxfId="2214" priority="2157" stopIfTrue="1" operator="equal">
      <formula>"CR Pack"</formula>
    </cfRule>
    <cfRule type="cellIs" dxfId="2213" priority="2158" stopIfTrue="1" operator="equal">
      <formula>"WID new"</formula>
    </cfRule>
    <cfRule type="cellIs" dxfId="2212" priority="2159" stopIfTrue="1" operator="equal">
      <formula>"WID revised"</formula>
    </cfRule>
    <cfRule type="cellIs" dxfId="2211" priority="2160" stopIfTrue="1" operator="equal">
      <formula>"SID new"</formula>
    </cfRule>
    <cfRule type="cellIs" dxfId="2210" priority="2161" stopIfTrue="1" operator="equal">
      <formula>"SID revised"</formula>
    </cfRule>
  </conditionalFormatting>
  <conditionalFormatting sqref="F1598">
    <cfRule type="cellIs" dxfId="2209" priority="2144" stopIfTrue="1" operator="equal">
      <formula>"LS In"</formula>
    </cfRule>
    <cfRule type="cellIs" dxfId="2208" priority="2145" stopIfTrue="1" operator="equal">
      <formula>"LS OUT"</formula>
    </cfRule>
    <cfRule type="cellIs" dxfId="2207" priority="2146" stopIfTrue="1" operator="equal">
      <formula>"CR"</formula>
    </cfRule>
    <cfRule type="cellIs" dxfId="2206" priority="2147" stopIfTrue="1" operator="equal">
      <formula>"P-CR"</formula>
    </cfRule>
    <cfRule type="cellIs" dxfId="2205" priority="2148" stopIfTrue="1" operator="equal">
      <formula>"CR Pack"</formula>
    </cfRule>
    <cfRule type="cellIs" dxfId="2204" priority="2149" stopIfTrue="1" operator="equal">
      <formula>"WID new"</formula>
    </cfRule>
    <cfRule type="cellIs" dxfId="2203" priority="2150" stopIfTrue="1" operator="equal">
      <formula>"WID revised"</formula>
    </cfRule>
    <cfRule type="cellIs" dxfId="2202" priority="2151" stopIfTrue="1" operator="equal">
      <formula>"SID new"</formula>
    </cfRule>
    <cfRule type="cellIs" dxfId="2201" priority="2152" stopIfTrue="1" operator="equal">
      <formula>"SID revised"</formula>
    </cfRule>
  </conditionalFormatting>
  <conditionalFormatting sqref="F1598">
    <cfRule type="cellIs" dxfId="2200" priority="2135" stopIfTrue="1" operator="equal">
      <formula>"LS In"</formula>
    </cfRule>
    <cfRule type="cellIs" dxfId="2199" priority="2136" stopIfTrue="1" operator="equal">
      <formula>"LS OUT"</formula>
    </cfRule>
    <cfRule type="cellIs" dxfId="2198" priority="2137" stopIfTrue="1" operator="equal">
      <formula>"CR"</formula>
    </cfRule>
    <cfRule type="cellIs" dxfId="2197" priority="2138" stopIfTrue="1" operator="equal">
      <formula>"P-CR"</formula>
    </cfRule>
    <cfRule type="cellIs" dxfId="2196" priority="2139" stopIfTrue="1" operator="equal">
      <formula>"CR Pack"</formula>
    </cfRule>
    <cfRule type="cellIs" dxfId="2195" priority="2140" stopIfTrue="1" operator="equal">
      <formula>"WID new"</formula>
    </cfRule>
    <cfRule type="cellIs" dxfId="2194" priority="2141" stopIfTrue="1" operator="equal">
      <formula>"WID revised"</formula>
    </cfRule>
    <cfRule type="cellIs" dxfId="2193" priority="2142" stopIfTrue="1" operator="equal">
      <formula>"SID new"</formula>
    </cfRule>
    <cfRule type="cellIs" dxfId="2192" priority="2143" stopIfTrue="1" operator="equal">
      <formula>"SID revised"</formula>
    </cfRule>
  </conditionalFormatting>
  <conditionalFormatting sqref="F1402">
    <cfRule type="cellIs" dxfId="2191" priority="2126" stopIfTrue="1" operator="equal">
      <formula>"LS In"</formula>
    </cfRule>
    <cfRule type="cellIs" dxfId="2190" priority="2127" stopIfTrue="1" operator="equal">
      <formula>"LS OUT"</formula>
    </cfRule>
    <cfRule type="cellIs" dxfId="2189" priority="2128" stopIfTrue="1" operator="equal">
      <formula>"CR"</formula>
    </cfRule>
    <cfRule type="cellIs" dxfId="2188" priority="2129" stopIfTrue="1" operator="equal">
      <formula>"P-CR"</formula>
    </cfRule>
    <cfRule type="cellIs" dxfId="2187" priority="2130" stopIfTrue="1" operator="equal">
      <formula>"CR Pack"</formula>
    </cfRule>
    <cfRule type="cellIs" dxfId="2186" priority="2131" stopIfTrue="1" operator="equal">
      <formula>"WID new"</formula>
    </cfRule>
    <cfRule type="cellIs" dxfId="2185" priority="2132" stopIfTrue="1" operator="equal">
      <formula>"WID revised"</formula>
    </cfRule>
    <cfRule type="cellIs" dxfId="2184" priority="2133" stopIfTrue="1" operator="equal">
      <formula>"SID new"</formula>
    </cfRule>
    <cfRule type="cellIs" dxfId="2183" priority="2134" stopIfTrue="1" operator="equal">
      <formula>"SID revised"</formula>
    </cfRule>
  </conditionalFormatting>
  <conditionalFormatting sqref="F1403">
    <cfRule type="cellIs" dxfId="2182" priority="2117" stopIfTrue="1" operator="equal">
      <formula>"LS In"</formula>
    </cfRule>
    <cfRule type="cellIs" dxfId="2181" priority="2118" stopIfTrue="1" operator="equal">
      <formula>"LS OUT"</formula>
    </cfRule>
    <cfRule type="cellIs" dxfId="2180" priority="2119" stopIfTrue="1" operator="equal">
      <formula>"CR"</formula>
    </cfRule>
    <cfRule type="cellIs" dxfId="2179" priority="2120" stopIfTrue="1" operator="equal">
      <formula>"P-CR"</formula>
    </cfRule>
    <cfRule type="cellIs" dxfId="2178" priority="2121" stopIfTrue="1" operator="equal">
      <formula>"CR Pack"</formula>
    </cfRule>
    <cfRule type="cellIs" dxfId="2177" priority="2122" stopIfTrue="1" operator="equal">
      <formula>"WID new"</formula>
    </cfRule>
    <cfRule type="cellIs" dxfId="2176" priority="2123" stopIfTrue="1" operator="equal">
      <formula>"WID revised"</formula>
    </cfRule>
    <cfRule type="cellIs" dxfId="2175" priority="2124" stopIfTrue="1" operator="equal">
      <formula>"SID new"</formula>
    </cfRule>
    <cfRule type="cellIs" dxfId="2174" priority="2125" stopIfTrue="1" operator="equal">
      <formula>"SID revised"</formula>
    </cfRule>
  </conditionalFormatting>
  <conditionalFormatting sqref="F1404">
    <cfRule type="cellIs" dxfId="2173" priority="2108" stopIfTrue="1" operator="equal">
      <formula>"LS In"</formula>
    </cfRule>
    <cfRule type="cellIs" dxfId="2172" priority="2109" stopIfTrue="1" operator="equal">
      <formula>"LS OUT"</formula>
    </cfRule>
    <cfRule type="cellIs" dxfId="2171" priority="2110" stopIfTrue="1" operator="equal">
      <formula>"CR"</formula>
    </cfRule>
    <cfRule type="cellIs" dxfId="2170" priority="2111" stopIfTrue="1" operator="equal">
      <formula>"P-CR"</formula>
    </cfRule>
    <cfRule type="cellIs" dxfId="2169" priority="2112" stopIfTrue="1" operator="equal">
      <formula>"CR Pack"</formula>
    </cfRule>
    <cfRule type="cellIs" dxfId="2168" priority="2113" stopIfTrue="1" operator="equal">
      <formula>"WID new"</formula>
    </cfRule>
    <cfRule type="cellIs" dxfId="2167" priority="2114" stopIfTrue="1" operator="equal">
      <formula>"WID revised"</formula>
    </cfRule>
    <cfRule type="cellIs" dxfId="2166" priority="2115" stopIfTrue="1" operator="equal">
      <formula>"SID new"</formula>
    </cfRule>
    <cfRule type="cellIs" dxfId="2165" priority="2116" stopIfTrue="1" operator="equal">
      <formula>"SID revised"</formula>
    </cfRule>
  </conditionalFormatting>
  <conditionalFormatting sqref="F1405">
    <cfRule type="cellIs" dxfId="2164" priority="2099" stopIfTrue="1" operator="equal">
      <formula>"LS In"</formula>
    </cfRule>
    <cfRule type="cellIs" dxfId="2163" priority="2100" stopIfTrue="1" operator="equal">
      <formula>"LS OUT"</formula>
    </cfRule>
    <cfRule type="cellIs" dxfId="2162" priority="2101" stopIfTrue="1" operator="equal">
      <formula>"CR"</formula>
    </cfRule>
    <cfRule type="cellIs" dxfId="2161" priority="2102" stopIfTrue="1" operator="equal">
      <formula>"P-CR"</formula>
    </cfRule>
    <cfRule type="cellIs" dxfId="2160" priority="2103" stopIfTrue="1" operator="equal">
      <formula>"CR Pack"</formula>
    </cfRule>
    <cfRule type="cellIs" dxfId="2159" priority="2104" stopIfTrue="1" operator="equal">
      <formula>"WID new"</formula>
    </cfRule>
    <cfRule type="cellIs" dxfId="2158" priority="2105" stopIfTrue="1" operator="equal">
      <formula>"WID revised"</formula>
    </cfRule>
    <cfRule type="cellIs" dxfId="2157" priority="2106" stopIfTrue="1" operator="equal">
      <formula>"SID new"</formula>
    </cfRule>
    <cfRule type="cellIs" dxfId="2156" priority="2107" stopIfTrue="1" operator="equal">
      <formula>"SID revised"</formula>
    </cfRule>
  </conditionalFormatting>
  <conditionalFormatting sqref="F1406">
    <cfRule type="cellIs" dxfId="2155" priority="2090" stopIfTrue="1" operator="equal">
      <formula>"LS In"</formula>
    </cfRule>
    <cfRule type="cellIs" dxfId="2154" priority="2091" stopIfTrue="1" operator="equal">
      <formula>"LS OUT"</formula>
    </cfRule>
    <cfRule type="cellIs" dxfId="2153" priority="2092" stopIfTrue="1" operator="equal">
      <formula>"CR"</formula>
    </cfRule>
    <cfRule type="cellIs" dxfId="2152" priority="2093" stopIfTrue="1" operator="equal">
      <formula>"P-CR"</formula>
    </cfRule>
    <cfRule type="cellIs" dxfId="2151" priority="2094" stopIfTrue="1" operator="equal">
      <formula>"CR Pack"</formula>
    </cfRule>
    <cfRule type="cellIs" dxfId="2150" priority="2095" stopIfTrue="1" operator="equal">
      <formula>"WID new"</formula>
    </cfRule>
    <cfRule type="cellIs" dxfId="2149" priority="2096" stopIfTrue="1" operator="equal">
      <formula>"WID revised"</formula>
    </cfRule>
    <cfRule type="cellIs" dxfId="2148" priority="2097" stopIfTrue="1" operator="equal">
      <formula>"SID new"</formula>
    </cfRule>
    <cfRule type="cellIs" dxfId="2147" priority="2098" stopIfTrue="1" operator="equal">
      <formula>"SID revised"</formula>
    </cfRule>
  </conditionalFormatting>
  <conditionalFormatting sqref="F1407">
    <cfRule type="cellIs" dxfId="2146" priority="2081" stopIfTrue="1" operator="equal">
      <formula>"LS In"</formula>
    </cfRule>
    <cfRule type="cellIs" dxfId="2145" priority="2082" stopIfTrue="1" operator="equal">
      <formula>"LS OUT"</formula>
    </cfRule>
    <cfRule type="cellIs" dxfId="2144" priority="2083" stopIfTrue="1" operator="equal">
      <formula>"CR"</formula>
    </cfRule>
    <cfRule type="cellIs" dxfId="2143" priority="2084" stopIfTrue="1" operator="equal">
      <formula>"P-CR"</formula>
    </cfRule>
    <cfRule type="cellIs" dxfId="2142" priority="2085" stopIfTrue="1" operator="equal">
      <formula>"CR Pack"</formula>
    </cfRule>
    <cfRule type="cellIs" dxfId="2141" priority="2086" stopIfTrue="1" operator="equal">
      <formula>"WID new"</formula>
    </cfRule>
    <cfRule type="cellIs" dxfId="2140" priority="2087" stopIfTrue="1" operator="equal">
      <formula>"WID revised"</formula>
    </cfRule>
    <cfRule type="cellIs" dxfId="2139" priority="2088" stopIfTrue="1" operator="equal">
      <formula>"SID new"</formula>
    </cfRule>
    <cfRule type="cellIs" dxfId="2138" priority="2089" stopIfTrue="1" operator="equal">
      <formula>"SID revised"</formula>
    </cfRule>
  </conditionalFormatting>
  <conditionalFormatting sqref="F1599">
    <cfRule type="cellIs" dxfId="2137" priority="2072" stopIfTrue="1" operator="equal">
      <formula>"LS In"</formula>
    </cfRule>
    <cfRule type="cellIs" dxfId="2136" priority="2073" stopIfTrue="1" operator="equal">
      <formula>"LS OUT"</formula>
    </cfRule>
    <cfRule type="cellIs" dxfId="2135" priority="2074" stopIfTrue="1" operator="equal">
      <formula>"CR"</formula>
    </cfRule>
    <cfRule type="cellIs" dxfId="2134" priority="2075" stopIfTrue="1" operator="equal">
      <formula>"P-CR"</formula>
    </cfRule>
    <cfRule type="cellIs" dxfId="2133" priority="2076" stopIfTrue="1" operator="equal">
      <formula>"CR Pack"</formula>
    </cfRule>
    <cfRule type="cellIs" dxfId="2132" priority="2077" stopIfTrue="1" operator="equal">
      <formula>"WID new"</formula>
    </cfRule>
    <cfRule type="cellIs" dxfId="2131" priority="2078" stopIfTrue="1" operator="equal">
      <formula>"WID revised"</formula>
    </cfRule>
    <cfRule type="cellIs" dxfId="2130" priority="2079" stopIfTrue="1" operator="equal">
      <formula>"SID new"</formula>
    </cfRule>
    <cfRule type="cellIs" dxfId="2129" priority="2080" stopIfTrue="1" operator="equal">
      <formula>"SID revised"</formula>
    </cfRule>
  </conditionalFormatting>
  <conditionalFormatting sqref="F1600">
    <cfRule type="cellIs" dxfId="2128" priority="2063" stopIfTrue="1" operator="equal">
      <formula>"LS In"</formula>
    </cfRule>
    <cfRule type="cellIs" dxfId="2127" priority="2064" stopIfTrue="1" operator="equal">
      <formula>"LS OUT"</formula>
    </cfRule>
    <cfRule type="cellIs" dxfId="2126" priority="2065" stopIfTrue="1" operator="equal">
      <formula>"CR"</formula>
    </cfRule>
    <cfRule type="cellIs" dxfId="2125" priority="2066" stopIfTrue="1" operator="equal">
      <formula>"P-CR"</formula>
    </cfRule>
    <cfRule type="cellIs" dxfId="2124" priority="2067" stopIfTrue="1" operator="equal">
      <formula>"CR Pack"</formula>
    </cfRule>
    <cfRule type="cellIs" dxfId="2123" priority="2068" stopIfTrue="1" operator="equal">
      <formula>"WID new"</formula>
    </cfRule>
    <cfRule type="cellIs" dxfId="2122" priority="2069" stopIfTrue="1" operator="equal">
      <formula>"WID revised"</formula>
    </cfRule>
    <cfRule type="cellIs" dxfId="2121" priority="2070" stopIfTrue="1" operator="equal">
      <formula>"SID new"</formula>
    </cfRule>
    <cfRule type="cellIs" dxfId="2120" priority="2071" stopIfTrue="1" operator="equal">
      <formula>"SID revised"</formula>
    </cfRule>
  </conditionalFormatting>
  <conditionalFormatting sqref="F1601">
    <cfRule type="cellIs" dxfId="2119" priority="2054" stopIfTrue="1" operator="equal">
      <formula>"LS In"</formula>
    </cfRule>
    <cfRule type="cellIs" dxfId="2118" priority="2055" stopIfTrue="1" operator="equal">
      <formula>"LS OUT"</formula>
    </cfRule>
    <cfRule type="cellIs" dxfId="2117" priority="2056" stopIfTrue="1" operator="equal">
      <formula>"CR"</formula>
    </cfRule>
    <cfRule type="cellIs" dxfId="2116" priority="2057" stopIfTrue="1" operator="equal">
      <formula>"P-CR"</formula>
    </cfRule>
    <cfRule type="cellIs" dxfId="2115" priority="2058" stopIfTrue="1" operator="equal">
      <formula>"CR Pack"</formula>
    </cfRule>
    <cfRule type="cellIs" dxfId="2114" priority="2059" stopIfTrue="1" operator="equal">
      <formula>"WID new"</formula>
    </cfRule>
    <cfRule type="cellIs" dxfId="2113" priority="2060" stopIfTrue="1" operator="equal">
      <formula>"WID revised"</formula>
    </cfRule>
    <cfRule type="cellIs" dxfId="2112" priority="2061" stopIfTrue="1" operator="equal">
      <formula>"SID new"</formula>
    </cfRule>
    <cfRule type="cellIs" dxfId="2111" priority="2062" stopIfTrue="1" operator="equal">
      <formula>"SID revised"</formula>
    </cfRule>
  </conditionalFormatting>
  <conditionalFormatting sqref="F1601">
    <cfRule type="cellIs" dxfId="2110" priority="2045" stopIfTrue="1" operator="equal">
      <formula>"LS In"</formula>
    </cfRule>
    <cfRule type="cellIs" dxfId="2109" priority="2046" stopIfTrue="1" operator="equal">
      <formula>"LS OUT"</formula>
    </cfRule>
    <cfRule type="cellIs" dxfId="2108" priority="2047" stopIfTrue="1" operator="equal">
      <formula>"CR"</formula>
    </cfRule>
    <cfRule type="cellIs" dxfId="2107" priority="2048" stopIfTrue="1" operator="equal">
      <formula>"P-CR"</formula>
    </cfRule>
    <cfRule type="cellIs" dxfId="2106" priority="2049" stopIfTrue="1" operator="equal">
      <formula>"CR Pack"</formula>
    </cfRule>
    <cfRule type="cellIs" dxfId="2105" priority="2050" stopIfTrue="1" operator="equal">
      <formula>"WID new"</formula>
    </cfRule>
    <cfRule type="cellIs" dxfId="2104" priority="2051" stopIfTrue="1" operator="equal">
      <formula>"WID revised"</formula>
    </cfRule>
    <cfRule type="cellIs" dxfId="2103" priority="2052" stopIfTrue="1" operator="equal">
      <formula>"SID new"</formula>
    </cfRule>
    <cfRule type="cellIs" dxfId="2102" priority="2053" stopIfTrue="1" operator="equal">
      <formula>"SID revised"</formula>
    </cfRule>
  </conditionalFormatting>
  <conditionalFormatting sqref="F1601">
    <cfRule type="cellIs" dxfId="2101" priority="2036" stopIfTrue="1" operator="equal">
      <formula>"LS In"</formula>
    </cfRule>
    <cfRule type="cellIs" dxfId="2100" priority="2037" stopIfTrue="1" operator="equal">
      <formula>"LS OUT"</formula>
    </cfRule>
    <cfRule type="cellIs" dxfId="2099" priority="2038" stopIfTrue="1" operator="equal">
      <formula>"CR"</formula>
    </cfRule>
    <cfRule type="cellIs" dxfId="2098" priority="2039" stopIfTrue="1" operator="equal">
      <formula>"P-CR"</formula>
    </cfRule>
    <cfRule type="cellIs" dxfId="2097" priority="2040" stopIfTrue="1" operator="equal">
      <formula>"CR Pack"</formula>
    </cfRule>
    <cfRule type="cellIs" dxfId="2096" priority="2041" stopIfTrue="1" operator="equal">
      <formula>"WID new"</formula>
    </cfRule>
    <cfRule type="cellIs" dxfId="2095" priority="2042" stopIfTrue="1" operator="equal">
      <formula>"WID revised"</formula>
    </cfRule>
    <cfRule type="cellIs" dxfId="2094" priority="2043" stopIfTrue="1" operator="equal">
      <formula>"SID new"</formula>
    </cfRule>
    <cfRule type="cellIs" dxfId="2093" priority="2044" stopIfTrue="1" operator="equal">
      <formula>"SID revised"</formula>
    </cfRule>
  </conditionalFormatting>
  <conditionalFormatting sqref="F1603">
    <cfRule type="cellIs" dxfId="2092" priority="2027" stopIfTrue="1" operator="equal">
      <formula>"LS In"</formula>
    </cfRule>
    <cfRule type="cellIs" dxfId="2091" priority="2028" stopIfTrue="1" operator="equal">
      <formula>"LS OUT"</formula>
    </cfRule>
    <cfRule type="cellIs" dxfId="2090" priority="2029" stopIfTrue="1" operator="equal">
      <formula>"CR"</formula>
    </cfRule>
    <cfRule type="cellIs" dxfId="2089" priority="2030" stopIfTrue="1" operator="equal">
      <formula>"P-CR"</formula>
    </cfRule>
    <cfRule type="cellIs" dxfId="2088" priority="2031" stopIfTrue="1" operator="equal">
      <formula>"CR Pack"</formula>
    </cfRule>
    <cfRule type="cellIs" dxfId="2087" priority="2032" stopIfTrue="1" operator="equal">
      <formula>"WID new"</formula>
    </cfRule>
    <cfRule type="cellIs" dxfId="2086" priority="2033" stopIfTrue="1" operator="equal">
      <formula>"WID revised"</formula>
    </cfRule>
    <cfRule type="cellIs" dxfId="2085" priority="2034" stopIfTrue="1" operator="equal">
      <formula>"SID new"</formula>
    </cfRule>
    <cfRule type="cellIs" dxfId="2084" priority="2035" stopIfTrue="1" operator="equal">
      <formula>"SID revised"</formula>
    </cfRule>
  </conditionalFormatting>
  <conditionalFormatting sqref="F1603">
    <cfRule type="cellIs" dxfId="2083" priority="2018" stopIfTrue="1" operator="equal">
      <formula>"LS In"</formula>
    </cfRule>
    <cfRule type="cellIs" dxfId="2082" priority="2019" stopIfTrue="1" operator="equal">
      <formula>"LS OUT"</formula>
    </cfRule>
    <cfRule type="cellIs" dxfId="2081" priority="2020" stopIfTrue="1" operator="equal">
      <formula>"CR"</formula>
    </cfRule>
    <cfRule type="cellIs" dxfId="2080" priority="2021" stopIfTrue="1" operator="equal">
      <formula>"P-CR"</formula>
    </cfRule>
    <cfRule type="cellIs" dxfId="2079" priority="2022" stopIfTrue="1" operator="equal">
      <formula>"CR Pack"</formula>
    </cfRule>
    <cfRule type="cellIs" dxfId="2078" priority="2023" stopIfTrue="1" operator="equal">
      <formula>"WID new"</formula>
    </cfRule>
    <cfRule type="cellIs" dxfId="2077" priority="2024" stopIfTrue="1" operator="equal">
      <formula>"WID revised"</formula>
    </cfRule>
    <cfRule type="cellIs" dxfId="2076" priority="2025" stopIfTrue="1" operator="equal">
      <formula>"SID new"</formula>
    </cfRule>
    <cfRule type="cellIs" dxfId="2075" priority="2026" stopIfTrue="1" operator="equal">
      <formula>"SID revised"</formula>
    </cfRule>
  </conditionalFormatting>
  <conditionalFormatting sqref="F1606">
    <cfRule type="cellIs" dxfId="2074" priority="2009" stopIfTrue="1" operator="equal">
      <formula>"LS In"</formula>
    </cfRule>
    <cfRule type="cellIs" dxfId="2073" priority="2010" stopIfTrue="1" operator="equal">
      <formula>"LS OUT"</formula>
    </cfRule>
    <cfRule type="cellIs" dxfId="2072" priority="2011" stopIfTrue="1" operator="equal">
      <formula>"CR"</formula>
    </cfRule>
    <cfRule type="cellIs" dxfId="2071" priority="2012" stopIfTrue="1" operator="equal">
      <formula>"P-CR"</formula>
    </cfRule>
    <cfRule type="cellIs" dxfId="2070" priority="2013" stopIfTrue="1" operator="equal">
      <formula>"CR Pack"</formula>
    </cfRule>
    <cfRule type="cellIs" dxfId="2069" priority="2014" stopIfTrue="1" operator="equal">
      <formula>"WID new"</formula>
    </cfRule>
    <cfRule type="cellIs" dxfId="2068" priority="2015" stopIfTrue="1" operator="equal">
      <formula>"WID revised"</formula>
    </cfRule>
    <cfRule type="cellIs" dxfId="2067" priority="2016" stopIfTrue="1" operator="equal">
      <formula>"SID new"</formula>
    </cfRule>
    <cfRule type="cellIs" dxfId="2066" priority="2017" stopIfTrue="1" operator="equal">
      <formula>"SID revised"</formula>
    </cfRule>
  </conditionalFormatting>
  <conditionalFormatting sqref="F1607">
    <cfRule type="cellIs" dxfId="2065" priority="2000" stopIfTrue="1" operator="equal">
      <formula>"LS In"</formula>
    </cfRule>
    <cfRule type="cellIs" dxfId="2064" priority="2001" stopIfTrue="1" operator="equal">
      <formula>"LS OUT"</formula>
    </cfRule>
    <cfRule type="cellIs" dxfId="2063" priority="2002" stopIfTrue="1" operator="equal">
      <formula>"CR"</formula>
    </cfRule>
    <cfRule type="cellIs" dxfId="2062" priority="2003" stopIfTrue="1" operator="equal">
      <formula>"P-CR"</formula>
    </cfRule>
    <cfRule type="cellIs" dxfId="2061" priority="2004" stopIfTrue="1" operator="equal">
      <formula>"CR Pack"</formula>
    </cfRule>
    <cfRule type="cellIs" dxfId="2060" priority="2005" stopIfTrue="1" operator="equal">
      <formula>"WID new"</formula>
    </cfRule>
    <cfRule type="cellIs" dxfId="2059" priority="2006" stopIfTrue="1" operator="equal">
      <formula>"WID revised"</formula>
    </cfRule>
    <cfRule type="cellIs" dxfId="2058" priority="2007" stopIfTrue="1" operator="equal">
      <formula>"SID new"</formula>
    </cfRule>
    <cfRule type="cellIs" dxfId="2057" priority="2008" stopIfTrue="1" operator="equal">
      <formula>"SID revised"</formula>
    </cfRule>
  </conditionalFormatting>
  <conditionalFormatting sqref="F1608">
    <cfRule type="cellIs" dxfId="2056" priority="1991" stopIfTrue="1" operator="equal">
      <formula>"LS In"</formula>
    </cfRule>
    <cfRule type="cellIs" dxfId="2055" priority="1992" stopIfTrue="1" operator="equal">
      <formula>"LS OUT"</formula>
    </cfRule>
    <cfRule type="cellIs" dxfId="2054" priority="1993" stopIfTrue="1" operator="equal">
      <formula>"CR"</formula>
    </cfRule>
    <cfRule type="cellIs" dxfId="2053" priority="1994" stopIfTrue="1" operator="equal">
      <formula>"P-CR"</formula>
    </cfRule>
    <cfRule type="cellIs" dxfId="2052" priority="1995" stopIfTrue="1" operator="equal">
      <formula>"CR Pack"</formula>
    </cfRule>
    <cfRule type="cellIs" dxfId="2051" priority="1996" stopIfTrue="1" operator="equal">
      <formula>"WID new"</formula>
    </cfRule>
    <cfRule type="cellIs" dxfId="2050" priority="1997" stopIfTrue="1" operator="equal">
      <formula>"WID revised"</formula>
    </cfRule>
    <cfRule type="cellIs" dxfId="2049" priority="1998" stopIfTrue="1" operator="equal">
      <formula>"SID new"</formula>
    </cfRule>
    <cfRule type="cellIs" dxfId="2048" priority="1999" stopIfTrue="1" operator="equal">
      <formula>"SID revised"</formula>
    </cfRule>
  </conditionalFormatting>
  <conditionalFormatting sqref="F1608">
    <cfRule type="cellIs" dxfId="2047" priority="1982" stopIfTrue="1" operator="equal">
      <formula>"LS In"</formula>
    </cfRule>
    <cfRule type="cellIs" dxfId="2046" priority="1983" stopIfTrue="1" operator="equal">
      <formula>"LS OUT"</formula>
    </cfRule>
    <cfRule type="cellIs" dxfId="2045" priority="1984" stopIfTrue="1" operator="equal">
      <formula>"CR"</formula>
    </cfRule>
    <cfRule type="cellIs" dxfId="2044" priority="1985" stopIfTrue="1" operator="equal">
      <formula>"P-CR"</formula>
    </cfRule>
    <cfRule type="cellIs" dxfId="2043" priority="1986" stopIfTrue="1" operator="equal">
      <formula>"CR Pack"</formula>
    </cfRule>
    <cfRule type="cellIs" dxfId="2042" priority="1987" stopIfTrue="1" operator="equal">
      <formula>"WID new"</formula>
    </cfRule>
    <cfRule type="cellIs" dxfId="2041" priority="1988" stopIfTrue="1" operator="equal">
      <formula>"WID revised"</formula>
    </cfRule>
    <cfRule type="cellIs" dxfId="2040" priority="1989" stopIfTrue="1" operator="equal">
      <formula>"SID new"</formula>
    </cfRule>
    <cfRule type="cellIs" dxfId="2039" priority="1990" stopIfTrue="1" operator="equal">
      <formula>"SID revised"</formula>
    </cfRule>
  </conditionalFormatting>
  <conditionalFormatting sqref="F1608">
    <cfRule type="cellIs" dxfId="2038" priority="1973" stopIfTrue="1" operator="equal">
      <formula>"LS In"</formula>
    </cfRule>
    <cfRule type="cellIs" dxfId="2037" priority="1974" stopIfTrue="1" operator="equal">
      <formula>"LS OUT"</formula>
    </cfRule>
    <cfRule type="cellIs" dxfId="2036" priority="1975" stopIfTrue="1" operator="equal">
      <formula>"CR"</formula>
    </cfRule>
    <cfRule type="cellIs" dxfId="2035" priority="1976" stopIfTrue="1" operator="equal">
      <formula>"P-CR"</formula>
    </cfRule>
    <cfRule type="cellIs" dxfId="2034" priority="1977" stopIfTrue="1" operator="equal">
      <formula>"CR Pack"</formula>
    </cfRule>
    <cfRule type="cellIs" dxfId="2033" priority="1978" stopIfTrue="1" operator="equal">
      <formula>"WID new"</formula>
    </cfRule>
    <cfRule type="cellIs" dxfId="2032" priority="1979" stopIfTrue="1" operator="equal">
      <formula>"WID revised"</formula>
    </cfRule>
    <cfRule type="cellIs" dxfId="2031" priority="1980" stopIfTrue="1" operator="equal">
      <formula>"SID new"</formula>
    </cfRule>
    <cfRule type="cellIs" dxfId="2030" priority="1981" stopIfTrue="1" operator="equal">
      <formula>"SID revised"</formula>
    </cfRule>
  </conditionalFormatting>
  <conditionalFormatting sqref="F1608">
    <cfRule type="cellIs" dxfId="2029" priority="1964" stopIfTrue="1" operator="equal">
      <formula>"LS In"</formula>
    </cfRule>
    <cfRule type="cellIs" dxfId="2028" priority="1965" stopIfTrue="1" operator="equal">
      <formula>"LS OUT"</formula>
    </cfRule>
    <cfRule type="cellIs" dxfId="2027" priority="1966" stopIfTrue="1" operator="equal">
      <formula>"CR"</formula>
    </cfRule>
    <cfRule type="cellIs" dxfId="2026" priority="1967" stopIfTrue="1" operator="equal">
      <formula>"P-CR"</formula>
    </cfRule>
    <cfRule type="cellIs" dxfId="2025" priority="1968" stopIfTrue="1" operator="equal">
      <formula>"CR Pack"</formula>
    </cfRule>
    <cfRule type="cellIs" dxfId="2024" priority="1969" stopIfTrue="1" operator="equal">
      <formula>"WID new"</formula>
    </cfRule>
    <cfRule type="cellIs" dxfId="2023" priority="1970" stopIfTrue="1" operator="equal">
      <formula>"WID revised"</formula>
    </cfRule>
    <cfRule type="cellIs" dxfId="2022" priority="1971" stopIfTrue="1" operator="equal">
      <formula>"SID new"</formula>
    </cfRule>
    <cfRule type="cellIs" dxfId="2021" priority="1972" stopIfTrue="1" operator="equal">
      <formula>"SID revised"</formula>
    </cfRule>
  </conditionalFormatting>
  <conditionalFormatting sqref="F1609">
    <cfRule type="cellIs" dxfId="2020" priority="1955" stopIfTrue="1" operator="equal">
      <formula>"LS In"</formula>
    </cfRule>
    <cfRule type="cellIs" dxfId="2019" priority="1956" stopIfTrue="1" operator="equal">
      <formula>"LS OUT"</formula>
    </cfRule>
    <cfRule type="cellIs" dxfId="2018" priority="1957" stopIfTrue="1" operator="equal">
      <formula>"CR"</formula>
    </cfRule>
    <cfRule type="cellIs" dxfId="2017" priority="1958" stopIfTrue="1" operator="equal">
      <formula>"P-CR"</formula>
    </cfRule>
    <cfRule type="cellIs" dxfId="2016" priority="1959" stopIfTrue="1" operator="equal">
      <formula>"CR Pack"</formula>
    </cfRule>
    <cfRule type="cellIs" dxfId="2015" priority="1960" stopIfTrue="1" operator="equal">
      <formula>"WID new"</formula>
    </cfRule>
    <cfRule type="cellIs" dxfId="2014" priority="1961" stopIfTrue="1" operator="equal">
      <formula>"WID revised"</formula>
    </cfRule>
    <cfRule type="cellIs" dxfId="2013" priority="1962" stopIfTrue="1" operator="equal">
      <formula>"SID new"</formula>
    </cfRule>
    <cfRule type="cellIs" dxfId="2012" priority="1963" stopIfTrue="1" operator="equal">
      <formula>"SID revised"</formula>
    </cfRule>
  </conditionalFormatting>
  <conditionalFormatting sqref="F1611">
    <cfRule type="cellIs" dxfId="2011" priority="1946" stopIfTrue="1" operator="equal">
      <formula>"LS In"</formula>
    </cfRule>
    <cfRule type="cellIs" dxfId="2010" priority="1947" stopIfTrue="1" operator="equal">
      <formula>"LS OUT"</formula>
    </cfRule>
    <cfRule type="cellIs" dxfId="2009" priority="1948" stopIfTrue="1" operator="equal">
      <formula>"CR"</formula>
    </cfRule>
    <cfRule type="cellIs" dxfId="2008" priority="1949" stopIfTrue="1" operator="equal">
      <formula>"P-CR"</formula>
    </cfRule>
    <cfRule type="cellIs" dxfId="2007" priority="1950" stopIfTrue="1" operator="equal">
      <formula>"CR Pack"</formula>
    </cfRule>
    <cfRule type="cellIs" dxfId="2006" priority="1951" stopIfTrue="1" operator="equal">
      <formula>"WID new"</formula>
    </cfRule>
    <cfRule type="cellIs" dxfId="2005" priority="1952" stopIfTrue="1" operator="equal">
      <formula>"WID revised"</formula>
    </cfRule>
    <cfRule type="cellIs" dxfId="2004" priority="1953" stopIfTrue="1" operator="equal">
      <formula>"SID new"</formula>
    </cfRule>
    <cfRule type="cellIs" dxfId="2003" priority="1954" stopIfTrue="1" operator="equal">
      <formula>"SID revised"</formula>
    </cfRule>
  </conditionalFormatting>
  <conditionalFormatting sqref="F1250">
    <cfRule type="cellIs" dxfId="2002" priority="1937" stopIfTrue="1" operator="equal">
      <formula>"LS In"</formula>
    </cfRule>
    <cfRule type="cellIs" dxfId="2001" priority="1938" stopIfTrue="1" operator="equal">
      <formula>"LS OUT"</formula>
    </cfRule>
    <cfRule type="cellIs" dxfId="2000" priority="1939" stopIfTrue="1" operator="equal">
      <formula>"CR"</formula>
    </cfRule>
    <cfRule type="cellIs" dxfId="1999" priority="1940" stopIfTrue="1" operator="equal">
      <formula>"P-CR"</formula>
    </cfRule>
    <cfRule type="cellIs" dxfId="1998" priority="1941" stopIfTrue="1" operator="equal">
      <formula>"CR Pack"</formula>
    </cfRule>
    <cfRule type="cellIs" dxfId="1997" priority="1942" stopIfTrue="1" operator="equal">
      <formula>"WID new"</formula>
    </cfRule>
    <cfRule type="cellIs" dxfId="1996" priority="1943" stopIfTrue="1" operator="equal">
      <formula>"WID revised"</formula>
    </cfRule>
    <cfRule type="cellIs" dxfId="1995" priority="1944" stopIfTrue="1" operator="equal">
      <formula>"SID new"</formula>
    </cfRule>
    <cfRule type="cellIs" dxfId="1994" priority="1945" stopIfTrue="1" operator="equal">
      <formula>"SID revised"</formula>
    </cfRule>
  </conditionalFormatting>
  <conditionalFormatting sqref="F1620">
    <cfRule type="cellIs" dxfId="1993" priority="1928" stopIfTrue="1" operator="equal">
      <formula>"LS In"</formula>
    </cfRule>
    <cfRule type="cellIs" dxfId="1992" priority="1929" stopIfTrue="1" operator="equal">
      <formula>"LS OUT"</formula>
    </cfRule>
    <cfRule type="cellIs" dxfId="1991" priority="1930" stopIfTrue="1" operator="equal">
      <formula>"CR"</formula>
    </cfRule>
    <cfRule type="cellIs" dxfId="1990" priority="1931" stopIfTrue="1" operator="equal">
      <formula>"P-CR"</formula>
    </cfRule>
    <cfRule type="cellIs" dxfId="1989" priority="1932" stopIfTrue="1" operator="equal">
      <formula>"CR Pack"</formula>
    </cfRule>
    <cfRule type="cellIs" dxfId="1988" priority="1933" stopIfTrue="1" operator="equal">
      <formula>"WID new"</formula>
    </cfRule>
    <cfRule type="cellIs" dxfId="1987" priority="1934" stopIfTrue="1" operator="equal">
      <formula>"WID revised"</formula>
    </cfRule>
    <cfRule type="cellIs" dxfId="1986" priority="1935" stopIfTrue="1" operator="equal">
      <formula>"SID new"</formula>
    </cfRule>
    <cfRule type="cellIs" dxfId="1985" priority="1936" stopIfTrue="1" operator="equal">
      <formula>"SID revised"</formula>
    </cfRule>
  </conditionalFormatting>
  <conditionalFormatting sqref="F1619">
    <cfRule type="cellIs" dxfId="1984" priority="1919" stopIfTrue="1" operator="equal">
      <formula>"LS In"</formula>
    </cfRule>
    <cfRule type="cellIs" dxfId="1983" priority="1920" stopIfTrue="1" operator="equal">
      <formula>"LS OUT"</formula>
    </cfRule>
    <cfRule type="cellIs" dxfId="1982" priority="1921" stopIfTrue="1" operator="equal">
      <formula>"CR"</formula>
    </cfRule>
    <cfRule type="cellIs" dxfId="1981" priority="1922" stopIfTrue="1" operator="equal">
      <formula>"P-CR"</formula>
    </cfRule>
    <cfRule type="cellIs" dxfId="1980" priority="1923" stopIfTrue="1" operator="equal">
      <formula>"CR Pack"</formula>
    </cfRule>
    <cfRule type="cellIs" dxfId="1979" priority="1924" stopIfTrue="1" operator="equal">
      <formula>"WID new"</formula>
    </cfRule>
    <cfRule type="cellIs" dxfId="1978" priority="1925" stopIfTrue="1" operator="equal">
      <formula>"WID revised"</formula>
    </cfRule>
    <cfRule type="cellIs" dxfId="1977" priority="1926" stopIfTrue="1" operator="equal">
      <formula>"SID new"</formula>
    </cfRule>
    <cfRule type="cellIs" dxfId="1976" priority="1927" stopIfTrue="1" operator="equal">
      <formula>"SID revised"</formula>
    </cfRule>
  </conditionalFormatting>
  <conditionalFormatting sqref="F1619">
    <cfRule type="cellIs" dxfId="1975" priority="1910" stopIfTrue="1" operator="equal">
      <formula>"LS In"</formula>
    </cfRule>
    <cfRule type="cellIs" dxfId="1974" priority="1911" stopIfTrue="1" operator="equal">
      <formula>"LS OUT"</formula>
    </cfRule>
    <cfRule type="cellIs" dxfId="1973" priority="1912" stopIfTrue="1" operator="equal">
      <formula>"CR"</formula>
    </cfRule>
    <cfRule type="cellIs" dxfId="1972" priority="1913" stopIfTrue="1" operator="equal">
      <formula>"P-CR"</formula>
    </cfRule>
    <cfRule type="cellIs" dxfId="1971" priority="1914" stopIfTrue="1" operator="equal">
      <formula>"CR Pack"</formula>
    </cfRule>
    <cfRule type="cellIs" dxfId="1970" priority="1915" stopIfTrue="1" operator="equal">
      <formula>"WID new"</formula>
    </cfRule>
    <cfRule type="cellIs" dxfId="1969" priority="1916" stopIfTrue="1" operator="equal">
      <formula>"WID revised"</formula>
    </cfRule>
    <cfRule type="cellIs" dxfId="1968" priority="1917" stopIfTrue="1" operator="equal">
      <formula>"SID new"</formula>
    </cfRule>
    <cfRule type="cellIs" dxfId="1967" priority="1918" stopIfTrue="1" operator="equal">
      <formula>"SID revised"</formula>
    </cfRule>
  </conditionalFormatting>
  <conditionalFormatting sqref="F1619">
    <cfRule type="cellIs" dxfId="1966" priority="1901" stopIfTrue="1" operator="equal">
      <formula>"LS In"</formula>
    </cfRule>
    <cfRule type="cellIs" dxfId="1965" priority="1902" stopIfTrue="1" operator="equal">
      <formula>"LS OUT"</formula>
    </cfRule>
    <cfRule type="cellIs" dxfId="1964" priority="1903" stopIfTrue="1" operator="equal">
      <formula>"CR"</formula>
    </cfRule>
    <cfRule type="cellIs" dxfId="1963" priority="1904" stopIfTrue="1" operator="equal">
      <formula>"P-CR"</formula>
    </cfRule>
    <cfRule type="cellIs" dxfId="1962" priority="1905" stopIfTrue="1" operator="equal">
      <formula>"CR Pack"</formula>
    </cfRule>
    <cfRule type="cellIs" dxfId="1961" priority="1906" stopIfTrue="1" operator="equal">
      <formula>"WID new"</formula>
    </cfRule>
    <cfRule type="cellIs" dxfId="1960" priority="1907" stopIfTrue="1" operator="equal">
      <formula>"WID revised"</formula>
    </cfRule>
    <cfRule type="cellIs" dxfId="1959" priority="1908" stopIfTrue="1" operator="equal">
      <formula>"SID new"</formula>
    </cfRule>
    <cfRule type="cellIs" dxfId="1958" priority="1909" stopIfTrue="1" operator="equal">
      <formula>"SID revised"</formula>
    </cfRule>
  </conditionalFormatting>
  <conditionalFormatting sqref="F1621">
    <cfRule type="cellIs" dxfId="1957" priority="1892" stopIfTrue="1" operator="equal">
      <formula>"LS In"</formula>
    </cfRule>
    <cfRule type="cellIs" dxfId="1956" priority="1893" stopIfTrue="1" operator="equal">
      <formula>"LS OUT"</formula>
    </cfRule>
    <cfRule type="cellIs" dxfId="1955" priority="1894" stopIfTrue="1" operator="equal">
      <formula>"CR"</formula>
    </cfRule>
    <cfRule type="cellIs" dxfId="1954" priority="1895" stopIfTrue="1" operator="equal">
      <formula>"P-CR"</formula>
    </cfRule>
    <cfRule type="cellIs" dxfId="1953" priority="1896" stopIfTrue="1" operator="equal">
      <formula>"CR Pack"</formula>
    </cfRule>
    <cfRule type="cellIs" dxfId="1952" priority="1897" stopIfTrue="1" operator="equal">
      <formula>"WID new"</formula>
    </cfRule>
    <cfRule type="cellIs" dxfId="1951" priority="1898" stopIfTrue="1" operator="equal">
      <formula>"WID revised"</formula>
    </cfRule>
    <cfRule type="cellIs" dxfId="1950" priority="1899" stopIfTrue="1" operator="equal">
      <formula>"SID new"</formula>
    </cfRule>
    <cfRule type="cellIs" dxfId="1949" priority="1900" stopIfTrue="1" operator="equal">
      <formula>"SID revised"</formula>
    </cfRule>
  </conditionalFormatting>
  <conditionalFormatting sqref="F1621">
    <cfRule type="cellIs" dxfId="1948" priority="1883" stopIfTrue="1" operator="equal">
      <formula>"LS In"</formula>
    </cfRule>
    <cfRule type="cellIs" dxfId="1947" priority="1884" stopIfTrue="1" operator="equal">
      <formula>"LS OUT"</formula>
    </cfRule>
    <cfRule type="cellIs" dxfId="1946" priority="1885" stopIfTrue="1" operator="equal">
      <formula>"CR"</formula>
    </cfRule>
    <cfRule type="cellIs" dxfId="1945" priority="1886" stopIfTrue="1" operator="equal">
      <formula>"P-CR"</formula>
    </cfRule>
    <cfRule type="cellIs" dxfId="1944" priority="1887" stopIfTrue="1" operator="equal">
      <formula>"CR Pack"</formula>
    </cfRule>
    <cfRule type="cellIs" dxfId="1943" priority="1888" stopIfTrue="1" operator="equal">
      <formula>"WID new"</formula>
    </cfRule>
    <cfRule type="cellIs" dxfId="1942" priority="1889" stopIfTrue="1" operator="equal">
      <formula>"WID revised"</formula>
    </cfRule>
    <cfRule type="cellIs" dxfId="1941" priority="1890" stopIfTrue="1" operator="equal">
      <formula>"SID new"</formula>
    </cfRule>
    <cfRule type="cellIs" dxfId="1940" priority="1891" stopIfTrue="1" operator="equal">
      <formula>"SID revised"</formula>
    </cfRule>
  </conditionalFormatting>
  <conditionalFormatting sqref="F1621">
    <cfRule type="cellIs" dxfId="1939" priority="1874" stopIfTrue="1" operator="equal">
      <formula>"LS In"</formula>
    </cfRule>
    <cfRule type="cellIs" dxfId="1938" priority="1875" stopIfTrue="1" operator="equal">
      <formula>"LS OUT"</formula>
    </cfRule>
    <cfRule type="cellIs" dxfId="1937" priority="1876" stopIfTrue="1" operator="equal">
      <formula>"CR"</formula>
    </cfRule>
    <cfRule type="cellIs" dxfId="1936" priority="1877" stopIfTrue="1" operator="equal">
      <formula>"P-CR"</formula>
    </cfRule>
    <cfRule type="cellIs" dxfId="1935" priority="1878" stopIfTrue="1" operator="equal">
      <formula>"CR Pack"</formula>
    </cfRule>
    <cfRule type="cellIs" dxfId="1934" priority="1879" stopIfTrue="1" operator="equal">
      <formula>"WID new"</formula>
    </cfRule>
    <cfRule type="cellIs" dxfId="1933" priority="1880" stopIfTrue="1" operator="equal">
      <formula>"WID revised"</formula>
    </cfRule>
    <cfRule type="cellIs" dxfId="1932" priority="1881" stopIfTrue="1" operator="equal">
      <formula>"SID new"</formula>
    </cfRule>
    <cfRule type="cellIs" dxfId="1931" priority="1882" stopIfTrue="1" operator="equal">
      <formula>"SID revised"</formula>
    </cfRule>
  </conditionalFormatting>
  <conditionalFormatting sqref="F1621">
    <cfRule type="cellIs" dxfId="1930" priority="1865" stopIfTrue="1" operator="equal">
      <formula>"LS In"</formula>
    </cfRule>
    <cfRule type="cellIs" dxfId="1929" priority="1866" stopIfTrue="1" operator="equal">
      <formula>"LS OUT"</formula>
    </cfRule>
    <cfRule type="cellIs" dxfId="1928" priority="1867" stopIfTrue="1" operator="equal">
      <formula>"CR"</formula>
    </cfRule>
    <cfRule type="cellIs" dxfId="1927" priority="1868" stopIfTrue="1" operator="equal">
      <formula>"P-CR"</formula>
    </cfRule>
    <cfRule type="cellIs" dxfId="1926" priority="1869" stopIfTrue="1" operator="equal">
      <formula>"CR Pack"</formula>
    </cfRule>
    <cfRule type="cellIs" dxfId="1925" priority="1870" stopIfTrue="1" operator="equal">
      <formula>"WID new"</formula>
    </cfRule>
    <cfRule type="cellIs" dxfId="1924" priority="1871" stopIfTrue="1" operator="equal">
      <formula>"WID revised"</formula>
    </cfRule>
    <cfRule type="cellIs" dxfId="1923" priority="1872" stopIfTrue="1" operator="equal">
      <formula>"SID new"</formula>
    </cfRule>
    <cfRule type="cellIs" dxfId="1922" priority="1873" stopIfTrue="1" operator="equal">
      <formula>"SID revised"</formula>
    </cfRule>
  </conditionalFormatting>
  <conditionalFormatting sqref="F1621">
    <cfRule type="cellIs" dxfId="1921" priority="1856" stopIfTrue="1" operator="equal">
      <formula>"LS In"</formula>
    </cfRule>
    <cfRule type="cellIs" dxfId="1920" priority="1857" stopIfTrue="1" operator="equal">
      <formula>"LS OUT"</formula>
    </cfRule>
    <cfRule type="cellIs" dxfId="1919" priority="1858" stopIfTrue="1" operator="equal">
      <formula>"CR"</formula>
    </cfRule>
    <cfRule type="cellIs" dxfId="1918" priority="1859" stopIfTrue="1" operator="equal">
      <formula>"P-CR"</formula>
    </cfRule>
    <cfRule type="cellIs" dxfId="1917" priority="1860" stopIfTrue="1" operator="equal">
      <formula>"CR Pack"</formula>
    </cfRule>
    <cfRule type="cellIs" dxfId="1916" priority="1861" stopIfTrue="1" operator="equal">
      <formula>"WID new"</formula>
    </cfRule>
    <cfRule type="cellIs" dxfId="1915" priority="1862" stopIfTrue="1" operator="equal">
      <formula>"WID revised"</formula>
    </cfRule>
    <cfRule type="cellIs" dxfId="1914" priority="1863" stopIfTrue="1" operator="equal">
      <formula>"SID new"</formula>
    </cfRule>
    <cfRule type="cellIs" dxfId="1913" priority="1864" stopIfTrue="1" operator="equal">
      <formula>"SID revised"</formula>
    </cfRule>
  </conditionalFormatting>
  <conditionalFormatting sqref="F1621">
    <cfRule type="cellIs" dxfId="1912" priority="1847" stopIfTrue="1" operator="equal">
      <formula>"LS In"</formula>
    </cfRule>
    <cfRule type="cellIs" dxfId="1911" priority="1848" stopIfTrue="1" operator="equal">
      <formula>"LS OUT"</formula>
    </cfRule>
    <cfRule type="cellIs" dxfId="1910" priority="1849" stopIfTrue="1" operator="equal">
      <formula>"CR"</formula>
    </cfRule>
    <cfRule type="cellIs" dxfId="1909" priority="1850" stopIfTrue="1" operator="equal">
      <formula>"P-CR"</formula>
    </cfRule>
    <cfRule type="cellIs" dxfId="1908" priority="1851" stopIfTrue="1" operator="equal">
      <formula>"CR Pack"</formula>
    </cfRule>
    <cfRule type="cellIs" dxfId="1907" priority="1852" stopIfTrue="1" operator="equal">
      <formula>"WID new"</formula>
    </cfRule>
    <cfRule type="cellIs" dxfId="1906" priority="1853" stopIfTrue="1" operator="equal">
      <formula>"WID revised"</formula>
    </cfRule>
    <cfRule type="cellIs" dxfId="1905" priority="1854" stopIfTrue="1" operator="equal">
      <formula>"SID new"</formula>
    </cfRule>
    <cfRule type="cellIs" dxfId="1904" priority="1855" stopIfTrue="1" operator="equal">
      <formula>"SID revised"</formula>
    </cfRule>
  </conditionalFormatting>
  <conditionalFormatting sqref="F1621">
    <cfRule type="cellIs" dxfId="1903" priority="1838" stopIfTrue="1" operator="equal">
      <formula>"LS In"</formula>
    </cfRule>
    <cfRule type="cellIs" dxfId="1902" priority="1839" stopIfTrue="1" operator="equal">
      <formula>"LS OUT"</formula>
    </cfRule>
    <cfRule type="cellIs" dxfId="1901" priority="1840" stopIfTrue="1" operator="equal">
      <formula>"CR"</formula>
    </cfRule>
    <cfRule type="cellIs" dxfId="1900" priority="1841" stopIfTrue="1" operator="equal">
      <formula>"P-CR"</formula>
    </cfRule>
    <cfRule type="cellIs" dxfId="1899" priority="1842" stopIfTrue="1" operator="equal">
      <formula>"CR Pack"</formula>
    </cfRule>
    <cfRule type="cellIs" dxfId="1898" priority="1843" stopIfTrue="1" operator="equal">
      <formula>"WID new"</formula>
    </cfRule>
    <cfRule type="cellIs" dxfId="1897" priority="1844" stopIfTrue="1" operator="equal">
      <formula>"WID revised"</formula>
    </cfRule>
    <cfRule type="cellIs" dxfId="1896" priority="1845" stopIfTrue="1" operator="equal">
      <formula>"SID new"</formula>
    </cfRule>
    <cfRule type="cellIs" dxfId="1895" priority="1846" stopIfTrue="1" operator="equal">
      <formula>"SID revised"</formula>
    </cfRule>
  </conditionalFormatting>
  <conditionalFormatting sqref="F1621">
    <cfRule type="cellIs" dxfId="1894" priority="1829" stopIfTrue="1" operator="equal">
      <formula>"LS In"</formula>
    </cfRule>
    <cfRule type="cellIs" dxfId="1893" priority="1830" stopIfTrue="1" operator="equal">
      <formula>"LS OUT"</formula>
    </cfRule>
    <cfRule type="cellIs" dxfId="1892" priority="1831" stopIfTrue="1" operator="equal">
      <formula>"CR"</formula>
    </cfRule>
    <cfRule type="cellIs" dxfId="1891" priority="1832" stopIfTrue="1" operator="equal">
      <formula>"P-CR"</formula>
    </cfRule>
    <cfRule type="cellIs" dxfId="1890" priority="1833" stopIfTrue="1" operator="equal">
      <formula>"CR Pack"</formula>
    </cfRule>
    <cfRule type="cellIs" dxfId="1889" priority="1834" stopIfTrue="1" operator="equal">
      <formula>"WID new"</formula>
    </cfRule>
    <cfRule type="cellIs" dxfId="1888" priority="1835" stopIfTrue="1" operator="equal">
      <formula>"WID revised"</formula>
    </cfRule>
    <cfRule type="cellIs" dxfId="1887" priority="1836" stopIfTrue="1" operator="equal">
      <formula>"SID new"</formula>
    </cfRule>
    <cfRule type="cellIs" dxfId="1886" priority="1837" stopIfTrue="1" operator="equal">
      <formula>"SID revised"</formula>
    </cfRule>
  </conditionalFormatting>
  <conditionalFormatting sqref="F1618">
    <cfRule type="cellIs" dxfId="1885" priority="1820" stopIfTrue="1" operator="equal">
      <formula>"LS In"</formula>
    </cfRule>
    <cfRule type="cellIs" dxfId="1884" priority="1821" stopIfTrue="1" operator="equal">
      <formula>"LS OUT"</formula>
    </cfRule>
    <cfRule type="cellIs" dxfId="1883" priority="1822" stopIfTrue="1" operator="equal">
      <formula>"CR"</formula>
    </cfRule>
    <cfRule type="cellIs" dxfId="1882" priority="1823" stopIfTrue="1" operator="equal">
      <formula>"P-CR"</formula>
    </cfRule>
    <cfRule type="cellIs" dxfId="1881" priority="1824" stopIfTrue="1" operator="equal">
      <formula>"CR Pack"</formula>
    </cfRule>
    <cfRule type="cellIs" dxfId="1880" priority="1825" stopIfTrue="1" operator="equal">
      <formula>"WID new"</formula>
    </cfRule>
    <cfRule type="cellIs" dxfId="1879" priority="1826" stopIfTrue="1" operator="equal">
      <formula>"WID revised"</formula>
    </cfRule>
    <cfRule type="cellIs" dxfId="1878" priority="1827" stopIfTrue="1" operator="equal">
      <formula>"SID new"</formula>
    </cfRule>
    <cfRule type="cellIs" dxfId="1877" priority="1828" stopIfTrue="1" operator="equal">
      <formula>"SID revised"</formula>
    </cfRule>
  </conditionalFormatting>
  <conditionalFormatting sqref="F1618">
    <cfRule type="cellIs" dxfId="1876" priority="1811" stopIfTrue="1" operator="equal">
      <formula>"LS In"</formula>
    </cfRule>
    <cfRule type="cellIs" dxfId="1875" priority="1812" stopIfTrue="1" operator="equal">
      <formula>"LS OUT"</formula>
    </cfRule>
    <cfRule type="cellIs" dxfId="1874" priority="1813" stopIfTrue="1" operator="equal">
      <formula>"CR"</formula>
    </cfRule>
    <cfRule type="cellIs" dxfId="1873" priority="1814" stopIfTrue="1" operator="equal">
      <formula>"P-CR"</formula>
    </cfRule>
    <cfRule type="cellIs" dxfId="1872" priority="1815" stopIfTrue="1" operator="equal">
      <formula>"CR Pack"</formula>
    </cfRule>
    <cfRule type="cellIs" dxfId="1871" priority="1816" stopIfTrue="1" operator="equal">
      <formula>"WID new"</formula>
    </cfRule>
    <cfRule type="cellIs" dxfId="1870" priority="1817" stopIfTrue="1" operator="equal">
      <formula>"WID revised"</formula>
    </cfRule>
    <cfRule type="cellIs" dxfId="1869" priority="1818" stopIfTrue="1" operator="equal">
      <formula>"SID new"</formula>
    </cfRule>
    <cfRule type="cellIs" dxfId="1868" priority="1819" stopIfTrue="1" operator="equal">
      <formula>"SID revised"</formula>
    </cfRule>
  </conditionalFormatting>
  <conditionalFormatting sqref="F1618">
    <cfRule type="cellIs" dxfId="1867" priority="1802" stopIfTrue="1" operator="equal">
      <formula>"LS In"</formula>
    </cfRule>
    <cfRule type="cellIs" dxfId="1866" priority="1803" stopIfTrue="1" operator="equal">
      <formula>"LS OUT"</formula>
    </cfRule>
    <cfRule type="cellIs" dxfId="1865" priority="1804" stopIfTrue="1" operator="equal">
      <formula>"CR"</formula>
    </cfRule>
    <cfRule type="cellIs" dxfId="1864" priority="1805" stopIfTrue="1" operator="equal">
      <formula>"P-CR"</formula>
    </cfRule>
    <cfRule type="cellIs" dxfId="1863" priority="1806" stopIfTrue="1" operator="equal">
      <formula>"CR Pack"</formula>
    </cfRule>
    <cfRule type="cellIs" dxfId="1862" priority="1807" stopIfTrue="1" operator="equal">
      <formula>"WID new"</formula>
    </cfRule>
    <cfRule type="cellIs" dxfId="1861" priority="1808" stopIfTrue="1" operator="equal">
      <formula>"WID revised"</formula>
    </cfRule>
    <cfRule type="cellIs" dxfId="1860" priority="1809" stopIfTrue="1" operator="equal">
      <formula>"SID new"</formula>
    </cfRule>
    <cfRule type="cellIs" dxfId="1859" priority="1810" stopIfTrue="1" operator="equal">
      <formula>"SID revised"</formula>
    </cfRule>
  </conditionalFormatting>
  <conditionalFormatting sqref="F1618">
    <cfRule type="cellIs" dxfId="1858" priority="1793" stopIfTrue="1" operator="equal">
      <formula>"LS In"</formula>
    </cfRule>
    <cfRule type="cellIs" dxfId="1857" priority="1794" stopIfTrue="1" operator="equal">
      <formula>"LS OUT"</formula>
    </cfRule>
    <cfRule type="cellIs" dxfId="1856" priority="1795" stopIfTrue="1" operator="equal">
      <formula>"CR"</formula>
    </cfRule>
    <cfRule type="cellIs" dxfId="1855" priority="1796" stopIfTrue="1" operator="equal">
      <formula>"P-CR"</formula>
    </cfRule>
    <cfRule type="cellIs" dxfId="1854" priority="1797" stopIfTrue="1" operator="equal">
      <formula>"CR Pack"</formula>
    </cfRule>
    <cfRule type="cellIs" dxfId="1853" priority="1798" stopIfTrue="1" operator="equal">
      <formula>"WID new"</formula>
    </cfRule>
    <cfRule type="cellIs" dxfId="1852" priority="1799" stopIfTrue="1" operator="equal">
      <formula>"WID revised"</formula>
    </cfRule>
    <cfRule type="cellIs" dxfId="1851" priority="1800" stopIfTrue="1" operator="equal">
      <formula>"SID new"</formula>
    </cfRule>
    <cfRule type="cellIs" dxfId="1850" priority="1801" stopIfTrue="1" operator="equal">
      <formula>"SID revised"</formula>
    </cfRule>
  </conditionalFormatting>
  <conditionalFormatting sqref="F1615">
    <cfRule type="cellIs" dxfId="1849" priority="1784" stopIfTrue="1" operator="equal">
      <formula>"LS In"</formula>
    </cfRule>
    <cfRule type="cellIs" dxfId="1848" priority="1785" stopIfTrue="1" operator="equal">
      <formula>"LS OUT"</formula>
    </cfRule>
    <cfRule type="cellIs" dxfId="1847" priority="1786" stopIfTrue="1" operator="equal">
      <formula>"CR"</formula>
    </cfRule>
    <cfRule type="cellIs" dxfId="1846" priority="1787" stopIfTrue="1" operator="equal">
      <formula>"P-CR"</formula>
    </cfRule>
    <cfRule type="cellIs" dxfId="1845" priority="1788" stopIfTrue="1" operator="equal">
      <formula>"CR Pack"</formula>
    </cfRule>
    <cfRule type="cellIs" dxfId="1844" priority="1789" stopIfTrue="1" operator="equal">
      <formula>"WID new"</formula>
    </cfRule>
    <cfRule type="cellIs" dxfId="1843" priority="1790" stopIfTrue="1" operator="equal">
      <formula>"WID revised"</formula>
    </cfRule>
    <cfRule type="cellIs" dxfId="1842" priority="1791" stopIfTrue="1" operator="equal">
      <formula>"SID new"</formula>
    </cfRule>
    <cfRule type="cellIs" dxfId="1841" priority="1792" stopIfTrue="1" operator="equal">
      <formula>"SID revised"</formula>
    </cfRule>
  </conditionalFormatting>
  <conditionalFormatting sqref="F1614">
    <cfRule type="cellIs" dxfId="1840" priority="1775" stopIfTrue="1" operator="equal">
      <formula>"LS In"</formula>
    </cfRule>
    <cfRule type="cellIs" dxfId="1839" priority="1776" stopIfTrue="1" operator="equal">
      <formula>"LS OUT"</formula>
    </cfRule>
    <cfRule type="cellIs" dxfId="1838" priority="1777" stopIfTrue="1" operator="equal">
      <formula>"CR"</formula>
    </cfRule>
    <cfRule type="cellIs" dxfId="1837" priority="1778" stopIfTrue="1" operator="equal">
      <formula>"P-CR"</formula>
    </cfRule>
    <cfRule type="cellIs" dxfId="1836" priority="1779" stopIfTrue="1" operator="equal">
      <formula>"CR Pack"</formula>
    </cfRule>
    <cfRule type="cellIs" dxfId="1835" priority="1780" stopIfTrue="1" operator="equal">
      <formula>"WID new"</formula>
    </cfRule>
    <cfRule type="cellIs" dxfId="1834" priority="1781" stopIfTrue="1" operator="equal">
      <formula>"WID revised"</formula>
    </cfRule>
    <cfRule type="cellIs" dxfId="1833" priority="1782" stopIfTrue="1" operator="equal">
      <formula>"SID new"</formula>
    </cfRule>
    <cfRule type="cellIs" dxfId="1832" priority="1783" stopIfTrue="1" operator="equal">
      <formula>"SID revised"</formula>
    </cfRule>
  </conditionalFormatting>
  <conditionalFormatting sqref="F1616">
    <cfRule type="cellIs" dxfId="1831" priority="1766" stopIfTrue="1" operator="equal">
      <formula>"LS In"</formula>
    </cfRule>
    <cfRule type="cellIs" dxfId="1830" priority="1767" stopIfTrue="1" operator="equal">
      <formula>"LS OUT"</formula>
    </cfRule>
    <cfRule type="cellIs" dxfId="1829" priority="1768" stopIfTrue="1" operator="equal">
      <formula>"CR"</formula>
    </cfRule>
    <cfRule type="cellIs" dxfId="1828" priority="1769" stopIfTrue="1" operator="equal">
      <formula>"P-CR"</formula>
    </cfRule>
    <cfRule type="cellIs" dxfId="1827" priority="1770" stopIfTrue="1" operator="equal">
      <formula>"CR Pack"</formula>
    </cfRule>
    <cfRule type="cellIs" dxfId="1826" priority="1771" stopIfTrue="1" operator="equal">
      <formula>"WID new"</formula>
    </cfRule>
    <cfRule type="cellIs" dxfId="1825" priority="1772" stopIfTrue="1" operator="equal">
      <formula>"WID revised"</formula>
    </cfRule>
    <cfRule type="cellIs" dxfId="1824" priority="1773" stopIfTrue="1" operator="equal">
      <formula>"SID new"</formula>
    </cfRule>
    <cfRule type="cellIs" dxfId="1823" priority="1774" stopIfTrue="1" operator="equal">
      <formula>"SID revised"</formula>
    </cfRule>
  </conditionalFormatting>
  <conditionalFormatting sqref="F1622">
    <cfRule type="cellIs" dxfId="1822" priority="1757" stopIfTrue="1" operator="equal">
      <formula>"LS In"</formula>
    </cfRule>
    <cfRule type="cellIs" dxfId="1821" priority="1758" stopIfTrue="1" operator="equal">
      <formula>"LS OUT"</formula>
    </cfRule>
    <cfRule type="cellIs" dxfId="1820" priority="1759" stopIfTrue="1" operator="equal">
      <formula>"CR"</formula>
    </cfRule>
    <cfRule type="cellIs" dxfId="1819" priority="1760" stopIfTrue="1" operator="equal">
      <formula>"P-CR"</formula>
    </cfRule>
    <cfRule type="cellIs" dxfId="1818" priority="1761" stopIfTrue="1" operator="equal">
      <formula>"CR Pack"</formula>
    </cfRule>
    <cfRule type="cellIs" dxfId="1817" priority="1762" stopIfTrue="1" operator="equal">
      <formula>"WID new"</formula>
    </cfRule>
    <cfRule type="cellIs" dxfId="1816" priority="1763" stopIfTrue="1" operator="equal">
      <formula>"WID revised"</formula>
    </cfRule>
    <cfRule type="cellIs" dxfId="1815" priority="1764" stopIfTrue="1" operator="equal">
      <formula>"SID new"</formula>
    </cfRule>
    <cfRule type="cellIs" dxfId="1814" priority="1765" stopIfTrue="1" operator="equal">
      <formula>"SID revised"</formula>
    </cfRule>
  </conditionalFormatting>
  <conditionalFormatting sqref="F1623">
    <cfRule type="cellIs" dxfId="1813" priority="1748" stopIfTrue="1" operator="equal">
      <formula>"LS In"</formula>
    </cfRule>
    <cfRule type="cellIs" dxfId="1812" priority="1749" stopIfTrue="1" operator="equal">
      <formula>"LS OUT"</formula>
    </cfRule>
    <cfRule type="cellIs" dxfId="1811" priority="1750" stopIfTrue="1" operator="equal">
      <formula>"CR"</formula>
    </cfRule>
    <cfRule type="cellIs" dxfId="1810" priority="1751" stopIfTrue="1" operator="equal">
      <formula>"P-CR"</formula>
    </cfRule>
    <cfRule type="cellIs" dxfId="1809" priority="1752" stopIfTrue="1" operator="equal">
      <formula>"CR Pack"</formula>
    </cfRule>
    <cfRule type="cellIs" dxfId="1808" priority="1753" stopIfTrue="1" operator="equal">
      <formula>"WID new"</formula>
    </cfRule>
    <cfRule type="cellIs" dxfId="1807" priority="1754" stopIfTrue="1" operator="equal">
      <formula>"WID revised"</formula>
    </cfRule>
    <cfRule type="cellIs" dxfId="1806" priority="1755" stopIfTrue="1" operator="equal">
      <formula>"SID new"</formula>
    </cfRule>
    <cfRule type="cellIs" dxfId="1805" priority="1756" stopIfTrue="1" operator="equal">
      <formula>"SID revised"</formula>
    </cfRule>
  </conditionalFormatting>
  <conditionalFormatting sqref="F1623">
    <cfRule type="cellIs" dxfId="1804" priority="1739" stopIfTrue="1" operator="equal">
      <formula>"LS In"</formula>
    </cfRule>
    <cfRule type="cellIs" dxfId="1803" priority="1740" stopIfTrue="1" operator="equal">
      <formula>"LS OUT"</formula>
    </cfRule>
    <cfRule type="cellIs" dxfId="1802" priority="1741" stopIfTrue="1" operator="equal">
      <formula>"CR"</formula>
    </cfRule>
    <cfRule type="cellIs" dxfId="1801" priority="1742" stopIfTrue="1" operator="equal">
      <formula>"P-CR"</formula>
    </cfRule>
    <cfRule type="cellIs" dxfId="1800" priority="1743" stopIfTrue="1" operator="equal">
      <formula>"CR Pack"</formula>
    </cfRule>
    <cfRule type="cellIs" dxfId="1799" priority="1744" stopIfTrue="1" operator="equal">
      <formula>"WID new"</formula>
    </cfRule>
    <cfRule type="cellIs" dxfId="1798" priority="1745" stopIfTrue="1" operator="equal">
      <formula>"WID revised"</formula>
    </cfRule>
    <cfRule type="cellIs" dxfId="1797" priority="1746" stopIfTrue="1" operator="equal">
      <formula>"SID new"</formula>
    </cfRule>
    <cfRule type="cellIs" dxfId="1796" priority="1747" stopIfTrue="1" operator="equal">
      <formula>"SID revised"</formula>
    </cfRule>
  </conditionalFormatting>
  <conditionalFormatting sqref="F1623">
    <cfRule type="cellIs" dxfId="1795" priority="1730" stopIfTrue="1" operator="equal">
      <formula>"LS In"</formula>
    </cfRule>
    <cfRule type="cellIs" dxfId="1794" priority="1731" stopIfTrue="1" operator="equal">
      <formula>"LS OUT"</formula>
    </cfRule>
    <cfRule type="cellIs" dxfId="1793" priority="1732" stopIfTrue="1" operator="equal">
      <formula>"CR"</formula>
    </cfRule>
    <cfRule type="cellIs" dxfId="1792" priority="1733" stopIfTrue="1" operator="equal">
      <formula>"P-CR"</formula>
    </cfRule>
    <cfRule type="cellIs" dxfId="1791" priority="1734" stopIfTrue="1" operator="equal">
      <formula>"CR Pack"</formula>
    </cfRule>
    <cfRule type="cellIs" dxfId="1790" priority="1735" stopIfTrue="1" operator="equal">
      <formula>"WID new"</formula>
    </cfRule>
    <cfRule type="cellIs" dxfId="1789" priority="1736" stopIfTrue="1" operator="equal">
      <formula>"WID revised"</formula>
    </cfRule>
    <cfRule type="cellIs" dxfId="1788" priority="1737" stopIfTrue="1" operator="equal">
      <formula>"SID new"</formula>
    </cfRule>
    <cfRule type="cellIs" dxfId="1787" priority="1738" stopIfTrue="1" operator="equal">
      <formula>"SID revised"</formula>
    </cfRule>
  </conditionalFormatting>
  <conditionalFormatting sqref="F1624">
    <cfRule type="cellIs" dxfId="1786" priority="1721" stopIfTrue="1" operator="equal">
      <formula>"LS In"</formula>
    </cfRule>
    <cfRule type="cellIs" dxfId="1785" priority="1722" stopIfTrue="1" operator="equal">
      <formula>"LS OUT"</formula>
    </cfRule>
    <cfRule type="cellIs" dxfId="1784" priority="1723" stopIfTrue="1" operator="equal">
      <formula>"CR"</formula>
    </cfRule>
    <cfRule type="cellIs" dxfId="1783" priority="1724" stopIfTrue="1" operator="equal">
      <formula>"P-CR"</formula>
    </cfRule>
    <cfRule type="cellIs" dxfId="1782" priority="1725" stopIfTrue="1" operator="equal">
      <formula>"CR Pack"</formula>
    </cfRule>
    <cfRule type="cellIs" dxfId="1781" priority="1726" stopIfTrue="1" operator="equal">
      <formula>"WID new"</formula>
    </cfRule>
    <cfRule type="cellIs" dxfId="1780" priority="1727" stopIfTrue="1" operator="equal">
      <formula>"WID revised"</formula>
    </cfRule>
    <cfRule type="cellIs" dxfId="1779" priority="1728" stopIfTrue="1" operator="equal">
      <formula>"SID new"</formula>
    </cfRule>
    <cfRule type="cellIs" dxfId="1778" priority="1729" stopIfTrue="1" operator="equal">
      <formula>"SID revised"</formula>
    </cfRule>
  </conditionalFormatting>
  <conditionalFormatting sqref="F1624">
    <cfRule type="cellIs" dxfId="1777" priority="1712" stopIfTrue="1" operator="equal">
      <formula>"LS In"</formula>
    </cfRule>
    <cfRule type="cellIs" dxfId="1776" priority="1713" stopIfTrue="1" operator="equal">
      <formula>"LS OUT"</formula>
    </cfRule>
    <cfRule type="cellIs" dxfId="1775" priority="1714" stopIfTrue="1" operator="equal">
      <formula>"CR"</formula>
    </cfRule>
    <cfRule type="cellIs" dxfId="1774" priority="1715" stopIfTrue="1" operator="equal">
      <formula>"P-CR"</formula>
    </cfRule>
    <cfRule type="cellIs" dxfId="1773" priority="1716" stopIfTrue="1" operator="equal">
      <formula>"CR Pack"</formula>
    </cfRule>
    <cfRule type="cellIs" dxfId="1772" priority="1717" stopIfTrue="1" operator="equal">
      <formula>"WID new"</formula>
    </cfRule>
    <cfRule type="cellIs" dxfId="1771" priority="1718" stopIfTrue="1" operator="equal">
      <formula>"WID revised"</formula>
    </cfRule>
    <cfRule type="cellIs" dxfId="1770" priority="1719" stopIfTrue="1" operator="equal">
      <formula>"SID new"</formula>
    </cfRule>
    <cfRule type="cellIs" dxfId="1769" priority="1720" stopIfTrue="1" operator="equal">
      <formula>"SID revised"</formula>
    </cfRule>
  </conditionalFormatting>
  <conditionalFormatting sqref="F1354:F1356">
    <cfRule type="cellIs" dxfId="1768" priority="1703" stopIfTrue="1" operator="equal">
      <formula>"LS In"</formula>
    </cfRule>
    <cfRule type="cellIs" dxfId="1767" priority="1704" stopIfTrue="1" operator="equal">
      <formula>"LS OUT"</formula>
    </cfRule>
    <cfRule type="cellIs" dxfId="1766" priority="1705" stopIfTrue="1" operator="equal">
      <formula>"CR"</formula>
    </cfRule>
    <cfRule type="cellIs" dxfId="1765" priority="1706" stopIfTrue="1" operator="equal">
      <formula>"P-CR"</formula>
    </cfRule>
    <cfRule type="cellIs" dxfId="1764" priority="1707" stopIfTrue="1" operator="equal">
      <formula>"CR Pack"</formula>
    </cfRule>
    <cfRule type="cellIs" dxfId="1763" priority="1708" stopIfTrue="1" operator="equal">
      <formula>"WID new"</formula>
    </cfRule>
    <cfRule type="cellIs" dxfId="1762" priority="1709" stopIfTrue="1" operator="equal">
      <formula>"WID revised"</formula>
    </cfRule>
    <cfRule type="cellIs" dxfId="1761" priority="1710" stopIfTrue="1" operator="equal">
      <formula>"SID new"</formula>
    </cfRule>
    <cfRule type="cellIs" dxfId="1760" priority="1711" stopIfTrue="1" operator="equal">
      <formula>"SID revised"</formula>
    </cfRule>
  </conditionalFormatting>
  <conditionalFormatting sqref="F1354:F1356">
    <cfRule type="cellIs" dxfId="1759" priority="1694" stopIfTrue="1" operator="equal">
      <formula>"LS In"</formula>
    </cfRule>
    <cfRule type="cellIs" dxfId="1758" priority="1695" stopIfTrue="1" operator="equal">
      <formula>"LS OUT"</formula>
    </cfRule>
    <cfRule type="cellIs" dxfId="1757" priority="1696" stopIfTrue="1" operator="equal">
      <formula>"CR"</formula>
    </cfRule>
    <cfRule type="cellIs" dxfId="1756" priority="1697" stopIfTrue="1" operator="equal">
      <formula>"P-CR"</formula>
    </cfRule>
    <cfRule type="cellIs" dxfId="1755" priority="1698" stopIfTrue="1" operator="equal">
      <formula>"CR Pack"</formula>
    </cfRule>
    <cfRule type="cellIs" dxfId="1754" priority="1699" stopIfTrue="1" operator="equal">
      <formula>"WID new"</formula>
    </cfRule>
    <cfRule type="cellIs" dxfId="1753" priority="1700" stopIfTrue="1" operator="equal">
      <formula>"WID revised"</formula>
    </cfRule>
    <cfRule type="cellIs" dxfId="1752" priority="1701" stopIfTrue="1" operator="equal">
      <formula>"SID new"</formula>
    </cfRule>
    <cfRule type="cellIs" dxfId="1751" priority="1702" stopIfTrue="1" operator="equal">
      <formula>"SID revised"</formula>
    </cfRule>
  </conditionalFormatting>
  <conditionalFormatting sqref="F1354:F1356">
    <cfRule type="cellIs" dxfId="1750" priority="1685" stopIfTrue="1" operator="equal">
      <formula>"LS In"</formula>
    </cfRule>
    <cfRule type="cellIs" dxfId="1749" priority="1686" stopIfTrue="1" operator="equal">
      <formula>"LS OUT"</formula>
    </cfRule>
    <cfRule type="cellIs" dxfId="1748" priority="1687" stopIfTrue="1" operator="equal">
      <formula>"CR"</formula>
    </cfRule>
    <cfRule type="cellIs" dxfId="1747" priority="1688" stopIfTrue="1" operator="equal">
      <formula>"P-CR"</formula>
    </cfRule>
    <cfRule type="cellIs" dxfId="1746" priority="1689" stopIfTrue="1" operator="equal">
      <formula>"CR Pack"</formula>
    </cfRule>
    <cfRule type="cellIs" dxfId="1745" priority="1690" stopIfTrue="1" operator="equal">
      <formula>"WID new"</formula>
    </cfRule>
    <cfRule type="cellIs" dxfId="1744" priority="1691" stopIfTrue="1" operator="equal">
      <formula>"WID revised"</formula>
    </cfRule>
    <cfRule type="cellIs" dxfId="1743" priority="1692" stopIfTrue="1" operator="equal">
      <formula>"SID new"</formula>
    </cfRule>
    <cfRule type="cellIs" dxfId="1742" priority="1693" stopIfTrue="1" operator="equal">
      <formula>"SID revised"</formula>
    </cfRule>
  </conditionalFormatting>
  <conditionalFormatting sqref="F1356">
    <cfRule type="cellIs" dxfId="1741" priority="1676" stopIfTrue="1" operator="equal">
      <formula>"LS In"</formula>
    </cfRule>
    <cfRule type="cellIs" dxfId="1740" priority="1677" stopIfTrue="1" operator="equal">
      <formula>"LS OUT"</formula>
    </cfRule>
    <cfRule type="cellIs" dxfId="1739" priority="1678" stopIfTrue="1" operator="equal">
      <formula>"CR"</formula>
    </cfRule>
    <cfRule type="cellIs" dxfId="1738" priority="1679" stopIfTrue="1" operator="equal">
      <formula>"P-CR"</formula>
    </cfRule>
    <cfRule type="cellIs" dxfId="1737" priority="1680" stopIfTrue="1" operator="equal">
      <formula>"CR Pack"</formula>
    </cfRule>
    <cfRule type="cellIs" dxfId="1736" priority="1681" stopIfTrue="1" operator="equal">
      <formula>"WID new"</formula>
    </cfRule>
    <cfRule type="cellIs" dxfId="1735" priority="1682" stopIfTrue="1" operator="equal">
      <formula>"WID revised"</formula>
    </cfRule>
    <cfRule type="cellIs" dxfId="1734" priority="1683" stopIfTrue="1" operator="equal">
      <formula>"SID new"</formula>
    </cfRule>
    <cfRule type="cellIs" dxfId="1733" priority="1684" stopIfTrue="1" operator="equal">
      <formula>"SID revised"</formula>
    </cfRule>
  </conditionalFormatting>
  <conditionalFormatting sqref="F1356">
    <cfRule type="cellIs" dxfId="1732" priority="1667" stopIfTrue="1" operator="equal">
      <formula>"LS In"</formula>
    </cfRule>
    <cfRule type="cellIs" dxfId="1731" priority="1668" stopIfTrue="1" operator="equal">
      <formula>"LS OUT"</formula>
    </cfRule>
    <cfRule type="cellIs" dxfId="1730" priority="1669" stopIfTrue="1" operator="equal">
      <formula>"CR"</formula>
    </cfRule>
    <cfRule type="cellIs" dxfId="1729" priority="1670" stopIfTrue="1" operator="equal">
      <formula>"P-CR"</formula>
    </cfRule>
    <cfRule type="cellIs" dxfId="1728" priority="1671" stopIfTrue="1" operator="equal">
      <formula>"CR Pack"</formula>
    </cfRule>
    <cfRule type="cellIs" dxfId="1727" priority="1672" stopIfTrue="1" operator="equal">
      <formula>"WID new"</formula>
    </cfRule>
    <cfRule type="cellIs" dxfId="1726" priority="1673" stopIfTrue="1" operator="equal">
      <formula>"WID revised"</formula>
    </cfRule>
    <cfRule type="cellIs" dxfId="1725" priority="1674" stopIfTrue="1" operator="equal">
      <formula>"SID new"</formula>
    </cfRule>
    <cfRule type="cellIs" dxfId="1724" priority="1675" stopIfTrue="1" operator="equal">
      <formula>"SID revised"</formula>
    </cfRule>
  </conditionalFormatting>
  <conditionalFormatting sqref="F1356">
    <cfRule type="cellIs" dxfId="1723" priority="1658" stopIfTrue="1" operator="equal">
      <formula>"LS In"</formula>
    </cfRule>
    <cfRule type="cellIs" dxfId="1722" priority="1659" stopIfTrue="1" operator="equal">
      <formula>"LS OUT"</formula>
    </cfRule>
    <cfRule type="cellIs" dxfId="1721" priority="1660" stopIfTrue="1" operator="equal">
      <formula>"CR"</formula>
    </cfRule>
    <cfRule type="cellIs" dxfId="1720" priority="1661" stopIfTrue="1" operator="equal">
      <formula>"P-CR"</formula>
    </cfRule>
    <cfRule type="cellIs" dxfId="1719" priority="1662" stopIfTrue="1" operator="equal">
      <formula>"CR Pack"</formula>
    </cfRule>
    <cfRule type="cellIs" dxfId="1718" priority="1663" stopIfTrue="1" operator="equal">
      <formula>"WID new"</formula>
    </cfRule>
    <cfRule type="cellIs" dxfId="1717" priority="1664" stopIfTrue="1" operator="equal">
      <formula>"WID revised"</formula>
    </cfRule>
    <cfRule type="cellIs" dxfId="1716" priority="1665" stopIfTrue="1" operator="equal">
      <formula>"SID new"</formula>
    </cfRule>
    <cfRule type="cellIs" dxfId="1715" priority="1666" stopIfTrue="1" operator="equal">
      <formula>"SID revised"</formula>
    </cfRule>
  </conditionalFormatting>
  <conditionalFormatting sqref="F1410">
    <cfRule type="cellIs" dxfId="1714" priority="1649" stopIfTrue="1" operator="equal">
      <formula>"LS In"</formula>
    </cfRule>
    <cfRule type="cellIs" dxfId="1713" priority="1650" stopIfTrue="1" operator="equal">
      <formula>"LS OUT"</formula>
    </cfRule>
    <cfRule type="cellIs" dxfId="1712" priority="1651" stopIfTrue="1" operator="equal">
      <formula>"CR"</formula>
    </cfRule>
    <cfRule type="cellIs" dxfId="1711" priority="1652" stopIfTrue="1" operator="equal">
      <formula>"P-CR"</formula>
    </cfRule>
    <cfRule type="cellIs" dxfId="1710" priority="1653" stopIfTrue="1" operator="equal">
      <formula>"CR Pack"</formula>
    </cfRule>
    <cfRule type="cellIs" dxfId="1709" priority="1654" stopIfTrue="1" operator="equal">
      <formula>"WID new"</formula>
    </cfRule>
    <cfRule type="cellIs" dxfId="1708" priority="1655" stopIfTrue="1" operator="equal">
      <formula>"WID revised"</formula>
    </cfRule>
    <cfRule type="cellIs" dxfId="1707" priority="1656" stopIfTrue="1" operator="equal">
      <formula>"SID new"</formula>
    </cfRule>
    <cfRule type="cellIs" dxfId="1706" priority="1657" stopIfTrue="1" operator="equal">
      <formula>"SID revised"</formula>
    </cfRule>
  </conditionalFormatting>
  <conditionalFormatting sqref="F1415">
    <cfRule type="cellIs" dxfId="1705" priority="1640" stopIfTrue="1" operator="equal">
      <formula>"LS In"</formula>
    </cfRule>
    <cfRule type="cellIs" dxfId="1704" priority="1641" stopIfTrue="1" operator="equal">
      <formula>"LS OUT"</formula>
    </cfRule>
    <cfRule type="cellIs" dxfId="1703" priority="1642" stopIfTrue="1" operator="equal">
      <formula>"CR"</formula>
    </cfRule>
    <cfRule type="cellIs" dxfId="1702" priority="1643" stopIfTrue="1" operator="equal">
      <formula>"P-CR"</formula>
    </cfRule>
    <cfRule type="cellIs" dxfId="1701" priority="1644" stopIfTrue="1" operator="equal">
      <formula>"CR Pack"</formula>
    </cfRule>
    <cfRule type="cellIs" dxfId="1700" priority="1645" stopIfTrue="1" operator="equal">
      <formula>"WID new"</formula>
    </cfRule>
    <cfRule type="cellIs" dxfId="1699" priority="1646" stopIfTrue="1" operator="equal">
      <formula>"WID revised"</formula>
    </cfRule>
    <cfRule type="cellIs" dxfId="1698" priority="1647" stopIfTrue="1" operator="equal">
      <formula>"SID new"</formula>
    </cfRule>
    <cfRule type="cellIs" dxfId="1697" priority="1648" stopIfTrue="1" operator="equal">
      <formula>"SID revised"</formula>
    </cfRule>
  </conditionalFormatting>
  <conditionalFormatting sqref="F1626">
    <cfRule type="cellIs" dxfId="1696" priority="1631" stopIfTrue="1" operator="equal">
      <formula>"LS In"</formula>
    </cfRule>
    <cfRule type="cellIs" dxfId="1695" priority="1632" stopIfTrue="1" operator="equal">
      <formula>"LS OUT"</formula>
    </cfRule>
    <cfRule type="cellIs" dxfId="1694" priority="1633" stopIfTrue="1" operator="equal">
      <formula>"CR"</formula>
    </cfRule>
    <cfRule type="cellIs" dxfId="1693" priority="1634" stopIfTrue="1" operator="equal">
      <formula>"P-CR"</formula>
    </cfRule>
    <cfRule type="cellIs" dxfId="1692" priority="1635" stopIfTrue="1" operator="equal">
      <formula>"CR Pack"</formula>
    </cfRule>
    <cfRule type="cellIs" dxfId="1691" priority="1636" stopIfTrue="1" operator="equal">
      <formula>"WID new"</formula>
    </cfRule>
    <cfRule type="cellIs" dxfId="1690" priority="1637" stopIfTrue="1" operator="equal">
      <formula>"WID revised"</formula>
    </cfRule>
    <cfRule type="cellIs" dxfId="1689" priority="1638" stopIfTrue="1" operator="equal">
      <formula>"SID new"</formula>
    </cfRule>
    <cfRule type="cellIs" dxfId="1688" priority="1639" stopIfTrue="1" operator="equal">
      <formula>"SID revised"</formula>
    </cfRule>
  </conditionalFormatting>
  <conditionalFormatting sqref="F1626">
    <cfRule type="cellIs" dxfId="1687" priority="1622" stopIfTrue="1" operator="equal">
      <formula>"LS In"</formula>
    </cfRule>
    <cfRule type="cellIs" dxfId="1686" priority="1623" stopIfTrue="1" operator="equal">
      <formula>"LS OUT"</formula>
    </cfRule>
    <cfRule type="cellIs" dxfId="1685" priority="1624" stopIfTrue="1" operator="equal">
      <formula>"CR"</formula>
    </cfRule>
    <cfRule type="cellIs" dxfId="1684" priority="1625" stopIfTrue="1" operator="equal">
      <formula>"P-CR"</formula>
    </cfRule>
    <cfRule type="cellIs" dxfId="1683" priority="1626" stopIfTrue="1" operator="equal">
      <formula>"CR Pack"</formula>
    </cfRule>
    <cfRule type="cellIs" dxfId="1682" priority="1627" stopIfTrue="1" operator="equal">
      <formula>"WID new"</formula>
    </cfRule>
    <cfRule type="cellIs" dxfId="1681" priority="1628" stopIfTrue="1" operator="equal">
      <formula>"WID revised"</formula>
    </cfRule>
    <cfRule type="cellIs" dxfId="1680" priority="1629" stopIfTrue="1" operator="equal">
      <formula>"SID new"</formula>
    </cfRule>
    <cfRule type="cellIs" dxfId="1679" priority="1630" stopIfTrue="1" operator="equal">
      <formula>"SID revised"</formula>
    </cfRule>
  </conditionalFormatting>
  <conditionalFormatting sqref="F1627">
    <cfRule type="cellIs" dxfId="1678" priority="1613" stopIfTrue="1" operator="equal">
      <formula>"LS In"</formula>
    </cfRule>
    <cfRule type="cellIs" dxfId="1677" priority="1614" stopIfTrue="1" operator="equal">
      <formula>"LS OUT"</formula>
    </cfRule>
    <cfRule type="cellIs" dxfId="1676" priority="1615" stopIfTrue="1" operator="equal">
      <formula>"CR"</formula>
    </cfRule>
    <cfRule type="cellIs" dxfId="1675" priority="1616" stopIfTrue="1" operator="equal">
      <formula>"P-CR"</formula>
    </cfRule>
    <cfRule type="cellIs" dxfId="1674" priority="1617" stopIfTrue="1" operator="equal">
      <formula>"CR Pack"</formula>
    </cfRule>
    <cfRule type="cellIs" dxfId="1673" priority="1618" stopIfTrue="1" operator="equal">
      <formula>"WID new"</formula>
    </cfRule>
    <cfRule type="cellIs" dxfId="1672" priority="1619" stopIfTrue="1" operator="equal">
      <formula>"WID revised"</formula>
    </cfRule>
    <cfRule type="cellIs" dxfId="1671" priority="1620" stopIfTrue="1" operator="equal">
      <formula>"SID new"</formula>
    </cfRule>
    <cfRule type="cellIs" dxfId="1670" priority="1621" stopIfTrue="1" operator="equal">
      <formula>"SID revised"</formula>
    </cfRule>
  </conditionalFormatting>
  <conditionalFormatting sqref="F1627">
    <cfRule type="cellIs" dxfId="1669" priority="1604" stopIfTrue="1" operator="equal">
      <formula>"LS In"</formula>
    </cfRule>
    <cfRule type="cellIs" dxfId="1668" priority="1605" stopIfTrue="1" operator="equal">
      <formula>"LS OUT"</formula>
    </cfRule>
    <cfRule type="cellIs" dxfId="1667" priority="1606" stopIfTrue="1" operator="equal">
      <formula>"CR"</formula>
    </cfRule>
    <cfRule type="cellIs" dxfId="1666" priority="1607" stopIfTrue="1" operator="equal">
      <formula>"P-CR"</formula>
    </cfRule>
    <cfRule type="cellIs" dxfId="1665" priority="1608" stopIfTrue="1" operator="equal">
      <formula>"CR Pack"</formula>
    </cfRule>
    <cfRule type="cellIs" dxfId="1664" priority="1609" stopIfTrue="1" operator="equal">
      <formula>"WID new"</formula>
    </cfRule>
    <cfRule type="cellIs" dxfId="1663" priority="1610" stopIfTrue="1" operator="equal">
      <formula>"WID revised"</formula>
    </cfRule>
    <cfRule type="cellIs" dxfId="1662" priority="1611" stopIfTrue="1" operator="equal">
      <formula>"SID new"</formula>
    </cfRule>
    <cfRule type="cellIs" dxfId="1661" priority="1612" stopIfTrue="1" operator="equal">
      <formula>"SID revised"</formula>
    </cfRule>
  </conditionalFormatting>
  <conditionalFormatting sqref="F1627">
    <cfRule type="cellIs" dxfId="1660" priority="1595" stopIfTrue="1" operator="equal">
      <formula>"LS In"</formula>
    </cfRule>
    <cfRule type="cellIs" dxfId="1659" priority="1596" stopIfTrue="1" operator="equal">
      <formula>"LS OUT"</formula>
    </cfRule>
    <cfRule type="cellIs" dxfId="1658" priority="1597" stopIfTrue="1" operator="equal">
      <formula>"CR"</formula>
    </cfRule>
    <cfRule type="cellIs" dxfId="1657" priority="1598" stopIfTrue="1" operator="equal">
      <formula>"P-CR"</formula>
    </cfRule>
    <cfRule type="cellIs" dxfId="1656" priority="1599" stopIfTrue="1" operator="equal">
      <formula>"CR Pack"</formula>
    </cfRule>
    <cfRule type="cellIs" dxfId="1655" priority="1600" stopIfTrue="1" operator="equal">
      <formula>"WID new"</formula>
    </cfRule>
    <cfRule type="cellIs" dxfId="1654" priority="1601" stopIfTrue="1" operator="equal">
      <formula>"WID revised"</formula>
    </cfRule>
    <cfRule type="cellIs" dxfId="1653" priority="1602" stopIfTrue="1" operator="equal">
      <formula>"SID new"</formula>
    </cfRule>
    <cfRule type="cellIs" dxfId="1652" priority="1603" stopIfTrue="1" operator="equal">
      <formula>"SID revised"</formula>
    </cfRule>
  </conditionalFormatting>
  <conditionalFormatting sqref="F1355:F1356">
    <cfRule type="cellIs" dxfId="1651" priority="1586" stopIfTrue="1" operator="equal">
      <formula>"LS In"</formula>
    </cfRule>
    <cfRule type="cellIs" dxfId="1650" priority="1587" stopIfTrue="1" operator="equal">
      <formula>"LS OUT"</formula>
    </cfRule>
    <cfRule type="cellIs" dxfId="1649" priority="1588" stopIfTrue="1" operator="equal">
      <formula>"CR"</formula>
    </cfRule>
    <cfRule type="cellIs" dxfId="1648" priority="1589" stopIfTrue="1" operator="equal">
      <formula>"P-CR"</formula>
    </cfRule>
    <cfRule type="cellIs" dxfId="1647" priority="1590" stopIfTrue="1" operator="equal">
      <formula>"CR Pack"</formula>
    </cfRule>
    <cfRule type="cellIs" dxfId="1646" priority="1591" stopIfTrue="1" operator="equal">
      <formula>"WID new"</formula>
    </cfRule>
    <cfRule type="cellIs" dxfId="1645" priority="1592" stopIfTrue="1" operator="equal">
      <formula>"WID revised"</formula>
    </cfRule>
    <cfRule type="cellIs" dxfId="1644" priority="1593" stopIfTrue="1" operator="equal">
      <formula>"SID new"</formula>
    </cfRule>
    <cfRule type="cellIs" dxfId="1643" priority="1594" stopIfTrue="1" operator="equal">
      <formula>"SID revised"</formula>
    </cfRule>
  </conditionalFormatting>
  <conditionalFormatting sqref="F1408">
    <cfRule type="cellIs" dxfId="1642" priority="1577" stopIfTrue="1" operator="equal">
      <formula>"LS In"</formula>
    </cfRule>
    <cfRule type="cellIs" dxfId="1641" priority="1578" stopIfTrue="1" operator="equal">
      <formula>"LS OUT"</formula>
    </cfRule>
    <cfRule type="cellIs" dxfId="1640" priority="1579" stopIfTrue="1" operator="equal">
      <formula>"CR"</formula>
    </cfRule>
    <cfRule type="cellIs" dxfId="1639" priority="1580" stopIfTrue="1" operator="equal">
      <formula>"P-CR"</formula>
    </cfRule>
    <cfRule type="cellIs" dxfId="1638" priority="1581" stopIfTrue="1" operator="equal">
      <formula>"CR Pack"</formula>
    </cfRule>
    <cfRule type="cellIs" dxfId="1637" priority="1582" stopIfTrue="1" operator="equal">
      <formula>"WID new"</formula>
    </cfRule>
    <cfRule type="cellIs" dxfId="1636" priority="1583" stopIfTrue="1" operator="equal">
      <formula>"WID revised"</formula>
    </cfRule>
    <cfRule type="cellIs" dxfId="1635" priority="1584" stopIfTrue="1" operator="equal">
      <formula>"SID new"</formula>
    </cfRule>
    <cfRule type="cellIs" dxfId="1634" priority="1585" stopIfTrue="1" operator="equal">
      <formula>"SID revised"</formula>
    </cfRule>
  </conditionalFormatting>
  <conditionalFormatting sqref="F1408">
    <cfRule type="cellIs" dxfId="1633" priority="1568" stopIfTrue="1" operator="equal">
      <formula>"LS In"</formula>
    </cfRule>
    <cfRule type="cellIs" dxfId="1632" priority="1569" stopIfTrue="1" operator="equal">
      <formula>"LS OUT"</formula>
    </cfRule>
    <cfRule type="cellIs" dxfId="1631" priority="1570" stopIfTrue="1" operator="equal">
      <formula>"CR"</formula>
    </cfRule>
    <cfRule type="cellIs" dxfId="1630" priority="1571" stopIfTrue="1" operator="equal">
      <formula>"P-CR"</formula>
    </cfRule>
    <cfRule type="cellIs" dxfId="1629" priority="1572" stopIfTrue="1" operator="equal">
      <formula>"CR Pack"</formula>
    </cfRule>
    <cfRule type="cellIs" dxfId="1628" priority="1573" stopIfTrue="1" operator="equal">
      <formula>"WID new"</formula>
    </cfRule>
    <cfRule type="cellIs" dxfId="1627" priority="1574" stopIfTrue="1" operator="equal">
      <formula>"WID revised"</formula>
    </cfRule>
    <cfRule type="cellIs" dxfId="1626" priority="1575" stopIfTrue="1" operator="equal">
      <formula>"SID new"</formula>
    </cfRule>
    <cfRule type="cellIs" dxfId="1625" priority="1576" stopIfTrue="1" operator="equal">
      <formula>"SID revised"</formula>
    </cfRule>
  </conditionalFormatting>
  <conditionalFormatting sqref="F1409">
    <cfRule type="cellIs" dxfId="1624" priority="1559" stopIfTrue="1" operator="equal">
      <formula>"LS In"</formula>
    </cfRule>
    <cfRule type="cellIs" dxfId="1623" priority="1560" stopIfTrue="1" operator="equal">
      <formula>"LS OUT"</formula>
    </cfRule>
    <cfRule type="cellIs" dxfId="1622" priority="1561" stopIfTrue="1" operator="equal">
      <formula>"CR"</formula>
    </cfRule>
    <cfRule type="cellIs" dxfId="1621" priority="1562" stopIfTrue="1" operator="equal">
      <formula>"P-CR"</formula>
    </cfRule>
    <cfRule type="cellIs" dxfId="1620" priority="1563" stopIfTrue="1" operator="equal">
      <formula>"CR Pack"</formula>
    </cfRule>
    <cfRule type="cellIs" dxfId="1619" priority="1564" stopIfTrue="1" operator="equal">
      <formula>"WID new"</formula>
    </cfRule>
    <cfRule type="cellIs" dxfId="1618" priority="1565" stopIfTrue="1" operator="equal">
      <formula>"WID revised"</formula>
    </cfRule>
    <cfRule type="cellIs" dxfId="1617" priority="1566" stopIfTrue="1" operator="equal">
      <formula>"SID new"</formula>
    </cfRule>
    <cfRule type="cellIs" dxfId="1616" priority="1567" stopIfTrue="1" operator="equal">
      <formula>"SID revised"</formula>
    </cfRule>
  </conditionalFormatting>
  <conditionalFormatting sqref="F1409">
    <cfRule type="cellIs" dxfId="1615" priority="1550" stopIfTrue="1" operator="equal">
      <formula>"LS In"</formula>
    </cfRule>
    <cfRule type="cellIs" dxfId="1614" priority="1551" stopIfTrue="1" operator="equal">
      <formula>"LS OUT"</formula>
    </cfRule>
    <cfRule type="cellIs" dxfId="1613" priority="1552" stopIfTrue="1" operator="equal">
      <formula>"CR"</formula>
    </cfRule>
    <cfRule type="cellIs" dxfId="1612" priority="1553" stopIfTrue="1" operator="equal">
      <formula>"P-CR"</formula>
    </cfRule>
    <cfRule type="cellIs" dxfId="1611" priority="1554" stopIfTrue="1" operator="equal">
      <formula>"CR Pack"</formula>
    </cfRule>
    <cfRule type="cellIs" dxfId="1610" priority="1555" stopIfTrue="1" operator="equal">
      <formula>"WID new"</formula>
    </cfRule>
    <cfRule type="cellIs" dxfId="1609" priority="1556" stopIfTrue="1" operator="equal">
      <formula>"WID revised"</formula>
    </cfRule>
    <cfRule type="cellIs" dxfId="1608" priority="1557" stopIfTrue="1" operator="equal">
      <formula>"SID new"</formula>
    </cfRule>
    <cfRule type="cellIs" dxfId="1607" priority="1558" stopIfTrue="1" operator="equal">
      <formula>"SID revised"</formula>
    </cfRule>
  </conditionalFormatting>
  <conditionalFormatting sqref="F1411">
    <cfRule type="cellIs" dxfId="1606" priority="1541" stopIfTrue="1" operator="equal">
      <formula>"LS In"</formula>
    </cfRule>
    <cfRule type="cellIs" dxfId="1605" priority="1542" stopIfTrue="1" operator="equal">
      <formula>"LS OUT"</formula>
    </cfRule>
    <cfRule type="cellIs" dxfId="1604" priority="1543" stopIfTrue="1" operator="equal">
      <formula>"CR"</formula>
    </cfRule>
    <cfRule type="cellIs" dxfId="1603" priority="1544" stopIfTrue="1" operator="equal">
      <formula>"P-CR"</formula>
    </cfRule>
    <cfRule type="cellIs" dxfId="1602" priority="1545" stopIfTrue="1" operator="equal">
      <formula>"CR Pack"</formula>
    </cfRule>
    <cfRule type="cellIs" dxfId="1601" priority="1546" stopIfTrue="1" operator="equal">
      <formula>"WID new"</formula>
    </cfRule>
    <cfRule type="cellIs" dxfId="1600" priority="1547" stopIfTrue="1" operator="equal">
      <formula>"WID revised"</formula>
    </cfRule>
    <cfRule type="cellIs" dxfId="1599" priority="1548" stopIfTrue="1" operator="equal">
      <formula>"SID new"</formula>
    </cfRule>
    <cfRule type="cellIs" dxfId="1598" priority="1549" stopIfTrue="1" operator="equal">
      <formula>"SID revised"</formula>
    </cfRule>
  </conditionalFormatting>
  <conditionalFormatting sqref="F1411">
    <cfRule type="cellIs" dxfId="1597" priority="1532" stopIfTrue="1" operator="equal">
      <formula>"LS In"</formula>
    </cfRule>
    <cfRule type="cellIs" dxfId="1596" priority="1533" stopIfTrue="1" operator="equal">
      <formula>"LS OUT"</formula>
    </cfRule>
    <cfRule type="cellIs" dxfId="1595" priority="1534" stopIfTrue="1" operator="equal">
      <formula>"CR"</formula>
    </cfRule>
    <cfRule type="cellIs" dxfId="1594" priority="1535" stopIfTrue="1" operator="equal">
      <formula>"P-CR"</formula>
    </cfRule>
    <cfRule type="cellIs" dxfId="1593" priority="1536" stopIfTrue="1" operator="equal">
      <formula>"CR Pack"</formula>
    </cfRule>
    <cfRule type="cellIs" dxfId="1592" priority="1537" stopIfTrue="1" operator="equal">
      <formula>"WID new"</formula>
    </cfRule>
    <cfRule type="cellIs" dxfId="1591" priority="1538" stopIfTrue="1" operator="equal">
      <formula>"WID revised"</formula>
    </cfRule>
    <cfRule type="cellIs" dxfId="1590" priority="1539" stopIfTrue="1" operator="equal">
      <formula>"SID new"</formula>
    </cfRule>
    <cfRule type="cellIs" dxfId="1589" priority="1540" stopIfTrue="1" operator="equal">
      <formula>"SID revised"</formula>
    </cfRule>
  </conditionalFormatting>
  <conditionalFormatting sqref="F1411">
    <cfRule type="cellIs" dxfId="1588" priority="1523" stopIfTrue="1" operator="equal">
      <formula>"LS In"</formula>
    </cfRule>
    <cfRule type="cellIs" dxfId="1587" priority="1524" stopIfTrue="1" operator="equal">
      <formula>"LS OUT"</formula>
    </cfRule>
    <cfRule type="cellIs" dxfId="1586" priority="1525" stopIfTrue="1" operator="equal">
      <formula>"CR"</formula>
    </cfRule>
    <cfRule type="cellIs" dxfId="1585" priority="1526" stopIfTrue="1" operator="equal">
      <formula>"P-CR"</formula>
    </cfRule>
    <cfRule type="cellIs" dxfId="1584" priority="1527" stopIfTrue="1" operator="equal">
      <formula>"CR Pack"</formula>
    </cfRule>
    <cfRule type="cellIs" dxfId="1583" priority="1528" stopIfTrue="1" operator="equal">
      <formula>"WID new"</formula>
    </cfRule>
    <cfRule type="cellIs" dxfId="1582" priority="1529" stopIfTrue="1" operator="equal">
      <formula>"WID revised"</formula>
    </cfRule>
    <cfRule type="cellIs" dxfId="1581" priority="1530" stopIfTrue="1" operator="equal">
      <formula>"SID new"</formula>
    </cfRule>
    <cfRule type="cellIs" dxfId="1580" priority="1531" stopIfTrue="1" operator="equal">
      <formula>"SID revised"</formula>
    </cfRule>
  </conditionalFormatting>
  <conditionalFormatting sqref="F1411">
    <cfRule type="cellIs" dxfId="1579" priority="1514" stopIfTrue="1" operator="equal">
      <formula>"LS In"</formula>
    </cfRule>
    <cfRule type="cellIs" dxfId="1578" priority="1515" stopIfTrue="1" operator="equal">
      <formula>"LS OUT"</formula>
    </cfRule>
    <cfRule type="cellIs" dxfId="1577" priority="1516" stopIfTrue="1" operator="equal">
      <formula>"CR"</formula>
    </cfRule>
    <cfRule type="cellIs" dxfId="1576" priority="1517" stopIfTrue="1" operator="equal">
      <formula>"P-CR"</formula>
    </cfRule>
    <cfRule type="cellIs" dxfId="1575" priority="1518" stopIfTrue="1" operator="equal">
      <formula>"CR Pack"</formula>
    </cfRule>
    <cfRule type="cellIs" dxfId="1574" priority="1519" stopIfTrue="1" operator="equal">
      <formula>"WID new"</formula>
    </cfRule>
    <cfRule type="cellIs" dxfId="1573" priority="1520" stopIfTrue="1" operator="equal">
      <formula>"WID revised"</formula>
    </cfRule>
    <cfRule type="cellIs" dxfId="1572" priority="1521" stopIfTrue="1" operator="equal">
      <formula>"SID new"</formula>
    </cfRule>
    <cfRule type="cellIs" dxfId="1571" priority="1522" stopIfTrue="1" operator="equal">
      <formula>"SID revised"</formula>
    </cfRule>
  </conditionalFormatting>
  <conditionalFormatting sqref="F1411">
    <cfRule type="cellIs" dxfId="1570" priority="1505" stopIfTrue="1" operator="equal">
      <formula>"LS In"</formula>
    </cfRule>
    <cfRule type="cellIs" dxfId="1569" priority="1506" stopIfTrue="1" operator="equal">
      <formula>"LS OUT"</formula>
    </cfRule>
    <cfRule type="cellIs" dxfId="1568" priority="1507" stopIfTrue="1" operator="equal">
      <formula>"CR"</formula>
    </cfRule>
    <cfRule type="cellIs" dxfId="1567" priority="1508" stopIfTrue="1" operator="equal">
      <formula>"P-CR"</formula>
    </cfRule>
    <cfRule type="cellIs" dxfId="1566" priority="1509" stopIfTrue="1" operator="equal">
      <formula>"CR Pack"</formula>
    </cfRule>
    <cfRule type="cellIs" dxfId="1565" priority="1510" stopIfTrue="1" operator="equal">
      <formula>"WID new"</formula>
    </cfRule>
    <cfRule type="cellIs" dxfId="1564" priority="1511" stopIfTrue="1" operator="equal">
      <formula>"WID revised"</formula>
    </cfRule>
    <cfRule type="cellIs" dxfId="1563" priority="1512" stopIfTrue="1" operator="equal">
      <formula>"SID new"</formula>
    </cfRule>
    <cfRule type="cellIs" dxfId="1562" priority="1513" stopIfTrue="1" operator="equal">
      <formula>"SID revised"</formula>
    </cfRule>
  </conditionalFormatting>
  <conditionalFormatting sqref="F1411">
    <cfRule type="cellIs" dxfId="1561" priority="1496" stopIfTrue="1" operator="equal">
      <formula>"LS In"</formula>
    </cfRule>
    <cfRule type="cellIs" dxfId="1560" priority="1497" stopIfTrue="1" operator="equal">
      <formula>"LS OUT"</formula>
    </cfRule>
    <cfRule type="cellIs" dxfId="1559" priority="1498" stopIfTrue="1" operator="equal">
      <formula>"CR"</formula>
    </cfRule>
    <cfRule type="cellIs" dxfId="1558" priority="1499" stopIfTrue="1" operator="equal">
      <formula>"P-CR"</formula>
    </cfRule>
    <cfRule type="cellIs" dxfId="1557" priority="1500" stopIfTrue="1" operator="equal">
      <formula>"CR Pack"</formula>
    </cfRule>
    <cfRule type="cellIs" dxfId="1556" priority="1501" stopIfTrue="1" operator="equal">
      <formula>"WID new"</formula>
    </cfRule>
    <cfRule type="cellIs" dxfId="1555" priority="1502" stopIfTrue="1" operator="equal">
      <formula>"WID revised"</formula>
    </cfRule>
    <cfRule type="cellIs" dxfId="1554" priority="1503" stopIfTrue="1" operator="equal">
      <formula>"SID new"</formula>
    </cfRule>
    <cfRule type="cellIs" dxfId="1553" priority="1504" stopIfTrue="1" operator="equal">
      <formula>"SID revised"</formula>
    </cfRule>
  </conditionalFormatting>
  <conditionalFormatting sqref="F1412">
    <cfRule type="cellIs" dxfId="1552" priority="1487" stopIfTrue="1" operator="equal">
      <formula>"LS In"</formula>
    </cfRule>
    <cfRule type="cellIs" dxfId="1551" priority="1488" stopIfTrue="1" operator="equal">
      <formula>"LS OUT"</formula>
    </cfRule>
    <cfRule type="cellIs" dxfId="1550" priority="1489" stopIfTrue="1" operator="equal">
      <formula>"CR"</formula>
    </cfRule>
    <cfRule type="cellIs" dxfId="1549" priority="1490" stopIfTrue="1" operator="equal">
      <formula>"P-CR"</formula>
    </cfRule>
    <cfRule type="cellIs" dxfId="1548" priority="1491" stopIfTrue="1" operator="equal">
      <formula>"CR Pack"</formula>
    </cfRule>
    <cfRule type="cellIs" dxfId="1547" priority="1492" stopIfTrue="1" operator="equal">
      <formula>"WID new"</formula>
    </cfRule>
    <cfRule type="cellIs" dxfId="1546" priority="1493" stopIfTrue="1" operator="equal">
      <formula>"WID revised"</formula>
    </cfRule>
    <cfRule type="cellIs" dxfId="1545" priority="1494" stopIfTrue="1" operator="equal">
      <formula>"SID new"</formula>
    </cfRule>
    <cfRule type="cellIs" dxfId="1544" priority="1495" stopIfTrue="1" operator="equal">
      <formula>"SID revised"</formula>
    </cfRule>
  </conditionalFormatting>
  <conditionalFormatting sqref="F1413">
    <cfRule type="cellIs" dxfId="1543" priority="1478" stopIfTrue="1" operator="equal">
      <formula>"LS In"</formula>
    </cfRule>
    <cfRule type="cellIs" dxfId="1542" priority="1479" stopIfTrue="1" operator="equal">
      <formula>"LS OUT"</formula>
    </cfRule>
    <cfRule type="cellIs" dxfId="1541" priority="1480" stopIfTrue="1" operator="equal">
      <formula>"CR"</formula>
    </cfRule>
    <cfRule type="cellIs" dxfId="1540" priority="1481" stopIfTrue="1" operator="equal">
      <formula>"P-CR"</formula>
    </cfRule>
    <cfRule type="cellIs" dxfId="1539" priority="1482" stopIfTrue="1" operator="equal">
      <formula>"CR Pack"</formula>
    </cfRule>
    <cfRule type="cellIs" dxfId="1538" priority="1483" stopIfTrue="1" operator="equal">
      <formula>"WID new"</formula>
    </cfRule>
    <cfRule type="cellIs" dxfId="1537" priority="1484" stopIfTrue="1" operator="equal">
      <formula>"WID revised"</formula>
    </cfRule>
    <cfRule type="cellIs" dxfId="1536" priority="1485" stopIfTrue="1" operator="equal">
      <formula>"SID new"</formula>
    </cfRule>
    <cfRule type="cellIs" dxfId="1535" priority="1486" stopIfTrue="1" operator="equal">
      <formula>"SID revised"</formula>
    </cfRule>
  </conditionalFormatting>
  <conditionalFormatting sqref="F1416">
    <cfRule type="cellIs" dxfId="1534" priority="1469" stopIfTrue="1" operator="equal">
      <formula>"LS In"</formula>
    </cfRule>
    <cfRule type="cellIs" dxfId="1533" priority="1470" stopIfTrue="1" operator="equal">
      <formula>"LS OUT"</formula>
    </cfRule>
    <cfRule type="cellIs" dxfId="1532" priority="1471" stopIfTrue="1" operator="equal">
      <formula>"CR"</formula>
    </cfRule>
    <cfRule type="cellIs" dxfId="1531" priority="1472" stopIfTrue="1" operator="equal">
      <formula>"P-CR"</formula>
    </cfRule>
    <cfRule type="cellIs" dxfId="1530" priority="1473" stopIfTrue="1" operator="equal">
      <formula>"CR Pack"</formula>
    </cfRule>
    <cfRule type="cellIs" dxfId="1529" priority="1474" stopIfTrue="1" operator="equal">
      <formula>"WID new"</formula>
    </cfRule>
    <cfRule type="cellIs" dxfId="1528" priority="1475" stopIfTrue="1" operator="equal">
      <formula>"WID revised"</formula>
    </cfRule>
    <cfRule type="cellIs" dxfId="1527" priority="1476" stopIfTrue="1" operator="equal">
      <formula>"SID new"</formula>
    </cfRule>
    <cfRule type="cellIs" dxfId="1526" priority="1477" stopIfTrue="1" operator="equal">
      <formula>"SID revised"</formula>
    </cfRule>
  </conditionalFormatting>
  <conditionalFormatting sqref="F1354">
    <cfRule type="cellIs" dxfId="1525" priority="1460" stopIfTrue="1" operator="equal">
      <formula>"LS In"</formula>
    </cfRule>
    <cfRule type="cellIs" dxfId="1524" priority="1461" stopIfTrue="1" operator="equal">
      <formula>"LS OUT"</formula>
    </cfRule>
    <cfRule type="cellIs" dxfId="1523" priority="1462" stopIfTrue="1" operator="equal">
      <formula>"CR"</formula>
    </cfRule>
    <cfRule type="cellIs" dxfId="1522" priority="1463" stopIfTrue="1" operator="equal">
      <formula>"P-CR"</formula>
    </cfRule>
    <cfRule type="cellIs" dxfId="1521" priority="1464" stopIfTrue="1" operator="equal">
      <formula>"CR Pack"</formula>
    </cfRule>
    <cfRule type="cellIs" dxfId="1520" priority="1465" stopIfTrue="1" operator="equal">
      <formula>"WID new"</formula>
    </cfRule>
    <cfRule type="cellIs" dxfId="1519" priority="1466" stopIfTrue="1" operator="equal">
      <formula>"WID revised"</formula>
    </cfRule>
    <cfRule type="cellIs" dxfId="1518" priority="1467" stopIfTrue="1" operator="equal">
      <formula>"SID new"</formula>
    </cfRule>
    <cfRule type="cellIs" dxfId="1517" priority="1468" stopIfTrue="1" operator="equal">
      <formula>"SID revised"</formula>
    </cfRule>
  </conditionalFormatting>
  <conditionalFormatting sqref="F1354">
    <cfRule type="cellIs" dxfId="1516" priority="1451" stopIfTrue="1" operator="equal">
      <formula>"LS In"</formula>
    </cfRule>
    <cfRule type="cellIs" dxfId="1515" priority="1452" stopIfTrue="1" operator="equal">
      <formula>"LS OUT"</formula>
    </cfRule>
    <cfRule type="cellIs" dxfId="1514" priority="1453" stopIfTrue="1" operator="equal">
      <formula>"CR"</formula>
    </cfRule>
    <cfRule type="cellIs" dxfId="1513" priority="1454" stopIfTrue="1" operator="equal">
      <formula>"P-CR"</formula>
    </cfRule>
    <cfRule type="cellIs" dxfId="1512" priority="1455" stopIfTrue="1" operator="equal">
      <formula>"CR Pack"</formula>
    </cfRule>
    <cfRule type="cellIs" dxfId="1511" priority="1456" stopIfTrue="1" operator="equal">
      <formula>"WID new"</formula>
    </cfRule>
    <cfRule type="cellIs" dxfId="1510" priority="1457" stopIfTrue="1" operator="equal">
      <formula>"WID revised"</formula>
    </cfRule>
    <cfRule type="cellIs" dxfId="1509" priority="1458" stopIfTrue="1" operator="equal">
      <formula>"SID new"</formula>
    </cfRule>
    <cfRule type="cellIs" dxfId="1508" priority="1459" stopIfTrue="1" operator="equal">
      <formula>"SID revised"</formula>
    </cfRule>
  </conditionalFormatting>
  <conditionalFormatting sqref="F1354">
    <cfRule type="cellIs" dxfId="1507" priority="1442" stopIfTrue="1" operator="equal">
      <formula>"LS In"</formula>
    </cfRule>
    <cfRule type="cellIs" dxfId="1506" priority="1443" stopIfTrue="1" operator="equal">
      <formula>"LS OUT"</formula>
    </cfRule>
    <cfRule type="cellIs" dxfId="1505" priority="1444" stopIfTrue="1" operator="equal">
      <formula>"CR"</formula>
    </cfRule>
    <cfRule type="cellIs" dxfId="1504" priority="1445" stopIfTrue="1" operator="equal">
      <formula>"P-CR"</formula>
    </cfRule>
    <cfRule type="cellIs" dxfId="1503" priority="1446" stopIfTrue="1" operator="equal">
      <formula>"CR Pack"</formula>
    </cfRule>
    <cfRule type="cellIs" dxfId="1502" priority="1447" stopIfTrue="1" operator="equal">
      <formula>"WID new"</formula>
    </cfRule>
    <cfRule type="cellIs" dxfId="1501" priority="1448" stopIfTrue="1" operator="equal">
      <formula>"WID revised"</formula>
    </cfRule>
    <cfRule type="cellIs" dxfId="1500" priority="1449" stopIfTrue="1" operator="equal">
      <formula>"SID new"</formula>
    </cfRule>
    <cfRule type="cellIs" dxfId="1499" priority="1450" stopIfTrue="1" operator="equal">
      <formula>"SID revised"</formula>
    </cfRule>
  </conditionalFormatting>
  <conditionalFormatting sqref="F1354">
    <cfRule type="cellIs" dxfId="1498" priority="1433" stopIfTrue="1" operator="equal">
      <formula>"LS In"</formula>
    </cfRule>
    <cfRule type="cellIs" dxfId="1497" priority="1434" stopIfTrue="1" operator="equal">
      <formula>"LS OUT"</formula>
    </cfRule>
    <cfRule type="cellIs" dxfId="1496" priority="1435" stopIfTrue="1" operator="equal">
      <formula>"CR"</formula>
    </cfRule>
    <cfRule type="cellIs" dxfId="1495" priority="1436" stopIfTrue="1" operator="equal">
      <formula>"P-CR"</formula>
    </cfRule>
    <cfRule type="cellIs" dxfId="1494" priority="1437" stopIfTrue="1" operator="equal">
      <formula>"CR Pack"</formula>
    </cfRule>
    <cfRule type="cellIs" dxfId="1493" priority="1438" stopIfTrue="1" operator="equal">
      <formula>"WID new"</formula>
    </cfRule>
    <cfRule type="cellIs" dxfId="1492" priority="1439" stopIfTrue="1" operator="equal">
      <formula>"WID revised"</formula>
    </cfRule>
    <cfRule type="cellIs" dxfId="1491" priority="1440" stopIfTrue="1" operator="equal">
      <formula>"SID new"</formula>
    </cfRule>
    <cfRule type="cellIs" dxfId="1490" priority="1441" stopIfTrue="1" operator="equal">
      <formula>"SID revised"</formula>
    </cfRule>
  </conditionalFormatting>
  <conditionalFormatting sqref="F1355">
    <cfRule type="cellIs" dxfId="1489" priority="1424" stopIfTrue="1" operator="equal">
      <formula>"LS In"</formula>
    </cfRule>
    <cfRule type="cellIs" dxfId="1488" priority="1425" stopIfTrue="1" operator="equal">
      <formula>"LS OUT"</formula>
    </cfRule>
    <cfRule type="cellIs" dxfId="1487" priority="1426" stopIfTrue="1" operator="equal">
      <formula>"CR"</formula>
    </cfRule>
    <cfRule type="cellIs" dxfId="1486" priority="1427" stopIfTrue="1" operator="equal">
      <formula>"P-CR"</formula>
    </cfRule>
    <cfRule type="cellIs" dxfId="1485" priority="1428" stopIfTrue="1" operator="equal">
      <formula>"CR Pack"</formula>
    </cfRule>
    <cfRule type="cellIs" dxfId="1484" priority="1429" stopIfTrue="1" operator="equal">
      <formula>"WID new"</formula>
    </cfRule>
    <cfRule type="cellIs" dxfId="1483" priority="1430" stopIfTrue="1" operator="equal">
      <formula>"WID revised"</formula>
    </cfRule>
    <cfRule type="cellIs" dxfId="1482" priority="1431" stopIfTrue="1" operator="equal">
      <formula>"SID new"</formula>
    </cfRule>
    <cfRule type="cellIs" dxfId="1481" priority="1432" stopIfTrue="1" operator="equal">
      <formula>"SID revised"</formula>
    </cfRule>
  </conditionalFormatting>
  <conditionalFormatting sqref="F1356">
    <cfRule type="cellIs" dxfId="1480" priority="1415" stopIfTrue="1" operator="equal">
      <formula>"LS In"</formula>
    </cfRule>
    <cfRule type="cellIs" dxfId="1479" priority="1416" stopIfTrue="1" operator="equal">
      <formula>"LS OUT"</formula>
    </cfRule>
    <cfRule type="cellIs" dxfId="1478" priority="1417" stopIfTrue="1" operator="equal">
      <formula>"CR"</formula>
    </cfRule>
    <cfRule type="cellIs" dxfId="1477" priority="1418" stopIfTrue="1" operator="equal">
      <formula>"P-CR"</formula>
    </cfRule>
    <cfRule type="cellIs" dxfId="1476" priority="1419" stopIfTrue="1" operator="equal">
      <formula>"CR Pack"</formula>
    </cfRule>
    <cfRule type="cellIs" dxfId="1475" priority="1420" stopIfTrue="1" operator="equal">
      <formula>"WID new"</formula>
    </cfRule>
    <cfRule type="cellIs" dxfId="1474" priority="1421" stopIfTrue="1" operator="equal">
      <formula>"WID revised"</formula>
    </cfRule>
    <cfRule type="cellIs" dxfId="1473" priority="1422" stopIfTrue="1" operator="equal">
      <formula>"SID new"</formula>
    </cfRule>
    <cfRule type="cellIs" dxfId="1472" priority="1423" stopIfTrue="1" operator="equal">
      <formula>"SID revised"</formula>
    </cfRule>
  </conditionalFormatting>
  <conditionalFormatting sqref="F1356">
    <cfRule type="cellIs" dxfId="1471" priority="1406" stopIfTrue="1" operator="equal">
      <formula>"LS In"</formula>
    </cfRule>
    <cfRule type="cellIs" dxfId="1470" priority="1407" stopIfTrue="1" operator="equal">
      <formula>"LS OUT"</formula>
    </cfRule>
    <cfRule type="cellIs" dxfId="1469" priority="1408" stopIfTrue="1" operator="equal">
      <formula>"CR"</formula>
    </cfRule>
    <cfRule type="cellIs" dxfId="1468" priority="1409" stopIfTrue="1" operator="equal">
      <formula>"P-CR"</formula>
    </cfRule>
    <cfRule type="cellIs" dxfId="1467" priority="1410" stopIfTrue="1" operator="equal">
      <formula>"CR Pack"</formula>
    </cfRule>
    <cfRule type="cellIs" dxfId="1466" priority="1411" stopIfTrue="1" operator="equal">
      <formula>"WID new"</formula>
    </cfRule>
    <cfRule type="cellIs" dxfId="1465" priority="1412" stopIfTrue="1" operator="equal">
      <formula>"WID revised"</formula>
    </cfRule>
    <cfRule type="cellIs" dxfId="1464" priority="1413" stopIfTrue="1" operator="equal">
      <formula>"SID new"</formula>
    </cfRule>
    <cfRule type="cellIs" dxfId="1463" priority="1414" stopIfTrue="1" operator="equal">
      <formula>"SID revised"</formula>
    </cfRule>
  </conditionalFormatting>
  <conditionalFormatting sqref="F1356">
    <cfRule type="cellIs" dxfId="1462" priority="1397" stopIfTrue="1" operator="equal">
      <formula>"LS In"</formula>
    </cfRule>
    <cfRule type="cellIs" dxfId="1461" priority="1398" stopIfTrue="1" operator="equal">
      <formula>"LS OUT"</formula>
    </cfRule>
    <cfRule type="cellIs" dxfId="1460" priority="1399" stopIfTrue="1" operator="equal">
      <formula>"CR"</formula>
    </cfRule>
    <cfRule type="cellIs" dxfId="1459" priority="1400" stopIfTrue="1" operator="equal">
      <formula>"P-CR"</formula>
    </cfRule>
    <cfRule type="cellIs" dxfId="1458" priority="1401" stopIfTrue="1" operator="equal">
      <formula>"CR Pack"</formula>
    </cfRule>
    <cfRule type="cellIs" dxfId="1457" priority="1402" stopIfTrue="1" operator="equal">
      <formula>"WID new"</formula>
    </cfRule>
    <cfRule type="cellIs" dxfId="1456" priority="1403" stopIfTrue="1" operator="equal">
      <formula>"WID revised"</formula>
    </cfRule>
    <cfRule type="cellIs" dxfId="1455" priority="1404" stopIfTrue="1" operator="equal">
      <formula>"SID new"</formula>
    </cfRule>
    <cfRule type="cellIs" dxfId="1454" priority="1405" stopIfTrue="1" operator="equal">
      <formula>"SID revised"</formula>
    </cfRule>
  </conditionalFormatting>
  <conditionalFormatting sqref="F1356">
    <cfRule type="cellIs" dxfId="1453" priority="1388" stopIfTrue="1" operator="equal">
      <formula>"LS In"</formula>
    </cfRule>
    <cfRule type="cellIs" dxfId="1452" priority="1389" stopIfTrue="1" operator="equal">
      <formula>"LS OUT"</formula>
    </cfRule>
    <cfRule type="cellIs" dxfId="1451" priority="1390" stopIfTrue="1" operator="equal">
      <formula>"CR"</formula>
    </cfRule>
    <cfRule type="cellIs" dxfId="1450" priority="1391" stopIfTrue="1" operator="equal">
      <formula>"P-CR"</formula>
    </cfRule>
    <cfRule type="cellIs" dxfId="1449" priority="1392" stopIfTrue="1" operator="equal">
      <formula>"CR Pack"</formula>
    </cfRule>
    <cfRule type="cellIs" dxfId="1448" priority="1393" stopIfTrue="1" operator="equal">
      <formula>"WID new"</formula>
    </cfRule>
    <cfRule type="cellIs" dxfId="1447" priority="1394" stopIfTrue="1" operator="equal">
      <formula>"WID revised"</formula>
    </cfRule>
    <cfRule type="cellIs" dxfId="1446" priority="1395" stopIfTrue="1" operator="equal">
      <formula>"SID new"</formula>
    </cfRule>
    <cfRule type="cellIs" dxfId="1445" priority="1396" stopIfTrue="1" operator="equal">
      <formula>"SID revised"</formula>
    </cfRule>
  </conditionalFormatting>
  <conditionalFormatting sqref="F1067">
    <cfRule type="cellIs" dxfId="1444" priority="1379" stopIfTrue="1" operator="equal">
      <formula>"LS In"</formula>
    </cfRule>
    <cfRule type="cellIs" dxfId="1443" priority="1380" stopIfTrue="1" operator="equal">
      <formula>"LS OUT"</formula>
    </cfRule>
    <cfRule type="cellIs" dxfId="1442" priority="1381" stopIfTrue="1" operator="equal">
      <formula>"CR"</formula>
    </cfRule>
    <cfRule type="cellIs" dxfId="1441" priority="1382" stopIfTrue="1" operator="equal">
      <formula>"P-CR"</formula>
    </cfRule>
    <cfRule type="cellIs" dxfId="1440" priority="1383" stopIfTrue="1" operator="equal">
      <formula>"CR Pack"</formula>
    </cfRule>
    <cfRule type="cellIs" dxfId="1439" priority="1384" stopIfTrue="1" operator="equal">
      <formula>"WID new"</formula>
    </cfRule>
    <cfRule type="cellIs" dxfId="1438" priority="1385" stopIfTrue="1" operator="equal">
      <formula>"WID revised"</formula>
    </cfRule>
    <cfRule type="cellIs" dxfId="1437" priority="1386" stopIfTrue="1" operator="equal">
      <formula>"SID new"</formula>
    </cfRule>
    <cfRule type="cellIs" dxfId="1436" priority="1387" stopIfTrue="1" operator="equal">
      <formula>"SID revised"</formula>
    </cfRule>
  </conditionalFormatting>
  <conditionalFormatting sqref="F1067">
    <cfRule type="cellIs" dxfId="1435" priority="1370" stopIfTrue="1" operator="equal">
      <formula>"LS In"</formula>
    </cfRule>
    <cfRule type="cellIs" dxfId="1434" priority="1371" stopIfTrue="1" operator="equal">
      <formula>"LS OUT"</formula>
    </cfRule>
    <cfRule type="cellIs" dxfId="1433" priority="1372" stopIfTrue="1" operator="equal">
      <formula>"CR"</formula>
    </cfRule>
    <cfRule type="cellIs" dxfId="1432" priority="1373" stopIfTrue="1" operator="equal">
      <formula>"P-CR"</formula>
    </cfRule>
    <cfRule type="cellIs" dxfId="1431" priority="1374" stopIfTrue="1" operator="equal">
      <formula>"CR Pack"</formula>
    </cfRule>
    <cfRule type="cellIs" dxfId="1430" priority="1375" stopIfTrue="1" operator="equal">
      <formula>"WID new"</formula>
    </cfRule>
    <cfRule type="cellIs" dxfId="1429" priority="1376" stopIfTrue="1" operator="equal">
      <formula>"WID revised"</formula>
    </cfRule>
    <cfRule type="cellIs" dxfId="1428" priority="1377" stopIfTrue="1" operator="equal">
      <formula>"SID new"</formula>
    </cfRule>
    <cfRule type="cellIs" dxfId="1427" priority="1378" stopIfTrue="1" operator="equal">
      <formula>"SID revised"</formula>
    </cfRule>
  </conditionalFormatting>
  <conditionalFormatting sqref="F1629">
    <cfRule type="cellIs" dxfId="1426" priority="1361" stopIfTrue="1" operator="equal">
      <formula>"LS In"</formula>
    </cfRule>
    <cfRule type="cellIs" dxfId="1425" priority="1362" stopIfTrue="1" operator="equal">
      <formula>"LS OUT"</formula>
    </cfRule>
    <cfRule type="cellIs" dxfId="1424" priority="1363" stopIfTrue="1" operator="equal">
      <formula>"CR"</formula>
    </cfRule>
    <cfRule type="cellIs" dxfId="1423" priority="1364" stopIfTrue="1" operator="equal">
      <formula>"P-CR"</formula>
    </cfRule>
    <cfRule type="cellIs" dxfId="1422" priority="1365" stopIfTrue="1" operator="equal">
      <formula>"CR Pack"</formula>
    </cfRule>
    <cfRule type="cellIs" dxfId="1421" priority="1366" stopIfTrue="1" operator="equal">
      <formula>"WID new"</formula>
    </cfRule>
    <cfRule type="cellIs" dxfId="1420" priority="1367" stopIfTrue="1" operator="equal">
      <formula>"WID revised"</formula>
    </cfRule>
    <cfRule type="cellIs" dxfId="1419" priority="1368" stopIfTrue="1" operator="equal">
      <formula>"SID new"</formula>
    </cfRule>
    <cfRule type="cellIs" dxfId="1418" priority="1369" stopIfTrue="1" operator="equal">
      <formula>"SID revised"</formula>
    </cfRule>
  </conditionalFormatting>
  <conditionalFormatting sqref="F1655">
    <cfRule type="cellIs" dxfId="1417" priority="1352" stopIfTrue="1" operator="equal">
      <formula>"LS In"</formula>
    </cfRule>
    <cfRule type="cellIs" dxfId="1416" priority="1353" stopIfTrue="1" operator="equal">
      <formula>"LS OUT"</formula>
    </cfRule>
    <cfRule type="cellIs" dxfId="1415" priority="1354" stopIfTrue="1" operator="equal">
      <formula>"CR"</formula>
    </cfRule>
    <cfRule type="cellIs" dxfId="1414" priority="1355" stopIfTrue="1" operator="equal">
      <formula>"P-CR"</formula>
    </cfRule>
    <cfRule type="cellIs" dxfId="1413" priority="1356" stopIfTrue="1" operator="equal">
      <formula>"CR Pack"</formula>
    </cfRule>
    <cfRule type="cellIs" dxfId="1412" priority="1357" stopIfTrue="1" operator="equal">
      <formula>"WID new"</formula>
    </cfRule>
    <cfRule type="cellIs" dxfId="1411" priority="1358" stopIfTrue="1" operator="equal">
      <formula>"WID revised"</formula>
    </cfRule>
    <cfRule type="cellIs" dxfId="1410" priority="1359" stopIfTrue="1" operator="equal">
      <formula>"SID new"</formula>
    </cfRule>
    <cfRule type="cellIs" dxfId="1409" priority="1360" stopIfTrue="1" operator="equal">
      <formula>"SID revised"</formula>
    </cfRule>
  </conditionalFormatting>
  <conditionalFormatting sqref="F1656">
    <cfRule type="cellIs" dxfId="1408" priority="1343" stopIfTrue="1" operator="equal">
      <formula>"LS In"</formula>
    </cfRule>
    <cfRule type="cellIs" dxfId="1407" priority="1344" stopIfTrue="1" operator="equal">
      <formula>"LS OUT"</formula>
    </cfRule>
    <cfRule type="cellIs" dxfId="1406" priority="1345" stopIfTrue="1" operator="equal">
      <formula>"CR"</formula>
    </cfRule>
    <cfRule type="cellIs" dxfId="1405" priority="1346" stopIfTrue="1" operator="equal">
      <formula>"P-CR"</formula>
    </cfRule>
    <cfRule type="cellIs" dxfId="1404" priority="1347" stopIfTrue="1" operator="equal">
      <formula>"CR Pack"</formula>
    </cfRule>
    <cfRule type="cellIs" dxfId="1403" priority="1348" stopIfTrue="1" operator="equal">
      <formula>"WID new"</formula>
    </cfRule>
    <cfRule type="cellIs" dxfId="1402" priority="1349" stopIfTrue="1" operator="equal">
      <formula>"WID revised"</formula>
    </cfRule>
    <cfRule type="cellIs" dxfId="1401" priority="1350" stopIfTrue="1" operator="equal">
      <formula>"SID new"</formula>
    </cfRule>
    <cfRule type="cellIs" dxfId="1400" priority="1351" stopIfTrue="1" operator="equal">
      <formula>"SID revised"</formula>
    </cfRule>
  </conditionalFormatting>
  <conditionalFormatting sqref="F1656">
    <cfRule type="cellIs" dxfId="1399" priority="1334" stopIfTrue="1" operator="equal">
      <formula>"LS In"</formula>
    </cfRule>
    <cfRule type="cellIs" dxfId="1398" priority="1335" stopIfTrue="1" operator="equal">
      <formula>"LS OUT"</formula>
    </cfRule>
    <cfRule type="cellIs" dxfId="1397" priority="1336" stopIfTrue="1" operator="equal">
      <formula>"CR"</formula>
    </cfRule>
    <cfRule type="cellIs" dxfId="1396" priority="1337" stopIfTrue="1" operator="equal">
      <formula>"P-CR"</formula>
    </cfRule>
    <cfRule type="cellIs" dxfId="1395" priority="1338" stopIfTrue="1" operator="equal">
      <formula>"CR Pack"</formula>
    </cfRule>
    <cfRule type="cellIs" dxfId="1394" priority="1339" stopIfTrue="1" operator="equal">
      <formula>"WID new"</formula>
    </cfRule>
    <cfRule type="cellIs" dxfId="1393" priority="1340" stopIfTrue="1" operator="equal">
      <formula>"WID revised"</formula>
    </cfRule>
    <cfRule type="cellIs" dxfId="1392" priority="1341" stopIfTrue="1" operator="equal">
      <formula>"SID new"</formula>
    </cfRule>
    <cfRule type="cellIs" dxfId="1391" priority="1342" stopIfTrue="1" operator="equal">
      <formula>"SID revised"</formula>
    </cfRule>
  </conditionalFormatting>
  <conditionalFormatting sqref="F1656">
    <cfRule type="cellIs" dxfId="1390" priority="1325" stopIfTrue="1" operator="equal">
      <formula>"LS In"</formula>
    </cfRule>
    <cfRule type="cellIs" dxfId="1389" priority="1326" stopIfTrue="1" operator="equal">
      <formula>"LS OUT"</formula>
    </cfRule>
    <cfRule type="cellIs" dxfId="1388" priority="1327" stopIfTrue="1" operator="equal">
      <formula>"CR"</formula>
    </cfRule>
    <cfRule type="cellIs" dxfId="1387" priority="1328" stopIfTrue="1" operator="equal">
      <formula>"P-CR"</formula>
    </cfRule>
    <cfRule type="cellIs" dxfId="1386" priority="1329" stopIfTrue="1" operator="equal">
      <formula>"CR Pack"</formula>
    </cfRule>
    <cfRule type="cellIs" dxfId="1385" priority="1330" stopIfTrue="1" operator="equal">
      <formula>"WID new"</formula>
    </cfRule>
    <cfRule type="cellIs" dxfId="1384" priority="1331" stopIfTrue="1" operator="equal">
      <formula>"WID revised"</formula>
    </cfRule>
    <cfRule type="cellIs" dxfId="1383" priority="1332" stopIfTrue="1" operator="equal">
      <formula>"SID new"</formula>
    </cfRule>
    <cfRule type="cellIs" dxfId="1382" priority="1333" stopIfTrue="1" operator="equal">
      <formula>"SID revised"</formula>
    </cfRule>
  </conditionalFormatting>
  <conditionalFormatting sqref="F1657">
    <cfRule type="cellIs" dxfId="1381" priority="1316" stopIfTrue="1" operator="equal">
      <formula>"LS In"</formula>
    </cfRule>
    <cfRule type="cellIs" dxfId="1380" priority="1317" stopIfTrue="1" operator="equal">
      <formula>"LS OUT"</formula>
    </cfRule>
    <cfRule type="cellIs" dxfId="1379" priority="1318" stopIfTrue="1" operator="equal">
      <formula>"CR"</formula>
    </cfRule>
    <cfRule type="cellIs" dxfId="1378" priority="1319" stopIfTrue="1" operator="equal">
      <formula>"P-CR"</formula>
    </cfRule>
    <cfRule type="cellIs" dxfId="1377" priority="1320" stopIfTrue="1" operator="equal">
      <formula>"CR Pack"</formula>
    </cfRule>
    <cfRule type="cellIs" dxfId="1376" priority="1321" stopIfTrue="1" operator="equal">
      <formula>"WID new"</formula>
    </cfRule>
    <cfRule type="cellIs" dxfId="1375" priority="1322" stopIfTrue="1" operator="equal">
      <formula>"WID revised"</formula>
    </cfRule>
    <cfRule type="cellIs" dxfId="1374" priority="1323" stopIfTrue="1" operator="equal">
      <formula>"SID new"</formula>
    </cfRule>
    <cfRule type="cellIs" dxfId="1373" priority="1324" stopIfTrue="1" operator="equal">
      <formula>"SID revised"</formula>
    </cfRule>
  </conditionalFormatting>
  <conditionalFormatting sqref="F1657">
    <cfRule type="cellIs" dxfId="1372" priority="1307" stopIfTrue="1" operator="equal">
      <formula>"LS In"</formula>
    </cfRule>
    <cfRule type="cellIs" dxfId="1371" priority="1308" stopIfTrue="1" operator="equal">
      <formula>"LS OUT"</formula>
    </cfRule>
    <cfRule type="cellIs" dxfId="1370" priority="1309" stopIfTrue="1" operator="equal">
      <formula>"CR"</formula>
    </cfRule>
    <cfRule type="cellIs" dxfId="1369" priority="1310" stopIfTrue="1" operator="equal">
      <formula>"P-CR"</formula>
    </cfRule>
    <cfRule type="cellIs" dxfId="1368" priority="1311" stopIfTrue="1" operator="equal">
      <formula>"CR Pack"</formula>
    </cfRule>
    <cfRule type="cellIs" dxfId="1367" priority="1312" stopIfTrue="1" operator="equal">
      <formula>"WID new"</formula>
    </cfRule>
    <cfRule type="cellIs" dxfId="1366" priority="1313" stopIfTrue="1" operator="equal">
      <formula>"WID revised"</formula>
    </cfRule>
    <cfRule type="cellIs" dxfId="1365" priority="1314" stopIfTrue="1" operator="equal">
      <formula>"SID new"</formula>
    </cfRule>
    <cfRule type="cellIs" dxfId="1364" priority="1315" stopIfTrue="1" operator="equal">
      <formula>"SID revised"</formula>
    </cfRule>
  </conditionalFormatting>
  <conditionalFormatting sqref="F1657">
    <cfRule type="cellIs" dxfId="1363" priority="1298" stopIfTrue="1" operator="equal">
      <formula>"LS In"</formula>
    </cfRule>
    <cfRule type="cellIs" dxfId="1362" priority="1299" stopIfTrue="1" operator="equal">
      <formula>"LS OUT"</formula>
    </cfRule>
    <cfRule type="cellIs" dxfId="1361" priority="1300" stopIfTrue="1" operator="equal">
      <formula>"CR"</formula>
    </cfRule>
    <cfRule type="cellIs" dxfId="1360" priority="1301" stopIfTrue="1" operator="equal">
      <formula>"P-CR"</formula>
    </cfRule>
    <cfRule type="cellIs" dxfId="1359" priority="1302" stopIfTrue="1" operator="equal">
      <formula>"CR Pack"</formula>
    </cfRule>
    <cfRule type="cellIs" dxfId="1358" priority="1303" stopIfTrue="1" operator="equal">
      <formula>"WID new"</formula>
    </cfRule>
    <cfRule type="cellIs" dxfId="1357" priority="1304" stopIfTrue="1" operator="equal">
      <formula>"WID revised"</formula>
    </cfRule>
    <cfRule type="cellIs" dxfId="1356" priority="1305" stopIfTrue="1" operator="equal">
      <formula>"SID new"</formula>
    </cfRule>
    <cfRule type="cellIs" dxfId="1355" priority="1306" stopIfTrue="1" operator="equal">
      <formula>"SID revised"</formula>
    </cfRule>
  </conditionalFormatting>
  <conditionalFormatting sqref="F1657">
    <cfRule type="cellIs" dxfId="1354" priority="1289" stopIfTrue="1" operator="equal">
      <formula>"LS In"</formula>
    </cfRule>
    <cfRule type="cellIs" dxfId="1353" priority="1290" stopIfTrue="1" operator="equal">
      <formula>"LS OUT"</formula>
    </cfRule>
    <cfRule type="cellIs" dxfId="1352" priority="1291" stopIfTrue="1" operator="equal">
      <formula>"CR"</formula>
    </cfRule>
    <cfRule type="cellIs" dxfId="1351" priority="1292" stopIfTrue="1" operator="equal">
      <formula>"P-CR"</formula>
    </cfRule>
    <cfRule type="cellIs" dxfId="1350" priority="1293" stopIfTrue="1" operator="equal">
      <formula>"CR Pack"</formula>
    </cfRule>
    <cfRule type="cellIs" dxfId="1349" priority="1294" stopIfTrue="1" operator="equal">
      <formula>"WID new"</formula>
    </cfRule>
    <cfRule type="cellIs" dxfId="1348" priority="1295" stopIfTrue="1" operator="equal">
      <formula>"WID revised"</formula>
    </cfRule>
    <cfRule type="cellIs" dxfId="1347" priority="1296" stopIfTrue="1" operator="equal">
      <formula>"SID new"</formula>
    </cfRule>
    <cfRule type="cellIs" dxfId="1346" priority="1297" stopIfTrue="1" operator="equal">
      <formula>"SID revised"</formula>
    </cfRule>
  </conditionalFormatting>
  <conditionalFormatting sqref="F1658">
    <cfRule type="cellIs" dxfId="1345" priority="1280" stopIfTrue="1" operator="equal">
      <formula>"LS In"</formula>
    </cfRule>
    <cfRule type="cellIs" dxfId="1344" priority="1281" stopIfTrue="1" operator="equal">
      <formula>"LS OUT"</formula>
    </cfRule>
    <cfRule type="cellIs" dxfId="1343" priority="1282" stopIfTrue="1" operator="equal">
      <formula>"CR"</formula>
    </cfRule>
    <cfRule type="cellIs" dxfId="1342" priority="1283" stopIfTrue="1" operator="equal">
      <formula>"P-CR"</formula>
    </cfRule>
    <cfRule type="cellIs" dxfId="1341" priority="1284" stopIfTrue="1" operator="equal">
      <formula>"CR Pack"</formula>
    </cfRule>
    <cfRule type="cellIs" dxfId="1340" priority="1285" stopIfTrue="1" operator="equal">
      <formula>"WID new"</formula>
    </cfRule>
    <cfRule type="cellIs" dxfId="1339" priority="1286" stopIfTrue="1" operator="equal">
      <formula>"WID revised"</formula>
    </cfRule>
    <cfRule type="cellIs" dxfId="1338" priority="1287" stopIfTrue="1" operator="equal">
      <formula>"SID new"</formula>
    </cfRule>
    <cfRule type="cellIs" dxfId="1337" priority="1288" stopIfTrue="1" operator="equal">
      <formula>"SID revised"</formula>
    </cfRule>
  </conditionalFormatting>
  <conditionalFormatting sqref="F1658">
    <cfRule type="cellIs" dxfId="1336" priority="1271" stopIfTrue="1" operator="equal">
      <formula>"LS In"</formula>
    </cfRule>
    <cfRule type="cellIs" dxfId="1335" priority="1272" stopIfTrue="1" operator="equal">
      <formula>"LS OUT"</formula>
    </cfRule>
    <cfRule type="cellIs" dxfId="1334" priority="1273" stopIfTrue="1" operator="equal">
      <formula>"CR"</formula>
    </cfRule>
    <cfRule type="cellIs" dxfId="1333" priority="1274" stopIfTrue="1" operator="equal">
      <formula>"P-CR"</formula>
    </cfRule>
    <cfRule type="cellIs" dxfId="1332" priority="1275" stopIfTrue="1" operator="equal">
      <formula>"CR Pack"</formula>
    </cfRule>
    <cfRule type="cellIs" dxfId="1331" priority="1276" stopIfTrue="1" operator="equal">
      <formula>"WID new"</formula>
    </cfRule>
    <cfRule type="cellIs" dxfId="1330" priority="1277" stopIfTrue="1" operator="equal">
      <formula>"WID revised"</formula>
    </cfRule>
    <cfRule type="cellIs" dxfId="1329" priority="1278" stopIfTrue="1" operator="equal">
      <formula>"SID new"</formula>
    </cfRule>
    <cfRule type="cellIs" dxfId="1328" priority="1279" stopIfTrue="1" operator="equal">
      <formula>"SID revised"</formula>
    </cfRule>
  </conditionalFormatting>
  <conditionalFormatting sqref="F1658">
    <cfRule type="cellIs" dxfId="1327" priority="1262" stopIfTrue="1" operator="equal">
      <formula>"LS In"</formula>
    </cfRule>
    <cfRule type="cellIs" dxfId="1326" priority="1263" stopIfTrue="1" operator="equal">
      <formula>"LS OUT"</formula>
    </cfRule>
    <cfRule type="cellIs" dxfId="1325" priority="1264" stopIfTrue="1" operator="equal">
      <formula>"CR"</formula>
    </cfRule>
    <cfRule type="cellIs" dxfId="1324" priority="1265" stopIfTrue="1" operator="equal">
      <formula>"P-CR"</formula>
    </cfRule>
    <cfRule type="cellIs" dxfId="1323" priority="1266" stopIfTrue="1" operator="equal">
      <formula>"CR Pack"</formula>
    </cfRule>
    <cfRule type="cellIs" dxfId="1322" priority="1267" stopIfTrue="1" operator="equal">
      <formula>"WID new"</formula>
    </cfRule>
    <cfRule type="cellIs" dxfId="1321" priority="1268" stopIfTrue="1" operator="equal">
      <formula>"WID revised"</formula>
    </cfRule>
    <cfRule type="cellIs" dxfId="1320" priority="1269" stopIfTrue="1" operator="equal">
      <formula>"SID new"</formula>
    </cfRule>
    <cfRule type="cellIs" dxfId="1319" priority="1270" stopIfTrue="1" operator="equal">
      <formula>"SID revised"</formula>
    </cfRule>
  </conditionalFormatting>
  <conditionalFormatting sqref="F1658">
    <cfRule type="cellIs" dxfId="1318" priority="1253" stopIfTrue="1" operator="equal">
      <formula>"LS In"</formula>
    </cfRule>
    <cfRule type="cellIs" dxfId="1317" priority="1254" stopIfTrue="1" operator="equal">
      <formula>"LS OUT"</formula>
    </cfRule>
    <cfRule type="cellIs" dxfId="1316" priority="1255" stopIfTrue="1" operator="equal">
      <formula>"CR"</formula>
    </cfRule>
    <cfRule type="cellIs" dxfId="1315" priority="1256" stopIfTrue="1" operator="equal">
      <formula>"P-CR"</formula>
    </cfRule>
    <cfRule type="cellIs" dxfId="1314" priority="1257" stopIfTrue="1" operator="equal">
      <formula>"CR Pack"</formula>
    </cfRule>
    <cfRule type="cellIs" dxfId="1313" priority="1258" stopIfTrue="1" operator="equal">
      <formula>"WID new"</formula>
    </cfRule>
    <cfRule type="cellIs" dxfId="1312" priority="1259" stopIfTrue="1" operator="equal">
      <formula>"WID revised"</formula>
    </cfRule>
    <cfRule type="cellIs" dxfId="1311" priority="1260" stopIfTrue="1" operator="equal">
      <formula>"SID new"</formula>
    </cfRule>
    <cfRule type="cellIs" dxfId="1310" priority="1261" stopIfTrue="1" operator="equal">
      <formula>"SID revised"</formula>
    </cfRule>
  </conditionalFormatting>
  <conditionalFormatting sqref="F1658">
    <cfRule type="cellIs" dxfId="1309" priority="1244" stopIfTrue="1" operator="equal">
      <formula>"LS In"</formula>
    </cfRule>
    <cfRule type="cellIs" dxfId="1308" priority="1245" stopIfTrue="1" operator="equal">
      <formula>"LS OUT"</formula>
    </cfRule>
    <cfRule type="cellIs" dxfId="1307" priority="1246" stopIfTrue="1" operator="equal">
      <formula>"CR"</formula>
    </cfRule>
    <cfRule type="cellIs" dxfId="1306" priority="1247" stopIfTrue="1" operator="equal">
      <formula>"P-CR"</formula>
    </cfRule>
    <cfRule type="cellIs" dxfId="1305" priority="1248" stopIfTrue="1" operator="equal">
      <formula>"CR Pack"</formula>
    </cfRule>
    <cfRule type="cellIs" dxfId="1304" priority="1249" stopIfTrue="1" operator="equal">
      <formula>"WID new"</formula>
    </cfRule>
    <cfRule type="cellIs" dxfId="1303" priority="1250" stopIfTrue="1" operator="equal">
      <formula>"WID revised"</formula>
    </cfRule>
    <cfRule type="cellIs" dxfId="1302" priority="1251" stopIfTrue="1" operator="equal">
      <formula>"SID new"</formula>
    </cfRule>
    <cfRule type="cellIs" dxfId="1301" priority="1252" stopIfTrue="1" operator="equal">
      <formula>"SID revised"</formula>
    </cfRule>
  </conditionalFormatting>
  <conditionalFormatting sqref="F1660">
    <cfRule type="cellIs" dxfId="1300" priority="1235" stopIfTrue="1" operator="equal">
      <formula>"LS In"</formula>
    </cfRule>
    <cfRule type="cellIs" dxfId="1299" priority="1236" stopIfTrue="1" operator="equal">
      <formula>"LS OUT"</formula>
    </cfRule>
    <cfRule type="cellIs" dxfId="1298" priority="1237" stopIfTrue="1" operator="equal">
      <formula>"CR"</formula>
    </cfRule>
    <cfRule type="cellIs" dxfId="1297" priority="1238" stopIfTrue="1" operator="equal">
      <formula>"P-CR"</formula>
    </cfRule>
    <cfRule type="cellIs" dxfId="1296" priority="1239" stopIfTrue="1" operator="equal">
      <formula>"CR Pack"</formula>
    </cfRule>
    <cfRule type="cellIs" dxfId="1295" priority="1240" stopIfTrue="1" operator="equal">
      <formula>"WID new"</formula>
    </cfRule>
    <cfRule type="cellIs" dxfId="1294" priority="1241" stopIfTrue="1" operator="equal">
      <formula>"WID revised"</formula>
    </cfRule>
    <cfRule type="cellIs" dxfId="1293" priority="1242" stopIfTrue="1" operator="equal">
      <formula>"SID new"</formula>
    </cfRule>
    <cfRule type="cellIs" dxfId="1292" priority="1243" stopIfTrue="1" operator="equal">
      <formula>"SID revised"</formula>
    </cfRule>
  </conditionalFormatting>
  <conditionalFormatting sqref="F1660">
    <cfRule type="cellIs" dxfId="1291" priority="1226" stopIfTrue="1" operator="equal">
      <formula>"LS In"</formula>
    </cfRule>
    <cfRule type="cellIs" dxfId="1290" priority="1227" stopIfTrue="1" operator="equal">
      <formula>"LS OUT"</formula>
    </cfRule>
    <cfRule type="cellIs" dxfId="1289" priority="1228" stopIfTrue="1" operator="equal">
      <formula>"CR"</formula>
    </cfRule>
    <cfRule type="cellIs" dxfId="1288" priority="1229" stopIfTrue="1" operator="equal">
      <formula>"P-CR"</formula>
    </cfRule>
    <cfRule type="cellIs" dxfId="1287" priority="1230" stopIfTrue="1" operator="equal">
      <formula>"CR Pack"</formula>
    </cfRule>
    <cfRule type="cellIs" dxfId="1286" priority="1231" stopIfTrue="1" operator="equal">
      <formula>"WID new"</formula>
    </cfRule>
    <cfRule type="cellIs" dxfId="1285" priority="1232" stopIfTrue="1" operator="equal">
      <formula>"WID revised"</formula>
    </cfRule>
    <cfRule type="cellIs" dxfId="1284" priority="1233" stopIfTrue="1" operator="equal">
      <formula>"SID new"</formula>
    </cfRule>
    <cfRule type="cellIs" dxfId="1283" priority="1234" stopIfTrue="1" operator="equal">
      <formula>"SID revised"</formula>
    </cfRule>
  </conditionalFormatting>
  <conditionalFormatting sqref="F1660">
    <cfRule type="cellIs" dxfId="1282" priority="1217" stopIfTrue="1" operator="equal">
      <formula>"LS In"</formula>
    </cfRule>
    <cfRule type="cellIs" dxfId="1281" priority="1218" stopIfTrue="1" operator="equal">
      <formula>"LS OUT"</formula>
    </cfRule>
    <cfRule type="cellIs" dxfId="1280" priority="1219" stopIfTrue="1" operator="equal">
      <formula>"CR"</formula>
    </cfRule>
    <cfRule type="cellIs" dxfId="1279" priority="1220" stopIfTrue="1" operator="equal">
      <formula>"P-CR"</formula>
    </cfRule>
    <cfRule type="cellIs" dxfId="1278" priority="1221" stopIfTrue="1" operator="equal">
      <formula>"CR Pack"</formula>
    </cfRule>
    <cfRule type="cellIs" dxfId="1277" priority="1222" stopIfTrue="1" operator="equal">
      <formula>"WID new"</formula>
    </cfRule>
    <cfRule type="cellIs" dxfId="1276" priority="1223" stopIfTrue="1" operator="equal">
      <formula>"WID revised"</formula>
    </cfRule>
    <cfRule type="cellIs" dxfId="1275" priority="1224" stopIfTrue="1" operator="equal">
      <formula>"SID new"</formula>
    </cfRule>
    <cfRule type="cellIs" dxfId="1274" priority="1225" stopIfTrue="1" operator="equal">
      <formula>"SID revised"</formula>
    </cfRule>
  </conditionalFormatting>
  <conditionalFormatting sqref="F1661">
    <cfRule type="cellIs" dxfId="1273" priority="1208" stopIfTrue="1" operator="equal">
      <formula>"LS In"</formula>
    </cfRule>
    <cfRule type="cellIs" dxfId="1272" priority="1209" stopIfTrue="1" operator="equal">
      <formula>"LS OUT"</formula>
    </cfRule>
    <cfRule type="cellIs" dxfId="1271" priority="1210" stopIfTrue="1" operator="equal">
      <formula>"CR"</formula>
    </cfRule>
    <cfRule type="cellIs" dxfId="1270" priority="1211" stopIfTrue="1" operator="equal">
      <formula>"P-CR"</formula>
    </cfRule>
    <cfRule type="cellIs" dxfId="1269" priority="1212" stopIfTrue="1" operator="equal">
      <formula>"CR Pack"</formula>
    </cfRule>
    <cfRule type="cellIs" dxfId="1268" priority="1213" stopIfTrue="1" operator="equal">
      <formula>"WID new"</formula>
    </cfRule>
    <cfRule type="cellIs" dxfId="1267" priority="1214" stopIfTrue="1" operator="equal">
      <formula>"WID revised"</formula>
    </cfRule>
    <cfRule type="cellIs" dxfId="1266" priority="1215" stopIfTrue="1" operator="equal">
      <formula>"SID new"</formula>
    </cfRule>
    <cfRule type="cellIs" dxfId="1265" priority="1216" stopIfTrue="1" operator="equal">
      <formula>"SID revised"</formula>
    </cfRule>
  </conditionalFormatting>
  <conditionalFormatting sqref="F1661">
    <cfRule type="cellIs" dxfId="1264" priority="1199" stopIfTrue="1" operator="equal">
      <formula>"LS In"</formula>
    </cfRule>
    <cfRule type="cellIs" dxfId="1263" priority="1200" stopIfTrue="1" operator="equal">
      <formula>"LS OUT"</formula>
    </cfRule>
    <cfRule type="cellIs" dxfId="1262" priority="1201" stopIfTrue="1" operator="equal">
      <formula>"CR"</formula>
    </cfRule>
    <cfRule type="cellIs" dxfId="1261" priority="1202" stopIfTrue="1" operator="equal">
      <formula>"P-CR"</formula>
    </cfRule>
    <cfRule type="cellIs" dxfId="1260" priority="1203" stopIfTrue="1" operator="equal">
      <formula>"CR Pack"</formula>
    </cfRule>
    <cfRule type="cellIs" dxfId="1259" priority="1204" stopIfTrue="1" operator="equal">
      <formula>"WID new"</formula>
    </cfRule>
    <cfRule type="cellIs" dxfId="1258" priority="1205" stopIfTrue="1" operator="equal">
      <formula>"WID revised"</formula>
    </cfRule>
    <cfRule type="cellIs" dxfId="1257" priority="1206" stopIfTrue="1" operator="equal">
      <formula>"SID new"</formula>
    </cfRule>
    <cfRule type="cellIs" dxfId="1256" priority="1207" stopIfTrue="1" operator="equal">
      <formula>"SID revised"</formula>
    </cfRule>
  </conditionalFormatting>
  <conditionalFormatting sqref="F1661">
    <cfRule type="cellIs" dxfId="1255" priority="1190" stopIfTrue="1" operator="equal">
      <formula>"LS In"</formula>
    </cfRule>
    <cfRule type="cellIs" dxfId="1254" priority="1191" stopIfTrue="1" operator="equal">
      <formula>"LS OUT"</formula>
    </cfRule>
    <cfRule type="cellIs" dxfId="1253" priority="1192" stopIfTrue="1" operator="equal">
      <formula>"CR"</formula>
    </cfRule>
    <cfRule type="cellIs" dxfId="1252" priority="1193" stopIfTrue="1" operator="equal">
      <formula>"P-CR"</formula>
    </cfRule>
    <cfRule type="cellIs" dxfId="1251" priority="1194" stopIfTrue="1" operator="equal">
      <formula>"CR Pack"</formula>
    </cfRule>
    <cfRule type="cellIs" dxfId="1250" priority="1195" stopIfTrue="1" operator="equal">
      <formula>"WID new"</formula>
    </cfRule>
    <cfRule type="cellIs" dxfId="1249" priority="1196" stopIfTrue="1" operator="equal">
      <formula>"WID revised"</formula>
    </cfRule>
    <cfRule type="cellIs" dxfId="1248" priority="1197" stopIfTrue="1" operator="equal">
      <formula>"SID new"</formula>
    </cfRule>
    <cfRule type="cellIs" dxfId="1247" priority="1198" stopIfTrue="1" operator="equal">
      <formula>"SID revised"</formula>
    </cfRule>
  </conditionalFormatting>
  <conditionalFormatting sqref="F1662">
    <cfRule type="cellIs" dxfId="1246" priority="1181" stopIfTrue="1" operator="equal">
      <formula>"LS In"</formula>
    </cfRule>
    <cfRule type="cellIs" dxfId="1245" priority="1182" stopIfTrue="1" operator="equal">
      <formula>"LS OUT"</formula>
    </cfRule>
    <cfRule type="cellIs" dxfId="1244" priority="1183" stopIfTrue="1" operator="equal">
      <formula>"CR"</formula>
    </cfRule>
    <cfRule type="cellIs" dxfId="1243" priority="1184" stopIfTrue="1" operator="equal">
      <formula>"P-CR"</formula>
    </cfRule>
    <cfRule type="cellIs" dxfId="1242" priority="1185" stopIfTrue="1" operator="equal">
      <formula>"CR Pack"</formula>
    </cfRule>
    <cfRule type="cellIs" dxfId="1241" priority="1186" stopIfTrue="1" operator="equal">
      <formula>"WID new"</formula>
    </cfRule>
    <cfRule type="cellIs" dxfId="1240" priority="1187" stopIfTrue="1" operator="equal">
      <formula>"WID revised"</formula>
    </cfRule>
    <cfRule type="cellIs" dxfId="1239" priority="1188" stopIfTrue="1" operator="equal">
      <formula>"SID new"</formula>
    </cfRule>
    <cfRule type="cellIs" dxfId="1238" priority="1189" stopIfTrue="1" operator="equal">
      <formula>"SID revised"</formula>
    </cfRule>
  </conditionalFormatting>
  <conditionalFormatting sqref="F1662">
    <cfRule type="cellIs" dxfId="1237" priority="1172" stopIfTrue="1" operator="equal">
      <formula>"LS In"</formula>
    </cfRule>
    <cfRule type="cellIs" dxfId="1236" priority="1173" stopIfTrue="1" operator="equal">
      <formula>"LS OUT"</formula>
    </cfRule>
    <cfRule type="cellIs" dxfId="1235" priority="1174" stopIfTrue="1" operator="equal">
      <formula>"CR"</formula>
    </cfRule>
    <cfRule type="cellIs" dxfId="1234" priority="1175" stopIfTrue="1" operator="equal">
      <formula>"P-CR"</formula>
    </cfRule>
    <cfRule type="cellIs" dxfId="1233" priority="1176" stopIfTrue="1" operator="equal">
      <formula>"CR Pack"</formula>
    </cfRule>
    <cfRule type="cellIs" dxfId="1232" priority="1177" stopIfTrue="1" operator="equal">
      <formula>"WID new"</formula>
    </cfRule>
    <cfRule type="cellIs" dxfId="1231" priority="1178" stopIfTrue="1" operator="equal">
      <formula>"WID revised"</formula>
    </cfRule>
    <cfRule type="cellIs" dxfId="1230" priority="1179" stopIfTrue="1" operator="equal">
      <formula>"SID new"</formula>
    </cfRule>
    <cfRule type="cellIs" dxfId="1229" priority="1180" stopIfTrue="1" operator="equal">
      <formula>"SID revised"</formula>
    </cfRule>
  </conditionalFormatting>
  <conditionalFormatting sqref="F1662">
    <cfRule type="cellIs" dxfId="1228" priority="1163" stopIfTrue="1" operator="equal">
      <formula>"LS In"</formula>
    </cfRule>
    <cfRule type="cellIs" dxfId="1227" priority="1164" stopIfTrue="1" operator="equal">
      <formula>"LS OUT"</formula>
    </cfRule>
    <cfRule type="cellIs" dxfId="1226" priority="1165" stopIfTrue="1" operator="equal">
      <formula>"CR"</formula>
    </cfRule>
    <cfRule type="cellIs" dxfId="1225" priority="1166" stopIfTrue="1" operator="equal">
      <formula>"P-CR"</formula>
    </cfRule>
    <cfRule type="cellIs" dxfId="1224" priority="1167" stopIfTrue="1" operator="equal">
      <formula>"CR Pack"</formula>
    </cfRule>
    <cfRule type="cellIs" dxfId="1223" priority="1168" stopIfTrue="1" operator="equal">
      <formula>"WID new"</formula>
    </cfRule>
    <cfRule type="cellIs" dxfId="1222" priority="1169" stopIfTrue="1" operator="equal">
      <formula>"WID revised"</formula>
    </cfRule>
    <cfRule type="cellIs" dxfId="1221" priority="1170" stopIfTrue="1" operator="equal">
      <formula>"SID new"</formula>
    </cfRule>
    <cfRule type="cellIs" dxfId="1220" priority="1171" stopIfTrue="1" operator="equal">
      <formula>"SID revised"</formula>
    </cfRule>
  </conditionalFormatting>
  <conditionalFormatting sqref="F1663">
    <cfRule type="cellIs" dxfId="1219" priority="1154" stopIfTrue="1" operator="equal">
      <formula>"LS In"</formula>
    </cfRule>
    <cfRule type="cellIs" dxfId="1218" priority="1155" stopIfTrue="1" operator="equal">
      <formula>"LS OUT"</formula>
    </cfRule>
    <cfRule type="cellIs" dxfId="1217" priority="1156" stopIfTrue="1" operator="equal">
      <formula>"CR"</formula>
    </cfRule>
    <cfRule type="cellIs" dxfId="1216" priority="1157" stopIfTrue="1" operator="equal">
      <formula>"P-CR"</formula>
    </cfRule>
    <cfRule type="cellIs" dxfId="1215" priority="1158" stopIfTrue="1" operator="equal">
      <formula>"CR Pack"</formula>
    </cfRule>
    <cfRule type="cellIs" dxfId="1214" priority="1159" stopIfTrue="1" operator="equal">
      <formula>"WID new"</formula>
    </cfRule>
    <cfRule type="cellIs" dxfId="1213" priority="1160" stopIfTrue="1" operator="equal">
      <formula>"WID revised"</formula>
    </cfRule>
    <cfRule type="cellIs" dxfId="1212" priority="1161" stopIfTrue="1" operator="equal">
      <formula>"SID new"</formula>
    </cfRule>
    <cfRule type="cellIs" dxfId="1211" priority="1162" stopIfTrue="1" operator="equal">
      <formula>"SID revised"</formula>
    </cfRule>
  </conditionalFormatting>
  <conditionalFormatting sqref="F1663">
    <cfRule type="cellIs" dxfId="1210" priority="1145" stopIfTrue="1" operator="equal">
      <formula>"LS In"</formula>
    </cfRule>
    <cfRule type="cellIs" dxfId="1209" priority="1146" stopIfTrue="1" operator="equal">
      <formula>"LS OUT"</formula>
    </cfRule>
    <cfRule type="cellIs" dxfId="1208" priority="1147" stopIfTrue="1" operator="equal">
      <formula>"CR"</formula>
    </cfRule>
    <cfRule type="cellIs" dxfId="1207" priority="1148" stopIfTrue="1" operator="equal">
      <formula>"P-CR"</formula>
    </cfRule>
    <cfRule type="cellIs" dxfId="1206" priority="1149" stopIfTrue="1" operator="equal">
      <formula>"CR Pack"</formula>
    </cfRule>
    <cfRule type="cellIs" dxfId="1205" priority="1150" stopIfTrue="1" operator="equal">
      <formula>"WID new"</formula>
    </cfRule>
    <cfRule type="cellIs" dxfId="1204" priority="1151" stopIfTrue="1" operator="equal">
      <formula>"WID revised"</formula>
    </cfRule>
    <cfRule type="cellIs" dxfId="1203" priority="1152" stopIfTrue="1" operator="equal">
      <formula>"SID new"</formula>
    </cfRule>
    <cfRule type="cellIs" dxfId="1202" priority="1153" stopIfTrue="1" operator="equal">
      <formula>"SID revised"</formula>
    </cfRule>
  </conditionalFormatting>
  <conditionalFormatting sqref="F1663">
    <cfRule type="cellIs" dxfId="1201" priority="1136" stopIfTrue="1" operator="equal">
      <formula>"LS In"</formula>
    </cfRule>
    <cfRule type="cellIs" dxfId="1200" priority="1137" stopIfTrue="1" operator="equal">
      <formula>"LS OUT"</formula>
    </cfRule>
    <cfRule type="cellIs" dxfId="1199" priority="1138" stopIfTrue="1" operator="equal">
      <formula>"CR"</formula>
    </cfRule>
    <cfRule type="cellIs" dxfId="1198" priority="1139" stopIfTrue="1" operator="equal">
      <formula>"P-CR"</formula>
    </cfRule>
    <cfRule type="cellIs" dxfId="1197" priority="1140" stopIfTrue="1" operator="equal">
      <formula>"CR Pack"</formula>
    </cfRule>
    <cfRule type="cellIs" dxfId="1196" priority="1141" stopIfTrue="1" operator="equal">
      <formula>"WID new"</formula>
    </cfRule>
    <cfRule type="cellIs" dxfId="1195" priority="1142" stopIfTrue="1" operator="equal">
      <formula>"WID revised"</formula>
    </cfRule>
    <cfRule type="cellIs" dxfId="1194" priority="1143" stopIfTrue="1" operator="equal">
      <formula>"SID new"</formula>
    </cfRule>
    <cfRule type="cellIs" dxfId="1193" priority="1144" stopIfTrue="1" operator="equal">
      <formula>"SID revised"</formula>
    </cfRule>
  </conditionalFormatting>
  <conditionalFormatting sqref="F1663">
    <cfRule type="cellIs" dxfId="1192" priority="1127" stopIfTrue="1" operator="equal">
      <formula>"LS In"</formula>
    </cfRule>
    <cfRule type="cellIs" dxfId="1191" priority="1128" stopIfTrue="1" operator="equal">
      <formula>"LS OUT"</formula>
    </cfRule>
    <cfRule type="cellIs" dxfId="1190" priority="1129" stopIfTrue="1" operator="equal">
      <formula>"CR"</formula>
    </cfRule>
    <cfRule type="cellIs" dxfId="1189" priority="1130" stopIfTrue="1" operator="equal">
      <formula>"P-CR"</formula>
    </cfRule>
    <cfRule type="cellIs" dxfId="1188" priority="1131" stopIfTrue="1" operator="equal">
      <formula>"CR Pack"</formula>
    </cfRule>
    <cfRule type="cellIs" dxfId="1187" priority="1132" stopIfTrue="1" operator="equal">
      <formula>"WID new"</formula>
    </cfRule>
    <cfRule type="cellIs" dxfId="1186" priority="1133" stopIfTrue="1" operator="equal">
      <formula>"WID revised"</formula>
    </cfRule>
    <cfRule type="cellIs" dxfId="1185" priority="1134" stopIfTrue="1" operator="equal">
      <formula>"SID new"</formula>
    </cfRule>
    <cfRule type="cellIs" dxfId="1184" priority="1135" stopIfTrue="1" operator="equal">
      <formula>"SID revised"</formula>
    </cfRule>
  </conditionalFormatting>
  <conditionalFormatting sqref="F1664">
    <cfRule type="cellIs" dxfId="1183" priority="1118" stopIfTrue="1" operator="equal">
      <formula>"LS In"</formula>
    </cfRule>
    <cfRule type="cellIs" dxfId="1182" priority="1119" stopIfTrue="1" operator="equal">
      <formula>"LS OUT"</formula>
    </cfRule>
    <cfRule type="cellIs" dxfId="1181" priority="1120" stopIfTrue="1" operator="equal">
      <formula>"CR"</formula>
    </cfRule>
    <cfRule type="cellIs" dxfId="1180" priority="1121" stopIfTrue="1" operator="equal">
      <formula>"P-CR"</formula>
    </cfRule>
    <cfRule type="cellIs" dxfId="1179" priority="1122" stopIfTrue="1" operator="equal">
      <formula>"CR Pack"</formula>
    </cfRule>
    <cfRule type="cellIs" dxfId="1178" priority="1123" stopIfTrue="1" operator="equal">
      <formula>"WID new"</formula>
    </cfRule>
    <cfRule type="cellIs" dxfId="1177" priority="1124" stopIfTrue="1" operator="equal">
      <formula>"WID revised"</formula>
    </cfRule>
    <cfRule type="cellIs" dxfId="1176" priority="1125" stopIfTrue="1" operator="equal">
      <formula>"SID new"</formula>
    </cfRule>
    <cfRule type="cellIs" dxfId="1175" priority="1126" stopIfTrue="1" operator="equal">
      <formula>"SID revised"</formula>
    </cfRule>
  </conditionalFormatting>
  <conditionalFormatting sqref="F1664">
    <cfRule type="cellIs" dxfId="1174" priority="1109" stopIfTrue="1" operator="equal">
      <formula>"LS In"</formula>
    </cfRule>
    <cfRule type="cellIs" dxfId="1173" priority="1110" stopIfTrue="1" operator="equal">
      <formula>"LS OUT"</formula>
    </cfRule>
    <cfRule type="cellIs" dxfId="1172" priority="1111" stopIfTrue="1" operator="equal">
      <formula>"CR"</formula>
    </cfRule>
    <cfRule type="cellIs" dxfId="1171" priority="1112" stopIfTrue="1" operator="equal">
      <formula>"P-CR"</formula>
    </cfRule>
    <cfRule type="cellIs" dxfId="1170" priority="1113" stopIfTrue="1" operator="equal">
      <formula>"CR Pack"</formula>
    </cfRule>
    <cfRule type="cellIs" dxfId="1169" priority="1114" stopIfTrue="1" operator="equal">
      <formula>"WID new"</formula>
    </cfRule>
    <cfRule type="cellIs" dxfId="1168" priority="1115" stopIfTrue="1" operator="equal">
      <formula>"WID revised"</formula>
    </cfRule>
    <cfRule type="cellIs" dxfId="1167" priority="1116" stopIfTrue="1" operator="equal">
      <formula>"SID new"</formula>
    </cfRule>
    <cfRule type="cellIs" dxfId="1166" priority="1117" stopIfTrue="1" operator="equal">
      <formula>"SID revised"</formula>
    </cfRule>
  </conditionalFormatting>
  <conditionalFormatting sqref="F1664">
    <cfRule type="cellIs" dxfId="1165" priority="1100" stopIfTrue="1" operator="equal">
      <formula>"LS In"</formula>
    </cfRule>
    <cfRule type="cellIs" dxfId="1164" priority="1101" stopIfTrue="1" operator="equal">
      <formula>"LS OUT"</formula>
    </cfRule>
    <cfRule type="cellIs" dxfId="1163" priority="1102" stopIfTrue="1" operator="equal">
      <formula>"CR"</formula>
    </cfRule>
    <cfRule type="cellIs" dxfId="1162" priority="1103" stopIfTrue="1" operator="equal">
      <formula>"P-CR"</formula>
    </cfRule>
    <cfRule type="cellIs" dxfId="1161" priority="1104" stopIfTrue="1" operator="equal">
      <formula>"CR Pack"</formula>
    </cfRule>
    <cfRule type="cellIs" dxfId="1160" priority="1105" stopIfTrue="1" operator="equal">
      <formula>"WID new"</formula>
    </cfRule>
    <cfRule type="cellIs" dxfId="1159" priority="1106" stopIfTrue="1" operator="equal">
      <formula>"WID revised"</formula>
    </cfRule>
    <cfRule type="cellIs" dxfId="1158" priority="1107" stopIfTrue="1" operator="equal">
      <formula>"SID new"</formula>
    </cfRule>
    <cfRule type="cellIs" dxfId="1157" priority="1108" stopIfTrue="1" operator="equal">
      <formula>"SID revised"</formula>
    </cfRule>
  </conditionalFormatting>
  <conditionalFormatting sqref="F1664">
    <cfRule type="cellIs" dxfId="1156" priority="1091" stopIfTrue="1" operator="equal">
      <formula>"LS In"</formula>
    </cfRule>
    <cfRule type="cellIs" dxfId="1155" priority="1092" stopIfTrue="1" operator="equal">
      <formula>"LS OUT"</formula>
    </cfRule>
    <cfRule type="cellIs" dxfId="1154" priority="1093" stopIfTrue="1" operator="equal">
      <formula>"CR"</formula>
    </cfRule>
    <cfRule type="cellIs" dxfId="1153" priority="1094" stopIfTrue="1" operator="equal">
      <formula>"P-CR"</formula>
    </cfRule>
    <cfRule type="cellIs" dxfId="1152" priority="1095" stopIfTrue="1" operator="equal">
      <formula>"CR Pack"</formula>
    </cfRule>
    <cfRule type="cellIs" dxfId="1151" priority="1096" stopIfTrue="1" operator="equal">
      <formula>"WID new"</formula>
    </cfRule>
    <cfRule type="cellIs" dxfId="1150" priority="1097" stopIfTrue="1" operator="equal">
      <formula>"WID revised"</formula>
    </cfRule>
    <cfRule type="cellIs" dxfId="1149" priority="1098" stopIfTrue="1" operator="equal">
      <formula>"SID new"</formula>
    </cfRule>
    <cfRule type="cellIs" dxfId="1148" priority="1099" stopIfTrue="1" operator="equal">
      <formula>"SID revised"</formula>
    </cfRule>
  </conditionalFormatting>
  <conditionalFormatting sqref="F1667">
    <cfRule type="cellIs" dxfId="1147" priority="1082" stopIfTrue="1" operator="equal">
      <formula>"LS In"</formula>
    </cfRule>
    <cfRule type="cellIs" dxfId="1146" priority="1083" stopIfTrue="1" operator="equal">
      <formula>"LS OUT"</formula>
    </cfRule>
    <cfRule type="cellIs" dxfId="1145" priority="1084" stopIfTrue="1" operator="equal">
      <formula>"CR"</formula>
    </cfRule>
    <cfRule type="cellIs" dxfId="1144" priority="1085" stopIfTrue="1" operator="equal">
      <formula>"P-CR"</formula>
    </cfRule>
    <cfRule type="cellIs" dxfId="1143" priority="1086" stopIfTrue="1" operator="equal">
      <formula>"CR Pack"</formula>
    </cfRule>
    <cfRule type="cellIs" dxfId="1142" priority="1087" stopIfTrue="1" operator="equal">
      <formula>"WID new"</formula>
    </cfRule>
    <cfRule type="cellIs" dxfId="1141" priority="1088" stopIfTrue="1" operator="equal">
      <formula>"WID revised"</formula>
    </cfRule>
    <cfRule type="cellIs" dxfId="1140" priority="1089" stopIfTrue="1" operator="equal">
      <formula>"SID new"</formula>
    </cfRule>
    <cfRule type="cellIs" dxfId="1139" priority="1090" stopIfTrue="1" operator="equal">
      <formula>"SID revised"</formula>
    </cfRule>
  </conditionalFormatting>
  <conditionalFormatting sqref="F1667">
    <cfRule type="cellIs" dxfId="1138" priority="1073" stopIfTrue="1" operator="equal">
      <formula>"LS In"</formula>
    </cfRule>
    <cfRule type="cellIs" dxfId="1137" priority="1074" stopIfTrue="1" operator="equal">
      <formula>"LS OUT"</formula>
    </cfRule>
    <cfRule type="cellIs" dxfId="1136" priority="1075" stopIfTrue="1" operator="equal">
      <formula>"CR"</formula>
    </cfRule>
    <cfRule type="cellIs" dxfId="1135" priority="1076" stopIfTrue="1" operator="equal">
      <formula>"P-CR"</formula>
    </cfRule>
    <cfRule type="cellIs" dxfId="1134" priority="1077" stopIfTrue="1" operator="equal">
      <formula>"CR Pack"</formula>
    </cfRule>
    <cfRule type="cellIs" dxfId="1133" priority="1078" stopIfTrue="1" operator="equal">
      <formula>"WID new"</formula>
    </cfRule>
    <cfRule type="cellIs" dxfId="1132" priority="1079" stopIfTrue="1" operator="equal">
      <formula>"WID revised"</formula>
    </cfRule>
    <cfRule type="cellIs" dxfId="1131" priority="1080" stopIfTrue="1" operator="equal">
      <formula>"SID new"</formula>
    </cfRule>
    <cfRule type="cellIs" dxfId="1130" priority="1081" stopIfTrue="1" operator="equal">
      <formula>"SID revised"</formula>
    </cfRule>
  </conditionalFormatting>
  <conditionalFormatting sqref="F1667">
    <cfRule type="cellIs" dxfId="1129" priority="1064" stopIfTrue="1" operator="equal">
      <formula>"LS In"</formula>
    </cfRule>
    <cfRule type="cellIs" dxfId="1128" priority="1065" stopIfTrue="1" operator="equal">
      <formula>"LS OUT"</formula>
    </cfRule>
    <cfRule type="cellIs" dxfId="1127" priority="1066" stopIfTrue="1" operator="equal">
      <formula>"CR"</formula>
    </cfRule>
    <cfRule type="cellIs" dxfId="1126" priority="1067" stopIfTrue="1" operator="equal">
      <formula>"P-CR"</formula>
    </cfRule>
    <cfRule type="cellIs" dxfId="1125" priority="1068" stopIfTrue="1" operator="equal">
      <formula>"CR Pack"</formula>
    </cfRule>
    <cfRule type="cellIs" dxfId="1124" priority="1069" stopIfTrue="1" operator="equal">
      <formula>"WID new"</formula>
    </cfRule>
    <cfRule type="cellIs" dxfId="1123" priority="1070" stopIfTrue="1" operator="equal">
      <formula>"WID revised"</formula>
    </cfRule>
    <cfRule type="cellIs" dxfId="1122" priority="1071" stopIfTrue="1" operator="equal">
      <formula>"SID new"</formula>
    </cfRule>
    <cfRule type="cellIs" dxfId="1121" priority="1072" stopIfTrue="1" operator="equal">
      <formula>"SID revised"</formula>
    </cfRule>
  </conditionalFormatting>
  <conditionalFormatting sqref="F1688">
    <cfRule type="cellIs" dxfId="1120" priority="1055" stopIfTrue="1" operator="equal">
      <formula>"LS In"</formula>
    </cfRule>
    <cfRule type="cellIs" dxfId="1119" priority="1056" stopIfTrue="1" operator="equal">
      <formula>"LS OUT"</formula>
    </cfRule>
    <cfRule type="cellIs" dxfId="1118" priority="1057" stopIfTrue="1" operator="equal">
      <formula>"CR"</formula>
    </cfRule>
    <cfRule type="cellIs" dxfId="1117" priority="1058" stopIfTrue="1" operator="equal">
      <formula>"P-CR"</formula>
    </cfRule>
    <cfRule type="cellIs" dxfId="1116" priority="1059" stopIfTrue="1" operator="equal">
      <formula>"CR Pack"</formula>
    </cfRule>
    <cfRule type="cellIs" dxfId="1115" priority="1060" stopIfTrue="1" operator="equal">
      <formula>"WID new"</formula>
    </cfRule>
    <cfRule type="cellIs" dxfId="1114" priority="1061" stopIfTrue="1" operator="equal">
      <formula>"WID revised"</formula>
    </cfRule>
    <cfRule type="cellIs" dxfId="1113" priority="1062" stopIfTrue="1" operator="equal">
      <formula>"SID new"</formula>
    </cfRule>
    <cfRule type="cellIs" dxfId="1112" priority="1063" stopIfTrue="1" operator="equal">
      <formula>"SID revised"</formula>
    </cfRule>
  </conditionalFormatting>
  <conditionalFormatting sqref="F1688">
    <cfRule type="cellIs" dxfId="1111" priority="1046" stopIfTrue="1" operator="equal">
      <formula>"LS In"</formula>
    </cfRule>
    <cfRule type="cellIs" dxfId="1110" priority="1047" stopIfTrue="1" operator="equal">
      <formula>"LS OUT"</formula>
    </cfRule>
    <cfRule type="cellIs" dxfId="1109" priority="1048" stopIfTrue="1" operator="equal">
      <formula>"CR"</formula>
    </cfRule>
    <cfRule type="cellIs" dxfId="1108" priority="1049" stopIfTrue="1" operator="equal">
      <formula>"P-CR"</formula>
    </cfRule>
    <cfRule type="cellIs" dxfId="1107" priority="1050" stopIfTrue="1" operator="equal">
      <formula>"CR Pack"</formula>
    </cfRule>
    <cfRule type="cellIs" dxfId="1106" priority="1051" stopIfTrue="1" operator="equal">
      <formula>"WID new"</formula>
    </cfRule>
    <cfRule type="cellIs" dxfId="1105" priority="1052" stopIfTrue="1" operator="equal">
      <formula>"WID revised"</formula>
    </cfRule>
    <cfRule type="cellIs" dxfId="1104" priority="1053" stopIfTrue="1" operator="equal">
      <formula>"SID new"</formula>
    </cfRule>
    <cfRule type="cellIs" dxfId="1103" priority="1054" stopIfTrue="1" operator="equal">
      <formula>"SID revised"</formula>
    </cfRule>
  </conditionalFormatting>
  <conditionalFormatting sqref="F1688">
    <cfRule type="cellIs" dxfId="1102" priority="1037" stopIfTrue="1" operator="equal">
      <formula>"LS In"</formula>
    </cfRule>
    <cfRule type="cellIs" dxfId="1101" priority="1038" stopIfTrue="1" operator="equal">
      <formula>"LS OUT"</formula>
    </cfRule>
    <cfRule type="cellIs" dxfId="1100" priority="1039" stopIfTrue="1" operator="equal">
      <formula>"CR"</formula>
    </cfRule>
    <cfRule type="cellIs" dxfId="1099" priority="1040" stopIfTrue="1" operator="equal">
      <formula>"P-CR"</formula>
    </cfRule>
    <cfRule type="cellIs" dxfId="1098" priority="1041" stopIfTrue="1" operator="equal">
      <formula>"CR Pack"</formula>
    </cfRule>
    <cfRule type="cellIs" dxfId="1097" priority="1042" stopIfTrue="1" operator="equal">
      <formula>"WID new"</formula>
    </cfRule>
    <cfRule type="cellIs" dxfId="1096" priority="1043" stopIfTrue="1" operator="equal">
      <formula>"WID revised"</formula>
    </cfRule>
    <cfRule type="cellIs" dxfId="1095" priority="1044" stopIfTrue="1" operator="equal">
      <formula>"SID new"</formula>
    </cfRule>
    <cfRule type="cellIs" dxfId="1094" priority="1045" stopIfTrue="1" operator="equal">
      <formula>"SID revised"</formula>
    </cfRule>
  </conditionalFormatting>
  <conditionalFormatting sqref="F1689">
    <cfRule type="cellIs" dxfId="1093" priority="1028" stopIfTrue="1" operator="equal">
      <formula>"LS In"</formula>
    </cfRule>
    <cfRule type="cellIs" dxfId="1092" priority="1029" stopIfTrue="1" operator="equal">
      <formula>"LS OUT"</formula>
    </cfRule>
    <cfRule type="cellIs" dxfId="1091" priority="1030" stopIfTrue="1" operator="equal">
      <formula>"CR"</formula>
    </cfRule>
    <cfRule type="cellIs" dxfId="1090" priority="1031" stopIfTrue="1" operator="equal">
      <formula>"P-CR"</formula>
    </cfRule>
    <cfRule type="cellIs" dxfId="1089" priority="1032" stopIfTrue="1" operator="equal">
      <formula>"CR Pack"</formula>
    </cfRule>
    <cfRule type="cellIs" dxfId="1088" priority="1033" stopIfTrue="1" operator="equal">
      <formula>"WID new"</formula>
    </cfRule>
    <cfRule type="cellIs" dxfId="1087" priority="1034" stopIfTrue="1" operator="equal">
      <formula>"WID revised"</formula>
    </cfRule>
    <cfRule type="cellIs" dxfId="1086" priority="1035" stopIfTrue="1" operator="equal">
      <formula>"SID new"</formula>
    </cfRule>
    <cfRule type="cellIs" dxfId="1085" priority="1036" stopIfTrue="1" operator="equal">
      <formula>"SID revised"</formula>
    </cfRule>
  </conditionalFormatting>
  <conditionalFormatting sqref="F1689">
    <cfRule type="cellIs" dxfId="1084" priority="1019" stopIfTrue="1" operator="equal">
      <formula>"LS In"</formula>
    </cfRule>
    <cfRule type="cellIs" dxfId="1083" priority="1020" stopIfTrue="1" operator="equal">
      <formula>"LS OUT"</formula>
    </cfRule>
    <cfRule type="cellIs" dxfId="1082" priority="1021" stopIfTrue="1" operator="equal">
      <formula>"CR"</formula>
    </cfRule>
    <cfRule type="cellIs" dxfId="1081" priority="1022" stopIfTrue="1" operator="equal">
      <formula>"P-CR"</formula>
    </cfRule>
    <cfRule type="cellIs" dxfId="1080" priority="1023" stopIfTrue="1" operator="equal">
      <formula>"CR Pack"</formula>
    </cfRule>
    <cfRule type="cellIs" dxfId="1079" priority="1024" stopIfTrue="1" operator="equal">
      <formula>"WID new"</formula>
    </cfRule>
    <cfRule type="cellIs" dxfId="1078" priority="1025" stopIfTrue="1" operator="equal">
      <formula>"WID revised"</formula>
    </cfRule>
    <cfRule type="cellIs" dxfId="1077" priority="1026" stopIfTrue="1" operator="equal">
      <formula>"SID new"</formula>
    </cfRule>
    <cfRule type="cellIs" dxfId="1076" priority="1027" stopIfTrue="1" operator="equal">
      <formula>"SID revised"</formula>
    </cfRule>
  </conditionalFormatting>
  <conditionalFormatting sqref="F1689">
    <cfRule type="cellIs" dxfId="1075" priority="1010" stopIfTrue="1" operator="equal">
      <formula>"LS In"</formula>
    </cfRule>
    <cfRule type="cellIs" dxfId="1074" priority="1011" stopIfTrue="1" operator="equal">
      <formula>"LS OUT"</formula>
    </cfRule>
    <cfRule type="cellIs" dxfId="1073" priority="1012" stopIfTrue="1" operator="equal">
      <formula>"CR"</formula>
    </cfRule>
    <cfRule type="cellIs" dxfId="1072" priority="1013" stopIfTrue="1" operator="equal">
      <formula>"P-CR"</formula>
    </cfRule>
    <cfRule type="cellIs" dxfId="1071" priority="1014" stopIfTrue="1" operator="equal">
      <formula>"CR Pack"</formula>
    </cfRule>
    <cfRule type="cellIs" dxfId="1070" priority="1015" stopIfTrue="1" operator="equal">
      <formula>"WID new"</formula>
    </cfRule>
    <cfRule type="cellIs" dxfId="1069" priority="1016" stopIfTrue="1" operator="equal">
      <formula>"WID revised"</formula>
    </cfRule>
    <cfRule type="cellIs" dxfId="1068" priority="1017" stopIfTrue="1" operator="equal">
      <formula>"SID new"</formula>
    </cfRule>
    <cfRule type="cellIs" dxfId="1067" priority="1018" stopIfTrue="1" operator="equal">
      <formula>"SID revised"</formula>
    </cfRule>
  </conditionalFormatting>
  <conditionalFormatting sqref="F1689">
    <cfRule type="cellIs" dxfId="1066" priority="1001" stopIfTrue="1" operator="equal">
      <formula>"LS In"</formula>
    </cfRule>
    <cfRule type="cellIs" dxfId="1065" priority="1002" stopIfTrue="1" operator="equal">
      <formula>"LS OUT"</formula>
    </cfRule>
    <cfRule type="cellIs" dxfId="1064" priority="1003" stopIfTrue="1" operator="equal">
      <formula>"CR"</formula>
    </cfRule>
    <cfRule type="cellIs" dxfId="1063" priority="1004" stopIfTrue="1" operator="equal">
      <formula>"P-CR"</formula>
    </cfRule>
    <cfRule type="cellIs" dxfId="1062" priority="1005" stopIfTrue="1" operator="equal">
      <formula>"CR Pack"</formula>
    </cfRule>
    <cfRule type="cellIs" dxfId="1061" priority="1006" stopIfTrue="1" operator="equal">
      <formula>"WID new"</formula>
    </cfRule>
    <cfRule type="cellIs" dxfId="1060" priority="1007" stopIfTrue="1" operator="equal">
      <formula>"WID revised"</formula>
    </cfRule>
    <cfRule type="cellIs" dxfId="1059" priority="1008" stopIfTrue="1" operator="equal">
      <formula>"SID new"</formula>
    </cfRule>
    <cfRule type="cellIs" dxfId="1058" priority="1009" stopIfTrue="1" operator="equal">
      <formula>"SID revised"</formula>
    </cfRule>
  </conditionalFormatting>
  <conditionalFormatting sqref="F1693">
    <cfRule type="cellIs" dxfId="1057" priority="992" stopIfTrue="1" operator="equal">
      <formula>"LS In"</formula>
    </cfRule>
    <cfRule type="cellIs" dxfId="1056" priority="993" stopIfTrue="1" operator="equal">
      <formula>"LS OUT"</formula>
    </cfRule>
    <cfRule type="cellIs" dxfId="1055" priority="994" stopIfTrue="1" operator="equal">
      <formula>"CR"</formula>
    </cfRule>
    <cfRule type="cellIs" dxfId="1054" priority="995" stopIfTrue="1" operator="equal">
      <formula>"P-CR"</formula>
    </cfRule>
    <cfRule type="cellIs" dxfId="1053" priority="996" stopIfTrue="1" operator="equal">
      <formula>"CR Pack"</formula>
    </cfRule>
    <cfRule type="cellIs" dxfId="1052" priority="997" stopIfTrue="1" operator="equal">
      <formula>"WID new"</formula>
    </cfRule>
    <cfRule type="cellIs" dxfId="1051" priority="998" stopIfTrue="1" operator="equal">
      <formula>"WID revised"</formula>
    </cfRule>
    <cfRule type="cellIs" dxfId="1050" priority="999" stopIfTrue="1" operator="equal">
      <formula>"SID new"</formula>
    </cfRule>
    <cfRule type="cellIs" dxfId="1049" priority="1000" stopIfTrue="1" operator="equal">
      <formula>"SID revised"</formula>
    </cfRule>
  </conditionalFormatting>
  <conditionalFormatting sqref="F1694">
    <cfRule type="cellIs" dxfId="1048" priority="983" stopIfTrue="1" operator="equal">
      <formula>"LS In"</formula>
    </cfRule>
    <cfRule type="cellIs" dxfId="1047" priority="984" stopIfTrue="1" operator="equal">
      <formula>"LS OUT"</formula>
    </cfRule>
    <cfRule type="cellIs" dxfId="1046" priority="985" stopIfTrue="1" operator="equal">
      <formula>"CR"</formula>
    </cfRule>
    <cfRule type="cellIs" dxfId="1045" priority="986" stopIfTrue="1" operator="equal">
      <formula>"P-CR"</formula>
    </cfRule>
    <cfRule type="cellIs" dxfId="1044" priority="987" stopIfTrue="1" operator="equal">
      <formula>"CR Pack"</formula>
    </cfRule>
    <cfRule type="cellIs" dxfId="1043" priority="988" stopIfTrue="1" operator="equal">
      <formula>"WID new"</formula>
    </cfRule>
    <cfRule type="cellIs" dxfId="1042" priority="989" stopIfTrue="1" operator="equal">
      <formula>"WID revised"</formula>
    </cfRule>
    <cfRule type="cellIs" dxfId="1041" priority="990" stopIfTrue="1" operator="equal">
      <formula>"SID new"</formula>
    </cfRule>
    <cfRule type="cellIs" dxfId="1040" priority="991" stopIfTrue="1" operator="equal">
      <formula>"SID revised"</formula>
    </cfRule>
  </conditionalFormatting>
  <conditionalFormatting sqref="F1694">
    <cfRule type="cellIs" dxfId="1039" priority="974" stopIfTrue="1" operator="equal">
      <formula>"LS In"</formula>
    </cfRule>
    <cfRule type="cellIs" dxfId="1038" priority="975" stopIfTrue="1" operator="equal">
      <formula>"LS OUT"</formula>
    </cfRule>
    <cfRule type="cellIs" dxfId="1037" priority="976" stopIfTrue="1" operator="equal">
      <formula>"CR"</formula>
    </cfRule>
    <cfRule type="cellIs" dxfId="1036" priority="977" stopIfTrue="1" operator="equal">
      <formula>"P-CR"</formula>
    </cfRule>
    <cfRule type="cellIs" dxfId="1035" priority="978" stopIfTrue="1" operator="equal">
      <formula>"CR Pack"</formula>
    </cfRule>
    <cfRule type="cellIs" dxfId="1034" priority="979" stopIfTrue="1" operator="equal">
      <formula>"WID new"</formula>
    </cfRule>
    <cfRule type="cellIs" dxfId="1033" priority="980" stopIfTrue="1" operator="equal">
      <formula>"WID revised"</formula>
    </cfRule>
    <cfRule type="cellIs" dxfId="1032" priority="981" stopIfTrue="1" operator="equal">
      <formula>"SID new"</formula>
    </cfRule>
    <cfRule type="cellIs" dxfId="1031" priority="982" stopIfTrue="1" operator="equal">
      <formula>"SID revised"</formula>
    </cfRule>
  </conditionalFormatting>
  <conditionalFormatting sqref="F1694">
    <cfRule type="cellIs" dxfId="1030" priority="965" stopIfTrue="1" operator="equal">
      <formula>"LS In"</formula>
    </cfRule>
    <cfRule type="cellIs" dxfId="1029" priority="966" stopIfTrue="1" operator="equal">
      <formula>"LS OUT"</formula>
    </cfRule>
    <cfRule type="cellIs" dxfId="1028" priority="967" stopIfTrue="1" operator="equal">
      <formula>"CR"</formula>
    </cfRule>
    <cfRule type="cellIs" dxfId="1027" priority="968" stopIfTrue="1" operator="equal">
      <formula>"P-CR"</formula>
    </cfRule>
    <cfRule type="cellIs" dxfId="1026" priority="969" stopIfTrue="1" operator="equal">
      <formula>"CR Pack"</formula>
    </cfRule>
    <cfRule type="cellIs" dxfId="1025" priority="970" stopIfTrue="1" operator="equal">
      <formula>"WID new"</formula>
    </cfRule>
    <cfRule type="cellIs" dxfId="1024" priority="971" stopIfTrue="1" operator="equal">
      <formula>"WID revised"</formula>
    </cfRule>
    <cfRule type="cellIs" dxfId="1023" priority="972" stopIfTrue="1" operator="equal">
      <formula>"SID new"</formula>
    </cfRule>
    <cfRule type="cellIs" dxfId="1022" priority="973" stopIfTrue="1" operator="equal">
      <formula>"SID revised"</formula>
    </cfRule>
  </conditionalFormatting>
  <conditionalFormatting sqref="F1694">
    <cfRule type="cellIs" dxfId="1021" priority="956" stopIfTrue="1" operator="equal">
      <formula>"LS In"</formula>
    </cfRule>
    <cfRule type="cellIs" dxfId="1020" priority="957" stopIfTrue="1" operator="equal">
      <formula>"LS OUT"</formula>
    </cfRule>
    <cfRule type="cellIs" dxfId="1019" priority="958" stopIfTrue="1" operator="equal">
      <formula>"CR"</formula>
    </cfRule>
    <cfRule type="cellIs" dxfId="1018" priority="959" stopIfTrue="1" operator="equal">
      <formula>"P-CR"</formula>
    </cfRule>
    <cfRule type="cellIs" dxfId="1017" priority="960" stopIfTrue="1" operator="equal">
      <formula>"CR Pack"</formula>
    </cfRule>
    <cfRule type="cellIs" dxfId="1016" priority="961" stopIfTrue="1" operator="equal">
      <formula>"WID new"</formula>
    </cfRule>
    <cfRule type="cellIs" dxfId="1015" priority="962" stopIfTrue="1" operator="equal">
      <formula>"WID revised"</formula>
    </cfRule>
    <cfRule type="cellIs" dxfId="1014" priority="963" stopIfTrue="1" operator="equal">
      <formula>"SID new"</formula>
    </cfRule>
    <cfRule type="cellIs" dxfId="1013" priority="964" stopIfTrue="1" operator="equal">
      <formula>"SID revised"</formula>
    </cfRule>
  </conditionalFormatting>
  <conditionalFormatting sqref="F1695">
    <cfRule type="cellIs" dxfId="1012" priority="947" stopIfTrue="1" operator="equal">
      <formula>"LS In"</formula>
    </cfRule>
    <cfRule type="cellIs" dxfId="1011" priority="948" stopIfTrue="1" operator="equal">
      <formula>"LS OUT"</formula>
    </cfRule>
    <cfRule type="cellIs" dxfId="1010" priority="949" stopIfTrue="1" operator="equal">
      <formula>"CR"</formula>
    </cfRule>
    <cfRule type="cellIs" dxfId="1009" priority="950" stopIfTrue="1" operator="equal">
      <formula>"P-CR"</formula>
    </cfRule>
    <cfRule type="cellIs" dxfId="1008" priority="951" stopIfTrue="1" operator="equal">
      <formula>"CR Pack"</formula>
    </cfRule>
    <cfRule type="cellIs" dxfId="1007" priority="952" stopIfTrue="1" operator="equal">
      <formula>"WID new"</formula>
    </cfRule>
    <cfRule type="cellIs" dxfId="1006" priority="953" stopIfTrue="1" operator="equal">
      <formula>"WID revised"</formula>
    </cfRule>
    <cfRule type="cellIs" dxfId="1005" priority="954" stopIfTrue="1" operator="equal">
      <formula>"SID new"</formula>
    </cfRule>
    <cfRule type="cellIs" dxfId="1004" priority="955" stopIfTrue="1" operator="equal">
      <formula>"SID revised"</formula>
    </cfRule>
  </conditionalFormatting>
  <conditionalFormatting sqref="F1695">
    <cfRule type="cellIs" dxfId="1003" priority="938" stopIfTrue="1" operator="equal">
      <formula>"LS In"</formula>
    </cfRule>
    <cfRule type="cellIs" dxfId="1002" priority="939" stopIfTrue="1" operator="equal">
      <formula>"LS OUT"</formula>
    </cfRule>
    <cfRule type="cellIs" dxfId="1001" priority="940" stopIfTrue="1" operator="equal">
      <formula>"CR"</formula>
    </cfRule>
    <cfRule type="cellIs" dxfId="1000" priority="941" stopIfTrue="1" operator="equal">
      <formula>"P-CR"</formula>
    </cfRule>
    <cfRule type="cellIs" dxfId="999" priority="942" stopIfTrue="1" operator="equal">
      <formula>"CR Pack"</formula>
    </cfRule>
    <cfRule type="cellIs" dxfId="998" priority="943" stopIfTrue="1" operator="equal">
      <formula>"WID new"</formula>
    </cfRule>
    <cfRule type="cellIs" dxfId="997" priority="944" stopIfTrue="1" operator="equal">
      <formula>"WID revised"</formula>
    </cfRule>
    <cfRule type="cellIs" dxfId="996" priority="945" stopIfTrue="1" operator="equal">
      <formula>"SID new"</formula>
    </cfRule>
    <cfRule type="cellIs" dxfId="995" priority="946" stopIfTrue="1" operator="equal">
      <formula>"SID revised"</formula>
    </cfRule>
  </conditionalFormatting>
  <conditionalFormatting sqref="F1695">
    <cfRule type="cellIs" dxfId="994" priority="929" stopIfTrue="1" operator="equal">
      <formula>"LS In"</formula>
    </cfRule>
    <cfRule type="cellIs" dxfId="993" priority="930" stopIfTrue="1" operator="equal">
      <formula>"LS OUT"</formula>
    </cfRule>
    <cfRule type="cellIs" dxfId="992" priority="931" stopIfTrue="1" operator="equal">
      <formula>"CR"</formula>
    </cfRule>
    <cfRule type="cellIs" dxfId="991" priority="932" stopIfTrue="1" operator="equal">
      <formula>"P-CR"</formula>
    </cfRule>
    <cfRule type="cellIs" dxfId="990" priority="933" stopIfTrue="1" operator="equal">
      <formula>"CR Pack"</formula>
    </cfRule>
    <cfRule type="cellIs" dxfId="989" priority="934" stopIfTrue="1" operator="equal">
      <formula>"WID new"</formula>
    </cfRule>
    <cfRule type="cellIs" dxfId="988" priority="935" stopIfTrue="1" operator="equal">
      <formula>"WID revised"</formula>
    </cfRule>
    <cfRule type="cellIs" dxfId="987" priority="936" stopIfTrue="1" operator="equal">
      <formula>"SID new"</formula>
    </cfRule>
    <cfRule type="cellIs" dxfId="986" priority="937" stopIfTrue="1" operator="equal">
      <formula>"SID revised"</formula>
    </cfRule>
  </conditionalFormatting>
  <conditionalFormatting sqref="F1695">
    <cfRule type="cellIs" dxfId="985" priority="920" stopIfTrue="1" operator="equal">
      <formula>"LS In"</formula>
    </cfRule>
    <cfRule type="cellIs" dxfId="984" priority="921" stopIfTrue="1" operator="equal">
      <formula>"LS OUT"</formula>
    </cfRule>
    <cfRule type="cellIs" dxfId="983" priority="922" stopIfTrue="1" operator="equal">
      <formula>"CR"</formula>
    </cfRule>
    <cfRule type="cellIs" dxfId="982" priority="923" stopIfTrue="1" operator="equal">
      <formula>"P-CR"</formula>
    </cfRule>
    <cfRule type="cellIs" dxfId="981" priority="924" stopIfTrue="1" operator="equal">
      <formula>"CR Pack"</formula>
    </cfRule>
    <cfRule type="cellIs" dxfId="980" priority="925" stopIfTrue="1" operator="equal">
      <formula>"WID new"</formula>
    </cfRule>
    <cfRule type="cellIs" dxfId="979" priority="926" stopIfTrue="1" operator="equal">
      <formula>"WID revised"</formula>
    </cfRule>
    <cfRule type="cellIs" dxfId="978" priority="927" stopIfTrue="1" operator="equal">
      <formula>"SID new"</formula>
    </cfRule>
    <cfRule type="cellIs" dxfId="977" priority="928" stopIfTrue="1" operator="equal">
      <formula>"SID revised"</formula>
    </cfRule>
  </conditionalFormatting>
  <conditionalFormatting sqref="F1695">
    <cfRule type="cellIs" dxfId="976" priority="916" stopIfTrue="1" operator="equal">
      <formula>"LS In"</formula>
    </cfRule>
    <cfRule type="cellIs" dxfId="975" priority="917" stopIfTrue="1" operator="equal">
      <formula>"LS OUT"</formula>
    </cfRule>
    <cfRule type="cellIs" dxfId="974" priority="918" stopIfTrue="1" operator="equal">
      <formula>"CR"</formula>
    </cfRule>
    <cfRule type="cellIs" dxfId="973" priority="919" stopIfTrue="1" operator="equal">
      <formula>"P-CR"</formula>
    </cfRule>
  </conditionalFormatting>
  <conditionalFormatting sqref="F1695">
    <cfRule type="cellIs" dxfId="972" priority="907" stopIfTrue="1" operator="equal">
      <formula>"LS In"</formula>
    </cfRule>
    <cfRule type="cellIs" dxfId="971" priority="908" stopIfTrue="1" operator="equal">
      <formula>"LS OUT"</formula>
    </cfRule>
    <cfRule type="cellIs" dxfId="970" priority="909" stopIfTrue="1" operator="equal">
      <formula>"CR"</formula>
    </cfRule>
    <cfRule type="cellIs" dxfId="969" priority="910" stopIfTrue="1" operator="equal">
      <formula>"P-CR"</formula>
    </cfRule>
    <cfRule type="cellIs" dxfId="968" priority="911" stopIfTrue="1" operator="equal">
      <formula>"CR Pack"</formula>
    </cfRule>
    <cfRule type="cellIs" dxfId="967" priority="912" stopIfTrue="1" operator="equal">
      <formula>"WID new"</formula>
    </cfRule>
    <cfRule type="cellIs" dxfId="966" priority="913" stopIfTrue="1" operator="equal">
      <formula>"WID revised"</formula>
    </cfRule>
    <cfRule type="cellIs" dxfId="965" priority="914" stopIfTrue="1" operator="equal">
      <formula>"SID new"</formula>
    </cfRule>
    <cfRule type="cellIs" dxfId="964" priority="915" stopIfTrue="1" operator="equal">
      <formula>"SID revised"</formula>
    </cfRule>
  </conditionalFormatting>
  <conditionalFormatting sqref="F1695">
    <cfRule type="cellIs" dxfId="963" priority="898" stopIfTrue="1" operator="equal">
      <formula>"LS In"</formula>
    </cfRule>
    <cfRule type="cellIs" dxfId="962" priority="899" stopIfTrue="1" operator="equal">
      <formula>"LS OUT"</formula>
    </cfRule>
    <cfRule type="cellIs" dxfId="961" priority="900" stopIfTrue="1" operator="equal">
      <formula>"CR"</formula>
    </cfRule>
    <cfRule type="cellIs" dxfId="960" priority="901" stopIfTrue="1" operator="equal">
      <formula>"P-CR"</formula>
    </cfRule>
    <cfRule type="cellIs" dxfId="959" priority="902" stopIfTrue="1" operator="equal">
      <formula>"CR Pack"</formula>
    </cfRule>
    <cfRule type="cellIs" dxfId="958" priority="903" stopIfTrue="1" operator="equal">
      <formula>"WID new"</formula>
    </cfRule>
    <cfRule type="cellIs" dxfId="957" priority="904" stopIfTrue="1" operator="equal">
      <formula>"WID revised"</formula>
    </cfRule>
    <cfRule type="cellIs" dxfId="956" priority="905" stopIfTrue="1" operator="equal">
      <formula>"SID new"</formula>
    </cfRule>
    <cfRule type="cellIs" dxfId="955" priority="906" stopIfTrue="1" operator="equal">
      <formula>"SID revised"</formula>
    </cfRule>
  </conditionalFormatting>
  <conditionalFormatting sqref="F1696">
    <cfRule type="cellIs" dxfId="954" priority="889" stopIfTrue="1" operator="equal">
      <formula>"LS In"</formula>
    </cfRule>
    <cfRule type="cellIs" dxfId="953" priority="890" stopIfTrue="1" operator="equal">
      <formula>"LS OUT"</formula>
    </cfRule>
    <cfRule type="cellIs" dxfId="952" priority="891" stopIfTrue="1" operator="equal">
      <formula>"CR"</formula>
    </cfRule>
    <cfRule type="cellIs" dxfId="951" priority="892" stopIfTrue="1" operator="equal">
      <formula>"P-CR"</formula>
    </cfRule>
    <cfRule type="cellIs" dxfId="950" priority="893" stopIfTrue="1" operator="equal">
      <formula>"CR Pack"</formula>
    </cfRule>
    <cfRule type="cellIs" dxfId="949" priority="894" stopIfTrue="1" operator="equal">
      <formula>"WID new"</formula>
    </cfRule>
    <cfRule type="cellIs" dxfId="948" priority="895" stopIfTrue="1" operator="equal">
      <formula>"WID revised"</formula>
    </cfRule>
    <cfRule type="cellIs" dxfId="947" priority="896" stopIfTrue="1" operator="equal">
      <formula>"SID new"</formula>
    </cfRule>
    <cfRule type="cellIs" dxfId="946" priority="897" stopIfTrue="1" operator="equal">
      <formula>"SID revised"</formula>
    </cfRule>
  </conditionalFormatting>
  <conditionalFormatting sqref="F1696">
    <cfRule type="cellIs" dxfId="945" priority="880" stopIfTrue="1" operator="equal">
      <formula>"LS In"</formula>
    </cfRule>
    <cfRule type="cellIs" dxfId="944" priority="881" stopIfTrue="1" operator="equal">
      <formula>"LS OUT"</formula>
    </cfRule>
    <cfRule type="cellIs" dxfId="943" priority="882" stopIfTrue="1" operator="equal">
      <formula>"CR"</formula>
    </cfRule>
    <cfRule type="cellIs" dxfId="942" priority="883" stopIfTrue="1" operator="equal">
      <formula>"P-CR"</formula>
    </cfRule>
    <cfRule type="cellIs" dxfId="941" priority="884" stopIfTrue="1" operator="equal">
      <formula>"CR Pack"</formula>
    </cfRule>
    <cfRule type="cellIs" dxfId="940" priority="885" stopIfTrue="1" operator="equal">
      <formula>"WID new"</formula>
    </cfRule>
    <cfRule type="cellIs" dxfId="939" priority="886" stopIfTrue="1" operator="equal">
      <formula>"WID revised"</formula>
    </cfRule>
    <cfRule type="cellIs" dxfId="938" priority="887" stopIfTrue="1" operator="equal">
      <formula>"SID new"</formula>
    </cfRule>
    <cfRule type="cellIs" dxfId="937" priority="888" stopIfTrue="1" operator="equal">
      <formula>"SID revised"</formula>
    </cfRule>
  </conditionalFormatting>
  <conditionalFormatting sqref="F1696">
    <cfRule type="cellIs" dxfId="936" priority="871" stopIfTrue="1" operator="equal">
      <formula>"LS In"</formula>
    </cfRule>
    <cfRule type="cellIs" dxfId="935" priority="872" stopIfTrue="1" operator="equal">
      <formula>"LS OUT"</formula>
    </cfRule>
    <cfRule type="cellIs" dxfId="934" priority="873" stopIfTrue="1" operator="equal">
      <formula>"CR"</formula>
    </cfRule>
    <cfRule type="cellIs" dxfId="933" priority="874" stopIfTrue="1" operator="equal">
      <formula>"P-CR"</formula>
    </cfRule>
    <cfRule type="cellIs" dxfId="932" priority="875" stopIfTrue="1" operator="equal">
      <formula>"CR Pack"</formula>
    </cfRule>
    <cfRule type="cellIs" dxfId="931" priority="876" stopIfTrue="1" operator="equal">
      <formula>"WID new"</formula>
    </cfRule>
    <cfRule type="cellIs" dxfId="930" priority="877" stopIfTrue="1" operator="equal">
      <formula>"WID revised"</formula>
    </cfRule>
    <cfRule type="cellIs" dxfId="929" priority="878" stopIfTrue="1" operator="equal">
      <formula>"SID new"</formula>
    </cfRule>
    <cfRule type="cellIs" dxfId="928" priority="879" stopIfTrue="1" operator="equal">
      <formula>"SID revised"</formula>
    </cfRule>
  </conditionalFormatting>
  <conditionalFormatting sqref="F1696">
    <cfRule type="cellIs" dxfId="927" priority="862" stopIfTrue="1" operator="equal">
      <formula>"LS In"</formula>
    </cfRule>
    <cfRule type="cellIs" dxfId="926" priority="863" stopIfTrue="1" operator="equal">
      <formula>"LS OUT"</formula>
    </cfRule>
    <cfRule type="cellIs" dxfId="925" priority="864" stopIfTrue="1" operator="equal">
      <formula>"CR"</formula>
    </cfRule>
    <cfRule type="cellIs" dxfId="924" priority="865" stopIfTrue="1" operator="equal">
      <formula>"P-CR"</formula>
    </cfRule>
    <cfRule type="cellIs" dxfId="923" priority="866" stopIfTrue="1" operator="equal">
      <formula>"CR Pack"</formula>
    </cfRule>
    <cfRule type="cellIs" dxfId="922" priority="867" stopIfTrue="1" operator="equal">
      <formula>"WID new"</formula>
    </cfRule>
    <cfRule type="cellIs" dxfId="921" priority="868" stopIfTrue="1" operator="equal">
      <formula>"WID revised"</formula>
    </cfRule>
    <cfRule type="cellIs" dxfId="920" priority="869" stopIfTrue="1" operator="equal">
      <formula>"SID new"</formula>
    </cfRule>
    <cfRule type="cellIs" dxfId="919" priority="870" stopIfTrue="1" operator="equal">
      <formula>"SID revised"</formula>
    </cfRule>
  </conditionalFormatting>
  <conditionalFormatting sqref="F1696">
    <cfRule type="cellIs" dxfId="918" priority="853" stopIfTrue="1" operator="equal">
      <formula>"LS In"</formula>
    </cfRule>
    <cfRule type="cellIs" dxfId="917" priority="854" stopIfTrue="1" operator="equal">
      <formula>"LS OUT"</formula>
    </cfRule>
    <cfRule type="cellIs" dxfId="916" priority="855" stopIfTrue="1" operator="equal">
      <formula>"CR"</formula>
    </cfRule>
    <cfRule type="cellIs" dxfId="915" priority="856" stopIfTrue="1" operator="equal">
      <formula>"P-CR"</formula>
    </cfRule>
    <cfRule type="cellIs" dxfId="914" priority="857" stopIfTrue="1" operator="equal">
      <formula>"CR Pack"</formula>
    </cfRule>
    <cfRule type="cellIs" dxfId="913" priority="858" stopIfTrue="1" operator="equal">
      <formula>"WID new"</formula>
    </cfRule>
    <cfRule type="cellIs" dxfId="912" priority="859" stopIfTrue="1" operator="equal">
      <formula>"WID revised"</formula>
    </cfRule>
    <cfRule type="cellIs" dxfId="911" priority="860" stopIfTrue="1" operator="equal">
      <formula>"SID new"</formula>
    </cfRule>
    <cfRule type="cellIs" dxfId="910" priority="861" stopIfTrue="1" operator="equal">
      <formula>"SID revised"</formula>
    </cfRule>
  </conditionalFormatting>
  <conditionalFormatting sqref="F1696">
    <cfRule type="cellIs" dxfId="909" priority="844" stopIfTrue="1" operator="equal">
      <formula>"LS In"</formula>
    </cfRule>
    <cfRule type="cellIs" dxfId="908" priority="845" stopIfTrue="1" operator="equal">
      <formula>"LS OUT"</formula>
    </cfRule>
    <cfRule type="cellIs" dxfId="907" priority="846" stopIfTrue="1" operator="equal">
      <formula>"CR"</formula>
    </cfRule>
    <cfRule type="cellIs" dxfId="906" priority="847" stopIfTrue="1" operator="equal">
      <formula>"P-CR"</formula>
    </cfRule>
    <cfRule type="cellIs" dxfId="905" priority="848" stopIfTrue="1" operator="equal">
      <formula>"CR Pack"</formula>
    </cfRule>
    <cfRule type="cellIs" dxfId="904" priority="849" stopIfTrue="1" operator="equal">
      <formula>"WID new"</formula>
    </cfRule>
    <cfRule type="cellIs" dxfId="903" priority="850" stopIfTrue="1" operator="equal">
      <formula>"WID revised"</formula>
    </cfRule>
    <cfRule type="cellIs" dxfId="902" priority="851" stopIfTrue="1" operator="equal">
      <formula>"SID new"</formula>
    </cfRule>
    <cfRule type="cellIs" dxfId="901" priority="852" stopIfTrue="1" operator="equal">
      <formula>"SID revised"</formula>
    </cfRule>
  </conditionalFormatting>
  <conditionalFormatting sqref="F1265">
    <cfRule type="cellIs" dxfId="900" priority="835" stopIfTrue="1" operator="equal">
      <formula>"LS In"</formula>
    </cfRule>
    <cfRule type="cellIs" dxfId="899" priority="836" stopIfTrue="1" operator="equal">
      <formula>"LS OUT"</formula>
    </cfRule>
    <cfRule type="cellIs" dxfId="898" priority="837" stopIfTrue="1" operator="equal">
      <formula>"CR"</formula>
    </cfRule>
    <cfRule type="cellIs" dxfId="897" priority="838" stopIfTrue="1" operator="equal">
      <formula>"P-CR"</formula>
    </cfRule>
    <cfRule type="cellIs" dxfId="896" priority="839" stopIfTrue="1" operator="equal">
      <formula>"CR Pack"</formula>
    </cfRule>
    <cfRule type="cellIs" dxfId="895" priority="840" stopIfTrue="1" operator="equal">
      <formula>"WID new"</formula>
    </cfRule>
    <cfRule type="cellIs" dxfId="894" priority="841" stopIfTrue="1" operator="equal">
      <formula>"WID revised"</formula>
    </cfRule>
    <cfRule type="cellIs" dxfId="893" priority="842" stopIfTrue="1" operator="equal">
      <formula>"SID new"</formula>
    </cfRule>
    <cfRule type="cellIs" dxfId="892" priority="843" stopIfTrue="1" operator="equal">
      <formula>"SID revised"</formula>
    </cfRule>
  </conditionalFormatting>
  <conditionalFormatting sqref="F1668">
    <cfRule type="cellIs" dxfId="891" priority="826" stopIfTrue="1" operator="equal">
      <formula>"LS In"</formula>
    </cfRule>
    <cfRule type="cellIs" dxfId="890" priority="827" stopIfTrue="1" operator="equal">
      <formula>"LS OUT"</formula>
    </cfRule>
    <cfRule type="cellIs" dxfId="889" priority="828" stopIfTrue="1" operator="equal">
      <formula>"CR"</formula>
    </cfRule>
    <cfRule type="cellIs" dxfId="888" priority="829" stopIfTrue="1" operator="equal">
      <formula>"P-CR"</formula>
    </cfRule>
    <cfRule type="cellIs" dxfId="887" priority="830" stopIfTrue="1" operator="equal">
      <formula>"CR Pack"</formula>
    </cfRule>
    <cfRule type="cellIs" dxfId="886" priority="831" stopIfTrue="1" operator="equal">
      <formula>"WID new"</formula>
    </cfRule>
    <cfRule type="cellIs" dxfId="885" priority="832" stopIfTrue="1" operator="equal">
      <formula>"WID revised"</formula>
    </cfRule>
    <cfRule type="cellIs" dxfId="884" priority="833" stopIfTrue="1" operator="equal">
      <formula>"SID new"</formula>
    </cfRule>
    <cfRule type="cellIs" dxfId="883" priority="834" stopIfTrue="1" operator="equal">
      <formula>"SID revised"</formula>
    </cfRule>
  </conditionalFormatting>
  <conditionalFormatting sqref="F1668">
    <cfRule type="cellIs" dxfId="882" priority="817" stopIfTrue="1" operator="equal">
      <formula>"LS In"</formula>
    </cfRule>
    <cfRule type="cellIs" dxfId="881" priority="818" stopIfTrue="1" operator="equal">
      <formula>"LS OUT"</formula>
    </cfRule>
    <cfRule type="cellIs" dxfId="880" priority="819" stopIfTrue="1" operator="equal">
      <formula>"CR"</formula>
    </cfRule>
    <cfRule type="cellIs" dxfId="879" priority="820" stopIfTrue="1" operator="equal">
      <formula>"P-CR"</formula>
    </cfRule>
    <cfRule type="cellIs" dxfId="878" priority="821" stopIfTrue="1" operator="equal">
      <formula>"CR Pack"</formula>
    </cfRule>
    <cfRule type="cellIs" dxfId="877" priority="822" stopIfTrue="1" operator="equal">
      <formula>"WID new"</formula>
    </cfRule>
    <cfRule type="cellIs" dxfId="876" priority="823" stopIfTrue="1" operator="equal">
      <formula>"WID revised"</formula>
    </cfRule>
    <cfRule type="cellIs" dxfId="875" priority="824" stopIfTrue="1" operator="equal">
      <formula>"SID new"</formula>
    </cfRule>
    <cfRule type="cellIs" dxfId="874" priority="825" stopIfTrue="1" operator="equal">
      <formula>"SID revised"</formula>
    </cfRule>
  </conditionalFormatting>
  <conditionalFormatting sqref="F1668">
    <cfRule type="cellIs" dxfId="873" priority="808" stopIfTrue="1" operator="equal">
      <formula>"LS In"</formula>
    </cfRule>
    <cfRule type="cellIs" dxfId="872" priority="809" stopIfTrue="1" operator="equal">
      <formula>"LS OUT"</formula>
    </cfRule>
    <cfRule type="cellIs" dxfId="871" priority="810" stopIfTrue="1" operator="equal">
      <formula>"CR"</formula>
    </cfRule>
    <cfRule type="cellIs" dxfId="870" priority="811" stopIfTrue="1" operator="equal">
      <formula>"P-CR"</formula>
    </cfRule>
    <cfRule type="cellIs" dxfId="869" priority="812" stopIfTrue="1" operator="equal">
      <formula>"CR Pack"</formula>
    </cfRule>
    <cfRule type="cellIs" dxfId="868" priority="813" stopIfTrue="1" operator="equal">
      <formula>"WID new"</formula>
    </cfRule>
    <cfRule type="cellIs" dxfId="867" priority="814" stopIfTrue="1" operator="equal">
      <formula>"WID revised"</formula>
    </cfRule>
    <cfRule type="cellIs" dxfId="866" priority="815" stopIfTrue="1" operator="equal">
      <formula>"SID new"</formula>
    </cfRule>
    <cfRule type="cellIs" dxfId="865" priority="816" stopIfTrue="1" operator="equal">
      <formula>"SID revised"</formula>
    </cfRule>
  </conditionalFormatting>
  <conditionalFormatting sqref="F1668">
    <cfRule type="cellIs" dxfId="864" priority="799" stopIfTrue="1" operator="equal">
      <formula>"LS In"</formula>
    </cfRule>
    <cfRule type="cellIs" dxfId="863" priority="800" stopIfTrue="1" operator="equal">
      <formula>"LS OUT"</formula>
    </cfRule>
    <cfRule type="cellIs" dxfId="862" priority="801" stopIfTrue="1" operator="equal">
      <formula>"CR"</formula>
    </cfRule>
    <cfRule type="cellIs" dxfId="861" priority="802" stopIfTrue="1" operator="equal">
      <formula>"P-CR"</formula>
    </cfRule>
    <cfRule type="cellIs" dxfId="860" priority="803" stopIfTrue="1" operator="equal">
      <formula>"CR Pack"</formula>
    </cfRule>
    <cfRule type="cellIs" dxfId="859" priority="804" stopIfTrue="1" operator="equal">
      <formula>"WID new"</formula>
    </cfRule>
    <cfRule type="cellIs" dxfId="858" priority="805" stopIfTrue="1" operator="equal">
      <formula>"WID revised"</formula>
    </cfRule>
    <cfRule type="cellIs" dxfId="857" priority="806" stopIfTrue="1" operator="equal">
      <formula>"SID new"</formula>
    </cfRule>
    <cfRule type="cellIs" dxfId="856" priority="807" stopIfTrue="1" operator="equal">
      <formula>"SID revised"</formula>
    </cfRule>
  </conditionalFormatting>
  <conditionalFormatting sqref="F1668">
    <cfRule type="cellIs" dxfId="855" priority="790" stopIfTrue="1" operator="equal">
      <formula>"LS In"</formula>
    </cfRule>
    <cfRule type="cellIs" dxfId="854" priority="791" stopIfTrue="1" operator="equal">
      <formula>"LS OUT"</formula>
    </cfRule>
    <cfRule type="cellIs" dxfId="853" priority="792" stopIfTrue="1" operator="equal">
      <formula>"CR"</formula>
    </cfRule>
    <cfRule type="cellIs" dxfId="852" priority="793" stopIfTrue="1" operator="equal">
      <formula>"P-CR"</formula>
    </cfRule>
    <cfRule type="cellIs" dxfId="851" priority="794" stopIfTrue="1" operator="equal">
      <formula>"CR Pack"</formula>
    </cfRule>
    <cfRule type="cellIs" dxfId="850" priority="795" stopIfTrue="1" operator="equal">
      <formula>"WID new"</formula>
    </cfRule>
    <cfRule type="cellIs" dxfId="849" priority="796" stopIfTrue="1" operator="equal">
      <formula>"WID revised"</formula>
    </cfRule>
    <cfRule type="cellIs" dxfId="848" priority="797" stopIfTrue="1" operator="equal">
      <formula>"SID new"</formula>
    </cfRule>
    <cfRule type="cellIs" dxfId="847" priority="798" stopIfTrue="1" operator="equal">
      <formula>"SID revised"</formula>
    </cfRule>
  </conditionalFormatting>
  <conditionalFormatting sqref="F1669">
    <cfRule type="cellIs" dxfId="846" priority="781" stopIfTrue="1" operator="equal">
      <formula>"LS In"</formula>
    </cfRule>
    <cfRule type="cellIs" dxfId="845" priority="782" stopIfTrue="1" operator="equal">
      <formula>"LS OUT"</formula>
    </cfRule>
    <cfRule type="cellIs" dxfId="844" priority="783" stopIfTrue="1" operator="equal">
      <formula>"CR"</formula>
    </cfRule>
    <cfRule type="cellIs" dxfId="843" priority="784" stopIfTrue="1" operator="equal">
      <formula>"P-CR"</formula>
    </cfRule>
    <cfRule type="cellIs" dxfId="842" priority="785" stopIfTrue="1" operator="equal">
      <formula>"CR Pack"</formula>
    </cfRule>
    <cfRule type="cellIs" dxfId="841" priority="786" stopIfTrue="1" operator="equal">
      <formula>"WID new"</formula>
    </cfRule>
    <cfRule type="cellIs" dxfId="840" priority="787" stopIfTrue="1" operator="equal">
      <formula>"WID revised"</formula>
    </cfRule>
    <cfRule type="cellIs" dxfId="839" priority="788" stopIfTrue="1" operator="equal">
      <formula>"SID new"</formula>
    </cfRule>
    <cfRule type="cellIs" dxfId="838" priority="789" stopIfTrue="1" operator="equal">
      <formula>"SID revised"</formula>
    </cfRule>
  </conditionalFormatting>
  <conditionalFormatting sqref="F1669">
    <cfRule type="cellIs" dxfId="837" priority="772" stopIfTrue="1" operator="equal">
      <formula>"LS In"</formula>
    </cfRule>
    <cfRule type="cellIs" dxfId="836" priority="773" stopIfTrue="1" operator="equal">
      <formula>"LS OUT"</formula>
    </cfRule>
    <cfRule type="cellIs" dxfId="835" priority="774" stopIfTrue="1" operator="equal">
      <formula>"CR"</formula>
    </cfRule>
    <cfRule type="cellIs" dxfId="834" priority="775" stopIfTrue="1" operator="equal">
      <formula>"P-CR"</formula>
    </cfRule>
    <cfRule type="cellIs" dxfId="833" priority="776" stopIfTrue="1" operator="equal">
      <formula>"CR Pack"</formula>
    </cfRule>
    <cfRule type="cellIs" dxfId="832" priority="777" stopIfTrue="1" operator="equal">
      <formula>"WID new"</formula>
    </cfRule>
    <cfRule type="cellIs" dxfId="831" priority="778" stopIfTrue="1" operator="equal">
      <formula>"WID revised"</formula>
    </cfRule>
    <cfRule type="cellIs" dxfId="830" priority="779" stopIfTrue="1" operator="equal">
      <formula>"SID new"</formula>
    </cfRule>
    <cfRule type="cellIs" dxfId="829" priority="780" stopIfTrue="1" operator="equal">
      <formula>"SID revised"</formula>
    </cfRule>
  </conditionalFormatting>
  <conditionalFormatting sqref="F1669">
    <cfRule type="cellIs" dxfId="828" priority="763" stopIfTrue="1" operator="equal">
      <formula>"LS In"</formula>
    </cfRule>
    <cfRule type="cellIs" dxfId="827" priority="764" stopIfTrue="1" operator="equal">
      <formula>"LS OUT"</formula>
    </cfRule>
    <cfRule type="cellIs" dxfId="826" priority="765" stopIfTrue="1" operator="equal">
      <formula>"CR"</formula>
    </cfRule>
    <cfRule type="cellIs" dxfId="825" priority="766" stopIfTrue="1" operator="equal">
      <formula>"P-CR"</formula>
    </cfRule>
    <cfRule type="cellIs" dxfId="824" priority="767" stopIfTrue="1" operator="equal">
      <formula>"CR Pack"</formula>
    </cfRule>
    <cfRule type="cellIs" dxfId="823" priority="768" stopIfTrue="1" operator="equal">
      <formula>"WID new"</formula>
    </cfRule>
    <cfRule type="cellIs" dxfId="822" priority="769" stopIfTrue="1" operator="equal">
      <formula>"WID revised"</formula>
    </cfRule>
    <cfRule type="cellIs" dxfId="821" priority="770" stopIfTrue="1" operator="equal">
      <formula>"SID new"</formula>
    </cfRule>
    <cfRule type="cellIs" dxfId="820" priority="771" stopIfTrue="1" operator="equal">
      <formula>"SID revised"</formula>
    </cfRule>
  </conditionalFormatting>
  <conditionalFormatting sqref="F1670">
    <cfRule type="cellIs" dxfId="819" priority="754" stopIfTrue="1" operator="equal">
      <formula>"LS In"</formula>
    </cfRule>
    <cfRule type="cellIs" dxfId="818" priority="755" stopIfTrue="1" operator="equal">
      <formula>"LS OUT"</formula>
    </cfRule>
    <cfRule type="cellIs" dxfId="817" priority="756" stopIfTrue="1" operator="equal">
      <formula>"CR"</formula>
    </cfRule>
    <cfRule type="cellIs" dxfId="816" priority="757" stopIfTrue="1" operator="equal">
      <formula>"P-CR"</formula>
    </cfRule>
    <cfRule type="cellIs" dxfId="815" priority="758" stopIfTrue="1" operator="equal">
      <formula>"CR Pack"</formula>
    </cfRule>
    <cfRule type="cellIs" dxfId="814" priority="759" stopIfTrue="1" operator="equal">
      <formula>"WID new"</formula>
    </cfRule>
    <cfRule type="cellIs" dxfId="813" priority="760" stopIfTrue="1" operator="equal">
      <formula>"WID revised"</formula>
    </cfRule>
    <cfRule type="cellIs" dxfId="812" priority="761" stopIfTrue="1" operator="equal">
      <formula>"SID new"</formula>
    </cfRule>
    <cfRule type="cellIs" dxfId="811" priority="762" stopIfTrue="1" operator="equal">
      <formula>"SID revised"</formula>
    </cfRule>
  </conditionalFormatting>
  <conditionalFormatting sqref="F1670">
    <cfRule type="cellIs" dxfId="810" priority="745" stopIfTrue="1" operator="equal">
      <formula>"LS In"</formula>
    </cfRule>
    <cfRule type="cellIs" dxfId="809" priority="746" stopIfTrue="1" operator="equal">
      <formula>"LS OUT"</formula>
    </cfRule>
    <cfRule type="cellIs" dxfId="808" priority="747" stopIfTrue="1" operator="equal">
      <formula>"CR"</formula>
    </cfRule>
    <cfRule type="cellIs" dxfId="807" priority="748" stopIfTrue="1" operator="equal">
      <formula>"P-CR"</formula>
    </cfRule>
    <cfRule type="cellIs" dxfId="806" priority="749" stopIfTrue="1" operator="equal">
      <formula>"CR Pack"</formula>
    </cfRule>
    <cfRule type="cellIs" dxfId="805" priority="750" stopIfTrue="1" operator="equal">
      <formula>"WID new"</formula>
    </cfRule>
    <cfRule type="cellIs" dxfId="804" priority="751" stopIfTrue="1" operator="equal">
      <formula>"WID revised"</formula>
    </cfRule>
    <cfRule type="cellIs" dxfId="803" priority="752" stopIfTrue="1" operator="equal">
      <formula>"SID new"</formula>
    </cfRule>
    <cfRule type="cellIs" dxfId="802" priority="753" stopIfTrue="1" operator="equal">
      <formula>"SID revised"</formula>
    </cfRule>
  </conditionalFormatting>
  <conditionalFormatting sqref="F1670">
    <cfRule type="cellIs" dxfId="801" priority="736" stopIfTrue="1" operator="equal">
      <formula>"LS In"</formula>
    </cfRule>
    <cfRule type="cellIs" dxfId="800" priority="737" stopIfTrue="1" operator="equal">
      <formula>"LS OUT"</formula>
    </cfRule>
    <cfRule type="cellIs" dxfId="799" priority="738" stopIfTrue="1" operator="equal">
      <formula>"CR"</formula>
    </cfRule>
    <cfRule type="cellIs" dxfId="798" priority="739" stopIfTrue="1" operator="equal">
      <formula>"P-CR"</formula>
    </cfRule>
    <cfRule type="cellIs" dxfId="797" priority="740" stopIfTrue="1" operator="equal">
      <formula>"CR Pack"</formula>
    </cfRule>
    <cfRule type="cellIs" dxfId="796" priority="741" stopIfTrue="1" operator="equal">
      <formula>"WID new"</formula>
    </cfRule>
    <cfRule type="cellIs" dxfId="795" priority="742" stopIfTrue="1" operator="equal">
      <formula>"WID revised"</formula>
    </cfRule>
    <cfRule type="cellIs" dxfId="794" priority="743" stopIfTrue="1" operator="equal">
      <formula>"SID new"</formula>
    </cfRule>
    <cfRule type="cellIs" dxfId="793" priority="744" stopIfTrue="1" operator="equal">
      <formula>"SID revised"</formula>
    </cfRule>
  </conditionalFormatting>
  <conditionalFormatting sqref="F1671">
    <cfRule type="cellIs" dxfId="792" priority="727" stopIfTrue="1" operator="equal">
      <formula>"LS In"</formula>
    </cfRule>
    <cfRule type="cellIs" dxfId="791" priority="728" stopIfTrue="1" operator="equal">
      <formula>"LS OUT"</formula>
    </cfRule>
    <cfRule type="cellIs" dxfId="790" priority="729" stopIfTrue="1" operator="equal">
      <formula>"CR"</formula>
    </cfRule>
    <cfRule type="cellIs" dxfId="789" priority="730" stopIfTrue="1" operator="equal">
      <formula>"P-CR"</formula>
    </cfRule>
    <cfRule type="cellIs" dxfId="788" priority="731" stopIfTrue="1" operator="equal">
      <formula>"CR Pack"</formula>
    </cfRule>
    <cfRule type="cellIs" dxfId="787" priority="732" stopIfTrue="1" operator="equal">
      <formula>"WID new"</formula>
    </cfRule>
    <cfRule type="cellIs" dxfId="786" priority="733" stopIfTrue="1" operator="equal">
      <formula>"WID revised"</formula>
    </cfRule>
    <cfRule type="cellIs" dxfId="785" priority="734" stopIfTrue="1" operator="equal">
      <formula>"SID new"</formula>
    </cfRule>
    <cfRule type="cellIs" dxfId="784" priority="735" stopIfTrue="1" operator="equal">
      <formula>"SID revised"</formula>
    </cfRule>
  </conditionalFormatting>
  <conditionalFormatting sqref="F1671">
    <cfRule type="cellIs" dxfId="783" priority="718" stopIfTrue="1" operator="equal">
      <formula>"LS In"</formula>
    </cfRule>
    <cfRule type="cellIs" dxfId="782" priority="719" stopIfTrue="1" operator="equal">
      <formula>"LS OUT"</formula>
    </cfRule>
    <cfRule type="cellIs" dxfId="781" priority="720" stopIfTrue="1" operator="equal">
      <formula>"CR"</formula>
    </cfRule>
    <cfRule type="cellIs" dxfId="780" priority="721" stopIfTrue="1" operator="equal">
      <formula>"P-CR"</formula>
    </cfRule>
    <cfRule type="cellIs" dxfId="779" priority="722" stopIfTrue="1" operator="equal">
      <formula>"CR Pack"</formula>
    </cfRule>
    <cfRule type="cellIs" dxfId="778" priority="723" stopIfTrue="1" operator="equal">
      <formula>"WID new"</formula>
    </cfRule>
    <cfRule type="cellIs" dxfId="777" priority="724" stopIfTrue="1" operator="equal">
      <formula>"WID revised"</formula>
    </cfRule>
    <cfRule type="cellIs" dxfId="776" priority="725" stopIfTrue="1" operator="equal">
      <formula>"SID new"</formula>
    </cfRule>
    <cfRule type="cellIs" dxfId="775" priority="726" stopIfTrue="1" operator="equal">
      <formula>"SID revised"</formula>
    </cfRule>
  </conditionalFormatting>
  <conditionalFormatting sqref="F1672">
    <cfRule type="cellIs" dxfId="774" priority="709" stopIfTrue="1" operator="equal">
      <formula>"LS In"</formula>
    </cfRule>
    <cfRule type="cellIs" dxfId="773" priority="710" stopIfTrue="1" operator="equal">
      <formula>"LS OUT"</formula>
    </cfRule>
    <cfRule type="cellIs" dxfId="772" priority="711" stopIfTrue="1" operator="equal">
      <formula>"CR"</formula>
    </cfRule>
    <cfRule type="cellIs" dxfId="771" priority="712" stopIfTrue="1" operator="equal">
      <formula>"P-CR"</formula>
    </cfRule>
    <cfRule type="cellIs" dxfId="770" priority="713" stopIfTrue="1" operator="equal">
      <formula>"CR Pack"</formula>
    </cfRule>
    <cfRule type="cellIs" dxfId="769" priority="714" stopIfTrue="1" operator="equal">
      <formula>"WID new"</formula>
    </cfRule>
    <cfRule type="cellIs" dxfId="768" priority="715" stopIfTrue="1" operator="equal">
      <formula>"WID revised"</formula>
    </cfRule>
    <cfRule type="cellIs" dxfId="767" priority="716" stopIfTrue="1" operator="equal">
      <formula>"SID new"</formula>
    </cfRule>
    <cfRule type="cellIs" dxfId="766" priority="717" stopIfTrue="1" operator="equal">
      <formula>"SID revised"</formula>
    </cfRule>
  </conditionalFormatting>
  <conditionalFormatting sqref="F1672">
    <cfRule type="cellIs" dxfId="765" priority="700" stopIfTrue="1" operator="equal">
      <formula>"LS In"</formula>
    </cfRule>
    <cfRule type="cellIs" dxfId="764" priority="701" stopIfTrue="1" operator="equal">
      <formula>"LS OUT"</formula>
    </cfRule>
    <cfRule type="cellIs" dxfId="763" priority="702" stopIfTrue="1" operator="equal">
      <formula>"CR"</formula>
    </cfRule>
    <cfRule type="cellIs" dxfId="762" priority="703" stopIfTrue="1" operator="equal">
      <formula>"P-CR"</formula>
    </cfRule>
    <cfRule type="cellIs" dxfId="761" priority="704" stopIfTrue="1" operator="equal">
      <formula>"CR Pack"</formula>
    </cfRule>
    <cfRule type="cellIs" dxfId="760" priority="705" stopIfTrue="1" operator="equal">
      <formula>"WID new"</formula>
    </cfRule>
    <cfRule type="cellIs" dxfId="759" priority="706" stopIfTrue="1" operator="equal">
      <formula>"WID revised"</formula>
    </cfRule>
    <cfRule type="cellIs" dxfId="758" priority="707" stopIfTrue="1" operator="equal">
      <formula>"SID new"</formula>
    </cfRule>
    <cfRule type="cellIs" dxfId="757" priority="708" stopIfTrue="1" operator="equal">
      <formula>"SID revised"</formula>
    </cfRule>
  </conditionalFormatting>
  <conditionalFormatting sqref="F1672">
    <cfRule type="cellIs" dxfId="756" priority="691" stopIfTrue="1" operator="equal">
      <formula>"LS In"</formula>
    </cfRule>
    <cfRule type="cellIs" dxfId="755" priority="692" stopIfTrue="1" operator="equal">
      <formula>"LS OUT"</formula>
    </cfRule>
    <cfRule type="cellIs" dxfId="754" priority="693" stopIfTrue="1" operator="equal">
      <formula>"CR"</formula>
    </cfRule>
    <cfRule type="cellIs" dxfId="753" priority="694" stopIfTrue="1" operator="equal">
      <formula>"P-CR"</formula>
    </cfRule>
    <cfRule type="cellIs" dxfId="752" priority="695" stopIfTrue="1" operator="equal">
      <formula>"CR Pack"</formula>
    </cfRule>
    <cfRule type="cellIs" dxfId="751" priority="696" stopIfTrue="1" operator="equal">
      <formula>"WID new"</formula>
    </cfRule>
    <cfRule type="cellIs" dxfId="750" priority="697" stopIfTrue="1" operator="equal">
      <formula>"WID revised"</formula>
    </cfRule>
    <cfRule type="cellIs" dxfId="749" priority="698" stopIfTrue="1" operator="equal">
      <formula>"SID new"</formula>
    </cfRule>
    <cfRule type="cellIs" dxfId="748" priority="699" stopIfTrue="1" operator="equal">
      <formula>"SID revised"</formula>
    </cfRule>
  </conditionalFormatting>
  <conditionalFormatting sqref="F1672">
    <cfRule type="cellIs" dxfId="747" priority="682" stopIfTrue="1" operator="equal">
      <formula>"LS In"</formula>
    </cfRule>
    <cfRule type="cellIs" dxfId="746" priority="683" stopIfTrue="1" operator="equal">
      <formula>"LS OUT"</formula>
    </cfRule>
    <cfRule type="cellIs" dxfId="745" priority="684" stopIfTrue="1" operator="equal">
      <formula>"CR"</formula>
    </cfRule>
    <cfRule type="cellIs" dxfId="744" priority="685" stopIfTrue="1" operator="equal">
      <formula>"P-CR"</formula>
    </cfRule>
    <cfRule type="cellIs" dxfId="743" priority="686" stopIfTrue="1" operator="equal">
      <formula>"CR Pack"</formula>
    </cfRule>
    <cfRule type="cellIs" dxfId="742" priority="687" stopIfTrue="1" operator="equal">
      <formula>"WID new"</formula>
    </cfRule>
    <cfRule type="cellIs" dxfId="741" priority="688" stopIfTrue="1" operator="equal">
      <formula>"WID revised"</formula>
    </cfRule>
    <cfRule type="cellIs" dxfId="740" priority="689" stopIfTrue="1" operator="equal">
      <formula>"SID new"</formula>
    </cfRule>
    <cfRule type="cellIs" dxfId="739" priority="690" stopIfTrue="1" operator="equal">
      <formula>"SID revised"</formula>
    </cfRule>
  </conditionalFormatting>
  <conditionalFormatting sqref="F1672">
    <cfRule type="cellIs" dxfId="738" priority="673" stopIfTrue="1" operator="equal">
      <formula>"LS In"</formula>
    </cfRule>
    <cfRule type="cellIs" dxfId="737" priority="674" stopIfTrue="1" operator="equal">
      <formula>"LS OUT"</formula>
    </cfRule>
    <cfRule type="cellIs" dxfId="736" priority="675" stopIfTrue="1" operator="equal">
      <formula>"CR"</formula>
    </cfRule>
    <cfRule type="cellIs" dxfId="735" priority="676" stopIfTrue="1" operator="equal">
      <formula>"P-CR"</formula>
    </cfRule>
    <cfRule type="cellIs" dxfId="734" priority="677" stopIfTrue="1" operator="equal">
      <formula>"CR Pack"</formula>
    </cfRule>
    <cfRule type="cellIs" dxfId="733" priority="678" stopIfTrue="1" operator="equal">
      <formula>"WID new"</formula>
    </cfRule>
    <cfRule type="cellIs" dxfId="732" priority="679" stopIfTrue="1" operator="equal">
      <formula>"WID revised"</formula>
    </cfRule>
    <cfRule type="cellIs" dxfId="731" priority="680" stopIfTrue="1" operator="equal">
      <formula>"SID new"</formula>
    </cfRule>
    <cfRule type="cellIs" dxfId="730" priority="681" stopIfTrue="1" operator="equal">
      <formula>"SID revised"</formula>
    </cfRule>
  </conditionalFormatting>
  <conditionalFormatting sqref="F1672">
    <cfRule type="cellIs" dxfId="729" priority="664" stopIfTrue="1" operator="equal">
      <formula>"LS In"</formula>
    </cfRule>
    <cfRule type="cellIs" dxfId="728" priority="665" stopIfTrue="1" operator="equal">
      <formula>"LS OUT"</formula>
    </cfRule>
    <cfRule type="cellIs" dxfId="727" priority="666" stopIfTrue="1" operator="equal">
      <formula>"CR"</formula>
    </cfRule>
    <cfRule type="cellIs" dxfId="726" priority="667" stopIfTrue="1" operator="equal">
      <formula>"P-CR"</formula>
    </cfRule>
    <cfRule type="cellIs" dxfId="725" priority="668" stopIfTrue="1" operator="equal">
      <formula>"CR Pack"</formula>
    </cfRule>
    <cfRule type="cellIs" dxfId="724" priority="669" stopIfTrue="1" operator="equal">
      <formula>"WID new"</formula>
    </cfRule>
    <cfRule type="cellIs" dxfId="723" priority="670" stopIfTrue="1" operator="equal">
      <formula>"WID revised"</formula>
    </cfRule>
    <cfRule type="cellIs" dxfId="722" priority="671" stopIfTrue="1" operator="equal">
      <formula>"SID new"</formula>
    </cfRule>
    <cfRule type="cellIs" dxfId="721" priority="672" stopIfTrue="1" operator="equal">
      <formula>"SID revised"</formula>
    </cfRule>
  </conditionalFormatting>
  <conditionalFormatting sqref="F1672">
    <cfRule type="cellIs" dxfId="720" priority="655" stopIfTrue="1" operator="equal">
      <formula>"LS In"</formula>
    </cfRule>
    <cfRule type="cellIs" dxfId="719" priority="656" stopIfTrue="1" operator="equal">
      <formula>"LS OUT"</formula>
    </cfRule>
    <cfRule type="cellIs" dxfId="718" priority="657" stopIfTrue="1" operator="equal">
      <formula>"CR"</formula>
    </cfRule>
    <cfRule type="cellIs" dxfId="717" priority="658" stopIfTrue="1" operator="equal">
      <formula>"P-CR"</formula>
    </cfRule>
    <cfRule type="cellIs" dxfId="716" priority="659" stopIfTrue="1" operator="equal">
      <formula>"CR Pack"</formula>
    </cfRule>
    <cfRule type="cellIs" dxfId="715" priority="660" stopIfTrue="1" operator="equal">
      <formula>"WID new"</formula>
    </cfRule>
    <cfRule type="cellIs" dxfId="714" priority="661" stopIfTrue="1" operator="equal">
      <formula>"WID revised"</formula>
    </cfRule>
    <cfRule type="cellIs" dxfId="713" priority="662" stopIfTrue="1" operator="equal">
      <formula>"SID new"</formula>
    </cfRule>
    <cfRule type="cellIs" dxfId="712" priority="663" stopIfTrue="1" operator="equal">
      <formula>"SID revised"</formula>
    </cfRule>
  </conditionalFormatting>
  <conditionalFormatting sqref="F1673">
    <cfRule type="cellIs" dxfId="711" priority="646" stopIfTrue="1" operator="equal">
      <formula>"LS In"</formula>
    </cfRule>
    <cfRule type="cellIs" dxfId="710" priority="647" stopIfTrue="1" operator="equal">
      <formula>"LS OUT"</formula>
    </cfRule>
    <cfRule type="cellIs" dxfId="709" priority="648" stopIfTrue="1" operator="equal">
      <formula>"CR"</formula>
    </cfRule>
    <cfRule type="cellIs" dxfId="708" priority="649" stopIfTrue="1" operator="equal">
      <formula>"P-CR"</formula>
    </cfRule>
    <cfRule type="cellIs" dxfId="707" priority="650" stopIfTrue="1" operator="equal">
      <formula>"CR Pack"</formula>
    </cfRule>
    <cfRule type="cellIs" dxfId="706" priority="651" stopIfTrue="1" operator="equal">
      <formula>"WID new"</formula>
    </cfRule>
    <cfRule type="cellIs" dxfId="705" priority="652" stopIfTrue="1" operator="equal">
      <formula>"WID revised"</formula>
    </cfRule>
    <cfRule type="cellIs" dxfId="704" priority="653" stopIfTrue="1" operator="equal">
      <formula>"SID new"</formula>
    </cfRule>
    <cfRule type="cellIs" dxfId="703" priority="654" stopIfTrue="1" operator="equal">
      <formula>"SID revised"</formula>
    </cfRule>
  </conditionalFormatting>
  <conditionalFormatting sqref="F1081">
    <cfRule type="cellIs" dxfId="702" priority="637" stopIfTrue="1" operator="equal">
      <formula>"LS In"</formula>
    </cfRule>
    <cfRule type="cellIs" dxfId="701" priority="638" stopIfTrue="1" operator="equal">
      <formula>"LS OUT"</formula>
    </cfRule>
    <cfRule type="cellIs" dxfId="700" priority="639" stopIfTrue="1" operator="equal">
      <formula>"CR"</formula>
    </cfRule>
    <cfRule type="cellIs" dxfId="699" priority="640" stopIfTrue="1" operator="equal">
      <formula>"P-CR"</formula>
    </cfRule>
    <cfRule type="cellIs" dxfId="698" priority="641" stopIfTrue="1" operator="equal">
      <formula>"CR Pack"</formula>
    </cfRule>
    <cfRule type="cellIs" dxfId="697" priority="642" stopIfTrue="1" operator="equal">
      <formula>"WID new"</formula>
    </cfRule>
    <cfRule type="cellIs" dxfId="696" priority="643" stopIfTrue="1" operator="equal">
      <formula>"WID revised"</formula>
    </cfRule>
    <cfRule type="cellIs" dxfId="695" priority="644" stopIfTrue="1" operator="equal">
      <formula>"SID new"</formula>
    </cfRule>
    <cfRule type="cellIs" dxfId="694" priority="645" stopIfTrue="1" operator="equal">
      <formula>"SID revised"</formula>
    </cfRule>
  </conditionalFormatting>
  <conditionalFormatting sqref="F1701">
    <cfRule type="cellIs" dxfId="693" priority="628" stopIfTrue="1" operator="equal">
      <formula>"LS In"</formula>
    </cfRule>
    <cfRule type="cellIs" dxfId="692" priority="629" stopIfTrue="1" operator="equal">
      <formula>"LS OUT"</formula>
    </cfRule>
    <cfRule type="cellIs" dxfId="691" priority="630" stopIfTrue="1" operator="equal">
      <formula>"CR"</formula>
    </cfRule>
    <cfRule type="cellIs" dxfId="690" priority="631" stopIfTrue="1" operator="equal">
      <formula>"P-CR"</formula>
    </cfRule>
    <cfRule type="cellIs" dxfId="689" priority="632" stopIfTrue="1" operator="equal">
      <formula>"CR Pack"</formula>
    </cfRule>
    <cfRule type="cellIs" dxfId="688" priority="633" stopIfTrue="1" operator="equal">
      <formula>"WID new"</formula>
    </cfRule>
    <cfRule type="cellIs" dxfId="687" priority="634" stopIfTrue="1" operator="equal">
      <formula>"WID revised"</formula>
    </cfRule>
    <cfRule type="cellIs" dxfId="686" priority="635" stopIfTrue="1" operator="equal">
      <formula>"SID new"</formula>
    </cfRule>
    <cfRule type="cellIs" dxfId="685" priority="636" stopIfTrue="1" operator="equal">
      <formula>"SID revised"</formula>
    </cfRule>
  </conditionalFormatting>
  <conditionalFormatting sqref="F1703">
    <cfRule type="cellIs" dxfId="684" priority="619" stopIfTrue="1" operator="equal">
      <formula>"LS In"</formula>
    </cfRule>
    <cfRule type="cellIs" dxfId="683" priority="620" stopIfTrue="1" operator="equal">
      <formula>"LS OUT"</formula>
    </cfRule>
    <cfRule type="cellIs" dxfId="682" priority="621" stopIfTrue="1" operator="equal">
      <formula>"CR"</formula>
    </cfRule>
    <cfRule type="cellIs" dxfId="681" priority="622" stopIfTrue="1" operator="equal">
      <formula>"P-CR"</formula>
    </cfRule>
    <cfRule type="cellIs" dxfId="680" priority="623" stopIfTrue="1" operator="equal">
      <formula>"CR Pack"</formula>
    </cfRule>
    <cfRule type="cellIs" dxfId="679" priority="624" stopIfTrue="1" operator="equal">
      <formula>"WID new"</formula>
    </cfRule>
    <cfRule type="cellIs" dxfId="678" priority="625" stopIfTrue="1" operator="equal">
      <formula>"WID revised"</formula>
    </cfRule>
    <cfRule type="cellIs" dxfId="677" priority="626" stopIfTrue="1" operator="equal">
      <formula>"SID new"</formula>
    </cfRule>
    <cfRule type="cellIs" dxfId="676" priority="627" stopIfTrue="1" operator="equal">
      <formula>"SID revised"</formula>
    </cfRule>
  </conditionalFormatting>
  <conditionalFormatting sqref="F1703">
    <cfRule type="cellIs" dxfId="675" priority="610" stopIfTrue="1" operator="equal">
      <formula>"LS In"</formula>
    </cfRule>
    <cfRule type="cellIs" dxfId="674" priority="611" stopIfTrue="1" operator="equal">
      <formula>"LS OUT"</formula>
    </cfRule>
    <cfRule type="cellIs" dxfId="673" priority="612" stopIfTrue="1" operator="equal">
      <formula>"CR"</formula>
    </cfRule>
    <cfRule type="cellIs" dxfId="672" priority="613" stopIfTrue="1" operator="equal">
      <formula>"P-CR"</formula>
    </cfRule>
    <cfRule type="cellIs" dxfId="671" priority="614" stopIfTrue="1" operator="equal">
      <formula>"CR Pack"</formula>
    </cfRule>
    <cfRule type="cellIs" dxfId="670" priority="615" stopIfTrue="1" operator="equal">
      <formula>"WID new"</formula>
    </cfRule>
    <cfRule type="cellIs" dxfId="669" priority="616" stopIfTrue="1" operator="equal">
      <formula>"WID revised"</formula>
    </cfRule>
    <cfRule type="cellIs" dxfId="668" priority="617" stopIfTrue="1" operator="equal">
      <formula>"SID new"</formula>
    </cfRule>
    <cfRule type="cellIs" dxfId="667" priority="618" stopIfTrue="1" operator="equal">
      <formula>"SID revised"</formula>
    </cfRule>
  </conditionalFormatting>
  <conditionalFormatting sqref="F1703">
    <cfRule type="cellIs" dxfId="666" priority="601" stopIfTrue="1" operator="equal">
      <formula>"LS In"</formula>
    </cfRule>
    <cfRule type="cellIs" dxfId="665" priority="602" stopIfTrue="1" operator="equal">
      <formula>"LS OUT"</formula>
    </cfRule>
    <cfRule type="cellIs" dxfId="664" priority="603" stopIfTrue="1" operator="equal">
      <formula>"CR"</formula>
    </cfRule>
    <cfRule type="cellIs" dxfId="663" priority="604" stopIfTrue="1" operator="equal">
      <formula>"P-CR"</formula>
    </cfRule>
    <cfRule type="cellIs" dxfId="662" priority="605" stopIfTrue="1" operator="equal">
      <formula>"CR Pack"</formula>
    </cfRule>
    <cfRule type="cellIs" dxfId="661" priority="606" stopIfTrue="1" operator="equal">
      <formula>"WID new"</formula>
    </cfRule>
    <cfRule type="cellIs" dxfId="660" priority="607" stopIfTrue="1" operator="equal">
      <formula>"WID revised"</formula>
    </cfRule>
    <cfRule type="cellIs" dxfId="659" priority="608" stopIfTrue="1" operator="equal">
      <formula>"SID new"</formula>
    </cfRule>
    <cfRule type="cellIs" dxfId="658" priority="609" stopIfTrue="1" operator="equal">
      <formula>"SID revised"</formula>
    </cfRule>
  </conditionalFormatting>
  <conditionalFormatting sqref="F1703">
    <cfRule type="cellIs" dxfId="657" priority="592" stopIfTrue="1" operator="equal">
      <formula>"LS In"</formula>
    </cfRule>
    <cfRule type="cellIs" dxfId="656" priority="593" stopIfTrue="1" operator="equal">
      <formula>"LS OUT"</formula>
    </cfRule>
    <cfRule type="cellIs" dxfId="655" priority="594" stopIfTrue="1" operator="equal">
      <formula>"CR"</formula>
    </cfRule>
    <cfRule type="cellIs" dxfId="654" priority="595" stopIfTrue="1" operator="equal">
      <formula>"P-CR"</formula>
    </cfRule>
    <cfRule type="cellIs" dxfId="653" priority="596" stopIfTrue="1" operator="equal">
      <formula>"CR Pack"</formula>
    </cfRule>
    <cfRule type="cellIs" dxfId="652" priority="597" stopIfTrue="1" operator="equal">
      <formula>"WID new"</formula>
    </cfRule>
    <cfRule type="cellIs" dxfId="651" priority="598" stopIfTrue="1" operator="equal">
      <formula>"WID revised"</formula>
    </cfRule>
    <cfRule type="cellIs" dxfId="650" priority="599" stopIfTrue="1" operator="equal">
      <formula>"SID new"</formula>
    </cfRule>
    <cfRule type="cellIs" dxfId="649" priority="600" stopIfTrue="1" operator="equal">
      <formula>"SID revised"</formula>
    </cfRule>
  </conditionalFormatting>
  <conditionalFormatting sqref="F1703">
    <cfRule type="cellIs" dxfId="648" priority="583" stopIfTrue="1" operator="equal">
      <formula>"LS In"</formula>
    </cfRule>
    <cfRule type="cellIs" dxfId="647" priority="584" stopIfTrue="1" operator="equal">
      <formula>"LS OUT"</formula>
    </cfRule>
    <cfRule type="cellIs" dxfId="646" priority="585" stopIfTrue="1" operator="equal">
      <formula>"CR"</formula>
    </cfRule>
    <cfRule type="cellIs" dxfId="645" priority="586" stopIfTrue="1" operator="equal">
      <formula>"P-CR"</formula>
    </cfRule>
    <cfRule type="cellIs" dxfId="644" priority="587" stopIfTrue="1" operator="equal">
      <formula>"CR Pack"</formula>
    </cfRule>
    <cfRule type="cellIs" dxfId="643" priority="588" stopIfTrue="1" operator="equal">
      <formula>"WID new"</formula>
    </cfRule>
    <cfRule type="cellIs" dxfId="642" priority="589" stopIfTrue="1" operator="equal">
      <formula>"WID revised"</formula>
    </cfRule>
    <cfRule type="cellIs" dxfId="641" priority="590" stopIfTrue="1" operator="equal">
      <formula>"SID new"</formula>
    </cfRule>
    <cfRule type="cellIs" dxfId="640" priority="591" stopIfTrue="1" operator="equal">
      <formula>"SID revised"</formula>
    </cfRule>
  </conditionalFormatting>
  <conditionalFormatting sqref="F1703">
    <cfRule type="cellIs" dxfId="639" priority="574" stopIfTrue="1" operator="equal">
      <formula>"LS In"</formula>
    </cfRule>
    <cfRule type="cellIs" dxfId="638" priority="575" stopIfTrue="1" operator="equal">
      <formula>"LS OUT"</formula>
    </cfRule>
    <cfRule type="cellIs" dxfId="637" priority="576" stopIfTrue="1" operator="equal">
      <formula>"CR"</formula>
    </cfRule>
    <cfRule type="cellIs" dxfId="636" priority="577" stopIfTrue="1" operator="equal">
      <formula>"P-CR"</formula>
    </cfRule>
    <cfRule type="cellIs" dxfId="635" priority="578" stopIfTrue="1" operator="equal">
      <formula>"CR Pack"</formula>
    </cfRule>
    <cfRule type="cellIs" dxfId="634" priority="579" stopIfTrue="1" operator="equal">
      <formula>"WID new"</formula>
    </cfRule>
    <cfRule type="cellIs" dxfId="633" priority="580" stopIfTrue="1" operator="equal">
      <formula>"WID revised"</formula>
    </cfRule>
    <cfRule type="cellIs" dxfId="632" priority="581" stopIfTrue="1" operator="equal">
      <formula>"SID new"</formula>
    </cfRule>
    <cfRule type="cellIs" dxfId="631" priority="582" stopIfTrue="1" operator="equal">
      <formula>"SID revised"</formula>
    </cfRule>
  </conditionalFormatting>
  <conditionalFormatting sqref="F1704">
    <cfRule type="cellIs" dxfId="630" priority="565" stopIfTrue="1" operator="equal">
      <formula>"LS In"</formula>
    </cfRule>
    <cfRule type="cellIs" dxfId="629" priority="566" stopIfTrue="1" operator="equal">
      <formula>"LS OUT"</formula>
    </cfRule>
    <cfRule type="cellIs" dxfId="628" priority="567" stopIfTrue="1" operator="equal">
      <formula>"CR"</formula>
    </cfRule>
    <cfRule type="cellIs" dxfId="627" priority="568" stopIfTrue="1" operator="equal">
      <formula>"P-CR"</formula>
    </cfRule>
    <cfRule type="cellIs" dxfId="626" priority="569" stopIfTrue="1" operator="equal">
      <formula>"CR Pack"</formula>
    </cfRule>
    <cfRule type="cellIs" dxfId="625" priority="570" stopIfTrue="1" operator="equal">
      <formula>"WID new"</formula>
    </cfRule>
    <cfRule type="cellIs" dxfId="624" priority="571" stopIfTrue="1" operator="equal">
      <formula>"WID revised"</formula>
    </cfRule>
    <cfRule type="cellIs" dxfId="623" priority="572" stopIfTrue="1" operator="equal">
      <formula>"SID new"</formula>
    </cfRule>
    <cfRule type="cellIs" dxfId="622" priority="573" stopIfTrue="1" operator="equal">
      <formula>"SID revised"</formula>
    </cfRule>
  </conditionalFormatting>
  <conditionalFormatting sqref="F1704">
    <cfRule type="cellIs" dxfId="621" priority="556" stopIfTrue="1" operator="equal">
      <formula>"LS In"</formula>
    </cfRule>
    <cfRule type="cellIs" dxfId="620" priority="557" stopIfTrue="1" operator="equal">
      <formula>"LS OUT"</formula>
    </cfRule>
    <cfRule type="cellIs" dxfId="619" priority="558" stopIfTrue="1" operator="equal">
      <formula>"CR"</formula>
    </cfRule>
    <cfRule type="cellIs" dxfId="618" priority="559" stopIfTrue="1" operator="equal">
      <formula>"P-CR"</formula>
    </cfRule>
    <cfRule type="cellIs" dxfId="617" priority="560" stopIfTrue="1" operator="equal">
      <formula>"CR Pack"</formula>
    </cfRule>
    <cfRule type="cellIs" dxfId="616" priority="561" stopIfTrue="1" operator="equal">
      <formula>"WID new"</formula>
    </cfRule>
    <cfRule type="cellIs" dxfId="615" priority="562" stopIfTrue="1" operator="equal">
      <formula>"WID revised"</formula>
    </cfRule>
    <cfRule type="cellIs" dxfId="614" priority="563" stopIfTrue="1" operator="equal">
      <formula>"SID new"</formula>
    </cfRule>
    <cfRule type="cellIs" dxfId="613" priority="564" stopIfTrue="1" operator="equal">
      <formula>"SID revised"</formula>
    </cfRule>
  </conditionalFormatting>
  <conditionalFormatting sqref="F1705">
    <cfRule type="cellIs" dxfId="612" priority="547" stopIfTrue="1" operator="equal">
      <formula>"LS In"</formula>
    </cfRule>
    <cfRule type="cellIs" dxfId="611" priority="548" stopIfTrue="1" operator="equal">
      <formula>"LS OUT"</formula>
    </cfRule>
    <cfRule type="cellIs" dxfId="610" priority="549" stopIfTrue="1" operator="equal">
      <formula>"CR"</formula>
    </cfRule>
    <cfRule type="cellIs" dxfId="609" priority="550" stopIfTrue="1" operator="equal">
      <formula>"P-CR"</formula>
    </cfRule>
    <cfRule type="cellIs" dxfId="608" priority="551" stopIfTrue="1" operator="equal">
      <formula>"CR Pack"</formula>
    </cfRule>
    <cfRule type="cellIs" dxfId="607" priority="552" stopIfTrue="1" operator="equal">
      <formula>"WID new"</formula>
    </cfRule>
    <cfRule type="cellIs" dxfId="606" priority="553" stopIfTrue="1" operator="equal">
      <formula>"WID revised"</formula>
    </cfRule>
    <cfRule type="cellIs" dxfId="605" priority="554" stopIfTrue="1" operator="equal">
      <formula>"SID new"</formula>
    </cfRule>
    <cfRule type="cellIs" dxfId="604" priority="555" stopIfTrue="1" operator="equal">
      <formula>"SID revised"</formula>
    </cfRule>
  </conditionalFormatting>
  <conditionalFormatting sqref="F1705">
    <cfRule type="cellIs" dxfId="603" priority="538" stopIfTrue="1" operator="equal">
      <formula>"LS In"</formula>
    </cfRule>
    <cfRule type="cellIs" dxfId="602" priority="539" stopIfTrue="1" operator="equal">
      <formula>"LS OUT"</formula>
    </cfRule>
    <cfRule type="cellIs" dxfId="601" priority="540" stopIfTrue="1" operator="equal">
      <formula>"CR"</formula>
    </cfRule>
    <cfRule type="cellIs" dxfId="600" priority="541" stopIfTrue="1" operator="equal">
      <formula>"P-CR"</formula>
    </cfRule>
    <cfRule type="cellIs" dxfId="599" priority="542" stopIfTrue="1" operator="equal">
      <formula>"CR Pack"</formula>
    </cfRule>
    <cfRule type="cellIs" dxfId="598" priority="543" stopIfTrue="1" operator="equal">
      <formula>"WID new"</formula>
    </cfRule>
    <cfRule type="cellIs" dxfId="597" priority="544" stopIfTrue="1" operator="equal">
      <formula>"WID revised"</formula>
    </cfRule>
    <cfRule type="cellIs" dxfId="596" priority="545" stopIfTrue="1" operator="equal">
      <formula>"SID new"</formula>
    </cfRule>
    <cfRule type="cellIs" dxfId="595" priority="546" stopIfTrue="1" operator="equal">
      <formula>"SID revised"</formula>
    </cfRule>
  </conditionalFormatting>
  <conditionalFormatting sqref="F1705">
    <cfRule type="cellIs" dxfId="594" priority="529" stopIfTrue="1" operator="equal">
      <formula>"LS In"</formula>
    </cfRule>
    <cfRule type="cellIs" dxfId="593" priority="530" stopIfTrue="1" operator="equal">
      <formula>"LS OUT"</formula>
    </cfRule>
    <cfRule type="cellIs" dxfId="592" priority="531" stopIfTrue="1" operator="equal">
      <formula>"CR"</formula>
    </cfRule>
    <cfRule type="cellIs" dxfId="591" priority="532" stopIfTrue="1" operator="equal">
      <formula>"P-CR"</formula>
    </cfRule>
    <cfRule type="cellIs" dxfId="590" priority="533" stopIfTrue="1" operator="equal">
      <formula>"CR Pack"</formula>
    </cfRule>
    <cfRule type="cellIs" dxfId="589" priority="534" stopIfTrue="1" operator="equal">
      <formula>"WID new"</formula>
    </cfRule>
    <cfRule type="cellIs" dxfId="588" priority="535" stopIfTrue="1" operator="equal">
      <formula>"WID revised"</formula>
    </cfRule>
    <cfRule type="cellIs" dxfId="587" priority="536" stopIfTrue="1" operator="equal">
      <formula>"SID new"</formula>
    </cfRule>
    <cfRule type="cellIs" dxfId="586" priority="537" stopIfTrue="1" operator="equal">
      <formula>"SID revised"</formula>
    </cfRule>
  </conditionalFormatting>
  <conditionalFormatting sqref="F1706">
    <cfRule type="cellIs" dxfId="585" priority="520" stopIfTrue="1" operator="equal">
      <formula>"LS In"</formula>
    </cfRule>
    <cfRule type="cellIs" dxfId="584" priority="521" stopIfTrue="1" operator="equal">
      <formula>"LS OUT"</formula>
    </cfRule>
    <cfRule type="cellIs" dxfId="583" priority="522" stopIfTrue="1" operator="equal">
      <formula>"CR"</formula>
    </cfRule>
    <cfRule type="cellIs" dxfId="582" priority="523" stopIfTrue="1" operator="equal">
      <formula>"P-CR"</formula>
    </cfRule>
    <cfRule type="cellIs" dxfId="581" priority="524" stopIfTrue="1" operator="equal">
      <formula>"CR Pack"</formula>
    </cfRule>
    <cfRule type="cellIs" dxfId="580" priority="525" stopIfTrue="1" operator="equal">
      <formula>"WID new"</formula>
    </cfRule>
    <cfRule type="cellIs" dxfId="579" priority="526" stopIfTrue="1" operator="equal">
      <formula>"WID revised"</formula>
    </cfRule>
    <cfRule type="cellIs" dxfId="578" priority="527" stopIfTrue="1" operator="equal">
      <formula>"SID new"</formula>
    </cfRule>
    <cfRule type="cellIs" dxfId="577" priority="528" stopIfTrue="1" operator="equal">
      <formula>"SID revised"</formula>
    </cfRule>
  </conditionalFormatting>
  <conditionalFormatting sqref="F1706">
    <cfRule type="cellIs" dxfId="576" priority="511" stopIfTrue="1" operator="equal">
      <formula>"LS In"</formula>
    </cfRule>
    <cfRule type="cellIs" dxfId="575" priority="512" stopIfTrue="1" operator="equal">
      <formula>"LS OUT"</formula>
    </cfRule>
    <cfRule type="cellIs" dxfId="574" priority="513" stopIfTrue="1" operator="equal">
      <formula>"CR"</formula>
    </cfRule>
    <cfRule type="cellIs" dxfId="573" priority="514" stopIfTrue="1" operator="equal">
      <formula>"P-CR"</formula>
    </cfRule>
    <cfRule type="cellIs" dxfId="572" priority="515" stopIfTrue="1" operator="equal">
      <formula>"CR Pack"</formula>
    </cfRule>
    <cfRule type="cellIs" dxfId="571" priority="516" stopIfTrue="1" operator="equal">
      <formula>"WID new"</formula>
    </cfRule>
    <cfRule type="cellIs" dxfId="570" priority="517" stopIfTrue="1" operator="equal">
      <formula>"WID revised"</formula>
    </cfRule>
    <cfRule type="cellIs" dxfId="569" priority="518" stopIfTrue="1" operator="equal">
      <formula>"SID new"</formula>
    </cfRule>
    <cfRule type="cellIs" dxfId="568" priority="519" stopIfTrue="1" operator="equal">
      <formula>"SID revised"</formula>
    </cfRule>
  </conditionalFormatting>
  <conditionalFormatting sqref="F1706">
    <cfRule type="cellIs" dxfId="567" priority="502" stopIfTrue="1" operator="equal">
      <formula>"LS In"</formula>
    </cfRule>
    <cfRule type="cellIs" dxfId="566" priority="503" stopIfTrue="1" operator="equal">
      <formula>"LS OUT"</formula>
    </cfRule>
    <cfRule type="cellIs" dxfId="565" priority="504" stopIfTrue="1" operator="equal">
      <formula>"CR"</formula>
    </cfRule>
    <cfRule type="cellIs" dxfId="564" priority="505" stopIfTrue="1" operator="equal">
      <formula>"P-CR"</formula>
    </cfRule>
    <cfRule type="cellIs" dxfId="563" priority="506" stopIfTrue="1" operator="equal">
      <formula>"CR Pack"</formula>
    </cfRule>
    <cfRule type="cellIs" dxfId="562" priority="507" stopIfTrue="1" operator="equal">
      <formula>"WID new"</formula>
    </cfRule>
    <cfRule type="cellIs" dxfId="561" priority="508" stopIfTrue="1" operator="equal">
      <formula>"WID revised"</formula>
    </cfRule>
    <cfRule type="cellIs" dxfId="560" priority="509" stopIfTrue="1" operator="equal">
      <formula>"SID new"</formula>
    </cfRule>
    <cfRule type="cellIs" dxfId="559" priority="510" stopIfTrue="1" operator="equal">
      <formula>"SID revised"</formula>
    </cfRule>
  </conditionalFormatting>
  <conditionalFormatting sqref="F1706">
    <cfRule type="cellIs" dxfId="558" priority="493" stopIfTrue="1" operator="equal">
      <formula>"LS In"</formula>
    </cfRule>
    <cfRule type="cellIs" dxfId="557" priority="494" stopIfTrue="1" operator="equal">
      <formula>"LS OUT"</formula>
    </cfRule>
    <cfRule type="cellIs" dxfId="556" priority="495" stopIfTrue="1" operator="equal">
      <formula>"CR"</formula>
    </cfRule>
    <cfRule type="cellIs" dxfId="555" priority="496" stopIfTrue="1" operator="equal">
      <formula>"P-CR"</formula>
    </cfRule>
    <cfRule type="cellIs" dxfId="554" priority="497" stopIfTrue="1" operator="equal">
      <formula>"CR Pack"</formula>
    </cfRule>
    <cfRule type="cellIs" dxfId="553" priority="498" stopIfTrue="1" operator="equal">
      <formula>"WID new"</formula>
    </cfRule>
    <cfRule type="cellIs" dxfId="552" priority="499" stopIfTrue="1" operator="equal">
      <formula>"WID revised"</formula>
    </cfRule>
    <cfRule type="cellIs" dxfId="551" priority="500" stopIfTrue="1" operator="equal">
      <formula>"SID new"</formula>
    </cfRule>
    <cfRule type="cellIs" dxfId="550" priority="501" stopIfTrue="1" operator="equal">
      <formula>"SID revised"</formula>
    </cfRule>
  </conditionalFormatting>
  <conditionalFormatting sqref="F1707">
    <cfRule type="cellIs" dxfId="549" priority="484" stopIfTrue="1" operator="equal">
      <formula>"LS In"</formula>
    </cfRule>
    <cfRule type="cellIs" dxfId="548" priority="485" stopIfTrue="1" operator="equal">
      <formula>"LS OUT"</formula>
    </cfRule>
    <cfRule type="cellIs" dxfId="547" priority="486" stopIfTrue="1" operator="equal">
      <formula>"CR"</formula>
    </cfRule>
    <cfRule type="cellIs" dxfId="546" priority="487" stopIfTrue="1" operator="equal">
      <formula>"P-CR"</formula>
    </cfRule>
    <cfRule type="cellIs" dxfId="545" priority="488" stopIfTrue="1" operator="equal">
      <formula>"CR Pack"</formula>
    </cfRule>
    <cfRule type="cellIs" dxfId="544" priority="489" stopIfTrue="1" operator="equal">
      <formula>"WID new"</formula>
    </cfRule>
    <cfRule type="cellIs" dxfId="543" priority="490" stopIfTrue="1" operator="equal">
      <formula>"WID revised"</formula>
    </cfRule>
    <cfRule type="cellIs" dxfId="542" priority="491" stopIfTrue="1" operator="equal">
      <formula>"SID new"</formula>
    </cfRule>
    <cfRule type="cellIs" dxfId="541" priority="492" stopIfTrue="1" operator="equal">
      <formula>"SID revised"</formula>
    </cfRule>
  </conditionalFormatting>
  <conditionalFormatting sqref="F1708">
    <cfRule type="cellIs" dxfId="540" priority="475" stopIfTrue="1" operator="equal">
      <formula>"LS In"</formula>
    </cfRule>
    <cfRule type="cellIs" dxfId="539" priority="476" stopIfTrue="1" operator="equal">
      <formula>"LS OUT"</formula>
    </cfRule>
    <cfRule type="cellIs" dxfId="538" priority="477" stopIfTrue="1" operator="equal">
      <formula>"CR"</formula>
    </cfRule>
    <cfRule type="cellIs" dxfId="537" priority="478" stopIfTrue="1" operator="equal">
      <formula>"P-CR"</formula>
    </cfRule>
    <cfRule type="cellIs" dxfId="536" priority="479" stopIfTrue="1" operator="equal">
      <formula>"CR Pack"</formula>
    </cfRule>
    <cfRule type="cellIs" dxfId="535" priority="480" stopIfTrue="1" operator="equal">
      <formula>"WID new"</formula>
    </cfRule>
    <cfRule type="cellIs" dxfId="534" priority="481" stopIfTrue="1" operator="equal">
      <formula>"WID revised"</formula>
    </cfRule>
    <cfRule type="cellIs" dxfId="533" priority="482" stopIfTrue="1" operator="equal">
      <formula>"SID new"</formula>
    </cfRule>
    <cfRule type="cellIs" dxfId="532" priority="483" stopIfTrue="1" operator="equal">
      <formula>"SID revised"</formula>
    </cfRule>
  </conditionalFormatting>
  <conditionalFormatting sqref="F1710">
    <cfRule type="cellIs" dxfId="531" priority="466" stopIfTrue="1" operator="equal">
      <formula>"LS In"</formula>
    </cfRule>
    <cfRule type="cellIs" dxfId="530" priority="467" stopIfTrue="1" operator="equal">
      <formula>"LS OUT"</formula>
    </cfRule>
    <cfRule type="cellIs" dxfId="529" priority="468" stopIfTrue="1" operator="equal">
      <formula>"CR"</formula>
    </cfRule>
    <cfRule type="cellIs" dxfId="528" priority="469" stopIfTrue="1" operator="equal">
      <formula>"P-CR"</formula>
    </cfRule>
    <cfRule type="cellIs" dxfId="527" priority="470" stopIfTrue="1" operator="equal">
      <formula>"CR Pack"</formula>
    </cfRule>
    <cfRule type="cellIs" dxfId="526" priority="471" stopIfTrue="1" operator="equal">
      <formula>"WID new"</formula>
    </cfRule>
    <cfRule type="cellIs" dxfId="525" priority="472" stopIfTrue="1" operator="equal">
      <formula>"WID revised"</formula>
    </cfRule>
    <cfRule type="cellIs" dxfId="524" priority="473" stopIfTrue="1" operator="equal">
      <formula>"SID new"</formula>
    </cfRule>
    <cfRule type="cellIs" dxfId="523" priority="474" stopIfTrue="1" operator="equal">
      <formula>"SID revised"</formula>
    </cfRule>
  </conditionalFormatting>
  <conditionalFormatting sqref="F1710">
    <cfRule type="cellIs" dxfId="522" priority="457" stopIfTrue="1" operator="equal">
      <formula>"LS In"</formula>
    </cfRule>
    <cfRule type="cellIs" dxfId="521" priority="458" stopIfTrue="1" operator="equal">
      <formula>"LS OUT"</formula>
    </cfRule>
    <cfRule type="cellIs" dxfId="520" priority="459" stopIfTrue="1" operator="equal">
      <formula>"CR"</formula>
    </cfRule>
    <cfRule type="cellIs" dxfId="519" priority="460" stopIfTrue="1" operator="equal">
      <formula>"P-CR"</formula>
    </cfRule>
    <cfRule type="cellIs" dxfId="518" priority="461" stopIfTrue="1" operator="equal">
      <formula>"CR Pack"</formula>
    </cfRule>
    <cfRule type="cellIs" dxfId="517" priority="462" stopIfTrue="1" operator="equal">
      <formula>"WID new"</formula>
    </cfRule>
    <cfRule type="cellIs" dxfId="516" priority="463" stopIfTrue="1" operator="equal">
      <formula>"WID revised"</formula>
    </cfRule>
    <cfRule type="cellIs" dxfId="515" priority="464" stopIfTrue="1" operator="equal">
      <formula>"SID new"</formula>
    </cfRule>
    <cfRule type="cellIs" dxfId="514" priority="465" stopIfTrue="1" operator="equal">
      <formula>"SID revised"</formula>
    </cfRule>
  </conditionalFormatting>
  <conditionalFormatting sqref="F1711">
    <cfRule type="cellIs" dxfId="513" priority="448" stopIfTrue="1" operator="equal">
      <formula>"LS In"</formula>
    </cfRule>
    <cfRule type="cellIs" dxfId="512" priority="449" stopIfTrue="1" operator="equal">
      <formula>"LS OUT"</formula>
    </cfRule>
    <cfRule type="cellIs" dxfId="511" priority="450" stopIfTrue="1" operator="equal">
      <formula>"CR"</formula>
    </cfRule>
    <cfRule type="cellIs" dxfId="510" priority="451" stopIfTrue="1" operator="equal">
      <formula>"P-CR"</formula>
    </cfRule>
    <cfRule type="cellIs" dxfId="509" priority="452" stopIfTrue="1" operator="equal">
      <formula>"CR Pack"</formula>
    </cfRule>
    <cfRule type="cellIs" dxfId="508" priority="453" stopIfTrue="1" operator="equal">
      <formula>"WID new"</formula>
    </cfRule>
    <cfRule type="cellIs" dxfId="507" priority="454" stopIfTrue="1" operator="equal">
      <formula>"WID revised"</formula>
    </cfRule>
    <cfRule type="cellIs" dxfId="506" priority="455" stopIfTrue="1" operator="equal">
      <formula>"SID new"</formula>
    </cfRule>
    <cfRule type="cellIs" dxfId="505" priority="456" stopIfTrue="1" operator="equal">
      <formula>"SID revised"</formula>
    </cfRule>
  </conditionalFormatting>
  <conditionalFormatting sqref="F1711">
    <cfRule type="cellIs" dxfId="504" priority="439" stopIfTrue="1" operator="equal">
      <formula>"LS In"</formula>
    </cfRule>
    <cfRule type="cellIs" dxfId="503" priority="440" stopIfTrue="1" operator="equal">
      <formula>"LS OUT"</formula>
    </cfRule>
    <cfRule type="cellIs" dxfId="502" priority="441" stopIfTrue="1" operator="equal">
      <formula>"CR"</formula>
    </cfRule>
    <cfRule type="cellIs" dxfId="501" priority="442" stopIfTrue="1" operator="equal">
      <formula>"P-CR"</formula>
    </cfRule>
    <cfRule type="cellIs" dxfId="500" priority="443" stopIfTrue="1" operator="equal">
      <formula>"CR Pack"</formula>
    </cfRule>
    <cfRule type="cellIs" dxfId="499" priority="444" stopIfTrue="1" operator="equal">
      <formula>"WID new"</formula>
    </cfRule>
    <cfRule type="cellIs" dxfId="498" priority="445" stopIfTrue="1" operator="equal">
      <formula>"WID revised"</formula>
    </cfRule>
    <cfRule type="cellIs" dxfId="497" priority="446" stopIfTrue="1" operator="equal">
      <formula>"SID new"</formula>
    </cfRule>
    <cfRule type="cellIs" dxfId="496" priority="447" stopIfTrue="1" operator="equal">
      <formula>"SID revised"</formula>
    </cfRule>
  </conditionalFormatting>
  <conditionalFormatting sqref="F1711">
    <cfRule type="cellIs" dxfId="495" priority="430" stopIfTrue="1" operator="equal">
      <formula>"LS In"</formula>
    </cfRule>
    <cfRule type="cellIs" dxfId="494" priority="431" stopIfTrue="1" operator="equal">
      <formula>"LS OUT"</formula>
    </cfRule>
    <cfRule type="cellIs" dxfId="493" priority="432" stopIfTrue="1" operator="equal">
      <formula>"CR"</formula>
    </cfRule>
    <cfRule type="cellIs" dxfId="492" priority="433" stopIfTrue="1" operator="equal">
      <formula>"P-CR"</formula>
    </cfRule>
    <cfRule type="cellIs" dxfId="491" priority="434" stopIfTrue="1" operator="equal">
      <formula>"CR Pack"</formula>
    </cfRule>
    <cfRule type="cellIs" dxfId="490" priority="435" stopIfTrue="1" operator="equal">
      <formula>"WID new"</formula>
    </cfRule>
    <cfRule type="cellIs" dxfId="489" priority="436" stopIfTrue="1" operator="equal">
      <formula>"WID revised"</formula>
    </cfRule>
    <cfRule type="cellIs" dxfId="488" priority="437" stopIfTrue="1" operator="equal">
      <formula>"SID new"</formula>
    </cfRule>
    <cfRule type="cellIs" dxfId="487" priority="438" stopIfTrue="1" operator="equal">
      <formula>"SID revised"</formula>
    </cfRule>
  </conditionalFormatting>
  <conditionalFormatting sqref="F1711">
    <cfRule type="cellIs" dxfId="486" priority="421" stopIfTrue="1" operator="equal">
      <formula>"LS In"</formula>
    </cfRule>
    <cfRule type="cellIs" dxfId="485" priority="422" stopIfTrue="1" operator="equal">
      <formula>"LS OUT"</formula>
    </cfRule>
    <cfRule type="cellIs" dxfId="484" priority="423" stopIfTrue="1" operator="equal">
      <formula>"CR"</formula>
    </cfRule>
    <cfRule type="cellIs" dxfId="483" priority="424" stopIfTrue="1" operator="equal">
      <formula>"P-CR"</formula>
    </cfRule>
    <cfRule type="cellIs" dxfId="482" priority="425" stopIfTrue="1" operator="equal">
      <formula>"CR Pack"</formula>
    </cfRule>
    <cfRule type="cellIs" dxfId="481" priority="426" stopIfTrue="1" operator="equal">
      <formula>"WID new"</formula>
    </cfRule>
    <cfRule type="cellIs" dxfId="480" priority="427" stopIfTrue="1" operator="equal">
      <formula>"WID revised"</formula>
    </cfRule>
    <cfRule type="cellIs" dxfId="479" priority="428" stopIfTrue="1" operator="equal">
      <formula>"SID new"</formula>
    </cfRule>
    <cfRule type="cellIs" dxfId="478" priority="429" stopIfTrue="1" operator="equal">
      <formula>"SID revised"</formula>
    </cfRule>
  </conditionalFormatting>
  <conditionalFormatting sqref="F1711">
    <cfRule type="cellIs" dxfId="477" priority="412" stopIfTrue="1" operator="equal">
      <formula>"LS In"</formula>
    </cfRule>
    <cfRule type="cellIs" dxfId="476" priority="413" stopIfTrue="1" operator="equal">
      <formula>"LS OUT"</formula>
    </cfRule>
    <cfRule type="cellIs" dxfId="475" priority="414" stopIfTrue="1" operator="equal">
      <formula>"CR"</formula>
    </cfRule>
    <cfRule type="cellIs" dxfId="474" priority="415" stopIfTrue="1" operator="equal">
      <formula>"P-CR"</formula>
    </cfRule>
    <cfRule type="cellIs" dxfId="473" priority="416" stopIfTrue="1" operator="equal">
      <formula>"CR Pack"</formula>
    </cfRule>
    <cfRule type="cellIs" dxfId="472" priority="417" stopIfTrue="1" operator="equal">
      <formula>"WID new"</formula>
    </cfRule>
    <cfRule type="cellIs" dxfId="471" priority="418" stopIfTrue="1" operator="equal">
      <formula>"WID revised"</formula>
    </cfRule>
    <cfRule type="cellIs" dxfId="470" priority="419" stopIfTrue="1" operator="equal">
      <formula>"SID new"</formula>
    </cfRule>
    <cfRule type="cellIs" dxfId="469" priority="420" stopIfTrue="1" operator="equal">
      <formula>"SID revised"</formula>
    </cfRule>
  </conditionalFormatting>
  <conditionalFormatting sqref="F1712">
    <cfRule type="cellIs" dxfId="468" priority="403" stopIfTrue="1" operator="equal">
      <formula>"LS In"</formula>
    </cfRule>
    <cfRule type="cellIs" dxfId="467" priority="404" stopIfTrue="1" operator="equal">
      <formula>"LS OUT"</formula>
    </cfRule>
    <cfRule type="cellIs" dxfId="466" priority="405" stopIfTrue="1" operator="equal">
      <formula>"CR"</formula>
    </cfRule>
    <cfRule type="cellIs" dxfId="465" priority="406" stopIfTrue="1" operator="equal">
      <formula>"P-CR"</formula>
    </cfRule>
    <cfRule type="cellIs" dxfId="464" priority="407" stopIfTrue="1" operator="equal">
      <formula>"CR Pack"</formula>
    </cfRule>
    <cfRule type="cellIs" dxfId="463" priority="408" stopIfTrue="1" operator="equal">
      <formula>"WID new"</formula>
    </cfRule>
    <cfRule type="cellIs" dxfId="462" priority="409" stopIfTrue="1" operator="equal">
      <formula>"WID revised"</formula>
    </cfRule>
    <cfRule type="cellIs" dxfId="461" priority="410" stopIfTrue="1" operator="equal">
      <formula>"SID new"</formula>
    </cfRule>
    <cfRule type="cellIs" dxfId="460" priority="411" stopIfTrue="1" operator="equal">
      <formula>"SID revised"</formula>
    </cfRule>
  </conditionalFormatting>
  <conditionalFormatting sqref="F1718">
    <cfRule type="cellIs" dxfId="459" priority="394" stopIfTrue="1" operator="equal">
      <formula>"LS In"</formula>
    </cfRule>
    <cfRule type="cellIs" dxfId="458" priority="395" stopIfTrue="1" operator="equal">
      <formula>"LS OUT"</formula>
    </cfRule>
    <cfRule type="cellIs" dxfId="457" priority="396" stopIfTrue="1" operator="equal">
      <formula>"CR"</formula>
    </cfRule>
    <cfRule type="cellIs" dxfId="456" priority="397" stopIfTrue="1" operator="equal">
      <formula>"P-CR"</formula>
    </cfRule>
    <cfRule type="cellIs" dxfId="455" priority="398" stopIfTrue="1" operator="equal">
      <formula>"CR Pack"</formula>
    </cfRule>
    <cfRule type="cellIs" dxfId="454" priority="399" stopIfTrue="1" operator="equal">
      <formula>"WID new"</formula>
    </cfRule>
    <cfRule type="cellIs" dxfId="453" priority="400" stopIfTrue="1" operator="equal">
      <formula>"WID revised"</formula>
    </cfRule>
    <cfRule type="cellIs" dxfId="452" priority="401" stopIfTrue="1" operator="equal">
      <formula>"SID new"</formula>
    </cfRule>
    <cfRule type="cellIs" dxfId="451" priority="402" stopIfTrue="1" operator="equal">
      <formula>"SID revised"</formula>
    </cfRule>
  </conditionalFormatting>
  <conditionalFormatting sqref="F1719">
    <cfRule type="cellIs" dxfId="450" priority="385" stopIfTrue="1" operator="equal">
      <formula>"LS In"</formula>
    </cfRule>
    <cfRule type="cellIs" dxfId="449" priority="386" stopIfTrue="1" operator="equal">
      <formula>"LS OUT"</formula>
    </cfRule>
    <cfRule type="cellIs" dxfId="448" priority="387" stopIfTrue="1" operator="equal">
      <formula>"CR"</formula>
    </cfRule>
    <cfRule type="cellIs" dxfId="447" priority="388" stopIfTrue="1" operator="equal">
      <formula>"P-CR"</formula>
    </cfRule>
    <cfRule type="cellIs" dxfId="446" priority="389" stopIfTrue="1" operator="equal">
      <formula>"CR Pack"</formula>
    </cfRule>
    <cfRule type="cellIs" dxfId="445" priority="390" stopIfTrue="1" operator="equal">
      <formula>"WID new"</formula>
    </cfRule>
    <cfRule type="cellIs" dxfId="444" priority="391" stopIfTrue="1" operator="equal">
      <formula>"WID revised"</formula>
    </cfRule>
    <cfRule type="cellIs" dxfId="443" priority="392" stopIfTrue="1" operator="equal">
      <formula>"SID new"</formula>
    </cfRule>
    <cfRule type="cellIs" dxfId="442" priority="393" stopIfTrue="1" operator="equal">
      <formula>"SID revised"</formula>
    </cfRule>
  </conditionalFormatting>
  <conditionalFormatting sqref="F1722:F1723">
    <cfRule type="cellIs" dxfId="441" priority="376" stopIfTrue="1" operator="equal">
      <formula>"LS In"</formula>
    </cfRule>
    <cfRule type="cellIs" dxfId="440" priority="377" stopIfTrue="1" operator="equal">
      <formula>"LS OUT"</formula>
    </cfRule>
    <cfRule type="cellIs" dxfId="439" priority="378" stopIfTrue="1" operator="equal">
      <formula>"CR"</formula>
    </cfRule>
    <cfRule type="cellIs" dxfId="438" priority="379" stopIfTrue="1" operator="equal">
      <formula>"P-CR"</formula>
    </cfRule>
    <cfRule type="cellIs" dxfId="437" priority="380" stopIfTrue="1" operator="equal">
      <formula>"CR Pack"</formula>
    </cfRule>
    <cfRule type="cellIs" dxfId="436" priority="381" stopIfTrue="1" operator="equal">
      <formula>"WID new"</formula>
    </cfRule>
    <cfRule type="cellIs" dxfId="435" priority="382" stopIfTrue="1" operator="equal">
      <formula>"WID revised"</formula>
    </cfRule>
    <cfRule type="cellIs" dxfId="434" priority="383" stopIfTrue="1" operator="equal">
      <formula>"SID new"</formula>
    </cfRule>
    <cfRule type="cellIs" dxfId="433" priority="384" stopIfTrue="1" operator="equal">
      <formula>"SID revised"</formula>
    </cfRule>
  </conditionalFormatting>
  <conditionalFormatting sqref="F1722:F1723">
    <cfRule type="cellIs" dxfId="432" priority="367" stopIfTrue="1" operator="equal">
      <formula>"LS In"</formula>
    </cfRule>
    <cfRule type="cellIs" dxfId="431" priority="368" stopIfTrue="1" operator="equal">
      <formula>"LS OUT"</formula>
    </cfRule>
    <cfRule type="cellIs" dxfId="430" priority="369" stopIfTrue="1" operator="equal">
      <formula>"CR"</formula>
    </cfRule>
    <cfRule type="cellIs" dxfId="429" priority="370" stopIfTrue="1" operator="equal">
      <formula>"P-CR"</formula>
    </cfRule>
    <cfRule type="cellIs" dxfId="428" priority="371" stopIfTrue="1" operator="equal">
      <formula>"CR Pack"</formula>
    </cfRule>
    <cfRule type="cellIs" dxfId="427" priority="372" stopIfTrue="1" operator="equal">
      <formula>"WID new"</formula>
    </cfRule>
    <cfRule type="cellIs" dxfId="426" priority="373" stopIfTrue="1" operator="equal">
      <formula>"WID revised"</formula>
    </cfRule>
    <cfRule type="cellIs" dxfId="425" priority="374" stopIfTrue="1" operator="equal">
      <formula>"SID new"</formula>
    </cfRule>
    <cfRule type="cellIs" dxfId="424" priority="375" stopIfTrue="1" operator="equal">
      <formula>"SID revised"</formula>
    </cfRule>
  </conditionalFormatting>
  <conditionalFormatting sqref="F1722:F1723">
    <cfRule type="cellIs" dxfId="423" priority="358" stopIfTrue="1" operator="equal">
      <formula>"LS In"</formula>
    </cfRule>
    <cfRule type="cellIs" dxfId="422" priority="359" stopIfTrue="1" operator="equal">
      <formula>"LS OUT"</formula>
    </cfRule>
    <cfRule type="cellIs" dxfId="421" priority="360" stopIfTrue="1" operator="equal">
      <formula>"CR"</formula>
    </cfRule>
    <cfRule type="cellIs" dxfId="420" priority="361" stopIfTrue="1" operator="equal">
      <formula>"P-CR"</formula>
    </cfRule>
    <cfRule type="cellIs" dxfId="419" priority="362" stopIfTrue="1" operator="equal">
      <formula>"CR Pack"</formula>
    </cfRule>
    <cfRule type="cellIs" dxfId="418" priority="363" stopIfTrue="1" operator="equal">
      <formula>"WID new"</formula>
    </cfRule>
    <cfRule type="cellIs" dxfId="417" priority="364" stopIfTrue="1" operator="equal">
      <formula>"WID revised"</formula>
    </cfRule>
    <cfRule type="cellIs" dxfId="416" priority="365" stopIfTrue="1" operator="equal">
      <formula>"SID new"</formula>
    </cfRule>
    <cfRule type="cellIs" dxfId="415" priority="366" stopIfTrue="1" operator="equal">
      <formula>"SID revised"</formula>
    </cfRule>
  </conditionalFormatting>
  <conditionalFormatting sqref="F1723">
    <cfRule type="cellIs" dxfId="414" priority="349" stopIfTrue="1" operator="equal">
      <formula>"LS In"</formula>
    </cfRule>
    <cfRule type="cellIs" dxfId="413" priority="350" stopIfTrue="1" operator="equal">
      <formula>"LS OUT"</formula>
    </cfRule>
    <cfRule type="cellIs" dxfId="412" priority="351" stopIfTrue="1" operator="equal">
      <formula>"CR"</formula>
    </cfRule>
    <cfRule type="cellIs" dxfId="411" priority="352" stopIfTrue="1" operator="equal">
      <formula>"P-CR"</formula>
    </cfRule>
    <cfRule type="cellIs" dxfId="410" priority="353" stopIfTrue="1" operator="equal">
      <formula>"CR Pack"</formula>
    </cfRule>
    <cfRule type="cellIs" dxfId="409" priority="354" stopIfTrue="1" operator="equal">
      <formula>"WID new"</formula>
    </cfRule>
    <cfRule type="cellIs" dxfId="408" priority="355" stopIfTrue="1" operator="equal">
      <formula>"WID revised"</formula>
    </cfRule>
    <cfRule type="cellIs" dxfId="407" priority="356" stopIfTrue="1" operator="equal">
      <formula>"SID new"</formula>
    </cfRule>
    <cfRule type="cellIs" dxfId="406" priority="357" stopIfTrue="1" operator="equal">
      <formula>"SID revised"</formula>
    </cfRule>
  </conditionalFormatting>
  <conditionalFormatting sqref="F1723">
    <cfRule type="cellIs" dxfId="405" priority="340" stopIfTrue="1" operator="equal">
      <formula>"LS In"</formula>
    </cfRule>
    <cfRule type="cellIs" dxfId="404" priority="341" stopIfTrue="1" operator="equal">
      <formula>"LS OUT"</formula>
    </cfRule>
    <cfRule type="cellIs" dxfId="403" priority="342" stopIfTrue="1" operator="equal">
      <formula>"CR"</formula>
    </cfRule>
    <cfRule type="cellIs" dxfId="402" priority="343" stopIfTrue="1" operator="equal">
      <formula>"P-CR"</formula>
    </cfRule>
    <cfRule type="cellIs" dxfId="401" priority="344" stopIfTrue="1" operator="equal">
      <formula>"CR Pack"</formula>
    </cfRule>
    <cfRule type="cellIs" dxfId="400" priority="345" stopIfTrue="1" operator="equal">
      <formula>"WID new"</formula>
    </cfRule>
    <cfRule type="cellIs" dxfId="399" priority="346" stopIfTrue="1" operator="equal">
      <formula>"WID revised"</formula>
    </cfRule>
    <cfRule type="cellIs" dxfId="398" priority="347" stopIfTrue="1" operator="equal">
      <formula>"SID new"</formula>
    </cfRule>
    <cfRule type="cellIs" dxfId="397" priority="348" stopIfTrue="1" operator="equal">
      <formula>"SID revised"</formula>
    </cfRule>
  </conditionalFormatting>
  <conditionalFormatting sqref="F1723">
    <cfRule type="cellIs" dxfId="396" priority="331" stopIfTrue="1" operator="equal">
      <formula>"LS In"</formula>
    </cfRule>
    <cfRule type="cellIs" dxfId="395" priority="332" stopIfTrue="1" operator="equal">
      <formula>"LS OUT"</formula>
    </cfRule>
    <cfRule type="cellIs" dxfId="394" priority="333" stopIfTrue="1" operator="equal">
      <formula>"CR"</formula>
    </cfRule>
    <cfRule type="cellIs" dxfId="393" priority="334" stopIfTrue="1" operator="equal">
      <formula>"P-CR"</formula>
    </cfRule>
    <cfRule type="cellIs" dxfId="392" priority="335" stopIfTrue="1" operator="equal">
      <formula>"CR Pack"</formula>
    </cfRule>
    <cfRule type="cellIs" dxfId="391" priority="336" stopIfTrue="1" operator="equal">
      <formula>"WID new"</formula>
    </cfRule>
    <cfRule type="cellIs" dxfId="390" priority="337" stopIfTrue="1" operator="equal">
      <formula>"WID revised"</formula>
    </cfRule>
    <cfRule type="cellIs" dxfId="389" priority="338" stopIfTrue="1" operator="equal">
      <formula>"SID new"</formula>
    </cfRule>
    <cfRule type="cellIs" dxfId="388" priority="339" stopIfTrue="1" operator="equal">
      <formula>"SID revised"</formula>
    </cfRule>
  </conditionalFormatting>
  <conditionalFormatting sqref="F1723">
    <cfRule type="cellIs" dxfId="387" priority="322" stopIfTrue="1" operator="equal">
      <formula>"LS In"</formula>
    </cfRule>
    <cfRule type="cellIs" dxfId="386" priority="323" stopIfTrue="1" operator="equal">
      <formula>"LS OUT"</formula>
    </cfRule>
    <cfRule type="cellIs" dxfId="385" priority="324" stopIfTrue="1" operator="equal">
      <formula>"CR"</formula>
    </cfRule>
    <cfRule type="cellIs" dxfId="384" priority="325" stopIfTrue="1" operator="equal">
      <formula>"P-CR"</formula>
    </cfRule>
    <cfRule type="cellIs" dxfId="383" priority="326" stopIfTrue="1" operator="equal">
      <formula>"CR Pack"</formula>
    </cfRule>
    <cfRule type="cellIs" dxfId="382" priority="327" stopIfTrue="1" operator="equal">
      <formula>"WID new"</formula>
    </cfRule>
    <cfRule type="cellIs" dxfId="381" priority="328" stopIfTrue="1" operator="equal">
      <formula>"WID revised"</formula>
    </cfRule>
    <cfRule type="cellIs" dxfId="380" priority="329" stopIfTrue="1" operator="equal">
      <formula>"SID new"</formula>
    </cfRule>
    <cfRule type="cellIs" dxfId="379" priority="330" stopIfTrue="1" operator="equal">
      <formula>"SID revised"</formula>
    </cfRule>
  </conditionalFormatting>
  <conditionalFormatting sqref="F1723">
    <cfRule type="cellIs" dxfId="378" priority="313" stopIfTrue="1" operator="equal">
      <formula>"LS In"</formula>
    </cfRule>
    <cfRule type="cellIs" dxfId="377" priority="314" stopIfTrue="1" operator="equal">
      <formula>"LS OUT"</formula>
    </cfRule>
    <cfRule type="cellIs" dxfId="376" priority="315" stopIfTrue="1" operator="equal">
      <formula>"CR"</formula>
    </cfRule>
    <cfRule type="cellIs" dxfId="375" priority="316" stopIfTrue="1" operator="equal">
      <formula>"P-CR"</formula>
    </cfRule>
    <cfRule type="cellIs" dxfId="374" priority="317" stopIfTrue="1" operator="equal">
      <formula>"CR Pack"</formula>
    </cfRule>
    <cfRule type="cellIs" dxfId="373" priority="318" stopIfTrue="1" operator="equal">
      <formula>"WID new"</formula>
    </cfRule>
    <cfRule type="cellIs" dxfId="372" priority="319" stopIfTrue="1" operator="equal">
      <formula>"WID revised"</formula>
    </cfRule>
    <cfRule type="cellIs" dxfId="371" priority="320" stopIfTrue="1" operator="equal">
      <formula>"SID new"</formula>
    </cfRule>
    <cfRule type="cellIs" dxfId="370" priority="321" stopIfTrue="1" operator="equal">
      <formula>"SID revised"</formula>
    </cfRule>
  </conditionalFormatting>
  <conditionalFormatting sqref="F1724">
    <cfRule type="cellIs" dxfId="369" priority="304" stopIfTrue="1" operator="equal">
      <formula>"LS In"</formula>
    </cfRule>
    <cfRule type="cellIs" dxfId="368" priority="305" stopIfTrue="1" operator="equal">
      <formula>"LS OUT"</formula>
    </cfRule>
    <cfRule type="cellIs" dxfId="367" priority="306" stopIfTrue="1" operator="equal">
      <formula>"CR"</formula>
    </cfRule>
    <cfRule type="cellIs" dxfId="366" priority="307" stopIfTrue="1" operator="equal">
      <formula>"P-CR"</formula>
    </cfRule>
    <cfRule type="cellIs" dxfId="365" priority="308" stopIfTrue="1" operator="equal">
      <formula>"CR Pack"</formula>
    </cfRule>
    <cfRule type="cellIs" dxfId="364" priority="309" stopIfTrue="1" operator="equal">
      <formula>"WID new"</formula>
    </cfRule>
    <cfRule type="cellIs" dxfId="363" priority="310" stopIfTrue="1" operator="equal">
      <formula>"WID revised"</formula>
    </cfRule>
    <cfRule type="cellIs" dxfId="362" priority="311" stopIfTrue="1" operator="equal">
      <formula>"SID new"</formula>
    </cfRule>
    <cfRule type="cellIs" dxfId="361" priority="312" stopIfTrue="1" operator="equal">
      <formula>"SID revised"</formula>
    </cfRule>
  </conditionalFormatting>
  <conditionalFormatting sqref="F1724">
    <cfRule type="cellIs" dxfId="360" priority="295" stopIfTrue="1" operator="equal">
      <formula>"LS In"</formula>
    </cfRule>
    <cfRule type="cellIs" dxfId="359" priority="296" stopIfTrue="1" operator="equal">
      <formula>"LS OUT"</formula>
    </cfRule>
    <cfRule type="cellIs" dxfId="358" priority="297" stopIfTrue="1" operator="equal">
      <formula>"CR"</formula>
    </cfRule>
    <cfRule type="cellIs" dxfId="357" priority="298" stopIfTrue="1" operator="equal">
      <formula>"P-CR"</formula>
    </cfRule>
    <cfRule type="cellIs" dxfId="356" priority="299" stopIfTrue="1" operator="equal">
      <formula>"CR Pack"</formula>
    </cfRule>
    <cfRule type="cellIs" dxfId="355" priority="300" stopIfTrue="1" operator="equal">
      <formula>"WID new"</formula>
    </cfRule>
    <cfRule type="cellIs" dxfId="354" priority="301" stopIfTrue="1" operator="equal">
      <formula>"WID revised"</formula>
    </cfRule>
    <cfRule type="cellIs" dxfId="353" priority="302" stopIfTrue="1" operator="equal">
      <formula>"SID new"</formula>
    </cfRule>
    <cfRule type="cellIs" dxfId="352" priority="303" stopIfTrue="1" operator="equal">
      <formula>"SID revised"</formula>
    </cfRule>
  </conditionalFormatting>
  <conditionalFormatting sqref="F1725">
    <cfRule type="cellIs" dxfId="351" priority="286" stopIfTrue="1" operator="equal">
      <formula>"LS In"</formula>
    </cfRule>
    <cfRule type="cellIs" dxfId="350" priority="287" stopIfTrue="1" operator="equal">
      <formula>"LS OUT"</formula>
    </cfRule>
    <cfRule type="cellIs" dxfId="349" priority="288" stopIfTrue="1" operator="equal">
      <formula>"CR"</formula>
    </cfRule>
    <cfRule type="cellIs" dxfId="348" priority="289" stopIfTrue="1" operator="equal">
      <formula>"P-CR"</formula>
    </cfRule>
    <cfRule type="cellIs" dxfId="347" priority="290" stopIfTrue="1" operator="equal">
      <formula>"CR Pack"</formula>
    </cfRule>
    <cfRule type="cellIs" dxfId="346" priority="291" stopIfTrue="1" operator="equal">
      <formula>"WID new"</formula>
    </cfRule>
    <cfRule type="cellIs" dxfId="345" priority="292" stopIfTrue="1" operator="equal">
      <formula>"WID revised"</formula>
    </cfRule>
    <cfRule type="cellIs" dxfId="344" priority="293" stopIfTrue="1" operator="equal">
      <formula>"SID new"</formula>
    </cfRule>
    <cfRule type="cellIs" dxfId="343" priority="294" stopIfTrue="1" operator="equal">
      <formula>"SID revised"</formula>
    </cfRule>
  </conditionalFormatting>
  <conditionalFormatting sqref="F1725">
    <cfRule type="cellIs" dxfId="342" priority="277" stopIfTrue="1" operator="equal">
      <formula>"LS In"</formula>
    </cfRule>
    <cfRule type="cellIs" dxfId="341" priority="278" stopIfTrue="1" operator="equal">
      <formula>"LS OUT"</formula>
    </cfRule>
    <cfRule type="cellIs" dxfId="340" priority="279" stopIfTrue="1" operator="equal">
      <formula>"CR"</formula>
    </cfRule>
    <cfRule type="cellIs" dxfId="339" priority="280" stopIfTrue="1" operator="equal">
      <formula>"P-CR"</formula>
    </cfRule>
    <cfRule type="cellIs" dxfId="338" priority="281" stopIfTrue="1" operator="equal">
      <formula>"CR Pack"</formula>
    </cfRule>
    <cfRule type="cellIs" dxfId="337" priority="282" stopIfTrue="1" operator="equal">
      <formula>"WID new"</formula>
    </cfRule>
    <cfRule type="cellIs" dxfId="336" priority="283" stopIfTrue="1" operator="equal">
      <formula>"WID revised"</formula>
    </cfRule>
    <cfRule type="cellIs" dxfId="335" priority="284" stopIfTrue="1" operator="equal">
      <formula>"SID new"</formula>
    </cfRule>
    <cfRule type="cellIs" dxfId="334" priority="285" stopIfTrue="1" operator="equal">
      <formula>"SID revised"</formula>
    </cfRule>
  </conditionalFormatting>
  <conditionalFormatting sqref="F1725">
    <cfRule type="cellIs" dxfId="333" priority="268" stopIfTrue="1" operator="equal">
      <formula>"LS In"</formula>
    </cfRule>
    <cfRule type="cellIs" dxfId="332" priority="269" stopIfTrue="1" operator="equal">
      <formula>"LS OUT"</formula>
    </cfRule>
    <cfRule type="cellIs" dxfId="331" priority="270" stopIfTrue="1" operator="equal">
      <formula>"CR"</formula>
    </cfRule>
    <cfRule type="cellIs" dxfId="330" priority="271" stopIfTrue="1" operator="equal">
      <formula>"P-CR"</formula>
    </cfRule>
    <cfRule type="cellIs" dxfId="329" priority="272" stopIfTrue="1" operator="equal">
      <formula>"CR Pack"</formula>
    </cfRule>
    <cfRule type="cellIs" dxfId="328" priority="273" stopIfTrue="1" operator="equal">
      <formula>"WID new"</formula>
    </cfRule>
    <cfRule type="cellIs" dxfId="327" priority="274" stopIfTrue="1" operator="equal">
      <formula>"WID revised"</formula>
    </cfRule>
    <cfRule type="cellIs" dxfId="326" priority="275" stopIfTrue="1" operator="equal">
      <formula>"SID new"</formula>
    </cfRule>
    <cfRule type="cellIs" dxfId="325" priority="276" stopIfTrue="1" operator="equal">
      <formula>"SID revised"</formula>
    </cfRule>
  </conditionalFormatting>
  <conditionalFormatting sqref="F1725">
    <cfRule type="cellIs" dxfId="324" priority="259" stopIfTrue="1" operator="equal">
      <formula>"LS In"</formula>
    </cfRule>
    <cfRule type="cellIs" dxfId="323" priority="260" stopIfTrue="1" operator="equal">
      <formula>"LS OUT"</formula>
    </cfRule>
    <cfRule type="cellIs" dxfId="322" priority="261" stopIfTrue="1" operator="equal">
      <formula>"CR"</formula>
    </cfRule>
    <cfRule type="cellIs" dxfId="321" priority="262" stopIfTrue="1" operator="equal">
      <formula>"P-CR"</formula>
    </cfRule>
    <cfRule type="cellIs" dxfId="320" priority="263" stopIfTrue="1" operator="equal">
      <formula>"CR Pack"</formula>
    </cfRule>
    <cfRule type="cellIs" dxfId="319" priority="264" stopIfTrue="1" operator="equal">
      <formula>"WID new"</formula>
    </cfRule>
    <cfRule type="cellIs" dxfId="318" priority="265" stopIfTrue="1" operator="equal">
      <formula>"WID revised"</formula>
    </cfRule>
    <cfRule type="cellIs" dxfId="317" priority="266" stopIfTrue="1" operator="equal">
      <formula>"SID new"</formula>
    </cfRule>
    <cfRule type="cellIs" dxfId="316" priority="267" stopIfTrue="1" operator="equal">
      <formula>"SID revised"</formula>
    </cfRule>
  </conditionalFormatting>
  <conditionalFormatting sqref="F1726">
    <cfRule type="cellIs" dxfId="315" priority="250" stopIfTrue="1" operator="equal">
      <formula>"LS In"</formula>
    </cfRule>
    <cfRule type="cellIs" dxfId="314" priority="251" stopIfTrue="1" operator="equal">
      <formula>"LS OUT"</formula>
    </cfRule>
    <cfRule type="cellIs" dxfId="313" priority="252" stopIfTrue="1" operator="equal">
      <formula>"CR"</formula>
    </cfRule>
    <cfRule type="cellIs" dxfId="312" priority="253" stopIfTrue="1" operator="equal">
      <formula>"P-CR"</formula>
    </cfRule>
    <cfRule type="cellIs" dxfId="311" priority="254" stopIfTrue="1" operator="equal">
      <formula>"CR Pack"</formula>
    </cfRule>
    <cfRule type="cellIs" dxfId="310" priority="255" stopIfTrue="1" operator="equal">
      <formula>"WID new"</formula>
    </cfRule>
    <cfRule type="cellIs" dxfId="309" priority="256" stopIfTrue="1" operator="equal">
      <formula>"WID revised"</formula>
    </cfRule>
    <cfRule type="cellIs" dxfId="308" priority="257" stopIfTrue="1" operator="equal">
      <formula>"SID new"</formula>
    </cfRule>
    <cfRule type="cellIs" dxfId="307" priority="258" stopIfTrue="1" operator="equal">
      <formula>"SID revised"</formula>
    </cfRule>
  </conditionalFormatting>
  <conditionalFormatting sqref="F1726">
    <cfRule type="cellIs" dxfId="306" priority="241" stopIfTrue="1" operator="equal">
      <formula>"LS In"</formula>
    </cfRule>
    <cfRule type="cellIs" dxfId="305" priority="242" stopIfTrue="1" operator="equal">
      <formula>"LS OUT"</formula>
    </cfRule>
    <cfRule type="cellIs" dxfId="304" priority="243" stopIfTrue="1" operator="equal">
      <formula>"CR"</formula>
    </cfRule>
    <cfRule type="cellIs" dxfId="303" priority="244" stopIfTrue="1" operator="equal">
      <formula>"P-CR"</formula>
    </cfRule>
    <cfRule type="cellIs" dxfId="302" priority="245" stopIfTrue="1" operator="equal">
      <formula>"CR Pack"</formula>
    </cfRule>
    <cfRule type="cellIs" dxfId="301" priority="246" stopIfTrue="1" operator="equal">
      <formula>"WID new"</formula>
    </cfRule>
    <cfRule type="cellIs" dxfId="300" priority="247" stopIfTrue="1" operator="equal">
      <formula>"WID revised"</formula>
    </cfRule>
    <cfRule type="cellIs" dxfId="299" priority="248" stopIfTrue="1" operator="equal">
      <formula>"SID new"</formula>
    </cfRule>
    <cfRule type="cellIs" dxfId="298" priority="249" stopIfTrue="1" operator="equal">
      <formula>"SID revised"</formula>
    </cfRule>
  </conditionalFormatting>
  <conditionalFormatting sqref="F1728">
    <cfRule type="cellIs" dxfId="297" priority="232" stopIfTrue="1" operator="equal">
      <formula>"LS In"</formula>
    </cfRule>
    <cfRule type="cellIs" dxfId="296" priority="233" stopIfTrue="1" operator="equal">
      <formula>"LS OUT"</formula>
    </cfRule>
    <cfRule type="cellIs" dxfId="295" priority="234" stopIfTrue="1" operator="equal">
      <formula>"CR"</formula>
    </cfRule>
    <cfRule type="cellIs" dxfId="294" priority="235" stopIfTrue="1" operator="equal">
      <formula>"P-CR"</formula>
    </cfRule>
    <cfRule type="cellIs" dxfId="293" priority="236" stopIfTrue="1" operator="equal">
      <formula>"CR Pack"</formula>
    </cfRule>
    <cfRule type="cellIs" dxfId="292" priority="237" stopIfTrue="1" operator="equal">
      <formula>"WID new"</formula>
    </cfRule>
    <cfRule type="cellIs" dxfId="291" priority="238" stopIfTrue="1" operator="equal">
      <formula>"WID revised"</formula>
    </cfRule>
    <cfRule type="cellIs" dxfId="290" priority="239" stopIfTrue="1" operator="equal">
      <formula>"SID new"</formula>
    </cfRule>
    <cfRule type="cellIs" dxfId="289" priority="240" stopIfTrue="1" operator="equal">
      <formula>"SID revised"</formula>
    </cfRule>
  </conditionalFormatting>
  <conditionalFormatting sqref="F1731">
    <cfRule type="cellIs" dxfId="288" priority="223" stopIfTrue="1" operator="equal">
      <formula>"LS In"</formula>
    </cfRule>
    <cfRule type="cellIs" dxfId="287" priority="224" stopIfTrue="1" operator="equal">
      <formula>"LS OUT"</formula>
    </cfRule>
    <cfRule type="cellIs" dxfId="286" priority="225" stopIfTrue="1" operator="equal">
      <formula>"CR"</formula>
    </cfRule>
    <cfRule type="cellIs" dxfId="285" priority="226" stopIfTrue="1" operator="equal">
      <formula>"P-CR"</formula>
    </cfRule>
    <cfRule type="cellIs" dxfId="284" priority="227" stopIfTrue="1" operator="equal">
      <formula>"CR Pack"</formula>
    </cfRule>
    <cfRule type="cellIs" dxfId="283" priority="228" stopIfTrue="1" operator="equal">
      <formula>"WID new"</formula>
    </cfRule>
    <cfRule type="cellIs" dxfId="282" priority="229" stopIfTrue="1" operator="equal">
      <formula>"WID revised"</formula>
    </cfRule>
    <cfRule type="cellIs" dxfId="281" priority="230" stopIfTrue="1" operator="equal">
      <formula>"SID new"</formula>
    </cfRule>
    <cfRule type="cellIs" dxfId="280" priority="231" stopIfTrue="1" operator="equal">
      <formula>"SID revised"</formula>
    </cfRule>
  </conditionalFormatting>
  <conditionalFormatting sqref="F1732">
    <cfRule type="cellIs" dxfId="279" priority="214" stopIfTrue="1" operator="equal">
      <formula>"LS In"</formula>
    </cfRule>
    <cfRule type="cellIs" dxfId="278" priority="215" stopIfTrue="1" operator="equal">
      <formula>"LS OUT"</formula>
    </cfRule>
    <cfRule type="cellIs" dxfId="277" priority="216" stopIfTrue="1" operator="equal">
      <formula>"CR"</formula>
    </cfRule>
    <cfRule type="cellIs" dxfId="276" priority="217" stopIfTrue="1" operator="equal">
      <formula>"P-CR"</formula>
    </cfRule>
    <cfRule type="cellIs" dxfId="275" priority="218" stopIfTrue="1" operator="equal">
      <formula>"CR Pack"</formula>
    </cfRule>
    <cfRule type="cellIs" dxfId="274" priority="219" stopIfTrue="1" operator="equal">
      <formula>"WID new"</formula>
    </cfRule>
    <cfRule type="cellIs" dxfId="273" priority="220" stopIfTrue="1" operator="equal">
      <formula>"WID revised"</formula>
    </cfRule>
    <cfRule type="cellIs" dxfId="272" priority="221" stopIfTrue="1" operator="equal">
      <formula>"SID new"</formula>
    </cfRule>
    <cfRule type="cellIs" dxfId="271" priority="222" stopIfTrue="1" operator="equal">
      <formula>"SID revised"</formula>
    </cfRule>
  </conditionalFormatting>
  <conditionalFormatting sqref="F1732">
    <cfRule type="cellIs" dxfId="270" priority="205" stopIfTrue="1" operator="equal">
      <formula>"LS In"</formula>
    </cfRule>
    <cfRule type="cellIs" dxfId="269" priority="206" stopIfTrue="1" operator="equal">
      <formula>"LS OUT"</formula>
    </cfRule>
    <cfRule type="cellIs" dxfId="268" priority="207" stopIfTrue="1" operator="equal">
      <formula>"CR"</formula>
    </cfRule>
    <cfRule type="cellIs" dxfId="267" priority="208" stopIfTrue="1" operator="equal">
      <formula>"P-CR"</formula>
    </cfRule>
    <cfRule type="cellIs" dxfId="266" priority="209" stopIfTrue="1" operator="equal">
      <formula>"CR Pack"</formula>
    </cfRule>
    <cfRule type="cellIs" dxfId="265" priority="210" stopIfTrue="1" operator="equal">
      <formula>"WID new"</formula>
    </cfRule>
    <cfRule type="cellIs" dxfId="264" priority="211" stopIfTrue="1" operator="equal">
      <formula>"WID revised"</formula>
    </cfRule>
    <cfRule type="cellIs" dxfId="263" priority="212" stopIfTrue="1" operator="equal">
      <formula>"SID new"</formula>
    </cfRule>
    <cfRule type="cellIs" dxfId="262" priority="213" stopIfTrue="1" operator="equal">
      <formula>"SID revised"</formula>
    </cfRule>
  </conditionalFormatting>
  <conditionalFormatting sqref="F1732">
    <cfRule type="cellIs" dxfId="261" priority="196" stopIfTrue="1" operator="equal">
      <formula>"LS In"</formula>
    </cfRule>
    <cfRule type="cellIs" dxfId="260" priority="197" stopIfTrue="1" operator="equal">
      <formula>"LS OUT"</formula>
    </cfRule>
    <cfRule type="cellIs" dxfId="259" priority="198" stopIfTrue="1" operator="equal">
      <formula>"CR"</formula>
    </cfRule>
    <cfRule type="cellIs" dxfId="258" priority="199" stopIfTrue="1" operator="equal">
      <formula>"P-CR"</formula>
    </cfRule>
    <cfRule type="cellIs" dxfId="257" priority="200" stopIfTrue="1" operator="equal">
      <formula>"CR Pack"</formula>
    </cfRule>
    <cfRule type="cellIs" dxfId="256" priority="201" stopIfTrue="1" operator="equal">
      <formula>"WID new"</formula>
    </cfRule>
    <cfRule type="cellIs" dxfId="255" priority="202" stopIfTrue="1" operator="equal">
      <formula>"WID revised"</formula>
    </cfRule>
    <cfRule type="cellIs" dxfId="254" priority="203" stopIfTrue="1" operator="equal">
      <formula>"SID new"</formula>
    </cfRule>
    <cfRule type="cellIs" dxfId="253" priority="204" stopIfTrue="1" operator="equal">
      <formula>"SID revised"</formula>
    </cfRule>
  </conditionalFormatting>
  <conditionalFormatting sqref="F1732">
    <cfRule type="cellIs" dxfId="252" priority="187" stopIfTrue="1" operator="equal">
      <formula>"LS In"</formula>
    </cfRule>
    <cfRule type="cellIs" dxfId="251" priority="188" stopIfTrue="1" operator="equal">
      <formula>"LS OUT"</formula>
    </cfRule>
    <cfRule type="cellIs" dxfId="250" priority="189" stopIfTrue="1" operator="equal">
      <formula>"CR"</formula>
    </cfRule>
    <cfRule type="cellIs" dxfId="249" priority="190" stopIfTrue="1" operator="equal">
      <formula>"P-CR"</formula>
    </cfRule>
    <cfRule type="cellIs" dxfId="248" priority="191" stopIfTrue="1" operator="equal">
      <formula>"CR Pack"</formula>
    </cfRule>
    <cfRule type="cellIs" dxfId="247" priority="192" stopIfTrue="1" operator="equal">
      <formula>"WID new"</formula>
    </cfRule>
    <cfRule type="cellIs" dxfId="246" priority="193" stopIfTrue="1" operator="equal">
      <formula>"WID revised"</formula>
    </cfRule>
    <cfRule type="cellIs" dxfId="245" priority="194" stopIfTrue="1" operator="equal">
      <formula>"SID new"</formula>
    </cfRule>
    <cfRule type="cellIs" dxfId="244" priority="195" stopIfTrue="1" operator="equal">
      <formula>"SID revised"</formula>
    </cfRule>
  </conditionalFormatting>
  <conditionalFormatting sqref="F1733">
    <cfRule type="cellIs" dxfId="243" priority="178" stopIfTrue="1" operator="equal">
      <formula>"LS In"</formula>
    </cfRule>
    <cfRule type="cellIs" dxfId="242" priority="179" stopIfTrue="1" operator="equal">
      <formula>"LS OUT"</formula>
    </cfRule>
    <cfRule type="cellIs" dxfId="241" priority="180" stopIfTrue="1" operator="equal">
      <formula>"CR"</formula>
    </cfRule>
    <cfRule type="cellIs" dxfId="240" priority="181" stopIfTrue="1" operator="equal">
      <formula>"P-CR"</formula>
    </cfRule>
    <cfRule type="cellIs" dxfId="239" priority="182" stopIfTrue="1" operator="equal">
      <formula>"CR Pack"</formula>
    </cfRule>
    <cfRule type="cellIs" dxfId="238" priority="183" stopIfTrue="1" operator="equal">
      <formula>"WID new"</formula>
    </cfRule>
    <cfRule type="cellIs" dxfId="237" priority="184" stopIfTrue="1" operator="equal">
      <formula>"WID revised"</formula>
    </cfRule>
    <cfRule type="cellIs" dxfId="236" priority="185" stopIfTrue="1" operator="equal">
      <formula>"SID new"</formula>
    </cfRule>
    <cfRule type="cellIs" dxfId="235" priority="186" stopIfTrue="1" operator="equal">
      <formula>"SID revised"</formula>
    </cfRule>
  </conditionalFormatting>
  <conditionalFormatting sqref="F1734">
    <cfRule type="cellIs" dxfId="234" priority="169" stopIfTrue="1" operator="equal">
      <formula>"LS In"</formula>
    </cfRule>
    <cfRule type="cellIs" dxfId="233" priority="170" stopIfTrue="1" operator="equal">
      <formula>"LS OUT"</formula>
    </cfRule>
    <cfRule type="cellIs" dxfId="232" priority="171" stopIfTrue="1" operator="equal">
      <formula>"CR"</formula>
    </cfRule>
    <cfRule type="cellIs" dxfId="231" priority="172" stopIfTrue="1" operator="equal">
      <formula>"P-CR"</formula>
    </cfRule>
    <cfRule type="cellIs" dxfId="230" priority="173" stopIfTrue="1" operator="equal">
      <formula>"CR Pack"</formula>
    </cfRule>
    <cfRule type="cellIs" dxfId="229" priority="174" stopIfTrue="1" operator="equal">
      <formula>"WID new"</formula>
    </cfRule>
    <cfRule type="cellIs" dxfId="228" priority="175" stopIfTrue="1" operator="equal">
      <formula>"WID revised"</formula>
    </cfRule>
    <cfRule type="cellIs" dxfId="227" priority="176" stopIfTrue="1" operator="equal">
      <formula>"SID new"</formula>
    </cfRule>
    <cfRule type="cellIs" dxfId="226" priority="177" stopIfTrue="1" operator="equal">
      <formula>"SID revised"</formula>
    </cfRule>
  </conditionalFormatting>
  <conditionalFormatting sqref="F1734">
    <cfRule type="cellIs" dxfId="225" priority="160" stopIfTrue="1" operator="equal">
      <formula>"LS In"</formula>
    </cfRule>
    <cfRule type="cellIs" dxfId="224" priority="161" stopIfTrue="1" operator="equal">
      <formula>"LS OUT"</formula>
    </cfRule>
    <cfRule type="cellIs" dxfId="223" priority="162" stopIfTrue="1" operator="equal">
      <formula>"CR"</formula>
    </cfRule>
    <cfRule type="cellIs" dxfId="222" priority="163" stopIfTrue="1" operator="equal">
      <formula>"P-CR"</formula>
    </cfRule>
    <cfRule type="cellIs" dxfId="221" priority="164" stopIfTrue="1" operator="equal">
      <formula>"CR Pack"</formula>
    </cfRule>
    <cfRule type="cellIs" dxfId="220" priority="165" stopIfTrue="1" operator="equal">
      <formula>"WID new"</formula>
    </cfRule>
    <cfRule type="cellIs" dxfId="219" priority="166" stopIfTrue="1" operator="equal">
      <formula>"WID revised"</formula>
    </cfRule>
    <cfRule type="cellIs" dxfId="218" priority="167" stopIfTrue="1" operator="equal">
      <formula>"SID new"</formula>
    </cfRule>
    <cfRule type="cellIs" dxfId="217" priority="168" stopIfTrue="1" operator="equal">
      <formula>"SID revised"</formula>
    </cfRule>
  </conditionalFormatting>
  <conditionalFormatting sqref="F1738">
    <cfRule type="cellIs" dxfId="216" priority="151" stopIfTrue="1" operator="equal">
      <formula>"LS In"</formula>
    </cfRule>
    <cfRule type="cellIs" dxfId="215" priority="152" stopIfTrue="1" operator="equal">
      <formula>"LS OUT"</formula>
    </cfRule>
    <cfRule type="cellIs" dxfId="214" priority="153" stopIfTrue="1" operator="equal">
      <formula>"CR"</formula>
    </cfRule>
    <cfRule type="cellIs" dxfId="213" priority="154" stopIfTrue="1" operator="equal">
      <formula>"P-CR"</formula>
    </cfRule>
    <cfRule type="cellIs" dxfId="212" priority="155" stopIfTrue="1" operator="equal">
      <formula>"CR Pack"</formula>
    </cfRule>
    <cfRule type="cellIs" dxfId="211" priority="156" stopIfTrue="1" operator="equal">
      <formula>"WID new"</formula>
    </cfRule>
    <cfRule type="cellIs" dxfId="210" priority="157" stopIfTrue="1" operator="equal">
      <formula>"WID revised"</formula>
    </cfRule>
    <cfRule type="cellIs" dxfId="209" priority="158" stopIfTrue="1" operator="equal">
      <formula>"SID new"</formula>
    </cfRule>
    <cfRule type="cellIs" dxfId="208" priority="159" stopIfTrue="1" operator="equal">
      <formula>"SID revised"</formula>
    </cfRule>
  </conditionalFormatting>
  <conditionalFormatting sqref="F1739">
    <cfRule type="cellIs" dxfId="207" priority="142" stopIfTrue="1" operator="equal">
      <formula>"LS In"</formula>
    </cfRule>
    <cfRule type="cellIs" dxfId="206" priority="143" stopIfTrue="1" operator="equal">
      <formula>"LS OUT"</formula>
    </cfRule>
    <cfRule type="cellIs" dxfId="205" priority="144" stopIfTrue="1" operator="equal">
      <formula>"CR"</formula>
    </cfRule>
    <cfRule type="cellIs" dxfId="204" priority="145" stopIfTrue="1" operator="equal">
      <formula>"P-CR"</formula>
    </cfRule>
    <cfRule type="cellIs" dxfId="203" priority="146" stopIfTrue="1" operator="equal">
      <formula>"CR Pack"</formula>
    </cfRule>
    <cfRule type="cellIs" dxfId="202" priority="147" stopIfTrue="1" operator="equal">
      <formula>"WID new"</formula>
    </cfRule>
    <cfRule type="cellIs" dxfId="201" priority="148" stopIfTrue="1" operator="equal">
      <formula>"WID revised"</formula>
    </cfRule>
    <cfRule type="cellIs" dxfId="200" priority="149" stopIfTrue="1" operator="equal">
      <formula>"SID new"</formula>
    </cfRule>
    <cfRule type="cellIs" dxfId="199" priority="150" stopIfTrue="1" operator="equal">
      <formula>"SID revised"</formula>
    </cfRule>
  </conditionalFormatting>
  <conditionalFormatting sqref="F1739">
    <cfRule type="cellIs" dxfId="198" priority="133" stopIfTrue="1" operator="equal">
      <formula>"LS In"</formula>
    </cfRule>
    <cfRule type="cellIs" dxfId="197" priority="134" stopIfTrue="1" operator="equal">
      <formula>"LS OUT"</formula>
    </cfRule>
    <cfRule type="cellIs" dxfId="196" priority="135" stopIfTrue="1" operator="equal">
      <formula>"CR"</formula>
    </cfRule>
    <cfRule type="cellIs" dxfId="195" priority="136" stopIfTrue="1" operator="equal">
      <formula>"P-CR"</formula>
    </cfRule>
    <cfRule type="cellIs" dxfId="194" priority="137" stopIfTrue="1" operator="equal">
      <formula>"CR Pack"</formula>
    </cfRule>
    <cfRule type="cellIs" dxfId="193" priority="138" stopIfTrue="1" operator="equal">
      <formula>"WID new"</formula>
    </cfRule>
    <cfRule type="cellIs" dxfId="192" priority="139" stopIfTrue="1" operator="equal">
      <formula>"WID revised"</formula>
    </cfRule>
    <cfRule type="cellIs" dxfId="191" priority="140" stopIfTrue="1" operator="equal">
      <formula>"SID new"</formula>
    </cfRule>
    <cfRule type="cellIs" dxfId="190" priority="141" stopIfTrue="1" operator="equal">
      <formula>"SID revised"</formula>
    </cfRule>
  </conditionalFormatting>
  <conditionalFormatting sqref="F1734">
    <cfRule type="cellIs" dxfId="189" priority="124" stopIfTrue="1" operator="equal">
      <formula>"LS In"</formula>
    </cfRule>
    <cfRule type="cellIs" dxfId="188" priority="125" stopIfTrue="1" operator="equal">
      <formula>"LS OUT"</formula>
    </cfRule>
    <cfRule type="cellIs" dxfId="187" priority="126" stopIfTrue="1" operator="equal">
      <formula>"CR"</formula>
    </cfRule>
    <cfRule type="cellIs" dxfId="186" priority="127" stopIfTrue="1" operator="equal">
      <formula>"P-CR"</formula>
    </cfRule>
    <cfRule type="cellIs" dxfId="185" priority="128" stopIfTrue="1" operator="equal">
      <formula>"CR Pack"</formula>
    </cfRule>
    <cfRule type="cellIs" dxfId="184" priority="129" stopIfTrue="1" operator="equal">
      <formula>"WID new"</formula>
    </cfRule>
    <cfRule type="cellIs" dxfId="183" priority="130" stopIfTrue="1" operator="equal">
      <formula>"WID revised"</formula>
    </cfRule>
    <cfRule type="cellIs" dxfId="182" priority="131" stopIfTrue="1" operator="equal">
      <formula>"SID new"</formula>
    </cfRule>
    <cfRule type="cellIs" dxfId="181" priority="132" stopIfTrue="1" operator="equal">
      <formula>"SID revised"</formula>
    </cfRule>
  </conditionalFormatting>
  <conditionalFormatting sqref="F1734">
    <cfRule type="cellIs" dxfId="180" priority="115" stopIfTrue="1" operator="equal">
      <formula>"LS In"</formula>
    </cfRule>
    <cfRule type="cellIs" dxfId="179" priority="116" stopIfTrue="1" operator="equal">
      <formula>"LS OUT"</formula>
    </cfRule>
    <cfRule type="cellIs" dxfId="178" priority="117" stopIfTrue="1" operator="equal">
      <formula>"CR"</formula>
    </cfRule>
    <cfRule type="cellIs" dxfId="177" priority="118" stopIfTrue="1" operator="equal">
      <formula>"P-CR"</formula>
    </cfRule>
    <cfRule type="cellIs" dxfId="176" priority="119" stopIfTrue="1" operator="equal">
      <formula>"CR Pack"</formula>
    </cfRule>
    <cfRule type="cellIs" dxfId="175" priority="120" stopIfTrue="1" operator="equal">
      <formula>"WID new"</formula>
    </cfRule>
    <cfRule type="cellIs" dxfId="174" priority="121" stopIfTrue="1" operator="equal">
      <formula>"WID revised"</formula>
    </cfRule>
    <cfRule type="cellIs" dxfId="173" priority="122" stopIfTrue="1" operator="equal">
      <formula>"SID new"</formula>
    </cfRule>
    <cfRule type="cellIs" dxfId="172" priority="123" stopIfTrue="1" operator="equal">
      <formula>"SID revised"</formula>
    </cfRule>
  </conditionalFormatting>
  <conditionalFormatting sqref="F1735">
    <cfRule type="cellIs" dxfId="171" priority="106" stopIfTrue="1" operator="equal">
      <formula>"LS In"</formula>
    </cfRule>
    <cfRule type="cellIs" dxfId="170" priority="107" stopIfTrue="1" operator="equal">
      <formula>"LS OUT"</formula>
    </cfRule>
    <cfRule type="cellIs" dxfId="169" priority="108" stopIfTrue="1" operator="equal">
      <formula>"CR"</formula>
    </cfRule>
    <cfRule type="cellIs" dxfId="168" priority="109" stopIfTrue="1" operator="equal">
      <formula>"P-CR"</formula>
    </cfRule>
    <cfRule type="cellIs" dxfId="167" priority="110" stopIfTrue="1" operator="equal">
      <formula>"CR Pack"</formula>
    </cfRule>
    <cfRule type="cellIs" dxfId="166" priority="111" stopIfTrue="1" operator="equal">
      <formula>"WID new"</formula>
    </cfRule>
    <cfRule type="cellIs" dxfId="165" priority="112" stopIfTrue="1" operator="equal">
      <formula>"WID revised"</formula>
    </cfRule>
    <cfRule type="cellIs" dxfId="164" priority="113" stopIfTrue="1" operator="equal">
      <formula>"SID new"</formula>
    </cfRule>
    <cfRule type="cellIs" dxfId="163" priority="114" stopIfTrue="1" operator="equal">
      <formula>"SID revised"</formula>
    </cfRule>
  </conditionalFormatting>
  <conditionalFormatting sqref="F1735">
    <cfRule type="cellIs" dxfId="162" priority="97" stopIfTrue="1" operator="equal">
      <formula>"LS In"</formula>
    </cfRule>
    <cfRule type="cellIs" dxfId="161" priority="98" stopIfTrue="1" operator="equal">
      <formula>"LS OUT"</formula>
    </cfRule>
    <cfRule type="cellIs" dxfId="160" priority="99" stopIfTrue="1" operator="equal">
      <formula>"CR"</formula>
    </cfRule>
    <cfRule type="cellIs" dxfId="159" priority="100" stopIfTrue="1" operator="equal">
      <formula>"P-CR"</formula>
    </cfRule>
    <cfRule type="cellIs" dxfId="158" priority="101" stopIfTrue="1" operator="equal">
      <formula>"CR Pack"</formula>
    </cfRule>
    <cfRule type="cellIs" dxfId="157" priority="102" stopIfTrue="1" operator="equal">
      <formula>"WID new"</formula>
    </cfRule>
    <cfRule type="cellIs" dxfId="156" priority="103" stopIfTrue="1" operator="equal">
      <formula>"WID revised"</formula>
    </cfRule>
    <cfRule type="cellIs" dxfId="155" priority="104" stopIfTrue="1" operator="equal">
      <formula>"SID new"</formula>
    </cfRule>
    <cfRule type="cellIs" dxfId="154" priority="105" stopIfTrue="1" operator="equal">
      <formula>"SID revised"</formula>
    </cfRule>
  </conditionalFormatting>
  <conditionalFormatting sqref="F1738">
    <cfRule type="cellIs" dxfId="153" priority="88" stopIfTrue="1" operator="equal">
      <formula>"LS In"</formula>
    </cfRule>
    <cfRule type="cellIs" dxfId="152" priority="89" stopIfTrue="1" operator="equal">
      <formula>"LS OUT"</formula>
    </cfRule>
    <cfRule type="cellIs" dxfId="151" priority="90" stopIfTrue="1" operator="equal">
      <formula>"CR"</formula>
    </cfRule>
    <cfRule type="cellIs" dxfId="150" priority="91" stopIfTrue="1" operator="equal">
      <formula>"P-CR"</formula>
    </cfRule>
    <cfRule type="cellIs" dxfId="149" priority="92" stopIfTrue="1" operator="equal">
      <formula>"CR Pack"</formula>
    </cfRule>
    <cfRule type="cellIs" dxfId="148" priority="93" stopIfTrue="1" operator="equal">
      <formula>"WID new"</formula>
    </cfRule>
    <cfRule type="cellIs" dxfId="147" priority="94" stopIfTrue="1" operator="equal">
      <formula>"WID revised"</formula>
    </cfRule>
    <cfRule type="cellIs" dxfId="146" priority="95" stopIfTrue="1" operator="equal">
      <formula>"SID new"</formula>
    </cfRule>
    <cfRule type="cellIs" dxfId="145" priority="96" stopIfTrue="1" operator="equal">
      <formula>"SID revised"</formula>
    </cfRule>
  </conditionalFormatting>
  <conditionalFormatting sqref="F1740">
    <cfRule type="cellIs" dxfId="144" priority="79" stopIfTrue="1" operator="equal">
      <formula>"LS In"</formula>
    </cfRule>
    <cfRule type="cellIs" dxfId="143" priority="80" stopIfTrue="1" operator="equal">
      <formula>"LS OUT"</formula>
    </cfRule>
    <cfRule type="cellIs" dxfId="142" priority="81" stopIfTrue="1" operator="equal">
      <formula>"CR"</formula>
    </cfRule>
    <cfRule type="cellIs" dxfId="141" priority="82" stopIfTrue="1" operator="equal">
      <formula>"P-CR"</formula>
    </cfRule>
    <cfRule type="cellIs" dxfId="140" priority="83" stopIfTrue="1" operator="equal">
      <formula>"CR Pack"</formula>
    </cfRule>
    <cfRule type="cellIs" dxfId="139" priority="84" stopIfTrue="1" operator="equal">
      <formula>"WID new"</formula>
    </cfRule>
    <cfRule type="cellIs" dxfId="138" priority="85" stopIfTrue="1" operator="equal">
      <formula>"WID revised"</formula>
    </cfRule>
    <cfRule type="cellIs" dxfId="137" priority="86" stopIfTrue="1" operator="equal">
      <formula>"SID new"</formula>
    </cfRule>
    <cfRule type="cellIs" dxfId="136" priority="87" stopIfTrue="1" operator="equal">
      <formula>"SID revised"</formula>
    </cfRule>
  </conditionalFormatting>
  <conditionalFormatting sqref="F1740">
    <cfRule type="cellIs" dxfId="135" priority="70" stopIfTrue="1" operator="equal">
      <formula>"LS In"</formula>
    </cfRule>
    <cfRule type="cellIs" dxfId="134" priority="71" stopIfTrue="1" operator="equal">
      <formula>"LS OUT"</formula>
    </cfRule>
    <cfRule type="cellIs" dxfId="133" priority="72" stopIfTrue="1" operator="equal">
      <formula>"CR"</formula>
    </cfRule>
    <cfRule type="cellIs" dxfId="132" priority="73" stopIfTrue="1" operator="equal">
      <formula>"P-CR"</formula>
    </cfRule>
    <cfRule type="cellIs" dxfId="131" priority="74" stopIfTrue="1" operator="equal">
      <formula>"CR Pack"</formula>
    </cfRule>
    <cfRule type="cellIs" dxfId="130" priority="75" stopIfTrue="1" operator="equal">
      <formula>"WID new"</formula>
    </cfRule>
    <cfRule type="cellIs" dxfId="129" priority="76" stopIfTrue="1" operator="equal">
      <formula>"WID revised"</formula>
    </cfRule>
    <cfRule type="cellIs" dxfId="128" priority="77" stopIfTrue="1" operator="equal">
      <formula>"SID new"</formula>
    </cfRule>
    <cfRule type="cellIs" dxfId="127" priority="78" stopIfTrue="1" operator="equal">
      <formula>"SID revised"</formula>
    </cfRule>
  </conditionalFormatting>
  <conditionalFormatting sqref="F1740">
    <cfRule type="cellIs" dxfId="126" priority="61" stopIfTrue="1" operator="equal">
      <formula>"LS In"</formula>
    </cfRule>
    <cfRule type="cellIs" dxfId="125" priority="62" stopIfTrue="1" operator="equal">
      <formula>"LS OUT"</formula>
    </cfRule>
    <cfRule type="cellIs" dxfId="124" priority="63" stopIfTrue="1" operator="equal">
      <formula>"CR"</formula>
    </cfRule>
    <cfRule type="cellIs" dxfId="123" priority="64" stopIfTrue="1" operator="equal">
      <formula>"P-CR"</formula>
    </cfRule>
    <cfRule type="cellIs" dxfId="122" priority="65" stopIfTrue="1" operator="equal">
      <formula>"CR Pack"</formula>
    </cfRule>
    <cfRule type="cellIs" dxfId="121" priority="66" stopIfTrue="1" operator="equal">
      <formula>"WID new"</formula>
    </cfRule>
    <cfRule type="cellIs" dxfId="120" priority="67" stopIfTrue="1" operator="equal">
      <formula>"WID revised"</formula>
    </cfRule>
    <cfRule type="cellIs" dxfId="119" priority="68" stopIfTrue="1" operator="equal">
      <formula>"SID new"</formula>
    </cfRule>
    <cfRule type="cellIs" dxfId="118" priority="69" stopIfTrue="1" operator="equal">
      <formula>"SID revised"</formula>
    </cfRule>
  </conditionalFormatting>
  <conditionalFormatting sqref="F1740">
    <cfRule type="cellIs" dxfId="117" priority="52" stopIfTrue="1" operator="equal">
      <formula>"LS In"</formula>
    </cfRule>
    <cfRule type="cellIs" dxfId="116" priority="53" stopIfTrue="1" operator="equal">
      <formula>"LS OUT"</formula>
    </cfRule>
    <cfRule type="cellIs" dxfId="115" priority="54" stopIfTrue="1" operator="equal">
      <formula>"CR"</formula>
    </cfRule>
    <cfRule type="cellIs" dxfId="114" priority="55" stopIfTrue="1" operator="equal">
      <formula>"P-CR"</formula>
    </cfRule>
    <cfRule type="cellIs" dxfId="113" priority="56" stopIfTrue="1" operator="equal">
      <formula>"CR Pack"</formula>
    </cfRule>
    <cfRule type="cellIs" dxfId="112" priority="57" stopIfTrue="1" operator="equal">
      <formula>"WID new"</formula>
    </cfRule>
    <cfRule type="cellIs" dxfId="111" priority="58" stopIfTrue="1" operator="equal">
      <formula>"WID revised"</formula>
    </cfRule>
    <cfRule type="cellIs" dxfId="110" priority="59" stopIfTrue="1" operator="equal">
      <formula>"SID new"</formula>
    </cfRule>
    <cfRule type="cellIs" dxfId="109" priority="60" stopIfTrue="1" operator="equal">
      <formula>"SID revised"</formula>
    </cfRule>
  </conditionalFormatting>
  <conditionalFormatting sqref="F1744">
    <cfRule type="cellIs" dxfId="108" priority="43" stopIfTrue="1" operator="equal">
      <formula>"LS In"</formula>
    </cfRule>
    <cfRule type="cellIs" dxfId="107" priority="44" stopIfTrue="1" operator="equal">
      <formula>"LS OUT"</formula>
    </cfRule>
    <cfRule type="cellIs" dxfId="106" priority="45" stopIfTrue="1" operator="equal">
      <formula>"CR"</formula>
    </cfRule>
    <cfRule type="cellIs" dxfId="105" priority="46" stopIfTrue="1" operator="equal">
      <formula>"P-CR"</formula>
    </cfRule>
    <cfRule type="cellIs" dxfId="104" priority="47" stopIfTrue="1" operator="equal">
      <formula>"CR Pack"</formula>
    </cfRule>
    <cfRule type="cellIs" dxfId="103" priority="48" stopIfTrue="1" operator="equal">
      <formula>"WID new"</formula>
    </cfRule>
    <cfRule type="cellIs" dxfId="102" priority="49" stopIfTrue="1" operator="equal">
      <formula>"WID revised"</formula>
    </cfRule>
    <cfRule type="cellIs" dxfId="101" priority="50" stopIfTrue="1" operator="equal">
      <formula>"SID new"</formula>
    </cfRule>
    <cfRule type="cellIs" dxfId="100" priority="51" stopIfTrue="1" operator="equal">
      <formula>"SID revised"</formula>
    </cfRule>
  </conditionalFormatting>
  <conditionalFormatting sqref="D1745">
    <cfRule type="cellIs" dxfId="99" priority="41" stopIfTrue="1" operator="equal">
      <formula>""</formula>
    </cfRule>
    <cfRule type="cellIs" dxfId="98" priority="42" stopIfTrue="1" operator="between">
      <formula>"10.7.1"</formula>
      <formula>"10.7.5"</formula>
    </cfRule>
  </conditionalFormatting>
  <conditionalFormatting sqref="G1745">
    <cfRule type="cellIs" dxfId="97" priority="40" stopIfTrue="1" operator="equal">
      <formula>""</formula>
    </cfRule>
  </conditionalFormatting>
  <conditionalFormatting sqref="O1745">
    <cfRule type="cellIs" dxfId="96" priority="38" stopIfTrue="1" operator="equal">
      <formula>"Rel-16"</formula>
    </cfRule>
    <cfRule type="cellIs" dxfId="95" priority="39" stopIfTrue="1" operator="equal">
      <formula>"Rel-15"</formula>
    </cfRule>
  </conditionalFormatting>
  <conditionalFormatting sqref="P1745">
    <cfRule type="containsText" dxfId="94" priority="36" stopIfTrue="1" operator="containsText" text="DUMMY">
      <formula>NOT(ISERROR(SEARCH("DUMMY",P1745)))</formula>
    </cfRule>
    <cfRule type="cellIs" dxfId="93" priority="37" stopIfTrue="1" operator="equal">
      <formula>""</formula>
    </cfRule>
  </conditionalFormatting>
  <conditionalFormatting sqref="Q1745">
    <cfRule type="cellIs" dxfId="92" priority="34" stopIfTrue="1" operator="equal">
      <formula>""</formula>
    </cfRule>
    <cfRule type="cellIs" dxfId="91" priority="35" stopIfTrue="1" operator="equal">
      <formula>"-"</formula>
    </cfRule>
  </conditionalFormatting>
  <conditionalFormatting sqref="I1745">
    <cfRule type="containsText" dxfId="90" priority="32" operator="containsText" text="...">
      <formula>NOT(ISERROR(SEARCH("...",I1745)))</formula>
    </cfRule>
    <cfRule type="containsText" dxfId="89" priority="33" operator="containsText" text="~?">
      <formula>NOT(ISERROR(SEARCH("~?",I1745)))</formula>
    </cfRule>
  </conditionalFormatting>
  <conditionalFormatting sqref="F1745">
    <cfRule type="cellIs" dxfId="88" priority="23" stopIfTrue="1" operator="equal">
      <formula>"LS In"</formula>
    </cfRule>
    <cfRule type="cellIs" dxfId="87" priority="24" stopIfTrue="1" operator="equal">
      <formula>"LS OUT"</formula>
    </cfRule>
    <cfRule type="cellIs" dxfId="86" priority="25" stopIfTrue="1" operator="equal">
      <formula>"CR"</formula>
    </cfRule>
    <cfRule type="cellIs" dxfId="85" priority="26" stopIfTrue="1" operator="equal">
      <formula>"P-CR"</formula>
    </cfRule>
    <cfRule type="cellIs" dxfId="84" priority="27" stopIfTrue="1" operator="equal">
      <formula>"CR Pack"</formula>
    </cfRule>
    <cfRule type="cellIs" dxfId="83" priority="28" stopIfTrue="1" operator="equal">
      <formula>"WID new"</formula>
    </cfRule>
    <cfRule type="cellIs" dxfId="82" priority="29" stopIfTrue="1" operator="equal">
      <formula>"WID revised"</formula>
    </cfRule>
    <cfRule type="cellIs" dxfId="81" priority="30" stopIfTrue="1" operator="equal">
      <formula>"SID new"</formula>
    </cfRule>
    <cfRule type="cellIs" dxfId="80" priority="31" stopIfTrue="1" operator="equal">
      <formula>"SID revised"</formula>
    </cfRule>
  </conditionalFormatting>
  <conditionalFormatting sqref="G1745">
    <cfRule type="cellIs" dxfId="79" priority="22" operator="equal">
      <formula>"Endorsement"</formula>
    </cfRule>
  </conditionalFormatting>
  <conditionalFormatting sqref="G1746">
    <cfRule type="cellIs" dxfId="78" priority="21" stopIfTrue="1" operator="equal">
      <formula>""</formula>
    </cfRule>
  </conditionalFormatting>
  <conditionalFormatting sqref="S1746">
    <cfRule type="cellIs" dxfId="77" priority="20" stopIfTrue="1" operator="notEqual">
      <formula>""</formula>
    </cfRule>
  </conditionalFormatting>
  <conditionalFormatting sqref="O1746">
    <cfRule type="cellIs" dxfId="76" priority="18" stopIfTrue="1" operator="equal">
      <formula>"Rel-16"</formula>
    </cfRule>
    <cfRule type="cellIs" dxfId="75" priority="19" stopIfTrue="1" operator="equal">
      <formula>"Rel-15"</formula>
    </cfRule>
  </conditionalFormatting>
  <conditionalFormatting sqref="P1746">
    <cfRule type="containsText" dxfId="74" priority="16" stopIfTrue="1" operator="containsText" text="DUMMY">
      <formula>NOT(ISERROR(SEARCH("DUMMY",P1746)))</formula>
    </cfRule>
    <cfRule type="cellIs" dxfId="73" priority="17" stopIfTrue="1" operator="equal">
      <formula>""</formula>
    </cfRule>
  </conditionalFormatting>
  <conditionalFormatting sqref="Q1746">
    <cfRule type="cellIs" dxfId="72" priority="14" stopIfTrue="1" operator="equal">
      <formula>""</formula>
    </cfRule>
    <cfRule type="cellIs" dxfId="71" priority="15" stopIfTrue="1" operator="equal">
      <formula>"-"</formula>
    </cfRule>
  </conditionalFormatting>
  <conditionalFormatting sqref="I1746">
    <cfRule type="containsText" dxfId="70" priority="12" operator="containsText" text="...">
      <formula>NOT(ISERROR(SEARCH("...",I1746)))</formula>
    </cfRule>
    <cfRule type="containsText" dxfId="69" priority="13" operator="containsText" text="~?">
      <formula>NOT(ISERROR(SEARCH("~?",I1746)))</formula>
    </cfRule>
  </conditionalFormatting>
  <conditionalFormatting sqref="F1746">
    <cfRule type="cellIs" dxfId="68" priority="3" stopIfTrue="1" operator="equal">
      <formula>"LS In"</formula>
    </cfRule>
    <cfRule type="cellIs" dxfId="67" priority="4" stopIfTrue="1" operator="equal">
      <formula>"LS OUT"</formula>
    </cfRule>
    <cfRule type="cellIs" dxfId="66" priority="5" stopIfTrue="1" operator="equal">
      <formula>"CR"</formula>
    </cfRule>
    <cfRule type="cellIs" dxfId="65" priority="6" stopIfTrue="1" operator="equal">
      <formula>"P-CR"</formula>
    </cfRule>
    <cfRule type="cellIs" dxfId="64" priority="7" stopIfTrue="1" operator="equal">
      <formula>"CR Pack"</formula>
    </cfRule>
    <cfRule type="cellIs" dxfId="63" priority="8" stopIfTrue="1" operator="equal">
      <formula>"WID new"</formula>
    </cfRule>
    <cfRule type="cellIs" dxfId="62" priority="9" stopIfTrue="1" operator="equal">
      <formula>"WID revised"</formula>
    </cfRule>
    <cfRule type="cellIs" dxfId="61" priority="10" stopIfTrue="1" operator="equal">
      <formula>"SID new"</formula>
    </cfRule>
    <cfRule type="cellIs" dxfId="60" priority="11" stopIfTrue="1" operator="equal">
      <formula>"SID revised"</formula>
    </cfRule>
  </conditionalFormatting>
  <conditionalFormatting sqref="G1746">
    <cfRule type="cellIs" dxfId="59" priority="2" operator="equal">
      <formula>"Endorsement"</formula>
    </cfRule>
  </conditionalFormatting>
  <conditionalFormatting sqref="S1746">
    <cfRule type="cellIs" dxfId="58"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sheetPr codeName="Sheet2"/>
  <dimension ref="A1:AD1767"/>
  <sheetViews>
    <sheetView tabSelected="1" zoomScale="65" zoomScaleNormal="65" workbookViewId="0">
      <pane ySplit="7" topLeftCell="A1384" activePane="bottomLeft" state="frozenSplit"/>
      <selection pane="bottomLeft" activeCell="D1391" sqref="D1391"/>
    </sheetView>
  </sheetViews>
  <sheetFormatPr defaultRowHeight="12.45" customHeight="1"/>
  <cols>
    <col min="1" max="1" width="8.88671875"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88671875" style="2" customWidth="1"/>
    <col min="12" max="12" width="6.33203125" style="2" customWidth="1"/>
    <col min="13" max="13" width="5.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5" width="9.109375" style="1" customWidth="1"/>
    <col min="26" max="26" width="10" style="1" customWidth="1"/>
    <col min="27" max="29" width="9.109375" style="1" customWidth="1"/>
    <col min="30" max="30" width="11.6640625" style="1" customWidth="1"/>
    <col min="31" max="58" width="9.109375" style="1"/>
    <col min="59" max="59" width="8" style="1" customWidth="1"/>
    <col min="60" max="60" width="5.88671875" style="1" customWidth="1"/>
    <col min="61" max="61" width="4.44140625" style="1" customWidth="1"/>
    <col min="62" max="62" width="11.109375" style="1" customWidth="1"/>
    <col min="63" max="63" width="12.5546875" style="1" customWidth="1"/>
    <col min="64" max="64" width="12.109375" style="1" customWidth="1"/>
    <col min="65" max="65" width="12" style="1" customWidth="1"/>
    <col min="66" max="66" width="36.109375" style="1" customWidth="1"/>
    <col min="67" max="67" width="16" style="1" customWidth="1"/>
    <col min="68" max="68" width="7.6640625" style="1" customWidth="1"/>
    <col min="69" max="69" width="6" style="1" customWidth="1"/>
    <col min="70" max="70" width="6.33203125" style="1" customWidth="1"/>
    <col min="71" max="71" width="3.88671875" style="1" customWidth="1"/>
    <col min="72" max="72" width="6.33203125" style="1" customWidth="1"/>
    <col min="73" max="73" width="6.109375" style="1" customWidth="1"/>
    <col min="74" max="74" width="16.44140625" style="1" customWidth="1"/>
    <col min="75" max="75" width="27.109375" style="1" customWidth="1"/>
    <col min="76" max="76" width="58.6640625" style="1" customWidth="1"/>
    <col min="77" max="77" width="19.33203125" style="1" customWidth="1"/>
    <col min="78" max="78" width="11.33203125" style="1" customWidth="1"/>
    <col min="79" max="79" width="9.33203125" style="1" bestFit="1" customWidth="1"/>
    <col min="80" max="80" width="9.109375" style="1"/>
    <col min="81" max="81" width="9.33203125" style="1" customWidth="1"/>
    <col min="82" max="87" width="9.109375" style="1" customWidth="1"/>
    <col min="88" max="88" width="10.44140625" style="1" customWidth="1"/>
    <col min="89" max="314" width="9.109375" style="1"/>
    <col min="315" max="315" width="8" style="1" customWidth="1"/>
    <col min="316" max="316" width="5.88671875" style="1" customWidth="1"/>
    <col min="317" max="317" width="4.44140625" style="1" customWidth="1"/>
    <col min="318" max="318" width="11.109375" style="1" customWidth="1"/>
    <col min="319" max="319" width="12.5546875" style="1" customWidth="1"/>
    <col min="320" max="320" width="12.109375" style="1" customWidth="1"/>
    <col min="321" max="321" width="12" style="1" customWidth="1"/>
    <col min="322" max="322" width="36.109375" style="1" customWidth="1"/>
    <col min="323" max="323" width="16" style="1" customWidth="1"/>
    <col min="324" max="324" width="7.6640625" style="1" customWidth="1"/>
    <col min="325" max="325" width="6" style="1" customWidth="1"/>
    <col min="326" max="326" width="6.33203125" style="1" customWidth="1"/>
    <col min="327" max="327" width="3.88671875" style="1" customWidth="1"/>
    <col min="328" max="328" width="6.33203125" style="1" customWidth="1"/>
    <col min="329" max="329" width="6.109375" style="1" customWidth="1"/>
    <col min="330" max="330" width="16.44140625" style="1" customWidth="1"/>
    <col min="331" max="331" width="27.109375" style="1" customWidth="1"/>
    <col min="332" max="332" width="58.6640625" style="1" customWidth="1"/>
    <col min="333" max="333" width="19.33203125" style="1" customWidth="1"/>
    <col min="334" max="334" width="11.33203125" style="1" customWidth="1"/>
    <col min="335" max="335" width="9.33203125" style="1" bestFit="1" customWidth="1"/>
    <col min="336" max="336" width="9.109375" style="1"/>
    <col min="337" max="337" width="9.33203125" style="1" customWidth="1"/>
    <col min="338" max="343" width="9.109375" style="1" customWidth="1"/>
    <col min="344" max="344" width="10.44140625" style="1" customWidth="1"/>
    <col min="345" max="570" width="9.109375" style="1"/>
    <col min="571" max="571" width="8" style="1" customWidth="1"/>
    <col min="572" max="572" width="5.88671875" style="1" customWidth="1"/>
    <col min="573" max="573" width="4.44140625" style="1" customWidth="1"/>
    <col min="574" max="574" width="11.109375" style="1" customWidth="1"/>
    <col min="575" max="575" width="12.5546875" style="1" customWidth="1"/>
    <col min="576" max="576" width="12.109375" style="1" customWidth="1"/>
    <col min="577" max="577" width="12" style="1" customWidth="1"/>
    <col min="578" max="578" width="36.109375" style="1" customWidth="1"/>
    <col min="579" max="579" width="16" style="1" customWidth="1"/>
    <col min="580" max="580" width="7.6640625" style="1" customWidth="1"/>
    <col min="581" max="581" width="6" style="1" customWidth="1"/>
    <col min="582" max="582" width="6.33203125" style="1" customWidth="1"/>
    <col min="583" max="583" width="3.88671875" style="1" customWidth="1"/>
    <col min="584" max="584" width="6.33203125" style="1" customWidth="1"/>
    <col min="585" max="585" width="6.109375" style="1" customWidth="1"/>
    <col min="586" max="586" width="16.44140625" style="1" customWidth="1"/>
    <col min="587" max="587" width="27.109375" style="1" customWidth="1"/>
    <col min="588" max="588" width="58.6640625" style="1" customWidth="1"/>
    <col min="589" max="589" width="19.33203125" style="1" customWidth="1"/>
    <col min="590" max="590" width="11.33203125" style="1" customWidth="1"/>
    <col min="591" max="591" width="9.33203125" style="1" bestFit="1" customWidth="1"/>
    <col min="592" max="592" width="9.109375" style="1"/>
    <col min="593" max="593" width="9.33203125" style="1" customWidth="1"/>
    <col min="594" max="599" width="9.109375" style="1" customWidth="1"/>
    <col min="600" max="600" width="10.44140625" style="1" customWidth="1"/>
    <col min="601" max="826" width="9.109375" style="1"/>
    <col min="827" max="827" width="8" style="1" customWidth="1"/>
    <col min="828" max="828" width="5.88671875" style="1" customWidth="1"/>
    <col min="829" max="829" width="4.44140625" style="1" customWidth="1"/>
    <col min="830" max="830" width="11.109375" style="1" customWidth="1"/>
    <col min="831" max="831" width="12.5546875" style="1" customWidth="1"/>
    <col min="832" max="832" width="12.109375" style="1" customWidth="1"/>
    <col min="833" max="833" width="12" style="1" customWidth="1"/>
    <col min="834" max="834" width="36.109375" style="1" customWidth="1"/>
    <col min="835" max="835" width="16" style="1" customWidth="1"/>
    <col min="836" max="836" width="7.6640625" style="1" customWidth="1"/>
    <col min="837" max="837" width="6" style="1" customWidth="1"/>
    <col min="838" max="838" width="6.33203125" style="1" customWidth="1"/>
    <col min="839" max="839" width="3.88671875" style="1" customWidth="1"/>
    <col min="840" max="840" width="6.33203125" style="1" customWidth="1"/>
    <col min="841" max="841" width="6.109375" style="1" customWidth="1"/>
    <col min="842" max="842" width="16.44140625" style="1" customWidth="1"/>
    <col min="843" max="843" width="27.109375" style="1" customWidth="1"/>
    <col min="844" max="844" width="58.6640625" style="1" customWidth="1"/>
    <col min="845" max="845" width="19.33203125" style="1" customWidth="1"/>
    <col min="846" max="846" width="11.33203125" style="1" customWidth="1"/>
    <col min="847" max="847" width="9.33203125" style="1" bestFit="1" customWidth="1"/>
    <col min="848" max="848" width="9.109375" style="1"/>
    <col min="849" max="849" width="9.33203125" style="1" customWidth="1"/>
    <col min="850" max="855" width="9.109375" style="1" customWidth="1"/>
    <col min="856" max="856" width="10.44140625" style="1" customWidth="1"/>
    <col min="857" max="1082" width="9.109375" style="1"/>
    <col min="1083" max="1083" width="8" style="1" customWidth="1"/>
    <col min="1084" max="1084" width="5.88671875" style="1" customWidth="1"/>
    <col min="1085" max="1085" width="4.44140625" style="1" customWidth="1"/>
    <col min="1086" max="1086" width="11.109375" style="1" customWidth="1"/>
    <col min="1087" max="1087" width="12.5546875" style="1" customWidth="1"/>
    <col min="1088" max="1088" width="12.109375" style="1" customWidth="1"/>
    <col min="1089" max="1089" width="12" style="1" customWidth="1"/>
    <col min="1090" max="1090" width="36.109375" style="1" customWidth="1"/>
    <col min="1091" max="1091" width="16" style="1" customWidth="1"/>
    <col min="1092" max="1092" width="7.6640625" style="1" customWidth="1"/>
    <col min="1093" max="1093" width="6" style="1" customWidth="1"/>
    <col min="1094" max="1094" width="6.33203125" style="1" customWidth="1"/>
    <col min="1095" max="1095" width="3.88671875" style="1" customWidth="1"/>
    <col min="1096" max="1096" width="6.33203125" style="1" customWidth="1"/>
    <col min="1097" max="1097" width="6.109375" style="1" customWidth="1"/>
    <col min="1098" max="1098" width="16.44140625" style="1" customWidth="1"/>
    <col min="1099" max="1099" width="27.109375" style="1" customWidth="1"/>
    <col min="1100" max="1100" width="58.6640625" style="1" customWidth="1"/>
    <col min="1101" max="1101" width="19.33203125" style="1" customWidth="1"/>
    <col min="1102" max="1102" width="11.33203125" style="1" customWidth="1"/>
    <col min="1103" max="1103" width="9.33203125" style="1" bestFit="1" customWidth="1"/>
    <col min="1104" max="1104" width="9.109375" style="1"/>
    <col min="1105" max="1105" width="9.33203125" style="1" customWidth="1"/>
    <col min="1106" max="1111" width="9.109375" style="1" customWidth="1"/>
    <col min="1112" max="1112" width="10.44140625" style="1" customWidth="1"/>
    <col min="1113" max="1338" width="9.109375" style="1"/>
    <col min="1339" max="1339" width="8" style="1" customWidth="1"/>
    <col min="1340" max="1340" width="5.88671875" style="1" customWidth="1"/>
    <col min="1341" max="1341" width="4.44140625" style="1" customWidth="1"/>
    <col min="1342" max="1342" width="11.109375" style="1" customWidth="1"/>
    <col min="1343" max="1343" width="12.5546875" style="1" customWidth="1"/>
    <col min="1344" max="1344" width="12.109375" style="1" customWidth="1"/>
    <col min="1345" max="1345" width="12" style="1" customWidth="1"/>
    <col min="1346" max="1346" width="36.109375" style="1" customWidth="1"/>
    <col min="1347" max="1347" width="16" style="1" customWidth="1"/>
    <col min="1348" max="1348" width="7.6640625" style="1" customWidth="1"/>
    <col min="1349" max="1349" width="6" style="1" customWidth="1"/>
    <col min="1350" max="1350" width="6.33203125" style="1" customWidth="1"/>
    <col min="1351" max="1351" width="3.88671875" style="1" customWidth="1"/>
    <col min="1352" max="1352" width="6.33203125" style="1" customWidth="1"/>
    <col min="1353" max="1353" width="6.109375" style="1" customWidth="1"/>
    <col min="1354" max="1354" width="16.44140625" style="1" customWidth="1"/>
    <col min="1355" max="1355" width="27.109375" style="1" customWidth="1"/>
    <col min="1356" max="1356" width="58.6640625" style="1" customWidth="1"/>
    <col min="1357" max="1357" width="19.33203125" style="1" customWidth="1"/>
    <col min="1358" max="1358" width="11.33203125" style="1" customWidth="1"/>
    <col min="1359" max="1359" width="9.33203125" style="1" bestFit="1" customWidth="1"/>
    <col min="1360" max="1360" width="9.109375" style="1"/>
    <col min="1361" max="1361" width="9.33203125" style="1" customWidth="1"/>
    <col min="1362" max="1367" width="9.109375" style="1" customWidth="1"/>
    <col min="1368" max="1368" width="10.44140625" style="1" customWidth="1"/>
    <col min="1369" max="1594" width="9.109375" style="1"/>
    <col min="1595" max="1595" width="8" style="1" customWidth="1"/>
    <col min="1596" max="1596" width="5.88671875" style="1" customWidth="1"/>
    <col min="1597" max="1597" width="4.44140625" style="1" customWidth="1"/>
    <col min="1598" max="1598" width="11.109375" style="1" customWidth="1"/>
    <col min="1599" max="1599" width="12.5546875" style="1" customWidth="1"/>
    <col min="1600" max="1600" width="12.109375" style="1" customWidth="1"/>
    <col min="1601" max="1601" width="12" style="1" customWidth="1"/>
    <col min="1602" max="1602" width="36.109375" style="1" customWidth="1"/>
    <col min="1603" max="1603" width="16" style="1" customWidth="1"/>
    <col min="1604" max="1604" width="7.6640625" style="1" customWidth="1"/>
    <col min="1605" max="1605" width="6" style="1" customWidth="1"/>
    <col min="1606" max="1606" width="6.33203125" style="1" customWidth="1"/>
    <col min="1607" max="1607" width="3.88671875" style="1" customWidth="1"/>
    <col min="1608" max="1608" width="6.33203125" style="1" customWidth="1"/>
    <col min="1609" max="1609" width="6.109375" style="1" customWidth="1"/>
    <col min="1610" max="1610" width="16.44140625" style="1" customWidth="1"/>
    <col min="1611" max="1611" width="27.109375" style="1" customWidth="1"/>
    <col min="1612" max="1612" width="58.6640625" style="1" customWidth="1"/>
    <col min="1613" max="1613" width="19.33203125" style="1" customWidth="1"/>
    <col min="1614" max="1614" width="11.33203125" style="1" customWidth="1"/>
    <col min="1615" max="1615" width="9.33203125" style="1" bestFit="1" customWidth="1"/>
    <col min="1616" max="1616" width="9.109375" style="1"/>
    <col min="1617" max="1617" width="9.33203125" style="1" customWidth="1"/>
    <col min="1618" max="1623" width="9.109375" style="1" customWidth="1"/>
    <col min="1624" max="1624" width="10.44140625" style="1" customWidth="1"/>
    <col min="1625" max="1850" width="9.109375" style="1"/>
    <col min="1851" max="1851" width="8" style="1" customWidth="1"/>
    <col min="1852" max="1852" width="5.88671875" style="1" customWidth="1"/>
    <col min="1853" max="1853" width="4.44140625" style="1" customWidth="1"/>
    <col min="1854" max="1854" width="11.109375" style="1" customWidth="1"/>
    <col min="1855" max="1855" width="12.5546875" style="1" customWidth="1"/>
    <col min="1856" max="1856" width="12.109375" style="1" customWidth="1"/>
    <col min="1857" max="1857" width="12" style="1" customWidth="1"/>
    <col min="1858" max="1858" width="36.109375" style="1" customWidth="1"/>
    <col min="1859" max="1859" width="16" style="1" customWidth="1"/>
    <col min="1860" max="1860" width="7.6640625" style="1" customWidth="1"/>
    <col min="1861" max="1861" width="6" style="1" customWidth="1"/>
    <col min="1862" max="1862" width="6.33203125" style="1" customWidth="1"/>
    <col min="1863" max="1863" width="3.88671875" style="1" customWidth="1"/>
    <col min="1864" max="1864" width="6.33203125" style="1" customWidth="1"/>
    <col min="1865" max="1865" width="6.109375" style="1" customWidth="1"/>
    <col min="1866" max="1866" width="16.44140625" style="1" customWidth="1"/>
    <col min="1867" max="1867" width="27.109375" style="1" customWidth="1"/>
    <col min="1868" max="1868" width="58.6640625" style="1" customWidth="1"/>
    <col min="1869" max="1869" width="19.33203125" style="1" customWidth="1"/>
    <col min="1870" max="1870" width="11.33203125" style="1" customWidth="1"/>
    <col min="1871" max="1871" width="9.33203125" style="1" bestFit="1" customWidth="1"/>
    <col min="1872" max="1872" width="9.109375" style="1"/>
    <col min="1873" max="1873" width="9.33203125" style="1" customWidth="1"/>
    <col min="1874" max="1879" width="9.109375" style="1" customWidth="1"/>
    <col min="1880" max="1880" width="10.44140625" style="1" customWidth="1"/>
    <col min="1881" max="2106" width="9.109375" style="1"/>
    <col min="2107" max="2107" width="8" style="1" customWidth="1"/>
    <col min="2108" max="2108" width="5.88671875" style="1" customWidth="1"/>
    <col min="2109" max="2109" width="4.44140625" style="1" customWidth="1"/>
    <col min="2110" max="2110" width="11.109375" style="1" customWidth="1"/>
    <col min="2111" max="2111" width="12.5546875" style="1" customWidth="1"/>
    <col min="2112" max="2112" width="12.109375" style="1" customWidth="1"/>
    <col min="2113" max="2113" width="12" style="1" customWidth="1"/>
    <col min="2114" max="2114" width="36.109375" style="1" customWidth="1"/>
    <col min="2115" max="2115" width="16" style="1" customWidth="1"/>
    <col min="2116" max="2116" width="7.6640625" style="1" customWidth="1"/>
    <col min="2117" max="2117" width="6" style="1" customWidth="1"/>
    <col min="2118" max="2118" width="6.33203125" style="1" customWidth="1"/>
    <col min="2119" max="2119" width="3.88671875" style="1" customWidth="1"/>
    <col min="2120" max="2120" width="6.33203125" style="1" customWidth="1"/>
    <col min="2121" max="2121" width="6.109375" style="1" customWidth="1"/>
    <col min="2122" max="2122" width="16.44140625" style="1" customWidth="1"/>
    <col min="2123" max="2123" width="27.109375" style="1" customWidth="1"/>
    <col min="2124" max="2124" width="58.6640625" style="1" customWidth="1"/>
    <col min="2125" max="2125" width="19.33203125" style="1" customWidth="1"/>
    <col min="2126" max="2126" width="11.33203125" style="1" customWidth="1"/>
    <col min="2127" max="2127" width="9.33203125" style="1" bestFit="1" customWidth="1"/>
    <col min="2128" max="2128" width="9.109375" style="1"/>
    <col min="2129" max="2129" width="9.33203125" style="1" customWidth="1"/>
    <col min="2130" max="2135" width="9.109375" style="1" customWidth="1"/>
    <col min="2136" max="2136" width="10.44140625" style="1" customWidth="1"/>
    <col min="2137" max="2362" width="9.109375" style="1"/>
    <col min="2363" max="2363" width="8" style="1" customWidth="1"/>
    <col min="2364" max="2364" width="5.88671875" style="1" customWidth="1"/>
    <col min="2365" max="2365" width="4.44140625" style="1" customWidth="1"/>
    <col min="2366" max="2366" width="11.109375" style="1" customWidth="1"/>
    <col min="2367" max="2367" width="12.5546875" style="1" customWidth="1"/>
    <col min="2368" max="2368" width="12.109375" style="1" customWidth="1"/>
    <col min="2369" max="2369" width="12" style="1" customWidth="1"/>
    <col min="2370" max="2370" width="36.109375" style="1" customWidth="1"/>
    <col min="2371" max="2371" width="16" style="1" customWidth="1"/>
    <col min="2372" max="2372" width="7.6640625" style="1" customWidth="1"/>
    <col min="2373" max="2373" width="6" style="1" customWidth="1"/>
    <col min="2374" max="2374" width="6.33203125" style="1" customWidth="1"/>
    <col min="2375" max="2375" width="3.88671875" style="1" customWidth="1"/>
    <col min="2376" max="2376" width="6.33203125" style="1" customWidth="1"/>
    <col min="2377" max="2377" width="6.109375" style="1" customWidth="1"/>
    <col min="2378" max="2378" width="16.44140625" style="1" customWidth="1"/>
    <col min="2379" max="2379" width="27.109375" style="1" customWidth="1"/>
    <col min="2380" max="2380" width="58.6640625" style="1" customWidth="1"/>
    <col min="2381" max="2381" width="19.33203125" style="1" customWidth="1"/>
    <col min="2382" max="2382" width="11.33203125" style="1" customWidth="1"/>
    <col min="2383" max="2383" width="9.33203125" style="1" bestFit="1" customWidth="1"/>
    <col min="2384" max="2384" width="9.109375" style="1"/>
    <col min="2385" max="2385" width="9.33203125" style="1" customWidth="1"/>
    <col min="2386" max="2391" width="9.109375" style="1" customWidth="1"/>
    <col min="2392" max="2392" width="10.44140625" style="1" customWidth="1"/>
    <col min="2393" max="2618" width="9.109375" style="1"/>
    <col min="2619" max="2619" width="8" style="1" customWidth="1"/>
    <col min="2620" max="2620" width="5.88671875" style="1" customWidth="1"/>
    <col min="2621" max="2621" width="4.44140625" style="1" customWidth="1"/>
    <col min="2622" max="2622" width="11.109375" style="1" customWidth="1"/>
    <col min="2623" max="2623" width="12.5546875" style="1" customWidth="1"/>
    <col min="2624" max="2624" width="12.109375" style="1" customWidth="1"/>
    <col min="2625" max="2625" width="12" style="1" customWidth="1"/>
    <col min="2626" max="2626" width="36.109375" style="1" customWidth="1"/>
    <col min="2627" max="2627" width="16" style="1" customWidth="1"/>
    <col min="2628" max="2628" width="7.6640625" style="1" customWidth="1"/>
    <col min="2629" max="2629" width="6" style="1" customWidth="1"/>
    <col min="2630" max="2630" width="6.33203125" style="1" customWidth="1"/>
    <col min="2631" max="2631" width="3.88671875" style="1" customWidth="1"/>
    <col min="2632" max="2632" width="6.33203125" style="1" customWidth="1"/>
    <col min="2633" max="2633" width="6.109375" style="1" customWidth="1"/>
    <col min="2634" max="2634" width="16.44140625" style="1" customWidth="1"/>
    <col min="2635" max="2635" width="27.109375" style="1" customWidth="1"/>
    <col min="2636" max="2636" width="58.6640625" style="1" customWidth="1"/>
    <col min="2637" max="2637" width="19.33203125" style="1" customWidth="1"/>
    <col min="2638" max="2638" width="11.33203125" style="1" customWidth="1"/>
    <col min="2639" max="2639" width="9.33203125" style="1" bestFit="1" customWidth="1"/>
    <col min="2640" max="2640" width="9.109375" style="1"/>
    <col min="2641" max="2641" width="9.33203125" style="1" customWidth="1"/>
    <col min="2642" max="2647" width="9.109375" style="1" customWidth="1"/>
    <col min="2648" max="2648" width="10.44140625" style="1" customWidth="1"/>
    <col min="2649" max="2874" width="9.109375" style="1"/>
    <col min="2875" max="2875" width="8" style="1" customWidth="1"/>
    <col min="2876" max="2876" width="5.88671875" style="1" customWidth="1"/>
    <col min="2877" max="2877" width="4.44140625" style="1" customWidth="1"/>
    <col min="2878" max="2878" width="11.109375" style="1" customWidth="1"/>
    <col min="2879" max="2879" width="12.5546875" style="1" customWidth="1"/>
    <col min="2880" max="2880" width="12.109375" style="1" customWidth="1"/>
    <col min="2881" max="2881" width="12" style="1" customWidth="1"/>
    <col min="2882" max="2882" width="36.109375" style="1" customWidth="1"/>
    <col min="2883" max="2883" width="16" style="1" customWidth="1"/>
    <col min="2884" max="2884" width="7.6640625" style="1" customWidth="1"/>
    <col min="2885" max="2885" width="6" style="1" customWidth="1"/>
    <col min="2886" max="2886" width="6.33203125" style="1" customWidth="1"/>
    <col min="2887" max="2887" width="3.88671875" style="1" customWidth="1"/>
    <col min="2888" max="2888" width="6.33203125" style="1" customWidth="1"/>
    <col min="2889" max="2889" width="6.109375" style="1" customWidth="1"/>
    <col min="2890" max="2890" width="16.44140625" style="1" customWidth="1"/>
    <col min="2891" max="2891" width="27.109375" style="1" customWidth="1"/>
    <col min="2892" max="2892" width="58.6640625" style="1" customWidth="1"/>
    <col min="2893" max="2893" width="19.33203125" style="1" customWidth="1"/>
    <col min="2894" max="2894" width="11.33203125" style="1" customWidth="1"/>
    <col min="2895" max="2895" width="9.33203125" style="1" bestFit="1" customWidth="1"/>
    <col min="2896" max="2896" width="9.109375" style="1"/>
    <col min="2897" max="2897" width="9.33203125" style="1" customWidth="1"/>
    <col min="2898" max="2903" width="9.109375" style="1" customWidth="1"/>
    <col min="2904" max="2904" width="10.44140625" style="1" customWidth="1"/>
    <col min="2905" max="3130" width="9.109375" style="1"/>
    <col min="3131" max="3131" width="8" style="1" customWidth="1"/>
    <col min="3132" max="3132" width="5.88671875" style="1" customWidth="1"/>
    <col min="3133" max="3133" width="4.44140625" style="1" customWidth="1"/>
    <col min="3134" max="3134" width="11.109375" style="1" customWidth="1"/>
    <col min="3135" max="3135" width="12.5546875" style="1" customWidth="1"/>
    <col min="3136" max="3136" width="12.109375" style="1" customWidth="1"/>
    <col min="3137" max="3137" width="12" style="1" customWidth="1"/>
    <col min="3138" max="3138" width="36.109375" style="1" customWidth="1"/>
    <col min="3139" max="3139" width="16" style="1" customWidth="1"/>
    <col min="3140" max="3140" width="7.6640625" style="1" customWidth="1"/>
    <col min="3141" max="3141" width="6" style="1" customWidth="1"/>
    <col min="3142" max="3142" width="6.33203125" style="1" customWidth="1"/>
    <col min="3143" max="3143" width="3.88671875" style="1" customWidth="1"/>
    <col min="3144" max="3144" width="6.33203125" style="1" customWidth="1"/>
    <col min="3145" max="3145" width="6.109375" style="1" customWidth="1"/>
    <col min="3146" max="3146" width="16.44140625" style="1" customWidth="1"/>
    <col min="3147" max="3147" width="27.109375" style="1" customWidth="1"/>
    <col min="3148" max="3148" width="58.6640625" style="1" customWidth="1"/>
    <col min="3149" max="3149" width="19.33203125" style="1" customWidth="1"/>
    <col min="3150" max="3150" width="11.33203125" style="1" customWidth="1"/>
    <col min="3151" max="3151" width="9.33203125" style="1" bestFit="1" customWidth="1"/>
    <col min="3152" max="3152" width="9.109375" style="1"/>
    <col min="3153" max="3153" width="9.33203125" style="1" customWidth="1"/>
    <col min="3154" max="3159" width="9.109375" style="1" customWidth="1"/>
    <col min="3160" max="3160" width="10.44140625" style="1" customWidth="1"/>
    <col min="3161" max="3386" width="9.109375" style="1"/>
    <col min="3387" max="3387" width="8" style="1" customWidth="1"/>
    <col min="3388" max="3388" width="5.88671875" style="1" customWidth="1"/>
    <col min="3389" max="3389" width="4.44140625" style="1" customWidth="1"/>
    <col min="3390" max="3390" width="11.109375" style="1" customWidth="1"/>
    <col min="3391" max="3391" width="12.5546875" style="1" customWidth="1"/>
    <col min="3392" max="3392" width="12.109375" style="1" customWidth="1"/>
    <col min="3393" max="3393" width="12" style="1" customWidth="1"/>
    <col min="3394" max="3394" width="36.109375" style="1" customWidth="1"/>
    <col min="3395" max="3395" width="16" style="1" customWidth="1"/>
    <col min="3396" max="3396" width="7.6640625" style="1" customWidth="1"/>
    <col min="3397" max="3397" width="6" style="1" customWidth="1"/>
    <col min="3398" max="3398" width="6.33203125" style="1" customWidth="1"/>
    <col min="3399" max="3399" width="3.88671875" style="1" customWidth="1"/>
    <col min="3400" max="3400" width="6.33203125" style="1" customWidth="1"/>
    <col min="3401" max="3401" width="6.109375" style="1" customWidth="1"/>
    <col min="3402" max="3402" width="16.44140625" style="1" customWidth="1"/>
    <col min="3403" max="3403" width="27.109375" style="1" customWidth="1"/>
    <col min="3404" max="3404" width="58.6640625" style="1" customWidth="1"/>
    <col min="3405" max="3405" width="19.33203125" style="1" customWidth="1"/>
    <col min="3406" max="3406" width="11.33203125" style="1" customWidth="1"/>
    <col min="3407" max="3407" width="9.33203125" style="1" bestFit="1" customWidth="1"/>
    <col min="3408" max="3408" width="9.109375" style="1"/>
    <col min="3409" max="3409" width="9.33203125" style="1" customWidth="1"/>
    <col min="3410" max="3415" width="9.109375" style="1" customWidth="1"/>
    <col min="3416" max="3416" width="10.44140625" style="1" customWidth="1"/>
    <col min="3417" max="3642" width="9.109375" style="1"/>
    <col min="3643" max="3643" width="8" style="1" customWidth="1"/>
    <col min="3644" max="3644" width="5.88671875" style="1" customWidth="1"/>
    <col min="3645" max="3645" width="4.44140625" style="1" customWidth="1"/>
    <col min="3646" max="3646" width="11.109375" style="1" customWidth="1"/>
    <col min="3647" max="3647" width="12.5546875" style="1" customWidth="1"/>
    <col min="3648" max="3648" width="12.109375" style="1" customWidth="1"/>
    <col min="3649" max="3649" width="12" style="1" customWidth="1"/>
    <col min="3650" max="3650" width="36.109375" style="1" customWidth="1"/>
    <col min="3651" max="3651" width="16" style="1" customWidth="1"/>
    <col min="3652" max="3652" width="7.6640625" style="1" customWidth="1"/>
    <col min="3653" max="3653" width="6" style="1" customWidth="1"/>
    <col min="3654" max="3654" width="6.33203125" style="1" customWidth="1"/>
    <col min="3655" max="3655" width="3.88671875" style="1" customWidth="1"/>
    <col min="3656" max="3656" width="6.33203125" style="1" customWidth="1"/>
    <col min="3657" max="3657" width="6.109375" style="1" customWidth="1"/>
    <col min="3658" max="3658" width="16.44140625" style="1" customWidth="1"/>
    <col min="3659" max="3659" width="27.109375" style="1" customWidth="1"/>
    <col min="3660" max="3660" width="58.6640625" style="1" customWidth="1"/>
    <col min="3661" max="3661" width="19.33203125" style="1" customWidth="1"/>
    <col min="3662" max="3662" width="11.33203125" style="1" customWidth="1"/>
    <col min="3663" max="3663" width="9.33203125" style="1" bestFit="1" customWidth="1"/>
    <col min="3664" max="3664" width="9.109375" style="1"/>
    <col min="3665" max="3665" width="9.33203125" style="1" customWidth="1"/>
    <col min="3666" max="3671" width="9.109375" style="1" customWidth="1"/>
    <col min="3672" max="3672" width="10.44140625" style="1" customWidth="1"/>
    <col min="3673" max="3898" width="9.109375" style="1"/>
    <col min="3899" max="3899" width="8" style="1" customWidth="1"/>
    <col min="3900" max="3900" width="5.88671875" style="1" customWidth="1"/>
    <col min="3901" max="3901" width="4.44140625" style="1" customWidth="1"/>
    <col min="3902" max="3902" width="11.109375" style="1" customWidth="1"/>
    <col min="3903" max="3903" width="12.5546875" style="1" customWidth="1"/>
    <col min="3904" max="3904" width="12.109375" style="1" customWidth="1"/>
    <col min="3905" max="3905" width="12" style="1" customWidth="1"/>
    <col min="3906" max="3906" width="36.109375" style="1" customWidth="1"/>
    <col min="3907" max="3907" width="16" style="1" customWidth="1"/>
    <col min="3908" max="3908" width="7.6640625" style="1" customWidth="1"/>
    <col min="3909" max="3909" width="6" style="1" customWidth="1"/>
    <col min="3910" max="3910" width="6.33203125" style="1" customWidth="1"/>
    <col min="3911" max="3911" width="3.88671875" style="1" customWidth="1"/>
    <col min="3912" max="3912" width="6.33203125" style="1" customWidth="1"/>
    <col min="3913" max="3913" width="6.109375" style="1" customWidth="1"/>
    <col min="3914" max="3914" width="16.44140625" style="1" customWidth="1"/>
    <col min="3915" max="3915" width="27.109375" style="1" customWidth="1"/>
    <col min="3916" max="3916" width="58.6640625" style="1" customWidth="1"/>
    <col min="3917" max="3917" width="19.33203125" style="1" customWidth="1"/>
    <col min="3918" max="3918" width="11.33203125" style="1" customWidth="1"/>
    <col min="3919" max="3919" width="9.33203125" style="1" bestFit="1" customWidth="1"/>
    <col min="3920" max="3920" width="9.109375" style="1"/>
    <col min="3921" max="3921" width="9.33203125" style="1" customWidth="1"/>
    <col min="3922" max="3927" width="9.109375" style="1" customWidth="1"/>
    <col min="3928" max="3928" width="10.44140625" style="1" customWidth="1"/>
    <col min="3929" max="4154" width="9.109375" style="1"/>
    <col min="4155" max="4155" width="8" style="1" customWidth="1"/>
    <col min="4156" max="4156" width="5.88671875" style="1" customWidth="1"/>
    <col min="4157" max="4157" width="4.44140625" style="1" customWidth="1"/>
    <col min="4158" max="4158" width="11.109375" style="1" customWidth="1"/>
    <col min="4159" max="4159" width="12.5546875" style="1" customWidth="1"/>
    <col min="4160" max="4160" width="12.109375" style="1" customWidth="1"/>
    <col min="4161" max="4161" width="12" style="1" customWidth="1"/>
    <col min="4162" max="4162" width="36.109375" style="1" customWidth="1"/>
    <col min="4163" max="4163" width="16" style="1" customWidth="1"/>
    <col min="4164" max="4164" width="7.6640625" style="1" customWidth="1"/>
    <col min="4165" max="4165" width="6" style="1" customWidth="1"/>
    <col min="4166" max="4166" width="6.33203125" style="1" customWidth="1"/>
    <col min="4167" max="4167" width="3.88671875" style="1" customWidth="1"/>
    <col min="4168" max="4168" width="6.33203125" style="1" customWidth="1"/>
    <col min="4169" max="4169" width="6.109375" style="1" customWidth="1"/>
    <col min="4170" max="4170" width="16.44140625" style="1" customWidth="1"/>
    <col min="4171" max="4171" width="27.109375" style="1" customWidth="1"/>
    <col min="4172" max="4172" width="58.6640625" style="1" customWidth="1"/>
    <col min="4173" max="4173" width="19.33203125" style="1" customWidth="1"/>
    <col min="4174" max="4174" width="11.33203125" style="1" customWidth="1"/>
    <col min="4175" max="4175" width="9.33203125" style="1" bestFit="1" customWidth="1"/>
    <col min="4176" max="4176" width="9.109375" style="1"/>
    <col min="4177" max="4177" width="9.33203125" style="1" customWidth="1"/>
    <col min="4178" max="4183" width="9.109375" style="1" customWidth="1"/>
    <col min="4184" max="4184" width="10.44140625" style="1" customWidth="1"/>
    <col min="4185" max="4410" width="9.109375" style="1"/>
    <col min="4411" max="4411" width="8" style="1" customWidth="1"/>
    <col min="4412" max="4412" width="5.88671875" style="1" customWidth="1"/>
    <col min="4413" max="4413" width="4.44140625" style="1" customWidth="1"/>
    <col min="4414" max="4414" width="11.109375" style="1" customWidth="1"/>
    <col min="4415" max="4415" width="12.5546875" style="1" customWidth="1"/>
    <col min="4416" max="4416" width="12.109375" style="1" customWidth="1"/>
    <col min="4417" max="4417" width="12" style="1" customWidth="1"/>
    <col min="4418" max="4418" width="36.109375" style="1" customWidth="1"/>
    <col min="4419" max="4419" width="16" style="1" customWidth="1"/>
    <col min="4420" max="4420" width="7.6640625" style="1" customWidth="1"/>
    <col min="4421" max="4421" width="6" style="1" customWidth="1"/>
    <col min="4422" max="4422" width="6.33203125" style="1" customWidth="1"/>
    <col min="4423" max="4423" width="3.88671875" style="1" customWidth="1"/>
    <col min="4424" max="4424" width="6.33203125" style="1" customWidth="1"/>
    <col min="4425" max="4425" width="6.109375" style="1" customWidth="1"/>
    <col min="4426" max="4426" width="16.44140625" style="1" customWidth="1"/>
    <col min="4427" max="4427" width="27.109375" style="1" customWidth="1"/>
    <col min="4428" max="4428" width="58.6640625" style="1" customWidth="1"/>
    <col min="4429" max="4429" width="19.33203125" style="1" customWidth="1"/>
    <col min="4430" max="4430" width="11.33203125" style="1" customWidth="1"/>
    <col min="4431" max="4431" width="9.33203125" style="1" bestFit="1" customWidth="1"/>
    <col min="4432" max="4432" width="9.109375" style="1"/>
    <col min="4433" max="4433" width="9.33203125" style="1" customWidth="1"/>
    <col min="4434" max="4439" width="9.109375" style="1" customWidth="1"/>
    <col min="4440" max="4440" width="10.44140625" style="1" customWidth="1"/>
    <col min="4441" max="4666" width="9.109375" style="1"/>
    <col min="4667" max="4667" width="8" style="1" customWidth="1"/>
    <col min="4668" max="4668" width="5.88671875" style="1" customWidth="1"/>
    <col min="4669" max="4669" width="4.44140625" style="1" customWidth="1"/>
    <col min="4670" max="4670" width="11.109375" style="1" customWidth="1"/>
    <col min="4671" max="4671" width="12.5546875" style="1" customWidth="1"/>
    <col min="4672" max="4672" width="12.109375" style="1" customWidth="1"/>
    <col min="4673" max="4673" width="12" style="1" customWidth="1"/>
    <col min="4674" max="4674" width="36.109375" style="1" customWidth="1"/>
    <col min="4675" max="4675" width="16" style="1" customWidth="1"/>
    <col min="4676" max="4676" width="7.6640625" style="1" customWidth="1"/>
    <col min="4677" max="4677" width="6" style="1" customWidth="1"/>
    <col min="4678" max="4678" width="6.33203125" style="1" customWidth="1"/>
    <col min="4679" max="4679" width="3.88671875" style="1" customWidth="1"/>
    <col min="4680" max="4680" width="6.33203125" style="1" customWidth="1"/>
    <col min="4681" max="4681" width="6.109375" style="1" customWidth="1"/>
    <col min="4682" max="4682" width="16.44140625" style="1" customWidth="1"/>
    <col min="4683" max="4683" width="27.109375" style="1" customWidth="1"/>
    <col min="4684" max="4684" width="58.6640625" style="1" customWidth="1"/>
    <col min="4685" max="4685" width="19.33203125" style="1" customWidth="1"/>
    <col min="4686" max="4686" width="11.33203125" style="1" customWidth="1"/>
    <col min="4687" max="4687" width="9.33203125" style="1" bestFit="1" customWidth="1"/>
    <col min="4688" max="4688" width="9.109375" style="1"/>
    <col min="4689" max="4689" width="9.33203125" style="1" customWidth="1"/>
    <col min="4690" max="4695" width="9.109375" style="1" customWidth="1"/>
    <col min="4696" max="4696" width="10.44140625" style="1" customWidth="1"/>
    <col min="4697" max="4922" width="9.109375" style="1"/>
    <col min="4923" max="4923" width="8" style="1" customWidth="1"/>
    <col min="4924" max="4924" width="5.88671875" style="1" customWidth="1"/>
    <col min="4925" max="4925" width="4.44140625" style="1" customWidth="1"/>
    <col min="4926" max="4926" width="11.109375" style="1" customWidth="1"/>
    <col min="4927" max="4927" width="12.5546875" style="1" customWidth="1"/>
    <col min="4928" max="4928" width="12.109375" style="1" customWidth="1"/>
    <col min="4929" max="4929" width="12" style="1" customWidth="1"/>
    <col min="4930" max="4930" width="36.109375" style="1" customWidth="1"/>
    <col min="4931" max="4931" width="16" style="1" customWidth="1"/>
    <col min="4932" max="4932" width="7.6640625" style="1" customWidth="1"/>
    <col min="4933" max="4933" width="6" style="1" customWidth="1"/>
    <col min="4934" max="4934" width="6.33203125" style="1" customWidth="1"/>
    <col min="4935" max="4935" width="3.88671875" style="1" customWidth="1"/>
    <col min="4936" max="4936" width="6.33203125" style="1" customWidth="1"/>
    <col min="4937" max="4937" width="6.109375" style="1" customWidth="1"/>
    <col min="4938" max="4938" width="16.44140625" style="1" customWidth="1"/>
    <col min="4939" max="4939" width="27.109375" style="1" customWidth="1"/>
    <col min="4940" max="4940" width="58.6640625" style="1" customWidth="1"/>
    <col min="4941" max="4941" width="19.33203125" style="1" customWidth="1"/>
    <col min="4942" max="4942" width="11.33203125" style="1" customWidth="1"/>
    <col min="4943" max="4943" width="9.33203125" style="1" bestFit="1" customWidth="1"/>
    <col min="4944" max="4944" width="9.109375" style="1"/>
    <col min="4945" max="4945" width="9.33203125" style="1" customWidth="1"/>
    <col min="4946" max="4951" width="9.109375" style="1" customWidth="1"/>
    <col min="4952" max="4952" width="10.44140625" style="1" customWidth="1"/>
    <col min="4953" max="5178" width="9.109375" style="1"/>
    <col min="5179" max="5179" width="8" style="1" customWidth="1"/>
    <col min="5180" max="5180" width="5.88671875" style="1" customWidth="1"/>
    <col min="5181" max="5181" width="4.44140625" style="1" customWidth="1"/>
    <col min="5182" max="5182" width="11.109375" style="1" customWidth="1"/>
    <col min="5183" max="5183" width="12.5546875" style="1" customWidth="1"/>
    <col min="5184" max="5184" width="12.109375" style="1" customWidth="1"/>
    <col min="5185" max="5185" width="12" style="1" customWidth="1"/>
    <col min="5186" max="5186" width="36.109375" style="1" customWidth="1"/>
    <col min="5187" max="5187" width="16" style="1" customWidth="1"/>
    <col min="5188" max="5188" width="7.6640625" style="1" customWidth="1"/>
    <col min="5189" max="5189" width="6" style="1" customWidth="1"/>
    <col min="5190" max="5190" width="6.33203125" style="1" customWidth="1"/>
    <col min="5191" max="5191" width="3.88671875" style="1" customWidth="1"/>
    <col min="5192" max="5192" width="6.33203125" style="1" customWidth="1"/>
    <col min="5193" max="5193" width="6.109375" style="1" customWidth="1"/>
    <col min="5194" max="5194" width="16.44140625" style="1" customWidth="1"/>
    <col min="5195" max="5195" width="27.109375" style="1" customWidth="1"/>
    <col min="5196" max="5196" width="58.6640625" style="1" customWidth="1"/>
    <col min="5197" max="5197" width="19.33203125" style="1" customWidth="1"/>
    <col min="5198" max="5198" width="11.33203125" style="1" customWidth="1"/>
    <col min="5199" max="5199" width="9.33203125" style="1" bestFit="1" customWidth="1"/>
    <col min="5200" max="5200" width="9.109375" style="1"/>
    <col min="5201" max="5201" width="9.33203125" style="1" customWidth="1"/>
    <col min="5202" max="5207" width="9.109375" style="1" customWidth="1"/>
    <col min="5208" max="5208" width="10.44140625" style="1" customWidth="1"/>
    <col min="5209" max="5434" width="9.109375" style="1"/>
    <col min="5435" max="5435" width="8" style="1" customWidth="1"/>
    <col min="5436" max="5436" width="5.88671875" style="1" customWidth="1"/>
    <col min="5437" max="5437" width="4.44140625" style="1" customWidth="1"/>
    <col min="5438" max="5438" width="11.109375" style="1" customWidth="1"/>
    <col min="5439" max="5439" width="12.5546875" style="1" customWidth="1"/>
    <col min="5440" max="5440" width="12.109375" style="1" customWidth="1"/>
    <col min="5441" max="5441" width="12" style="1" customWidth="1"/>
    <col min="5442" max="5442" width="36.109375" style="1" customWidth="1"/>
    <col min="5443" max="5443" width="16" style="1" customWidth="1"/>
    <col min="5444" max="5444" width="7.6640625" style="1" customWidth="1"/>
    <col min="5445" max="5445" width="6" style="1" customWidth="1"/>
    <col min="5446" max="5446" width="6.33203125" style="1" customWidth="1"/>
    <col min="5447" max="5447" width="3.88671875" style="1" customWidth="1"/>
    <col min="5448" max="5448" width="6.33203125" style="1" customWidth="1"/>
    <col min="5449" max="5449" width="6.109375" style="1" customWidth="1"/>
    <col min="5450" max="5450" width="16.44140625" style="1" customWidth="1"/>
    <col min="5451" max="5451" width="27.109375" style="1" customWidth="1"/>
    <col min="5452" max="5452" width="58.6640625" style="1" customWidth="1"/>
    <col min="5453" max="5453" width="19.33203125" style="1" customWidth="1"/>
    <col min="5454" max="5454" width="11.33203125" style="1" customWidth="1"/>
    <col min="5455" max="5455" width="9.33203125" style="1" bestFit="1" customWidth="1"/>
    <col min="5456" max="5456" width="9.109375" style="1"/>
    <col min="5457" max="5457" width="9.33203125" style="1" customWidth="1"/>
    <col min="5458" max="5463" width="9.109375" style="1" customWidth="1"/>
    <col min="5464" max="5464" width="10.44140625" style="1" customWidth="1"/>
    <col min="5465" max="5690" width="9.109375" style="1"/>
    <col min="5691" max="5691" width="8" style="1" customWidth="1"/>
    <col min="5692" max="5692" width="5.88671875" style="1" customWidth="1"/>
    <col min="5693" max="5693" width="4.44140625" style="1" customWidth="1"/>
    <col min="5694" max="5694" width="11.109375" style="1" customWidth="1"/>
    <col min="5695" max="5695" width="12.5546875" style="1" customWidth="1"/>
    <col min="5696" max="5696" width="12.109375" style="1" customWidth="1"/>
    <col min="5697" max="5697" width="12" style="1" customWidth="1"/>
    <col min="5698" max="5698" width="36.109375" style="1" customWidth="1"/>
    <col min="5699" max="5699" width="16" style="1" customWidth="1"/>
    <col min="5700" max="5700" width="7.6640625" style="1" customWidth="1"/>
    <col min="5701" max="5701" width="6" style="1" customWidth="1"/>
    <col min="5702" max="5702" width="6.33203125" style="1" customWidth="1"/>
    <col min="5703" max="5703" width="3.88671875" style="1" customWidth="1"/>
    <col min="5704" max="5704" width="6.33203125" style="1" customWidth="1"/>
    <col min="5705" max="5705" width="6.109375" style="1" customWidth="1"/>
    <col min="5706" max="5706" width="16.44140625" style="1" customWidth="1"/>
    <col min="5707" max="5707" width="27.109375" style="1" customWidth="1"/>
    <col min="5708" max="5708" width="58.6640625" style="1" customWidth="1"/>
    <col min="5709" max="5709" width="19.33203125" style="1" customWidth="1"/>
    <col min="5710" max="5710" width="11.33203125" style="1" customWidth="1"/>
    <col min="5711" max="5711" width="9.33203125" style="1" bestFit="1" customWidth="1"/>
    <col min="5712" max="5712" width="9.109375" style="1"/>
    <col min="5713" max="5713" width="9.33203125" style="1" customWidth="1"/>
    <col min="5714" max="5719" width="9.109375" style="1" customWidth="1"/>
    <col min="5720" max="5720" width="10.44140625" style="1" customWidth="1"/>
    <col min="5721" max="5946" width="9.109375" style="1"/>
    <col min="5947" max="5947" width="8" style="1" customWidth="1"/>
    <col min="5948" max="5948" width="5.88671875" style="1" customWidth="1"/>
    <col min="5949" max="5949" width="4.44140625" style="1" customWidth="1"/>
    <col min="5950" max="5950" width="11.109375" style="1" customWidth="1"/>
    <col min="5951" max="5951" width="12.5546875" style="1" customWidth="1"/>
    <col min="5952" max="5952" width="12.109375" style="1" customWidth="1"/>
    <col min="5953" max="5953" width="12" style="1" customWidth="1"/>
    <col min="5954" max="5954" width="36.109375" style="1" customWidth="1"/>
    <col min="5955" max="5955" width="16" style="1" customWidth="1"/>
    <col min="5956" max="5956" width="7.6640625" style="1" customWidth="1"/>
    <col min="5957" max="5957" width="6" style="1" customWidth="1"/>
    <col min="5958" max="5958" width="6.33203125" style="1" customWidth="1"/>
    <col min="5959" max="5959" width="3.88671875" style="1" customWidth="1"/>
    <col min="5960" max="5960" width="6.33203125" style="1" customWidth="1"/>
    <col min="5961" max="5961" width="6.109375" style="1" customWidth="1"/>
    <col min="5962" max="5962" width="16.44140625" style="1" customWidth="1"/>
    <col min="5963" max="5963" width="27.109375" style="1" customWidth="1"/>
    <col min="5964" max="5964" width="58.6640625" style="1" customWidth="1"/>
    <col min="5965" max="5965" width="19.33203125" style="1" customWidth="1"/>
    <col min="5966" max="5966" width="11.33203125" style="1" customWidth="1"/>
    <col min="5967" max="5967" width="9.33203125" style="1" bestFit="1" customWidth="1"/>
    <col min="5968" max="5968" width="9.109375" style="1"/>
    <col min="5969" max="5969" width="9.33203125" style="1" customWidth="1"/>
    <col min="5970" max="5975" width="9.109375" style="1" customWidth="1"/>
    <col min="5976" max="5976" width="10.44140625" style="1" customWidth="1"/>
    <col min="5977" max="6202" width="9.109375" style="1"/>
    <col min="6203" max="6203" width="8" style="1" customWidth="1"/>
    <col min="6204" max="6204" width="5.88671875" style="1" customWidth="1"/>
    <col min="6205" max="6205" width="4.44140625" style="1" customWidth="1"/>
    <col min="6206" max="6206" width="11.109375" style="1" customWidth="1"/>
    <col min="6207" max="6207" width="12.5546875" style="1" customWidth="1"/>
    <col min="6208" max="6208" width="12.109375" style="1" customWidth="1"/>
    <col min="6209" max="6209" width="12" style="1" customWidth="1"/>
    <col min="6210" max="6210" width="36.109375" style="1" customWidth="1"/>
    <col min="6211" max="6211" width="16" style="1" customWidth="1"/>
    <col min="6212" max="6212" width="7.6640625" style="1" customWidth="1"/>
    <col min="6213" max="6213" width="6" style="1" customWidth="1"/>
    <col min="6214" max="6214" width="6.33203125" style="1" customWidth="1"/>
    <col min="6215" max="6215" width="3.88671875" style="1" customWidth="1"/>
    <col min="6216" max="6216" width="6.33203125" style="1" customWidth="1"/>
    <col min="6217" max="6217" width="6.109375" style="1" customWidth="1"/>
    <col min="6218" max="6218" width="16.44140625" style="1" customWidth="1"/>
    <col min="6219" max="6219" width="27.109375" style="1" customWidth="1"/>
    <col min="6220" max="6220" width="58.6640625" style="1" customWidth="1"/>
    <col min="6221" max="6221" width="19.33203125" style="1" customWidth="1"/>
    <col min="6222" max="6222" width="11.33203125" style="1" customWidth="1"/>
    <col min="6223" max="6223" width="9.33203125" style="1" bestFit="1" customWidth="1"/>
    <col min="6224" max="6224" width="9.109375" style="1"/>
    <col min="6225" max="6225" width="9.33203125" style="1" customWidth="1"/>
    <col min="6226" max="6231" width="9.109375" style="1" customWidth="1"/>
    <col min="6232" max="6232" width="10.44140625" style="1" customWidth="1"/>
    <col min="6233" max="6458" width="9.109375" style="1"/>
    <col min="6459" max="6459" width="8" style="1" customWidth="1"/>
    <col min="6460" max="6460" width="5.88671875" style="1" customWidth="1"/>
    <col min="6461" max="6461" width="4.44140625" style="1" customWidth="1"/>
    <col min="6462" max="6462" width="11.109375" style="1" customWidth="1"/>
    <col min="6463" max="6463" width="12.5546875" style="1" customWidth="1"/>
    <col min="6464" max="6464" width="12.109375" style="1" customWidth="1"/>
    <col min="6465" max="6465" width="12" style="1" customWidth="1"/>
    <col min="6466" max="6466" width="36.109375" style="1" customWidth="1"/>
    <col min="6467" max="6467" width="16" style="1" customWidth="1"/>
    <col min="6468" max="6468" width="7.6640625" style="1" customWidth="1"/>
    <col min="6469" max="6469" width="6" style="1" customWidth="1"/>
    <col min="6470" max="6470" width="6.33203125" style="1" customWidth="1"/>
    <col min="6471" max="6471" width="3.88671875" style="1" customWidth="1"/>
    <col min="6472" max="6472" width="6.33203125" style="1" customWidth="1"/>
    <col min="6473" max="6473" width="6.109375" style="1" customWidth="1"/>
    <col min="6474" max="6474" width="16.44140625" style="1" customWidth="1"/>
    <col min="6475" max="6475" width="27.109375" style="1" customWidth="1"/>
    <col min="6476" max="6476" width="58.6640625" style="1" customWidth="1"/>
    <col min="6477" max="6477" width="19.33203125" style="1" customWidth="1"/>
    <col min="6478" max="6478" width="11.33203125" style="1" customWidth="1"/>
    <col min="6479" max="6479" width="9.33203125" style="1" bestFit="1" customWidth="1"/>
    <col min="6480" max="6480" width="9.109375" style="1"/>
    <col min="6481" max="6481" width="9.33203125" style="1" customWidth="1"/>
    <col min="6482" max="6487" width="9.109375" style="1" customWidth="1"/>
    <col min="6488" max="6488" width="10.44140625" style="1" customWidth="1"/>
    <col min="6489" max="6714" width="9.109375" style="1"/>
    <col min="6715" max="6715" width="8" style="1" customWidth="1"/>
    <col min="6716" max="6716" width="5.88671875" style="1" customWidth="1"/>
    <col min="6717" max="6717" width="4.44140625" style="1" customWidth="1"/>
    <col min="6718" max="6718" width="11.109375" style="1" customWidth="1"/>
    <col min="6719" max="6719" width="12.5546875" style="1" customWidth="1"/>
    <col min="6720" max="6720" width="12.109375" style="1" customWidth="1"/>
    <col min="6721" max="6721" width="12" style="1" customWidth="1"/>
    <col min="6722" max="6722" width="36.109375" style="1" customWidth="1"/>
    <col min="6723" max="6723" width="16" style="1" customWidth="1"/>
    <col min="6724" max="6724" width="7.6640625" style="1" customWidth="1"/>
    <col min="6725" max="6725" width="6" style="1" customWidth="1"/>
    <col min="6726" max="6726" width="6.33203125" style="1" customWidth="1"/>
    <col min="6727" max="6727" width="3.88671875" style="1" customWidth="1"/>
    <col min="6728" max="6728" width="6.33203125" style="1" customWidth="1"/>
    <col min="6729" max="6729" width="6.109375" style="1" customWidth="1"/>
    <col min="6730" max="6730" width="16.44140625" style="1" customWidth="1"/>
    <col min="6731" max="6731" width="27.109375" style="1" customWidth="1"/>
    <col min="6732" max="6732" width="58.6640625" style="1" customWidth="1"/>
    <col min="6733" max="6733" width="19.33203125" style="1" customWidth="1"/>
    <col min="6734" max="6734" width="11.33203125" style="1" customWidth="1"/>
    <col min="6735" max="6735" width="9.33203125" style="1" bestFit="1" customWidth="1"/>
    <col min="6736" max="6736" width="9.109375" style="1"/>
    <col min="6737" max="6737" width="9.33203125" style="1" customWidth="1"/>
    <col min="6738" max="6743" width="9.109375" style="1" customWidth="1"/>
    <col min="6744" max="6744" width="10.44140625" style="1" customWidth="1"/>
    <col min="6745" max="6970" width="9.109375" style="1"/>
    <col min="6971" max="6971" width="8" style="1" customWidth="1"/>
    <col min="6972" max="6972" width="5.88671875" style="1" customWidth="1"/>
    <col min="6973" max="6973" width="4.44140625" style="1" customWidth="1"/>
    <col min="6974" max="6974" width="11.109375" style="1" customWidth="1"/>
    <col min="6975" max="6975" width="12.5546875" style="1" customWidth="1"/>
    <col min="6976" max="6976" width="12.109375" style="1" customWidth="1"/>
    <col min="6977" max="6977" width="12" style="1" customWidth="1"/>
    <col min="6978" max="6978" width="36.109375" style="1" customWidth="1"/>
    <col min="6979" max="6979" width="16" style="1" customWidth="1"/>
    <col min="6980" max="6980" width="7.6640625" style="1" customWidth="1"/>
    <col min="6981" max="6981" width="6" style="1" customWidth="1"/>
    <col min="6982" max="6982" width="6.33203125" style="1" customWidth="1"/>
    <col min="6983" max="6983" width="3.88671875" style="1" customWidth="1"/>
    <col min="6984" max="6984" width="6.33203125" style="1" customWidth="1"/>
    <col min="6985" max="6985" width="6.109375" style="1" customWidth="1"/>
    <col min="6986" max="6986" width="16.44140625" style="1" customWidth="1"/>
    <col min="6987" max="6987" width="27.109375" style="1" customWidth="1"/>
    <col min="6988" max="6988" width="58.6640625" style="1" customWidth="1"/>
    <col min="6989" max="6989" width="19.33203125" style="1" customWidth="1"/>
    <col min="6990" max="6990" width="11.33203125" style="1" customWidth="1"/>
    <col min="6991" max="6991" width="9.33203125" style="1" bestFit="1" customWidth="1"/>
    <col min="6992" max="6992" width="9.109375" style="1"/>
    <col min="6993" max="6993" width="9.33203125" style="1" customWidth="1"/>
    <col min="6994" max="6999" width="9.109375" style="1" customWidth="1"/>
    <col min="7000" max="7000" width="10.44140625" style="1" customWidth="1"/>
    <col min="7001" max="7226" width="9.109375" style="1"/>
    <col min="7227" max="7227" width="8" style="1" customWidth="1"/>
    <col min="7228" max="7228" width="5.88671875" style="1" customWidth="1"/>
    <col min="7229" max="7229" width="4.44140625" style="1" customWidth="1"/>
    <col min="7230" max="7230" width="11.109375" style="1" customWidth="1"/>
    <col min="7231" max="7231" width="12.5546875" style="1" customWidth="1"/>
    <col min="7232" max="7232" width="12.109375" style="1" customWidth="1"/>
    <col min="7233" max="7233" width="12" style="1" customWidth="1"/>
    <col min="7234" max="7234" width="36.109375" style="1" customWidth="1"/>
    <col min="7235" max="7235" width="16" style="1" customWidth="1"/>
    <col min="7236" max="7236" width="7.6640625" style="1" customWidth="1"/>
    <col min="7237" max="7237" width="6" style="1" customWidth="1"/>
    <col min="7238" max="7238" width="6.33203125" style="1" customWidth="1"/>
    <col min="7239" max="7239" width="3.88671875" style="1" customWidth="1"/>
    <col min="7240" max="7240" width="6.33203125" style="1" customWidth="1"/>
    <col min="7241" max="7241" width="6.109375" style="1" customWidth="1"/>
    <col min="7242" max="7242" width="16.44140625" style="1" customWidth="1"/>
    <col min="7243" max="7243" width="27.109375" style="1" customWidth="1"/>
    <col min="7244" max="7244" width="58.6640625" style="1" customWidth="1"/>
    <col min="7245" max="7245" width="19.33203125" style="1" customWidth="1"/>
    <col min="7246" max="7246" width="11.33203125" style="1" customWidth="1"/>
    <col min="7247" max="7247" width="9.33203125" style="1" bestFit="1" customWidth="1"/>
    <col min="7248" max="7248" width="9.109375" style="1"/>
    <col min="7249" max="7249" width="9.33203125" style="1" customWidth="1"/>
    <col min="7250" max="7255" width="9.109375" style="1" customWidth="1"/>
    <col min="7256" max="7256" width="10.44140625" style="1" customWidth="1"/>
    <col min="7257" max="7482" width="9.109375" style="1"/>
    <col min="7483" max="7483" width="8" style="1" customWidth="1"/>
    <col min="7484" max="7484" width="5.88671875" style="1" customWidth="1"/>
    <col min="7485" max="7485" width="4.44140625" style="1" customWidth="1"/>
    <col min="7486" max="7486" width="11.109375" style="1" customWidth="1"/>
    <col min="7487" max="7487" width="12.5546875" style="1" customWidth="1"/>
    <col min="7488" max="7488" width="12.109375" style="1" customWidth="1"/>
    <col min="7489" max="7489" width="12" style="1" customWidth="1"/>
    <col min="7490" max="7490" width="36.109375" style="1" customWidth="1"/>
    <col min="7491" max="7491" width="16" style="1" customWidth="1"/>
    <col min="7492" max="7492" width="7.6640625" style="1" customWidth="1"/>
    <col min="7493" max="7493" width="6" style="1" customWidth="1"/>
    <col min="7494" max="7494" width="6.33203125" style="1" customWidth="1"/>
    <col min="7495" max="7495" width="3.88671875" style="1" customWidth="1"/>
    <col min="7496" max="7496" width="6.33203125" style="1" customWidth="1"/>
    <col min="7497" max="7497" width="6.109375" style="1" customWidth="1"/>
    <col min="7498" max="7498" width="16.44140625" style="1" customWidth="1"/>
    <col min="7499" max="7499" width="27.109375" style="1" customWidth="1"/>
    <col min="7500" max="7500" width="58.6640625" style="1" customWidth="1"/>
    <col min="7501" max="7501" width="19.33203125" style="1" customWidth="1"/>
    <col min="7502" max="7502" width="11.33203125" style="1" customWidth="1"/>
    <col min="7503" max="7503" width="9.33203125" style="1" bestFit="1" customWidth="1"/>
    <col min="7504" max="7504" width="9.109375" style="1"/>
    <col min="7505" max="7505" width="9.33203125" style="1" customWidth="1"/>
    <col min="7506" max="7511" width="9.109375" style="1" customWidth="1"/>
    <col min="7512" max="7512" width="10.44140625" style="1" customWidth="1"/>
    <col min="7513" max="7738" width="9.109375" style="1"/>
    <col min="7739" max="7739" width="8" style="1" customWidth="1"/>
    <col min="7740" max="7740" width="5.88671875" style="1" customWidth="1"/>
    <col min="7741" max="7741" width="4.44140625" style="1" customWidth="1"/>
    <col min="7742" max="7742" width="11.109375" style="1" customWidth="1"/>
    <col min="7743" max="7743" width="12.5546875" style="1" customWidth="1"/>
    <col min="7744" max="7744" width="12.109375" style="1" customWidth="1"/>
    <col min="7745" max="7745" width="12" style="1" customWidth="1"/>
    <col min="7746" max="7746" width="36.109375" style="1" customWidth="1"/>
    <col min="7747" max="7747" width="16" style="1" customWidth="1"/>
    <col min="7748" max="7748" width="7.6640625" style="1" customWidth="1"/>
    <col min="7749" max="7749" width="6" style="1" customWidth="1"/>
    <col min="7750" max="7750" width="6.33203125" style="1" customWidth="1"/>
    <col min="7751" max="7751" width="3.88671875" style="1" customWidth="1"/>
    <col min="7752" max="7752" width="6.33203125" style="1" customWidth="1"/>
    <col min="7753" max="7753" width="6.109375" style="1" customWidth="1"/>
    <col min="7754" max="7754" width="16.44140625" style="1" customWidth="1"/>
    <col min="7755" max="7755" width="27.109375" style="1" customWidth="1"/>
    <col min="7756" max="7756" width="58.6640625" style="1" customWidth="1"/>
    <col min="7757" max="7757" width="19.33203125" style="1" customWidth="1"/>
    <col min="7758" max="7758" width="11.33203125" style="1" customWidth="1"/>
    <col min="7759" max="7759" width="9.33203125" style="1" bestFit="1" customWidth="1"/>
    <col min="7760" max="7760" width="9.109375" style="1"/>
    <col min="7761" max="7761" width="9.33203125" style="1" customWidth="1"/>
    <col min="7762" max="7767" width="9.109375" style="1" customWidth="1"/>
    <col min="7768" max="7768" width="10.44140625" style="1" customWidth="1"/>
    <col min="7769" max="7994" width="9.109375" style="1"/>
    <col min="7995" max="7995" width="8" style="1" customWidth="1"/>
    <col min="7996" max="7996" width="5.88671875" style="1" customWidth="1"/>
    <col min="7997" max="7997" width="4.44140625" style="1" customWidth="1"/>
    <col min="7998" max="7998" width="11.109375" style="1" customWidth="1"/>
    <col min="7999" max="7999" width="12.5546875" style="1" customWidth="1"/>
    <col min="8000" max="8000" width="12.109375" style="1" customWidth="1"/>
    <col min="8001" max="8001" width="12" style="1" customWidth="1"/>
    <col min="8002" max="8002" width="36.109375" style="1" customWidth="1"/>
    <col min="8003" max="8003" width="16" style="1" customWidth="1"/>
    <col min="8004" max="8004" width="7.6640625" style="1" customWidth="1"/>
    <col min="8005" max="8005" width="6" style="1" customWidth="1"/>
    <col min="8006" max="8006" width="6.33203125" style="1" customWidth="1"/>
    <col min="8007" max="8007" width="3.88671875" style="1" customWidth="1"/>
    <col min="8008" max="8008" width="6.33203125" style="1" customWidth="1"/>
    <col min="8009" max="8009" width="6.109375" style="1" customWidth="1"/>
    <col min="8010" max="8010" width="16.44140625" style="1" customWidth="1"/>
    <col min="8011" max="8011" width="27.109375" style="1" customWidth="1"/>
    <col min="8012" max="8012" width="58.6640625" style="1" customWidth="1"/>
    <col min="8013" max="8013" width="19.33203125" style="1" customWidth="1"/>
    <col min="8014" max="8014" width="11.33203125" style="1" customWidth="1"/>
    <col min="8015" max="8015" width="9.33203125" style="1" bestFit="1" customWidth="1"/>
    <col min="8016" max="8016" width="9.109375" style="1"/>
    <col min="8017" max="8017" width="9.33203125" style="1" customWidth="1"/>
    <col min="8018" max="8023" width="9.109375" style="1" customWidth="1"/>
    <col min="8024" max="8024" width="10.44140625" style="1" customWidth="1"/>
    <col min="8025" max="8250" width="9.109375" style="1"/>
    <col min="8251" max="8251" width="8" style="1" customWidth="1"/>
    <col min="8252" max="8252" width="5.88671875" style="1" customWidth="1"/>
    <col min="8253" max="8253" width="4.44140625" style="1" customWidth="1"/>
    <col min="8254" max="8254" width="11.109375" style="1" customWidth="1"/>
    <col min="8255" max="8255" width="12.5546875" style="1" customWidth="1"/>
    <col min="8256" max="8256" width="12.109375" style="1" customWidth="1"/>
    <col min="8257" max="8257" width="12" style="1" customWidth="1"/>
    <col min="8258" max="8258" width="36.109375" style="1" customWidth="1"/>
    <col min="8259" max="8259" width="16" style="1" customWidth="1"/>
    <col min="8260" max="8260" width="7.6640625" style="1" customWidth="1"/>
    <col min="8261" max="8261" width="6" style="1" customWidth="1"/>
    <col min="8262" max="8262" width="6.33203125" style="1" customWidth="1"/>
    <col min="8263" max="8263" width="3.88671875" style="1" customWidth="1"/>
    <col min="8264" max="8264" width="6.33203125" style="1" customWidth="1"/>
    <col min="8265" max="8265" width="6.109375" style="1" customWidth="1"/>
    <col min="8266" max="8266" width="16.44140625" style="1" customWidth="1"/>
    <col min="8267" max="8267" width="27.109375" style="1" customWidth="1"/>
    <col min="8268" max="8268" width="58.6640625" style="1" customWidth="1"/>
    <col min="8269" max="8269" width="19.33203125" style="1" customWidth="1"/>
    <col min="8270" max="8270" width="11.33203125" style="1" customWidth="1"/>
    <col min="8271" max="8271" width="9.33203125" style="1" bestFit="1" customWidth="1"/>
    <col min="8272" max="8272" width="9.109375" style="1"/>
    <col min="8273" max="8273" width="9.33203125" style="1" customWidth="1"/>
    <col min="8274" max="8279" width="9.109375" style="1" customWidth="1"/>
    <col min="8280" max="8280" width="10.44140625" style="1" customWidth="1"/>
    <col min="8281" max="8506" width="9.109375" style="1"/>
    <col min="8507" max="8507" width="8" style="1" customWidth="1"/>
    <col min="8508" max="8508" width="5.88671875" style="1" customWidth="1"/>
    <col min="8509" max="8509" width="4.44140625" style="1" customWidth="1"/>
    <col min="8510" max="8510" width="11.109375" style="1" customWidth="1"/>
    <col min="8511" max="8511" width="12.5546875" style="1" customWidth="1"/>
    <col min="8512" max="8512" width="12.109375" style="1" customWidth="1"/>
    <col min="8513" max="8513" width="12" style="1" customWidth="1"/>
    <col min="8514" max="8514" width="36.109375" style="1" customWidth="1"/>
    <col min="8515" max="8515" width="16" style="1" customWidth="1"/>
    <col min="8516" max="8516" width="7.6640625" style="1" customWidth="1"/>
    <col min="8517" max="8517" width="6" style="1" customWidth="1"/>
    <col min="8518" max="8518" width="6.33203125" style="1" customWidth="1"/>
    <col min="8519" max="8519" width="3.88671875" style="1" customWidth="1"/>
    <col min="8520" max="8520" width="6.33203125" style="1" customWidth="1"/>
    <col min="8521" max="8521" width="6.109375" style="1" customWidth="1"/>
    <col min="8522" max="8522" width="16.44140625" style="1" customWidth="1"/>
    <col min="8523" max="8523" width="27.109375" style="1" customWidth="1"/>
    <col min="8524" max="8524" width="58.6640625" style="1" customWidth="1"/>
    <col min="8525" max="8525" width="19.33203125" style="1" customWidth="1"/>
    <col min="8526" max="8526" width="11.33203125" style="1" customWidth="1"/>
    <col min="8527" max="8527" width="9.33203125" style="1" bestFit="1" customWidth="1"/>
    <col min="8528" max="8528" width="9.109375" style="1"/>
    <col min="8529" max="8529" width="9.33203125" style="1" customWidth="1"/>
    <col min="8530" max="8535" width="9.109375" style="1" customWidth="1"/>
    <col min="8536" max="8536" width="10.44140625" style="1" customWidth="1"/>
    <col min="8537" max="8762" width="9.109375" style="1"/>
    <col min="8763" max="8763" width="8" style="1" customWidth="1"/>
    <col min="8764" max="8764" width="5.88671875" style="1" customWidth="1"/>
    <col min="8765" max="8765" width="4.44140625" style="1" customWidth="1"/>
    <col min="8766" max="8766" width="11.109375" style="1" customWidth="1"/>
    <col min="8767" max="8767" width="12.5546875" style="1" customWidth="1"/>
    <col min="8768" max="8768" width="12.109375" style="1" customWidth="1"/>
    <col min="8769" max="8769" width="12" style="1" customWidth="1"/>
    <col min="8770" max="8770" width="36.109375" style="1" customWidth="1"/>
    <col min="8771" max="8771" width="16" style="1" customWidth="1"/>
    <col min="8772" max="8772" width="7.6640625" style="1" customWidth="1"/>
    <col min="8773" max="8773" width="6" style="1" customWidth="1"/>
    <col min="8774" max="8774" width="6.33203125" style="1" customWidth="1"/>
    <col min="8775" max="8775" width="3.88671875" style="1" customWidth="1"/>
    <col min="8776" max="8776" width="6.33203125" style="1" customWidth="1"/>
    <col min="8777" max="8777" width="6.109375" style="1" customWidth="1"/>
    <col min="8778" max="8778" width="16.44140625" style="1" customWidth="1"/>
    <col min="8779" max="8779" width="27.109375" style="1" customWidth="1"/>
    <col min="8780" max="8780" width="58.6640625" style="1" customWidth="1"/>
    <col min="8781" max="8781" width="19.33203125" style="1" customWidth="1"/>
    <col min="8782" max="8782" width="11.33203125" style="1" customWidth="1"/>
    <col min="8783" max="8783" width="9.33203125" style="1" bestFit="1" customWidth="1"/>
    <col min="8784" max="8784" width="9.109375" style="1"/>
    <col min="8785" max="8785" width="9.33203125" style="1" customWidth="1"/>
    <col min="8786" max="8791" width="9.109375" style="1" customWidth="1"/>
    <col min="8792" max="8792" width="10.44140625" style="1" customWidth="1"/>
    <col min="8793" max="9018" width="9.109375" style="1"/>
    <col min="9019" max="9019" width="8" style="1" customWidth="1"/>
    <col min="9020" max="9020" width="5.88671875" style="1" customWidth="1"/>
    <col min="9021" max="9021" width="4.44140625" style="1" customWidth="1"/>
    <col min="9022" max="9022" width="11.109375" style="1" customWidth="1"/>
    <col min="9023" max="9023" width="12.5546875" style="1" customWidth="1"/>
    <col min="9024" max="9024" width="12.109375" style="1" customWidth="1"/>
    <col min="9025" max="9025" width="12" style="1" customWidth="1"/>
    <col min="9026" max="9026" width="36.109375" style="1" customWidth="1"/>
    <col min="9027" max="9027" width="16" style="1" customWidth="1"/>
    <col min="9028" max="9028" width="7.6640625" style="1" customWidth="1"/>
    <col min="9029" max="9029" width="6" style="1" customWidth="1"/>
    <col min="9030" max="9030" width="6.33203125" style="1" customWidth="1"/>
    <col min="9031" max="9031" width="3.88671875" style="1" customWidth="1"/>
    <col min="9032" max="9032" width="6.33203125" style="1" customWidth="1"/>
    <col min="9033" max="9033" width="6.109375" style="1" customWidth="1"/>
    <col min="9034" max="9034" width="16.44140625" style="1" customWidth="1"/>
    <col min="9035" max="9035" width="27.109375" style="1" customWidth="1"/>
    <col min="9036" max="9036" width="58.6640625" style="1" customWidth="1"/>
    <col min="9037" max="9037" width="19.33203125" style="1" customWidth="1"/>
    <col min="9038" max="9038" width="11.33203125" style="1" customWidth="1"/>
    <col min="9039" max="9039" width="9.33203125" style="1" bestFit="1" customWidth="1"/>
    <col min="9040" max="9040" width="9.109375" style="1"/>
    <col min="9041" max="9041" width="9.33203125" style="1" customWidth="1"/>
    <col min="9042" max="9047" width="9.109375" style="1" customWidth="1"/>
    <col min="9048" max="9048" width="10.44140625" style="1" customWidth="1"/>
    <col min="9049" max="9274" width="9.109375" style="1"/>
    <col min="9275" max="9275" width="8" style="1" customWidth="1"/>
    <col min="9276" max="9276" width="5.88671875" style="1" customWidth="1"/>
    <col min="9277" max="9277" width="4.44140625" style="1" customWidth="1"/>
    <col min="9278" max="9278" width="11.109375" style="1" customWidth="1"/>
    <col min="9279" max="9279" width="12.5546875" style="1" customWidth="1"/>
    <col min="9280" max="9280" width="12.109375" style="1" customWidth="1"/>
    <col min="9281" max="9281" width="12" style="1" customWidth="1"/>
    <col min="9282" max="9282" width="36.109375" style="1" customWidth="1"/>
    <col min="9283" max="9283" width="16" style="1" customWidth="1"/>
    <col min="9284" max="9284" width="7.6640625" style="1" customWidth="1"/>
    <col min="9285" max="9285" width="6" style="1" customWidth="1"/>
    <col min="9286" max="9286" width="6.33203125" style="1" customWidth="1"/>
    <col min="9287" max="9287" width="3.88671875" style="1" customWidth="1"/>
    <col min="9288" max="9288" width="6.33203125" style="1" customWidth="1"/>
    <col min="9289" max="9289" width="6.109375" style="1" customWidth="1"/>
    <col min="9290" max="9290" width="16.44140625" style="1" customWidth="1"/>
    <col min="9291" max="9291" width="27.109375" style="1" customWidth="1"/>
    <col min="9292" max="9292" width="58.6640625" style="1" customWidth="1"/>
    <col min="9293" max="9293" width="19.33203125" style="1" customWidth="1"/>
    <col min="9294" max="9294" width="11.33203125" style="1" customWidth="1"/>
    <col min="9295" max="9295" width="9.33203125" style="1" bestFit="1" customWidth="1"/>
    <col min="9296" max="9296" width="9.109375" style="1"/>
    <col min="9297" max="9297" width="9.33203125" style="1" customWidth="1"/>
    <col min="9298" max="9303" width="9.109375" style="1" customWidth="1"/>
    <col min="9304" max="9304" width="10.44140625" style="1" customWidth="1"/>
    <col min="9305" max="9530" width="9.109375" style="1"/>
    <col min="9531" max="9531" width="8" style="1" customWidth="1"/>
    <col min="9532" max="9532" width="5.88671875" style="1" customWidth="1"/>
    <col min="9533" max="9533" width="4.44140625" style="1" customWidth="1"/>
    <col min="9534" max="9534" width="11.109375" style="1" customWidth="1"/>
    <col min="9535" max="9535" width="12.5546875" style="1" customWidth="1"/>
    <col min="9536" max="9536" width="12.109375" style="1" customWidth="1"/>
    <col min="9537" max="9537" width="12" style="1" customWidth="1"/>
    <col min="9538" max="9538" width="36.109375" style="1" customWidth="1"/>
    <col min="9539" max="9539" width="16" style="1" customWidth="1"/>
    <col min="9540" max="9540" width="7.6640625" style="1" customWidth="1"/>
    <col min="9541" max="9541" width="6" style="1" customWidth="1"/>
    <col min="9542" max="9542" width="6.33203125" style="1" customWidth="1"/>
    <col min="9543" max="9543" width="3.88671875" style="1" customWidth="1"/>
    <col min="9544" max="9544" width="6.33203125" style="1" customWidth="1"/>
    <col min="9545" max="9545" width="6.109375" style="1" customWidth="1"/>
    <col min="9546" max="9546" width="16.44140625" style="1" customWidth="1"/>
    <col min="9547" max="9547" width="27.109375" style="1" customWidth="1"/>
    <col min="9548" max="9548" width="58.6640625" style="1" customWidth="1"/>
    <col min="9549" max="9549" width="19.33203125" style="1" customWidth="1"/>
    <col min="9550" max="9550" width="11.33203125" style="1" customWidth="1"/>
    <col min="9551" max="9551" width="9.33203125" style="1" bestFit="1" customWidth="1"/>
    <col min="9552" max="9552" width="9.109375" style="1"/>
    <col min="9553" max="9553" width="9.33203125" style="1" customWidth="1"/>
    <col min="9554" max="9559" width="9.109375" style="1" customWidth="1"/>
    <col min="9560" max="9560" width="10.44140625" style="1" customWidth="1"/>
    <col min="9561" max="9786" width="9.109375" style="1"/>
    <col min="9787" max="9787" width="8" style="1" customWidth="1"/>
    <col min="9788" max="9788" width="5.88671875" style="1" customWidth="1"/>
    <col min="9789" max="9789" width="4.44140625" style="1" customWidth="1"/>
    <col min="9790" max="9790" width="11.109375" style="1" customWidth="1"/>
    <col min="9791" max="9791" width="12.5546875" style="1" customWidth="1"/>
    <col min="9792" max="9792" width="12.109375" style="1" customWidth="1"/>
    <col min="9793" max="9793" width="12" style="1" customWidth="1"/>
    <col min="9794" max="9794" width="36.109375" style="1" customWidth="1"/>
    <col min="9795" max="9795" width="16" style="1" customWidth="1"/>
    <col min="9796" max="9796" width="7.6640625" style="1" customWidth="1"/>
    <col min="9797" max="9797" width="6" style="1" customWidth="1"/>
    <col min="9798" max="9798" width="6.33203125" style="1" customWidth="1"/>
    <col min="9799" max="9799" width="3.88671875" style="1" customWidth="1"/>
    <col min="9800" max="9800" width="6.33203125" style="1" customWidth="1"/>
    <col min="9801" max="9801" width="6.109375" style="1" customWidth="1"/>
    <col min="9802" max="9802" width="16.44140625" style="1" customWidth="1"/>
    <col min="9803" max="9803" width="27.109375" style="1" customWidth="1"/>
    <col min="9804" max="9804" width="58.6640625" style="1" customWidth="1"/>
    <col min="9805" max="9805" width="19.33203125" style="1" customWidth="1"/>
    <col min="9806" max="9806" width="11.33203125" style="1" customWidth="1"/>
    <col min="9807" max="9807" width="9.33203125" style="1" bestFit="1" customWidth="1"/>
    <col min="9808" max="9808" width="9.109375" style="1"/>
    <col min="9809" max="9809" width="9.33203125" style="1" customWidth="1"/>
    <col min="9810" max="9815" width="9.109375" style="1" customWidth="1"/>
    <col min="9816" max="9816" width="10.44140625" style="1" customWidth="1"/>
    <col min="9817" max="10042" width="9.109375" style="1"/>
    <col min="10043" max="10043" width="8" style="1" customWidth="1"/>
    <col min="10044" max="10044" width="5.88671875" style="1" customWidth="1"/>
    <col min="10045" max="10045" width="4.44140625" style="1" customWidth="1"/>
    <col min="10046" max="10046" width="11.109375" style="1" customWidth="1"/>
    <col min="10047" max="10047" width="12.5546875" style="1" customWidth="1"/>
    <col min="10048" max="10048" width="12.109375" style="1" customWidth="1"/>
    <col min="10049" max="10049" width="12" style="1" customWidth="1"/>
    <col min="10050" max="10050" width="36.109375" style="1" customWidth="1"/>
    <col min="10051" max="10051" width="16" style="1" customWidth="1"/>
    <col min="10052" max="10052" width="7.6640625" style="1" customWidth="1"/>
    <col min="10053" max="10053" width="6" style="1" customWidth="1"/>
    <col min="10054" max="10054" width="6.33203125" style="1" customWidth="1"/>
    <col min="10055" max="10055" width="3.88671875" style="1" customWidth="1"/>
    <col min="10056" max="10056" width="6.33203125" style="1" customWidth="1"/>
    <col min="10057" max="10057" width="6.109375" style="1" customWidth="1"/>
    <col min="10058" max="10058" width="16.44140625" style="1" customWidth="1"/>
    <col min="10059" max="10059" width="27.109375" style="1" customWidth="1"/>
    <col min="10060" max="10060" width="58.6640625" style="1" customWidth="1"/>
    <col min="10061" max="10061" width="19.33203125" style="1" customWidth="1"/>
    <col min="10062" max="10062" width="11.33203125" style="1" customWidth="1"/>
    <col min="10063" max="10063" width="9.33203125" style="1" bestFit="1" customWidth="1"/>
    <col min="10064" max="10064" width="9.109375" style="1"/>
    <col min="10065" max="10065" width="9.33203125" style="1" customWidth="1"/>
    <col min="10066" max="10071" width="9.109375" style="1" customWidth="1"/>
    <col min="10072" max="10072" width="10.44140625" style="1" customWidth="1"/>
    <col min="10073" max="10298" width="9.109375" style="1"/>
    <col min="10299" max="10299" width="8" style="1" customWidth="1"/>
    <col min="10300" max="10300" width="5.88671875" style="1" customWidth="1"/>
    <col min="10301" max="10301" width="4.44140625" style="1" customWidth="1"/>
    <col min="10302" max="10302" width="11.109375" style="1" customWidth="1"/>
    <col min="10303" max="10303" width="12.5546875" style="1" customWidth="1"/>
    <col min="10304" max="10304" width="12.109375" style="1" customWidth="1"/>
    <col min="10305" max="10305" width="12" style="1" customWidth="1"/>
    <col min="10306" max="10306" width="36.109375" style="1" customWidth="1"/>
    <col min="10307" max="10307" width="16" style="1" customWidth="1"/>
    <col min="10308" max="10308" width="7.6640625" style="1" customWidth="1"/>
    <col min="10309" max="10309" width="6" style="1" customWidth="1"/>
    <col min="10310" max="10310" width="6.33203125" style="1" customWidth="1"/>
    <col min="10311" max="10311" width="3.88671875" style="1" customWidth="1"/>
    <col min="10312" max="10312" width="6.33203125" style="1" customWidth="1"/>
    <col min="10313" max="10313" width="6.109375" style="1" customWidth="1"/>
    <col min="10314" max="10314" width="16.44140625" style="1" customWidth="1"/>
    <col min="10315" max="10315" width="27.109375" style="1" customWidth="1"/>
    <col min="10316" max="10316" width="58.6640625" style="1" customWidth="1"/>
    <col min="10317" max="10317" width="19.33203125" style="1" customWidth="1"/>
    <col min="10318" max="10318" width="11.33203125" style="1" customWidth="1"/>
    <col min="10319" max="10319" width="9.33203125" style="1" bestFit="1" customWidth="1"/>
    <col min="10320" max="10320" width="9.109375" style="1"/>
    <col min="10321" max="10321" width="9.33203125" style="1" customWidth="1"/>
    <col min="10322" max="10327" width="9.109375" style="1" customWidth="1"/>
    <col min="10328" max="10328" width="10.44140625" style="1" customWidth="1"/>
    <col min="10329" max="10554" width="9.109375" style="1"/>
    <col min="10555" max="10555" width="8" style="1" customWidth="1"/>
    <col min="10556" max="10556" width="5.88671875" style="1" customWidth="1"/>
    <col min="10557" max="10557" width="4.44140625" style="1" customWidth="1"/>
    <col min="10558" max="10558" width="11.109375" style="1" customWidth="1"/>
    <col min="10559" max="10559" width="12.5546875" style="1" customWidth="1"/>
    <col min="10560" max="10560" width="12.109375" style="1" customWidth="1"/>
    <col min="10561" max="10561" width="12" style="1" customWidth="1"/>
    <col min="10562" max="10562" width="36.109375" style="1" customWidth="1"/>
    <col min="10563" max="10563" width="16" style="1" customWidth="1"/>
    <col min="10564" max="10564" width="7.6640625" style="1" customWidth="1"/>
    <col min="10565" max="10565" width="6" style="1" customWidth="1"/>
    <col min="10566" max="10566" width="6.33203125" style="1" customWidth="1"/>
    <col min="10567" max="10567" width="3.88671875" style="1" customWidth="1"/>
    <col min="10568" max="10568" width="6.33203125" style="1" customWidth="1"/>
    <col min="10569" max="10569" width="6.109375" style="1" customWidth="1"/>
    <col min="10570" max="10570" width="16.44140625" style="1" customWidth="1"/>
    <col min="10571" max="10571" width="27.109375" style="1" customWidth="1"/>
    <col min="10572" max="10572" width="58.6640625" style="1" customWidth="1"/>
    <col min="10573" max="10573" width="19.33203125" style="1" customWidth="1"/>
    <col min="10574" max="10574" width="11.33203125" style="1" customWidth="1"/>
    <col min="10575" max="10575" width="9.33203125" style="1" bestFit="1" customWidth="1"/>
    <col min="10576" max="10576" width="9.109375" style="1"/>
    <col min="10577" max="10577" width="9.33203125" style="1" customWidth="1"/>
    <col min="10578" max="10583" width="9.109375" style="1" customWidth="1"/>
    <col min="10584" max="10584" width="10.44140625" style="1" customWidth="1"/>
    <col min="10585" max="10810" width="9.109375" style="1"/>
    <col min="10811" max="10811" width="8" style="1" customWidth="1"/>
    <col min="10812" max="10812" width="5.88671875" style="1" customWidth="1"/>
    <col min="10813" max="10813" width="4.44140625" style="1" customWidth="1"/>
    <col min="10814" max="10814" width="11.109375" style="1" customWidth="1"/>
    <col min="10815" max="10815" width="12.5546875" style="1" customWidth="1"/>
    <col min="10816" max="10816" width="12.109375" style="1" customWidth="1"/>
    <col min="10817" max="10817" width="12" style="1" customWidth="1"/>
    <col min="10818" max="10818" width="36.109375" style="1" customWidth="1"/>
    <col min="10819" max="10819" width="16" style="1" customWidth="1"/>
    <col min="10820" max="10820" width="7.6640625" style="1" customWidth="1"/>
    <col min="10821" max="10821" width="6" style="1" customWidth="1"/>
    <col min="10822" max="10822" width="6.33203125" style="1" customWidth="1"/>
    <col min="10823" max="10823" width="3.88671875" style="1" customWidth="1"/>
    <col min="10824" max="10824" width="6.33203125" style="1" customWidth="1"/>
    <col min="10825" max="10825" width="6.109375" style="1" customWidth="1"/>
    <col min="10826" max="10826" width="16.44140625" style="1" customWidth="1"/>
    <col min="10827" max="10827" width="27.109375" style="1" customWidth="1"/>
    <col min="10828" max="10828" width="58.6640625" style="1" customWidth="1"/>
    <col min="10829" max="10829" width="19.33203125" style="1" customWidth="1"/>
    <col min="10830" max="10830" width="11.33203125" style="1" customWidth="1"/>
    <col min="10831" max="10831" width="9.33203125" style="1" bestFit="1" customWidth="1"/>
    <col min="10832" max="10832" width="9.109375" style="1"/>
    <col min="10833" max="10833" width="9.33203125" style="1" customWidth="1"/>
    <col min="10834" max="10839" width="9.109375" style="1" customWidth="1"/>
    <col min="10840" max="10840" width="10.44140625" style="1" customWidth="1"/>
    <col min="10841" max="11066" width="9.109375" style="1"/>
    <col min="11067" max="11067" width="8" style="1" customWidth="1"/>
    <col min="11068" max="11068" width="5.88671875" style="1" customWidth="1"/>
    <col min="11069" max="11069" width="4.44140625" style="1" customWidth="1"/>
    <col min="11070" max="11070" width="11.109375" style="1" customWidth="1"/>
    <col min="11071" max="11071" width="12.5546875" style="1" customWidth="1"/>
    <col min="11072" max="11072" width="12.109375" style="1" customWidth="1"/>
    <col min="11073" max="11073" width="12" style="1" customWidth="1"/>
    <col min="11074" max="11074" width="36.109375" style="1" customWidth="1"/>
    <col min="11075" max="11075" width="16" style="1" customWidth="1"/>
    <col min="11076" max="11076" width="7.6640625" style="1" customWidth="1"/>
    <col min="11077" max="11077" width="6" style="1" customWidth="1"/>
    <col min="11078" max="11078" width="6.33203125" style="1" customWidth="1"/>
    <col min="11079" max="11079" width="3.88671875" style="1" customWidth="1"/>
    <col min="11080" max="11080" width="6.33203125" style="1" customWidth="1"/>
    <col min="11081" max="11081" width="6.109375" style="1" customWidth="1"/>
    <col min="11082" max="11082" width="16.44140625" style="1" customWidth="1"/>
    <col min="11083" max="11083" width="27.109375" style="1" customWidth="1"/>
    <col min="11084" max="11084" width="58.6640625" style="1" customWidth="1"/>
    <col min="11085" max="11085" width="19.33203125" style="1" customWidth="1"/>
    <col min="11086" max="11086" width="11.33203125" style="1" customWidth="1"/>
    <col min="11087" max="11087" width="9.33203125" style="1" bestFit="1" customWidth="1"/>
    <col min="11088" max="11088" width="9.109375" style="1"/>
    <col min="11089" max="11089" width="9.33203125" style="1" customWidth="1"/>
    <col min="11090" max="11095" width="9.109375" style="1" customWidth="1"/>
    <col min="11096" max="11096" width="10.44140625" style="1" customWidth="1"/>
    <col min="11097" max="11322" width="9.109375" style="1"/>
    <col min="11323" max="11323" width="8" style="1" customWidth="1"/>
    <col min="11324" max="11324" width="5.88671875" style="1" customWidth="1"/>
    <col min="11325" max="11325" width="4.44140625" style="1" customWidth="1"/>
    <col min="11326" max="11326" width="11.109375" style="1" customWidth="1"/>
    <col min="11327" max="11327" width="12.5546875" style="1" customWidth="1"/>
    <col min="11328" max="11328" width="12.109375" style="1" customWidth="1"/>
    <col min="11329" max="11329" width="12" style="1" customWidth="1"/>
    <col min="11330" max="11330" width="36.109375" style="1" customWidth="1"/>
    <col min="11331" max="11331" width="16" style="1" customWidth="1"/>
    <col min="11332" max="11332" width="7.6640625" style="1" customWidth="1"/>
    <col min="11333" max="11333" width="6" style="1" customWidth="1"/>
    <col min="11334" max="11334" width="6.33203125" style="1" customWidth="1"/>
    <col min="11335" max="11335" width="3.88671875" style="1" customWidth="1"/>
    <col min="11336" max="11336" width="6.33203125" style="1" customWidth="1"/>
    <col min="11337" max="11337" width="6.109375" style="1" customWidth="1"/>
    <col min="11338" max="11338" width="16.44140625" style="1" customWidth="1"/>
    <col min="11339" max="11339" width="27.109375" style="1" customWidth="1"/>
    <col min="11340" max="11340" width="58.6640625" style="1" customWidth="1"/>
    <col min="11341" max="11341" width="19.33203125" style="1" customWidth="1"/>
    <col min="11342" max="11342" width="11.33203125" style="1" customWidth="1"/>
    <col min="11343" max="11343" width="9.33203125" style="1" bestFit="1" customWidth="1"/>
    <col min="11344" max="11344" width="9.109375" style="1"/>
    <col min="11345" max="11345" width="9.33203125" style="1" customWidth="1"/>
    <col min="11346" max="11351" width="9.109375" style="1" customWidth="1"/>
    <col min="11352" max="11352" width="10.44140625" style="1" customWidth="1"/>
    <col min="11353" max="11578" width="9.109375" style="1"/>
    <col min="11579" max="11579" width="8" style="1" customWidth="1"/>
    <col min="11580" max="11580" width="5.88671875" style="1" customWidth="1"/>
    <col min="11581" max="11581" width="4.44140625" style="1" customWidth="1"/>
    <col min="11582" max="11582" width="11.109375" style="1" customWidth="1"/>
    <col min="11583" max="11583" width="12.5546875" style="1" customWidth="1"/>
    <col min="11584" max="11584" width="12.109375" style="1" customWidth="1"/>
    <col min="11585" max="11585" width="12" style="1" customWidth="1"/>
    <col min="11586" max="11586" width="36.109375" style="1" customWidth="1"/>
    <col min="11587" max="11587" width="16" style="1" customWidth="1"/>
    <col min="11588" max="11588" width="7.6640625" style="1" customWidth="1"/>
    <col min="11589" max="11589" width="6" style="1" customWidth="1"/>
    <col min="11590" max="11590" width="6.33203125" style="1" customWidth="1"/>
    <col min="11591" max="11591" width="3.88671875" style="1" customWidth="1"/>
    <col min="11592" max="11592" width="6.33203125" style="1" customWidth="1"/>
    <col min="11593" max="11593" width="6.109375" style="1" customWidth="1"/>
    <col min="11594" max="11594" width="16.44140625" style="1" customWidth="1"/>
    <col min="11595" max="11595" width="27.109375" style="1" customWidth="1"/>
    <col min="11596" max="11596" width="58.6640625" style="1" customWidth="1"/>
    <col min="11597" max="11597" width="19.33203125" style="1" customWidth="1"/>
    <col min="11598" max="11598" width="11.33203125" style="1" customWidth="1"/>
    <col min="11599" max="11599" width="9.33203125" style="1" bestFit="1" customWidth="1"/>
    <col min="11600" max="11600" width="9.109375" style="1"/>
    <col min="11601" max="11601" width="9.33203125" style="1" customWidth="1"/>
    <col min="11602" max="11607" width="9.109375" style="1" customWidth="1"/>
    <col min="11608" max="11608" width="10.44140625" style="1" customWidth="1"/>
    <col min="11609" max="11834" width="9.109375" style="1"/>
    <col min="11835" max="11835" width="8" style="1" customWidth="1"/>
    <col min="11836" max="11836" width="5.88671875" style="1" customWidth="1"/>
    <col min="11837" max="11837" width="4.44140625" style="1" customWidth="1"/>
    <col min="11838" max="11838" width="11.109375" style="1" customWidth="1"/>
    <col min="11839" max="11839" width="12.5546875" style="1" customWidth="1"/>
    <col min="11840" max="11840" width="12.109375" style="1" customWidth="1"/>
    <col min="11841" max="11841" width="12" style="1" customWidth="1"/>
    <col min="11842" max="11842" width="36.109375" style="1" customWidth="1"/>
    <col min="11843" max="11843" width="16" style="1" customWidth="1"/>
    <col min="11844" max="11844" width="7.6640625" style="1" customWidth="1"/>
    <col min="11845" max="11845" width="6" style="1" customWidth="1"/>
    <col min="11846" max="11846" width="6.33203125" style="1" customWidth="1"/>
    <col min="11847" max="11847" width="3.88671875" style="1" customWidth="1"/>
    <col min="11848" max="11848" width="6.33203125" style="1" customWidth="1"/>
    <col min="11849" max="11849" width="6.109375" style="1" customWidth="1"/>
    <col min="11850" max="11850" width="16.44140625" style="1" customWidth="1"/>
    <col min="11851" max="11851" width="27.109375" style="1" customWidth="1"/>
    <col min="11852" max="11852" width="58.6640625" style="1" customWidth="1"/>
    <col min="11853" max="11853" width="19.33203125" style="1" customWidth="1"/>
    <col min="11854" max="11854" width="11.33203125" style="1" customWidth="1"/>
    <col min="11855" max="11855" width="9.33203125" style="1" bestFit="1" customWidth="1"/>
    <col min="11856" max="11856" width="9.109375" style="1"/>
    <col min="11857" max="11857" width="9.33203125" style="1" customWidth="1"/>
    <col min="11858" max="11863" width="9.109375" style="1" customWidth="1"/>
    <col min="11864" max="11864" width="10.44140625" style="1" customWidth="1"/>
    <col min="11865" max="12090" width="9.109375" style="1"/>
    <col min="12091" max="12091" width="8" style="1" customWidth="1"/>
    <col min="12092" max="12092" width="5.88671875" style="1" customWidth="1"/>
    <col min="12093" max="12093" width="4.44140625" style="1" customWidth="1"/>
    <col min="12094" max="12094" width="11.109375" style="1" customWidth="1"/>
    <col min="12095" max="12095" width="12.5546875" style="1" customWidth="1"/>
    <col min="12096" max="12096" width="12.109375" style="1" customWidth="1"/>
    <col min="12097" max="12097" width="12" style="1" customWidth="1"/>
    <col min="12098" max="12098" width="36.109375" style="1" customWidth="1"/>
    <col min="12099" max="12099" width="16" style="1" customWidth="1"/>
    <col min="12100" max="12100" width="7.6640625" style="1" customWidth="1"/>
    <col min="12101" max="12101" width="6" style="1" customWidth="1"/>
    <col min="12102" max="12102" width="6.33203125" style="1" customWidth="1"/>
    <col min="12103" max="12103" width="3.88671875" style="1" customWidth="1"/>
    <col min="12104" max="12104" width="6.33203125" style="1" customWidth="1"/>
    <col min="12105" max="12105" width="6.109375" style="1" customWidth="1"/>
    <col min="12106" max="12106" width="16.44140625" style="1" customWidth="1"/>
    <col min="12107" max="12107" width="27.109375" style="1" customWidth="1"/>
    <col min="12108" max="12108" width="58.6640625" style="1" customWidth="1"/>
    <col min="12109" max="12109" width="19.33203125" style="1" customWidth="1"/>
    <col min="12110" max="12110" width="11.33203125" style="1" customWidth="1"/>
    <col min="12111" max="12111" width="9.33203125" style="1" bestFit="1" customWidth="1"/>
    <col min="12112" max="12112" width="9.109375" style="1"/>
    <col min="12113" max="12113" width="9.33203125" style="1" customWidth="1"/>
    <col min="12114" max="12119" width="9.109375" style="1" customWidth="1"/>
    <col min="12120" max="12120" width="10.44140625" style="1" customWidth="1"/>
    <col min="12121" max="12346" width="9.109375" style="1"/>
    <col min="12347" max="12347" width="8" style="1" customWidth="1"/>
    <col min="12348" max="12348" width="5.88671875" style="1" customWidth="1"/>
    <col min="12349" max="12349" width="4.44140625" style="1" customWidth="1"/>
    <col min="12350" max="12350" width="11.109375" style="1" customWidth="1"/>
    <col min="12351" max="12351" width="12.5546875" style="1" customWidth="1"/>
    <col min="12352" max="12352" width="12.109375" style="1" customWidth="1"/>
    <col min="12353" max="12353" width="12" style="1" customWidth="1"/>
    <col min="12354" max="12354" width="36.109375" style="1" customWidth="1"/>
    <col min="12355" max="12355" width="16" style="1" customWidth="1"/>
    <col min="12356" max="12356" width="7.6640625" style="1" customWidth="1"/>
    <col min="12357" max="12357" width="6" style="1" customWidth="1"/>
    <col min="12358" max="12358" width="6.33203125" style="1" customWidth="1"/>
    <col min="12359" max="12359" width="3.88671875" style="1" customWidth="1"/>
    <col min="12360" max="12360" width="6.33203125" style="1" customWidth="1"/>
    <col min="12361" max="12361" width="6.109375" style="1" customWidth="1"/>
    <col min="12362" max="12362" width="16.44140625" style="1" customWidth="1"/>
    <col min="12363" max="12363" width="27.109375" style="1" customWidth="1"/>
    <col min="12364" max="12364" width="58.6640625" style="1" customWidth="1"/>
    <col min="12365" max="12365" width="19.33203125" style="1" customWidth="1"/>
    <col min="12366" max="12366" width="11.33203125" style="1" customWidth="1"/>
    <col min="12367" max="12367" width="9.33203125" style="1" bestFit="1" customWidth="1"/>
    <col min="12368" max="12368" width="9.109375" style="1"/>
    <col min="12369" max="12369" width="9.33203125" style="1" customWidth="1"/>
    <col min="12370" max="12375" width="9.109375" style="1" customWidth="1"/>
    <col min="12376" max="12376" width="10.44140625" style="1" customWidth="1"/>
    <col min="12377" max="12602" width="9.109375" style="1"/>
    <col min="12603" max="12603" width="8" style="1" customWidth="1"/>
    <col min="12604" max="12604" width="5.88671875" style="1" customWidth="1"/>
    <col min="12605" max="12605" width="4.44140625" style="1" customWidth="1"/>
    <col min="12606" max="12606" width="11.109375" style="1" customWidth="1"/>
    <col min="12607" max="12607" width="12.5546875" style="1" customWidth="1"/>
    <col min="12608" max="12608" width="12.109375" style="1" customWidth="1"/>
    <col min="12609" max="12609" width="12" style="1" customWidth="1"/>
    <col min="12610" max="12610" width="36.109375" style="1" customWidth="1"/>
    <col min="12611" max="12611" width="16" style="1" customWidth="1"/>
    <col min="12612" max="12612" width="7.6640625" style="1" customWidth="1"/>
    <col min="12613" max="12613" width="6" style="1" customWidth="1"/>
    <col min="12614" max="12614" width="6.33203125" style="1" customWidth="1"/>
    <col min="12615" max="12615" width="3.88671875" style="1" customWidth="1"/>
    <col min="12616" max="12616" width="6.33203125" style="1" customWidth="1"/>
    <col min="12617" max="12617" width="6.109375" style="1" customWidth="1"/>
    <col min="12618" max="12618" width="16.44140625" style="1" customWidth="1"/>
    <col min="12619" max="12619" width="27.109375" style="1" customWidth="1"/>
    <col min="12620" max="12620" width="58.6640625" style="1" customWidth="1"/>
    <col min="12621" max="12621" width="19.33203125" style="1" customWidth="1"/>
    <col min="12622" max="12622" width="11.33203125" style="1" customWidth="1"/>
    <col min="12623" max="12623" width="9.33203125" style="1" bestFit="1" customWidth="1"/>
    <col min="12624" max="12624" width="9.109375" style="1"/>
    <col min="12625" max="12625" width="9.33203125" style="1" customWidth="1"/>
    <col min="12626" max="12631" width="9.109375" style="1" customWidth="1"/>
    <col min="12632" max="12632" width="10.44140625" style="1" customWidth="1"/>
    <col min="12633" max="12858" width="9.109375" style="1"/>
    <col min="12859" max="12859" width="8" style="1" customWidth="1"/>
    <col min="12860" max="12860" width="5.88671875" style="1" customWidth="1"/>
    <col min="12861" max="12861" width="4.44140625" style="1" customWidth="1"/>
    <col min="12862" max="12862" width="11.109375" style="1" customWidth="1"/>
    <col min="12863" max="12863" width="12.5546875" style="1" customWidth="1"/>
    <col min="12864" max="12864" width="12.109375" style="1" customWidth="1"/>
    <col min="12865" max="12865" width="12" style="1" customWidth="1"/>
    <col min="12866" max="12866" width="36.109375" style="1" customWidth="1"/>
    <col min="12867" max="12867" width="16" style="1" customWidth="1"/>
    <col min="12868" max="12868" width="7.6640625" style="1" customWidth="1"/>
    <col min="12869" max="12869" width="6" style="1" customWidth="1"/>
    <col min="12870" max="12870" width="6.33203125" style="1" customWidth="1"/>
    <col min="12871" max="12871" width="3.88671875" style="1" customWidth="1"/>
    <col min="12872" max="12872" width="6.33203125" style="1" customWidth="1"/>
    <col min="12873" max="12873" width="6.109375" style="1" customWidth="1"/>
    <col min="12874" max="12874" width="16.44140625" style="1" customWidth="1"/>
    <col min="12875" max="12875" width="27.109375" style="1" customWidth="1"/>
    <col min="12876" max="12876" width="58.6640625" style="1" customWidth="1"/>
    <col min="12877" max="12877" width="19.33203125" style="1" customWidth="1"/>
    <col min="12878" max="12878" width="11.33203125" style="1" customWidth="1"/>
    <col min="12879" max="12879" width="9.33203125" style="1" bestFit="1" customWidth="1"/>
    <col min="12880" max="12880" width="9.109375" style="1"/>
    <col min="12881" max="12881" width="9.33203125" style="1" customWidth="1"/>
    <col min="12882" max="12887" width="9.109375" style="1" customWidth="1"/>
    <col min="12888" max="12888" width="10.44140625" style="1" customWidth="1"/>
    <col min="12889" max="13114" width="9.109375" style="1"/>
    <col min="13115" max="13115" width="8" style="1" customWidth="1"/>
    <col min="13116" max="13116" width="5.88671875" style="1" customWidth="1"/>
    <col min="13117" max="13117" width="4.44140625" style="1" customWidth="1"/>
    <col min="13118" max="13118" width="11.109375" style="1" customWidth="1"/>
    <col min="13119" max="13119" width="12.5546875" style="1" customWidth="1"/>
    <col min="13120" max="13120" width="12.109375" style="1" customWidth="1"/>
    <col min="13121" max="13121" width="12" style="1" customWidth="1"/>
    <col min="13122" max="13122" width="36.109375" style="1" customWidth="1"/>
    <col min="13123" max="13123" width="16" style="1" customWidth="1"/>
    <col min="13124" max="13124" width="7.6640625" style="1" customWidth="1"/>
    <col min="13125" max="13125" width="6" style="1" customWidth="1"/>
    <col min="13126" max="13126" width="6.33203125" style="1" customWidth="1"/>
    <col min="13127" max="13127" width="3.88671875" style="1" customWidth="1"/>
    <col min="13128" max="13128" width="6.33203125" style="1" customWidth="1"/>
    <col min="13129" max="13129" width="6.109375" style="1" customWidth="1"/>
    <col min="13130" max="13130" width="16.44140625" style="1" customWidth="1"/>
    <col min="13131" max="13131" width="27.109375" style="1" customWidth="1"/>
    <col min="13132" max="13132" width="58.6640625" style="1" customWidth="1"/>
    <col min="13133" max="13133" width="19.33203125" style="1" customWidth="1"/>
    <col min="13134" max="13134" width="11.33203125" style="1" customWidth="1"/>
    <col min="13135" max="13135" width="9.33203125" style="1" bestFit="1" customWidth="1"/>
    <col min="13136" max="13136" width="9.109375" style="1"/>
    <col min="13137" max="13137" width="9.33203125" style="1" customWidth="1"/>
    <col min="13138" max="13143" width="9.109375" style="1" customWidth="1"/>
    <col min="13144" max="13144" width="10.44140625" style="1" customWidth="1"/>
    <col min="13145" max="13370" width="9.109375" style="1"/>
    <col min="13371" max="13371" width="8" style="1" customWidth="1"/>
    <col min="13372" max="13372" width="5.88671875" style="1" customWidth="1"/>
    <col min="13373" max="13373" width="4.44140625" style="1" customWidth="1"/>
    <col min="13374" max="13374" width="11.109375" style="1" customWidth="1"/>
    <col min="13375" max="13375" width="12.5546875" style="1" customWidth="1"/>
    <col min="13376" max="13376" width="12.109375" style="1" customWidth="1"/>
    <col min="13377" max="13377" width="12" style="1" customWidth="1"/>
    <col min="13378" max="13378" width="36.109375" style="1" customWidth="1"/>
    <col min="13379" max="13379" width="16" style="1" customWidth="1"/>
    <col min="13380" max="13380" width="7.6640625" style="1" customWidth="1"/>
    <col min="13381" max="13381" width="6" style="1" customWidth="1"/>
    <col min="13382" max="13382" width="6.33203125" style="1" customWidth="1"/>
    <col min="13383" max="13383" width="3.88671875" style="1" customWidth="1"/>
    <col min="13384" max="13384" width="6.33203125" style="1" customWidth="1"/>
    <col min="13385" max="13385" width="6.109375" style="1" customWidth="1"/>
    <col min="13386" max="13386" width="16.44140625" style="1" customWidth="1"/>
    <col min="13387" max="13387" width="27.109375" style="1" customWidth="1"/>
    <col min="13388" max="13388" width="58.6640625" style="1" customWidth="1"/>
    <col min="13389" max="13389" width="19.33203125" style="1" customWidth="1"/>
    <col min="13390" max="13390" width="11.33203125" style="1" customWidth="1"/>
    <col min="13391" max="13391" width="9.33203125" style="1" bestFit="1" customWidth="1"/>
    <col min="13392" max="13392" width="9.109375" style="1"/>
    <col min="13393" max="13393" width="9.33203125" style="1" customWidth="1"/>
    <col min="13394" max="13399" width="9.109375" style="1" customWidth="1"/>
    <col min="13400" max="13400" width="10.44140625" style="1" customWidth="1"/>
    <col min="13401" max="13626" width="9.109375" style="1"/>
    <col min="13627" max="13627" width="8" style="1" customWidth="1"/>
    <col min="13628" max="13628" width="5.88671875" style="1" customWidth="1"/>
    <col min="13629" max="13629" width="4.44140625" style="1" customWidth="1"/>
    <col min="13630" max="13630" width="11.109375" style="1" customWidth="1"/>
    <col min="13631" max="13631" width="12.5546875" style="1" customWidth="1"/>
    <col min="13632" max="13632" width="12.109375" style="1" customWidth="1"/>
    <col min="13633" max="13633" width="12" style="1" customWidth="1"/>
    <col min="13634" max="13634" width="36.109375" style="1" customWidth="1"/>
    <col min="13635" max="13635" width="16" style="1" customWidth="1"/>
    <col min="13636" max="13636" width="7.6640625" style="1" customWidth="1"/>
    <col min="13637" max="13637" width="6" style="1" customWidth="1"/>
    <col min="13638" max="13638" width="6.33203125" style="1" customWidth="1"/>
    <col min="13639" max="13639" width="3.88671875" style="1" customWidth="1"/>
    <col min="13640" max="13640" width="6.33203125" style="1" customWidth="1"/>
    <col min="13641" max="13641" width="6.109375" style="1" customWidth="1"/>
    <col min="13642" max="13642" width="16.44140625" style="1" customWidth="1"/>
    <col min="13643" max="13643" width="27.109375" style="1" customWidth="1"/>
    <col min="13644" max="13644" width="58.6640625" style="1" customWidth="1"/>
    <col min="13645" max="13645" width="19.33203125" style="1" customWidth="1"/>
    <col min="13646" max="13646" width="11.33203125" style="1" customWidth="1"/>
    <col min="13647" max="13647" width="9.33203125" style="1" bestFit="1" customWidth="1"/>
    <col min="13648" max="13648" width="9.109375" style="1"/>
    <col min="13649" max="13649" width="9.33203125" style="1" customWidth="1"/>
    <col min="13650" max="13655" width="9.109375" style="1" customWidth="1"/>
    <col min="13656" max="13656" width="10.44140625" style="1" customWidth="1"/>
    <col min="13657" max="13882" width="9.109375" style="1"/>
    <col min="13883" max="13883" width="8" style="1" customWidth="1"/>
    <col min="13884" max="13884" width="5.88671875" style="1" customWidth="1"/>
    <col min="13885" max="13885" width="4.44140625" style="1" customWidth="1"/>
    <col min="13886" max="13886" width="11.109375" style="1" customWidth="1"/>
    <col min="13887" max="13887" width="12.5546875" style="1" customWidth="1"/>
    <col min="13888" max="13888" width="12.109375" style="1" customWidth="1"/>
    <col min="13889" max="13889" width="12" style="1" customWidth="1"/>
    <col min="13890" max="13890" width="36.109375" style="1" customWidth="1"/>
    <col min="13891" max="13891" width="16" style="1" customWidth="1"/>
    <col min="13892" max="13892" width="7.6640625" style="1" customWidth="1"/>
    <col min="13893" max="13893" width="6" style="1" customWidth="1"/>
    <col min="13894" max="13894" width="6.33203125" style="1" customWidth="1"/>
    <col min="13895" max="13895" width="3.88671875" style="1" customWidth="1"/>
    <col min="13896" max="13896" width="6.33203125" style="1" customWidth="1"/>
    <col min="13897" max="13897" width="6.109375" style="1" customWidth="1"/>
    <col min="13898" max="13898" width="16.44140625" style="1" customWidth="1"/>
    <col min="13899" max="13899" width="27.109375" style="1" customWidth="1"/>
    <col min="13900" max="13900" width="58.6640625" style="1" customWidth="1"/>
    <col min="13901" max="13901" width="19.33203125" style="1" customWidth="1"/>
    <col min="13902" max="13902" width="11.33203125" style="1" customWidth="1"/>
    <col min="13903" max="13903" width="9.33203125" style="1" bestFit="1" customWidth="1"/>
    <col min="13904" max="13904" width="9.109375" style="1"/>
    <col min="13905" max="13905" width="9.33203125" style="1" customWidth="1"/>
    <col min="13906" max="13911" width="9.109375" style="1" customWidth="1"/>
    <col min="13912" max="13912" width="10.44140625" style="1" customWidth="1"/>
    <col min="13913" max="14138" width="9.109375" style="1"/>
    <col min="14139" max="14139" width="8" style="1" customWidth="1"/>
    <col min="14140" max="14140" width="5.88671875" style="1" customWidth="1"/>
    <col min="14141" max="14141" width="4.44140625" style="1" customWidth="1"/>
    <col min="14142" max="14142" width="11.109375" style="1" customWidth="1"/>
    <col min="14143" max="14143" width="12.5546875" style="1" customWidth="1"/>
    <col min="14144" max="14144" width="12.109375" style="1" customWidth="1"/>
    <col min="14145" max="14145" width="12" style="1" customWidth="1"/>
    <col min="14146" max="14146" width="36.109375" style="1" customWidth="1"/>
    <col min="14147" max="14147" width="16" style="1" customWidth="1"/>
    <col min="14148" max="14148" width="7.6640625" style="1" customWidth="1"/>
    <col min="14149" max="14149" width="6" style="1" customWidth="1"/>
    <col min="14150" max="14150" width="6.33203125" style="1" customWidth="1"/>
    <col min="14151" max="14151" width="3.88671875" style="1" customWidth="1"/>
    <col min="14152" max="14152" width="6.33203125" style="1" customWidth="1"/>
    <col min="14153" max="14153" width="6.109375" style="1" customWidth="1"/>
    <col min="14154" max="14154" width="16.44140625" style="1" customWidth="1"/>
    <col min="14155" max="14155" width="27.109375" style="1" customWidth="1"/>
    <col min="14156" max="14156" width="58.6640625" style="1" customWidth="1"/>
    <col min="14157" max="14157" width="19.33203125" style="1" customWidth="1"/>
    <col min="14158" max="14158" width="11.33203125" style="1" customWidth="1"/>
    <col min="14159" max="14159" width="9.33203125" style="1" bestFit="1" customWidth="1"/>
    <col min="14160" max="14160" width="9.109375" style="1"/>
    <col min="14161" max="14161" width="9.33203125" style="1" customWidth="1"/>
    <col min="14162" max="14167" width="9.109375" style="1" customWidth="1"/>
    <col min="14168" max="14168" width="10.44140625" style="1" customWidth="1"/>
    <col min="14169" max="14394" width="9.109375" style="1"/>
    <col min="14395" max="14395" width="8" style="1" customWidth="1"/>
    <col min="14396" max="14396" width="5.88671875" style="1" customWidth="1"/>
    <col min="14397" max="14397" width="4.44140625" style="1" customWidth="1"/>
    <col min="14398" max="14398" width="11.109375" style="1" customWidth="1"/>
    <col min="14399" max="14399" width="12.5546875" style="1" customWidth="1"/>
    <col min="14400" max="14400" width="12.109375" style="1" customWidth="1"/>
    <col min="14401" max="14401" width="12" style="1" customWidth="1"/>
    <col min="14402" max="14402" width="36.109375" style="1" customWidth="1"/>
    <col min="14403" max="14403" width="16" style="1" customWidth="1"/>
    <col min="14404" max="14404" width="7.6640625" style="1" customWidth="1"/>
    <col min="14405" max="14405" width="6" style="1" customWidth="1"/>
    <col min="14406" max="14406" width="6.33203125" style="1" customWidth="1"/>
    <col min="14407" max="14407" width="3.88671875" style="1" customWidth="1"/>
    <col min="14408" max="14408" width="6.33203125" style="1" customWidth="1"/>
    <col min="14409" max="14409" width="6.109375" style="1" customWidth="1"/>
    <col min="14410" max="14410" width="16.44140625" style="1" customWidth="1"/>
    <col min="14411" max="14411" width="27.109375" style="1" customWidth="1"/>
    <col min="14412" max="14412" width="58.6640625" style="1" customWidth="1"/>
    <col min="14413" max="14413" width="19.33203125" style="1" customWidth="1"/>
    <col min="14414" max="14414" width="11.33203125" style="1" customWidth="1"/>
    <col min="14415" max="14415" width="9.33203125" style="1" bestFit="1" customWidth="1"/>
    <col min="14416" max="14416" width="9.109375" style="1"/>
    <col min="14417" max="14417" width="9.33203125" style="1" customWidth="1"/>
    <col min="14418" max="14423" width="9.109375" style="1" customWidth="1"/>
    <col min="14424" max="14424" width="10.44140625" style="1" customWidth="1"/>
    <col min="14425" max="14650" width="9.109375" style="1"/>
    <col min="14651" max="14651" width="8" style="1" customWidth="1"/>
    <col min="14652" max="14652" width="5.88671875" style="1" customWidth="1"/>
    <col min="14653" max="14653" width="4.44140625" style="1" customWidth="1"/>
    <col min="14654" max="14654" width="11.109375" style="1" customWidth="1"/>
    <col min="14655" max="14655" width="12.5546875" style="1" customWidth="1"/>
    <col min="14656" max="14656" width="12.109375" style="1" customWidth="1"/>
    <col min="14657" max="14657" width="12" style="1" customWidth="1"/>
    <col min="14658" max="14658" width="36.109375" style="1" customWidth="1"/>
    <col min="14659" max="14659" width="16" style="1" customWidth="1"/>
    <col min="14660" max="14660" width="7.6640625" style="1" customWidth="1"/>
    <col min="14661" max="14661" width="6" style="1" customWidth="1"/>
    <col min="14662" max="14662" width="6.33203125" style="1" customWidth="1"/>
    <col min="14663" max="14663" width="3.88671875" style="1" customWidth="1"/>
    <col min="14664" max="14664" width="6.33203125" style="1" customWidth="1"/>
    <col min="14665" max="14665" width="6.109375" style="1" customWidth="1"/>
    <col min="14666" max="14666" width="16.44140625" style="1" customWidth="1"/>
    <col min="14667" max="14667" width="27.109375" style="1" customWidth="1"/>
    <col min="14668" max="14668" width="58.6640625" style="1" customWidth="1"/>
    <col min="14669" max="14669" width="19.33203125" style="1" customWidth="1"/>
    <col min="14670" max="14670" width="11.33203125" style="1" customWidth="1"/>
    <col min="14671" max="14671" width="9.33203125" style="1" bestFit="1" customWidth="1"/>
    <col min="14672" max="14672" width="9.109375" style="1"/>
    <col min="14673" max="14673" width="9.33203125" style="1" customWidth="1"/>
    <col min="14674" max="14679" width="9.109375" style="1" customWidth="1"/>
    <col min="14680" max="14680" width="10.44140625" style="1" customWidth="1"/>
    <col min="14681" max="14906" width="9.109375" style="1"/>
    <col min="14907" max="14907" width="8" style="1" customWidth="1"/>
    <col min="14908" max="14908" width="5.88671875" style="1" customWidth="1"/>
    <col min="14909" max="14909" width="4.44140625" style="1" customWidth="1"/>
    <col min="14910" max="14910" width="11.109375" style="1" customWidth="1"/>
    <col min="14911" max="14911" width="12.5546875" style="1" customWidth="1"/>
    <col min="14912" max="14912" width="12.109375" style="1" customWidth="1"/>
    <col min="14913" max="14913" width="12" style="1" customWidth="1"/>
    <col min="14914" max="14914" width="36.109375" style="1" customWidth="1"/>
    <col min="14915" max="14915" width="16" style="1" customWidth="1"/>
    <col min="14916" max="14916" width="7.6640625" style="1" customWidth="1"/>
    <col min="14917" max="14917" width="6" style="1" customWidth="1"/>
    <col min="14918" max="14918" width="6.33203125" style="1" customWidth="1"/>
    <col min="14919" max="14919" width="3.88671875" style="1" customWidth="1"/>
    <col min="14920" max="14920" width="6.33203125" style="1" customWidth="1"/>
    <col min="14921" max="14921" width="6.109375" style="1" customWidth="1"/>
    <col min="14922" max="14922" width="16.44140625" style="1" customWidth="1"/>
    <col min="14923" max="14923" width="27.109375" style="1" customWidth="1"/>
    <col min="14924" max="14924" width="58.6640625" style="1" customWidth="1"/>
    <col min="14925" max="14925" width="19.33203125" style="1" customWidth="1"/>
    <col min="14926" max="14926" width="11.33203125" style="1" customWidth="1"/>
    <col min="14927" max="14927" width="9.33203125" style="1" bestFit="1" customWidth="1"/>
    <col min="14928" max="14928" width="9.109375" style="1"/>
    <col min="14929" max="14929" width="9.33203125" style="1" customWidth="1"/>
    <col min="14930" max="14935" width="9.109375" style="1" customWidth="1"/>
    <col min="14936" max="14936" width="10.44140625" style="1" customWidth="1"/>
    <col min="14937" max="15162" width="9.109375" style="1"/>
    <col min="15163" max="15163" width="8" style="1" customWidth="1"/>
    <col min="15164" max="15164" width="5.88671875" style="1" customWidth="1"/>
    <col min="15165" max="15165" width="4.44140625" style="1" customWidth="1"/>
    <col min="15166" max="15166" width="11.109375" style="1" customWidth="1"/>
    <col min="15167" max="15167" width="12.5546875" style="1" customWidth="1"/>
    <col min="15168" max="15168" width="12.109375" style="1" customWidth="1"/>
    <col min="15169" max="15169" width="12" style="1" customWidth="1"/>
    <col min="15170" max="15170" width="36.109375" style="1" customWidth="1"/>
    <col min="15171" max="15171" width="16" style="1" customWidth="1"/>
    <col min="15172" max="15172" width="7.6640625" style="1" customWidth="1"/>
    <col min="15173" max="15173" width="6" style="1" customWidth="1"/>
    <col min="15174" max="15174" width="6.33203125" style="1" customWidth="1"/>
    <col min="15175" max="15175" width="3.88671875" style="1" customWidth="1"/>
    <col min="15176" max="15176" width="6.33203125" style="1" customWidth="1"/>
    <col min="15177" max="15177" width="6.109375" style="1" customWidth="1"/>
    <col min="15178" max="15178" width="16.44140625" style="1" customWidth="1"/>
    <col min="15179" max="15179" width="27.109375" style="1" customWidth="1"/>
    <col min="15180" max="15180" width="58.6640625" style="1" customWidth="1"/>
    <col min="15181" max="15181" width="19.33203125" style="1" customWidth="1"/>
    <col min="15182" max="15182" width="11.33203125" style="1" customWidth="1"/>
    <col min="15183" max="15183" width="9.33203125" style="1" bestFit="1" customWidth="1"/>
    <col min="15184" max="15184" width="9.109375" style="1"/>
    <col min="15185" max="15185" width="9.33203125" style="1" customWidth="1"/>
    <col min="15186" max="15191" width="9.109375" style="1" customWidth="1"/>
    <col min="15192" max="15192" width="10.44140625" style="1" customWidth="1"/>
    <col min="15193" max="15418" width="9.109375" style="1"/>
    <col min="15419" max="15419" width="8" style="1" customWidth="1"/>
    <col min="15420" max="15420" width="5.88671875" style="1" customWidth="1"/>
    <col min="15421" max="15421" width="4.44140625" style="1" customWidth="1"/>
    <col min="15422" max="15422" width="11.109375" style="1" customWidth="1"/>
    <col min="15423" max="15423" width="12.5546875" style="1" customWidth="1"/>
    <col min="15424" max="15424" width="12.109375" style="1" customWidth="1"/>
    <col min="15425" max="15425" width="12" style="1" customWidth="1"/>
    <col min="15426" max="15426" width="36.109375" style="1" customWidth="1"/>
    <col min="15427" max="15427" width="16" style="1" customWidth="1"/>
    <col min="15428" max="15428" width="7.6640625" style="1" customWidth="1"/>
    <col min="15429" max="15429" width="6" style="1" customWidth="1"/>
    <col min="15430" max="15430" width="6.33203125" style="1" customWidth="1"/>
    <col min="15431" max="15431" width="3.88671875" style="1" customWidth="1"/>
    <col min="15432" max="15432" width="6.33203125" style="1" customWidth="1"/>
    <col min="15433" max="15433" width="6.109375" style="1" customWidth="1"/>
    <col min="15434" max="15434" width="16.44140625" style="1" customWidth="1"/>
    <col min="15435" max="15435" width="27.109375" style="1" customWidth="1"/>
    <col min="15436" max="15436" width="58.6640625" style="1" customWidth="1"/>
    <col min="15437" max="15437" width="19.33203125" style="1" customWidth="1"/>
    <col min="15438" max="15438" width="11.33203125" style="1" customWidth="1"/>
    <col min="15439" max="15439" width="9.33203125" style="1" bestFit="1" customWidth="1"/>
    <col min="15440" max="15440" width="9.109375" style="1"/>
    <col min="15441" max="15441" width="9.33203125" style="1" customWidth="1"/>
    <col min="15442" max="15447" width="9.109375" style="1" customWidth="1"/>
    <col min="15448" max="15448" width="10.44140625" style="1" customWidth="1"/>
    <col min="15449" max="15674" width="9.109375" style="1"/>
    <col min="15675" max="15675" width="8" style="1" customWidth="1"/>
    <col min="15676" max="15676" width="5.88671875" style="1" customWidth="1"/>
    <col min="15677" max="15677" width="4.44140625" style="1" customWidth="1"/>
    <col min="15678" max="15678" width="11.109375" style="1" customWidth="1"/>
    <col min="15679" max="15679" width="12.5546875" style="1" customWidth="1"/>
    <col min="15680" max="15680" width="12.109375" style="1" customWidth="1"/>
    <col min="15681" max="15681" width="12" style="1" customWidth="1"/>
    <col min="15682" max="15682" width="36.109375" style="1" customWidth="1"/>
    <col min="15683" max="15683" width="16" style="1" customWidth="1"/>
    <col min="15684" max="15684" width="7.6640625" style="1" customWidth="1"/>
    <col min="15685" max="15685" width="6" style="1" customWidth="1"/>
    <col min="15686" max="15686" width="6.33203125" style="1" customWidth="1"/>
    <col min="15687" max="15687" width="3.88671875" style="1" customWidth="1"/>
    <col min="15688" max="15688" width="6.33203125" style="1" customWidth="1"/>
    <col min="15689" max="15689" width="6.109375" style="1" customWidth="1"/>
    <col min="15690" max="15690" width="16.44140625" style="1" customWidth="1"/>
    <col min="15691" max="15691" width="27.109375" style="1" customWidth="1"/>
    <col min="15692" max="15692" width="58.6640625" style="1" customWidth="1"/>
    <col min="15693" max="15693" width="19.33203125" style="1" customWidth="1"/>
    <col min="15694" max="15694" width="11.33203125" style="1" customWidth="1"/>
    <col min="15695" max="15695" width="9.33203125" style="1" bestFit="1" customWidth="1"/>
    <col min="15696" max="15696" width="9.109375" style="1"/>
    <col min="15697" max="15697" width="9.33203125" style="1" customWidth="1"/>
    <col min="15698" max="15703" width="9.109375" style="1" customWidth="1"/>
    <col min="15704" max="15704" width="10.44140625" style="1" customWidth="1"/>
    <col min="15705" max="15930" width="9.109375" style="1"/>
    <col min="15931" max="16384" width="9.109375" style="1" customWidth="1"/>
  </cols>
  <sheetData>
    <row r="1" spans="1:30" ht="12.45" customHeight="1">
      <c r="D1" s="4" t="s">
        <v>0</v>
      </c>
      <c r="P1" s="8" t="s">
        <v>18171</v>
      </c>
      <c r="Q1" s="8" t="s">
        <v>26500</v>
      </c>
      <c r="R1" s="8" t="s">
        <v>26501</v>
      </c>
      <c r="S1" s="8" t="s">
        <v>26503</v>
      </c>
      <c r="T1" s="171">
        <f ca="1">COUNTIFS(INDIRECT("W"&amp;$A$4):W3897,T2,INDIRECT("V"&amp;$A$4):V3897,"P-A")</f>
        <v>95</v>
      </c>
      <c r="U1" s="171">
        <f ca="1">COUNTIFS(INDIRECT("W"&amp;$A$4):W3897,U2,INDIRECT("V"&amp;$A$4):V3897,"P-A")</f>
        <v>66</v>
      </c>
      <c r="V1" s="171">
        <f ca="1">COUNTIFS(INDIRECT("W"&amp;$A$4):W3897,V2,INDIRECT("V"&amp;$A$4):V3897,"P-A")</f>
        <v>50</v>
      </c>
      <c r="W1" s="171">
        <f ca="1">COUNTIFS(INDIRECT("W"&amp;$A$4):W3897,W2,INDIRECT("V"&amp;$A$4):V3897,"P-A")</f>
        <v>20</v>
      </c>
      <c r="X1" s="171">
        <f ca="1">COUNTIFS(INDIRECT("W"&amp;$A$4):W3897,X2,INDIRECT("V"&amp;$A$4):V3897,"P-A")</f>
        <v>11</v>
      </c>
      <c r="Y1" s="171">
        <f ca="1">COUNTIFS(INDIRECT("W"&amp;$A$4):W3897,Y2,INDIRECT("V"&amp;$A$4):V3897,"P-A")</f>
        <v>0</v>
      </c>
      <c r="Z1" s="171">
        <f ca="1">COUNTIFS(INDIRECT("W"&amp;$A$4):W3897,Z2,INDIRECT("V"&amp;$A$4):V3897,"P-A")</f>
        <v>0</v>
      </c>
      <c r="AA1" s="171">
        <f ca="1">COUNTIFS(INDIRECT("W"&amp;$A$4):W3897,AA2,INDIRECT("V"&amp;$A$4):V3897,"P-A")</f>
        <v>0</v>
      </c>
      <c r="AB1" s="171">
        <f ca="1">COUNTIFS(INDIRECT("W"&amp;$A$4):W3897,AB2,INDIRECT("V"&amp;$A$4):V3897,"P-A")</f>
        <v>0</v>
      </c>
      <c r="AC1" s="171">
        <f ca="1">COUNTIFS(INDIRECT("W"&amp;$A$4):W3897,AC2,INDIRECT("V"&amp;$A$4):V3897,"P-A")</f>
        <v>0</v>
      </c>
      <c r="AD1" s="171">
        <f ca="1">SUM(T1:AC1)</f>
        <v>242</v>
      </c>
    </row>
    <row r="2" spans="1:30" ht="16.2" thickBot="1">
      <c r="A2" s="267" t="s">
        <v>2</v>
      </c>
      <c r="B2" s="268"/>
      <c r="C2" s="268"/>
      <c r="D2" s="268"/>
      <c r="E2" s="13" t="s">
        <v>3</v>
      </c>
      <c r="F2" s="14"/>
      <c r="G2" s="14"/>
      <c r="H2" s="15" t="str">
        <f>"List of Temporary Documents - SA WG2 meeting " &amp;A9</f>
        <v>List of Temporary Documents - SA WG2 meeting S2#128</v>
      </c>
      <c r="I2" s="14"/>
      <c r="J2" s="16"/>
      <c r="Q2" s="17" t="s">
        <v>4</v>
      </c>
      <c r="R2" s="8" t="s">
        <v>26502</v>
      </c>
      <c r="T2" s="174" t="s">
        <v>5</v>
      </c>
      <c r="U2" s="199" t="s">
        <v>6</v>
      </c>
      <c r="V2" s="175" t="s">
        <v>7</v>
      </c>
      <c r="W2" s="176" t="s">
        <v>470</v>
      </c>
      <c r="X2" s="198" t="s">
        <v>2561</v>
      </c>
      <c r="Y2" s="208" t="s">
        <v>10</v>
      </c>
      <c r="Z2" s="177" t="s">
        <v>11</v>
      </c>
      <c r="AA2" s="178" t="s">
        <v>12</v>
      </c>
      <c r="AB2" s="186" t="s">
        <v>285</v>
      </c>
      <c r="AC2" s="179" t="s">
        <v>33</v>
      </c>
      <c r="AD2" s="180" t="s">
        <v>13</v>
      </c>
    </row>
    <row r="3" spans="1:30" s="32" customFormat="1" ht="23.4" customHeight="1" thickTop="1">
      <c r="A3" s="18" t="str">
        <f>"First Doc: "</f>
        <v xml:space="preserve">First Doc: </v>
      </c>
      <c r="B3" s="3" t="s">
        <v>549</v>
      </c>
      <c r="C3" s="19" t="s">
        <v>14</v>
      </c>
      <c r="D3" s="20" t="s">
        <v>15</v>
      </c>
      <c r="E3" s="21" t="s">
        <v>16</v>
      </c>
      <c r="F3" s="21" t="s">
        <v>17</v>
      </c>
      <c r="G3" s="21" t="s">
        <v>724</v>
      </c>
      <c r="H3" s="21" t="s">
        <v>18</v>
      </c>
      <c r="I3" s="22" t="s">
        <v>19</v>
      </c>
      <c r="J3" s="23" t="s">
        <v>20</v>
      </c>
      <c r="K3" s="24" t="s">
        <v>24041</v>
      </c>
      <c r="L3" s="25" t="s">
        <v>22</v>
      </c>
      <c r="M3" s="27" t="s">
        <v>23</v>
      </c>
      <c r="N3" s="22" t="s">
        <v>27896</v>
      </c>
      <c r="O3" s="26" t="s">
        <v>24</v>
      </c>
      <c r="P3" s="28" t="s">
        <v>25</v>
      </c>
      <c r="Q3" s="29"/>
      <c r="R3" s="30" t="s">
        <v>26</v>
      </c>
      <c r="S3" s="31" t="s">
        <v>423</v>
      </c>
      <c r="T3" s="31" t="str">
        <f ca="1">COUNTIF(INDIRECT("W"&amp;$A$4):W3897,T2) - COUNTIFS(INDIRECT("W"&amp;$A$4):W3897,T2, INDIRECT("H"&amp;$A$4):H3897,"Reserved for*") &amp;" / " &amp; COUNTIFS(INDIRECT("W"&amp;$A$4):W3897,T2,INDIRECT("S"&amp;$A$4):S3897,"") -  COUNTIFS(INDIRECT("W"&amp;$A$4):W3897,T2, INDIRECT("H"&amp;$A$4):H3897,"Reserved for*")</f>
        <v>505 / 51</v>
      </c>
      <c r="U3" s="31" t="str">
        <f ca="1">COUNTIF(INDIRECT("W"&amp;$A$4):W3897,U2) - COUNTIFS(INDIRECT("W"&amp;$A$4):W3897,U2, INDIRECT("H"&amp;$A$4):H3897,"Reserved for*") &amp;" / " &amp; COUNTIFS(INDIRECT("W"&amp;$A$4):W3897,U2,INDIRECT("S"&amp;$A$4):S3897,"") - COUNTIFS(INDIRECT("W"&amp;$A$4):W3897,U2, INDIRECT("H"&amp;$A$4):H3897,"Reserved for*")</f>
        <v>331 / 26</v>
      </c>
      <c r="V3" s="31" t="str">
        <f ca="1">COUNTIF(INDIRECT("W"&amp;$A$4):W3897,V2) - COUNTIFS(INDIRECT("W"&amp;$A$4):W3897,V2, INDIRECT("H"&amp;$A$4):H3897,"Reserved for*") &amp;" / " &amp; COUNTIFS(INDIRECT("W"&amp;$A$4):W3897,V2,INDIRECT("S"&amp;$A$4):S3897,"") - COUNTIFS(INDIRECT("W"&amp;$A$4):W3897,V2, INDIRECT("H"&amp;$A$4):H3897,"Reserved for*")</f>
        <v>323 / 19</v>
      </c>
      <c r="W3" s="31" t="str">
        <f ca="1">COUNTIF(INDIRECT("W"&amp;$A$4):W3897,W2) - COUNTIFS(INDIRECT("W"&amp;$A$4):W3897,W2, INDIRECT("H"&amp;$A$4):H3897,"Reserved for*") &amp;" / " &amp; COUNTIFS(INDIRECT("W"&amp;$A$4):W3897,W2,INDIRECT("S"&amp;$A$4):S3897,"") - COUNTIFS(INDIRECT("W"&amp;$A$4):W3897,W2, INDIRECT("H"&amp;$A$4):H3897,"Reserved for*")</f>
        <v>61 / 5</v>
      </c>
      <c r="X3" s="31" t="str">
        <f ca="1">COUNTIF(INDIRECT("W"&amp;$A$4):W3897,X2) - COUNTIFS(INDIRECT("W"&amp;$A$4):W3897,X2, INDIRECT("H"&amp;$A$4):H3897,"Reserved for*") &amp;" / " &amp; COUNTIFS(INDIRECT("W"&amp;$A$4):W3897,X2,INDIRECT("S"&amp;$A$4):S3897,"") - COUNTIFS(INDIRECT("W"&amp;$A$4):W3897,X2, INDIRECT("H"&amp;$A$4):H3897,"Reserved for*")</f>
        <v>50 / 0</v>
      </c>
      <c r="Y3" s="31" t="str">
        <f ca="1">COUNTIF(INDIRECT("W"&amp;$A$4):W3897,Y2) - COUNTIFS(INDIRECT("W"&amp;$A$4):W3897,Y2, INDIRECT("H"&amp;$A$4):H3897,"Reserved for*") &amp;" / " &amp; COUNTIFS(INDIRECT("W"&amp;$A$4):W3897,Y2,INDIRECT("S"&amp;$A$4):S3897,"") - COUNTIFS(INDIRECT("W"&amp;$A$4):W3897,Y2, INDIRECT("H"&amp;$A$4):H3897,"Reserved for*")</f>
        <v>0 / 0</v>
      </c>
      <c r="Z3" s="31" t="str">
        <f ca="1">COUNTIF(INDIRECT("W"&amp;$A$4):W3897,Z2) - COUNTIFS(INDIRECT("W"&amp;$A$4):W3897,Z2, INDIRECT("H"&amp;$A$4):H3897,"Reserved for*") &amp;" / " &amp; COUNTIFS(INDIRECT("W"&amp;$A$4):W3897,Z2,INDIRECT("S"&amp;$A$4):S3897,"") - COUNTIFS(INDIRECT("W"&amp;$A$4):W3897,Z2, INDIRECT("H"&amp;$A$4):H3897,"Reserved for*")</f>
        <v>0 / 0</v>
      </c>
      <c r="AA3" s="31" t="str">
        <f ca="1">COUNTIF(INDIRECT("W"&amp;$A$4):W3897,AA2) - COUNTIFS(INDIRECT("W"&amp;$A$4):W3897,AA2, INDIRECT("H"&amp;$A$4):H3897,"Reserved for*") &amp;" / " &amp; COUNTIFS(INDIRECT("W"&amp;$A$4):W3897,AA2,INDIRECT("S"&amp;$A$4):S3897,"") - COUNTIFS(INDIRECT("W"&amp;$A$4):W3897,AA2, INDIRECT("H"&amp;$A$4):H3897,"Reserved for*")</f>
        <v>0 / 0</v>
      </c>
      <c r="AB3" s="31" t="str">
        <f ca="1">COUNTIF(INDIRECT("W"&amp;$A$4):W3897,AB2) - COUNTIFS(INDIRECT("W"&amp;$A$4):W3897,AB2, INDIRECT("H"&amp;$A$4):H3897,"Reserved for*") &amp;" / " &amp; COUNTIFS(INDIRECT("W"&amp;$A$4):W3897,AB2,INDIRECT("S"&amp;$A$4):S3897,"") - COUNTIFS(INDIRECT("W"&amp;$A$4):W3897,AB2, INDIRECT("H"&amp;$A$4):H3897,"Reserved for*")</f>
        <v>0 / 0</v>
      </c>
      <c r="AC3" s="31" t="str">
        <f ca="1">COUNTIF(INDIRECT("W"&amp;$A$4):W3897,AC2) - COUNTIFS(INDIRECT("W"&amp;$A$4):W3897,AC2, INDIRECT("H"&amp;$A$4):H3897,"Reserved for*") &amp;" / " &amp; COUNTIFS(INDIRECT("W"&amp;$A$4):W3897,AC2,INDIRECT("S"&amp;$A$4):S3897,"") - COUNTIFS(INDIRECT("W"&amp;$A$4):W3897,AC2, INDIRECT("H"&amp;$A$4):H3897,"Reserved for*")</f>
        <v>0 / 0</v>
      </c>
      <c r="AD3" s="181" t="str">
        <f ca="1">D4 -COUNTIFS(INDIRECT("H"&amp;$A$4):H3897,"Reserved for*",INDIRECT("A"&amp;$A$4):A3897,"") &amp;" / " &amp; P4 -COUNTIFS(INDIRECT("H"&amp;$A$4):H3897,"Reserved for*",INDIRECT("A"&amp;$A$4):A3897,"")</f>
        <v>1279 / 52</v>
      </c>
    </row>
    <row r="4" spans="1:30" ht="21" customHeight="1">
      <c r="A4" s="33">
        <v>89</v>
      </c>
      <c r="B4" s="183" t="s">
        <v>550</v>
      </c>
      <c r="C4" s="34" t="s">
        <v>27</v>
      </c>
      <c r="D4" s="184">
        <f ca="1">COUNTA(INDIRECT("H"&amp;$A$4):H3897)</f>
        <v>1302</v>
      </c>
      <c r="E4" s="35">
        <f ca="1">COUNTIF(INDIRECT("A"&amp;$A$4):A3897,"Available")</f>
        <v>1244</v>
      </c>
      <c r="F4" s="36">
        <f ca="1">COUNTIF(INDIRECT("C"&amp;$A$4):INDIRECT("C"&amp;SUM(A4,D4)-1),"")</f>
        <v>3</v>
      </c>
      <c r="G4" s="37">
        <f ca="1">COUNTIF(INDIRECT("H"&amp;$A$4):H3897,"Reserved for *")</f>
        <v>23</v>
      </c>
      <c r="H4" s="38">
        <f ca="1">COUNTIF(INDIRECT("S"&amp;$A$4):S3897, "*") + COUNTIF(INDIRECT("C"&amp;$A$4):C3897, "W") - COUNTIF(INDIRECT("S"&amp;$A$4):S3897, "Withdrawn")</f>
        <v>1227</v>
      </c>
      <c r="I4" s="39">
        <f ca="1">COUNTIF(INDIRECT("F"&amp;$A$4):F3897,"LS IN")</f>
        <v>42</v>
      </c>
      <c r="J4" s="40">
        <f ca="1">COUNTIF(INDIRECT("F"&amp;$A$4):F3897,"LS OUT")</f>
        <v>30</v>
      </c>
      <c r="K4" s="41">
        <f ca="1">COUNTIF(INDIRECT("Z"&amp;$A$4):Z9999,"1")</f>
        <v>146</v>
      </c>
      <c r="L4" s="42">
        <f ca="1">COUNTIF(INDIRECT("C"&amp;$A$4):C3897,"W")</f>
        <v>58</v>
      </c>
      <c r="M4" s="38">
        <f ca="1">COUNTIF(INDIRECT("F"&amp;$A$4):F3897,"CR")</f>
        <v>227</v>
      </c>
      <c r="N4" s="39">
        <f ca="1">COUNTIF(INDIRECT("Y"&amp;$A$4):Y9999,"1")</f>
        <v>120</v>
      </c>
      <c r="O4" s="37">
        <f ca="1">COUNTIF(INDIRECT("F"&amp;$A$4):F3897,"[CR]")</f>
        <v>255</v>
      </c>
      <c r="P4" s="44">
        <f ca="1">D4-H4</f>
        <v>75</v>
      </c>
      <c r="Q4" s="45" t="str">
        <f ca="1">"Next Doc: S2-" &amp; SUM(A5+D4)</f>
        <v>Next Doc: S2-187607</v>
      </c>
      <c r="R4" s="185" t="s">
        <v>26444</v>
      </c>
      <c r="S4" s="170" t="s">
        <v>420</v>
      </c>
      <c r="T4" s="170" t="str">
        <f ca="1">"O: " &amp; COUNTIFS(INDIRECT("W"&amp;$A$4):W3897,T2,INDIRECT("U"&amp;$A$4):U3897,"OPEN") &amp; " A " &amp; COUNTIFS(INDIRECT("W"&amp;$A$4):W3897,T2,INDIRECT("V"&amp;$A$4):V3897,"P-A")</f>
        <v>O: 27 A 95</v>
      </c>
      <c r="U4" s="170" t="str">
        <f ca="1">"O: " &amp; COUNTIFS(INDIRECT("W"&amp;$A$4):W3897,U2,INDIRECT("U"&amp;$A$4):U3897,"OPEN") &amp; " A " &amp; COUNTIFS(INDIRECT("W"&amp;$A$4):W3897,U2,INDIRECT("V"&amp;$A$4):V3897,"P-A")</f>
        <v>O: 22 A 66</v>
      </c>
      <c r="V4" s="170" t="str">
        <f ca="1">"O: " &amp; COUNTIFS(INDIRECT("W"&amp;$A$4):W3897,V2,INDIRECT("U"&amp;$A$4):U3897,"OPEN") &amp; " A " &amp; COUNTIFS(INDIRECT("W"&amp;$A$4):W3897,V2,INDIRECT("V"&amp;$A$4):V3897,"P-A")</f>
        <v>O: 12 A 50</v>
      </c>
      <c r="W4" s="170" t="str">
        <f ca="1">"O: " &amp; COUNTIFS(INDIRECT("W"&amp;$A$4):W3897,W2,INDIRECT("U"&amp;$A$4):U3897,"OPEN") &amp; " A " &amp; COUNTIFS(INDIRECT("W"&amp;$A$4):W3897,W2,INDIRECT("V"&amp;$A$4):V3897,"P-A")</f>
        <v>O: 1 A 20</v>
      </c>
      <c r="X4" s="170" t="str">
        <f ca="1">"O: " &amp; COUNTIFS(INDIRECT("W"&amp;$A$4):W3897,X2,INDIRECT("U"&amp;$A$4):U3897,"OPEN") &amp; " A " &amp; COUNTIFS(INDIRECT("W"&amp;$A$4):W3897,X2,INDIRECT("V"&amp;$A$4):V3897,"P-A")</f>
        <v>O: 0 A 11</v>
      </c>
      <c r="Y4" s="170" t="str">
        <f ca="1">"O: " &amp; COUNTIFS(INDIRECT("W"&amp;$A$4):W3897,Y2,INDIRECT("U"&amp;$A$4):U3897,"OPEN") &amp; " A " &amp; COUNTIFS(INDIRECT("W"&amp;$A$4):W3897,Y2,INDIRECT("V"&amp;$A$4):V3897,"P-A")</f>
        <v>O: 0 A 0</v>
      </c>
      <c r="Z4" s="170" t="str">
        <f ca="1">"O: " &amp; COUNTIFS(INDIRECT("W"&amp;$A$4):W3897,Z2,INDIRECT("U"&amp;$A$4):U3897,"OPEN") &amp; " A " &amp; COUNTIFS(INDIRECT("W"&amp;$A$4):W3897,Z2,INDIRECT("V"&amp;$A$4):V3897,"P-A")</f>
        <v>O: 0 A 0</v>
      </c>
      <c r="AA4" s="170" t="str">
        <f ca="1">"O: " &amp; COUNTIFS(INDIRECT("W"&amp;$A$4):W3897,AA2,INDIRECT("U"&amp;$A$4):U3897,"OPEN") &amp; " A " &amp; COUNTIFS(INDIRECT("W"&amp;$A$4):W3897,AA2,INDIRECT("V"&amp;$A$4):V3897,"P-A")</f>
        <v>O: 0 A 0</v>
      </c>
      <c r="AB4" s="170" t="str">
        <f ca="1">"O: " &amp; COUNTIFS(INDIRECT("W"&amp;$A$4):W3897,AB2,INDIRECT("U"&amp;$A$4):U3897,"OPEN") &amp; " A " &amp; COUNTIFS(INDIRECT("W"&amp;$A$4):W3897,AB2,INDIRECT("V"&amp;$A$4):V3897,"P-A")</f>
        <v>O: 0 A 0</v>
      </c>
      <c r="AC4" s="170" t="str">
        <f ca="1">"O: " &amp; COUNTIFS(INDIRECT("W"&amp;$A$4):W3897,AC2,INDIRECT("U"&amp;$A$4):U3897,"OPEN") &amp; " A " &amp; COUNTIFS(INDIRECT("W"&amp;$A$4):W3897,AC2,INDIRECT("V"&amp;$A$4):V3897,"P-A")</f>
        <v>O: 0 A 0</v>
      </c>
      <c r="AD4" s="182">
        <f ca="1">SUM(T4:AC4)</f>
        <v>0</v>
      </c>
    </row>
    <row r="5" spans="1:30" ht="27.75" customHeight="1" thickBot="1">
      <c r="A5" s="33" t="str">
        <f ca="1">RIGHT(INDIRECT("E"&amp;$A$4),6)</f>
        <v>186305</v>
      </c>
      <c r="B5" s="17" t="s">
        <v>551</v>
      </c>
      <c r="C5" s="48" t="s">
        <v>29</v>
      </c>
      <c r="D5" s="49" t="e">
        <f ca="1">SUM(E9:E59)+D6-L4</f>
        <v>#REF!</v>
      </c>
      <c r="E5" s="50">
        <f ca="1">COUNTIF(INDIRECT("C"&amp;$A$4):C3897,"Y")</f>
        <v>1241</v>
      </c>
      <c r="F5" s="51"/>
      <c r="G5" s="51"/>
      <c r="H5" s="52"/>
      <c r="I5" s="52"/>
      <c r="J5" s="52"/>
      <c r="K5" s="53"/>
      <c r="L5" s="53"/>
      <c r="M5" s="54"/>
      <c r="N5" s="54"/>
      <c r="O5" s="55"/>
      <c r="P5" s="56" t="str">
        <f ca="1">"Reserved: " &amp; COUNTIFS(INDIRECT("H"&amp;$A$4):H3897,"Reserved for*",INDIRECT("A"&amp;$A$4):A3897,"")</f>
        <v>Reserved: 23</v>
      </c>
      <c r="Q5" s="37" t="s">
        <v>4</v>
      </c>
      <c r="R5" s="46"/>
      <c r="S5" s="57" t="e">
        <f ca="1">"Not handled: "&amp;COUNTIF(INDIRECT("S"&amp;$A$4):#REF!,"Not handled")</f>
        <v>#REF!</v>
      </c>
      <c r="T5" s="58"/>
      <c r="U5" s="168" t="str">
        <f>"Reply LS: " &amp; COUNTIF(U8:U3897,"REPLY OPEN")</f>
        <v>Reply LS: 12</v>
      </c>
      <c r="V5" s="169" t="str">
        <f>"e-mail: " &amp; COUNTIF(V8:V3897,"e-mail")</f>
        <v>e-mail: 64</v>
      </c>
      <c r="W5" s="207" t="str">
        <f ca="1">"Par-End: " &amp; COUNTIF(INDIRECT("V"&amp;$A$4):V3897,"P-E")</f>
        <v>Par-End: 0</v>
      </c>
    </row>
    <row r="6" spans="1:30" ht="27" customHeight="1" thickTop="1" thickBot="1">
      <c r="B6" s="47" t="s">
        <v>30</v>
      </c>
      <c r="C6" s="6" t="s">
        <v>31</v>
      </c>
      <c r="D6" s="59" t="e">
        <f ca="1">COUNTIF(INDIRECT("D"&amp;$A$4):#REF!,"*,*")</f>
        <v>#REF!</v>
      </c>
      <c r="F6" s="5"/>
      <c r="G6" s="60"/>
      <c r="H6" s="61"/>
      <c r="I6" s="61"/>
      <c r="J6" s="3"/>
      <c r="K6" s="61"/>
      <c r="L6" s="62"/>
      <c r="M6" s="62"/>
      <c r="N6" s="62"/>
      <c r="O6" s="63"/>
      <c r="P6" s="3"/>
      <c r="Q6" s="17" t="s">
        <v>4</v>
      </c>
      <c r="R6" s="64" t="s">
        <v>4</v>
      </c>
      <c r="S6" s="173" t="str">
        <f ca="1">"Postponed: "&amp;COUNTIF(INDIRECT("S"&amp;$A$4):S3897,"Postponed")</f>
        <v>Postponed: 27</v>
      </c>
      <c r="T6" s="58"/>
      <c r="U6" s="187" t="s">
        <v>32</v>
      </c>
      <c r="V6" s="188" t="s">
        <v>713</v>
      </c>
      <c r="W6" s="65" t="s">
        <v>33</v>
      </c>
    </row>
    <row r="7" spans="1:30" s="68" customFormat="1" ht="13.8" thickBot="1">
      <c r="A7" s="66" t="s">
        <v>675</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COUNTIF(INDIRECT("U"&amp;$A$4):U3897,"OPEN")</f>
        <v>62</v>
      </c>
      <c r="V7" s="68">
        <f ca="1">COUNTIF(INDIRECT("V"&amp;$A$4):V3897,"P-A")</f>
        <v>242</v>
      </c>
      <c r="W7" s="69"/>
      <c r="X7" s="70"/>
    </row>
    <row r="8" spans="1:30"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26443</v>
      </c>
      <c r="S8" s="84" t="s">
        <v>51</v>
      </c>
      <c r="T8" s="85"/>
      <c r="W8" s="69"/>
      <c r="X8" s="70"/>
    </row>
    <row r="9" spans="1:30" s="68" customFormat="1" ht="13.2">
      <c r="A9" s="86" t="s">
        <v>26445</v>
      </c>
      <c r="B9" s="87" t="s">
        <v>57</v>
      </c>
      <c r="C9" s="88" t="s">
        <v>52</v>
      </c>
      <c r="D9" s="89" t="s">
        <v>0</v>
      </c>
      <c r="E9" s="90">
        <f ca="1">COUNTIF(INDIRECT("D"&amp;$A$4):D9999,INDIRECT("D"&amp;ROW()))</f>
        <v>0</v>
      </c>
      <c r="F9" s="91" t="s">
        <v>33</v>
      </c>
      <c r="G9" s="91" t="s">
        <v>417</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30" s="68" customFormat="1" ht="15.6">
      <c r="A10" s="100" t="str">
        <f t="shared" ref="A10:A73" si="0">A9</f>
        <v>S2#128</v>
      </c>
      <c r="B10" s="87" t="s">
        <v>57</v>
      </c>
      <c r="C10" s="88" t="s">
        <v>52</v>
      </c>
      <c r="D10" s="101" t="s">
        <v>60</v>
      </c>
      <c r="E10" s="90">
        <f ca="1">COUNTIF(INDIRECT("D"&amp;$A$4):D10000,INDIRECT("D"&amp;ROW()))</f>
        <v>0</v>
      </c>
      <c r="F10" s="102" t="s">
        <v>5</v>
      </c>
      <c r="G10" s="172">
        <f ca="1">COUNTIFS(INDIRECT("U"&amp;$A$4):U3897,"OPEN",INDIRECT("D"&amp;$A$4):D3897,INDIRECT("D"&amp;ROW()))</f>
        <v>0</v>
      </c>
      <c r="H10" s="103" t="s">
        <v>61</v>
      </c>
      <c r="I10" s="108" t="s">
        <v>55</v>
      </c>
      <c r="J10" s="93" t="s">
        <v>51</v>
      </c>
      <c r="K10" s="94" t="s">
        <v>51</v>
      </c>
      <c r="L10" s="94" t="s">
        <v>51</v>
      </c>
      <c r="M10" s="94" t="s">
        <v>51</v>
      </c>
      <c r="N10" s="94" t="s">
        <v>51</v>
      </c>
      <c r="O10" s="94" t="s">
        <v>51</v>
      </c>
      <c r="P10" s="105" t="s">
        <v>51</v>
      </c>
      <c r="Q10" s="106" t="s">
        <v>26436</v>
      </c>
      <c r="R10" s="97" t="s">
        <v>51</v>
      </c>
      <c r="S10" s="107" t="s">
        <v>51</v>
      </c>
      <c r="T10" s="85"/>
      <c r="W10" s="69"/>
      <c r="X10" s="11" t="str">
        <f>IF(ISNONTEXT(D10),"" &amp; D10 &amp;"",T(D10))</f>
        <v>1</v>
      </c>
      <c r="Y10" s="99" t="str">
        <f>F10</f>
        <v>Frank</v>
      </c>
    </row>
    <row r="11" spans="1:30" s="68" customFormat="1" ht="15.6">
      <c r="A11" s="100" t="str">
        <f t="shared" si="0"/>
        <v>S2#128</v>
      </c>
      <c r="B11" s="87" t="s">
        <v>57</v>
      </c>
      <c r="C11" s="88" t="s">
        <v>52</v>
      </c>
      <c r="D11" s="101" t="s">
        <v>63</v>
      </c>
      <c r="E11" s="90">
        <f ca="1">COUNTIF(INDIRECT("D"&amp;$A$4):D10001,INDIRECT("D"&amp;ROW()))</f>
        <v>1</v>
      </c>
      <c r="F11" s="102" t="s">
        <v>5</v>
      </c>
      <c r="G11" s="172">
        <f ca="1">COUNTIFS(INDIRECT("U"&amp;$A$4):U3897,"OPEN",INDIRECT("D"&amp;$A$4):D3897,INDIRECT("D"&amp;ROW()))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30" s="68" customFormat="1" ht="186.6" customHeight="1">
      <c r="A12" s="100" t="str">
        <f t="shared" si="0"/>
        <v>S2#128</v>
      </c>
      <c r="B12" s="87" t="s">
        <v>57</v>
      </c>
      <c r="C12" s="88" t="s">
        <v>52</v>
      </c>
      <c r="D12" s="101" t="s">
        <v>65</v>
      </c>
      <c r="E12" s="90">
        <f ca="1">COUNTIF(INDIRECT("D"&amp;$A$4):D10002,INDIRECT("D"&amp;ROW()))</f>
        <v>0</v>
      </c>
      <c r="F12" s="102" t="s">
        <v>5</v>
      </c>
      <c r="G12" s="172">
        <f ca="1">COUNTIFS(INDIRECT("U"&amp;$A$4):U3897,"OPEN",INDIRECT("D"&amp;$A$4):D3897,INDIRECT("D"&amp;ROW()))</f>
        <v>0</v>
      </c>
      <c r="H12" s="103" t="s">
        <v>66</v>
      </c>
      <c r="I12" s="108" t="s">
        <v>55</v>
      </c>
      <c r="J12" s="93" t="s">
        <v>51</v>
      </c>
      <c r="K12" s="94" t="s">
        <v>51</v>
      </c>
      <c r="L12" s="94" t="s">
        <v>51</v>
      </c>
      <c r="M12" s="94" t="s">
        <v>51</v>
      </c>
      <c r="N12" s="94" t="s">
        <v>51</v>
      </c>
      <c r="O12" s="94" t="s">
        <v>51</v>
      </c>
      <c r="P12" s="105" t="s">
        <v>51</v>
      </c>
      <c r="Q12" s="269" t="s">
        <v>67</v>
      </c>
      <c r="R12" s="270"/>
      <c r="S12" s="107" t="s">
        <v>51</v>
      </c>
      <c r="T12" s="85"/>
      <c r="W12" s="69"/>
      <c r="X12" s="11" t="str">
        <f t="shared" si="1"/>
        <v>2.1</v>
      </c>
      <c r="Y12" s="99" t="str">
        <f t="shared" si="2"/>
        <v>Frank</v>
      </c>
    </row>
    <row r="13" spans="1:30" s="68" customFormat="1" ht="15.6">
      <c r="A13" s="100" t="str">
        <f t="shared" si="0"/>
        <v>S2#128</v>
      </c>
      <c r="B13" s="87" t="s">
        <v>57</v>
      </c>
      <c r="C13" s="88" t="s">
        <v>52</v>
      </c>
      <c r="D13" s="101" t="s">
        <v>68</v>
      </c>
      <c r="E13" s="90">
        <f ca="1">COUNTIF(INDIRECT("D"&amp;$A$4):D10003,INDIRECT("D"&amp;ROW()))</f>
        <v>2</v>
      </c>
      <c r="F13" s="102" t="s">
        <v>5</v>
      </c>
      <c r="G13" s="172">
        <f ca="1">COUNTIFS(INDIRECT("U"&amp;$A$4):U3897,"OPEN",INDIRECT("D"&amp;$A$4):D3897,INDIRECT("D"&amp;ROW()))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30" s="68" customFormat="1" ht="15.6">
      <c r="A14" s="100" t="str">
        <f t="shared" si="0"/>
        <v>S2#128</v>
      </c>
      <c r="B14" s="87" t="s">
        <v>57</v>
      </c>
      <c r="C14" s="88" t="s">
        <v>52</v>
      </c>
      <c r="D14" s="101" t="s">
        <v>70</v>
      </c>
      <c r="E14" s="90">
        <f ca="1">COUNTIF(INDIRECT("D"&amp;$A$4):D10004,INDIRECT("D"&amp;ROW()))</f>
        <v>0</v>
      </c>
      <c r="F14" s="102" t="s">
        <v>5</v>
      </c>
      <c r="G14" s="172">
        <f ca="1">COUNTIFS(INDIRECT("U"&amp;$A$4):U3897,"OPEN",INDIRECT("D"&amp;$A$4):D3897,INDIRECT("D"&amp;ROW()))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30" s="68" customFormat="1" ht="31.2">
      <c r="A15" s="100" t="str">
        <f t="shared" si="0"/>
        <v>S2#128</v>
      </c>
      <c r="B15" s="87" t="s">
        <v>57</v>
      </c>
      <c r="C15" s="88" t="s">
        <v>52</v>
      </c>
      <c r="D15" s="101" t="s">
        <v>72</v>
      </c>
      <c r="E15" s="90">
        <f ca="1">COUNTIF(INDIRECT("D"&amp;$A$4):D10005,INDIRECT("D"&amp;ROW()))</f>
        <v>1</v>
      </c>
      <c r="F15" s="102" t="s">
        <v>5</v>
      </c>
      <c r="G15" s="172">
        <f ca="1">COUNTIFS(INDIRECT("U"&amp;$A$4):U3897,"OPEN",INDIRECT("D"&amp;$A$4):D3897,INDIRECT("D"&amp;ROW()))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30" s="68" customFormat="1" ht="106.2" customHeight="1">
      <c r="A16" s="100" t="str">
        <f t="shared" si="0"/>
        <v>S2#128</v>
      </c>
      <c r="B16" s="87" t="s">
        <v>57</v>
      </c>
      <c r="C16" s="88" t="s">
        <v>52</v>
      </c>
      <c r="D16" s="101" t="s">
        <v>74</v>
      </c>
      <c r="E16" s="90">
        <f ca="1">COUNTIF(INDIRECT("D"&amp;$A$4):D10006,INDIRECT("D"&amp;ROW()))</f>
        <v>0</v>
      </c>
      <c r="F16" s="102" t="s">
        <v>5</v>
      </c>
      <c r="G16" s="172">
        <f ca="1">COUNTIFS(INDIRECT("U"&amp;$A$4):U3897,"OPEN",INDIRECT("D"&amp;$A$4):D3897,INDIRECT("D"&amp;ROW()))</f>
        <v>0</v>
      </c>
      <c r="H16" s="103" t="s">
        <v>75</v>
      </c>
      <c r="I16" s="108" t="s">
        <v>728</v>
      </c>
      <c r="J16" s="93" t="s">
        <v>51</v>
      </c>
      <c r="K16" s="94" t="s">
        <v>51</v>
      </c>
      <c r="L16" s="94" t="s">
        <v>51</v>
      </c>
      <c r="M16" s="94" t="s">
        <v>51</v>
      </c>
      <c r="N16" s="94" t="s">
        <v>51</v>
      </c>
      <c r="O16" s="94" t="s">
        <v>51</v>
      </c>
      <c r="P16" s="105" t="s">
        <v>51</v>
      </c>
      <c r="Q16" s="96" t="s">
        <v>51</v>
      </c>
      <c r="R16" s="97" t="s">
        <v>26437</v>
      </c>
      <c r="S16" s="107" t="s">
        <v>51</v>
      </c>
      <c r="T16" s="85"/>
      <c r="W16" s="69"/>
      <c r="X16" s="11" t="str">
        <f t="shared" si="1"/>
        <v>5</v>
      </c>
      <c r="Y16" s="99" t="str">
        <f t="shared" si="2"/>
        <v>Frank</v>
      </c>
    </row>
    <row r="17" spans="1:25" s="68" customFormat="1" ht="68.400000000000006">
      <c r="A17" s="100" t="str">
        <f t="shared" si="0"/>
        <v>S2#128</v>
      </c>
      <c r="B17" s="87" t="s">
        <v>57</v>
      </c>
      <c r="C17" s="88" t="s">
        <v>52</v>
      </c>
      <c r="D17" s="101" t="s">
        <v>77</v>
      </c>
      <c r="E17" s="90">
        <f ca="1">COUNTIF(INDIRECT("D"&amp;$A$4):D10007,INDIRECT("D"&amp;ROW()))</f>
        <v>9</v>
      </c>
      <c r="F17" s="197" t="s">
        <v>6</v>
      </c>
      <c r="G17" s="172">
        <f ca="1">COUNTIFS(INDIRECT("U"&amp;$A$4):U3897,"OPEN",INDIRECT("D"&amp;$A$4):D3897,INDIRECT("D"&amp;ROW()))</f>
        <v>2</v>
      </c>
      <c r="H17" s="103" t="s">
        <v>78</v>
      </c>
      <c r="I17" s="108" t="s">
        <v>55</v>
      </c>
      <c r="J17" s="93" t="s">
        <v>51</v>
      </c>
      <c r="K17" s="94" t="s">
        <v>51</v>
      </c>
      <c r="L17" s="94" t="s">
        <v>51</v>
      </c>
      <c r="M17" s="94" t="s">
        <v>51</v>
      </c>
      <c r="N17" s="94" t="s">
        <v>51</v>
      </c>
      <c r="O17" s="94" t="s">
        <v>51</v>
      </c>
      <c r="P17" s="105" t="s">
        <v>51</v>
      </c>
      <c r="Q17" s="96" t="s">
        <v>51</v>
      </c>
      <c r="R17" s="97" t="s">
        <v>433</v>
      </c>
      <c r="S17" s="107" t="s">
        <v>51</v>
      </c>
      <c r="T17" s="85"/>
      <c r="W17" s="69"/>
      <c r="X17" s="11" t="str">
        <f t="shared" si="1"/>
        <v>5.1</v>
      </c>
      <c r="Y17" s="99" t="str">
        <f t="shared" si="2"/>
        <v>Puneet</v>
      </c>
    </row>
    <row r="18" spans="1:25" s="68" customFormat="1" ht="68.400000000000006">
      <c r="A18" s="100" t="str">
        <f t="shared" si="0"/>
        <v>S2#128</v>
      </c>
      <c r="B18" s="87" t="s">
        <v>57</v>
      </c>
      <c r="C18" s="88" t="s">
        <v>52</v>
      </c>
      <c r="D18" s="101" t="s">
        <v>79</v>
      </c>
      <c r="E18" s="90">
        <f ca="1">COUNTIF(INDIRECT("D"&amp;$A$4):D10008,INDIRECT("D"&amp;ROW()))</f>
        <v>0</v>
      </c>
      <c r="F18" s="102" t="s">
        <v>5</v>
      </c>
      <c r="G18" s="172">
        <f ca="1">COUNTIFS(INDIRECT("U"&amp;$A$4):U3897,"OPEN",INDIRECT("D"&amp;$A$4):D3897,INDIRECT("D"&amp;ROW()))</f>
        <v>0</v>
      </c>
      <c r="H18" s="103" t="s">
        <v>80</v>
      </c>
      <c r="I18" s="108" t="s">
        <v>55</v>
      </c>
      <c r="J18" s="93" t="s">
        <v>51</v>
      </c>
      <c r="K18" s="94" t="s">
        <v>51</v>
      </c>
      <c r="L18" s="94" t="s">
        <v>51</v>
      </c>
      <c r="M18" s="94" t="s">
        <v>51</v>
      </c>
      <c r="N18" s="94" t="s">
        <v>51</v>
      </c>
      <c r="O18" s="94" t="s">
        <v>51</v>
      </c>
      <c r="P18" s="105" t="s">
        <v>51</v>
      </c>
      <c r="Q18" s="96" t="s">
        <v>51</v>
      </c>
      <c r="R18" s="97" t="s">
        <v>434</v>
      </c>
      <c r="S18" s="107" t="s">
        <v>51</v>
      </c>
      <c r="T18" s="85"/>
      <c r="W18" s="69"/>
      <c r="X18" s="11" t="str">
        <f t="shared" si="1"/>
        <v>5.2</v>
      </c>
      <c r="Y18" s="99" t="str">
        <f t="shared" si="2"/>
        <v>Frank</v>
      </c>
    </row>
    <row r="19" spans="1:25" s="68" customFormat="1" ht="57">
      <c r="A19" s="100" t="str">
        <f t="shared" si="0"/>
        <v>S2#128</v>
      </c>
      <c r="B19" s="87" t="s">
        <v>57</v>
      </c>
      <c r="C19" s="88" t="s">
        <v>52</v>
      </c>
      <c r="D19" s="101" t="s">
        <v>81</v>
      </c>
      <c r="E19" s="90">
        <f ca="1">COUNTIF(INDIRECT("D"&amp;$A$4):D10009,INDIRECT("D"&amp;ROW()))</f>
        <v>0</v>
      </c>
      <c r="F19" s="147" t="s">
        <v>7</v>
      </c>
      <c r="G19" s="172">
        <f ca="1">COUNTIFS(INDIRECT("U"&amp;$A$4):U3897,"OPEN",INDIRECT("D"&amp;$A$4):D3897,INDIRECT("D"&amp;ROW()))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S2#128</v>
      </c>
      <c r="B20" s="87" t="s">
        <v>57</v>
      </c>
      <c r="C20" s="88" t="s">
        <v>52</v>
      </c>
      <c r="D20" s="101" t="s">
        <v>85</v>
      </c>
      <c r="E20" s="90">
        <f ca="1">COUNTIF(INDIRECT("D"&amp;$A$4):D10010,INDIRECT("D"&amp;ROW()))</f>
        <v>0</v>
      </c>
      <c r="F20" s="147" t="s">
        <v>7</v>
      </c>
      <c r="G20" s="172">
        <f ca="1">COUNTIFS(INDIRECT("U"&amp;$A$4):U3897,"OPEN",INDIRECT("D"&amp;$A$4):D3897,INDIRECT("D"&amp;ROW()))</f>
        <v>0</v>
      </c>
      <c r="H20" s="103" t="s">
        <v>86</v>
      </c>
      <c r="I20" s="108" t="s">
        <v>55</v>
      </c>
      <c r="J20" s="93" t="s">
        <v>51</v>
      </c>
      <c r="K20" s="94" t="s">
        <v>51</v>
      </c>
      <c r="L20" s="94" t="s">
        <v>51</v>
      </c>
      <c r="M20" s="94" t="s">
        <v>51</v>
      </c>
      <c r="N20" s="94" t="s">
        <v>51</v>
      </c>
      <c r="O20" s="94" t="s">
        <v>51</v>
      </c>
      <c r="P20" s="105" t="s">
        <v>51</v>
      </c>
      <c r="Q20" s="96" t="s">
        <v>51</v>
      </c>
      <c r="R20" s="97" t="s">
        <v>286</v>
      </c>
      <c r="S20" s="107" t="s">
        <v>51</v>
      </c>
      <c r="T20" s="85"/>
      <c r="W20" s="69"/>
      <c r="X20" s="11" t="str">
        <f t="shared" si="1"/>
        <v>5.4</v>
      </c>
      <c r="Y20" s="99" t="str">
        <f t="shared" si="2"/>
        <v>Krisztian</v>
      </c>
    </row>
    <row r="21" spans="1:25" s="68" customFormat="1" ht="66">
      <c r="A21" s="100" t="str">
        <f t="shared" si="0"/>
        <v>S2#128</v>
      </c>
      <c r="B21" s="87" t="s">
        <v>57</v>
      </c>
      <c r="C21" s="88" t="s">
        <v>52</v>
      </c>
      <c r="D21" s="101" t="s">
        <v>87</v>
      </c>
      <c r="E21" s="90">
        <f ca="1">COUNTIF(INDIRECT("D"&amp;$A$4):D10011,INDIRECT("D"&amp;ROW()))</f>
        <v>0</v>
      </c>
      <c r="F21" s="102" t="s">
        <v>5</v>
      </c>
      <c r="G21" s="172">
        <f ca="1">COUNTIFS(INDIRECT("U"&amp;$A$4):U3897,"OPEN",INDIRECT("D"&amp;$A$4):D3897,INDIRECT("D"&amp;ROW()))</f>
        <v>0</v>
      </c>
      <c r="H21" s="103" t="s">
        <v>88</v>
      </c>
      <c r="I21" s="108" t="s">
        <v>728</v>
      </c>
      <c r="J21" s="93" t="s">
        <v>51</v>
      </c>
      <c r="K21" s="94" t="s">
        <v>51</v>
      </c>
      <c r="L21" s="94" t="s">
        <v>51</v>
      </c>
      <c r="M21" s="94" t="s">
        <v>51</v>
      </c>
      <c r="N21" s="94" t="s">
        <v>51</v>
      </c>
      <c r="O21" s="94" t="s">
        <v>51</v>
      </c>
      <c r="P21" s="105" t="s">
        <v>51</v>
      </c>
      <c r="Q21" s="96" t="s">
        <v>51</v>
      </c>
      <c r="R21" s="97" t="s">
        <v>287</v>
      </c>
      <c r="S21" s="107" t="s">
        <v>51</v>
      </c>
      <c r="T21" s="85"/>
      <c r="W21" s="69"/>
      <c r="X21" s="11" t="str">
        <f t="shared" si="1"/>
        <v>6</v>
      </c>
      <c r="Y21" s="99" t="str">
        <f t="shared" si="2"/>
        <v>Frank</v>
      </c>
    </row>
    <row r="22" spans="1:25" s="68" customFormat="1" ht="46.8">
      <c r="A22" s="100" t="str">
        <f t="shared" si="0"/>
        <v>S2#128</v>
      </c>
      <c r="B22" s="87" t="s">
        <v>57</v>
      </c>
      <c r="C22" s="88" t="s">
        <v>52</v>
      </c>
      <c r="D22" s="101" t="s">
        <v>89</v>
      </c>
      <c r="E22" s="90">
        <f ca="1">COUNTIF(INDIRECT("D"&amp;$A$4):D10012,INDIRECT("D"&amp;ROW()))</f>
        <v>42</v>
      </c>
      <c r="F22" s="197" t="s">
        <v>6</v>
      </c>
      <c r="G22" s="172">
        <f ca="1">COUNTIFS(INDIRECT("U"&amp;$A$4):U3897,"OPEN",INDIRECT("D"&amp;$A$4):D3897,INDIRECT("D"&amp;ROW()))</f>
        <v>4</v>
      </c>
      <c r="H22" s="103" t="s">
        <v>26432</v>
      </c>
      <c r="I22" s="108" t="s">
        <v>55</v>
      </c>
      <c r="J22" s="93" t="s">
        <v>51</v>
      </c>
      <c r="K22" s="94" t="s">
        <v>51</v>
      </c>
      <c r="L22" s="94" t="s">
        <v>51</v>
      </c>
      <c r="M22" s="94" t="s">
        <v>51</v>
      </c>
      <c r="N22" s="94" t="s">
        <v>51</v>
      </c>
      <c r="O22" s="94" t="s">
        <v>51</v>
      </c>
      <c r="P22" s="105" t="s">
        <v>51</v>
      </c>
      <c r="Q22" s="96" t="s">
        <v>51</v>
      </c>
      <c r="R22" s="97" t="s">
        <v>26438</v>
      </c>
      <c r="S22" s="107" t="s">
        <v>51</v>
      </c>
      <c r="T22" s="85"/>
      <c r="W22" s="69"/>
      <c r="X22" s="11" t="str">
        <f t="shared" si="1"/>
        <v>6.1</v>
      </c>
      <c r="Y22" s="99" t="str">
        <f t="shared" si="2"/>
        <v>Puneet</v>
      </c>
    </row>
    <row r="23" spans="1:25" s="68" customFormat="1" ht="46.8">
      <c r="A23" s="100" t="str">
        <f t="shared" si="0"/>
        <v>S2#128</v>
      </c>
      <c r="B23" s="87" t="s">
        <v>57</v>
      </c>
      <c r="C23" s="88" t="s">
        <v>52</v>
      </c>
      <c r="D23" s="101" t="s">
        <v>90</v>
      </c>
      <c r="E23" s="90">
        <f ca="1">COUNTIF(INDIRECT("D"&amp;$A$4):D10013,INDIRECT("D"&amp;ROW()))</f>
        <v>41</v>
      </c>
      <c r="F23" s="102" t="s">
        <v>5</v>
      </c>
      <c r="G23" s="172">
        <f ca="1">COUNTIFS(INDIRECT("U"&amp;$A$4):U3897,"OPEN",INDIRECT("D"&amp;$A$4):D3897,INDIRECT("D"&amp;ROW()))</f>
        <v>3</v>
      </c>
      <c r="H23" s="103" t="s">
        <v>26433</v>
      </c>
      <c r="I23" s="108" t="s">
        <v>55</v>
      </c>
      <c r="J23" s="93" t="s">
        <v>51</v>
      </c>
      <c r="K23" s="94" t="s">
        <v>51</v>
      </c>
      <c r="L23" s="94" t="s">
        <v>51</v>
      </c>
      <c r="M23" s="94" t="s">
        <v>51</v>
      </c>
      <c r="N23" s="94" t="s">
        <v>51</v>
      </c>
      <c r="O23" s="94" t="s">
        <v>51</v>
      </c>
      <c r="P23" s="105" t="s">
        <v>51</v>
      </c>
      <c r="Q23" s="96" t="s">
        <v>51</v>
      </c>
      <c r="R23" s="97" t="s">
        <v>26439</v>
      </c>
      <c r="S23" s="107" t="s">
        <v>51</v>
      </c>
      <c r="T23" s="85"/>
      <c r="W23" s="69"/>
      <c r="X23" s="11" t="str">
        <f t="shared" si="1"/>
        <v>6.2</v>
      </c>
      <c r="Y23" s="99" t="str">
        <f t="shared" si="2"/>
        <v>Frank</v>
      </c>
    </row>
    <row r="24" spans="1:25" s="68" customFormat="1" ht="46.8">
      <c r="A24" s="100" t="str">
        <f t="shared" si="0"/>
        <v>S2#128</v>
      </c>
      <c r="B24" s="87" t="s">
        <v>57</v>
      </c>
      <c r="C24" s="88" t="s">
        <v>52</v>
      </c>
      <c r="D24" s="101" t="s">
        <v>91</v>
      </c>
      <c r="E24" s="90">
        <f ca="1">COUNTIF(INDIRECT("D"&amp;$A$4):D10014,INDIRECT("D"&amp;ROW()))</f>
        <v>0</v>
      </c>
      <c r="F24" s="147" t="s">
        <v>7</v>
      </c>
      <c r="G24" s="172">
        <f ca="1">COUNTIFS(INDIRECT("U"&amp;$A$4):U3897,"OPEN",INDIRECT("D"&amp;$A$4):D3897,INDIRECT("D"&amp;ROW()))</f>
        <v>0</v>
      </c>
      <c r="H24" s="103" t="s">
        <v>26434</v>
      </c>
      <c r="I24" s="108" t="s">
        <v>55</v>
      </c>
      <c r="J24" s="93" t="s">
        <v>51</v>
      </c>
      <c r="K24" s="94" t="s">
        <v>51</v>
      </c>
      <c r="L24" s="94" t="s">
        <v>51</v>
      </c>
      <c r="M24" s="94" t="s">
        <v>51</v>
      </c>
      <c r="N24" s="94" t="s">
        <v>51</v>
      </c>
      <c r="O24" s="94" t="s">
        <v>51</v>
      </c>
      <c r="P24" s="105" t="s">
        <v>51</v>
      </c>
      <c r="Q24" s="96" t="s">
        <v>51</v>
      </c>
      <c r="R24" s="97" t="s">
        <v>624</v>
      </c>
      <c r="S24" s="107" t="s">
        <v>51</v>
      </c>
      <c r="T24" s="85"/>
      <c r="W24" s="69"/>
      <c r="X24" s="11" t="str">
        <f t="shared" si="1"/>
        <v>6.3</v>
      </c>
      <c r="Y24" s="99" t="str">
        <f t="shared" si="2"/>
        <v>Krisztian</v>
      </c>
    </row>
    <row r="25" spans="1:25" s="68" customFormat="1" ht="46.8">
      <c r="A25" s="100" t="str">
        <f t="shared" si="0"/>
        <v>S2#128</v>
      </c>
      <c r="B25" s="87" t="s">
        <v>57</v>
      </c>
      <c r="C25" s="88" t="s">
        <v>52</v>
      </c>
      <c r="D25" s="101" t="s">
        <v>92</v>
      </c>
      <c r="E25" s="90">
        <f ca="1">COUNTIF(INDIRECT("D"&amp;$A$4):D10015,INDIRECT("D"&amp;ROW()))</f>
        <v>0</v>
      </c>
      <c r="F25" s="147" t="s">
        <v>7</v>
      </c>
      <c r="G25" s="172">
        <f ca="1">COUNTIFS(INDIRECT("U"&amp;$A$4):U3897,"OPEN",INDIRECT("D"&amp;$A$4):D3897,INDIRECT("D"&amp;ROW()))</f>
        <v>0</v>
      </c>
      <c r="H25" s="103" t="s">
        <v>26435</v>
      </c>
      <c r="I25" s="108" t="s">
        <v>55</v>
      </c>
      <c r="J25" s="93" t="s">
        <v>51</v>
      </c>
      <c r="K25" s="94" t="s">
        <v>51</v>
      </c>
      <c r="L25" s="94" t="s">
        <v>51</v>
      </c>
      <c r="M25" s="94" t="s">
        <v>51</v>
      </c>
      <c r="N25" s="94" t="s">
        <v>51</v>
      </c>
      <c r="O25" s="94" t="s">
        <v>51</v>
      </c>
      <c r="P25" s="105" t="s">
        <v>51</v>
      </c>
      <c r="Q25" s="96" t="s">
        <v>51</v>
      </c>
      <c r="R25" s="97" t="s">
        <v>26440</v>
      </c>
      <c r="S25" s="107" t="s">
        <v>51</v>
      </c>
      <c r="T25" s="85"/>
      <c r="W25" s="69"/>
      <c r="X25" s="11" t="str">
        <f t="shared" si="1"/>
        <v>6.4</v>
      </c>
      <c r="Y25" s="99" t="str">
        <f t="shared" si="2"/>
        <v>Krisztian</v>
      </c>
    </row>
    <row r="26" spans="1:25" s="68" customFormat="1" ht="136.80000000000001">
      <c r="A26" s="100" t="str">
        <f t="shared" si="0"/>
        <v>S2#128</v>
      </c>
      <c r="B26" s="87" t="s">
        <v>57</v>
      </c>
      <c r="C26" s="88" t="s">
        <v>52</v>
      </c>
      <c r="D26" s="101" t="s">
        <v>93</v>
      </c>
      <c r="E26" s="90">
        <f ca="1">COUNTIF(INDIRECT("D"&amp;$A$4):D10016,INDIRECT("D"&amp;ROW()))</f>
        <v>1</v>
      </c>
      <c r="F26" s="102" t="s">
        <v>5</v>
      </c>
      <c r="G26" s="172">
        <f ca="1">COUNTIFS(INDIRECT("U"&amp;$A$4):U3897,"OPEN",INDIRECT("D"&amp;$A$4):D3897,INDIRECT("D"&amp;ROW()))</f>
        <v>0</v>
      </c>
      <c r="H26" s="103" t="s">
        <v>2386</v>
      </c>
      <c r="I26" s="108" t="s">
        <v>728</v>
      </c>
      <c r="J26" s="93" t="s">
        <v>51</v>
      </c>
      <c r="K26" s="94" t="s">
        <v>51</v>
      </c>
      <c r="L26" s="94" t="s">
        <v>51</v>
      </c>
      <c r="M26" s="94" t="s">
        <v>51</v>
      </c>
      <c r="N26" s="94" t="s">
        <v>51</v>
      </c>
      <c r="O26" s="94" t="s">
        <v>51</v>
      </c>
      <c r="P26" s="105" t="s">
        <v>51</v>
      </c>
      <c r="Q26" s="96" t="s">
        <v>51</v>
      </c>
      <c r="R26" s="97" t="s">
        <v>827</v>
      </c>
      <c r="S26" s="107" t="s">
        <v>51</v>
      </c>
      <c r="T26" s="85"/>
      <c r="W26" s="69"/>
      <c r="X26" s="11" t="str">
        <f t="shared" si="1"/>
        <v>6.5</v>
      </c>
      <c r="Y26" s="99" t="str">
        <f t="shared" si="2"/>
        <v>Frank</v>
      </c>
    </row>
    <row r="27" spans="1:25" s="68" customFormat="1" ht="31.2">
      <c r="A27" s="100" t="str">
        <f t="shared" si="0"/>
        <v>S2#128</v>
      </c>
      <c r="B27" s="87" t="s">
        <v>57</v>
      </c>
      <c r="C27" s="88" t="s">
        <v>52</v>
      </c>
      <c r="D27" s="101" t="s">
        <v>94</v>
      </c>
      <c r="E27" s="90">
        <f ca="1">COUNTIF(INDIRECT("D"&amp;$A$4):D10017,INDIRECT("D"&amp;ROW()))</f>
        <v>66</v>
      </c>
      <c r="F27" s="102" t="s">
        <v>5</v>
      </c>
      <c r="G27" s="172">
        <f ca="1">COUNTIFS(INDIRECT("U"&amp;$A$4):U3897,"OPEN",INDIRECT("D"&amp;$A$4):D3897,INDIRECT("D"&amp;ROW()))</f>
        <v>0</v>
      </c>
      <c r="H27" s="103" t="s">
        <v>95</v>
      </c>
      <c r="I27" s="108" t="s">
        <v>55</v>
      </c>
      <c r="J27" s="93" t="s">
        <v>51</v>
      </c>
      <c r="K27" s="94" t="s">
        <v>51</v>
      </c>
      <c r="L27" s="94" t="s">
        <v>51</v>
      </c>
      <c r="M27" s="94" t="s">
        <v>51</v>
      </c>
      <c r="N27" s="94" t="s">
        <v>51</v>
      </c>
      <c r="O27" s="94" t="s">
        <v>51</v>
      </c>
      <c r="P27" s="105" t="s">
        <v>51</v>
      </c>
      <c r="Q27" s="96" t="s">
        <v>51</v>
      </c>
      <c r="R27" s="97" t="s">
        <v>96</v>
      </c>
      <c r="S27" s="107" t="s">
        <v>51</v>
      </c>
      <c r="T27" s="85"/>
      <c r="W27" s="69"/>
      <c r="X27" s="11" t="str">
        <f t="shared" si="1"/>
        <v>6.5.1</v>
      </c>
      <c r="Y27" s="99" t="str">
        <f t="shared" si="2"/>
        <v>Frank</v>
      </c>
    </row>
    <row r="28" spans="1:25" s="68" customFormat="1" ht="79.8">
      <c r="A28" s="100" t="str">
        <f t="shared" si="0"/>
        <v>S2#128</v>
      </c>
      <c r="B28" s="87" t="s">
        <v>57</v>
      </c>
      <c r="C28" s="88" t="s">
        <v>52</v>
      </c>
      <c r="D28" s="101" t="s">
        <v>97</v>
      </c>
      <c r="E28" s="90">
        <f ca="1">COUNTIF(INDIRECT("D"&amp;$A$4):D10018,INDIRECT("D"&amp;ROW()))</f>
        <v>77</v>
      </c>
      <c r="F28" s="102" t="s">
        <v>5</v>
      </c>
      <c r="G28" s="172">
        <f ca="1">COUNTIFS(INDIRECT("U"&amp;$A$4):U3897,"OPEN",INDIRECT("D"&amp;$A$4):D3897,INDIRECT("D"&amp;ROW()))</f>
        <v>0</v>
      </c>
      <c r="H28" s="103" t="s">
        <v>559</v>
      </c>
      <c r="I28" s="108" t="s">
        <v>55</v>
      </c>
      <c r="J28" s="93" t="s">
        <v>51</v>
      </c>
      <c r="K28" s="94" t="s">
        <v>51</v>
      </c>
      <c r="L28" s="94" t="s">
        <v>51</v>
      </c>
      <c r="M28" s="94" t="s">
        <v>51</v>
      </c>
      <c r="N28" s="94" t="s">
        <v>51</v>
      </c>
      <c r="O28" s="94" t="s">
        <v>51</v>
      </c>
      <c r="P28" s="105" t="s">
        <v>51</v>
      </c>
      <c r="Q28" s="96" t="s">
        <v>51</v>
      </c>
      <c r="R28" s="97" t="s">
        <v>571</v>
      </c>
      <c r="S28" s="107" t="s">
        <v>51</v>
      </c>
      <c r="T28" s="85"/>
      <c r="W28" s="69"/>
      <c r="X28" s="11" t="str">
        <f t="shared" si="1"/>
        <v>6.5.2</v>
      </c>
      <c r="Y28" s="99" t="str">
        <f t="shared" si="2"/>
        <v>Frank</v>
      </c>
    </row>
    <row r="29" spans="1:25" s="68" customFormat="1" ht="34.200000000000003">
      <c r="A29" s="100" t="str">
        <f t="shared" si="0"/>
        <v>S2#128</v>
      </c>
      <c r="B29" s="87" t="s">
        <v>57</v>
      </c>
      <c r="C29" s="88" t="s">
        <v>52</v>
      </c>
      <c r="D29" s="101" t="s">
        <v>98</v>
      </c>
      <c r="E29" s="90">
        <f ca="1">COUNTIF(INDIRECT("D"&amp;$A$4):D10019,INDIRECT("D"&amp;ROW()))</f>
        <v>57</v>
      </c>
      <c r="F29" s="102" t="s">
        <v>5</v>
      </c>
      <c r="G29" s="172">
        <f ca="1">COUNTIFS(INDIRECT("U"&amp;$A$4):U3897,"OPEN",INDIRECT("D"&amp;$A$4):D3897,INDIRECT("D"&amp;ROW()))</f>
        <v>1</v>
      </c>
      <c r="H29" s="103" t="s">
        <v>99</v>
      </c>
      <c r="I29" s="108" t="s">
        <v>55</v>
      </c>
      <c r="J29" s="93" t="s">
        <v>51</v>
      </c>
      <c r="K29" s="94" t="s">
        <v>51</v>
      </c>
      <c r="L29" s="94" t="s">
        <v>51</v>
      </c>
      <c r="M29" s="94" t="s">
        <v>51</v>
      </c>
      <c r="N29" s="94" t="s">
        <v>51</v>
      </c>
      <c r="O29" s="94" t="s">
        <v>51</v>
      </c>
      <c r="P29" s="105" t="s">
        <v>51</v>
      </c>
      <c r="Q29" s="96" t="s">
        <v>51</v>
      </c>
      <c r="R29" s="97" t="s">
        <v>572</v>
      </c>
      <c r="S29" s="107" t="s">
        <v>51</v>
      </c>
      <c r="T29" s="85"/>
      <c r="W29" s="69"/>
      <c r="X29" s="11" t="str">
        <f t="shared" si="1"/>
        <v>6.5.3</v>
      </c>
      <c r="Y29" s="99" t="str">
        <f t="shared" si="2"/>
        <v>Frank</v>
      </c>
    </row>
    <row r="30" spans="1:25" s="68" customFormat="1" ht="31.2">
      <c r="A30" s="100" t="str">
        <f t="shared" si="0"/>
        <v>S2#128</v>
      </c>
      <c r="B30" s="87" t="s">
        <v>57</v>
      </c>
      <c r="C30" s="88" t="s">
        <v>52</v>
      </c>
      <c r="D30" s="101" t="s">
        <v>100</v>
      </c>
      <c r="E30" s="90">
        <f ca="1">COUNTIF(INDIRECT("D"&amp;$A$4):D10020,INDIRECT("D"&amp;ROW()))</f>
        <v>31</v>
      </c>
      <c r="F30" s="102" t="s">
        <v>5</v>
      </c>
      <c r="G30" s="172">
        <f ca="1">COUNTIFS(INDIRECT("U"&amp;$A$4):U3897,"OPEN",INDIRECT("D"&amp;$A$4):D3897,INDIRECT("D"&amp;ROW()))</f>
        <v>0</v>
      </c>
      <c r="H30" s="103" t="s">
        <v>101</v>
      </c>
      <c r="I30" s="108" t="s">
        <v>55</v>
      </c>
      <c r="J30" s="93" t="s">
        <v>51</v>
      </c>
      <c r="K30" s="94" t="s">
        <v>51</v>
      </c>
      <c r="L30" s="94" t="s">
        <v>51</v>
      </c>
      <c r="M30" s="94" t="s">
        <v>51</v>
      </c>
      <c r="N30" s="94" t="s">
        <v>51</v>
      </c>
      <c r="O30" s="94" t="s">
        <v>51</v>
      </c>
      <c r="P30" s="105" t="s">
        <v>51</v>
      </c>
      <c r="Q30" s="96" t="s">
        <v>51</v>
      </c>
      <c r="R30" s="97" t="s">
        <v>102</v>
      </c>
      <c r="S30" s="107" t="s">
        <v>51</v>
      </c>
      <c r="T30" s="85"/>
      <c r="W30" s="69"/>
      <c r="X30" s="11" t="str">
        <f t="shared" si="1"/>
        <v>6.5.4</v>
      </c>
      <c r="Y30" s="99" t="str">
        <f t="shared" si="2"/>
        <v>Frank</v>
      </c>
    </row>
    <row r="31" spans="1:25" s="68" customFormat="1" ht="34.200000000000003">
      <c r="A31" s="87" t="str">
        <f t="shared" si="0"/>
        <v>S2#128</v>
      </c>
      <c r="B31" s="87" t="s">
        <v>57</v>
      </c>
      <c r="C31" s="88" t="s">
        <v>52</v>
      </c>
      <c r="D31" s="101" t="s">
        <v>103</v>
      </c>
      <c r="E31" s="90">
        <f ca="1">COUNTIF(INDIRECT("D"&amp;$A$4):D10021,INDIRECT("D"&amp;ROW()))</f>
        <v>30</v>
      </c>
      <c r="F31" s="102" t="s">
        <v>5</v>
      </c>
      <c r="G31" s="172">
        <f ca="1">COUNTIFS(INDIRECT("U"&amp;$A$4):U3897,"OPEN",INDIRECT("D"&amp;$A$4):D3897,INDIRECT("D"&amp;ROW()))</f>
        <v>0</v>
      </c>
      <c r="H31" s="103" t="s">
        <v>104</v>
      </c>
      <c r="I31" s="108" t="s">
        <v>55</v>
      </c>
      <c r="J31" s="93" t="s">
        <v>51</v>
      </c>
      <c r="K31" s="94" t="s">
        <v>51</v>
      </c>
      <c r="L31" s="94" t="s">
        <v>51</v>
      </c>
      <c r="M31" s="94" t="s">
        <v>51</v>
      </c>
      <c r="N31" s="94" t="s">
        <v>51</v>
      </c>
      <c r="O31" s="94" t="s">
        <v>51</v>
      </c>
      <c r="P31" s="105" t="s">
        <v>51</v>
      </c>
      <c r="Q31" s="96" t="s">
        <v>51</v>
      </c>
      <c r="R31" s="97" t="s">
        <v>573</v>
      </c>
      <c r="S31" s="107" t="s">
        <v>51</v>
      </c>
      <c r="T31" s="85"/>
      <c r="W31" s="69"/>
      <c r="X31" s="11" t="str">
        <f t="shared" si="1"/>
        <v>6.5.5</v>
      </c>
      <c r="Y31" s="99" t="str">
        <f t="shared" si="2"/>
        <v>Frank</v>
      </c>
    </row>
    <row r="32" spans="1:25" s="68" customFormat="1" ht="25.8" customHeight="1">
      <c r="A32" s="100" t="str">
        <f t="shared" si="0"/>
        <v>S2#128</v>
      </c>
      <c r="B32" s="87" t="s">
        <v>57</v>
      </c>
      <c r="C32" s="88" t="s">
        <v>52</v>
      </c>
      <c r="D32" s="101" t="s">
        <v>105</v>
      </c>
      <c r="E32" s="90">
        <f ca="1">COUNTIF(INDIRECT("D"&amp;$A$4):D10022,INDIRECT("D"&amp;ROW()))</f>
        <v>77</v>
      </c>
      <c r="F32" s="147" t="s">
        <v>7</v>
      </c>
      <c r="G32" s="172">
        <f ca="1">COUNTIFS(INDIRECT("U"&amp;$A$4):U3897,"OPEN",INDIRECT("D"&amp;$A$4):D3897,INDIRECT("D"&amp;ROW()))</f>
        <v>5</v>
      </c>
      <c r="H32" s="103" t="s">
        <v>106</v>
      </c>
      <c r="I32" s="108" t="s">
        <v>55</v>
      </c>
      <c r="J32" s="93" t="s">
        <v>51</v>
      </c>
      <c r="K32" s="94" t="s">
        <v>51</v>
      </c>
      <c r="L32" s="94" t="s">
        <v>51</v>
      </c>
      <c r="M32" s="94" t="s">
        <v>51</v>
      </c>
      <c r="N32" s="94" t="s">
        <v>51</v>
      </c>
      <c r="O32" s="94" t="s">
        <v>51</v>
      </c>
      <c r="P32" s="105" t="s">
        <v>51</v>
      </c>
      <c r="Q32" s="96" t="s">
        <v>51</v>
      </c>
      <c r="R32" s="97" t="s">
        <v>574</v>
      </c>
      <c r="S32" s="107" t="s">
        <v>51</v>
      </c>
      <c r="T32" s="85"/>
      <c r="W32" s="69"/>
      <c r="X32" s="11" t="str">
        <f t="shared" si="1"/>
        <v>6.5.6</v>
      </c>
      <c r="Y32" s="99" t="str">
        <f t="shared" si="2"/>
        <v>Krisztian</v>
      </c>
    </row>
    <row r="33" spans="1:25" s="68" customFormat="1" ht="126" customHeight="1">
      <c r="A33" s="100" t="str">
        <f t="shared" si="0"/>
        <v>S2#128</v>
      </c>
      <c r="B33" s="87" t="s">
        <v>57</v>
      </c>
      <c r="C33" s="88" t="s">
        <v>52</v>
      </c>
      <c r="D33" s="101" t="s">
        <v>26427</v>
      </c>
      <c r="E33" s="90">
        <f ca="1">COUNTIF(INDIRECT("D"&amp;$A$4):D10023,INDIRECT("D"&amp;ROW()))</f>
        <v>40</v>
      </c>
      <c r="F33" s="102" t="s">
        <v>5</v>
      </c>
      <c r="G33" s="172">
        <f ca="1">COUNTIFS(INDIRECT("U"&amp;$A$4):U3897,"OPEN",INDIRECT("D"&amp;$A$4):D3897,INDIRECT("D"&amp;ROW()))</f>
        <v>1</v>
      </c>
      <c r="H33" s="103" t="s">
        <v>107</v>
      </c>
      <c r="I33" s="108" t="s">
        <v>55</v>
      </c>
      <c r="J33" s="93" t="s">
        <v>51</v>
      </c>
      <c r="K33" s="94" t="s">
        <v>51</v>
      </c>
      <c r="L33" s="94" t="s">
        <v>51</v>
      </c>
      <c r="M33" s="94" t="s">
        <v>51</v>
      </c>
      <c r="N33" s="94" t="s">
        <v>51</v>
      </c>
      <c r="O33" s="94" t="s">
        <v>51</v>
      </c>
      <c r="P33" s="105" t="s">
        <v>51</v>
      </c>
      <c r="Q33" s="96" t="s">
        <v>51</v>
      </c>
      <c r="R33" s="97" t="s">
        <v>26441</v>
      </c>
      <c r="S33" s="107" t="s">
        <v>51</v>
      </c>
      <c r="T33" s="85"/>
      <c r="W33" s="69"/>
      <c r="X33" s="11" t="str">
        <f t="shared" si="1"/>
        <v>6.5.7</v>
      </c>
      <c r="Y33" s="99" t="str">
        <f t="shared" si="2"/>
        <v>Frank</v>
      </c>
    </row>
    <row r="34" spans="1:25" s="68" customFormat="1" ht="79.8">
      <c r="A34" s="100" t="str">
        <f t="shared" si="0"/>
        <v>S2#128</v>
      </c>
      <c r="B34" s="87" t="s">
        <v>57</v>
      </c>
      <c r="C34" s="88" t="s">
        <v>52</v>
      </c>
      <c r="D34" s="101" t="s">
        <v>108</v>
      </c>
      <c r="E34" s="90">
        <f ca="1">COUNTIF(INDIRECT("D"&amp;$A$4):D10024,INDIRECT("D"&amp;ROW()))</f>
        <v>41</v>
      </c>
      <c r="F34" s="102" t="s">
        <v>5</v>
      </c>
      <c r="G34" s="172">
        <f ca="1">COUNTIFS(INDIRECT("U"&amp;$A$4):U3897,"OPEN",INDIRECT("D"&amp;$A$4):D3897,INDIRECT("D"&amp;ROW()))</f>
        <v>1</v>
      </c>
      <c r="H34" s="103" t="s">
        <v>109</v>
      </c>
      <c r="I34" s="108" t="s">
        <v>55</v>
      </c>
      <c r="J34" s="93" t="s">
        <v>51</v>
      </c>
      <c r="K34" s="94" t="s">
        <v>51</v>
      </c>
      <c r="L34" s="94" t="s">
        <v>51</v>
      </c>
      <c r="M34" s="94" t="s">
        <v>51</v>
      </c>
      <c r="N34" s="94" t="s">
        <v>51</v>
      </c>
      <c r="O34" s="94" t="s">
        <v>51</v>
      </c>
      <c r="P34" s="105" t="s">
        <v>51</v>
      </c>
      <c r="Q34" s="96" t="s">
        <v>51</v>
      </c>
      <c r="R34" s="97" t="s">
        <v>729</v>
      </c>
      <c r="S34" s="107" t="s">
        <v>51</v>
      </c>
      <c r="T34" s="85"/>
      <c r="W34" s="69"/>
      <c r="X34" s="11" t="str">
        <f t="shared" si="1"/>
        <v>6.5.8</v>
      </c>
      <c r="Y34" s="99" t="str">
        <f t="shared" si="2"/>
        <v>Frank</v>
      </c>
    </row>
    <row r="35" spans="1:25" s="68" customFormat="1" ht="22.8">
      <c r="A35" s="100" t="str">
        <f t="shared" si="0"/>
        <v>S2#128</v>
      </c>
      <c r="B35" s="87" t="s">
        <v>57</v>
      </c>
      <c r="C35" s="88" t="s">
        <v>52</v>
      </c>
      <c r="D35" s="101" t="s">
        <v>110</v>
      </c>
      <c r="E35" s="90">
        <f ca="1">COUNTIF(INDIRECT("D"&amp;$A$4):D10025,INDIRECT("D"&amp;ROW()))</f>
        <v>61</v>
      </c>
      <c r="F35" s="214" t="s">
        <v>470</v>
      </c>
      <c r="G35" s="172">
        <f ca="1">COUNTIFS(INDIRECT("U"&amp;$A$4):U3897,"OPEN",INDIRECT("D"&amp;$A$4):D3897,INDIRECT("D"&amp;ROW()))</f>
        <v>1</v>
      </c>
      <c r="H35" s="103" t="s">
        <v>111</v>
      </c>
      <c r="I35" s="108" t="s">
        <v>55</v>
      </c>
      <c r="J35" s="93" t="s">
        <v>51</v>
      </c>
      <c r="K35" s="94" t="s">
        <v>51</v>
      </c>
      <c r="L35" s="94" t="s">
        <v>51</v>
      </c>
      <c r="M35" s="94" t="s">
        <v>51</v>
      </c>
      <c r="N35" s="94" t="s">
        <v>51</v>
      </c>
      <c r="O35" s="94" t="s">
        <v>51</v>
      </c>
      <c r="P35" s="105" t="s">
        <v>51</v>
      </c>
      <c r="Q35" s="96" t="s">
        <v>51</v>
      </c>
      <c r="R35" s="97" t="s">
        <v>102</v>
      </c>
      <c r="S35" s="107" t="s">
        <v>51</v>
      </c>
      <c r="T35" s="85"/>
      <c r="W35" s="69"/>
      <c r="X35" s="11" t="str">
        <f t="shared" si="1"/>
        <v>6.5.9</v>
      </c>
      <c r="Y35" s="99" t="str">
        <f t="shared" si="2"/>
        <v>Irfan</v>
      </c>
    </row>
    <row r="36" spans="1:25" s="68" customFormat="1" ht="34.200000000000003">
      <c r="A36" s="100" t="str">
        <f t="shared" si="0"/>
        <v>S2#128</v>
      </c>
      <c r="B36" s="87" t="s">
        <v>57</v>
      </c>
      <c r="C36" s="88" t="s">
        <v>52</v>
      </c>
      <c r="D36" s="101" t="s">
        <v>112</v>
      </c>
      <c r="E36" s="90">
        <f ca="1">COUNTIF(INDIRECT("D"&amp;$A$4):D10026,INDIRECT("D"&amp;ROW()))</f>
        <v>31</v>
      </c>
      <c r="F36" s="147" t="s">
        <v>7</v>
      </c>
      <c r="G36" s="172">
        <f ca="1">COUNTIFS(INDIRECT("U"&amp;$A$4):U3897,"OPEN",INDIRECT("D"&amp;$A$4):D3897,INDIRECT("D"&amp;ROW()))</f>
        <v>2</v>
      </c>
      <c r="H36" s="103" t="s">
        <v>113</v>
      </c>
      <c r="I36" s="108" t="s">
        <v>55</v>
      </c>
      <c r="J36" s="93" t="s">
        <v>51</v>
      </c>
      <c r="K36" s="94" t="s">
        <v>51</v>
      </c>
      <c r="L36" s="94" t="s">
        <v>51</v>
      </c>
      <c r="M36" s="94" t="s">
        <v>51</v>
      </c>
      <c r="N36" s="94" t="s">
        <v>51</v>
      </c>
      <c r="O36" s="94" t="s">
        <v>51</v>
      </c>
      <c r="P36" s="105" t="s">
        <v>51</v>
      </c>
      <c r="Q36" s="96" t="s">
        <v>51</v>
      </c>
      <c r="R36" s="97" t="s">
        <v>561</v>
      </c>
      <c r="S36" s="107" t="s">
        <v>51</v>
      </c>
      <c r="T36" s="85"/>
      <c r="W36" s="69"/>
      <c r="X36" s="11" t="str">
        <f t="shared" si="1"/>
        <v>6.5.10</v>
      </c>
      <c r="Y36" s="99" t="str">
        <f t="shared" si="2"/>
        <v>Krisztian</v>
      </c>
    </row>
    <row r="37" spans="1:25" s="68" customFormat="1" ht="34.200000000000003">
      <c r="A37" s="100" t="str">
        <f t="shared" si="0"/>
        <v>S2#128</v>
      </c>
      <c r="B37" s="87" t="s">
        <v>57</v>
      </c>
      <c r="C37" s="88" t="s">
        <v>52</v>
      </c>
      <c r="D37" s="101" t="s">
        <v>114</v>
      </c>
      <c r="E37" s="90">
        <f ca="1">COUNTIF(INDIRECT("D"&amp;$A$4):D10027,INDIRECT("D"&amp;ROW()))</f>
        <v>24</v>
      </c>
      <c r="F37" s="197" t="s">
        <v>6</v>
      </c>
      <c r="G37" s="172">
        <f ca="1">COUNTIFS(INDIRECT("U"&amp;$A$4):U3897,"OPEN",INDIRECT("D"&amp;$A$4):D3897,INDIRECT("D"&amp;ROW()))</f>
        <v>1</v>
      </c>
      <c r="H37" s="103" t="s">
        <v>115</v>
      </c>
      <c r="I37" s="108" t="s">
        <v>55</v>
      </c>
      <c r="J37" s="93" t="s">
        <v>51</v>
      </c>
      <c r="K37" s="94" t="s">
        <v>51</v>
      </c>
      <c r="L37" s="94" t="s">
        <v>51</v>
      </c>
      <c r="M37" s="94" t="s">
        <v>51</v>
      </c>
      <c r="N37" s="94" t="s">
        <v>51</v>
      </c>
      <c r="O37" s="94" t="s">
        <v>51</v>
      </c>
      <c r="P37" s="105" t="s">
        <v>51</v>
      </c>
      <c r="Q37" s="96" t="s">
        <v>51</v>
      </c>
      <c r="R37" s="97" t="s">
        <v>575</v>
      </c>
      <c r="S37" s="107" t="s">
        <v>51</v>
      </c>
      <c r="T37" s="85"/>
      <c r="W37" s="69"/>
      <c r="X37" s="11" t="str">
        <f t="shared" si="1"/>
        <v>6.5.11</v>
      </c>
      <c r="Y37" s="99" t="str">
        <f t="shared" si="2"/>
        <v>Puneet</v>
      </c>
    </row>
    <row r="38" spans="1:25" s="68" customFormat="1" ht="62.4">
      <c r="A38" s="100" t="str">
        <f t="shared" si="0"/>
        <v>S2#128</v>
      </c>
      <c r="B38" s="87" t="s">
        <v>57</v>
      </c>
      <c r="C38" s="88" t="s">
        <v>52</v>
      </c>
      <c r="D38" s="101" t="s">
        <v>116</v>
      </c>
      <c r="E38" s="90">
        <f ca="1">COUNTIF(INDIRECT("D"&amp;$A$4):D10028,INDIRECT("D"&amp;ROW()))</f>
        <v>50</v>
      </c>
      <c r="F38" s="206" t="s">
        <v>2561</v>
      </c>
      <c r="G38" s="172">
        <f ca="1">COUNTIFS(INDIRECT("U"&amp;$A$4):U3897,"OPEN",INDIRECT("D"&amp;$A$4):D3897,INDIRECT("D"&amp;ROW()))</f>
        <v>0</v>
      </c>
      <c r="H38" s="103" t="s">
        <v>606</v>
      </c>
      <c r="I38" s="108" t="s">
        <v>55</v>
      </c>
      <c r="J38" s="93" t="s">
        <v>51</v>
      </c>
      <c r="K38" s="94" t="s">
        <v>51</v>
      </c>
      <c r="L38" s="94" t="s">
        <v>51</v>
      </c>
      <c r="M38" s="94" t="s">
        <v>51</v>
      </c>
      <c r="N38" s="94" t="s">
        <v>51</v>
      </c>
      <c r="O38" s="94" t="s">
        <v>51</v>
      </c>
      <c r="P38" s="105" t="s">
        <v>51</v>
      </c>
      <c r="Q38" s="96" t="s">
        <v>51</v>
      </c>
      <c r="R38" s="97" t="s">
        <v>51</v>
      </c>
      <c r="S38" s="107" t="s">
        <v>51</v>
      </c>
      <c r="T38" s="85"/>
      <c r="W38" s="69"/>
      <c r="X38" s="11" t="str">
        <f t="shared" si="1"/>
        <v>6.6</v>
      </c>
      <c r="Y38" s="99" t="str">
        <f t="shared" si="2"/>
        <v>LaeYoung</v>
      </c>
    </row>
    <row r="39" spans="1:25" s="68" customFormat="1" ht="46.8" customHeight="1">
      <c r="A39" s="100" t="str">
        <f t="shared" si="0"/>
        <v>S2#128</v>
      </c>
      <c r="B39" s="87" t="s">
        <v>57</v>
      </c>
      <c r="C39" s="88" t="s">
        <v>52</v>
      </c>
      <c r="D39" s="101" t="s">
        <v>117</v>
      </c>
      <c r="E39" s="90">
        <f ca="1">COUNTIF(INDIRECT("D"&amp;$A$4):D10029,INDIRECT("D"&amp;ROW()))</f>
        <v>58</v>
      </c>
      <c r="F39" s="147" t="s">
        <v>7</v>
      </c>
      <c r="G39" s="172">
        <f ca="1">COUNTIFS(INDIRECT("U"&amp;$A$4):U3897,"OPEN",INDIRECT("D"&amp;$A$4):D3897,INDIRECT("D"&amp;ROW()))</f>
        <v>2</v>
      </c>
      <c r="H39" s="103" t="s">
        <v>607</v>
      </c>
      <c r="I39" s="108" t="s">
        <v>55</v>
      </c>
      <c r="J39" s="93" t="s">
        <v>51</v>
      </c>
      <c r="K39" s="94" t="s">
        <v>51</v>
      </c>
      <c r="L39" s="94" t="s">
        <v>51</v>
      </c>
      <c r="M39" s="94" t="s">
        <v>51</v>
      </c>
      <c r="N39" s="94" t="s">
        <v>51</v>
      </c>
      <c r="O39" s="94" t="s">
        <v>51</v>
      </c>
      <c r="P39" s="105" t="s">
        <v>51</v>
      </c>
      <c r="Q39" s="96" t="s">
        <v>51</v>
      </c>
      <c r="R39" s="97" t="s">
        <v>51</v>
      </c>
      <c r="S39" s="107" t="s">
        <v>51</v>
      </c>
      <c r="T39" s="85"/>
      <c r="W39" s="69"/>
      <c r="X39" s="11" t="str">
        <f t="shared" si="1"/>
        <v>6.7</v>
      </c>
      <c r="Y39" s="99" t="str">
        <f t="shared" si="2"/>
        <v>Krisztian</v>
      </c>
    </row>
    <row r="40" spans="1:25" s="68" customFormat="1" ht="62.4">
      <c r="A40" s="100" t="str">
        <f t="shared" si="0"/>
        <v>S2#128</v>
      </c>
      <c r="B40" s="87" t="s">
        <v>57</v>
      </c>
      <c r="C40" s="88" t="s">
        <v>52</v>
      </c>
      <c r="D40" s="101" t="s">
        <v>118</v>
      </c>
      <c r="E40" s="90">
        <f ca="1">COUNTIF(INDIRECT("D"&amp;$A$4):D10030,INDIRECT("D"&amp;ROW()))</f>
        <v>42</v>
      </c>
      <c r="F40" s="147" t="s">
        <v>7</v>
      </c>
      <c r="G40" s="172">
        <f ca="1">COUNTIFS(INDIRECT("U"&amp;$A$4):U3897,"OPEN",INDIRECT("D"&amp;$A$4):D3897,INDIRECT("D"&amp;ROW()))</f>
        <v>0</v>
      </c>
      <c r="H40" s="103" t="s">
        <v>608</v>
      </c>
      <c r="I40" s="108" t="s">
        <v>55</v>
      </c>
      <c r="J40" s="93" t="s">
        <v>51</v>
      </c>
      <c r="K40" s="94" t="s">
        <v>51</v>
      </c>
      <c r="L40" s="94" t="s">
        <v>51</v>
      </c>
      <c r="M40" s="94" t="s">
        <v>51</v>
      </c>
      <c r="N40" s="94" t="s">
        <v>51</v>
      </c>
      <c r="O40" s="94" t="s">
        <v>51</v>
      </c>
      <c r="P40" s="105" t="s">
        <v>51</v>
      </c>
      <c r="Q40" s="96" t="s">
        <v>51</v>
      </c>
      <c r="R40" s="97" t="s">
        <v>51</v>
      </c>
      <c r="S40" s="107" t="s">
        <v>51</v>
      </c>
      <c r="T40" s="85"/>
      <c r="W40" s="69"/>
      <c r="X40" s="11" t="str">
        <f t="shared" si="1"/>
        <v>6.8</v>
      </c>
      <c r="Y40" s="99" t="str">
        <f t="shared" si="2"/>
        <v>Krisztian</v>
      </c>
    </row>
    <row r="41" spans="1:25" s="68" customFormat="1" ht="46.8">
      <c r="A41" s="100" t="str">
        <f t="shared" si="0"/>
        <v>S2#128</v>
      </c>
      <c r="B41" s="87" t="s">
        <v>57</v>
      </c>
      <c r="C41" s="88" t="s">
        <v>52</v>
      </c>
      <c r="D41" s="101" t="s">
        <v>119</v>
      </c>
      <c r="E41" s="90">
        <f ca="1">COUNTIF(INDIRECT("D"&amp;$A$4):D10031,INDIRECT("D"&amp;ROW()))</f>
        <v>111</v>
      </c>
      <c r="F41" s="197" t="s">
        <v>6</v>
      </c>
      <c r="G41" s="172">
        <f ca="1">COUNTIFS(INDIRECT("U"&amp;$A$4):U3897,"OPEN",INDIRECT("D"&amp;$A$4):D3897,INDIRECT("D"&amp;ROW()))</f>
        <v>8</v>
      </c>
      <c r="H41" s="103" t="s">
        <v>2387</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6.9</v>
      </c>
      <c r="Y41" s="99" t="str">
        <f t="shared" si="2"/>
        <v>Puneet</v>
      </c>
    </row>
    <row r="42" spans="1:25" s="68" customFormat="1" ht="46.8">
      <c r="A42" s="100" t="str">
        <f t="shared" si="0"/>
        <v>S2#128</v>
      </c>
      <c r="B42" s="87" t="s">
        <v>57</v>
      </c>
      <c r="C42" s="88" t="s">
        <v>52</v>
      </c>
      <c r="D42" s="195" t="s">
        <v>120</v>
      </c>
      <c r="E42" s="90">
        <f ca="1">COUNTIF(INDIRECT("D"&amp;$A$4):D10032,INDIRECT("D"&amp;ROW()))</f>
        <v>42</v>
      </c>
      <c r="F42" s="109" t="s">
        <v>82</v>
      </c>
      <c r="G42" s="172">
        <f ca="1">COUNTIFS(INDIRECT("U"&amp;$A$4):U3897,"OPEN",INDIRECT("D"&amp;$A$4):D3897,INDIRECT("D"&amp;ROW()))</f>
        <v>4</v>
      </c>
      <c r="H42" s="196" t="s">
        <v>2388</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6.10</v>
      </c>
      <c r="Y42" s="99" t="str">
        <f t="shared" si="2"/>
        <v>Not_on_agenda</v>
      </c>
    </row>
    <row r="43" spans="1:25" s="68" customFormat="1" ht="31.2">
      <c r="A43" s="100" t="str">
        <f t="shared" si="0"/>
        <v>S2#128</v>
      </c>
      <c r="B43" s="87" t="s">
        <v>57</v>
      </c>
      <c r="C43" s="88" t="s">
        <v>52</v>
      </c>
      <c r="D43" s="101" t="s">
        <v>288</v>
      </c>
      <c r="E43" s="90">
        <f ca="1">COUNTIF(INDIRECT("D"&amp;$A$4):D10033,INDIRECT("D"&amp;ROW()))</f>
        <v>67</v>
      </c>
      <c r="F43" s="197" t="s">
        <v>6</v>
      </c>
      <c r="G43" s="172">
        <f ca="1">COUNTIFS(INDIRECT("U"&amp;$A$4):U3897,"OPEN",INDIRECT("D"&amp;$A$4):D3897,INDIRECT("D"&amp;ROW()))</f>
        <v>5</v>
      </c>
      <c r="H43" s="103" t="s">
        <v>2389</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6.11</v>
      </c>
      <c r="Y43" s="99" t="str">
        <f t="shared" si="2"/>
        <v>Puneet</v>
      </c>
    </row>
    <row r="44" spans="1:25" s="68" customFormat="1" ht="46.8">
      <c r="A44" s="100" t="str">
        <f t="shared" si="0"/>
        <v>S2#128</v>
      </c>
      <c r="B44" s="87" t="s">
        <v>57</v>
      </c>
      <c r="C44" s="88" t="s">
        <v>52</v>
      </c>
      <c r="D44" s="101" t="s">
        <v>289</v>
      </c>
      <c r="E44" s="90">
        <f ca="1">COUNTIF(INDIRECT("D"&amp;$A$4):D10034,INDIRECT("D"&amp;ROW()))</f>
        <v>29</v>
      </c>
      <c r="F44" s="147" t="s">
        <v>7</v>
      </c>
      <c r="G44" s="172">
        <f ca="1">COUNTIFS(INDIRECT("U"&amp;$A$4):U3897,"OPEN",INDIRECT("D"&amp;$A$4):D3897,INDIRECT("D"&amp;ROW()))</f>
        <v>1</v>
      </c>
      <c r="H44" s="103" t="s">
        <v>2390</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6.12</v>
      </c>
      <c r="Y44" s="99" t="str">
        <f t="shared" si="2"/>
        <v>Krisztian</v>
      </c>
    </row>
    <row r="45" spans="1:25" s="68" customFormat="1" ht="46.8">
      <c r="A45" s="100" t="str">
        <f t="shared" si="0"/>
        <v>S2#128</v>
      </c>
      <c r="B45" s="87" t="s">
        <v>57</v>
      </c>
      <c r="C45" s="88" t="s">
        <v>52</v>
      </c>
      <c r="D45" s="101" t="s">
        <v>430</v>
      </c>
      <c r="E45" s="90">
        <f ca="1">COUNTIF(INDIRECT("D"&amp;$A$4):D10035,INDIRECT("D"&amp;ROW()))</f>
        <v>32</v>
      </c>
      <c r="F45" s="147" t="s">
        <v>7</v>
      </c>
      <c r="G45" s="172">
        <f ca="1">COUNTIFS(INDIRECT("U"&amp;$A$4):U3897,"OPEN",INDIRECT("D"&amp;$A$4):D3897,INDIRECT("D"&amp;ROW()))</f>
        <v>0</v>
      </c>
      <c r="H45" s="103" t="s">
        <v>2391</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6.13</v>
      </c>
      <c r="Y45" s="99" t="str">
        <f t="shared" si="2"/>
        <v>Krisztian</v>
      </c>
    </row>
    <row r="46" spans="1:25" s="68" customFormat="1" ht="31.2">
      <c r="A46" s="100" t="str">
        <f t="shared" si="0"/>
        <v>S2#128</v>
      </c>
      <c r="B46" s="87" t="s">
        <v>57</v>
      </c>
      <c r="C46" s="88" t="s">
        <v>52</v>
      </c>
      <c r="D46" s="195" t="s">
        <v>431</v>
      </c>
      <c r="E46" s="90">
        <f ca="1">COUNTIF(INDIRECT("D"&amp;$A$4):D10036,INDIRECT("D"&amp;ROW()))</f>
        <v>0</v>
      </c>
      <c r="F46" s="109" t="s">
        <v>82</v>
      </c>
      <c r="G46" s="172">
        <f ca="1">COUNTIFS(INDIRECT("U"&amp;$A$4):U3897,"OPEN",INDIRECT("D"&amp;$A$4):D3897,INDIRECT("D"&amp;ROW()))</f>
        <v>0</v>
      </c>
      <c r="H46" s="196" t="s">
        <v>2392</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6.14</v>
      </c>
      <c r="Y46" s="99" t="str">
        <f t="shared" si="2"/>
        <v>Not_on_agenda</v>
      </c>
    </row>
    <row r="47" spans="1:25" s="68" customFormat="1" ht="46.8">
      <c r="A47" s="100" t="str">
        <f t="shared" si="0"/>
        <v>S2#128</v>
      </c>
      <c r="B47" s="87" t="s">
        <v>57</v>
      </c>
      <c r="C47" s="88" t="s">
        <v>52</v>
      </c>
      <c r="D47" s="101" t="s">
        <v>432</v>
      </c>
      <c r="E47" s="90">
        <f ca="1">COUNTIF(INDIRECT("D"&amp;$A$4):D10037,INDIRECT("D"&amp;ROW()))</f>
        <v>34</v>
      </c>
      <c r="F47" s="102" t="s">
        <v>5</v>
      </c>
      <c r="G47" s="172">
        <f ca="1">COUNTIFS(INDIRECT("U"&amp;$A$4):U3897,"OPEN",INDIRECT("D"&amp;$A$4):D3897,INDIRECT("D"&amp;ROW()))</f>
        <v>8</v>
      </c>
      <c r="H47" s="103" t="s">
        <v>26448</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6.15</v>
      </c>
      <c r="Y47" s="99" t="str">
        <f t="shared" si="2"/>
        <v>Frank</v>
      </c>
    </row>
    <row r="48" spans="1:25" s="68" customFormat="1" ht="78">
      <c r="A48" s="100" t="str">
        <f t="shared" si="0"/>
        <v>S2#128</v>
      </c>
      <c r="B48" s="87" t="s">
        <v>57</v>
      </c>
      <c r="C48" s="88" t="s">
        <v>52</v>
      </c>
      <c r="D48" s="101" t="s">
        <v>648</v>
      </c>
      <c r="E48" s="90">
        <f ca="1">COUNTIF(INDIRECT("D"&amp;$A$4):D10038,INDIRECT("D"&amp;ROW()))</f>
        <v>36</v>
      </c>
      <c r="F48" s="147" t="s">
        <v>7</v>
      </c>
      <c r="G48" s="172">
        <f ca="1">COUNTIFS(INDIRECT("U"&amp;$A$4):U3897,"OPEN",INDIRECT("D"&amp;$A$4):D3897,INDIRECT("D"&amp;ROW()))</f>
        <v>2</v>
      </c>
      <c r="H48" s="103" t="s">
        <v>651</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6.16</v>
      </c>
      <c r="Y48" s="99" t="str">
        <f t="shared" si="2"/>
        <v>Krisztian</v>
      </c>
    </row>
    <row r="49" spans="1:30" s="68" customFormat="1" ht="46.8">
      <c r="A49" s="100" t="str">
        <f t="shared" si="0"/>
        <v>S2#128</v>
      </c>
      <c r="B49" s="87" t="s">
        <v>57</v>
      </c>
      <c r="C49" s="88" t="s">
        <v>52</v>
      </c>
      <c r="D49" s="195" t="s">
        <v>2383</v>
      </c>
      <c r="E49" s="90">
        <f ca="1">COUNTIF(INDIRECT("D"&amp;$A$4):D10039,INDIRECT("D"&amp;ROW()))</f>
        <v>0</v>
      </c>
      <c r="F49" s="109" t="s">
        <v>82</v>
      </c>
      <c r="G49" s="172">
        <f ca="1">COUNTIFS(INDIRECT("U"&amp;$A$4):U3897,"OPEN",INDIRECT("D"&amp;$A$4):D3897,INDIRECT("D"&amp;ROW()))</f>
        <v>0</v>
      </c>
      <c r="H49" s="196" t="s">
        <v>2547</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6.17</v>
      </c>
      <c r="Y49" s="99" t="str">
        <f t="shared" si="2"/>
        <v>Not_on_agenda</v>
      </c>
    </row>
    <row r="50" spans="1:30" s="68" customFormat="1" ht="78">
      <c r="A50" s="100" t="str">
        <f t="shared" si="0"/>
        <v>S2#128</v>
      </c>
      <c r="B50" s="87" t="s">
        <v>57</v>
      </c>
      <c r="C50" s="88" t="s">
        <v>52</v>
      </c>
      <c r="D50" s="195" t="s">
        <v>2384</v>
      </c>
      <c r="E50" s="90">
        <f ca="1">COUNTIF(INDIRECT("D"&amp;$A$4):D10040,INDIRECT("D"&amp;ROW()))</f>
        <v>0</v>
      </c>
      <c r="F50" s="109" t="s">
        <v>82</v>
      </c>
      <c r="G50" s="172">
        <f ca="1">COUNTIFS(INDIRECT("U"&amp;$A$4):U3897,"OPEN",INDIRECT("D"&amp;$A$4):D3897,INDIRECT("D"&amp;ROW()))</f>
        <v>0</v>
      </c>
      <c r="H50" s="196" t="s">
        <v>14542</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6.18</v>
      </c>
      <c r="Y50" s="99" t="str">
        <f t="shared" si="2"/>
        <v>Not_on_agenda</v>
      </c>
    </row>
    <row r="51" spans="1:30" s="68" customFormat="1" ht="46.8">
      <c r="A51" s="100" t="str">
        <f t="shared" si="0"/>
        <v>S2#128</v>
      </c>
      <c r="B51" s="87" t="s">
        <v>57</v>
      </c>
      <c r="C51" s="88" t="s">
        <v>52</v>
      </c>
      <c r="D51" s="101" t="s">
        <v>2385</v>
      </c>
      <c r="E51" s="90">
        <f ca="1">COUNTIF(INDIRECT("D"&amp;$A$4):D10041,INDIRECT("D"&amp;ROW()))</f>
        <v>50</v>
      </c>
      <c r="F51" s="102" t="s">
        <v>5</v>
      </c>
      <c r="G51" s="172">
        <f ca="1">COUNTIFS(INDIRECT("U"&amp;$A$4):U3897,"OPEN",INDIRECT("D"&amp;$A$4):D3897,INDIRECT("D"&amp;ROW()))</f>
        <v>11</v>
      </c>
      <c r="H51" s="103" t="s">
        <v>14543</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6.19</v>
      </c>
      <c r="Y51" s="99" t="str">
        <f t="shared" si="2"/>
        <v>Frank</v>
      </c>
    </row>
    <row r="52" spans="1:30" s="68" customFormat="1" ht="46.8">
      <c r="A52" s="100" t="str">
        <f t="shared" si="0"/>
        <v>S2#128</v>
      </c>
      <c r="B52" s="87" t="s">
        <v>57</v>
      </c>
      <c r="C52" s="88" t="s">
        <v>52</v>
      </c>
      <c r="D52" s="101" t="s">
        <v>14537</v>
      </c>
      <c r="E52" s="90">
        <f ca="1">COUNTIF(INDIRECT("D"&amp;$A$4):D10042,INDIRECT("D"&amp;ROW()))</f>
        <v>41</v>
      </c>
      <c r="F52" s="102" t="s">
        <v>5</v>
      </c>
      <c r="G52" s="172">
        <f ca="1">COUNTIFS(INDIRECT("U"&amp;$A$4):U3897,"OPEN",INDIRECT("D"&amp;$A$4):D3897,INDIRECT("D"&amp;ROW()))</f>
        <v>3</v>
      </c>
      <c r="H52" s="103" t="s">
        <v>14544</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6.20</v>
      </c>
      <c r="Y52" s="99" t="str">
        <f t="shared" si="2"/>
        <v>Frank</v>
      </c>
    </row>
    <row r="53" spans="1:30" s="68" customFormat="1" ht="31.2">
      <c r="A53" s="100" t="str">
        <f t="shared" si="0"/>
        <v>S2#128</v>
      </c>
      <c r="B53" s="87" t="s">
        <v>57</v>
      </c>
      <c r="C53" s="88" t="s">
        <v>52</v>
      </c>
      <c r="D53" s="101" t="s">
        <v>612</v>
      </c>
      <c r="E53" s="90">
        <f ca="1">COUNTIF(INDIRECT("D"&amp;$A$4):D10043,INDIRECT("D"&amp;ROW()))</f>
        <v>35</v>
      </c>
      <c r="F53" s="197" t="s">
        <v>6</v>
      </c>
      <c r="G53" s="172">
        <f ca="1">COUNTIFS(INDIRECT("U"&amp;$A$4):U3897,"OPEN",INDIRECT("D"&amp;$A$4):D3897,INDIRECT("D"&amp;ROW()))</f>
        <v>1</v>
      </c>
      <c r="H53" s="103" t="s">
        <v>14545</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6.21</v>
      </c>
      <c r="Y53" s="99" t="str">
        <f t="shared" si="2"/>
        <v>Puneet</v>
      </c>
    </row>
    <row r="54" spans="1:30" s="68" customFormat="1" ht="46.8">
      <c r="A54" s="100" t="str">
        <f t="shared" si="0"/>
        <v>S2#128</v>
      </c>
      <c r="B54" s="87" t="s">
        <v>57</v>
      </c>
      <c r="C54" s="88" t="s">
        <v>52</v>
      </c>
      <c r="D54" s="195" t="s">
        <v>649</v>
      </c>
      <c r="E54" s="90">
        <f ca="1">COUNTIF(INDIRECT("D"&amp;$A$4):D10044,INDIRECT("D"&amp;ROW()))</f>
        <v>0</v>
      </c>
      <c r="F54" s="109" t="s">
        <v>82</v>
      </c>
      <c r="G54" s="172">
        <f ca="1">COUNTIFS(INDIRECT("U"&amp;$A$4):U3897,"OPEN",INDIRECT("D"&amp;$A$4):D3897,INDIRECT("D"&amp;ROW()))</f>
        <v>0</v>
      </c>
      <c r="H54" s="196" t="s">
        <v>14546</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6.22</v>
      </c>
      <c r="Y54" s="99" t="str">
        <f t="shared" si="2"/>
        <v>Not_on_agenda</v>
      </c>
    </row>
    <row r="55" spans="1:30" s="68" customFormat="1" ht="46.8">
      <c r="A55" s="100" t="str">
        <f t="shared" si="0"/>
        <v>S2#128</v>
      </c>
      <c r="B55" s="87" t="s">
        <v>57</v>
      </c>
      <c r="C55" s="88" t="s">
        <v>52</v>
      </c>
      <c r="D55" s="101" t="s">
        <v>611</v>
      </c>
      <c r="E55" s="90">
        <f ca="1">COUNTIF(INDIRECT("D"&amp;$A$4):D10045,INDIRECT("D"&amp;ROW()))</f>
        <v>18</v>
      </c>
      <c r="F55" s="147" t="s">
        <v>7</v>
      </c>
      <c r="G55" s="172">
        <f ca="1">COUNTIFS(INDIRECT("U"&amp;$A$4):U3897,"OPEN",INDIRECT("D"&amp;$A$4):D3897,INDIRECT("D"&amp;ROW()))</f>
        <v>0</v>
      </c>
      <c r="H55" s="103" t="s">
        <v>14547</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6.23</v>
      </c>
      <c r="Y55" s="99" t="str">
        <f t="shared" si="2"/>
        <v>Krisztian</v>
      </c>
    </row>
    <row r="56" spans="1:30" s="68" customFormat="1" ht="46.8">
      <c r="A56" s="100" t="str">
        <f t="shared" si="0"/>
        <v>S2#128</v>
      </c>
      <c r="B56" s="87" t="s">
        <v>57</v>
      </c>
      <c r="C56" s="88" t="s">
        <v>52</v>
      </c>
      <c r="D56" s="101" t="s">
        <v>650</v>
      </c>
      <c r="E56" s="90">
        <f ca="1">COUNTIF(INDIRECT("D"&amp;$A$4):D10046,INDIRECT("D"&amp;ROW()))</f>
        <v>17</v>
      </c>
      <c r="F56" s="197" t="s">
        <v>6</v>
      </c>
      <c r="G56" s="172">
        <f ca="1">COUNTIFS(INDIRECT("U"&amp;$A$4):U3897,"OPEN",INDIRECT("D"&amp;$A$4):D3897,INDIRECT("D"&amp;ROW()))</f>
        <v>0</v>
      </c>
      <c r="H56" s="103" t="s">
        <v>26449</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6.24</v>
      </c>
      <c r="Y56" s="99" t="str">
        <f t="shared" si="2"/>
        <v>Puneet</v>
      </c>
    </row>
    <row r="57" spans="1:30" s="68" customFormat="1" ht="46.8">
      <c r="A57" s="100" t="str">
        <f t="shared" si="0"/>
        <v>S2#128</v>
      </c>
      <c r="B57" s="87" t="s">
        <v>57</v>
      </c>
      <c r="C57" s="88" t="s">
        <v>52</v>
      </c>
      <c r="D57" s="195" t="s">
        <v>26428</v>
      </c>
      <c r="E57" s="90">
        <f ca="1">COUNTIF(INDIRECT("D"&amp;$A$4):D10047,INDIRECT("D"&amp;ROW()))</f>
        <v>0</v>
      </c>
      <c r="F57" s="109" t="s">
        <v>82</v>
      </c>
      <c r="G57" s="172">
        <f ca="1">COUNTIFS(INDIRECT("U"&amp;$A$4):U3897,"OPEN",INDIRECT("D"&amp;$A$4):D3897,INDIRECT("D"&amp;ROW()))</f>
        <v>0</v>
      </c>
      <c r="H57" s="196" t="s">
        <v>26450</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6.25</v>
      </c>
      <c r="Y57" s="99" t="str">
        <f t="shared" si="2"/>
        <v>Not_on_agenda</v>
      </c>
    </row>
    <row r="58" spans="1:30" s="68" customFormat="1" ht="62.4">
      <c r="A58" s="100" t="str">
        <f>A57</f>
        <v>S2#128</v>
      </c>
      <c r="B58" s="87" t="s">
        <v>57</v>
      </c>
      <c r="C58" s="88" t="s">
        <v>52</v>
      </c>
      <c r="D58" s="195" t="s">
        <v>26429</v>
      </c>
      <c r="E58" s="90">
        <f ca="1">COUNTIF(INDIRECT("D"&amp;$A$4):D10048,INDIRECT("D"&amp;ROW()))</f>
        <v>0</v>
      </c>
      <c r="F58" s="109" t="s">
        <v>82</v>
      </c>
      <c r="G58" s="172">
        <f ca="1">COUNTIFS(INDIRECT("U"&amp;$A$4):U3897,"OPEN",INDIRECT("D"&amp;$A$4):D3897,INDIRECT("D"&amp;ROW()))</f>
        <v>0</v>
      </c>
      <c r="H58" s="196" t="s">
        <v>26451</v>
      </c>
      <c r="I58" s="108" t="s">
        <v>55</v>
      </c>
      <c r="J58" s="93" t="s">
        <v>51</v>
      </c>
      <c r="K58" s="94" t="s">
        <v>51</v>
      </c>
      <c r="L58" s="94" t="s">
        <v>51</v>
      </c>
      <c r="M58" s="94" t="s">
        <v>51</v>
      </c>
      <c r="N58" s="94" t="s">
        <v>51</v>
      </c>
      <c r="O58" s="94" t="s">
        <v>51</v>
      </c>
      <c r="P58" s="105" t="s">
        <v>51</v>
      </c>
      <c r="Q58" s="96" t="s">
        <v>51</v>
      </c>
      <c r="R58" s="97" t="s">
        <v>51</v>
      </c>
      <c r="S58" s="107" t="s">
        <v>51</v>
      </c>
      <c r="T58" s="85"/>
      <c r="W58" s="69"/>
      <c r="X58" s="11" t="str">
        <f t="shared" si="1"/>
        <v>6.26</v>
      </c>
      <c r="Y58" s="99" t="str">
        <f t="shared" si="2"/>
        <v>Not_on_agenda</v>
      </c>
    </row>
    <row r="59" spans="1:30" s="68" customFormat="1" ht="46.8">
      <c r="A59" s="100" t="str">
        <f t="shared" si="0"/>
        <v>S2#128</v>
      </c>
      <c r="B59" s="87" t="s">
        <v>57</v>
      </c>
      <c r="C59" s="88" t="s">
        <v>52</v>
      </c>
      <c r="D59" s="195" t="s">
        <v>26430</v>
      </c>
      <c r="E59" s="90">
        <f ca="1">COUNTIF(INDIRECT("D"&amp;$A$4):D10049,INDIRECT("D"&amp;ROW()))</f>
        <v>0</v>
      </c>
      <c r="F59" s="109" t="s">
        <v>82</v>
      </c>
      <c r="G59" s="172">
        <f ca="1">COUNTIFS(INDIRECT("U"&amp;$A$4):U3897,"OPEN",INDIRECT("D"&amp;$A$4):D3897,INDIRECT("D"&amp;ROW()))</f>
        <v>0</v>
      </c>
      <c r="H59" s="196" t="s">
        <v>26452</v>
      </c>
      <c r="I59" s="108" t="s">
        <v>55</v>
      </c>
      <c r="J59" s="93" t="s">
        <v>51</v>
      </c>
      <c r="K59" s="94" t="s">
        <v>51</v>
      </c>
      <c r="L59" s="94" t="s">
        <v>51</v>
      </c>
      <c r="M59" s="94" t="s">
        <v>51</v>
      </c>
      <c r="N59" s="94" t="s">
        <v>51</v>
      </c>
      <c r="O59" s="94" t="s">
        <v>51</v>
      </c>
      <c r="P59" s="105" t="s">
        <v>51</v>
      </c>
      <c r="Q59" s="96" t="s">
        <v>51</v>
      </c>
      <c r="R59" s="97" t="s">
        <v>51</v>
      </c>
      <c r="S59" s="107" t="s">
        <v>51</v>
      </c>
      <c r="T59" s="85"/>
      <c r="W59" s="69"/>
      <c r="X59" s="11" t="str">
        <f t="shared" si="1"/>
        <v>6.27</v>
      </c>
      <c r="Y59" s="99" t="str">
        <f t="shared" si="2"/>
        <v>Not_on_agenda</v>
      </c>
    </row>
    <row r="60" spans="1:30" ht="46.8">
      <c r="A60" s="100" t="str">
        <f t="shared" si="0"/>
        <v>S2#128</v>
      </c>
      <c r="B60" s="87" t="s">
        <v>57</v>
      </c>
      <c r="C60" s="88" t="s">
        <v>52</v>
      </c>
      <c r="D60" s="101" t="s">
        <v>26431</v>
      </c>
      <c r="E60" s="90">
        <f ca="1">COUNTIF(INDIRECT("D"&amp;$A$4):D10050,INDIRECT("D"&amp;ROW()))</f>
        <v>22</v>
      </c>
      <c r="F60" s="197" t="s">
        <v>6</v>
      </c>
      <c r="G60" s="172">
        <f ca="1">COUNTIFS(INDIRECT("U"&amp;$A$4):U3897,"OPEN",INDIRECT("D"&amp;$A$4):D3897,INDIRECT("D"&amp;ROW()))</f>
        <v>1</v>
      </c>
      <c r="H60" s="103" t="s">
        <v>26453</v>
      </c>
      <c r="I60" s="108" t="s">
        <v>55</v>
      </c>
      <c r="J60" s="93" t="s">
        <v>51</v>
      </c>
      <c r="K60" s="94" t="s">
        <v>51</v>
      </c>
      <c r="L60" s="94" t="s">
        <v>51</v>
      </c>
      <c r="M60" s="94" t="s">
        <v>51</v>
      </c>
      <c r="N60" s="94" t="s">
        <v>51</v>
      </c>
      <c r="O60" s="94" t="s">
        <v>51</v>
      </c>
      <c r="P60" s="105" t="s">
        <v>51</v>
      </c>
      <c r="Q60" s="96" t="s">
        <v>51</v>
      </c>
      <c r="R60" s="97" t="s">
        <v>51</v>
      </c>
      <c r="S60" s="107" t="s">
        <v>51</v>
      </c>
      <c r="T60" s="85"/>
      <c r="U60" s="68"/>
      <c r="V60" s="68"/>
      <c r="W60" s="69"/>
      <c r="X60" s="11" t="str">
        <f t="shared" si="1"/>
        <v>6.28</v>
      </c>
      <c r="Y60" s="99" t="str">
        <f t="shared" si="2"/>
        <v>Puneet</v>
      </c>
      <c r="AA60" s="68"/>
      <c r="AB60" s="68"/>
      <c r="AC60" s="68"/>
      <c r="AD60" s="68"/>
    </row>
    <row r="61" spans="1:30" ht="46.8">
      <c r="A61" s="100" t="str">
        <f t="shared" si="0"/>
        <v>S2#128</v>
      </c>
      <c r="B61" s="87" t="s">
        <v>57</v>
      </c>
      <c r="C61" s="88" t="s">
        <v>52</v>
      </c>
      <c r="D61" s="101" t="s">
        <v>26455</v>
      </c>
      <c r="E61" s="90">
        <f ca="1">COUNTIF(INDIRECT("D"&amp;$A$4):D10051,INDIRECT("D"&amp;ROW()))</f>
        <v>21</v>
      </c>
      <c r="F61" s="102" t="s">
        <v>5</v>
      </c>
      <c r="G61" s="172">
        <f ca="1">COUNTIFS(INDIRECT("U"&amp;$A$4):U3897,"OPEN",INDIRECT("D"&amp;$A$4):D3897,INDIRECT("D"&amp;ROW()))</f>
        <v>1</v>
      </c>
      <c r="H61" s="103" t="s">
        <v>26454</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6.29</v>
      </c>
      <c r="Y61" s="99" t="str">
        <f t="shared" si="2"/>
        <v>Frank</v>
      </c>
      <c r="AA61" s="68"/>
      <c r="AB61" s="68"/>
      <c r="AC61" s="68"/>
      <c r="AD61" s="68"/>
    </row>
    <row r="62" spans="1:30" ht="62.4">
      <c r="A62" s="100" t="str">
        <f t="shared" si="0"/>
        <v>S2#128</v>
      </c>
      <c r="B62" s="87" t="s">
        <v>57</v>
      </c>
      <c r="C62" s="88" t="s">
        <v>52</v>
      </c>
      <c r="D62" s="101" t="s">
        <v>14538</v>
      </c>
      <c r="E62" s="90">
        <f ca="1">COUNTIF(INDIRECT("D"&amp;$A$4):D10052,INDIRECT("D"&amp;ROW()))</f>
        <v>4</v>
      </c>
      <c r="F62" s="197" t="s">
        <v>6</v>
      </c>
      <c r="G62" s="172">
        <f ca="1">COUNTIFS(INDIRECT("U"&amp;$A$4):U3897,"OPEN",INDIRECT("D"&amp;$A$4):D3897,INDIRECT("D"&amp;ROW()))</f>
        <v>0</v>
      </c>
      <c r="H62" s="103" t="s">
        <v>26456</v>
      </c>
      <c r="I62" s="108" t="s">
        <v>55</v>
      </c>
      <c r="J62" s="93" t="s">
        <v>51</v>
      </c>
      <c r="K62" s="94" t="s">
        <v>51</v>
      </c>
      <c r="L62" s="94" t="s">
        <v>51</v>
      </c>
      <c r="M62" s="94" t="s">
        <v>51</v>
      </c>
      <c r="N62" s="94" t="s">
        <v>51</v>
      </c>
      <c r="O62" s="94" t="s">
        <v>51</v>
      </c>
      <c r="P62" s="105" t="s">
        <v>51</v>
      </c>
      <c r="Q62" s="96" t="s">
        <v>51</v>
      </c>
      <c r="R62" s="97" t="s">
        <v>26447</v>
      </c>
      <c r="S62" s="107" t="s">
        <v>51</v>
      </c>
      <c r="T62" s="85"/>
      <c r="U62" s="68"/>
      <c r="V62" s="68"/>
      <c r="W62" s="69"/>
      <c r="X62" s="11" t="str">
        <f t="shared" si="1"/>
        <v>6.31</v>
      </c>
      <c r="Y62" s="99" t="str">
        <f t="shared" si="2"/>
        <v>Puneet</v>
      </c>
      <c r="AA62" s="68"/>
      <c r="AB62" s="68"/>
      <c r="AC62" s="68"/>
      <c r="AD62" s="68"/>
    </row>
    <row r="63" spans="1:30" ht="46.8">
      <c r="A63" s="100" t="str">
        <f t="shared" si="0"/>
        <v>S2#128</v>
      </c>
      <c r="B63" s="87" t="s">
        <v>57</v>
      </c>
      <c r="C63" s="88" t="s">
        <v>52</v>
      </c>
      <c r="D63" s="195" t="s">
        <v>14539</v>
      </c>
      <c r="E63" s="90">
        <f ca="1">COUNTIF(INDIRECT("D"&amp;$A$4):D10053,INDIRECT("D"&amp;ROW()))</f>
        <v>0</v>
      </c>
      <c r="F63" s="109" t="s">
        <v>82</v>
      </c>
      <c r="G63" s="172">
        <f ca="1">COUNTIFS(INDIRECT("U"&amp;$A$4):U3897,"OPEN",INDIRECT("D"&amp;$A$4):D3897,INDIRECT("D"&amp;ROW()))</f>
        <v>0</v>
      </c>
      <c r="H63" s="196" t="s">
        <v>7194</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6.32</v>
      </c>
      <c r="Y63" s="99" t="str">
        <f t="shared" si="2"/>
        <v>Not_on_agenda</v>
      </c>
      <c r="AA63" s="68"/>
      <c r="AB63" s="68"/>
      <c r="AC63" s="68"/>
      <c r="AD63" s="68"/>
    </row>
    <row r="64" spans="1:30" ht="62.4">
      <c r="A64" s="100" t="str">
        <f t="shared" si="0"/>
        <v>S2#128</v>
      </c>
      <c r="B64" s="87" t="s">
        <v>57</v>
      </c>
      <c r="C64" s="88" t="s">
        <v>52</v>
      </c>
      <c r="D64" s="195" t="s">
        <v>14540</v>
      </c>
      <c r="E64" s="90">
        <f ca="1">COUNTIF(INDIRECT("D"&amp;$A$4):D10054,INDIRECT("D"&amp;ROW()))</f>
        <v>0</v>
      </c>
      <c r="F64" s="109" t="s">
        <v>82</v>
      </c>
      <c r="G64" s="172">
        <f ca="1">COUNTIFS(INDIRECT("U"&amp;$A$4):U3897,"OPEN",INDIRECT("D"&amp;$A$4):D3897,INDIRECT("D"&amp;ROW()))</f>
        <v>0</v>
      </c>
      <c r="H64" s="196" t="s">
        <v>7195</v>
      </c>
      <c r="I64" s="108" t="s">
        <v>55</v>
      </c>
      <c r="J64" s="93" t="s">
        <v>51</v>
      </c>
      <c r="K64" s="94" t="s">
        <v>51</v>
      </c>
      <c r="L64" s="94" t="s">
        <v>51</v>
      </c>
      <c r="M64" s="94" t="s">
        <v>51</v>
      </c>
      <c r="N64" s="94" t="s">
        <v>51</v>
      </c>
      <c r="O64" s="94" t="s">
        <v>51</v>
      </c>
      <c r="P64" s="105" t="s">
        <v>51</v>
      </c>
      <c r="Q64" s="96" t="s">
        <v>51</v>
      </c>
      <c r="R64" s="97" t="s">
        <v>51</v>
      </c>
      <c r="S64" s="107" t="s">
        <v>51</v>
      </c>
      <c r="T64" s="85"/>
      <c r="U64" s="68"/>
      <c r="V64" s="68"/>
      <c r="W64" s="69"/>
      <c r="X64" s="11" t="str">
        <f t="shared" si="1"/>
        <v>6.33</v>
      </c>
      <c r="Y64" s="99" t="str">
        <f t="shared" si="2"/>
        <v>Not_on_agenda</v>
      </c>
      <c r="AA64" s="68"/>
      <c r="AB64" s="68"/>
      <c r="AC64" s="68"/>
      <c r="AD64" s="68"/>
    </row>
    <row r="65" spans="1:30" ht="62.4">
      <c r="A65" s="100" t="str">
        <f t="shared" si="0"/>
        <v>S2#128</v>
      </c>
      <c r="B65" s="87" t="s">
        <v>57</v>
      </c>
      <c r="C65" s="88" t="s">
        <v>52</v>
      </c>
      <c r="D65" s="195" t="s">
        <v>14541</v>
      </c>
      <c r="E65" s="90">
        <f ca="1">COUNTIF(INDIRECT("D"&amp;$A$4):D10055,INDIRECT("D"&amp;ROW()))</f>
        <v>0</v>
      </c>
      <c r="F65" s="109" t="s">
        <v>82</v>
      </c>
      <c r="G65" s="172">
        <f ca="1">COUNTIFS(INDIRECT("U"&amp;$A$4):U3897,"OPEN",INDIRECT("D"&amp;$A$4):D3897,INDIRECT("D"&amp;ROW()))</f>
        <v>0</v>
      </c>
      <c r="H65" s="196" t="s">
        <v>7196</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6.34</v>
      </c>
      <c r="Y65" s="99" t="str">
        <f t="shared" si="2"/>
        <v>Not_on_agenda</v>
      </c>
      <c r="AA65" s="68"/>
      <c r="AB65" s="68"/>
      <c r="AC65" s="68"/>
      <c r="AD65" s="68"/>
    </row>
    <row r="66" spans="1:30" ht="31.2">
      <c r="A66" s="100" t="str">
        <f t="shared" si="0"/>
        <v>S2#128</v>
      </c>
      <c r="B66" s="87" t="s">
        <v>57</v>
      </c>
      <c r="C66" s="88" t="s">
        <v>52</v>
      </c>
      <c r="D66" s="101" t="s">
        <v>121</v>
      </c>
      <c r="E66" s="90">
        <f ca="1">COUNTIF(INDIRECT("D"&amp;$A$4):D10056,INDIRECT("D"&amp;ROW()))</f>
        <v>0</v>
      </c>
      <c r="F66" s="102" t="s">
        <v>5</v>
      </c>
      <c r="G66" s="172">
        <f ca="1">COUNTIFS(INDIRECT("U"&amp;$A$4):U3897,"OPEN",INDIRECT("D"&amp;$A$4):D3897,INDIRECT("D"&amp;ROW()))</f>
        <v>0</v>
      </c>
      <c r="H66" s="103" t="s">
        <v>122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7</v>
      </c>
      <c r="Y66" s="99" t="str">
        <f t="shared" si="2"/>
        <v>Frank</v>
      </c>
      <c r="AA66" s="68"/>
      <c r="AB66" s="68"/>
      <c r="AC66" s="68"/>
      <c r="AD66" s="68"/>
    </row>
    <row r="67" spans="1:30" ht="57">
      <c r="A67" s="100" t="str">
        <f t="shared" si="0"/>
        <v>S2#128</v>
      </c>
      <c r="B67" s="87" t="s">
        <v>57</v>
      </c>
      <c r="C67" s="88" t="s">
        <v>52</v>
      </c>
      <c r="D67" s="101" t="s">
        <v>123</v>
      </c>
      <c r="E67" s="90">
        <f ca="1">COUNTIF(INDIRECT("D"&amp;$A$4):D10057,INDIRECT("D"&amp;ROW()))</f>
        <v>12</v>
      </c>
      <c r="F67" s="102" t="s">
        <v>5</v>
      </c>
      <c r="G67" s="172">
        <f ca="1">COUNTIFS(INDIRECT("U"&amp;$A$4):U3897,"OPEN",INDIRECT("D"&amp;$A$4):D3897,INDIRECT("D"&amp;ROW()))</f>
        <v>1</v>
      </c>
      <c r="H67" s="103" t="s">
        <v>2399</v>
      </c>
      <c r="I67" s="108" t="s">
        <v>55</v>
      </c>
      <c r="J67" s="93" t="s">
        <v>51</v>
      </c>
      <c r="K67" s="94" t="s">
        <v>51</v>
      </c>
      <c r="L67" s="94" t="s">
        <v>51</v>
      </c>
      <c r="M67" s="94" t="s">
        <v>51</v>
      </c>
      <c r="N67" s="94" t="s">
        <v>51</v>
      </c>
      <c r="O67" s="94" t="s">
        <v>51</v>
      </c>
      <c r="P67" s="105" t="s">
        <v>51</v>
      </c>
      <c r="Q67" s="96" t="s">
        <v>51</v>
      </c>
      <c r="R67" s="97" t="s">
        <v>14560</v>
      </c>
      <c r="S67" s="107" t="s">
        <v>51</v>
      </c>
      <c r="T67" s="85"/>
      <c r="U67" s="68"/>
      <c r="V67" s="68"/>
      <c r="W67" s="69"/>
      <c r="X67" s="11" t="str">
        <f t="shared" si="1"/>
        <v>7.1</v>
      </c>
      <c r="Y67" s="99" t="str">
        <f t="shared" si="2"/>
        <v>Frank</v>
      </c>
      <c r="AA67" s="68"/>
      <c r="AB67" s="68"/>
      <c r="AC67" s="68"/>
      <c r="AD67" s="68"/>
    </row>
    <row r="68" spans="1:30" ht="15.6">
      <c r="A68" s="100" t="str">
        <f t="shared" si="0"/>
        <v>S2#128</v>
      </c>
      <c r="B68" s="87" t="s">
        <v>57</v>
      </c>
      <c r="C68" s="88" t="s">
        <v>52</v>
      </c>
      <c r="D68" s="101" t="s">
        <v>124</v>
      </c>
      <c r="E68" s="90">
        <f ca="1">COUNTIF(INDIRECT("D"&amp;$A$4):D10058,INDIRECT("D"&amp;ROW()))</f>
        <v>0</v>
      </c>
      <c r="F68" s="102" t="s">
        <v>5</v>
      </c>
      <c r="G68" s="172">
        <f ca="1">COUNTIFS(INDIRECT("U"&amp;$A$4):U3897,"OPEN",INDIRECT("D"&amp;$A$4):D3897,INDIRECT("D"&amp;ROW()))</f>
        <v>0</v>
      </c>
      <c r="H68" s="103" t="s">
        <v>125</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7.2</v>
      </c>
      <c r="Y68" s="99" t="str">
        <f t="shared" si="2"/>
        <v>Frank</v>
      </c>
      <c r="AA68" s="68"/>
      <c r="AB68" s="68"/>
      <c r="AC68" s="68"/>
      <c r="AD68" s="68"/>
    </row>
    <row r="69" spans="1:30" ht="15.6">
      <c r="A69" s="100" t="str">
        <f t="shared" si="0"/>
        <v>S2#128</v>
      </c>
      <c r="B69" s="87" t="s">
        <v>57</v>
      </c>
      <c r="C69" s="88" t="s">
        <v>52</v>
      </c>
      <c r="D69" s="101" t="s">
        <v>126</v>
      </c>
      <c r="E69" s="90">
        <f ca="1">COUNTIF(INDIRECT("D"&amp;$A$4):D10059,INDIRECT("D"&amp;ROW()))</f>
        <v>0</v>
      </c>
      <c r="F69" s="102" t="s">
        <v>5</v>
      </c>
      <c r="G69" s="172">
        <f ca="1">COUNTIFS(INDIRECT("U"&amp;$A$4):U3897,"OPEN",INDIRECT("D"&amp;$A$4):D3897,INDIRECT("D"&amp;ROW()))</f>
        <v>0</v>
      </c>
      <c r="H69" s="103" t="s">
        <v>127</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7.3</v>
      </c>
      <c r="Y69" s="99" t="str">
        <f t="shared" si="2"/>
        <v>Frank</v>
      </c>
      <c r="AA69" s="68"/>
      <c r="AB69" s="68"/>
      <c r="AC69" s="68"/>
      <c r="AD69" s="68"/>
    </row>
    <row r="70" spans="1:30" ht="15.6">
      <c r="A70" s="100" t="str">
        <f t="shared" si="0"/>
        <v>S2#128</v>
      </c>
      <c r="B70" s="87" t="s">
        <v>57</v>
      </c>
      <c r="C70" s="88" t="s">
        <v>52</v>
      </c>
      <c r="D70" s="101" t="s">
        <v>128</v>
      </c>
      <c r="E70" s="90">
        <f ca="1">COUNTIF(INDIRECT("D"&amp;$A$4):D10060,INDIRECT("D"&amp;ROW()))</f>
        <v>0</v>
      </c>
      <c r="F70" s="102" t="s">
        <v>5</v>
      </c>
      <c r="G70" s="172">
        <f ca="1">COUNTIFS(INDIRECT("U"&amp;$A$4):U3897,"OPEN",INDIRECT("D"&amp;$A$4):D3897,INDIRECT("D"&amp;ROW()))</f>
        <v>0</v>
      </c>
      <c r="H70" s="103" t="s">
        <v>129</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8</v>
      </c>
      <c r="Y70" s="99" t="str">
        <f t="shared" si="2"/>
        <v>Frank</v>
      </c>
      <c r="AA70" s="68"/>
      <c r="AB70" s="68"/>
      <c r="AC70" s="68"/>
      <c r="AD70" s="68"/>
    </row>
    <row r="71" spans="1:30" ht="15.6">
      <c r="A71" s="100" t="str">
        <f t="shared" si="0"/>
        <v>S2#128</v>
      </c>
      <c r="B71" s="87" t="s">
        <v>57</v>
      </c>
      <c r="C71" s="88" t="s">
        <v>52</v>
      </c>
      <c r="D71" s="101" t="s">
        <v>130</v>
      </c>
      <c r="E71" s="90">
        <f ca="1">COUNTIF(INDIRECT("D"&amp;$A$4):D10061,INDIRECT("D"&amp;ROW()))</f>
        <v>0</v>
      </c>
      <c r="F71" s="102" t="s">
        <v>5</v>
      </c>
      <c r="G71" s="172">
        <f ca="1">COUNTIFS(INDIRECT("U"&amp;$A$4):U3897,"OPEN",INDIRECT("D"&amp;$A$4):D3897,INDIRECT("D"&amp;ROW()))</f>
        <v>0</v>
      </c>
      <c r="H71" s="103" t="s">
        <v>131</v>
      </c>
      <c r="I71" s="108" t="s">
        <v>55</v>
      </c>
      <c r="J71" s="93" t="s">
        <v>51</v>
      </c>
      <c r="K71" s="94" t="s">
        <v>51</v>
      </c>
      <c r="L71" s="94" t="s">
        <v>51</v>
      </c>
      <c r="M71" s="94" t="s">
        <v>51</v>
      </c>
      <c r="N71" s="94" t="s">
        <v>51</v>
      </c>
      <c r="O71" s="94" t="s">
        <v>51</v>
      </c>
      <c r="P71" s="105" t="s">
        <v>51</v>
      </c>
      <c r="Q71" s="110" t="s">
        <v>26442</v>
      </c>
      <c r="R71" s="97" t="s">
        <v>51</v>
      </c>
      <c r="S71" s="107" t="s">
        <v>51</v>
      </c>
      <c r="T71" s="85"/>
      <c r="U71" s="68"/>
      <c r="V71" s="68"/>
      <c r="W71" s="69"/>
      <c r="X71" s="11" t="str">
        <f t="shared" si="1"/>
        <v>9</v>
      </c>
      <c r="Y71" s="99" t="str">
        <f t="shared" si="2"/>
        <v>Frank</v>
      </c>
      <c r="AA71" s="68"/>
      <c r="AB71" s="68"/>
      <c r="AC71" s="68"/>
      <c r="AD71" s="68"/>
    </row>
    <row r="72" spans="1:30" ht="15.6">
      <c r="A72" s="100" t="str">
        <f t="shared" si="0"/>
        <v>S2#128</v>
      </c>
      <c r="B72" s="87" t="s">
        <v>57</v>
      </c>
      <c r="C72" s="88" t="s">
        <v>52</v>
      </c>
      <c r="D72" s="101" t="s">
        <v>52</v>
      </c>
      <c r="E72" s="90">
        <f ca="1">COUNTIF(INDIRECT("D"&amp;$A$4):D10062,INDIRECT("D"&amp;ROW()))</f>
        <v>0</v>
      </c>
      <c r="F72" s="112" t="s">
        <v>52</v>
      </c>
      <c r="G72" s="172">
        <f ca="1">COUNTIFS(INDIRECT("U"&amp;$A$4):U3897,"OPEN",INDIRECT("D"&amp;$A$4):D3897,INDIRECT("D"&amp;ROW()))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row>
    <row r="73" spans="1:30" ht="15.6">
      <c r="A73" s="100" t="str">
        <f t="shared" si="0"/>
        <v>S2#128</v>
      </c>
      <c r="B73" s="87" t="s">
        <v>57</v>
      </c>
      <c r="C73" s="88" t="s">
        <v>52</v>
      </c>
      <c r="D73" s="101" t="s">
        <v>52</v>
      </c>
      <c r="E73" s="90">
        <f ca="1">COUNTIF(INDIRECT("D"&amp;$A$4):D10063,INDIRECT("D"&amp;ROW()))</f>
        <v>0</v>
      </c>
      <c r="F73" s="112" t="s">
        <v>52</v>
      </c>
      <c r="G73" s="172">
        <f ca="1">COUNTIFS(INDIRECT("U"&amp;$A$4):U3897,"OPEN",INDIRECT("D"&amp;$A$4):D3897,INDIRECT("D"&amp;ROW()))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row>
    <row r="74" spans="1:30" ht="15.6">
      <c r="A74" s="100" t="str">
        <f>A73</f>
        <v>S2#128</v>
      </c>
      <c r="B74" s="87" t="s">
        <v>57</v>
      </c>
      <c r="C74" s="88" t="s">
        <v>52</v>
      </c>
      <c r="D74" s="101" t="s">
        <v>52</v>
      </c>
      <c r="E74" s="90">
        <f ca="1">COUNTIF(INDIRECT("D"&amp;$A$4):D10064,INDIRECT("D"&amp;ROW()))</f>
        <v>0</v>
      </c>
      <c r="F74" s="112" t="s">
        <v>52</v>
      </c>
      <c r="G74" s="172">
        <f ca="1">COUNTIFS(INDIRECT("U"&amp;$A$4):U3897,"OPEN",INDIRECT("D"&amp;$A$4):D3897,INDIRECT("D"&amp;ROW()))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row>
    <row r="75" spans="1:30" ht="15.6">
      <c r="A75" s="100" t="str">
        <f t="shared" ref="A75:A85" si="3">A74</f>
        <v>S2#128</v>
      </c>
      <c r="B75" s="87" t="s">
        <v>57</v>
      </c>
      <c r="C75" s="88" t="s">
        <v>52</v>
      </c>
      <c r="D75" s="101" t="s">
        <v>52</v>
      </c>
      <c r="E75" s="90">
        <f ca="1">COUNTIF(INDIRECT("D"&amp;$A$4):D10065,INDIRECT("D"&amp;ROW()))</f>
        <v>0</v>
      </c>
      <c r="F75" s="112" t="s">
        <v>52</v>
      </c>
      <c r="G75" s="172">
        <f ca="1">COUNTIFS(INDIRECT("U"&amp;$A$4):U3897,"OPEN",INDIRECT("D"&amp;$A$4):D3897,INDIRECT("D"&amp;ROW()))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row>
    <row r="76" spans="1:30" ht="15.6">
      <c r="A76" s="100" t="str">
        <f t="shared" si="3"/>
        <v>S2#128</v>
      </c>
      <c r="B76" s="87" t="s">
        <v>57</v>
      </c>
      <c r="C76" s="88" t="s">
        <v>52</v>
      </c>
      <c r="D76" s="101" t="s">
        <v>52</v>
      </c>
      <c r="E76" s="90">
        <f ca="1">COUNTIF(INDIRECT("D"&amp;$A$4):D10066,INDIRECT("D"&amp;ROW()))</f>
        <v>0</v>
      </c>
      <c r="F76" s="112" t="s">
        <v>52</v>
      </c>
      <c r="G76" s="172">
        <f ca="1">COUNTIFS(INDIRECT("U"&amp;$A$4):U3897,"OPEN",INDIRECT("D"&amp;$A$4):D3897,INDIRECT("D"&amp;ROW()))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row>
    <row r="77" spans="1:30" ht="15.6">
      <c r="A77" s="100" t="str">
        <f t="shared" si="3"/>
        <v>S2#128</v>
      </c>
      <c r="B77" s="87" t="s">
        <v>57</v>
      </c>
      <c r="C77" s="88" t="s">
        <v>52</v>
      </c>
      <c r="D77" s="101" t="s">
        <v>52</v>
      </c>
      <c r="E77" s="90">
        <f ca="1">COUNTIF(INDIRECT("D"&amp;$A$4):D10067,INDIRECT("D"&amp;ROW()))</f>
        <v>0</v>
      </c>
      <c r="F77" s="112" t="s">
        <v>52</v>
      </c>
      <c r="G77" s="172">
        <f ca="1">COUNTIFS(INDIRECT("U"&amp;$A$4):U3897,"OPEN",INDIRECT("D"&amp;$A$4):D3897,INDIRECT("D"&amp;ROW()))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row>
    <row r="78" spans="1:30" ht="15.6">
      <c r="A78" s="100" t="str">
        <f t="shared" si="3"/>
        <v>S2#128</v>
      </c>
      <c r="B78" s="87" t="s">
        <v>57</v>
      </c>
      <c r="C78" s="88" t="s">
        <v>52</v>
      </c>
      <c r="D78" s="101" t="s">
        <v>52</v>
      </c>
      <c r="E78" s="90">
        <f ca="1">COUNTIF(INDIRECT("D"&amp;$A$4):D10068,INDIRECT("D"&amp;ROW()))</f>
        <v>0</v>
      </c>
      <c r="F78" s="112" t="s">
        <v>52</v>
      </c>
      <c r="G78" s="172">
        <f ca="1">COUNTIFS(INDIRECT("U"&amp;$A$4):U3897,"OPEN",INDIRECT("D"&amp;$A$4):D3897,INDIRECT("D"&amp;ROW()))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row>
    <row r="79" spans="1:30" ht="15.6">
      <c r="A79" s="100" t="str">
        <f t="shared" si="3"/>
        <v>S2#128</v>
      </c>
      <c r="B79" s="87" t="s">
        <v>57</v>
      </c>
      <c r="C79" s="88" t="s">
        <v>52</v>
      </c>
      <c r="D79" s="101" t="s">
        <v>52</v>
      </c>
      <c r="E79" s="90">
        <f ca="1">COUNTIF(INDIRECT("D"&amp;$A$4):D10069,INDIRECT("D"&amp;ROW()))</f>
        <v>0</v>
      </c>
      <c r="F79" s="112" t="s">
        <v>52</v>
      </c>
      <c r="G79" s="172">
        <f ca="1">COUNTIFS(INDIRECT("U"&amp;$A$4):U3897,"OPEN",INDIRECT("D"&amp;$A$4):D3897,INDIRECT("D"&amp;ROW()))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row>
    <row r="80" spans="1:30" ht="15.6">
      <c r="A80" s="100" t="str">
        <f t="shared" si="3"/>
        <v>S2#128</v>
      </c>
      <c r="B80" s="87" t="s">
        <v>57</v>
      </c>
      <c r="C80" s="88" t="s">
        <v>52</v>
      </c>
      <c r="D80" s="101" t="s">
        <v>52</v>
      </c>
      <c r="E80" s="90">
        <f ca="1">COUNTIF(INDIRECT("D"&amp;$A$4):D10070,INDIRECT("D"&amp;ROW()))</f>
        <v>0</v>
      </c>
      <c r="F80" s="112" t="s">
        <v>52</v>
      </c>
      <c r="G80" s="172">
        <f ca="1">COUNTIFS(INDIRECT("U"&amp;$A$4):U3897,"OPEN",INDIRECT("D"&amp;$A$4):D3897,INDIRECT("D"&amp;ROW()))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row>
    <row r="81" spans="1:30" ht="15.6">
      <c r="A81" s="100" t="str">
        <f t="shared" si="3"/>
        <v>S2#128</v>
      </c>
      <c r="B81" s="87" t="s">
        <v>57</v>
      </c>
      <c r="C81" s="88" t="s">
        <v>52</v>
      </c>
      <c r="D81" s="101" t="s">
        <v>52</v>
      </c>
      <c r="E81" s="90">
        <f ca="1">COUNTIF(INDIRECT("D"&amp;$A$4):D10071,INDIRECT("D"&amp;ROW()))</f>
        <v>0</v>
      </c>
      <c r="F81" s="112" t="s">
        <v>52</v>
      </c>
      <c r="G81" s="172">
        <f ca="1">COUNTIFS(INDIRECT("U"&amp;$A$4):U3897,"OPEN",INDIRECT("D"&amp;$A$4):D3897,INDIRECT("D"&amp;ROW()))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row>
    <row r="82" spans="1:30" ht="15.6">
      <c r="A82" s="100" t="str">
        <f t="shared" si="3"/>
        <v>S2#128</v>
      </c>
      <c r="B82" s="87" t="s">
        <v>57</v>
      </c>
      <c r="C82" s="88" t="s">
        <v>52</v>
      </c>
      <c r="D82" s="101" t="s">
        <v>52</v>
      </c>
      <c r="E82" s="90">
        <f ca="1">COUNTIF(INDIRECT("D"&amp;$A$4):D10072,INDIRECT("D"&amp;ROW()))</f>
        <v>0</v>
      </c>
      <c r="F82" s="112" t="s">
        <v>52</v>
      </c>
      <c r="G82" s="172">
        <f ca="1">COUNTIFS(INDIRECT("U"&amp;$A$4):U3897,"OPEN",INDIRECT("D"&amp;$A$4):D3897,INDIRECT("D"&amp;ROW()))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row>
    <row r="83" spans="1:30" ht="15.6">
      <c r="A83" s="100" t="str">
        <f t="shared" si="3"/>
        <v>S2#128</v>
      </c>
      <c r="B83" s="87" t="s">
        <v>57</v>
      </c>
      <c r="C83" s="88" t="s">
        <v>52</v>
      </c>
      <c r="D83" s="101" t="s">
        <v>52</v>
      </c>
      <c r="E83" s="90">
        <f ca="1">COUNTIF(INDIRECT("D"&amp;$A$4):D10073,INDIRECT("D"&amp;ROW()))</f>
        <v>0</v>
      </c>
      <c r="F83" s="112" t="s">
        <v>52</v>
      </c>
      <c r="G83" s="172">
        <f ca="1">COUNTIFS(INDIRECT("U"&amp;$A$4):U3897,"OPEN",INDIRECT("D"&amp;$A$4):D3897,INDIRECT("D"&amp;ROW()))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row>
    <row r="84" spans="1:30" ht="15.6">
      <c r="A84" s="100" t="str">
        <f t="shared" si="3"/>
        <v>S2#128</v>
      </c>
      <c r="B84" s="87" t="s">
        <v>57</v>
      </c>
      <c r="C84" s="88" t="s">
        <v>52</v>
      </c>
      <c r="D84" s="101" t="s">
        <v>52</v>
      </c>
      <c r="E84" s="90">
        <f ca="1">COUNTIF(INDIRECT("D"&amp;$A$4):D10074,INDIRECT("D"&amp;ROW()))</f>
        <v>0</v>
      </c>
      <c r="F84" s="112" t="s">
        <v>52</v>
      </c>
      <c r="G84" s="172">
        <f ca="1">COUNTIFS(INDIRECT("U"&amp;$A$4):U3897,"OPEN",INDIRECT("D"&amp;$A$4):D3897,INDIRECT("D"&amp;ROW()))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row>
    <row r="85" spans="1:30" ht="15.6">
      <c r="A85" s="100" t="str">
        <f t="shared" si="3"/>
        <v>S2#128</v>
      </c>
      <c r="B85" s="87" t="s">
        <v>57</v>
      </c>
      <c r="C85" s="88" t="s">
        <v>52</v>
      </c>
      <c r="D85" s="101" t="s">
        <v>52</v>
      </c>
      <c r="E85" s="90">
        <f ca="1">COUNTIF(INDIRECT("D"&amp;$A$4):D10075,INDIRECT("D"&amp;ROW()))</f>
        <v>0</v>
      </c>
      <c r="F85" s="112" t="s">
        <v>52</v>
      </c>
      <c r="G85" s="172">
        <f ca="1">COUNTIFS(INDIRECT("U"&amp;$A$4):U3897,"OPEN",INDIRECT("D"&amp;$A$4):D3897,INDIRECT("D"&amp;ROW()))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row>
    <row r="86" spans="1:30" ht="15.6">
      <c r="A86" s="100" t="str">
        <f>A74</f>
        <v>S2#128</v>
      </c>
      <c r="B86" s="87" t="s">
        <v>57</v>
      </c>
      <c r="C86" s="88" t="s">
        <v>52</v>
      </c>
      <c r="D86" s="101" t="s">
        <v>52</v>
      </c>
      <c r="E86" s="90">
        <f ca="1">COUNTIF(INDIRECT("D"&amp;$A$4):D10076,INDIRECT("D"&amp;ROW()))</f>
        <v>0</v>
      </c>
      <c r="F86" s="112" t="s">
        <v>52</v>
      </c>
      <c r="G86" s="172">
        <f ca="1">COUNTIFS(INDIRECT("U"&amp;$A$4):U3897,"OPEN",INDIRECT("D"&amp;$A$4):D3897,INDIRECT("D"&amp;ROW()))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row>
    <row r="87" spans="1:30" ht="31.8" thickBot="1">
      <c r="A87" s="100" t="str">
        <f>A86</f>
        <v>S2#128</v>
      </c>
      <c r="B87" s="87" t="s">
        <v>57</v>
      </c>
      <c r="C87" s="87" t="s">
        <v>52</v>
      </c>
      <c r="D87" s="114" t="s">
        <v>133</v>
      </c>
      <c r="E87" s="90">
        <f ca="1">COUNTIF(INDIRECT("D"&amp;$A$4):D10077,INDIRECT("D"&amp;ROW()))</f>
        <v>32</v>
      </c>
      <c r="F87" s="115" t="s">
        <v>28</v>
      </c>
      <c r="G87" s="172">
        <f ca="1">SUM(G10:G86)</f>
        <v>69</v>
      </c>
      <c r="H87" s="116" t="s">
        <v>134</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row>
    <row r="88" spans="1:30" s="68" customFormat="1" ht="13.8" thickBot="1">
      <c r="A88" s="201" t="s">
        <v>135</v>
      </c>
      <c r="B88" s="202" t="s">
        <v>34</v>
      </c>
      <c r="C88" s="202" t="s">
        <v>136</v>
      </c>
      <c r="D88" s="203" t="s">
        <v>137</v>
      </c>
      <c r="E88" s="203" t="s">
        <v>3</v>
      </c>
      <c r="F88" s="203" t="s">
        <v>37</v>
      </c>
      <c r="G88" s="203" t="s">
        <v>38</v>
      </c>
      <c r="H88" s="203" t="s">
        <v>138</v>
      </c>
      <c r="I88" s="203" t="s">
        <v>40</v>
      </c>
      <c r="J88" s="203" t="s">
        <v>41</v>
      </c>
      <c r="K88" s="203" t="s">
        <v>42</v>
      </c>
      <c r="L88" s="203" t="s">
        <v>31</v>
      </c>
      <c r="M88" s="203" t="s">
        <v>43</v>
      </c>
      <c r="N88" s="203" t="s">
        <v>44</v>
      </c>
      <c r="O88" s="203" t="s">
        <v>45</v>
      </c>
      <c r="P88" s="203" t="s">
        <v>46</v>
      </c>
      <c r="Q88" s="203" t="s">
        <v>47</v>
      </c>
      <c r="R88" s="202" t="s">
        <v>48</v>
      </c>
      <c r="S88" s="202" t="s">
        <v>49</v>
      </c>
      <c r="T88" s="117"/>
      <c r="U88" s="118"/>
      <c r="V88" s="118"/>
      <c r="W88" s="69"/>
      <c r="X88" s="11"/>
      <c r="Y88" s="64"/>
      <c r="Z88" s="1"/>
      <c r="AA88" s="1"/>
      <c r="AB88" s="1"/>
      <c r="AC88" s="1"/>
      <c r="AD88" s="1"/>
    </row>
    <row r="89" spans="1:30" ht="36.75" customHeight="1">
      <c r="A89" s="119" t="s">
        <v>139</v>
      </c>
      <c r="B89" s="120" t="s">
        <v>57</v>
      </c>
      <c r="C89" s="122" t="s">
        <v>140</v>
      </c>
      <c r="D89" s="122" t="s">
        <v>63</v>
      </c>
      <c r="E89" s="123" t="s">
        <v>23558</v>
      </c>
      <c r="F89" s="124" t="s">
        <v>7305</v>
      </c>
      <c r="G89" s="125" t="s">
        <v>142</v>
      </c>
      <c r="H89" s="125" t="s">
        <v>27596</v>
      </c>
      <c r="I89" s="258" t="s">
        <v>143</v>
      </c>
      <c r="J89" s="127"/>
      <c r="K89" s="128"/>
      <c r="L89" s="129"/>
      <c r="M89" s="128"/>
      <c r="N89" s="127"/>
      <c r="O89" s="130"/>
      <c r="P89" s="130"/>
      <c r="Q89" s="120" t="s">
        <v>144</v>
      </c>
      <c r="R89" s="131" t="s">
        <v>27706</v>
      </c>
      <c r="S89" s="132" t="s">
        <v>145</v>
      </c>
      <c r="T89" s="136" t="s">
        <v>146</v>
      </c>
      <c r="U89" s="118"/>
      <c r="V89" s="118"/>
      <c r="W89" s="133" t="str">
        <f>VLOOKUP(TRIM(X89),X10:Y88,2,FALSE)</f>
        <v>Frank</v>
      </c>
      <c r="X89" s="11" t="str">
        <f>IF(ISNONTEXT(D89),"" &amp; D89 &amp;"",T(D89))</f>
        <v>2</v>
      </c>
      <c r="Y89" s="266">
        <f t="shared" ref="Y89:Y152" si="6">IF(F89="CR", IF(S89="Approved", 1, IF(S89="Block approved", 1, 0)),0)</f>
        <v>0</v>
      </c>
      <c r="Z89" s="266">
        <f>IF(F89="P-CR", IF(S89="Approved", 1, IF(S89="Block approved", 1, 0)),0)</f>
        <v>0</v>
      </c>
      <c r="AA89" s="266">
        <f t="shared" ref="AA89:AA152" si="7">LEN(I89)</f>
        <v>15</v>
      </c>
    </row>
    <row r="90" spans="1:30" ht="35.25" customHeight="1" thickBot="1">
      <c r="A90" s="119" t="s">
        <v>139</v>
      </c>
      <c r="B90" s="134" t="s">
        <v>57</v>
      </c>
      <c r="C90" s="122" t="s">
        <v>140</v>
      </c>
      <c r="D90" s="122" t="s">
        <v>68</v>
      </c>
      <c r="E90" s="123" t="s">
        <v>23559</v>
      </c>
      <c r="F90" s="124" t="s">
        <v>147</v>
      </c>
      <c r="G90" s="124" t="s">
        <v>142</v>
      </c>
      <c r="H90" s="124" t="s">
        <v>27597</v>
      </c>
      <c r="I90" s="210" t="s">
        <v>148</v>
      </c>
      <c r="J90" s="129"/>
      <c r="K90" s="128"/>
      <c r="L90" s="129"/>
      <c r="M90" s="128"/>
      <c r="N90" s="127"/>
      <c r="O90" s="127"/>
      <c r="P90" s="127"/>
      <c r="Q90" s="131" t="s">
        <v>24769</v>
      </c>
      <c r="R90" s="131" t="s">
        <v>27707</v>
      </c>
      <c r="S90" s="132" t="s">
        <v>27708</v>
      </c>
      <c r="T90" s="136" t="s">
        <v>150</v>
      </c>
      <c r="U90" s="118"/>
      <c r="V90" s="118"/>
      <c r="W90" s="133" t="str">
        <f>VLOOKUP(TRIM(X90),X10:Y88,2,FALSE)</f>
        <v>Frank</v>
      </c>
      <c r="X90" s="11" t="str">
        <f>IF(ISNONTEXT(D90),"" &amp; D90 &amp;"",T(D90))</f>
        <v>3</v>
      </c>
      <c r="Y90" s="266">
        <f t="shared" si="6"/>
        <v>0</v>
      </c>
      <c r="Z90" s="266">
        <f t="shared" ref="Z90:Z153" si="8">IF(F90="P-CR", IF(S90="Approved", 1, IF(S90="Block approved", 1, 0)),0)</f>
        <v>0</v>
      </c>
      <c r="AA90" s="266">
        <f t="shared" si="7"/>
        <v>16</v>
      </c>
    </row>
    <row r="91" spans="1:30" ht="35.25" customHeight="1">
      <c r="A91" s="119" t="s">
        <v>139</v>
      </c>
      <c r="B91" s="120" t="s">
        <v>57</v>
      </c>
      <c r="C91" s="122" t="s">
        <v>140</v>
      </c>
      <c r="D91" s="122" t="s">
        <v>26427</v>
      </c>
      <c r="E91" s="123" t="s">
        <v>23560</v>
      </c>
      <c r="F91" s="124" t="s">
        <v>19</v>
      </c>
      <c r="G91" s="124" t="s">
        <v>151</v>
      </c>
      <c r="H91" s="124" t="s">
        <v>14639</v>
      </c>
      <c r="I91" s="210" t="s">
        <v>14640</v>
      </c>
      <c r="J91" s="129" t="s">
        <v>4</v>
      </c>
      <c r="K91" s="128" t="s">
        <v>4</v>
      </c>
      <c r="L91" s="129" t="s">
        <v>4</v>
      </c>
      <c r="M91" s="128" t="s">
        <v>4</v>
      </c>
      <c r="N91" s="127" t="s">
        <v>4</v>
      </c>
      <c r="O91" s="127" t="s">
        <v>164</v>
      </c>
      <c r="P91" s="127" t="s">
        <v>7406</v>
      </c>
      <c r="Q91" s="131" t="s">
        <v>14581</v>
      </c>
      <c r="R91" s="131" t="s">
        <v>27966</v>
      </c>
      <c r="S91" s="132" t="s">
        <v>159</v>
      </c>
      <c r="T91" s="136" t="s">
        <v>770</v>
      </c>
      <c r="U91" s="211"/>
      <c r="V91" s="211"/>
      <c r="W91" s="133" t="str">
        <f>VLOOKUP(TRIM(X91),X10:Y88,2,FALSE)</f>
        <v>Frank</v>
      </c>
      <c r="X91" s="11" t="str">
        <f>IF(ISNONTEXT(D91),"" &amp; D91 &amp;"",T(D91))</f>
        <v>6.5.7</v>
      </c>
      <c r="Y91" s="266">
        <f t="shared" si="6"/>
        <v>0</v>
      </c>
      <c r="Z91" s="266">
        <f t="shared" si="8"/>
        <v>0</v>
      </c>
      <c r="AA91" s="266">
        <f t="shared" si="7"/>
        <v>19</v>
      </c>
    </row>
    <row r="92" spans="1:30" ht="35.25" customHeight="1" thickBot="1">
      <c r="A92" s="119" t="s">
        <v>139</v>
      </c>
      <c r="B92" s="134" t="s">
        <v>57</v>
      </c>
      <c r="C92" s="122" t="s">
        <v>140</v>
      </c>
      <c r="D92" s="122" t="s">
        <v>98</v>
      </c>
      <c r="E92" s="123" t="s">
        <v>23561</v>
      </c>
      <c r="F92" s="124" t="s">
        <v>19</v>
      </c>
      <c r="G92" s="124" t="s">
        <v>151</v>
      </c>
      <c r="H92" s="124" t="s">
        <v>14646</v>
      </c>
      <c r="I92" s="210" t="s">
        <v>14647</v>
      </c>
      <c r="J92" s="129" t="s">
        <v>4</v>
      </c>
      <c r="K92" s="128" t="s">
        <v>4</v>
      </c>
      <c r="L92" s="129" t="s">
        <v>4</v>
      </c>
      <c r="M92" s="128" t="s">
        <v>4</v>
      </c>
      <c r="N92" s="127" t="s">
        <v>4</v>
      </c>
      <c r="O92" s="127" t="s">
        <v>164</v>
      </c>
      <c r="P92" s="127" t="s">
        <v>7406</v>
      </c>
      <c r="Q92" s="131" t="s">
        <v>14584</v>
      </c>
      <c r="R92" s="131" t="s">
        <v>28360</v>
      </c>
      <c r="S92" s="132" t="s">
        <v>159</v>
      </c>
      <c r="T92" s="136" t="s">
        <v>14648</v>
      </c>
      <c r="U92" s="211"/>
      <c r="V92" s="211"/>
      <c r="W92" s="133" t="str">
        <f>VLOOKUP(TRIM(X92),X10:Y88,2,FALSE)</f>
        <v>Frank</v>
      </c>
      <c r="X92" s="11" t="str">
        <f t="shared" ref="X92:X155" si="9">IF(ISNONTEXT(D92),"" &amp; D92 &amp;"",T(D92))</f>
        <v>6.5.3</v>
      </c>
      <c r="Y92" s="266">
        <f t="shared" si="6"/>
        <v>0</v>
      </c>
      <c r="Z92" s="266">
        <f t="shared" si="8"/>
        <v>0</v>
      </c>
      <c r="AA92" s="266">
        <f t="shared" si="7"/>
        <v>19</v>
      </c>
    </row>
    <row r="93" spans="1:30" ht="35.25" customHeight="1">
      <c r="A93" s="119" t="s">
        <v>139</v>
      </c>
      <c r="B93" s="120" t="s">
        <v>57</v>
      </c>
      <c r="C93" s="122" t="s">
        <v>140</v>
      </c>
      <c r="D93" s="122" t="s">
        <v>100</v>
      </c>
      <c r="E93" s="123" t="s">
        <v>23562</v>
      </c>
      <c r="F93" s="124" t="s">
        <v>19</v>
      </c>
      <c r="G93" s="124" t="s">
        <v>151</v>
      </c>
      <c r="H93" s="124" t="s">
        <v>14668</v>
      </c>
      <c r="I93" s="210" t="s">
        <v>14669</v>
      </c>
      <c r="J93" s="129" t="s">
        <v>4</v>
      </c>
      <c r="K93" s="128" t="s">
        <v>4</v>
      </c>
      <c r="L93" s="129" t="s">
        <v>4</v>
      </c>
      <c r="M93" s="128" t="s">
        <v>4</v>
      </c>
      <c r="N93" s="127" t="s">
        <v>4</v>
      </c>
      <c r="O93" s="127" t="s">
        <v>164</v>
      </c>
      <c r="P93" s="127" t="s">
        <v>2499</v>
      </c>
      <c r="Q93" s="131" t="s">
        <v>14589</v>
      </c>
      <c r="R93" s="131" t="s">
        <v>28292</v>
      </c>
      <c r="S93" s="132" t="s">
        <v>159</v>
      </c>
      <c r="T93" s="136" t="s">
        <v>712</v>
      </c>
      <c r="U93" s="211"/>
      <c r="V93" s="211"/>
      <c r="W93" s="133" t="str">
        <f>VLOOKUP(TRIM(X93),X10:Y88,2,FALSE)</f>
        <v>Frank</v>
      </c>
      <c r="X93" s="11" t="str">
        <f t="shared" si="9"/>
        <v>6.5.4</v>
      </c>
      <c r="Y93" s="266">
        <f t="shared" si="6"/>
        <v>0</v>
      </c>
      <c r="Z93" s="266">
        <f t="shared" si="8"/>
        <v>0</v>
      </c>
      <c r="AA93" s="266">
        <f t="shared" si="7"/>
        <v>18</v>
      </c>
    </row>
    <row r="94" spans="1:30" ht="35.25" customHeight="1" thickBot="1">
      <c r="A94" s="119" t="s">
        <v>139</v>
      </c>
      <c r="B94" s="134" t="s">
        <v>57</v>
      </c>
      <c r="C94" s="122" t="s">
        <v>140</v>
      </c>
      <c r="D94" s="122" t="s">
        <v>97</v>
      </c>
      <c r="E94" s="123" t="s">
        <v>23563</v>
      </c>
      <c r="F94" s="124" t="s">
        <v>19</v>
      </c>
      <c r="G94" s="124" t="s">
        <v>151</v>
      </c>
      <c r="H94" s="124" t="s">
        <v>14699</v>
      </c>
      <c r="I94" s="210" t="s">
        <v>14700</v>
      </c>
      <c r="J94" s="129" t="s">
        <v>4</v>
      </c>
      <c r="K94" s="128" t="s">
        <v>4</v>
      </c>
      <c r="L94" s="129" t="s">
        <v>4</v>
      </c>
      <c r="M94" s="128" t="s">
        <v>4</v>
      </c>
      <c r="N94" s="127" t="s">
        <v>4</v>
      </c>
      <c r="O94" s="127" t="s">
        <v>164</v>
      </c>
      <c r="P94" s="127" t="s">
        <v>615</v>
      </c>
      <c r="Q94" s="131" t="s">
        <v>14701</v>
      </c>
      <c r="R94" s="131" t="s">
        <v>29880</v>
      </c>
      <c r="S94" s="132" t="s">
        <v>153</v>
      </c>
      <c r="T94" s="136" t="s">
        <v>14702</v>
      </c>
      <c r="U94" s="211"/>
      <c r="V94" s="211"/>
      <c r="W94" s="133" t="str">
        <f>VLOOKUP(TRIM(X94),X10:Y88,2,FALSE)</f>
        <v>Frank</v>
      </c>
      <c r="X94" s="11" t="str">
        <f t="shared" si="9"/>
        <v>6.5.2</v>
      </c>
      <c r="Y94" s="266">
        <f t="shared" si="6"/>
        <v>0</v>
      </c>
      <c r="Z94" s="266">
        <f t="shared" si="8"/>
        <v>0</v>
      </c>
      <c r="AA94" s="266">
        <f t="shared" si="7"/>
        <v>20</v>
      </c>
    </row>
    <row r="95" spans="1:30" ht="35.25" customHeight="1">
      <c r="A95" s="119" t="s">
        <v>139</v>
      </c>
      <c r="B95" s="120" t="s">
        <v>57</v>
      </c>
      <c r="C95" s="122" t="s">
        <v>140</v>
      </c>
      <c r="D95" s="122" t="s">
        <v>100</v>
      </c>
      <c r="E95" s="123" t="s">
        <v>23564</v>
      </c>
      <c r="F95" s="124" t="s">
        <v>19</v>
      </c>
      <c r="G95" s="124" t="s">
        <v>151</v>
      </c>
      <c r="H95" s="124" t="s">
        <v>16655</v>
      </c>
      <c r="I95" s="210" t="s">
        <v>16656</v>
      </c>
      <c r="J95" s="129" t="s">
        <v>4</v>
      </c>
      <c r="K95" s="128" t="s">
        <v>4</v>
      </c>
      <c r="L95" s="129" t="s">
        <v>4</v>
      </c>
      <c r="M95" s="128" t="s">
        <v>4</v>
      </c>
      <c r="N95" s="127" t="s">
        <v>4</v>
      </c>
      <c r="O95" s="127" t="s">
        <v>164</v>
      </c>
      <c r="P95" s="127" t="s">
        <v>562</v>
      </c>
      <c r="Q95" s="131" t="s">
        <v>16653</v>
      </c>
      <c r="R95" s="131" t="s">
        <v>28298</v>
      </c>
      <c r="S95" s="132" t="s">
        <v>159</v>
      </c>
      <c r="T95" s="136" t="s">
        <v>294</v>
      </c>
      <c r="U95" s="211"/>
      <c r="V95" s="211"/>
      <c r="W95" s="133" t="str">
        <f>VLOOKUP(TRIM(X95),X10:Y88,2,FALSE)</f>
        <v>Frank</v>
      </c>
      <c r="X95" s="11" t="str">
        <f t="shared" si="9"/>
        <v>6.5.4</v>
      </c>
      <c r="Y95" s="266">
        <f t="shared" si="6"/>
        <v>0</v>
      </c>
      <c r="Z95" s="266">
        <f t="shared" si="8"/>
        <v>0</v>
      </c>
      <c r="AA95" s="266">
        <f t="shared" si="7"/>
        <v>18</v>
      </c>
    </row>
    <row r="96" spans="1:30" ht="35.25" customHeight="1" thickBot="1">
      <c r="A96" s="119" t="s">
        <v>139</v>
      </c>
      <c r="B96" s="134" t="s">
        <v>57</v>
      </c>
      <c r="C96" s="122" t="s">
        <v>140</v>
      </c>
      <c r="D96" s="122" t="s">
        <v>100</v>
      </c>
      <c r="E96" s="123" t="s">
        <v>23565</v>
      </c>
      <c r="F96" s="124" t="s">
        <v>19</v>
      </c>
      <c r="G96" s="124" t="s">
        <v>151</v>
      </c>
      <c r="H96" s="124" t="s">
        <v>19816</v>
      </c>
      <c r="I96" s="210" t="s">
        <v>19817</v>
      </c>
      <c r="J96" s="129" t="s">
        <v>4</v>
      </c>
      <c r="K96" s="128" t="s">
        <v>4</v>
      </c>
      <c r="L96" s="129" t="s">
        <v>4</v>
      </c>
      <c r="M96" s="128" t="s">
        <v>4</v>
      </c>
      <c r="N96" s="127" t="s">
        <v>4</v>
      </c>
      <c r="O96" s="127" t="s">
        <v>164</v>
      </c>
      <c r="P96" s="127" t="s">
        <v>562</v>
      </c>
      <c r="Q96" s="131" t="s">
        <v>19783</v>
      </c>
      <c r="R96" s="131" t="s">
        <v>28299</v>
      </c>
      <c r="S96" s="132" t="s">
        <v>159</v>
      </c>
      <c r="T96" s="136" t="s">
        <v>7320</v>
      </c>
      <c r="U96" s="211"/>
      <c r="V96" s="211"/>
      <c r="W96" s="133" t="str">
        <f>VLOOKUP(TRIM(X96),X10:Y88,2,FALSE)</f>
        <v>Frank</v>
      </c>
      <c r="X96" s="11" t="str">
        <f t="shared" si="9"/>
        <v>6.5.4</v>
      </c>
      <c r="Y96" s="266">
        <f t="shared" si="6"/>
        <v>0</v>
      </c>
      <c r="Z96" s="266">
        <f t="shared" si="8"/>
        <v>0</v>
      </c>
      <c r="AA96" s="266">
        <f t="shared" si="7"/>
        <v>18</v>
      </c>
    </row>
    <row r="97" spans="1:27" ht="35.25" customHeight="1">
      <c r="A97" s="119" t="s">
        <v>139</v>
      </c>
      <c r="B97" s="120" t="s">
        <v>57</v>
      </c>
      <c r="C97" s="122" t="s">
        <v>140</v>
      </c>
      <c r="D97" s="122" t="s">
        <v>112</v>
      </c>
      <c r="E97" s="123" t="s">
        <v>23566</v>
      </c>
      <c r="F97" s="124" t="s">
        <v>19</v>
      </c>
      <c r="G97" s="124" t="s">
        <v>151</v>
      </c>
      <c r="H97" s="124" t="s">
        <v>19823</v>
      </c>
      <c r="I97" s="210" t="s">
        <v>19824</v>
      </c>
      <c r="J97" s="129" t="s">
        <v>4</v>
      </c>
      <c r="K97" s="128" t="s">
        <v>4</v>
      </c>
      <c r="L97" s="129" t="s">
        <v>4</v>
      </c>
      <c r="M97" s="128" t="s">
        <v>4</v>
      </c>
      <c r="N97" s="127" t="s">
        <v>4</v>
      </c>
      <c r="O97" s="127" t="s">
        <v>164</v>
      </c>
      <c r="P97" s="127" t="s">
        <v>562</v>
      </c>
      <c r="Q97" s="131" t="s">
        <v>19786</v>
      </c>
      <c r="R97" s="131" t="s">
        <v>26975</v>
      </c>
      <c r="S97" s="132"/>
      <c r="T97" s="136" t="s">
        <v>19820</v>
      </c>
      <c r="U97" s="211" t="s">
        <v>543</v>
      </c>
      <c r="V97" s="211"/>
      <c r="W97" s="133" t="str">
        <f>VLOOKUP(TRIM(X97),X10:Y88,2,FALSE)</f>
        <v>Krisztian</v>
      </c>
      <c r="X97" s="11" t="str">
        <f t="shared" si="9"/>
        <v>6.5.10</v>
      </c>
      <c r="Y97" s="266">
        <f t="shared" si="6"/>
        <v>0</v>
      </c>
      <c r="Z97" s="266">
        <f t="shared" si="8"/>
        <v>0</v>
      </c>
      <c r="AA97" s="266">
        <f t="shared" si="7"/>
        <v>18</v>
      </c>
    </row>
    <row r="98" spans="1:27" ht="35.25" customHeight="1" thickBot="1">
      <c r="A98" s="119" t="s">
        <v>139</v>
      </c>
      <c r="B98" s="134" t="s">
        <v>57</v>
      </c>
      <c r="C98" s="122" t="s">
        <v>140</v>
      </c>
      <c r="D98" s="122" t="s">
        <v>114</v>
      </c>
      <c r="E98" s="123" t="s">
        <v>23567</v>
      </c>
      <c r="F98" s="124" t="s">
        <v>19</v>
      </c>
      <c r="G98" s="124" t="s">
        <v>151</v>
      </c>
      <c r="H98" s="124" t="s">
        <v>19838</v>
      </c>
      <c r="I98" s="210" t="s">
        <v>19839</v>
      </c>
      <c r="J98" s="129" t="s">
        <v>4</v>
      </c>
      <c r="K98" s="128" t="s">
        <v>4</v>
      </c>
      <c r="L98" s="129" t="s">
        <v>4</v>
      </c>
      <c r="M98" s="128" t="s">
        <v>4</v>
      </c>
      <c r="N98" s="127" t="s">
        <v>4</v>
      </c>
      <c r="O98" s="127" t="s">
        <v>164</v>
      </c>
      <c r="P98" s="127" t="s">
        <v>562</v>
      </c>
      <c r="Q98" s="131" t="s">
        <v>19840</v>
      </c>
      <c r="R98" s="131" t="s">
        <v>28575</v>
      </c>
      <c r="S98" s="137" t="s">
        <v>149</v>
      </c>
      <c r="T98" s="136" t="s">
        <v>19841</v>
      </c>
      <c r="U98" s="211"/>
      <c r="V98" s="211"/>
      <c r="W98" s="133" t="str">
        <f>VLOOKUP(TRIM(X98),X10:Y88,2,FALSE)</f>
        <v>Puneet</v>
      </c>
      <c r="X98" s="11" t="str">
        <f t="shared" si="9"/>
        <v>6.5.11</v>
      </c>
      <c r="Y98" s="266">
        <f t="shared" si="6"/>
        <v>0</v>
      </c>
      <c r="Z98" s="266">
        <f t="shared" si="8"/>
        <v>0</v>
      </c>
      <c r="AA98" s="266">
        <f t="shared" si="7"/>
        <v>18</v>
      </c>
    </row>
    <row r="99" spans="1:27" ht="35.25" customHeight="1">
      <c r="A99" s="119" t="s">
        <v>139</v>
      </c>
      <c r="B99" s="120" t="s">
        <v>57</v>
      </c>
      <c r="C99" s="122" t="s">
        <v>140</v>
      </c>
      <c r="D99" s="122" t="s">
        <v>110</v>
      </c>
      <c r="E99" s="123" t="s">
        <v>23568</v>
      </c>
      <c r="F99" s="124" t="s">
        <v>19</v>
      </c>
      <c r="G99" s="124" t="s">
        <v>151</v>
      </c>
      <c r="H99" s="124" t="s">
        <v>19849</v>
      </c>
      <c r="I99" s="210" t="s">
        <v>19850</v>
      </c>
      <c r="J99" s="129" t="s">
        <v>4</v>
      </c>
      <c r="K99" s="128" t="s">
        <v>4</v>
      </c>
      <c r="L99" s="129" t="s">
        <v>4</v>
      </c>
      <c r="M99" s="128" t="s">
        <v>4</v>
      </c>
      <c r="N99" s="127" t="s">
        <v>4</v>
      </c>
      <c r="O99" s="127" t="s">
        <v>164</v>
      </c>
      <c r="P99" s="127" t="s">
        <v>562</v>
      </c>
      <c r="Q99" s="131" t="s">
        <v>19851</v>
      </c>
      <c r="R99" s="131" t="s">
        <v>26545</v>
      </c>
      <c r="S99" s="132"/>
      <c r="T99" s="136" t="s">
        <v>19852</v>
      </c>
      <c r="U99" s="211" t="s">
        <v>543</v>
      </c>
      <c r="V99" s="211"/>
      <c r="W99" s="133" t="str">
        <f>VLOOKUP(TRIM(X99),X10:Y88,2,FALSE)</f>
        <v>Irfan</v>
      </c>
      <c r="X99" s="11" t="str">
        <f t="shared" si="9"/>
        <v>6.5.9</v>
      </c>
      <c r="Y99" s="266">
        <f t="shared" si="6"/>
        <v>0</v>
      </c>
      <c r="Z99" s="266">
        <f t="shared" si="8"/>
        <v>0</v>
      </c>
      <c r="AA99" s="266">
        <f t="shared" si="7"/>
        <v>18</v>
      </c>
    </row>
    <row r="100" spans="1:27" ht="35.25" customHeight="1" thickBot="1">
      <c r="A100" s="119" t="s">
        <v>139</v>
      </c>
      <c r="B100" s="134" t="s">
        <v>57</v>
      </c>
      <c r="C100" s="122" t="s">
        <v>140</v>
      </c>
      <c r="D100" s="122" t="s">
        <v>89</v>
      </c>
      <c r="E100" s="123" t="s">
        <v>23569</v>
      </c>
      <c r="F100" s="124" t="s">
        <v>19</v>
      </c>
      <c r="G100" s="124" t="s">
        <v>151</v>
      </c>
      <c r="H100" s="124" t="s">
        <v>19865</v>
      </c>
      <c r="I100" s="210" t="s">
        <v>19866</v>
      </c>
      <c r="J100" s="129" t="s">
        <v>4</v>
      </c>
      <c r="K100" s="128" t="s">
        <v>4</v>
      </c>
      <c r="L100" s="129" t="s">
        <v>4</v>
      </c>
      <c r="M100" s="128" t="s">
        <v>4</v>
      </c>
      <c r="N100" s="127" t="s">
        <v>4</v>
      </c>
      <c r="O100" s="127" t="s">
        <v>164</v>
      </c>
      <c r="P100" s="127" t="s">
        <v>709</v>
      </c>
      <c r="Q100" s="131" t="s">
        <v>19793</v>
      </c>
      <c r="R100" s="131" t="s">
        <v>27939</v>
      </c>
      <c r="S100" s="137" t="s">
        <v>149</v>
      </c>
      <c r="T100" s="136" t="s">
        <v>2457</v>
      </c>
      <c r="U100" s="211"/>
      <c r="V100" s="211"/>
      <c r="W100" s="133" t="str">
        <f>VLOOKUP(TRIM(X100),X10:Y88,2,FALSE)</f>
        <v>Puneet</v>
      </c>
      <c r="X100" s="11" t="str">
        <f t="shared" si="9"/>
        <v>6.1</v>
      </c>
      <c r="Y100" s="266">
        <f t="shared" si="6"/>
        <v>0</v>
      </c>
      <c r="Z100" s="266">
        <f t="shared" si="8"/>
        <v>0</v>
      </c>
      <c r="AA100" s="266">
        <f t="shared" si="7"/>
        <v>20</v>
      </c>
    </row>
    <row r="101" spans="1:27" ht="35.25" customHeight="1">
      <c r="A101" s="119" t="s">
        <v>139</v>
      </c>
      <c r="B101" s="120" t="s">
        <v>57</v>
      </c>
      <c r="C101" s="122" t="s">
        <v>140</v>
      </c>
      <c r="D101" s="122" t="s">
        <v>89</v>
      </c>
      <c r="E101" s="123" t="s">
        <v>23570</v>
      </c>
      <c r="F101" s="124" t="s">
        <v>19</v>
      </c>
      <c r="G101" s="124" t="s">
        <v>151</v>
      </c>
      <c r="H101" s="124" t="s">
        <v>19867</v>
      </c>
      <c r="I101" s="210" t="s">
        <v>19868</v>
      </c>
      <c r="J101" s="129" t="s">
        <v>4</v>
      </c>
      <c r="K101" s="128" t="s">
        <v>4</v>
      </c>
      <c r="L101" s="129" t="s">
        <v>4</v>
      </c>
      <c r="M101" s="128" t="s">
        <v>4</v>
      </c>
      <c r="N101" s="127" t="s">
        <v>4</v>
      </c>
      <c r="O101" s="127" t="s">
        <v>164</v>
      </c>
      <c r="P101" s="127" t="s">
        <v>709</v>
      </c>
      <c r="Q101" s="131" t="s">
        <v>19794</v>
      </c>
      <c r="R101" s="131" t="s">
        <v>27938</v>
      </c>
      <c r="S101" s="132" t="s">
        <v>159</v>
      </c>
      <c r="T101" s="136" t="s">
        <v>567</v>
      </c>
      <c r="U101" s="211"/>
      <c r="V101" s="211"/>
      <c r="W101" s="133" t="str">
        <f>VLOOKUP(TRIM(X101),X10:Y88,2,FALSE)</f>
        <v>Puneet</v>
      </c>
      <c r="X101" s="11" t="str">
        <f t="shared" si="9"/>
        <v>6.1</v>
      </c>
      <c r="Y101" s="266">
        <f t="shared" si="6"/>
        <v>0</v>
      </c>
      <c r="Z101" s="266">
        <f t="shared" si="8"/>
        <v>0</v>
      </c>
      <c r="AA101" s="266">
        <f t="shared" si="7"/>
        <v>19</v>
      </c>
    </row>
    <row r="102" spans="1:27" ht="35.25" customHeight="1" thickBot="1">
      <c r="A102" s="119" t="s">
        <v>139</v>
      </c>
      <c r="B102" s="134" t="s">
        <v>57</v>
      </c>
      <c r="C102" s="122" t="s">
        <v>140</v>
      </c>
      <c r="D102" s="122" t="s">
        <v>97</v>
      </c>
      <c r="E102" s="123" t="s">
        <v>23571</v>
      </c>
      <c r="F102" s="124" t="s">
        <v>19</v>
      </c>
      <c r="G102" s="124" t="s">
        <v>151</v>
      </c>
      <c r="H102" s="124" t="s">
        <v>19873</v>
      </c>
      <c r="I102" s="210" t="s">
        <v>19874</v>
      </c>
      <c r="J102" s="129" t="s">
        <v>4</v>
      </c>
      <c r="K102" s="128" t="s">
        <v>4</v>
      </c>
      <c r="L102" s="129" t="s">
        <v>4</v>
      </c>
      <c r="M102" s="128" t="s">
        <v>4</v>
      </c>
      <c r="N102" s="127" t="s">
        <v>4</v>
      </c>
      <c r="O102" s="127" t="s">
        <v>164</v>
      </c>
      <c r="P102" s="127" t="s">
        <v>616</v>
      </c>
      <c r="Q102" s="131" t="s">
        <v>19875</v>
      </c>
      <c r="R102" s="131" t="s">
        <v>28481</v>
      </c>
      <c r="S102" s="132" t="s">
        <v>159</v>
      </c>
      <c r="T102" s="136" t="s">
        <v>14648</v>
      </c>
      <c r="U102" s="211"/>
      <c r="V102" s="211"/>
      <c r="W102" s="133" t="str">
        <f>VLOOKUP(TRIM(X102),X10:Y88,2,FALSE)</f>
        <v>Frank</v>
      </c>
      <c r="X102" s="11" t="str">
        <f t="shared" si="9"/>
        <v>6.5.2</v>
      </c>
      <c r="Y102" s="266">
        <f t="shared" si="6"/>
        <v>0</v>
      </c>
      <c r="Z102" s="266">
        <f t="shared" si="8"/>
        <v>0</v>
      </c>
      <c r="AA102" s="266">
        <f t="shared" si="7"/>
        <v>19</v>
      </c>
    </row>
    <row r="103" spans="1:27" ht="35.25" customHeight="1">
      <c r="A103" s="119" t="s">
        <v>139</v>
      </c>
      <c r="B103" s="120" t="s">
        <v>57</v>
      </c>
      <c r="C103" s="122" t="s">
        <v>140</v>
      </c>
      <c r="D103" s="122" t="s">
        <v>97</v>
      </c>
      <c r="E103" s="123" t="s">
        <v>23572</v>
      </c>
      <c r="F103" s="124" t="s">
        <v>19</v>
      </c>
      <c r="G103" s="124" t="s">
        <v>151</v>
      </c>
      <c r="H103" s="124" t="s">
        <v>19931</v>
      </c>
      <c r="I103" s="210" t="s">
        <v>19932</v>
      </c>
      <c r="J103" s="129" t="s">
        <v>4</v>
      </c>
      <c r="K103" s="128" t="s">
        <v>4</v>
      </c>
      <c r="L103" s="129" t="s">
        <v>4</v>
      </c>
      <c r="M103" s="128" t="s">
        <v>4</v>
      </c>
      <c r="N103" s="127" t="s">
        <v>4</v>
      </c>
      <c r="O103" s="127" t="s">
        <v>4</v>
      </c>
      <c r="P103" s="127" t="s">
        <v>4</v>
      </c>
      <c r="Q103" s="131" t="s">
        <v>28482</v>
      </c>
      <c r="R103" s="131" t="s">
        <v>26976</v>
      </c>
      <c r="S103" s="132"/>
      <c r="T103" s="136" t="s">
        <v>613</v>
      </c>
      <c r="U103" s="211" t="s">
        <v>543</v>
      </c>
      <c r="V103" s="211"/>
      <c r="W103" s="133" t="str">
        <f>VLOOKUP(TRIM(X103),X10:Y88,2,FALSE)</f>
        <v>Frank</v>
      </c>
      <c r="X103" s="11" t="str">
        <f t="shared" si="9"/>
        <v>6.5.2</v>
      </c>
      <c r="Y103" s="266">
        <f t="shared" si="6"/>
        <v>0</v>
      </c>
      <c r="Z103" s="266">
        <f t="shared" si="8"/>
        <v>0</v>
      </c>
      <c r="AA103" s="266">
        <f t="shared" si="7"/>
        <v>18</v>
      </c>
    </row>
    <row r="104" spans="1:27" ht="35.25" customHeight="1" thickBot="1">
      <c r="A104" s="119" t="s">
        <v>139</v>
      </c>
      <c r="B104" s="134" t="s">
        <v>57</v>
      </c>
      <c r="C104" s="122" t="s">
        <v>140</v>
      </c>
      <c r="D104" s="122" t="s">
        <v>97</v>
      </c>
      <c r="E104" s="123" t="s">
        <v>23573</v>
      </c>
      <c r="F104" s="124" t="s">
        <v>19</v>
      </c>
      <c r="G104" s="124" t="s">
        <v>151</v>
      </c>
      <c r="H104" s="124" t="s">
        <v>20023</v>
      </c>
      <c r="I104" s="210" t="s">
        <v>20024</v>
      </c>
      <c r="J104" s="129" t="s">
        <v>4</v>
      </c>
      <c r="K104" s="128" t="s">
        <v>4</v>
      </c>
      <c r="L104" s="129" t="s">
        <v>4</v>
      </c>
      <c r="M104" s="128" t="s">
        <v>4</v>
      </c>
      <c r="N104" s="127" t="s">
        <v>4</v>
      </c>
      <c r="O104" s="127" t="s">
        <v>164</v>
      </c>
      <c r="P104" s="127" t="s">
        <v>178</v>
      </c>
      <c r="Q104" s="131" t="s">
        <v>20017</v>
      </c>
      <c r="R104" s="131" t="s">
        <v>29885</v>
      </c>
      <c r="S104" s="132" t="s">
        <v>153</v>
      </c>
      <c r="T104" s="136" t="s">
        <v>20025</v>
      </c>
      <c r="U104" s="211"/>
      <c r="V104" s="211"/>
      <c r="W104" s="133" t="str">
        <f>VLOOKUP(TRIM(X104),X10:Y88,2,FALSE)</f>
        <v>Frank</v>
      </c>
      <c r="X104" s="11" t="str">
        <f t="shared" si="9"/>
        <v>6.5.2</v>
      </c>
      <c r="Y104" s="266">
        <f t="shared" si="6"/>
        <v>0</v>
      </c>
      <c r="Z104" s="266">
        <f t="shared" si="8"/>
        <v>0</v>
      </c>
      <c r="AA104" s="266">
        <f t="shared" si="7"/>
        <v>18</v>
      </c>
    </row>
    <row r="105" spans="1:27" ht="35.25" customHeight="1">
      <c r="A105" s="119" t="s">
        <v>139</v>
      </c>
      <c r="B105" s="120" t="s">
        <v>57</v>
      </c>
      <c r="C105" s="122" t="s">
        <v>140</v>
      </c>
      <c r="D105" s="122" t="s">
        <v>89</v>
      </c>
      <c r="E105" s="123" t="s">
        <v>23574</v>
      </c>
      <c r="F105" s="124" t="s">
        <v>19</v>
      </c>
      <c r="G105" s="124" t="s">
        <v>157</v>
      </c>
      <c r="H105" s="124" t="s">
        <v>20998</v>
      </c>
      <c r="I105" s="210" t="s">
        <v>20999</v>
      </c>
      <c r="J105" s="129" t="s">
        <v>4</v>
      </c>
      <c r="K105" s="128" t="s">
        <v>4</v>
      </c>
      <c r="L105" s="129" t="s">
        <v>4</v>
      </c>
      <c r="M105" s="128" t="s">
        <v>4</v>
      </c>
      <c r="N105" s="127" t="s">
        <v>4</v>
      </c>
      <c r="O105" s="127" t="s">
        <v>164</v>
      </c>
      <c r="P105" s="127" t="s">
        <v>4</v>
      </c>
      <c r="Q105" s="131" t="s">
        <v>20996</v>
      </c>
      <c r="R105" s="131" t="s">
        <v>27937</v>
      </c>
      <c r="S105" s="132" t="s">
        <v>159</v>
      </c>
      <c r="T105" s="136" t="s">
        <v>418</v>
      </c>
      <c r="U105" s="211"/>
      <c r="V105" s="211"/>
      <c r="W105" s="133" t="str">
        <f>VLOOKUP(TRIM(X105),X10:Y88,2,FALSE)</f>
        <v>Puneet</v>
      </c>
      <c r="X105" s="11" t="str">
        <f t="shared" si="9"/>
        <v>6.1</v>
      </c>
      <c r="Y105" s="266">
        <f t="shared" si="6"/>
        <v>0</v>
      </c>
      <c r="Z105" s="266">
        <f t="shared" si="8"/>
        <v>0</v>
      </c>
      <c r="AA105" s="266">
        <f t="shared" si="7"/>
        <v>18</v>
      </c>
    </row>
    <row r="106" spans="1:27" ht="35.25" customHeight="1" thickBot="1">
      <c r="A106" s="119" t="s">
        <v>139</v>
      </c>
      <c r="B106" s="134" t="s">
        <v>57</v>
      </c>
      <c r="C106" s="122" t="s">
        <v>140</v>
      </c>
      <c r="D106" s="122" t="s">
        <v>100</v>
      </c>
      <c r="E106" s="123" t="s">
        <v>23575</v>
      </c>
      <c r="F106" s="124" t="s">
        <v>19</v>
      </c>
      <c r="G106" s="124" t="s">
        <v>151</v>
      </c>
      <c r="H106" s="124" t="s">
        <v>21000</v>
      </c>
      <c r="I106" s="210" t="s">
        <v>21001</v>
      </c>
      <c r="J106" s="129" t="s">
        <v>4</v>
      </c>
      <c r="K106" s="128" t="s">
        <v>4</v>
      </c>
      <c r="L106" s="129" t="s">
        <v>4</v>
      </c>
      <c r="M106" s="128" t="s">
        <v>4</v>
      </c>
      <c r="N106" s="127" t="s">
        <v>4</v>
      </c>
      <c r="O106" s="127" t="s">
        <v>164</v>
      </c>
      <c r="P106" s="127" t="s">
        <v>4</v>
      </c>
      <c r="Q106" s="131" t="s">
        <v>21002</v>
      </c>
      <c r="R106" s="131" t="s">
        <v>28300</v>
      </c>
      <c r="S106" s="132" t="s">
        <v>159</v>
      </c>
      <c r="T106" s="136" t="s">
        <v>418</v>
      </c>
      <c r="U106" s="211"/>
      <c r="V106" s="211"/>
      <c r="W106" s="133" t="str">
        <f>VLOOKUP(TRIM(X106),X10:Y88,2,FALSE)</f>
        <v>Frank</v>
      </c>
      <c r="X106" s="11" t="str">
        <f t="shared" si="9"/>
        <v>6.5.4</v>
      </c>
      <c r="Y106" s="266">
        <f t="shared" si="6"/>
        <v>0</v>
      </c>
      <c r="Z106" s="266">
        <f t="shared" si="8"/>
        <v>0</v>
      </c>
      <c r="AA106" s="266">
        <f t="shared" si="7"/>
        <v>18</v>
      </c>
    </row>
    <row r="107" spans="1:27" ht="35.25" customHeight="1">
      <c r="A107" s="119" t="s">
        <v>139</v>
      </c>
      <c r="B107" s="120" t="s">
        <v>57</v>
      </c>
      <c r="C107" s="122" t="s">
        <v>140</v>
      </c>
      <c r="D107" s="122" t="s">
        <v>100</v>
      </c>
      <c r="E107" s="123" t="s">
        <v>23576</v>
      </c>
      <c r="F107" s="124" t="s">
        <v>19</v>
      </c>
      <c r="G107" s="124" t="s">
        <v>151</v>
      </c>
      <c r="H107" s="124" t="s">
        <v>21003</v>
      </c>
      <c r="I107" s="210" t="s">
        <v>21004</v>
      </c>
      <c r="J107" s="129" t="s">
        <v>4</v>
      </c>
      <c r="K107" s="128" t="s">
        <v>4</v>
      </c>
      <c r="L107" s="129" t="s">
        <v>4</v>
      </c>
      <c r="M107" s="128" t="s">
        <v>4</v>
      </c>
      <c r="N107" s="127" t="s">
        <v>4</v>
      </c>
      <c r="O107" s="127" t="s">
        <v>164</v>
      </c>
      <c r="P107" s="127" t="s">
        <v>21005</v>
      </c>
      <c r="Q107" s="131" t="s">
        <v>20997</v>
      </c>
      <c r="R107" s="131" t="s">
        <v>26504</v>
      </c>
      <c r="S107" s="132"/>
      <c r="T107" s="136" t="s">
        <v>2491</v>
      </c>
      <c r="U107" s="211" t="s">
        <v>543</v>
      </c>
      <c r="V107" s="211"/>
      <c r="W107" s="133" t="str">
        <f>VLOOKUP(TRIM(X107),X10:Y88,2,FALSE)</f>
        <v>Frank</v>
      </c>
      <c r="X107" s="11" t="str">
        <f t="shared" si="9"/>
        <v>6.5.4</v>
      </c>
      <c r="Y107" s="266">
        <f t="shared" si="6"/>
        <v>0</v>
      </c>
      <c r="Z107" s="266">
        <f t="shared" si="8"/>
        <v>0</v>
      </c>
      <c r="AA107" s="266">
        <f t="shared" si="7"/>
        <v>18</v>
      </c>
    </row>
    <row r="108" spans="1:27" ht="35.25" customHeight="1" thickBot="1">
      <c r="A108" s="119" t="s">
        <v>139</v>
      </c>
      <c r="B108" s="134" t="s">
        <v>57</v>
      </c>
      <c r="C108" s="122" t="s">
        <v>140</v>
      </c>
      <c r="D108" s="122" t="s">
        <v>100</v>
      </c>
      <c r="E108" s="123" t="s">
        <v>23577</v>
      </c>
      <c r="F108" s="124" t="s">
        <v>19</v>
      </c>
      <c r="G108" s="124" t="s">
        <v>151</v>
      </c>
      <c r="H108" s="124" t="s">
        <v>21400</v>
      </c>
      <c r="I108" s="210" t="s">
        <v>21401</v>
      </c>
      <c r="J108" s="129" t="s">
        <v>4</v>
      </c>
      <c r="K108" s="128" t="s">
        <v>4</v>
      </c>
      <c r="L108" s="129" t="s">
        <v>4</v>
      </c>
      <c r="M108" s="128" t="s">
        <v>4</v>
      </c>
      <c r="N108" s="127" t="s">
        <v>4</v>
      </c>
      <c r="O108" s="127" t="s">
        <v>164</v>
      </c>
      <c r="P108" s="127" t="s">
        <v>4</v>
      </c>
      <c r="Q108" s="131" t="s">
        <v>21402</v>
      </c>
      <c r="R108" s="131" t="s">
        <v>27021</v>
      </c>
      <c r="S108" s="132"/>
      <c r="T108" s="136" t="s">
        <v>21403</v>
      </c>
      <c r="U108" s="211" t="s">
        <v>543</v>
      </c>
      <c r="V108" s="211"/>
      <c r="W108" s="133" t="str">
        <f>VLOOKUP(TRIM(X108),X10:Y88,2,FALSE)</f>
        <v>Frank</v>
      </c>
      <c r="X108" s="11" t="str">
        <f t="shared" si="9"/>
        <v>6.5.4</v>
      </c>
      <c r="Y108" s="266">
        <f t="shared" si="6"/>
        <v>0</v>
      </c>
      <c r="Z108" s="266">
        <f t="shared" si="8"/>
        <v>0</v>
      </c>
      <c r="AA108" s="266">
        <f t="shared" si="7"/>
        <v>18</v>
      </c>
    </row>
    <row r="109" spans="1:27" ht="35.25" customHeight="1">
      <c r="A109" s="119" t="s">
        <v>139</v>
      </c>
      <c r="B109" s="120" t="s">
        <v>57</v>
      </c>
      <c r="C109" s="122" t="s">
        <v>140</v>
      </c>
      <c r="D109" s="122" t="s">
        <v>100</v>
      </c>
      <c r="E109" s="123" t="s">
        <v>23578</v>
      </c>
      <c r="F109" s="124" t="s">
        <v>19</v>
      </c>
      <c r="G109" s="124" t="s">
        <v>151</v>
      </c>
      <c r="H109" s="124" t="s">
        <v>21435</v>
      </c>
      <c r="I109" s="210" t="s">
        <v>21436</v>
      </c>
      <c r="J109" s="129" t="s">
        <v>4</v>
      </c>
      <c r="K109" s="128" t="s">
        <v>4</v>
      </c>
      <c r="L109" s="129" t="s">
        <v>4</v>
      </c>
      <c r="M109" s="128" t="s">
        <v>4</v>
      </c>
      <c r="N109" s="127" t="s">
        <v>4</v>
      </c>
      <c r="O109" s="127" t="s">
        <v>164</v>
      </c>
      <c r="P109" s="127" t="s">
        <v>562</v>
      </c>
      <c r="Q109" s="131" t="s">
        <v>21419</v>
      </c>
      <c r="R109" s="131" t="s">
        <v>26679</v>
      </c>
      <c r="S109" s="132"/>
      <c r="T109" s="136" t="s">
        <v>163</v>
      </c>
      <c r="U109" s="211" t="s">
        <v>543</v>
      </c>
      <c r="V109" s="211"/>
      <c r="W109" s="133" t="str">
        <f>VLOOKUP(TRIM(X109),X10:Y88,2,FALSE)</f>
        <v>Frank</v>
      </c>
      <c r="X109" s="11" t="str">
        <f t="shared" si="9"/>
        <v>6.5.4</v>
      </c>
      <c r="Y109" s="266">
        <f t="shared" si="6"/>
        <v>0</v>
      </c>
      <c r="Z109" s="266">
        <f t="shared" si="8"/>
        <v>0</v>
      </c>
      <c r="AA109" s="266">
        <f t="shared" si="7"/>
        <v>18</v>
      </c>
    </row>
    <row r="110" spans="1:27" ht="35.25" customHeight="1" thickBot="1">
      <c r="A110" s="119" t="s">
        <v>139</v>
      </c>
      <c r="B110" s="134" t="s">
        <v>57</v>
      </c>
      <c r="C110" s="122" t="s">
        <v>140</v>
      </c>
      <c r="D110" s="122" t="s">
        <v>105</v>
      </c>
      <c r="E110" s="123" t="s">
        <v>24770</v>
      </c>
      <c r="F110" s="124" t="s">
        <v>19</v>
      </c>
      <c r="G110" s="124" t="s">
        <v>151</v>
      </c>
      <c r="H110" s="124" t="s">
        <v>21439</v>
      </c>
      <c r="I110" s="210" t="s">
        <v>21440</v>
      </c>
      <c r="J110" s="129" t="s">
        <v>4</v>
      </c>
      <c r="K110" s="128" t="s">
        <v>4</v>
      </c>
      <c r="L110" s="129" t="s">
        <v>4</v>
      </c>
      <c r="M110" s="128" t="s">
        <v>4</v>
      </c>
      <c r="N110" s="127" t="s">
        <v>4</v>
      </c>
      <c r="O110" s="127" t="s">
        <v>164</v>
      </c>
      <c r="P110" s="127" t="s">
        <v>562</v>
      </c>
      <c r="Q110" s="131" t="s">
        <v>21421</v>
      </c>
      <c r="R110" s="131" t="s">
        <v>29881</v>
      </c>
      <c r="S110" s="132" t="s">
        <v>153</v>
      </c>
      <c r="T110" s="136" t="s">
        <v>21441</v>
      </c>
      <c r="U110" s="211"/>
      <c r="V110" s="211"/>
      <c r="W110" s="133" t="str">
        <f>VLOOKUP(TRIM(X110),X10:Y88,2,FALSE)</f>
        <v>Krisztian</v>
      </c>
      <c r="X110" s="11" t="str">
        <f t="shared" si="9"/>
        <v>6.5.6</v>
      </c>
      <c r="Y110" s="266">
        <f t="shared" si="6"/>
        <v>0</v>
      </c>
      <c r="Z110" s="266">
        <f t="shared" si="8"/>
        <v>0</v>
      </c>
      <c r="AA110" s="266">
        <f t="shared" si="7"/>
        <v>18</v>
      </c>
    </row>
    <row r="111" spans="1:27" ht="35.25" customHeight="1">
      <c r="A111" s="119" t="s">
        <v>139</v>
      </c>
      <c r="B111" s="120" t="s">
        <v>57</v>
      </c>
      <c r="C111" s="122" t="s">
        <v>140</v>
      </c>
      <c r="D111" s="122" t="s">
        <v>98</v>
      </c>
      <c r="E111" s="123" t="s">
        <v>24771</v>
      </c>
      <c r="F111" s="124" t="s">
        <v>19</v>
      </c>
      <c r="G111" s="124" t="s">
        <v>151</v>
      </c>
      <c r="H111" s="124" t="s">
        <v>21442</v>
      </c>
      <c r="I111" s="210" t="s">
        <v>21443</v>
      </c>
      <c r="J111" s="129" t="s">
        <v>4</v>
      </c>
      <c r="K111" s="128" t="s">
        <v>4</v>
      </c>
      <c r="L111" s="129" t="s">
        <v>4</v>
      </c>
      <c r="M111" s="128" t="s">
        <v>4</v>
      </c>
      <c r="N111" s="127" t="s">
        <v>4</v>
      </c>
      <c r="O111" s="127" t="s">
        <v>164</v>
      </c>
      <c r="P111" s="127" t="s">
        <v>178</v>
      </c>
      <c r="Q111" s="131" t="s">
        <v>21422</v>
      </c>
      <c r="R111" s="131" t="s">
        <v>28376</v>
      </c>
      <c r="S111" s="132" t="s">
        <v>159</v>
      </c>
      <c r="T111" s="136" t="s">
        <v>16812</v>
      </c>
      <c r="U111" s="211"/>
      <c r="V111" s="211"/>
      <c r="W111" s="133" t="str">
        <f>VLOOKUP(TRIM(X111),X10:Y88,2,FALSE)</f>
        <v>Frank</v>
      </c>
      <c r="X111" s="11" t="str">
        <f t="shared" si="9"/>
        <v>6.5.3</v>
      </c>
      <c r="Y111" s="266">
        <f t="shared" si="6"/>
        <v>0</v>
      </c>
      <c r="Z111" s="266">
        <f t="shared" si="8"/>
        <v>0</v>
      </c>
      <c r="AA111" s="266">
        <f t="shared" si="7"/>
        <v>18</v>
      </c>
    </row>
    <row r="112" spans="1:27" ht="35.25" customHeight="1" thickBot="1">
      <c r="A112" s="119" t="s">
        <v>139</v>
      </c>
      <c r="B112" s="134" t="s">
        <v>57</v>
      </c>
      <c r="C112" s="122" t="s">
        <v>140</v>
      </c>
      <c r="D112" s="122" t="s">
        <v>110</v>
      </c>
      <c r="E112" s="123" t="s">
        <v>24772</v>
      </c>
      <c r="F112" s="124" t="s">
        <v>19</v>
      </c>
      <c r="G112" s="124" t="s">
        <v>151</v>
      </c>
      <c r="H112" s="124" t="s">
        <v>21446</v>
      </c>
      <c r="I112" s="210" t="s">
        <v>21447</v>
      </c>
      <c r="J112" s="129" t="s">
        <v>4</v>
      </c>
      <c r="K112" s="128" t="s">
        <v>4</v>
      </c>
      <c r="L112" s="129" t="s">
        <v>4</v>
      </c>
      <c r="M112" s="128" t="s">
        <v>4</v>
      </c>
      <c r="N112" s="127" t="s">
        <v>4</v>
      </c>
      <c r="O112" s="127" t="s">
        <v>164</v>
      </c>
      <c r="P112" s="127" t="s">
        <v>562</v>
      </c>
      <c r="Q112" s="131" t="s">
        <v>21424</v>
      </c>
      <c r="R112" s="131" t="s">
        <v>26505</v>
      </c>
      <c r="S112" s="132"/>
      <c r="T112" s="136" t="s">
        <v>19852</v>
      </c>
      <c r="U112" s="211" t="s">
        <v>543</v>
      </c>
      <c r="V112" s="211"/>
      <c r="W112" s="133" t="str">
        <f>VLOOKUP(TRIM(X112),X10:Y88,2,FALSE)</f>
        <v>Irfan</v>
      </c>
      <c r="X112" s="11" t="str">
        <f t="shared" si="9"/>
        <v>6.5.9</v>
      </c>
      <c r="Y112" s="266">
        <f t="shared" si="6"/>
        <v>0</v>
      </c>
      <c r="Z112" s="266">
        <f t="shared" si="8"/>
        <v>0</v>
      </c>
      <c r="AA112" s="266">
        <f t="shared" si="7"/>
        <v>18</v>
      </c>
    </row>
    <row r="113" spans="1:27" ht="35.25" customHeight="1">
      <c r="A113" s="119" t="s">
        <v>139</v>
      </c>
      <c r="B113" s="120" t="s">
        <v>57</v>
      </c>
      <c r="C113" s="122" t="s">
        <v>140</v>
      </c>
      <c r="D113" s="122" t="s">
        <v>100</v>
      </c>
      <c r="E113" s="123" t="s">
        <v>24773</v>
      </c>
      <c r="F113" s="124" t="s">
        <v>19</v>
      </c>
      <c r="G113" s="124" t="s">
        <v>151</v>
      </c>
      <c r="H113" s="124" t="s">
        <v>21448</v>
      </c>
      <c r="I113" s="210" t="s">
        <v>21449</v>
      </c>
      <c r="J113" s="129" t="s">
        <v>4</v>
      </c>
      <c r="K113" s="128" t="s">
        <v>4</v>
      </c>
      <c r="L113" s="129" t="s">
        <v>4</v>
      </c>
      <c r="M113" s="128" t="s">
        <v>4</v>
      </c>
      <c r="N113" s="127" t="s">
        <v>4</v>
      </c>
      <c r="O113" s="127" t="s">
        <v>164</v>
      </c>
      <c r="P113" s="127" t="s">
        <v>562</v>
      </c>
      <c r="Q113" s="131" t="s">
        <v>21425</v>
      </c>
      <c r="R113" s="131" t="s">
        <v>28305</v>
      </c>
      <c r="S113" s="132" t="s">
        <v>159</v>
      </c>
      <c r="T113" s="136" t="s">
        <v>21450</v>
      </c>
      <c r="U113" s="211"/>
      <c r="V113" s="211"/>
      <c r="W113" s="133" t="str">
        <f>VLOOKUP(TRIM(X113),X10:Y88,2,FALSE)</f>
        <v>Frank</v>
      </c>
      <c r="X113" s="11" t="str">
        <f t="shared" si="9"/>
        <v>6.5.4</v>
      </c>
      <c r="Y113" s="266">
        <f t="shared" si="6"/>
        <v>0</v>
      </c>
      <c r="Z113" s="266">
        <f t="shared" si="8"/>
        <v>0</v>
      </c>
      <c r="AA113" s="266">
        <f t="shared" si="7"/>
        <v>18</v>
      </c>
    </row>
    <row r="114" spans="1:27" ht="35.25" customHeight="1" thickBot="1">
      <c r="A114" s="119" t="s">
        <v>139</v>
      </c>
      <c r="B114" s="134" t="s">
        <v>57</v>
      </c>
      <c r="C114" s="122" t="s">
        <v>140</v>
      </c>
      <c r="D114" s="122" t="s">
        <v>114</v>
      </c>
      <c r="E114" s="123" t="s">
        <v>24774</v>
      </c>
      <c r="F114" s="124" t="s">
        <v>19</v>
      </c>
      <c r="G114" s="124" t="s">
        <v>151</v>
      </c>
      <c r="H114" s="124" t="s">
        <v>21454</v>
      </c>
      <c r="I114" s="210" t="s">
        <v>21455</v>
      </c>
      <c r="J114" s="129" t="s">
        <v>4</v>
      </c>
      <c r="K114" s="128" t="s">
        <v>4</v>
      </c>
      <c r="L114" s="129" t="s">
        <v>4</v>
      </c>
      <c r="M114" s="128" t="s">
        <v>4</v>
      </c>
      <c r="N114" s="127" t="s">
        <v>4</v>
      </c>
      <c r="O114" s="127" t="s">
        <v>164</v>
      </c>
      <c r="P114" s="127" t="s">
        <v>562</v>
      </c>
      <c r="Q114" s="131" t="s">
        <v>21426</v>
      </c>
      <c r="R114" s="131" t="s">
        <v>28574</v>
      </c>
      <c r="S114" s="132" t="s">
        <v>159</v>
      </c>
      <c r="T114" s="136" t="s">
        <v>16812</v>
      </c>
      <c r="U114" s="211"/>
      <c r="V114" s="211"/>
      <c r="W114" s="133" t="str">
        <f>VLOOKUP(TRIM(X114),X10:Y88,2,FALSE)</f>
        <v>Puneet</v>
      </c>
      <c r="X114" s="11" t="str">
        <f t="shared" si="9"/>
        <v>6.5.11</v>
      </c>
      <c r="Y114" s="266">
        <f t="shared" si="6"/>
        <v>0</v>
      </c>
      <c r="Z114" s="266">
        <f t="shared" si="8"/>
        <v>0</v>
      </c>
      <c r="AA114" s="266">
        <f t="shared" si="7"/>
        <v>18</v>
      </c>
    </row>
    <row r="115" spans="1:27" ht="35.25" customHeight="1">
      <c r="A115" s="119" t="s">
        <v>139</v>
      </c>
      <c r="B115" s="120" t="s">
        <v>57</v>
      </c>
      <c r="C115" s="122" t="s">
        <v>140</v>
      </c>
      <c r="D115" s="122" t="s">
        <v>97</v>
      </c>
      <c r="E115" s="123" t="s">
        <v>24775</v>
      </c>
      <c r="F115" s="124" t="s">
        <v>19</v>
      </c>
      <c r="G115" s="124" t="s">
        <v>151</v>
      </c>
      <c r="H115" s="124" t="s">
        <v>21459</v>
      </c>
      <c r="I115" s="210" t="s">
        <v>21460</v>
      </c>
      <c r="J115" s="129" t="s">
        <v>4</v>
      </c>
      <c r="K115" s="128" t="s">
        <v>4</v>
      </c>
      <c r="L115" s="129" t="s">
        <v>4</v>
      </c>
      <c r="M115" s="128" t="s">
        <v>4</v>
      </c>
      <c r="N115" s="127" t="s">
        <v>4</v>
      </c>
      <c r="O115" s="127" t="s">
        <v>164</v>
      </c>
      <c r="P115" s="127" t="s">
        <v>616</v>
      </c>
      <c r="Q115" s="131" t="s">
        <v>21461</v>
      </c>
      <c r="R115" s="131" t="s">
        <v>27068</v>
      </c>
      <c r="S115" s="132"/>
      <c r="T115" s="136" t="s">
        <v>26481</v>
      </c>
      <c r="U115" s="211" t="s">
        <v>543</v>
      </c>
      <c r="V115" s="211"/>
      <c r="W115" s="133" t="str">
        <f>VLOOKUP(TRIM(X115),X10:Y88,2,FALSE)</f>
        <v>Frank</v>
      </c>
      <c r="X115" s="11" t="str">
        <f t="shared" si="9"/>
        <v>6.5.2</v>
      </c>
      <c r="Y115" s="266">
        <f t="shared" si="6"/>
        <v>0</v>
      </c>
      <c r="Z115" s="266">
        <f t="shared" si="8"/>
        <v>0</v>
      </c>
      <c r="AA115" s="266">
        <f t="shared" si="7"/>
        <v>19</v>
      </c>
    </row>
    <row r="116" spans="1:27" ht="35.25" customHeight="1" thickBot="1">
      <c r="A116" s="119" t="s">
        <v>139</v>
      </c>
      <c r="B116" s="134" t="s">
        <v>57</v>
      </c>
      <c r="C116" s="122" t="s">
        <v>140</v>
      </c>
      <c r="D116" s="122" t="s">
        <v>103</v>
      </c>
      <c r="E116" s="123" t="s">
        <v>24776</v>
      </c>
      <c r="F116" s="124" t="s">
        <v>19</v>
      </c>
      <c r="G116" s="124" t="s">
        <v>151</v>
      </c>
      <c r="H116" s="124" t="s">
        <v>21463</v>
      </c>
      <c r="I116" s="210" t="s">
        <v>21464</v>
      </c>
      <c r="J116" s="129" t="s">
        <v>4</v>
      </c>
      <c r="K116" s="128" t="s">
        <v>4</v>
      </c>
      <c r="L116" s="129" t="s">
        <v>4</v>
      </c>
      <c r="M116" s="128" t="s">
        <v>4</v>
      </c>
      <c r="N116" s="127" t="s">
        <v>4</v>
      </c>
      <c r="O116" s="127" t="s">
        <v>164</v>
      </c>
      <c r="P116" s="127" t="s">
        <v>616</v>
      </c>
      <c r="Q116" s="131" t="s">
        <v>21428</v>
      </c>
      <c r="R116" s="131" t="s">
        <v>26677</v>
      </c>
      <c r="S116" s="132"/>
      <c r="T116" s="136" t="s">
        <v>14648</v>
      </c>
      <c r="U116" s="211" t="s">
        <v>543</v>
      </c>
      <c r="V116" s="211"/>
      <c r="W116" s="133" t="str">
        <f>VLOOKUP(TRIM(X116),X10:Y88,2,FALSE)</f>
        <v>Frank</v>
      </c>
      <c r="X116" s="11" t="str">
        <f t="shared" si="9"/>
        <v>6.5.5</v>
      </c>
      <c r="Y116" s="266">
        <f t="shared" si="6"/>
        <v>0</v>
      </c>
      <c r="Z116" s="266">
        <f t="shared" si="8"/>
        <v>0</v>
      </c>
      <c r="AA116" s="266">
        <f t="shared" si="7"/>
        <v>19</v>
      </c>
    </row>
    <row r="117" spans="1:27" ht="35.25" customHeight="1">
      <c r="A117" s="119" t="s">
        <v>139</v>
      </c>
      <c r="B117" s="120" t="s">
        <v>57</v>
      </c>
      <c r="C117" s="122" t="s">
        <v>140</v>
      </c>
      <c r="D117" s="122" t="s">
        <v>26427</v>
      </c>
      <c r="E117" s="123" t="s">
        <v>24777</v>
      </c>
      <c r="F117" s="124" t="s">
        <v>19</v>
      </c>
      <c r="G117" s="124" t="s">
        <v>151</v>
      </c>
      <c r="H117" s="124" t="s">
        <v>21465</v>
      </c>
      <c r="I117" s="210" t="s">
        <v>21466</v>
      </c>
      <c r="J117" s="129" t="s">
        <v>4</v>
      </c>
      <c r="K117" s="128" t="s">
        <v>4</v>
      </c>
      <c r="L117" s="129" t="s">
        <v>4</v>
      </c>
      <c r="M117" s="128" t="s">
        <v>4</v>
      </c>
      <c r="N117" s="127" t="s">
        <v>4</v>
      </c>
      <c r="O117" s="127" t="s">
        <v>164</v>
      </c>
      <c r="P117" s="127" t="s">
        <v>7406</v>
      </c>
      <c r="Q117" s="131" t="s">
        <v>21429</v>
      </c>
      <c r="R117" s="131" t="s">
        <v>27069</v>
      </c>
      <c r="S117" s="132"/>
      <c r="T117" s="136" t="s">
        <v>7410</v>
      </c>
      <c r="U117" s="211" t="s">
        <v>543</v>
      </c>
      <c r="V117" s="211"/>
      <c r="W117" s="133" t="str">
        <f>VLOOKUP(TRIM(X117),X10:Y88,2,FALSE)</f>
        <v>Frank</v>
      </c>
      <c r="X117" s="11" t="str">
        <f t="shared" si="9"/>
        <v>6.5.7</v>
      </c>
      <c r="Y117" s="266">
        <f t="shared" si="6"/>
        <v>0</v>
      </c>
      <c r="Z117" s="266">
        <f t="shared" si="8"/>
        <v>0</v>
      </c>
      <c r="AA117" s="266">
        <f t="shared" si="7"/>
        <v>19</v>
      </c>
    </row>
    <row r="118" spans="1:27" ht="35.25" customHeight="1" thickBot="1">
      <c r="A118" s="119" t="s">
        <v>139</v>
      </c>
      <c r="B118" s="134" t="s">
        <v>57</v>
      </c>
      <c r="C118" s="122" t="s">
        <v>140</v>
      </c>
      <c r="D118" s="122" t="s">
        <v>94</v>
      </c>
      <c r="E118" s="123" t="s">
        <v>24778</v>
      </c>
      <c r="F118" s="124" t="s">
        <v>19</v>
      </c>
      <c r="G118" s="124" t="s">
        <v>151</v>
      </c>
      <c r="H118" s="124" t="s">
        <v>21467</v>
      </c>
      <c r="I118" s="210" t="s">
        <v>21468</v>
      </c>
      <c r="J118" s="129" t="s">
        <v>4</v>
      </c>
      <c r="K118" s="128" t="s">
        <v>4</v>
      </c>
      <c r="L118" s="129" t="s">
        <v>4</v>
      </c>
      <c r="M118" s="128" t="s">
        <v>4</v>
      </c>
      <c r="N118" s="127" t="s">
        <v>4</v>
      </c>
      <c r="O118" s="127" t="s">
        <v>164</v>
      </c>
      <c r="P118" s="127" t="s">
        <v>616</v>
      </c>
      <c r="Q118" s="131" t="s">
        <v>21430</v>
      </c>
      <c r="R118" s="131" t="s">
        <v>27825</v>
      </c>
      <c r="S118" s="132" t="s">
        <v>159</v>
      </c>
      <c r="T118" s="136" t="s">
        <v>21469</v>
      </c>
      <c r="U118" s="211"/>
      <c r="V118" s="211"/>
      <c r="W118" s="133" t="str">
        <f>VLOOKUP(TRIM(X118),X10:Y88,2,FALSE)</f>
        <v>Frank</v>
      </c>
      <c r="X118" s="11" t="str">
        <f t="shared" si="9"/>
        <v>6.5.1</v>
      </c>
      <c r="Y118" s="266">
        <f t="shared" si="6"/>
        <v>0</v>
      </c>
      <c r="Z118" s="266">
        <f t="shared" si="8"/>
        <v>0</v>
      </c>
      <c r="AA118" s="266">
        <f t="shared" si="7"/>
        <v>19</v>
      </c>
    </row>
    <row r="119" spans="1:27" ht="35.25" customHeight="1">
      <c r="A119" s="119" t="s">
        <v>139</v>
      </c>
      <c r="B119" s="120" t="s">
        <v>57</v>
      </c>
      <c r="C119" s="122" t="s">
        <v>140</v>
      </c>
      <c r="D119" s="122" t="s">
        <v>108</v>
      </c>
      <c r="E119" s="123" t="s">
        <v>24779</v>
      </c>
      <c r="F119" s="124" t="s">
        <v>19</v>
      </c>
      <c r="G119" s="124" t="s">
        <v>151</v>
      </c>
      <c r="H119" s="124" t="s">
        <v>21476</v>
      </c>
      <c r="I119" s="210" t="s">
        <v>21477</v>
      </c>
      <c r="J119" s="129" t="s">
        <v>4</v>
      </c>
      <c r="K119" s="128" t="s">
        <v>4</v>
      </c>
      <c r="L119" s="129" t="s">
        <v>4</v>
      </c>
      <c r="M119" s="128" t="s">
        <v>4</v>
      </c>
      <c r="N119" s="127" t="s">
        <v>4</v>
      </c>
      <c r="O119" s="127" t="s">
        <v>164</v>
      </c>
      <c r="P119" s="127" t="s">
        <v>616</v>
      </c>
      <c r="Q119" s="131" t="s">
        <v>21433</v>
      </c>
      <c r="R119" s="131" t="s">
        <v>28114</v>
      </c>
      <c r="S119" s="132" t="s">
        <v>159</v>
      </c>
      <c r="T119" s="136" t="s">
        <v>158</v>
      </c>
      <c r="U119" s="211"/>
      <c r="V119" s="211"/>
      <c r="W119" s="133" t="str">
        <f>VLOOKUP(TRIM(X119),X10:Y88,2,FALSE)</f>
        <v>Frank</v>
      </c>
      <c r="X119" s="11" t="str">
        <f t="shared" si="9"/>
        <v>6.5.8</v>
      </c>
      <c r="Y119" s="266">
        <f t="shared" si="6"/>
        <v>0</v>
      </c>
      <c r="Z119" s="266">
        <f t="shared" si="8"/>
        <v>0</v>
      </c>
      <c r="AA119" s="266">
        <f t="shared" si="7"/>
        <v>19</v>
      </c>
    </row>
    <row r="120" spans="1:27" ht="35.25" customHeight="1" thickBot="1">
      <c r="A120" s="119" t="s">
        <v>139</v>
      </c>
      <c r="B120" s="134" t="s">
        <v>57</v>
      </c>
      <c r="C120" s="122" t="s">
        <v>140</v>
      </c>
      <c r="D120" s="122" t="s">
        <v>100</v>
      </c>
      <c r="E120" s="123" t="s">
        <v>24780</v>
      </c>
      <c r="F120" s="124" t="s">
        <v>19</v>
      </c>
      <c r="G120" s="124" t="s">
        <v>157</v>
      </c>
      <c r="H120" s="124" t="s">
        <v>21003</v>
      </c>
      <c r="I120" s="210" t="s">
        <v>21479</v>
      </c>
      <c r="J120" s="129" t="s">
        <v>4</v>
      </c>
      <c r="K120" s="128" t="s">
        <v>4</v>
      </c>
      <c r="L120" s="129" t="s">
        <v>4</v>
      </c>
      <c r="M120" s="128" t="s">
        <v>4</v>
      </c>
      <c r="N120" s="127" t="s">
        <v>4</v>
      </c>
      <c r="O120" s="127" t="s">
        <v>164</v>
      </c>
      <c r="P120" s="127" t="s">
        <v>21005</v>
      </c>
      <c r="Q120" s="131" t="s">
        <v>21480</v>
      </c>
      <c r="R120" s="131" t="s">
        <v>30097</v>
      </c>
      <c r="S120" s="137" t="s">
        <v>149</v>
      </c>
      <c r="T120" s="136" t="s">
        <v>418</v>
      </c>
      <c r="U120" s="211"/>
      <c r="V120" s="211"/>
      <c r="W120" s="133" t="str">
        <f>VLOOKUP(TRIM(X120),X10:Y88,2,FALSE)</f>
        <v>Frank</v>
      </c>
      <c r="X120" s="11" t="str">
        <f t="shared" si="9"/>
        <v>6.5.4</v>
      </c>
      <c r="Y120" s="266">
        <f t="shared" si="6"/>
        <v>0</v>
      </c>
      <c r="Z120" s="266">
        <f t="shared" si="8"/>
        <v>0</v>
      </c>
      <c r="AA120" s="266">
        <f t="shared" si="7"/>
        <v>18</v>
      </c>
    </row>
    <row r="121" spans="1:27" ht="35.25" customHeight="1">
      <c r="A121" s="119" t="s">
        <v>139</v>
      </c>
      <c r="B121" s="120" t="s">
        <v>57</v>
      </c>
      <c r="C121" s="122" t="s">
        <v>140</v>
      </c>
      <c r="D121" s="122" t="s">
        <v>430</v>
      </c>
      <c r="E121" s="123" t="s">
        <v>24781</v>
      </c>
      <c r="F121" s="124" t="s">
        <v>19</v>
      </c>
      <c r="G121" s="124" t="s">
        <v>151</v>
      </c>
      <c r="H121" s="124" t="s">
        <v>21486</v>
      </c>
      <c r="I121" s="210" t="s">
        <v>21487</v>
      </c>
      <c r="J121" s="129" t="s">
        <v>4</v>
      </c>
      <c r="K121" s="128" t="s">
        <v>4</v>
      </c>
      <c r="L121" s="129" t="s">
        <v>4</v>
      </c>
      <c r="M121" s="128" t="s">
        <v>4</v>
      </c>
      <c r="N121" s="127" t="s">
        <v>4</v>
      </c>
      <c r="O121" s="127" t="s">
        <v>164</v>
      </c>
      <c r="P121" s="127" t="s">
        <v>616</v>
      </c>
      <c r="Q121" s="131" t="s">
        <v>21482</v>
      </c>
      <c r="R121" s="131" t="s">
        <v>27243</v>
      </c>
      <c r="S121" s="132"/>
      <c r="T121" s="136" t="s">
        <v>21488</v>
      </c>
      <c r="U121" s="211" t="s">
        <v>543</v>
      </c>
      <c r="V121" s="211"/>
      <c r="W121" s="133" t="str">
        <f>VLOOKUP(TRIM(X121),X10:Y88,2,FALSE)</f>
        <v>Krisztian</v>
      </c>
      <c r="X121" s="11" t="str">
        <f t="shared" si="9"/>
        <v>6.13</v>
      </c>
      <c r="Y121" s="266">
        <f t="shared" si="6"/>
        <v>0</v>
      </c>
      <c r="Z121" s="266">
        <f t="shared" si="8"/>
        <v>0</v>
      </c>
      <c r="AA121" s="266">
        <f t="shared" si="7"/>
        <v>20</v>
      </c>
    </row>
    <row r="122" spans="1:27" ht="37.200000000000003" customHeight="1" thickBot="1">
      <c r="A122" s="119" t="s">
        <v>139</v>
      </c>
      <c r="B122" s="134" t="s">
        <v>57</v>
      </c>
      <c r="C122" s="122" t="s">
        <v>140</v>
      </c>
      <c r="D122" s="122" t="s">
        <v>26427</v>
      </c>
      <c r="E122" s="123" t="s">
        <v>24782</v>
      </c>
      <c r="F122" s="124" t="s">
        <v>19</v>
      </c>
      <c r="G122" s="124" t="s">
        <v>151</v>
      </c>
      <c r="H122" s="124" t="s">
        <v>21491</v>
      </c>
      <c r="I122" s="210" t="s">
        <v>21492</v>
      </c>
      <c r="J122" s="129" t="s">
        <v>4</v>
      </c>
      <c r="K122" s="128" t="s">
        <v>4</v>
      </c>
      <c r="L122" s="129" t="s">
        <v>4</v>
      </c>
      <c r="M122" s="128" t="s">
        <v>4</v>
      </c>
      <c r="N122" s="127" t="s">
        <v>4</v>
      </c>
      <c r="O122" s="127" t="s">
        <v>164</v>
      </c>
      <c r="P122" s="127" t="s">
        <v>563</v>
      </c>
      <c r="Q122" s="131" t="s">
        <v>21484</v>
      </c>
      <c r="R122" s="131" t="s">
        <v>27970</v>
      </c>
      <c r="S122" s="132" t="s">
        <v>159</v>
      </c>
      <c r="T122" s="136" t="s">
        <v>21493</v>
      </c>
      <c r="U122" s="211"/>
      <c r="V122" s="211"/>
      <c r="W122" s="133" t="str">
        <f>VLOOKUP(TRIM(X122),X10:Y88,2,FALSE)</f>
        <v>Frank</v>
      </c>
      <c r="X122" s="11" t="str">
        <f t="shared" si="9"/>
        <v>6.5.7</v>
      </c>
      <c r="Y122" s="266">
        <f t="shared" si="6"/>
        <v>0</v>
      </c>
      <c r="Z122" s="266">
        <f t="shared" si="8"/>
        <v>0</v>
      </c>
      <c r="AA122" s="266">
        <f t="shared" si="7"/>
        <v>20</v>
      </c>
    </row>
    <row r="123" spans="1:27" ht="35.25" customHeight="1">
      <c r="A123" s="119" t="s">
        <v>139</v>
      </c>
      <c r="B123" s="120" t="s">
        <v>57</v>
      </c>
      <c r="C123" s="122" t="s">
        <v>140</v>
      </c>
      <c r="D123" s="122" t="s">
        <v>97</v>
      </c>
      <c r="E123" s="123" t="s">
        <v>24783</v>
      </c>
      <c r="F123" s="124" t="s">
        <v>19</v>
      </c>
      <c r="G123" s="124" t="s">
        <v>151</v>
      </c>
      <c r="H123" s="124" t="s">
        <v>21502</v>
      </c>
      <c r="I123" s="210" t="s">
        <v>21503</v>
      </c>
      <c r="J123" s="129" t="s">
        <v>4</v>
      </c>
      <c r="K123" s="128" t="s">
        <v>4</v>
      </c>
      <c r="L123" s="129" t="s">
        <v>4</v>
      </c>
      <c r="M123" s="128" t="s">
        <v>4</v>
      </c>
      <c r="N123" s="127" t="s">
        <v>4</v>
      </c>
      <c r="O123" s="127" t="s">
        <v>164</v>
      </c>
      <c r="P123" s="127" t="s">
        <v>16675</v>
      </c>
      <c r="Q123" s="131" t="s">
        <v>21504</v>
      </c>
      <c r="R123" s="131" t="s">
        <v>27242</v>
      </c>
      <c r="S123" s="132"/>
      <c r="T123" s="136" t="s">
        <v>21505</v>
      </c>
      <c r="U123" s="211" t="s">
        <v>543</v>
      </c>
      <c r="V123" s="211"/>
      <c r="W123" s="133" t="str">
        <f>VLOOKUP(TRIM(X123),X10:Y88,2,FALSE)</f>
        <v>Frank</v>
      </c>
      <c r="X123" s="11" t="str">
        <f t="shared" si="9"/>
        <v>6.5.2</v>
      </c>
      <c r="Y123" s="266">
        <f t="shared" si="6"/>
        <v>0</v>
      </c>
      <c r="Z123" s="266">
        <f t="shared" si="8"/>
        <v>0</v>
      </c>
      <c r="AA123" s="266">
        <f t="shared" si="7"/>
        <v>20</v>
      </c>
    </row>
    <row r="124" spans="1:27" ht="35.25" customHeight="1" thickBot="1">
      <c r="A124" s="119" t="s">
        <v>139</v>
      </c>
      <c r="B124" s="134" t="s">
        <v>57</v>
      </c>
      <c r="C124" s="122" t="s">
        <v>140</v>
      </c>
      <c r="D124" s="122" t="s">
        <v>94</v>
      </c>
      <c r="E124" s="123" t="s">
        <v>24784</v>
      </c>
      <c r="F124" s="124" t="s">
        <v>19</v>
      </c>
      <c r="G124" s="124" t="s">
        <v>157</v>
      </c>
      <c r="H124" s="124" t="s">
        <v>21506</v>
      </c>
      <c r="I124" s="210" t="s">
        <v>21507</v>
      </c>
      <c r="J124" s="129" t="s">
        <v>4</v>
      </c>
      <c r="K124" s="128" t="s">
        <v>4</v>
      </c>
      <c r="L124" s="129" t="s">
        <v>4</v>
      </c>
      <c r="M124" s="128" t="s">
        <v>4</v>
      </c>
      <c r="N124" s="127" t="s">
        <v>4</v>
      </c>
      <c r="O124" s="127" t="s">
        <v>164</v>
      </c>
      <c r="P124" s="127" t="s">
        <v>563</v>
      </c>
      <c r="Q124" s="131" t="s">
        <v>21485</v>
      </c>
      <c r="R124" s="131" t="s">
        <v>27826</v>
      </c>
      <c r="S124" s="132" t="s">
        <v>159</v>
      </c>
      <c r="T124" s="136" t="s">
        <v>21493</v>
      </c>
      <c r="U124" s="211"/>
      <c r="V124" s="211"/>
      <c r="W124" s="133" t="str">
        <f>VLOOKUP(TRIM(X124),X10:Y88,2,FALSE)</f>
        <v>Frank</v>
      </c>
      <c r="X124" s="11" t="str">
        <f t="shared" si="9"/>
        <v>6.5.1</v>
      </c>
      <c r="Y124" s="266">
        <f t="shared" si="6"/>
        <v>0</v>
      </c>
      <c r="Z124" s="266">
        <f t="shared" si="8"/>
        <v>0</v>
      </c>
      <c r="AA124" s="266">
        <f t="shared" si="7"/>
        <v>20</v>
      </c>
    </row>
    <row r="125" spans="1:27" ht="35.25" customHeight="1">
      <c r="A125" s="119" t="s">
        <v>139</v>
      </c>
      <c r="B125" s="120" t="s">
        <v>57</v>
      </c>
      <c r="C125" s="122" t="s">
        <v>140</v>
      </c>
      <c r="D125" s="122" t="s">
        <v>105</v>
      </c>
      <c r="E125" s="123" t="s">
        <v>24785</v>
      </c>
      <c r="F125" s="124" t="s">
        <v>19</v>
      </c>
      <c r="G125" s="124" t="s">
        <v>151</v>
      </c>
      <c r="H125" s="124" t="s">
        <v>21509</v>
      </c>
      <c r="I125" s="210" t="s">
        <v>21510</v>
      </c>
      <c r="J125" s="129" t="s">
        <v>4</v>
      </c>
      <c r="K125" s="128" t="s">
        <v>4</v>
      </c>
      <c r="L125" s="129" t="s">
        <v>4</v>
      </c>
      <c r="M125" s="128" t="s">
        <v>4</v>
      </c>
      <c r="N125" s="127" t="s">
        <v>4</v>
      </c>
      <c r="O125" s="127" t="s">
        <v>164</v>
      </c>
      <c r="P125" s="127" t="s">
        <v>178</v>
      </c>
      <c r="Q125" s="131" t="s">
        <v>21508</v>
      </c>
      <c r="R125" s="131" t="s">
        <v>29883</v>
      </c>
      <c r="S125" s="132" t="s">
        <v>153</v>
      </c>
      <c r="T125" s="136" t="s">
        <v>21511</v>
      </c>
      <c r="U125" s="211"/>
      <c r="V125" s="211"/>
      <c r="W125" s="133" t="str">
        <f>VLOOKUP(TRIM(X125),X10:Y88,2,FALSE)</f>
        <v>Krisztian</v>
      </c>
      <c r="X125" s="11" t="str">
        <f t="shared" si="9"/>
        <v>6.5.6</v>
      </c>
      <c r="Y125" s="266">
        <f t="shared" si="6"/>
        <v>0</v>
      </c>
      <c r="Z125" s="266">
        <f t="shared" si="8"/>
        <v>0</v>
      </c>
      <c r="AA125" s="266">
        <f t="shared" si="7"/>
        <v>18</v>
      </c>
    </row>
    <row r="126" spans="1:27" ht="35.25" customHeight="1" thickBot="1">
      <c r="A126" s="119" t="s">
        <v>139</v>
      </c>
      <c r="B126" s="134" t="s">
        <v>57</v>
      </c>
      <c r="C126" s="122" t="s">
        <v>140</v>
      </c>
      <c r="D126" s="122" t="s">
        <v>119</v>
      </c>
      <c r="E126" s="123" t="s">
        <v>24786</v>
      </c>
      <c r="F126" s="124" t="s">
        <v>21</v>
      </c>
      <c r="G126" s="124" t="s">
        <v>142</v>
      </c>
      <c r="H126" s="124" t="s">
        <v>27598</v>
      </c>
      <c r="I126" s="210" t="s">
        <v>861</v>
      </c>
      <c r="J126" s="129" t="s">
        <v>2636</v>
      </c>
      <c r="K126" s="128"/>
      <c r="L126" s="129"/>
      <c r="M126" s="128"/>
      <c r="N126" s="127" t="s">
        <v>326</v>
      </c>
      <c r="O126" s="127" t="s">
        <v>672</v>
      </c>
      <c r="P126" s="127" t="s">
        <v>2637</v>
      </c>
      <c r="Q126" s="131" t="s">
        <v>26457</v>
      </c>
      <c r="R126" s="131" t="s">
        <v>28640</v>
      </c>
      <c r="S126" s="132" t="s">
        <v>28639</v>
      </c>
      <c r="T126" s="136" t="s">
        <v>246</v>
      </c>
      <c r="U126" s="211"/>
      <c r="V126" s="211"/>
      <c r="W126" s="133" t="str">
        <f>VLOOKUP(TRIM(X126),X10:Y88,2,FALSE)</f>
        <v>Puneet</v>
      </c>
      <c r="X126" s="11" t="str">
        <f t="shared" si="9"/>
        <v>6.9</v>
      </c>
      <c r="Y126" s="266">
        <f t="shared" si="6"/>
        <v>0</v>
      </c>
      <c r="Z126" s="266">
        <f t="shared" si="8"/>
        <v>0</v>
      </c>
      <c r="AA126" s="266">
        <f t="shared" si="7"/>
        <v>9</v>
      </c>
    </row>
    <row r="127" spans="1:27" ht="35.25" customHeight="1">
      <c r="A127" s="119" t="s">
        <v>139</v>
      </c>
      <c r="B127" s="120" t="s">
        <v>57</v>
      </c>
      <c r="C127" s="122" t="s">
        <v>140</v>
      </c>
      <c r="D127" s="122" t="s">
        <v>119</v>
      </c>
      <c r="E127" s="123" t="s">
        <v>24787</v>
      </c>
      <c r="F127" s="124" t="s">
        <v>21</v>
      </c>
      <c r="G127" s="124" t="s">
        <v>142</v>
      </c>
      <c r="H127" s="124" t="s">
        <v>26470</v>
      </c>
      <c r="I127" s="210" t="s">
        <v>245</v>
      </c>
      <c r="J127" s="129" t="s">
        <v>2636</v>
      </c>
      <c r="K127" s="128"/>
      <c r="L127" s="129"/>
      <c r="M127" s="128"/>
      <c r="N127" s="127" t="s">
        <v>326</v>
      </c>
      <c r="O127" s="127" t="s">
        <v>672</v>
      </c>
      <c r="P127" s="127" t="s">
        <v>2637</v>
      </c>
      <c r="Q127" s="131" t="s">
        <v>26458</v>
      </c>
      <c r="R127" s="131" t="s">
        <v>28538</v>
      </c>
      <c r="S127" s="132" t="s">
        <v>28537</v>
      </c>
      <c r="T127" s="136" t="s">
        <v>246</v>
      </c>
      <c r="U127" s="211"/>
      <c r="V127" s="211"/>
      <c r="W127" s="133" t="str">
        <f>VLOOKUP(TRIM(X127),X10:Y88,2,FALSE)</f>
        <v>Puneet</v>
      </c>
      <c r="X127" s="11" t="str">
        <f t="shared" si="9"/>
        <v>6.9</v>
      </c>
      <c r="Y127" s="266">
        <f t="shared" si="6"/>
        <v>0</v>
      </c>
      <c r="Z127" s="266">
        <f t="shared" si="8"/>
        <v>0</v>
      </c>
      <c r="AA127" s="266">
        <f t="shared" si="7"/>
        <v>4</v>
      </c>
    </row>
    <row r="128" spans="1:27" ht="35.25" customHeight="1" thickBot="1">
      <c r="A128" s="119" t="s">
        <v>139</v>
      </c>
      <c r="B128" s="134" t="s">
        <v>57</v>
      </c>
      <c r="C128" s="122" t="s">
        <v>140</v>
      </c>
      <c r="D128" s="122" t="s">
        <v>288</v>
      </c>
      <c r="E128" s="123" t="s">
        <v>24788</v>
      </c>
      <c r="F128" s="124" t="s">
        <v>21</v>
      </c>
      <c r="G128" s="124" t="s">
        <v>142</v>
      </c>
      <c r="H128" s="124" t="s">
        <v>26471</v>
      </c>
      <c r="I128" s="210" t="s">
        <v>27302</v>
      </c>
      <c r="J128" s="129" t="s">
        <v>2639</v>
      </c>
      <c r="K128" s="128"/>
      <c r="L128" s="129"/>
      <c r="M128" s="128"/>
      <c r="N128" s="127" t="s">
        <v>326</v>
      </c>
      <c r="O128" s="127" t="s">
        <v>672</v>
      </c>
      <c r="P128" s="127" t="s">
        <v>2640</v>
      </c>
      <c r="Q128" s="131" t="s">
        <v>26459</v>
      </c>
      <c r="R128" s="131" t="s">
        <v>28017</v>
      </c>
      <c r="S128" s="132" t="s">
        <v>28016</v>
      </c>
      <c r="T128" s="136" t="s">
        <v>279</v>
      </c>
      <c r="U128" s="211"/>
      <c r="V128" s="211"/>
      <c r="W128" s="133" t="str">
        <f>VLOOKUP(TRIM(X128),X10:Y88,2,FALSE)</f>
        <v>Puneet</v>
      </c>
      <c r="X128" s="11" t="str">
        <f t="shared" si="9"/>
        <v>6.11</v>
      </c>
      <c r="Y128" s="266">
        <f t="shared" si="6"/>
        <v>0</v>
      </c>
      <c r="Z128" s="266">
        <f t="shared" si="8"/>
        <v>0</v>
      </c>
      <c r="AA128" s="266">
        <f t="shared" si="7"/>
        <v>14</v>
      </c>
    </row>
    <row r="129" spans="1:27" ht="35.25" customHeight="1">
      <c r="A129" s="119" t="s">
        <v>139</v>
      </c>
      <c r="B129" s="120" t="s">
        <v>57</v>
      </c>
      <c r="C129" s="122" t="s">
        <v>140</v>
      </c>
      <c r="D129" s="122" t="s">
        <v>288</v>
      </c>
      <c r="E129" s="123" t="s">
        <v>24789</v>
      </c>
      <c r="F129" s="124" t="s">
        <v>21</v>
      </c>
      <c r="G129" s="124" t="s">
        <v>142</v>
      </c>
      <c r="H129" s="124" t="s">
        <v>26472</v>
      </c>
      <c r="I129" s="210" t="s">
        <v>27302</v>
      </c>
      <c r="J129" s="129" t="s">
        <v>2639</v>
      </c>
      <c r="K129" s="128"/>
      <c r="L129" s="129"/>
      <c r="M129" s="128"/>
      <c r="N129" s="127" t="s">
        <v>326</v>
      </c>
      <c r="O129" s="127" t="s">
        <v>672</v>
      </c>
      <c r="P129" s="127" t="s">
        <v>2640</v>
      </c>
      <c r="Q129" s="131" t="s">
        <v>26460</v>
      </c>
      <c r="R129" s="131" t="s">
        <v>187</v>
      </c>
      <c r="S129" s="144" t="s">
        <v>187</v>
      </c>
      <c r="T129" s="136" t="s">
        <v>279</v>
      </c>
      <c r="U129" s="211"/>
      <c r="V129" s="211"/>
      <c r="W129" s="133" t="str">
        <f>VLOOKUP(TRIM(X129),X10:Y88,2,FALSE)</f>
        <v>Puneet</v>
      </c>
      <c r="X129" s="11" t="str">
        <f t="shared" si="9"/>
        <v>6.11</v>
      </c>
      <c r="Y129" s="266">
        <f t="shared" si="6"/>
        <v>0</v>
      </c>
      <c r="Z129" s="266">
        <f t="shared" si="8"/>
        <v>0</v>
      </c>
      <c r="AA129" s="266">
        <f t="shared" si="7"/>
        <v>14</v>
      </c>
    </row>
    <row r="130" spans="1:27" ht="35.25" customHeight="1" thickBot="1">
      <c r="A130" s="119" t="s">
        <v>139</v>
      </c>
      <c r="B130" s="134" t="s">
        <v>57</v>
      </c>
      <c r="C130" s="122" t="s">
        <v>140</v>
      </c>
      <c r="D130" s="122" t="s">
        <v>288</v>
      </c>
      <c r="E130" s="123" t="s">
        <v>24790</v>
      </c>
      <c r="F130" s="124" t="s">
        <v>21</v>
      </c>
      <c r="G130" s="124" t="s">
        <v>142</v>
      </c>
      <c r="H130" s="124" t="s">
        <v>27599</v>
      </c>
      <c r="I130" s="210" t="s">
        <v>27302</v>
      </c>
      <c r="J130" s="129" t="s">
        <v>2639</v>
      </c>
      <c r="K130" s="128"/>
      <c r="L130" s="129"/>
      <c r="M130" s="128"/>
      <c r="N130" s="127" t="s">
        <v>326</v>
      </c>
      <c r="O130" s="127" t="s">
        <v>672</v>
      </c>
      <c r="P130" s="127" t="s">
        <v>2640</v>
      </c>
      <c r="Q130" s="131" t="s">
        <v>26461</v>
      </c>
      <c r="R130" s="131" t="s">
        <v>28335</v>
      </c>
      <c r="S130" s="132" t="s">
        <v>28334</v>
      </c>
      <c r="T130" s="136" t="s">
        <v>279</v>
      </c>
      <c r="U130" s="211"/>
      <c r="V130" s="211"/>
      <c r="W130" s="133" t="str">
        <f>VLOOKUP(TRIM(X130),X10:Y88,2,FALSE)</f>
        <v>Puneet</v>
      </c>
      <c r="X130" s="11" t="str">
        <f t="shared" si="9"/>
        <v>6.11</v>
      </c>
      <c r="Y130" s="266">
        <f t="shared" si="6"/>
        <v>0</v>
      </c>
      <c r="Z130" s="266">
        <f t="shared" si="8"/>
        <v>0</v>
      </c>
      <c r="AA130" s="266">
        <f t="shared" si="7"/>
        <v>14</v>
      </c>
    </row>
    <row r="131" spans="1:27" ht="35.25" customHeight="1">
      <c r="A131" s="119" t="s">
        <v>139</v>
      </c>
      <c r="B131" s="120" t="s">
        <v>57</v>
      </c>
      <c r="C131" s="122" t="s">
        <v>140</v>
      </c>
      <c r="D131" s="122" t="s">
        <v>288</v>
      </c>
      <c r="E131" s="123" t="s">
        <v>24791</v>
      </c>
      <c r="F131" s="124" t="s">
        <v>21</v>
      </c>
      <c r="G131" s="124" t="s">
        <v>142</v>
      </c>
      <c r="H131" s="124" t="s">
        <v>26473</v>
      </c>
      <c r="I131" s="210" t="s">
        <v>3531</v>
      </c>
      <c r="J131" s="129" t="s">
        <v>2639</v>
      </c>
      <c r="K131" s="128"/>
      <c r="L131" s="129"/>
      <c r="M131" s="128"/>
      <c r="N131" s="127" t="s">
        <v>326</v>
      </c>
      <c r="O131" s="127" t="s">
        <v>672</v>
      </c>
      <c r="P131" s="127" t="s">
        <v>2640</v>
      </c>
      <c r="Q131" s="131" t="s">
        <v>20924</v>
      </c>
      <c r="R131" s="131" t="s">
        <v>28337</v>
      </c>
      <c r="S131" s="132" t="s">
        <v>28336</v>
      </c>
      <c r="T131" s="136" t="s">
        <v>279</v>
      </c>
      <c r="U131" s="211"/>
      <c r="V131" s="211"/>
      <c r="W131" s="133" t="str">
        <f>VLOOKUP(TRIM(X131),X10:Y88,2,FALSE)</f>
        <v>Puneet</v>
      </c>
      <c r="X131" s="11" t="str">
        <f t="shared" si="9"/>
        <v>6.11</v>
      </c>
      <c r="Y131" s="266">
        <f t="shared" si="6"/>
        <v>0</v>
      </c>
      <c r="Z131" s="266">
        <f t="shared" si="8"/>
        <v>0</v>
      </c>
      <c r="AA131" s="266">
        <f t="shared" si="7"/>
        <v>6</v>
      </c>
    </row>
    <row r="132" spans="1:27" ht="35.25" customHeight="1" thickBot="1">
      <c r="A132" s="119" t="s">
        <v>139</v>
      </c>
      <c r="B132" s="134" t="s">
        <v>57</v>
      </c>
      <c r="C132" s="122" t="s">
        <v>140</v>
      </c>
      <c r="D132" s="122" t="s">
        <v>105</v>
      </c>
      <c r="E132" s="123" t="s">
        <v>24792</v>
      </c>
      <c r="F132" s="124" t="s">
        <v>24</v>
      </c>
      <c r="G132" s="124" t="s">
        <v>142</v>
      </c>
      <c r="H132" s="124" t="s">
        <v>26474</v>
      </c>
      <c r="I132" s="210" t="s">
        <v>27303</v>
      </c>
      <c r="J132" s="129" t="s">
        <v>742</v>
      </c>
      <c r="K132" s="128">
        <v>94</v>
      </c>
      <c r="L132" s="129"/>
      <c r="M132" s="128" t="s">
        <v>186</v>
      </c>
      <c r="N132" s="127" t="s">
        <v>744</v>
      </c>
      <c r="O132" s="127" t="s">
        <v>164</v>
      </c>
      <c r="P132" s="127" t="s">
        <v>178</v>
      </c>
      <c r="Q132" s="131" t="s">
        <v>27367</v>
      </c>
      <c r="R132" s="131" t="s">
        <v>28801</v>
      </c>
      <c r="S132" s="132" t="s">
        <v>28800</v>
      </c>
      <c r="T132" s="136" t="s">
        <v>172</v>
      </c>
      <c r="U132" s="211"/>
      <c r="V132" s="211"/>
      <c r="W132" s="133" t="str">
        <f>VLOOKUP(TRIM(X132),X10:Y88,2,FALSE)</f>
        <v>Krisztian</v>
      </c>
      <c r="X132" s="11" t="str">
        <f t="shared" si="9"/>
        <v>6.5.6</v>
      </c>
      <c r="Y132" s="266">
        <f t="shared" si="6"/>
        <v>0</v>
      </c>
      <c r="Z132" s="266">
        <f t="shared" si="8"/>
        <v>0</v>
      </c>
      <c r="AA132" s="266">
        <f t="shared" si="7"/>
        <v>115</v>
      </c>
    </row>
    <row r="133" spans="1:27" ht="37.200000000000003" customHeight="1">
      <c r="A133" s="119"/>
      <c r="B133" s="120" t="s">
        <v>57</v>
      </c>
      <c r="C133" s="122" t="s">
        <v>22</v>
      </c>
      <c r="D133" s="122" t="s">
        <v>133</v>
      </c>
      <c r="E133" s="123" t="s">
        <v>24793</v>
      </c>
      <c r="F133" s="124" t="s">
        <v>24</v>
      </c>
      <c r="G133" s="138" t="s">
        <v>142</v>
      </c>
      <c r="H133" s="138" t="s">
        <v>26475</v>
      </c>
      <c r="I133" s="139" t="s">
        <v>264</v>
      </c>
      <c r="J133" s="140" t="s">
        <v>180</v>
      </c>
      <c r="K133" s="141">
        <v>511</v>
      </c>
      <c r="L133" s="140"/>
      <c r="M133" s="141" t="s">
        <v>186</v>
      </c>
      <c r="N133" s="140" t="s">
        <v>744</v>
      </c>
      <c r="O133" s="140" t="s">
        <v>164</v>
      </c>
      <c r="P133" s="140" t="s">
        <v>178</v>
      </c>
      <c r="Q133" s="142" t="s">
        <v>26547</v>
      </c>
      <c r="R133" s="142" t="s">
        <v>171</v>
      </c>
      <c r="S133" s="145"/>
      <c r="T133" s="136" t="s">
        <v>172</v>
      </c>
      <c r="U133" s="211"/>
      <c r="V133" s="211"/>
      <c r="W133" s="133" t="str">
        <f>VLOOKUP(TRIM(X133),X10:Y88,2,FALSE)</f>
        <v>Withdrawn</v>
      </c>
      <c r="X133" s="11" t="str">
        <f t="shared" si="9"/>
        <v>99</v>
      </c>
      <c r="Y133" s="266">
        <f t="shared" si="6"/>
        <v>0</v>
      </c>
      <c r="Z133" s="266">
        <f t="shared" si="8"/>
        <v>0</v>
      </c>
      <c r="AA133" s="266">
        <f t="shared" si="7"/>
        <v>4</v>
      </c>
    </row>
    <row r="134" spans="1:27" ht="37.200000000000003" customHeight="1" thickBot="1">
      <c r="A134" s="119" t="s">
        <v>139</v>
      </c>
      <c r="B134" s="134" t="s">
        <v>57</v>
      </c>
      <c r="C134" s="122" t="s">
        <v>140</v>
      </c>
      <c r="D134" s="122" t="s">
        <v>108</v>
      </c>
      <c r="E134" s="123" t="s">
        <v>24794</v>
      </c>
      <c r="F134" s="124" t="s">
        <v>24</v>
      </c>
      <c r="G134" s="124" t="s">
        <v>142</v>
      </c>
      <c r="H134" s="124" t="s">
        <v>26476</v>
      </c>
      <c r="I134" s="210" t="s">
        <v>16261</v>
      </c>
      <c r="J134" s="129" t="s">
        <v>169</v>
      </c>
      <c r="K134" s="128">
        <v>460</v>
      </c>
      <c r="L134" s="129"/>
      <c r="M134" s="128" t="s">
        <v>186</v>
      </c>
      <c r="N134" s="127" t="s">
        <v>744</v>
      </c>
      <c r="O134" s="127" t="s">
        <v>164</v>
      </c>
      <c r="P134" s="127" t="s">
        <v>178</v>
      </c>
      <c r="Q134" s="131" t="s">
        <v>27368</v>
      </c>
      <c r="R134" s="131" t="s">
        <v>28075</v>
      </c>
      <c r="S134" s="132" t="s">
        <v>28074</v>
      </c>
      <c r="T134" s="136" t="s">
        <v>300</v>
      </c>
      <c r="U134" s="211"/>
      <c r="V134" s="211"/>
      <c r="W134" s="133" t="str">
        <f>VLOOKUP(TRIM(X134),X10:Y88,2,FALSE)</f>
        <v>Frank</v>
      </c>
      <c r="X134" s="11" t="str">
        <f t="shared" si="9"/>
        <v>6.5.8</v>
      </c>
      <c r="Y134" s="266">
        <f t="shared" si="6"/>
        <v>0</v>
      </c>
      <c r="Z134" s="266">
        <f t="shared" si="8"/>
        <v>0</v>
      </c>
      <c r="AA134" s="266">
        <f t="shared" si="7"/>
        <v>21</v>
      </c>
    </row>
    <row r="135" spans="1:27" ht="37.200000000000003" customHeight="1">
      <c r="A135" s="119" t="s">
        <v>139</v>
      </c>
      <c r="B135" s="120" t="s">
        <v>57</v>
      </c>
      <c r="C135" s="122" t="s">
        <v>140</v>
      </c>
      <c r="D135" s="122" t="s">
        <v>105</v>
      </c>
      <c r="E135" s="123" t="s">
        <v>24795</v>
      </c>
      <c r="F135" s="124" t="s">
        <v>23</v>
      </c>
      <c r="G135" s="124" t="s">
        <v>142</v>
      </c>
      <c r="H135" s="124" t="s">
        <v>26477</v>
      </c>
      <c r="I135" s="210" t="s">
        <v>264</v>
      </c>
      <c r="J135" s="129" t="s">
        <v>180</v>
      </c>
      <c r="K135" s="128">
        <v>512</v>
      </c>
      <c r="L135" s="129"/>
      <c r="M135" s="128" t="s">
        <v>186</v>
      </c>
      <c r="N135" s="127" t="s">
        <v>744</v>
      </c>
      <c r="O135" s="127" t="s">
        <v>164</v>
      </c>
      <c r="P135" s="127" t="s">
        <v>178</v>
      </c>
      <c r="Q135" s="131" t="s">
        <v>27369</v>
      </c>
      <c r="R135" s="131" t="s">
        <v>187</v>
      </c>
      <c r="S135" s="144" t="s">
        <v>187</v>
      </c>
      <c r="T135" s="136" t="s">
        <v>172</v>
      </c>
      <c r="U135" s="211"/>
      <c r="V135" s="211"/>
      <c r="W135" s="133" t="str">
        <f>VLOOKUP(TRIM(X135),X10:Y88,2,FALSE)</f>
        <v>Krisztian</v>
      </c>
      <c r="X135" s="11" t="str">
        <f t="shared" si="9"/>
        <v>6.5.6</v>
      </c>
      <c r="Y135" s="266">
        <f t="shared" si="6"/>
        <v>0</v>
      </c>
      <c r="Z135" s="266">
        <f t="shared" si="8"/>
        <v>0</v>
      </c>
      <c r="AA135" s="266">
        <f t="shared" si="7"/>
        <v>4</v>
      </c>
    </row>
    <row r="136" spans="1:27" ht="37.200000000000003" customHeight="1" thickBot="1">
      <c r="A136" s="119"/>
      <c r="B136" s="134" t="s">
        <v>57</v>
      </c>
      <c r="C136" s="122" t="s">
        <v>22</v>
      </c>
      <c r="D136" s="122" t="s">
        <v>133</v>
      </c>
      <c r="E136" s="123" t="s">
        <v>24796</v>
      </c>
      <c r="F136" s="124" t="s">
        <v>24</v>
      </c>
      <c r="G136" s="138" t="s">
        <v>142</v>
      </c>
      <c r="H136" s="138" t="s">
        <v>26478</v>
      </c>
      <c r="I136" s="139" t="s">
        <v>3531</v>
      </c>
      <c r="J136" s="140" t="s">
        <v>196</v>
      </c>
      <c r="K136" s="141">
        <v>403</v>
      </c>
      <c r="L136" s="140"/>
      <c r="M136" s="141" t="s">
        <v>186</v>
      </c>
      <c r="N136" s="140" t="s">
        <v>26462</v>
      </c>
      <c r="O136" s="140" t="s">
        <v>164</v>
      </c>
      <c r="P136" s="140" t="s">
        <v>26463</v>
      </c>
      <c r="Q136" s="142" t="s">
        <v>27323</v>
      </c>
      <c r="R136" s="142" t="s">
        <v>171</v>
      </c>
      <c r="S136" s="145"/>
      <c r="T136" s="136" t="s">
        <v>279</v>
      </c>
      <c r="U136" s="211"/>
      <c r="V136" s="211"/>
      <c r="W136" s="133" t="str">
        <f>VLOOKUP(TRIM(X136),X10:Y88,2,FALSE)</f>
        <v>Withdrawn</v>
      </c>
      <c r="X136" s="11" t="str">
        <f t="shared" si="9"/>
        <v>99</v>
      </c>
      <c r="Y136" s="266">
        <f t="shared" si="6"/>
        <v>0</v>
      </c>
      <c r="Z136" s="266">
        <f t="shared" si="8"/>
        <v>0</v>
      </c>
      <c r="AA136" s="266">
        <f t="shared" si="7"/>
        <v>6</v>
      </c>
    </row>
    <row r="137" spans="1:27" ht="37.200000000000003" customHeight="1">
      <c r="A137" s="119" t="s">
        <v>139</v>
      </c>
      <c r="B137" s="120" t="s">
        <v>57</v>
      </c>
      <c r="C137" s="122" t="s">
        <v>140</v>
      </c>
      <c r="D137" s="122" t="s">
        <v>118</v>
      </c>
      <c r="E137" s="123" t="s">
        <v>24797</v>
      </c>
      <c r="F137" s="124" t="s">
        <v>21</v>
      </c>
      <c r="G137" s="124" t="s">
        <v>142</v>
      </c>
      <c r="H137" s="124" t="s">
        <v>27573</v>
      </c>
      <c r="I137" s="210" t="s">
        <v>465</v>
      </c>
      <c r="J137" s="129" t="s">
        <v>652</v>
      </c>
      <c r="K137" s="128"/>
      <c r="L137" s="129"/>
      <c r="M137" s="128"/>
      <c r="N137" s="127" t="s">
        <v>446</v>
      </c>
      <c r="O137" s="127" t="s">
        <v>672</v>
      </c>
      <c r="P137" s="127" t="s">
        <v>653</v>
      </c>
      <c r="Q137" s="131" t="s">
        <v>27574</v>
      </c>
      <c r="R137" s="131" t="s">
        <v>28458</v>
      </c>
      <c r="S137" s="132" t="s">
        <v>28457</v>
      </c>
      <c r="T137" s="136" t="s">
        <v>459</v>
      </c>
      <c r="U137" s="211"/>
      <c r="V137" s="211"/>
      <c r="W137" s="133" t="str">
        <f>VLOOKUP(TRIM(X137),X10:Y88,2,FALSE)</f>
        <v>Krisztian</v>
      </c>
      <c r="X137" s="11" t="str">
        <f t="shared" si="9"/>
        <v>6.8</v>
      </c>
      <c r="Y137" s="266">
        <f t="shared" si="6"/>
        <v>0</v>
      </c>
      <c r="Z137" s="266">
        <f t="shared" si="8"/>
        <v>0</v>
      </c>
      <c r="AA137" s="266">
        <f t="shared" si="7"/>
        <v>16</v>
      </c>
    </row>
    <row r="138" spans="1:27" ht="37.200000000000003" customHeight="1" thickBot="1">
      <c r="A138" s="119" t="s">
        <v>139</v>
      </c>
      <c r="B138" s="134" t="s">
        <v>57</v>
      </c>
      <c r="C138" s="122" t="s">
        <v>140</v>
      </c>
      <c r="D138" s="122" t="s">
        <v>119</v>
      </c>
      <c r="E138" s="123" t="s">
        <v>24798</v>
      </c>
      <c r="F138" s="124" t="s">
        <v>21</v>
      </c>
      <c r="G138" s="124" t="s">
        <v>142</v>
      </c>
      <c r="H138" s="124" t="s">
        <v>26479</v>
      </c>
      <c r="I138" s="210" t="s">
        <v>202</v>
      </c>
      <c r="J138" s="129" t="s">
        <v>2636</v>
      </c>
      <c r="K138" s="128"/>
      <c r="L138" s="129"/>
      <c r="M138" s="128"/>
      <c r="N138" s="127" t="s">
        <v>326</v>
      </c>
      <c r="O138" s="127" t="s">
        <v>672</v>
      </c>
      <c r="P138" s="127" t="s">
        <v>2637</v>
      </c>
      <c r="Q138" s="131" t="s">
        <v>26464</v>
      </c>
      <c r="R138" s="131" t="s">
        <v>28642</v>
      </c>
      <c r="S138" s="132" t="s">
        <v>28641</v>
      </c>
      <c r="T138" s="136" t="s">
        <v>277</v>
      </c>
      <c r="U138" s="211"/>
      <c r="V138" s="211"/>
      <c r="W138" s="133" t="str">
        <f>VLOOKUP(TRIM(X138),X10:Y88,2,FALSE)</f>
        <v>Puneet</v>
      </c>
      <c r="X138" s="11" t="str">
        <f t="shared" si="9"/>
        <v>6.9</v>
      </c>
      <c r="Y138" s="266">
        <f t="shared" si="6"/>
        <v>0</v>
      </c>
      <c r="Z138" s="266">
        <f t="shared" si="8"/>
        <v>0</v>
      </c>
      <c r="AA138" s="266">
        <f t="shared" si="7"/>
        <v>21</v>
      </c>
    </row>
    <row r="139" spans="1:27" ht="37.200000000000003" customHeight="1">
      <c r="A139" s="119" t="s">
        <v>139</v>
      </c>
      <c r="B139" s="120" t="s">
        <v>57</v>
      </c>
      <c r="C139" s="122" t="s">
        <v>140</v>
      </c>
      <c r="D139" s="122" t="s">
        <v>89</v>
      </c>
      <c r="E139" s="123" t="s">
        <v>24799</v>
      </c>
      <c r="F139" s="124" t="s">
        <v>23</v>
      </c>
      <c r="G139" s="124" t="s">
        <v>142</v>
      </c>
      <c r="H139" s="124" t="s">
        <v>26480</v>
      </c>
      <c r="I139" s="210" t="s">
        <v>3531</v>
      </c>
      <c r="J139" s="129" t="s">
        <v>26465</v>
      </c>
      <c r="K139" s="128">
        <v>108</v>
      </c>
      <c r="L139" s="129"/>
      <c r="M139" s="128" t="s">
        <v>186</v>
      </c>
      <c r="N139" s="127" t="s">
        <v>444</v>
      </c>
      <c r="O139" s="127" t="s">
        <v>164</v>
      </c>
      <c r="P139" s="127" t="s">
        <v>26466</v>
      </c>
      <c r="Q139" s="131" t="s">
        <v>27370</v>
      </c>
      <c r="R139" s="131" t="s">
        <v>547</v>
      </c>
      <c r="S139" s="137" t="s">
        <v>149</v>
      </c>
      <c r="T139" s="136" t="s">
        <v>279</v>
      </c>
      <c r="U139" s="211"/>
      <c r="V139" s="211"/>
      <c r="W139" s="133" t="str">
        <f>VLOOKUP(TRIM(X139),X10:Y88,2,FALSE)</f>
        <v>Puneet</v>
      </c>
      <c r="X139" s="11" t="str">
        <f t="shared" si="9"/>
        <v>6.1</v>
      </c>
      <c r="Y139" s="266">
        <f t="shared" si="6"/>
        <v>0</v>
      </c>
      <c r="Z139" s="266">
        <f t="shared" si="8"/>
        <v>0</v>
      </c>
      <c r="AA139" s="266">
        <f t="shared" si="7"/>
        <v>6</v>
      </c>
    </row>
    <row r="140" spans="1:27" ht="37.200000000000003" customHeight="1" thickBot="1">
      <c r="A140" s="119" t="s">
        <v>139</v>
      </c>
      <c r="B140" s="134" t="s">
        <v>57</v>
      </c>
      <c r="C140" s="122" t="s">
        <v>140</v>
      </c>
      <c r="D140" s="122" t="s">
        <v>288</v>
      </c>
      <c r="E140" s="123" t="s">
        <v>24800</v>
      </c>
      <c r="F140" s="124" t="s">
        <v>21</v>
      </c>
      <c r="G140" s="124" t="s">
        <v>142</v>
      </c>
      <c r="H140" s="124" t="s">
        <v>27300</v>
      </c>
      <c r="I140" s="210" t="s">
        <v>16254</v>
      </c>
      <c r="J140" s="129" t="s">
        <v>2639</v>
      </c>
      <c r="K140" s="128"/>
      <c r="L140" s="129"/>
      <c r="M140" s="128"/>
      <c r="N140" s="127" t="s">
        <v>326</v>
      </c>
      <c r="O140" s="127"/>
      <c r="P140" s="127" t="s">
        <v>2640</v>
      </c>
      <c r="Q140" s="131" t="s">
        <v>26467</v>
      </c>
      <c r="R140" s="131" t="s">
        <v>28019</v>
      </c>
      <c r="S140" s="132" t="s">
        <v>28018</v>
      </c>
      <c r="T140" s="136" t="s">
        <v>26468</v>
      </c>
      <c r="U140" s="211"/>
      <c r="V140" s="211"/>
      <c r="W140" s="133" t="str">
        <f>VLOOKUP(TRIM(X140),X10:Y88,2,FALSE)</f>
        <v>Puneet</v>
      </c>
      <c r="X140" s="11" t="str">
        <f t="shared" si="9"/>
        <v>6.11</v>
      </c>
      <c r="Y140" s="266">
        <f t="shared" si="6"/>
        <v>0</v>
      </c>
      <c r="Z140" s="266">
        <f t="shared" si="8"/>
        <v>0</v>
      </c>
      <c r="AA140" s="266">
        <f t="shared" si="7"/>
        <v>4</v>
      </c>
    </row>
    <row r="141" spans="1:27" ht="37.200000000000003" customHeight="1">
      <c r="A141" s="119" t="s">
        <v>139</v>
      </c>
      <c r="B141" s="120" t="s">
        <v>57</v>
      </c>
      <c r="C141" s="122" t="s">
        <v>140</v>
      </c>
      <c r="D141" s="122" t="s">
        <v>288</v>
      </c>
      <c r="E141" s="123" t="s">
        <v>24801</v>
      </c>
      <c r="F141" s="124" t="s">
        <v>21</v>
      </c>
      <c r="G141" s="124" t="s">
        <v>142</v>
      </c>
      <c r="H141" s="124" t="s">
        <v>27301</v>
      </c>
      <c r="I141" s="210" t="s">
        <v>16254</v>
      </c>
      <c r="J141" s="129" t="s">
        <v>2639</v>
      </c>
      <c r="K141" s="128"/>
      <c r="L141" s="129"/>
      <c r="M141" s="128"/>
      <c r="N141" s="127" t="s">
        <v>326</v>
      </c>
      <c r="O141" s="127" t="s">
        <v>672</v>
      </c>
      <c r="P141" s="127" t="s">
        <v>2640</v>
      </c>
      <c r="Q141" s="131" t="s">
        <v>26469</v>
      </c>
      <c r="R141" s="131" t="s">
        <v>161</v>
      </c>
      <c r="S141" s="132" t="s">
        <v>159</v>
      </c>
      <c r="T141" s="136" t="s">
        <v>26468</v>
      </c>
      <c r="U141" s="211"/>
      <c r="V141" s="211"/>
      <c r="W141" s="133" t="str">
        <f>VLOOKUP(TRIM(X141),X10:Y88,2,FALSE)</f>
        <v>Puneet</v>
      </c>
      <c r="X141" s="11" t="str">
        <f t="shared" si="9"/>
        <v>6.11</v>
      </c>
      <c r="Y141" s="266">
        <f t="shared" si="6"/>
        <v>0</v>
      </c>
      <c r="Z141" s="266">
        <f t="shared" si="8"/>
        <v>0</v>
      </c>
      <c r="AA141" s="266">
        <f t="shared" si="7"/>
        <v>4</v>
      </c>
    </row>
    <row r="142" spans="1:27" ht="37.200000000000003" customHeight="1" thickBot="1">
      <c r="A142" s="119" t="s">
        <v>139</v>
      </c>
      <c r="B142" s="134" t="s">
        <v>57</v>
      </c>
      <c r="C142" s="122" t="s">
        <v>140</v>
      </c>
      <c r="D142" s="122" t="s">
        <v>89</v>
      </c>
      <c r="E142" s="123" t="s">
        <v>24802</v>
      </c>
      <c r="F142" s="124" t="s">
        <v>24</v>
      </c>
      <c r="G142" s="124" t="s">
        <v>142</v>
      </c>
      <c r="H142" s="124" t="s">
        <v>26485</v>
      </c>
      <c r="I142" s="210" t="s">
        <v>27304</v>
      </c>
      <c r="J142" s="129" t="s">
        <v>185</v>
      </c>
      <c r="K142" s="128">
        <v>3443</v>
      </c>
      <c r="L142" s="129"/>
      <c r="M142" s="128" t="s">
        <v>186</v>
      </c>
      <c r="N142" s="127" t="s">
        <v>14721</v>
      </c>
      <c r="O142" s="127" t="s">
        <v>164</v>
      </c>
      <c r="P142" s="127" t="s">
        <v>26482</v>
      </c>
      <c r="Q142" s="131" t="s">
        <v>27371</v>
      </c>
      <c r="R142" s="131" t="s">
        <v>27926</v>
      </c>
      <c r="S142" s="132" t="s">
        <v>27925</v>
      </c>
      <c r="T142" s="136" t="s">
        <v>279</v>
      </c>
      <c r="U142" s="211"/>
      <c r="V142" s="211"/>
      <c r="W142" s="133" t="str">
        <f>VLOOKUP(TRIM(X142),X10:Y88,2,FALSE)</f>
        <v>Puneet</v>
      </c>
      <c r="X142" s="11" t="str">
        <f t="shared" si="9"/>
        <v>6.1</v>
      </c>
      <c r="Y142" s="266">
        <f t="shared" si="6"/>
        <v>0</v>
      </c>
      <c r="Z142" s="266">
        <f t="shared" si="8"/>
        <v>0</v>
      </c>
      <c r="AA142" s="266">
        <f t="shared" si="7"/>
        <v>30</v>
      </c>
    </row>
    <row r="143" spans="1:27" ht="37.200000000000003" customHeight="1">
      <c r="A143" s="119" t="s">
        <v>139</v>
      </c>
      <c r="B143" s="120" t="s">
        <v>57</v>
      </c>
      <c r="C143" s="122" t="s">
        <v>140</v>
      </c>
      <c r="D143" s="122" t="s">
        <v>89</v>
      </c>
      <c r="E143" s="123" t="s">
        <v>24803</v>
      </c>
      <c r="F143" s="124" t="s">
        <v>24</v>
      </c>
      <c r="G143" s="124" t="s">
        <v>142</v>
      </c>
      <c r="H143" s="124" t="s">
        <v>26486</v>
      </c>
      <c r="I143" s="210" t="s">
        <v>27304</v>
      </c>
      <c r="J143" s="129" t="s">
        <v>207</v>
      </c>
      <c r="K143" s="128">
        <v>2038</v>
      </c>
      <c r="L143" s="129"/>
      <c r="M143" s="128" t="s">
        <v>186</v>
      </c>
      <c r="N143" s="127" t="s">
        <v>2831</v>
      </c>
      <c r="O143" s="127" t="s">
        <v>164</v>
      </c>
      <c r="P143" s="127" t="s">
        <v>26482</v>
      </c>
      <c r="Q143" s="131" t="s">
        <v>27372</v>
      </c>
      <c r="R143" s="131" t="s">
        <v>27929</v>
      </c>
      <c r="S143" s="132" t="s">
        <v>27928</v>
      </c>
      <c r="T143" s="136" t="s">
        <v>279</v>
      </c>
      <c r="U143" s="211"/>
      <c r="V143" s="211"/>
      <c r="W143" s="133" t="str">
        <f>VLOOKUP(TRIM(X143),X10:Y88,2,FALSE)</f>
        <v>Puneet</v>
      </c>
      <c r="X143" s="11" t="str">
        <f t="shared" si="9"/>
        <v>6.1</v>
      </c>
      <c r="Y143" s="266">
        <f t="shared" si="6"/>
        <v>0</v>
      </c>
      <c r="Z143" s="266">
        <f t="shared" si="8"/>
        <v>0</v>
      </c>
      <c r="AA143" s="266">
        <f t="shared" si="7"/>
        <v>30</v>
      </c>
    </row>
    <row r="144" spans="1:27" ht="35.25" customHeight="1" thickBot="1">
      <c r="A144" s="119" t="s">
        <v>139</v>
      </c>
      <c r="B144" s="134" t="s">
        <v>57</v>
      </c>
      <c r="C144" s="122" t="s">
        <v>140</v>
      </c>
      <c r="D144" s="122" t="s">
        <v>612</v>
      </c>
      <c r="E144" s="123" t="s">
        <v>24804</v>
      </c>
      <c r="F144" s="124" t="s">
        <v>21</v>
      </c>
      <c r="G144" s="124" t="s">
        <v>221</v>
      </c>
      <c r="H144" s="124" t="s">
        <v>26487</v>
      </c>
      <c r="I144" s="210" t="s">
        <v>681</v>
      </c>
      <c r="J144" s="129" t="s">
        <v>14812</v>
      </c>
      <c r="K144" s="128"/>
      <c r="L144" s="129"/>
      <c r="M144" s="128"/>
      <c r="N144" s="127" t="s">
        <v>2643</v>
      </c>
      <c r="O144" s="127" t="s">
        <v>672</v>
      </c>
      <c r="P144" s="127" t="s">
        <v>14813</v>
      </c>
      <c r="Q144" s="131" t="s">
        <v>26483</v>
      </c>
      <c r="R144" s="131" t="s">
        <v>161</v>
      </c>
      <c r="S144" s="132" t="s">
        <v>159</v>
      </c>
      <c r="T144" s="136" t="s">
        <v>450</v>
      </c>
      <c r="U144" s="211"/>
      <c r="V144" s="211"/>
      <c r="W144" s="133" t="str">
        <f>VLOOKUP(TRIM(X144),X10:Y88,2,FALSE)</f>
        <v>Puneet</v>
      </c>
      <c r="X144" s="11" t="str">
        <f t="shared" si="9"/>
        <v>6.21</v>
      </c>
      <c r="Y144" s="266">
        <f t="shared" si="6"/>
        <v>0</v>
      </c>
      <c r="Z144" s="266">
        <f t="shared" si="8"/>
        <v>0</v>
      </c>
      <c r="AA144" s="266">
        <f t="shared" si="7"/>
        <v>14</v>
      </c>
    </row>
    <row r="145" spans="1:27" ht="35.25" customHeight="1">
      <c r="A145" s="119" t="s">
        <v>139</v>
      </c>
      <c r="B145" s="120" t="s">
        <v>57</v>
      </c>
      <c r="C145" s="122" t="s">
        <v>140</v>
      </c>
      <c r="D145" s="122" t="s">
        <v>98</v>
      </c>
      <c r="E145" s="123" t="s">
        <v>24805</v>
      </c>
      <c r="F145" s="124" t="s">
        <v>24</v>
      </c>
      <c r="G145" s="124" t="s">
        <v>142</v>
      </c>
      <c r="H145" s="124" t="s">
        <v>28379</v>
      </c>
      <c r="I145" s="210" t="s">
        <v>680</v>
      </c>
      <c r="J145" s="129" t="s">
        <v>180</v>
      </c>
      <c r="K145" s="128">
        <v>513</v>
      </c>
      <c r="L145" s="129"/>
      <c r="M145" s="128" t="s">
        <v>186</v>
      </c>
      <c r="N145" s="127" t="s">
        <v>744</v>
      </c>
      <c r="O145" s="127" t="s">
        <v>164</v>
      </c>
      <c r="P145" s="127" t="s">
        <v>178</v>
      </c>
      <c r="Q145" s="131" t="s">
        <v>27373</v>
      </c>
      <c r="R145" s="131" t="s">
        <v>28377</v>
      </c>
      <c r="S145" s="132" t="s">
        <v>28378</v>
      </c>
      <c r="T145" s="136" t="s">
        <v>450</v>
      </c>
      <c r="U145" s="211"/>
      <c r="V145" s="211"/>
      <c r="W145" s="133" t="str">
        <f>VLOOKUP(TRIM(X145),X10:Y88,2,FALSE)</f>
        <v>Frank</v>
      </c>
      <c r="X145" s="11" t="str">
        <f t="shared" si="9"/>
        <v>6.5.3</v>
      </c>
      <c r="Y145" s="266">
        <f t="shared" si="6"/>
        <v>0</v>
      </c>
      <c r="Z145" s="266">
        <f t="shared" si="8"/>
        <v>0</v>
      </c>
      <c r="AA145" s="266">
        <f t="shared" si="7"/>
        <v>25</v>
      </c>
    </row>
    <row r="146" spans="1:27" ht="35.25" customHeight="1" thickBot="1">
      <c r="A146" s="119" t="s">
        <v>139</v>
      </c>
      <c r="B146" s="134" t="s">
        <v>57</v>
      </c>
      <c r="C146" s="122" t="s">
        <v>140</v>
      </c>
      <c r="D146" s="122" t="s">
        <v>98</v>
      </c>
      <c r="E146" s="123" t="s">
        <v>24806</v>
      </c>
      <c r="F146" s="124" t="s">
        <v>23</v>
      </c>
      <c r="G146" s="124" t="s">
        <v>142</v>
      </c>
      <c r="H146" s="124" t="s">
        <v>26488</v>
      </c>
      <c r="I146" s="210" t="s">
        <v>681</v>
      </c>
      <c r="J146" s="129" t="s">
        <v>180</v>
      </c>
      <c r="K146" s="128">
        <v>514</v>
      </c>
      <c r="L146" s="129"/>
      <c r="M146" s="128" t="s">
        <v>186</v>
      </c>
      <c r="N146" s="127" t="s">
        <v>744</v>
      </c>
      <c r="O146" s="127" t="s">
        <v>164</v>
      </c>
      <c r="P146" s="127" t="s">
        <v>178</v>
      </c>
      <c r="Q146" s="131" t="s">
        <v>27374</v>
      </c>
      <c r="R146" s="131" t="s">
        <v>29888</v>
      </c>
      <c r="S146" s="132" t="s">
        <v>145</v>
      </c>
      <c r="T146" s="136" t="s">
        <v>450</v>
      </c>
      <c r="U146" s="211"/>
      <c r="V146" s="211" t="s">
        <v>233</v>
      </c>
      <c r="W146" s="133" t="str">
        <f>VLOOKUP(TRIM(X146),X10:Y88,2,FALSE)</f>
        <v>Frank</v>
      </c>
      <c r="X146" s="11" t="str">
        <f t="shared" si="9"/>
        <v>6.5.3</v>
      </c>
      <c r="Y146" s="266">
        <f t="shared" si="6"/>
        <v>1</v>
      </c>
      <c r="Z146" s="266">
        <f t="shared" si="8"/>
        <v>0</v>
      </c>
      <c r="AA146" s="266">
        <f t="shared" si="7"/>
        <v>14</v>
      </c>
    </row>
    <row r="147" spans="1:27" ht="37.200000000000003" customHeight="1">
      <c r="A147" s="119" t="s">
        <v>139</v>
      </c>
      <c r="B147" s="120" t="s">
        <v>57</v>
      </c>
      <c r="C147" s="122" t="s">
        <v>140</v>
      </c>
      <c r="D147" s="122" t="s">
        <v>26455</v>
      </c>
      <c r="E147" s="123" t="s">
        <v>24807</v>
      </c>
      <c r="F147" s="124" t="s">
        <v>21</v>
      </c>
      <c r="G147" s="124" t="s">
        <v>142</v>
      </c>
      <c r="H147" s="124" t="s">
        <v>27299</v>
      </c>
      <c r="I147" s="210" t="s">
        <v>265</v>
      </c>
      <c r="J147" s="129" t="s">
        <v>26506</v>
      </c>
      <c r="K147" s="128"/>
      <c r="L147" s="129"/>
      <c r="M147" s="128"/>
      <c r="N147" s="127" t="s">
        <v>170</v>
      </c>
      <c r="O147" s="127" t="s">
        <v>672</v>
      </c>
      <c r="P147" s="127" t="s">
        <v>26484</v>
      </c>
      <c r="Q147" s="131" t="s">
        <v>27327</v>
      </c>
      <c r="R147" s="131" t="s">
        <v>429</v>
      </c>
      <c r="S147" s="132" t="s">
        <v>145</v>
      </c>
      <c r="T147" s="136" t="s">
        <v>3441</v>
      </c>
      <c r="U147" s="211"/>
      <c r="V147" s="211" t="s">
        <v>233</v>
      </c>
      <c r="W147" s="133" t="str">
        <f>VLOOKUP(TRIM(X147),X10:Y88,2,FALSE)</f>
        <v>Frank</v>
      </c>
      <c r="X147" s="11" t="str">
        <f t="shared" si="9"/>
        <v>6.29</v>
      </c>
      <c r="Y147" s="266">
        <f t="shared" si="6"/>
        <v>0</v>
      </c>
      <c r="Z147" s="266">
        <f t="shared" si="8"/>
        <v>1</v>
      </c>
      <c r="AA147" s="266">
        <f t="shared" si="7"/>
        <v>8</v>
      </c>
    </row>
    <row r="148" spans="1:27" ht="37.200000000000003" customHeight="1" thickBot="1">
      <c r="A148" s="119" t="s">
        <v>139</v>
      </c>
      <c r="B148" s="134" t="s">
        <v>57</v>
      </c>
      <c r="C148" s="122" t="s">
        <v>140</v>
      </c>
      <c r="D148" s="122" t="s">
        <v>100</v>
      </c>
      <c r="E148" s="123" t="s">
        <v>24808</v>
      </c>
      <c r="F148" s="124" t="s">
        <v>19</v>
      </c>
      <c r="G148" s="124" t="s">
        <v>157</v>
      </c>
      <c r="H148" s="124" t="s">
        <v>26492</v>
      </c>
      <c r="I148" s="210" t="s">
        <v>26493</v>
      </c>
      <c r="J148" s="129"/>
      <c r="K148" s="128"/>
      <c r="L148" s="129"/>
      <c r="M148" s="128"/>
      <c r="N148" s="127"/>
      <c r="O148" s="127" t="s">
        <v>164</v>
      </c>
      <c r="P148" s="127" t="s">
        <v>562</v>
      </c>
      <c r="Q148" s="131" t="s">
        <v>26489</v>
      </c>
      <c r="R148" s="131" t="s">
        <v>544</v>
      </c>
      <c r="S148" s="132" t="s">
        <v>159</v>
      </c>
      <c r="T148" s="136" t="s">
        <v>26494</v>
      </c>
      <c r="U148" s="211"/>
      <c r="V148" s="211"/>
      <c r="W148" s="133" t="str">
        <f>VLOOKUP(TRIM(X148),X10:Y88,2,FALSE)</f>
        <v>Frank</v>
      </c>
      <c r="X148" s="11" t="str">
        <f t="shared" si="9"/>
        <v>6.5.4</v>
      </c>
      <c r="Y148" s="266">
        <f t="shared" si="6"/>
        <v>0</v>
      </c>
      <c r="Z148" s="266">
        <f t="shared" si="8"/>
        <v>0</v>
      </c>
      <c r="AA148" s="266">
        <f t="shared" si="7"/>
        <v>18</v>
      </c>
    </row>
    <row r="149" spans="1:27" ht="37.200000000000003" customHeight="1">
      <c r="A149" s="119" t="s">
        <v>139</v>
      </c>
      <c r="B149" s="120" t="s">
        <v>57</v>
      </c>
      <c r="C149" s="122" t="s">
        <v>140</v>
      </c>
      <c r="D149" s="122" t="s">
        <v>116</v>
      </c>
      <c r="E149" s="123" t="s">
        <v>24809</v>
      </c>
      <c r="F149" s="124" t="s">
        <v>19</v>
      </c>
      <c r="G149" s="124" t="s">
        <v>151</v>
      </c>
      <c r="H149" s="124" t="s">
        <v>26495</v>
      </c>
      <c r="I149" s="210" t="s">
        <v>26496</v>
      </c>
      <c r="J149" s="129"/>
      <c r="K149" s="128"/>
      <c r="L149" s="129"/>
      <c r="M149" s="128"/>
      <c r="N149" s="127"/>
      <c r="O149" s="127" t="s">
        <v>164</v>
      </c>
      <c r="P149" s="127" t="s">
        <v>771</v>
      </c>
      <c r="Q149" s="131" t="s">
        <v>26490</v>
      </c>
      <c r="R149" s="131" t="s">
        <v>161</v>
      </c>
      <c r="S149" s="132" t="s">
        <v>159</v>
      </c>
      <c r="T149" s="136" t="s">
        <v>26497</v>
      </c>
      <c r="U149" s="211"/>
      <c r="V149" s="211"/>
      <c r="W149" s="133" t="str">
        <f>VLOOKUP(TRIM(X149),X10:Y88,2,FALSE)</f>
        <v>LaeYoung</v>
      </c>
      <c r="X149" s="11" t="str">
        <f t="shared" si="9"/>
        <v>6.6</v>
      </c>
      <c r="Y149" s="266">
        <f t="shared" si="6"/>
        <v>0</v>
      </c>
      <c r="Z149" s="266">
        <f t="shared" si="8"/>
        <v>0</v>
      </c>
      <c r="AA149" s="266">
        <f t="shared" si="7"/>
        <v>20</v>
      </c>
    </row>
    <row r="150" spans="1:27" ht="35.25" customHeight="1" thickBot="1">
      <c r="A150" s="119" t="s">
        <v>139</v>
      </c>
      <c r="B150" s="134" t="s">
        <v>57</v>
      </c>
      <c r="C150" s="122" t="s">
        <v>140</v>
      </c>
      <c r="D150" s="122" t="s">
        <v>100</v>
      </c>
      <c r="E150" s="123" t="s">
        <v>24810</v>
      </c>
      <c r="F150" s="124" t="s">
        <v>19</v>
      </c>
      <c r="G150" s="124" t="s">
        <v>151</v>
      </c>
      <c r="H150" s="124" t="s">
        <v>26498</v>
      </c>
      <c r="I150" s="210" t="s">
        <v>26499</v>
      </c>
      <c r="J150" s="129"/>
      <c r="K150" s="128"/>
      <c r="L150" s="129"/>
      <c r="M150" s="128"/>
      <c r="N150" s="127"/>
      <c r="O150" s="127" t="s">
        <v>164</v>
      </c>
      <c r="P150" s="127"/>
      <c r="Q150" s="131" t="s">
        <v>26491</v>
      </c>
      <c r="R150" s="131" t="s">
        <v>544</v>
      </c>
      <c r="S150" s="132" t="s">
        <v>159</v>
      </c>
      <c r="T150" s="136" t="s">
        <v>290</v>
      </c>
      <c r="U150" s="211"/>
      <c r="V150" s="211"/>
      <c r="W150" s="133" t="str">
        <f>VLOOKUP(TRIM(X150),X10:Y88,2,FALSE)</f>
        <v>Frank</v>
      </c>
      <c r="X150" s="11" t="str">
        <f t="shared" si="9"/>
        <v>6.5.4</v>
      </c>
      <c r="Y150" s="266">
        <f t="shared" si="6"/>
        <v>0</v>
      </c>
      <c r="Z150" s="266">
        <f t="shared" si="8"/>
        <v>0</v>
      </c>
      <c r="AA150" s="266">
        <f t="shared" si="7"/>
        <v>18</v>
      </c>
    </row>
    <row r="151" spans="1:27" ht="35.25" customHeight="1">
      <c r="A151" s="119" t="s">
        <v>139</v>
      </c>
      <c r="B151" s="120" t="s">
        <v>57</v>
      </c>
      <c r="C151" s="122" t="s">
        <v>140</v>
      </c>
      <c r="D151" s="122" t="s">
        <v>94</v>
      </c>
      <c r="E151" s="123" t="s">
        <v>24811</v>
      </c>
      <c r="F151" s="124" t="s">
        <v>19</v>
      </c>
      <c r="G151" s="124" t="s">
        <v>151</v>
      </c>
      <c r="H151" s="124" t="s">
        <v>26670</v>
      </c>
      <c r="I151" s="210" t="s">
        <v>26672</v>
      </c>
      <c r="J151" s="129"/>
      <c r="K151" s="128"/>
      <c r="L151" s="129"/>
      <c r="M151" s="128"/>
      <c r="N151" s="127"/>
      <c r="O151" s="127"/>
      <c r="P151" s="127"/>
      <c r="Q151" s="131" t="s">
        <v>26671</v>
      </c>
      <c r="R151" s="131" t="s">
        <v>29884</v>
      </c>
      <c r="S151" s="132" t="s">
        <v>153</v>
      </c>
      <c r="T151" s="136" t="s">
        <v>14593</v>
      </c>
      <c r="U151" s="211"/>
      <c r="V151" s="211"/>
      <c r="W151" s="133" t="str">
        <f>VLOOKUP(TRIM(X151),X10:Y88,2,FALSE)</f>
        <v>Frank</v>
      </c>
      <c r="X151" s="11" t="str">
        <f t="shared" si="9"/>
        <v>6.5.1</v>
      </c>
      <c r="Y151" s="266">
        <f t="shared" si="6"/>
        <v>0</v>
      </c>
      <c r="Z151" s="266">
        <f t="shared" si="8"/>
        <v>0</v>
      </c>
      <c r="AA151" s="266">
        <f t="shared" si="7"/>
        <v>26</v>
      </c>
    </row>
    <row r="152" spans="1:27" ht="35.25" customHeight="1" thickBot="1">
      <c r="A152" s="119" t="s">
        <v>139</v>
      </c>
      <c r="B152" s="134" t="s">
        <v>57</v>
      </c>
      <c r="C152" s="122" t="s">
        <v>140</v>
      </c>
      <c r="D152" s="122" t="s">
        <v>72</v>
      </c>
      <c r="E152" s="123" t="s">
        <v>24812</v>
      </c>
      <c r="F152" s="124" t="s">
        <v>19</v>
      </c>
      <c r="G152" s="124" t="s">
        <v>157</v>
      </c>
      <c r="H152" s="124" t="s">
        <v>26673</v>
      </c>
      <c r="I152" s="210" t="s">
        <v>26674</v>
      </c>
      <c r="J152" s="129"/>
      <c r="K152" s="128"/>
      <c r="L152" s="129"/>
      <c r="M152" s="128"/>
      <c r="N152" s="127"/>
      <c r="O152" s="127"/>
      <c r="P152" s="127"/>
      <c r="Q152" s="131" t="s">
        <v>26676</v>
      </c>
      <c r="R152" s="131" t="s">
        <v>4003</v>
      </c>
      <c r="S152" s="132" t="s">
        <v>159</v>
      </c>
      <c r="T152" s="136" t="s">
        <v>26675</v>
      </c>
      <c r="U152" s="211"/>
      <c r="V152" s="211"/>
      <c r="W152" s="133" t="str">
        <f>VLOOKUP(TRIM(X152),X10:Y88,2,FALSE)</f>
        <v>Frank</v>
      </c>
      <c r="X152" s="11" t="str">
        <f t="shared" si="9"/>
        <v>4.1</v>
      </c>
      <c r="Y152" s="266">
        <f t="shared" si="6"/>
        <v>0</v>
      </c>
      <c r="Z152" s="266">
        <f t="shared" si="8"/>
        <v>0</v>
      </c>
      <c r="AA152" s="266">
        <f t="shared" si="7"/>
        <v>28</v>
      </c>
    </row>
    <row r="153" spans="1:27" ht="37.200000000000003" customHeight="1">
      <c r="A153" s="119" t="s">
        <v>139</v>
      </c>
      <c r="B153" s="120" t="s">
        <v>57</v>
      </c>
      <c r="C153" s="122" t="s">
        <v>140</v>
      </c>
      <c r="D153" s="122" t="s">
        <v>26455</v>
      </c>
      <c r="E153" s="123" t="s">
        <v>24813</v>
      </c>
      <c r="F153" s="124" t="s">
        <v>21</v>
      </c>
      <c r="G153" s="124" t="s">
        <v>142</v>
      </c>
      <c r="H153" s="124" t="s">
        <v>27600</v>
      </c>
      <c r="I153" s="210" t="s">
        <v>265</v>
      </c>
      <c r="J153" s="129" t="s">
        <v>26506</v>
      </c>
      <c r="K153" s="128"/>
      <c r="L153" s="129"/>
      <c r="M153" s="128"/>
      <c r="N153" s="127" t="s">
        <v>170</v>
      </c>
      <c r="O153" s="127" t="s">
        <v>672</v>
      </c>
      <c r="P153" s="127" t="s">
        <v>26484</v>
      </c>
      <c r="Q153" s="131" t="s">
        <v>26507</v>
      </c>
      <c r="R153" s="131" t="s">
        <v>28213</v>
      </c>
      <c r="S153" s="132" t="s">
        <v>28214</v>
      </c>
      <c r="T153" s="136" t="s">
        <v>3441</v>
      </c>
      <c r="U153" s="211"/>
      <c r="V153" s="211"/>
      <c r="W153" s="133" t="str">
        <f>VLOOKUP(TRIM(X153),X10:Y88,2,FALSE)</f>
        <v>Frank</v>
      </c>
      <c r="X153" s="11" t="str">
        <f t="shared" si="9"/>
        <v>6.29</v>
      </c>
      <c r="Y153" s="266">
        <f t="shared" ref="Y153:Y216" si="10">IF(F153="CR", IF(S153="Approved", 1, IF(S153="Block approved", 1, 0)),0)</f>
        <v>0</v>
      </c>
      <c r="Z153" s="266">
        <f t="shared" si="8"/>
        <v>0</v>
      </c>
      <c r="AA153" s="266">
        <f t="shared" ref="AA153:AA216" si="11">LEN(I153)</f>
        <v>8</v>
      </c>
    </row>
    <row r="154" spans="1:27" ht="37.200000000000003" customHeight="1" thickBot="1">
      <c r="A154" s="119" t="s">
        <v>139</v>
      </c>
      <c r="B154" s="134" t="s">
        <v>57</v>
      </c>
      <c r="C154" s="122" t="s">
        <v>140</v>
      </c>
      <c r="D154" s="122" t="s">
        <v>123</v>
      </c>
      <c r="E154" s="123" t="s">
        <v>24814</v>
      </c>
      <c r="F154" s="124" t="s">
        <v>167</v>
      </c>
      <c r="G154" s="124" t="s">
        <v>48</v>
      </c>
      <c r="H154" s="124" t="s">
        <v>26508</v>
      </c>
      <c r="I154" s="210" t="s">
        <v>27305</v>
      </c>
      <c r="J154" s="129"/>
      <c r="K154" s="128"/>
      <c r="L154" s="129"/>
      <c r="M154" s="128"/>
      <c r="N154" s="127"/>
      <c r="O154" s="127"/>
      <c r="P154" s="127"/>
      <c r="Q154" s="131" t="s">
        <v>27328</v>
      </c>
      <c r="R154" s="131" t="s">
        <v>29859</v>
      </c>
      <c r="S154" s="132" t="s">
        <v>159</v>
      </c>
      <c r="T154" s="136" t="s">
        <v>267</v>
      </c>
      <c r="U154" s="211"/>
      <c r="V154" s="211"/>
      <c r="W154" s="133" t="str">
        <f>VLOOKUP(TRIM(X154),X10:Y88,2,FALSE)</f>
        <v>Frank</v>
      </c>
      <c r="X154" s="11" t="str">
        <f t="shared" si="9"/>
        <v>7.1</v>
      </c>
      <c r="Y154" s="266">
        <f t="shared" si="10"/>
        <v>0</v>
      </c>
      <c r="Z154" s="266">
        <f t="shared" ref="Z154:Z217" si="12">IF(F154="P-CR", IF(S154="Approved", 1, IF(S154="Block approved", 1, 0)),0)</f>
        <v>0</v>
      </c>
      <c r="AA154" s="266">
        <f t="shared" si="11"/>
        <v>47</v>
      </c>
    </row>
    <row r="155" spans="1:27" ht="35.25" customHeight="1">
      <c r="A155" s="119" t="s">
        <v>139</v>
      </c>
      <c r="B155" s="120" t="s">
        <v>57</v>
      </c>
      <c r="C155" s="122" t="s">
        <v>140</v>
      </c>
      <c r="D155" s="122" t="s">
        <v>123</v>
      </c>
      <c r="E155" s="123" t="s">
        <v>24815</v>
      </c>
      <c r="F155" s="124" t="s">
        <v>177</v>
      </c>
      <c r="G155" s="124" t="s">
        <v>221</v>
      </c>
      <c r="H155" s="124" t="s">
        <v>27594</v>
      </c>
      <c r="I155" s="210" t="s">
        <v>27305</v>
      </c>
      <c r="J155" s="127" t="s">
        <v>185</v>
      </c>
      <c r="K155" s="212">
        <v>0</v>
      </c>
      <c r="L155" s="127"/>
      <c r="M155" s="212"/>
      <c r="N155" s="127" t="s">
        <v>14721</v>
      </c>
      <c r="O155" s="127" t="s">
        <v>164</v>
      </c>
      <c r="P155" s="127" t="s">
        <v>8249</v>
      </c>
      <c r="Q155" s="131" t="s">
        <v>26621</v>
      </c>
      <c r="R155" s="131" t="s">
        <v>187</v>
      </c>
      <c r="S155" s="144" t="s">
        <v>187</v>
      </c>
      <c r="T155" s="136" t="s">
        <v>267</v>
      </c>
      <c r="U155" s="211"/>
      <c r="V155" s="211"/>
      <c r="W155" s="133" t="str">
        <f>VLOOKUP(TRIM(X155),X10:Y88,2,FALSE)</f>
        <v>Frank</v>
      </c>
      <c r="X155" s="11" t="str">
        <f t="shared" si="9"/>
        <v>7.1</v>
      </c>
      <c r="Y155" s="266">
        <f t="shared" si="10"/>
        <v>0</v>
      </c>
      <c r="Z155" s="266">
        <f t="shared" si="12"/>
        <v>0</v>
      </c>
      <c r="AA155" s="266">
        <f t="shared" si="11"/>
        <v>47</v>
      </c>
    </row>
    <row r="156" spans="1:27" ht="35.25" customHeight="1" thickBot="1">
      <c r="A156" s="119" t="s">
        <v>139</v>
      </c>
      <c r="B156" s="134" t="s">
        <v>57</v>
      </c>
      <c r="C156" s="122" t="s">
        <v>140</v>
      </c>
      <c r="D156" s="122" t="s">
        <v>123</v>
      </c>
      <c r="E156" s="123" t="s">
        <v>24816</v>
      </c>
      <c r="F156" s="124" t="s">
        <v>177</v>
      </c>
      <c r="G156" s="124" t="s">
        <v>221</v>
      </c>
      <c r="H156" s="124" t="s">
        <v>27594</v>
      </c>
      <c r="I156" s="210" t="s">
        <v>27305</v>
      </c>
      <c r="J156" s="129" t="s">
        <v>169</v>
      </c>
      <c r="K156" s="128">
        <v>0</v>
      </c>
      <c r="L156" s="129"/>
      <c r="M156" s="128"/>
      <c r="N156" s="127" t="s">
        <v>744</v>
      </c>
      <c r="O156" s="127" t="s">
        <v>164</v>
      </c>
      <c r="P156" s="127" t="s">
        <v>8249</v>
      </c>
      <c r="Q156" s="131" t="s">
        <v>26621</v>
      </c>
      <c r="R156" s="131" t="s">
        <v>187</v>
      </c>
      <c r="S156" s="144" t="s">
        <v>187</v>
      </c>
      <c r="T156" s="136" t="s">
        <v>267</v>
      </c>
      <c r="U156" s="211"/>
      <c r="V156" s="211"/>
      <c r="W156" s="133" t="str">
        <f>VLOOKUP(TRIM(X156),X10:Y88,2,FALSE)</f>
        <v>Frank</v>
      </c>
      <c r="X156" s="11" t="str">
        <f t="shared" ref="X156:X219" si="13">IF(ISNONTEXT(D156),"" &amp; D156 &amp;"",T(D156))</f>
        <v>7.1</v>
      </c>
      <c r="Y156" s="266">
        <f t="shared" si="10"/>
        <v>0</v>
      </c>
      <c r="Z156" s="266">
        <f t="shared" si="12"/>
        <v>0</v>
      </c>
      <c r="AA156" s="266">
        <f t="shared" si="11"/>
        <v>47</v>
      </c>
    </row>
    <row r="157" spans="1:27" ht="35.25" customHeight="1">
      <c r="A157" s="119" t="s">
        <v>139</v>
      </c>
      <c r="B157" s="120" t="s">
        <v>57</v>
      </c>
      <c r="C157" s="122" t="s">
        <v>140</v>
      </c>
      <c r="D157" s="122" t="s">
        <v>123</v>
      </c>
      <c r="E157" s="123" t="s">
        <v>24817</v>
      </c>
      <c r="F157" s="124" t="s">
        <v>177</v>
      </c>
      <c r="G157" s="124" t="s">
        <v>221</v>
      </c>
      <c r="H157" s="124" t="s">
        <v>27594</v>
      </c>
      <c r="I157" s="210" t="s">
        <v>27305</v>
      </c>
      <c r="J157" s="127" t="s">
        <v>180</v>
      </c>
      <c r="K157" s="212">
        <v>0</v>
      </c>
      <c r="L157" s="127"/>
      <c r="M157" s="212"/>
      <c r="N157" s="127" t="s">
        <v>744</v>
      </c>
      <c r="O157" s="127" t="s">
        <v>164</v>
      </c>
      <c r="P157" s="127" t="s">
        <v>8249</v>
      </c>
      <c r="Q157" s="131" t="s">
        <v>26621</v>
      </c>
      <c r="R157" s="131" t="s">
        <v>187</v>
      </c>
      <c r="S157" s="144" t="s">
        <v>187</v>
      </c>
      <c r="T157" s="136" t="s">
        <v>267</v>
      </c>
      <c r="U157" s="211"/>
      <c r="V157" s="211"/>
      <c r="W157" s="133" t="str">
        <f>VLOOKUP(TRIM(X157),X10:Y88,2,FALSE)</f>
        <v>Frank</v>
      </c>
      <c r="X157" s="11" t="str">
        <f t="shared" si="13"/>
        <v>7.1</v>
      </c>
      <c r="Y157" s="266">
        <f t="shared" si="10"/>
        <v>0</v>
      </c>
      <c r="Z157" s="266">
        <f t="shared" si="12"/>
        <v>0</v>
      </c>
      <c r="AA157" s="266">
        <f t="shared" si="11"/>
        <v>47</v>
      </c>
    </row>
    <row r="158" spans="1:27" ht="35.25" customHeight="1" thickBot="1">
      <c r="A158" s="119" t="s">
        <v>139</v>
      </c>
      <c r="B158" s="134" t="s">
        <v>57</v>
      </c>
      <c r="C158" s="122" t="s">
        <v>140</v>
      </c>
      <c r="D158" s="122" t="s">
        <v>89</v>
      </c>
      <c r="E158" s="123" t="s">
        <v>24818</v>
      </c>
      <c r="F158" s="124" t="s">
        <v>24</v>
      </c>
      <c r="G158" s="124" t="s">
        <v>142</v>
      </c>
      <c r="H158" s="124" t="s">
        <v>27263</v>
      </c>
      <c r="I158" s="210" t="s">
        <v>217</v>
      </c>
      <c r="J158" s="129" t="s">
        <v>185</v>
      </c>
      <c r="K158" s="128">
        <v>3444</v>
      </c>
      <c r="L158" s="129"/>
      <c r="M158" s="128" t="s">
        <v>186</v>
      </c>
      <c r="N158" s="127" t="s">
        <v>14721</v>
      </c>
      <c r="O158" s="127" t="s">
        <v>164</v>
      </c>
      <c r="P158" s="127" t="s">
        <v>458</v>
      </c>
      <c r="Q158" s="131" t="s">
        <v>27375</v>
      </c>
      <c r="R158" s="131" t="s">
        <v>28620</v>
      </c>
      <c r="S158" s="132" t="s">
        <v>28619</v>
      </c>
      <c r="T158" s="136" t="s">
        <v>267</v>
      </c>
      <c r="U158" s="211"/>
      <c r="V158" s="211"/>
      <c r="W158" s="133" t="str">
        <f>VLOOKUP(TRIM(X158),X10:Y88,2,FALSE)</f>
        <v>Puneet</v>
      </c>
      <c r="X158" s="11" t="str">
        <f t="shared" si="13"/>
        <v>6.1</v>
      </c>
      <c r="Y158" s="266">
        <f t="shared" si="10"/>
        <v>0</v>
      </c>
      <c r="Z158" s="266">
        <f t="shared" si="12"/>
        <v>0</v>
      </c>
      <c r="AA158" s="266">
        <f t="shared" si="11"/>
        <v>5</v>
      </c>
    </row>
    <row r="159" spans="1:27" ht="35.25" customHeight="1">
      <c r="A159" s="119" t="s">
        <v>139</v>
      </c>
      <c r="B159" s="120" t="s">
        <v>57</v>
      </c>
      <c r="C159" s="122" t="s">
        <v>140</v>
      </c>
      <c r="D159" s="122" t="s">
        <v>97</v>
      </c>
      <c r="E159" s="123" t="s">
        <v>24819</v>
      </c>
      <c r="F159" s="124" t="s">
        <v>23</v>
      </c>
      <c r="G159" s="124" t="s">
        <v>142</v>
      </c>
      <c r="H159" s="124" t="s">
        <v>27264</v>
      </c>
      <c r="I159" s="210" t="s">
        <v>217</v>
      </c>
      <c r="J159" s="127" t="s">
        <v>169</v>
      </c>
      <c r="K159" s="212">
        <v>461</v>
      </c>
      <c r="L159" s="127"/>
      <c r="M159" s="212" t="s">
        <v>186</v>
      </c>
      <c r="N159" s="127" t="s">
        <v>744</v>
      </c>
      <c r="O159" s="127" t="s">
        <v>164</v>
      </c>
      <c r="P159" s="127" t="s">
        <v>178</v>
      </c>
      <c r="Q159" s="131" t="s">
        <v>27376</v>
      </c>
      <c r="R159" s="131" t="s">
        <v>28501</v>
      </c>
      <c r="S159" s="132" t="s">
        <v>179</v>
      </c>
      <c r="T159" s="136" t="s">
        <v>267</v>
      </c>
      <c r="U159" s="211"/>
      <c r="V159" s="211"/>
      <c r="W159" s="133" t="str">
        <f>VLOOKUP(TRIM(X159),X10:Y88,2,FALSE)</f>
        <v>Frank</v>
      </c>
      <c r="X159" s="11" t="str">
        <f t="shared" si="13"/>
        <v>6.5.2</v>
      </c>
      <c r="Y159" s="266">
        <f t="shared" si="10"/>
        <v>0</v>
      </c>
      <c r="Z159" s="266">
        <f t="shared" si="12"/>
        <v>0</v>
      </c>
      <c r="AA159" s="266">
        <f t="shared" si="11"/>
        <v>5</v>
      </c>
    </row>
    <row r="160" spans="1:27" ht="37.200000000000003" customHeight="1" thickBot="1">
      <c r="A160" s="119" t="s">
        <v>139</v>
      </c>
      <c r="B160" s="134" t="s">
        <v>57</v>
      </c>
      <c r="C160" s="122" t="s">
        <v>140</v>
      </c>
      <c r="D160" s="122" t="s">
        <v>97</v>
      </c>
      <c r="E160" s="123" t="s">
        <v>24820</v>
      </c>
      <c r="F160" s="124" t="s">
        <v>24</v>
      </c>
      <c r="G160" s="124" t="s">
        <v>142</v>
      </c>
      <c r="H160" s="124" t="s">
        <v>27601</v>
      </c>
      <c r="I160" s="210" t="s">
        <v>217</v>
      </c>
      <c r="J160" s="129" t="s">
        <v>180</v>
      </c>
      <c r="K160" s="128">
        <v>515</v>
      </c>
      <c r="L160" s="129"/>
      <c r="M160" s="128" t="s">
        <v>186</v>
      </c>
      <c r="N160" s="127" t="s">
        <v>744</v>
      </c>
      <c r="O160" s="127" t="s">
        <v>164</v>
      </c>
      <c r="P160" s="127" t="s">
        <v>178</v>
      </c>
      <c r="Q160" s="131" t="s">
        <v>27377</v>
      </c>
      <c r="R160" s="131" t="s">
        <v>28498</v>
      </c>
      <c r="S160" s="132" t="s">
        <v>28499</v>
      </c>
      <c r="T160" s="136" t="s">
        <v>267</v>
      </c>
      <c r="U160" s="211"/>
      <c r="V160" s="211"/>
      <c r="W160" s="133" t="str">
        <f>VLOOKUP(TRIM(X160),X10:Y88,2,FALSE)</f>
        <v>Frank</v>
      </c>
      <c r="X160" s="11" t="str">
        <f t="shared" si="13"/>
        <v>6.5.2</v>
      </c>
      <c r="Y160" s="266">
        <f t="shared" si="10"/>
        <v>0</v>
      </c>
      <c r="Z160" s="266">
        <f t="shared" si="12"/>
        <v>0</v>
      </c>
      <c r="AA160" s="266">
        <f t="shared" si="11"/>
        <v>5</v>
      </c>
    </row>
    <row r="161" spans="1:27" ht="37.200000000000003" customHeight="1">
      <c r="A161" s="119" t="s">
        <v>139</v>
      </c>
      <c r="B161" s="120" t="s">
        <v>57</v>
      </c>
      <c r="C161" s="122" t="s">
        <v>140</v>
      </c>
      <c r="D161" s="122" t="s">
        <v>100</v>
      </c>
      <c r="E161" s="123" t="s">
        <v>24821</v>
      </c>
      <c r="F161" s="124" t="s">
        <v>175</v>
      </c>
      <c r="G161" s="124" t="s">
        <v>142</v>
      </c>
      <c r="H161" s="124" t="s">
        <v>26509</v>
      </c>
      <c r="I161" s="210" t="s">
        <v>217</v>
      </c>
      <c r="J161" s="129"/>
      <c r="K161" s="128"/>
      <c r="L161" s="129"/>
      <c r="M161" s="128"/>
      <c r="N161" s="127"/>
      <c r="O161" s="127" t="s">
        <v>164</v>
      </c>
      <c r="P161" s="127"/>
      <c r="Q161" s="131" t="s">
        <v>26510</v>
      </c>
      <c r="R161" s="131" t="s">
        <v>28301</v>
      </c>
      <c r="S161" s="132" t="s">
        <v>28302</v>
      </c>
      <c r="T161" s="136" t="s">
        <v>267</v>
      </c>
      <c r="U161" s="211"/>
      <c r="V161" s="211"/>
      <c r="W161" s="133" t="str">
        <f>VLOOKUP(TRIM(X161),X10:Y88,2,FALSE)</f>
        <v>Frank</v>
      </c>
      <c r="X161" s="11" t="str">
        <f t="shared" si="13"/>
        <v>6.5.4</v>
      </c>
      <c r="Y161" s="266">
        <f t="shared" si="10"/>
        <v>0</v>
      </c>
      <c r="Z161" s="266">
        <f t="shared" si="12"/>
        <v>0</v>
      </c>
      <c r="AA161" s="266">
        <f t="shared" si="11"/>
        <v>5</v>
      </c>
    </row>
    <row r="162" spans="1:27" ht="35.25" customHeight="1" thickBot="1">
      <c r="A162" s="119" t="s">
        <v>139</v>
      </c>
      <c r="B162" s="134" t="s">
        <v>57</v>
      </c>
      <c r="C162" s="122" t="s">
        <v>140</v>
      </c>
      <c r="D162" s="122" t="s">
        <v>98</v>
      </c>
      <c r="E162" s="123" t="s">
        <v>24822</v>
      </c>
      <c r="F162" s="124" t="s">
        <v>23</v>
      </c>
      <c r="G162" s="124" t="s">
        <v>142</v>
      </c>
      <c r="H162" s="124" t="s">
        <v>27265</v>
      </c>
      <c r="I162" s="210" t="s">
        <v>27306</v>
      </c>
      <c r="J162" s="127" t="s">
        <v>180</v>
      </c>
      <c r="K162" s="212">
        <v>516</v>
      </c>
      <c r="L162" s="127"/>
      <c r="M162" s="212" t="s">
        <v>186</v>
      </c>
      <c r="N162" s="127" t="s">
        <v>744</v>
      </c>
      <c r="O162" s="127" t="s">
        <v>164</v>
      </c>
      <c r="P162" s="127" t="s">
        <v>178</v>
      </c>
      <c r="Q162" s="131" t="s">
        <v>27378</v>
      </c>
      <c r="R162" s="131" t="s">
        <v>429</v>
      </c>
      <c r="S162" s="132" t="s">
        <v>145</v>
      </c>
      <c r="T162" s="136" t="s">
        <v>267</v>
      </c>
      <c r="U162" s="211"/>
      <c r="V162" s="211" t="s">
        <v>233</v>
      </c>
      <c r="W162" s="133" t="str">
        <f>VLOOKUP(TRIM(X162),X10:Y88,2,FALSE)</f>
        <v>Frank</v>
      </c>
      <c r="X162" s="11" t="str">
        <f t="shared" si="13"/>
        <v>6.5.3</v>
      </c>
      <c r="Y162" s="266">
        <f t="shared" si="10"/>
        <v>1</v>
      </c>
      <c r="Z162" s="266">
        <f t="shared" si="12"/>
        <v>0</v>
      </c>
      <c r="AA162" s="266">
        <f t="shared" si="11"/>
        <v>24</v>
      </c>
    </row>
    <row r="163" spans="1:27" ht="35.25" customHeight="1">
      <c r="A163" s="119" t="s">
        <v>139</v>
      </c>
      <c r="B163" s="120" t="s">
        <v>57</v>
      </c>
      <c r="C163" s="122" t="s">
        <v>140</v>
      </c>
      <c r="D163" s="122" t="s">
        <v>100</v>
      </c>
      <c r="E163" s="123" t="s">
        <v>24823</v>
      </c>
      <c r="F163" s="124" t="s">
        <v>24</v>
      </c>
      <c r="G163" s="124" t="s">
        <v>142</v>
      </c>
      <c r="H163" s="124" t="s">
        <v>27266</v>
      </c>
      <c r="I163" s="210" t="s">
        <v>217</v>
      </c>
      <c r="J163" s="127" t="s">
        <v>169</v>
      </c>
      <c r="K163" s="212">
        <v>458</v>
      </c>
      <c r="L163" s="127" t="s">
        <v>63</v>
      </c>
      <c r="M163" s="212" t="s">
        <v>186</v>
      </c>
      <c r="N163" s="127" t="s">
        <v>744</v>
      </c>
      <c r="O163" s="127" t="s">
        <v>164</v>
      </c>
      <c r="P163" s="127" t="s">
        <v>178</v>
      </c>
      <c r="Q163" s="131" t="s">
        <v>27379</v>
      </c>
      <c r="R163" s="131" t="s">
        <v>28306</v>
      </c>
      <c r="S163" s="132" t="s">
        <v>28307</v>
      </c>
      <c r="T163" s="136" t="s">
        <v>267</v>
      </c>
      <c r="U163" s="211"/>
      <c r="V163" s="211"/>
      <c r="W163" s="133" t="str">
        <f>VLOOKUP(TRIM(X163),X10:Y88,2,FALSE)</f>
        <v>Frank</v>
      </c>
      <c r="X163" s="11" t="str">
        <f t="shared" si="13"/>
        <v>6.5.4</v>
      </c>
      <c r="Y163" s="266">
        <f t="shared" si="10"/>
        <v>0</v>
      </c>
      <c r="Z163" s="266">
        <f t="shared" si="12"/>
        <v>0</v>
      </c>
      <c r="AA163" s="266">
        <f t="shared" si="11"/>
        <v>5</v>
      </c>
    </row>
    <row r="164" spans="1:27" ht="35.25" customHeight="1" thickBot="1">
      <c r="A164" s="119" t="s">
        <v>139</v>
      </c>
      <c r="B164" s="134" t="s">
        <v>57</v>
      </c>
      <c r="C164" s="122" t="s">
        <v>140</v>
      </c>
      <c r="D164" s="122" t="s">
        <v>110</v>
      </c>
      <c r="E164" s="123" t="s">
        <v>24824</v>
      </c>
      <c r="F164" s="124" t="s">
        <v>23</v>
      </c>
      <c r="G164" s="124" t="s">
        <v>142</v>
      </c>
      <c r="H164" s="124" t="s">
        <v>27569</v>
      </c>
      <c r="I164" s="210" t="s">
        <v>217</v>
      </c>
      <c r="J164" s="127" t="s">
        <v>180</v>
      </c>
      <c r="K164" s="212">
        <v>619</v>
      </c>
      <c r="L164" s="127"/>
      <c r="M164" s="212" t="s">
        <v>186</v>
      </c>
      <c r="N164" s="127" t="s">
        <v>744</v>
      </c>
      <c r="O164" s="127" t="s">
        <v>164</v>
      </c>
      <c r="P164" s="127" t="s">
        <v>178</v>
      </c>
      <c r="Q164" s="131" t="s">
        <v>27380</v>
      </c>
      <c r="R164" s="131" t="s">
        <v>429</v>
      </c>
      <c r="S164" s="132" t="s">
        <v>145</v>
      </c>
      <c r="T164" s="136" t="s">
        <v>267</v>
      </c>
      <c r="U164" s="211"/>
      <c r="V164" s="211" t="s">
        <v>233</v>
      </c>
      <c r="W164" s="133" t="str">
        <f>VLOOKUP(TRIM(X164),X10:Y88,2,FALSE)</f>
        <v>Irfan</v>
      </c>
      <c r="X164" s="11" t="str">
        <f t="shared" si="13"/>
        <v>6.5.9</v>
      </c>
      <c r="Y164" s="266">
        <f t="shared" si="10"/>
        <v>1</v>
      </c>
      <c r="Z164" s="266">
        <f t="shared" si="12"/>
        <v>0</v>
      </c>
      <c r="AA164" s="266">
        <f t="shared" si="11"/>
        <v>5</v>
      </c>
    </row>
    <row r="165" spans="1:27" ht="35.25" customHeight="1">
      <c r="A165" s="119" t="s">
        <v>139</v>
      </c>
      <c r="B165" s="120" t="s">
        <v>57</v>
      </c>
      <c r="C165" s="122" t="s">
        <v>140</v>
      </c>
      <c r="D165" s="122" t="s">
        <v>26431</v>
      </c>
      <c r="E165" s="123" t="s">
        <v>24825</v>
      </c>
      <c r="F165" s="124" t="s">
        <v>21</v>
      </c>
      <c r="G165" s="124" t="s">
        <v>142</v>
      </c>
      <c r="H165" s="124" t="s">
        <v>27267</v>
      </c>
      <c r="I165" s="210" t="s">
        <v>217</v>
      </c>
      <c r="J165" s="129" t="s">
        <v>26511</v>
      </c>
      <c r="K165" s="128"/>
      <c r="L165" s="129"/>
      <c r="M165" s="128"/>
      <c r="N165" s="127" t="s">
        <v>170</v>
      </c>
      <c r="O165" s="127" t="s">
        <v>26512</v>
      </c>
      <c r="P165" s="127" t="s">
        <v>26513</v>
      </c>
      <c r="Q165" s="131" t="s">
        <v>27329</v>
      </c>
      <c r="R165" s="131" t="s">
        <v>28007</v>
      </c>
      <c r="S165" s="132" t="s">
        <v>28006</v>
      </c>
      <c r="T165" s="136" t="s">
        <v>267</v>
      </c>
      <c r="U165" s="211"/>
      <c r="V165" s="211"/>
      <c r="W165" s="133" t="str">
        <f>VLOOKUP(TRIM(X165),X10:Y88,2,FALSE)</f>
        <v>Puneet</v>
      </c>
      <c r="X165" s="11" t="str">
        <f t="shared" si="13"/>
        <v>6.28</v>
      </c>
      <c r="Y165" s="266">
        <f t="shared" si="10"/>
        <v>0</v>
      </c>
      <c r="Z165" s="266">
        <f t="shared" si="12"/>
        <v>0</v>
      </c>
      <c r="AA165" s="266">
        <f t="shared" si="11"/>
        <v>5</v>
      </c>
    </row>
    <row r="166" spans="1:27" ht="35.25" customHeight="1" thickBot="1">
      <c r="A166" s="119" t="s">
        <v>139</v>
      </c>
      <c r="B166" s="134" t="s">
        <v>57</v>
      </c>
      <c r="C166" s="122" t="s">
        <v>140</v>
      </c>
      <c r="D166" s="122" t="s">
        <v>97</v>
      </c>
      <c r="E166" s="123" t="s">
        <v>24826</v>
      </c>
      <c r="F166" s="124" t="s">
        <v>167</v>
      </c>
      <c r="G166" s="124" t="s">
        <v>142</v>
      </c>
      <c r="H166" s="124" t="s">
        <v>26514</v>
      </c>
      <c r="I166" s="210" t="s">
        <v>214</v>
      </c>
      <c r="J166" s="129"/>
      <c r="K166" s="128"/>
      <c r="L166" s="129"/>
      <c r="M166" s="128"/>
      <c r="N166" s="127"/>
      <c r="O166" s="127" t="s">
        <v>164</v>
      </c>
      <c r="P166" s="127" t="s">
        <v>178</v>
      </c>
      <c r="Q166" s="131" t="s">
        <v>26515</v>
      </c>
      <c r="R166" s="131" t="s">
        <v>28503</v>
      </c>
      <c r="S166" s="132" t="s">
        <v>28504</v>
      </c>
      <c r="T166" s="136" t="s">
        <v>215</v>
      </c>
      <c r="U166" s="211"/>
      <c r="V166" s="211"/>
      <c r="W166" s="133" t="str">
        <f>VLOOKUP(TRIM(X166),X10:Y88,2,FALSE)</f>
        <v>Frank</v>
      </c>
      <c r="X166" s="11" t="str">
        <f t="shared" si="13"/>
        <v>6.5.2</v>
      </c>
      <c r="Y166" s="266">
        <f t="shared" si="10"/>
        <v>0</v>
      </c>
      <c r="Z166" s="266">
        <f t="shared" si="12"/>
        <v>0</v>
      </c>
      <c r="AA166" s="266">
        <f t="shared" si="11"/>
        <v>8</v>
      </c>
    </row>
    <row r="167" spans="1:27" ht="35.25" customHeight="1">
      <c r="A167" s="119" t="s">
        <v>139</v>
      </c>
      <c r="B167" s="120" t="s">
        <v>57</v>
      </c>
      <c r="C167" s="122" t="s">
        <v>140</v>
      </c>
      <c r="D167" s="122" t="s">
        <v>97</v>
      </c>
      <c r="E167" s="123" t="s">
        <v>24827</v>
      </c>
      <c r="F167" s="124" t="s">
        <v>23</v>
      </c>
      <c r="G167" s="124" t="s">
        <v>142</v>
      </c>
      <c r="H167" s="124" t="s">
        <v>27268</v>
      </c>
      <c r="I167" s="210" t="s">
        <v>214</v>
      </c>
      <c r="J167" s="129" t="s">
        <v>169</v>
      </c>
      <c r="K167" s="128">
        <v>462</v>
      </c>
      <c r="L167" s="129"/>
      <c r="M167" s="128" t="s">
        <v>186</v>
      </c>
      <c r="N167" s="127" t="s">
        <v>744</v>
      </c>
      <c r="O167" s="127" t="s">
        <v>164</v>
      </c>
      <c r="P167" s="127" t="s">
        <v>178</v>
      </c>
      <c r="Q167" s="131" t="s">
        <v>28502</v>
      </c>
      <c r="R167" s="131" t="s">
        <v>161</v>
      </c>
      <c r="S167" s="132" t="s">
        <v>159</v>
      </c>
      <c r="T167" s="136" t="s">
        <v>215</v>
      </c>
      <c r="U167" s="211"/>
      <c r="V167" s="211"/>
      <c r="W167" s="133" t="str">
        <f>VLOOKUP(TRIM(X167),X10:Y88,2,FALSE)</f>
        <v>Frank</v>
      </c>
      <c r="X167" s="11" t="str">
        <f t="shared" si="13"/>
        <v>6.5.2</v>
      </c>
      <c r="Y167" s="266">
        <f t="shared" si="10"/>
        <v>0</v>
      </c>
      <c r="Z167" s="266">
        <f t="shared" si="12"/>
        <v>0</v>
      </c>
      <c r="AA167" s="266">
        <f t="shared" si="11"/>
        <v>8</v>
      </c>
    </row>
    <row r="168" spans="1:27" ht="35.25" customHeight="1" thickBot="1">
      <c r="A168" s="119" t="s">
        <v>139</v>
      </c>
      <c r="B168" s="134" t="s">
        <v>57</v>
      </c>
      <c r="C168" s="122" t="s">
        <v>140</v>
      </c>
      <c r="D168" s="122" t="s">
        <v>110</v>
      </c>
      <c r="E168" s="123" t="s">
        <v>24828</v>
      </c>
      <c r="F168" s="124" t="s">
        <v>24</v>
      </c>
      <c r="G168" s="124" t="s">
        <v>142</v>
      </c>
      <c r="H168" s="124" t="s">
        <v>27269</v>
      </c>
      <c r="I168" s="210" t="s">
        <v>214</v>
      </c>
      <c r="J168" s="129" t="s">
        <v>180</v>
      </c>
      <c r="K168" s="128">
        <v>517</v>
      </c>
      <c r="L168" s="129"/>
      <c r="M168" s="128" t="s">
        <v>186</v>
      </c>
      <c r="N168" s="127" t="s">
        <v>744</v>
      </c>
      <c r="O168" s="127" t="s">
        <v>164</v>
      </c>
      <c r="P168" s="127" t="s">
        <v>178</v>
      </c>
      <c r="Q168" s="131" t="s">
        <v>27381</v>
      </c>
      <c r="R168" s="131" t="s">
        <v>28235</v>
      </c>
      <c r="S168" s="132" t="s">
        <v>28234</v>
      </c>
      <c r="T168" s="136" t="s">
        <v>215</v>
      </c>
      <c r="U168" s="211"/>
      <c r="V168" s="211"/>
      <c r="W168" s="133" t="str">
        <f>VLOOKUP(TRIM(X168),X10:Y88,2,FALSE)</f>
        <v>Irfan</v>
      </c>
      <c r="X168" s="11" t="str">
        <f t="shared" si="13"/>
        <v>6.5.9</v>
      </c>
      <c r="Y168" s="266">
        <f t="shared" si="10"/>
        <v>0</v>
      </c>
      <c r="Z168" s="266">
        <f t="shared" si="12"/>
        <v>0</v>
      </c>
      <c r="AA168" s="266">
        <f t="shared" si="11"/>
        <v>8</v>
      </c>
    </row>
    <row r="169" spans="1:27" ht="35.25" customHeight="1">
      <c r="A169" s="119" t="s">
        <v>139</v>
      </c>
      <c r="B169" s="120" t="s">
        <v>57</v>
      </c>
      <c r="C169" s="122" t="s">
        <v>140</v>
      </c>
      <c r="D169" s="122" t="s">
        <v>94</v>
      </c>
      <c r="E169" s="123" t="s">
        <v>24829</v>
      </c>
      <c r="F169" s="124" t="s">
        <v>24</v>
      </c>
      <c r="G169" s="124" t="s">
        <v>142</v>
      </c>
      <c r="H169" s="124" t="s">
        <v>27602</v>
      </c>
      <c r="I169" s="210" t="s">
        <v>214</v>
      </c>
      <c r="J169" s="129" t="s">
        <v>180</v>
      </c>
      <c r="K169" s="128">
        <v>518</v>
      </c>
      <c r="L169" s="129"/>
      <c r="M169" s="128" t="s">
        <v>186</v>
      </c>
      <c r="N169" s="127" t="s">
        <v>744</v>
      </c>
      <c r="O169" s="127" t="s">
        <v>164</v>
      </c>
      <c r="P169" s="127" t="s">
        <v>178</v>
      </c>
      <c r="Q169" s="131" t="s">
        <v>27382</v>
      </c>
      <c r="R169" s="131" t="s">
        <v>27839</v>
      </c>
      <c r="S169" s="132" t="s">
        <v>27840</v>
      </c>
      <c r="T169" s="136" t="s">
        <v>215</v>
      </c>
      <c r="U169" s="211"/>
      <c r="V169" s="211"/>
      <c r="W169" s="133" t="str">
        <f>VLOOKUP(TRIM(X169),X10:Y88,2,FALSE)</f>
        <v>Frank</v>
      </c>
      <c r="X169" s="11" t="str">
        <f t="shared" si="13"/>
        <v>6.5.1</v>
      </c>
      <c r="Y169" s="266">
        <f t="shared" si="10"/>
        <v>0</v>
      </c>
      <c r="Z169" s="266">
        <f t="shared" si="12"/>
        <v>0</v>
      </c>
      <c r="AA169" s="266">
        <f t="shared" si="11"/>
        <v>8</v>
      </c>
    </row>
    <row r="170" spans="1:27" ht="35.25" customHeight="1" thickBot="1">
      <c r="A170" s="119" t="s">
        <v>139</v>
      </c>
      <c r="B170" s="134" t="s">
        <v>57</v>
      </c>
      <c r="C170" s="122" t="s">
        <v>140</v>
      </c>
      <c r="D170" s="122" t="s">
        <v>94</v>
      </c>
      <c r="E170" s="123" t="s">
        <v>24830</v>
      </c>
      <c r="F170" s="124" t="s">
        <v>23</v>
      </c>
      <c r="G170" s="124" t="s">
        <v>142</v>
      </c>
      <c r="H170" s="124" t="s">
        <v>27270</v>
      </c>
      <c r="I170" s="210" t="s">
        <v>27307</v>
      </c>
      <c r="J170" s="127" t="s">
        <v>169</v>
      </c>
      <c r="K170" s="212">
        <v>358</v>
      </c>
      <c r="L170" s="127" t="s">
        <v>63</v>
      </c>
      <c r="M170" s="212" t="s">
        <v>186</v>
      </c>
      <c r="N170" s="127" t="s">
        <v>744</v>
      </c>
      <c r="O170" s="127" t="s">
        <v>164</v>
      </c>
      <c r="P170" s="127" t="s">
        <v>178</v>
      </c>
      <c r="Q170" s="131" t="s">
        <v>21109</v>
      </c>
      <c r="R170" s="131" t="s">
        <v>30100</v>
      </c>
      <c r="S170" s="144" t="s">
        <v>187</v>
      </c>
      <c r="T170" s="136" t="s">
        <v>215</v>
      </c>
      <c r="U170" s="211"/>
      <c r="V170" s="211"/>
      <c r="W170" s="133" t="str">
        <f>VLOOKUP(TRIM(X170),X10:Y88,2,FALSE)</f>
        <v>Frank</v>
      </c>
      <c r="X170" s="11" t="str">
        <f t="shared" si="13"/>
        <v>6.5.1</v>
      </c>
      <c r="Y170" s="266">
        <f t="shared" si="10"/>
        <v>0</v>
      </c>
      <c r="Z170" s="266">
        <f t="shared" si="12"/>
        <v>0</v>
      </c>
      <c r="AA170" s="266">
        <f t="shared" si="11"/>
        <v>62</v>
      </c>
    </row>
    <row r="171" spans="1:27" ht="35.25" customHeight="1">
      <c r="A171" s="119" t="s">
        <v>139</v>
      </c>
      <c r="B171" s="120" t="s">
        <v>57</v>
      </c>
      <c r="C171" s="122" t="s">
        <v>140</v>
      </c>
      <c r="D171" s="122" t="s">
        <v>94</v>
      </c>
      <c r="E171" s="123" t="s">
        <v>24831</v>
      </c>
      <c r="F171" s="124" t="s">
        <v>24</v>
      </c>
      <c r="G171" s="124" t="s">
        <v>142</v>
      </c>
      <c r="H171" s="124" t="s">
        <v>27271</v>
      </c>
      <c r="I171" s="210" t="s">
        <v>722</v>
      </c>
      <c r="J171" s="127" t="s">
        <v>180</v>
      </c>
      <c r="K171" s="212">
        <v>519</v>
      </c>
      <c r="L171" s="127"/>
      <c r="M171" s="212" t="s">
        <v>186</v>
      </c>
      <c r="N171" s="127" t="s">
        <v>744</v>
      </c>
      <c r="O171" s="127" t="s">
        <v>164</v>
      </c>
      <c r="P171" s="127" t="s">
        <v>178</v>
      </c>
      <c r="Q171" s="131" t="s">
        <v>27829</v>
      </c>
      <c r="R171" s="131" t="s">
        <v>27830</v>
      </c>
      <c r="S171" s="132" t="s">
        <v>27831</v>
      </c>
      <c r="T171" s="136" t="s">
        <v>215</v>
      </c>
      <c r="U171" s="211"/>
      <c r="V171" s="211"/>
      <c r="W171" s="133" t="str">
        <f>VLOOKUP(TRIM(X171),X10:Y88,2,FALSE)</f>
        <v>Frank</v>
      </c>
      <c r="X171" s="11" t="str">
        <f t="shared" si="13"/>
        <v>6.5.1</v>
      </c>
      <c r="Y171" s="266">
        <f t="shared" si="10"/>
        <v>0</v>
      </c>
      <c r="Z171" s="266">
        <f t="shared" si="12"/>
        <v>0</v>
      </c>
      <c r="AA171" s="266">
        <f t="shared" si="11"/>
        <v>36</v>
      </c>
    </row>
    <row r="172" spans="1:27" ht="35.25" customHeight="1" thickBot="1">
      <c r="A172" s="119" t="s">
        <v>139</v>
      </c>
      <c r="B172" s="134" t="s">
        <v>57</v>
      </c>
      <c r="C172" s="122" t="s">
        <v>140</v>
      </c>
      <c r="D172" s="122" t="s">
        <v>97</v>
      </c>
      <c r="E172" s="123" t="s">
        <v>24832</v>
      </c>
      <c r="F172" s="124" t="s">
        <v>23</v>
      </c>
      <c r="G172" s="124" t="s">
        <v>142</v>
      </c>
      <c r="H172" s="124" t="s">
        <v>27272</v>
      </c>
      <c r="I172" s="210" t="s">
        <v>214</v>
      </c>
      <c r="J172" s="129" t="s">
        <v>169</v>
      </c>
      <c r="K172" s="128">
        <v>463</v>
      </c>
      <c r="L172" s="129"/>
      <c r="M172" s="128" t="s">
        <v>186</v>
      </c>
      <c r="N172" s="127" t="s">
        <v>744</v>
      </c>
      <c r="O172" s="127" t="s">
        <v>164</v>
      </c>
      <c r="P172" s="127" t="s">
        <v>178</v>
      </c>
      <c r="Q172" s="131" t="s">
        <v>27383</v>
      </c>
      <c r="R172" s="131" t="s">
        <v>429</v>
      </c>
      <c r="S172" s="132" t="s">
        <v>145</v>
      </c>
      <c r="T172" s="136" t="s">
        <v>215</v>
      </c>
      <c r="U172" s="211"/>
      <c r="V172" s="211" t="s">
        <v>233</v>
      </c>
      <c r="W172" s="133" t="str">
        <f>VLOOKUP(TRIM(X172),X10:Y88,2,FALSE)</f>
        <v>Frank</v>
      </c>
      <c r="X172" s="11" t="str">
        <f t="shared" si="13"/>
        <v>6.5.2</v>
      </c>
      <c r="Y172" s="266">
        <f t="shared" si="10"/>
        <v>1</v>
      </c>
      <c r="Z172" s="266">
        <f t="shared" si="12"/>
        <v>0</v>
      </c>
      <c r="AA172" s="266">
        <f t="shared" si="11"/>
        <v>8</v>
      </c>
    </row>
    <row r="173" spans="1:27" ht="35.25" customHeight="1">
      <c r="A173" s="119" t="s">
        <v>139</v>
      </c>
      <c r="B173" s="120" t="s">
        <v>57</v>
      </c>
      <c r="C173" s="122" t="s">
        <v>140</v>
      </c>
      <c r="D173" s="122" t="s">
        <v>26427</v>
      </c>
      <c r="E173" s="123" t="s">
        <v>24833</v>
      </c>
      <c r="F173" s="124" t="s">
        <v>24</v>
      </c>
      <c r="G173" s="124" t="s">
        <v>142</v>
      </c>
      <c r="H173" s="124" t="s">
        <v>27273</v>
      </c>
      <c r="I173" s="210" t="s">
        <v>214</v>
      </c>
      <c r="J173" s="129" t="s">
        <v>180</v>
      </c>
      <c r="K173" s="128">
        <v>520</v>
      </c>
      <c r="L173" s="129"/>
      <c r="M173" s="128" t="s">
        <v>186</v>
      </c>
      <c r="N173" s="127" t="s">
        <v>744</v>
      </c>
      <c r="O173" s="127" t="s">
        <v>164</v>
      </c>
      <c r="P173" s="127" t="s">
        <v>178</v>
      </c>
      <c r="Q173" s="131" t="s">
        <v>27384</v>
      </c>
      <c r="R173" s="131" t="s">
        <v>27993</v>
      </c>
      <c r="S173" s="132" t="s">
        <v>27994</v>
      </c>
      <c r="T173" s="136" t="s">
        <v>215</v>
      </c>
      <c r="U173" s="211"/>
      <c r="V173" s="211"/>
      <c r="W173" s="133" t="str">
        <f>VLOOKUP(TRIM(X173),X10:Y88,2,FALSE)</f>
        <v>Frank</v>
      </c>
      <c r="X173" s="11" t="str">
        <f t="shared" si="13"/>
        <v>6.5.7</v>
      </c>
      <c r="Y173" s="266">
        <f t="shared" si="10"/>
        <v>0</v>
      </c>
      <c r="Z173" s="266">
        <f t="shared" si="12"/>
        <v>0</v>
      </c>
      <c r="AA173" s="266">
        <f t="shared" si="11"/>
        <v>8</v>
      </c>
    </row>
    <row r="174" spans="1:27" ht="35.25" customHeight="1" thickBot="1">
      <c r="A174" s="119" t="s">
        <v>139</v>
      </c>
      <c r="B174" s="134" t="s">
        <v>57</v>
      </c>
      <c r="C174" s="122" t="s">
        <v>140</v>
      </c>
      <c r="D174" s="122" t="s">
        <v>119</v>
      </c>
      <c r="E174" s="123" t="s">
        <v>24834</v>
      </c>
      <c r="F174" s="124" t="s">
        <v>21</v>
      </c>
      <c r="G174" s="124" t="s">
        <v>142</v>
      </c>
      <c r="H174" s="124" t="s">
        <v>20136</v>
      </c>
      <c r="I174" s="210" t="s">
        <v>214</v>
      </c>
      <c r="J174" s="127" t="s">
        <v>2636</v>
      </c>
      <c r="K174" s="212"/>
      <c r="L174" s="127"/>
      <c r="M174" s="212"/>
      <c r="N174" s="127" t="s">
        <v>326</v>
      </c>
      <c r="O174" s="127" t="s">
        <v>672</v>
      </c>
      <c r="P174" s="127" t="s">
        <v>2637</v>
      </c>
      <c r="Q174" s="131" t="s">
        <v>26517</v>
      </c>
      <c r="R174" s="131" t="s">
        <v>28195</v>
      </c>
      <c r="S174" s="132" t="s">
        <v>28194</v>
      </c>
      <c r="T174" s="136" t="s">
        <v>215</v>
      </c>
      <c r="U174" s="211"/>
      <c r="V174" s="211"/>
      <c r="W174" s="133" t="str">
        <f>VLOOKUP(TRIM(X174),X10:Y88,2,FALSE)</f>
        <v>Puneet</v>
      </c>
      <c r="X174" s="11" t="str">
        <f t="shared" si="13"/>
        <v>6.9</v>
      </c>
      <c r="Y174" s="266">
        <f t="shared" si="10"/>
        <v>0</v>
      </c>
      <c r="Z174" s="266">
        <f t="shared" si="12"/>
        <v>0</v>
      </c>
      <c r="AA174" s="266">
        <f t="shared" si="11"/>
        <v>8</v>
      </c>
    </row>
    <row r="175" spans="1:27" ht="35.25" customHeight="1">
      <c r="A175" s="119" t="s">
        <v>139</v>
      </c>
      <c r="B175" s="120" t="s">
        <v>57</v>
      </c>
      <c r="C175" s="122" t="s">
        <v>140</v>
      </c>
      <c r="D175" s="122" t="s">
        <v>119</v>
      </c>
      <c r="E175" s="123" t="s">
        <v>24835</v>
      </c>
      <c r="F175" s="124" t="s">
        <v>21</v>
      </c>
      <c r="G175" s="124" t="s">
        <v>142</v>
      </c>
      <c r="H175" s="124" t="s">
        <v>20138</v>
      </c>
      <c r="I175" s="210" t="s">
        <v>214</v>
      </c>
      <c r="J175" s="127" t="s">
        <v>2636</v>
      </c>
      <c r="K175" s="212"/>
      <c r="L175" s="127"/>
      <c r="M175" s="212"/>
      <c r="N175" s="127" t="s">
        <v>326</v>
      </c>
      <c r="O175" s="127" t="s">
        <v>672</v>
      </c>
      <c r="P175" s="127" t="s">
        <v>2637</v>
      </c>
      <c r="Q175" s="131" t="s">
        <v>20076</v>
      </c>
      <c r="R175" s="131" t="s">
        <v>28183</v>
      </c>
      <c r="S175" s="132" t="s">
        <v>28182</v>
      </c>
      <c r="T175" s="136" t="s">
        <v>215</v>
      </c>
      <c r="U175" s="211"/>
      <c r="V175" s="211"/>
      <c r="W175" s="133" t="str">
        <f>VLOOKUP(TRIM(X175),X10:Y88,2,FALSE)</f>
        <v>Puneet</v>
      </c>
      <c r="X175" s="11" t="str">
        <f t="shared" si="13"/>
        <v>6.9</v>
      </c>
      <c r="Y175" s="266">
        <f t="shared" si="10"/>
        <v>0</v>
      </c>
      <c r="Z175" s="266">
        <f t="shared" si="12"/>
        <v>0</v>
      </c>
      <c r="AA175" s="266">
        <f t="shared" si="11"/>
        <v>8</v>
      </c>
    </row>
    <row r="176" spans="1:27" ht="35.25" customHeight="1" thickBot="1">
      <c r="A176" s="119" t="s">
        <v>139</v>
      </c>
      <c r="B176" s="134" t="s">
        <v>57</v>
      </c>
      <c r="C176" s="122" t="s">
        <v>140</v>
      </c>
      <c r="D176" s="122" t="s">
        <v>119</v>
      </c>
      <c r="E176" s="123" t="s">
        <v>24836</v>
      </c>
      <c r="F176" s="124" t="s">
        <v>21</v>
      </c>
      <c r="G176" s="124" t="s">
        <v>142</v>
      </c>
      <c r="H176" s="124" t="s">
        <v>20139</v>
      </c>
      <c r="I176" s="210" t="s">
        <v>214</v>
      </c>
      <c r="J176" s="127" t="s">
        <v>2636</v>
      </c>
      <c r="K176" s="212"/>
      <c r="L176" s="127"/>
      <c r="M176" s="212"/>
      <c r="N176" s="127" t="s">
        <v>326</v>
      </c>
      <c r="O176" s="127" t="s">
        <v>672</v>
      </c>
      <c r="P176" s="127" t="s">
        <v>2637</v>
      </c>
      <c r="Q176" s="131" t="s">
        <v>20077</v>
      </c>
      <c r="R176" s="131" t="s">
        <v>28185</v>
      </c>
      <c r="S176" s="132" t="s">
        <v>28184</v>
      </c>
      <c r="T176" s="136" t="s">
        <v>215</v>
      </c>
      <c r="U176" s="211"/>
      <c r="V176" s="211"/>
      <c r="W176" s="133" t="str">
        <f>VLOOKUP(TRIM(X176),X10:Y88,2,FALSE)</f>
        <v>Puneet</v>
      </c>
      <c r="X176" s="11" t="str">
        <f t="shared" si="13"/>
        <v>6.9</v>
      </c>
      <c r="Y176" s="266">
        <f t="shared" si="10"/>
        <v>0</v>
      </c>
      <c r="Z176" s="266">
        <f t="shared" si="12"/>
        <v>0</v>
      </c>
      <c r="AA176" s="266">
        <f t="shared" si="11"/>
        <v>8</v>
      </c>
    </row>
    <row r="177" spans="1:27" ht="35.25" customHeight="1">
      <c r="A177" s="119" t="s">
        <v>139</v>
      </c>
      <c r="B177" s="120" t="s">
        <v>57</v>
      </c>
      <c r="C177" s="122" t="s">
        <v>140</v>
      </c>
      <c r="D177" s="122" t="s">
        <v>119</v>
      </c>
      <c r="E177" s="123" t="s">
        <v>24837</v>
      </c>
      <c r="F177" s="124" t="s">
        <v>21</v>
      </c>
      <c r="G177" s="124" t="s">
        <v>142</v>
      </c>
      <c r="H177" s="124" t="s">
        <v>27603</v>
      </c>
      <c r="I177" s="210" t="s">
        <v>214</v>
      </c>
      <c r="J177" s="129" t="s">
        <v>2636</v>
      </c>
      <c r="K177" s="128"/>
      <c r="L177" s="129"/>
      <c r="M177" s="128"/>
      <c r="N177" s="127" t="s">
        <v>326</v>
      </c>
      <c r="O177" s="127" t="s">
        <v>672</v>
      </c>
      <c r="P177" s="127" t="s">
        <v>2637</v>
      </c>
      <c r="Q177" s="131" t="s">
        <v>20078</v>
      </c>
      <c r="R177" s="131" t="s">
        <v>28189</v>
      </c>
      <c r="S177" s="132" t="s">
        <v>28188</v>
      </c>
      <c r="T177" s="136" t="s">
        <v>215</v>
      </c>
      <c r="U177" s="211"/>
      <c r="V177" s="211"/>
      <c r="W177" s="133" t="str">
        <f>VLOOKUP(TRIM(X177),X10:Y88,2,FALSE)</f>
        <v>Puneet</v>
      </c>
      <c r="X177" s="11" t="str">
        <f t="shared" si="13"/>
        <v>6.9</v>
      </c>
      <c r="Y177" s="266">
        <f t="shared" si="10"/>
        <v>0</v>
      </c>
      <c r="Z177" s="266">
        <f t="shared" si="12"/>
        <v>0</v>
      </c>
      <c r="AA177" s="266">
        <f t="shared" si="11"/>
        <v>8</v>
      </c>
    </row>
    <row r="178" spans="1:27" ht="35.25" customHeight="1" thickBot="1">
      <c r="A178" s="119" t="s">
        <v>139</v>
      </c>
      <c r="B178" s="134" t="s">
        <v>57</v>
      </c>
      <c r="C178" s="122" t="s">
        <v>140</v>
      </c>
      <c r="D178" s="122" t="s">
        <v>119</v>
      </c>
      <c r="E178" s="123" t="s">
        <v>24838</v>
      </c>
      <c r="F178" s="124" t="s">
        <v>21</v>
      </c>
      <c r="G178" s="124" t="s">
        <v>142</v>
      </c>
      <c r="H178" s="124" t="s">
        <v>27604</v>
      </c>
      <c r="I178" s="210" t="s">
        <v>214</v>
      </c>
      <c r="J178" s="129" t="s">
        <v>2636</v>
      </c>
      <c r="K178" s="128"/>
      <c r="L178" s="129"/>
      <c r="M178" s="128"/>
      <c r="N178" s="127" t="s">
        <v>326</v>
      </c>
      <c r="O178" s="127" t="s">
        <v>672</v>
      </c>
      <c r="P178" s="127" t="s">
        <v>2637</v>
      </c>
      <c r="Q178" s="131" t="s">
        <v>20079</v>
      </c>
      <c r="R178" s="131" t="s">
        <v>28191</v>
      </c>
      <c r="S178" s="132" t="s">
        <v>28190</v>
      </c>
      <c r="T178" s="136" t="s">
        <v>215</v>
      </c>
      <c r="U178" s="211"/>
      <c r="V178" s="211"/>
      <c r="W178" s="133" t="str">
        <f>VLOOKUP(TRIM(X178),X10:Y88,2,FALSE)</f>
        <v>Puneet</v>
      </c>
      <c r="X178" s="11" t="str">
        <f t="shared" si="13"/>
        <v>6.9</v>
      </c>
      <c r="Y178" s="266">
        <f t="shared" si="10"/>
        <v>0</v>
      </c>
      <c r="Z178" s="266">
        <f t="shared" si="12"/>
        <v>0</v>
      </c>
      <c r="AA178" s="266">
        <f t="shared" si="11"/>
        <v>8</v>
      </c>
    </row>
    <row r="179" spans="1:27" ht="35.25" customHeight="1">
      <c r="A179" s="119" t="s">
        <v>139</v>
      </c>
      <c r="B179" s="120" t="s">
        <v>57</v>
      </c>
      <c r="C179" s="122" t="s">
        <v>140</v>
      </c>
      <c r="D179" s="122" t="s">
        <v>119</v>
      </c>
      <c r="E179" s="123" t="s">
        <v>24839</v>
      </c>
      <c r="F179" s="124" t="s">
        <v>21</v>
      </c>
      <c r="G179" s="124" t="s">
        <v>142</v>
      </c>
      <c r="H179" s="124" t="s">
        <v>27274</v>
      </c>
      <c r="I179" s="210" t="s">
        <v>214</v>
      </c>
      <c r="J179" s="129" t="s">
        <v>2636</v>
      </c>
      <c r="K179" s="128"/>
      <c r="L179" s="129"/>
      <c r="M179" s="128"/>
      <c r="N179" s="127" t="s">
        <v>326</v>
      </c>
      <c r="O179" s="127" t="s">
        <v>672</v>
      </c>
      <c r="P179" s="127" t="s">
        <v>2637</v>
      </c>
      <c r="Q179" s="131" t="s">
        <v>26518</v>
      </c>
      <c r="R179" s="131" t="s">
        <v>28602</v>
      </c>
      <c r="S179" s="132" t="s">
        <v>28601</v>
      </c>
      <c r="T179" s="136" t="s">
        <v>215</v>
      </c>
      <c r="U179" s="211"/>
      <c r="V179" s="211"/>
      <c r="W179" s="133" t="str">
        <f>VLOOKUP(TRIM(X179),X10:Y88,2,FALSE)</f>
        <v>Puneet</v>
      </c>
      <c r="X179" s="11" t="str">
        <f t="shared" si="13"/>
        <v>6.9</v>
      </c>
      <c r="Y179" s="266">
        <f t="shared" si="10"/>
        <v>0</v>
      </c>
      <c r="Z179" s="266">
        <f t="shared" si="12"/>
        <v>0</v>
      </c>
      <c r="AA179" s="266">
        <f t="shared" si="11"/>
        <v>8</v>
      </c>
    </row>
    <row r="180" spans="1:27" ht="35.25" customHeight="1" thickBot="1">
      <c r="A180" s="119" t="s">
        <v>139</v>
      </c>
      <c r="B180" s="134" t="s">
        <v>57</v>
      </c>
      <c r="C180" s="122" t="s">
        <v>140</v>
      </c>
      <c r="D180" s="122" t="s">
        <v>14538</v>
      </c>
      <c r="E180" s="123" t="s">
        <v>24840</v>
      </c>
      <c r="F180" s="124" t="s">
        <v>24</v>
      </c>
      <c r="G180" s="124" t="s">
        <v>142</v>
      </c>
      <c r="H180" s="124" t="s">
        <v>27275</v>
      </c>
      <c r="I180" s="210" t="s">
        <v>27308</v>
      </c>
      <c r="J180" s="129" t="s">
        <v>196</v>
      </c>
      <c r="K180" s="128">
        <v>404</v>
      </c>
      <c r="L180" s="129"/>
      <c r="M180" s="128" t="s">
        <v>222</v>
      </c>
      <c r="N180" s="127" t="s">
        <v>26462</v>
      </c>
      <c r="O180" s="127" t="s">
        <v>672</v>
      </c>
      <c r="P180" s="127" t="s">
        <v>8249</v>
      </c>
      <c r="Q180" s="131" t="s">
        <v>27385</v>
      </c>
      <c r="R180" s="131" t="s">
        <v>27904</v>
      </c>
      <c r="S180" s="132" t="s">
        <v>27903</v>
      </c>
      <c r="T180" s="136" t="s">
        <v>215</v>
      </c>
      <c r="U180" s="211"/>
      <c r="V180" s="211"/>
      <c r="W180" s="133" t="str">
        <f>VLOOKUP(TRIM(X180),X10:Y88,2,FALSE)</f>
        <v>Puneet</v>
      </c>
      <c r="X180" s="11" t="str">
        <f t="shared" si="13"/>
        <v>6.31</v>
      </c>
      <c r="Y180" s="266">
        <f t="shared" si="10"/>
        <v>0</v>
      </c>
      <c r="Z180" s="266">
        <f t="shared" si="12"/>
        <v>0</v>
      </c>
      <c r="AA180" s="266">
        <f t="shared" si="11"/>
        <v>47</v>
      </c>
    </row>
    <row r="181" spans="1:27" ht="35.25" customHeight="1">
      <c r="A181" s="119" t="s">
        <v>139</v>
      </c>
      <c r="B181" s="120" t="s">
        <v>57</v>
      </c>
      <c r="C181" s="122" t="s">
        <v>140</v>
      </c>
      <c r="D181" s="122" t="s">
        <v>117</v>
      </c>
      <c r="E181" s="123" t="s">
        <v>24841</v>
      </c>
      <c r="F181" s="124" t="s">
        <v>21</v>
      </c>
      <c r="G181" s="124" t="s">
        <v>142</v>
      </c>
      <c r="H181" s="124" t="s">
        <v>27276</v>
      </c>
      <c r="I181" s="210" t="s">
        <v>214</v>
      </c>
      <c r="J181" s="129" t="s">
        <v>659</v>
      </c>
      <c r="K181" s="128"/>
      <c r="L181" s="129"/>
      <c r="M181" s="128"/>
      <c r="N181" s="127" t="s">
        <v>446</v>
      </c>
      <c r="O181" s="127" t="s">
        <v>672</v>
      </c>
      <c r="P181" s="127" t="s">
        <v>660</v>
      </c>
      <c r="Q181" s="131" t="s">
        <v>26519</v>
      </c>
      <c r="R181" s="131" t="s">
        <v>187</v>
      </c>
      <c r="S181" s="144" t="s">
        <v>187</v>
      </c>
      <c r="T181" s="136" t="s">
        <v>215</v>
      </c>
      <c r="U181" s="211"/>
      <c r="V181" s="211"/>
      <c r="W181" s="133" t="str">
        <f>VLOOKUP(TRIM(X181),X10:Y88,2,FALSE)</f>
        <v>Krisztian</v>
      </c>
      <c r="X181" s="11" t="str">
        <f t="shared" si="13"/>
        <v>6.7</v>
      </c>
      <c r="Y181" s="266">
        <f t="shared" si="10"/>
        <v>0</v>
      </c>
      <c r="Z181" s="266">
        <f t="shared" si="12"/>
        <v>0</v>
      </c>
      <c r="AA181" s="266">
        <f t="shared" si="11"/>
        <v>8</v>
      </c>
    </row>
    <row r="182" spans="1:27" ht="35.25" customHeight="1" thickBot="1">
      <c r="A182" s="119" t="s">
        <v>139</v>
      </c>
      <c r="B182" s="134" t="s">
        <v>57</v>
      </c>
      <c r="C182" s="122" t="s">
        <v>140</v>
      </c>
      <c r="D182" s="122" t="s">
        <v>117</v>
      </c>
      <c r="E182" s="123" t="s">
        <v>24842</v>
      </c>
      <c r="F182" s="124" t="s">
        <v>21</v>
      </c>
      <c r="G182" s="124" t="s">
        <v>142</v>
      </c>
      <c r="H182" s="124" t="s">
        <v>27277</v>
      </c>
      <c r="I182" s="210" t="s">
        <v>214</v>
      </c>
      <c r="J182" s="127" t="s">
        <v>659</v>
      </c>
      <c r="K182" s="212"/>
      <c r="L182" s="127"/>
      <c r="M182" s="212"/>
      <c r="N182" s="127" t="s">
        <v>446</v>
      </c>
      <c r="O182" s="127" t="s">
        <v>672</v>
      </c>
      <c r="P182" s="127" t="s">
        <v>660</v>
      </c>
      <c r="Q182" s="131" t="s">
        <v>26520</v>
      </c>
      <c r="R182" s="131" t="s">
        <v>27959</v>
      </c>
      <c r="S182" s="132" t="s">
        <v>27958</v>
      </c>
      <c r="T182" s="136" t="s">
        <v>215</v>
      </c>
      <c r="U182" s="211"/>
      <c r="V182" s="211"/>
      <c r="W182" s="133" t="str">
        <f>VLOOKUP(TRIM(X182),X10:Y88,2,FALSE)</f>
        <v>Krisztian</v>
      </c>
      <c r="X182" s="11" t="str">
        <f t="shared" si="13"/>
        <v>6.7</v>
      </c>
      <c r="Y182" s="266">
        <f t="shared" si="10"/>
        <v>0</v>
      </c>
      <c r="Z182" s="266">
        <f t="shared" si="12"/>
        <v>0</v>
      </c>
      <c r="AA182" s="266">
        <f t="shared" si="11"/>
        <v>8</v>
      </c>
    </row>
    <row r="183" spans="1:27" ht="35.25" customHeight="1">
      <c r="A183" s="119" t="s">
        <v>139</v>
      </c>
      <c r="B183" s="120" t="s">
        <v>57</v>
      </c>
      <c r="C183" s="122" t="s">
        <v>140</v>
      </c>
      <c r="D183" s="122" t="s">
        <v>117</v>
      </c>
      <c r="E183" s="123" t="s">
        <v>24843</v>
      </c>
      <c r="F183" s="124" t="s">
        <v>21</v>
      </c>
      <c r="G183" s="124" t="s">
        <v>142</v>
      </c>
      <c r="H183" s="124" t="s">
        <v>27278</v>
      </c>
      <c r="I183" s="210" t="s">
        <v>214</v>
      </c>
      <c r="J183" s="129" t="s">
        <v>659</v>
      </c>
      <c r="K183" s="128"/>
      <c r="L183" s="129"/>
      <c r="M183" s="128"/>
      <c r="N183" s="127" t="s">
        <v>446</v>
      </c>
      <c r="O183" s="127" t="s">
        <v>672</v>
      </c>
      <c r="P183" s="127" t="s">
        <v>660</v>
      </c>
      <c r="Q183" s="131" t="s">
        <v>26521</v>
      </c>
      <c r="R183" s="131" t="s">
        <v>27961</v>
      </c>
      <c r="S183" s="132" t="s">
        <v>27960</v>
      </c>
      <c r="T183" s="136" t="s">
        <v>215</v>
      </c>
      <c r="U183" s="211"/>
      <c r="V183" s="211"/>
      <c r="W183" s="133" t="str">
        <f>VLOOKUP(TRIM(X183),X10:Y88,2,FALSE)</f>
        <v>Krisztian</v>
      </c>
      <c r="X183" s="11" t="str">
        <f t="shared" si="13"/>
        <v>6.7</v>
      </c>
      <c r="Y183" s="266">
        <f t="shared" si="10"/>
        <v>0</v>
      </c>
      <c r="Z183" s="266">
        <f t="shared" si="12"/>
        <v>0</v>
      </c>
      <c r="AA183" s="266">
        <f t="shared" si="11"/>
        <v>8</v>
      </c>
    </row>
    <row r="184" spans="1:27" ht="35.25" customHeight="1" thickBot="1">
      <c r="A184" s="119" t="s">
        <v>139</v>
      </c>
      <c r="B184" s="134" t="s">
        <v>57</v>
      </c>
      <c r="C184" s="122" t="s">
        <v>140</v>
      </c>
      <c r="D184" s="122" t="s">
        <v>117</v>
      </c>
      <c r="E184" s="123" t="s">
        <v>24844</v>
      </c>
      <c r="F184" s="124" t="s">
        <v>21</v>
      </c>
      <c r="G184" s="124" t="s">
        <v>142</v>
      </c>
      <c r="H184" s="124" t="s">
        <v>27279</v>
      </c>
      <c r="I184" s="210" t="s">
        <v>214</v>
      </c>
      <c r="J184" s="129" t="s">
        <v>659</v>
      </c>
      <c r="K184" s="128"/>
      <c r="L184" s="129"/>
      <c r="M184" s="128"/>
      <c r="N184" s="127" t="s">
        <v>446</v>
      </c>
      <c r="O184" s="127" t="s">
        <v>672</v>
      </c>
      <c r="P184" s="127" t="s">
        <v>660</v>
      </c>
      <c r="Q184" s="131" t="s">
        <v>26522</v>
      </c>
      <c r="R184" s="131" t="s">
        <v>28256</v>
      </c>
      <c r="S184" s="132" t="s">
        <v>28255</v>
      </c>
      <c r="T184" s="136" t="s">
        <v>215</v>
      </c>
      <c r="U184" s="211"/>
      <c r="V184" s="211"/>
      <c r="W184" s="133" t="str">
        <f>VLOOKUP(TRIM(X184),X10:Y88,2,FALSE)</f>
        <v>Krisztian</v>
      </c>
      <c r="X184" s="11" t="str">
        <f t="shared" si="13"/>
        <v>6.7</v>
      </c>
      <c r="Y184" s="266">
        <f t="shared" si="10"/>
        <v>0</v>
      </c>
      <c r="Z184" s="266">
        <f t="shared" si="12"/>
        <v>0</v>
      </c>
      <c r="AA184" s="266">
        <f t="shared" si="11"/>
        <v>8</v>
      </c>
    </row>
    <row r="185" spans="1:27" ht="35.25" customHeight="1">
      <c r="A185" s="119" t="s">
        <v>139</v>
      </c>
      <c r="B185" s="120" t="s">
        <v>57</v>
      </c>
      <c r="C185" s="122" t="s">
        <v>140</v>
      </c>
      <c r="D185" s="122" t="s">
        <v>117</v>
      </c>
      <c r="E185" s="123" t="s">
        <v>24845</v>
      </c>
      <c r="F185" s="124" t="s">
        <v>21</v>
      </c>
      <c r="G185" s="124" t="s">
        <v>142</v>
      </c>
      <c r="H185" s="124" t="s">
        <v>27280</v>
      </c>
      <c r="I185" s="210" t="s">
        <v>214</v>
      </c>
      <c r="J185" s="129" t="s">
        <v>659</v>
      </c>
      <c r="K185" s="128"/>
      <c r="L185" s="129"/>
      <c r="M185" s="128"/>
      <c r="N185" s="127" t="s">
        <v>446</v>
      </c>
      <c r="O185" s="127" t="s">
        <v>672</v>
      </c>
      <c r="P185" s="127" t="s">
        <v>660</v>
      </c>
      <c r="Q185" s="131" t="s">
        <v>26523</v>
      </c>
      <c r="R185" s="131" t="s">
        <v>187</v>
      </c>
      <c r="S185" s="144" t="s">
        <v>187</v>
      </c>
      <c r="T185" s="136" t="s">
        <v>215</v>
      </c>
      <c r="U185" s="211"/>
      <c r="V185" s="211"/>
      <c r="W185" s="133" t="str">
        <f>VLOOKUP(TRIM(X185),X10:Y88,2,FALSE)</f>
        <v>Krisztian</v>
      </c>
      <c r="X185" s="11" t="str">
        <f t="shared" si="13"/>
        <v>6.7</v>
      </c>
      <c r="Y185" s="266">
        <f t="shared" si="10"/>
        <v>0</v>
      </c>
      <c r="Z185" s="266">
        <f t="shared" si="12"/>
        <v>0</v>
      </c>
      <c r="AA185" s="266">
        <f t="shared" si="11"/>
        <v>8</v>
      </c>
    </row>
    <row r="186" spans="1:27" ht="35.25" customHeight="1" thickBot="1">
      <c r="A186" s="119" t="s">
        <v>139</v>
      </c>
      <c r="B186" s="134" t="s">
        <v>57</v>
      </c>
      <c r="C186" s="122" t="s">
        <v>140</v>
      </c>
      <c r="D186" s="122" t="s">
        <v>648</v>
      </c>
      <c r="E186" s="123" t="s">
        <v>24846</v>
      </c>
      <c r="F186" s="124" t="s">
        <v>21</v>
      </c>
      <c r="G186" s="124" t="s">
        <v>142</v>
      </c>
      <c r="H186" s="124" t="s">
        <v>19991</v>
      </c>
      <c r="I186" s="210" t="s">
        <v>214</v>
      </c>
      <c r="J186" s="127" t="s">
        <v>662</v>
      </c>
      <c r="K186" s="212"/>
      <c r="L186" s="127"/>
      <c r="M186" s="212"/>
      <c r="N186" s="127" t="s">
        <v>446</v>
      </c>
      <c r="O186" s="127" t="s">
        <v>672</v>
      </c>
      <c r="P186" s="127" t="s">
        <v>663</v>
      </c>
      <c r="Q186" s="131" t="s">
        <v>19963</v>
      </c>
      <c r="R186" s="131" t="s">
        <v>161</v>
      </c>
      <c r="S186" s="132" t="s">
        <v>159</v>
      </c>
      <c r="T186" s="136" t="s">
        <v>215</v>
      </c>
      <c r="U186" s="211"/>
      <c r="V186" s="211"/>
      <c r="W186" s="133" t="str">
        <f>VLOOKUP(TRIM(X186),X10:Y88,2,FALSE)</f>
        <v>Krisztian</v>
      </c>
      <c r="X186" s="11" t="str">
        <f t="shared" si="13"/>
        <v>6.16</v>
      </c>
      <c r="Y186" s="266">
        <f t="shared" si="10"/>
        <v>0</v>
      </c>
      <c r="Z186" s="266">
        <f t="shared" si="12"/>
        <v>0</v>
      </c>
      <c r="AA186" s="266">
        <f t="shared" si="11"/>
        <v>8</v>
      </c>
    </row>
    <row r="187" spans="1:27" ht="35.25" customHeight="1">
      <c r="A187" s="119" t="s">
        <v>139</v>
      </c>
      <c r="B187" s="120" t="s">
        <v>57</v>
      </c>
      <c r="C187" s="122" t="s">
        <v>140</v>
      </c>
      <c r="D187" s="122" t="s">
        <v>648</v>
      </c>
      <c r="E187" s="123" t="s">
        <v>24847</v>
      </c>
      <c r="F187" s="124" t="s">
        <v>21</v>
      </c>
      <c r="G187" s="124" t="s">
        <v>142</v>
      </c>
      <c r="H187" s="124" t="s">
        <v>27281</v>
      </c>
      <c r="I187" s="210" t="s">
        <v>214</v>
      </c>
      <c r="J187" s="129" t="s">
        <v>662</v>
      </c>
      <c r="K187" s="128"/>
      <c r="L187" s="129"/>
      <c r="M187" s="128"/>
      <c r="N187" s="127" t="s">
        <v>446</v>
      </c>
      <c r="O187" s="127" t="s">
        <v>672</v>
      </c>
      <c r="P187" s="127" t="s">
        <v>663</v>
      </c>
      <c r="Q187" s="131" t="s">
        <v>26524</v>
      </c>
      <c r="R187" s="131" t="s">
        <v>187</v>
      </c>
      <c r="S187" s="144" t="s">
        <v>187</v>
      </c>
      <c r="T187" s="136" t="s">
        <v>215</v>
      </c>
      <c r="U187" s="211"/>
      <c r="V187" s="211"/>
      <c r="W187" s="133" t="str">
        <f>VLOOKUP(TRIM(X187),X10:Y88,2,FALSE)</f>
        <v>Krisztian</v>
      </c>
      <c r="X187" s="11" t="str">
        <f t="shared" si="13"/>
        <v>6.16</v>
      </c>
      <c r="Y187" s="266">
        <f t="shared" si="10"/>
        <v>0</v>
      </c>
      <c r="Z187" s="266">
        <f t="shared" si="12"/>
        <v>0</v>
      </c>
      <c r="AA187" s="266">
        <f t="shared" si="11"/>
        <v>8</v>
      </c>
    </row>
    <row r="188" spans="1:27" ht="35.25" customHeight="1" thickBot="1">
      <c r="A188" s="119" t="s">
        <v>139</v>
      </c>
      <c r="B188" s="134" t="s">
        <v>57</v>
      </c>
      <c r="C188" s="122" t="s">
        <v>140</v>
      </c>
      <c r="D188" s="122" t="s">
        <v>123</v>
      </c>
      <c r="E188" s="123" t="s">
        <v>24848</v>
      </c>
      <c r="F188" s="124" t="s">
        <v>167</v>
      </c>
      <c r="G188" s="124" t="s">
        <v>142</v>
      </c>
      <c r="H188" s="124" t="s">
        <v>26525</v>
      </c>
      <c r="I188" s="210" t="s">
        <v>27224</v>
      </c>
      <c r="J188" s="127"/>
      <c r="K188" s="212"/>
      <c r="L188" s="127"/>
      <c r="M188" s="212"/>
      <c r="N188" s="127"/>
      <c r="O188" s="127" t="s">
        <v>672</v>
      </c>
      <c r="P188" s="127" t="s">
        <v>8249</v>
      </c>
      <c r="Q188" s="131" t="s">
        <v>26526</v>
      </c>
      <c r="R188" s="131" t="s">
        <v>27812</v>
      </c>
      <c r="S188" s="132" t="s">
        <v>27813</v>
      </c>
      <c r="T188" s="136" t="s">
        <v>215</v>
      </c>
      <c r="U188" s="211"/>
      <c r="V188" s="211"/>
      <c r="W188" s="133" t="str">
        <f>VLOOKUP(TRIM(X188),X10:Y88,2,FALSE)</f>
        <v>Frank</v>
      </c>
      <c r="X188" s="11" t="str">
        <f t="shared" si="13"/>
        <v>7.1</v>
      </c>
      <c r="Y188" s="266">
        <f t="shared" si="10"/>
        <v>0</v>
      </c>
      <c r="Z188" s="266">
        <f t="shared" si="12"/>
        <v>0</v>
      </c>
      <c r="AA188" s="266">
        <f t="shared" si="11"/>
        <v>44</v>
      </c>
    </row>
    <row r="189" spans="1:27" ht="35.25" customHeight="1">
      <c r="A189" s="119" t="s">
        <v>139</v>
      </c>
      <c r="B189" s="120" t="s">
        <v>57</v>
      </c>
      <c r="C189" s="122" t="s">
        <v>140</v>
      </c>
      <c r="D189" s="122" t="s">
        <v>430</v>
      </c>
      <c r="E189" s="123" t="s">
        <v>24849</v>
      </c>
      <c r="F189" s="124" t="s">
        <v>21</v>
      </c>
      <c r="G189" s="124" t="s">
        <v>142</v>
      </c>
      <c r="H189" s="124" t="s">
        <v>27282</v>
      </c>
      <c r="I189" s="210" t="s">
        <v>214</v>
      </c>
      <c r="J189" s="129" t="s">
        <v>2629</v>
      </c>
      <c r="K189" s="128"/>
      <c r="L189" s="129"/>
      <c r="M189" s="128"/>
      <c r="N189" s="127" t="s">
        <v>326</v>
      </c>
      <c r="O189" s="127" t="s">
        <v>672</v>
      </c>
      <c r="P189" s="127" t="s">
        <v>2630</v>
      </c>
      <c r="Q189" s="131" t="s">
        <v>26527</v>
      </c>
      <c r="R189" s="131" t="s">
        <v>28070</v>
      </c>
      <c r="S189" s="132" t="s">
        <v>28069</v>
      </c>
      <c r="T189" s="136" t="s">
        <v>215</v>
      </c>
      <c r="U189" s="211"/>
      <c r="V189" s="211"/>
      <c r="W189" s="133" t="str">
        <f>VLOOKUP(TRIM(X189),X10:Y88,2,FALSE)</f>
        <v>Krisztian</v>
      </c>
      <c r="X189" s="11" t="str">
        <f t="shared" si="13"/>
        <v>6.13</v>
      </c>
      <c r="Y189" s="266">
        <f t="shared" si="10"/>
        <v>0</v>
      </c>
      <c r="Z189" s="266">
        <f t="shared" si="12"/>
        <v>0</v>
      </c>
      <c r="AA189" s="266">
        <f t="shared" si="11"/>
        <v>8</v>
      </c>
    </row>
    <row r="190" spans="1:27" ht="35.25" customHeight="1" thickBot="1">
      <c r="A190" s="119" t="s">
        <v>139</v>
      </c>
      <c r="B190" s="134" t="s">
        <v>57</v>
      </c>
      <c r="C190" s="122" t="s">
        <v>140</v>
      </c>
      <c r="D190" s="122" t="s">
        <v>648</v>
      </c>
      <c r="E190" s="123" t="s">
        <v>24850</v>
      </c>
      <c r="F190" s="124" t="s">
        <v>21</v>
      </c>
      <c r="G190" s="124" t="s">
        <v>142</v>
      </c>
      <c r="H190" s="124" t="s">
        <v>27605</v>
      </c>
      <c r="I190" s="210" t="s">
        <v>214</v>
      </c>
      <c r="J190" s="129" t="s">
        <v>662</v>
      </c>
      <c r="K190" s="128"/>
      <c r="L190" s="129"/>
      <c r="M190" s="128"/>
      <c r="N190" s="127" t="s">
        <v>446</v>
      </c>
      <c r="O190" s="127" t="s">
        <v>672</v>
      </c>
      <c r="P190" s="127" t="s">
        <v>663</v>
      </c>
      <c r="Q190" s="131" t="s">
        <v>26528</v>
      </c>
      <c r="R190" s="131" t="s">
        <v>27893</v>
      </c>
      <c r="S190" s="132" t="s">
        <v>27892</v>
      </c>
      <c r="T190" s="136" t="s">
        <v>215</v>
      </c>
      <c r="U190" s="211"/>
      <c r="V190" s="211"/>
      <c r="W190" s="133" t="str">
        <f>VLOOKUP(TRIM(X190),X10:Y88,2,FALSE)</f>
        <v>Krisztian</v>
      </c>
      <c r="X190" s="11" t="str">
        <f t="shared" si="13"/>
        <v>6.16</v>
      </c>
      <c r="Y190" s="266">
        <f t="shared" si="10"/>
        <v>0</v>
      </c>
      <c r="Z190" s="266">
        <f t="shared" si="12"/>
        <v>0</v>
      </c>
      <c r="AA190" s="266">
        <f t="shared" si="11"/>
        <v>8</v>
      </c>
    </row>
    <row r="191" spans="1:27" ht="35.25" customHeight="1">
      <c r="A191" s="119" t="s">
        <v>139</v>
      </c>
      <c r="B191" s="120" t="s">
        <v>57</v>
      </c>
      <c r="C191" s="122" t="s">
        <v>140</v>
      </c>
      <c r="D191" s="122" t="s">
        <v>648</v>
      </c>
      <c r="E191" s="123" t="s">
        <v>24851</v>
      </c>
      <c r="F191" s="124" t="s">
        <v>20</v>
      </c>
      <c r="G191" s="124" t="s">
        <v>142</v>
      </c>
      <c r="H191" s="124" t="s">
        <v>26529</v>
      </c>
      <c r="I191" s="210" t="s">
        <v>214</v>
      </c>
      <c r="J191" s="129"/>
      <c r="K191" s="128"/>
      <c r="L191" s="129"/>
      <c r="M191" s="128"/>
      <c r="N191" s="127"/>
      <c r="O191" s="127"/>
      <c r="P191" s="127" t="s">
        <v>663</v>
      </c>
      <c r="Q191" s="131" t="s">
        <v>26530</v>
      </c>
      <c r="R191" s="131" t="s">
        <v>187</v>
      </c>
      <c r="S191" s="144" t="s">
        <v>187</v>
      </c>
      <c r="T191" s="136" t="s">
        <v>215</v>
      </c>
      <c r="U191" s="211"/>
      <c r="V191" s="211"/>
      <c r="W191" s="133" t="str">
        <f>VLOOKUP(TRIM(X191),X10:Y88,2,FALSE)</f>
        <v>Krisztian</v>
      </c>
      <c r="X191" s="11" t="str">
        <f t="shared" si="13"/>
        <v>6.16</v>
      </c>
      <c r="Y191" s="266">
        <f t="shared" si="10"/>
        <v>0</v>
      </c>
      <c r="Z191" s="266">
        <f t="shared" si="12"/>
        <v>0</v>
      </c>
      <c r="AA191" s="266">
        <f t="shared" si="11"/>
        <v>8</v>
      </c>
    </row>
    <row r="192" spans="1:27" ht="35.25" customHeight="1" thickBot="1">
      <c r="A192" s="119" t="s">
        <v>139</v>
      </c>
      <c r="B192" s="134" t="s">
        <v>57</v>
      </c>
      <c r="C192" s="122" t="s">
        <v>140</v>
      </c>
      <c r="D192" s="122" t="s">
        <v>648</v>
      </c>
      <c r="E192" s="123" t="s">
        <v>24852</v>
      </c>
      <c r="F192" s="124" t="s">
        <v>21</v>
      </c>
      <c r="G192" s="124" t="s">
        <v>142</v>
      </c>
      <c r="H192" s="124" t="s">
        <v>27283</v>
      </c>
      <c r="I192" s="210" t="s">
        <v>214</v>
      </c>
      <c r="J192" s="129" t="s">
        <v>662</v>
      </c>
      <c r="K192" s="128"/>
      <c r="L192" s="129"/>
      <c r="M192" s="128"/>
      <c r="N192" s="127" t="s">
        <v>446</v>
      </c>
      <c r="O192" s="127" t="s">
        <v>672</v>
      </c>
      <c r="P192" s="127" t="s">
        <v>663</v>
      </c>
      <c r="Q192" s="131" t="s">
        <v>20099</v>
      </c>
      <c r="R192" s="131" t="s">
        <v>187</v>
      </c>
      <c r="S192" s="144" t="s">
        <v>187</v>
      </c>
      <c r="T192" s="136" t="s">
        <v>215</v>
      </c>
      <c r="U192" s="211"/>
      <c r="V192" s="211"/>
      <c r="W192" s="133" t="str">
        <f>VLOOKUP(TRIM(X192),X10:Y88,2,FALSE)</f>
        <v>Krisztian</v>
      </c>
      <c r="X192" s="11" t="str">
        <f t="shared" si="13"/>
        <v>6.16</v>
      </c>
      <c r="Y192" s="266">
        <f t="shared" si="10"/>
        <v>0</v>
      </c>
      <c r="Z192" s="266">
        <f t="shared" si="12"/>
        <v>0</v>
      </c>
      <c r="AA192" s="266">
        <f t="shared" si="11"/>
        <v>8</v>
      </c>
    </row>
    <row r="193" spans="1:27" ht="37.200000000000003" customHeight="1">
      <c r="A193" s="119" t="s">
        <v>139</v>
      </c>
      <c r="B193" s="120" t="s">
        <v>57</v>
      </c>
      <c r="C193" s="122" t="s">
        <v>140</v>
      </c>
      <c r="D193" s="122" t="s">
        <v>116</v>
      </c>
      <c r="E193" s="123" t="s">
        <v>24853</v>
      </c>
      <c r="F193" s="124" t="s">
        <v>21</v>
      </c>
      <c r="G193" s="124" t="s">
        <v>142</v>
      </c>
      <c r="H193" s="124" t="s">
        <v>27606</v>
      </c>
      <c r="I193" s="210" t="s">
        <v>214</v>
      </c>
      <c r="J193" s="129" t="s">
        <v>627</v>
      </c>
      <c r="K193" s="128"/>
      <c r="L193" s="129"/>
      <c r="M193" s="128"/>
      <c r="N193" s="127" t="s">
        <v>26531</v>
      </c>
      <c r="O193" s="127" t="s">
        <v>672</v>
      </c>
      <c r="P193" s="127" t="s">
        <v>628</v>
      </c>
      <c r="Q193" s="131" t="s">
        <v>26532</v>
      </c>
      <c r="R193" s="131" t="s">
        <v>28368</v>
      </c>
      <c r="S193" s="132" t="s">
        <v>28367</v>
      </c>
      <c r="T193" s="136" t="s">
        <v>215</v>
      </c>
      <c r="U193" s="211"/>
      <c r="V193" s="211"/>
      <c r="W193" s="133" t="str">
        <f>VLOOKUP(TRIM(X193),X10:Y88,2,FALSE)</f>
        <v>LaeYoung</v>
      </c>
      <c r="X193" s="11" t="str">
        <f t="shared" si="13"/>
        <v>6.6</v>
      </c>
      <c r="Y193" s="266">
        <f t="shared" si="10"/>
        <v>0</v>
      </c>
      <c r="Z193" s="266">
        <f t="shared" si="12"/>
        <v>0</v>
      </c>
      <c r="AA193" s="266">
        <f t="shared" si="11"/>
        <v>8</v>
      </c>
    </row>
    <row r="194" spans="1:27" ht="35.25" customHeight="1" thickBot="1">
      <c r="A194" s="119" t="s">
        <v>139</v>
      </c>
      <c r="B194" s="134" t="s">
        <v>57</v>
      </c>
      <c r="C194" s="122" t="s">
        <v>140</v>
      </c>
      <c r="D194" s="122" t="s">
        <v>110</v>
      </c>
      <c r="E194" s="123" t="s">
        <v>24854</v>
      </c>
      <c r="F194" s="124" t="s">
        <v>23</v>
      </c>
      <c r="G194" s="124" t="s">
        <v>142</v>
      </c>
      <c r="H194" s="124" t="s">
        <v>27284</v>
      </c>
      <c r="I194" s="210" t="s">
        <v>214</v>
      </c>
      <c r="J194" s="129" t="s">
        <v>180</v>
      </c>
      <c r="K194" s="128">
        <v>521</v>
      </c>
      <c r="L194" s="129"/>
      <c r="M194" s="128" t="s">
        <v>186</v>
      </c>
      <c r="N194" s="127" t="s">
        <v>744</v>
      </c>
      <c r="O194" s="127" t="s">
        <v>164</v>
      </c>
      <c r="P194" s="127" t="s">
        <v>178</v>
      </c>
      <c r="Q194" s="131" t="s">
        <v>27386</v>
      </c>
      <c r="R194" s="131" t="s">
        <v>429</v>
      </c>
      <c r="S194" s="132" t="s">
        <v>145</v>
      </c>
      <c r="T194" s="136" t="s">
        <v>215</v>
      </c>
      <c r="U194" s="211"/>
      <c r="V194" s="211" t="s">
        <v>233</v>
      </c>
      <c r="W194" s="133" t="str">
        <f>VLOOKUP(TRIM(X194),X10:Y88,2,FALSE)</f>
        <v>Irfan</v>
      </c>
      <c r="X194" s="11" t="str">
        <f t="shared" si="13"/>
        <v>6.5.9</v>
      </c>
      <c r="Y194" s="266">
        <f t="shared" si="10"/>
        <v>1</v>
      </c>
      <c r="Z194" s="266">
        <f t="shared" si="12"/>
        <v>0</v>
      </c>
      <c r="AA194" s="266">
        <f t="shared" si="11"/>
        <v>8</v>
      </c>
    </row>
    <row r="195" spans="1:27" ht="35.25" customHeight="1">
      <c r="A195" s="119" t="s">
        <v>139</v>
      </c>
      <c r="B195" s="120" t="s">
        <v>57</v>
      </c>
      <c r="C195" s="122" t="s">
        <v>140</v>
      </c>
      <c r="D195" s="122" t="s">
        <v>110</v>
      </c>
      <c r="E195" s="123" t="s">
        <v>24855</v>
      </c>
      <c r="F195" s="124" t="s">
        <v>24</v>
      </c>
      <c r="G195" s="124" t="s">
        <v>142</v>
      </c>
      <c r="H195" s="124" t="s">
        <v>27285</v>
      </c>
      <c r="I195" s="210" t="s">
        <v>214</v>
      </c>
      <c r="J195" s="129" t="s">
        <v>180</v>
      </c>
      <c r="K195" s="128">
        <v>522</v>
      </c>
      <c r="L195" s="129"/>
      <c r="M195" s="128" t="s">
        <v>186</v>
      </c>
      <c r="N195" s="127" t="s">
        <v>744</v>
      </c>
      <c r="O195" s="127" t="s">
        <v>164</v>
      </c>
      <c r="P195" s="127" t="s">
        <v>178</v>
      </c>
      <c r="Q195" s="131" t="s">
        <v>27387</v>
      </c>
      <c r="R195" s="131" t="s">
        <v>28999</v>
      </c>
      <c r="S195" s="132" t="s">
        <v>28972</v>
      </c>
      <c r="T195" s="136" t="s">
        <v>215</v>
      </c>
      <c r="U195" s="211"/>
      <c r="V195" s="211"/>
      <c r="W195" s="133" t="str">
        <f>VLOOKUP(TRIM(X195),X10:Y88,2,FALSE)</f>
        <v>Irfan</v>
      </c>
      <c r="X195" s="11" t="str">
        <f t="shared" si="13"/>
        <v>6.5.9</v>
      </c>
      <c r="Y195" s="266">
        <f t="shared" si="10"/>
        <v>0</v>
      </c>
      <c r="Z195" s="266">
        <f t="shared" si="12"/>
        <v>0</v>
      </c>
      <c r="AA195" s="266">
        <f t="shared" si="11"/>
        <v>8</v>
      </c>
    </row>
    <row r="196" spans="1:27" ht="35.25" customHeight="1" thickBot="1">
      <c r="A196" s="119" t="s">
        <v>139</v>
      </c>
      <c r="B196" s="134" t="s">
        <v>57</v>
      </c>
      <c r="C196" s="122" t="s">
        <v>140</v>
      </c>
      <c r="D196" s="122" t="s">
        <v>2385</v>
      </c>
      <c r="E196" s="123" t="s">
        <v>24856</v>
      </c>
      <c r="F196" s="124" t="s">
        <v>21</v>
      </c>
      <c r="G196" s="124" t="s">
        <v>142</v>
      </c>
      <c r="H196" s="124" t="s">
        <v>27286</v>
      </c>
      <c r="I196" s="210" t="s">
        <v>214</v>
      </c>
      <c r="J196" s="129" t="s">
        <v>14842</v>
      </c>
      <c r="K196" s="128"/>
      <c r="L196" s="129"/>
      <c r="M196" s="128"/>
      <c r="N196" s="127" t="s">
        <v>2643</v>
      </c>
      <c r="O196" s="127" t="s">
        <v>672</v>
      </c>
      <c r="P196" s="127" t="s">
        <v>14843</v>
      </c>
      <c r="Q196" s="131" t="s">
        <v>26533</v>
      </c>
      <c r="R196" s="131" t="s">
        <v>28316</v>
      </c>
      <c r="S196" s="132" t="s">
        <v>28317</v>
      </c>
      <c r="T196" s="136" t="s">
        <v>215</v>
      </c>
      <c r="U196" s="211"/>
      <c r="V196" s="211"/>
      <c r="W196" s="133" t="str">
        <f>VLOOKUP(TRIM(X196),X10:Y88,2,FALSE)</f>
        <v>Frank</v>
      </c>
      <c r="X196" s="11" t="str">
        <f t="shared" si="13"/>
        <v>6.19</v>
      </c>
      <c r="Y196" s="266">
        <f t="shared" si="10"/>
        <v>0</v>
      </c>
      <c r="Z196" s="266">
        <f t="shared" si="12"/>
        <v>0</v>
      </c>
      <c r="AA196" s="266">
        <f t="shared" si="11"/>
        <v>8</v>
      </c>
    </row>
    <row r="197" spans="1:27" ht="35.25" customHeight="1">
      <c r="A197" s="119" t="s">
        <v>139</v>
      </c>
      <c r="B197" s="120" t="s">
        <v>57</v>
      </c>
      <c r="C197" s="122" t="s">
        <v>140</v>
      </c>
      <c r="D197" s="122" t="s">
        <v>2385</v>
      </c>
      <c r="E197" s="123" t="s">
        <v>24857</v>
      </c>
      <c r="F197" s="124" t="s">
        <v>21</v>
      </c>
      <c r="G197" s="124" t="s">
        <v>142</v>
      </c>
      <c r="H197" s="124" t="s">
        <v>27607</v>
      </c>
      <c r="I197" s="210" t="s">
        <v>214</v>
      </c>
      <c r="J197" s="129" t="s">
        <v>14842</v>
      </c>
      <c r="K197" s="128"/>
      <c r="L197" s="129"/>
      <c r="M197" s="128"/>
      <c r="N197" s="127" t="s">
        <v>2643</v>
      </c>
      <c r="O197" s="127" t="s">
        <v>672</v>
      </c>
      <c r="P197" s="127" t="s">
        <v>14843</v>
      </c>
      <c r="Q197" s="131" t="s">
        <v>26534</v>
      </c>
      <c r="R197" s="131" t="s">
        <v>28529</v>
      </c>
      <c r="S197" s="132" t="s">
        <v>28530</v>
      </c>
      <c r="T197" s="136" t="s">
        <v>215</v>
      </c>
      <c r="U197" s="211"/>
      <c r="V197" s="211"/>
      <c r="W197" s="133" t="str">
        <f>VLOOKUP(TRIM(X197),X10:Y88,2,FALSE)</f>
        <v>Frank</v>
      </c>
      <c r="X197" s="11" t="str">
        <f t="shared" si="13"/>
        <v>6.19</v>
      </c>
      <c r="Y197" s="266">
        <f t="shared" si="10"/>
        <v>0</v>
      </c>
      <c r="Z197" s="266">
        <f t="shared" si="12"/>
        <v>0</v>
      </c>
      <c r="AA197" s="266">
        <f t="shared" si="11"/>
        <v>8</v>
      </c>
    </row>
    <row r="198" spans="1:27" ht="35.25" customHeight="1" thickBot="1">
      <c r="A198" s="119" t="s">
        <v>139</v>
      </c>
      <c r="B198" s="134" t="s">
        <v>57</v>
      </c>
      <c r="C198" s="122" t="s">
        <v>140</v>
      </c>
      <c r="D198" s="122" t="s">
        <v>2385</v>
      </c>
      <c r="E198" s="123" t="s">
        <v>24858</v>
      </c>
      <c r="F198" s="124" t="s">
        <v>21</v>
      </c>
      <c r="G198" s="124" t="s">
        <v>142</v>
      </c>
      <c r="H198" s="124" t="s">
        <v>27287</v>
      </c>
      <c r="I198" s="210" t="s">
        <v>214</v>
      </c>
      <c r="J198" s="129" t="s">
        <v>14842</v>
      </c>
      <c r="K198" s="128"/>
      <c r="L198" s="129"/>
      <c r="M198" s="128"/>
      <c r="N198" s="127" t="s">
        <v>2643</v>
      </c>
      <c r="O198" s="127" t="s">
        <v>672</v>
      </c>
      <c r="P198" s="127" t="s">
        <v>14843</v>
      </c>
      <c r="Q198" s="131" t="s">
        <v>26534</v>
      </c>
      <c r="R198" s="131" t="s">
        <v>187</v>
      </c>
      <c r="S198" s="144" t="s">
        <v>187</v>
      </c>
      <c r="T198" s="136" t="s">
        <v>215</v>
      </c>
      <c r="U198" s="211"/>
      <c r="V198" s="211"/>
      <c r="W198" s="133" t="str">
        <f>VLOOKUP(TRIM(X198),X10:Y88,2,FALSE)</f>
        <v>Frank</v>
      </c>
      <c r="X198" s="11" t="str">
        <f t="shared" si="13"/>
        <v>6.19</v>
      </c>
      <c r="Y198" s="266">
        <f t="shared" si="10"/>
        <v>0</v>
      </c>
      <c r="Z198" s="266">
        <f t="shared" si="12"/>
        <v>0</v>
      </c>
      <c r="AA198" s="266">
        <f t="shared" si="11"/>
        <v>8</v>
      </c>
    </row>
    <row r="199" spans="1:27" ht="35.25" customHeight="1">
      <c r="A199" s="119" t="s">
        <v>139</v>
      </c>
      <c r="B199" s="120" t="s">
        <v>57</v>
      </c>
      <c r="C199" s="122" t="s">
        <v>140</v>
      </c>
      <c r="D199" s="122" t="s">
        <v>2385</v>
      </c>
      <c r="E199" s="123" t="s">
        <v>24859</v>
      </c>
      <c r="F199" s="124" t="s">
        <v>21</v>
      </c>
      <c r="G199" s="124" t="s">
        <v>142</v>
      </c>
      <c r="H199" s="124" t="s">
        <v>27608</v>
      </c>
      <c r="I199" s="210" t="s">
        <v>214</v>
      </c>
      <c r="J199" s="129" t="s">
        <v>14842</v>
      </c>
      <c r="K199" s="128"/>
      <c r="L199" s="129"/>
      <c r="M199" s="128"/>
      <c r="N199" s="127" t="s">
        <v>2643</v>
      </c>
      <c r="O199" s="127" t="s">
        <v>672</v>
      </c>
      <c r="P199" s="127" t="s">
        <v>14843</v>
      </c>
      <c r="Q199" s="131" t="s">
        <v>26534</v>
      </c>
      <c r="R199" s="131" t="s">
        <v>187</v>
      </c>
      <c r="S199" s="144" t="s">
        <v>187</v>
      </c>
      <c r="T199" s="136" t="s">
        <v>215</v>
      </c>
      <c r="U199" s="211"/>
      <c r="V199" s="211"/>
      <c r="W199" s="133" t="str">
        <f>VLOOKUP(TRIM(X199),X10:Y88,2,FALSE)</f>
        <v>Frank</v>
      </c>
      <c r="X199" s="11" t="str">
        <f t="shared" si="13"/>
        <v>6.19</v>
      </c>
      <c r="Y199" s="266">
        <f t="shared" si="10"/>
        <v>0</v>
      </c>
      <c r="Z199" s="266">
        <f t="shared" si="12"/>
        <v>0</v>
      </c>
      <c r="AA199" s="266">
        <f t="shared" si="11"/>
        <v>8</v>
      </c>
    </row>
    <row r="200" spans="1:27" ht="35.25" customHeight="1" thickBot="1">
      <c r="A200" s="119" t="s">
        <v>139</v>
      </c>
      <c r="B200" s="134" t="s">
        <v>57</v>
      </c>
      <c r="C200" s="122" t="s">
        <v>140</v>
      </c>
      <c r="D200" s="122" t="s">
        <v>2385</v>
      </c>
      <c r="E200" s="123" t="s">
        <v>24860</v>
      </c>
      <c r="F200" s="124" t="s">
        <v>21</v>
      </c>
      <c r="G200" s="124" t="s">
        <v>142</v>
      </c>
      <c r="H200" s="124" t="s">
        <v>27288</v>
      </c>
      <c r="I200" s="210" t="s">
        <v>214</v>
      </c>
      <c r="J200" s="129" t="s">
        <v>14842</v>
      </c>
      <c r="K200" s="128"/>
      <c r="L200" s="129"/>
      <c r="M200" s="128"/>
      <c r="N200" s="127" t="s">
        <v>2643</v>
      </c>
      <c r="O200" s="127" t="s">
        <v>672</v>
      </c>
      <c r="P200" s="127" t="s">
        <v>14843</v>
      </c>
      <c r="Q200" s="131" t="s">
        <v>26535</v>
      </c>
      <c r="R200" s="131" t="s">
        <v>28322</v>
      </c>
      <c r="S200" s="132" t="s">
        <v>28323</v>
      </c>
      <c r="T200" s="136" t="s">
        <v>215</v>
      </c>
      <c r="U200" s="211"/>
      <c r="V200" s="211"/>
      <c r="W200" s="133" t="str">
        <f>VLOOKUP(TRIM(X200),X10:Y88,2,FALSE)</f>
        <v>Frank</v>
      </c>
      <c r="X200" s="11" t="str">
        <f t="shared" si="13"/>
        <v>6.19</v>
      </c>
      <c r="Y200" s="266">
        <f t="shared" si="10"/>
        <v>0</v>
      </c>
      <c r="Z200" s="266">
        <f t="shared" si="12"/>
        <v>0</v>
      </c>
      <c r="AA200" s="266">
        <f t="shared" si="11"/>
        <v>8</v>
      </c>
    </row>
    <row r="201" spans="1:27" ht="35.25" customHeight="1">
      <c r="A201" s="119" t="s">
        <v>139</v>
      </c>
      <c r="B201" s="120" t="s">
        <v>57</v>
      </c>
      <c r="C201" s="122" t="s">
        <v>140</v>
      </c>
      <c r="D201" s="122" t="s">
        <v>2385</v>
      </c>
      <c r="E201" s="123" t="s">
        <v>24861</v>
      </c>
      <c r="F201" s="124" t="s">
        <v>21</v>
      </c>
      <c r="G201" s="124" t="s">
        <v>142</v>
      </c>
      <c r="H201" s="124" t="s">
        <v>27289</v>
      </c>
      <c r="I201" s="210" t="s">
        <v>214</v>
      </c>
      <c r="J201" s="127" t="s">
        <v>14842</v>
      </c>
      <c r="K201" s="212"/>
      <c r="L201" s="127"/>
      <c r="M201" s="212"/>
      <c r="N201" s="127" t="s">
        <v>2643</v>
      </c>
      <c r="O201" s="127" t="s">
        <v>672</v>
      </c>
      <c r="P201" s="127" t="s">
        <v>14843</v>
      </c>
      <c r="Q201" s="131" t="s">
        <v>26536</v>
      </c>
      <c r="R201" s="131" t="s">
        <v>28324</v>
      </c>
      <c r="S201" s="132" t="s">
        <v>28325</v>
      </c>
      <c r="T201" s="136" t="s">
        <v>215</v>
      </c>
      <c r="U201" s="211"/>
      <c r="V201" s="211"/>
      <c r="W201" s="133" t="str">
        <f>VLOOKUP(TRIM(X201),X10:Y88,2,FALSE)</f>
        <v>Frank</v>
      </c>
      <c r="X201" s="11" t="str">
        <f t="shared" si="13"/>
        <v>6.19</v>
      </c>
      <c r="Y201" s="266">
        <f t="shared" si="10"/>
        <v>0</v>
      </c>
      <c r="Z201" s="266">
        <f t="shared" si="12"/>
        <v>0</v>
      </c>
      <c r="AA201" s="266">
        <f t="shared" si="11"/>
        <v>8</v>
      </c>
    </row>
    <row r="202" spans="1:27" ht="35.25" customHeight="1" thickBot="1">
      <c r="A202" s="119" t="s">
        <v>139</v>
      </c>
      <c r="B202" s="134" t="s">
        <v>57</v>
      </c>
      <c r="C202" s="122" t="s">
        <v>140</v>
      </c>
      <c r="D202" s="122" t="s">
        <v>2385</v>
      </c>
      <c r="E202" s="123" t="s">
        <v>24862</v>
      </c>
      <c r="F202" s="124" t="s">
        <v>21</v>
      </c>
      <c r="G202" s="124" t="s">
        <v>142</v>
      </c>
      <c r="H202" s="124" t="s">
        <v>27290</v>
      </c>
      <c r="I202" s="210" t="s">
        <v>214</v>
      </c>
      <c r="J202" s="129" t="s">
        <v>14842</v>
      </c>
      <c r="K202" s="128"/>
      <c r="L202" s="129"/>
      <c r="M202" s="128"/>
      <c r="N202" s="127" t="s">
        <v>2643</v>
      </c>
      <c r="O202" s="127" t="s">
        <v>672</v>
      </c>
      <c r="P202" s="127" t="s">
        <v>14843</v>
      </c>
      <c r="Q202" s="131" t="s">
        <v>26537</v>
      </c>
      <c r="R202" s="131" t="s">
        <v>29120</v>
      </c>
      <c r="S202" s="132" t="s">
        <v>29121</v>
      </c>
      <c r="T202" s="136" t="s">
        <v>215</v>
      </c>
      <c r="U202" s="211"/>
      <c r="V202" s="211"/>
      <c r="W202" s="133" t="str">
        <f>VLOOKUP(TRIM(X202),X10:Y88,2,FALSE)</f>
        <v>Frank</v>
      </c>
      <c r="X202" s="11" t="str">
        <f t="shared" si="13"/>
        <v>6.19</v>
      </c>
      <c r="Y202" s="266">
        <f t="shared" si="10"/>
        <v>0</v>
      </c>
      <c r="Z202" s="266">
        <f t="shared" si="12"/>
        <v>0</v>
      </c>
      <c r="AA202" s="266">
        <f t="shared" si="11"/>
        <v>8</v>
      </c>
    </row>
    <row r="203" spans="1:27" ht="35.25" customHeight="1">
      <c r="A203" s="119" t="s">
        <v>139</v>
      </c>
      <c r="B203" s="120" t="s">
        <v>57</v>
      </c>
      <c r="C203" s="122" t="s">
        <v>140</v>
      </c>
      <c r="D203" s="122" t="s">
        <v>14537</v>
      </c>
      <c r="E203" s="123" t="s">
        <v>24863</v>
      </c>
      <c r="F203" s="124" t="s">
        <v>21</v>
      </c>
      <c r="G203" s="124" t="s">
        <v>142</v>
      </c>
      <c r="H203" s="124" t="s">
        <v>27291</v>
      </c>
      <c r="I203" s="210" t="s">
        <v>214</v>
      </c>
      <c r="J203" s="129" t="s">
        <v>14915</v>
      </c>
      <c r="K203" s="128"/>
      <c r="L203" s="129"/>
      <c r="M203" s="128"/>
      <c r="N203" s="127" t="s">
        <v>2643</v>
      </c>
      <c r="O203" s="127" t="s">
        <v>672</v>
      </c>
      <c r="P203" s="127" t="s">
        <v>14916</v>
      </c>
      <c r="Q203" s="131" t="s">
        <v>26538</v>
      </c>
      <c r="R203" s="131" t="s">
        <v>27897</v>
      </c>
      <c r="S203" s="132" t="s">
        <v>27898</v>
      </c>
      <c r="T203" s="136" t="s">
        <v>215</v>
      </c>
      <c r="U203" s="211"/>
      <c r="V203" s="211"/>
      <c r="W203" s="133" t="str">
        <f>VLOOKUP(TRIM(X203),X10:Y88,2,FALSE)</f>
        <v>Frank</v>
      </c>
      <c r="X203" s="11" t="str">
        <f t="shared" si="13"/>
        <v>6.20</v>
      </c>
      <c r="Y203" s="266">
        <f t="shared" si="10"/>
        <v>0</v>
      </c>
      <c r="Z203" s="266">
        <f t="shared" si="12"/>
        <v>0</v>
      </c>
      <c r="AA203" s="266">
        <f t="shared" si="11"/>
        <v>8</v>
      </c>
    </row>
    <row r="204" spans="1:27" ht="35.25" customHeight="1" thickBot="1">
      <c r="A204" s="119" t="s">
        <v>139</v>
      </c>
      <c r="B204" s="134" t="s">
        <v>57</v>
      </c>
      <c r="C204" s="122" t="s">
        <v>140</v>
      </c>
      <c r="D204" s="122" t="s">
        <v>14537</v>
      </c>
      <c r="E204" s="123" t="s">
        <v>24864</v>
      </c>
      <c r="F204" s="124" t="s">
        <v>21</v>
      </c>
      <c r="G204" s="124" t="s">
        <v>142</v>
      </c>
      <c r="H204" s="124" t="s">
        <v>27292</v>
      </c>
      <c r="I204" s="210" t="s">
        <v>214</v>
      </c>
      <c r="J204" s="129" t="s">
        <v>14915</v>
      </c>
      <c r="K204" s="128"/>
      <c r="L204" s="129"/>
      <c r="M204" s="128"/>
      <c r="N204" s="127" t="s">
        <v>2643</v>
      </c>
      <c r="O204" s="127" t="s">
        <v>672</v>
      </c>
      <c r="P204" s="127" t="s">
        <v>14916</v>
      </c>
      <c r="Q204" s="131" t="s">
        <v>26539</v>
      </c>
      <c r="R204" s="131" t="s">
        <v>187</v>
      </c>
      <c r="S204" s="144" t="s">
        <v>187</v>
      </c>
      <c r="T204" s="136" t="s">
        <v>215</v>
      </c>
      <c r="U204" s="211"/>
      <c r="V204" s="211"/>
      <c r="W204" s="133" t="str">
        <f>VLOOKUP(TRIM(X204),X10:Y88,2,FALSE)</f>
        <v>Frank</v>
      </c>
      <c r="X204" s="11" t="str">
        <f t="shared" si="13"/>
        <v>6.20</v>
      </c>
      <c r="Y204" s="266">
        <f t="shared" si="10"/>
        <v>0</v>
      </c>
      <c r="Z204" s="266">
        <f t="shared" si="12"/>
        <v>0</v>
      </c>
      <c r="AA204" s="266">
        <f t="shared" si="11"/>
        <v>8</v>
      </c>
    </row>
    <row r="205" spans="1:27" ht="35.25" customHeight="1">
      <c r="A205" s="119" t="s">
        <v>139</v>
      </c>
      <c r="B205" s="120" t="s">
        <v>57</v>
      </c>
      <c r="C205" s="122" t="s">
        <v>140</v>
      </c>
      <c r="D205" s="122" t="s">
        <v>14537</v>
      </c>
      <c r="E205" s="123" t="s">
        <v>24865</v>
      </c>
      <c r="F205" s="124" t="s">
        <v>21</v>
      </c>
      <c r="G205" s="124" t="s">
        <v>142</v>
      </c>
      <c r="H205" s="124" t="s">
        <v>27293</v>
      </c>
      <c r="I205" s="210" t="s">
        <v>214</v>
      </c>
      <c r="J205" s="129" t="s">
        <v>14915</v>
      </c>
      <c r="K205" s="128"/>
      <c r="L205" s="129"/>
      <c r="M205" s="128"/>
      <c r="N205" s="127" t="s">
        <v>2643</v>
      </c>
      <c r="O205" s="127" t="s">
        <v>672</v>
      </c>
      <c r="P205" s="127" t="s">
        <v>14916</v>
      </c>
      <c r="Q205" s="131" t="s">
        <v>26540</v>
      </c>
      <c r="R205" s="131" t="s">
        <v>27901</v>
      </c>
      <c r="S205" s="132" t="s">
        <v>27902</v>
      </c>
      <c r="T205" s="136" t="s">
        <v>215</v>
      </c>
      <c r="U205" s="211"/>
      <c r="V205" s="211"/>
      <c r="W205" s="133" t="str">
        <f>VLOOKUP(TRIM(X205),X10:Y88,2,FALSE)</f>
        <v>Frank</v>
      </c>
      <c r="X205" s="11" t="str">
        <f t="shared" si="13"/>
        <v>6.20</v>
      </c>
      <c r="Y205" s="266">
        <f t="shared" si="10"/>
        <v>0</v>
      </c>
      <c r="Z205" s="266">
        <f t="shared" si="12"/>
        <v>0</v>
      </c>
      <c r="AA205" s="266">
        <f t="shared" si="11"/>
        <v>8</v>
      </c>
    </row>
    <row r="206" spans="1:27" ht="35.25" customHeight="1" thickBot="1">
      <c r="A206" s="119" t="s">
        <v>139</v>
      </c>
      <c r="B206" s="134" t="s">
        <v>57</v>
      </c>
      <c r="C206" s="122" t="s">
        <v>140</v>
      </c>
      <c r="D206" s="122" t="s">
        <v>14537</v>
      </c>
      <c r="E206" s="123" t="s">
        <v>24866</v>
      </c>
      <c r="F206" s="124" t="s">
        <v>21</v>
      </c>
      <c r="G206" s="124" t="s">
        <v>142</v>
      </c>
      <c r="H206" s="124" t="s">
        <v>27294</v>
      </c>
      <c r="I206" s="210" t="s">
        <v>214</v>
      </c>
      <c r="J206" s="129" t="s">
        <v>14915</v>
      </c>
      <c r="K206" s="128"/>
      <c r="L206" s="129"/>
      <c r="M206" s="128"/>
      <c r="N206" s="127" t="s">
        <v>2643</v>
      </c>
      <c r="O206" s="127" t="s">
        <v>672</v>
      </c>
      <c r="P206" s="127" t="s">
        <v>14916</v>
      </c>
      <c r="Q206" s="131" t="s">
        <v>26541</v>
      </c>
      <c r="R206" s="131" t="s">
        <v>27940</v>
      </c>
      <c r="S206" s="132" t="s">
        <v>27941</v>
      </c>
      <c r="T206" s="136" t="s">
        <v>215</v>
      </c>
      <c r="U206" s="211"/>
      <c r="V206" s="211"/>
      <c r="W206" s="133" t="str">
        <f>VLOOKUP(TRIM(X206),X10:Y88,2,FALSE)</f>
        <v>Frank</v>
      </c>
      <c r="X206" s="11" t="str">
        <f t="shared" si="13"/>
        <v>6.20</v>
      </c>
      <c r="Y206" s="266">
        <f t="shared" si="10"/>
        <v>0</v>
      </c>
      <c r="Z206" s="266">
        <f t="shared" si="12"/>
        <v>0</v>
      </c>
      <c r="AA206" s="266">
        <f t="shared" si="11"/>
        <v>8</v>
      </c>
    </row>
    <row r="207" spans="1:27" ht="35.25" customHeight="1">
      <c r="A207" s="119" t="s">
        <v>139</v>
      </c>
      <c r="B207" s="120" t="s">
        <v>57</v>
      </c>
      <c r="C207" s="122" t="s">
        <v>140</v>
      </c>
      <c r="D207" s="122" t="s">
        <v>110</v>
      </c>
      <c r="E207" s="123" t="s">
        <v>24867</v>
      </c>
      <c r="F207" s="124" t="s">
        <v>24</v>
      </c>
      <c r="G207" s="124" t="s">
        <v>142</v>
      </c>
      <c r="H207" s="124" t="s">
        <v>27295</v>
      </c>
      <c r="I207" s="210" t="s">
        <v>214</v>
      </c>
      <c r="J207" s="129" t="s">
        <v>180</v>
      </c>
      <c r="K207" s="128">
        <v>390</v>
      </c>
      <c r="L207" s="129" t="s">
        <v>60</v>
      </c>
      <c r="M207" s="128" t="s">
        <v>186</v>
      </c>
      <c r="N207" s="127" t="s">
        <v>744</v>
      </c>
      <c r="O207" s="127" t="s">
        <v>164</v>
      </c>
      <c r="P207" s="127" t="s">
        <v>178</v>
      </c>
      <c r="Q207" s="131" t="s">
        <v>21054</v>
      </c>
      <c r="R207" s="131" t="s">
        <v>28222</v>
      </c>
      <c r="S207" s="132" t="s">
        <v>28221</v>
      </c>
      <c r="T207" s="136" t="s">
        <v>215</v>
      </c>
      <c r="U207" s="211"/>
      <c r="V207" s="211"/>
      <c r="W207" s="133" t="str">
        <f>VLOOKUP(TRIM(X207),X10:Y88,2,FALSE)</f>
        <v>Irfan</v>
      </c>
      <c r="X207" s="11" t="str">
        <f t="shared" si="13"/>
        <v>6.5.9</v>
      </c>
      <c r="Y207" s="266">
        <f t="shared" si="10"/>
        <v>0</v>
      </c>
      <c r="Z207" s="266">
        <f t="shared" si="12"/>
        <v>0</v>
      </c>
      <c r="AA207" s="266">
        <f t="shared" si="11"/>
        <v>8</v>
      </c>
    </row>
    <row r="208" spans="1:27" ht="35.25" customHeight="1" thickBot="1">
      <c r="A208" s="119" t="s">
        <v>139</v>
      </c>
      <c r="B208" s="134" t="s">
        <v>57</v>
      </c>
      <c r="C208" s="122" t="s">
        <v>140</v>
      </c>
      <c r="D208" s="122" t="s">
        <v>110</v>
      </c>
      <c r="E208" s="123" t="s">
        <v>24868</v>
      </c>
      <c r="F208" s="124" t="s">
        <v>175</v>
      </c>
      <c r="G208" s="124" t="s">
        <v>142</v>
      </c>
      <c r="H208" s="124" t="s">
        <v>26542</v>
      </c>
      <c r="I208" s="210" t="s">
        <v>214</v>
      </c>
      <c r="J208" s="129"/>
      <c r="K208" s="128"/>
      <c r="L208" s="129"/>
      <c r="M208" s="128"/>
      <c r="N208" s="127"/>
      <c r="O208" s="127" t="s">
        <v>164</v>
      </c>
      <c r="P208" s="127" t="s">
        <v>178</v>
      </c>
      <c r="Q208" s="131" t="s">
        <v>26543</v>
      </c>
      <c r="R208" s="131" t="s">
        <v>28225</v>
      </c>
      <c r="S208" s="132" t="s">
        <v>28224</v>
      </c>
      <c r="T208" s="136" t="s">
        <v>215</v>
      </c>
      <c r="U208" s="211"/>
      <c r="V208" s="211"/>
      <c r="W208" s="133" t="str">
        <f>VLOOKUP(TRIM(X208),X10:Y88,2,FALSE)</f>
        <v>Irfan</v>
      </c>
      <c r="X208" s="11" t="str">
        <f t="shared" si="13"/>
        <v>6.5.9</v>
      </c>
      <c r="Y208" s="266">
        <f t="shared" si="10"/>
        <v>0</v>
      </c>
      <c r="Z208" s="266">
        <f t="shared" si="12"/>
        <v>0</v>
      </c>
      <c r="AA208" s="266">
        <f t="shared" si="11"/>
        <v>8</v>
      </c>
    </row>
    <row r="209" spans="1:27" ht="35.25" customHeight="1">
      <c r="A209" s="119" t="s">
        <v>139</v>
      </c>
      <c r="B209" s="120" t="s">
        <v>57</v>
      </c>
      <c r="C209" s="122" t="s">
        <v>140</v>
      </c>
      <c r="D209" s="122" t="s">
        <v>105</v>
      </c>
      <c r="E209" s="123" t="s">
        <v>24869</v>
      </c>
      <c r="F209" s="124" t="s">
        <v>23</v>
      </c>
      <c r="G209" s="124" t="s">
        <v>142</v>
      </c>
      <c r="H209" s="124" t="s">
        <v>27609</v>
      </c>
      <c r="I209" s="210" t="s">
        <v>26544</v>
      </c>
      <c r="J209" s="129" t="s">
        <v>742</v>
      </c>
      <c r="K209" s="128">
        <v>95</v>
      </c>
      <c r="L209" s="129"/>
      <c r="M209" s="128" t="s">
        <v>186</v>
      </c>
      <c r="N209" s="127" t="s">
        <v>744</v>
      </c>
      <c r="O209" s="127" t="s">
        <v>164</v>
      </c>
      <c r="P209" s="127" t="s">
        <v>178</v>
      </c>
      <c r="Q209" s="131" t="s">
        <v>27388</v>
      </c>
      <c r="R209" s="131" t="s">
        <v>187</v>
      </c>
      <c r="S209" s="144" t="s">
        <v>187</v>
      </c>
      <c r="T209" s="136" t="s">
        <v>272</v>
      </c>
      <c r="U209" s="211"/>
      <c r="V209" s="211"/>
      <c r="W209" s="133" t="str">
        <f>VLOOKUP(TRIM(X209),X10:Y88,2,FALSE)</f>
        <v>Krisztian</v>
      </c>
      <c r="X209" s="11" t="str">
        <f t="shared" si="13"/>
        <v>6.5.6</v>
      </c>
      <c r="Y209" s="266">
        <f t="shared" si="10"/>
        <v>0</v>
      </c>
      <c r="Z209" s="266">
        <f t="shared" si="12"/>
        <v>0</v>
      </c>
      <c r="AA209" s="266">
        <f t="shared" si="11"/>
        <v>14</v>
      </c>
    </row>
    <row r="210" spans="1:27" ht="35.25" customHeight="1" thickBot="1">
      <c r="A210" s="119" t="s">
        <v>139</v>
      </c>
      <c r="B210" s="134" t="s">
        <v>57</v>
      </c>
      <c r="C210" s="122" t="s">
        <v>140</v>
      </c>
      <c r="D210" s="122" t="s">
        <v>98</v>
      </c>
      <c r="E210" s="123" t="s">
        <v>24870</v>
      </c>
      <c r="F210" s="124" t="s">
        <v>24</v>
      </c>
      <c r="G210" s="124" t="s">
        <v>142</v>
      </c>
      <c r="H210" s="124" t="s">
        <v>27296</v>
      </c>
      <c r="I210" s="210" t="s">
        <v>27225</v>
      </c>
      <c r="J210" s="127" t="s">
        <v>180</v>
      </c>
      <c r="K210" s="212">
        <v>523</v>
      </c>
      <c r="L210" s="127"/>
      <c r="M210" s="212" t="s">
        <v>186</v>
      </c>
      <c r="N210" s="127" t="s">
        <v>744</v>
      </c>
      <c r="O210" s="127" t="s">
        <v>164</v>
      </c>
      <c r="P210" s="127" t="s">
        <v>178</v>
      </c>
      <c r="Q210" s="131" t="s">
        <v>27565</v>
      </c>
      <c r="R210" s="131" t="s">
        <v>28430</v>
      </c>
      <c r="S210" s="132" t="s">
        <v>28431</v>
      </c>
      <c r="T210" s="136" t="s">
        <v>272</v>
      </c>
      <c r="U210" s="211"/>
      <c r="V210" s="211"/>
      <c r="W210" s="133" t="str">
        <f>VLOOKUP(TRIM(X210),X10:Y88,2,FALSE)</f>
        <v>Frank</v>
      </c>
      <c r="X210" s="11" t="str">
        <f t="shared" si="13"/>
        <v>6.5.3</v>
      </c>
      <c r="Y210" s="266">
        <f t="shared" si="10"/>
        <v>0</v>
      </c>
      <c r="Z210" s="266">
        <f t="shared" si="12"/>
        <v>0</v>
      </c>
      <c r="AA210" s="266">
        <f t="shared" si="11"/>
        <v>38</v>
      </c>
    </row>
    <row r="211" spans="1:27" ht="35.25" customHeight="1">
      <c r="A211" s="119" t="s">
        <v>139</v>
      </c>
      <c r="B211" s="120" t="s">
        <v>57</v>
      </c>
      <c r="C211" s="122" t="s">
        <v>140</v>
      </c>
      <c r="D211" s="122" t="s">
        <v>98</v>
      </c>
      <c r="E211" s="123" t="s">
        <v>24871</v>
      </c>
      <c r="F211" s="124" t="s">
        <v>24</v>
      </c>
      <c r="G211" s="124" t="s">
        <v>142</v>
      </c>
      <c r="H211" s="124" t="s">
        <v>27297</v>
      </c>
      <c r="I211" s="210" t="s">
        <v>27226</v>
      </c>
      <c r="J211" s="127" t="s">
        <v>169</v>
      </c>
      <c r="K211" s="212">
        <v>464</v>
      </c>
      <c r="L211" s="127"/>
      <c r="M211" s="212" t="s">
        <v>186</v>
      </c>
      <c r="N211" s="127" t="s">
        <v>744</v>
      </c>
      <c r="O211" s="127" t="s">
        <v>164</v>
      </c>
      <c r="P211" s="127" t="s">
        <v>178</v>
      </c>
      <c r="Q211" s="131" t="s">
        <v>27389</v>
      </c>
      <c r="R211" s="131" t="s">
        <v>28433</v>
      </c>
      <c r="S211" s="132" t="s">
        <v>28434</v>
      </c>
      <c r="T211" s="136" t="s">
        <v>272</v>
      </c>
      <c r="U211" s="211"/>
      <c r="V211" s="211"/>
      <c r="W211" s="133" t="str">
        <f>VLOOKUP(TRIM(X211),X10:Y88,2,FALSE)</f>
        <v>Frank</v>
      </c>
      <c r="X211" s="11" t="str">
        <f t="shared" si="13"/>
        <v>6.5.3</v>
      </c>
      <c r="Y211" s="266">
        <f t="shared" si="10"/>
        <v>0</v>
      </c>
      <c r="Z211" s="266">
        <f t="shared" si="12"/>
        <v>0</v>
      </c>
      <c r="AA211" s="266">
        <f t="shared" si="11"/>
        <v>31</v>
      </c>
    </row>
    <row r="212" spans="1:27" ht="35.25" customHeight="1" thickBot="1">
      <c r="A212" s="119" t="s">
        <v>139</v>
      </c>
      <c r="B212" s="134" t="s">
        <v>57</v>
      </c>
      <c r="C212" s="122" t="s">
        <v>140</v>
      </c>
      <c r="D212" s="122" t="s">
        <v>98</v>
      </c>
      <c r="E212" s="123" t="s">
        <v>24872</v>
      </c>
      <c r="F212" s="124" t="s">
        <v>24</v>
      </c>
      <c r="G212" s="124" t="s">
        <v>142</v>
      </c>
      <c r="H212" s="124" t="s">
        <v>27298</v>
      </c>
      <c r="I212" s="210" t="s">
        <v>229</v>
      </c>
      <c r="J212" s="129" t="s">
        <v>169</v>
      </c>
      <c r="K212" s="128">
        <v>465</v>
      </c>
      <c r="L212" s="129"/>
      <c r="M212" s="128" t="s">
        <v>186</v>
      </c>
      <c r="N212" s="127" t="s">
        <v>744</v>
      </c>
      <c r="O212" s="127" t="s">
        <v>164</v>
      </c>
      <c r="P212" s="127" t="s">
        <v>178</v>
      </c>
      <c r="Q212" s="131" t="s">
        <v>27390</v>
      </c>
      <c r="R212" s="131" t="s">
        <v>28422</v>
      </c>
      <c r="S212" s="132" t="s">
        <v>28423</v>
      </c>
      <c r="T212" s="136" t="s">
        <v>272</v>
      </c>
      <c r="U212" s="211"/>
      <c r="V212" s="211"/>
      <c r="W212" s="133" t="str">
        <f>VLOOKUP(TRIM(X212),X10:Y88,2,FALSE)</f>
        <v>Frank</v>
      </c>
      <c r="X212" s="11" t="str">
        <f t="shared" si="13"/>
        <v>6.5.3</v>
      </c>
      <c r="Y212" s="266">
        <f t="shared" si="10"/>
        <v>0</v>
      </c>
      <c r="Z212" s="266">
        <f t="shared" si="12"/>
        <v>0</v>
      </c>
      <c r="AA212" s="266">
        <f t="shared" si="11"/>
        <v>7</v>
      </c>
    </row>
    <row r="213" spans="1:27" ht="35.25" customHeight="1">
      <c r="A213" s="119" t="s">
        <v>139</v>
      </c>
      <c r="B213" s="120" t="s">
        <v>57</v>
      </c>
      <c r="C213" s="122" t="s">
        <v>140</v>
      </c>
      <c r="D213" s="122" t="s">
        <v>2385</v>
      </c>
      <c r="E213" s="123" t="s">
        <v>24873</v>
      </c>
      <c r="F213" s="124" t="s">
        <v>21</v>
      </c>
      <c r="G213" s="124" t="s">
        <v>142</v>
      </c>
      <c r="H213" s="124" t="s">
        <v>26589</v>
      </c>
      <c r="I213" s="210" t="s">
        <v>465</v>
      </c>
      <c r="J213" s="129" t="s">
        <v>14842</v>
      </c>
      <c r="K213" s="128"/>
      <c r="L213" s="129"/>
      <c r="M213" s="128"/>
      <c r="N213" s="127" t="s">
        <v>2643</v>
      </c>
      <c r="O213" s="127" t="s">
        <v>672</v>
      </c>
      <c r="P213" s="127" t="s">
        <v>14843</v>
      </c>
      <c r="Q213" s="131" t="s">
        <v>26548</v>
      </c>
      <c r="R213" s="131" t="s">
        <v>28326</v>
      </c>
      <c r="S213" s="132" t="s">
        <v>28327</v>
      </c>
      <c r="T213" s="136" t="s">
        <v>459</v>
      </c>
      <c r="U213" s="211"/>
      <c r="V213" s="211"/>
      <c r="W213" s="133" t="str">
        <f>VLOOKUP(TRIM(X213),X10:Y88,2,FALSE)</f>
        <v>Frank</v>
      </c>
      <c r="X213" s="11" t="str">
        <f t="shared" si="13"/>
        <v>6.19</v>
      </c>
      <c r="Y213" s="266">
        <f t="shared" si="10"/>
        <v>0</v>
      </c>
      <c r="Z213" s="266">
        <f t="shared" si="12"/>
        <v>0</v>
      </c>
      <c r="AA213" s="266">
        <f t="shared" si="11"/>
        <v>16</v>
      </c>
    </row>
    <row r="214" spans="1:27" ht="35.25" customHeight="1" thickBot="1">
      <c r="A214" s="119" t="s">
        <v>139</v>
      </c>
      <c r="B214" s="134" t="s">
        <v>57</v>
      </c>
      <c r="C214" s="122" t="s">
        <v>140</v>
      </c>
      <c r="D214" s="122" t="s">
        <v>2385</v>
      </c>
      <c r="E214" s="123" t="s">
        <v>24874</v>
      </c>
      <c r="F214" s="124" t="s">
        <v>21</v>
      </c>
      <c r="G214" s="124" t="s">
        <v>142</v>
      </c>
      <c r="H214" s="124" t="s">
        <v>27610</v>
      </c>
      <c r="I214" s="210" t="s">
        <v>465</v>
      </c>
      <c r="J214" s="129" t="s">
        <v>14842</v>
      </c>
      <c r="K214" s="128"/>
      <c r="L214" s="129"/>
      <c r="M214" s="128"/>
      <c r="N214" s="127" t="s">
        <v>2643</v>
      </c>
      <c r="O214" s="127" t="s">
        <v>672</v>
      </c>
      <c r="P214" s="127" t="s">
        <v>14843</v>
      </c>
      <c r="Q214" s="131" t="s">
        <v>26549</v>
      </c>
      <c r="R214" s="131" t="s">
        <v>28577</v>
      </c>
      <c r="S214" s="132" t="s">
        <v>28578</v>
      </c>
      <c r="T214" s="136" t="s">
        <v>459</v>
      </c>
      <c r="U214" s="211"/>
      <c r="V214" s="211"/>
      <c r="W214" s="133" t="str">
        <f>VLOOKUP(TRIM(X214),X10:Y88,2,FALSE)</f>
        <v>Frank</v>
      </c>
      <c r="X214" s="11" t="str">
        <f t="shared" si="13"/>
        <v>6.19</v>
      </c>
      <c r="Y214" s="266">
        <f t="shared" si="10"/>
        <v>0</v>
      </c>
      <c r="Z214" s="266">
        <f t="shared" si="12"/>
        <v>0</v>
      </c>
      <c r="AA214" s="266">
        <f t="shared" si="11"/>
        <v>16</v>
      </c>
    </row>
    <row r="215" spans="1:27" ht="35.25" customHeight="1">
      <c r="A215" s="119" t="s">
        <v>139</v>
      </c>
      <c r="B215" s="120" t="s">
        <v>57</v>
      </c>
      <c r="C215" s="122" t="s">
        <v>140</v>
      </c>
      <c r="D215" s="122" t="s">
        <v>14537</v>
      </c>
      <c r="E215" s="123" t="s">
        <v>24875</v>
      </c>
      <c r="F215" s="124" t="s">
        <v>21</v>
      </c>
      <c r="G215" s="124" t="s">
        <v>142</v>
      </c>
      <c r="H215" s="124" t="s">
        <v>26590</v>
      </c>
      <c r="I215" s="210" t="s">
        <v>202</v>
      </c>
      <c r="J215" s="127" t="s">
        <v>14915</v>
      </c>
      <c r="K215" s="212"/>
      <c r="L215" s="127"/>
      <c r="M215" s="212"/>
      <c r="N215" s="127" t="s">
        <v>2643</v>
      </c>
      <c r="O215" s="127" t="s">
        <v>672</v>
      </c>
      <c r="P215" s="127" t="s">
        <v>14916</v>
      </c>
      <c r="Q215" s="131" t="s">
        <v>26550</v>
      </c>
      <c r="R215" s="131" t="s">
        <v>27942</v>
      </c>
      <c r="S215" s="132" t="s">
        <v>27943</v>
      </c>
      <c r="T215" s="136" t="s">
        <v>277</v>
      </c>
      <c r="U215" s="211"/>
      <c r="V215" s="211"/>
      <c r="W215" s="133" t="str">
        <f>VLOOKUP(TRIM(X215),X10:Y88,2,FALSE)</f>
        <v>Frank</v>
      </c>
      <c r="X215" s="11" t="str">
        <f t="shared" si="13"/>
        <v>6.20</v>
      </c>
      <c r="Y215" s="266">
        <f t="shared" si="10"/>
        <v>0</v>
      </c>
      <c r="Z215" s="266">
        <f t="shared" si="12"/>
        <v>0</v>
      </c>
      <c r="AA215" s="266">
        <f t="shared" si="11"/>
        <v>21</v>
      </c>
    </row>
    <row r="216" spans="1:27" ht="35.25" customHeight="1" thickBot="1">
      <c r="A216" s="119" t="s">
        <v>139</v>
      </c>
      <c r="B216" s="134" t="s">
        <v>57</v>
      </c>
      <c r="C216" s="122" t="s">
        <v>140</v>
      </c>
      <c r="D216" s="122" t="s">
        <v>26431</v>
      </c>
      <c r="E216" s="123" t="s">
        <v>24876</v>
      </c>
      <c r="F216" s="124" t="s">
        <v>21</v>
      </c>
      <c r="G216" s="124" t="s">
        <v>142</v>
      </c>
      <c r="H216" s="124" t="s">
        <v>27611</v>
      </c>
      <c r="I216" s="210" t="s">
        <v>465</v>
      </c>
      <c r="J216" s="127" t="s">
        <v>26511</v>
      </c>
      <c r="K216" s="212"/>
      <c r="L216" s="127"/>
      <c r="M216" s="212"/>
      <c r="N216" s="127" t="s">
        <v>170</v>
      </c>
      <c r="O216" s="127" t="s">
        <v>26512</v>
      </c>
      <c r="P216" s="127" t="s">
        <v>26513</v>
      </c>
      <c r="Q216" s="131" t="s">
        <v>26551</v>
      </c>
      <c r="R216" s="131" t="s">
        <v>187</v>
      </c>
      <c r="S216" s="144" t="s">
        <v>187</v>
      </c>
      <c r="T216" s="136" t="s">
        <v>459</v>
      </c>
      <c r="U216" s="211"/>
      <c r="V216" s="211"/>
      <c r="W216" s="133" t="str">
        <f>VLOOKUP(TRIM(X216),X10:Y88,2,FALSE)</f>
        <v>Puneet</v>
      </c>
      <c r="X216" s="11" t="str">
        <f t="shared" si="13"/>
        <v>6.28</v>
      </c>
      <c r="Y216" s="266">
        <f t="shared" si="10"/>
        <v>0</v>
      </c>
      <c r="Z216" s="266">
        <f t="shared" si="12"/>
        <v>0</v>
      </c>
      <c r="AA216" s="266">
        <f t="shared" si="11"/>
        <v>16</v>
      </c>
    </row>
    <row r="217" spans="1:27" ht="35.25" customHeight="1">
      <c r="A217" s="119" t="s">
        <v>139</v>
      </c>
      <c r="B217" s="120" t="s">
        <v>57</v>
      </c>
      <c r="C217" s="122" t="s">
        <v>140</v>
      </c>
      <c r="D217" s="122" t="s">
        <v>105</v>
      </c>
      <c r="E217" s="123" t="s">
        <v>24877</v>
      </c>
      <c r="F217" s="124" t="s">
        <v>23</v>
      </c>
      <c r="G217" s="124" t="s">
        <v>142</v>
      </c>
      <c r="H217" s="124" t="s">
        <v>26591</v>
      </c>
      <c r="I217" s="210" t="s">
        <v>7477</v>
      </c>
      <c r="J217" s="129" t="s">
        <v>742</v>
      </c>
      <c r="K217" s="128">
        <v>96</v>
      </c>
      <c r="L217" s="129"/>
      <c r="M217" s="128" t="s">
        <v>186</v>
      </c>
      <c r="N217" s="127" t="s">
        <v>744</v>
      </c>
      <c r="O217" s="127" t="s">
        <v>164</v>
      </c>
      <c r="P217" s="127" t="s">
        <v>178</v>
      </c>
      <c r="Q217" s="131" t="s">
        <v>27391</v>
      </c>
      <c r="R217" s="131" t="s">
        <v>187</v>
      </c>
      <c r="S217" s="144" t="s">
        <v>187</v>
      </c>
      <c r="T217" s="136" t="s">
        <v>172</v>
      </c>
      <c r="U217" s="211"/>
      <c r="V217" s="211"/>
      <c r="W217" s="133" t="str">
        <f>VLOOKUP(TRIM(X217),X10:Y88,2,FALSE)</f>
        <v>Krisztian</v>
      </c>
      <c r="X217" s="11" t="str">
        <f t="shared" si="13"/>
        <v>6.5.6</v>
      </c>
      <c r="Y217" s="266">
        <f t="shared" ref="Y217:Y280" si="14">IF(F217="CR", IF(S217="Approved", 1, IF(S217="Block approved", 1, 0)),0)</f>
        <v>0</v>
      </c>
      <c r="Z217" s="266">
        <f t="shared" si="12"/>
        <v>0</v>
      </c>
      <c r="AA217" s="266">
        <f t="shared" ref="AA217:AA280" si="15">LEN(I217)</f>
        <v>16</v>
      </c>
    </row>
    <row r="218" spans="1:27" ht="35.25" customHeight="1" thickBot="1">
      <c r="A218" s="119" t="s">
        <v>139</v>
      </c>
      <c r="B218" s="134" t="s">
        <v>57</v>
      </c>
      <c r="C218" s="122" t="s">
        <v>140</v>
      </c>
      <c r="D218" s="122" t="s">
        <v>119</v>
      </c>
      <c r="E218" s="123" t="s">
        <v>24878</v>
      </c>
      <c r="F218" s="124" t="s">
        <v>21</v>
      </c>
      <c r="G218" s="124" t="s">
        <v>142</v>
      </c>
      <c r="H218" s="124" t="s">
        <v>26592</v>
      </c>
      <c r="I218" s="210" t="s">
        <v>26552</v>
      </c>
      <c r="J218" s="129" t="s">
        <v>2636</v>
      </c>
      <c r="K218" s="128"/>
      <c r="L218" s="129"/>
      <c r="M218" s="128"/>
      <c r="N218" s="127" t="s">
        <v>326</v>
      </c>
      <c r="O218" s="127" t="s">
        <v>672</v>
      </c>
      <c r="P218" s="127" t="s">
        <v>2637</v>
      </c>
      <c r="Q218" s="131" t="s">
        <v>26553</v>
      </c>
      <c r="R218" s="131" t="s">
        <v>28644</v>
      </c>
      <c r="S218" s="132" t="s">
        <v>28643</v>
      </c>
      <c r="T218" s="136" t="s">
        <v>213</v>
      </c>
      <c r="U218" s="211"/>
      <c r="V218" s="211"/>
      <c r="W218" s="133" t="str">
        <f>VLOOKUP(TRIM(X218),X10:Y88,2,FALSE)</f>
        <v>Puneet</v>
      </c>
      <c r="X218" s="11" t="str">
        <f t="shared" si="13"/>
        <v>6.9</v>
      </c>
      <c r="Y218" s="266">
        <f t="shared" si="14"/>
        <v>0</v>
      </c>
      <c r="Z218" s="266">
        <f t="shared" ref="Z218:Z281" si="16">IF(F218="P-CR", IF(S218="Approved", 1, IF(S218="Block approved", 1, 0)),0)</f>
        <v>0</v>
      </c>
      <c r="AA218" s="266">
        <f t="shared" si="15"/>
        <v>25</v>
      </c>
    </row>
    <row r="219" spans="1:27" ht="35.25" customHeight="1">
      <c r="A219" s="119" t="s">
        <v>139</v>
      </c>
      <c r="B219" s="120" t="s">
        <v>57</v>
      </c>
      <c r="C219" s="122" t="s">
        <v>140</v>
      </c>
      <c r="D219" s="122" t="s">
        <v>119</v>
      </c>
      <c r="E219" s="123" t="s">
        <v>24879</v>
      </c>
      <c r="F219" s="124" t="s">
        <v>21</v>
      </c>
      <c r="G219" s="124" t="s">
        <v>142</v>
      </c>
      <c r="H219" s="124" t="s">
        <v>26593</v>
      </c>
      <c r="I219" s="210" t="s">
        <v>202</v>
      </c>
      <c r="J219" s="129" t="s">
        <v>2636</v>
      </c>
      <c r="K219" s="128"/>
      <c r="L219" s="129"/>
      <c r="M219" s="128"/>
      <c r="N219" s="127" t="s">
        <v>326</v>
      </c>
      <c r="O219" s="127" t="s">
        <v>672</v>
      </c>
      <c r="P219" s="127" t="s">
        <v>2637</v>
      </c>
      <c r="Q219" s="131" t="s">
        <v>27330</v>
      </c>
      <c r="R219" s="131" t="s">
        <v>28604</v>
      </c>
      <c r="S219" s="132" t="s">
        <v>28603</v>
      </c>
      <c r="T219" s="136" t="s">
        <v>277</v>
      </c>
      <c r="U219" s="211"/>
      <c r="V219" s="211"/>
      <c r="W219" s="133" t="str">
        <f>VLOOKUP(TRIM(X219),X10:Y88,2,FALSE)</f>
        <v>Puneet</v>
      </c>
      <c r="X219" s="11" t="str">
        <f t="shared" si="13"/>
        <v>6.9</v>
      </c>
      <c r="Y219" s="266">
        <f t="shared" si="14"/>
        <v>0</v>
      </c>
      <c r="Z219" s="266">
        <f t="shared" si="16"/>
        <v>0</v>
      </c>
      <c r="AA219" s="266">
        <f t="shared" si="15"/>
        <v>21</v>
      </c>
    </row>
    <row r="220" spans="1:27" ht="35.25" customHeight="1" thickBot="1">
      <c r="A220" s="119" t="s">
        <v>139</v>
      </c>
      <c r="B220" s="134" t="s">
        <v>57</v>
      </c>
      <c r="C220" s="122" t="s">
        <v>140</v>
      </c>
      <c r="D220" s="122" t="s">
        <v>118</v>
      </c>
      <c r="E220" s="123" t="s">
        <v>24880</v>
      </c>
      <c r="F220" s="124" t="s">
        <v>21</v>
      </c>
      <c r="G220" s="124" t="s">
        <v>142</v>
      </c>
      <c r="H220" s="124" t="s">
        <v>27612</v>
      </c>
      <c r="I220" s="210" t="s">
        <v>195</v>
      </c>
      <c r="J220" s="129" t="s">
        <v>652</v>
      </c>
      <c r="K220" s="128"/>
      <c r="L220" s="129"/>
      <c r="M220" s="128"/>
      <c r="N220" s="127" t="s">
        <v>446</v>
      </c>
      <c r="O220" s="127" t="s">
        <v>672</v>
      </c>
      <c r="P220" s="127" t="s">
        <v>653</v>
      </c>
      <c r="Q220" s="131" t="s">
        <v>21371</v>
      </c>
      <c r="R220" s="131" t="s">
        <v>28462</v>
      </c>
      <c r="S220" s="132" t="s">
        <v>28461</v>
      </c>
      <c r="T220" s="136" t="s">
        <v>193</v>
      </c>
      <c r="U220" s="211"/>
      <c r="V220" s="211"/>
      <c r="W220" s="133" t="str">
        <f>VLOOKUP(TRIM(X220),X10:Y88,2,FALSE)</f>
        <v>Krisztian</v>
      </c>
      <c r="X220" s="11" t="str">
        <f t="shared" ref="X220:X283" si="17">IF(ISNONTEXT(D220),"" &amp; D220 &amp;"",T(D220))</f>
        <v>6.8</v>
      </c>
      <c r="Y220" s="266">
        <f t="shared" si="14"/>
        <v>0</v>
      </c>
      <c r="Z220" s="266">
        <f t="shared" si="16"/>
        <v>0</v>
      </c>
      <c r="AA220" s="266">
        <f t="shared" si="15"/>
        <v>25</v>
      </c>
    </row>
    <row r="221" spans="1:27" ht="35.25" customHeight="1">
      <c r="A221" s="119" t="s">
        <v>139</v>
      </c>
      <c r="B221" s="120" t="s">
        <v>57</v>
      </c>
      <c r="C221" s="122" t="s">
        <v>140</v>
      </c>
      <c r="D221" s="122" t="s">
        <v>117</v>
      </c>
      <c r="E221" s="123" t="s">
        <v>24881</v>
      </c>
      <c r="F221" s="124" t="s">
        <v>21</v>
      </c>
      <c r="G221" s="124" t="s">
        <v>142</v>
      </c>
      <c r="H221" s="124" t="s">
        <v>26594</v>
      </c>
      <c r="I221" s="210" t="s">
        <v>195</v>
      </c>
      <c r="J221" s="129" t="s">
        <v>659</v>
      </c>
      <c r="K221" s="128"/>
      <c r="L221" s="129"/>
      <c r="M221" s="128"/>
      <c r="N221" s="127" t="s">
        <v>446</v>
      </c>
      <c r="O221" s="127" t="s">
        <v>672</v>
      </c>
      <c r="P221" s="127" t="s">
        <v>660</v>
      </c>
      <c r="Q221" s="131" t="s">
        <v>27331</v>
      </c>
      <c r="R221" s="131" t="s">
        <v>187</v>
      </c>
      <c r="S221" s="144" t="s">
        <v>187</v>
      </c>
      <c r="T221" s="136" t="s">
        <v>193</v>
      </c>
      <c r="U221" s="211"/>
      <c r="V221" s="211"/>
      <c r="W221" s="133" t="str">
        <f>VLOOKUP(TRIM(X221),X10:Y88,2,FALSE)</f>
        <v>Krisztian</v>
      </c>
      <c r="X221" s="11" t="str">
        <f t="shared" si="17"/>
        <v>6.7</v>
      </c>
      <c r="Y221" s="266">
        <f t="shared" si="14"/>
        <v>0</v>
      </c>
      <c r="Z221" s="266">
        <f t="shared" si="16"/>
        <v>0</v>
      </c>
      <c r="AA221" s="266">
        <f t="shared" si="15"/>
        <v>25</v>
      </c>
    </row>
    <row r="222" spans="1:27" ht="35.25" customHeight="1" thickBot="1">
      <c r="A222" s="119" t="s">
        <v>139</v>
      </c>
      <c r="B222" s="134" t="s">
        <v>57</v>
      </c>
      <c r="C222" s="122" t="s">
        <v>140</v>
      </c>
      <c r="D222" s="122" t="s">
        <v>117</v>
      </c>
      <c r="E222" s="123" t="s">
        <v>24882</v>
      </c>
      <c r="F222" s="124" t="s">
        <v>21</v>
      </c>
      <c r="G222" s="124" t="s">
        <v>142</v>
      </c>
      <c r="H222" s="124" t="s">
        <v>26595</v>
      </c>
      <c r="I222" s="210" t="s">
        <v>197</v>
      </c>
      <c r="J222" s="127" t="s">
        <v>659</v>
      </c>
      <c r="K222" s="212"/>
      <c r="L222" s="127"/>
      <c r="M222" s="212"/>
      <c r="N222" s="127" t="s">
        <v>446</v>
      </c>
      <c r="O222" s="127" t="s">
        <v>672</v>
      </c>
      <c r="P222" s="127" t="s">
        <v>660</v>
      </c>
      <c r="Q222" s="131" t="s">
        <v>27332</v>
      </c>
      <c r="R222" s="131" t="s">
        <v>27953</v>
      </c>
      <c r="S222" s="132" t="s">
        <v>27952</v>
      </c>
      <c r="T222" s="136" t="s">
        <v>193</v>
      </c>
      <c r="U222" s="211"/>
      <c r="V222" s="211"/>
      <c r="W222" s="133" t="str">
        <f>VLOOKUP(TRIM(X222),X10:Y88,2,FALSE)</f>
        <v>Krisztian</v>
      </c>
      <c r="X222" s="11" t="str">
        <f t="shared" si="17"/>
        <v>6.7</v>
      </c>
      <c r="Y222" s="266">
        <f t="shared" si="14"/>
        <v>0</v>
      </c>
      <c r="Z222" s="266">
        <f t="shared" si="16"/>
        <v>0</v>
      </c>
      <c r="AA222" s="266">
        <f t="shared" si="15"/>
        <v>35</v>
      </c>
    </row>
    <row r="223" spans="1:27" ht="37.200000000000003" customHeight="1">
      <c r="A223" s="119" t="s">
        <v>139</v>
      </c>
      <c r="B223" s="120" t="s">
        <v>57</v>
      </c>
      <c r="C223" s="122" t="s">
        <v>140</v>
      </c>
      <c r="D223" s="122" t="s">
        <v>118</v>
      </c>
      <c r="E223" s="123" t="s">
        <v>24883</v>
      </c>
      <c r="F223" s="124" t="s">
        <v>21</v>
      </c>
      <c r="G223" s="124" t="s">
        <v>142</v>
      </c>
      <c r="H223" s="124" t="s">
        <v>26596</v>
      </c>
      <c r="I223" s="210" t="s">
        <v>195</v>
      </c>
      <c r="J223" s="127" t="s">
        <v>652</v>
      </c>
      <c r="K223" s="212"/>
      <c r="L223" s="127"/>
      <c r="M223" s="212"/>
      <c r="N223" s="127" t="s">
        <v>446</v>
      </c>
      <c r="O223" s="127" t="s">
        <v>672</v>
      </c>
      <c r="P223" s="127" t="s">
        <v>653</v>
      </c>
      <c r="Q223" s="131" t="s">
        <v>27333</v>
      </c>
      <c r="R223" s="131" t="s">
        <v>187</v>
      </c>
      <c r="S223" s="144" t="s">
        <v>187</v>
      </c>
      <c r="T223" s="136" t="s">
        <v>193</v>
      </c>
      <c r="U223" s="211"/>
      <c r="V223" s="211"/>
      <c r="W223" s="133" t="str">
        <f>VLOOKUP(TRIM(X223),X10:Y88,2,FALSE)</f>
        <v>Krisztian</v>
      </c>
      <c r="X223" s="11" t="str">
        <f t="shared" si="17"/>
        <v>6.8</v>
      </c>
      <c r="Y223" s="266">
        <f t="shared" si="14"/>
        <v>0</v>
      </c>
      <c r="Z223" s="266">
        <f t="shared" si="16"/>
        <v>0</v>
      </c>
      <c r="AA223" s="266">
        <f t="shared" si="15"/>
        <v>25</v>
      </c>
    </row>
    <row r="224" spans="1:27" ht="37.200000000000003" customHeight="1" thickBot="1">
      <c r="A224" s="119" t="s">
        <v>139</v>
      </c>
      <c r="B224" s="134" t="s">
        <v>57</v>
      </c>
      <c r="C224" s="122" t="s">
        <v>140</v>
      </c>
      <c r="D224" s="122" t="s">
        <v>2385</v>
      </c>
      <c r="E224" s="123" t="s">
        <v>24884</v>
      </c>
      <c r="F224" s="124" t="s">
        <v>21</v>
      </c>
      <c r="G224" s="124" t="s">
        <v>142</v>
      </c>
      <c r="H224" s="124" t="s">
        <v>26597</v>
      </c>
      <c r="I224" s="210" t="s">
        <v>26554</v>
      </c>
      <c r="J224" s="127" t="s">
        <v>14842</v>
      </c>
      <c r="K224" s="212"/>
      <c r="L224" s="127"/>
      <c r="M224" s="212"/>
      <c r="N224" s="127" t="s">
        <v>2643</v>
      </c>
      <c r="O224" s="127" t="s">
        <v>672</v>
      </c>
      <c r="P224" s="127" t="s">
        <v>14843</v>
      </c>
      <c r="Q224" s="131" t="s">
        <v>26555</v>
      </c>
      <c r="R224" s="131" t="s">
        <v>28320</v>
      </c>
      <c r="S224" s="132" t="s">
        <v>28321</v>
      </c>
      <c r="T224" s="136" t="s">
        <v>26468</v>
      </c>
      <c r="U224" s="211"/>
      <c r="V224" s="211"/>
      <c r="W224" s="133" t="str">
        <f>VLOOKUP(TRIM(X224),X10:Y88,2,FALSE)</f>
        <v>Frank</v>
      </c>
      <c r="X224" s="11" t="str">
        <f t="shared" si="17"/>
        <v>6.19</v>
      </c>
      <c r="Y224" s="266">
        <f t="shared" si="14"/>
        <v>0</v>
      </c>
      <c r="Z224" s="266">
        <f t="shared" si="16"/>
        <v>0</v>
      </c>
      <c r="AA224" s="266">
        <f t="shared" si="15"/>
        <v>12</v>
      </c>
    </row>
    <row r="225" spans="1:27" ht="35.25" customHeight="1">
      <c r="A225" s="119" t="s">
        <v>139</v>
      </c>
      <c r="B225" s="120" t="s">
        <v>57</v>
      </c>
      <c r="C225" s="122" t="s">
        <v>140</v>
      </c>
      <c r="D225" s="122" t="s">
        <v>119</v>
      </c>
      <c r="E225" s="123" t="s">
        <v>24885</v>
      </c>
      <c r="F225" s="124" t="s">
        <v>21</v>
      </c>
      <c r="G225" s="124" t="s">
        <v>142</v>
      </c>
      <c r="H225" s="124" t="s">
        <v>26598</v>
      </c>
      <c r="I225" s="210" t="s">
        <v>202</v>
      </c>
      <c r="J225" s="129" t="s">
        <v>2636</v>
      </c>
      <c r="K225" s="128"/>
      <c r="L225" s="129"/>
      <c r="M225" s="128"/>
      <c r="N225" s="127" t="s">
        <v>326</v>
      </c>
      <c r="O225" s="127" t="s">
        <v>672</v>
      </c>
      <c r="P225" s="127" t="s">
        <v>2637</v>
      </c>
      <c r="Q225" s="131" t="s">
        <v>27334</v>
      </c>
      <c r="R225" s="131" t="s">
        <v>28540</v>
      </c>
      <c r="S225" s="132" t="s">
        <v>28539</v>
      </c>
      <c r="T225" s="136" t="s">
        <v>277</v>
      </c>
      <c r="U225" s="211"/>
      <c r="V225" s="211"/>
      <c r="W225" s="133" t="str">
        <f>VLOOKUP(TRIM(X225),X10:Y88,2,FALSE)</f>
        <v>Puneet</v>
      </c>
      <c r="X225" s="11" t="str">
        <f t="shared" si="17"/>
        <v>6.9</v>
      </c>
      <c r="Y225" s="266">
        <f t="shared" si="14"/>
        <v>0</v>
      </c>
      <c r="Z225" s="266">
        <f t="shared" si="16"/>
        <v>0</v>
      </c>
      <c r="AA225" s="266">
        <f t="shared" si="15"/>
        <v>21</v>
      </c>
    </row>
    <row r="226" spans="1:27" ht="35.25" customHeight="1" thickBot="1">
      <c r="A226" s="119" t="s">
        <v>139</v>
      </c>
      <c r="B226" s="134" t="s">
        <v>57</v>
      </c>
      <c r="C226" s="122" t="s">
        <v>140</v>
      </c>
      <c r="D226" s="122" t="s">
        <v>97</v>
      </c>
      <c r="E226" s="123" t="s">
        <v>24886</v>
      </c>
      <c r="F226" s="124" t="s">
        <v>24</v>
      </c>
      <c r="G226" s="124" t="s">
        <v>142</v>
      </c>
      <c r="H226" s="124" t="s">
        <v>26599</v>
      </c>
      <c r="I226" s="210" t="s">
        <v>202</v>
      </c>
      <c r="J226" s="127" t="s">
        <v>169</v>
      </c>
      <c r="K226" s="212">
        <v>466</v>
      </c>
      <c r="L226" s="127"/>
      <c r="M226" s="212" t="s">
        <v>186</v>
      </c>
      <c r="N226" s="127" t="s">
        <v>744</v>
      </c>
      <c r="O226" s="127" t="s">
        <v>164</v>
      </c>
      <c r="P226" s="127" t="s">
        <v>178</v>
      </c>
      <c r="Q226" s="131" t="s">
        <v>27392</v>
      </c>
      <c r="R226" s="131" t="s">
        <v>28491</v>
      </c>
      <c r="S226" s="132" t="s">
        <v>28492</v>
      </c>
      <c r="T226" s="136" t="s">
        <v>277</v>
      </c>
      <c r="U226" s="211"/>
      <c r="V226" s="211"/>
      <c r="W226" s="133" t="str">
        <f>VLOOKUP(TRIM(X226),X10:Y88,2,FALSE)</f>
        <v>Frank</v>
      </c>
      <c r="X226" s="11" t="str">
        <f t="shared" si="17"/>
        <v>6.5.2</v>
      </c>
      <c r="Y226" s="266">
        <f t="shared" si="14"/>
        <v>0</v>
      </c>
      <c r="Z226" s="266">
        <f t="shared" si="16"/>
        <v>0</v>
      </c>
      <c r="AA226" s="266">
        <f t="shared" si="15"/>
        <v>21</v>
      </c>
    </row>
    <row r="227" spans="1:27" ht="35.25" customHeight="1">
      <c r="A227" s="119" t="s">
        <v>139</v>
      </c>
      <c r="B227" s="120" t="s">
        <v>57</v>
      </c>
      <c r="C227" s="122" t="s">
        <v>140</v>
      </c>
      <c r="D227" s="122" t="s">
        <v>97</v>
      </c>
      <c r="E227" s="123" t="s">
        <v>24887</v>
      </c>
      <c r="F227" s="124" t="s">
        <v>23</v>
      </c>
      <c r="G227" s="124" t="s">
        <v>142</v>
      </c>
      <c r="H227" s="124" t="s">
        <v>27613</v>
      </c>
      <c r="I227" s="210" t="s">
        <v>202</v>
      </c>
      <c r="J227" s="129" t="s">
        <v>180</v>
      </c>
      <c r="K227" s="128">
        <v>524</v>
      </c>
      <c r="L227" s="129"/>
      <c r="M227" s="128" t="s">
        <v>186</v>
      </c>
      <c r="N227" s="127" t="s">
        <v>744</v>
      </c>
      <c r="O227" s="127" t="s">
        <v>164</v>
      </c>
      <c r="P227" s="127" t="s">
        <v>178</v>
      </c>
      <c r="Q227" s="131" t="s">
        <v>27393</v>
      </c>
      <c r="R227" s="131" t="s">
        <v>28497</v>
      </c>
      <c r="S227" s="132" t="s">
        <v>179</v>
      </c>
      <c r="T227" s="136" t="s">
        <v>277</v>
      </c>
      <c r="U227" s="211"/>
      <c r="V227" s="211"/>
      <c r="W227" s="133" t="str">
        <f>VLOOKUP(TRIM(X227),X10:Y88,2,FALSE)</f>
        <v>Frank</v>
      </c>
      <c r="X227" s="11" t="str">
        <f t="shared" si="17"/>
        <v>6.5.2</v>
      </c>
      <c r="Y227" s="266">
        <f t="shared" si="14"/>
        <v>0</v>
      </c>
      <c r="Z227" s="266">
        <f t="shared" si="16"/>
        <v>0</v>
      </c>
      <c r="AA227" s="266">
        <f t="shared" si="15"/>
        <v>21</v>
      </c>
    </row>
    <row r="228" spans="1:27" ht="37.200000000000003" customHeight="1" thickBot="1">
      <c r="A228" s="119" t="s">
        <v>139</v>
      </c>
      <c r="B228" s="134" t="s">
        <v>57</v>
      </c>
      <c r="C228" s="122" t="s">
        <v>140</v>
      </c>
      <c r="D228" s="122" t="s">
        <v>118</v>
      </c>
      <c r="E228" s="123" t="s">
        <v>24888</v>
      </c>
      <c r="F228" s="124" t="s">
        <v>21</v>
      </c>
      <c r="G228" s="124" t="s">
        <v>142</v>
      </c>
      <c r="H228" s="124" t="s">
        <v>15492</v>
      </c>
      <c r="I228" s="210" t="s">
        <v>8518</v>
      </c>
      <c r="J228" s="129" t="s">
        <v>652</v>
      </c>
      <c r="K228" s="128"/>
      <c r="L228" s="129"/>
      <c r="M228" s="128"/>
      <c r="N228" s="127" t="s">
        <v>446</v>
      </c>
      <c r="O228" s="127" t="s">
        <v>672</v>
      </c>
      <c r="P228" s="127" t="s">
        <v>653</v>
      </c>
      <c r="Q228" s="131" t="s">
        <v>21374</v>
      </c>
      <c r="R228" s="131" t="s">
        <v>28456</v>
      </c>
      <c r="S228" s="132" t="s">
        <v>28455</v>
      </c>
      <c r="T228" s="136" t="s">
        <v>8015</v>
      </c>
      <c r="U228" s="211"/>
      <c r="V228" s="211"/>
      <c r="W228" s="133" t="str">
        <f>VLOOKUP(TRIM(X228),X10:Y88,2,FALSE)</f>
        <v>Krisztian</v>
      </c>
      <c r="X228" s="11" t="str">
        <f t="shared" si="17"/>
        <v>6.8</v>
      </c>
      <c r="Y228" s="266">
        <f t="shared" si="14"/>
        <v>0</v>
      </c>
      <c r="Z228" s="266">
        <f t="shared" si="16"/>
        <v>0</v>
      </c>
      <c r="AA228" s="266">
        <f t="shared" si="15"/>
        <v>8</v>
      </c>
    </row>
    <row r="229" spans="1:27" ht="37.200000000000003" customHeight="1">
      <c r="A229" s="119" t="s">
        <v>139</v>
      </c>
      <c r="B229" s="120" t="s">
        <v>57</v>
      </c>
      <c r="C229" s="122" t="s">
        <v>140</v>
      </c>
      <c r="D229" s="122" t="s">
        <v>118</v>
      </c>
      <c r="E229" s="123" t="s">
        <v>24889</v>
      </c>
      <c r="F229" s="124" t="s">
        <v>21</v>
      </c>
      <c r="G229" s="124" t="s">
        <v>142</v>
      </c>
      <c r="H229" s="124" t="s">
        <v>26600</v>
      </c>
      <c r="I229" s="210" t="s">
        <v>278</v>
      </c>
      <c r="J229" s="129" t="s">
        <v>652</v>
      </c>
      <c r="K229" s="128"/>
      <c r="L229" s="129"/>
      <c r="M229" s="128"/>
      <c r="N229" s="127" t="s">
        <v>446</v>
      </c>
      <c r="O229" s="127" t="s">
        <v>672</v>
      </c>
      <c r="P229" s="127" t="s">
        <v>653</v>
      </c>
      <c r="Q229" s="131" t="s">
        <v>26556</v>
      </c>
      <c r="R229" s="131" t="s">
        <v>187</v>
      </c>
      <c r="S229" s="144" t="s">
        <v>187</v>
      </c>
      <c r="T229" s="136" t="s">
        <v>439</v>
      </c>
      <c r="U229" s="211"/>
      <c r="V229" s="211"/>
      <c r="W229" s="133" t="str">
        <f>VLOOKUP(TRIM(X229),X10:Y88,2,FALSE)</f>
        <v>Krisztian</v>
      </c>
      <c r="X229" s="11" t="str">
        <f t="shared" si="17"/>
        <v>6.8</v>
      </c>
      <c r="Y229" s="266">
        <f t="shared" si="14"/>
        <v>0</v>
      </c>
      <c r="Z229" s="266">
        <f t="shared" si="16"/>
        <v>0</v>
      </c>
      <c r="AA229" s="266">
        <f t="shared" si="15"/>
        <v>6</v>
      </c>
    </row>
    <row r="230" spans="1:27" ht="35.25" customHeight="1" thickBot="1">
      <c r="A230" s="119" t="s">
        <v>139</v>
      </c>
      <c r="B230" s="134" t="s">
        <v>57</v>
      </c>
      <c r="C230" s="122" t="s">
        <v>140</v>
      </c>
      <c r="D230" s="122" t="s">
        <v>288</v>
      </c>
      <c r="E230" s="123" t="s">
        <v>24890</v>
      </c>
      <c r="F230" s="124" t="s">
        <v>21</v>
      </c>
      <c r="G230" s="124" t="s">
        <v>142</v>
      </c>
      <c r="H230" s="124" t="s">
        <v>27614</v>
      </c>
      <c r="I230" s="210" t="s">
        <v>264</v>
      </c>
      <c r="J230" s="129" t="s">
        <v>2639</v>
      </c>
      <c r="K230" s="128"/>
      <c r="L230" s="129"/>
      <c r="M230" s="128"/>
      <c r="N230" s="127" t="s">
        <v>326</v>
      </c>
      <c r="O230" s="127" t="s">
        <v>672</v>
      </c>
      <c r="P230" s="127" t="s">
        <v>2640</v>
      </c>
      <c r="Q230" s="131" t="s">
        <v>26557</v>
      </c>
      <c r="R230" s="131" t="s">
        <v>187</v>
      </c>
      <c r="S230" s="144" t="s">
        <v>187</v>
      </c>
      <c r="T230" s="136" t="s">
        <v>172</v>
      </c>
      <c r="U230" s="211"/>
      <c r="V230" s="211"/>
      <c r="W230" s="133" t="str">
        <f>VLOOKUP(TRIM(X230),X10:Y88,2,FALSE)</f>
        <v>Puneet</v>
      </c>
      <c r="X230" s="11" t="str">
        <f t="shared" si="17"/>
        <v>6.11</v>
      </c>
      <c r="Y230" s="266">
        <f t="shared" si="14"/>
        <v>0</v>
      </c>
      <c r="Z230" s="266">
        <f t="shared" si="16"/>
        <v>0</v>
      </c>
      <c r="AA230" s="266">
        <f t="shared" si="15"/>
        <v>4</v>
      </c>
    </row>
    <row r="231" spans="1:27" ht="35.25" customHeight="1">
      <c r="A231" s="119" t="s">
        <v>139</v>
      </c>
      <c r="B231" s="120" t="s">
        <v>57</v>
      </c>
      <c r="C231" s="122" t="s">
        <v>140</v>
      </c>
      <c r="D231" s="122" t="s">
        <v>289</v>
      </c>
      <c r="E231" s="123" t="s">
        <v>24891</v>
      </c>
      <c r="F231" s="124" t="s">
        <v>21</v>
      </c>
      <c r="G231" s="124" t="s">
        <v>142</v>
      </c>
      <c r="H231" s="124" t="s">
        <v>26601</v>
      </c>
      <c r="I231" s="210" t="s">
        <v>27309</v>
      </c>
      <c r="J231" s="129" t="s">
        <v>2526</v>
      </c>
      <c r="K231" s="128"/>
      <c r="L231" s="129"/>
      <c r="M231" s="128"/>
      <c r="N231" s="127" t="s">
        <v>326</v>
      </c>
      <c r="O231" s="127" t="s">
        <v>672</v>
      </c>
      <c r="P231" s="127" t="s">
        <v>2527</v>
      </c>
      <c r="Q231" s="131" t="s">
        <v>26558</v>
      </c>
      <c r="R231" s="131" t="s">
        <v>28161</v>
      </c>
      <c r="S231" s="132" t="s">
        <v>28160</v>
      </c>
      <c r="T231" s="136" t="s">
        <v>254</v>
      </c>
      <c r="U231" s="211"/>
      <c r="V231" s="211"/>
      <c r="W231" s="133" t="str">
        <f>VLOOKUP(TRIM(X231),X10:Y88,2,FALSE)</f>
        <v>Krisztian</v>
      </c>
      <c r="X231" s="11" t="str">
        <f t="shared" si="17"/>
        <v>6.12</v>
      </c>
      <c r="Y231" s="266">
        <f t="shared" si="14"/>
        <v>0</v>
      </c>
      <c r="Z231" s="266">
        <f t="shared" si="16"/>
        <v>0</v>
      </c>
      <c r="AA231" s="266">
        <f t="shared" si="15"/>
        <v>15</v>
      </c>
    </row>
    <row r="232" spans="1:27" ht="35.25" customHeight="1" thickBot="1">
      <c r="A232" s="119" t="s">
        <v>139</v>
      </c>
      <c r="B232" s="134" t="s">
        <v>57</v>
      </c>
      <c r="C232" s="122" t="s">
        <v>140</v>
      </c>
      <c r="D232" s="122" t="s">
        <v>108</v>
      </c>
      <c r="E232" s="123" t="s">
        <v>24892</v>
      </c>
      <c r="F232" s="124" t="s">
        <v>24</v>
      </c>
      <c r="G232" s="124" t="s">
        <v>142</v>
      </c>
      <c r="H232" s="124" t="s">
        <v>26602</v>
      </c>
      <c r="I232" s="210" t="s">
        <v>16261</v>
      </c>
      <c r="J232" s="129" t="s">
        <v>169</v>
      </c>
      <c r="K232" s="128">
        <v>467</v>
      </c>
      <c r="L232" s="129"/>
      <c r="M232" s="128" t="s">
        <v>186</v>
      </c>
      <c r="N232" s="127" t="s">
        <v>744</v>
      </c>
      <c r="O232" s="127" t="s">
        <v>164</v>
      </c>
      <c r="P232" s="127" t="s">
        <v>178</v>
      </c>
      <c r="Q232" s="131" t="s">
        <v>27394</v>
      </c>
      <c r="R232" s="131" t="s">
        <v>28078</v>
      </c>
      <c r="S232" s="132" t="s">
        <v>28077</v>
      </c>
      <c r="T232" s="136" t="s">
        <v>300</v>
      </c>
      <c r="U232" s="211"/>
      <c r="V232" s="211"/>
      <c r="W232" s="133" t="str">
        <f>VLOOKUP(TRIM(X232),X10:Y88,2,FALSE)</f>
        <v>Frank</v>
      </c>
      <c r="X232" s="11" t="str">
        <f t="shared" si="17"/>
        <v>6.5.8</v>
      </c>
      <c r="Y232" s="266">
        <f t="shared" si="14"/>
        <v>0</v>
      </c>
      <c r="Z232" s="266">
        <f t="shared" si="16"/>
        <v>0</v>
      </c>
      <c r="AA232" s="266">
        <f t="shared" si="15"/>
        <v>21</v>
      </c>
    </row>
    <row r="233" spans="1:27" ht="35.25" customHeight="1">
      <c r="A233" s="119" t="s">
        <v>139</v>
      </c>
      <c r="B233" s="120" t="s">
        <v>57</v>
      </c>
      <c r="C233" s="122" t="s">
        <v>140</v>
      </c>
      <c r="D233" s="122" t="s">
        <v>110</v>
      </c>
      <c r="E233" s="123" t="s">
        <v>24893</v>
      </c>
      <c r="F233" s="124" t="s">
        <v>175</v>
      </c>
      <c r="G233" s="124" t="s">
        <v>142</v>
      </c>
      <c r="H233" s="124" t="s">
        <v>26559</v>
      </c>
      <c r="I233" s="210" t="s">
        <v>739</v>
      </c>
      <c r="J233" s="129"/>
      <c r="K233" s="128"/>
      <c r="L233" s="129"/>
      <c r="M233" s="128"/>
      <c r="N233" s="127"/>
      <c r="O233" s="127" t="s">
        <v>164</v>
      </c>
      <c r="P233" s="127"/>
      <c r="Q233" s="131" t="s">
        <v>26560</v>
      </c>
      <c r="R233" s="131" t="s">
        <v>28230</v>
      </c>
      <c r="S233" s="132" t="s">
        <v>28229</v>
      </c>
      <c r="T233" s="136" t="s">
        <v>254</v>
      </c>
      <c r="U233" s="211"/>
      <c r="V233" s="211"/>
      <c r="W233" s="133" t="str">
        <f>VLOOKUP(TRIM(X233),X10:Y88,2,FALSE)</f>
        <v>Irfan</v>
      </c>
      <c r="X233" s="11" t="str">
        <f t="shared" si="17"/>
        <v>6.5.9</v>
      </c>
      <c r="Y233" s="266">
        <f t="shared" si="14"/>
        <v>0</v>
      </c>
      <c r="Z233" s="266">
        <f t="shared" si="16"/>
        <v>0</v>
      </c>
      <c r="AA233" s="266">
        <f t="shared" si="15"/>
        <v>21</v>
      </c>
    </row>
    <row r="234" spans="1:27" ht="35.25" customHeight="1" thickBot="1">
      <c r="A234" s="119" t="s">
        <v>139</v>
      </c>
      <c r="B234" s="134" t="s">
        <v>57</v>
      </c>
      <c r="C234" s="122" t="s">
        <v>140</v>
      </c>
      <c r="D234" s="122" t="s">
        <v>612</v>
      </c>
      <c r="E234" s="123" t="s">
        <v>24894</v>
      </c>
      <c r="F234" s="124" t="s">
        <v>21</v>
      </c>
      <c r="G234" s="124" t="s">
        <v>142</v>
      </c>
      <c r="H234" s="124" t="s">
        <v>26561</v>
      </c>
      <c r="I234" s="210" t="s">
        <v>26562</v>
      </c>
      <c r="J234" s="127" t="s">
        <v>14812</v>
      </c>
      <c r="K234" s="212"/>
      <c r="L234" s="127"/>
      <c r="M234" s="212"/>
      <c r="N234" s="127" t="s">
        <v>2643</v>
      </c>
      <c r="O234" s="127" t="s">
        <v>672</v>
      </c>
      <c r="P234" s="127" t="s">
        <v>14813</v>
      </c>
      <c r="Q234" s="131" t="s">
        <v>26563</v>
      </c>
      <c r="R234" s="131" t="s">
        <v>429</v>
      </c>
      <c r="S234" s="132" t="s">
        <v>145</v>
      </c>
      <c r="T234" s="136" t="s">
        <v>224</v>
      </c>
      <c r="U234" s="211"/>
      <c r="V234" s="211" t="s">
        <v>233</v>
      </c>
      <c r="W234" s="133" t="str">
        <f>VLOOKUP(TRIM(X234),X10:Y88,2,FALSE)</f>
        <v>Puneet</v>
      </c>
      <c r="X234" s="11" t="str">
        <f t="shared" si="17"/>
        <v>6.21</v>
      </c>
      <c r="Y234" s="266">
        <f t="shared" si="14"/>
        <v>0</v>
      </c>
      <c r="Z234" s="266">
        <f t="shared" si="16"/>
        <v>1</v>
      </c>
      <c r="AA234" s="266">
        <f t="shared" si="15"/>
        <v>11</v>
      </c>
    </row>
    <row r="235" spans="1:27" ht="35.25" customHeight="1">
      <c r="A235" s="119" t="s">
        <v>139</v>
      </c>
      <c r="B235" s="120" t="s">
        <v>57</v>
      </c>
      <c r="C235" s="122" t="s">
        <v>140</v>
      </c>
      <c r="D235" s="122" t="s">
        <v>612</v>
      </c>
      <c r="E235" s="123" t="s">
        <v>24895</v>
      </c>
      <c r="F235" s="124" t="s">
        <v>21</v>
      </c>
      <c r="G235" s="124" t="s">
        <v>142</v>
      </c>
      <c r="H235" s="124" t="s">
        <v>27585</v>
      </c>
      <c r="I235" s="210" t="s">
        <v>26562</v>
      </c>
      <c r="J235" s="129" t="s">
        <v>14812</v>
      </c>
      <c r="K235" s="128"/>
      <c r="L235" s="129"/>
      <c r="M235" s="128"/>
      <c r="N235" s="127" t="s">
        <v>2643</v>
      </c>
      <c r="O235" s="127" t="s">
        <v>672</v>
      </c>
      <c r="P235" s="127" t="s">
        <v>14813</v>
      </c>
      <c r="Q235" s="131" t="s">
        <v>26564</v>
      </c>
      <c r="R235" s="131" t="s">
        <v>28039</v>
      </c>
      <c r="S235" s="132" t="s">
        <v>28038</v>
      </c>
      <c r="T235" s="136" t="s">
        <v>224</v>
      </c>
      <c r="U235" s="211"/>
      <c r="V235" s="211"/>
      <c r="W235" s="133" t="str">
        <f>VLOOKUP(TRIM(X235),X10:Y88,2,FALSE)</f>
        <v>Puneet</v>
      </c>
      <c r="X235" s="11" t="str">
        <f t="shared" si="17"/>
        <v>6.21</v>
      </c>
      <c r="Y235" s="266">
        <f t="shared" si="14"/>
        <v>0</v>
      </c>
      <c r="Z235" s="266">
        <f t="shared" si="16"/>
        <v>0</v>
      </c>
      <c r="AA235" s="266">
        <f t="shared" si="15"/>
        <v>11</v>
      </c>
    </row>
    <row r="236" spans="1:27" ht="35.25" customHeight="1" thickBot="1">
      <c r="A236" s="119" t="s">
        <v>139</v>
      </c>
      <c r="B236" s="134" t="s">
        <v>57</v>
      </c>
      <c r="C236" s="122" t="s">
        <v>140</v>
      </c>
      <c r="D236" s="122" t="s">
        <v>118</v>
      </c>
      <c r="E236" s="123" t="s">
        <v>24896</v>
      </c>
      <c r="F236" s="124" t="s">
        <v>21</v>
      </c>
      <c r="G236" s="124" t="s">
        <v>142</v>
      </c>
      <c r="H236" s="124" t="s">
        <v>26565</v>
      </c>
      <c r="I236" s="210" t="s">
        <v>26562</v>
      </c>
      <c r="J236" s="129" t="s">
        <v>652</v>
      </c>
      <c r="K236" s="128"/>
      <c r="L236" s="129"/>
      <c r="M236" s="128"/>
      <c r="N236" s="127" t="s">
        <v>446</v>
      </c>
      <c r="O236" s="127" t="s">
        <v>672</v>
      </c>
      <c r="P236" s="127" t="s">
        <v>653</v>
      </c>
      <c r="Q236" s="131" t="s">
        <v>26566</v>
      </c>
      <c r="R236" s="131" t="s">
        <v>28478</v>
      </c>
      <c r="S236" s="132" t="s">
        <v>28477</v>
      </c>
      <c r="T236" s="136" t="s">
        <v>224</v>
      </c>
      <c r="U236" s="211"/>
      <c r="V236" s="211"/>
      <c r="W236" s="133" t="str">
        <f>VLOOKUP(TRIM(X236),X10:Y88,2,FALSE)</f>
        <v>Krisztian</v>
      </c>
      <c r="X236" s="11" t="str">
        <f t="shared" si="17"/>
        <v>6.8</v>
      </c>
      <c r="Y236" s="266">
        <f t="shared" si="14"/>
        <v>0</v>
      </c>
      <c r="Z236" s="266">
        <f t="shared" si="16"/>
        <v>0</v>
      </c>
      <c r="AA236" s="266">
        <f t="shared" si="15"/>
        <v>11</v>
      </c>
    </row>
    <row r="237" spans="1:27" ht="35.25" customHeight="1">
      <c r="A237" s="119" t="s">
        <v>139</v>
      </c>
      <c r="B237" s="120" t="s">
        <v>57</v>
      </c>
      <c r="C237" s="122" t="s">
        <v>140</v>
      </c>
      <c r="D237" s="122" t="s">
        <v>110</v>
      </c>
      <c r="E237" s="123" t="s">
        <v>24897</v>
      </c>
      <c r="F237" s="124" t="s">
        <v>24</v>
      </c>
      <c r="G237" s="124" t="s">
        <v>142</v>
      </c>
      <c r="H237" s="124" t="s">
        <v>26603</v>
      </c>
      <c r="I237" s="210" t="s">
        <v>657</v>
      </c>
      <c r="J237" s="127" t="s">
        <v>180</v>
      </c>
      <c r="K237" s="212">
        <v>525</v>
      </c>
      <c r="L237" s="127"/>
      <c r="M237" s="212" t="s">
        <v>186</v>
      </c>
      <c r="N237" s="127" t="s">
        <v>744</v>
      </c>
      <c r="O237" s="127" t="s">
        <v>164</v>
      </c>
      <c r="P237" s="127" t="s">
        <v>178</v>
      </c>
      <c r="Q237" s="131" t="s">
        <v>27395</v>
      </c>
      <c r="R237" s="131" t="s">
        <v>28227</v>
      </c>
      <c r="S237" s="132" t="s">
        <v>28226</v>
      </c>
      <c r="T237" s="136" t="s">
        <v>254</v>
      </c>
      <c r="U237" s="211"/>
      <c r="V237" s="211"/>
      <c r="W237" s="133" t="str">
        <f>VLOOKUP(TRIM(X237),X10:Y88,2,FALSE)</f>
        <v>Irfan</v>
      </c>
      <c r="X237" s="11" t="str">
        <f t="shared" si="17"/>
        <v>6.5.9</v>
      </c>
      <c r="Y237" s="266">
        <f t="shared" si="14"/>
        <v>0</v>
      </c>
      <c r="Z237" s="266">
        <f t="shared" si="16"/>
        <v>0</v>
      </c>
      <c r="AA237" s="266">
        <f t="shared" si="15"/>
        <v>13</v>
      </c>
    </row>
    <row r="238" spans="1:27" ht="35.25" customHeight="1" thickBot="1">
      <c r="A238" s="119" t="s">
        <v>139</v>
      </c>
      <c r="B238" s="134" t="s">
        <v>57</v>
      </c>
      <c r="C238" s="122" t="s">
        <v>140</v>
      </c>
      <c r="D238" s="122" t="s">
        <v>94</v>
      </c>
      <c r="E238" s="123" t="s">
        <v>24898</v>
      </c>
      <c r="F238" s="124" t="s">
        <v>24</v>
      </c>
      <c r="G238" s="124" t="s">
        <v>142</v>
      </c>
      <c r="H238" s="124" t="s">
        <v>27816</v>
      </c>
      <c r="I238" s="210" t="s">
        <v>465</v>
      </c>
      <c r="J238" s="127" t="s">
        <v>169</v>
      </c>
      <c r="K238" s="212">
        <v>455</v>
      </c>
      <c r="L238" s="127" t="s">
        <v>60</v>
      </c>
      <c r="M238" s="212" t="s">
        <v>186</v>
      </c>
      <c r="N238" s="127" t="s">
        <v>744</v>
      </c>
      <c r="O238" s="127" t="s">
        <v>164</v>
      </c>
      <c r="P238" s="127" t="s">
        <v>178</v>
      </c>
      <c r="Q238" s="131" t="s">
        <v>21349</v>
      </c>
      <c r="R238" s="131" t="s">
        <v>27817</v>
      </c>
      <c r="S238" s="132" t="s">
        <v>27818</v>
      </c>
      <c r="T238" s="136" t="s">
        <v>459</v>
      </c>
      <c r="U238" s="211"/>
      <c r="V238" s="211"/>
      <c r="W238" s="133" t="str">
        <f>VLOOKUP(TRIM(X238),X10:Y88,2,FALSE)</f>
        <v>Frank</v>
      </c>
      <c r="X238" s="11" t="str">
        <f t="shared" si="17"/>
        <v>6.5.1</v>
      </c>
      <c r="Y238" s="266">
        <f t="shared" si="14"/>
        <v>0</v>
      </c>
      <c r="Z238" s="266">
        <f t="shared" si="16"/>
        <v>0</v>
      </c>
      <c r="AA238" s="266">
        <f t="shared" si="15"/>
        <v>16</v>
      </c>
    </row>
    <row r="239" spans="1:27" ht="35.25" customHeight="1">
      <c r="A239" s="119" t="s">
        <v>139</v>
      </c>
      <c r="B239" s="120" t="s">
        <v>57</v>
      </c>
      <c r="C239" s="122" t="s">
        <v>140</v>
      </c>
      <c r="D239" s="122" t="s">
        <v>94</v>
      </c>
      <c r="E239" s="123" t="s">
        <v>24899</v>
      </c>
      <c r="F239" s="124" t="s">
        <v>24</v>
      </c>
      <c r="G239" s="124" t="s">
        <v>142</v>
      </c>
      <c r="H239" s="124" t="s">
        <v>26604</v>
      </c>
      <c r="I239" s="210" t="s">
        <v>27227</v>
      </c>
      <c r="J239" s="129" t="s">
        <v>180</v>
      </c>
      <c r="K239" s="128">
        <v>526</v>
      </c>
      <c r="L239" s="129"/>
      <c r="M239" s="128" t="s">
        <v>186</v>
      </c>
      <c r="N239" s="127" t="s">
        <v>744</v>
      </c>
      <c r="O239" s="127" t="s">
        <v>164</v>
      </c>
      <c r="P239" s="127" t="s">
        <v>178</v>
      </c>
      <c r="Q239" s="131" t="s">
        <v>27396</v>
      </c>
      <c r="R239" s="131" t="s">
        <v>27843</v>
      </c>
      <c r="S239" s="132" t="s">
        <v>27844</v>
      </c>
      <c r="T239" s="136" t="s">
        <v>172</v>
      </c>
      <c r="U239" s="211"/>
      <c r="V239" s="211"/>
      <c r="W239" s="133" t="str">
        <f>VLOOKUP(TRIM(X239),X10:Y88,2,FALSE)</f>
        <v>Frank</v>
      </c>
      <c r="X239" s="11" t="str">
        <f t="shared" si="17"/>
        <v>6.5.1</v>
      </c>
      <c r="Y239" s="266">
        <f t="shared" si="14"/>
        <v>0</v>
      </c>
      <c r="Z239" s="266">
        <f t="shared" si="16"/>
        <v>0</v>
      </c>
      <c r="AA239" s="266">
        <f t="shared" si="15"/>
        <v>39</v>
      </c>
    </row>
    <row r="240" spans="1:27" ht="35.25" customHeight="1" thickBot="1">
      <c r="A240" s="119" t="s">
        <v>139</v>
      </c>
      <c r="B240" s="134" t="s">
        <v>57</v>
      </c>
      <c r="C240" s="122" t="s">
        <v>140</v>
      </c>
      <c r="D240" s="122" t="s">
        <v>94</v>
      </c>
      <c r="E240" s="123" t="s">
        <v>24900</v>
      </c>
      <c r="F240" s="124" t="s">
        <v>24</v>
      </c>
      <c r="G240" s="124" t="s">
        <v>142</v>
      </c>
      <c r="H240" s="124" t="s">
        <v>26605</v>
      </c>
      <c r="I240" s="210" t="s">
        <v>27310</v>
      </c>
      <c r="J240" s="129" t="s">
        <v>169</v>
      </c>
      <c r="K240" s="128">
        <v>468</v>
      </c>
      <c r="L240" s="129"/>
      <c r="M240" s="128" t="s">
        <v>186</v>
      </c>
      <c r="N240" s="127" t="s">
        <v>744</v>
      </c>
      <c r="O240" s="127" t="s">
        <v>164</v>
      </c>
      <c r="P240" s="127" t="s">
        <v>178</v>
      </c>
      <c r="Q240" s="131" t="s">
        <v>27397</v>
      </c>
      <c r="R240" s="131" t="s">
        <v>27846</v>
      </c>
      <c r="S240" s="132" t="s">
        <v>27847</v>
      </c>
      <c r="T240" s="136" t="s">
        <v>172</v>
      </c>
      <c r="U240" s="211"/>
      <c r="V240" s="211"/>
      <c r="W240" s="133" t="str">
        <f>VLOOKUP(TRIM(X240),X10:Y88,2,FALSE)</f>
        <v>Frank</v>
      </c>
      <c r="X240" s="11" t="str">
        <f t="shared" si="17"/>
        <v>6.5.1</v>
      </c>
      <c r="Y240" s="266">
        <f t="shared" si="14"/>
        <v>0</v>
      </c>
      <c r="Z240" s="266">
        <f t="shared" si="16"/>
        <v>0</v>
      </c>
      <c r="AA240" s="266">
        <f t="shared" si="15"/>
        <v>10</v>
      </c>
    </row>
    <row r="241" spans="1:27" ht="35.25" customHeight="1">
      <c r="A241" s="119"/>
      <c r="B241" s="120" t="s">
        <v>57</v>
      </c>
      <c r="C241" s="122" t="s">
        <v>22</v>
      </c>
      <c r="D241" s="122" t="s">
        <v>133</v>
      </c>
      <c r="E241" s="123" t="s">
        <v>24901</v>
      </c>
      <c r="F241" s="124" t="s">
        <v>24</v>
      </c>
      <c r="G241" s="138" t="s">
        <v>142</v>
      </c>
      <c r="H241" s="138" t="s">
        <v>26606</v>
      </c>
      <c r="I241" s="139" t="s">
        <v>264</v>
      </c>
      <c r="J241" s="140" t="s">
        <v>169</v>
      </c>
      <c r="K241" s="141">
        <v>469</v>
      </c>
      <c r="L241" s="140"/>
      <c r="M241" s="141" t="s">
        <v>186</v>
      </c>
      <c r="N241" s="140" t="s">
        <v>744</v>
      </c>
      <c r="O241" s="140" t="s">
        <v>164</v>
      </c>
      <c r="P241" s="140" t="s">
        <v>178</v>
      </c>
      <c r="Q241" s="142" t="s">
        <v>26669</v>
      </c>
      <c r="R241" s="142" t="s">
        <v>171</v>
      </c>
      <c r="S241" s="145"/>
      <c r="T241" s="136" t="s">
        <v>172</v>
      </c>
      <c r="U241" s="211"/>
      <c r="V241" s="211"/>
      <c r="W241" s="133" t="str">
        <f>VLOOKUP(TRIM(X241),X10:Y88,2,FALSE)</f>
        <v>Withdrawn</v>
      </c>
      <c r="X241" s="11" t="str">
        <f t="shared" si="17"/>
        <v>99</v>
      </c>
      <c r="Y241" s="266">
        <f t="shared" si="14"/>
        <v>0</v>
      </c>
      <c r="Z241" s="266">
        <f t="shared" si="16"/>
        <v>0</v>
      </c>
      <c r="AA241" s="266">
        <f t="shared" si="15"/>
        <v>4</v>
      </c>
    </row>
    <row r="242" spans="1:27" ht="35.25" customHeight="1" thickBot="1">
      <c r="A242" s="119" t="s">
        <v>139</v>
      </c>
      <c r="B242" s="134" t="s">
        <v>57</v>
      </c>
      <c r="C242" s="122" t="s">
        <v>140</v>
      </c>
      <c r="D242" s="122" t="s">
        <v>119</v>
      </c>
      <c r="E242" s="123" t="s">
        <v>24902</v>
      </c>
      <c r="F242" s="124" t="s">
        <v>21</v>
      </c>
      <c r="G242" s="124" t="s">
        <v>142</v>
      </c>
      <c r="H242" s="124" t="s">
        <v>27615</v>
      </c>
      <c r="I242" s="210" t="s">
        <v>20719</v>
      </c>
      <c r="J242" s="129" t="s">
        <v>2636</v>
      </c>
      <c r="K242" s="128"/>
      <c r="L242" s="129"/>
      <c r="M242" s="128"/>
      <c r="N242" s="127" t="s">
        <v>326</v>
      </c>
      <c r="O242" s="127" t="s">
        <v>672</v>
      </c>
      <c r="P242" s="127" t="s">
        <v>2637</v>
      </c>
      <c r="Q242" s="131" t="s">
        <v>26567</v>
      </c>
      <c r="R242" s="131" t="s">
        <v>187</v>
      </c>
      <c r="S242" s="144" t="s">
        <v>187</v>
      </c>
      <c r="T242" s="136" t="s">
        <v>664</v>
      </c>
      <c r="U242" s="211"/>
      <c r="V242" s="211"/>
      <c r="W242" s="133" t="str">
        <f>VLOOKUP(TRIM(X242),X10:Y88,2,FALSE)</f>
        <v>Puneet</v>
      </c>
      <c r="X242" s="11" t="str">
        <f t="shared" si="17"/>
        <v>6.9</v>
      </c>
      <c r="Y242" s="266">
        <f t="shared" si="14"/>
        <v>0</v>
      </c>
      <c r="Z242" s="266">
        <f t="shared" si="16"/>
        <v>0</v>
      </c>
      <c r="AA242" s="266">
        <f t="shared" si="15"/>
        <v>9</v>
      </c>
    </row>
    <row r="243" spans="1:27" ht="35.25" customHeight="1">
      <c r="A243" s="119" t="s">
        <v>139</v>
      </c>
      <c r="B243" s="120" t="s">
        <v>57</v>
      </c>
      <c r="C243" s="122" t="s">
        <v>140</v>
      </c>
      <c r="D243" s="122" t="s">
        <v>119</v>
      </c>
      <c r="E243" s="123" t="s">
        <v>24903</v>
      </c>
      <c r="F243" s="124" t="s">
        <v>21</v>
      </c>
      <c r="G243" s="124" t="s">
        <v>142</v>
      </c>
      <c r="H243" s="124" t="s">
        <v>27616</v>
      </c>
      <c r="I243" s="210" t="s">
        <v>665</v>
      </c>
      <c r="J243" s="129" t="s">
        <v>2636</v>
      </c>
      <c r="K243" s="128"/>
      <c r="L243" s="129"/>
      <c r="M243" s="128"/>
      <c r="N243" s="127" t="s">
        <v>326</v>
      </c>
      <c r="O243" s="127" t="s">
        <v>672</v>
      </c>
      <c r="P243" s="127" t="s">
        <v>2637</v>
      </c>
      <c r="Q243" s="131" t="s">
        <v>26568</v>
      </c>
      <c r="R243" s="131"/>
      <c r="S243" s="132"/>
      <c r="T243" s="136" t="s">
        <v>664</v>
      </c>
      <c r="U243" s="211" t="s">
        <v>417</v>
      </c>
      <c r="V243" s="211" t="s">
        <v>554</v>
      </c>
      <c r="W243" s="133" t="str">
        <f>VLOOKUP(TRIM(X243),X10:Y88,2,FALSE)</f>
        <v>Puneet</v>
      </c>
      <c r="X243" s="11" t="str">
        <f t="shared" si="17"/>
        <v>6.9</v>
      </c>
      <c r="Y243" s="266">
        <f t="shared" si="14"/>
        <v>0</v>
      </c>
      <c r="Z243" s="266">
        <f t="shared" si="16"/>
        <v>0</v>
      </c>
      <c r="AA243" s="266">
        <f t="shared" si="15"/>
        <v>4</v>
      </c>
    </row>
    <row r="244" spans="1:27" ht="35.25" customHeight="1" thickBot="1">
      <c r="A244" s="119" t="s">
        <v>139</v>
      </c>
      <c r="B244" s="134" t="s">
        <v>57</v>
      </c>
      <c r="C244" s="122" t="s">
        <v>140</v>
      </c>
      <c r="D244" s="122" t="s">
        <v>119</v>
      </c>
      <c r="E244" s="123" t="s">
        <v>24904</v>
      </c>
      <c r="F244" s="124" t="s">
        <v>21</v>
      </c>
      <c r="G244" s="124" t="s">
        <v>142</v>
      </c>
      <c r="H244" s="124" t="s">
        <v>27617</v>
      </c>
      <c r="I244" s="210" t="s">
        <v>665</v>
      </c>
      <c r="J244" s="129" t="s">
        <v>2636</v>
      </c>
      <c r="K244" s="128"/>
      <c r="L244" s="129"/>
      <c r="M244" s="128"/>
      <c r="N244" s="127" t="s">
        <v>326</v>
      </c>
      <c r="O244" s="127" t="s">
        <v>672</v>
      </c>
      <c r="P244" s="127" t="s">
        <v>2637</v>
      </c>
      <c r="Q244" s="131" t="s">
        <v>26569</v>
      </c>
      <c r="R244" s="131" t="s">
        <v>547</v>
      </c>
      <c r="S244" s="137" t="s">
        <v>149</v>
      </c>
      <c r="T244" s="136" t="s">
        <v>664</v>
      </c>
      <c r="U244" s="211"/>
      <c r="V244" s="211"/>
      <c r="W244" s="133" t="str">
        <f>VLOOKUP(TRIM(X244),X10:Y88,2,FALSE)</f>
        <v>Puneet</v>
      </c>
      <c r="X244" s="11" t="str">
        <f t="shared" si="17"/>
        <v>6.9</v>
      </c>
      <c r="Y244" s="266">
        <f t="shared" si="14"/>
        <v>0</v>
      </c>
      <c r="Z244" s="266">
        <f t="shared" si="16"/>
        <v>0</v>
      </c>
      <c r="AA244" s="266">
        <f t="shared" si="15"/>
        <v>4</v>
      </c>
    </row>
    <row r="245" spans="1:27" ht="35.25" customHeight="1">
      <c r="A245" s="119" t="s">
        <v>139</v>
      </c>
      <c r="B245" s="120" t="s">
        <v>57</v>
      </c>
      <c r="C245" s="122" t="s">
        <v>140</v>
      </c>
      <c r="D245" s="122" t="s">
        <v>118</v>
      </c>
      <c r="E245" s="123" t="s">
        <v>24905</v>
      </c>
      <c r="F245" s="124" t="s">
        <v>21</v>
      </c>
      <c r="G245" s="124" t="s">
        <v>142</v>
      </c>
      <c r="H245" s="124" t="s">
        <v>27618</v>
      </c>
      <c r="I245" s="210" t="s">
        <v>20018</v>
      </c>
      <c r="J245" s="129" t="s">
        <v>652</v>
      </c>
      <c r="K245" s="128"/>
      <c r="L245" s="129"/>
      <c r="M245" s="128"/>
      <c r="N245" s="127" t="s">
        <v>7438</v>
      </c>
      <c r="O245" s="127" t="s">
        <v>672</v>
      </c>
      <c r="P245" s="127" t="s">
        <v>653</v>
      </c>
      <c r="Q245" s="131" t="s">
        <v>26570</v>
      </c>
      <c r="R245" s="131" t="s">
        <v>28470</v>
      </c>
      <c r="S245" s="132" t="s">
        <v>28469</v>
      </c>
      <c r="T245" s="136" t="s">
        <v>664</v>
      </c>
      <c r="U245" s="211"/>
      <c r="V245" s="211"/>
      <c r="W245" s="133" t="str">
        <f>VLOOKUP(TRIM(X245),X10:Y88,2,FALSE)</f>
        <v>Krisztian</v>
      </c>
      <c r="X245" s="11" t="str">
        <f t="shared" si="17"/>
        <v>6.8</v>
      </c>
      <c r="Y245" s="266">
        <f t="shared" si="14"/>
        <v>0</v>
      </c>
      <c r="Z245" s="266">
        <f t="shared" si="16"/>
        <v>0</v>
      </c>
      <c r="AA245" s="266">
        <f t="shared" si="15"/>
        <v>12</v>
      </c>
    </row>
    <row r="246" spans="1:27" ht="35.25" customHeight="1" thickBot="1">
      <c r="A246" s="119" t="s">
        <v>139</v>
      </c>
      <c r="B246" s="134" t="s">
        <v>57</v>
      </c>
      <c r="C246" s="122" t="s">
        <v>140</v>
      </c>
      <c r="D246" s="122" t="s">
        <v>26431</v>
      </c>
      <c r="E246" s="123" t="s">
        <v>24906</v>
      </c>
      <c r="F246" s="124" t="s">
        <v>21</v>
      </c>
      <c r="G246" s="124" t="s">
        <v>142</v>
      </c>
      <c r="H246" s="124" t="s">
        <v>26607</v>
      </c>
      <c r="I246" s="210" t="s">
        <v>665</v>
      </c>
      <c r="J246" s="129" t="s">
        <v>26511</v>
      </c>
      <c r="K246" s="128"/>
      <c r="L246" s="129"/>
      <c r="M246" s="128"/>
      <c r="N246" s="127" t="s">
        <v>170</v>
      </c>
      <c r="O246" s="127" t="s">
        <v>26512</v>
      </c>
      <c r="P246" s="127" t="s">
        <v>26513</v>
      </c>
      <c r="Q246" s="131" t="s">
        <v>26571</v>
      </c>
      <c r="R246" s="131" t="s">
        <v>28028</v>
      </c>
      <c r="S246" s="132" t="s">
        <v>179</v>
      </c>
      <c r="T246" s="136" t="s">
        <v>664</v>
      </c>
      <c r="U246" s="211"/>
      <c r="V246" s="211"/>
      <c r="W246" s="133" t="str">
        <f>VLOOKUP(TRIM(X246),X10:Y88,2,FALSE)</f>
        <v>Puneet</v>
      </c>
      <c r="X246" s="11" t="str">
        <f t="shared" si="17"/>
        <v>6.28</v>
      </c>
      <c r="Y246" s="266">
        <f t="shared" si="14"/>
        <v>0</v>
      </c>
      <c r="Z246" s="266">
        <f t="shared" si="16"/>
        <v>0</v>
      </c>
      <c r="AA246" s="266">
        <f t="shared" si="15"/>
        <v>4</v>
      </c>
    </row>
    <row r="247" spans="1:27" ht="35.25" customHeight="1">
      <c r="A247" s="119" t="s">
        <v>139</v>
      </c>
      <c r="B247" s="120" t="s">
        <v>57</v>
      </c>
      <c r="C247" s="122" t="s">
        <v>140</v>
      </c>
      <c r="D247" s="122" t="s">
        <v>26431</v>
      </c>
      <c r="E247" s="123" t="s">
        <v>24907</v>
      </c>
      <c r="F247" s="124" t="s">
        <v>21</v>
      </c>
      <c r="G247" s="124" t="s">
        <v>142</v>
      </c>
      <c r="H247" s="124" t="s">
        <v>27619</v>
      </c>
      <c r="I247" s="210" t="s">
        <v>665</v>
      </c>
      <c r="J247" s="129" t="s">
        <v>26511</v>
      </c>
      <c r="K247" s="128"/>
      <c r="L247" s="129"/>
      <c r="M247" s="128"/>
      <c r="N247" s="127" t="s">
        <v>170</v>
      </c>
      <c r="O247" s="127" t="s">
        <v>26512</v>
      </c>
      <c r="P247" s="127" t="s">
        <v>26513</v>
      </c>
      <c r="Q247" s="131" t="s">
        <v>26572</v>
      </c>
      <c r="R247" s="131" t="s">
        <v>28026</v>
      </c>
      <c r="S247" s="132" t="s">
        <v>179</v>
      </c>
      <c r="T247" s="136" t="s">
        <v>664</v>
      </c>
      <c r="U247" s="211"/>
      <c r="V247" s="211"/>
      <c r="W247" s="133" t="str">
        <f>VLOOKUP(TRIM(X247),X10:Y88,2,FALSE)</f>
        <v>Puneet</v>
      </c>
      <c r="X247" s="11" t="str">
        <f t="shared" si="17"/>
        <v>6.28</v>
      </c>
      <c r="Y247" s="266">
        <f t="shared" si="14"/>
        <v>0</v>
      </c>
      <c r="Z247" s="266">
        <f t="shared" si="16"/>
        <v>0</v>
      </c>
      <c r="AA247" s="266">
        <f t="shared" si="15"/>
        <v>4</v>
      </c>
    </row>
    <row r="248" spans="1:27" ht="35.25" customHeight="1" thickBot="1">
      <c r="A248" s="119" t="s">
        <v>139</v>
      </c>
      <c r="B248" s="134" t="s">
        <v>57</v>
      </c>
      <c r="C248" s="122" t="s">
        <v>140</v>
      </c>
      <c r="D248" s="122" t="s">
        <v>288</v>
      </c>
      <c r="E248" s="123" t="s">
        <v>24908</v>
      </c>
      <c r="F248" s="124" t="s">
        <v>21</v>
      </c>
      <c r="G248" s="124" t="s">
        <v>142</v>
      </c>
      <c r="H248" s="124" t="s">
        <v>27620</v>
      </c>
      <c r="I248" s="210" t="s">
        <v>214</v>
      </c>
      <c r="J248" s="127" t="s">
        <v>2639</v>
      </c>
      <c r="K248" s="212"/>
      <c r="L248" s="127"/>
      <c r="M248" s="212"/>
      <c r="N248" s="127" t="s">
        <v>326</v>
      </c>
      <c r="O248" s="127" t="s">
        <v>672</v>
      </c>
      <c r="P248" s="127" t="s">
        <v>2640</v>
      </c>
      <c r="Q248" s="131" t="s">
        <v>26573</v>
      </c>
      <c r="R248" s="131" t="s">
        <v>28339</v>
      </c>
      <c r="S248" s="132" t="s">
        <v>28338</v>
      </c>
      <c r="T248" s="136" t="s">
        <v>215</v>
      </c>
      <c r="U248" s="211"/>
      <c r="V248" s="211"/>
      <c r="W248" s="133" t="str">
        <f>VLOOKUP(TRIM(X248),X10:Y88,2,FALSE)</f>
        <v>Puneet</v>
      </c>
      <c r="X248" s="11" t="str">
        <f t="shared" si="17"/>
        <v>6.11</v>
      </c>
      <c r="Y248" s="266">
        <f t="shared" si="14"/>
        <v>0</v>
      </c>
      <c r="Z248" s="266">
        <f t="shared" si="16"/>
        <v>0</v>
      </c>
      <c r="AA248" s="266">
        <f t="shared" si="15"/>
        <v>8</v>
      </c>
    </row>
    <row r="249" spans="1:27" ht="35.25" customHeight="1">
      <c r="A249" s="119" t="s">
        <v>139</v>
      </c>
      <c r="B249" s="120" t="s">
        <v>57</v>
      </c>
      <c r="C249" s="122" t="s">
        <v>140</v>
      </c>
      <c r="D249" s="122" t="s">
        <v>98</v>
      </c>
      <c r="E249" s="123" t="s">
        <v>24909</v>
      </c>
      <c r="F249" s="124" t="s">
        <v>24</v>
      </c>
      <c r="G249" s="124" t="s">
        <v>142</v>
      </c>
      <c r="H249" s="124" t="s">
        <v>26608</v>
      </c>
      <c r="I249" s="210" t="s">
        <v>584</v>
      </c>
      <c r="J249" s="129" t="s">
        <v>742</v>
      </c>
      <c r="K249" s="128">
        <v>97</v>
      </c>
      <c r="L249" s="129"/>
      <c r="M249" s="128" t="s">
        <v>186</v>
      </c>
      <c r="N249" s="127" t="s">
        <v>744</v>
      </c>
      <c r="O249" s="127" t="s">
        <v>164</v>
      </c>
      <c r="P249" s="127" t="s">
        <v>458</v>
      </c>
      <c r="Q249" s="131" t="s">
        <v>27398</v>
      </c>
      <c r="R249" s="131" t="s">
        <v>28383</v>
      </c>
      <c r="S249" s="132" t="s">
        <v>28384</v>
      </c>
      <c r="T249" s="136" t="s">
        <v>15291</v>
      </c>
      <c r="U249" s="211"/>
      <c r="V249" s="211"/>
      <c r="W249" s="133" t="str">
        <f>VLOOKUP(TRIM(X249),X10:Y88,2,FALSE)</f>
        <v>Frank</v>
      </c>
      <c r="X249" s="11" t="str">
        <f t="shared" si="17"/>
        <v>6.5.3</v>
      </c>
      <c r="Y249" s="266">
        <f t="shared" si="14"/>
        <v>0</v>
      </c>
      <c r="Z249" s="266">
        <f t="shared" si="16"/>
        <v>0</v>
      </c>
      <c r="AA249" s="266">
        <f t="shared" si="15"/>
        <v>17</v>
      </c>
    </row>
    <row r="250" spans="1:27" ht="35.25" customHeight="1" thickBot="1">
      <c r="A250" s="119" t="s">
        <v>139</v>
      </c>
      <c r="B250" s="134" t="s">
        <v>57</v>
      </c>
      <c r="C250" s="122" t="s">
        <v>140</v>
      </c>
      <c r="D250" s="122" t="s">
        <v>118</v>
      </c>
      <c r="E250" s="123" t="s">
        <v>24910</v>
      </c>
      <c r="F250" s="124" t="s">
        <v>21</v>
      </c>
      <c r="G250" s="124" t="s">
        <v>142</v>
      </c>
      <c r="H250" s="124" t="s">
        <v>26609</v>
      </c>
      <c r="I250" s="210" t="s">
        <v>584</v>
      </c>
      <c r="J250" s="129" t="s">
        <v>652</v>
      </c>
      <c r="K250" s="128"/>
      <c r="L250" s="129"/>
      <c r="M250" s="128"/>
      <c r="N250" s="127" t="s">
        <v>446</v>
      </c>
      <c r="O250" s="127" t="s">
        <v>672</v>
      </c>
      <c r="P250" s="127" t="s">
        <v>653</v>
      </c>
      <c r="Q250" s="131" t="s">
        <v>21361</v>
      </c>
      <c r="R250" s="131" t="s">
        <v>28464</v>
      </c>
      <c r="S250" s="132" t="s">
        <v>28463</v>
      </c>
      <c r="T250" s="136" t="s">
        <v>15291</v>
      </c>
      <c r="U250" s="211"/>
      <c r="V250" s="211"/>
      <c r="W250" s="133" t="str">
        <f>VLOOKUP(TRIM(X250),X10:Y88,2,FALSE)</f>
        <v>Krisztian</v>
      </c>
      <c r="X250" s="11" t="str">
        <f t="shared" si="17"/>
        <v>6.8</v>
      </c>
      <c r="Y250" s="266">
        <f t="shared" si="14"/>
        <v>0</v>
      </c>
      <c r="Z250" s="266">
        <f t="shared" si="16"/>
        <v>0</v>
      </c>
      <c r="AA250" s="266">
        <f t="shared" si="15"/>
        <v>17</v>
      </c>
    </row>
    <row r="251" spans="1:27" ht="35.25" customHeight="1">
      <c r="A251" s="119" t="s">
        <v>139</v>
      </c>
      <c r="B251" s="120" t="s">
        <v>57</v>
      </c>
      <c r="C251" s="122" t="s">
        <v>140</v>
      </c>
      <c r="D251" s="122" t="s">
        <v>119</v>
      </c>
      <c r="E251" s="123" t="s">
        <v>24911</v>
      </c>
      <c r="F251" s="124" t="s">
        <v>21</v>
      </c>
      <c r="G251" s="124" t="s">
        <v>142</v>
      </c>
      <c r="H251" s="124" t="s">
        <v>26610</v>
      </c>
      <c r="I251" s="210" t="s">
        <v>236</v>
      </c>
      <c r="J251" s="127" t="s">
        <v>2636</v>
      </c>
      <c r="K251" s="212"/>
      <c r="L251" s="127"/>
      <c r="M251" s="212"/>
      <c r="N251" s="127" t="s">
        <v>326</v>
      </c>
      <c r="O251" s="127" t="s">
        <v>672</v>
      </c>
      <c r="P251" s="127" t="s">
        <v>2637</v>
      </c>
      <c r="Q251" s="131" t="s">
        <v>26574</v>
      </c>
      <c r="R251" s="131" t="s">
        <v>28618</v>
      </c>
      <c r="S251" s="132" t="s">
        <v>28617</v>
      </c>
      <c r="T251" s="136" t="s">
        <v>305</v>
      </c>
      <c r="U251" s="211"/>
      <c r="V251" s="211"/>
      <c r="W251" s="133" t="str">
        <f>VLOOKUP(TRIM(X251),X10:Y88,2,FALSE)</f>
        <v>Puneet</v>
      </c>
      <c r="X251" s="11" t="str">
        <f t="shared" si="17"/>
        <v>6.9</v>
      </c>
      <c r="Y251" s="266">
        <f t="shared" si="14"/>
        <v>0</v>
      </c>
      <c r="Z251" s="266">
        <f t="shared" si="16"/>
        <v>0</v>
      </c>
      <c r="AA251" s="266">
        <f t="shared" si="15"/>
        <v>10</v>
      </c>
    </row>
    <row r="252" spans="1:27" ht="35.25" customHeight="1" thickBot="1">
      <c r="A252" s="119" t="s">
        <v>139</v>
      </c>
      <c r="B252" s="134" t="s">
        <v>57</v>
      </c>
      <c r="C252" s="122" t="s">
        <v>140</v>
      </c>
      <c r="D252" s="122" t="s">
        <v>119</v>
      </c>
      <c r="E252" s="123" t="s">
        <v>24912</v>
      </c>
      <c r="F252" s="124" t="s">
        <v>21</v>
      </c>
      <c r="G252" s="124" t="s">
        <v>142</v>
      </c>
      <c r="H252" s="124" t="s">
        <v>26611</v>
      </c>
      <c r="I252" s="210" t="s">
        <v>236</v>
      </c>
      <c r="J252" s="129" t="s">
        <v>2636</v>
      </c>
      <c r="K252" s="128"/>
      <c r="L252" s="129"/>
      <c r="M252" s="128"/>
      <c r="N252" s="127" t="s">
        <v>326</v>
      </c>
      <c r="O252" s="127" t="s">
        <v>672</v>
      </c>
      <c r="P252" s="127" t="s">
        <v>2637</v>
      </c>
      <c r="Q252" s="131" t="s">
        <v>26575</v>
      </c>
      <c r="R252" s="131" t="s">
        <v>28616</v>
      </c>
      <c r="S252" s="132" t="s">
        <v>28615</v>
      </c>
      <c r="T252" s="136" t="s">
        <v>305</v>
      </c>
      <c r="U252" s="211"/>
      <c r="V252" s="211"/>
      <c r="W252" s="133" t="str">
        <f>VLOOKUP(TRIM(X252),X10:Y88,2,FALSE)</f>
        <v>Puneet</v>
      </c>
      <c r="X252" s="11" t="str">
        <f t="shared" si="17"/>
        <v>6.9</v>
      </c>
      <c r="Y252" s="266">
        <f t="shared" si="14"/>
        <v>0</v>
      </c>
      <c r="Z252" s="266">
        <f t="shared" si="16"/>
        <v>0</v>
      </c>
      <c r="AA252" s="266">
        <f t="shared" si="15"/>
        <v>10</v>
      </c>
    </row>
    <row r="253" spans="1:27" ht="35.25" customHeight="1">
      <c r="A253" s="119" t="s">
        <v>139</v>
      </c>
      <c r="B253" s="120" t="s">
        <v>57</v>
      </c>
      <c r="C253" s="122" t="s">
        <v>140</v>
      </c>
      <c r="D253" s="122" t="s">
        <v>94</v>
      </c>
      <c r="E253" s="123" t="s">
        <v>24913</v>
      </c>
      <c r="F253" s="124" t="s">
        <v>24</v>
      </c>
      <c r="G253" s="124" t="s">
        <v>142</v>
      </c>
      <c r="H253" s="124" t="s">
        <v>26612</v>
      </c>
      <c r="I253" s="210" t="s">
        <v>236</v>
      </c>
      <c r="J253" s="129" t="s">
        <v>169</v>
      </c>
      <c r="K253" s="128">
        <v>470</v>
      </c>
      <c r="L253" s="129"/>
      <c r="M253" s="128" t="s">
        <v>186</v>
      </c>
      <c r="N253" s="127" t="s">
        <v>744</v>
      </c>
      <c r="O253" s="127" t="s">
        <v>164</v>
      </c>
      <c r="P253" s="127" t="s">
        <v>178</v>
      </c>
      <c r="Q253" s="131" t="s">
        <v>27399</v>
      </c>
      <c r="R253" s="131" t="s">
        <v>28494</v>
      </c>
      <c r="S253" s="132" t="s">
        <v>28495</v>
      </c>
      <c r="T253" s="136" t="s">
        <v>305</v>
      </c>
      <c r="U253" s="211"/>
      <c r="V253" s="211"/>
      <c r="W253" s="133" t="str">
        <f>VLOOKUP(TRIM(X253),X10:Y88,2,FALSE)</f>
        <v>Frank</v>
      </c>
      <c r="X253" s="11" t="str">
        <f t="shared" si="17"/>
        <v>6.5.1</v>
      </c>
      <c r="Y253" s="266">
        <f t="shared" si="14"/>
        <v>0</v>
      </c>
      <c r="Z253" s="266">
        <f t="shared" si="16"/>
        <v>0</v>
      </c>
      <c r="AA253" s="266">
        <f t="shared" si="15"/>
        <v>10</v>
      </c>
    </row>
    <row r="254" spans="1:27" ht="35.25" customHeight="1" thickBot="1">
      <c r="A254" s="119" t="s">
        <v>139</v>
      </c>
      <c r="B254" s="134" t="s">
        <v>57</v>
      </c>
      <c r="C254" s="122" t="s">
        <v>140</v>
      </c>
      <c r="D254" s="122" t="s">
        <v>650</v>
      </c>
      <c r="E254" s="123" t="s">
        <v>24914</v>
      </c>
      <c r="F254" s="124" t="s">
        <v>21</v>
      </c>
      <c r="G254" s="124" t="s">
        <v>142</v>
      </c>
      <c r="H254" s="124" t="s">
        <v>26576</v>
      </c>
      <c r="I254" s="210" t="s">
        <v>27311</v>
      </c>
      <c r="J254" s="129" t="s">
        <v>26577</v>
      </c>
      <c r="K254" s="128"/>
      <c r="L254" s="129"/>
      <c r="M254" s="128"/>
      <c r="N254" s="127" t="s">
        <v>170</v>
      </c>
      <c r="O254" s="127" t="s">
        <v>672</v>
      </c>
      <c r="P254" s="127" t="s">
        <v>26578</v>
      </c>
      <c r="Q254" s="131" t="s">
        <v>27335</v>
      </c>
      <c r="R254" s="131" t="s">
        <v>28344</v>
      </c>
      <c r="S254" s="132" t="s">
        <v>28343</v>
      </c>
      <c r="T254" s="136" t="s">
        <v>14818</v>
      </c>
      <c r="U254" s="211"/>
      <c r="V254" s="211"/>
      <c r="W254" s="133" t="str">
        <f>VLOOKUP(TRIM(X254),X10:Y88,2,FALSE)</f>
        <v>Puneet</v>
      </c>
      <c r="X254" s="11" t="str">
        <f t="shared" si="17"/>
        <v>6.24</v>
      </c>
      <c r="Y254" s="266">
        <f t="shared" si="14"/>
        <v>0</v>
      </c>
      <c r="Z254" s="266">
        <f t="shared" si="16"/>
        <v>0</v>
      </c>
      <c r="AA254" s="266">
        <f t="shared" si="15"/>
        <v>6</v>
      </c>
    </row>
    <row r="255" spans="1:27" ht="35.25" customHeight="1">
      <c r="A255" s="119" t="s">
        <v>139</v>
      </c>
      <c r="B255" s="120" t="s">
        <v>57</v>
      </c>
      <c r="C255" s="122" t="s">
        <v>140</v>
      </c>
      <c r="D255" s="122" t="s">
        <v>650</v>
      </c>
      <c r="E255" s="123" t="s">
        <v>24915</v>
      </c>
      <c r="F255" s="124" t="s">
        <v>21</v>
      </c>
      <c r="G255" s="124" t="s">
        <v>142</v>
      </c>
      <c r="H255" s="124" t="s">
        <v>26613</v>
      </c>
      <c r="I255" s="210" t="s">
        <v>27311</v>
      </c>
      <c r="J255" s="129" t="s">
        <v>26577</v>
      </c>
      <c r="K255" s="128"/>
      <c r="L255" s="129"/>
      <c r="M255" s="128"/>
      <c r="N255" s="127" t="s">
        <v>170</v>
      </c>
      <c r="O255" s="127" t="s">
        <v>672</v>
      </c>
      <c r="P255" s="127" t="s">
        <v>26578</v>
      </c>
      <c r="Q255" s="131" t="s">
        <v>27336</v>
      </c>
      <c r="R255" s="131" t="s">
        <v>161</v>
      </c>
      <c r="S255" s="132" t="s">
        <v>159</v>
      </c>
      <c r="T255" s="136" t="s">
        <v>14818</v>
      </c>
      <c r="U255" s="211"/>
      <c r="V255" s="211"/>
      <c r="W255" s="133" t="str">
        <f>VLOOKUP(TRIM(X255),X10:Y88,2,FALSE)</f>
        <v>Puneet</v>
      </c>
      <c r="X255" s="11" t="str">
        <f t="shared" si="17"/>
        <v>6.24</v>
      </c>
      <c r="Y255" s="266">
        <f t="shared" si="14"/>
        <v>0</v>
      </c>
      <c r="Z255" s="266">
        <f t="shared" si="16"/>
        <v>0</v>
      </c>
      <c r="AA255" s="266">
        <f t="shared" si="15"/>
        <v>6</v>
      </c>
    </row>
    <row r="256" spans="1:27" ht="35.25" customHeight="1" thickBot="1">
      <c r="A256" s="119" t="s">
        <v>139</v>
      </c>
      <c r="B256" s="134" t="s">
        <v>57</v>
      </c>
      <c r="C256" s="122" t="s">
        <v>140</v>
      </c>
      <c r="D256" s="122" t="s">
        <v>650</v>
      </c>
      <c r="E256" s="123" t="s">
        <v>24916</v>
      </c>
      <c r="F256" s="124" t="s">
        <v>21</v>
      </c>
      <c r="G256" s="124" t="s">
        <v>142</v>
      </c>
      <c r="H256" s="124" t="s">
        <v>26614</v>
      </c>
      <c r="I256" s="210" t="s">
        <v>27311</v>
      </c>
      <c r="J256" s="129" t="s">
        <v>26577</v>
      </c>
      <c r="K256" s="128"/>
      <c r="L256" s="129"/>
      <c r="M256" s="128"/>
      <c r="N256" s="127" t="s">
        <v>170</v>
      </c>
      <c r="O256" s="127" t="s">
        <v>672</v>
      </c>
      <c r="P256" s="127" t="s">
        <v>26578</v>
      </c>
      <c r="Q256" s="131" t="s">
        <v>27337</v>
      </c>
      <c r="R256" s="131" t="s">
        <v>28346</v>
      </c>
      <c r="S256" s="132" t="s">
        <v>28345</v>
      </c>
      <c r="T256" s="136" t="s">
        <v>14818</v>
      </c>
      <c r="U256" s="211"/>
      <c r="V256" s="211"/>
      <c r="W256" s="133" t="str">
        <f>VLOOKUP(TRIM(X256),X10:Y88,2,FALSE)</f>
        <v>Puneet</v>
      </c>
      <c r="X256" s="11" t="str">
        <f t="shared" si="17"/>
        <v>6.24</v>
      </c>
      <c r="Y256" s="266">
        <f t="shared" si="14"/>
        <v>0</v>
      </c>
      <c r="Z256" s="266">
        <f t="shared" si="16"/>
        <v>0</v>
      </c>
      <c r="AA256" s="266">
        <f t="shared" si="15"/>
        <v>6</v>
      </c>
    </row>
    <row r="257" spans="1:27" ht="35.25" customHeight="1">
      <c r="A257" s="119" t="s">
        <v>139</v>
      </c>
      <c r="B257" s="120" t="s">
        <v>57</v>
      </c>
      <c r="C257" s="122" t="s">
        <v>140</v>
      </c>
      <c r="D257" s="122" t="s">
        <v>650</v>
      </c>
      <c r="E257" s="123" t="s">
        <v>24917</v>
      </c>
      <c r="F257" s="124" t="s">
        <v>21</v>
      </c>
      <c r="G257" s="124" t="s">
        <v>142</v>
      </c>
      <c r="H257" s="124" t="s">
        <v>26615</v>
      </c>
      <c r="I257" s="210" t="s">
        <v>27311</v>
      </c>
      <c r="J257" s="129" t="s">
        <v>26577</v>
      </c>
      <c r="K257" s="128"/>
      <c r="L257" s="129"/>
      <c r="M257" s="128"/>
      <c r="N257" s="127" t="s">
        <v>170</v>
      </c>
      <c r="O257" s="127" t="s">
        <v>672</v>
      </c>
      <c r="P257" s="127" t="s">
        <v>26578</v>
      </c>
      <c r="Q257" s="131" t="s">
        <v>27338</v>
      </c>
      <c r="R257" s="131" t="s">
        <v>28348</v>
      </c>
      <c r="S257" s="132" t="s">
        <v>28347</v>
      </c>
      <c r="T257" s="136" t="s">
        <v>14818</v>
      </c>
      <c r="U257" s="211"/>
      <c r="V257" s="211"/>
      <c r="W257" s="133" t="str">
        <f>VLOOKUP(TRIM(X257),X10:Y88,2,FALSE)</f>
        <v>Puneet</v>
      </c>
      <c r="X257" s="11" t="str">
        <f t="shared" si="17"/>
        <v>6.24</v>
      </c>
      <c r="Y257" s="266">
        <f t="shared" si="14"/>
        <v>0</v>
      </c>
      <c r="Z257" s="266">
        <f t="shared" si="16"/>
        <v>0</v>
      </c>
      <c r="AA257" s="266">
        <f t="shared" si="15"/>
        <v>6</v>
      </c>
    </row>
    <row r="258" spans="1:27" ht="37.200000000000003" customHeight="1" thickBot="1">
      <c r="A258" s="119" t="s">
        <v>139</v>
      </c>
      <c r="B258" s="134" t="s">
        <v>57</v>
      </c>
      <c r="C258" s="122" t="s">
        <v>140</v>
      </c>
      <c r="D258" s="122" t="s">
        <v>650</v>
      </c>
      <c r="E258" s="123" t="s">
        <v>24918</v>
      </c>
      <c r="F258" s="124" t="s">
        <v>21</v>
      </c>
      <c r="G258" s="124" t="s">
        <v>142</v>
      </c>
      <c r="H258" s="124" t="s">
        <v>26616</v>
      </c>
      <c r="I258" s="210" t="s">
        <v>14817</v>
      </c>
      <c r="J258" s="129" t="s">
        <v>26577</v>
      </c>
      <c r="K258" s="128"/>
      <c r="L258" s="129"/>
      <c r="M258" s="128"/>
      <c r="N258" s="127" t="s">
        <v>170</v>
      </c>
      <c r="O258" s="127" t="s">
        <v>672</v>
      </c>
      <c r="P258" s="127" t="s">
        <v>26578</v>
      </c>
      <c r="Q258" s="131" t="s">
        <v>27339</v>
      </c>
      <c r="R258" s="131" t="s">
        <v>28358</v>
      </c>
      <c r="S258" s="132" t="s">
        <v>159</v>
      </c>
      <c r="T258" s="136" t="s">
        <v>14818</v>
      </c>
      <c r="U258" s="211"/>
      <c r="V258" s="211"/>
      <c r="W258" s="133" t="str">
        <f>VLOOKUP(TRIM(X258),X10:Y88,2,FALSE)</f>
        <v>Puneet</v>
      </c>
      <c r="X258" s="11" t="str">
        <f t="shared" si="17"/>
        <v>6.24</v>
      </c>
      <c r="Y258" s="266">
        <f t="shared" si="14"/>
        <v>0</v>
      </c>
      <c r="Z258" s="266">
        <f t="shared" si="16"/>
        <v>0</v>
      </c>
      <c r="AA258" s="266">
        <f t="shared" si="15"/>
        <v>6</v>
      </c>
    </row>
    <row r="259" spans="1:27" ht="37.200000000000003" customHeight="1">
      <c r="A259" s="119" t="s">
        <v>139</v>
      </c>
      <c r="B259" s="120" t="s">
        <v>57</v>
      </c>
      <c r="C259" s="122" t="s">
        <v>140</v>
      </c>
      <c r="D259" s="122" t="s">
        <v>612</v>
      </c>
      <c r="E259" s="123" t="s">
        <v>24919</v>
      </c>
      <c r="F259" s="124" t="s">
        <v>21</v>
      </c>
      <c r="G259" s="124" t="s">
        <v>142</v>
      </c>
      <c r="H259" s="124" t="s">
        <v>27621</v>
      </c>
      <c r="I259" s="210" t="s">
        <v>184</v>
      </c>
      <c r="J259" s="129" t="s">
        <v>14812</v>
      </c>
      <c r="K259" s="128"/>
      <c r="L259" s="129"/>
      <c r="M259" s="128"/>
      <c r="N259" s="127" t="s">
        <v>2643</v>
      </c>
      <c r="O259" s="127" t="s">
        <v>672</v>
      </c>
      <c r="P259" s="127" t="s">
        <v>14813</v>
      </c>
      <c r="Q259" s="131" t="s">
        <v>26579</v>
      </c>
      <c r="R259" s="131" t="s">
        <v>28034</v>
      </c>
      <c r="S259" s="132" t="s">
        <v>28033</v>
      </c>
      <c r="T259" s="136" t="s">
        <v>183</v>
      </c>
      <c r="U259" s="211"/>
      <c r="V259" s="211"/>
      <c r="W259" s="133" t="str">
        <f>VLOOKUP(TRIM(X259),X10:Y88,2,FALSE)</f>
        <v>Puneet</v>
      </c>
      <c r="X259" s="11" t="str">
        <f t="shared" si="17"/>
        <v>6.21</v>
      </c>
      <c r="Y259" s="266">
        <f t="shared" si="14"/>
        <v>0</v>
      </c>
      <c r="Z259" s="266">
        <f t="shared" si="16"/>
        <v>0</v>
      </c>
      <c r="AA259" s="266">
        <f t="shared" si="15"/>
        <v>17</v>
      </c>
    </row>
    <row r="260" spans="1:27" ht="35.25" customHeight="1" thickBot="1">
      <c r="A260" s="119" t="s">
        <v>139</v>
      </c>
      <c r="B260" s="134" t="s">
        <v>57</v>
      </c>
      <c r="C260" s="122" t="s">
        <v>140</v>
      </c>
      <c r="D260" s="122" t="s">
        <v>612</v>
      </c>
      <c r="E260" s="123" t="s">
        <v>24920</v>
      </c>
      <c r="F260" s="124" t="s">
        <v>21</v>
      </c>
      <c r="G260" s="124" t="s">
        <v>142</v>
      </c>
      <c r="H260" s="124" t="s">
        <v>27622</v>
      </c>
      <c r="I260" s="210" t="s">
        <v>184</v>
      </c>
      <c r="J260" s="129" t="s">
        <v>14812</v>
      </c>
      <c r="K260" s="128"/>
      <c r="L260" s="129"/>
      <c r="M260" s="128"/>
      <c r="N260" s="127" t="s">
        <v>2643</v>
      </c>
      <c r="O260" s="127" t="s">
        <v>672</v>
      </c>
      <c r="P260" s="127" t="s">
        <v>14813</v>
      </c>
      <c r="Q260" s="131" t="s">
        <v>26580</v>
      </c>
      <c r="R260" s="131" t="s">
        <v>28037</v>
      </c>
      <c r="S260" s="132" t="s">
        <v>28036</v>
      </c>
      <c r="T260" s="136" t="s">
        <v>183</v>
      </c>
      <c r="U260" s="211"/>
      <c r="V260" s="211"/>
      <c r="W260" s="133" t="str">
        <f>VLOOKUP(TRIM(X260),X10:Y88,2,FALSE)</f>
        <v>Puneet</v>
      </c>
      <c r="X260" s="11" t="str">
        <f t="shared" si="17"/>
        <v>6.21</v>
      </c>
      <c r="Y260" s="266">
        <f t="shared" si="14"/>
        <v>0</v>
      </c>
      <c r="Z260" s="266">
        <f t="shared" si="16"/>
        <v>0</v>
      </c>
      <c r="AA260" s="266">
        <f t="shared" si="15"/>
        <v>17</v>
      </c>
    </row>
    <row r="261" spans="1:27" ht="37.200000000000003" customHeight="1">
      <c r="A261" s="119" t="s">
        <v>139</v>
      </c>
      <c r="B261" s="120" t="s">
        <v>57</v>
      </c>
      <c r="C261" s="122" t="s">
        <v>140</v>
      </c>
      <c r="D261" s="122" t="s">
        <v>2385</v>
      </c>
      <c r="E261" s="123" t="s">
        <v>24921</v>
      </c>
      <c r="F261" s="124" t="s">
        <v>21</v>
      </c>
      <c r="G261" s="124" t="s">
        <v>142</v>
      </c>
      <c r="H261" s="124" t="s">
        <v>26617</v>
      </c>
      <c r="I261" s="210" t="s">
        <v>184</v>
      </c>
      <c r="J261" s="127" t="s">
        <v>14842</v>
      </c>
      <c r="K261" s="212"/>
      <c r="L261" s="127"/>
      <c r="M261" s="212"/>
      <c r="N261" s="127" t="s">
        <v>2643</v>
      </c>
      <c r="O261" s="127" t="s">
        <v>672</v>
      </c>
      <c r="P261" s="127" t="s">
        <v>14843</v>
      </c>
      <c r="Q261" s="131" t="s">
        <v>26581</v>
      </c>
      <c r="R261" s="131" t="s">
        <v>28319</v>
      </c>
      <c r="S261" s="137" t="s">
        <v>149</v>
      </c>
      <c r="T261" s="136" t="s">
        <v>183</v>
      </c>
      <c r="U261" s="211"/>
      <c r="V261" s="211"/>
      <c r="W261" s="133" t="str">
        <f>VLOOKUP(TRIM(X261),X10:Y88,2,FALSE)</f>
        <v>Frank</v>
      </c>
      <c r="X261" s="11" t="str">
        <f t="shared" si="17"/>
        <v>6.19</v>
      </c>
      <c r="Y261" s="266">
        <f t="shared" si="14"/>
        <v>0</v>
      </c>
      <c r="Z261" s="266">
        <f t="shared" si="16"/>
        <v>0</v>
      </c>
      <c r="AA261" s="266">
        <f t="shared" si="15"/>
        <v>17</v>
      </c>
    </row>
    <row r="262" spans="1:27" ht="35.25" customHeight="1" thickBot="1">
      <c r="A262" s="119" t="s">
        <v>139</v>
      </c>
      <c r="B262" s="134" t="s">
        <v>57</v>
      </c>
      <c r="C262" s="122" t="s">
        <v>140</v>
      </c>
      <c r="D262" s="122" t="s">
        <v>98</v>
      </c>
      <c r="E262" s="123" t="s">
        <v>24922</v>
      </c>
      <c r="F262" s="124" t="s">
        <v>24</v>
      </c>
      <c r="G262" s="124" t="s">
        <v>142</v>
      </c>
      <c r="H262" s="124" t="s">
        <v>26618</v>
      </c>
      <c r="I262" s="210" t="s">
        <v>184</v>
      </c>
      <c r="J262" s="127" t="s">
        <v>169</v>
      </c>
      <c r="K262" s="212">
        <v>471</v>
      </c>
      <c r="L262" s="127"/>
      <c r="M262" s="212" t="s">
        <v>186</v>
      </c>
      <c r="N262" s="127" t="s">
        <v>744</v>
      </c>
      <c r="O262" s="127" t="s">
        <v>164</v>
      </c>
      <c r="P262" s="127" t="s">
        <v>178</v>
      </c>
      <c r="Q262" s="131" t="s">
        <v>27400</v>
      </c>
      <c r="R262" s="131" t="s">
        <v>28386</v>
      </c>
      <c r="S262" s="132" t="s">
        <v>28387</v>
      </c>
      <c r="T262" s="136" t="s">
        <v>183</v>
      </c>
      <c r="U262" s="211"/>
      <c r="V262" s="211"/>
      <c r="W262" s="133" t="str">
        <f>VLOOKUP(TRIM(X262),X10:Y88,2,FALSE)</f>
        <v>Frank</v>
      </c>
      <c r="X262" s="11" t="str">
        <f t="shared" si="17"/>
        <v>6.5.3</v>
      </c>
      <c r="Y262" s="266">
        <f t="shared" si="14"/>
        <v>0</v>
      </c>
      <c r="Z262" s="266">
        <f t="shared" si="16"/>
        <v>0</v>
      </c>
      <c r="AA262" s="266">
        <f t="shared" si="15"/>
        <v>17</v>
      </c>
    </row>
    <row r="263" spans="1:27" ht="35.25" customHeight="1">
      <c r="A263" s="119" t="s">
        <v>139</v>
      </c>
      <c r="B263" s="120" t="s">
        <v>57</v>
      </c>
      <c r="C263" s="122" t="s">
        <v>140</v>
      </c>
      <c r="D263" s="122" t="s">
        <v>98</v>
      </c>
      <c r="E263" s="123" t="s">
        <v>24923</v>
      </c>
      <c r="F263" s="124" t="s">
        <v>23</v>
      </c>
      <c r="G263" s="124" t="s">
        <v>142</v>
      </c>
      <c r="H263" s="124" t="s">
        <v>26619</v>
      </c>
      <c r="I263" s="210" t="s">
        <v>184</v>
      </c>
      <c r="J263" s="129" t="s">
        <v>180</v>
      </c>
      <c r="K263" s="128">
        <v>527</v>
      </c>
      <c r="L263" s="129"/>
      <c r="M263" s="128" t="s">
        <v>186</v>
      </c>
      <c r="N263" s="127" t="s">
        <v>744</v>
      </c>
      <c r="O263" s="127" t="s">
        <v>164</v>
      </c>
      <c r="P263" s="127" t="s">
        <v>178</v>
      </c>
      <c r="Q263" s="131" t="s">
        <v>27401</v>
      </c>
      <c r="R263" s="131" t="s">
        <v>429</v>
      </c>
      <c r="S263" s="132" t="s">
        <v>145</v>
      </c>
      <c r="T263" s="136" t="s">
        <v>183</v>
      </c>
      <c r="U263" s="211"/>
      <c r="V263" s="211" t="s">
        <v>233</v>
      </c>
      <c r="W263" s="133" t="str">
        <f>VLOOKUP(TRIM(X263),X10:Y88,2,FALSE)</f>
        <v>Frank</v>
      </c>
      <c r="X263" s="11" t="str">
        <f t="shared" si="17"/>
        <v>6.5.3</v>
      </c>
      <c r="Y263" s="266">
        <f t="shared" si="14"/>
        <v>1</v>
      </c>
      <c r="Z263" s="266">
        <f t="shared" si="16"/>
        <v>0</v>
      </c>
      <c r="AA263" s="266">
        <f t="shared" si="15"/>
        <v>17</v>
      </c>
    </row>
    <row r="264" spans="1:27" ht="35.25" customHeight="1" thickBot="1">
      <c r="A264" s="119" t="s">
        <v>139</v>
      </c>
      <c r="B264" s="134" t="s">
        <v>57</v>
      </c>
      <c r="C264" s="122" t="s">
        <v>140</v>
      </c>
      <c r="D264" s="122" t="s">
        <v>94</v>
      </c>
      <c r="E264" s="123" t="s">
        <v>24924</v>
      </c>
      <c r="F264" s="124" t="s">
        <v>23</v>
      </c>
      <c r="G264" s="124" t="s">
        <v>142</v>
      </c>
      <c r="H264" s="124" t="s">
        <v>27623</v>
      </c>
      <c r="I264" s="210" t="s">
        <v>184</v>
      </c>
      <c r="J264" s="129" t="s">
        <v>180</v>
      </c>
      <c r="K264" s="128">
        <v>528</v>
      </c>
      <c r="L264" s="129"/>
      <c r="M264" s="128" t="s">
        <v>186</v>
      </c>
      <c r="N264" s="127" t="s">
        <v>744</v>
      </c>
      <c r="O264" s="127" t="s">
        <v>164</v>
      </c>
      <c r="P264" s="127" t="s">
        <v>178</v>
      </c>
      <c r="Q264" s="131" t="s">
        <v>27402</v>
      </c>
      <c r="R264" s="131" t="s">
        <v>27833</v>
      </c>
      <c r="S264" s="132" t="s">
        <v>179</v>
      </c>
      <c r="T264" s="136" t="s">
        <v>183</v>
      </c>
      <c r="U264" s="211"/>
      <c r="V264" s="211"/>
      <c r="W264" s="133" t="str">
        <f>VLOOKUP(TRIM(X264),X10:Y88,2,FALSE)</f>
        <v>Frank</v>
      </c>
      <c r="X264" s="11" t="str">
        <f t="shared" si="17"/>
        <v>6.5.1</v>
      </c>
      <c r="Y264" s="266">
        <f t="shared" si="14"/>
        <v>0</v>
      </c>
      <c r="Z264" s="266">
        <f t="shared" si="16"/>
        <v>0</v>
      </c>
      <c r="AA264" s="266">
        <f t="shared" si="15"/>
        <v>17</v>
      </c>
    </row>
    <row r="265" spans="1:27" ht="35.25" customHeight="1">
      <c r="A265" s="119" t="s">
        <v>139</v>
      </c>
      <c r="B265" s="120" t="s">
        <v>57</v>
      </c>
      <c r="C265" s="122" t="s">
        <v>140</v>
      </c>
      <c r="D265" s="122" t="s">
        <v>108</v>
      </c>
      <c r="E265" s="123" t="s">
        <v>24925</v>
      </c>
      <c r="F265" s="124" t="s">
        <v>24</v>
      </c>
      <c r="G265" s="124" t="s">
        <v>142</v>
      </c>
      <c r="H265" s="124" t="s">
        <v>26620</v>
      </c>
      <c r="I265" s="210" t="s">
        <v>184</v>
      </c>
      <c r="J265" s="129" t="s">
        <v>169</v>
      </c>
      <c r="K265" s="128">
        <v>472</v>
      </c>
      <c r="L265" s="129"/>
      <c r="M265" s="128" t="s">
        <v>186</v>
      </c>
      <c r="N265" s="127" t="s">
        <v>744</v>
      </c>
      <c r="O265" s="127" t="s">
        <v>164</v>
      </c>
      <c r="P265" s="127" t="s">
        <v>178</v>
      </c>
      <c r="Q265" s="131" t="s">
        <v>28948</v>
      </c>
      <c r="R265" s="131" t="s">
        <v>28081</v>
      </c>
      <c r="S265" s="132" t="s">
        <v>28080</v>
      </c>
      <c r="T265" s="136" t="s">
        <v>183</v>
      </c>
      <c r="U265" s="211"/>
      <c r="V265" s="211"/>
      <c r="W265" s="133" t="str">
        <f>VLOOKUP(TRIM(X265),X10:Y88,2,FALSE)</f>
        <v>Frank</v>
      </c>
      <c r="X265" s="11" t="str">
        <f t="shared" si="17"/>
        <v>6.5.8</v>
      </c>
      <c r="Y265" s="266">
        <f t="shared" si="14"/>
        <v>0</v>
      </c>
      <c r="Z265" s="266">
        <f t="shared" si="16"/>
        <v>0</v>
      </c>
      <c r="AA265" s="266">
        <f t="shared" si="15"/>
        <v>17</v>
      </c>
    </row>
    <row r="266" spans="1:27" ht="35.25" customHeight="1" thickBot="1">
      <c r="A266" s="119" t="s">
        <v>139</v>
      </c>
      <c r="B266" s="134" t="s">
        <v>57</v>
      </c>
      <c r="C266" s="122" t="s">
        <v>140</v>
      </c>
      <c r="D266" s="122" t="s">
        <v>14537</v>
      </c>
      <c r="E266" s="123" t="s">
        <v>24926</v>
      </c>
      <c r="F266" s="124" t="s">
        <v>21</v>
      </c>
      <c r="G266" s="124" t="s">
        <v>142</v>
      </c>
      <c r="H266" s="124" t="s">
        <v>27624</v>
      </c>
      <c r="I266" s="210" t="s">
        <v>184</v>
      </c>
      <c r="J266" s="129" t="s">
        <v>14915</v>
      </c>
      <c r="K266" s="128"/>
      <c r="L266" s="129"/>
      <c r="M266" s="128"/>
      <c r="N266" s="127" t="s">
        <v>2643</v>
      </c>
      <c r="O266" s="127" t="s">
        <v>672</v>
      </c>
      <c r="P266" s="127" t="s">
        <v>14813</v>
      </c>
      <c r="Q266" s="131" t="s">
        <v>26582</v>
      </c>
      <c r="R266" s="131" t="s">
        <v>187</v>
      </c>
      <c r="S266" s="144" t="s">
        <v>187</v>
      </c>
      <c r="T266" s="136" t="s">
        <v>183</v>
      </c>
      <c r="U266" s="211"/>
      <c r="V266" s="211"/>
      <c r="W266" s="133" t="str">
        <f>VLOOKUP(TRIM(X266),X10:Y88,2,FALSE)</f>
        <v>Frank</v>
      </c>
      <c r="X266" s="11" t="str">
        <f t="shared" si="17"/>
        <v>6.20</v>
      </c>
      <c r="Y266" s="266">
        <f t="shared" si="14"/>
        <v>0</v>
      </c>
      <c r="Z266" s="266">
        <f t="shared" si="16"/>
        <v>0</v>
      </c>
      <c r="AA266" s="266">
        <f t="shared" si="15"/>
        <v>17</v>
      </c>
    </row>
    <row r="267" spans="1:27" ht="35.25" customHeight="1">
      <c r="A267" s="119" t="s">
        <v>139</v>
      </c>
      <c r="B267" s="120" t="s">
        <v>57</v>
      </c>
      <c r="C267" s="122" t="s">
        <v>140</v>
      </c>
      <c r="D267" s="122" t="s">
        <v>14537</v>
      </c>
      <c r="E267" s="123" t="s">
        <v>24927</v>
      </c>
      <c r="F267" s="124" t="s">
        <v>21</v>
      </c>
      <c r="G267" s="124" t="s">
        <v>142</v>
      </c>
      <c r="H267" s="124" t="s">
        <v>27625</v>
      </c>
      <c r="I267" s="210" t="s">
        <v>184</v>
      </c>
      <c r="J267" s="129" t="s">
        <v>14915</v>
      </c>
      <c r="K267" s="128"/>
      <c r="L267" s="129"/>
      <c r="M267" s="128"/>
      <c r="N267" s="127" t="s">
        <v>2643</v>
      </c>
      <c r="O267" s="127" t="s">
        <v>672</v>
      </c>
      <c r="P267" s="127" t="s">
        <v>14813</v>
      </c>
      <c r="Q267" s="131" t="s">
        <v>26583</v>
      </c>
      <c r="R267" s="131" t="s">
        <v>27944</v>
      </c>
      <c r="S267" s="132" t="s">
        <v>27945</v>
      </c>
      <c r="T267" s="136" t="s">
        <v>183</v>
      </c>
      <c r="U267" s="211"/>
      <c r="V267" s="211"/>
      <c r="W267" s="133" t="str">
        <f>VLOOKUP(TRIM(X267),X10:Y88,2,FALSE)</f>
        <v>Frank</v>
      </c>
      <c r="X267" s="11" t="str">
        <f t="shared" si="17"/>
        <v>6.20</v>
      </c>
      <c r="Y267" s="266">
        <f t="shared" si="14"/>
        <v>0</v>
      </c>
      <c r="Z267" s="266">
        <f t="shared" si="16"/>
        <v>0</v>
      </c>
      <c r="AA267" s="266">
        <f t="shared" si="15"/>
        <v>17</v>
      </c>
    </row>
    <row r="268" spans="1:27" ht="35.25" customHeight="1" thickBot="1">
      <c r="A268" s="119" t="s">
        <v>139</v>
      </c>
      <c r="B268" s="134" t="s">
        <v>57</v>
      </c>
      <c r="C268" s="122" t="s">
        <v>140</v>
      </c>
      <c r="D268" s="122" t="s">
        <v>14537</v>
      </c>
      <c r="E268" s="123" t="s">
        <v>24928</v>
      </c>
      <c r="F268" s="124" t="s">
        <v>21</v>
      </c>
      <c r="G268" s="124" t="s">
        <v>142</v>
      </c>
      <c r="H268" s="124" t="s">
        <v>27626</v>
      </c>
      <c r="I268" s="210" t="s">
        <v>184</v>
      </c>
      <c r="J268" s="129" t="s">
        <v>14915</v>
      </c>
      <c r="K268" s="128"/>
      <c r="L268" s="129"/>
      <c r="M268" s="128"/>
      <c r="N268" s="127" t="s">
        <v>2643</v>
      </c>
      <c r="O268" s="127" t="s">
        <v>672</v>
      </c>
      <c r="P268" s="127" t="s">
        <v>14813</v>
      </c>
      <c r="Q268" s="131" t="s">
        <v>26583</v>
      </c>
      <c r="R268" s="131" t="s">
        <v>187</v>
      </c>
      <c r="S268" s="144" t="s">
        <v>187</v>
      </c>
      <c r="T268" s="136" t="s">
        <v>183</v>
      </c>
      <c r="U268" s="211"/>
      <c r="V268" s="211"/>
      <c r="W268" s="133" t="str">
        <f>VLOOKUP(TRIM(X268),X10:Y88,2,FALSE)</f>
        <v>Frank</v>
      </c>
      <c r="X268" s="11" t="str">
        <f t="shared" si="17"/>
        <v>6.20</v>
      </c>
      <c r="Y268" s="266">
        <f t="shared" si="14"/>
        <v>0</v>
      </c>
      <c r="Z268" s="266">
        <f t="shared" si="16"/>
        <v>0</v>
      </c>
      <c r="AA268" s="266">
        <f t="shared" si="15"/>
        <v>17</v>
      </c>
    </row>
    <row r="269" spans="1:27" ht="35.25" customHeight="1">
      <c r="A269" s="119" t="s">
        <v>139</v>
      </c>
      <c r="B269" s="120" t="s">
        <v>57</v>
      </c>
      <c r="C269" s="122" t="s">
        <v>140</v>
      </c>
      <c r="D269" s="122" t="s">
        <v>105</v>
      </c>
      <c r="E269" s="123" t="s">
        <v>24929</v>
      </c>
      <c r="F269" s="124" t="s">
        <v>175</v>
      </c>
      <c r="G269" s="124" t="s">
        <v>142</v>
      </c>
      <c r="H269" s="124" t="s">
        <v>26584</v>
      </c>
      <c r="I269" s="210" t="s">
        <v>661</v>
      </c>
      <c r="J269" s="129"/>
      <c r="K269" s="128"/>
      <c r="L269" s="129"/>
      <c r="M269" s="128"/>
      <c r="N269" s="127"/>
      <c r="O269" s="127" t="s">
        <v>164</v>
      </c>
      <c r="P269" s="127" t="s">
        <v>178</v>
      </c>
      <c r="Q269" s="131" t="s">
        <v>26585</v>
      </c>
      <c r="R269" s="131" t="s">
        <v>28778</v>
      </c>
      <c r="S269" s="132" t="s">
        <v>28777</v>
      </c>
      <c r="T269" s="136" t="s">
        <v>311</v>
      </c>
      <c r="U269" s="211"/>
      <c r="V269" s="211"/>
      <c r="W269" s="133" t="str">
        <f>VLOOKUP(TRIM(X269),X10:Y88,2,FALSE)</f>
        <v>Krisztian</v>
      </c>
      <c r="X269" s="11" t="str">
        <f t="shared" si="17"/>
        <v>6.5.6</v>
      </c>
      <c r="Y269" s="266">
        <f t="shared" si="14"/>
        <v>0</v>
      </c>
      <c r="Z269" s="266">
        <f t="shared" si="16"/>
        <v>0</v>
      </c>
      <c r="AA269" s="266">
        <f t="shared" si="15"/>
        <v>26</v>
      </c>
    </row>
    <row r="270" spans="1:27" ht="35.25" customHeight="1" thickBot="1">
      <c r="A270" s="119" t="s">
        <v>139</v>
      </c>
      <c r="B270" s="134" t="s">
        <v>57</v>
      </c>
      <c r="C270" s="122" t="s">
        <v>140</v>
      </c>
      <c r="D270" s="122" t="s">
        <v>105</v>
      </c>
      <c r="E270" s="123" t="s">
        <v>24930</v>
      </c>
      <c r="F270" s="124" t="s">
        <v>175</v>
      </c>
      <c r="G270" s="124" t="s">
        <v>142</v>
      </c>
      <c r="H270" s="124" t="s">
        <v>26586</v>
      </c>
      <c r="I270" s="210" t="s">
        <v>661</v>
      </c>
      <c r="J270" s="129"/>
      <c r="K270" s="128"/>
      <c r="L270" s="129"/>
      <c r="M270" s="128"/>
      <c r="N270" s="127"/>
      <c r="O270" s="127" t="s">
        <v>164</v>
      </c>
      <c r="P270" s="127" t="s">
        <v>178</v>
      </c>
      <c r="Q270" s="131" t="s">
        <v>26587</v>
      </c>
      <c r="R270" s="131" t="s">
        <v>28804</v>
      </c>
      <c r="S270" s="132" t="s">
        <v>28770</v>
      </c>
      <c r="T270" s="136" t="s">
        <v>311</v>
      </c>
      <c r="U270" s="211"/>
      <c r="V270" s="211"/>
      <c r="W270" s="133" t="str">
        <f>VLOOKUP(TRIM(X270),X10:Y88,2,FALSE)</f>
        <v>Krisztian</v>
      </c>
      <c r="X270" s="11" t="str">
        <f t="shared" si="17"/>
        <v>6.5.6</v>
      </c>
      <c r="Y270" s="266">
        <f t="shared" si="14"/>
        <v>0</v>
      </c>
      <c r="Z270" s="266">
        <f t="shared" si="16"/>
        <v>0</v>
      </c>
      <c r="AA270" s="266">
        <f t="shared" si="15"/>
        <v>26</v>
      </c>
    </row>
    <row r="271" spans="1:27" ht="35.25" customHeight="1">
      <c r="A271" s="119" t="s">
        <v>139</v>
      </c>
      <c r="B271" s="120" t="s">
        <v>57</v>
      </c>
      <c r="C271" s="122" t="s">
        <v>140</v>
      </c>
      <c r="D271" s="122" t="s">
        <v>105</v>
      </c>
      <c r="E271" s="123" t="s">
        <v>24931</v>
      </c>
      <c r="F271" s="124" t="s">
        <v>23</v>
      </c>
      <c r="G271" s="124" t="s">
        <v>142</v>
      </c>
      <c r="H271" s="124" t="s">
        <v>27627</v>
      </c>
      <c r="I271" s="210" t="s">
        <v>184</v>
      </c>
      <c r="J271" s="129" t="s">
        <v>180</v>
      </c>
      <c r="K271" s="128">
        <v>489</v>
      </c>
      <c r="L271" s="129" t="s">
        <v>63</v>
      </c>
      <c r="M271" s="128" t="s">
        <v>186</v>
      </c>
      <c r="N271" s="127" t="s">
        <v>744</v>
      </c>
      <c r="O271" s="127" t="s">
        <v>164</v>
      </c>
      <c r="P271" s="127" t="s">
        <v>178</v>
      </c>
      <c r="Q271" s="131" t="s">
        <v>27403</v>
      </c>
      <c r="R271" s="131" t="s">
        <v>30101</v>
      </c>
      <c r="S271" s="144" t="s">
        <v>187</v>
      </c>
      <c r="T271" s="136" t="s">
        <v>183</v>
      </c>
      <c r="U271" s="211"/>
      <c r="V271" s="211"/>
      <c r="W271" s="133" t="str">
        <f>VLOOKUP(TRIM(X271),X10:Y88,2,FALSE)</f>
        <v>Krisztian</v>
      </c>
      <c r="X271" s="11" t="str">
        <f t="shared" si="17"/>
        <v>6.5.6</v>
      </c>
      <c r="Y271" s="266">
        <f t="shared" si="14"/>
        <v>0</v>
      </c>
      <c r="Z271" s="266">
        <f t="shared" si="16"/>
        <v>0</v>
      </c>
      <c r="AA271" s="266">
        <f t="shared" si="15"/>
        <v>17</v>
      </c>
    </row>
    <row r="272" spans="1:27" ht="35.25" customHeight="1" thickBot="1">
      <c r="A272" s="119" t="s">
        <v>139</v>
      </c>
      <c r="B272" s="134" t="s">
        <v>57</v>
      </c>
      <c r="C272" s="122" t="s">
        <v>140</v>
      </c>
      <c r="D272" s="122" t="s">
        <v>105</v>
      </c>
      <c r="E272" s="123" t="s">
        <v>24932</v>
      </c>
      <c r="F272" s="124" t="s">
        <v>167</v>
      </c>
      <c r="G272" s="124" t="s">
        <v>48</v>
      </c>
      <c r="H272" s="124" t="s">
        <v>26623</v>
      </c>
      <c r="I272" s="210" t="s">
        <v>184</v>
      </c>
      <c r="J272" s="127"/>
      <c r="K272" s="212"/>
      <c r="L272" s="127"/>
      <c r="M272" s="212"/>
      <c r="N272" s="127"/>
      <c r="O272" s="127" t="s">
        <v>164</v>
      </c>
      <c r="P272" s="127" t="s">
        <v>178</v>
      </c>
      <c r="Q272" s="131" t="s">
        <v>26624</v>
      </c>
      <c r="R272" s="131" t="s">
        <v>187</v>
      </c>
      <c r="S272" s="144" t="s">
        <v>187</v>
      </c>
      <c r="T272" s="136" t="s">
        <v>183</v>
      </c>
      <c r="U272" s="211"/>
      <c r="V272" s="211"/>
      <c r="W272" s="133" t="str">
        <f>VLOOKUP(TRIM(X272),X10:Y88,2,FALSE)</f>
        <v>Krisztian</v>
      </c>
      <c r="X272" s="11" t="str">
        <f t="shared" si="17"/>
        <v>6.5.6</v>
      </c>
      <c r="Y272" s="266">
        <f t="shared" si="14"/>
        <v>0</v>
      </c>
      <c r="Z272" s="266">
        <f t="shared" si="16"/>
        <v>0</v>
      </c>
      <c r="AA272" s="266">
        <f t="shared" si="15"/>
        <v>17</v>
      </c>
    </row>
    <row r="273" spans="1:27" ht="35.25" customHeight="1">
      <c r="A273" s="119" t="s">
        <v>139</v>
      </c>
      <c r="B273" s="120" t="s">
        <v>57</v>
      </c>
      <c r="C273" s="122" t="s">
        <v>140</v>
      </c>
      <c r="D273" s="122" t="s">
        <v>103</v>
      </c>
      <c r="E273" s="123" t="s">
        <v>24933</v>
      </c>
      <c r="F273" s="124" t="s">
        <v>24</v>
      </c>
      <c r="G273" s="124" t="s">
        <v>142</v>
      </c>
      <c r="H273" s="124" t="s">
        <v>26630</v>
      </c>
      <c r="I273" s="210" t="s">
        <v>184</v>
      </c>
      <c r="J273" s="129" t="s">
        <v>169</v>
      </c>
      <c r="K273" s="128">
        <v>473</v>
      </c>
      <c r="L273" s="129"/>
      <c r="M273" s="128" t="s">
        <v>186</v>
      </c>
      <c r="N273" s="127" t="s">
        <v>744</v>
      </c>
      <c r="O273" s="127" t="s">
        <v>164</v>
      </c>
      <c r="P273" s="127" t="s">
        <v>178</v>
      </c>
      <c r="Q273" s="131" t="s">
        <v>27404</v>
      </c>
      <c r="R273" s="131" t="s">
        <v>28133</v>
      </c>
      <c r="S273" s="132" t="s">
        <v>28134</v>
      </c>
      <c r="T273" s="136" t="s">
        <v>183</v>
      </c>
      <c r="U273" s="211"/>
      <c r="V273" s="211"/>
      <c r="W273" s="133" t="str">
        <f>VLOOKUP(TRIM(X273),X10:Y88,2,FALSE)</f>
        <v>Frank</v>
      </c>
      <c r="X273" s="11" t="str">
        <f t="shared" si="17"/>
        <v>6.5.5</v>
      </c>
      <c r="Y273" s="266">
        <f t="shared" si="14"/>
        <v>0</v>
      </c>
      <c r="Z273" s="266">
        <f t="shared" si="16"/>
        <v>0</v>
      </c>
      <c r="AA273" s="266">
        <f t="shared" si="15"/>
        <v>17</v>
      </c>
    </row>
    <row r="274" spans="1:27" ht="35.25" customHeight="1" thickBot="1">
      <c r="A274" s="119" t="s">
        <v>139</v>
      </c>
      <c r="B274" s="134" t="s">
        <v>57</v>
      </c>
      <c r="C274" s="122" t="s">
        <v>140</v>
      </c>
      <c r="D274" s="122" t="s">
        <v>105</v>
      </c>
      <c r="E274" s="123" t="s">
        <v>24934</v>
      </c>
      <c r="F274" s="124" t="s">
        <v>24</v>
      </c>
      <c r="G274" s="124" t="s">
        <v>142</v>
      </c>
      <c r="H274" s="124" t="s">
        <v>27628</v>
      </c>
      <c r="I274" s="210" t="s">
        <v>184</v>
      </c>
      <c r="J274" s="127" t="s">
        <v>180</v>
      </c>
      <c r="K274" s="212">
        <v>529</v>
      </c>
      <c r="L274" s="127"/>
      <c r="M274" s="212" t="s">
        <v>186</v>
      </c>
      <c r="N274" s="127" t="s">
        <v>744</v>
      </c>
      <c r="O274" s="127" t="s">
        <v>164</v>
      </c>
      <c r="P274" s="127" t="s">
        <v>178</v>
      </c>
      <c r="Q274" s="131" t="s">
        <v>27405</v>
      </c>
      <c r="R274" s="131" t="s">
        <v>29719</v>
      </c>
      <c r="S274" s="132" t="s">
        <v>29720</v>
      </c>
      <c r="T274" s="136" t="s">
        <v>183</v>
      </c>
      <c r="U274" s="211"/>
      <c r="V274" s="211"/>
      <c r="W274" s="133" t="str">
        <f>VLOOKUP(TRIM(X274),X10:Y88,2,FALSE)</f>
        <v>Krisztian</v>
      </c>
      <c r="X274" s="11" t="str">
        <f t="shared" si="17"/>
        <v>6.5.6</v>
      </c>
      <c r="Y274" s="266">
        <f t="shared" si="14"/>
        <v>0</v>
      </c>
      <c r="Z274" s="266">
        <f t="shared" si="16"/>
        <v>0</v>
      </c>
      <c r="AA274" s="266">
        <f t="shared" si="15"/>
        <v>17</v>
      </c>
    </row>
    <row r="275" spans="1:27" ht="35.25" customHeight="1">
      <c r="A275" s="119" t="s">
        <v>139</v>
      </c>
      <c r="B275" s="120" t="s">
        <v>57</v>
      </c>
      <c r="C275" s="122" t="s">
        <v>140</v>
      </c>
      <c r="D275" s="122" t="s">
        <v>105</v>
      </c>
      <c r="E275" s="123" t="s">
        <v>24935</v>
      </c>
      <c r="F275" s="124" t="s">
        <v>24</v>
      </c>
      <c r="G275" s="124" t="s">
        <v>142</v>
      </c>
      <c r="H275" s="124" t="s">
        <v>27629</v>
      </c>
      <c r="I275" s="210" t="s">
        <v>184</v>
      </c>
      <c r="J275" s="127" t="s">
        <v>742</v>
      </c>
      <c r="K275" s="212">
        <v>98</v>
      </c>
      <c r="L275" s="127"/>
      <c r="M275" s="212" t="s">
        <v>186</v>
      </c>
      <c r="N275" s="127" t="s">
        <v>744</v>
      </c>
      <c r="O275" s="127" t="s">
        <v>164</v>
      </c>
      <c r="P275" s="127" t="s">
        <v>178</v>
      </c>
      <c r="Q275" s="131" t="s">
        <v>27405</v>
      </c>
      <c r="R275" s="131" t="s">
        <v>29726</v>
      </c>
      <c r="S275" s="132" t="s">
        <v>29723</v>
      </c>
      <c r="T275" s="136" t="s">
        <v>183</v>
      </c>
      <c r="U275" s="211"/>
      <c r="V275" s="211"/>
      <c r="W275" s="133" t="str">
        <f>VLOOKUP(TRIM(X275),X10:Y88,2,FALSE)</f>
        <v>Krisztian</v>
      </c>
      <c r="X275" s="11" t="str">
        <f t="shared" si="17"/>
        <v>6.5.6</v>
      </c>
      <c r="Y275" s="266">
        <f t="shared" si="14"/>
        <v>0</v>
      </c>
      <c r="Z275" s="266">
        <f t="shared" si="16"/>
        <v>0</v>
      </c>
      <c r="AA275" s="266">
        <f t="shared" si="15"/>
        <v>17</v>
      </c>
    </row>
    <row r="276" spans="1:27" ht="35.25" customHeight="1" thickBot="1">
      <c r="A276" s="119" t="s">
        <v>139</v>
      </c>
      <c r="B276" s="134" t="s">
        <v>57</v>
      </c>
      <c r="C276" s="122" t="s">
        <v>140</v>
      </c>
      <c r="D276" s="122" t="s">
        <v>430</v>
      </c>
      <c r="E276" s="123" t="s">
        <v>24936</v>
      </c>
      <c r="F276" s="124" t="s">
        <v>21</v>
      </c>
      <c r="G276" s="124" t="s">
        <v>142</v>
      </c>
      <c r="H276" s="124" t="s">
        <v>26631</v>
      </c>
      <c r="I276" s="210" t="s">
        <v>661</v>
      </c>
      <c r="J276" s="129" t="s">
        <v>2629</v>
      </c>
      <c r="K276" s="128"/>
      <c r="L276" s="129"/>
      <c r="M276" s="128"/>
      <c r="N276" s="127" t="s">
        <v>326</v>
      </c>
      <c r="O276" s="127" t="s">
        <v>672</v>
      </c>
      <c r="P276" s="127" t="s">
        <v>2630</v>
      </c>
      <c r="Q276" s="131" t="s">
        <v>26625</v>
      </c>
      <c r="R276" s="131" t="s">
        <v>28066</v>
      </c>
      <c r="S276" s="132" t="s">
        <v>28065</v>
      </c>
      <c r="T276" s="136" t="s">
        <v>311</v>
      </c>
      <c r="U276" s="211"/>
      <c r="V276" s="211"/>
      <c r="W276" s="133" t="str">
        <f>VLOOKUP(TRIM(X276),X10:Y88,2,FALSE)</f>
        <v>Krisztian</v>
      </c>
      <c r="X276" s="11" t="str">
        <f t="shared" si="17"/>
        <v>6.13</v>
      </c>
      <c r="Y276" s="266">
        <f t="shared" si="14"/>
        <v>0</v>
      </c>
      <c r="Z276" s="266">
        <f t="shared" si="16"/>
        <v>0</v>
      </c>
      <c r="AA276" s="266">
        <f t="shared" si="15"/>
        <v>26</v>
      </c>
    </row>
    <row r="277" spans="1:27" ht="35.25" customHeight="1">
      <c r="A277" s="119" t="s">
        <v>139</v>
      </c>
      <c r="B277" s="120" t="s">
        <v>57</v>
      </c>
      <c r="C277" s="122" t="s">
        <v>140</v>
      </c>
      <c r="D277" s="122" t="s">
        <v>94</v>
      </c>
      <c r="E277" s="123" t="s">
        <v>24937</v>
      </c>
      <c r="F277" s="124" t="s">
        <v>24</v>
      </c>
      <c r="G277" s="124" t="s">
        <v>142</v>
      </c>
      <c r="H277" s="124" t="s">
        <v>26632</v>
      </c>
      <c r="I277" s="210" t="s">
        <v>661</v>
      </c>
      <c r="J277" s="127" t="s">
        <v>169</v>
      </c>
      <c r="K277" s="212">
        <v>474</v>
      </c>
      <c r="L277" s="127"/>
      <c r="M277" s="212" t="s">
        <v>186</v>
      </c>
      <c r="N277" s="127" t="s">
        <v>744</v>
      </c>
      <c r="O277" s="127" t="s">
        <v>164</v>
      </c>
      <c r="P277" s="127" t="s">
        <v>178</v>
      </c>
      <c r="Q277" s="131" t="s">
        <v>27406</v>
      </c>
      <c r="R277" s="131" t="s">
        <v>27867</v>
      </c>
      <c r="S277" s="132" t="s">
        <v>27868</v>
      </c>
      <c r="T277" s="136" t="s">
        <v>219</v>
      </c>
      <c r="U277" s="211"/>
      <c r="V277" s="211"/>
      <c r="W277" s="133" t="str">
        <f>VLOOKUP(TRIM(X277),X10:Y88,2,FALSE)</f>
        <v>Frank</v>
      </c>
      <c r="X277" s="11" t="str">
        <f t="shared" si="17"/>
        <v>6.5.1</v>
      </c>
      <c r="Y277" s="266">
        <f t="shared" si="14"/>
        <v>0</v>
      </c>
      <c r="Z277" s="266">
        <f t="shared" si="16"/>
        <v>0</v>
      </c>
      <c r="AA277" s="266">
        <f t="shared" si="15"/>
        <v>26</v>
      </c>
    </row>
    <row r="278" spans="1:27" ht="35.25" customHeight="1" thickBot="1">
      <c r="A278" s="119" t="s">
        <v>139</v>
      </c>
      <c r="B278" s="134" t="s">
        <v>57</v>
      </c>
      <c r="C278" s="122" t="s">
        <v>140</v>
      </c>
      <c r="D278" s="122" t="s">
        <v>94</v>
      </c>
      <c r="E278" s="123" t="s">
        <v>24938</v>
      </c>
      <c r="F278" s="124" t="s">
        <v>24</v>
      </c>
      <c r="G278" s="124" t="s">
        <v>142</v>
      </c>
      <c r="H278" s="124" t="s">
        <v>26633</v>
      </c>
      <c r="I278" s="210" t="s">
        <v>661</v>
      </c>
      <c r="J278" s="127" t="s">
        <v>180</v>
      </c>
      <c r="K278" s="212">
        <v>530</v>
      </c>
      <c r="L278" s="127"/>
      <c r="M278" s="212" t="s">
        <v>186</v>
      </c>
      <c r="N278" s="127" t="s">
        <v>744</v>
      </c>
      <c r="O278" s="127" t="s">
        <v>164</v>
      </c>
      <c r="P278" s="127" t="s">
        <v>178</v>
      </c>
      <c r="Q278" s="131" t="s">
        <v>27407</v>
      </c>
      <c r="R278" s="131" t="s">
        <v>27870</v>
      </c>
      <c r="S278" s="132" t="s">
        <v>27871</v>
      </c>
      <c r="T278" s="136" t="s">
        <v>219</v>
      </c>
      <c r="U278" s="211"/>
      <c r="V278" s="211"/>
      <c r="W278" s="133" t="str">
        <f>VLOOKUP(TRIM(X278),X10:Y88,2,FALSE)</f>
        <v>Frank</v>
      </c>
      <c r="X278" s="11" t="str">
        <f t="shared" si="17"/>
        <v>6.5.1</v>
      </c>
      <c r="Y278" s="266">
        <f t="shared" si="14"/>
        <v>0</v>
      </c>
      <c r="Z278" s="266">
        <f t="shared" si="16"/>
        <v>0</v>
      </c>
      <c r="AA278" s="266">
        <f t="shared" si="15"/>
        <v>26</v>
      </c>
    </row>
    <row r="279" spans="1:27" ht="35.25" customHeight="1">
      <c r="A279" s="119" t="s">
        <v>139</v>
      </c>
      <c r="B279" s="120" t="s">
        <v>57</v>
      </c>
      <c r="C279" s="122" t="s">
        <v>140</v>
      </c>
      <c r="D279" s="122" t="s">
        <v>94</v>
      </c>
      <c r="E279" s="123" t="s">
        <v>24939</v>
      </c>
      <c r="F279" s="124" t="s">
        <v>24</v>
      </c>
      <c r="G279" s="124" t="s">
        <v>142</v>
      </c>
      <c r="H279" s="124" t="s">
        <v>26634</v>
      </c>
      <c r="I279" s="210" t="s">
        <v>661</v>
      </c>
      <c r="J279" s="129" t="s">
        <v>180</v>
      </c>
      <c r="K279" s="128">
        <v>531</v>
      </c>
      <c r="L279" s="129"/>
      <c r="M279" s="128" t="s">
        <v>186</v>
      </c>
      <c r="N279" s="127" t="s">
        <v>744</v>
      </c>
      <c r="O279" s="127" t="s">
        <v>164</v>
      </c>
      <c r="P279" s="127" t="s">
        <v>178</v>
      </c>
      <c r="Q279" s="131" t="s">
        <v>27408</v>
      </c>
      <c r="R279" s="131" t="s">
        <v>27873</v>
      </c>
      <c r="S279" s="132" t="s">
        <v>27874</v>
      </c>
      <c r="T279" s="136" t="s">
        <v>219</v>
      </c>
      <c r="U279" s="211"/>
      <c r="V279" s="211"/>
      <c r="W279" s="133" t="str">
        <f>VLOOKUP(TRIM(X279),X10:Y88,2,FALSE)</f>
        <v>Frank</v>
      </c>
      <c r="X279" s="11" t="str">
        <f t="shared" si="17"/>
        <v>6.5.1</v>
      </c>
      <c r="Y279" s="266">
        <f t="shared" si="14"/>
        <v>0</v>
      </c>
      <c r="Z279" s="266">
        <f t="shared" si="16"/>
        <v>0</v>
      </c>
      <c r="AA279" s="266">
        <f t="shared" si="15"/>
        <v>26</v>
      </c>
    </row>
    <row r="280" spans="1:27" ht="35.25" customHeight="1" thickBot="1">
      <c r="A280" s="119" t="s">
        <v>139</v>
      </c>
      <c r="B280" s="134" t="s">
        <v>57</v>
      </c>
      <c r="C280" s="122" t="s">
        <v>140</v>
      </c>
      <c r="D280" s="122" t="s">
        <v>98</v>
      </c>
      <c r="E280" s="123" t="s">
        <v>24940</v>
      </c>
      <c r="F280" s="124" t="s">
        <v>24</v>
      </c>
      <c r="G280" s="124" t="s">
        <v>142</v>
      </c>
      <c r="H280" s="124" t="s">
        <v>26635</v>
      </c>
      <c r="I280" s="210" t="s">
        <v>661</v>
      </c>
      <c r="J280" s="129" t="s">
        <v>180</v>
      </c>
      <c r="K280" s="128">
        <v>532</v>
      </c>
      <c r="L280" s="129"/>
      <c r="M280" s="128" t="s">
        <v>186</v>
      </c>
      <c r="N280" s="127" t="s">
        <v>744</v>
      </c>
      <c r="O280" s="127" t="s">
        <v>164</v>
      </c>
      <c r="P280" s="127" t="s">
        <v>178</v>
      </c>
      <c r="Q280" s="131" t="s">
        <v>27409</v>
      </c>
      <c r="R280" s="131" t="s">
        <v>28390</v>
      </c>
      <c r="S280" s="132" t="s">
        <v>28391</v>
      </c>
      <c r="T280" s="136" t="s">
        <v>219</v>
      </c>
      <c r="U280" s="211"/>
      <c r="V280" s="211"/>
      <c r="W280" s="133" t="str">
        <f>VLOOKUP(TRIM(X280),X10:Y88,2,FALSE)</f>
        <v>Frank</v>
      </c>
      <c r="X280" s="11" t="str">
        <f t="shared" si="17"/>
        <v>6.5.3</v>
      </c>
      <c r="Y280" s="266">
        <f t="shared" si="14"/>
        <v>0</v>
      </c>
      <c r="Z280" s="266">
        <f t="shared" si="16"/>
        <v>0</v>
      </c>
      <c r="AA280" s="266">
        <f t="shared" si="15"/>
        <v>26</v>
      </c>
    </row>
    <row r="281" spans="1:27" ht="35.25" customHeight="1">
      <c r="A281" s="119" t="s">
        <v>139</v>
      </c>
      <c r="B281" s="120" t="s">
        <v>57</v>
      </c>
      <c r="C281" s="122" t="s">
        <v>140</v>
      </c>
      <c r="D281" s="122" t="s">
        <v>117</v>
      </c>
      <c r="E281" s="123" t="s">
        <v>24941</v>
      </c>
      <c r="F281" s="124" t="s">
        <v>21</v>
      </c>
      <c r="G281" s="124" t="s">
        <v>142</v>
      </c>
      <c r="H281" s="124" t="s">
        <v>26636</v>
      </c>
      <c r="I281" s="210" t="s">
        <v>197</v>
      </c>
      <c r="J281" s="129" t="s">
        <v>659</v>
      </c>
      <c r="K281" s="128"/>
      <c r="L281" s="129"/>
      <c r="M281" s="128"/>
      <c r="N281" s="127" t="s">
        <v>446</v>
      </c>
      <c r="O281" s="127" t="s">
        <v>672</v>
      </c>
      <c r="P281" s="127" t="s">
        <v>660</v>
      </c>
      <c r="Q281" s="131" t="s">
        <v>27340</v>
      </c>
      <c r="R281" s="131" t="s">
        <v>27949</v>
      </c>
      <c r="S281" s="132" t="s">
        <v>27948</v>
      </c>
      <c r="T281" s="136" t="s">
        <v>193</v>
      </c>
      <c r="U281" s="211"/>
      <c r="V281" s="211"/>
      <c r="W281" s="133" t="str">
        <f>VLOOKUP(TRIM(X281),X10:Y88,2,FALSE)</f>
        <v>Krisztian</v>
      </c>
      <c r="X281" s="11" t="str">
        <f t="shared" si="17"/>
        <v>6.7</v>
      </c>
      <c r="Y281" s="266">
        <f t="shared" ref="Y281:Y344" si="18">IF(F281="CR", IF(S281="Approved", 1, IF(S281="Block approved", 1, 0)),0)</f>
        <v>0</v>
      </c>
      <c r="Z281" s="266">
        <f t="shared" si="16"/>
        <v>0</v>
      </c>
      <c r="AA281" s="266">
        <f t="shared" ref="AA281:AA344" si="19">LEN(I281)</f>
        <v>35</v>
      </c>
    </row>
    <row r="282" spans="1:27" ht="35.25" customHeight="1" thickBot="1">
      <c r="A282" s="119" t="s">
        <v>139</v>
      </c>
      <c r="B282" s="134" t="s">
        <v>57</v>
      </c>
      <c r="C282" s="122" t="s">
        <v>140</v>
      </c>
      <c r="D282" s="122" t="s">
        <v>2385</v>
      </c>
      <c r="E282" s="123" t="s">
        <v>24942</v>
      </c>
      <c r="F282" s="124" t="s">
        <v>21</v>
      </c>
      <c r="G282" s="124" t="s">
        <v>142</v>
      </c>
      <c r="H282" s="124" t="s">
        <v>26637</v>
      </c>
      <c r="I282" s="210" t="s">
        <v>176</v>
      </c>
      <c r="J282" s="129" t="s">
        <v>14842</v>
      </c>
      <c r="K282" s="128"/>
      <c r="L282" s="129"/>
      <c r="M282" s="128"/>
      <c r="N282" s="127" t="s">
        <v>2643</v>
      </c>
      <c r="O282" s="127" t="s">
        <v>672</v>
      </c>
      <c r="P282" s="127" t="s">
        <v>14843</v>
      </c>
      <c r="Q282" s="131" t="s">
        <v>26626</v>
      </c>
      <c r="R282" s="131" t="s">
        <v>28522</v>
      </c>
      <c r="S282" s="132" t="s">
        <v>28523</v>
      </c>
      <c r="T282" s="136" t="s">
        <v>174</v>
      </c>
      <c r="U282" s="211"/>
      <c r="V282" s="211"/>
      <c r="W282" s="133" t="str">
        <f>VLOOKUP(TRIM(X282),X10:Y88,2,FALSE)</f>
        <v>Frank</v>
      </c>
      <c r="X282" s="11" t="str">
        <f t="shared" si="17"/>
        <v>6.19</v>
      </c>
      <c r="Y282" s="266">
        <f t="shared" si="18"/>
        <v>0</v>
      </c>
      <c r="Z282" s="266">
        <f t="shared" ref="Z282:Z345" si="20">IF(F282="P-CR", IF(S282="Approved", 1, IF(S282="Block approved", 1, 0)),0)</f>
        <v>0</v>
      </c>
      <c r="AA282" s="266">
        <f t="shared" si="19"/>
        <v>12</v>
      </c>
    </row>
    <row r="283" spans="1:27" ht="35.25" customHeight="1">
      <c r="A283" s="119" t="s">
        <v>139</v>
      </c>
      <c r="B283" s="120" t="s">
        <v>57</v>
      </c>
      <c r="C283" s="122" t="s">
        <v>140</v>
      </c>
      <c r="D283" s="122" t="s">
        <v>94</v>
      </c>
      <c r="E283" s="123" t="s">
        <v>24943</v>
      </c>
      <c r="F283" s="124" t="s">
        <v>24</v>
      </c>
      <c r="G283" s="124" t="s">
        <v>142</v>
      </c>
      <c r="H283" s="124" t="s">
        <v>26638</v>
      </c>
      <c r="I283" s="210" t="s">
        <v>661</v>
      </c>
      <c r="J283" s="129" t="s">
        <v>742</v>
      </c>
      <c r="K283" s="128">
        <v>99</v>
      </c>
      <c r="L283" s="129"/>
      <c r="M283" s="128" t="s">
        <v>186</v>
      </c>
      <c r="N283" s="127" t="s">
        <v>744</v>
      </c>
      <c r="O283" s="127" t="s">
        <v>164</v>
      </c>
      <c r="P283" s="127" t="s">
        <v>178</v>
      </c>
      <c r="Q283" s="131" t="s">
        <v>27410</v>
      </c>
      <c r="R283" s="131" t="s">
        <v>28931</v>
      </c>
      <c r="S283" s="132" t="s">
        <v>27876</v>
      </c>
      <c r="T283" s="136" t="s">
        <v>219</v>
      </c>
      <c r="U283" s="211"/>
      <c r="V283" s="211"/>
      <c r="W283" s="133" t="str">
        <f>VLOOKUP(TRIM(X283),X10:Y88,2,FALSE)</f>
        <v>Frank</v>
      </c>
      <c r="X283" s="11" t="str">
        <f t="shared" si="17"/>
        <v>6.5.1</v>
      </c>
      <c r="Y283" s="266">
        <f t="shared" si="18"/>
        <v>0</v>
      </c>
      <c r="Z283" s="266">
        <f t="shared" si="20"/>
        <v>0</v>
      </c>
      <c r="AA283" s="266">
        <f t="shared" si="19"/>
        <v>26</v>
      </c>
    </row>
    <row r="284" spans="1:27" ht="35.25" customHeight="1" thickBot="1">
      <c r="A284" s="119" t="s">
        <v>139</v>
      </c>
      <c r="B284" s="134" t="s">
        <v>57</v>
      </c>
      <c r="C284" s="122" t="s">
        <v>140</v>
      </c>
      <c r="D284" s="122" t="s">
        <v>2385</v>
      </c>
      <c r="E284" s="123" t="s">
        <v>24944</v>
      </c>
      <c r="F284" s="124" t="s">
        <v>21</v>
      </c>
      <c r="G284" s="124" t="s">
        <v>142</v>
      </c>
      <c r="H284" s="124" t="s">
        <v>26639</v>
      </c>
      <c r="I284" s="210" t="s">
        <v>176</v>
      </c>
      <c r="J284" s="129" t="s">
        <v>14842</v>
      </c>
      <c r="K284" s="128"/>
      <c r="L284" s="129"/>
      <c r="M284" s="128"/>
      <c r="N284" s="127" t="s">
        <v>2643</v>
      </c>
      <c r="O284" s="127" t="s">
        <v>672</v>
      </c>
      <c r="P284" s="127" t="s">
        <v>26627</v>
      </c>
      <c r="Q284" s="131" t="s">
        <v>26628</v>
      </c>
      <c r="R284" s="131" t="s">
        <v>187</v>
      </c>
      <c r="S284" s="144" t="s">
        <v>187</v>
      </c>
      <c r="T284" s="136" t="s">
        <v>174</v>
      </c>
      <c r="U284" s="211"/>
      <c r="V284" s="211"/>
      <c r="W284" s="133" t="str">
        <f>VLOOKUP(TRIM(X284),X10:Y88,2,FALSE)</f>
        <v>Frank</v>
      </c>
      <c r="X284" s="11" t="str">
        <f t="shared" ref="X284:X347" si="21">IF(ISNONTEXT(D284),"" &amp; D284 &amp;"",T(D284))</f>
        <v>6.19</v>
      </c>
      <c r="Y284" s="266">
        <f t="shared" si="18"/>
        <v>0</v>
      </c>
      <c r="Z284" s="266">
        <f t="shared" si="20"/>
        <v>0</v>
      </c>
      <c r="AA284" s="266">
        <f t="shared" si="19"/>
        <v>12</v>
      </c>
    </row>
    <row r="285" spans="1:27" ht="35.25" customHeight="1">
      <c r="A285" s="119" t="s">
        <v>139</v>
      </c>
      <c r="B285" s="120" t="s">
        <v>57</v>
      </c>
      <c r="C285" s="122" t="s">
        <v>140</v>
      </c>
      <c r="D285" s="122" t="s">
        <v>2385</v>
      </c>
      <c r="E285" s="123" t="s">
        <v>24945</v>
      </c>
      <c r="F285" s="124" t="s">
        <v>21</v>
      </c>
      <c r="G285" s="124" t="s">
        <v>142</v>
      </c>
      <c r="H285" s="124" t="s">
        <v>26640</v>
      </c>
      <c r="I285" s="210" t="s">
        <v>176</v>
      </c>
      <c r="J285" s="129" t="s">
        <v>14842</v>
      </c>
      <c r="K285" s="128"/>
      <c r="L285" s="129"/>
      <c r="M285" s="128"/>
      <c r="N285" s="127" t="s">
        <v>2643</v>
      </c>
      <c r="O285" s="127" t="s">
        <v>672</v>
      </c>
      <c r="P285" s="127" t="s">
        <v>14843</v>
      </c>
      <c r="Q285" s="131" t="s">
        <v>26629</v>
      </c>
      <c r="R285" s="131" t="s">
        <v>28580</v>
      </c>
      <c r="S285" s="132" t="s">
        <v>28581</v>
      </c>
      <c r="T285" s="136" t="s">
        <v>174</v>
      </c>
      <c r="U285" s="211"/>
      <c r="V285" s="211"/>
      <c r="W285" s="133" t="str">
        <f>VLOOKUP(TRIM(X285),X10:Y88,2,FALSE)</f>
        <v>Frank</v>
      </c>
      <c r="X285" s="11" t="str">
        <f t="shared" si="21"/>
        <v>6.19</v>
      </c>
      <c r="Y285" s="266">
        <f t="shared" si="18"/>
        <v>0</v>
      </c>
      <c r="Z285" s="266">
        <f t="shared" si="20"/>
        <v>0</v>
      </c>
      <c r="AA285" s="266">
        <f t="shared" si="19"/>
        <v>12</v>
      </c>
    </row>
    <row r="286" spans="1:27" ht="35.25" customHeight="1" thickBot="1">
      <c r="A286" s="119" t="s">
        <v>139</v>
      </c>
      <c r="B286" s="134" t="s">
        <v>57</v>
      </c>
      <c r="C286" s="122" t="s">
        <v>140</v>
      </c>
      <c r="D286" s="122" t="s">
        <v>94</v>
      </c>
      <c r="E286" s="123" t="s">
        <v>24946</v>
      </c>
      <c r="F286" s="124" t="s">
        <v>23</v>
      </c>
      <c r="G286" s="124" t="s">
        <v>142</v>
      </c>
      <c r="H286" s="124" t="s">
        <v>26641</v>
      </c>
      <c r="I286" s="210" t="s">
        <v>619</v>
      </c>
      <c r="J286" s="129" t="s">
        <v>169</v>
      </c>
      <c r="K286" s="128">
        <v>475</v>
      </c>
      <c r="L286" s="129"/>
      <c r="M286" s="128" t="s">
        <v>186</v>
      </c>
      <c r="N286" s="127" t="s">
        <v>744</v>
      </c>
      <c r="O286" s="127" t="s">
        <v>164</v>
      </c>
      <c r="P286" s="127" t="s">
        <v>178</v>
      </c>
      <c r="Q286" s="131" t="s">
        <v>27862</v>
      </c>
      <c r="R286" s="131" t="s">
        <v>429</v>
      </c>
      <c r="S286" s="132" t="s">
        <v>145</v>
      </c>
      <c r="T286" s="136" t="s">
        <v>150</v>
      </c>
      <c r="U286" s="211"/>
      <c r="V286" s="211" t="s">
        <v>233</v>
      </c>
      <c r="W286" s="133" t="str">
        <f>VLOOKUP(TRIM(X286),X10:Y88,2,FALSE)</f>
        <v>Frank</v>
      </c>
      <c r="X286" s="11" t="str">
        <f t="shared" si="21"/>
        <v>6.5.1</v>
      </c>
      <c r="Y286" s="266">
        <f t="shared" si="18"/>
        <v>1</v>
      </c>
      <c r="Z286" s="266">
        <f t="shared" si="20"/>
        <v>0</v>
      </c>
      <c r="AA286" s="266">
        <f t="shared" si="19"/>
        <v>3</v>
      </c>
    </row>
    <row r="287" spans="1:27" ht="35.25" customHeight="1">
      <c r="A287" s="119" t="s">
        <v>139</v>
      </c>
      <c r="B287" s="120" t="s">
        <v>57</v>
      </c>
      <c r="C287" s="122" t="s">
        <v>140</v>
      </c>
      <c r="D287" s="122" t="s">
        <v>105</v>
      </c>
      <c r="E287" s="123" t="s">
        <v>24947</v>
      </c>
      <c r="F287" s="124" t="s">
        <v>23</v>
      </c>
      <c r="G287" s="124" t="s">
        <v>142</v>
      </c>
      <c r="H287" s="124" t="s">
        <v>27630</v>
      </c>
      <c r="I287" s="210" t="s">
        <v>264</v>
      </c>
      <c r="J287" s="129" t="s">
        <v>742</v>
      </c>
      <c r="K287" s="128">
        <v>100</v>
      </c>
      <c r="L287" s="129"/>
      <c r="M287" s="128" t="s">
        <v>186</v>
      </c>
      <c r="N287" s="127" t="s">
        <v>744</v>
      </c>
      <c r="O287" s="127" t="s">
        <v>164</v>
      </c>
      <c r="P287" s="127" t="s">
        <v>178</v>
      </c>
      <c r="Q287" s="131" t="s">
        <v>27411</v>
      </c>
      <c r="R287" s="131" t="s">
        <v>187</v>
      </c>
      <c r="S287" s="144" t="s">
        <v>187</v>
      </c>
      <c r="T287" s="136" t="s">
        <v>172</v>
      </c>
      <c r="U287" s="211"/>
      <c r="V287" s="211"/>
      <c r="W287" s="133" t="str">
        <f>VLOOKUP(TRIM(X287),X10:Y88,2,FALSE)</f>
        <v>Krisztian</v>
      </c>
      <c r="X287" s="11" t="str">
        <f t="shared" si="21"/>
        <v>6.5.6</v>
      </c>
      <c r="Y287" s="266">
        <f t="shared" si="18"/>
        <v>0</v>
      </c>
      <c r="Z287" s="266">
        <f t="shared" si="20"/>
        <v>0</v>
      </c>
      <c r="AA287" s="266">
        <f t="shared" si="19"/>
        <v>4</v>
      </c>
    </row>
    <row r="288" spans="1:27" ht="35.25" customHeight="1" thickBot="1">
      <c r="A288" s="119" t="s">
        <v>139</v>
      </c>
      <c r="B288" s="134" t="s">
        <v>57</v>
      </c>
      <c r="C288" s="122" t="s">
        <v>140</v>
      </c>
      <c r="D288" s="122" t="s">
        <v>94</v>
      </c>
      <c r="E288" s="123" t="s">
        <v>24948</v>
      </c>
      <c r="F288" s="124" t="s">
        <v>23</v>
      </c>
      <c r="G288" s="124" t="s">
        <v>142</v>
      </c>
      <c r="H288" s="124" t="s">
        <v>26642</v>
      </c>
      <c r="I288" s="210" t="s">
        <v>460</v>
      </c>
      <c r="J288" s="129" t="s">
        <v>169</v>
      </c>
      <c r="K288" s="128">
        <v>476</v>
      </c>
      <c r="L288" s="129"/>
      <c r="M288" s="128" t="s">
        <v>186</v>
      </c>
      <c r="N288" s="127" t="s">
        <v>744</v>
      </c>
      <c r="O288" s="127" t="s">
        <v>164</v>
      </c>
      <c r="P288" s="127" t="s">
        <v>178</v>
      </c>
      <c r="Q288" s="131" t="s">
        <v>27412</v>
      </c>
      <c r="R288" s="131" t="s">
        <v>27849</v>
      </c>
      <c r="S288" s="132" t="s">
        <v>179</v>
      </c>
      <c r="T288" s="136" t="s">
        <v>457</v>
      </c>
      <c r="U288" s="211"/>
      <c r="V288" s="211"/>
      <c r="W288" s="133" t="str">
        <f>VLOOKUP(TRIM(X288),X10:Y88,2,FALSE)</f>
        <v>Frank</v>
      </c>
      <c r="X288" s="11" t="str">
        <f t="shared" si="21"/>
        <v>6.5.1</v>
      </c>
      <c r="Y288" s="266">
        <f t="shared" si="18"/>
        <v>0</v>
      </c>
      <c r="Z288" s="266">
        <f t="shared" si="20"/>
        <v>0</v>
      </c>
      <c r="AA288" s="266">
        <f t="shared" si="19"/>
        <v>13</v>
      </c>
    </row>
    <row r="289" spans="1:27" ht="35.25" customHeight="1">
      <c r="A289" s="119" t="s">
        <v>139</v>
      </c>
      <c r="B289" s="120" t="s">
        <v>57</v>
      </c>
      <c r="C289" s="122" t="s">
        <v>140</v>
      </c>
      <c r="D289" s="122" t="s">
        <v>110</v>
      </c>
      <c r="E289" s="123" t="s">
        <v>24949</v>
      </c>
      <c r="F289" s="124" t="s">
        <v>24</v>
      </c>
      <c r="G289" s="124" t="s">
        <v>142</v>
      </c>
      <c r="H289" s="124" t="s">
        <v>26643</v>
      </c>
      <c r="I289" s="210" t="s">
        <v>460</v>
      </c>
      <c r="J289" s="129" t="s">
        <v>169</v>
      </c>
      <c r="K289" s="128">
        <v>477</v>
      </c>
      <c r="L289" s="129"/>
      <c r="M289" s="128" t="s">
        <v>186</v>
      </c>
      <c r="N289" s="127" t="s">
        <v>744</v>
      </c>
      <c r="O289" s="127" t="s">
        <v>164</v>
      </c>
      <c r="P289" s="127" t="s">
        <v>178</v>
      </c>
      <c r="Q289" s="131" t="s">
        <v>21317</v>
      </c>
      <c r="R289" s="131" t="s">
        <v>28238</v>
      </c>
      <c r="S289" s="132" t="s">
        <v>28237</v>
      </c>
      <c r="T289" s="136" t="s">
        <v>457</v>
      </c>
      <c r="U289" s="211"/>
      <c r="V289" s="211"/>
      <c r="W289" s="133" t="str">
        <f>VLOOKUP(TRIM(X289),X10:Y88,2,FALSE)</f>
        <v>Irfan</v>
      </c>
      <c r="X289" s="11" t="str">
        <f t="shared" si="21"/>
        <v>6.5.9</v>
      </c>
      <c r="Y289" s="266">
        <f t="shared" si="18"/>
        <v>0</v>
      </c>
      <c r="Z289" s="266">
        <f t="shared" si="20"/>
        <v>0</v>
      </c>
      <c r="AA289" s="266">
        <f t="shared" si="19"/>
        <v>13</v>
      </c>
    </row>
    <row r="290" spans="1:27" ht="35.25" customHeight="1" thickBot="1">
      <c r="A290" s="119" t="s">
        <v>139</v>
      </c>
      <c r="B290" s="134" t="s">
        <v>57</v>
      </c>
      <c r="C290" s="122" t="s">
        <v>140</v>
      </c>
      <c r="D290" s="122" t="s">
        <v>97</v>
      </c>
      <c r="E290" s="123" t="s">
        <v>24950</v>
      </c>
      <c r="F290" s="124" t="s">
        <v>24</v>
      </c>
      <c r="G290" s="124" t="s">
        <v>142</v>
      </c>
      <c r="H290" s="124" t="s">
        <v>26644</v>
      </c>
      <c r="I290" s="210" t="s">
        <v>181</v>
      </c>
      <c r="J290" s="129" t="s">
        <v>180</v>
      </c>
      <c r="K290" s="128">
        <v>533</v>
      </c>
      <c r="L290" s="129"/>
      <c r="M290" s="128" t="s">
        <v>186</v>
      </c>
      <c r="N290" s="127" t="s">
        <v>744</v>
      </c>
      <c r="O290" s="127" t="s">
        <v>164</v>
      </c>
      <c r="P290" s="127" t="s">
        <v>178</v>
      </c>
      <c r="Q290" s="131" t="s">
        <v>27413</v>
      </c>
      <c r="R290" s="131" t="s">
        <v>28654</v>
      </c>
      <c r="S290" s="132" t="s">
        <v>28655</v>
      </c>
      <c r="T290" s="136" t="s">
        <v>182</v>
      </c>
      <c r="U290" s="211"/>
      <c r="V290" s="211"/>
      <c r="W290" s="133" t="str">
        <f>VLOOKUP(TRIM(X290),X10:Y88,2,FALSE)</f>
        <v>Frank</v>
      </c>
      <c r="X290" s="11" t="str">
        <f t="shared" si="21"/>
        <v>6.5.2</v>
      </c>
      <c r="Y290" s="266">
        <f t="shared" si="18"/>
        <v>0</v>
      </c>
      <c r="Z290" s="266">
        <f t="shared" si="20"/>
        <v>0</v>
      </c>
      <c r="AA290" s="266">
        <f t="shared" si="19"/>
        <v>14</v>
      </c>
    </row>
    <row r="291" spans="1:27" ht="35.25" customHeight="1">
      <c r="A291" s="119" t="s">
        <v>139</v>
      </c>
      <c r="B291" s="120" t="s">
        <v>57</v>
      </c>
      <c r="C291" s="122" t="s">
        <v>140</v>
      </c>
      <c r="D291" s="122" t="s">
        <v>98</v>
      </c>
      <c r="E291" s="123" t="s">
        <v>24951</v>
      </c>
      <c r="F291" s="124" t="s">
        <v>23</v>
      </c>
      <c r="G291" s="124" t="s">
        <v>142</v>
      </c>
      <c r="H291" s="124" t="s">
        <v>26645</v>
      </c>
      <c r="I291" s="210" t="s">
        <v>181</v>
      </c>
      <c r="J291" s="129" t="s">
        <v>180</v>
      </c>
      <c r="K291" s="128">
        <v>534</v>
      </c>
      <c r="L291" s="129"/>
      <c r="M291" s="128" t="s">
        <v>186</v>
      </c>
      <c r="N291" s="127" t="s">
        <v>744</v>
      </c>
      <c r="O291" s="127" t="s">
        <v>164</v>
      </c>
      <c r="P291" s="127" t="s">
        <v>178</v>
      </c>
      <c r="Q291" s="131" t="s">
        <v>27414</v>
      </c>
      <c r="R291" s="131" t="s">
        <v>429</v>
      </c>
      <c r="S291" s="132" t="s">
        <v>145</v>
      </c>
      <c r="T291" s="136" t="s">
        <v>194</v>
      </c>
      <c r="U291" s="211"/>
      <c r="V291" s="211" t="s">
        <v>233</v>
      </c>
      <c r="W291" s="133" t="str">
        <f>VLOOKUP(TRIM(X291),X10:Y88,2,FALSE)</f>
        <v>Frank</v>
      </c>
      <c r="X291" s="11" t="str">
        <f t="shared" si="21"/>
        <v>6.5.3</v>
      </c>
      <c r="Y291" s="266">
        <f t="shared" si="18"/>
        <v>1</v>
      </c>
      <c r="Z291" s="266">
        <f t="shared" si="20"/>
        <v>0</v>
      </c>
      <c r="AA291" s="266">
        <f t="shared" si="19"/>
        <v>14</v>
      </c>
    </row>
    <row r="292" spans="1:27" ht="35.25" customHeight="1" thickBot="1">
      <c r="A292" s="119" t="s">
        <v>139</v>
      </c>
      <c r="B292" s="134" t="s">
        <v>57</v>
      </c>
      <c r="C292" s="122" t="s">
        <v>140</v>
      </c>
      <c r="D292" s="122" t="s">
        <v>98</v>
      </c>
      <c r="E292" s="123" t="s">
        <v>24952</v>
      </c>
      <c r="F292" s="124" t="s">
        <v>23</v>
      </c>
      <c r="G292" s="124" t="s">
        <v>142</v>
      </c>
      <c r="H292" s="124" t="s">
        <v>26646</v>
      </c>
      <c r="I292" s="210" t="s">
        <v>181</v>
      </c>
      <c r="J292" s="129" t="s">
        <v>169</v>
      </c>
      <c r="K292" s="128">
        <v>478</v>
      </c>
      <c r="L292" s="129"/>
      <c r="M292" s="128" t="s">
        <v>186</v>
      </c>
      <c r="N292" s="127" t="s">
        <v>744</v>
      </c>
      <c r="O292" s="127" t="s">
        <v>164</v>
      </c>
      <c r="P292" s="127" t="s">
        <v>178</v>
      </c>
      <c r="Q292" s="131" t="s">
        <v>27415</v>
      </c>
      <c r="R292" s="131" t="s">
        <v>28436</v>
      </c>
      <c r="S292" s="132" t="s">
        <v>159</v>
      </c>
      <c r="T292" s="136" t="s">
        <v>194</v>
      </c>
      <c r="U292" s="211"/>
      <c r="V292" s="211"/>
      <c r="W292" s="133" t="str">
        <f>VLOOKUP(TRIM(X292),X10:Y88,2,FALSE)</f>
        <v>Frank</v>
      </c>
      <c r="X292" s="11" t="str">
        <f t="shared" si="21"/>
        <v>6.5.3</v>
      </c>
      <c r="Y292" s="266">
        <f t="shared" si="18"/>
        <v>0</v>
      </c>
      <c r="Z292" s="266">
        <f t="shared" si="20"/>
        <v>0</v>
      </c>
      <c r="AA292" s="266">
        <f t="shared" si="19"/>
        <v>14</v>
      </c>
    </row>
    <row r="293" spans="1:27" ht="35.25" customHeight="1">
      <c r="A293" s="119" t="s">
        <v>139</v>
      </c>
      <c r="B293" s="120" t="s">
        <v>57</v>
      </c>
      <c r="C293" s="122" t="s">
        <v>140</v>
      </c>
      <c r="D293" s="122" t="s">
        <v>119</v>
      </c>
      <c r="E293" s="123" t="s">
        <v>24953</v>
      </c>
      <c r="F293" s="124" t="s">
        <v>21</v>
      </c>
      <c r="G293" s="124" t="s">
        <v>142</v>
      </c>
      <c r="H293" s="124" t="s">
        <v>26660</v>
      </c>
      <c r="I293" s="210" t="s">
        <v>27228</v>
      </c>
      <c r="J293" s="127" t="s">
        <v>2636</v>
      </c>
      <c r="K293" s="212"/>
      <c r="L293" s="127"/>
      <c r="M293" s="212"/>
      <c r="N293" s="127" t="s">
        <v>326</v>
      </c>
      <c r="O293" s="127" t="s">
        <v>672</v>
      </c>
      <c r="P293" s="127" t="s">
        <v>2637</v>
      </c>
      <c r="Q293" s="131" t="s">
        <v>27341</v>
      </c>
      <c r="R293" s="131" t="s">
        <v>429</v>
      </c>
      <c r="S293" s="132" t="s">
        <v>145</v>
      </c>
      <c r="T293" s="136" t="s">
        <v>277</v>
      </c>
      <c r="U293" s="211"/>
      <c r="V293" s="211" t="s">
        <v>233</v>
      </c>
      <c r="W293" s="133" t="str">
        <f>VLOOKUP(TRIM(X293),X10:Y88,2,FALSE)</f>
        <v>Puneet</v>
      </c>
      <c r="X293" s="11" t="str">
        <f t="shared" si="21"/>
        <v>6.9</v>
      </c>
      <c r="Y293" s="266">
        <f t="shared" si="18"/>
        <v>0</v>
      </c>
      <c r="Z293" s="266">
        <f t="shared" si="20"/>
        <v>1</v>
      </c>
      <c r="AA293" s="266">
        <f t="shared" si="19"/>
        <v>45</v>
      </c>
    </row>
    <row r="294" spans="1:27" ht="35.25" customHeight="1" thickBot="1">
      <c r="A294" s="119" t="s">
        <v>139</v>
      </c>
      <c r="B294" s="134" t="s">
        <v>57</v>
      </c>
      <c r="C294" s="122" t="s">
        <v>140</v>
      </c>
      <c r="D294" s="122" t="s">
        <v>119</v>
      </c>
      <c r="E294" s="123" t="s">
        <v>24954</v>
      </c>
      <c r="F294" s="124" t="s">
        <v>21</v>
      </c>
      <c r="G294" s="124" t="s">
        <v>142</v>
      </c>
      <c r="H294" s="124" t="s">
        <v>15452</v>
      </c>
      <c r="I294" s="210" t="s">
        <v>176</v>
      </c>
      <c r="J294" s="129" t="s">
        <v>2636</v>
      </c>
      <c r="K294" s="128"/>
      <c r="L294" s="129"/>
      <c r="M294" s="128"/>
      <c r="N294" s="127" t="s">
        <v>326</v>
      </c>
      <c r="O294" s="127" t="s">
        <v>672</v>
      </c>
      <c r="P294" s="127" t="s">
        <v>2637</v>
      </c>
      <c r="Q294" s="131" t="s">
        <v>15319</v>
      </c>
      <c r="R294" s="131" t="s">
        <v>28542</v>
      </c>
      <c r="S294" s="132" t="s">
        <v>28541</v>
      </c>
      <c r="T294" s="136" t="s">
        <v>447</v>
      </c>
      <c r="U294" s="211"/>
      <c r="V294" s="211"/>
      <c r="W294" s="133" t="str">
        <f>VLOOKUP(TRIM(X294),X10:Y88,2,FALSE)</f>
        <v>Puneet</v>
      </c>
      <c r="X294" s="11" t="str">
        <f t="shared" si="21"/>
        <v>6.9</v>
      </c>
      <c r="Y294" s="266">
        <f t="shared" si="18"/>
        <v>0</v>
      </c>
      <c r="Z294" s="266">
        <f t="shared" si="20"/>
        <v>0</v>
      </c>
      <c r="AA294" s="266">
        <f t="shared" si="19"/>
        <v>12</v>
      </c>
    </row>
    <row r="295" spans="1:27" ht="35.25" customHeight="1">
      <c r="A295" s="119" t="s">
        <v>139</v>
      </c>
      <c r="B295" s="120" t="s">
        <v>57</v>
      </c>
      <c r="C295" s="122" t="s">
        <v>140</v>
      </c>
      <c r="D295" s="122" t="s">
        <v>432</v>
      </c>
      <c r="E295" s="123" t="s">
        <v>24955</v>
      </c>
      <c r="F295" s="124" t="s">
        <v>21</v>
      </c>
      <c r="G295" s="124" t="s">
        <v>142</v>
      </c>
      <c r="H295" s="124" t="s">
        <v>26661</v>
      </c>
      <c r="I295" s="210" t="s">
        <v>767</v>
      </c>
      <c r="J295" s="127" t="s">
        <v>26649</v>
      </c>
      <c r="K295" s="212"/>
      <c r="L295" s="127"/>
      <c r="M295" s="212"/>
      <c r="N295" s="127" t="s">
        <v>14851</v>
      </c>
      <c r="O295" s="127" t="s">
        <v>672</v>
      </c>
      <c r="P295" s="127" t="s">
        <v>26650</v>
      </c>
      <c r="Q295" s="131" t="s">
        <v>27342</v>
      </c>
      <c r="R295" s="131" t="s">
        <v>28740</v>
      </c>
      <c r="S295" s="132" t="s">
        <v>28737</v>
      </c>
      <c r="T295" s="136" t="s">
        <v>277</v>
      </c>
      <c r="U295" s="211"/>
      <c r="V295" s="211"/>
      <c r="W295" s="133" t="str">
        <f>VLOOKUP(TRIM(X295),X10:Y88,2,FALSE)</f>
        <v>Frank</v>
      </c>
      <c r="X295" s="11" t="str">
        <f t="shared" si="21"/>
        <v>6.15</v>
      </c>
      <c r="Y295" s="266">
        <f t="shared" si="18"/>
        <v>0</v>
      </c>
      <c r="Z295" s="266">
        <f t="shared" si="20"/>
        <v>0</v>
      </c>
      <c r="AA295" s="266">
        <f t="shared" si="19"/>
        <v>49</v>
      </c>
    </row>
    <row r="296" spans="1:27" ht="35.25" customHeight="1" thickBot="1">
      <c r="A296" s="119" t="s">
        <v>139</v>
      </c>
      <c r="B296" s="134" t="s">
        <v>57</v>
      </c>
      <c r="C296" s="122" t="s">
        <v>140</v>
      </c>
      <c r="D296" s="122" t="s">
        <v>105</v>
      </c>
      <c r="E296" s="123" t="s">
        <v>24956</v>
      </c>
      <c r="F296" s="124" t="s">
        <v>23</v>
      </c>
      <c r="G296" s="124" t="s">
        <v>142</v>
      </c>
      <c r="H296" s="124" t="s">
        <v>27631</v>
      </c>
      <c r="I296" s="210" t="s">
        <v>665</v>
      </c>
      <c r="J296" s="129" t="s">
        <v>742</v>
      </c>
      <c r="K296" s="128">
        <v>101</v>
      </c>
      <c r="L296" s="129"/>
      <c r="M296" s="128" t="s">
        <v>186</v>
      </c>
      <c r="N296" s="127" t="s">
        <v>744</v>
      </c>
      <c r="O296" s="127" t="s">
        <v>164</v>
      </c>
      <c r="P296" s="127" t="s">
        <v>178</v>
      </c>
      <c r="Q296" s="131" t="s">
        <v>27416</v>
      </c>
      <c r="R296" s="131" t="s">
        <v>187</v>
      </c>
      <c r="S296" s="144" t="s">
        <v>187</v>
      </c>
      <c r="T296" s="136" t="s">
        <v>269</v>
      </c>
      <c r="U296" s="211"/>
      <c r="V296" s="211"/>
      <c r="W296" s="133" t="str">
        <f>VLOOKUP(TRIM(X296),X10:Y88,2,FALSE)</f>
        <v>Krisztian</v>
      </c>
      <c r="X296" s="11" t="str">
        <f t="shared" si="21"/>
        <v>6.5.6</v>
      </c>
      <c r="Y296" s="266">
        <f t="shared" si="18"/>
        <v>0</v>
      </c>
      <c r="Z296" s="266">
        <f t="shared" si="20"/>
        <v>0</v>
      </c>
      <c r="AA296" s="266">
        <f t="shared" si="19"/>
        <v>4</v>
      </c>
    </row>
    <row r="297" spans="1:27" ht="35.25" customHeight="1">
      <c r="A297" s="119" t="s">
        <v>139</v>
      </c>
      <c r="B297" s="120" t="s">
        <v>57</v>
      </c>
      <c r="C297" s="122" t="s">
        <v>140</v>
      </c>
      <c r="D297" s="122" t="s">
        <v>105</v>
      </c>
      <c r="E297" s="123" t="s">
        <v>24957</v>
      </c>
      <c r="F297" s="124" t="s">
        <v>167</v>
      </c>
      <c r="G297" s="124" t="s">
        <v>48</v>
      </c>
      <c r="H297" s="124" t="s">
        <v>27586</v>
      </c>
      <c r="I297" s="210" t="s">
        <v>665</v>
      </c>
      <c r="J297" s="129" t="s">
        <v>742</v>
      </c>
      <c r="K297" s="128"/>
      <c r="L297" s="129"/>
      <c r="M297" s="128"/>
      <c r="N297" s="127"/>
      <c r="O297" s="127"/>
      <c r="P297" s="127"/>
      <c r="Q297" s="131" t="s">
        <v>26651</v>
      </c>
      <c r="R297" s="131" t="s">
        <v>187</v>
      </c>
      <c r="S297" s="144" t="s">
        <v>187</v>
      </c>
      <c r="T297" s="136" t="s">
        <v>269</v>
      </c>
      <c r="U297" s="211"/>
      <c r="V297" s="211"/>
      <c r="W297" s="133" t="str">
        <f>VLOOKUP(TRIM(X297),X10:Y88,2,FALSE)</f>
        <v>Krisztian</v>
      </c>
      <c r="X297" s="11" t="str">
        <f t="shared" si="21"/>
        <v>6.5.6</v>
      </c>
      <c r="Y297" s="266">
        <f t="shared" si="18"/>
        <v>0</v>
      </c>
      <c r="Z297" s="266">
        <f t="shared" si="20"/>
        <v>0</v>
      </c>
      <c r="AA297" s="266">
        <f t="shared" si="19"/>
        <v>4</v>
      </c>
    </row>
    <row r="298" spans="1:27" ht="35.25" customHeight="1" thickBot="1">
      <c r="A298" s="119" t="s">
        <v>139</v>
      </c>
      <c r="B298" s="134" t="s">
        <v>57</v>
      </c>
      <c r="C298" s="122" t="s">
        <v>140</v>
      </c>
      <c r="D298" s="122" t="s">
        <v>105</v>
      </c>
      <c r="E298" s="123" t="s">
        <v>24958</v>
      </c>
      <c r="F298" s="124" t="s">
        <v>23</v>
      </c>
      <c r="G298" s="124" t="s">
        <v>142</v>
      </c>
      <c r="H298" s="124" t="s">
        <v>26662</v>
      </c>
      <c r="I298" s="210" t="s">
        <v>665</v>
      </c>
      <c r="J298" s="129" t="s">
        <v>742</v>
      </c>
      <c r="K298" s="128">
        <v>102</v>
      </c>
      <c r="L298" s="129"/>
      <c r="M298" s="128" t="s">
        <v>186</v>
      </c>
      <c r="N298" s="127" t="s">
        <v>744</v>
      </c>
      <c r="O298" s="127" t="s">
        <v>164</v>
      </c>
      <c r="P298" s="127" t="s">
        <v>178</v>
      </c>
      <c r="Q298" s="131" t="s">
        <v>27417</v>
      </c>
      <c r="R298" s="131" t="s">
        <v>187</v>
      </c>
      <c r="S298" s="144" t="s">
        <v>187</v>
      </c>
      <c r="T298" s="136" t="s">
        <v>269</v>
      </c>
      <c r="U298" s="211"/>
      <c r="V298" s="211"/>
      <c r="W298" s="133" t="str">
        <f>VLOOKUP(TRIM(X298),X10:Y88,2,FALSE)</f>
        <v>Krisztian</v>
      </c>
      <c r="X298" s="11" t="str">
        <f t="shared" si="21"/>
        <v>6.5.6</v>
      </c>
      <c r="Y298" s="266">
        <f t="shared" si="18"/>
        <v>0</v>
      </c>
      <c r="Z298" s="266">
        <f t="shared" si="20"/>
        <v>0</v>
      </c>
      <c r="AA298" s="266">
        <f t="shared" si="19"/>
        <v>4</v>
      </c>
    </row>
    <row r="299" spans="1:27" ht="35.25" customHeight="1">
      <c r="A299" s="119" t="s">
        <v>139</v>
      </c>
      <c r="B299" s="120" t="s">
        <v>57</v>
      </c>
      <c r="C299" s="122" t="s">
        <v>140</v>
      </c>
      <c r="D299" s="122" t="s">
        <v>89</v>
      </c>
      <c r="E299" s="123" t="s">
        <v>24959</v>
      </c>
      <c r="F299" s="124" t="s">
        <v>23</v>
      </c>
      <c r="G299" s="124" t="s">
        <v>142</v>
      </c>
      <c r="H299" s="124" t="s">
        <v>26663</v>
      </c>
      <c r="I299" s="210" t="s">
        <v>176</v>
      </c>
      <c r="J299" s="129" t="s">
        <v>196</v>
      </c>
      <c r="K299" s="128">
        <v>405</v>
      </c>
      <c r="L299" s="129"/>
      <c r="M299" s="128" t="s">
        <v>186</v>
      </c>
      <c r="N299" s="127" t="s">
        <v>26462</v>
      </c>
      <c r="O299" s="127" t="s">
        <v>164</v>
      </c>
      <c r="P299" s="127" t="s">
        <v>458</v>
      </c>
      <c r="Q299" s="131" t="s">
        <v>27418</v>
      </c>
      <c r="R299" s="131" t="s">
        <v>161</v>
      </c>
      <c r="S299" s="132" t="s">
        <v>159</v>
      </c>
      <c r="T299" s="136" t="s">
        <v>447</v>
      </c>
      <c r="U299" s="211"/>
      <c r="V299" s="211"/>
      <c r="W299" s="133" t="str">
        <f>VLOOKUP(TRIM(X299),X10:Y88,2,FALSE)</f>
        <v>Puneet</v>
      </c>
      <c r="X299" s="11" t="str">
        <f t="shared" si="21"/>
        <v>6.1</v>
      </c>
      <c r="Y299" s="266">
        <f t="shared" si="18"/>
        <v>0</v>
      </c>
      <c r="Z299" s="266">
        <f t="shared" si="20"/>
        <v>0</v>
      </c>
      <c r="AA299" s="266">
        <f t="shared" si="19"/>
        <v>12</v>
      </c>
    </row>
    <row r="300" spans="1:27" ht="35.25" customHeight="1" thickBot="1">
      <c r="A300" s="119" t="s">
        <v>139</v>
      </c>
      <c r="B300" s="134" t="s">
        <v>57</v>
      </c>
      <c r="C300" s="122" t="s">
        <v>140</v>
      </c>
      <c r="D300" s="122" t="s">
        <v>14537</v>
      </c>
      <c r="E300" s="123" t="s">
        <v>24960</v>
      </c>
      <c r="F300" s="124" t="s">
        <v>21</v>
      </c>
      <c r="G300" s="124" t="s">
        <v>142</v>
      </c>
      <c r="H300" s="124" t="s">
        <v>26664</v>
      </c>
      <c r="I300" s="210" t="s">
        <v>665</v>
      </c>
      <c r="J300" s="129" t="s">
        <v>14915</v>
      </c>
      <c r="K300" s="128"/>
      <c r="L300" s="129"/>
      <c r="M300" s="128"/>
      <c r="N300" s="127" t="s">
        <v>2643</v>
      </c>
      <c r="O300" s="127" t="s">
        <v>672</v>
      </c>
      <c r="P300" s="127" t="s">
        <v>14916</v>
      </c>
      <c r="Q300" s="131" t="s">
        <v>26652</v>
      </c>
      <c r="R300" s="131" t="s">
        <v>28207</v>
      </c>
      <c r="S300" s="132" t="s">
        <v>28208</v>
      </c>
      <c r="T300" s="136" t="s">
        <v>269</v>
      </c>
      <c r="U300" s="211"/>
      <c r="V300" s="211"/>
      <c r="W300" s="133" t="str">
        <f>VLOOKUP(TRIM(X300),X10:Y88,2,FALSE)</f>
        <v>Frank</v>
      </c>
      <c r="X300" s="11" t="str">
        <f t="shared" si="21"/>
        <v>6.20</v>
      </c>
      <c r="Y300" s="266">
        <f t="shared" si="18"/>
        <v>0</v>
      </c>
      <c r="Z300" s="266">
        <f t="shared" si="20"/>
        <v>0</v>
      </c>
      <c r="AA300" s="266">
        <f t="shared" si="19"/>
        <v>4</v>
      </c>
    </row>
    <row r="301" spans="1:27" ht="35.25" customHeight="1">
      <c r="A301" s="119" t="s">
        <v>139</v>
      </c>
      <c r="B301" s="120" t="s">
        <v>57</v>
      </c>
      <c r="C301" s="122" t="s">
        <v>140</v>
      </c>
      <c r="D301" s="122" t="s">
        <v>117</v>
      </c>
      <c r="E301" s="123" t="s">
        <v>24961</v>
      </c>
      <c r="F301" s="124" t="s">
        <v>21</v>
      </c>
      <c r="G301" s="124" t="s">
        <v>142</v>
      </c>
      <c r="H301" s="124" t="s">
        <v>26653</v>
      </c>
      <c r="I301" s="210" t="s">
        <v>661</v>
      </c>
      <c r="J301" s="129" t="s">
        <v>659</v>
      </c>
      <c r="K301" s="128"/>
      <c r="L301" s="129"/>
      <c r="M301" s="128"/>
      <c r="N301" s="127" t="s">
        <v>446</v>
      </c>
      <c r="O301" s="127" t="s">
        <v>672</v>
      </c>
      <c r="P301" s="127" t="s">
        <v>660</v>
      </c>
      <c r="Q301" s="131" t="s">
        <v>26653</v>
      </c>
      <c r="R301" s="131" t="s">
        <v>429</v>
      </c>
      <c r="S301" s="132" t="s">
        <v>145</v>
      </c>
      <c r="T301" s="136" t="s">
        <v>219</v>
      </c>
      <c r="U301" s="211"/>
      <c r="V301" s="211" t="s">
        <v>233</v>
      </c>
      <c r="W301" s="133" t="str">
        <f>VLOOKUP(TRIM(X301),X10:Y88,2,FALSE)</f>
        <v>Krisztian</v>
      </c>
      <c r="X301" s="11" t="str">
        <f t="shared" si="21"/>
        <v>6.7</v>
      </c>
      <c r="Y301" s="266">
        <f t="shared" si="18"/>
        <v>0</v>
      </c>
      <c r="Z301" s="266">
        <f t="shared" si="20"/>
        <v>1</v>
      </c>
      <c r="AA301" s="266">
        <f t="shared" si="19"/>
        <v>26</v>
      </c>
    </row>
    <row r="302" spans="1:27" ht="35.25" customHeight="1" thickBot="1">
      <c r="A302" s="119" t="s">
        <v>139</v>
      </c>
      <c r="B302" s="134" t="s">
        <v>57</v>
      </c>
      <c r="C302" s="122" t="s">
        <v>140</v>
      </c>
      <c r="D302" s="122" t="s">
        <v>117</v>
      </c>
      <c r="E302" s="123" t="s">
        <v>24962</v>
      </c>
      <c r="F302" s="124" t="s">
        <v>21</v>
      </c>
      <c r="G302" s="124" t="s">
        <v>142</v>
      </c>
      <c r="H302" s="124" t="s">
        <v>27587</v>
      </c>
      <c r="I302" s="210" t="s">
        <v>661</v>
      </c>
      <c r="J302" s="127" t="s">
        <v>659</v>
      </c>
      <c r="K302" s="212"/>
      <c r="L302" s="127"/>
      <c r="M302" s="212"/>
      <c r="N302" s="127" t="s">
        <v>446</v>
      </c>
      <c r="O302" s="127" t="s">
        <v>672</v>
      </c>
      <c r="P302" s="127" t="s">
        <v>660</v>
      </c>
      <c r="Q302" s="131" t="s">
        <v>26654</v>
      </c>
      <c r="R302" s="131" t="s">
        <v>28250</v>
      </c>
      <c r="S302" s="132" t="s">
        <v>28249</v>
      </c>
      <c r="T302" s="136" t="s">
        <v>219</v>
      </c>
      <c r="U302" s="211"/>
      <c r="V302" s="211"/>
      <c r="W302" s="133" t="str">
        <f>VLOOKUP(TRIM(X302),X10:Y88,2,FALSE)</f>
        <v>Krisztian</v>
      </c>
      <c r="X302" s="11" t="str">
        <f t="shared" si="21"/>
        <v>6.7</v>
      </c>
      <c r="Y302" s="266">
        <f t="shared" si="18"/>
        <v>0</v>
      </c>
      <c r="Z302" s="266">
        <f t="shared" si="20"/>
        <v>0</v>
      </c>
      <c r="AA302" s="266">
        <f t="shared" si="19"/>
        <v>26</v>
      </c>
    </row>
    <row r="303" spans="1:27" ht="35.25" customHeight="1">
      <c r="A303" s="119" t="s">
        <v>139</v>
      </c>
      <c r="B303" s="120" t="s">
        <v>57</v>
      </c>
      <c r="C303" s="122" t="s">
        <v>140</v>
      </c>
      <c r="D303" s="122" t="s">
        <v>97</v>
      </c>
      <c r="E303" s="123" t="s">
        <v>24963</v>
      </c>
      <c r="F303" s="124" t="s">
        <v>24</v>
      </c>
      <c r="G303" s="124" t="s">
        <v>142</v>
      </c>
      <c r="H303" s="124" t="s">
        <v>27632</v>
      </c>
      <c r="I303" s="210" t="s">
        <v>665</v>
      </c>
      <c r="J303" s="129" t="s">
        <v>180</v>
      </c>
      <c r="K303" s="128">
        <v>535</v>
      </c>
      <c r="L303" s="129"/>
      <c r="M303" s="128" t="s">
        <v>186</v>
      </c>
      <c r="N303" s="127" t="s">
        <v>744</v>
      </c>
      <c r="O303" s="127" t="s">
        <v>164</v>
      </c>
      <c r="P303" s="127" t="s">
        <v>178</v>
      </c>
      <c r="Q303" s="131" t="s">
        <v>27419</v>
      </c>
      <c r="R303" s="131" t="s">
        <v>28657</v>
      </c>
      <c r="S303" s="132" t="s">
        <v>28658</v>
      </c>
      <c r="T303" s="136" t="s">
        <v>269</v>
      </c>
      <c r="U303" s="211"/>
      <c r="V303" s="211"/>
      <c r="W303" s="133" t="str">
        <f>VLOOKUP(TRIM(X303),X10:Y88,2,FALSE)</f>
        <v>Frank</v>
      </c>
      <c r="X303" s="11" t="str">
        <f t="shared" si="21"/>
        <v>6.5.2</v>
      </c>
      <c r="Y303" s="266">
        <f t="shared" si="18"/>
        <v>0</v>
      </c>
      <c r="Z303" s="266">
        <f t="shared" si="20"/>
        <v>0</v>
      </c>
      <c r="AA303" s="266">
        <f t="shared" si="19"/>
        <v>4</v>
      </c>
    </row>
    <row r="304" spans="1:27" ht="35.25" customHeight="1" thickBot="1">
      <c r="A304" s="119" t="s">
        <v>139</v>
      </c>
      <c r="B304" s="134" t="s">
        <v>57</v>
      </c>
      <c r="C304" s="122" t="s">
        <v>140</v>
      </c>
      <c r="D304" s="122" t="s">
        <v>89</v>
      </c>
      <c r="E304" s="123" t="s">
        <v>24964</v>
      </c>
      <c r="F304" s="124" t="s">
        <v>24</v>
      </c>
      <c r="G304" s="124" t="s">
        <v>142</v>
      </c>
      <c r="H304" s="124" t="s">
        <v>26665</v>
      </c>
      <c r="I304" s="210" t="s">
        <v>176</v>
      </c>
      <c r="J304" s="129" t="s">
        <v>185</v>
      </c>
      <c r="K304" s="128">
        <v>3445</v>
      </c>
      <c r="L304" s="129"/>
      <c r="M304" s="128" t="s">
        <v>186</v>
      </c>
      <c r="N304" s="127" t="s">
        <v>14721</v>
      </c>
      <c r="O304" s="127" t="s">
        <v>164</v>
      </c>
      <c r="P304" s="127" t="s">
        <v>458</v>
      </c>
      <c r="Q304" s="131" t="s">
        <v>27420</v>
      </c>
      <c r="R304" s="131" t="s">
        <v>27915</v>
      </c>
      <c r="S304" s="132" t="s">
        <v>27914</v>
      </c>
      <c r="T304" s="136" t="s">
        <v>447</v>
      </c>
      <c r="U304" s="211"/>
      <c r="V304" s="211"/>
      <c r="W304" s="133" t="str">
        <f>VLOOKUP(TRIM(X304),X10:Y88,2,FALSE)</f>
        <v>Puneet</v>
      </c>
      <c r="X304" s="11" t="str">
        <f t="shared" si="21"/>
        <v>6.1</v>
      </c>
      <c r="Y304" s="266">
        <f t="shared" si="18"/>
        <v>0</v>
      </c>
      <c r="Z304" s="266">
        <f t="shared" si="20"/>
        <v>0</v>
      </c>
      <c r="AA304" s="266">
        <f t="shared" si="19"/>
        <v>12</v>
      </c>
    </row>
    <row r="305" spans="1:27" ht="35.25" customHeight="1">
      <c r="A305" s="119" t="s">
        <v>139</v>
      </c>
      <c r="B305" s="120" t="s">
        <v>57</v>
      </c>
      <c r="C305" s="122" t="s">
        <v>140</v>
      </c>
      <c r="D305" s="122" t="s">
        <v>110</v>
      </c>
      <c r="E305" s="123" t="s">
        <v>24965</v>
      </c>
      <c r="F305" s="124" t="s">
        <v>23</v>
      </c>
      <c r="G305" s="124" t="s">
        <v>142</v>
      </c>
      <c r="H305" s="124" t="s">
        <v>26666</v>
      </c>
      <c r="I305" s="210" t="s">
        <v>176</v>
      </c>
      <c r="J305" s="129" t="s">
        <v>180</v>
      </c>
      <c r="K305" s="128">
        <v>536</v>
      </c>
      <c r="L305" s="129"/>
      <c r="M305" s="128" t="s">
        <v>186</v>
      </c>
      <c r="N305" s="127" t="s">
        <v>744</v>
      </c>
      <c r="O305" s="127" t="s">
        <v>164</v>
      </c>
      <c r="P305" s="127" t="s">
        <v>178</v>
      </c>
      <c r="Q305" s="131" t="s">
        <v>21284</v>
      </c>
      <c r="R305" s="131" t="s">
        <v>547</v>
      </c>
      <c r="S305" s="137" t="s">
        <v>149</v>
      </c>
      <c r="T305" s="136" t="s">
        <v>447</v>
      </c>
      <c r="U305" s="211"/>
      <c r="V305" s="211"/>
      <c r="W305" s="133" t="str">
        <f>VLOOKUP(TRIM(X305),X10:Y88,2,FALSE)</f>
        <v>Irfan</v>
      </c>
      <c r="X305" s="11" t="str">
        <f t="shared" si="21"/>
        <v>6.5.9</v>
      </c>
      <c r="Y305" s="266">
        <f t="shared" si="18"/>
        <v>0</v>
      </c>
      <c r="Z305" s="266">
        <f t="shared" si="20"/>
        <v>0</v>
      </c>
      <c r="AA305" s="266">
        <f t="shared" si="19"/>
        <v>12</v>
      </c>
    </row>
    <row r="306" spans="1:27" ht="35.25" customHeight="1" thickBot="1">
      <c r="A306" s="119" t="s">
        <v>139</v>
      </c>
      <c r="B306" s="134" t="s">
        <v>57</v>
      </c>
      <c r="C306" s="122" t="s">
        <v>140</v>
      </c>
      <c r="D306" s="122" t="s">
        <v>119</v>
      </c>
      <c r="E306" s="123" t="s">
        <v>24966</v>
      </c>
      <c r="F306" s="124" t="s">
        <v>21</v>
      </c>
      <c r="G306" s="124" t="s">
        <v>142</v>
      </c>
      <c r="H306" s="124" t="s">
        <v>26667</v>
      </c>
      <c r="I306" s="210" t="s">
        <v>176</v>
      </c>
      <c r="J306" s="129" t="s">
        <v>2636</v>
      </c>
      <c r="K306" s="128"/>
      <c r="L306" s="129"/>
      <c r="M306" s="128"/>
      <c r="N306" s="127" t="s">
        <v>326</v>
      </c>
      <c r="O306" s="127" t="s">
        <v>672</v>
      </c>
      <c r="P306" s="127" t="s">
        <v>2637</v>
      </c>
      <c r="Q306" s="131" t="s">
        <v>20682</v>
      </c>
      <c r="R306" s="131" t="s">
        <v>28544</v>
      </c>
      <c r="S306" s="132" t="s">
        <v>28543</v>
      </c>
      <c r="T306" s="136" t="s">
        <v>447</v>
      </c>
      <c r="U306" s="211"/>
      <c r="V306" s="211"/>
      <c r="W306" s="133" t="str">
        <f>VLOOKUP(TRIM(X306),X10:Y88,2,FALSE)</f>
        <v>Puneet</v>
      </c>
      <c r="X306" s="11" t="str">
        <f t="shared" si="21"/>
        <v>6.9</v>
      </c>
      <c r="Y306" s="266">
        <f t="shared" si="18"/>
        <v>0</v>
      </c>
      <c r="Z306" s="266">
        <f t="shared" si="20"/>
        <v>0</v>
      </c>
      <c r="AA306" s="266">
        <f t="shared" si="19"/>
        <v>12</v>
      </c>
    </row>
    <row r="307" spans="1:27" ht="35.25" customHeight="1">
      <c r="A307" s="119" t="s">
        <v>139</v>
      </c>
      <c r="B307" s="120" t="s">
        <v>57</v>
      </c>
      <c r="C307" s="122" t="s">
        <v>140</v>
      </c>
      <c r="D307" s="122" t="s">
        <v>117</v>
      </c>
      <c r="E307" s="123" t="s">
        <v>24967</v>
      </c>
      <c r="F307" s="124" t="s">
        <v>21</v>
      </c>
      <c r="G307" s="124" t="s">
        <v>142</v>
      </c>
      <c r="H307" s="124" t="s">
        <v>26655</v>
      </c>
      <c r="I307" s="210" t="s">
        <v>26656</v>
      </c>
      <c r="J307" s="129" t="s">
        <v>659</v>
      </c>
      <c r="K307" s="128"/>
      <c r="L307" s="129"/>
      <c r="M307" s="128"/>
      <c r="N307" s="127" t="s">
        <v>446</v>
      </c>
      <c r="O307" s="127" t="s">
        <v>672</v>
      </c>
      <c r="P307" s="127" t="s">
        <v>660</v>
      </c>
      <c r="Q307" s="131" t="s">
        <v>26657</v>
      </c>
      <c r="R307" s="131" t="s">
        <v>28266</v>
      </c>
      <c r="S307" s="132" t="s">
        <v>28265</v>
      </c>
      <c r="T307" s="136" t="s">
        <v>454</v>
      </c>
      <c r="U307" s="211"/>
      <c r="V307" s="211"/>
      <c r="W307" s="133" t="str">
        <f>VLOOKUP(TRIM(X307),X10:Y88,2,FALSE)</f>
        <v>Krisztian</v>
      </c>
      <c r="X307" s="11" t="str">
        <f t="shared" si="21"/>
        <v>6.7</v>
      </c>
      <c r="Y307" s="266">
        <f t="shared" si="18"/>
        <v>0</v>
      </c>
      <c r="Z307" s="266">
        <f t="shared" si="20"/>
        <v>0</v>
      </c>
      <c r="AA307" s="266">
        <f t="shared" si="19"/>
        <v>12</v>
      </c>
    </row>
    <row r="308" spans="1:27" ht="35.25" customHeight="1" thickBot="1">
      <c r="A308" s="119" t="s">
        <v>139</v>
      </c>
      <c r="B308" s="134" t="s">
        <v>57</v>
      </c>
      <c r="C308" s="122" t="s">
        <v>140</v>
      </c>
      <c r="D308" s="122" t="s">
        <v>117</v>
      </c>
      <c r="E308" s="123" t="s">
        <v>24968</v>
      </c>
      <c r="F308" s="124" t="s">
        <v>167</v>
      </c>
      <c r="G308" s="124" t="s">
        <v>48</v>
      </c>
      <c r="H308" s="124" t="s">
        <v>26655</v>
      </c>
      <c r="I308" s="210" t="s">
        <v>26656</v>
      </c>
      <c r="J308" s="129" t="s">
        <v>659</v>
      </c>
      <c r="K308" s="128"/>
      <c r="L308" s="129"/>
      <c r="M308" s="128"/>
      <c r="N308" s="127"/>
      <c r="O308" s="127"/>
      <c r="P308" s="127"/>
      <c r="Q308" s="131" t="s">
        <v>26658</v>
      </c>
      <c r="R308" s="131" t="s">
        <v>161</v>
      </c>
      <c r="S308" s="132" t="s">
        <v>159</v>
      </c>
      <c r="T308" s="136" t="s">
        <v>454</v>
      </c>
      <c r="U308" s="211"/>
      <c r="V308" s="211"/>
      <c r="W308" s="133" t="str">
        <f>VLOOKUP(TRIM(X308),X10:Y88,2,FALSE)</f>
        <v>Krisztian</v>
      </c>
      <c r="X308" s="11" t="str">
        <f t="shared" si="21"/>
        <v>6.7</v>
      </c>
      <c r="Y308" s="266">
        <f t="shared" si="18"/>
        <v>0</v>
      </c>
      <c r="Z308" s="266">
        <f t="shared" si="20"/>
        <v>0</v>
      </c>
      <c r="AA308" s="266">
        <f t="shared" si="19"/>
        <v>12</v>
      </c>
    </row>
    <row r="309" spans="1:27" ht="35.25" customHeight="1">
      <c r="A309" s="119" t="s">
        <v>139</v>
      </c>
      <c r="B309" s="120" t="s">
        <v>57</v>
      </c>
      <c r="C309" s="122" t="s">
        <v>140</v>
      </c>
      <c r="D309" s="122" t="s">
        <v>14537</v>
      </c>
      <c r="E309" s="123" t="s">
        <v>24969</v>
      </c>
      <c r="F309" s="124" t="s">
        <v>21</v>
      </c>
      <c r="G309" s="124" t="s">
        <v>142</v>
      </c>
      <c r="H309" s="124" t="s">
        <v>26668</v>
      </c>
      <c r="I309" s="210" t="s">
        <v>245</v>
      </c>
      <c r="J309" s="129" t="s">
        <v>14915</v>
      </c>
      <c r="K309" s="128"/>
      <c r="L309" s="129"/>
      <c r="M309" s="128"/>
      <c r="N309" s="127" t="s">
        <v>2643</v>
      </c>
      <c r="O309" s="127" t="s">
        <v>672</v>
      </c>
      <c r="P309" s="127" t="s">
        <v>14916</v>
      </c>
      <c r="Q309" s="131" t="s">
        <v>26659</v>
      </c>
      <c r="R309" s="131" t="s">
        <v>28209</v>
      </c>
      <c r="S309" s="132" t="s">
        <v>28210</v>
      </c>
      <c r="T309" s="136" t="s">
        <v>569</v>
      </c>
      <c r="U309" s="211"/>
      <c r="V309" s="211"/>
      <c r="W309" s="133" t="str">
        <f>VLOOKUP(TRIM(X309),X10:Y88,2,FALSE)</f>
        <v>Frank</v>
      </c>
      <c r="X309" s="11" t="str">
        <f t="shared" si="21"/>
        <v>6.20</v>
      </c>
      <c r="Y309" s="266">
        <f t="shared" si="18"/>
        <v>0</v>
      </c>
      <c r="Z309" s="266">
        <f t="shared" si="20"/>
        <v>0</v>
      </c>
      <c r="AA309" s="266">
        <f t="shared" si="19"/>
        <v>4</v>
      </c>
    </row>
    <row r="310" spans="1:27" ht="35.25" customHeight="1" thickBot="1">
      <c r="A310" s="119" t="s">
        <v>139</v>
      </c>
      <c r="B310" s="134" t="s">
        <v>57</v>
      </c>
      <c r="C310" s="122" t="s">
        <v>140</v>
      </c>
      <c r="D310" s="122" t="s">
        <v>90</v>
      </c>
      <c r="E310" s="123" t="s">
        <v>24970</v>
      </c>
      <c r="F310" s="124" t="s">
        <v>24</v>
      </c>
      <c r="G310" s="124" t="s">
        <v>142</v>
      </c>
      <c r="H310" s="124" t="s">
        <v>26801</v>
      </c>
      <c r="I310" s="210" t="s">
        <v>184</v>
      </c>
      <c r="J310" s="129" t="s">
        <v>185</v>
      </c>
      <c r="K310" s="128">
        <v>3446</v>
      </c>
      <c r="L310" s="129"/>
      <c r="M310" s="128" t="s">
        <v>186</v>
      </c>
      <c r="N310" s="127" t="s">
        <v>14721</v>
      </c>
      <c r="O310" s="127" t="s">
        <v>164</v>
      </c>
      <c r="P310" s="127" t="s">
        <v>458</v>
      </c>
      <c r="Q310" s="131" t="s">
        <v>27421</v>
      </c>
      <c r="R310" s="131" t="s">
        <v>28146</v>
      </c>
      <c r="S310" s="132" t="s">
        <v>28147</v>
      </c>
      <c r="T310" s="136" t="s">
        <v>183</v>
      </c>
      <c r="U310" s="211"/>
      <c r="V310" s="211"/>
      <c r="W310" s="133" t="str">
        <f>VLOOKUP(TRIM(X310),X10:Y88,2,FALSE)</f>
        <v>Frank</v>
      </c>
      <c r="X310" s="11" t="str">
        <f t="shared" si="21"/>
        <v>6.2</v>
      </c>
      <c r="Y310" s="266">
        <f t="shared" si="18"/>
        <v>0</v>
      </c>
      <c r="Z310" s="266">
        <f t="shared" si="20"/>
        <v>0</v>
      </c>
      <c r="AA310" s="266">
        <f t="shared" si="19"/>
        <v>17</v>
      </c>
    </row>
    <row r="311" spans="1:27" ht="35.25" customHeight="1">
      <c r="A311" s="119" t="s">
        <v>139</v>
      </c>
      <c r="B311" s="120" t="s">
        <v>57</v>
      </c>
      <c r="C311" s="122" t="s">
        <v>140</v>
      </c>
      <c r="D311" s="122" t="s">
        <v>90</v>
      </c>
      <c r="E311" s="123" t="s">
        <v>24971</v>
      </c>
      <c r="F311" s="124" t="s">
        <v>24</v>
      </c>
      <c r="G311" s="124" t="s">
        <v>142</v>
      </c>
      <c r="H311" s="124" t="s">
        <v>26802</v>
      </c>
      <c r="I311" s="210" t="s">
        <v>184</v>
      </c>
      <c r="J311" s="129" t="s">
        <v>281</v>
      </c>
      <c r="K311" s="128">
        <v>1122</v>
      </c>
      <c r="L311" s="129"/>
      <c r="M311" s="128" t="s">
        <v>186</v>
      </c>
      <c r="N311" s="127" t="s">
        <v>2831</v>
      </c>
      <c r="O311" s="127" t="s">
        <v>164</v>
      </c>
      <c r="P311" s="127" t="s">
        <v>452</v>
      </c>
      <c r="Q311" s="131" t="s">
        <v>27422</v>
      </c>
      <c r="R311" s="131" t="s">
        <v>28149</v>
      </c>
      <c r="S311" s="132" t="s">
        <v>28150</v>
      </c>
      <c r="T311" s="136" t="s">
        <v>183</v>
      </c>
      <c r="U311" s="211"/>
      <c r="V311" s="211"/>
      <c r="W311" s="133" t="str">
        <f>VLOOKUP(TRIM(X311),X10:Y88,2,FALSE)</f>
        <v>Frank</v>
      </c>
      <c r="X311" s="11" t="str">
        <f t="shared" si="21"/>
        <v>6.2</v>
      </c>
      <c r="Y311" s="266">
        <f t="shared" si="18"/>
        <v>0</v>
      </c>
      <c r="Z311" s="266">
        <f t="shared" si="20"/>
        <v>0</v>
      </c>
      <c r="AA311" s="266">
        <f t="shared" si="19"/>
        <v>17</v>
      </c>
    </row>
    <row r="312" spans="1:27" ht="35.25" customHeight="1" thickBot="1">
      <c r="A312" s="119" t="s">
        <v>139</v>
      </c>
      <c r="B312" s="134" t="s">
        <v>57</v>
      </c>
      <c r="C312" s="122" t="s">
        <v>140</v>
      </c>
      <c r="D312" s="122" t="s">
        <v>103</v>
      </c>
      <c r="E312" s="123" t="s">
        <v>24972</v>
      </c>
      <c r="F312" s="124" t="s">
        <v>167</v>
      </c>
      <c r="G312" s="124" t="s">
        <v>48</v>
      </c>
      <c r="H312" s="124" t="s">
        <v>26682</v>
      </c>
      <c r="I312" s="210" t="s">
        <v>184</v>
      </c>
      <c r="J312" s="129"/>
      <c r="K312" s="128"/>
      <c r="L312" s="129"/>
      <c r="M312" s="128"/>
      <c r="N312" s="127"/>
      <c r="O312" s="127" t="s">
        <v>164</v>
      </c>
      <c r="P312" s="127" t="s">
        <v>178</v>
      </c>
      <c r="Q312" s="131" t="s">
        <v>26683</v>
      </c>
      <c r="R312" s="131" t="s">
        <v>28120</v>
      </c>
      <c r="S312" s="132" t="s">
        <v>159</v>
      </c>
      <c r="T312" s="136" t="s">
        <v>183</v>
      </c>
      <c r="U312" s="211"/>
      <c r="V312" s="211"/>
      <c r="W312" s="133" t="str">
        <f>VLOOKUP(TRIM(X312),X10:Y88,2,FALSE)</f>
        <v>Frank</v>
      </c>
      <c r="X312" s="11" t="str">
        <f t="shared" si="21"/>
        <v>6.5.5</v>
      </c>
      <c r="Y312" s="266">
        <f t="shared" si="18"/>
        <v>0</v>
      </c>
      <c r="Z312" s="266">
        <f t="shared" si="20"/>
        <v>0</v>
      </c>
      <c r="AA312" s="266">
        <f t="shared" si="19"/>
        <v>17</v>
      </c>
    </row>
    <row r="313" spans="1:27" ht="35.25" customHeight="1">
      <c r="A313" s="119" t="s">
        <v>139</v>
      </c>
      <c r="B313" s="120" t="s">
        <v>57</v>
      </c>
      <c r="C313" s="122" t="s">
        <v>140</v>
      </c>
      <c r="D313" s="122" t="s">
        <v>103</v>
      </c>
      <c r="E313" s="123" t="s">
        <v>24973</v>
      </c>
      <c r="F313" s="124" t="s">
        <v>24</v>
      </c>
      <c r="G313" s="124" t="s">
        <v>142</v>
      </c>
      <c r="H313" s="124" t="s">
        <v>26803</v>
      </c>
      <c r="I313" s="210" t="s">
        <v>184</v>
      </c>
      <c r="J313" s="129" t="s">
        <v>169</v>
      </c>
      <c r="K313" s="128">
        <v>479</v>
      </c>
      <c r="L313" s="129"/>
      <c r="M313" s="128" t="s">
        <v>186</v>
      </c>
      <c r="N313" s="127" t="s">
        <v>744</v>
      </c>
      <c r="O313" s="127" t="s">
        <v>164</v>
      </c>
      <c r="P313" s="127" t="s">
        <v>178</v>
      </c>
      <c r="Q313" s="131" t="s">
        <v>28136</v>
      </c>
      <c r="R313" s="131" t="s">
        <v>28137</v>
      </c>
      <c r="S313" s="132" t="s">
        <v>28138</v>
      </c>
      <c r="T313" s="136" t="s">
        <v>183</v>
      </c>
      <c r="U313" s="211"/>
      <c r="V313" s="211"/>
      <c r="W313" s="133" t="str">
        <f>VLOOKUP(TRIM(X313),X10:Y88,2,FALSE)</f>
        <v>Frank</v>
      </c>
      <c r="X313" s="11" t="str">
        <f t="shared" si="21"/>
        <v>6.5.5</v>
      </c>
      <c r="Y313" s="266">
        <f t="shared" si="18"/>
        <v>0</v>
      </c>
      <c r="Z313" s="266">
        <f t="shared" si="20"/>
        <v>0</v>
      </c>
      <c r="AA313" s="266">
        <f t="shared" si="19"/>
        <v>17</v>
      </c>
    </row>
    <row r="314" spans="1:27" ht="37.200000000000003" customHeight="1" thickBot="1">
      <c r="A314" s="119" t="s">
        <v>139</v>
      </c>
      <c r="B314" s="134" t="s">
        <v>57</v>
      </c>
      <c r="C314" s="122" t="s">
        <v>140</v>
      </c>
      <c r="D314" s="122" t="s">
        <v>103</v>
      </c>
      <c r="E314" s="123" t="s">
        <v>24974</v>
      </c>
      <c r="F314" s="124" t="s">
        <v>24</v>
      </c>
      <c r="G314" s="124" t="s">
        <v>142</v>
      </c>
      <c r="H314" s="124" t="s">
        <v>26804</v>
      </c>
      <c r="I314" s="210" t="s">
        <v>184</v>
      </c>
      <c r="J314" s="127" t="s">
        <v>169</v>
      </c>
      <c r="K314" s="212">
        <v>480</v>
      </c>
      <c r="L314" s="127"/>
      <c r="M314" s="212" t="s">
        <v>186</v>
      </c>
      <c r="N314" s="127" t="s">
        <v>744</v>
      </c>
      <c r="O314" s="127" t="s">
        <v>164</v>
      </c>
      <c r="P314" s="127" t="s">
        <v>178</v>
      </c>
      <c r="Q314" s="131" t="s">
        <v>27423</v>
      </c>
      <c r="R314" s="131" t="s">
        <v>28140</v>
      </c>
      <c r="S314" s="132" t="s">
        <v>28141</v>
      </c>
      <c r="T314" s="136" t="s">
        <v>183</v>
      </c>
      <c r="U314" s="211"/>
      <c r="V314" s="211"/>
      <c r="W314" s="133" t="str">
        <f>VLOOKUP(TRIM(X314),X10:Y88,2,FALSE)</f>
        <v>Frank</v>
      </c>
      <c r="X314" s="11" t="str">
        <f t="shared" si="21"/>
        <v>6.5.5</v>
      </c>
      <c r="Y314" s="266">
        <f t="shared" si="18"/>
        <v>0</v>
      </c>
      <c r="Z314" s="266">
        <f t="shared" si="20"/>
        <v>0</v>
      </c>
      <c r="AA314" s="266">
        <f t="shared" si="19"/>
        <v>17</v>
      </c>
    </row>
    <row r="315" spans="1:27" ht="35.25" customHeight="1">
      <c r="A315" s="119" t="s">
        <v>139</v>
      </c>
      <c r="B315" s="120" t="s">
        <v>57</v>
      </c>
      <c r="C315" s="122" t="s">
        <v>140</v>
      </c>
      <c r="D315" s="122" t="s">
        <v>103</v>
      </c>
      <c r="E315" s="123" t="s">
        <v>24975</v>
      </c>
      <c r="F315" s="124" t="s">
        <v>24</v>
      </c>
      <c r="G315" s="124" t="s">
        <v>142</v>
      </c>
      <c r="H315" s="124" t="s">
        <v>26805</v>
      </c>
      <c r="I315" s="210" t="s">
        <v>184</v>
      </c>
      <c r="J315" s="129" t="s">
        <v>169</v>
      </c>
      <c r="K315" s="128">
        <v>481</v>
      </c>
      <c r="L315" s="129"/>
      <c r="M315" s="128" t="s">
        <v>186</v>
      </c>
      <c r="N315" s="127" t="s">
        <v>744</v>
      </c>
      <c r="O315" s="127" t="s">
        <v>164</v>
      </c>
      <c r="P315" s="127" t="s">
        <v>178</v>
      </c>
      <c r="Q315" s="131" t="s">
        <v>27424</v>
      </c>
      <c r="R315" s="131" t="s">
        <v>28143</v>
      </c>
      <c r="S315" s="132" t="s">
        <v>28144</v>
      </c>
      <c r="T315" s="136" t="s">
        <v>183</v>
      </c>
      <c r="U315" s="211"/>
      <c r="V315" s="211"/>
      <c r="W315" s="133" t="str">
        <f>VLOOKUP(TRIM(X315),X10:Y88,2,FALSE)</f>
        <v>Frank</v>
      </c>
      <c r="X315" s="11" t="str">
        <f t="shared" si="21"/>
        <v>6.5.5</v>
      </c>
      <c r="Y315" s="266">
        <f t="shared" si="18"/>
        <v>0</v>
      </c>
      <c r="Z315" s="266">
        <f t="shared" si="20"/>
        <v>0</v>
      </c>
      <c r="AA315" s="266">
        <f t="shared" si="19"/>
        <v>17</v>
      </c>
    </row>
    <row r="316" spans="1:27" ht="37.200000000000003" customHeight="1" thickBot="1">
      <c r="A316" s="119" t="s">
        <v>139</v>
      </c>
      <c r="B316" s="134" t="s">
        <v>57</v>
      </c>
      <c r="C316" s="122" t="s">
        <v>140</v>
      </c>
      <c r="D316" s="122" t="s">
        <v>105</v>
      </c>
      <c r="E316" s="123" t="s">
        <v>24976</v>
      </c>
      <c r="F316" s="124" t="s">
        <v>23</v>
      </c>
      <c r="G316" s="124" t="s">
        <v>142</v>
      </c>
      <c r="H316" s="124" t="s">
        <v>26806</v>
      </c>
      <c r="I316" s="210" t="s">
        <v>184</v>
      </c>
      <c r="J316" s="129" t="s">
        <v>742</v>
      </c>
      <c r="K316" s="128">
        <v>103</v>
      </c>
      <c r="L316" s="129"/>
      <c r="M316" s="128" t="s">
        <v>186</v>
      </c>
      <c r="N316" s="127" t="s">
        <v>744</v>
      </c>
      <c r="O316" s="127" t="s">
        <v>164</v>
      </c>
      <c r="P316" s="127" t="s">
        <v>178</v>
      </c>
      <c r="Q316" s="131" t="s">
        <v>27425</v>
      </c>
      <c r="R316" s="131" t="s">
        <v>187</v>
      </c>
      <c r="S316" s="144" t="s">
        <v>187</v>
      </c>
      <c r="T316" s="136" t="s">
        <v>183</v>
      </c>
      <c r="U316" s="211"/>
      <c r="V316" s="211"/>
      <c r="W316" s="133" t="str">
        <f>VLOOKUP(TRIM(X316),X10:Y88,2,FALSE)</f>
        <v>Krisztian</v>
      </c>
      <c r="X316" s="11" t="str">
        <f t="shared" si="21"/>
        <v>6.5.6</v>
      </c>
      <c r="Y316" s="266">
        <f t="shared" si="18"/>
        <v>0</v>
      </c>
      <c r="Z316" s="266">
        <f t="shared" si="20"/>
        <v>0</v>
      </c>
      <c r="AA316" s="266">
        <f t="shared" si="19"/>
        <v>17</v>
      </c>
    </row>
    <row r="317" spans="1:27" ht="35.25" customHeight="1">
      <c r="A317" s="119" t="s">
        <v>139</v>
      </c>
      <c r="B317" s="120" t="s">
        <v>57</v>
      </c>
      <c r="C317" s="122" t="s">
        <v>140</v>
      </c>
      <c r="D317" s="122" t="s">
        <v>26427</v>
      </c>
      <c r="E317" s="123" t="s">
        <v>24977</v>
      </c>
      <c r="F317" s="124" t="s">
        <v>24</v>
      </c>
      <c r="G317" s="124" t="s">
        <v>142</v>
      </c>
      <c r="H317" s="124" t="s">
        <v>26807</v>
      </c>
      <c r="I317" s="210" t="s">
        <v>184</v>
      </c>
      <c r="J317" s="127" t="s">
        <v>169</v>
      </c>
      <c r="K317" s="212">
        <v>482</v>
      </c>
      <c r="L317" s="127"/>
      <c r="M317" s="212" t="s">
        <v>186</v>
      </c>
      <c r="N317" s="127" t="s">
        <v>744</v>
      </c>
      <c r="O317" s="127" t="s">
        <v>164</v>
      </c>
      <c r="P317" s="127" t="s">
        <v>178</v>
      </c>
      <c r="Q317" s="131" t="s">
        <v>27426</v>
      </c>
      <c r="R317" s="131" t="s">
        <v>27971</v>
      </c>
      <c r="S317" s="132" t="s">
        <v>27972</v>
      </c>
      <c r="T317" s="136" t="s">
        <v>183</v>
      </c>
      <c r="U317" s="211"/>
      <c r="V317" s="211"/>
      <c r="W317" s="133" t="str">
        <f>VLOOKUP(TRIM(X317),X10:Y88,2,FALSE)</f>
        <v>Frank</v>
      </c>
      <c r="X317" s="11" t="str">
        <f t="shared" si="21"/>
        <v>6.5.7</v>
      </c>
      <c r="Y317" s="266">
        <f t="shared" si="18"/>
        <v>0</v>
      </c>
      <c r="Z317" s="266">
        <f t="shared" si="20"/>
        <v>0</v>
      </c>
      <c r="AA317" s="266">
        <f t="shared" si="19"/>
        <v>17</v>
      </c>
    </row>
    <row r="318" spans="1:27" ht="35.25" customHeight="1" thickBot="1">
      <c r="A318" s="119" t="s">
        <v>139</v>
      </c>
      <c r="B318" s="134" t="s">
        <v>57</v>
      </c>
      <c r="C318" s="122" t="s">
        <v>140</v>
      </c>
      <c r="D318" s="122" t="s">
        <v>89</v>
      </c>
      <c r="E318" s="123" t="s">
        <v>24978</v>
      </c>
      <c r="F318" s="124" t="s">
        <v>167</v>
      </c>
      <c r="G318" s="124" t="s">
        <v>142</v>
      </c>
      <c r="H318" s="124" t="s">
        <v>26684</v>
      </c>
      <c r="I318" s="210" t="s">
        <v>27312</v>
      </c>
      <c r="J318" s="129"/>
      <c r="K318" s="128"/>
      <c r="L318" s="129"/>
      <c r="M318" s="128"/>
      <c r="N318" s="127"/>
      <c r="O318" s="127" t="s">
        <v>164</v>
      </c>
      <c r="P318" s="127" t="s">
        <v>26685</v>
      </c>
      <c r="Q318" s="131" t="s">
        <v>26686</v>
      </c>
      <c r="R318" s="131" t="s">
        <v>161</v>
      </c>
      <c r="S318" s="132" t="s">
        <v>159</v>
      </c>
      <c r="T318" s="136" t="s">
        <v>203</v>
      </c>
      <c r="U318" s="211"/>
      <c r="V318" s="211"/>
      <c r="W318" s="133" t="str">
        <f>VLOOKUP(TRIM(X318),X10:Y88,2,FALSE)</f>
        <v>Puneet</v>
      </c>
      <c r="X318" s="11" t="str">
        <f t="shared" si="21"/>
        <v>6.1</v>
      </c>
      <c r="Y318" s="266">
        <f t="shared" si="18"/>
        <v>0</v>
      </c>
      <c r="Z318" s="266">
        <f t="shared" si="20"/>
        <v>0</v>
      </c>
      <c r="AA318" s="266">
        <f t="shared" si="19"/>
        <v>54</v>
      </c>
    </row>
    <row r="319" spans="1:27" ht="35.25" customHeight="1">
      <c r="A319" s="119" t="s">
        <v>139</v>
      </c>
      <c r="B319" s="120" t="s">
        <v>57</v>
      </c>
      <c r="C319" s="122" t="s">
        <v>140</v>
      </c>
      <c r="D319" s="122" t="s">
        <v>89</v>
      </c>
      <c r="E319" s="123" t="s">
        <v>24979</v>
      </c>
      <c r="F319" s="124" t="s">
        <v>24</v>
      </c>
      <c r="G319" s="124" t="s">
        <v>142</v>
      </c>
      <c r="H319" s="124" t="s">
        <v>26808</v>
      </c>
      <c r="I319" s="210" t="s">
        <v>27312</v>
      </c>
      <c r="J319" s="127" t="s">
        <v>185</v>
      </c>
      <c r="K319" s="212">
        <v>3447</v>
      </c>
      <c r="L319" s="127"/>
      <c r="M319" s="212" t="s">
        <v>206</v>
      </c>
      <c r="N319" s="127" t="s">
        <v>14721</v>
      </c>
      <c r="O319" s="127" t="s">
        <v>164</v>
      </c>
      <c r="P319" s="127" t="s">
        <v>26685</v>
      </c>
      <c r="Q319" s="131" t="s">
        <v>27427</v>
      </c>
      <c r="R319" s="131" t="s">
        <v>27918</v>
      </c>
      <c r="S319" s="132" t="s">
        <v>27917</v>
      </c>
      <c r="T319" s="136" t="s">
        <v>203</v>
      </c>
      <c r="U319" s="211"/>
      <c r="V319" s="211"/>
      <c r="W319" s="133" t="str">
        <f>VLOOKUP(TRIM(X319),X10:Y88,2,FALSE)</f>
        <v>Puneet</v>
      </c>
      <c r="X319" s="11" t="str">
        <f t="shared" si="21"/>
        <v>6.1</v>
      </c>
      <c r="Y319" s="266">
        <f t="shared" si="18"/>
        <v>0</v>
      </c>
      <c r="Z319" s="266">
        <f t="shared" si="20"/>
        <v>0</v>
      </c>
      <c r="AA319" s="266">
        <f t="shared" si="19"/>
        <v>54</v>
      </c>
    </row>
    <row r="320" spans="1:27" ht="35.25" customHeight="1" thickBot="1">
      <c r="A320" s="119" t="s">
        <v>139</v>
      </c>
      <c r="B320" s="134" t="s">
        <v>57</v>
      </c>
      <c r="C320" s="122" t="s">
        <v>140</v>
      </c>
      <c r="D320" s="122" t="s">
        <v>89</v>
      </c>
      <c r="E320" s="123" t="s">
        <v>24980</v>
      </c>
      <c r="F320" s="124" t="s">
        <v>23</v>
      </c>
      <c r="G320" s="124" t="s">
        <v>142</v>
      </c>
      <c r="H320" s="124" t="s">
        <v>26809</v>
      </c>
      <c r="I320" s="210" t="s">
        <v>328</v>
      </c>
      <c r="J320" s="127" t="s">
        <v>204</v>
      </c>
      <c r="K320" s="212">
        <v>434</v>
      </c>
      <c r="L320" s="127"/>
      <c r="M320" s="212" t="s">
        <v>186</v>
      </c>
      <c r="N320" s="127" t="s">
        <v>444</v>
      </c>
      <c r="O320" s="127" t="s">
        <v>164</v>
      </c>
      <c r="P320" s="127" t="s">
        <v>458</v>
      </c>
      <c r="Q320" s="131" t="s">
        <v>27428</v>
      </c>
      <c r="R320" s="131" t="s">
        <v>429</v>
      </c>
      <c r="S320" s="132" t="s">
        <v>145</v>
      </c>
      <c r="T320" s="136" t="s">
        <v>203</v>
      </c>
      <c r="U320" s="211"/>
      <c r="V320" s="211" t="s">
        <v>233</v>
      </c>
      <c r="W320" s="133" t="str">
        <f>VLOOKUP(TRIM(X320),X10:Y88,2,FALSE)</f>
        <v>Puneet</v>
      </c>
      <c r="X320" s="11" t="str">
        <f t="shared" si="21"/>
        <v>6.1</v>
      </c>
      <c r="Y320" s="266">
        <f t="shared" si="18"/>
        <v>1</v>
      </c>
      <c r="Z320" s="266">
        <f t="shared" si="20"/>
        <v>0</v>
      </c>
      <c r="AA320" s="266">
        <f t="shared" si="19"/>
        <v>31</v>
      </c>
    </row>
    <row r="321" spans="1:27" ht="35.25" customHeight="1">
      <c r="A321" s="119" t="s">
        <v>139</v>
      </c>
      <c r="B321" s="120" t="s">
        <v>57</v>
      </c>
      <c r="C321" s="122" t="s">
        <v>140</v>
      </c>
      <c r="D321" s="122" t="s">
        <v>94</v>
      </c>
      <c r="E321" s="123" t="s">
        <v>24981</v>
      </c>
      <c r="F321" s="124" t="s">
        <v>24</v>
      </c>
      <c r="G321" s="124" t="s">
        <v>142</v>
      </c>
      <c r="H321" s="124" t="s">
        <v>26810</v>
      </c>
      <c r="I321" s="210" t="s">
        <v>202</v>
      </c>
      <c r="J321" s="129" t="s">
        <v>169</v>
      </c>
      <c r="K321" s="128">
        <v>483</v>
      </c>
      <c r="L321" s="129"/>
      <c r="M321" s="128" t="s">
        <v>186</v>
      </c>
      <c r="N321" s="127" t="s">
        <v>744</v>
      </c>
      <c r="O321" s="127" t="s">
        <v>164</v>
      </c>
      <c r="P321" s="127" t="s">
        <v>178</v>
      </c>
      <c r="Q321" s="131" t="s">
        <v>27429</v>
      </c>
      <c r="R321" s="131" t="s">
        <v>27820</v>
      </c>
      <c r="S321" s="132" t="s">
        <v>27821</v>
      </c>
      <c r="T321" s="136" t="s">
        <v>203</v>
      </c>
      <c r="U321" s="211"/>
      <c r="V321" s="211"/>
      <c r="W321" s="133" t="str">
        <f>VLOOKUP(TRIM(X321),X10:Y88,2,FALSE)</f>
        <v>Frank</v>
      </c>
      <c r="X321" s="11" t="str">
        <f t="shared" si="21"/>
        <v>6.5.1</v>
      </c>
      <c r="Y321" s="266">
        <f t="shared" si="18"/>
        <v>0</v>
      </c>
      <c r="Z321" s="266">
        <f t="shared" si="20"/>
        <v>0</v>
      </c>
      <c r="AA321" s="266">
        <f t="shared" si="19"/>
        <v>21</v>
      </c>
    </row>
    <row r="322" spans="1:27" ht="35.25" customHeight="1" thickBot="1">
      <c r="A322" s="119" t="s">
        <v>139</v>
      </c>
      <c r="B322" s="134" t="s">
        <v>57</v>
      </c>
      <c r="C322" s="122" t="s">
        <v>140</v>
      </c>
      <c r="D322" s="122" t="s">
        <v>97</v>
      </c>
      <c r="E322" s="123" t="s">
        <v>24982</v>
      </c>
      <c r="F322" s="124" t="s">
        <v>24</v>
      </c>
      <c r="G322" s="124" t="s">
        <v>142</v>
      </c>
      <c r="H322" s="124" t="s">
        <v>26811</v>
      </c>
      <c r="I322" s="210" t="s">
        <v>202</v>
      </c>
      <c r="J322" s="129" t="s">
        <v>169</v>
      </c>
      <c r="K322" s="128">
        <v>484</v>
      </c>
      <c r="L322" s="129"/>
      <c r="M322" s="128" t="s">
        <v>186</v>
      </c>
      <c r="N322" s="127" t="s">
        <v>744</v>
      </c>
      <c r="O322" s="127" t="s">
        <v>164</v>
      </c>
      <c r="P322" s="127" t="s">
        <v>178</v>
      </c>
      <c r="Q322" s="131" t="s">
        <v>27430</v>
      </c>
      <c r="R322" s="131" t="s">
        <v>29417</v>
      </c>
      <c r="S322" s="132" t="s">
        <v>29418</v>
      </c>
      <c r="T322" s="136" t="s">
        <v>203</v>
      </c>
      <c r="U322" s="211"/>
      <c r="V322" s="211"/>
      <c r="W322" s="133" t="str">
        <f>VLOOKUP(TRIM(X322),X10:Y88,2,FALSE)</f>
        <v>Frank</v>
      </c>
      <c r="X322" s="11" t="str">
        <f t="shared" si="21"/>
        <v>6.5.2</v>
      </c>
      <c r="Y322" s="266">
        <f t="shared" si="18"/>
        <v>0</v>
      </c>
      <c r="Z322" s="266">
        <f t="shared" si="20"/>
        <v>0</v>
      </c>
      <c r="AA322" s="266">
        <f t="shared" si="19"/>
        <v>21</v>
      </c>
    </row>
    <row r="323" spans="1:27" ht="35.25" customHeight="1">
      <c r="A323" s="119" t="s">
        <v>139</v>
      </c>
      <c r="B323" s="120" t="s">
        <v>57</v>
      </c>
      <c r="C323" s="122" t="s">
        <v>140</v>
      </c>
      <c r="D323" s="122" t="s">
        <v>103</v>
      </c>
      <c r="E323" s="123" t="s">
        <v>24983</v>
      </c>
      <c r="F323" s="124" t="s">
        <v>167</v>
      </c>
      <c r="G323" s="124" t="s">
        <v>142</v>
      </c>
      <c r="H323" s="124" t="s">
        <v>26687</v>
      </c>
      <c r="I323" s="210" t="s">
        <v>202</v>
      </c>
      <c r="J323" s="129"/>
      <c r="K323" s="128"/>
      <c r="L323" s="129"/>
      <c r="M323" s="128"/>
      <c r="N323" s="127"/>
      <c r="O323" s="127" t="s">
        <v>164</v>
      </c>
      <c r="P323" s="127" t="s">
        <v>178</v>
      </c>
      <c r="Q323" s="131" t="s">
        <v>26688</v>
      </c>
      <c r="R323" s="131" t="s">
        <v>28117</v>
      </c>
      <c r="S323" s="132" t="s">
        <v>159</v>
      </c>
      <c r="T323" s="136" t="s">
        <v>203</v>
      </c>
      <c r="U323" s="211"/>
      <c r="V323" s="211"/>
      <c r="W323" s="133" t="str">
        <f>VLOOKUP(TRIM(X323),X10:Y88,2,FALSE)</f>
        <v>Frank</v>
      </c>
      <c r="X323" s="11" t="str">
        <f t="shared" si="21"/>
        <v>6.5.5</v>
      </c>
      <c r="Y323" s="266">
        <f t="shared" si="18"/>
        <v>0</v>
      </c>
      <c r="Z323" s="266">
        <f t="shared" si="20"/>
        <v>0</v>
      </c>
      <c r="AA323" s="266">
        <f t="shared" si="19"/>
        <v>21</v>
      </c>
    </row>
    <row r="324" spans="1:27" ht="35.25" customHeight="1" thickBot="1">
      <c r="A324" s="119" t="s">
        <v>139</v>
      </c>
      <c r="B324" s="134" t="s">
        <v>57</v>
      </c>
      <c r="C324" s="122" t="s">
        <v>140</v>
      </c>
      <c r="D324" s="122" t="s">
        <v>103</v>
      </c>
      <c r="E324" s="123" t="s">
        <v>24984</v>
      </c>
      <c r="F324" s="124" t="s">
        <v>175</v>
      </c>
      <c r="G324" s="124" t="s">
        <v>142</v>
      </c>
      <c r="H324" s="124" t="s">
        <v>26689</v>
      </c>
      <c r="I324" s="210" t="s">
        <v>202</v>
      </c>
      <c r="J324" s="127"/>
      <c r="K324" s="212"/>
      <c r="L324" s="127"/>
      <c r="M324" s="212"/>
      <c r="N324" s="127"/>
      <c r="O324" s="127" t="s">
        <v>164</v>
      </c>
      <c r="P324" s="127" t="s">
        <v>178</v>
      </c>
      <c r="Q324" s="131" t="s">
        <v>26690</v>
      </c>
      <c r="R324" s="131" t="s">
        <v>28118</v>
      </c>
      <c r="S324" s="132" t="s">
        <v>28119</v>
      </c>
      <c r="T324" s="136" t="s">
        <v>203</v>
      </c>
      <c r="U324" s="211"/>
      <c r="V324" s="211"/>
      <c r="W324" s="133" t="str">
        <f>VLOOKUP(TRIM(X324),X10:Y88,2,FALSE)</f>
        <v>Frank</v>
      </c>
      <c r="X324" s="11" t="str">
        <f t="shared" si="21"/>
        <v>6.5.5</v>
      </c>
      <c r="Y324" s="266">
        <f t="shared" si="18"/>
        <v>0</v>
      </c>
      <c r="Z324" s="266">
        <f t="shared" si="20"/>
        <v>0</v>
      </c>
      <c r="AA324" s="266">
        <f t="shared" si="19"/>
        <v>21</v>
      </c>
    </row>
    <row r="325" spans="1:27" ht="35.25" customHeight="1">
      <c r="A325" s="119" t="s">
        <v>139</v>
      </c>
      <c r="B325" s="120" t="s">
        <v>57</v>
      </c>
      <c r="C325" s="122" t="s">
        <v>140</v>
      </c>
      <c r="D325" s="122" t="s">
        <v>26427</v>
      </c>
      <c r="E325" s="123" t="s">
        <v>24985</v>
      </c>
      <c r="F325" s="124" t="s">
        <v>24</v>
      </c>
      <c r="G325" s="124" t="s">
        <v>142</v>
      </c>
      <c r="H325" s="124" t="s">
        <v>26812</v>
      </c>
      <c r="I325" s="210" t="s">
        <v>202</v>
      </c>
      <c r="J325" s="129" t="s">
        <v>180</v>
      </c>
      <c r="K325" s="128">
        <v>537</v>
      </c>
      <c r="L325" s="129"/>
      <c r="M325" s="128" t="s">
        <v>186</v>
      </c>
      <c r="N325" s="127" t="s">
        <v>744</v>
      </c>
      <c r="O325" s="127" t="s">
        <v>164</v>
      </c>
      <c r="P325" s="127" t="s">
        <v>178</v>
      </c>
      <c r="Q325" s="131" t="s">
        <v>27431</v>
      </c>
      <c r="R325" s="131" t="s">
        <v>27974</v>
      </c>
      <c r="S325" s="132" t="s">
        <v>27975</v>
      </c>
      <c r="T325" s="136" t="s">
        <v>203</v>
      </c>
      <c r="U325" s="211"/>
      <c r="V325" s="211"/>
      <c r="W325" s="133" t="str">
        <f>VLOOKUP(TRIM(X325),X10:Y88,2,FALSE)</f>
        <v>Frank</v>
      </c>
      <c r="X325" s="11" t="str">
        <f t="shared" si="21"/>
        <v>6.5.7</v>
      </c>
      <c r="Y325" s="266">
        <f t="shared" si="18"/>
        <v>0</v>
      </c>
      <c r="Z325" s="266">
        <f t="shared" si="20"/>
        <v>0</v>
      </c>
      <c r="AA325" s="266">
        <f t="shared" si="19"/>
        <v>21</v>
      </c>
    </row>
    <row r="326" spans="1:27" ht="35.25" customHeight="1" thickBot="1">
      <c r="A326" s="119" t="s">
        <v>139</v>
      </c>
      <c r="B326" s="134" t="s">
        <v>57</v>
      </c>
      <c r="C326" s="122" t="s">
        <v>140</v>
      </c>
      <c r="D326" s="122" t="s">
        <v>648</v>
      </c>
      <c r="E326" s="123" t="s">
        <v>24986</v>
      </c>
      <c r="F326" s="124" t="s">
        <v>21</v>
      </c>
      <c r="G326" s="124" t="s">
        <v>142</v>
      </c>
      <c r="H326" s="124" t="s">
        <v>26813</v>
      </c>
      <c r="I326" s="210" t="s">
        <v>202</v>
      </c>
      <c r="J326" s="129" t="s">
        <v>662</v>
      </c>
      <c r="K326" s="128"/>
      <c r="L326" s="129"/>
      <c r="M326" s="128"/>
      <c r="N326" s="127" t="s">
        <v>446</v>
      </c>
      <c r="O326" s="127" t="s">
        <v>672</v>
      </c>
      <c r="P326" s="127" t="s">
        <v>26691</v>
      </c>
      <c r="Q326" s="131" t="s">
        <v>26692</v>
      </c>
      <c r="R326" s="131" t="s">
        <v>27881</v>
      </c>
      <c r="S326" s="132" t="s">
        <v>27880</v>
      </c>
      <c r="T326" s="136" t="s">
        <v>203</v>
      </c>
      <c r="U326" s="211"/>
      <c r="V326" s="211"/>
      <c r="W326" s="133" t="str">
        <f>VLOOKUP(TRIM(X326),X10:Y88,2,FALSE)</f>
        <v>Krisztian</v>
      </c>
      <c r="X326" s="11" t="str">
        <f t="shared" si="21"/>
        <v>6.16</v>
      </c>
      <c r="Y326" s="266">
        <f t="shared" si="18"/>
        <v>0</v>
      </c>
      <c r="Z326" s="266">
        <f t="shared" si="20"/>
        <v>0</v>
      </c>
      <c r="AA326" s="266">
        <f t="shared" si="19"/>
        <v>21</v>
      </c>
    </row>
    <row r="327" spans="1:27" ht="35.25" customHeight="1">
      <c r="A327" s="119" t="s">
        <v>139</v>
      </c>
      <c r="B327" s="120" t="s">
        <v>57</v>
      </c>
      <c r="C327" s="122" t="s">
        <v>140</v>
      </c>
      <c r="D327" s="122" t="s">
        <v>648</v>
      </c>
      <c r="E327" s="123" t="s">
        <v>24987</v>
      </c>
      <c r="F327" s="124" t="s">
        <v>21</v>
      </c>
      <c r="G327" s="124" t="s">
        <v>142</v>
      </c>
      <c r="H327" s="124" t="s">
        <v>26814</v>
      </c>
      <c r="I327" s="210" t="s">
        <v>202</v>
      </c>
      <c r="J327" s="129" t="s">
        <v>662</v>
      </c>
      <c r="K327" s="128"/>
      <c r="L327" s="129"/>
      <c r="M327" s="128"/>
      <c r="N327" s="127" t="s">
        <v>446</v>
      </c>
      <c r="O327" s="127" t="s">
        <v>672</v>
      </c>
      <c r="P327" s="127" t="s">
        <v>26691</v>
      </c>
      <c r="Q327" s="131" t="s">
        <v>26693</v>
      </c>
      <c r="R327" s="131" t="s">
        <v>187</v>
      </c>
      <c r="S327" s="144" t="s">
        <v>187</v>
      </c>
      <c r="T327" s="136" t="s">
        <v>203</v>
      </c>
      <c r="U327" s="211"/>
      <c r="V327" s="211"/>
      <c r="W327" s="133" t="str">
        <f>VLOOKUP(TRIM(X327),X10:Y88,2,FALSE)</f>
        <v>Krisztian</v>
      </c>
      <c r="X327" s="11" t="str">
        <f t="shared" si="21"/>
        <v>6.16</v>
      </c>
      <c r="Y327" s="266">
        <f t="shared" si="18"/>
        <v>0</v>
      </c>
      <c r="Z327" s="266">
        <f t="shared" si="20"/>
        <v>0</v>
      </c>
      <c r="AA327" s="266">
        <f t="shared" si="19"/>
        <v>21</v>
      </c>
    </row>
    <row r="328" spans="1:27" ht="35.25" customHeight="1" thickBot="1">
      <c r="A328" s="119" t="s">
        <v>139</v>
      </c>
      <c r="B328" s="134" t="s">
        <v>57</v>
      </c>
      <c r="C328" s="122" t="s">
        <v>140</v>
      </c>
      <c r="D328" s="122" t="s">
        <v>648</v>
      </c>
      <c r="E328" s="123" t="s">
        <v>24988</v>
      </c>
      <c r="F328" s="124" t="s">
        <v>21</v>
      </c>
      <c r="G328" s="124" t="s">
        <v>142</v>
      </c>
      <c r="H328" s="124" t="s">
        <v>26815</v>
      </c>
      <c r="I328" s="210" t="s">
        <v>202</v>
      </c>
      <c r="J328" s="129" t="s">
        <v>662</v>
      </c>
      <c r="K328" s="128"/>
      <c r="L328" s="129"/>
      <c r="M328" s="128"/>
      <c r="N328" s="127" t="s">
        <v>446</v>
      </c>
      <c r="O328" s="127" t="s">
        <v>672</v>
      </c>
      <c r="P328" s="127" t="s">
        <v>26691</v>
      </c>
      <c r="Q328" s="131" t="s">
        <v>26694</v>
      </c>
      <c r="R328" s="131" t="s">
        <v>187</v>
      </c>
      <c r="S328" s="144" t="s">
        <v>187</v>
      </c>
      <c r="T328" s="136" t="s">
        <v>203</v>
      </c>
      <c r="U328" s="211"/>
      <c r="V328" s="211"/>
      <c r="W328" s="133" t="str">
        <f>VLOOKUP(TRIM(X328),X10:Y88,2,FALSE)</f>
        <v>Krisztian</v>
      </c>
      <c r="X328" s="11" t="str">
        <f t="shared" si="21"/>
        <v>6.16</v>
      </c>
      <c r="Y328" s="266">
        <f t="shared" si="18"/>
        <v>0</v>
      </c>
      <c r="Z328" s="266">
        <f t="shared" si="20"/>
        <v>0</v>
      </c>
      <c r="AA328" s="266">
        <f t="shared" si="19"/>
        <v>21</v>
      </c>
    </row>
    <row r="329" spans="1:27" ht="35.25" customHeight="1">
      <c r="A329" s="119" t="s">
        <v>139</v>
      </c>
      <c r="B329" s="120" t="s">
        <v>57</v>
      </c>
      <c r="C329" s="122" t="s">
        <v>140</v>
      </c>
      <c r="D329" s="122" t="s">
        <v>26431</v>
      </c>
      <c r="E329" s="123" t="s">
        <v>24989</v>
      </c>
      <c r="F329" s="124" t="s">
        <v>21</v>
      </c>
      <c r="G329" s="124" t="s">
        <v>142</v>
      </c>
      <c r="H329" s="124" t="s">
        <v>26695</v>
      </c>
      <c r="I329" s="210" t="s">
        <v>202</v>
      </c>
      <c r="J329" s="129" t="s">
        <v>26511</v>
      </c>
      <c r="K329" s="128"/>
      <c r="L329" s="129"/>
      <c r="M329" s="128"/>
      <c r="N329" s="127" t="s">
        <v>170</v>
      </c>
      <c r="O329" s="127" t="s">
        <v>26512</v>
      </c>
      <c r="P329" s="127" t="s">
        <v>26513</v>
      </c>
      <c r="Q329" s="131" t="s">
        <v>26695</v>
      </c>
      <c r="R329" s="131" t="s">
        <v>27999</v>
      </c>
      <c r="S329" s="132" t="s">
        <v>27998</v>
      </c>
      <c r="T329" s="136" t="s">
        <v>203</v>
      </c>
      <c r="U329" s="211"/>
      <c r="V329" s="211"/>
      <c r="W329" s="133" t="str">
        <f>VLOOKUP(TRIM(X329),X10:Y88,2,FALSE)</f>
        <v>Puneet</v>
      </c>
      <c r="X329" s="11" t="str">
        <f t="shared" si="21"/>
        <v>6.28</v>
      </c>
      <c r="Y329" s="266">
        <f t="shared" si="18"/>
        <v>0</v>
      </c>
      <c r="Z329" s="266">
        <f t="shared" si="20"/>
        <v>0</v>
      </c>
      <c r="AA329" s="266">
        <f t="shared" si="19"/>
        <v>21</v>
      </c>
    </row>
    <row r="330" spans="1:27" ht="35.25" customHeight="1" thickBot="1">
      <c r="A330" s="119" t="s">
        <v>139</v>
      </c>
      <c r="B330" s="134" t="s">
        <v>57</v>
      </c>
      <c r="C330" s="122" t="s">
        <v>140</v>
      </c>
      <c r="D330" s="122" t="s">
        <v>26431</v>
      </c>
      <c r="E330" s="123" t="s">
        <v>24990</v>
      </c>
      <c r="F330" s="124" t="s">
        <v>21</v>
      </c>
      <c r="G330" s="124" t="s">
        <v>142</v>
      </c>
      <c r="H330" s="124" t="s">
        <v>26816</v>
      </c>
      <c r="I330" s="210" t="s">
        <v>202</v>
      </c>
      <c r="J330" s="129" t="s">
        <v>26511</v>
      </c>
      <c r="K330" s="128"/>
      <c r="L330" s="129"/>
      <c r="M330" s="128"/>
      <c r="N330" s="127" t="s">
        <v>170</v>
      </c>
      <c r="O330" s="127" t="s">
        <v>26512</v>
      </c>
      <c r="P330" s="127" t="s">
        <v>26513</v>
      </c>
      <c r="Q330" s="131" t="s">
        <v>26696</v>
      </c>
      <c r="R330" s="131" t="s">
        <v>28001</v>
      </c>
      <c r="S330" s="132" t="s">
        <v>28000</v>
      </c>
      <c r="T330" s="136" t="s">
        <v>203</v>
      </c>
      <c r="U330" s="211"/>
      <c r="V330" s="211"/>
      <c r="W330" s="133" t="str">
        <f>VLOOKUP(TRIM(X330),X10:Y88,2,FALSE)</f>
        <v>Puneet</v>
      </c>
      <c r="X330" s="11" t="str">
        <f t="shared" si="21"/>
        <v>6.28</v>
      </c>
      <c r="Y330" s="266">
        <f t="shared" si="18"/>
        <v>0</v>
      </c>
      <c r="Z330" s="266">
        <f t="shared" si="20"/>
        <v>0</v>
      </c>
      <c r="AA330" s="266">
        <f t="shared" si="19"/>
        <v>21</v>
      </c>
    </row>
    <row r="331" spans="1:27" ht="35.25" customHeight="1">
      <c r="A331" s="119" t="s">
        <v>139</v>
      </c>
      <c r="B331" s="120" t="s">
        <v>57</v>
      </c>
      <c r="C331" s="122" t="s">
        <v>140</v>
      </c>
      <c r="D331" s="122" t="s">
        <v>26431</v>
      </c>
      <c r="E331" s="123" t="s">
        <v>24991</v>
      </c>
      <c r="F331" s="124" t="s">
        <v>21</v>
      </c>
      <c r="G331" s="124" t="s">
        <v>142</v>
      </c>
      <c r="H331" s="124" t="s">
        <v>26817</v>
      </c>
      <c r="I331" s="210" t="s">
        <v>27313</v>
      </c>
      <c r="J331" s="129" t="s">
        <v>26511</v>
      </c>
      <c r="K331" s="128"/>
      <c r="L331" s="129"/>
      <c r="M331" s="128"/>
      <c r="N331" s="127" t="s">
        <v>170</v>
      </c>
      <c r="O331" s="127" t="s">
        <v>26512</v>
      </c>
      <c r="P331" s="127" t="s">
        <v>26513</v>
      </c>
      <c r="Q331" s="131" t="s">
        <v>26697</v>
      </c>
      <c r="R331" s="131" t="s">
        <v>28027</v>
      </c>
      <c r="S331" s="132" t="s">
        <v>28002</v>
      </c>
      <c r="T331" s="136" t="s">
        <v>203</v>
      </c>
      <c r="U331" s="211"/>
      <c r="V331" s="211"/>
      <c r="W331" s="133" t="str">
        <f>VLOOKUP(TRIM(X331),X10:Y88,2,FALSE)</f>
        <v>Puneet</v>
      </c>
      <c r="X331" s="11" t="str">
        <f t="shared" si="21"/>
        <v>6.28</v>
      </c>
      <c r="Y331" s="266">
        <f t="shared" si="18"/>
        <v>0</v>
      </c>
      <c r="Z331" s="266">
        <f t="shared" si="20"/>
        <v>0</v>
      </c>
      <c r="AA331" s="266">
        <f t="shared" si="19"/>
        <v>38</v>
      </c>
    </row>
    <row r="332" spans="1:27" ht="35.25" customHeight="1" thickBot="1">
      <c r="A332" s="119" t="s">
        <v>139</v>
      </c>
      <c r="B332" s="134" t="s">
        <v>57</v>
      </c>
      <c r="C332" s="122" t="s">
        <v>140</v>
      </c>
      <c r="D332" s="122" t="s">
        <v>26431</v>
      </c>
      <c r="E332" s="123" t="s">
        <v>24992</v>
      </c>
      <c r="F332" s="124" t="s">
        <v>21</v>
      </c>
      <c r="G332" s="124" t="s">
        <v>142</v>
      </c>
      <c r="H332" s="124" t="s">
        <v>26818</v>
      </c>
      <c r="I332" s="210" t="s">
        <v>27313</v>
      </c>
      <c r="J332" s="127" t="s">
        <v>26511</v>
      </c>
      <c r="K332" s="212"/>
      <c r="L332" s="127"/>
      <c r="M332" s="212"/>
      <c r="N332" s="127" t="s">
        <v>170</v>
      </c>
      <c r="O332" s="127" t="s">
        <v>26512</v>
      </c>
      <c r="P332" s="127" t="s">
        <v>26513</v>
      </c>
      <c r="Q332" s="131" t="s">
        <v>26698</v>
      </c>
      <c r="R332" s="131" t="s">
        <v>28004</v>
      </c>
      <c r="S332" s="132" t="s">
        <v>28003</v>
      </c>
      <c r="T332" s="136" t="s">
        <v>203</v>
      </c>
      <c r="U332" s="211"/>
      <c r="V332" s="211"/>
      <c r="W332" s="133" t="str">
        <f>VLOOKUP(TRIM(X332),X10:Y88,2,FALSE)</f>
        <v>Puneet</v>
      </c>
      <c r="X332" s="11" t="str">
        <f t="shared" si="21"/>
        <v>6.28</v>
      </c>
      <c r="Y332" s="266">
        <f t="shared" si="18"/>
        <v>0</v>
      </c>
      <c r="Z332" s="266">
        <f t="shared" si="20"/>
        <v>0</v>
      </c>
      <c r="AA332" s="266">
        <f t="shared" si="19"/>
        <v>38</v>
      </c>
    </row>
    <row r="333" spans="1:27" ht="35.25" customHeight="1">
      <c r="A333" s="119" t="s">
        <v>139</v>
      </c>
      <c r="B333" s="120" t="s">
        <v>57</v>
      </c>
      <c r="C333" s="122" t="s">
        <v>140</v>
      </c>
      <c r="D333" s="122" t="s">
        <v>26431</v>
      </c>
      <c r="E333" s="123" t="s">
        <v>24993</v>
      </c>
      <c r="F333" s="124" t="s">
        <v>21</v>
      </c>
      <c r="G333" s="124" t="s">
        <v>142</v>
      </c>
      <c r="H333" s="124" t="s">
        <v>26819</v>
      </c>
      <c r="I333" s="210" t="s">
        <v>27313</v>
      </c>
      <c r="J333" s="129" t="s">
        <v>26511</v>
      </c>
      <c r="K333" s="128"/>
      <c r="L333" s="129"/>
      <c r="M333" s="128"/>
      <c r="N333" s="127" t="s">
        <v>170</v>
      </c>
      <c r="O333" s="127" t="s">
        <v>26512</v>
      </c>
      <c r="P333" s="127" t="s">
        <v>26513</v>
      </c>
      <c r="Q333" s="131" t="s">
        <v>26699</v>
      </c>
      <c r="R333" s="131" t="s">
        <v>28029</v>
      </c>
      <c r="S333" s="132" t="s">
        <v>28005</v>
      </c>
      <c r="T333" s="136" t="s">
        <v>203</v>
      </c>
      <c r="U333" s="211"/>
      <c r="V333" s="211"/>
      <c r="W333" s="133" t="str">
        <f>VLOOKUP(TRIM(X333),X10:Y88,2,FALSE)</f>
        <v>Puneet</v>
      </c>
      <c r="X333" s="11" t="str">
        <f t="shared" si="21"/>
        <v>6.28</v>
      </c>
      <c r="Y333" s="266">
        <f t="shared" si="18"/>
        <v>0</v>
      </c>
      <c r="Z333" s="266">
        <f t="shared" si="20"/>
        <v>0</v>
      </c>
      <c r="AA333" s="266">
        <f t="shared" si="19"/>
        <v>38</v>
      </c>
    </row>
    <row r="334" spans="1:27" ht="35.25" customHeight="1" thickBot="1">
      <c r="A334" s="119" t="s">
        <v>139</v>
      </c>
      <c r="B334" s="134" t="s">
        <v>57</v>
      </c>
      <c r="C334" s="122" t="s">
        <v>140</v>
      </c>
      <c r="D334" s="122" t="s">
        <v>26431</v>
      </c>
      <c r="E334" s="123" t="s">
        <v>24994</v>
      </c>
      <c r="F334" s="124" t="s">
        <v>21</v>
      </c>
      <c r="G334" s="124" t="s">
        <v>142</v>
      </c>
      <c r="H334" s="124" t="s">
        <v>26820</v>
      </c>
      <c r="I334" s="210" t="s">
        <v>202</v>
      </c>
      <c r="J334" s="129" t="s">
        <v>26511</v>
      </c>
      <c r="K334" s="128"/>
      <c r="L334" s="129"/>
      <c r="M334" s="128"/>
      <c r="N334" s="127" t="s">
        <v>170</v>
      </c>
      <c r="O334" s="127" t="s">
        <v>26512</v>
      </c>
      <c r="P334" s="127" t="s">
        <v>26513</v>
      </c>
      <c r="Q334" s="131" t="s">
        <v>26700</v>
      </c>
      <c r="R334" s="131" t="s">
        <v>187</v>
      </c>
      <c r="S334" s="144" t="s">
        <v>187</v>
      </c>
      <c r="T334" s="136" t="s">
        <v>203</v>
      </c>
      <c r="U334" s="211"/>
      <c r="V334" s="211"/>
      <c r="W334" s="133" t="str">
        <f>VLOOKUP(TRIM(X334),X10:Y88,2,FALSE)</f>
        <v>Puneet</v>
      </c>
      <c r="X334" s="11" t="str">
        <f t="shared" si="21"/>
        <v>6.28</v>
      </c>
      <c r="Y334" s="266">
        <f t="shared" si="18"/>
        <v>0</v>
      </c>
      <c r="Z334" s="266">
        <f t="shared" si="20"/>
        <v>0</v>
      </c>
      <c r="AA334" s="266">
        <f t="shared" si="19"/>
        <v>21</v>
      </c>
    </row>
    <row r="335" spans="1:27" ht="35.25" customHeight="1">
      <c r="A335" s="119" t="s">
        <v>139</v>
      </c>
      <c r="B335" s="120" t="s">
        <v>57</v>
      </c>
      <c r="C335" s="122" t="s">
        <v>140</v>
      </c>
      <c r="D335" s="122" t="s">
        <v>26431</v>
      </c>
      <c r="E335" s="123" t="s">
        <v>24995</v>
      </c>
      <c r="F335" s="124" t="s">
        <v>21</v>
      </c>
      <c r="G335" s="124" t="s">
        <v>142</v>
      </c>
      <c r="H335" s="124" t="s">
        <v>26821</v>
      </c>
      <c r="I335" s="210" t="s">
        <v>202</v>
      </c>
      <c r="J335" s="129" t="s">
        <v>26511</v>
      </c>
      <c r="K335" s="128"/>
      <c r="L335" s="129"/>
      <c r="M335" s="128"/>
      <c r="N335" s="127" t="s">
        <v>170</v>
      </c>
      <c r="O335" s="127" t="s">
        <v>26512</v>
      </c>
      <c r="P335" s="127" t="s">
        <v>26513</v>
      </c>
      <c r="Q335" s="131" t="s">
        <v>26701</v>
      </c>
      <c r="R335" s="131" t="s">
        <v>187</v>
      </c>
      <c r="S335" s="144" t="s">
        <v>187</v>
      </c>
      <c r="T335" s="136" t="s">
        <v>203</v>
      </c>
      <c r="U335" s="211"/>
      <c r="V335" s="211"/>
      <c r="W335" s="133" t="str">
        <f>VLOOKUP(TRIM(X335),X10:Y88,2,FALSE)</f>
        <v>Puneet</v>
      </c>
      <c r="X335" s="11" t="str">
        <f t="shared" si="21"/>
        <v>6.28</v>
      </c>
      <c r="Y335" s="266">
        <f t="shared" si="18"/>
        <v>0</v>
      </c>
      <c r="Z335" s="266">
        <f t="shared" si="20"/>
        <v>0</v>
      </c>
      <c r="AA335" s="266">
        <f t="shared" si="19"/>
        <v>21</v>
      </c>
    </row>
    <row r="336" spans="1:27" ht="35.25" customHeight="1" thickBot="1">
      <c r="A336" s="119" t="s">
        <v>139</v>
      </c>
      <c r="B336" s="134" t="s">
        <v>57</v>
      </c>
      <c r="C336" s="122" t="s">
        <v>140</v>
      </c>
      <c r="D336" s="122" t="s">
        <v>77</v>
      </c>
      <c r="E336" s="123" t="s">
        <v>24996</v>
      </c>
      <c r="F336" s="124" t="s">
        <v>24</v>
      </c>
      <c r="G336" s="124" t="s">
        <v>142</v>
      </c>
      <c r="H336" s="124" t="s">
        <v>26822</v>
      </c>
      <c r="I336" s="210" t="s">
        <v>184</v>
      </c>
      <c r="J336" s="129" t="s">
        <v>256</v>
      </c>
      <c r="K336" s="128">
        <v>67</v>
      </c>
      <c r="L336" s="129"/>
      <c r="M336" s="128" t="s">
        <v>186</v>
      </c>
      <c r="N336" s="127" t="s">
        <v>14892</v>
      </c>
      <c r="O336" s="127" t="s">
        <v>152</v>
      </c>
      <c r="P336" s="127" t="s">
        <v>257</v>
      </c>
      <c r="Q336" s="131" t="s">
        <v>27432</v>
      </c>
      <c r="R336" s="131" t="s">
        <v>27907</v>
      </c>
      <c r="S336" s="132" t="s">
        <v>27906</v>
      </c>
      <c r="T336" s="136" t="s">
        <v>183</v>
      </c>
      <c r="U336" s="211"/>
      <c r="V336" s="211"/>
      <c r="W336" s="133" t="str">
        <f>VLOOKUP(TRIM(X336),X10:Y88,2,FALSE)</f>
        <v>Puneet</v>
      </c>
      <c r="X336" s="11" t="str">
        <f t="shared" si="21"/>
        <v>5.1</v>
      </c>
      <c r="Y336" s="266">
        <f t="shared" si="18"/>
        <v>0</v>
      </c>
      <c r="Z336" s="266">
        <f t="shared" si="20"/>
        <v>0</v>
      </c>
      <c r="AA336" s="266">
        <f t="shared" si="19"/>
        <v>17</v>
      </c>
    </row>
    <row r="337" spans="1:27" ht="35.25" customHeight="1">
      <c r="A337" s="119" t="s">
        <v>139</v>
      </c>
      <c r="B337" s="120" t="s">
        <v>57</v>
      </c>
      <c r="C337" s="122" t="s">
        <v>140</v>
      </c>
      <c r="D337" s="122" t="s">
        <v>77</v>
      </c>
      <c r="E337" s="123" t="s">
        <v>24997</v>
      </c>
      <c r="F337" s="124" t="s">
        <v>24</v>
      </c>
      <c r="G337" s="124" t="s">
        <v>142</v>
      </c>
      <c r="H337" s="124" t="s">
        <v>26823</v>
      </c>
      <c r="I337" s="210" t="s">
        <v>184</v>
      </c>
      <c r="J337" s="129" t="s">
        <v>256</v>
      </c>
      <c r="K337" s="128">
        <v>68</v>
      </c>
      <c r="L337" s="129"/>
      <c r="M337" s="128" t="s">
        <v>210</v>
      </c>
      <c r="N337" s="127" t="s">
        <v>2831</v>
      </c>
      <c r="O337" s="127" t="s">
        <v>164</v>
      </c>
      <c r="P337" s="127" t="s">
        <v>257</v>
      </c>
      <c r="Q337" s="131" t="s">
        <v>27433</v>
      </c>
      <c r="R337" s="131" t="s">
        <v>27910</v>
      </c>
      <c r="S337" s="132" t="s">
        <v>27909</v>
      </c>
      <c r="T337" s="136" t="s">
        <v>183</v>
      </c>
      <c r="U337" s="211"/>
      <c r="V337" s="211"/>
      <c r="W337" s="133" t="str">
        <f>VLOOKUP(TRIM(X337),X10:Y88,2,FALSE)</f>
        <v>Puneet</v>
      </c>
      <c r="X337" s="11" t="str">
        <f t="shared" si="21"/>
        <v>5.1</v>
      </c>
      <c r="Y337" s="266">
        <f t="shared" si="18"/>
        <v>0</v>
      </c>
      <c r="Z337" s="266">
        <f t="shared" si="20"/>
        <v>0</v>
      </c>
      <c r="AA337" s="266">
        <f t="shared" si="19"/>
        <v>17</v>
      </c>
    </row>
    <row r="338" spans="1:27" ht="35.25" customHeight="1" thickBot="1">
      <c r="A338" s="119" t="s">
        <v>139</v>
      </c>
      <c r="B338" s="134" t="s">
        <v>57</v>
      </c>
      <c r="C338" s="122" t="s">
        <v>140</v>
      </c>
      <c r="D338" s="122" t="s">
        <v>98</v>
      </c>
      <c r="E338" s="123" t="s">
        <v>24998</v>
      </c>
      <c r="F338" s="124" t="s">
        <v>24</v>
      </c>
      <c r="G338" s="124" t="s">
        <v>142</v>
      </c>
      <c r="H338" s="124" t="s">
        <v>26824</v>
      </c>
      <c r="I338" s="210" t="s">
        <v>184</v>
      </c>
      <c r="J338" s="127" t="s">
        <v>169</v>
      </c>
      <c r="K338" s="212">
        <v>485</v>
      </c>
      <c r="L338" s="127"/>
      <c r="M338" s="212" t="s">
        <v>186</v>
      </c>
      <c r="N338" s="127" t="s">
        <v>744</v>
      </c>
      <c r="O338" s="127" t="s">
        <v>164</v>
      </c>
      <c r="P338" s="127" t="s">
        <v>178</v>
      </c>
      <c r="Q338" s="131" t="s">
        <v>27434</v>
      </c>
      <c r="R338" s="131" t="s">
        <v>28393</v>
      </c>
      <c r="S338" s="132" t="s">
        <v>28394</v>
      </c>
      <c r="T338" s="136" t="s">
        <v>183</v>
      </c>
      <c r="U338" s="211"/>
      <c r="V338" s="211"/>
      <c r="W338" s="133" t="str">
        <f>VLOOKUP(TRIM(X338),X10:Y88,2,FALSE)</f>
        <v>Frank</v>
      </c>
      <c r="X338" s="11" t="str">
        <f t="shared" si="21"/>
        <v>6.5.3</v>
      </c>
      <c r="Y338" s="266">
        <f t="shared" si="18"/>
        <v>0</v>
      </c>
      <c r="Z338" s="266">
        <f t="shared" si="20"/>
        <v>0</v>
      </c>
      <c r="AA338" s="266">
        <f t="shared" si="19"/>
        <v>17</v>
      </c>
    </row>
    <row r="339" spans="1:27" ht="35.25" customHeight="1">
      <c r="A339" s="119" t="s">
        <v>139</v>
      </c>
      <c r="B339" s="120" t="s">
        <v>57</v>
      </c>
      <c r="C339" s="122" t="s">
        <v>140</v>
      </c>
      <c r="D339" s="122" t="s">
        <v>105</v>
      </c>
      <c r="E339" s="123" t="s">
        <v>24999</v>
      </c>
      <c r="F339" s="124" t="s">
        <v>23</v>
      </c>
      <c r="G339" s="124" t="s">
        <v>142</v>
      </c>
      <c r="H339" s="124" t="s">
        <v>26825</v>
      </c>
      <c r="I339" s="210" t="s">
        <v>184</v>
      </c>
      <c r="J339" s="129" t="s">
        <v>742</v>
      </c>
      <c r="K339" s="128">
        <v>104</v>
      </c>
      <c r="L339" s="129"/>
      <c r="M339" s="128" t="s">
        <v>186</v>
      </c>
      <c r="N339" s="127" t="s">
        <v>744</v>
      </c>
      <c r="O339" s="127" t="s">
        <v>164</v>
      </c>
      <c r="P339" s="127" t="s">
        <v>178</v>
      </c>
      <c r="Q339" s="131" t="s">
        <v>27435</v>
      </c>
      <c r="R339" s="131" t="s">
        <v>187</v>
      </c>
      <c r="S339" s="144" t="s">
        <v>187</v>
      </c>
      <c r="T339" s="136" t="s">
        <v>183</v>
      </c>
      <c r="U339" s="211"/>
      <c r="V339" s="211"/>
      <c r="W339" s="133" t="str">
        <f>VLOOKUP(TRIM(X339),X10:Y88,2,FALSE)</f>
        <v>Krisztian</v>
      </c>
      <c r="X339" s="11" t="str">
        <f t="shared" si="21"/>
        <v>6.5.6</v>
      </c>
      <c r="Y339" s="266">
        <f t="shared" si="18"/>
        <v>0</v>
      </c>
      <c r="Z339" s="266">
        <f t="shared" si="20"/>
        <v>0</v>
      </c>
      <c r="AA339" s="266">
        <f t="shared" si="19"/>
        <v>17</v>
      </c>
    </row>
    <row r="340" spans="1:27" ht="35.25" customHeight="1" thickBot="1">
      <c r="A340" s="119" t="s">
        <v>139</v>
      </c>
      <c r="B340" s="134" t="s">
        <v>57</v>
      </c>
      <c r="C340" s="122" t="s">
        <v>140</v>
      </c>
      <c r="D340" s="122" t="s">
        <v>105</v>
      </c>
      <c r="E340" s="123" t="s">
        <v>25000</v>
      </c>
      <c r="F340" s="124" t="s">
        <v>23</v>
      </c>
      <c r="G340" s="124" t="s">
        <v>142</v>
      </c>
      <c r="H340" s="124" t="s">
        <v>26826</v>
      </c>
      <c r="I340" s="210" t="s">
        <v>184</v>
      </c>
      <c r="J340" s="129" t="s">
        <v>180</v>
      </c>
      <c r="K340" s="128">
        <v>538</v>
      </c>
      <c r="L340" s="129"/>
      <c r="M340" s="128" t="s">
        <v>186</v>
      </c>
      <c r="N340" s="127" t="s">
        <v>744</v>
      </c>
      <c r="O340" s="127" t="s">
        <v>164</v>
      </c>
      <c r="P340" s="127" t="s">
        <v>178</v>
      </c>
      <c r="Q340" s="131" t="s">
        <v>27436</v>
      </c>
      <c r="R340" s="131" t="s">
        <v>187</v>
      </c>
      <c r="S340" s="144" t="s">
        <v>187</v>
      </c>
      <c r="T340" s="136" t="s">
        <v>183</v>
      </c>
      <c r="U340" s="211"/>
      <c r="V340" s="211"/>
      <c r="W340" s="133" t="str">
        <f>VLOOKUP(TRIM(X340),X10:Y88,2,FALSE)</f>
        <v>Krisztian</v>
      </c>
      <c r="X340" s="11" t="str">
        <f t="shared" si="21"/>
        <v>6.5.6</v>
      </c>
      <c r="Y340" s="266">
        <f t="shared" si="18"/>
        <v>0</v>
      </c>
      <c r="Z340" s="266">
        <f t="shared" si="20"/>
        <v>0</v>
      </c>
      <c r="AA340" s="266">
        <f t="shared" si="19"/>
        <v>17</v>
      </c>
    </row>
    <row r="341" spans="1:27" ht="35.25" customHeight="1">
      <c r="A341" s="119" t="s">
        <v>139</v>
      </c>
      <c r="B341" s="120" t="s">
        <v>57</v>
      </c>
      <c r="C341" s="122" t="s">
        <v>140</v>
      </c>
      <c r="D341" s="122" t="s">
        <v>108</v>
      </c>
      <c r="E341" s="123" t="s">
        <v>25001</v>
      </c>
      <c r="F341" s="124" t="s">
        <v>24</v>
      </c>
      <c r="G341" s="124" t="s">
        <v>142</v>
      </c>
      <c r="H341" s="124" t="s">
        <v>26827</v>
      </c>
      <c r="I341" s="210" t="s">
        <v>184</v>
      </c>
      <c r="J341" s="129" t="s">
        <v>303</v>
      </c>
      <c r="K341" s="128">
        <v>1191</v>
      </c>
      <c r="L341" s="129"/>
      <c r="M341" s="128" t="s">
        <v>186</v>
      </c>
      <c r="N341" s="127" t="s">
        <v>744</v>
      </c>
      <c r="O341" s="127" t="s">
        <v>164</v>
      </c>
      <c r="P341" s="127" t="s">
        <v>178</v>
      </c>
      <c r="Q341" s="131" t="s">
        <v>28946</v>
      </c>
      <c r="R341" s="131" t="s">
        <v>28087</v>
      </c>
      <c r="S341" s="132" t="s">
        <v>28086</v>
      </c>
      <c r="T341" s="136" t="s">
        <v>183</v>
      </c>
      <c r="U341" s="211"/>
      <c r="V341" s="211"/>
      <c r="W341" s="133" t="str">
        <f>VLOOKUP(TRIM(X341),X10:Y88,2,FALSE)</f>
        <v>Frank</v>
      </c>
      <c r="X341" s="11" t="str">
        <f t="shared" si="21"/>
        <v>6.5.8</v>
      </c>
      <c r="Y341" s="266">
        <f t="shared" si="18"/>
        <v>0</v>
      </c>
      <c r="Z341" s="266">
        <f t="shared" si="20"/>
        <v>0</v>
      </c>
      <c r="AA341" s="266">
        <f t="shared" si="19"/>
        <v>17</v>
      </c>
    </row>
    <row r="342" spans="1:27" ht="35.25" customHeight="1" thickBot="1">
      <c r="A342" s="119" t="s">
        <v>139</v>
      </c>
      <c r="B342" s="134" t="s">
        <v>57</v>
      </c>
      <c r="C342" s="122" t="s">
        <v>140</v>
      </c>
      <c r="D342" s="122" t="s">
        <v>114</v>
      </c>
      <c r="E342" s="123" t="s">
        <v>25002</v>
      </c>
      <c r="F342" s="124" t="s">
        <v>23</v>
      </c>
      <c r="G342" s="124" t="s">
        <v>142</v>
      </c>
      <c r="H342" s="124" t="s">
        <v>27633</v>
      </c>
      <c r="I342" s="210" t="s">
        <v>184</v>
      </c>
      <c r="J342" s="129" t="s">
        <v>169</v>
      </c>
      <c r="K342" s="128">
        <v>486</v>
      </c>
      <c r="L342" s="129"/>
      <c r="M342" s="128" t="s">
        <v>186</v>
      </c>
      <c r="N342" s="127" t="s">
        <v>744</v>
      </c>
      <c r="O342" s="127" t="s">
        <v>164</v>
      </c>
      <c r="P342" s="127" t="s">
        <v>178</v>
      </c>
      <c r="Q342" s="131" t="s">
        <v>27437</v>
      </c>
      <c r="R342" s="131" t="s">
        <v>161</v>
      </c>
      <c r="S342" s="132" t="s">
        <v>159</v>
      </c>
      <c r="T342" s="136" t="s">
        <v>183</v>
      </c>
      <c r="U342" s="211"/>
      <c r="V342" s="211"/>
      <c r="W342" s="133" t="str">
        <f>VLOOKUP(TRIM(X342),X10:Y88,2,FALSE)</f>
        <v>Puneet</v>
      </c>
      <c r="X342" s="11" t="str">
        <f t="shared" si="21"/>
        <v>6.5.11</v>
      </c>
      <c r="Y342" s="266">
        <f t="shared" si="18"/>
        <v>0</v>
      </c>
      <c r="Z342" s="266">
        <f t="shared" si="20"/>
        <v>0</v>
      </c>
      <c r="AA342" s="266">
        <f t="shared" si="19"/>
        <v>17</v>
      </c>
    </row>
    <row r="343" spans="1:27" ht="35.25" customHeight="1">
      <c r="A343" s="119" t="s">
        <v>139</v>
      </c>
      <c r="B343" s="120" t="s">
        <v>57</v>
      </c>
      <c r="C343" s="122" t="s">
        <v>140</v>
      </c>
      <c r="D343" s="122" t="s">
        <v>114</v>
      </c>
      <c r="E343" s="123" t="s">
        <v>25003</v>
      </c>
      <c r="F343" s="124" t="s">
        <v>23</v>
      </c>
      <c r="G343" s="124" t="s">
        <v>142</v>
      </c>
      <c r="H343" s="124" t="s">
        <v>27634</v>
      </c>
      <c r="I343" s="210" t="s">
        <v>184</v>
      </c>
      <c r="J343" s="129" t="s">
        <v>180</v>
      </c>
      <c r="K343" s="128">
        <v>539</v>
      </c>
      <c r="L343" s="129"/>
      <c r="M343" s="128" t="s">
        <v>186</v>
      </c>
      <c r="N343" s="127" t="s">
        <v>744</v>
      </c>
      <c r="O343" s="127" t="s">
        <v>164</v>
      </c>
      <c r="P343" s="127" t="s">
        <v>178</v>
      </c>
      <c r="Q343" s="131" t="s">
        <v>27438</v>
      </c>
      <c r="R343" s="131" t="s">
        <v>429</v>
      </c>
      <c r="S343" s="132" t="s">
        <v>145</v>
      </c>
      <c r="T343" s="136" t="s">
        <v>183</v>
      </c>
      <c r="U343" s="211"/>
      <c r="V343" s="211" t="s">
        <v>233</v>
      </c>
      <c r="W343" s="133" t="str">
        <f>VLOOKUP(TRIM(X343),X10:Y88,2,FALSE)</f>
        <v>Puneet</v>
      </c>
      <c r="X343" s="11" t="str">
        <f t="shared" si="21"/>
        <v>6.5.11</v>
      </c>
      <c r="Y343" s="266">
        <f t="shared" si="18"/>
        <v>1</v>
      </c>
      <c r="Z343" s="266">
        <f t="shared" si="20"/>
        <v>0</v>
      </c>
      <c r="AA343" s="266">
        <f t="shared" si="19"/>
        <v>17</v>
      </c>
    </row>
    <row r="344" spans="1:27" ht="35.25" customHeight="1" thickBot="1">
      <c r="A344" s="119" t="s">
        <v>139</v>
      </c>
      <c r="B344" s="134" t="s">
        <v>57</v>
      </c>
      <c r="C344" s="122" t="s">
        <v>140</v>
      </c>
      <c r="D344" s="122" t="s">
        <v>105</v>
      </c>
      <c r="E344" s="123" t="s">
        <v>25004</v>
      </c>
      <c r="F344" s="124" t="s">
        <v>24</v>
      </c>
      <c r="G344" s="124" t="s">
        <v>142</v>
      </c>
      <c r="H344" s="124" t="s">
        <v>26828</v>
      </c>
      <c r="I344" s="210" t="s">
        <v>184</v>
      </c>
      <c r="J344" s="129" t="s">
        <v>180</v>
      </c>
      <c r="K344" s="128">
        <v>540</v>
      </c>
      <c r="L344" s="129"/>
      <c r="M344" s="128" t="s">
        <v>186</v>
      </c>
      <c r="N344" s="127" t="s">
        <v>744</v>
      </c>
      <c r="O344" s="127" t="s">
        <v>164</v>
      </c>
      <c r="P344" s="127" t="s">
        <v>178</v>
      </c>
      <c r="Q344" s="131" t="s">
        <v>27365</v>
      </c>
      <c r="R344" s="131" t="s">
        <v>29223</v>
      </c>
      <c r="S344" s="132" t="s">
        <v>29222</v>
      </c>
      <c r="T344" s="136" t="s">
        <v>183</v>
      </c>
      <c r="U344" s="211"/>
      <c r="V344" s="211"/>
      <c r="W344" s="133" t="str">
        <f>VLOOKUP(TRIM(X344),X10:Y88,2,FALSE)</f>
        <v>Krisztian</v>
      </c>
      <c r="X344" s="11" t="str">
        <f t="shared" si="21"/>
        <v>6.5.6</v>
      </c>
      <c r="Y344" s="266">
        <f t="shared" si="18"/>
        <v>0</v>
      </c>
      <c r="Z344" s="266">
        <f t="shared" si="20"/>
        <v>0</v>
      </c>
      <c r="AA344" s="266">
        <f t="shared" si="19"/>
        <v>17</v>
      </c>
    </row>
    <row r="345" spans="1:27" ht="35.25" customHeight="1">
      <c r="A345" s="119" t="s">
        <v>139</v>
      </c>
      <c r="B345" s="120" t="s">
        <v>57</v>
      </c>
      <c r="C345" s="122" t="s">
        <v>140</v>
      </c>
      <c r="D345" s="122" t="s">
        <v>118</v>
      </c>
      <c r="E345" s="123" t="s">
        <v>25005</v>
      </c>
      <c r="F345" s="124" t="s">
        <v>21</v>
      </c>
      <c r="G345" s="124" t="s">
        <v>142</v>
      </c>
      <c r="H345" s="124" t="s">
        <v>20764</v>
      </c>
      <c r="I345" s="210" t="s">
        <v>184</v>
      </c>
      <c r="J345" s="129" t="s">
        <v>652</v>
      </c>
      <c r="K345" s="128"/>
      <c r="L345" s="129"/>
      <c r="M345" s="128"/>
      <c r="N345" s="127" t="s">
        <v>446</v>
      </c>
      <c r="O345" s="127" t="s">
        <v>672</v>
      </c>
      <c r="P345" s="127" t="s">
        <v>653</v>
      </c>
      <c r="Q345" s="131" t="s">
        <v>20674</v>
      </c>
      <c r="R345" s="131" t="s">
        <v>28472</v>
      </c>
      <c r="S345" s="132" t="s">
        <v>28471</v>
      </c>
      <c r="T345" s="136" t="s">
        <v>183</v>
      </c>
      <c r="U345" s="211"/>
      <c r="V345" s="211"/>
      <c r="W345" s="133" t="str">
        <f>VLOOKUP(TRIM(X345),X10:Y88,2,FALSE)</f>
        <v>Krisztian</v>
      </c>
      <c r="X345" s="11" t="str">
        <f t="shared" si="21"/>
        <v>6.8</v>
      </c>
      <c r="Y345" s="266">
        <f t="shared" ref="Y345:Y408" si="22">IF(F345="CR", IF(S345="Approved", 1, IF(S345="Block approved", 1, 0)),0)</f>
        <v>0</v>
      </c>
      <c r="Z345" s="266">
        <f t="shared" si="20"/>
        <v>0</v>
      </c>
      <c r="AA345" s="266">
        <f t="shared" ref="AA345:AA408" si="23">LEN(I345)</f>
        <v>17</v>
      </c>
    </row>
    <row r="346" spans="1:27" ht="35.25" customHeight="1" thickBot="1">
      <c r="A346" s="119" t="s">
        <v>139</v>
      </c>
      <c r="B346" s="134" t="s">
        <v>57</v>
      </c>
      <c r="C346" s="122" t="s">
        <v>140</v>
      </c>
      <c r="D346" s="122" t="s">
        <v>118</v>
      </c>
      <c r="E346" s="123" t="s">
        <v>25006</v>
      </c>
      <c r="F346" s="124" t="s">
        <v>21</v>
      </c>
      <c r="G346" s="124" t="s">
        <v>142</v>
      </c>
      <c r="H346" s="124" t="s">
        <v>20771</v>
      </c>
      <c r="I346" s="210" t="s">
        <v>184</v>
      </c>
      <c r="J346" s="127" t="s">
        <v>652</v>
      </c>
      <c r="K346" s="212"/>
      <c r="L346" s="127"/>
      <c r="M346" s="212"/>
      <c r="N346" s="127" t="s">
        <v>446</v>
      </c>
      <c r="O346" s="127" t="s">
        <v>672</v>
      </c>
      <c r="P346" s="127" t="s">
        <v>653</v>
      </c>
      <c r="Q346" s="131" t="s">
        <v>20679</v>
      </c>
      <c r="R346" s="131" t="s">
        <v>429</v>
      </c>
      <c r="S346" s="132" t="s">
        <v>145</v>
      </c>
      <c r="T346" s="136" t="s">
        <v>183</v>
      </c>
      <c r="U346" s="211"/>
      <c r="V346" s="211" t="s">
        <v>233</v>
      </c>
      <c r="W346" s="133" t="str">
        <f>VLOOKUP(TRIM(X346),X10:Y88,2,FALSE)</f>
        <v>Krisztian</v>
      </c>
      <c r="X346" s="11" t="str">
        <f t="shared" si="21"/>
        <v>6.8</v>
      </c>
      <c r="Y346" s="266">
        <f t="shared" si="22"/>
        <v>0</v>
      </c>
      <c r="Z346" s="266">
        <f t="shared" ref="Z346:Z409" si="24">IF(F346="P-CR", IF(S346="Approved", 1, IF(S346="Block approved", 1, 0)),0)</f>
        <v>1</v>
      </c>
      <c r="AA346" s="266">
        <f t="shared" si="23"/>
        <v>17</v>
      </c>
    </row>
    <row r="347" spans="1:27" ht="37.200000000000003" customHeight="1">
      <c r="A347" s="119" t="s">
        <v>139</v>
      </c>
      <c r="B347" s="120" t="s">
        <v>57</v>
      </c>
      <c r="C347" s="122" t="s">
        <v>140</v>
      </c>
      <c r="D347" s="122" t="s">
        <v>118</v>
      </c>
      <c r="E347" s="123" t="s">
        <v>25007</v>
      </c>
      <c r="F347" s="124" t="s">
        <v>21</v>
      </c>
      <c r="G347" s="124" t="s">
        <v>142</v>
      </c>
      <c r="H347" s="124" t="s">
        <v>20765</v>
      </c>
      <c r="I347" s="210" t="s">
        <v>184</v>
      </c>
      <c r="J347" s="127" t="s">
        <v>652</v>
      </c>
      <c r="K347" s="212"/>
      <c r="L347" s="127"/>
      <c r="M347" s="212"/>
      <c r="N347" s="127" t="s">
        <v>446</v>
      </c>
      <c r="O347" s="127" t="s">
        <v>672</v>
      </c>
      <c r="P347" s="127" t="s">
        <v>653</v>
      </c>
      <c r="Q347" s="131" t="s">
        <v>20675</v>
      </c>
      <c r="R347" s="131" t="s">
        <v>28474</v>
      </c>
      <c r="S347" s="132" t="s">
        <v>28473</v>
      </c>
      <c r="T347" s="136" t="s">
        <v>183</v>
      </c>
      <c r="U347" s="211"/>
      <c r="V347" s="211"/>
      <c r="W347" s="133" t="str">
        <f>VLOOKUP(TRIM(X347),X10:Y88,2,FALSE)</f>
        <v>Krisztian</v>
      </c>
      <c r="X347" s="11" t="str">
        <f t="shared" si="21"/>
        <v>6.8</v>
      </c>
      <c r="Y347" s="266">
        <f t="shared" si="22"/>
        <v>0</v>
      </c>
      <c r="Z347" s="266">
        <f t="shared" si="24"/>
        <v>0</v>
      </c>
      <c r="AA347" s="266">
        <f t="shared" si="23"/>
        <v>17</v>
      </c>
    </row>
    <row r="348" spans="1:27" ht="37.200000000000003" customHeight="1" thickBot="1">
      <c r="A348" s="119" t="s">
        <v>139</v>
      </c>
      <c r="B348" s="134" t="s">
        <v>57</v>
      </c>
      <c r="C348" s="122" t="s">
        <v>140</v>
      </c>
      <c r="D348" s="122" t="s">
        <v>611</v>
      </c>
      <c r="E348" s="123" t="s">
        <v>25008</v>
      </c>
      <c r="F348" s="124" t="s">
        <v>21</v>
      </c>
      <c r="G348" s="124" t="s">
        <v>142</v>
      </c>
      <c r="H348" s="124" t="s">
        <v>26829</v>
      </c>
      <c r="I348" s="210" t="s">
        <v>862</v>
      </c>
      <c r="J348" s="129" t="s">
        <v>14850</v>
      </c>
      <c r="K348" s="128"/>
      <c r="L348" s="129"/>
      <c r="M348" s="128"/>
      <c r="N348" s="127" t="s">
        <v>2643</v>
      </c>
      <c r="O348" s="127" t="s">
        <v>672</v>
      </c>
      <c r="P348" s="127" t="s">
        <v>14852</v>
      </c>
      <c r="Q348" s="131" t="s">
        <v>26702</v>
      </c>
      <c r="R348" s="131" t="s">
        <v>28583</v>
      </c>
      <c r="S348" s="132" t="s">
        <v>28582</v>
      </c>
      <c r="T348" s="136" t="s">
        <v>2632</v>
      </c>
      <c r="U348" s="211"/>
      <c r="V348" s="211"/>
      <c r="W348" s="133" t="str">
        <f>VLOOKUP(TRIM(X348),X10:Y88,2,FALSE)</f>
        <v>Krisztian</v>
      </c>
      <c r="X348" s="11" t="str">
        <f t="shared" ref="X348:X411" si="25">IF(ISNONTEXT(D348),"" &amp; D348 &amp;"",T(D348))</f>
        <v>6.23</v>
      </c>
      <c r="Y348" s="266">
        <f t="shared" si="22"/>
        <v>0</v>
      </c>
      <c r="Z348" s="266">
        <f t="shared" si="24"/>
        <v>0</v>
      </c>
      <c r="AA348" s="266">
        <f t="shared" si="23"/>
        <v>4</v>
      </c>
    </row>
    <row r="349" spans="1:27" ht="37.200000000000003" customHeight="1">
      <c r="A349" s="119" t="s">
        <v>139</v>
      </c>
      <c r="B349" s="120" t="s">
        <v>57</v>
      </c>
      <c r="C349" s="122" t="s">
        <v>140</v>
      </c>
      <c r="D349" s="122" t="s">
        <v>611</v>
      </c>
      <c r="E349" s="123" t="s">
        <v>25009</v>
      </c>
      <c r="F349" s="124" t="s">
        <v>21</v>
      </c>
      <c r="G349" s="124" t="s">
        <v>142</v>
      </c>
      <c r="H349" s="124" t="s">
        <v>26830</v>
      </c>
      <c r="I349" s="210" t="s">
        <v>862</v>
      </c>
      <c r="J349" s="129" t="s">
        <v>14850</v>
      </c>
      <c r="K349" s="128"/>
      <c r="L349" s="129"/>
      <c r="M349" s="128"/>
      <c r="N349" s="127" t="s">
        <v>2643</v>
      </c>
      <c r="O349" s="127" t="s">
        <v>672</v>
      </c>
      <c r="P349" s="127" t="s">
        <v>14852</v>
      </c>
      <c r="Q349" s="131" t="s">
        <v>26703</v>
      </c>
      <c r="R349" s="131" t="s">
        <v>161</v>
      </c>
      <c r="S349" s="132" t="s">
        <v>159</v>
      </c>
      <c r="T349" s="136" t="s">
        <v>2632</v>
      </c>
      <c r="U349" s="211"/>
      <c r="V349" s="211"/>
      <c r="W349" s="133" t="str">
        <f>VLOOKUP(TRIM(X349),X10:Y88,2,FALSE)</f>
        <v>Krisztian</v>
      </c>
      <c r="X349" s="11" t="str">
        <f t="shared" si="25"/>
        <v>6.23</v>
      </c>
      <c r="Y349" s="266">
        <f t="shared" si="22"/>
        <v>0</v>
      </c>
      <c r="Z349" s="266">
        <f t="shared" si="24"/>
        <v>0</v>
      </c>
      <c r="AA349" s="266">
        <f t="shared" si="23"/>
        <v>4</v>
      </c>
    </row>
    <row r="350" spans="1:27" ht="35.25" customHeight="1" thickBot="1">
      <c r="A350" s="119" t="s">
        <v>139</v>
      </c>
      <c r="B350" s="134" t="s">
        <v>57</v>
      </c>
      <c r="C350" s="122" t="s">
        <v>140</v>
      </c>
      <c r="D350" s="122" t="s">
        <v>430</v>
      </c>
      <c r="E350" s="123" t="s">
        <v>25010</v>
      </c>
      <c r="F350" s="124" t="s">
        <v>21</v>
      </c>
      <c r="G350" s="124" t="s">
        <v>142</v>
      </c>
      <c r="H350" s="124" t="s">
        <v>26831</v>
      </c>
      <c r="I350" s="210" t="s">
        <v>862</v>
      </c>
      <c r="J350" s="129" t="s">
        <v>2629</v>
      </c>
      <c r="K350" s="128"/>
      <c r="L350" s="129"/>
      <c r="M350" s="128"/>
      <c r="N350" s="127" t="s">
        <v>326</v>
      </c>
      <c r="O350" s="127" t="s">
        <v>672</v>
      </c>
      <c r="P350" s="127" t="s">
        <v>2630</v>
      </c>
      <c r="Q350" s="131" t="s">
        <v>26704</v>
      </c>
      <c r="R350" s="131" t="s">
        <v>187</v>
      </c>
      <c r="S350" s="144" t="s">
        <v>187</v>
      </c>
      <c r="T350" s="136" t="s">
        <v>2632</v>
      </c>
      <c r="U350" s="211"/>
      <c r="V350" s="211"/>
      <c r="W350" s="133" t="str">
        <f>VLOOKUP(TRIM(X350),X10:Y88,2,FALSE)</f>
        <v>Krisztian</v>
      </c>
      <c r="X350" s="11" t="str">
        <f t="shared" si="25"/>
        <v>6.13</v>
      </c>
      <c r="Y350" s="266">
        <f t="shared" si="22"/>
        <v>0</v>
      </c>
      <c r="Z350" s="266">
        <f t="shared" si="24"/>
        <v>0</v>
      </c>
      <c r="AA350" s="266">
        <f t="shared" si="23"/>
        <v>4</v>
      </c>
    </row>
    <row r="351" spans="1:27" ht="37.200000000000003" customHeight="1">
      <c r="A351" s="119" t="s">
        <v>139</v>
      </c>
      <c r="B351" s="120" t="s">
        <v>57</v>
      </c>
      <c r="C351" s="122" t="s">
        <v>140</v>
      </c>
      <c r="D351" s="122" t="s">
        <v>432</v>
      </c>
      <c r="E351" s="123" t="s">
        <v>25011</v>
      </c>
      <c r="F351" s="124" t="s">
        <v>21</v>
      </c>
      <c r="G351" s="124" t="s">
        <v>142</v>
      </c>
      <c r="H351" s="124" t="s">
        <v>26832</v>
      </c>
      <c r="I351" s="210" t="s">
        <v>862</v>
      </c>
      <c r="J351" s="129" t="s">
        <v>26649</v>
      </c>
      <c r="K351" s="128"/>
      <c r="L351" s="129"/>
      <c r="M351" s="128"/>
      <c r="N351" s="127" t="s">
        <v>170</v>
      </c>
      <c r="O351" s="127" t="s">
        <v>672</v>
      </c>
      <c r="P351" s="127" t="s">
        <v>26650</v>
      </c>
      <c r="Q351" s="131" t="s">
        <v>26705</v>
      </c>
      <c r="R351" s="131" t="s">
        <v>161</v>
      </c>
      <c r="S351" s="132" t="s">
        <v>159</v>
      </c>
      <c r="T351" s="136" t="s">
        <v>2632</v>
      </c>
      <c r="U351" s="211"/>
      <c r="V351" s="211"/>
      <c r="W351" s="133" t="str">
        <f>VLOOKUP(TRIM(X351),X10:Y88,2,FALSE)</f>
        <v>Frank</v>
      </c>
      <c r="X351" s="11" t="str">
        <f t="shared" si="25"/>
        <v>6.15</v>
      </c>
      <c r="Y351" s="266">
        <f t="shared" si="22"/>
        <v>0</v>
      </c>
      <c r="Z351" s="266">
        <f t="shared" si="24"/>
        <v>0</v>
      </c>
      <c r="AA351" s="266">
        <f t="shared" si="23"/>
        <v>4</v>
      </c>
    </row>
    <row r="352" spans="1:27" ht="35.25" customHeight="1" thickBot="1">
      <c r="A352" s="119"/>
      <c r="B352" s="134" t="s">
        <v>57</v>
      </c>
      <c r="C352" s="122" t="s">
        <v>22</v>
      </c>
      <c r="D352" s="122" t="s">
        <v>133</v>
      </c>
      <c r="E352" s="123" t="s">
        <v>25012</v>
      </c>
      <c r="F352" s="124" t="s">
        <v>24</v>
      </c>
      <c r="G352" s="138" t="s">
        <v>142</v>
      </c>
      <c r="H352" s="138" t="s">
        <v>26833</v>
      </c>
      <c r="I352" s="139" t="s">
        <v>7483</v>
      </c>
      <c r="J352" s="140" t="s">
        <v>180</v>
      </c>
      <c r="K352" s="141">
        <v>541</v>
      </c>
      <c r="L352" s="140"/>
      <c r="M352" s="141" t="s">
        <v>186</v>
      </c>
      <c r="N352" s="140" t="s">
        <v>744</v>
      </c>
      <c r="O352" s="140" t="s">
        <v>164</v>
      </c>
      <c r="P352" s="140" t="s">
        <v>178</v>
      </c>
      <c r="Q352" s="142" t="s">
        <v>27070</v>
      </c>
      <c r="R352" s="142" t="s">
        <v>171</v>
      </c>
      <c r="S352" s="145"/>
      <c r="T352" s="136" t="s">
        <v>2632</v>
      </c>
      <c r="U352" s="211"/>
      <c r="V352" s="211"/>
      <c r="W352" s="133" t="str">
        <f>VLOOKUP(TRIM(X352),X10:Y88,2,FALSE)</f>
        <v>Withdrawn</v>
      </c>
      <c r="X352" s="11" t="str">
        <f t="shared" si="25"/>
        <v>99</v>
      </c>
      <c r="Y352" s="266">
        <f t="shared" si="22"/>
        <v>0</v>
      </c>
      <c r="Z352" s="266">
        <f t="shared" si="24"/>
        <v>0</v>
      </c>
      <c r="AA352" s="266">
        <f t="shared" si="23"/>
        <v>4</v>
      </c>
    </row>
    <row r="353" spans="1:27" ht="35.25" customHeight="1">
      <c r="A353" s="119" t="s">
        <v>139</v>
      </c>
      <c r="B353" s="120" t="s">
        <v>57</v>
      </c>
      <c r="C353" s="122" t="s">
        <v>140</v>
      </c>
      <c r="D353" s="122" t="s">
        <v>118</v>
      </c>
      <c r="E353" s="123" t="s">
        <v>25013</v>
      </c>
      <c r="F353" s="124" t="s">
        <v>21</v>
      </c>
      <c r="G353" s="124" t="s">
        <v>142</v>
      </c>
      <c r="H353" s="124" t="s">
        <v>27635</v>
      </c>
      <c r="I353" s="210" t="s">
        <v>661</v>
      </c>
      <c r="J353" s="127" t="s">
        <v>652</v>
      </c>
      <c r="K353" s="212"/>
      <c r="L353" s="127"/>
      <c r="M353" s="212"/>
      <c r="N353" s="127" t="s">
        <v>446</v>
      </c>
      <c r="O353" s="127" t="s">
        <v>672</v>
      </c>
      <c r="P353" s="127" t="s">
        <v>653</v>
      </c>
      <c r="Q353" s="131" t="s">
        <v>26706</v>
      </c>
      <c r="R353" s="131" t="s">
        <v>187</v>
      </c>
      <c r="S353" s="144" t="s">
        <v>187</v>
      </c>
      <c r="T353" s="136" t="s">
        <v>223</v>
      </c>
      <c r="U353" s="211"/>
      <c r="V353" s="211"/>
      <c r="W353" s="133" t="str">
        <f>VLOOKUP(TRIM(X353),X10:Y88,2,FALSE)</f>
        <v>Krisztian</v>
      </c>
      <c r="X353" s="11" t="str">
        <f t="shared" si="25"/>
        <v>6.8</v>
      </c>
      <c r="Y353" s="266">
        <f t="shared" si="22"/>
        <v>0</v>
      </c>
      <c r="Z353" s="266">
        <f t="shared" si="24"/>
        <v>0</v>
      </c>
      <c r="AA353" s="266">
        <f t="shared" si="23"/>
        <v>26</v>
      </c>
    </row>
    <row r="354" spans="1:27" ht="35.25" customHeight="1" thickBot="1">
      <c r="A354" s="119" t="s">
        <v>139</v>
      </c>
      <c r="B354" s="134" t="s">
        <v>57</v>
      </c>
      <c r="C354" s="122" t="s">
        <v>140</v>
      </c>
      <c r="D354" s="122" t="s">
        <v>648</v>
      </c>
      <c r="E354" s="123" t="s">
        <v>25014</v>
      </c>
      <c r="F354" s="124" t="s">
        <v>21</v>
      </c>
      <c r="G354" s="124" t="s">
        <v>142</v>
      </c>
      <c r="H354" s="124" t="s">
        <v>26834</v>
      </c>
      <c r="I354" s="210" t="s">
        <v>661</v>
      </c>
      <c r="J354" s="129" t="s">
        <v>662</v>
      </c>
      <c r="K354" s="128"/>
      <c r="L354" s="129"/>
      <c r="M354" s="128"/>
      <c r="N354" s="127" t="s">
        <v>446</v>
      </c>
      <c r="O354" s="127" t="s">
        <v>672</v>
      </c>
      <c r="P354" s="127" t="s">
        <v>663</v>
      </c>
      <c r="Q354" s="131" t="s">
        <v>26707</v>
      </c>
      <c r="R354" s="131" t="s">
        <v>27885</v>
      </c>
      <c r="S354" s="132" t="s">
        <v>27884</v>
      </c>
      <c r="T354" s="136" t="s">
        <v>223</v>
      </c>
      <c r="U354" s="211"/>
      <c r="V354" s="211"/>
      <c r="W354" s="133" t="str">
        <f>VLOOKUP(TRIM(X354),X10:Y88,2,FALSE)</f>
        <v>Krisztian</v>
      </c>
      <c r="X354" s="11" t="str">
        <f t="shared" si="25"/>
        <v>6.16</v>
      </c>
      <c r="Y354" s="266">
        <f t="shared" si="22"/>
        <v>0</v>
      </c>
      <c r="Z354" s="266">
        <f t="shared" si="24"/>
        <v>0</v>
      </c>
      <c r="AA354" s="266">
        <f t="shared" si="23"/>
        <v>26</v>
      </c>
    </row>
    <row r="355" spans="1:27" ht="35.25" customHeight="1">
      <c r="A355" s="119" t="s">
        <v>139</v>
      </c>
      <c r="B355" s="120" t="s">
        <v>57</v>
      </c>
      <c r="C355" s="122" t="s">
        <v>140</v>
      </c>
      <c r="D355" s="122" t="s">
        <v>648</v>
      </c>
      <c r="E355" s="123" t="s">
        <v>25015</v>
      </c>
      <c r="F355" s="124" t="s">
        <v>21</v>
      </c>
      <c r="G355" s="124" t="s">
        <v>142</v>
      </c>
      <c r="H355" s="124" t="s">
        <v>20211</v>
      </c>
      <c r="I355" s="210" t="s">
        <v>661</v>
      </c>
      <c r="J355" s="127" t="s">
        <v>662</v>
      </c>
      <c r="K355" s="212"/>
      <c r="L355" s="127"/>
      <c r="M355" s="212"/>
      <c r="N355" s="127" t="s">
        <v>446</v>
      </c>
      <c r="O355" s="127" t="s">
        <v>672</v>
      </c>
      <c r="P355" s="127" t="s">
        <v>663</v>
      </c>
      <c r="Q355" s="131" t="s">
        <v>26708</v>
      </c>
      <c r="R355" s="131" t="s">
        <v>27889</v>
      </c>
      <c r="S355" s="132" t="s">
        <v>27888</v>
      </c>
      <c r="T355" s="136" t="s">
        <v>223</v>
      </c>
      <c r="U355" s="211"/>
      <c r="V355" s="211"/>
      <c r="W355" s="133" t="str">
        <f>VLOOKUP(TRIM(X355),X10:Y88,2,FALSE)</f>
        <v>Krisztian</v>
      </c>
      <c r="X355" s="11" t="str">
        <f t="shared" si="25"/>
        <v>6.16</v>
      </c>
      <c r="Y355" s="266">
        <f t="shared" si="22"/>
        <v>0</v>
      </c>
      <c r="Z355" s="266">
        <f t="shared" si="24"/>
        <v>0</v>
      </c>
      <c r="AA355" s="266">
        <f t="shared" si="23"/>
        <v>26</v>
      </c>
    </row>
    <row r="356" spans="1:27" ht="35.25" customHeight="1" thickBot="1">
      <c r="A356" s="119" t="s">
        <v>139</v>
      </c>
      <c r="B356" s="134" t="s">
        <v>57</v>
      </c>
      <c r="C356" s="122" t="s">
        <v>140</v>
      </c>
      <c r="D356" s="122" t="s">
        <v>648</v>
      </c>
      <c r="E356" s="123" t="s">
        <v>25016</v>
      </c>
      <c r="F356" s="124" t="s">
        <v>21</v>
      </c>
      <c r="G356" s="124" t="s">
        <v>142</v>
      </c>
      <c r="H356" s="124" t="s">
        <v>26835</v>
      </c>
      <c r="I356" s="210" t="s">
        <v>661</v>
      </c>
      <c r="J356" s="129" t="s">
        <v>662</v>
      </c>
      <c r="K356" s="128"/>
      <c r="L356" s="129"/>
      <c r="M356" s="128"/>
      <c r="N356" s="127" t="s">
        <v>446</v>
      </c>
      <c r="O356" s="127" t="s">
        <v>672</v>
      </c>
      <c r="P356" s="127" t="s">
        <v>663</v>
      </c>
      <c r="Q356" s="131" t="s">
        <v>26709</v>
      </c>
      <c r="R356" s="131" t="s">
        <v>27891</v>
      </c>
      <c r="S356" s="132" t="s">
        <v>27890</v>
      </c>
      <c r="T356" s="136" t="s">
        <v>223</v>
      </c>
      <c r="U356" s="211"/>
      <c r="V356" s="211"/>
      <c r="W356" s="133" t="str">
        <f>VLOOKUP(TRIM(X356),X10:Y88,2,FALSE)</f>
        <v>Krisztian</v>
      </c>
      <c r="X356" s="11" t="str">
        <f t="shared" si="25"/>
        <v>6.16</v>
      </c>
      <c r="Y356" s="266">
        <f t="shared" si="22"/>
        <v>0</v>
      </c>
      <c r="Z356" s="266">
        <f t="shared" si="24"/>
        <v>0</v>
      </c>
      <c r="AA356" s="266">
        <f t="shared" si="23"/>
        <v>26</v>
      </c>
    </row>
    <row r="357" spans="1:27" ht="35.25" customHeight="1">
      <c r="A357" s="119" t="s">
        <v>139</v>
      </c>
      <c r="B357" s="120" t="s">
        <v>57</v>
      </c>
      <c r="C357" s="122" t="s">
        <v>140</v>
      </c>
      <c r="D357" s="122" t="s">
        <v>648</v>
      </c>
      <c r="E357" s="123" t="s">
        <v>25017</v>
      </c>
      <c r="F357" s="124" t="s">
        <v>21</v>
      </c>
      <c r="G357" s="124" t="s">
        <v>142</v>
      </c>
      <c r="H357" s="124" t="s">
        <v>27636</v>
      </c>
      <c r="I357" s="210" t="s">
        <v>661</v>
      </c>
      <c r="J357" s="127" t="s">
        <v>662</v>
      </c>
      <c r="K357" s="212"/>
      <c r="L357" s="127"/>
      <c r="M357" s="212"/>
      <c r="N357" s="127" t="s">
        <v>446</v>
      </c>
      <c r="O357" s="127" t="s">
        <v>672</v>
      </c>
      <c r="P357" s="127" t="s">
        <v>663</v>
      </c>
      <c r="Q357" s="131" t="s">
        <v>26710</v>
      </c>
      <c r="R357" s="131" t="s">
        <v>187</v>
      </c>
      <c r="S357" s="144" t="s">
        <v>187</v>
      </c>
      <c r="T357" s="136" t="s">
        <v>223</v>
      </c>
      <c r="U357" s="211"/>
      <c r="V357" s="211"/>
      <c r="W357" s="133" t="str">
        <f>VLOOKUP(TRIM(X357),X10:Y88,2,FALSE)</f>
        <v>Krisztian</v>
      </c>
      <c r="X357" s="11" t="str">
        <f t="shared" si="25"/>
        <v>6.16</v>
      </c>
      <c r="Y357" s="266">
        <f t="shared" si="22"/>
        <v>0</v>
      </c>
      <c r="Z357" s="266">
        <f t="shared" si="24"/>
        <v>0</v>
      </c>
      <c r="AA357" s="266">
        <f t="shared" si="23"/>
        <v>26</v>
      </c>
    </row>
    <row r="358" spans="1:27" ht="35.25" customHeight="1" thickBot="1">
      <c r="A358" s="119" t="s">
        <v>139</v>
      </c>
      <c r="B358" s="134" t="s">
        <v>57</v>
      </c>
      <c r="C358" s="122" t="s">
        <v>140</v>
      </c>
      <c r="D358" s="122" t="s">
        <v>119</v>
      </c>
      <c r="E358" s="123" t="s">
        <v>25018</v>
      </c>
      <c r="F358" s="124" t="s">
        <v>21</v>
      </c>
      <c r="G358" s="124" t="s">
        <v>142</v>
      </c>
      <c r="H358" s="124" t="s">
        <v>26836</v>
      </c>
      <c r="I358" s="210" t="s">
        <v>8305</v>
      </c>
      <c r="J358" s="129" t="s">
        <v>2636</v>
      </c>
      <c r="K358" s="128"/>
      <c r="L358" s="129"/>
      <c r="M358" s="128"/>
      <c r="N358" s="127" t="s">
        <v>326</v>
      </c>
      <c r="O358" s="127" t="s">
        <v>672</v>
      </c>
      <c r="P358" s="127" t="s">
        <v>2637</v>
      </c>
      <c r="Q358" s="131" t="s">
        <v>26711</v>
      </c>
      <c r="R358" s="131" t="s">
        <v>187</v>
      </c>
      <c r="S358" s="144" t="s">
        <v>187</v>
      </c>
      <c r="T358" s="136" t="s">
        <v>183</v>
      </c>
      <c r="U358" s="211"/>
      <c r="V358" s="211"/>
      <c r="W358" s="133" t="str">
        <f>VLOOKUP(TRIM(X358),X10:Y88,2,FALSE)</f>
        <v>Puneet</v>
      </c>
      <c r="X358" s="11" t="str">
        <f t="shared" si="25"/>
        <v>6.9</v>
      </c>
      <c r="Y358" s="266">
        <f t="shared" si="22"/>
        <v>0</v>
      </c>
      <c r="Z358" s="266">
        <f t="shared" si="24"/>
        <v>0</v>
      </c>
      <c r="AA358" s="266">
        <f t="shared" si="23"/>
        <v>29</v>
      </c>
    </row>
    <row r="359" spans="1:27" ht="37.200000000000003" customHeight="1">
      <c r="A359" s="119" t="s">
        <v>139</v>
      </c>
      <c r="B359" s="120" t="s">
        <v>57</v>
      </c>
      <c r="C359" s="122" t="s">
        <v>140</v>
      </c>
      <c r="D359" s="122" t="s">
        <v>105</v>
      </c>
      <c r="E359" s="123" t="s">
        <v>25019</v>
      </c>
      <c r="F359" s="124" t="s">
        <v>23</v>
      </c>
      <c r="G359" s="124" t="s">
        <v>142</v>
      </c>
      <c r="H359" s="124" t="s">
        <v>26837</v>
      </c>
      <c r="I359" s="210" t="s">
        <v>184</v>
      </c>
      <c r="J359" s="129" t="s">
        <v>742</v>
      </c>
      <c r="K359" s="128">
        <v>105</v>
      </c>
      <c r="L359" s="129"/>
      <c r="M359" s="128" t="s">
        <v>186</v>
      </c>
      <c r="N359" s="127" t="s">
        <v>744</v>
      </c>
      <c r="O359" s="127" t="s">
        <v>164</v>
      </c>
      <c r="P359" s="127" t="s">
        <v>178</v>
      </c>
      <c r="Q359" s="131" t="s">
        <v>27366</v>
      </c>
      <c r="R359" s="131" t="s">
        <v>30102</v>
      </c>
      <c r="S359" s="144" t="s">
        <v>187</v>
      </c>
      <c r="T359" s="136" t="s">
        <v>183</v>
      </c>
      <c r="U359" s="211"/>
      <c r="V359" s="211"/>
      <c r="W359" s="133" t="str">
        <f>VLOOKUP(TRIM(X359),X10:Y88,2,FALSE)</f>
        <v>Krisztian</v>
      </c>
      <c r="X359" s="11" t="str">
        <f t="shared" si="25"/>
        <v>6.5.6</v>
      </c>
      <c r="Y359" s="266">
        <f t="shared" si="22"/>
        <v>0</v>
      </c>
      <c r="Z359" s="266">
        <f t="shared" si="24"/>
        <v>0</v>
      </c>
      <c r="AA359" s="266">
        <f t="shared" si="23"/>
        <v>17</v>
      </c>
    </row>
    <row r="360" spans="1:27" ht="35.25" customHeight="1" thickBot="1">
      <c r="A360" s="119" t="s">
        <v>139</v>
      </c>
      <c r="B360" s="134" t="s">
        <v>57</v>
      </c>
      <c r="C360" s="122" t="s">
        <v>140</v>
      </c>
      <c r="D360" s="122" t="s">
        <v>105</v>
      </c>
      <c r="E360" s="123" t="s">
        <v>25020</v>
      </c>
      <c r="F360" s="124" t="s">
        <v>23</v>
      </c>
      <c r="G360" s="124" t="s">
        <v>142</v>
      </c>
      <c r="H360" s="124" t="s">
        <v>26838</v>
      </c>
      <c r="I360" s="210" t="s">
        <v>184</v>
      </c>
      <c r="J360" s="129" t="s">
        <v>180</v>
      </c>
      <c r="K360" s="128">
        <v>542</v>
      </c>
      <c r="L360" s="129"/>
      <c r="M360" s="128" t="s">
        <v>186</v>
      </c>
      <c r="N360" s="127" t="s">
        <v>744</v>
      </c>
      <c r="O360" s="127" t="s">
        <v>164</v>
      </c>
      <c r="P360" s="127" t="s">
        <v>178</v>
      </c>
      <c r="Q360" s="131" t="s">
        <v>27439</v>
      </c>
      <c r="R360" s="131" t="s">
        <v>187</v>
      </c>
      <c r="S360" s="144" t="s">
        <v>187</v>
      </c>
      <c r="T360" s="136" t="s">
        <v>183</v>
      </c>
      <c r="U360" s="211"/>
      <c r="V360" s="211"/>
      <c r="W360" s="133" t="str">
        <f>VLOOKUP(TRIM(X360),X10:Y88,2,FALSE)</f>
        <v>Krisztian</v>
      </c>
      <c r="X360" s="11" t="str">
        <f t="shared" si="25"/>
        <v>6.5.6</v>
      </c>
      <c r="Y360" s="266">
        <f t="shared" si="22"/>
        <v>0</v>
      </c>
      <c r="Z360" s="266">
        <f t="shared" si="24"/>
        <v>0</v>
      </c>
      <c r="AA360" s="266">
        <f t="shared" si="23"/>
        <v>17</v>
      </c>
    </row>
    <row r="361" spans="1:27" ht="35.25" customHeight="1">
      <c r="A361" s="119" t="s">
        <v>139</v>
      </c>
      <c r="B361" s="120" t="s">
        <v>57</v>
      </c>
      <c r="C361" s="122" t="s">
        <v>140</v>
      </c>
      <c r="D361" s="122" t="s">
        <v>105</v>
      </c>
      <c r="E361" s="123" t="s">
        <v>25021</v>
      </c>
      <c r="F361" s="124" t="s">
        <v>167</v>
      </c>
      <c r="G361" s="124" t="s">
        <v>48</v>
      </c>
      <c r="H361" s="124" t="s">
        <v>26712</v>
      </c>
      <c r="I361" s="210" t="s">
        <v>184</v>
      </c>
      <c r="J361" s="129"/>
      <c r="K361" s="128"/>
      <c r="L361" s="129"/>
      <c r="M361" s="128"/>
      <c r="N361" s="127"/>
      <c r="O361" s="127" t="s">
        <v>164</v>
      </c>
      <c r="P361" s="127" t="s">
        <v>178</v>
      </c>
      <c r="Q361" s="131" t="s">
        <v>26713</v>
      </c>
      <c r="R361" s="131" t="s">
        <v>187</v>
      </c>
      <c r="S361" s="144" t="s">
        <v>187</v>
      </c>
      <c r="T361" s="136" t="s">
        <v>183</v>
      </c>
      <c r="U361" s="211"/>
      <c r="V361" s="211"/>
      <c r="W361" s="133" t="str">
        <f>VLOOKUP(TRIM(X361),X10:Y88,2,FALSE)</f>
        <v>Krisztian</v>
      </c>
      <c r="X361" s="11" t="str">
        <f t="shared" si="25"/>
        <v>6.5.6</v>
      </c>
      <c r="Y361" s="266">
        <f t="shared" si="22"/>
        <v>0</v>
      </c>
      <c r="Z361" s="266">
        <f t="shared" si="24"/>
        <v>0</v>
      </c>
      <c r="AA361" s="266">
        <f t="shared" si="23"/>
        <v>17</v>
      </c>
    </row>
    <row r="362" spans="1:27" ht="35.25" customHeight="1" thickBot="1">
      <c r="A362" s="119" t="s">
        <v>139</v>
      </c>
      <c r="B362" s="134" t="s">
        <v>57</v>
      </c>
      <c r="C362" s="122" t="s">
        <v>140</v>
      </c>
      <c r="D362" s="122" t="s">
        <v>14537</v>
      </c>
      <c r="E362" s="123" t="s">
        <v>25022</v>
      </c>
      <c r="F362" s="124" t="s">
        <v>21</v>
      </c>
      <c r="G362" s="124" t="s">
        <v>142</v>
      </c>
      <c r="H362" s="124" t="s">
        <v>26839</v>
      </c>
      <c r="I362" s="210" t="s">
        <v>184</v>
      </c>
      <c r="J362" s="129" t="s">
        <v>14915</v>
      </c>
      <c r="K362" s="128"/>
      <c r="L362" s="129"/>
      <c r="M362" s="128"/>
      <c r="N362" s="127" t="s">
        <v>2643</v>
      </c>
      <c r="O362" s="127" t="s">
        <v>672</v>
      </c>
      <c r="P362" s="127" t="s">
        <v>14916</v>
      </c>
      <c r="Q362" s="131" t="s">
        <v>26714</v>
      </c>
      <c r="R362" s="131" t="s">
        <v>27899</v>
      </c>
      <c r="S362" s="132" t="s">
        <v>27900</v>
      </c>
      <c r="T362" s="136" t="s">
        <v>183</v>
      </c>
      <c r="U362" s="211"/>
      <c r="V362" s="211"/>
      <c r="W362" s="133" t="str">
        <f>VLOOKUP(TRIM(X362),X10:Y88,2,FALSE)</f>
        <v>Frank</v>
      </c>
      <c r="X362" s="11" t="str">
        <f t="shared" si="25"/>
        <v>6.20</v>
      </c>
      <c r="Y362" s="266">
        <f t="shared" si="22"/>
        <v>0</v>
      </c>
      <c r="Z362" s="266">
        <f t="shared" si="24"/>
        <v>0</v>
      </c>
      <c r="AA362" s="266">
        <f t="shared" si="23"/>
        <v>17</v>
      </c>
    </row>
    <row r="363" spans="1:27" ht="35.25" customHeight="1">
      <c r="A363" s="119" t="s">
        <v>139</v>
      </c>
      <c r="B363" s="120" t="s">
        <v>57</v>
      </c>
      <c r="C363" s="122" t="s">
        <v>140</v>
      </c>
      <c r="D363" s="122" t="s">
        <v>648</v>
      </c>
      <c r="E363" s="123" t="s">
        <v>25023</v>
      </c>
      <c r="F363" s="124" t="s">
        <v>21</v>
      </c>
      <c r="G363" s="124" t="s">
        <v>142</v>
      </c>
      <c r="H363" s="124" t="s">
        <v>26840</v>
      </c>
      <c r="I363" s="210" t="s">
        <v>661</v>
      </c>
      <c r="J363" s="129" t="s">
        <v>662</v>
      </c>
      <c r="K363" s="128"/>
      <c r="L363" s="129"/>
      <c r="M363" s="128"/>
      <c r="N363" s="127" t="s">
        <v>446</v>
      </c>
      <c r="O363" s="127" t="s">
        <v>672</v>
      </c>
      <c r="P363" s="127" t="s">
        <v>663</v>
      </c>
      <c r="Q363" s="131" t="s">
        <v>26715</v>
      </c>
      <c r="R363" s="131" t="s">
        <v>27879</v>
      </c>
      <c r="S363" s="132" t="s">
        <v>27878</v>
      </c>
      <c r="T363" s="136" t="s">
        <v>223</v>
      </c>
      <c r="U363" s="211"/>
      <c r="V363" s="211"/>
      <c r="W363" s="133" t="str">
        <f>VLOOKUP(TRIM(X363),X10:Y88,2,FALSE)</f>
        <v>Krisztian</v>
      </c>
      <c r="X363" s="11" t="str">
        <f t="shared" si="25"/>
        <v>6.16</v>
      </c>
      <c r="Y363" s="266">
        <f t="shared" si="22"/>
        <v>0</v>
      </c>
      <c r="Z363" s="266">
        <f t="shared" si="24"/>
        <v>0</v>
      </c>
      <c r="AA363" s="266">
        <f t="shared" si="23"/>
        <v>26</v>
      </c>
    </row>
    <row r="364" spans="1:27" ht="35.25" customHeight="1" thickBot="1">
      <c r="A364" s="119" t="s">
        <v>139</v>
      </c>
      <c r="B364" s="134" t="s">
        <v>57</v>
      </c>
      <c r="C364" s="122" t="s">
        <v>140</v>
      </c>
      <c r="D364" s="122" t="s">
        <v>26427</v>
      </c>
      <c r="E364" s="123" t="s">
        <v>25024</v>
      </c>
      <c r="F364" s="124" t="s">
        <v>24</v>
      </c>
      <c r="G364" s="124" t="s">
        <v>142</v>
      </c>
      <c r="H364" s="124" t="s">
        <v>26841</v>
      </c>
      <c r="I364" s="210" t="s">
        <v>184</v>
      </c>
      <c r="J364" s="129" t="s">
        <v>180</v>
      </c>
      <c r="K364" s="128">
        <v>543</v>
      </c>
      <c r="L364" s="129"/>
      <c r="M364" s="128" t="s">
        <v>186</v>
      </c>
      <c r="N364" s="127" t="s">
        <v>744</v>
      </c>
      <c r="O364" s="127" t="s">
        <v>164</v>
      </c>
      <c r="P364" s="127" t="s">
        <v>178</v>
      </c>
      <c r="Q364" s="131" t="s">
        <v>27440</v>
      </c>
      <c r="R364" s="131" t="s">
        <v>27977</v>
      </c>
      <c r="S364" s="132" t="s">
        <v>27978</v>
      </c>
      <c r="T364" s="136" t="s">
        <v>183</v>
      </c>
      <c r="U364" s="211"/>
      <c r="V364" s="211"/>
      <c r="W364" s="133" t="str">
        <f>VLOOKUP(TRIM(X364),X10:Y88,2,FALSE)</f>
        <v>Frank</v>
      </c>
      <c r="X364" s="11" t="str">
        <f t="shared" si="25"/>
        <v>6.5.7</v>
      </c>
      <c r="Y364" s="266">
        <f t="shared" si="22"/>
        <v>0</v>
      </c>
      <c r="Z364" s="266">
        <f t="shared" si="24"/>
        <v>0</v>
      </c>
      <c r="AA364" s="266">
        <f t="shared" si="23"/>
        <v>17</v>
      </c>
    </row>
    <row r="365" spans="1:27" ht="35.25" customHeight="1">
      <c r="A365" s="119" t="s">
        <v>139</v>
      </c>
      <c r="B365" s="120" t="s">
        <v>57</v>
      </c>
      <c r="C365" s="122" t="s">
        <v>140</v>
      </c>
      <c r="D365" s="122" t="s">
        <v>26427</v>
      </c>
      <c r="E365" s="123" t="s">
        <v>25025</v>
      </c>
      <c r="F365" s="124" t="s">
        <v>24</v>
      </c>
      <c r="G365" s="124" t="s">
        <v>142</v>
      </c>
      <c r="H365" s="124" t="s">
        <v>26842</v>
      </c>
      <c r="I365" s="210" t="s">
        <v>184</v>
      </c>
      <c r="J365" s="129" t="s">
        <v>180</v>
      </c>
      <c r="K365" s="128">
        <v>544</v>
      </c>
      <c r="L365" s="129"/>
      <c r="M365" s="128" t="s">
        <v>186</v>
      </c>
      <c r="N365" s="127" t="s">
        <v>744</v>
      </c>
      <c r="O365" s="127" t="s">
        <v>164</v>
      </c>
      <c r="P365" s="127" t="s">
        <v>178</v>
      </c>
      <c r="Q365" s="131" t="s">
        <v>27441</v>
      </c>
      <c r="R365" s="131" t="s">
        <v>27980</v>
      </c>
      <c r="S365" s="132" t="s">
        <v>27981</v>
      </c>
      <c r="T365" s="136" t="s">
        <v>183</v>
      </c>
      <c r="U365" s="211"/>
      <c r="V365" s="211"/>
      <c r="W365" s="133" t="str">
        <f>VLOOKUP(TRIM(X365),X10:Y88,2,FALSE)</f>
        <v>Frank</v>
      </c>
      <c r="X365" s="11" t="str">
        <f t="shared" si="25"/>
        <v>6.5.7</v>
      </c>
      <c r="Y365" s="266">
        <f t="shared" si="22"/>
        <v>0</v>
      </c>
      <c r="Z365" s="266">
        <f t="shared" si="24"/>
        <v>0</v>
      </c>
      <c r="AA365" s="266">
        <f t="shared" si="23"/>
        <v>17</v>
      </c>
    </row>
    <row r="366" spans="1:27" ht="35.25" customHeight="1" thickBot="1">
      <c r="A366" s="119"/>
      <c r="B366" s="134" t="s">
        <v>57</v>
      </c>
      <c r="C366" s="122" t="s">
        <v>22</v>
      </c>
      <c r="D366" s="122" t="s">
        <v>133</v>
      </c>
      <c r="E366" s="123" t="s">
        <v>25026</v>
      </c>
      <c r="F366" s="124" t="s">
        <v>24</v>
      </c>
      <c r="G366" s="138" t="s">
        <v>142</v>
      </c>
      <c r="H366" s="138" t="s">
        <v>26843</v>
      </c>
      <c r="I366" s="139" t="s">
        <v>184</v>
      </c>
      <c r="J366" s="140" t="s">
        <v>180</v>
      </c>
      <c r="K366" s="141">
        <v>545</v>
      </c>
      <c r="L366" s="140"/>
      <c r="M366" s="141" t="s">
        <v>186</v>
      </c>
      <c r="N366" s="140" t="s">
        <v>744</v>
      </c>
      <c r="O366" s="140" t="s">
        <v>164</v>
      </c>
      <c r="P366" s="140" t="s">
        <v>178</v>
      </c>
      <c r="Q366" s="142" t="s">
        <v>27071</v>
      </c>
      <c r="R366" s="142" t="s">
        <v>171</v>
      </c>
      <c r="S366" s="145"/>
      <c r="T366" s="136" t="s">
        <v>183</v>
      </c>
      <c r="U366" s="211"/>
      <c r="V366" s="211"/>
      <c r="W366" s="133" t="str">
        <f>VLOOKUP(TRIM(X366),X10:Y88,2,FALSE)</f>
        <v>Withdrawn</v>
      </c>
      <c r="X366" s="11" t="str">
        <f t="shared" si="25"/>
        <v>99</v>
      </c>
      <c r="Y366" s="266">
        <f t="shared" si="22"/>
        <v>0</v>
      </c>
      <c r="Z366" s="266">
        <f t="shared" si="24"/>
        <v>0</v>
      </c>
      <c r="AA366" s="266">
        <f t="shared" si="23"/>
        <v>17</v>
      </c>
    </row>
    <row r="367" spans="1:27" ht="35.25" customHeight="1">
      <c r="A367" s="119" t="s">
        <v>139</v>
      </c>
      <c r="B367" s="120" t="s">
        <v>57</v>
      </c>
      <c r="C367" s="122" t="s">
        <v>140</v>
      </c>
      <c r="D367" s="122" t="s">
        <v>119</v>
      </c>
      <c r="E367" s="123" t="s">
        <v>25027</v>
      </c>
      <c r="F367" s="124" t="s">
        <v>21</v>
      </c>
      <c r="G367" s="124" t="s">
        <v>142</v>
      </c>
      <c r="H367" s="124" t="s">
        <v>20794</v>
      </c>
      <c r="I367" s="210" t="s">
        <v>184</v>
      </c>
      <c r="J367" s="129" t="s">
        <v>2636</v>
      </c>
      <c r="K367" s="128"/>
      <c r="L367" s="129"/>
      <c r="M367" s="128"/>
      <c r="N367" s="127" t="s">
        <v>326</v>
      </c>
      <c r="O367" s="127" t="s">
        <v>672</v>
      </c>
      <c r="P367" s="127" t="s">
        <v>2637</v>
      </c>
      <c r="Q367" s="131" t="s">
        <v>26716</v>
      </c>
      <c r="R367" s="131" t="s">
        <v>187</v>
      </c>
      <c r="S367" s="144" t="s">
        <v>187</v>
      </c>
      <c r="T367" s="136" t="s">
        <v>183</v>
      </c>
      <c r="U367" s="211"/>
      <c r="V367" s="211"/>
      <c r="W367" s="133" t="str">
        <f>VLOOKUP(TRIM(X367),X10:Y88,2,FALSE)</f>
        <v>Puneet</v>
      </c>
      <c r="X367" s="11" t="str">
        <f t="shared" si="25"/>
        <v>6.9</v>
      </c>
      <c r="Y367" s="266">
        <f t="shared" si="22"/>
        <v>0</v>
      </c>
      <c r="Z367" s="266">
        <f t="shared" si="24"/>
        <v>0</v>
      </c>
      <c r="AA367" s="266">
        <f t="shared" si="23"/>
        <v>17</v>
      </c>
    </row>
    <row r="368" spans="1:27" ht="35.25" customHeight="1" thickBot="1">
      <c r="A368" s="119" t="s">
        <v>139</v>
      </c>
      <c r="B368" s="134" t="s">
        <v>57</v>
      </c>
      <c r="C368" s="122" t="s">
        <v>140</v>
      </c>
      <c r="D368" s="122" t="s">
        <v>108</v>
      </c>
      <c r="E368" s="123" t="s">
        <v>25028</v>
      </c>
      <c r="F368" s="124" t="s">
        <v>24</v>
      </c>
      <c r="G368" s="124" t="s">
        <v>142</v>
      </c>
      <c r="H368" s="124" t="s">
        <v>26844</v>
      </c>
      <c r="I368" s="210" t="s">
        <v>181</v>
      </c>
      <c r="J368" s="127" t="s">
        <v>180</v>
      </c>
      <c r="K368" s="212">
        <v>546</v>
      </c>
      <c r="L368" s="127"/>
      <c r="M368" s="212" t="s">
        <v>186</v>
      </c>
      <c r="N368" s="127" t="s">
        <v>744</v>
      </c>
      <c r="O368" s="127" t="s">
        <v>164</v>
      </c>
      <c r="P368" s="127" t="s">
        <v>178</v>
      </c>
      <c r="Q368" s="131" t="s">
        <v>27442</v>
      </c>
      <c r="R368" s="131" t="s">
        <v>28072</v>
      </c>
      <c r="S368" s="132" t="s">
        <v>28071</v>
      </c>
      <c r="T368" s="136" t="s">
        <v>198</v>
      </c>
      <c r="U368" s="211"/>
      <c r="V368" s="211"/>
      <c r="W368" s="133" t="str">
        <f>VLOOKUP(TRIM(X368),X10:Y88,2,FALSE)</f>
        <v>Frank</v>
      </c>
      <c r="X368" s="11" t="str">
        <f t="shared" si="25"/>
        <v>6.5.8</v>
      </c>
      <c r="Y368" s="266">
        <f t="shared" si="22"/>
        <v>0</v>
      </c>
      <c r="Z368" s="266">
        <f t="shared" si="24"/>
        <v>0</v>
      </c>
      <c r="AA368" s="266">
        <f t="shared" si="23"/>
        <v>14</v>
      </c>
    </row>
    <row r="369" spans="1:27" ht="35.25" customHeight="1">
      <c r="A369" s="119" t="s">
        <v>139</v>
      </c>
      <c r="B369" s="120" t="s">
        <v>57</v>
      </c>
      <c r="C369" s="122" t="s">
        <v>140</v>
      </c>
      <c r="D369" s="122" t="s">
        <v>108</v>
      </c>
      <c r="E369" s="123" t="s">
        <v>25029</v>
      </c>
      <c r="F369" s="124" t="s">
        <v>23</v>
      </c>
      <c r="G369" s="124" t="s">
        <v>142</v>
      </c>
      <c r="H369" s="124" t="s">
        <v>26845</v>
      </c>
      <c r="I369" s="210" t="s">
        <v>181</v>
      </c>
      <c r="J369" s="127" t="s">
        <v>180</v>
      </c>
      <c r="K369" s="212">
        <v>547</v>
      </c>
      <c r="L369" s="127"/>
      <c r="M369" s="212" t="s">
        <v>307</v>
      </c>
      <c r="N369" s="127" t="s">
        <v>744</v>
      </c>
      <c r="O369" s="127" t="s">
        <v>164</v>
      </c>
      <c r="P369" s="127" t="s">
        <v>178</v>
      </c>
      <c r="Q369" s="131" t="s">
        <v>27443</v>
      </c>
      <c r="R369" s="131" t="s">
        <v>429</v>
      </c>
      <c r="S369" s="132" t="s">
        <v>145</v>
      </c>
      <c r="T369" s="136" t="s">
        <v>198</v>
      </c>
      <c r="U369" s="211"/>
      <c r="V369" s="211" t="s">
        <v>233</v>
      </c>
      <c r="W369" s="133" t="str">
        <f>VLOOKUP(TRIM(X369),X10:Y88,2,FALSE)</f>
        <v>Frank</v>
      </c>
      <c r="X369" s="11" t="str">
        <f t="shared" si="25"/>
        <v>6.5.8</v>
      </c>
      <c r="Y369" s="266">
        <f t="shared" si="22"/>
        <v>1</v>
      </c>
      <c r="Z369" s="266">
        <f t="shared" si="24"/>
        <v>0</v>
      </c>
      <c r="AA369" s="266">
        <f t="shared" si="23"/>
        <v>14</v>
      </c>
    </row>
    <row r="370" spans="1:27" ht="35.25" customHeight="1" thickBot="1">
      <c r="A370" s="119" t="s">
        <v>139</v>
      </c>
      <c r="B370" s="134" t="s">
        <v>57</v>
      </c>
      <c r="C370" s="122" t="s">
        <v>140</v>
      </c>
      <c r="D370" s="122" t="s">
        <v>116</v>
      </c>
      <c r="E370" s="123" t="s">
        <v>25030</v>
      </c>
      <c r="F370" s="124" t="s">
        <v>21</v>
      </c>
      <c r="G370" s="124" t="s">
        <v>142</v>
      </c>
      <c r="H370" s="124" t="s">
        <v>14831</v>
      </c>
      <c r="I370" s="210" t="s">
        <v>676</v>
      </c>
      <c r="J370" s="127" t="s">
        <v>627</v>
      </c>
      <c r="K370" s="212"/>
      <c r="L370" s="127"/>
      <c r="M370" s="212"/>
      <c r="N370" s="127" t="s">
        <v>26531</v>
      </c>
      <c r="O370" s="127" t="s">
        <v>672</v>
      </c>
      <c r="P370" s="127" t="s">
        <v>628</v>
      </c>
      <c r="Q370" s="131" t="s">
        <v>14815</v>
      </c>
      <c r="R370" s="131" t="s">
        <v>28370</v>
      </c>
      <c r="S370" s="132" t="s">
        <v>28369</v>
      </c>
      <c r="T370" s="136" t="s">
        <v>198</v>
      </c>
      <c r="U370" s="211"/>
      <c r="V370" s="211"/>
      <c r="W370" s="133" t="str">
        <f>VLOOKUP(TRIM(X370),X10:Y88,2,FALSE)</f>
        <v>LaeYoung</v>
      </c>
      <c r="X370" s="11" t="str">
        <f t="shared" si="25"/>
        <v>6.6</v>
      </c>
      <c r="Y370" s="266">
        <f t="shared" si="22"/>
        <v>0</v>
      </c>
      <c r="Z370" s="266">
        <f t="shared" si="24"/>
        <v>0</v>
      </c>
      <c r="AA370" s="266">
        <f t="shared" si="23"/>
        <v>26</v>
      </c>
    </row>
    <row r="371" spans="1:27" ht="35.25" customHeight="1">
      <c r="A371" s="119" t="s">
        <v>139</v>
      </c>
      <c r="B371" s="120" t="s">
        <v>57</v>
      </c>
      <c r="C371" s="122" t="s">
        <v>140</v>
      </c>
      <c r="D371" s="122" t="s">
        <v>116</v>
      </c>
      <c r="E371" s="123" t="s">
        <v>25031</v>
      </c>
      <c r="F371" s="124" t="s">
        <v>21</v>
      </c>
      <c r="G371" s="124" t="s">
        <v>142</v>
      </c>
      <c r="H371" s="124" t="s">
        <v>26846</v>
      </c>
      <c r="I371" s="210" t="s">
        <v>181</v>
      </c>
      <c r="J371" s="129" t="s">
        <v>627</v>
      </c>
      <c r="K371" s="128"/>
      <c r="L371" s="129"/>
      <c r="M371" s="128"/>
      <c r="N371" s="127" t="s">
        <v>26531</v>
      </c>
      <c r="O371" s="127" t="s">
        <v>672</v>
      </c>
      <c r="P371" s="127" t="s">
        <v>628</v>
      </c>
      <c r="Q371" s="131" t="s">
        <v>26717</v>
      </c>
      <c r="R371" s="131" t="s">
        <v>28754</v>
      </c>
      <c r="S371" s="132" t="s">
        <v>28748</v>
      </c>
      <c r="T371" s="136" t="s">
        <v>198</v>
      </c>
      <c r="U371" s="211"/>
      <c r="V371" s="211"/>
      <c r="W371" s="133" t="str">
        <f>VLOOKUP(TRIM(X371),X10:Y88,2,FALSE)</f>
        <v>LaeYoung</v>
      </c>
      <c r="X371" s="11" t="str">
        <f t="shared" si="25"/>
        <v>6.6</v>
      </c>
      <c r="Y371" s="266">
        <f t="shared" si="22"/>
        <v>0</v>
      </c>
      <c r="Z371" s="266">
        <f t="shared" si="24"/>
        <v>0</v>
      </c>
      <c r="AA371" s="266">
        <f t="shared" si="23"/>
        <v>14</v>
      </c>
    </row>
    <row r="372" spans="1:27" ht="35.25" customHeight="1" thickBot="1">
      <c r="A372" s="119" t="s">
        <v>139</v>
      </c>
      <c r="B372" s="134" t="s">
        <v>57</v>
      </c>
      <c r="C372" s="122" t="s">
        <v>140</v>
      </c>
      <c r="D372" s="122" t="s">
        <v>94</v>
      </c>
      <c r="E372" s="123" t="s">
        <v>25032</v>
      </c>
      <c r="F372" s="124" t="s">
        <v>24</v>
      </c>
      <c r="G372" s="124" t="s">
        <v>142</v>
      </c>
      <c r="H372" s="124" t="s">
        <v>26847</v>
      </c>
      <c r="I372" s="210" t="s">
        <v>291</v>
      </c>
      <c r="J372" s="129" t="s">
        <v>169</v>
      </c>
      <c r="K372" s="128">
        <v>487</v>
      </c>
      <c r="L372" s="129"/>
      <c r="M372" s="128" t="s">
        <v>186</v>
      </c>
      <c r="N372" s="127" t="s">
        <v>744</v>
      </c>
      <c r="O372" s="127" t="s">
        <v>164</v>
      </c>
      <c r="P372" s="127" t="s">
        <v>178</v>
      </c>
      <c r="Q372" s="131" t="s">
        <v>27444</v>
      </c>
      <c r="R372" s="131" t="s">
        <v>27834</v>
      </c>
      <c r="S372" s="132" t="s">
        <v>27835</v>
      </c>
      <c r="T372" s="136" t="s">
        <v>290</v>
      </c>
      <c r="U372" s="211"/>
      <c r="V372" s="211"/>
      <c r="W372" s="133" t="str">
        <f>VLOOKUP(TRIM(X372),X10:Y88,2,FALSE)</f>
        <v>Frank</v>
      </c>
      <c r="X372" s="11" t="str">
        <f t="shared" si="25"/>
        <v>6.5.1</v>
      </c>
      <c r="Y372" s="266">
        <f t="shared" si="22"/>
        <v>0</v>
      </c>
      <c r="Z372" s="266">
        <f t="shared" si="24"/>
        <v>0</v>
      </c>
      <c r="AA372" s="266">
        <f t="shared" si="23"/>
        <v>13</v>
      </c>
    </row>
    <row r="373" spans="1:27" ht="35.25" customHeight="1">
      <c r="A373" s="119" t="s">
        <v>139</v>
      </c>
      <c r="B373" s="120" t="s">
        <v>57</v>
      </c>
      <c r="C373" s="122" t="s">
        <v>140</v>
      </c>
      <c r="D373" s="122" t="s">
        <v>97</v>
      </c>
      <c r="E373" s="123" t="s">
        <v>25033</v>
      </c>
      <c r="F373" s="124" t="s">
        <v>24</v>
      </c>
      <c r="G373" s="124" t="s">
        <v>142</v>
      </c>
      <c r="H373" s="124" t="s">
        <v>26848</v>
      </c>
      <c r="I373" s="210" t="s">
        <v>291</v>
      </c>
      <c r="J373" s="129" t="s">
        <v>169</v>
      </c>
      <c r="K373" s="128">
        <v>488</v>
      </c>
      <c r="L373" s="129"/>
      <c r="M373" s="128" t="s">
        <v>186</v>
      </c>
      <c r="N373" s="127" t="s">
        <v>744</v>
      </c>
      <c r="O373" s="127" t="s">
        <v>164</v>
      </c>
      <c r="P373" s="127" t="s">
        <v>178</v>
      </c>
      <c r="Q373" s="131" t="s">
        <v>27445</v>
      </c>
      <c r="R373" s="131" t="s">
        <v>28505</v>
      </c>
      <c r="S373" s="132" t="s">
        <v>28506</v>
      </c>
      <c r="T373" s="136" t="s">
        <v>290</v>
      </c>
      <c r="U373" s="211"/>
      <c r="V373" s="211"/>
      <c r="W373" s="133" t="str">
        <f>VLOOKUP(TRIM(X373),X10:Y88,2,FALSE)</f>
        <v>Frank</v>
      </c>
      <c r="X373" s="11" t="str">
        <f t="shared" si="25"/>
        <v>6.5.2</v>
      </c>
      <c r="Y373" s="266">
        <f t="shared" si="22"/>
        <v>0</v>
      </c>
      <c r="Z373" s="266">
        <f t="shared" si="24"/>
        <v>0</v>
      </c>
      <c r="AA373" s="266">
        <f t="shared" si="23"/>
        <v>13</v>
      </c>
    </row>
    <row r="374" spans="1:27" ht="35.25" customHeight="1" thickBot="1">
      <c r="A374" s="119" t="s">
        <v>139</v>
      </c>
      <c r="B374" s="134" t="s">
        <v>57</v>
      </c>
      <c r="C374" s="122" t="s">
        <v>140</v>
      </c>
      <c r="D374" s="122" t="s">
        <v>97</v>
      </c>
      <c r="E374" s="123" t="s">
        <v>25034</v>
      </c>
      <c r="F374" s="124" t="s">
        <v>24</v>
      </c>
      <c r="G374" s="124" t="s">
        <v>142</v>
      </c>
      <c r="H374" s="124" t="s">
        <v>26849</v>
      </c>
      <c r="I374" s="210" t="s">
        <v>291</v>
      </c>
      <c r="J374" s="129" t="s">
        <v>180</v>
      </c>
      <c r="K374" s="128">
        <v>548</v>
      </c>
      <c r="L374" s="129"/>
      <c r="M374" s="128" t="s">
        <v>186</v>
      </c>
      <c r="N374" s="127" t="s">
        <v>744</v>
      </c>
      <c r="O374" s="127" t="s">
        <v>164</v>
      </c>
      <c r="P374" s="127" t="s">
        <v>178</v>
      </c>
      <c r="Q374" s="131" t="s">
        <v>27446</v>
      </c>
      <c r="R374" s="131" t="s">
        <v>28518</v>
      </c>
      <c r="S374" s="132" t="s">
        <v>28519</v>
      </c>
      <c r="T374" s="136" t="s">
        <v>290</v>
      </c>
      <c r="U374" s="211"/>
      <c r="V374" s="211"/>
      <c r="W374" s="133" t="str">
        <f>VLOOKUP(TRIM(X374),X10:Y88,2,FALSE)</f>
        <v>Frank</v>
      </c>
      <c r="X374" s="11" t="str">
        <f t="shared" si="25"/>
        <v>6.5.2</v>
      </c>
      <c r="Y374" s="266">
        <f t="shared" si="22"/>
        <v>0</v>
      </c>
      <c r="Z374" s="266">
        <f t="shared" si="24"/>
        <v>0</v>
      </c>
      <c r="AA374" s="266">
        <f t="shared" si="23"/>
        <v>13</v>
      </c>
    </row>
    <row r="375" spans="1:27" ht="35.25" customHeight="1">
      <c r="A375" s="119" t="s">
        <v>139</v>
      </c>
      <c r="B375" s="120" t="s">
        <v>57</v>
      </c>
      <c r="C375" s="122" t="s">
        <v>140</v>
      </c>
      <c r="D375" s="122" t="s">
        <v>26427</v>
      </c>
      <c r="E375" s="123" t="s">
        <v>25035</v>
      </c>
      <c r="F375" s="124" t="s">
        <v>23</v>
      </c>
      <c r="G375" s="124" t="s">
        <v>142</v>
      </c>
      <c r="H375" s="124" t="s">
        <v>27637</v>
      </c>
      <c r="I375" s="210" t="s">
        <v>255</v>
      </c>
      <c r="J375" s="129" t="s">
        <v>169</v>
      </c>
      <c r="K375" s="128">
        <v>489</v>
      </c>
      <c r="L375" s="129"/>
      <c r="M375" s="128" t="s">
        <v>186</v>
      </c>
      <c r="N375" s="127" t="s">
        <v>744</v>
      </c>
      <c r="O375" s="127" t="s">
        <v>164</v>
      </c>
      <c r="P375" s="127" t="s">
        <v>178</v>
      </c>
      <c r="Q375" s="131" t="s">
        <v>27447</v>
      </c>
      <c r="R375" s="131" t="s">
        <v>29835</v>
      </c>
      <c r="S375" s="132" t="s">
        <v>159</v>
      </c>
      <c r="T375" s="136" t="s">
        <v>258</v>
      </c>
      <c r="U375" s="211"/>
      <c r="V375" s="211"/>
      <c r="W375" s="133" t="str">
        <f>VLOOKUP(TRIM(X375),X10:Y88,2,FALSE)</f>
        <v>Frank</v>
      </c>
      <c r="X375" s="11" t="str">
        <f t="shared" si="25"/>
        <v>6.5.7</v>
      </c>
      <c r="Y375" s="266">
        <f t="shared" si="22"/>
        <v>0</v>
      </c>
      <c r="Z375" s="266">
        <f t="shared" si="24"/>
        <v>0</v>
      </c>
      <c r="AA375" s="266">
        <f t="shared" si="23"/>
        <v>3</v>
      </c>
    </row>
    <row r="376" spans="1:27" ht="35.25" customHeight="1" thickBot="1">
      <c r="A376" s="119" t="s">
        <v>139</v>
      </c>
      <c r="B376" s="134" t="s">
        <v>57</v>
      </c>
      <c r="C376" s="122" t="s">
        <v>140</v>
      </c>
      <c r="D376" s="122" t="s">
        <v>26427</v>
      </c>
      <c r="E376" s="123" t="s">
        <v>25036</v>
      </c>
      <c r="F376" s="124" t="s">
        <v>24</v>
      </c>
      <c r="G376" s="124" t="s">
        <v>142</v>
      </c>
      <c r="H376" s="124" t="s">
        <v>27638</v>
      </c>
      <c r="I376" s="210" t="s">
        <v>255</v>
      </c>
      <c r="J376" s="129" t="s">
        <v>180</v>
      </c>
      <c r="K376" s="128">
        <v>549</v>
      </c>
      <c r="L376" s="129"/>
      <c r="M376" s="128" t="s">
        <v>186</v>
      </c>
      <c r="N376" s="127" t="s">
        <v>744</v>
      </c>
      <c r="O376" s="127" t="s">
        <v>164</v>
      </c>
      <c r="P376" s="127" t="s">
        <v>178</v>
      </c>
      <c r="Q376" s="131" t="s">
        <v>27448</v>
      </c>
      <c r="R376" s="131" t="s">
        <v>27986</v>
      </c>
      <c r="S376" s="132" t="s">
        <v>27987</v>
      </c>
      <c r="T376" s="136" t="s">
        <v>258</v>
      </c>
      <c r="U376" s="211"/>
      <c r="V376" s="211"/>
      <c r="W376" s="133" t="str">
        <f>VLOOKUP(TRIM(X376),X10:Y88,2,FALSE)</f>
        <v>Frank</v>
      </c>
      <c r="X376" s="11" t="str">
        <f t="shared" si="25"/>
        <v>6.5.7</v>
      </c>
      <c r="Y376" s="266">
        <f t="shared" si="22"/>
        <v>0</v>
      </c>
      <c r="Z376" s="266">
        <f t="shared" si="24"/>
        <v>0</v>
      </c>
      <c r="AA376" s="266">
        <f t="shared" si="23"/>
        <v>3</v>
      </c>
    </row>
    <row r="377" spans="1:27" ht="35.25" customHeight="1">
      <c r="A377" s="119" t="s">
        <v>139</v>
      </c>
      <c r="B377" s="120" t="s">
        <v>57</v>
      </c>
      <c r="C377" s="122" t="s">
        <v>140</v>
      </c>
      <c r="D377" s="122" t="s">
        <v>26427</v>
      </c>
      <c r="E377" s="123" t="s">
        <v>25037</v>
      </c>
      <c r="F377" s="124" t="s">
        <v>24</v>
      </c>
      <c r="G377" s="124" t="s">
        <v>142</v>
      </c>
      <c r="H377" s="124" t="s">
        <v>27639</v>
      </c>
      <c r="I377" s="210" t="s">
        <v>255</v>
      </c>
      <c r="J377" s="129" t="s">
        <v>180</v>
      </c>
      <c r="K377" s="128">
        <v>550</v>
      </c>
      <c r="L377" s="129"/>
      <c r="M377" s="128" t="s">
        <v>186</v>
      </c>
      <c r="N377" s="127" t="s">
        <v>744</v>
      </c>
      <c r="O377" s="127" t="s">
        <v>164</v>
      </c>
      <c r="P377" s="127" t="s">
        <v>178</v>
      </c>
      <c r="Q377" s="131" t="s">
        <v>27449</v>
      </c>
      <c r="R377" s="131" t="s">
        <v>27985</v>
      </c>
      <c r="S377" s="132" t="s">
        <v>27983</v>
      </c>
      <c r="T377" s="136" t="s">
        <v>258</v>
      </c>
      <c r="U377" s="211"/>
      <c r="V377" s="211"/>
      <c r="W377" s="133" t="str">
        <f>VLOOKUP(TRIM(X377),X10:Y88,2,FALSE)</f>
        <v>Frank</v>
      </c>
      <c r="X377" s="11" t="str">
        <f t="shared" si="25"/>
        <v>6.5.7</v>
      </c>
      <c r="Y377" s="266">
        <f t="shared" si="22"/>
        <v>0</v>
      </c>
      <c r="Z377" s="266">
        <f t="shared" si="24"/>
        <v>0</v>
      </c>
      <c r="AA377" s="266">
        <f t="shared" si="23"/>
        <v>3</v>
      </c>
    </row>
    <row r="378" spans="1:27" ht="35.25" customHeight="1" thickBot="1">
      <c r="A378" s="119" t="s">
        <v>139</v>
      </c>
      <c r="B378" s="134" t="s">
        <v>57</v>
      </c>
      <c r="C378" s="122" t="s">
        <v>140</v>
      </c>
      <c r="D378" s="122" t="s">
        <v>114</v>
      </c>
      <c r="E378" s="123" t="s">
        <v>25038</v>
      </c>
      <c r="F378" s="124" t="s">
        <v>23</v>
      </c>
      <c r="G378" s="124" t="s">
        <v>142</v>
      </c>
      <c r="H378" s="124" t="s">
        <v>27640</v>
      </c>
      <c r="I378" s="210" t="s">
        <v>255</v>
      </c>
      <c r="J378" s="129" t="s">
        <v>169</v>
      </c>
      <c r="K378" s="128">
        <v>490</v>
      </c>
      <c r="L378" s="129"/>
      <c r="M378" s="128" t="s">
        <v>186</v>
      </c>
      <c r="N378" s="127" t="s">
        <v>744</v>
      </c>
      <c r="O378" s="127" t="s">
        <v>164</v>
      </c>
      <c r="P378" s="127" t="s">
        <v>178</v>
      </c>
      <c r="Q378" s="131" t="s">
        <v>27450</v>
      </c>
      <c r="R378" s="131" t="s">
        <v>161</v>
      </c>
      <c r="S378" s="132" t="s">
        <v>159</v>
      </c>
      <c r="T378" s="136" t="s">
        <v>258</v>
      </c>
      <c r="U378" s="211"/>
      <c r="V378" s="211"/>
      <c r="W378" s="133" t="str">
        <f>VLOOKUP(TRIM(X378),X10:Y88,2,FALSE)</f>
        <v>Puneet</v>
      </c>
      <c r="X378" s="11" t="str">
        <f t="shared" si="25"/>
        <v>6.5.11</v>
      </c>
      <c r="Y378" s="266">
        <f t="shared" si="22"/>
        <v>0</v>
      </c>
      <c r="Z378" s="266">
        <f t="shared" si="24"/>
        <v>0</v>
      </c>
      <c r="AA378" s="266">
        <f t="shared" si="23"/>
        <v>3</v>
      </c>
    </row>
    <row r="379" spans="1:27" ht="35.25" customHeight="1">
      <c r="A379" s="119" t="s">
        <v>139</v>
      </c>
      <c r="B379" s="120" t="s">
        <v>57</v>
      </c>
      <c r="C379" s="122" t="s">
        <v>140</v>
      </c>
      <c r="D379" s="122" t="s">
        <v>98</v>
      </c>
      <c r="E379" s="123" t="s">
        <v>25039</v>
      </c>
      <c r="F379" s="124" t="s">
        <v>23</v>
      </c>
      <c r="G379" s="124" t="s">
        <v>142</v>
      </c>
      <c r="H379" s="124" t="s">
        <v>27641</v>
      </c>
      <c r="I379" s="210" t="s">
        <v>255</v>
      </c>
      <c r="J379" s="127" t="s">
        <v>169</v>
      </c>
      <c r="K379" s="212">
        <v>491</v>
      </c>
      <c r="L379" s="127"/>
      <c r="M379" s="212" t="s">
        <v>186</v>
      </c>
      <c r="N379" s="127" t="s">
        <v>744</v>
      </c>
      <c r="O379" s="127" t="s">
        <v>164</v>
      </c>
      <c r="P379" s="127" t="s">
        <v>178</v>
      </c>
      <c r="Q379" s="131" t="s">
        <v>27451</v>
      </c>
      <c r="R379" s="131" t="s">
        <v>28401</v>
      </c>
      <c r="S379" s="132" t="s">
        <v>159</v>
      </c>
      <c r="T379" s="136" t="s">
        <v>258</v>
      </c>
      <c r="U379" s="211"/>
      <c r="V379" s="211"/>
      <c r="W379" s="133" t="str">
        <f>VLOOKUP(TRIM(X379),X10:Y88,2,FALSE)</f>
        <v>Frank</v>
      </c>
      <c r="X379" s="11" t="str">
        <f t="shared" si="25"/>
        <v>6.5.3</v>
      </c>
      <c r="Y379" s="266">
        <f t="shared" si="22"/>
        <v>0</v>
      </c>
      <c r="Z379" s="266">
        <f t="shared" si="24"/>
        <v>0</v>
      </c>
      <c r="AA379" s="266">
        <f t="shared" si="23"/>
        <v>3</v>
      </c>
    </row>
    <row r="380" spans="1:27" ht="35.25" customHeight="1" thickBot="1">
      <c r="A380" s="119" t="s">
        <v>139</v>
      </c>
      <c r="B380" s="134" t="s">
        <v>57</v>
      </c>
      <c r="C380" s="122" t="s">
        <v>22</v>
      </c>
      <c r="D380" s="122" t="s">
        <v>98</v>
      </c>
      <c r="E380" s="123" t="s">
        <v>25040</v>
      </c>
      <c r="F380" s="124" t="s">
        <v>24</v>
      </c>
      <c r="G380" s="138" t="s">
        <v>142</v>
      </c>
      <c r="H380" s="138" t="s">
        <v>27642</v>
      </c>
      <c r="I380" s="139" t="s">
        <v>255</v>
      </c>
      <c r="J380" s="140" t="s">
        <v>169</v>
      </c>
      <c r="K380" s="141">
        <v>492</v>
      </c>
      <c r="L380" s="140"/>
      <c r="M380" s="141" t="s">
        <v>186</v>
      </c>
      <c r="N380" s="140" t="s">
        <v>744</v>
      </c>
      <c r="O380" s="140" t="s">
        <v>164</v>
      </c>
      <c r="P380" s="140" t="s">
        <v>178</v>
      </c>
      <c r="Q380" s="142" t="s">
        <v>28400</v>
      </c>
      <c r="R380" s="142" t="s">
        <v>171</v>
      </c>
      <c r="S380" s="145"/>
      <c r="T380" s="136" t="s">
        <v>258</v>
      </c>
      <c r="U380" s="211"/>
      <c r="V380" s="211"/>
      <c r="W380" s="133" t="str">
        <f>VLOOKUP(TRIM(X380),X10:Y88,2,FALSE)</f>
        <v>Frank</v>
      </c>
      <c r="X380" s="11" t="str">
        <f t="shared" si="25"/>
        <v>6.5.3</v>
      </c>
      <c r="Y380" s="266">
        <f t="shared" si="22"/>
        <v>0</v>
      </c>
      <c r="Z380" s="266">
        <f t="shared" si="24"/>
        <v>0</v>
      </c>
      <c r="AA380" s="266">
        <f t="shared" si="23"/>
        <v>3</v>
      </c>
    </row>
    <row r="381" spans="1:27" ht="35.25" customHeight="1">
      <c r="A381" s="119" t="s">
        <v>139</v>
      </c>
      <c r="B381" s="120" t="s">
        <v>57</v>
      </c>
      <c r="C381" s="122" t="s">
        <v>140</v>
      </c>
      <c r="D381" s="122" t="s">
        <v>105</v>
      </c>
      <c r="E381" s="123" t="s">
        <v>25041</v>
      </c>
      <c r="F381" s="124" t="s">
        <v>23</v>
      </c>
      <c r="G381" s="124" t="s">
        <v>142</v>
      </c>
      <c r="H381" s="124" t="s">
        <v>27643</v>
      </c>
      <c r="I381" s="210" t="s">
        <v>255</v>
      </c>
      <c r="J381" s="129" t="s">
        <v>180</v>
      </c>
      <c r="K381" s="128">
        <v>551</v>
      </c>
      <c r="L381" s="129"/>
      <c r="M381" s="128" t="s">
        <v>186</v>
      </c>
      <c r="N381" s="127" t="s">
        <v>744</v>
      </c>
      <c r="O381" s="127" t="s">
        <v>164</v>
      </c>
      <c r="P381" s="127" t="s">
        <v>178</v>
      </c>
      <c r="Q381" s="131" t="s">
        <v>27452</v>
      </c>
      <c r="R381" s="131" t="s">
        <v>187</v>
      </c>
      <c r="S381" s="144" t="s">
        <v>187</v>
      </c>
      <c r="T381" s="136" t="s">
        <v>258</v>
      </c>
      <c r="U381" s="211"/>
      <c r="V381" s="211"/>
      <c r="W381" s="133" t="str">
        <f>VLOOKUP(TRIM(X381),X10:Y88,2,FALSE)</f>
        <v>Krisztian</v>
      </c>
      <c r="X381" s="11" t="str">
        <f t="shared" si="25"/>
        <v>6.5.6</v>
      </c>
      <c r="Y381" s="266">
        <f t="shared" si="22"/>
        <v>0</v>
      </c>
      <c r="Z381" s="266">
        <f t="shared" si="24"/>
        <v>0</v>
      </c>
      <c r="AA381" s="266">
        <f t="shared" si="23"/>
        <v>3</v>
      </c>
    </row>
    <row r="382" spans="1:27" ht="35.25" customHeight="1" thickBot="1">
      <c r="A382" s="119" t="s">
        <v>139</v>
      </c>
      <c r="B382" s="134" t="s">
        <v>57</v>
      </c>
      <c r="C382" s="122" t="s">
        <v>140</v>
      </c>
      <c r="D382" s="122" t="s">
        <v>105</v>
      </c>
      <c r="E382" s="123" t="s">
        <v>25042</v>
      </c>
      <c r="F382" s="124" t="s">
        <v>23</v>
      </c>
      <c r="G382" s="124" t="s">
        <v>142</v>
      </c>
      <c r="H382" s="124" t="s">
        <v>27644</v>
      </c>
      <c r="I382" s="210" t="s">
        <v>255</v>
      </c>
      <c r="J382" s="129" t="s">
        <v>180</v>
      </c>
      <c r="K382" s="128">
        <v>552</v>
      </c>
      <c r="L382" s="129"/>
      <c r="M382" s="128" t="s">
        <v>186</v>
      </c>
      <c r="N382" s="127" t="s">
        <v>744</v>
      </c>
      <c r="O382" s="127" t="s">
        <v>164</v>
      </c>
      <c r="P382" s="127" t="s">
        <v>178</v>
      </c>
      <c r="Q382" s="131" t="s">
        <v>27453</v>
      </c>
      <c r="R382" s="131" t="s">
        <v>187</v>
      </c>
      <c r="S382" s="144" t="s">
        <v>187</v>
      </c>
      <c r="T382" s="136" t="s">
        <v>258</v>
      </c>
      <c r="U382" s="211"/>
      <c r="V382" s="211"/>
      <c r="W382" s="133" t="str">
        <f>VLOOKUP(TRIM(X382),X10:Y88,2,FALSE)</f>
        <v>Krisztian</v>
      </c>
      <c r="X382" s="11" t="str">
        <f t="shared" si="25"/>
        <v>6.5.6</v>
      </c>
      <c r="Y382" s="266">
        <f t="shared" si="22"/>
        <v>0</v>
      </c>
      <c r="Z382" s="266">
        <f t="shared" si="24"/>
        <v>0</v>
      </c>
      <c r="AA382" s="266">
        <f t="shared" si="23"/>
        <v>3</v>
      </c>
    </row>
    <row r="383" spans="1:27" ht="35.25" customHeight="1">
      <c r="A383" s="119" t="s">
        <v>139</v>
      </c>
      <c r="B383" s="120" t="s">
        <v>57</v>
      </c>
      <c r="C383" s="122" t="s">
        <v>140</v>
      </c>
      <c r="D383" s="122" t="s">
        <v>105</v>
      </c>
      <c r="E383" s="123" t="s">
        <v>25043</v>
      </c>
      <c r="F383" s="124" t="s">
        <v>23</v>
      </c>
      <c r="G383" s="124" t="s">
        <v>142</v>
      </c>
      <c r="H383" s="124" t="s">
        <v>27645</v>
      </c>
      <c r="I383" s="210" t="s">
        <v>255</v>
      </c>
      <c r="J383" s="129" t="s">
        <v>180</v>
      </c>
      <c r="K383" s="128">
        <v>553</v>
      </c>
      <c r="L383" s="129"/>
      <c r="M383" s="128" t="s">
        <v>186</v>
      </c>
      <c r="N383" s="127" t="s">
        <v>744</v>
      </c>
      <c r="O383" s="127" t="s">
        <v>164</v>
      </c>
      <c r="P383" s="127" t="s">
        <v>178</v>
      </c>
      <c r="Q383" s="131" t="s">
        <v>27454</v>
      </c>
      <c r="R383" s="131" t="s">
        <v>187</v>
      </c>
      <c r="S383" s="144" t="s">
        <v>187</v>
      </c>
      <c r="T383" s="136" t="s">
        <v>258</v>
      </c>
      <c r="U383" s="211"/>
      <c r="V383" s="211"/>
      <c r="W383" s="133" t="str">
        <f>VLOOKUP(TRIM(X383),X10:Y88,2,FALSE)</f>
        <v>Krisztian</v>
      </c>
      <c r="X383" s="11" t="str">
        <f t="shared" si="25"/>
        <v>6.5.6</v>
      </c>
      <c r="Y383" s="266">
        <f t="shared" si="22"/>
        <v>0</v>
      </c>
      <c r="Z383" s="266">
        <f t="shared" si="24"/>
        <v>0</v>
      </c>
      <c r="AA383" s="266">
        <f t="shared" si="23"/>
        <v>3</v>
      </c>
    </row>
    <row r="384" spans="1:27" ht="35.25" customHeight="1" thickBot="1">
      <c r="A384" s="119" t="s">
        <v>139</v>
      </c>
      <c r="B384" s="134" t="s">
        <v>57</v>
      </c>
      <c r="C384" s="122" t="s">
        <v>140</v>
      </c>
      <c r="D384" s="122" t="s">
        <v>118</v>
      </c>
      <c r="E384" s="123" t="s">
        <v>25044</v>
      </c>
      <c r="F384" s="124" t="s">
        <v>21</v>
      </c>
      <c r="G384" s="124" t="s">
        <v>142</v>
      </c>
      <c r="H384" s="124" t="s">
        <v>15599</v>
      </c>
      <c r="I384" s="210" t="s">
        <v>255</v>
      </c>
      <c r="J384" s="129" t="s">
        <v>652</v>
      </c>
      <c r="K384" s="128"/>
      <c r="L384" s="129"/>
      <c r="M384" s="128"/>
      <c r="N384" s="127" t="s">
        <v>446</v>
      </c>
      <c r="O384" s="127" t="s">
        <v>672</v>
      </c>
      <c r="P384" s="127" t="s">
        <v>653</v>
      </c>
      <c r="Q384" s="131" t="s">
        <v>26718</v>
      </c>
      <c r="R384" s="131" t="s">
        <v>187</v>
      </c>
      <c r="S384" s="144" t="s">
        <v>187</v>
      </c>
      <c r="T384" s="136" t="s">
        <v>258</v>
      </c>
      <c r="U384" s="211"/>
      <c r="V384" s="211"/>
      <c r="W384" s="133" t="str">
        <f>VLOOKUP(TRIM(X384),X10:Y88,2,FALSE)</f>
        <v>Krisztian</v>
      </c>
      <c r="X384" s="11" t="str">
        <f t="shared" si="25"/>
        <v>6.8</v>
      </c>
      <c r="Y384" s="266">
        <f t="shared" si="22"/>
        <v>0</v>
      </c>
      <c r="Z384" s="266">
        <f t="shared" si="24"/>
        <v>0</v>
      </c>
      <c r="AA384" s="266">
        <f t="shared" si="23"/>
        <v>3</v>
      </c>
    </row>
    <row r="385" spans="1:27" ht="35.25" customHeight="1">
      <c r="A385" s="119" t="s">
        <v>139</v>
      </c>
      <c r="B385" s="120" t="s">
        <v>57</v>
      </c>
      <c r="C385" s="122" t="s">
        <v>140</v>
      </c>
      <c r="D385" s="122" t="s">
        <v>612</v>
      </c>
      <c r="E385" s="123" t="s">
        <v>25045</v>
      </c>
      <c r="F385" s="124" t="s">
        <v>21</v>
      </c>
      <c r="G385" s="124" t="s">
        <v>142</v>
      </c>
      <c r="H385" s="124" t="s">
        <v>26850</v>
      </c>
      <c r="I385" s="210" t="s">
        <v>255</v>
      </c>
      <c r="J385" s="127" t="s">
        <v>14812</v>
      </c>
      <c r="K385" s="212"/>
      <c r="L385" s="127"/>
      <c r="M385" s="212"/>
      <c r="N385" s="127" t="s">
        <v>2643</v>
      </c>
      <c r="O385" s="127" t="s">
        <v>672</v>
      </c>
      <c r="P385" s="127" t="s">
        <v>14813</v>
      </c>
      <c r="Q385" s="131" t="s">
        <v>26719</v>
      </c>
      <c r="R385" s="131" t="s">
        <v>28044</v>
      </c>
      <c r="S385" s="132" t="s">
        <v>28043</v>
      </c>
      <c r="T385" s="136" t="s">
        <v>258</v>
      </c>
      <c r="U385" s="211"/>
      <c r="V385" s="211"/>
      <c r="W385" s="133" t="str">
        <f>VLOOKUP(TRIM(X385),X10:Y88,2,FALSE)</f>
        <v>Puneet</v>
      </c>
      <c r="X385" s="11" t="str">
        <f t="shared" si="25"/>
        <v>6.21</v>
      </c>
      <c r="Y385" s="266">
        <f t="shared" si="22"/>
        <v>0</v>
      </c>
      <c r="Z385" s="266">
        <f t="shared" si="24"/>
        <v>0</v>
      </c>
      <c r="AA385" s="266">
        <f t="shared" si="23"/>
        <v>3</v>
      </c>
    </row>
    <row r="386" spans="1:27" ht="35.25" customHeight="1" thickBot="1">
      <c r="A386" s="119" t="s">
        <v>139</v>
      </c>
      <c r="B386" s="134" t="s">
        <v>57</v>
      </c>
      <c r="C386" s="122" t="s">
        <v>140</v>
      </c>
      <c r="D386" s="122" t="s">
        <v>119</v>
      </c>
      <c r="E386" s="123" t="s">
        <v>25046</v>
      </c>
      <c r="F386" s="124" t="s">
        <v>21</v>
      </c>
      <c r="G386" s="124" t="s">
        <v>142</v>
      </c>
      <c r="H386" s="124" t="s">
        <v>26851</v>
      </c>
      <c r="I386" s="210" t="s">
        <v>255</v>
      </c>
      <c r="J386" s="127" t="s">
        <v>2636</v>
      </c>
      <c r="K386" s="212"/>
      <c r="L386" s="127"/>
      <c r="M386" s="212"/>
      <c r="N386" s="127" t="s">
        <v>326</v>
      </c>
      <c r="O386" s="127" t="s">
        <v>672</v>
      </c>
      <c r="P386" s="127" t="s">
        <v>2637</v>
      </c>
      <c r="Q386" s="131" t="s">
        <v>26720</v>
      </c>
      <c r="R386" s="131" t="s">
        <v>28546</v>
      </c>
      <c r="S386" s="132" t="s">
        <v>28545</v>
      </c>
      <c r="T386" s="136" t="s">
        <v>258</v>
      </c>
      <c r="U386" s="211"/>
      <c r="V386" s="211"/>
      <c r="W386" s="133" t="str">
        <f>VLOOKUP(TRIM(X386),X10:Y88,2,FALSE)</f>
        <v>Puneet</v>
      </c>
      <c r="X386" s="11" t="str">
        <f t="shared" si="25"/>
        <v>6.9</v>
      </c>
      <c r="Y386" s="266">
        <f t="shared" si="22"/>
        <v>0</v>
      </c>
      <c r="Z386" s="266">
        <f t="shared" si="24"/>
        <v>0</v>
      </c>
      <c r="AA386" s="266">
        <f t="shared" si="23"/>
        <v>3</v>
      </c>
    </row>
    <row r="387" spans="1:27" ht="35.25" customHeight="1">
      <c r="A387" s="119" t="s">
        <v>139</v>
      </c>
      <c r="B387" s="120" t="s">
        <v>57</v>
      </c>
      <c r="C387" s="122" t="s">
        <v>140</v>
      </c>
      <c r="D387" s="122" t="s">
        <v>289</v>
      </c>
      <c r="E387" s="123" t="s">
        <v>25047</v>
      </c>
      <c r="F387" s="124" t="s">
        <v>21</v>
      </c>
      <c r="G387" s="124" t="s">
        <v>142</v>
      </c>
      <c r="H387" s="124" t="s">
        <v>26852</v>
      </c>
      <c r="I387" s="210" t="s">
        <v>255</v>
      </c>
      <c r="J387" s="129" t="s">
        <v>2526</v>
      </c>
      <c r="K387" s="128"/>
      <c r="L387" s="129"/>
      <c r="M387" s="128"/>
      <c r="N387" s="127" t="s">
        <v>326</v>
      </c>
      <c r="O387" s="127" t="s">
        <v>672</v>
      </c>
      <c r="P387" s="127" t="s">
        <v>2527</v>
      </c>
      <c r="Q387" s="131" t="s">
        <v>26721</v>
      </c>
      <c r="R387" s="131" t="s">
        <v>28171</v>
      </c>
      <c r="S387" s="132" t="s">
        <v>28170</v>
      </c>
      <c r="T387" s="136" t="s">
        <v>258</v>
      </c>
      <c r="U387" s="211"/>
      <c r="V387" s="211"/>
      <c r="W387" s="133" t="str">
        <f>VLOOKUP(TRIM(X387),X10:Y88,2,FALSE)</f>
        <v>Krisztian</v>
      </c>
      <c r="X387" s="11" t="str">
        <f t="shared" si="25"/>
        <v>6.12</v>
      </c>
      <c r="Y387" s="266">
        <f t="shared" si="22"/>
        <v>0</v>
      </c>
      <c r="Z387" s="266">
        <f t="shared" si="24"/>
        <v>0</v>
      </c>
      <c r="AA387" s="266">
        <f t="shared" si="23"/>
        <v>3</v>
      </c>
    </row>
    <row r="388" spans="1:27" ht="35.25" customHeight="1" thickBot="1">
      <c r="A388" s="119" t="s">
        <v>139</v>
      </c>
      <c r="B388" s="134" t="s">
        <v>57</v>
      </c>
      <c r="C388" s="122" t="s">
        <v>140</v>
      </c>
      <c r="D388" s="122" t="s">
        <v>430</v>
      </c>
      <c r="E388" s="123" t="s">
        <v>25048</v>
      </c>
      <c r="F388" s="124" t="s">
        <v>21</v>
      </c>
      <c r="G388" s="124" t="s">
        <v>142</v>
      </c>
      <c r="H388" s="124" t="s">
        <v>26853</v>
      </c>
      <c r="I388" s="210" t="s">
        <v>661</v>
      </c>
      <c r="J388" s="129" t="s">
        <v>2629</v>
      </c>
      <c r="K388" s="128"/>
      <c r="L388" s="129"/>
      <c r="M388" s="128"/>
      <c r="N388" s="127" t="s">
        <v>326</v>
      </c>
      <c r="O388" s="127" t="s">
        <v>672</v>
      </c>
      <c r="P388" s="127" t="s">
        <v>2630</v>
      </c>
      <c r="Q388" s="131" t="s">
        <v>26722</v>
      </c>
      <c r="R388" s="131" t="s">
        <v>28068</v>
      </c>
      <c r="S388" s="132" t="s">
        <v>28067</v>
      </c>
      <c r="T388" s="136" t="s">
        <v>311</v>
      </c>
      <c r="U388" s="211"/>
      <c r="V388" s="211"/>
      <c r="W388" s="133" t="str">
        <f>VLOOKUP(TRIM(X388),X10:Y88,2,FALSE)</f>
        <v>Krisztian</v>
      </c>
      <c r="X388" s="11" t="str">
        <f t="shared" si="25"/>
        <v>6.13</v>
      </c>
      <c r="Y388" s="266">
        <f t="shared" si="22"/>
        <v>0</v>
      </c>
      <c r="Z388" s="266">
        <f t="shared" si="24"/>
        <v>0</v>
      </c>
      <c r="AA388" s="266">
        <f t="shared" si="23"/>
        <v>26</v>
      </c>
    </row>
    <row r="389" spans="1:27" ht="35.25" customHeight="1">
      <c r="A389" s="119" t="s">
        <v>139</v>
      </c>
      <c r="B389" s="120" t="s">
        <v>57</v>
      </c>
      <c r="C389" s="122" t="s">
        <v>140</v>
      </c>
      <c r="D389" s="122" t="s">
        <v>105</v>
      </c>
      <c r="E389" s="123" t="s">
        <v>25049</v>
      </c>
      <c r="F389" s="124" t="s">
        <v>167</v>
      </c>
      <c r="G389" s="124" t="s">
        <v>226</v>
      </c>
      <c r="H389" s="124" t="s">
        <v>26723</v>
      </c>
      <c r="I389" s="210" t="s">
        <v>661</v>
      </c>
      <c r="J389" s="129" t="s">
        <v>742</v>
      </c>
      <c r="K389" s="128"/>
      <c r="L389" s="129"/>
      <c r="M389" s="128"/>
      <c r="N389" s="127"/>
      <c r="O389" s="127" t="s">
        <v>164</v>
      </c>
      <c r="P389" s="127" t="s">
        <v>178</v>
      </c>
      <c r="Q389" s="131" t="s">
        <v>26724</v>
      </c>
      <c r="R389" s="131" t="s">
        <v>161</v>
      </c>
      <c r="S389" s="132" t="s">
        <v>159</v>
      </c>
      <c r="T389" s="136" t="s">
        <v>311</v>
      </c>
      <c r="U389" s="211"/>
      <c r="V389" s="211"/>
      <c r="W389" s="133" t="str">
        <f>VLOOKUP(TRIM(X389),X10:Y88,2,FALSE)</f>
        <v>Krisztian</v>
      </c>
      <c r="X389" s="11" t="str">
        <f t="shared" si="25"/>
        <v>6.5.6</v>
      </c>
      <c r="Y389" s="266">
        <f t="shared" si="22"/>
        <v>0</v>
      </c>
      <c r="Z389" s="266">
        <f t="shared" si="24"/>
        <v>0</v>
      </c>
      <c r="AA389" s="266">
        <f t="shared" si="23"/>
        <v>26</v>
      </c>
    </row>
    <row r="390" spans="1:27" ht="35.25" customHeight="1" thickBot="1">
      <c r="A390" s="119" t="s">
        <v>139</v>
      </c>
      <c r="B390" s="134" t="s">
        <v>57</v>
      </c>
      <c r="C390" s="122" t="s">
        <v>140</v>
      </c>
      <c r="D390" s="122" t="s">
        <v>105</v>
      </c>
      <c r="E390" s="123" t="s">
        <v>25050</v>
      </c>
      <c r="F390" s="124" t="s">
        <v>24</v>
      </c>
      <c r="G390" s="124" t="s">
        <v>142</v>
      </c>
      <c r="H390" s="124" t="s">
        <v>26854</v>
      </c>
      <c r="I390" s="210" t="s">
        <v>661</v>
      </c>
      <c r="J390" s="129" t="s">
        <v>742</v>
      </c>
      <c r="K390" s="128">
        <v>106</v>
      </c>
      <c r="L390" s="129"/>
      <c r="M390" s="128" t="s">
        <v>186</v>
      </c>
      <c r="N390" s="127" t="s">
        <v>744</v>
      </c>
      <c r="O390" s="127" t="s">
        <v>164</v>
      </c>
      <c r="P390" s="127" t="s">
        <v>178</v>
      </c>
      <c r="Q390" s="131" t="s">
        <v>27455</v>
      </c>
      <c r="R390" s="131" t="s">
        <v>28780</v>
      </c>
      <c r="S390" s="132" t="s">
        <v>28779</v>
      </c>
      <c r="T390" s="136" t="s">
        <v>311</v>
      </c>
      <c r="U390" s="211"/>
      <c r="V390" s="211"/>
      <c r="W390" s="133" t="str">
        <f>VLOOKUP(TRIM(X390),X10:Y88,2,FALSE)</f>
        <v>Krisztian</v>
      </c>
      <c r="X390" s="11" t="str">
        <f t="shared" si="25"/>
        <v>6.5.6</v>
      </c>
      <c r="Y390" s="266">
        <f t="shared" si="22"/>
        <v>0</v>
      </c>
      <c r="Z390" s="266">
        <f t="shared" si="24"/>
        <v>0</v>
      </c>
      <c r="AA390" s="266">
        <f t="shared" si="23"/>
        <v>26</v>
      </c>
    </row>
    <row r="391" spans="1:27" ht="35.25" customHeight="1">
      <c r="A391" s="119" t="s">
        <v>139</v>
      </c>
      <c r="B391" s="120" t="s">
        <v>57</v>
      </c>
      <c r="C391" s="122" t="s">
        <v>140</v>
      </c>
      <c r="D391" s="122" t="s">
        <v>105</v>
      </c>
      <c r="E391" s="123" t="s">
        <v>25051</v>
      </c>
      <c r="F391" s="124" t="s">
        <v>24</v>
      </c>
      <c r="G391" s="124" t="s">
        <v>142</v>
      </c>
      <c r="H391" s="124" t="s">
        <v>27646</v>
      </c>
      <c r="I391" s="210" t="s">
        <v>661</v>
      </c>
      <c r="J391" s="129" t="s">
        <v>180</v>
      </c>
      <c r="K391" s="128">
        <v>554</v>
      </c>
      <c r="L391" s="129"/>
      <c r="M391" s="128" t="s">
        <v>186</v>
      </c>
      <c r="N391" s="127" t="s">
        <v>744</v>
      </c>
      <c r="O391" s="127" t="s">
        <v>164</v>
      </c>
      <c r="P391" s="127" t="s">
        <v>178</v>
      </c>
      <c r="Q391" s="131" t="s">
        <v>27456</v>
      </c>
      <c r="R391" s="131" t="s">
        <v>28783</v>
      </c>
      <c r="S391" s="132" t="s">
        <v>28782</v>
      </c>
      <c r="T391" s="136" t="s">
        <v>311</v>
      </c>
      <c r="U391" s="211"/>
      <c r="V391" s="211"/>
      <c r="W391" s="133" t="str">
        <f>VLOOKUP(TRIM(X391),X10:Y88,2,FALSE)</f>
        <v>Krisztian</v>
      </c>
      <c r="X391" s="11" t="str">
        <f t="shared" si="25"/>
        <v>6.5.6</v>
      </c>
      <c r="Y391" s="266">
        <f t="shared" si="22"/>
        <v>0</v>
      </c>
      <c r="Z391" s="266">
        <f t="shared" si="24"/>
        <v>0</v>
      </c>
      <c r="AA391" s="266">
        <f t="shared" si="23"/>
        <v>26</v>
      </c>
    </row>
    <row r="392" spans="1:27" ht="35.25" customHeight="1" thickBot="1">
      <c r="A392" s="119" t="s">
        <v>139</v>
      </c>
      <c r="B392" s="134" t="s">
        <v>57</v>
      </c>
      <c r="C392" s="122" t="s">
        <v>140</v>
      </c>
      <c r="D392" s="122" t="s">
        <v>114</v>
      </c>
      <c r="E392" s="123" t="s">
        <v>25052</v>
      </c>
      <c r="F392" s="124" t="s">
        <v>24</v>
      </c>
      <c r="G392" s="124" t="s">
        <v>142</v>
      </c>
      <c r="H392" s="124" t="s">
        <v>26855</v>
      </c>
      <c r="I392" s="210" t="s">
        <v>26725</v>
      </c>
      <c r="J392" s="129" t="s">
        <v>169</v>
      </c>
      <c r="K392" s="128">
        <v>493</v>
      </c>
      <c r="L392" s="129"/>
      <c r="M392" s="128" t="s">
        <v>186</v>
      </c>
      <c r="N392" s="127" t="s">
        <v>744</v>
      </c>
      <c r="O392" s="127" t="s">
        <v>164</v>
      </c>
      <c r="P392" s="127" t="s">
        <v>178</v>
      </c>
      <c r="Q392" s="131" t="s">
        <v>27457</v>
      </c>
      <c r="R392" s="131" t="s">
        <v>28626</v>
      </c>
      <c r="S392" s="132" t="s">
        <v>28625</v>
      </c>
      <c r="T392" s="136" t="s">
        <v>220</v>
      </c>
      <c r="U392" s="211"/>
      <c r="V392" s="211"/>
      <c r="W392" s="133" t="str">
        <f>VLOOKUP(TRIM(X392),X10:Y88,2,FALSE)</f>
        <v>Puneet</v>
      </c>
      <c r="X392" s="11" t="str">
        <f t="shared" si="25"/>
        <v>6.5.11</v>
      </c>
      <c r="Y392" s="266">
        <f t="shared" si="22"/>
        <v>0</v>
      </c>
      <c r="Z392" s="266">
        <f t="shared" si="24"/>
        <v>0</v>
      </c>
      <c r="AA392" s="266">
        <f t="shared" si="23"/>
        <v>33</v>
      </c>
    </row>
    <row r="393" spans="1:27" ht="35.25" customHeight="1">
      <c r="A393" s="119" t="s">
        <v>139</v>
      </c>
      <c r="B393" s="120" t="s">
        <v>57</v>
      </c>
      <c r="C393" s="122" t="s">
        <v>140</v>
      </c>
      <c r="D393" s="122" t="s">
        <v>611</v>
      </c>
      <c r="E393" s="123" t="s">
        <v>25053</v>
      </c>
      <c r="F393" s="124" t="s">
        <v>21</v>
      </c>
      <c r="G393" s="124" t="s">
        <v>142</v>
      </c>
      <c r="H393" s="124" t="s">
        <v>26856</v>
      </c>
      <c r="I393" s="210" t="s">
        <v>27229</v>
      </c>
      <c r="J393" s="129" t="s">
        <v>14850</v>
      </c>
      <c r="K393" s="128"/>
      <c r="L393" s="129"/>
      <c r="M393" s="128"/>
      <c r="N393" s="127" t="s">
        <v>2643</v>
      </c>
      <c r="O393" s="127" t="s">
        <v>672</v>
      </c>
      <c r="P393" s="127" t="s">
        <v>14852</v>
      </c>
      <c r="Q393" s="131" t="s">
        <v>26726</v>
      </c>
      <c r="R393" s="131" t="s">
        <v>28591</v>
      </c>
      <c r="S393" s="132" t="s">
        <v>28590</v>
      </c>
      <c r="T393" s="136" t="s">
        <v>835</v>
      </c>
      <c r="U393" s="211"/>
      <c r="V393" s="211"/>
      <c r="W393" s="133" t="str">
        <f>VLOOKUP(TRIM(X393),X10:Y88,2,FALSE)</f>
        <v>Krisztian</v>
      </c>
      <c r="X393" s="11" t="str">
        <f t="shared" si="25"/>
        <v>6.23</v>
      </c>
      <c r="Y393" s="266">
        <f t="shared" si="22"/>
        <v>0</v>
      </c>
      <c r="Z393" s="266">
        <f t="shared" si="24"/>
        <v>0</v>
      </c>
      <c r="AA393" s="266">
        <f t="shared" si="23"/>
        <v>108</v>
      </c>
    </row>
    <row r="394" spans="1:27" ht="35.25" customHeight="1" thickBot="1">
      <c r="A394" s="119" t="s">
        <v>139</v>
      </c>
      <c r="B394" s="134" t="s">
        <v>57</v>
      </c>
      <c r="C394" s="122" t="s">
        <v>140</v>
      </c>
      <c r="D394" s="122" t="s">
        <v>612</v>
      </c>
      <c r="E394" s="123" t="s">
        <v>25054</v>
      </c>
      <c r="F394" s="124" t="s">
        <v>21</v>
      </c>
      <c r="G394" s="124" t="s">
        <v>142</v>
      </c>
      <c r="H394" s="124" t="s">
        <v>26857</v>
      </c>
      <c r="I394" s="210" t="s">
        <v>661</v>
      </c>
      <c r="J394" s="129" t="s">
        <v>14812</v>
      </c>
      <c r="K394" s="128"/>
      <c r="L394" s="129"/>
      <c r="M394" s="128"/>
      <c r="N394" s="127" t="s">
        <v>2643</v>
      </c>
      <c r="O394" s="127" t="s">
        <v>672</v>
      </c>
      <c r="P394" s="127" t="s">
        <v>14813</v>
      </c>
      <c r="Q394" s="131" t="s">
        <v>27343</v>
      </c>
      <c r="R394" s="131" t="s">
        <v>28053</v>
      </c>
      <c r="S394" s="132" t="s">
        <v>179</v>
      </c>
      <c r="T394" s="136" t="s">
        <v>275</v>
      </c>
      <c r="U394" s="211"/>
      <c r="V394" s="211"/>
      <c r="W394" s="133" t="str">
        <f>VLOOKUP(TRIM(X394),X10:Y88,2,FALSE)</f>
        <v>Puneet</v>
      </c>
      <c r="X394" s="11" t="str">
        <f t="shared" si="25"/>
        <v>6.21</v>
      </c>
      <c r="Y394" s="266">
        <f t="shared" si="22"/>
        <v>0</v>
      </c>
      <c r="Z394" s="266">
        <f t="shared" si="24"/>
        <v>0</v>
      </c>
      <c r="AA394" s="266">
        <f t="shared" si="23"/>
        <v>26</v>
      </c>
    </row>
    <row r="395" spans="1:27" ht="35.25" customHeight="1">
      <c r="A395" s="119" t="s">
        <v>139</v>
      </c>
      <c r="B395" s="120" t="s">
        <v>57</v>
      </c>
      <c r="C395" s="122" t="s">
        <v>140</v>
      </c>
      <c r="D395" s="122" t="s">
        <v>119</v>
      </c>
      <c r="E395" s="123" t="s">
        <v>25055</v>
      </c>
      <c r="F395" s="124" t="s">
        <v>21</v>
      </c>
      <c r="G395" s="124" t="s">
        <v>142</v>
      </c>
      <c r="H395" s="124" t="s">
        <v>26858</v>
      </c>
      <c r="I395" s="210" t="s">
        <v>27326</v>
      </c>
      <c r="J395" s="129" t="s">
        <v>2636</v>
      </c>
      <c r="K395" s="128"/>
      <c r="L395" s="129"/>
      <c r="M395" s="128"/>
      <c r="N395" s="127" t="s">
        <v>326</v>
      </c>
      <c r="O395" s="127" t="s">
        <v>672</v>
      </c>
      <c r="P395" s="127" t="s">
        <v>2637</v>
      </c>
      <c r="Q395" s="131" t="s">
        <v>26727</v>
      </c>
      <c r="R395" s="131" t="s">
        <v>28608</v>
      </c>
      <c r="S395" s="132" t="s">
        <v>28607</v>
      </c>
      <c r="T395" s="136" t="s">
        <v>220</v>
      </c>
      <c r="U395" s="211"/>
      <c r="V395" s="211"/>
      <c r="W395" s="133" t="str">
        <f>VLOOKUP(TRIM(X395),X10:Y88,2,FALSE)</f>
        <v>Puneet</v>
      </c>
      <c r="X395" s="11" t="str">
        <f t="shared" si="25"/>
        <v>6.9</v>
      </c>
      <c r="Y395" s="266">
        <f t="shared" si="22"/>
        <v>0</v>
      </c>
      <c r="Z395" s="266">
        <f t="shared" si="24"/>
        <v>0</v>
      </c>
      <c r="AA395" s="266">
        <f t="shared" si="23"/>
        <v>73</v>
      </c>
    </row>
    <row r="396" spans="1:27" ht="35.25" customHeight="1" thickBot="1">
      <c r="A396" s="119" t="s">
        <v>139</v>
      </c>
      <c r="B396" s="134" t="s">
        <v>57</v>
      </c>
      <c r="C396" s="122" t="s">
        <v>140</v>
      </c>
      <c r="D396" s="122" t="s">
        <v>612</v>
      </c>
      <c r="E396" s="123" t="s">
        <v>25056</v>
      </c>
      <c r="F396" s="124" t="s">
        <v>21</v>
      </c>
      <c r="G396" s="124" t="s">
        <v>142</v>
      </c>
      <c r="H396" s="124" t="s">
        <v>26859</v>
      </c>
      <c r="I396" s="210" t="s">
        <v>661</v>
      </c>
      <c r="J396" s="129" t="s">
        <v>14812</v>
      </c>
      <c r="K396" s="128"/>
      <c r="L396" s="129"/>
      <c r="M396" s="128"/>
      <c r="N396" s="127" t="s">
        <v>2643</v>
      </c>
      <c r="O396" s="127" t="s">
        <v>672</v>
      </c>
      <c r="P396" s="127" t="s">
        <v>14813</v>
      </c>
      <c r="Q396" s="131" t="s">
        <v>27344</v>
      </c>
      <c r="R396" s="131" t="s">
        <v>28041</v>
      </c>
      <c r="S396" s="132" t="s">
        <v>28040</v>
      </c>
      <c r="T396" s="136" t="s">
        <v>275</v>
      </c>
      <c r="U396" s="211"/>
      <c r="V396" s="211"/>
      <c r="W396" s="133" t="str">
        <f>VLOOKUP(TRIM(X396),X10:Y88,2,FALSE)</f>
        <v>Puneet</v>
      </c>
      <c r="X396" s="11" t="str">
        <f t="shared" si="25"/>
        <v>6.21</v>
      </c>
      <c r="Y396" s="266">
        <f t="shared" si="22"/>
        <v>0</v>
      </c>
      <c r="Z396" s="266">
        <f t="shared" si="24"/>
        <v>0</v>
      </c>
      <c r="AA396" s="266">
        <f t="shared" si="23"/>
        <v>26</v>
      </c>
    </row>
    <row r="397" spans="1:27" ht="35.25" customHeight="1">
      <c r="A397" s="119" t="s">
        <v>139</v>
      </c>
      <c r="B397" s="120" t="s">
        <v>57</v>
      </c>
      <c r="C397" s="122" t="s">
        <v>140</v>
      </c>
      <c r="D397" s="122" t="s">
        <v>612</v>
      </c>
      <c r="E397" s="123" t="s">
        <v>25057</v>
      </c>
      <c r="F397" s="124" t="s">
        <v>21</v>
      </c>
      <c r="G397" s="124" t="s">
        <v>142</v>
      </c>
      <c r="H397" s="124" t="s">
        <v>26860</v>
      </c>
      <c r="I397" s="210" t="s">
        <v>661</v>
      </c>
      <c r="J397" s="129" t="s">
        <v>14812</v>
      </c>
      <c r="K397" s="128"/>
      <c r="L397" s="129"/>
      <c r="M397" s="128"/>
      <c r="N397" s="127" t="s">
        <v>2643</v>
      </c>
      <c r="O397" s="127" t="s">
        <v>672</v>
      </c>
      <c r="P397" s="127" t="s">
        <v>14813</v>
      </c>
      <c r="Q397" s="131" t="s">
        <v>27345</v>
      </c>
      <c r="R397" s="131" t="s">
        <v>187</v>
      </c>
      <c r="S397" s="144" t="s">
        <v>187</v>
      </c>
      <c r="T397" s="136" t="s">
        <v>275</v>
      </c>
      <c r="U397" s="211"/>
      <c r="V397" s="211"/>
      <c r="W397" s="133" t="str">
        <f>VLOOKUP(TRIM(X397),X10:Y88,2,FALSE)</f>
        <v>Puneet</v>
      </c>
      <c r="X397" s="11" t="str">
        <f t="shared" si="25"/>
        <v>6.21</v>
      </c>
      <c r="Y397" s="266">
        <f t="shared" si="22"/>
        <v>0</v>
      </c>
      <c r="Z397" s="266">
        <f t="shared" si="24"/>
        <v>0</v>
      </c>
      <c r="AA397" s="266">
        <f t="shared" si="23"/>
        <v>26</v>
      </c>
    </row>
    <row r="398" spans="1:27" ht="35.25" customHeight="1" thickBot="1">
      <c r="A398" s="119" t="s">
        <v>139</v>
      </c>
      <c r="B398" s="134" t="s">
        <v>57</v>
      </c>
      <c r="C398" s="122" t="s">
        <v>140</v>
      </c>
      <c r="D398" s="122" t="s">
        <v>97</v>
      </c>
      <c r="E398" s="123" t="s">
        <v>25058</v>
      </c>
      <c r="F398" s="124" t="s">
        <v>23</v>
      </c>
      <c r="G398" s="124" t="s">
        <v>142</v>
      </c>
      <c r="H398" s="124" t="s">
        <v>26861</v>
      </c>
      <c r="I398" s="210" t="s">
        <v>670</v>
      </c>
      <c r="J398" s="129" t="s">
        <v>180</v>
      </c>
      <c r="K398" s="128">
        <v>555</v>
      </c>
      <c r="L398" s="129"/>
      <c r="M398" s="128" t="s">
        <v>307</v>
      </c>
      <c r="N398" s="127" t="s">
        <v>744</v>
      </c>
      <c r="O398" s="127" t="s">
        <v>164</v>
      </c>
      <c r="P398" s="127" t="s">
        <v>178</v>
      </c>
      <c r="Q398" s="131" t="s">
        <v>27458</v>
      </c>
      <c r="R398" s="131" t="s">
        <v>429</v>
      </c>
      <c r="S398" s="132" t="s">
        <v>145</v>
      </c>
      <c r="T398" s="136" t="s">
        <v>220</v>
      </c>
      <c r="U398" s="211"/>
      <c r="V398" s="211" t="s">
        <v>233</v>
      </c>
      <c r="W398" s="133" t="str">
        <f>VLOOKUP(TRIM(X398),X10:Y88,2,FALSE)</f>
        <v>Frank</v>
      </c>
      <c r="X398" s="11" t="str">
        <f t="shared" si="25"/>
        <v>6.5.2</v>
      </c>
      <c r="Y398" s="266">
        <f t="shared" si="22"/>
        <v>1</v>
      </c>
      <c r="Z398" s="266">
        <f t="shared" si="24"/>
        <v>0</v>
      </c>
      <c r="AA398" s="266">
        <f t="shared" si="23"/>
        <v>20</v>
      </c>
    </row>
    <row r="399" spans="1:27" ht="35.25" customHeight="1">
      <c r="A399" s="119" t="s">
        <v>139</v>
      </c>
      <c r="B399" s="120" t="s">
        <v>57</v>
      </c>
      <c r="C399" s="122" t="s">
        <v>140</v>
      </c>
      <c r="D399" s="122" t="s">
        <v>105</v>
      </c>
      <c r="E399" s="123" t="s">
        <v>25059</v>
      </c>
      <c r="F399" s="124" t="s">
        <v>23</v>
      </c>
      <c r="G399" s="124" t="s">
        <v>142</v>
      </c>
      <c r="H399" s="124" t="s">
        <v>26862</v>
      </c>
      <c r="I399" s="210" t="s">
        <v>214</v>
      </c>
      <c r="J399" s="129" t="s">
        <v>180</v>
      </c>
      <c r="K399" s="128">
        <v>556</v>
      </c>
      <c r="L399" s="129"/>
      <c r="M399" s="128" t="s">
        <v>186</v>
      </c>
      <c r="N399" s="127" t="s">
        <v>744</v>
      </c>
      <c r="O399" s="127" t="s">
        <v>164</v>
      </c>
      <c r="P399" s="127" t="s">
        <v>178</v>
      </c>
      <c r="Q399" s="131" t="s">
        <v>27459</v>
      </c>
      <c r="R399" s="131" t="s">
        <v>161</v>
      </c>
      <c r="S399" s="132" t="s">
        <v>159</v>
      </c>
      <c r="T399" s="136" t="s">
        <v>215</v>
      </c>
      <c r="U399" s="211"/>
      <c r="V399" s="211"/>
      <c r="W399" s="133" t="str">
        <f>VLOOKUP(TRIM(X399),X10:Y88,2,FALSE)</f>
        <v>Krisztian</v>
      </c>
      <c r="X399" s="11" t="str">
        <f t="shared" si="25"/>
        <v>6.5.6</v>
      </c>
      <c r="Y399" s="266">
        <f t="shared" si="22"/>
        <v>0</v>
      </c>
      <c r="Z399" s="266">
        <f t="shared" si="24"/>
        <v>0</v>
      </c>
      <c r="AA399" s="266">
        <f t="shared" si="23"/>
        <v>8</v>
      </c>
    </row>
    <row r="400" spans="1:27" ht="35.25" customHeight="1" thickBot="1">
      <c r="A400" s="119" t="s">
        <v>139</v>
      </c>
      <c r="B400" s="134" t="s">
        <v>57</v>
      </c>
      <c r="C400" s="122" t="s">
        <v>140</v>
      </c>
      <c r="D400" s="122" t="s">
        <v>105</v>
      </c>
      <c r="E400" s="123" t="s">
        <v>25060</v>
      </c>
      <c r="F400" s="124" t="s">
        <v>23</v>
      </c>
      <c r="G400" s="124" t="s">
        <v>142</v>
      </c>
      <c r="H400" s="124" t="s">
        <v>26863</v>
      </c>
      <c r="I400" s="210" t="s">
        <v>214</v>
      </c>
      <c r="J400" s="129" t="s">
        <v>742</v>
      </c>
      <c r="K400" s="128">
        <v>107</v>
      </c>
      <c r="L400" s="129"/>
      <c r="M400" s="128" t="s">
        <v>186</v>
      </c>
      <c r="N400" s="127" t="s">
        <v>744</v>
      </c>
      <c r="O400" s="127" t="s">
        <v>164</v>
      </c>
      <c r="P400" s="127" t="s">
        <v>178</v>
      </c>
      <c r="Q400" s="131" t="s">
        <v>27460</v>
      </c>
      <c r="R400" s="131" t="s">
        <v>187</v>
      </c>
      <c r="S400" s="144" t="s">
        <v>187</v>
      </c>
      <c r="T400" s="136" t="s">
        <v>215</v>
      </c>
      <c r="U400" s="211"/>
      <c r="V400" s="211"/>
      <c r="W400" s="133" t="str">
        <f>VLOOKUP(TRIM(X400),X10:Y88,2,FALSE)</f>
        <v>Krisztian</v>
      </c>
      <c r="X400" s="11" t="str">
        <f t="shared" si="25"/>
        <v>6.5.6</v>
      </c>
      <c r="Y400" s="266">
        <f t="shared" si="22"/>
        <v>0</v>
      </c>
      <c r="Z400" s="266">
        <f t="shared" si="24"/>
        <v>0</v>
      </c>
      <c r="AA400" s="266">
        <f t="shared" si="23"/>
        <v>8</v>
      </c>
    </row>
    <row r="401" spans="1:27" ht="35.25" customHeight="1">
      <c r="A401" s="119" t="s">
        <v>139</v>
      </c>
      <c r="B401" s="120" t="s">
        <v>57</v>
      </c>
      <c r="C401" s="122" t="s">
        <v>140</v>
      </c>
      <c r="D401" s="122" t="s">
        <v>105</v>
      </c>
      <c r="E401" s="123" t="s">
        <v>25061</v>
      </c>
      <c r="F401" s="124" t="s">
        <v>23</v>
      </c>
      <c r="G401" s="124" t="s">
        <v>142</v>
      </c>
      <c r="H401" s="124" t="s">
        <v>26864</v>
      </c>
      <c r="I401" s="210" t="s">
        <v>214</v>
      </c>
      <c r="J401" s="129" t="s">
        <v>180</v>
      </c>
      <c r="K401" s="128">
        <v>557</v>
      </c>
      <c r="L401" s="129"/>
      <c r="M401" s="128" t="s">
        <v>186</v>
      </c>
      <c r="N401" s="127" t="s">
        <v>744</v>
      </c>
      <c r="O401" s="127" t="s">
        <v>164</v>
      </c>
      <c r="P401" s="127" t="s">
        <v>178</v>
      </c>
      <c r="Q401" s="131" t="s">
        <v>27461</v>
      </c>
      <c r="R401" s="131" t="s">
        <v>187</v>
      </c>
      <c r="S401" s="144" t="s">
        <v>187</v>
      </c>
      <c r="T401" s="136" t="s">
        <v>215</v>
      </c>
      <c r="U401" s="211"/>
      <c r="V401" s="211"/>
      <c r="W401" s="133" t="str">
        <f>VLOOKUP(TRIM(X401),X10:Y88,2,FALSE)</f>
        <v>Krisztian</v>
      </c>
      <c r="X401" s="11" t="str">
        <f t="shared" si="25"/>
        <v>6.5.6</v>
      </c>
      <c r="Y401" s="266">
        <f>IF(F401="CR", IF(S381="Approved", 1, IF(S381="Block approved", 1, 0)),0)</f>
        <v>0</v>
      </c>
      <c r="Z401" s="266">
        <f>IF(F401="P-CR", IF(S381="Approved", 1, IF(S381="Block approved", 1, 0)),0)</f>
        <v>0</v>
      </c>
      <c r="AA401" s="266">
        <f t="shared" si="23"/>
        <v>8</v>
      </c>
    </row>
    <row r="402" spans="1:27" ht="35.25" customHeight="1" thickBot="1">
      <c r="A402" s="119" t="s">
        <v>139</v>
      </c>
      <c r="B402" s="134" t="s">
        <v>57</v>
      </c>
      <c r="C402" s="122" t="s">
        <v>140</v>
      </c>
      <c r="D402" s="122" t="s">
        <v>288</v>
      </c>
      <c r="E402" s="123" t="s">
        <v>25062</v>
      </c>
      <c r="F402" s="124" t="s">
        <v>21</v>
      </c>
      <c r="G402" s="124" t="s">
        <v>142</v>
      </c>
      <c r="H402" s="124" t="s">
        <v>26865</v>
      </c>
      <c r="I402" s="210" t="s">
        <v>214</v>
      </c>
      <c r="J402" s="129" t="s">
        <v>2639</v>
      </c>
      <c r="K402" s="128"/>
      <c r="L402" s="129"/>
      <c r="M402" s="128"/>
      <c r="N402" s="127" t="s">
        <v>326</v>
      </c>
      <c r="O402" s="127" t="s">
        <v>672</v>
      </c>
      <c r="P402" s="127" t="s">
        <v>2640</v>
      </c>
      <c r="Q402" s="131" t="s">
        <v>26728</v>
      </c>
      <c r="R402" s="131" t="s">
        <v>30103</v>
      </c>
      <c r="S402" s="144" t="s">
        <v>187</v>
      </c>
      <c r="T402" s="136" t="s">
        <v>215</v>
      </c>
      <c r="U402" s="211"/>
      <c r="V402" s="211"/>
      <c r="W402" s="133" t="str">
        <f>VLOOKUP(TRIM(X402),X10:Y88,2,FALSE)</f>
        <v>Puneet</v>
      </c>
      <c r="X402" s="11" t="str">
        <f t="shared" si="25"/>
        <v>6.11</v>
      </c>
      <c r="Y402" s="266">
        <f t="shared" si="22"/>
        <v>0</v>
      </c>
      <c r="Z402" s="266">
        <f t="shared" si="24"/>
        <v>0</v>
      </c>
      <c r="AA402" s="266">
        <f t="shared" si="23"/>
        <v>8</v>
      </c>
    </row>
    <row r="403" spans="1:27" ht="35.25" customHeight="1">
      <c r="A403" s="119" t="s">
        <v>139</v>
      </c>
      <c r="B403" s="120" t="s">
        <v>57</v>
      </c>
      <c r="C403" s="122" t="s">
        <v>140</v>
      </c>
      <c r="D403" s="122" t="s">
        <v>90</v>
      </c>
      <c r="E403" s="123" t="s">
        <v>25063</v>
      </c>
      <c r="F403" s="124" t="s">
        <v>167</v>
      </c>
      <c r="G403" s="124" t="s">
        <v>211</v>
      </c>
      <c r="H403" s="124" t="s">
        <v>26730</v>
      </c>
      <c r="I403" s="210" t="s">
        <v>670</v>
      </c>
      <c r="J403" s="129"/>
      <c r="K403" s="128"/>
      <c r="L403" s="129"/>
      <c r="M403" s="128"/>
      <c r="N403" s="127"/>
      <c r="O403" s="127" t="s">
        <v>672</v>
      </c>
      <c r="P403" s="127" t="s">
        <v>26731</v>
      </c>
      <c r="Q403" s="131" t="s">
        <v>26732</v>
      </c>
      <c r="R403" s="131" t="s">
        <v>161</v>
      </c>
      <c r="S403" s="132" t="s">
        <v>159</v>
      </c>
      <c r="T403" s="136" t="s">
        <v>220</v>
      </c>
      <c r="U403" s="211"/>
      <c r="V403" s="211"/>
      <c r="W403" s="133" t="str">
        <f>VLOOKUP(TRIM(X403),X10:Y88,2,FALSE)</f>
        <v>Frank</v>
      </c>
      <c r="X403" s="11" t="str">
        <f t="shared" si="25"/>
        <v>6.2</v>
      </c>
      <c r="Y403" s="266">
        <f t="shared" si="22"/>
        <v>0</v>
      </c>
      <c r="Z403" s="266">
        <f t="shared" si="24"/>
        <v>0</v>
      </c>
      <c r="AA403" s="266">
        <f t="shared" si="23"/>
        <v>20</v>
      </c>
    </row>
    <row r="404" spans="1:27" ht="35.25" customHeight="1" thickBot="1">
      <c r="A404" s="119" t="s">
        <v>139</v>
      </c>
      <c r="B404" s="134" t="s">
        <v>57</v>
      </c>
      <c r="C404" s="122" t="s">
        <v>140</v>
      </c>
      <c r="D404" s="122" t="s">
        <v>116</v>
      </c>
      <c r="E404" s="123" t="s">
        <v>25064</v>
      </c>
      <c r="F404" s="124" t="s">
        <v>21</v>
      </c>
      <c r="G404" s="124" t="s">
        <v>142</v>
      </c>
      <c r="H404" s="124" t="s">
        <v>26866</v>
      </c>
      <c r="I404" s="210" t="s">
        <v>27314</v>
      </c>
      <c r="J404" s="129" t="s">
        <v>627</v>
      </c>
      <c r="K404" s="128"/>
      <c r="L404" s="129"/>
      <c r="M404" s="128"/>
      <c r="N404" s="127" t="s">
        <v>26531</v>
      </c>
      <c r="O404" s="127" t="s">
        <v>672</v>
      </c>
      <c r="P404" s="127" t="s">
        <v>628</v>
      </c>
      <c r="Q404" s="131" t="s">
        <v>26733</v>
      </c>
      <c r="R404" s="131" t="s">
        <v>187</v>
      </c>
      <c r="S404" s="144" t="s">
        <v>187</v>
      </c>
      <c r="T404" s="136" t="s">
        <v>215</v>
      </c>
      <c r="U404" s="211"/>
      <c r="V404" s="211"/>
      <c r="W404" s="133" t="str">
        <f>VLOOKUP(TRIM(X404),X10:Y88,2,FALSE)</f>
        <v>LaeYoung</v>
      </c>
      <c r="X404" s="11" t="str">
        <f t="shared" si="25"/>
        <v>6.6</v>
      </c>
      <c r="Y404" s="266">
        <f t="shared" si="22"/>
        <v>0</v>
      </c>
      <c r="Z404" s="266">
        <f t="shared" si="24"/>
        <v>0</v>
      </c>
      <c r="AA404" s="266">
        <f t="shared" si="23"/>
        <v>23</v>
      </c>
    </row>
    <row r="405" spans="1:27" ht="35.25" customHeight="1">
      <c r="A405" s="119" t="s">
        <v>139</v>
      </c>
      <c r="B405" s="120" t="s">
        <v>57</v>
      </c>
      <c r="C405" s="122" t="s">
        <v>140</v>
      </c>
      <c r="D405" s="122" t="s">
        <v>116</v>
      </c>
      <c r="E405" s="123" t="s">
        <v>25065</v>
      </c>
      <c r="F405" s="124" t="s">
        <v>21</v>
      </c>
      <c r="G405" s="124" t="s">
        <v>142</v>
      </c>
      <c r="H405" s="124" t="s">
        <v>26867</v>
      </c>
      <c r="I405" s="210" t="s">
        <v>721</v>
      </c>
      <c r="J405" s="129" t="s">
        <v>627</v>
      </c>
      <c r="K405" s="128"/>
      <c r="L405" s="129"/>
      <c r="M405" s="128"/>
      <c r="N405" s="127" t="s">
        <v>26531</v>
      </c>
      <c r="O405" s="127" t="s">
        <v>672</v>
      </c>
      <c r="P405" s="127" t="s">
        <v>628</v>
      </c>
      <c r="Q405" s="131" t="s">
        <v>26734</v>
      </c>
      <c r="R405" s="131" t="s">
        <v>28750</v>
      </c>
      <c r="S405" s="132" t="s">
        <v>28749</v>
      </c>
      <c r="T405" s="136" t="s">
        <v>215</v>
      </c>
      <c r="U405" s="211"/>
      <c r="V405" s="211"/>
      <c r="W405" s="133" t="str">
        <f>VLOOKUP(TRIM(X405),X10:Y88,2,FALSE)</f>
        <v>LaeYoung</v>
      </c>
      <c r="X405" s="11" t="str">
        <f t="shared" si="25"/>
        <v>6.6</v>
      </c>
      <c r="Y405" s="266">
        <f t="shared" si="22"/>
        <v>0</v>
      </c>
      <c r="Z405" s="266">
        <f t="shared" si="24"/>
        <v>0</v>
      </c>
      <c r="AA405" s="266">
        <f t="shared" si="23"/>
        <v>17</v>
      </c>
    </row>
    <row r="406" spans="1:27" ht="35.25" customHeight="1" thickBot="1">
      <c r="A406" s="119" t="s">
        <v>139</v>
      </c>
      <c r="B406" s="134" t="s">
        <v>57</v>
      </c>
      <c r="C406" s="122" t="s">
        <v>140</v>
      </c>
      <c r="D406" s="122" t="s">
        <v>117</v>
      </c>
      <c r="E406" s="123" t="s">
        <v>25066</v>
      </c>
      <c r="F406" s="124" t="s">
        <v>21</v>
      </c>
      <c r="G406" s="124" t="s">
        <v>142</v>
      </c>
      <c r="H406" s="124" t="s">
        <v>26868</v>
      </c>
      <c r="I406" s="210" t="s">
        <v>214</v>
      </c>
      <c r="J406" s="129" t="s">
        <v>659</v>
      </c>
      <c r="K406" s="128"/>
      <c r="L406" s="129"/>
      <c r="M406" s="128"/>
      <c r="N406" s="127" t="s">
        <v>446</v>
      </c>
      <c r="O406" s="127" t="s">
        <v>672</v>
      </c>
      <c r="P406" s="127" t="s">
        <v>660</v>
      </c>
      <c r="Q406" s="131" t="s">
        <v>26735</v>
      </c>
      <c r="R406" s="131" t="s">
        <v>28254</v>
      </c>
      <c r="S406" s="132" t="s">
        <v>28253</v>
      </c>
      <c r="T406" s="136" t="s">
        <v>215</v>
      </c>
      <c r="U406" s="211"/>
      <c r="V406" s="211"/>
      <c r="W406" s="133" t="str">
        <f>VLOOKUP(TRIM(X406),X10:Y88,2,FALSE)</f>
        <v>Krisztian</v>
      </c>
      <c r="X406" s="11" t="str">
        <f t="shared" si="25"/>
        <v>6.7</v>
      </c>
      <c r="Y406" s="266">
        <f t="shared" si="22"/>
        <v>0</v>
      </c>
      <c r="Z406" s="266">
        <f t="shared" si="24"/>
        <v>0</v>
      </c>
      <c r="AA406" s="266">
        <f t="shared" si="23"/>
        <v>8</v>
      </c>
    </row>
    <row r="407" spans="1:27" ht="35.25" customHeight="1">
      <c r="A407" s="119" t="s">
        <v>139</v>
      </c>
      <c r="B407" s="120" t="s">
        <v>57</v>
      </c>
      <c r="C407" s="122" t="s">
        <v>140</v>
      </c>
      <c r="D407" s="122" t="s">
        <v>89</v>
      </c>
      <c r="E407" s="123" t="s">
        <v>25067</v>
      </c>
      <c r="F407" s="124" t="s">
        <v>175</v>
      </c>
      <c r="G407" s="124" t="s">
        <v>142</v>
      </c>
      <c r="H407" s="124" t="s">
        <v>26736</v>
      </c>
      <c r="I407" s="210" t="s">
        <v>670</v>
      </c>
      <c r="J407" s="129"/>
      <c r="K407" s="128"/>
      <c r="L407" s="129"/>
      <c r="M407" s="128"/>
      <c r="N407" s="127"/>
      <c r="O407" s="127" t="s">
        <v>672</v>
      </c>
      <c r="P407" s="127" t="s">
        <v>26731</v>
      </c>
      <c r="Q407" s="131" t="s">
        <v>26737</v>
      </c>
      <c r="R407" s="131" t="s">
        <v>27913</v>
      </c>
      <c r="S407" s="132" t="s">
        <v>27912</v>
      </c>
      <c r="T407" s="136" t="s">
        <v>220</v>
      </c>
      <c r="U407" s="211"/>
      <c r="V407" s="211"/>
      <c r="W407" s="133" t="str">
        <f>VLOOKUP(TRIM(X407),X10:Y88,2,FALSE)</f>
        <v>Puneet</v>
      </c>
      <c r="X407" s="11" t="str">
        <f t="shared" si="25"/>
        <v>6.1</v>
      </c>
      <c r="Y407" s="266">
        <f t="shared" si="22"/>
        <v>0</v>
      </c>
      <c r="Z407" s="266">
        <f t="shared" si="24"/>
        <v>0</v>
      </c>
      <c r="AA407" s="266">
        <f t="shared" si="23"/>
        <v>20</v>
      </c>
    </row>
    <row r="408" spans="1:27" ht="35.25" customHeight="1" thickBot="1">
      <c r="A408" s="119" t="s">
        <v>139</v>
      </c>
      <c r="B408" s="134" t="s">
        <v>57</v>
      </c>
      <c r="C408" s="122" t="s">
        <v>140</v>
      </c>
      <c r="D408" s="122" t="s">
        <v>119</v>
      </c>
      <c r="E408" s="123" t="s">
        <v>25068</v>
      </c>
      <c r="F408" s="124" t="s">
        <v>21</v>
      </c>
      <c r="G408" s="124" t="s">
        <v>142</v>
      </c>
      <c r="H408" s="124" t="s">
        <v>27647</v>
      </c>
      <c r="I408" s="210" t="s">
        <v>26738</v>
      </c>
      <c r="J408" s="129" t="s">
        <v>2636</v>
      </c>
      <c r="K408" s="128"/>
      <c r="L408" s="129"/>
      <c r="M408" s="128"/>
      <c r="N408" s="127" t="s">
        <v>326</v>
      </c>
      <c r="O408" s="127" t="s">
        <v>672</v>
      </c>
      <c r="P408" s="127" t="s">
        <v>2637</v>
      </c>
      <c r="Q408" s="131" t="s">
        <v>26739</v>
      </c>
      <c r="R408" s="131" t="s">
        <v>429</v>
      </c>
      <c r="S408" s="132" t="s">
        <v>145</v>
      </c>
      <c r="T408" s="136" t="s">
        <v>220</v>
      </c>
      <c r="U408" s="211"/>
      <c r="V408" s="211" t="s">
        <v>233</v>
      </c>
      <c r="W408" s="133" t="str">
        <f>VLOOKUP(TRIM(X408),X10:Y88,2,FALSE)</f>
        <v>Puneet</v>
      </c>
      <c r="X408" s="11" t="str">
        <f t="shared" si="25"/>
        <v>6.9</v>
      </c>
      <c r="Y408" s="266">
        <f t="shared" si="22"/>
        <v>0</v>
      </c>
      <c r="Z408" s="266">
        <f t="shared" si="24"/>
        <v>1</v>
      </c>
      <c r="AA408" s="266">
        <f t="shared" si="23"/>
        <v>59</v>
      </c>
    </row>
    <row r="409" spans="1:27" ht="35.25" customHeight="1">
      <c r="A409" s="119" t="s">
        <v>139</v>
      </c>
      <c r="B409" s="120" t="s">
        <v>57</v>
      </c>
      <c r="C409" s="122" t="s">
        <v>140</v>
      </c>
      <c r="D409" s="122" t="s">
        <v>26455</v>
      </c>
      <c r="E409" s="123" t="s">
        <v>25069</v>
      </c>
      <c r="F409" s="124" t="s">
        <v>922</v>
      </c>
      <c r="G409" s="124" t="s">
        <v>142</v>
      </c>
      <c r="H409" s="124" t="s">
        <v>26740</v>
      </c>
      <c r="I409" s="210" t="s">
        <v>661</v>
      </c>
      <c r="J409" s="129"/>
      <c r="K409" s="128"/>
      <c r="L409" s="129"/>
      <c r="M409" s="128"/>
      <c r="N409" s="127"/>
      <c r="O409" s="127" t="s">
        <v>164</v>
      </c>
      <c r="P409" s="127" t="s">
        <v>178</v>
      </c>
      <c r="Q409" s="131" t="s">
        <v>26741</v>
      </c>
      <c r="R409" s="131" t="s">
        <v>28211</v>
      </c>
      <c r="S409" s="132" t="s">
        <v>28212</v>
      </c>
      <c r="T409" s="136" t="s">
        <v>275</v>
      </c>
      <c r="U409" s="211"/>
      <c r="V409" s="211"/>
      <c r="W409" s="133" t="str">
        <f>VLOOKUP(TRIM(X409),X10:Y88,2,FALSE)</f>
        <v>Frank</v>
      </c>
      <c r="X409" s="11" t="str">
        <f t="shared" si="25"/>
        <v>6.29</v>
      </c>
      <c r="Y409" s="266">
        <f t="shared" ref="Y409:Y472" si="26">IF(F409="CR", IF(S409="Approved", 1, IF(S409="Block approved", 1, 0)),0)</f>
        <v>0</v>
      </c>
      <c r="Z409" s="266">
        <f t="shared" si="24"/>
        <v>0</v>
      </c>
      <c r="AA409" s="266">
        <f t="shared" ref="AA409:AA472" si="27">LEN(I409)</f>
        <v>26</v>
      </c>
    </row>
    <row r="410" spans="1:27" ht="35.25" customHeight="1" thickBot="1">
      <c r="A410" s="119" t="s">
        <v>139</v>
      </c>
      <c r="B410" s="134" t="s">
        <v>57</v>
      </c>
      <c r="C410" s="122" t="s">
        <v>140</v>
      </c>
      <c r="D410" s="122" t="s">
        <v>94</v>
      </c>
      <c r="E410" s="123" t="s">
        <v>25070</v>
      </c>
      <c r="F410" s="124" t="s">
        <v>167</v>
      </c>
      <c r="G410" s="124" t="s">
        <v>226</v>
      </c>
      <c r="H410" s="124" t="s">
        <v>26742</v>
      </c>
      <c r="I410" s="210" t="s">
        <v>26743</v>
      </c>
      <c r="J410" s="129"/>
      <c r="K410" s="128"/>
      <c r="L410" s="129"/>
      <c r="M410" s="128"/>
      <c r="N410" s="127"/>
      <c r="O410" s="127" t="s">
        <v>164</v>
      </c>
      <c r="P410" s="127"/>
      <c r="Q410" s="131" t="s">
        <v>26744</v>
      </c>
      <c r="R410" s="131" t="s">
        <v>27827</v>
      </c>
      <c r="S410" s="132" t="s">
        <v>159</v>
      </c>
      <c r="T410" s="136" t="s">
        <v>275</v>
      </c>
      <c r="U410" s="211"/>
      <c r="V410" s="211"/>
      <c r="W410" s="133" t="str">
        <f>VLOOKUP(TRIM(X410),X10:Y88,2,FALSE)</f>
        <v>Frank</v>
      </c>
      <c r="X410" s="11" t="str">
        <f t="shared" si="25"/>
        <v>6.5.1</v>
      </c>
      <c r="Y410" s="266">
        <f t="shared" si="26"/>
        <v>0</v>
      </c>
      <c r="Z410" s="266">
        <f t="shared" ref="Z410:Z473" si="28">IF(F410="P-CR", IF(S410="Approved", 1, IF(S410="Block approved", 1, 0)),0)</f>
        <v>0</v>
      </c>
      <c r="AA410" s="266">
        <f t="shared" si="27"/>
        <v>80</v>
      </c>
    </row>
    <row r="411" spans="1:27" ht="35.25" customHeight="1">
      <c r="A411" s="119" t="s">
        <v>139</v>
      </c>
      <c r="B411" s="120" t="s">
        <v>57</v>
      </c>
      <c r="C411" s="122" t="s">
        <v>140</v>
      </c>
      <c r="D411" s="122" t="s">
        <v>289</v>
      </c>
      <c r="E411" s="123" t="s">
        <v>25071</v>
      </c>
      <c r="F411" s="124" t="s">
        <v>21</v>
      </c>
      <c r="G411" s="124" t="s">
        <v>142</v>
      </c>
      <c r="H411" s="124" t="s">
        <v>26869</v>
      </c>
      <c r="I411" s="210" t="s">
        <v>214</v>
      </c>
      <c r="J411" s="129" t="s">
        <v>2526</v>
      </c>
      <c r="K411" s="128"/>
      <c r="L411" s="129"/>
      <c r="M411" s="128"/>
      <c r="N411" s="127" t="s">
        <v>326</v>
      </c>
      <c r="O411" s="127" t="s">
        <v>672</v>
      </c>
      <c r="P411" s="127" t="s">
        <v>2527</v>
      </c>
      <c r="Q411" s="131" t="s">
        <v>26745</v>
      </c>
      <c r="R411" s="131" t="s">
        <v>28173</v>
      </c>
      <c r="S411" s="132" t="s">
        <v>28172</v>
      </c>
      <c r="T411" s="136" t="s">
        <v>215</v>
      </c>
      <c r="U411" s="211"/>
      <c r="V411" s="211"/>
      <c r="W411" s="133" t="str">
        <f>VLOOKUP(TRIM(X411),X10:Y88,2,FALSE)</f>
        <v>Krisztian</v>
      </c>
      <c r="X411" s="11" t="str">
        <f t="shared" si="25"/>
        <v>6.12</v>
      </c>
      <c r="Y411" s="266">
        <f t="shared" si="26"/>
        <v>0</v>
      </c>
      <c r="Z411" s="266">
        <f t="shared" si="28"/>
        <v>0</v>
      </c>
      <c r="AA411" s="266">
        <f t="shared" si="27"/>
        <v>8</v>
      </c>
    </row>
    <row r="412" spans="1:27" ht="35.25" customHeight="1" thickBot="1">
      <c r="A412" s="119" t="s">
        <v>139</v>
      </c>
      <c r="B412" s="134" t="s">
        <v>57</v>
      </c>
      <c r="C412" s="122" t="s">
        <v>140</v>
      </c>
      <c r="D412" s="122" t="s">
        <v>100</v>
      </c>
      <c r="E412" s="123" t="s">
        <v>25072</v>
      </c>
      <c r="F412" s="124" t="s">
        <v>24</v>
      </c>
      <c r="G412" s="124" t="s">
        <v>142</v>
      </c>
      <c r="H412" s="124" t="s">
        <v>26870</v>
      </c>
      <c r="I412" s="210" t="s">
        <v>214</v>
      </c>
      <c r="J412" s="129" t="s">
        <v>169</v>
      </c>
      <c r="K412" s="128">
        <v>494</v>
      </c>
      <c r="L412" s="129"/>
      <c r="M412" s="128" t="s">
        <v>186</v>
      </c>
      <c r="N412" s="127" t="s">
        <v>744</v>
      </c>
      <c r="O412" s="127" t="s">
        <v>164</v>
      </c>
      <c r="P412" s="127" t="s">
        <v>178</v>
      </c>
      <c r="Q412" s="131" t="s">
        <v>27462</v>
      </c>
      <c r="R412" s="131" t="s">
        <v>28309</v>
      </c>
      <c r="S412" s="132" t="s">
        <v>28310</v>
      </c>
      <c r="T412" s="136" t="s">
        <v>215</v>
      </c>
      <c r="U412" s="211"/>
      <c r="V412" s="211"/>
      <c r="W412" s="133" t="str">
        <f>VLOOKUP(TRIM(X412),X10:Y88,2,FALSE)</f>
        <v>Frank</v>
      </c>
      <c r="X412" s="11" t="str">
        <f t="shared" ref="X412:X475" si="29">IF(ISNONTEXT(D412),"" &amp; D412 &amp;"",T(D412))</f>
        <v>6.5.4</v>
      </c>
      <c r="Y412" s="266">
        <f t="shared" si="26"/>
        <v>0</v>
      </c>
      <c r="Z412" s="266">
        <f t="shared" si="28"/>
        <v>0</v>
      </c>
      <c r="AA412" s="266">
        <f t="shared" si="27"/>
        <v>8</v>
      </c>
    </row>
    <row r="413" spans="1:27" ht="35.25" customHeight="1">
      <c r="A413" s="119" t="s">
        <v>139</v>
      </c>
      <c r="B413" s="120" t="s">
        <v>57</v>
      </c>
      <c r="C413" s="122" t="s">
        <v>140</v>
      </c>
      <c r="D413" s="122" t="s">
        <v>94</v>
      </c>
      <c r="E413" s="123" t="s">
        <v>25073</v>
      </c>
      <c r="F413" s="124" t="s">
        <v>23</v>
      </c>
      <c r="G413" s="124" t="s">
        <v>142</v>
      </c>
      <c r="H413" s="124" t="s">
        <v>26871</v>
      </c>
      <c r="I413" s="210" t="s">
        <v>26743</v>
      </c>
      <c r="J413" s="129" t="s">
        <v>169</v>
      </c>
      <c r="K413" s="128">
        <v>495</v>
      </c>
      <c r="L413" s="129"/>
      <c r="M413" s="128" t="s">
        <v>186</v>
      </c>
      <c r="N413" s="127" t="s">
        <v>744</v>
      </c>
      <c r="O413" s="127" t="s">
        <v>164</v>
      </c>
      <c r="P413" s="127" t="s">
        <v>178</v>
      </c>
      <c r="Q413" s="131" t="s">
        <v>27463</v>
      </c>
      <c r="R413" s="131" t="s">
        <v>23190</v>
      </c>
      <c r="S413" s="137" t="s">
        <v>149</v>
      </c>
      <c r="T413" s="136" t="s">
        <v>275</v>
      </c>
      <c r="U413" s="211"/>
      <c r="V413" s="211"/>
      <c r="W413" s="133" t="str">
        <f>VLOOKUP(TRIM(X413),X10:Y88,2,FALSE)</f>
        <v>Frank</v>
      </c>
      <c r="X413" s="11" t="str">
        <f t="shared" si="29"/>
        <v>6.5.1</v>
      </c>
      <c r="Y413" s="266">
        <f t="shared" si="26"/>
        <v>0</v>
      </c>
      <c r="Z413" s="266">
        <f t="shared" si="28"/>
        <v>0</v>
      </c>
      <c r="AA413" s="266">
        <f t="shared" si="27"/>
        <v>80</v>
      </c>
    </row>
    <row r="414" spans="1:27" ht="35.25" customHeight="1" thickBot="1">
      <c r="A414" s="119" t="s">
        <v>139</v>
      </c>
      <c r="B414" s="134" t="s">
        <v>57</v>
      </c>
      <c r="C414" s="122" t="s">
        <v>140</v>
      </c>
      <c r="D414" s="122" t="s">
        <v>94</v>
      </c>
      <c r="E414" s="123" t="s">
        <v>25074</v>
      </c>
      <c r="F414" s="124" t="s">
        <v>23</v>
      </c>
      <c r="G414" s="124" t="s">
        <v>142</v>
      </c>
      <c r="H414" s="124" t="s">
        <v>26872</v>
      </c>
      <c r="I414" s="210" t="s">
        <v>214</v>
      </c>
      <c r="J414" s="129" t="s">
        <v>169</v>
      </c>
      <c r="K414" s="128">
        <v>496</v>
      </c>
      <c r="L414" s="129"/>
      <c r="M414" s="128" t="s">
        <v>186</v>
      </c>
      <c r="N414" s="127" t="s">
        <v>744</v>
      </c>
      <c r="O414" s="127" t="s">
        <v>164</v>
      </c>
      <c r="P414" s="127" t="s">
        <v>178</v>
      </c>
      <c r="Q414" s="131" t="s">
        <v>27837</v>
      </c>
      <c r="R414" s="131" t="s">
        <v>27851</v>
      </c>
      <c r="S414" s="132" t="s">
        <v>159</v>
      </c>
      <c r="T414" s="136" t="s">
        <v>215</v>
      </c>
      <c r="U414" s="211"/>
      <c r="V414" s="211"/>
      <c r="W414" s="133" t="str">
        <f>VLOOKUP(TRIM(X414),X10:Y88,2,FALSE)</f>
        <v>Frank</v>
      </c>
      <c r="X414" s="11" t="str">
        <f t="shared" si="29"/>
        <v>6.5.1</v>
      </c>
      <c r="Y414" s="266">
        <f t="shared" si="26"/>
        <v>0</v>
      </c>
      <c r="Z414" s="266">
        <f t="shared" si="28"/>
        <v>0</v>
      </c>
      <c r="AA414" s="266">
        <f t="shared" si="27"/>
        <v>8</v>
      </c>
    </row>
    <row r="415" spans="1:27" ht="35.25" customHeight="1">
      <c r="A415" s="119" t="s">
        <v>139</v>
      </c>
      <c r="B415" s="120" t="s">
        <v>57</v>
      </c>
      <c r="C415" s="122" t="s">
        <v>140</v>
      </c>
      <c r="D415" s="122" t="s">
        <v>94</v>
      </c>
      <c r="E415" s="123" t="s">
        <v>25075</v>
      </c>
      <c r="F415" s="124" t="s">
        <v>23</v>
      </c>
      <c r="G415" s="124" t="s">
        <v>142</v>
      </c>
      <c r="H415" s="124" t="s">
        <v>26873</v>
      </c>
      <c r="I415" s="210" t="s">
        <v>214</v>
      </c>
      <c r="J415" s="129" t="s">
        <v>180</v>
      </c>
      <c r="K415" s="128">
        <v>558</v>
      </c>
      <c r="L415" s="129"/>
      <c r="M415" s="128" t="s">
        <v>186</v>
      </c>
      <c r="N415" s="127" t="s">
        <v>744</v>
      </c>
      <c r="O415" s="127" t="s">
        <v>164</v>
      </c>
      <c r="P415" s="127" t="s">
        <v>178</v>
      </c>
      <c r="Q415" s="131" t="s">
        <v>27838</v>
      </c>
      <c r="R415" s="131" t="s">
        <v>187</v>
      </c>
      <c r="S415" s="144" t="s">
        <v>187</v>
      </c>
      <c r="T415" s="136" t="s">
        <v>215</v>
      </c>
      <c r="U415" s="211"/>
      <c r="V415" s="211"/>
      <c r="W415" s="133" t="str">
        <f>VLOOKUP(TRIM(X415),X10:Y88,2,FALSE)</f>
        <v>Frank</v>
      </c>
      <c r="X415" s="11" t="str">
        <f t="shared" si="29"/>
        <v>6.5.1</v>
      </c>
      <c r="Y415" s="266">
        <f t="shared" si="26"/>
        <v>0</v>
      </c>
      <c r="Z415" s="266">
        <f t="shared" si="28"/>
        <v>0</v>
      </c>
      <c r="AA415" s="266">
        <f t="shared" si="27"/>
        <v>8</v>
      </c>
    </row>
    <row r="416" spans="1:27" ht="35.25" customHeight="1" thickBot="1">
      <c r="A416" s="119" t="s">
        <v>139</v>
      </c>
      <c r="B416" s="134" t="s">
        <v>57</v>
      </c>
      <c r="C416" s="122" t="s">
        <v>140</v>
      </c>
      <c r="D416" s="122" t="s">
        <v>100</v>
      </c>
      <c r="E416" s="123" t="s">
        <v>25076</v>
      </c>
      <c r="F416" s="124" t="s">
        <v>23</v>
      </c>
      <c r="G416" s="124" t="s">
        <v>142</v>
      </c>
      <c r="H416" s="124" t="s">
        <v>27648</v>
      </c>
      <c r="I416" s="210" t="s">
        <v>214</v>
      </c>
      <c r="J416" s="127" t="s">
        <v>180</v>
      </c>
      <c r="K416" s="212">
        <v>559</v>
      </c>
      <c r="L416" s="127"/>
      <c r="M416" s="212" t="s">
        <v>186</v>
      </c>
      <c r="N416" s="127" t="s">
        <v>744</v>
      </c>
      <c r="O416" s="127" t="s">
        <v>164</v>
      </c>
      <c r="P416" s="127" t="s">
        <v>178</v>
      </c>
      <c r="Q416" s="131" t="s">
        <v>27464</v>
      </c>
      <c r="R416" s="131" t="s">
        <v>28297</v>
      </c>
      <c r="S416" s="132" t="s">
        <v>179</v>
      </c>
      <c r="T416" s="136" t="s">
        <v>215</v>
      </c>
      <c r="U416" s="211"/>
      <c r="V416" s="211"/>
      <c r="W416" s="133" t="str">
        <f>VLOOKUP(TRIM(X416),X10:Y88,2,FALSE)</f>
        <v>Frank</v>
      </c>
      <c r="X416" s="11" t="str">
        <f t="shared" si="29"/>
        <v>6.5.4</v>
      </c>
      <c r="Y416" s="266">
        <f t="shared" si="26"/>
        <v>0</v>
      </c>
      <c r="Z416" s="266">
        <f t="shared" si="28"/>
        <v>0</v>
      </c>
      <c r="AA416" s="266">
        <f t="shared" si="27"/>
        <v>8</v>
      </c>
    </row>
    <row r="417" spans="1:27" ht="35.25" customHeight="1">
      <c r="A417" s="119" t="s">
        <v>139</v>
      </c>
      <c r="B417" s="120" t="s">
        <v>57</v>
      </c>
      <c r="C417" s="122" t="s">
        <v>140</v>
      </c>
      <c r="D417" s="122" t="s">
        <v>103</v>
      </c>
      <c r="E417" s="123" t="s">
        <v>25077</v>
      </c>
      <c r="F417" s="124" t="s">
        <v>24</v>
      </c>
      <c r="G417" s="124" t="s">
        <v>142</v>
      </c>
      <c r="H417" s="124" t="s">
        <v>26874</v>
      </c>
      <c r="I417" s="210" t="s">
        <v>14853</v>
      </c>
      <c r="J417" s="129" t="s">
        <v>180</v>
      </c>
      <c r="K417" s="128">
        <v>560</v>
      </c>
      <c r="L417" s="129"/>
      <c r="M417" s="128" t="s">
        <v>186</v>
      </c>
      <c r="N417" s="127" t="s">
        <v>744</v>
      </c>
      <c r="O417" s="127" t="s">
        <v>164</v>
      </c>
      <c r="P417" s="127" t="s">
        <v>178</v>
      </c>
      <c r="Q417" s="131" t="s">
        <v>27465</v>
      </c>
      <c r="R417" s="131" t="s">
        <v>28121</v>
      </c>
      <c r="S417" s="132" t="s">
        <v>28122</v>
      </c>
      <c r="T417" s="136" t="s">
        <v>455</v>
      </c>
      <c r="U417" s="211"/>
      <c r="V417" s="211"/>
      <c r="W417" s="133" t="str">
        <f>VLOOKUP(TRIM(X417),X10:Y88,2,FALSE)</f>
        <v>Frank</v>
      </c>
      <c r="X417" s="11" t="str">
        <f t="shared" si="29"/>
        <v>6.5.5</v>
      </c>
      <c r="Y417" s="266">
        <f t="shared" si="26"/>
        <v>0</v>
      </c>
      <c r="Z417" s="266">
        <f t="shared" si="28"/>
        <v>0</v>
      </c>
      <c r="AA417" s="266">
        <f t="shared" si="27"/>
        <v>45</v>
      </c>
    </row>
    <row r="418" spans="1:27" ht="35.25" customHeight="1" thickBot="1">
      <c r="A418" s="119" t="s">
        <v>139</v>
      </c>
      <c r="B418" s="134" t="s">
        <v>57</v>
      </c>
      <c r="C418" s="122" t="s">
        <v>140</v>
      </c>
      <c r="D418" s="122" t="s">
        <v>105</v>
      </c>
      <c r="E418" s="123" t="s">
        <v>25078</v>
      </c>
      <c r="F418" s="124" t="s">
        <v>24</v>
      </c>
      <c r="G418" s="124" t="s">
        <v>142</v>
      </c>
      <c r="H418" s="124" t="s">
        <v>26875</v>
      </c>
      <c r="I418" s="210" t="s">
        <v>661</v>
      </c>
      <c r="J418" s="129" t="s">
        <v>742</v>
      </c>
      <c r="K418" s="128">
        <v>108</v>
      </c>
      <c r="L418" s="129"/>
      <c r="M418" s="128" t="s">
        <v>186</v>
      </c>
      <c r="N418" s="127" t="s">
        <v>744</v>
      </c>
      <c r="O418" s="127" t="s">
        <v>164</v>
      </c>
      <c r="P418" s="127" t="s">
        <v>178</v>
      </c>
      <c r="Q418" s="131" t="s">
        <v>27466</v>
      </c>
      <c r="R418" s="131" t="s">
        <v>28772</v>
      </c>
      <c r="S418" s="132" t="s">
        <v>28771</v>
      </c>
      <c r="T418" s="136" t="s">
        <v>311</v>
      </c>
      <c r="U418" s="211"/>
      <c r="V418" s="211"/>
      <c r="W418" s="133" t="str">
        <f>VLOOKUP(TRIM(X418),X10:Y88,2,FALSE)</f>
        <v>Krisztian</v>
      </c>
      <c r="X418" s="11" t="str">
        <f t="shared" si="29"/>
        <v>6.5.6</v>
      </c>
      <c r="Y418" s="266">
        <f t="shared" si="26"/>
        <v>0</v>
      </c>
      <c r="Z418" s="266">
        <f t="shared" si="28"/>
        <v>0</v>
      </c>
      <c r="AA418" s="266">
        <f t="shared" si="27"/>
        <v>26</v>
      </c>
    </row>
    <row r="419" spans="1:27" ht="35.25" customHeight="1">
      <c r="A419" s="119" t="s">
        <v>139</v>
      </c>
      <c r="B419" s="120" t="s">
        <v>57</v>
      </c>
      <c r="C419" s="122" t="s">
        <v>140</v>
      </c>
      <c r="D419" s="122" t="s">
        <v>105</v>
      </c>
      <c r="E419" s="123" t="s">
        <v>25079</v>
      </c>
      <c r="F419" s="124" t="s">
        <v>24</v>
      </c>
      <c r="G419" s="124" t="s">
        <v>142</v>
      </c>
      <c r="H419" s="124" t="s">
        <v>26876</v>
      </c>
      <c r="I419" s="210" t="s">
        <v>661</v>
      </c>
      <c r="J419" s="127" t="s">
        <v>180</v>
      </c>
      <c r="K419" s="212">
        <v>561</v>
      </c>
      <c r="L419" s="127"/>
      <c r="M419" s="212" t="s">
        <v>186</v>
      </c>
      <c r="N419" s="127" t="s">
        <v>744</v>
      </c>
      <c r="O419" s="127" t="s">
        <v>164</v>
      </c>
      <c r="P419" s="127" t="s">
        <v>178</v>
      </c>
      <c r="Q419" s="131" t="s">
        <v>27467</v>
      </c>
      <c r="R419" s="131" t="s">
        <v>28775</v>
      </c>
      <c r="S419" s="132" t="s">
        <v>28774</v>
      </c>
      <c r="T419" s="136" t="s">
        <v>311</v>
      </c>
      <c r="U419" s="211"/>
      <c r="V419" s="211"/>
      <c r="W419" s="133" t="str">
        <f>VLOOKUP(TRIM(X419),X10:Y88,2,FALSE)</f>
        <v>Krisztian</v>
      </c>
      <c r="X419" s="11" t="str">
        <f t="shared" si="29"/>
        <v>6.5.6</v>
      </c>
      <c r="Y419" s="266">
        <f t="shared" si="26"/>
        <v>0</v>
      </c>
      <c r="Z419" s="266">
        <f t="shared" si="28"/>
        <v>0</v>
      </c>
      <c r="AA419" s="266">
        <f t="shared" si="27"/>
        <v>26</v>
      </c>
    </row>
    <row r="420" spans="1:27" ht="35.25" customHeight="1" thickBot="1">
      <c r="A420" s="119" t="s">
        <v>139</v>
      </c>
      <c r="B420" s="134" t="s">
        <v>57</v>
      </c>
      <c r="C420" s="122" t="s">
        <v>140</v>
      </c>
      <c r="D420" s="122" t="s">
        <v>112</v>
      </c>
      <c r="E420" s="123" t="s">
        <v>25080</v>
      </c>
      <c r="F420" s="124" t="s">
        <v>24</v>
      </c>
      <c r="G420" s="124" t="s">
        <v>142</v>
      </c>
      <c r="H420" s="124" t="s">
        <v>26877</v>
      </c>
      <c r="I420" s="210" t="s">
        <v>661</v>
      </c>
      <c r="J420" s="127" t="s">
        <v>180</v>
      </c>
      <c r="K420" s="212">
        <v>562</v>
      </c>
      <c r="L420" s="127"/>
      <c r="M420" s="212" t="s">
        <v>186</v>
      </c>
      <c r="N420" s="127" t="s">
        <v>744</v>
      </c>
      <c r="O420" s="127" t="s">
        <v>164</v>
      </c>
      <c r="P420" s="127" t="s">
        <v>178</v>
      </c>
      <c r="Q420" s="131" t="s">
        <v>27468</v>
      </c>
      <c r="R420" s="131" t="s">
        <v>28451</v>
      </c>
      <c r="S420" s="132" t="s">
        <v>28437</v>
      </c>
      <c r="T420" s="136" t="s">
        <v>223</v>
      </c>
      <c r="U420" s="211"/>
      <c r="V420" s="211"/>
      <c r="W420" s="133" t="str">
        <f>VLOOKUP(TRIM(X420),X10:Y88,2,FALSE)</f>
        <v>Krisztian</v>
      </c>
      <c r="X420" s="11" t="str">
        <f t="shared" si="29"/>
        <v>6.5.10</v>
      </c>
      <c r="Y420" s="266">
        <f t="shared" si="26"/>
        <v>0</v>
      </c>
      <c r="Z420" s="266">
        <f t="shared" si="28"/>
        <v>0</v>
      </c>
      <c r="AA420" s="266">
        <f t="shared" si="27"/>
        <v>26</v>
      </c>
    </row>
    <row r="421" spans="1:27" ht="35.25" customHeight="1">
      <c r="A421" s="119" t="s">
        <v>139</v>
      </c>
      <c r="B421" s="120" t="s">
        <v>57</v>
      </c>
      <c r="C421" s="122" t="s">
        <v>140</v>
      </c>
      <c r="D421" s="122" t="s">
        <v>432</v>
      </c>
      <c r="E421" s="123" t="s">
        <v>25081</v>
      </c>
      <c r="F421" s="124" t="s">
        <v>21</v>
      </c>
      <c r="G421" s="124" t="s">
        <v>142</v>
      </c>
      <c r="H421" s="124" t="s">
        <v>27649</v>
      </c>
      <c r="I421" s="210" t="s">
        <v>202</v>
      </c>
      <c r="J421" s="129" t="s">
        <v>26649</v>
      </c>
      <c r="K421" s="128"/>
      <c r="L421" s="129"/>
      <c r="M421" s="128"/>
      <c r="N421" s="127" t="s">
        <v>170</v>
      </c>
      <c r="O421" s="127" t="s">
        <v>672</v>
      </c>
      <c r="P421" s="127" t="s">
        <v>26650</v>
      </c>
      <c r="Q421" s="131" t="s">
        <v>27346</v>
      </c>
      <c r="R421" s="131" t="s">
        <v>28745</v>
      </c>
      <c r="S421" s="132" t="s">
        <v>159</v>
      </c>
      <c r="T421" s="136" t="s">
        <v>277</v>
      </c>
      <c r="U421" s="211"/>
      <c r="V421" s="211"/>
      <c r="W421" s="133" t="str">
        <f>VLOOKUP(TRIM(X421),X10:Y88,2,FALSE)</f>
        <v>Frank</v>
      </c>
      <c r="X421" s="11" t="str">
        <f t="shared" si="29"/>
        <v>6.15</v>
      </c>
      <c r="Y421" s="266">
        <f t="shared" si="26"/>
        <v>0</v>
      </c>
      <c r="Z421" s="266">
        <f t="shared" si="28"/>
        <v>0</v>
      </c>
      <c r="AA421" s="266">
        <f t="shared" si="27"/>
        <v>21</v>
      </c>
    </row>
    <row r="422" spans="1:27" ht="35.25" customHeight="1" thickBot="1">
      <c r="A422" s="119" t="s">
        <v>139</v>
      </c>
      <c r="B422" s="134" t="s">
        <v>57</v>
      </c>
      <c r="C422" s="122" t="s">
        <v>140</v>
      </c>
      <c r="D422" s="122" t="s">
        <v>93</v>
      </c>
      <c r="E422" s="123" t="s">
        <v>25082</v>
      </c>
      <c r="F422" s="124" t="s">
        <v>23</v>
      </c>
      <c r="G422" s="124" t="s">
        <v>142</v>
      </c>
      <c r="H422" s="124" t="s">
        <v>26878</v>
      </c>
      <c r="I422" s="210" t="s">
        <v>584</v>
      </c>
      <c r="J422" s="129" t="s">
        <v>180</v>
      </c>
      <c r="K422" s="128">
        <v>563</v>
      </c>
      <c r="L422" s="129"/>
      <c r="M422" s="128" t="s">
        <v>186</v>
      </c>
      <c r="N422" s="127" t="s">
        <v>744</v>
      </c>
      <c r="O422" s="127" t="s">
        <v>164</v>
      </c>
      <c r="P422" s="127" t="s">
        <v>178</v>
      </c>
      <c r="Q422" s="131" t="s">
        <v>27469</v>
      </c>
      <c r="R422" s="131" t="s">
        <v>29889</v>
      </c>
      <c r="S422" s="132" t="s">
        <v>145</v>
      </c>
      <c r="T422" s="136" t="s">
        <v>325</v>
      </c>
      <c r="U422" s="211"/>
      <c r="V422" s="211" t="s">
        <v>233</v>
      </c>
      <c r="W422" s="133" t="str">
        <f>VLOOKUP(TRIM(X422),X10:Y88,2,FALSE)</f>
        <v>Frank</v>
      </c>
      <c r="X422" s="11" t="str">
        <f t="shared" si="29"/>
        <v>6.5</v>
      </c>
      <c r="Y422" s="266">
        <f t="shared" si="26"/>
        <v>1</v>
      </c>
      <c r="Z422" s="266">
        <f t="shared" si="28"/>
        <v>0</v>
      </c>
      <c r="AA422" s="266">
        <f t="shared" si="27"/>
        <v>17</v>
      </c>
    </row>
    <row r="423" spans="1:27" ht="35.25" customHeight="1">
      <c r="A423" s="119" t="s">
        <v>139</v>
      </c>
      <c r="B423" s="120" t="s">
        <v>57</v>
      </c>
      <c r="C423" s="122" t="s">
        <v>140</v>
      </c>
      <c r="D423" s="122" t="s">
        <v>288</v>
      </c>
      <c r="E423" s="123" t="s">
        <v>25083</v>
      </c>
      <c r="F423" s="124" t="s">
        <v>21</v>
      </c>
      <c r="G423" s="124" t="s">
        <v>142</v>
      </c>
      <c r="H423" s="124" t="s">
        <v>26879</v>
      </c>
      <c r="I423" s="210" t="s">
        <v>16254</v>
      </c>
      <c r="J423" s="127" t="s">
        <v>2639</v>
      </c>
      <c r="K423" s="212"/>
      <c r="L423" s="127"/>
      <c r="M423" s="212"/>
      <c r="N423" s="127" t="s">
        <v>326</v>
      </c>
      <c r="O423" s="127" t="s">
        <v>672</v>
      </c>
      <c r="P423" s="127" t="s">
        <v>2640</v>
      </c>
      <c r="Q423" s="131" t="s">
        <v>27347</v>
      </c>
      <c r="R423" s="131" t="s">
        <v>28021</v>
      </c>
      <c r="S423" s="132" t="s">
        <v>28020</v>
      </c>
      <c r="T423" s="136" t="s">
        <v>26468</v>
      </c>
      <c r="U423" s="211"/>
      <c r="V423" s="211"/>
      <c r="W423" s="133" t="str">
        <f>VLOOKUP(TRIM(X423),X10:Y88,2,FALSE)</f>
        <v>Puneet</v>
      </c>
      <c r="X423" s="11" t="str">
        <f t="shared" si="29"/>
        <v>6.11</v>
      </c>
      <c r="Y423" s="266">
        <f t="shared" si="26"/>
        <v>0</v>
      </c>
      <c r="Z423" s="266">
        <f t="shared" si="28"/>
        <v>0</v>
      </c>
      <c r="AA423" s="266">
        <f t="shared" si="27"/>
        <v>4</v>
      </c>
    </row>
    <row r="424" spans="1:27" ht="35.25" customHeight="1" thickBot="1">
      <c r="A424" s="119" t="s">
        <v>139</v>
      </c>
      <c r="B424" s="134" t="s">
        <v>57</v>
      </c>
      <c r="C424" s="122" t="s">
        <v>140</v>
      </c>
      <c r="D424" s="122" t="s">
        <v>98</v>
      </c>
      <c r="E424" s="123" t="s">
        <v>25084</v>
      </c>
      <c r="F424" s="124" t="s">
        <v>24</v>
      </c>
      <c r="G424" s="124" t="s">
        <v>142</v>
      </c>
      <c r="H424" s="124" t="s">
        <v>26880</v>
      </c>
      <c r="I424" s="210" t="s">
        <v>202</v>
      </c>
      <c r="J424" s="129" t="s">
        <v>169</v>
      </c>
      <c r="K424" s="128">
        <v>497</v>
      </c>
      <c r="L424" s="129"/>
      <c r="M424" s="128" t="s">
        <v>186</v>
      </c>
      <c r="N424" s="127" t="s">
        <v>744</v>
      </c>
      <c r="O424" s="127" t="s">
        <v>164</v>
      </c>
      <c r="P424" s="127" t="s">
        <v>178</v>
      </c>
      <c r="Q424" s="131" t="s">
        <v>28396</v>
      </c>
      <c r="R424" s="131" t="s">
        <v>28397</v>
      </c>
      <c r="S424" s="132" t="s">
        <v>28398</v>
      </c>
      <c r="T424" s="136" t="s">
        <v>232</v>
      </c>
      <c r="U424" s="211"/>
      <c r="V424" s="211"/>
      <c r="W424" s="133" t="str">
        <f>VLOOKUP(TRIM(X424),X10:Y88,2,FALSE)</f>
        <v>Frank</v>
      </c>
      <c r="X424" s="11" t="str">
        <f t="shared" si="29"/>
        <v>6.5.3</v>
      </c>
      <c r="Y424" s="266">
        <f t="shared" si="26"/>
        <v>0</v>
      </c>
      <c r="Z424" s="266">
        <f t="shared" si="28"/>
        <v>0</v>
      </c>
      <c r="AA424" s="266">
        <f t="shared" si="27"/>
        <v>21</v>
      </c>
    </row>
    <row r="425" spans="1:27" ht="35.25" customHeight="1">
      <c r="A425" s="119" t="s">
        <v>139</v>
      </c>
      <c r="B425" s="120" t="s">
        <v>57</v>
      </c>
      <c r="C425" s="122" t="s">
        <v>140</v>
      </c>
      <c r="D425" s="122" t="s">
        <v>105</v>
      </c>
      <c r="E425" s="123" t="s">
        <v>25085</v>
      </c>
      <c r="F425" s="124" t="s">
        <v>167</v>
      </c>
      <c r="G425" s="124" t="s">
        <v>211</v>
      </c>
      <c r="H425" s="124" t="s">
        <v>26746</v>
      </c>
      <c r="I425" s="210" t="s">
        <v>634</v>
      </c>
      <c r="J425" s="129" t="s">
        <v>742</v>
      </c>
      <c r="K425" s="128"/>
      <c r="L425" s="129"/>
      <c r="M425" s="128"/>
      <c r="N425" s="127"/>
      <c r="O425" s="127" t="s">
        <v>164</v>
      </c>
      <c r="P425" s="127" t="s">
        <v>178</v>
      </c>
      <c r="Q425" s="131" t="s">
        <v>26747</v>
      </c>
      <c r="R425" s="131" t="s">
        <v>161</v>
      </c>
      <c r="S425" s="132" t="s">
        <v>159</v>
      </c>
      <c r="T425" s="136" t="s">
        <v>232</v>
      </c>
      <c r="U425" s="211"/>
      <c r="V425" s="211"/>
      <c r="W425" s="133" t="str">
        <f>VLOOKUP(TRIM(X425),X10:Y88,2,FALSE)</f>
        <v>Krisztian</v>
      </c>
      <c r="X425" s="11" t="str">
        <f t="shared" si="29"/>
        <v>6.5.6</v>
      </c>
      <c r="Y425" s="266">
        <f t="shared" si="26"/>
        <v>0</v>
      </c>
      <c r="Z425" s="266">
        <f t="shared" si="28"/>
        <v>0</v>
      </c>
      <c r="AA425" s="266">
        <f t="shared" si="27"/>
        <v>22</v>
      </c>
    </row>
    <row r="426" spans="1:27" ht="35.25" customHeight="1" thickBot="1">
      <c r="A426" s="119" t="s">
        <v>139</v>
      </c>
      <c r="B426" s="134" t="s">
        <v>57</v>
      </c>
      <c r="C426" s="122" t="s">
        <v>140</v>
      </c>
      <c r="D426" s="122" t="s">
        <v>119</v>
      </c>
      <c r="E426" s="123" t="s">
        <v>25086</v>
      </c>
      <c r="F426" s="124" t="s">
        <v>21</v>
      </c>
      <c r="G426" s="124" t="s">
        <v>142</v>
      </c>
      <c r="H426" s="124" t="s">
        <v>26881</v>
      </c>
      <c r="I426" s="210" t="s">
        <v>26552</v>
      </c>
      <c r="J426" s="129" t="s">
        <v>2636</v>
      </c>
      <c r="K426" s="128"/>
      <c r="L426" s="129"/>
      <c r="M426" s="128"/>
      <c r="N426" s="127" t="s">
        <v>326</v>
      </c>
      <c r="O426" s="127" t="s">
        <v>672</v>
      </c>
      <c r="P426" s="127" t="s">
        <v>2637</v>
      </c>
      <c r="Q426" s="131" t="s">
        <v>26748</v>
      </c>
      <c r="R426" s="131" t="s">
        <v>187</v>
      </c>
      <c r="S426" s="144" t="s">
        <v>187</v>
      </c>
      <c r="T426" s="136" t="s">
        <v>213</v>
      </c>
      <c r="U426" s="211"/>
      <c r="V426" s="211"/>
      <c r="W426" s="133" t="str">
        <f>VLOOKUP(TRIM(X426),X10:Y88,2,FALSE)</f>
        <v>Puneet</v>
      </c>
      <c r="X426" s="11" t="str">
        <f t="shared" si="29"/>
        <v>6.9</v>
      </c>
      <c r="Y426" s="266">
        <f t="shared" si="26"/>
        <v>0</v>
      </c>
      <c r="Z426" s="266">
        <f t="shared" si="28"/>
        <v>0</v>
      </c>
      <c r="AA426" s="266">
        <f t="shared" si="27"/>
        <v>25</v>
      </c>
    </row>
    <row r="427" spans="1:27" ht="35.25" customHeight="1">
      <c r="A427" s="119" t="s">
        <v>139</v>
      </c>
      <c r="B427" s="120" t="s">
        <v>57</v>
      </c>
      <c r="C427" s="122" t="s">
        <v>140</v>
      </c>
      <c r="D427" s="122" t="s">
        <v>105</v>
      </c>
      <c r="E427" s="123" t="s">
        <v>25087</v>
      </c>
      <c r="F427" s="124" t="s">
        <v>24</v>
      </c>
      <c r="G427" s="124" t="s">
        <v>142</v>
      </c>
      <c r="H427" s="124" t="s">
        <v>26882</v>
      </c>
      <c r="I427" s="210" t="s">
        <v>202</v>
      </c>
      <c r="J427" s="129" t="s">
        <v>742</v>
      </c>
      <c r="K427" s="128">
        <v>109</v>
      </c>
      <c r="L427" s="129"/>
      <c r="M427" s="128" t="s">
        <v>186</v>
      </c>
      <c r="N427" s="127" t="s">
        <v>744</v>
      </c>
      <c r="O427" s="127" t="s">
        <v>164</v>
      </c>
      <c r="P427" s="127" t="s">
        <v>178</v>
      </c>
      <c r="Q427" s="131" t="s">
        <v>27470</v>
      </c>
      <c r="R427" s="131" t="s">
        <v>28795</v>
      </c>
      <c r="S427" s="132" t="s">
        <v>28794</v>
      </c>
      <c r="T427" s="136" t="s">
        <v>232</v>
      </c>
      <c r="U427" s="211"/>
      <c r="V427" s="211"/>
      <c r="W427" s="133" t="str">
        <f>VLOOKUP(TRIM(X427),X10:Y88,2,FALSE)</f>
        <v>Krisztian</v>
      </c>
      <c r="X427" s="11" t="str">
        <f t="shared" si="29"/>
        <v>6.5.6</v>
      </c>
      <c r="Y427" s="266">
        <f t="shared" si="26"/>
        <v>0</v>
      </c>
      <c r="Z427" s="266">
        <f t="shared" si="28"/>
        <v>0</v>
      </c>
      <c r="AA427" s="266">
        <f t="shared" si="27"/>
        <v>21</v>
      </c>
    </row>
    <row r="428" spans="1:27" ht="35.25" customHeight="1" thickBot="1">
      <c r="A428" s="119" t="s">
        <v>139</v>
      </c>
      <c r="B428" s="134" t="s">
        <v>57</v>
      </c>
      <c r="C428" s="122" t="s">
        <v>140</v>
      </c>
      <c r="D428" s="122" t="s">
        <v>650</v>
      </c>
      <c r="E428" s="123" t="s">
        <v>25088</v>
      </c>
      <c r="F428" s="124" t="s">
        <v>21</v>
      </c>
      <c r="G428" s="124" t="s">
        <v>142</v>
      </c>
      <c r="H428" s="124" t="s">
        <v>26883</v>
      </c>
      <c r="I428" s="210" t="s">
        <v>27311</v>
      </c>
      <c r="J428" s="127" t="s">
        <v>26577</v>
      </c>
      <c r="K428" s="212"/>
      <c r="L428" s="127"/>
      <c r="M428" s="212"/>
      <c r="N428" s="127" t="s">
        <v>170</v>
      </c>
      <c r="O428" s="127" t="s">
        <v>672</v>
      </c>
      <c r="P428" s="127" t="s">
        <v>26578</v>
      </c>
      <c r="Q428" s="131" t="s">
        <v>27348</v>
      </c>
      <c r="R428" s="131" t="s">
        <v>28352</v>
      </c>
      <c r="S428" s="132" t="s">
        <v>28351</v>
      </c>
      <c r="T428" s="136" t="s">
        <v>14818</v>
      </c>
      <c r="U428" s="211"/>
      <c r="V428" s="211"/>
      <c r="W428" s="133" t="str">
        <f>VLOOKUP(TRIM(X428),X10:Y88,2,FALSE)</f>
        <v>Puneet</v>
      </c>
      <c r="X428" s="11" t="str">
        <f t="shared" si="29"/>
        <v>6.24</v>
      </c>
      <c r="Y428" s="266">
        <f t="shared" si="26"/>
        <v>0</v>
      </c>
      <c r="Z428" s="266">
        <f t="shared" si="28"/>
        <v>0</v>
      </c>
      <c r="AA428" s="266">
        <f t="shared" si="27"/>
        <v>6</v>
      </c>
    </row>
    <row r="429" spans="1:27" ht="35.25" customHeight="1">
      <c r="A429" s="119" t="s">
        <v>139</v>
      </c>
      <c r="B429" s="120" t="s">
        <v>57</v>
      </c>
      <c r="C429" s="122" t="s">
        <v>140</v>
      </c>
      <c r="D429" s="122" t="s">
        <v>105</v>
      </c>
      <c r="E429" s="123" t="s">
        <v>25089</v>
      </c>
      <c r="F429" s="124" t="s">
        <v>20</v>
      </c>
      <c r="G429" s="124" t="s">
        <v>142</v>
      </c>
      <c r="H429" s="124" t="s">
        <v>26749</v>
      </c>
      <c r="I429" s="210" t="s">
        <v>202</v>
      </c>
      <c r="J429" s="129"/>
      <c r="K429" s="128"/>
      <c r="L429" s="129"/>
      <c r="M429" s="128"/>
      <c r="N429" s="127"/>
      <c r="O429" s="127" t="s">
        <v>164</v>
      </c>
      <c r="P429" s="127" t="s">
        <v>178</v>
      </c>
      <c r="Q429" s="131" t="s">
        <v>26588</v>
      </c>
      <c r="R429" s="131" t="s">
        <v>28803</v>
      </c>
      <c r="S429" s="132" t="s">
        <v>179</v>
      </c>
      <c r="T429" s="136" t="s">
        <v>232</v>
      </c>
      <c r="U429" s="211"/>
      <c r="V429" s="211"/>
      <c r="W429" s="133" t="str">
        <f>VLOOKUP(TRIM(X429),X10:Y88,2,FALSE)</f>
        <v>Krisztian</v>
      </c>
      <c r="X429" s="11" t="str">
        <f t="shared" si="29"/>
        <v>6.5.6</v>
      </c>
      <c r="Y429" s="266">
        <f t="shared" si="26"/>
        <v>0</v>
      </c>
      <c r="Z429" s="266">
        <f t="shared" si="28"/>
        <v>0</v>
      </c>
      <c r="AA429" s="266">
        <f t="shared" si="27"/>
        <v>21</v>
      </c>
    </row>
    <row r="430" spans="1:27" ht="35.25" customHeight="1" thickBot="1">
      <c r="A430" s="119"/>
      <c r="B430" s="134" t="s">
        <v>57</v>
      </c>
      <c r="C430" s="122" t="s">
        <v>22</v>
      </c>
      <c r="D430" s="122" t="s">
        <v>133</v>
      </c>
      <c r="E430" s="123" t="s">
        <v>25090</v>
      </c>
      <c r="F430" s="124" t="s">
        <v>175</v>
      </c>
      <c r="G430" s="138" t="s">
        <v>142</v>
      </c>
      <c r="H430" s="138" t="s">
        <v>26750</v>
      </c>
      <c r="I430" s="139" t="s">
        <v>202</v>
      </c>
      <c r="J430" s="140"/>
      <c r="K430" s="141"/>
      <c r="L430" s="140"/>
      <c r="M430" s="141"/>
      <c r="N430" s="140"/>
      <c r="O430" s="140" t="s">
        <v>164</v>
      </c>
      <c r="P430" s="140" t="s">
        <v>178</v>
      </c>
      <c r="Q430" s="142" t="s">
        <v>27207</v>
      </c>
      <c r="R430" s="142" t="s">
        <v>27208</v>
      </c>
      <c r="S430" s="145"/>
      <c r="T430" s="136" t="s">
        <v>232</v>
      </c>
      <c r="U430" s="211"/>
      <c r="V430" s="211"/>
      <c r="W430" s="133" t="str">
        <f>VLOOKUP(TRIM(X430),X10:Y88,2,FALSE)</f>
        <v>Withdrawn</v>
      </c>
      <c r="X430" s="11" t="str">
        <f t="shared" si="29"/>
        <v>99</v>
      </c>
      <c r="Y430" s="266">
        <f t="shared" si="26"/>
        <v>0</v>
      </c>
      <c r="Z430" s="266">
        <f t="shared" si="28"/>
        <v>0</v>
      </c>
      <c r="AA430" s="266">
        <f t="shared" si="27"/>
        <v>21</v>
      </c>
    </row>
    <row r="431" spans="1:27" ht="35.25" customHeight="1">
      <c r="A431" s="119" t="s">
        <v>139</v>
      </c>
      <c r="B431" s="120" t="s">
        <v>57</v>
      </c>
      <c r="C431" s="122" t="s">
        <v>140</v>
      </c>
      <c r="D431" s="122" t="s">
        <v>116</v>
      </c>
      <c r="E431" s="123" t="s">
        <v>25091</v>
      </c>
      <c r="F431" s="124" t="s">
        <v>21</v>
      </c>
      <c r="G431" s="124" t="s">
        <v>142</v>
      </c>
      <c r="H431" s="124" t="s">
        <v>26884</v>
      </c>
      <c r="I431" s="210" t="s">
        <v>582</v>
      </c>
      <c r="J431" s="129" t="s">
        <v>627</v>
      </c>
      <c r="K431" s="128"/>
      <c r="L431" s="129"/>
      <c r="M431" s="128"/>
      <c r="N431" s="127" t="s">
        <v>26531</v>
      </c>
      <c r="O431" s="127" t="s">
        <v>672</v>
      </c>
      <c r="P431" s="127" t="s">
        <v>628</v>
      </c>
      <c r="Q431" s="131" t="s">
        <v>26751</v>
      </c>
      <c r="R431" s="131" t="s">
        <v>429</v>
      </c>
      <c r="S431" s="132" t="s">
        <v>145</v>
      </c>
      <c r="T431" s="136" t="s">
        <v>232</v>
      </c>
      <c r="U431" s="211"/>
      <c r="V431" s="211" t="s">
        <v>233</v>
      </c>
      <c r="W431" s="133" t="str">
        <f>VLOOKUP(TRIM(X431),X10:Y88,2,FALSE)</f>
        <v>LaeYoung</v>
      </c>
      <c r="X431" s="11" t="str">
        <f t="shared" si="29"/>
        <v>6.6</v>
      </c>
      <c r="Y431" s="266">
        <f t="shared" si="26"/>
        <v>0</v>
      </c>
      <c r="Z431" s="266">
        <f t="shared" si="28"/>
        <v>1</v>
      </c>
      <c r="AA431" s="266">
        <f t="shared" si="27"/>
        <v>40</v>
      </c>
    </row>
    <row r="432" spans="1:27" ht="35.25" customHeight="1" thickBot="1">
      <c r="A432" s="119" t="s">
        <v>139</v>
      </c>
      <c r="B432" s="134" t="s">
        <v>57</v>
      </c>
      <c r="C432" s="122" t="s">
        <v>140</v>
      </c>
      <c r="D432" s="122" t="s">
        <v>116</v>
      </c>
      <c r="E432" s="123" t="s">
        <v>25092</v>
      </c>
      <c r="F432" s="124" t="s">
        <v>21</v>
      </c>
      <c r="G432" s="124" t="s">
        <v>142</v>
      </c>
      <c r="H432" s="124" t="s">
        <v>20605</v>
      </c>
      <c r="I432" s="210" t="s">
        <v>634</v>
      </c>
      <c r="J432" s="129" t="s">
        <v>627</v>
      </c>
      <c r="K432" s="128"/>
      <c r="L432" s="129"/>
      <c r="M432" s="128"/>
      <c r="N432" s="127" t="s">
        <v>26531</v>
      </c>
      <c r="O432" s="127" t="s">
        <v>672</v>
      </c>
      <c r="P432" s="127" t="s">
        <v>628</v>
      </c>
      <c r="Q432" s="131" t="s">
        <v>20528</v>
      </c>
      <c r="R432" s="131" t="s">
        <v>28747</v>
      </c>
      <c r="S432" s="132" t="s">
        <v>28746</v>
      </c>
      <c r="T432" s="136" t="s">
        <v>232</v>
      </c>
      <c r="U432" s="211"/>
      <c r="V432" s="211"/>
      <c r="W432" s="133" t="str">
        <f>VLOOKUP(TRIM(X432),X10:Y88,2,FALSE)</f>
        <v>LaeYoung</v>
      </c>
      <c r="X432" s="11" t="str">
        <f t="shared" si="29"/>
        <v>6.6</v>
      </c>
      <c r="Y432" s="266">
        <f t="shared" si="26"/>
        <v>0</v>
      </c>
      <c r="Z432" s="266">
        <f t="shared" si="28"/>
        <v>0</v>
      </c>
      <c r="AA432" s="266">
        <f t="shared" si="27"/>
        <v>22</v>
      </c>
    </row>
    <row r="433" spans="1:27" ht="35.25" customHeight="1">
      <c r="A433" s="119" t="s">
        <v>139</v>
      </c>
      <c r="B433" s="120" t="s">
        <v>57</v>
      </c>
      <c r="C433" s="122" t="s">
        <v>140</v>
      </c>
      <c r="D433" s="122" t="s">
        <v>430</v>
      </c>
      <c r="E433" s="123" t="s">
        <v>25093</v>
      </c>
      <c r="F433" s="124" t="s">
        <v>21</v>
      </c>
      <c r="G433" s="124" t="s">
        <v>142</v>
      </c>
      <c r="H433" s="124" t="s">
        <v>26885</v>
      </c>
      <c r="I433" s="210" t="s">
        <v>202</v>
      </c>
      <c r="J433" s="129" t="s">
        <v>2629</v>
      </c>
      <c r="K433" s="128"/>
      <c r="L433" s="129"/>
      <c r="M433" s="128"/>
      <c r="N433" s="127" t="s">
        <v>326</v>
      </c>
      <c r="O433" s="127" t="s">
        <v>672</v>
      </c>
      <c r="P433" s="127" t="s">
        <v>2630</v>
      </c>
      <c r="Q433" s="131" t="s">
        <v>26752</v>
      </c>
      <c r="R433" s="131" t="s">
        <v>28062</v>
      </c>
      <c r="S433" s="132" t="s">
        <v>28061</v>
      </c>
      <c r="T433" s="136" t="s">
        <v>232</v>
      </c>
      <c r="U433" s="211"/>
      <c r="V433" s="211"/>
      <c r="W433" s="133" t="str">
        <f>VLOOKUP(TRIM(X433),X10:Y88,2,FALSE)</f>
        <v>Krisztian</v>
      </c>
      <c r="X433" s="11" t="str">
        <f t="shared" si="29"/>
        <v>6.13</v>
      </c>
      <c r="Y433" s="266">
        <f t="shared" si="26"/>
        <v>0</v>
      </c>
      <c r="Z433" s="266">
        <f t="shared" si="28"/>
        <v>0</v>
      </c>
      <c r="AA433" s="266">
        <f t="shared" si="27"/>
        <v>21</v>
      </c>
    </row>
    <row r="434" spans="1:27" ht="35.25" customHeight="1" thickBot="1">
      <c r="A434" s="119" t="s">
        <v>139</v>
      </c>
      <c r="B434" s="134" t="s">
        <v>57</v>
      </c>
      <c r="C434" s="122" t="s">
        <v>140</v>
      </c>
      <c r="D434" s="122" t="s">
        <v>430</v>
      </c>
      <c r="E434" s="123" t="s">
        <v>25094</v>
      </c>
      <c r="F434" s="124" t="s">
        <v>21</v>
      </c>
      <c r="G434" s="124" t="s">
        <v>142</v>
      </c>
      <c r="H434" s="124" t="s">
        <v>26886</v>
      </c>
      <c r="I434" s="210" t="s">
        <v>202</v>
      </c>
      <c r="J434" s="127" t="s">
        <v>2629</v>
      </c>
      <c r="K434" s="212"/>
      <c r="L434" s="127"/>
      <c r="M434" s="212"/>
      <c r="N434" s="127" t="s">
        <v>326</v>
      </c>
      <c r="O434" s="127" t="s">
        <v>672</v>
      </c>
      <c r="P434" s="127" t="s">
        <v>2630</v>
      </c>
      <c r="Q434" s="131" t="s">
        <v>26753</v>
      </c>
      <c r="R434" s="131" t="s">
        <v>28058</v>
      </c>
      <c r="S434" s="132" t="s">
        <v>28057</v>
      </c>
      <c r="T434" s="136" t="s">
        <v>232</v>
      </c>
      <c r="U434" s="211"/>
      <c r="V434" s="211"/>
      <c r="W434" s="133" t="str">
        <f>VLOOKUP(TRIM(X434),X10:Y88,2,FALSE)</f>
        <v>Krisztian</v>
      </c>
      <c r="X434" s="11" t="str">
        <f t="shared" si="29"/>
        <v>6.13</v>
      </c>
      <c r="Y434" s="266">
        <f t="shared" si="26"/>
        <v>0</v>
      </c>
      <c r="Z434" s="266">
        <f t="shared" si="28"/>
        <v>0</v>
      </c>
      <c r="AA434" s="266">
        <f t="shared" si="27"/>
        <v>21</v>
      </c>
    </row>
    <row r="435" spans="1:27" ht="35.25" customHeight="1">
      <c r="A435" s="119" t="s">
        <v>139</v>
      </c>
      <c r="B435" s="120" t="s">
        <v>57</v>
      </c>
      <c r="C435" s="122" t="s">
        <v>140</v>
      </c>
      <c r="D435" s="122" t="s">
        <v>430</v>
      </c>
      <c r="E435" s="123" t="s">
        <v>25095</v>
      </c>
      <c r="F435" s="124" t="s">
        <v>21</v>
      </c>
      <c r="G435" s="124" t="s">
        <v>142</v>
      </c>
      <c r="H435" s="124" t="s">
        <v>26887</v>
      </c>
      <c r="I435" s="210" t="s">
        <v>202</v>
      </c>
      <c r="J435" s="129" t="s">
        <v>2629</v>
      </c>
      <c r="K435" s="128"/>
      <c r="L435" s="129"/>
      <c r="M435" s="128"/>
      <c r="N435" s="127" t="s">
        <v>326</v>
      </c>
      <c r="O435" s="127" t="s">
        <v>672</v>
      </c>
      <c r="P435" s="127" t="s">
        <v>2630</v>
      </c>
      <c r="Q435" s="131" t="s">
        <v>26754</v>
      </c>
      <c r="R435" s="131" t="s">
        <v>28060</v>
      </c>
      <c r="S435" s="132" t="s">
        <v>28059</v>
      </c>
      <c r="T435" s="136" t="s">
        <v>232</v>
      </c>
      <c r="U435" s="211"/>
      <c r="V435" s="211"/>
      <c r="W435" s="133" t="str">
        <f>VLOOKUP(TRIM(X435),X10:Y88,2,FALSE)</f>
        <v>Krisztian</v>
      </c>
      <c r="X435" s="11" t="str">
        <f t="shared" si="29"/>
        <v>6.13</v>
      </c>
      <c r="Y435" s="266">
        <f t="shared" si="26"/>
        <v>0</v>
      </c>
      <c r="Z435" s="266">
        <f t="shared" si="28"/>
        <v>0</v>
      </c>
      <c r="AA435" s="266">
        <f t="shared" si="27"/>
        <v>21</v>
      </c>
    </row>
    <row r="436" spans="1:27" ht="35.25" customHeight="1" thickBot="1">
      <c r="A436" s="119" t="s">
        <v>139</v>
      </c>
      <c r="B436" s="134" t="s">
        <v>57</v>
      </c>
      <c r="C436" s="122" t="s">
        <v>140</v>
      </c>
      <c r="D436" s="122" t="s">
        <v>430</v>
      </c>
      <c r="E436" s="123" t="s">
        <v>25096</v>
      </c>
      <c r="F436" s="124" t="s">
        <v>21</v>
      </c>
      <c r="G436" s="124" t="s">
        <v>142</v>
      </c>
      <c r="H436" s="124" t="s">
        <v>26888</v>
      </c>
      <c r="I436" s="210" t="s">
        <v>202</v>
      </c>
      <c r="J436" s="129" t="s">
        <v>2629</v>
      </c>
      <c r="K436" s="128"/>
      <c r="L436" s="129"/>
      <c r="M436" s="128"/>
      <c r="N436" s="127" t="s">
        <v>326</v>
      </c>
      <c r="O436" s="127" t="s">
        <v>672</v>
      </c>
      <c r="P436" s="127" t="s">
        <v>2630</v>
      </c>
      <c r="Q436" s="131" t="s">
        <v>26755</v>
      </c>
      <c r="R436" s="131" t="s">
        <v>28064</v>
      </c>
      <c r="S436" s="132" t="s">
        <v>28063</v>
      </c>
      <c r="T436" s="136" t="s">
        <v>232</v>
      </c>
      <c r="U436" s="211"/>
      <c r="V436" s="211"/>
      <c r="W436" s="133" t="str">
        <f>VLOOKUP(TRIM(X436),X10:Y88,2,FALSE)</f>
        <v>Krisztian</v>
      </c>
      <c r="X436" s="11" t="str">
        <f t="shared" si="29"/>
        <v>6.13</v>
      </c>
      <c r="Y436" s="266">
        <f t="shared" si="26"/>
        <v>0</v>
      </c>
      <c r="Z436" s="266">
        <f t="shared" si="28"/>
        <v>0</v>
      </c>
      <c r="AA436" s="266">
        <f t="shared" si="27"/>
        <v>21</v>
      </c>
    </row>
    <row r="437" spans="1:27" ht="37.200000000000003" customHeight="1">
      <c r="A437" s="119" t="s">
        <v>139</v>
      </c>
      <c r="B437" s="120" t="s">
        <v>57</v>
      </c>
      <c r="C437" s="122" t="s">
        <v>140</v>
      </c>
      <c r="D437" s="122" t="s">
        <v>119</v>
      </c>
      <c r="E437" s="123" t="s">
        <v>25097</v>
      </c>
      <c r="F437" s="124" t="s">
        <v>21</v>
      </c>
      <c r="G437" s="124" t="s">
        <v>142</v>
      </c>
      <c r="H437" s="124" t="s">
        <v>26889</v>
      </c>
      <c r="I437" s="210" t="s">
        <v>202</v>
      </c>
      <c r="J437" s="129" t="s">
        <v>2636</v>
      </c>
      <c r="K437" s="128"/>
      <c r="L437" s="129"/>
      <c r="M437" s="128"/>
      <c r="N437" s="127" t="s">
        <v>326</v>
      </c>
      <c r="O437" s="127" t="s">
        <v>672</v>
      </c>
      <c r="P437" s="127" t="s">
        <v>2637</v>
      </c>
      <c r="Q437" s="131" t="s">
        <v>26756</v>
      </c>
      <c r="R437" s="131" t="s">
        <v>187</v>
      </c>
      <c r="S437" s="144" t="s">
        <v>187</v>
      </c>
      <c r="T437" s="136" t="s">
        <v>239</v>
      </c>
      <c r="U437" s="211"/>
      <c r="V437" s="211"/>
      <c r="W437" s="133" t="str">
        <f>VLOOKUP(TRIM(X437),X10:Y88,2,FALSE)</f>
        <v>Puneet</v>
      </c>
      <c r="X437" s="11" t="str">
        <f t="shared" si="29"/>
        <v>6.9</v>
      </c>
      <c r="Y437" s="266">
        <f t="shared" si="26"/>
        <v>0</v>
      </c>
      <c r="Z437" s="266">
        <f t="shared" si="28"/>
        <v>0</v>
      </c>
      <c r="AA437" s="266">
        <f t="shared" si="27"/>
        <v>21</v>
      </c>
    </row>
    <row r="438" spans="1:27" ht="35.25" customHeight="1" thickBot="1">
      <c r="A438" s="119" t="s">
        <v>139</v>
      </c>
      <c r="B438" s="134" t="s">
        <v>57</v>
      </c>
      <c r="C438" s="122" t="s">
        <v>140</v>
      </c>
      <c r="D438" s="122" t="s">
        <v>119</v>
      </c>
      <c r="E438" s="123" t="s">
        <v>25098</v>
      </c>
      <c r="F438" s="124" t="s">
        <v>21</v>
      </c>
      <c r="G438" s="124" t="s">
        <v>142</v>
      </c>
      <c r="H438" s="124" t="s">
        <v>26890</v>
      </c>
      <c r="I438" s="210" t="s">
        <v>202</v>
      </c>
      <c r="J438" s="129" t="s">
        <v>2636</v>
      </c>
      <c r="K438" s="128"/>
      <c r="L438" s="129"/>
      <c r="M438" s="128"/>
      <c r="N438" s="127" t="s">
        <v>326</v>
      </c>
      <c r="O438" s="127" t="s">
        <v>672</v>
      </c>
      <c r="P438" s="127" t="s">
        <v>2637</v>
      </c>
      <c r="Q438" s="131" t="s">
        <v>26757</v>
      </c>
      <c r="R438" s="131" t="s">
        <v>187</v>
      </c>
      <c r="S438" s="144" t="s">
        <v>187</v>
      </c>
      <c r="T438" s="136" t="s">
        <v>239</v>
      </c>
      <c r="U438" s="211"/>
      <c r="V438" s="211"/>
      <c r="W438" s="133" t="str">
        <f>VLOOKUP(TRIM(X438),X10:Y88,2,FALSE)</f>
        <v>Puneet</v>
      </c>
      <c r="X438" s="11" t="str">
        <f t="shared" si="29"/>
        <v>6.9</v>
      </c>
      <c r="Y438" s="266">
        <f t="shared" si="26"/>
        <v>0</v>
      </c>
      <c r="Z438" s="266">
        <f t="shared" si="28"/>
        <v>0</v>
      </c>
      <c r="AA438" s="266">
        <f t="shared" si="27"/>
        <v>21</v>
      </c>
    </row>
    <row r="439" spans="1:27" ht="35.25" customHeight="1">
      <c r="A439" s="119" t="s">
        <v>139</v>
      </c>
      <c r="B439" s="120" t="s">
        <v>57</v>
      </c>
      <c r="C439" s="122" t="s">
        <v>140</v>
      </c>
      <c r="D439" s="122" t="s">
        <v>119</v>
      </c>
      <c r="E439" s="123" t="s">
        <v>25099</v>
      </c>
      <c r="F439" s="124" t="s">
        <v>21</v>
      </c>
      <c r="G439" s="124" t="s">
        <v>142</v>
      </c>
      <c r="H439" s="124" t="s">
        <v>26891</v>
      </c>
      <c r="I439" s="210" t="s">
        <v>202</v>
      </c>
      <c r="J439" s="129" t="s">
        <v>2636</v>
      </c>
      <c r="K439" s="128"/>
      <c r="L439" s="129"/>
      <c r="M439" s="128"/>
      <c r="N439" s="127" t="s">
        <v>326</v>
      </c>
      <c r="O439" s="127" t="s">
        <v>672</v>
      </c>
      <c r="P439" s="127" t="s">
        <v>2637</v>
      </c>
      <c r="Q439" s="131" t="s">
        <v>26758</v>
      </c>
      <c r="R439" s="131" t="s">
        <v>28637</v>
      </c>
      <c r="S439" s="132" t="s">
        <v>28636</v>
      </c>
      <c r="T439" s="136" t="s">
        <v>239</v>
      </c>
      <c r="U439" s="211"/>
      <c r="V439" s="211"/>
      <c r="W439" s="133" t="str">
        <f>VLOOKUP(TRIM(X439),X10:Y88,2,FALSE)</f>
        <v>Puneet</v>
      </c>
      <c r="X439" s="11" t="str">
        <f t="shared" si="29"/>
        <v>6.9</v>
      </c>
      <c r="Y439" s="266">
        <f t="shared" si="26"/>
        <v>0</v>
      </c>
      <c r="Z439" s="266">
        <f t="shared" si="28"/>
        <v>0</v>
      </c>
      <c r="AA439" s="266">
        <f t="shared" si="27"/>
        <v>21</v>
      </c>
    </row>
    <row r="440" spans="1:27" ht="35.25" customHeight="1" thickBot="1">
      <c r="A440" s="119" t="s">
        <v>139</v>
      </c>
      <c r="B440" s="134" t="s">
        <v>57</v>
      </c>
      <c r="C440" s="122" t="s">
        <v>140</v>
      </c>
      <c r="D440" s="122" t="s">
        <v>119</v>
      </c>
      <c r="E440" s="123" t="s">
        <v>25100</v>
      </c>
      <c r="F440" s="124" t="s">
        <v>21</v>
      </c>
      <c r="G440" s="124" t="s">
        <v>142</v>
      </c>
      <c r="H440" s="124" t="s">
        <v>26892</v>
      </c>
      <c r="I440" s="210" t="s">
        <v>202</v>
      </c>
      <c r="J440" s="127" t="s">
        <v>2636</v>
      </c>
      <c r="K440" s="212"/>
      <c r="L440" s="127"/>
      <c r="M440" s="212"/>
      <c r="N440" s="127" t="s">
        <v>326</v>
      </c>
      <c r="O440" s="127" t="s">
        <v>672</v>
      </c>
      <c r="P440" s="127" t="s">
        <v>2637</v>
      </c>
      <c r="Q440" s="131" t="s">
        <v>26759</v>
      </c>
      <c r="R440" s="131" t="s">
        <v>429</v>
      </c>
      <c r="S440" s="132" t="s">
        <v>145</v>
      </c>
      <c r="T440" s="136" t="s">
        <v>239</v>
      </c>
      <c r="U440" s="211"/>
      <c r="V440" s="211" t="s">
        <v>233</v>
      </c>
      <c r="W440" s="133" t="str">
        <f>VLOOKUP(TRIM(X440),X10:Y88,2,FALSE)</f>
        <v>Puneet</v>
      </c>
      <c r="X440" s="11" t="str">
        <f t="shared" si="29"/>
        <v>6.9</v>
      </c>
      <c r="Y440" s="266">
        <f t="shared" si="26"/>
        <v>0</v>
      </c>
      <c r="Z440" s="266">
        <f t="shared" si="28"/>
        <v>1</v>
      </c>
      <c r="AA440" s="266">
        <f t="shared" si="27"/>
        <v>21</v>
      </c>
    </row>
    <row r="441" spans="1:27" ht="35.25" customHeight="1">
      <c r="A441" s="119" t="s">
        <v>139</v>
      </c>
      <c r="B441" s="120" t="s">
        <v>57</v>
      </c>
      <c r="C441" s="122" t="s">
        <v>140</v>
      </c>
      <c r="D441" s="122" t="s">
        <v>2385</v>
      </c>
      <c r="E441" s="123" t="s">
        <v>25101</v>
      </c>
      <c r="F441" s="124" t="s">
        <v>21</v>
      </c>
      <c r="G441" s="124" t="s">
        <v>142</v>
      </c>
      <c r="H441" s="124" t="s">
        <v>26893</v>
      </c>
      <c r="I441" s="210" t="s">
        <v>27315</v>
      </c>
      <c r="J441" s="127" t="s">
        <v>14842</v>
      </c>
      <c r="K441" s="212"/>
      <c r="L441" s="127"/>
      <c r="M441" s="212"/>
      <c r="N441" s="127" t="s">
        <v>2643</v>
      </c>
      <c r="O441" s="127" t="s">
        <v>672</v>
      </c>
      <c r="P441" s="127" t="s">
        <v>14843</v>
      </c>
      <c r="Q441" s="131" t="s">
        <v>27349</v>
      </c>
      <c r="R441" s="131" t="s">
        <v>28527</v>
      </c>
      <c r="S441" s="132" t="s">
        <v>28528</v>
      </c>
      <c r="T441" s="136" t="s">
        <v>309</v>
      </c>
      <c r="U441" s="211"/>
      <c r="V441" s="211"/>
      <c r="W441" s="133" t="str">
        <f>VLOOKUP(TRIM(X441),X10:Y88,2,FALSE)</f>
        <v>Frank</v>
      </c>
      <c r="X441" s="11" t="str">
        <f t="shared" si="29"/>
        <v>6.19</v>
      </c>
      <c r="Y441" s="266">
        <f t="shared" si="26"/>
        <v>0</v>
      </c>
      <c r="Z441" s="266">
        <f t="shared" si="28"/>
        <v>0</v>
      </c>
      <c r="AA441" s="266">
        <f t="shared" si="27"/>
        <v>15</v>
      </c>
    </row>
    <row r="442" spans="1:27" ht="35.25" customHeight="1" thickBot="1">
      <c r="A442" s="119" t="s">
        <v>139</v>
      </c>
      <c r="B442" s="134" t="s">
        <v>57</v>
      </c>
      <c r="C442" s="122" t="s">
        <v>140</v>
      </c>
      <c r="D442" s="122" t="s">
        <v>2385</v>
      </c>
      <c r="E442" s="123" t="s">
        <v>25102</v>
      </c>
      <c r="F442" s="124" t="s">
        <v>167</v>
      </c>
      <c r="G442" s="124" t="s">
        <v>48</v>
      </c>
      <c r="H442" s="265" t="s">
        <v>26761</v>
      </c>
      <c r="I442" s="210" t="s">
        <v>26760</v>
      </c>
      <c r="J442" s="127"/>
      <c r="K442" s="212"/>
      <c r="L442" s="127"/>
      <c r="M442" s="212"/>
      <c r="N442" s="127"/>
      <c r="O442" s="127" t="s">
        <v>672</v>
      </c>
      <c r="P442" s="127" t="s">
        <v>14843</v>
      </c>
      <c r="Q442" s="131" t="s">
        <v>27350</v>
      </c>
      <c r="R442" s="131" t="s">
        <v>28526</v>
      </c>
      <c r="S442" s="132" t="s">
        <v>159</v>
      </c>
      <c r="T442" s="136" t="s">
        <v>309</v>
      </c>
      <c r="U442" s="211"/>
      <c r="V442" s="211"/>
      <c r="W442" s="133" t="str">
        <f>VLOOKUP(TRIM(X442),X10:Y88,2,FALSE)</f>
        <v>Frank</v>
      </c>
      <c r="X442" s="11" t="str">
        <f t="shared" si="29"/>
        <v>6.19</v>
      </c>
      <c r="Y442" s="266">
        <f t="shared" si="26"/>
        <v>0</v>
      </c>
      <c r="Z442" s="266">
        <f t="shared" si="28"/>
        <v>0</v>
      </c>
      <c r="AA442" s="266">
        <f t="shared" si="27"/>
        <v>27</v>
      </c>
    </row>
    <row r="443" spans="1:27" ht="35.25" customHeight="1">
      <c r="A443" s="119" t="s">
        <v>139</v>
      </c>
      <c r="B443" s="120" t="s">
        <v>57</v>
      </c>
      <c r="C443" s="122" t="s">
        <v>140</v>
      </c>
      <c r="D443" s="122" t="s">
        <v>94</v>
      </c>
      <c r="E443" s="123" t="s">
        <v>25103</v>
      </c>
      <c r="F443" s="124" t="s">
        <v>167</v>
      </c>
      <c r="G443" s="124" t="s">
        <v>226</v>
      </c>
      <c r="H443" s="124" t="s">
        <v>26762</v>
      </c>
      <c r="I443" s="210" t="s">
        <v>202</v>
      </c>
      <c r="J443" s="129"/>
      <c r="K443" s="128"/>
      <c r="L443" s="129"/>
      <c r="M443" s="128"/>
      <c r="N443" s="127"/>
      <c r="O443" s="127" t="s">
        <v>164</v>
      </c>
      <c r="P443" s="127" t="s">
        <v>178</v>
      </c>
      <c r="Q443" s="131" t="s">
        <v>26764</v>
      </c>
      <c r="R443" s="131" t="s">
        <v>27828</v>
      </c>
      <c r="S443" s="132" t="s">
        <v>159</v>
      </c>
      <c r="T443" s="136" t="s">
        <v>14712</v>
      </c>
      <c r="U443" s="211"/>
      <c r="V443" s="211"/>
      <c r="W443" s="133" t="str">
        <f>VLOOKUP(TRIM(X443),X10:Y88,2,FALSE)</f>
        <v>Frank</v>
      </c>
      <c r="X443" s="11" t="str">
        <f t="shared" si="29"/>
        <v>6.5.1</v>
      </c>
      <c r="Y443" s="266">
        <f t="shared" si="26"/>
        <v>0</v>
      </c>
      <c r="Z443" s="266">
        <f t="shared" si="28"/>
        <v>0</v>
      </c>
      <c r="AA443" s="266">
        <f t="shared" si="27"/>
        <v>21</v>
      </c>
    </row>
    <row r="444" spans="1:27" ht="35.25" customHeight="1" thickBot="1">
      <c r="A444" s="119" t="s">
        <v>139</v>
      </c>
      <c r="B444" s="134" t="s">
        <v>57</v>
      </c>
      <c r="C444" s="122" t="s">
        <v>140</v>
      </c>
      <c r="D444" s="122" t="s">
        <v>94</v>
      </c>
      <c r="E444" s="123" t="s">
        <v>25104</v>
      </c>
      <c r="F444" s="124" t="s">
        <v>23</v>
      </c>
      <c r="G444" s="124" t="s">
        <v>142</v>
      </c>
      <c r="H444" s="124" t="s">
        <v>26894</v>
      </c>
      <c r="I444" s="210" t="s">
        <v>12732</v>
      </c>
      <c r="J444" s="129" t="s">
        <v>169</v>
      </c>
      <c r="K444" s="128">
        <v>498</v>
      </c>
      <c r="L444" s="129"/>
      <c r="M444" s="128" t="s">
        <v>186</v>
      </c>
      <c r="N444" s="127" t="s">
        <v>744</v>
      </c>
      <c r="O444" s="127" t="s">
        <v>164</v>
      </c>
      <c r="P444" s="127" t="s">
        <v>178</v>
      </c>
      <c r="Q444" s="131" t="s">
        <v>27471</v>
      </c>
      <c r="R444" s="131" t="s">
        <v>23190</v>
      </c>
      <c r="S444" s="137" t="s">
        <v>149</v>
      </c>
      <c r="T444" s="136" t="s">
        <v>14712</v>
      </c>
      <c r="U444" s="211"/>
      <c r="V444" s="211"/>
      <c r="W444" s="133" t="str">
        <f>VLOOKUP(TRIM(X444),X10:Y88,2,FALSE)</f>
        <v>Frank</v>
      </c>
      <c r="X444" s="11" t="str">
        <f t="shared" si="29"/>
        <v>6.5.1</v>
      </c>
      <c r="Y444" s="266">
        <f t="shared" si="26"/>
        <v>0</v>
      </c>
      <c r="Z444" s="266">
        <f t="shared" si="28"/>
        <v>0</v>
      </c>
      <c r="AA444" s="266">
        <f t="shared" si="27"/>
        <v>8</v>
      </c>
    </row>
    <row r="445" spans="1:27" ht="35.25" customHeight="1">
      <c r="A445" s="119" t="s">
        <v>139</v>
      </c>
      <c r="B445" s="120" t="s">
        <v>57</v>
      </c>
      <c r="C445" s="122" t="s">
        <v>140</v>
      </c>
      <c r="D445" s="122" t="s">
        <v>108</v>
      </c>
      <c r="E445" s="123" t="s">
        <v>25105</v>
      </c>
      <c r="F445" s="124" t="s">
        <v>23</v>
      </c>
      <c r="G445" s="124" t="s">
        <v>142</v>
      </c>
      <c r="H445" s="124" t="s">
        <v>26895</v>
      </c>
      <c r="I445" s="210" t="s">
        <v>16261</v>
      </c>
      <c r="J445" s="129" t="s">
        <v>303</v>
      </c>
      <c r="K445" s="128">
        <v>1192</v>
      </c>
      <c r="L445" s="129"/>
      <c r="M445" s="128" t="s">
        <v>186</v>
      </c>
      <c r="N445" s="127" t="s">
        <v>744</v>
      </c>
      <c r="O445" s="127" t="s">
        <v>164</v>
      </c>
      <c r="P445" s="127" t="s">
        <v>178</v>
      </c>
      <c r="Q445" s="131" t="s">
        <v>27472</v>
      </c>
      <c r="R445" s="131" t="s">
        <v>161</v>
      </c>
      <c r="S445" s="132" t="s">
        <v>159</v>
      </c>
      <c r="T445" s="136" t="s">
        <v>300</v>
      </c>
      <c r="U445" s="211"/>
      <c r="V445" s="211"/>
      <c r="W445" s="133" t="str">
        <f>VLOOKUP(TRIM(X445),X10:Y88,2,FALSE)</f>
        <v>Frank</v>
      </c>
      <c r="X445" s="11" t="str">
        <f t="shared" si="29"/>
        <v>6.5.8</v>
      </c>
      <c r="Y445" s="266">
        <f t="shared" si="26"/>
        <v>0</v>
      </c>
      <c r="Z445" s="266">
        <f t="shared" si="28"/>
        <v>0</v>
      </c>
      <c r="AA445" s="266">
        <f t="shared" si="27"/>
        <v>21</v>
      </c>
    </row>
    <row r="446" spans="1:27" ht="35.25" customHeight="1" thickBot="1">
      <c r="A446" s="119" t="s">
        <v>139</v>
      </c>
      <c r="B446" s="134" t="s">
        <v>57</v>
      </c>
      <c r="C446" s="122" t="s">
        <v>140</v>
      </c>
      <c r="D446" s="122" t="s">
        <v>100</v>
      </c>
      <c r="E446" s="123" t="s">
        <v>25106</v>
      </c>
      <c r="F446" s="124" t="s">
        <v>23</v>
      </c>
      <c r="G446" s="124" t="s">
        <v>142</v>
      </c>
      <c r="H446" s="124" t="s">
        <v>26896</v>
      </c>
      <c r="I446" s="210" t="s">
        <v>12732</v>
      </c>
      <c r="J446" s="129" t="s">
        <v>180</v>
      </c>
      <c r="K446" s="128">
        <v>564</v>
      </c>
      <c r="L446" s="129"/>
      <c r="M446" s="128" t="s">
        <v>186</v>
      </c>
      <c r="N446" s="127" t="s">
        <v>744</v>
      </c>
      <c r="O446" s="127" t="s">
        <v>164</v>
      </c>
      <c r="P446" s="127" t="s">
        <v>178</v>
      </c>
      <c r="Q446" s="131" t="s">
        <v>27473</v>
      </c>
      <c r="R446" s="131" t="s">
        <v>30104</v>
      </c>
      <c r="S446" s="144" t="s">
        <v>187</v>
      </c>
      <c r="T446" s="136" t="s">
        <v>14712</v>
      </c>
      <c r="U446" s="211"/>
      <c r="V446" s="211"/>
      <c r="W446" s="133" t="str">
        <f>VLOOKUP(TRIM(X446),X10:Y88,2,FALSE)</f>
        <v>Frank</v>
      </c>
      <c r="X446" s="11" t="str">
        <f t="shared" si="29"/>
        <v>6.5.4</v>
      </c>
      <c r="Y446" s="266">
        <f t="shared" si="26"/>
        <v>0</v>
      </c>
      <c r="Z446" s="266">
        <f t="shared" si="28"/>
        <v>0</v>
      </c>
      <c r="AA446" s="266">
        <f t="shared" si="27"/>
        <v>8</v>
      </c>
    </row>
    <row r="447" spans="1:27" ht="35.25" customHeight="1">
      <c r="A447" s="119" t="s">
        <v>139</v>
      </c>
      <c r="B447" s="120" t="s">
        <v>57</v>
      </c>
      <c r="C447" s="122" t="s">
        <v>140</v>
      </c>
      <c r="D447" s="122" t="s">
        <v>100</v>
      </c>
      <c r="E447" s="123" t="s">
        <v>25107</v>
      </c>
      <c r="F447" s="124" t="s">
        <v>20</v>
      </c>
      <c r="G447" s="124" t="s">
        <v>142</v>
      </c>
      <c r="H447" s="124" t="s">
        <v>26765</v>
      </c>
      <c r="I447" s="210" t="s">
        <v>26763</v>
      </c>
      <c r="J447" s="129"/>
      <c r="K447" s="128"/>
      <c r="L447" s="129"/>
      <c r="M447" s="128"/>
      <c r="N447" s="127"/>
      <c r="O447" s="127" t="s">
        <v>164</v>
      </c>
      <c r="P447" s="127" t="s">
        <v>178</v>
      </c>
      <c r="Q447" s="131" t="s">
        <v>27351</v>
      </c>
      <c r="R447" s="131" t="s">
        <v>30105</v>
      </c>
      <c r="S447" s="144" t="s">
        <v>187</v>
      </c>
      <c r="T447" s="136" t="s">
        <v>14712</v>
      </c>
      <c r="U447" s="211"/>
      <c r="V447" s="211"/>
      <c r="W447" s="133" t="str">
        <f>VLOOKUP(TRIM(X447),X10:Y88,2,FALSE)</f>
        <v>Frank</v>
      </c>
      <c r="X447" s="11" t="str">
        <f t="shared" si="29"/>
        <v>6.5.4</v>
      </c>
      <c r="Y447" s="266">
        <f t="shared" si="26"/>
        <v>0</v>
      </c>
      <c r="Z447" s="266">
        <f t="shared" si="28"/>
        <v>0</v>
      </c>
      <c r="AA447" s="266">
        <f t="shared" si="27"/>
        <v>26</v>
      </c>
    </row>
    <row r="448" spans="1:27" ht="35.25" customHeight="1" thickBot="1">
      <c r="A448" s="119" t="s">
        <v>139</v>
      </c>
      <c r="B448" s="134" t="s">
        <v>57</v>
      </c>
      <c r="C448" s="122" t="s">
        <v>140</v>
      </c>
      <c r="D448" s="122" t="s">
        <v>94</v>
      </c>
      <c r="E448" s="123" t="s">
        <v>25108</v>
      </c>
      <c r="F448" s="124" t="s">
        <v>175</v>
      </c>
      <c r="G448" s="124" t="s">
        <v>142</v>
      </c>
      <c r="H448" s="124" t="s">
        <v>26767</v>
      </c>
      <c r="I448" s="210" t="s">
        <v>26763</v>
      </c>
      <c r="J448" s="127"/>
      <c r="K448" s="212"/>
      <c r="L448" s="127"/>
      <c r="M448" s="212"/>
      <c r="N448" s="127"/>
      <c r="O448" s="127"/>
      <c r="P448" s="127"/>
      <c r="Q448" s="131" t="s">
        <v>27352</v>
      </c>
      <c r="R448" s="131" t="s">
        <v>27823</v>
      </c>
      <c r="S448" s="132" t="s">
        <v>27824</v>
      </c>
      <c r="T448" s="136" t="s">
        <v>14712</v>
      </c>
      <c r="U448" s="211"/>
      <c r="V448" s="211"/>
      <c r="W448" s="133" t="str">
        <f>VLOOKUP(TRIM(X448),X10:Y88,2,FALSE)</f>
        <v>Frank</v>
      </c>
      <c r="X448" s="11" t="str">
        <f t="shared" si="29"/>
        <v>6.5.1</v>
      </c>
      <c r="Y448" s="266">
        <f t="shared" si="26"/>
        <v>0</v>
      </c>
      <c r="Z448" s="266">
        <f t="shared" si="28"/>
        <v>0</v>
      </c>
      <c r="AA448" s="266">
        <f t="shared" si="27"/>
        <v>26</v>
      </c>
    </row>
    <row r="449" spans="1:27" ht="35.25" customHeight="1">
      <c r="A449" s="119" t="s">
        <v>139</v>
      </c>
      <c r="B449" s="120" t="s">
        <v>57</v>
      </c>
      <c r="C449" s="122" t="s">
        <v>140</v>
      </c>
      <c r="D449" s="122" t="s">
        <v>612</v>
      </c>
      <c r="E449" s="123" t="s">
        <v>25109</v>
      </c>
      <c r="F449" s="124" t="s">
        <v>21</v>
      </c>
      <c r="G449" s="124" t="s">
        <v>142</v>
      </c>
      <c r="H449" s="124" t="s">
        <v>20478</v>
      </c>
      <c r="I449" s="210" t="s">
        <v>202</v>
      </c>
      <c r="J449" s="129" t="s">
        <v>14812</v>
      </c>
      <c r="K449" s="128"/>
      <c r="L449" s="129"/>
      <c r="M449" s="128"/>
      <c r="N449" s="127" t="s">
        <v>2643</v>
      </c>
      <c r="O449" s="127" t="s">
        <v>672</v>
      </c>
      <c r="P449" s="127" t="s">
        <v>14813</v>
      </c>
      <c r="Q449" s="131" t="s">
        <v>26768</v>
      </c>
      <c r="R449" s="131" t="s">
        <v>28046</v>
      </c>
      <c r="S449" s="132" t="s">
        <v>28045</v>
      </c>
      <c r="T449" s="136" t="s">
        <v>14712</v>
      </c>
      <c r="U449" s="211"/>
      <c r="V449" s="211"/>
      <c r="W449" s="133" t="str">
        <f>VLOOKUP(TRIM(X449),X10:Y88,2,FALSE)</f>
        <v>Puneet</v>
      </c>
      <c r="X449" s="11" t="str">
        <f t="shared" si="29"/>
        <v>6.21</v>
      </c>
      <c r="Y449" s="266">
        <f t="shared" si="26"/>
        <v>0</v>
      </c>
      <c r="Z449" s="266">
        <f t="shared" si="28"/>
        <v>0</v>
      </c>
      <c r="AA449" s="266">
        <f t="shared" si="27"/>
        <v>21</v>
      </c>
    </row>
    <row r="450" spans="1:27" ht="35.25" customHeight="1" thickBot="1">
      <c r="A450" s="119" t="s">
        <v>139</v>
      </c>
      <c r="B450" s="134" t="s">
        <v>57</v>
      </c>
      <c r="C450" s="122" t="s">
        <v>140</v>
      </c>
      <c r="D450" s="122" t="s">
        <v>288</v>
      </c>
      <c r="E450" s="123" t="s">
        <v>25110</v>
      </c>
      <c r="F450" s="124" t="s">
        <v>167</v>
      </c>
      <c r="G450" s="124" t="s">
        <v>142</v>
      </c>
      <c r="H450" s="124" t="s">
        <v>27595</v>
      </c>
      <c r="I450" s="210" t="s">
        <v>27566</v>
      </c>
      <c r="J450" s="129" t="s">
        <v>2639</v>
      </c>
      <c r="K450" s="128"/>
      <c r="L450" s="129"/>
      <c r="M450" s="128"/>
      <c r="N450" s="127"/>
      <c r="O450" s="127"/>
      <c r="P450" s="127" t="s">
        <v>2640</v>
      </c>
      <c r="Q450" s="131" t="s">
        <v>26769</v>
      </c>
      <c r="R450" s="131" t="s">
        <v>27703</v>
      </c>
      <c r="S450" s="132" t="s">
        <v>27702</v>
      </c>
      <c r="T450" s="136" t="s">
        <v>183</v>
      </c>
      <c r="U450" s="211"/>
      <c r="V450" s="211"/>
      <c r="W450" s="133" t="str">
        <f>VLOOKUP(TRIM(X450),X10:Y88,2,FALSE)</f>
        <v>Puneet</v>
      </c>
      <c r="X450" s="11" t="str">
        <f t="shared" si="29"/>
        <v>6.11</v>
      </c>
      <c r="Y450" s="266">
        <f t="shared" si="26"/>
        <v>0</v>
      </c>
      <c r="Z450" s="266">
        <f t="shared" si="28"/>
        <v>0</v>
      </c>
      <c r="AA450" s="266">
        <f t="shared" si="27"/>
        <v>86</v>
      </c>
    </row>
    <row r="451" spans="1:27" ht="35.25" customHeight="1">
      <c r="A451" s="119" t="s">
        <v>139</v>
      </c>
      <c r="B451" s="120" t="s">
        <v>57</v>
      </c>
      <c r="C451" s="122" t="s">
        <v>140</v>
      </c>
      <c r="D451" s="122" t="s">
        <v>288</v>
      </c>
      <c r="E451" s="123" t="s">
        <v>25111</v>
      </c>
      <c r="F451" s="124" t="s">
        <v>175</v>
      </c>
      <c r="G451" s="124" t="s">
        <v>142</v>
      </c>
      <c r="H451" s="124" t="s">
        <v>26770</v>
      </c>
      <c r="I451" s="210" t="s">
        <v>184</v>
      </c>
      <c r="J451" s="129"/>
      <c r="K451" s="128"/>
      <c r="L451" s="129"/>
      <c r="M451" s="128"/>
      <c r="N451" s="127"/>
      <c r="O451" s="127"/>
      <c r="P451" s="127" t="s">
        <v>2640</v>
      </c>
      <c r="Q451" s="131" t="s">
        <v>26771</v>
      </c>
      <c r="R451" s="131" t="s">
        <v>28011</v>
      </c>
      <c r="S451" s="132" t="s">
        <v>28010</v>
      </c>
      <c r="T451" s="136" t="s">
        <v>183</v>
      </c>
      <c r="U451" s="211"/>
      <c r="V451" s="211"/>
      <c r="W451" s="133" t="str">
        <f>VLOOKUP(TRIM(X451),X10:Y88,2,FALSE)</f>
        <v>Puneet</v>
      </c>
      <c r="X451" s="11" t="str">
        <f t="shared" si="29"/>
        <v>6.11</v>
      </c>
      <c r="Y451" s="266">
        <f t="shared" si="26"/>
        <v>0</v>
      </c>
      <c r="Z451" s="266">
        <f t="shared" si="28"/>
        <v>0</v>
      </c>
      <c r="AA451" s="266">
        <f t="shared" si="27"/>
        <v>17</v>
      </c>
    </row>
    <row r="452" spans="1:27" ht="35.25" customHeight="1" thickBot="1">
      <c r="A452" s="119" t="s">
        <v>139</v>
      </c>
      <c r="B452" s="134" t="s">
        <v>57</v>
      </c>
      <c r="C452" s="122" t="s">
        <v>140</v>
      </c>
      <c r="D452" s="122" t="s">
        <v>288</v>
      </c>
      <c r="E452" s="123" t="s">
        <v>25112</v>
      </c>
      <c r="F452" s="124" t="s">
        <v>21</v>
      </c>
      <c r="G452" s="124" t="s">
        <v>142</v>
      </c>
      <c r="H452" s="124" t="s">
        <v>26897</v>
      </c>
      <c r="I452" s="210" t="s">
        <v>184</v>
      </c>
      <c r="J452" s="127" t="s">
        <v>2639</v>
      </c>
      <c r="K452" s="212"/>
      <c r="L452" s="127"/>
      <c r="M452" s="212"/>
      <c r="N452" s="127" t="s">
        <v>326</v>
      </c>
      <c r="O452" s="127" t="s">
        <v>672</v>
      </c>
      <c r="P452" s="127" t="s">
        <v>2640</v>
      </c>
      <c r="Q452" s="131" t="s">
        <v>26772</v>
      </c>
      <c r="R452" s="131" t="s">
        <v>28015</v>
      </c>
      <c r="S452" s="132" t="s">
        <v>28014</v>
      </c>
      <c r="T452" s="136" t="s">
        <v>183</v>
      </c>
      <c r="U452" s="211"/>
      <c r="V452" s="211"/>
      <c r="W452" s="133" t="str">
        <f>VLOOKUP(TRIM(X452),X10:Y88,2,FALSE)</f>
        <v>Puneet</v>
      </c>
      <c r="X452" s="11" t="str">
        <f t="shared" si="29"/>
        <v>6.11</v>
      </c>
      <c r="Y452" s="266">
        <f t="shared" si="26"/>
        <v>0</v>
      </c>
      <c r="Z452" s="266">
        <f t="shared" si="28"/>
        <v>0</v>
      </c>
      <c r="AA452" s="266">
        <f t="shared" si="27"/>
        <v>17</v>
      </c>
    </row>
    <row r="453" spans="1:27" ht="35.25" customHeight="1">
      <c r="A453" s="119" t="s">
        <v>139</v>
      </c>
      <c r="B453" s="120" t="s">
        <v>57</v>
      </c>
      <c r="C453" s="122" t="s">
        <v>140</v>
      </c>
      <c r="D453" s="122" t="s">
        <v>288</v>
      </c>
      <c r="E453" s="123" t="s">
        <v>25113</v>
      </c>
      <c r="F453" s="124" t="s">
        <v>21</v>
      </c>
      <c r="G453" s="124" t="s">
        <v>142</v>
      </c>
      <c r="H453" s="124" t="s">
        <v>20754</v>
      </c>
      <c r="I453" s="210" t="s">
        <v>27230</v>
      </c>
      <c r="J453" s="129" t="s">
        <v>2639</v>
      </c>
      <c r="K453" s="128"/>
      <c r="L453" s="129"/>
      <c r="M453" s="128"/>
      <c r="N453" s="127" t="s">
        <v>326</v>
      </c>
      <c r="O453" s="127" t="s">
        <v>672</v>
      </c>
      <c r="P453" s="127" t="s">
        <v>2640</v>
      </c>
      <c r="Q453" s="131" t="s">
        <v>26773</v>
      </c>
      <c r="R453" s="131" t="s">
        <v>187</v>
      </c>
      <c r="S453" s="144" t="s">
        <v>187</v>
      </c>
      <c r="T453" s="136" t="s">
        <v>183</v>
      </c>
      <c r="U453" s="211"/>
      <c r="V453" s="211"/>
      <c r="W453" s="133" t="str">
        <f>VLOOKUP(TRIM(X453),X10:Y88,2,FALSE)</f>
        <v>Puneet</v>
      </c>
      <c r="X453" s="11" t="str">
        <f t="shared" si="29"/>
        <v>6.11</v>
      </c>
      <c r="Y453" s="266">
        <f t="shared" si="26"/>
        <v>0</v>
      </c>
      <c r="Z453" s="266">
        <f t="shared" si="28"/>
        <v>0</v>
      </c>
      <c r="AA453" s="266">
        <f t="shared" si="27"/>
        <v>41</v>
      </c>
    </row>
    <row r="454" spans="1:27" ht="35.25" customHeight="1" thickBot="1">
      <c r="A454" s="119" t="s">
        <v>139</v>
      </c>
      <c r="B454" s="134" t="s">
        <v>57</v>
      </c>
      <c r="C454" s="122" t="s">
        <v>140</v>
      </c>
      <c r="D454" s="122" t="s">
        <v>288</v>
      </c>
      <c r="E454" s="123" t="s">
        <v>25114</v>
      </c>
      <c r="F454" s="124" t="s">
        <v>21</v>
      </c>
      <c r="G454" s="124" t="s">
        <v>142</v>
      </c>
      <c r="H454" s="124" t="s">
        <v>26898</v>
      </c>
      <c r="I454" s="210" t="s">
        <v>27231</v>
      </c>
      <c r="J454" s="129" t="s">
        <v>2639</v>
      </c>
      <c r="K454" s="128"/>
      <c r="L454" s="129"/>
      <c r="M454" s="128"/>
      <c r="N454" s="127" t="s">
        <v>326</v>
      </c>
      <c r="O454" s="127" t="s">
        <v>672</v>
      </c>
      <c r="P454" s="127" t="s">
        <v>2640</v>
      </c>
      <c r="Q454" s="131" t="s">
        <v>26774</v>
      </c>
      <c r="R454" s="131" t="s">
        <v>28333</v>
      </c>
      <c r="S454" s="132" t="s">
        <v>28332</v>
      </c>
      <c r="T454" s="136" t="s">
        <v>183</v>
      </c>
      <c r="U454" s="211"/>
      <c r="V454" s="211"/>
      <c r="W454" s="133" t="str">
        <f>VLOOKUP(TRIM(X454),X10:Y88,2,FALSE)</f>
        <v>Puneet</v>
      </c>
      <c r="X454" s="11" t="str">
        <f t="shared" si="29"/>
        <v>6.11</v>
      </c>
      <c r="Y454" s="266">
        <f t="shared" si="26"/>
        <v>0</v>
      </c>
      <c r="Z454" s="266">
        <f t="shared" si="28"/>
        <v>0</v>
      </c>
      <c r="AA454" s="266">
        <f t="shared" si="27"/>
        <v>61</v>
      </c>
    </row>
    <row r="455" spans="1:27" ht="35.25" customHeight="1">
      <c r="A455" s="119" t="s">
        <v>139</v>
      </c>
      <c r="B455" s="120" t="s">
        <v>57</v>
      </c>
      <c r="C455" s="122" t="s">
        <v>140</v>
      </c>
      <c r="D455" s="122" t="s">
        <v>288</v>
      </c>
      <c r="E455" s="123" t="s">
        <v>25115</v>
      </c>
      <c r="F455" s="124" t="s">
        <v>21</v>
      </c>
      <c r="G455" s="124" t="s">
        <v>142</v>
      </c>
      <c r="H455" s="124" t="s">
        <v>26899</v>
      </c>
      <c r="I455" s="210" t="s">
        <v>184</v>
      </c>
      <c r="J455" s="129" t="s">
        <v>2639</v>
      </c>
      <c r="K455" s="128"/>
      <c r="L455" s="129"/>
      <c r="M455" s="128"/>
      <c r="N455" s="127" t="s">
        <v>326</v>
      </c>
      <c r="O455" s="127" t="s">
        <v>672</v>
      </c>
      <c r="P455" s="127" t="s">
        <v>2640</v>
      </c>
      <c r="Q455" s="131" t="s">
        <v>26775</v>
      </c>
      <c r="R455" s="131" t="s">
        <v>28354</v>
      </c>
      <c r="S455" s="132" t="s">
        <v>28340</v>
      </c>
      <c r="T455" s="136" t="s">
        <v>183</v>
      </c>
      <c r="U455" s="211"/>
      <c r="V455" s="211"/>
      <c r="W455" s="133" t="str">
        <f>VLOOKUP(TRIM(X455),X10:Y88,2,FALSE)</f>
        <v>Puneet</v>
      </c>
      <c r="X455" s="11" t="str">
        <f t="shared" si="29"/>
        <v>6.11</v>
      </c>
      <c r="Y455" s="266">
        <f t="shared" si="26"/>
        <v>0</v>
      </c>
      <c r="Z455" s="266">
        <f t="shared" si="28"/>
        <v>0</v>
      </c>
      <c r="AA455" s="266">
        <f t="shared" si="27"/>
        <v>17</v>
      </c>
    </row>
    <row r="456" spans="1:27" ht="35.25" customHeight="1" thickBot="1">
      <c r="A456" s="119" t="s">
        <v>139</v>
      </c>
      <c r="B456" s="134" t="s">
        <v>57</v>
      </c>
      <c r="C456" s="122" t="s">
        <v>140</v>
      </c>
      <c r="D456" s="122" t="s">
        <v>288</v>
      </c>
      <c r="E456" s="123" t="s">
        <v>25116</v>
      </c>
      <c r="F456" s="124" t="s">
        <v>21</v>
      </c>
      <c r="G456" s="124" t="s">
        <v>142</v>
      </c>
      <c r="H456" s="124" t="s">
        <v>26900</v>
      </c>
      <c r="I456" s="210" t="s">
        <v>184</v>
      </c>
      <c r="J456" s="129" t="s">
        <v>2639</v>
      </c>
      <c r="K456" s="128"/>
      <c r="L456" s="129"/>
      <c r="M456" s="128"/>
      <c r="N456" s="127" t="s">
        <v>326</v>
      </c>
      <c r="O456" s="127" t="s">
        <v>672</v>
      </c>
      <c r="P456" s="127" t="s">
        <v>2640</v>
      </c>
      <c r="Q456" s="131" t="s">
        <v>20515</v>
      </c>
      <c r="R456" s="131" t="s">
        <v>187</v>
      </c>
      <c r="S456" s="144" t="s">
        <v>187</v>
      </c>
      <c r="T456" s="136" t="s">
        <v>183</v>
      </c>
      <c r="U456" s="211"/>
      <c r="V456" s="211"/>
      <c r="W456" s="133" t="str">
        <f>VLOOKUP(TRIM(X456),X10:Y88,2,FALSE)</f>
        <v>Puneet</v>
      </c>
      <c r="X456" s="11" t="str">
        <f t="shared" si="29"/>
        <v>6.11</v>
      </c>
      <c r="Y456" s="266">
        <f t="shared" si="26"/>
        <v>0</v>
      </c>
      <c r="Z456" s="266">
        <f t="shared" si="28"/>
        <v>0</v>
      </c>
      <c r="AA456" s="266">
        <f t="shared" si="27"/>
        <v>17</v>
      </c>
    </row>
    <row r="457" spans="1:27" ht="35.25" customHeight="1">
      <c r="A457" s="119" t="s">
        <v>139</v>
      </c>
      <c r="B457" s="120" t="s">
        <v>57</v>
      </c>
      <c r="C457" s="122" t="s">
        <v>140</v>
      </c>
      <c r="D457" s="122" t="s">
        <v>288</v>
      </c>
      <c r="E457" s="123" t="s">
        <v>25117</v>
      </c>
      <c r="F457" s="124" t="s">
        <v>21</v>
      </c>
      <c r="G457" s="124" t="s">
        <v>142</v>
      </c>
      <c r="H457" s="124" t="s">
        <v>15482</v>
      </c>
      <c r="I457" s="210" t="s">
        <v>7960</v>
      </c>
      <c r="J457" s="129" t="s">
        <v>2639</v>
      </c>
      <c r="K457" s="128"/>
      <c r="L457" s="129"/>
      <c r="M457" s="128"/>
      <c r="N457" s="127" t="s">
        <v>326</v>
      </c>
      <c r="O457" s="127" t="s">
        <v>672</v>
      </c>
      <c r="P457" s="127" t="s">
        <v>2640</v>
      </c>
      <c r="Q457" s="131" t="s">
        <v>26776</v>
      </c>
      <c r="R457" s="131" t="s">
        <v>187</v>
      </c>
      <c r="S457" s="144" t="s">
        <v>187</v>
      </c>
      <c r="T457" s="136" t="s">
        <v>183</v>
      </c>
      <c r="U457" s="211"/>
      <c r="V457" s="211"/>
      <c r="W457" s="133" t="str">
        <f>VLOOKUP(TRIM(X457),X10:Y88,2,FALSE)</f>
        <v>Puneet</v>
      </c>
      <c r="X457" s="11" t="str">
        <f t="shared" si="29"/>
        <v>6.11</v>
      </c>
      <c r="Y457" s="266">
        <f t="shared" si="26"/>
        <v>0</v>
      </c>
      <c r="Z457" s="266">
        <f t="shared" si="28"/>
        <v>0</v>
      </c>
      <c r="AA457" s="266">
        <f t="shared" si="27"/>
        <v>39</v>
      </c>
    </row>
    <row r="458" spans="1:27" ht="35.25" customHeight="1" thickBot="1">
      <c r="A458" s="119" t="s">
        <v>139</v>
      </c>
      <c r="B458" s="134" t="s">
        <v>57</v>
      </c>
      <c r="C458" s="122" t="s">
        <v>140</v>
      </c>
      <c r="D458" s="122" t="s">
        <v>612</v>
      </c>
      <c r="E458" s="123" t="s">
        <v>25118</v>
      </c>
      <c r="F458" s="124" t="s">
        <v>21</v>
      </c>
      <c r="G458" s="124" t="s">
        <v>142</v>
      </c>
      <c r="H458" s="124" t="s">
        <v>26901</v>
      </c>
      <c r="I458" s="210" t="s">
        <v>202</v>
      </c>
      <c r="J458" s="127" t="s">
        <v>14812</v>
      </c>
      <c r="K458" s="212"/>
      <c r="L458" s="127"/>
      <c r="M458" s="212"/>
      <c r="N458" s="127" t="s">
        <v>2643</v>
      </c>
      <c r="O458" s="127" t="s">
        <v>672</v>
      </c>
      <c r="P458" s="127" t="s">
        <v>14813</v>
      </c>
      <c r="Q458" s="131" t="s">
        <v>26777</v>
      </c>
      <c r="R458" s="131" t="s">
        <v>187</v>
      </c>
      <c r="S458" s="144" t="s">
        <v>187</v>
      </c>
      <c r="T458" s="136" t="s">
        <v>14712</v>
      </c>
      <c r="U458" s="211"/>
      <c r="V458" s="211"/>
      <c r="W458" s="133" t="str">
        <f>VLOOKUP(TRIM(X458),X10:Y88,2,FALSE)</f>
        <v>Puneet</v>
      </c>
      <c r="X458" s="11" t="str">
        <f t="shared" si="29"/>
        <v>6.21</v>
      </c>
      <c r="Y458" s="266">
        <f t="shared" si="26"/>
        <v>0</v>
      </c>
      <c r="Z458" s="266">
        <f t="shared" si="28"/>
        <v>0</v>
      </c>
      <c r="AA458" s="266">
        <f t="shared" si="27"/>
        <v>21</v>
      </c>
    </row>
    <row r="459" spans="1:27" ht="35.25" customHeight="1">
      <c r="A459" s="119" t="s">
        <v>139</v>
      </c>
      <c r="B459" s="120" t="s">
        <v>57</v>
      </c>
      <c r="C459" s="122" t="s">
        <v>140</v>
      </c>
      <c r="D459" s="122" t="s">
        <v>118</v>
      </c>
      <c r="E459" s="123" t="s">
        <v>25119</v>
      </c>
      <c r="F459" s="124" t="s">
        <v>21</v>
      </c>
      <c r="G459" s="124" t="s">
        <v>142</v>
      </c>
      <c r="H459" s="124" t="s">
        <v>20616</v>
      </c>
      <c r="I459" s="210" t="s">
        <v>376</v>
      </c>
      <c r="J459" s="129" t="s">
        <v>652</v>
      </c>
      <c r="K459" s="128"/>
      <c r="L459" s="129"/>
      <c r="M459" s="128"/>
      <c r="N459" s="127" t="s">
        <v>446</v>
      </c>
      <c r="O459" s="127" t="s">
        <v>672</v>
      </c>
      <c r="P459" s="127" t="s">
        <v>653</v>
      </c>
      <c r="Q459" s="131" t="s">
        <v>26778</v>
      </c>
      <c r="R459" s="131" t="s">
        <v>161</v>
      </c>
      <c r="S459" s="132" t="s">
        <v>159</v>
      </c>
      <c r="T459" s="136" t="s">
        <v>456</v>
      </c>
      <c r="U459" s="211"/>
      <c r="V459" s="211"/>
      <c r="W459" s="133" t="str">
        <f>VLOOKUP(TRIM(X459),X10:Y88,2,FALSE)</f>
        <v>Krisztian</v>
      </c>
      <c r="X459" s="11" t="str">
        <f t="shared" si="29"/>
        <v>6.8</v>
      </c>
      <c r="Y459" s="266">
        <f t="shared" si="26"/>
        <v>0</v>
      </c>
      <c r="Z459" s="266">
        <f t="shared" si="28"/>
        <v>0</v>
      </c>
      <c r="AA459" s="266">
        <f t="shared" si="27"/>
        <v>4</v>
      </c>
    </row>
    <row r="460" spans="1:27" ht="35.25" customHeight="1" thickBot="1">
      <c r="A460" s="119" t="s">
        <v>139</v>
      </c>
      <c r="B460" s="134" t="s">
        <v>57</v>
      </c>
      <c r="C460" s="122" t="s">
        <v>140</v>
      </c>
      <c r="D460" s="122" t="s">
        <v>288</v>
      </c>
      <c r="E460" s="123" t="s">
        <v>25120</v>
      </c>
      <c r="F460" s="124" t="s">
        <v>21</v>
      </c>
      <c r="G460" s="124" t="s">
        <v>142</v>
      </c>
      <c r="H460" s="124" t="s">
        <v>26902</v>
      </c>
      <c r="I460" s="210" t="s">
        <v>400</v>
      </c>
      <c r="J460" s="129" t="s">
        <v>2639</v>
      </c>
      <c r="K460" s="128"/>
      <c r="L460" s="129"/>
      <c r="M460" s="128"/>
      <c r="N460" s="127" t="s">
        <v>326</v>
      </c>
      <c r="O460" s="127" t="s">
        <v>672</v>
      </c>
      <c r="P460" s="127" t="s">
        <v>2640</v>
      </c>
      <c r="Q460" s="131" t="s">
        <v>26779</v>
      </c>
      <c r="R460" s="131" t="s">
        <v>28353</v>
      </c>
      <c r="S460" s="132" t="s">
        <v>179</v>
      </c>
      <c r="T460" s="136" t="s">
        <v>580</v>
      </c>
      <c r="U460" s="211"/>
      <c r="V460" s="211"/>
      <c r="W460" s="133" t="str">
        <f>VLOOKUP(TRIM(X460),X10:Y88,2,FALSE)</f>
        <v>Puneet</v>
      </c>
      <c r="X460" s="11" t="str">
        <f t="shared" si="29"/>
        <v>6.11</v>
      </c>
      <c r="Y460" s="266">
        <f t="shared" si="26"/>
        <v>0</v>
      </c>
      <c r="Z460" s="266">
        <f t="shared" si="28"/>
        <v>0</v>
      </c>
      <c r="AA460" s="266">
        <f t="shared" si="27"/>
        <v>24</v>
      </c>
    </row>
    <row r="461" spans="1:27" ht="35.25" customHeight="1">
      <c r="A461" s="119" t="s">
        <v>139</v>
      </c>
      <c r="B461" s="120" t="s">
        <v>57</v>
      </c>
      <c r="C461" s="122" t="s">
        <v>140</v>
      </c>
      <c r="D461" s="122" t="s">
        <v>97</v>
      </c>
      <c r="E461" s="123" t="s">
        <v>25121</v>
      </c>
      <c r="F461" s="124" t="s">
        <v>24</v>
      </c>
      <c r="G461" s="124" t="s">
        <v>142</v>
      </c>
      <c r="H461" s="124" t="s">
        <v>26903</v>
      </c>
      <c r="I461" s="210" t="s">
        <v>26780</v>
      </c>
      <c r="J461" s="129" t="s">
        <v>180</v>
      </c>
      <c r="K461" s="128">
        <v>565</v>
      </c>
      <c r="L461" s="129"/>
      <c r="M461" s="128" t="s">
        <v>186</v>
      </c>
      <c r="N461" s="127" t="s">
        <v>744</v>
      </c>
      <c r="O461" s="127" t="s">
        <v>164</v>
      </c>
      <c r="P461" s="127" t="s">
        <v>178</v>
      </c>
      <c r="Q461" s="131" t="s">
        <v>27474</v>
      </c>
      <c r="R461" s="131" t="s">
        <v>28652</v>
      </c>
      <c r="S461" s="132" t="s">
        <v>28650</v>
      </c>
      <c r="T461" s="136" t="s">
        <v>218</v>
      </c>
      <c r="U461" s="211"/>
      <c r="V461" s="211"/>
      <c r="W461" s="133" t="str">
        <f>VLOOKUP(TRIM(X461),X10:Y88,2,FALSE)</f>
        <v>Frank</v>
      </c>
      <c r="X461" s="11" t="str">
        <f t="shared" si="29"/>
        <v>6.5.2</v>
      </c>
      <c r="Y461" s="266">
        <f t="shared" si="26"/>
        <v>0</v>
      </c>
      <c r="Z461" s="266">
        <f t="shared" si="28"/>
        <v>0</v>
      </c>
      <c r="AA461" s="266">
        <f t="shared" si="27"/>
        <v>18</v>
      </c>
    </row>
    <row r="462" spans="1:27" ht="35.25" customHeight="1" thickBot="1">
      <c r="A462" s="119" t="s">
        <v>139</v>
      </c>
      <c r="B462" s="134" t="s">
        <v>57</v>
      </c>
      <c r="C462" s="122" t="s">
        <v>140</v>
      </c>
      <c r="D462" s="122" t="s">
        <v>98</v>
      </c>
      <c r="E462" s="123" t="s">
        <v>25122</v>
      </c>
      <c r="F462" s="124" t="s">
        <v>23</v>
      </c>
      <c r="G462" s="124" t="s">
        <v>142</v>
      </c>
      <c r="H462" s="124" t="s">
        <v>26904</v>
      </c>
      <c r="I462" s="210" t="s">
        <v>26781</v>
      </c>
      <c r="J462" s="127" t="s">
        <v>169</v>
      </c>
      <c r="K462" s="212">
        <v>499</v>
      </c>
      <c r="L462" s="127"/>
      <c r="M462" s="212" t="s">
        <v>186</v>
      </c>
      <c r="N462" s="127" t="s">
        <v>744</v>
      </c>
      <c r="O462" s="127" t="s">
        <v>164</v>
      </c>
      <c r="P462" s="127" t="s">
        <v>178</v>
      </c>
      <c r="Q462" s="131" t="s">
        <v>27475</v>
      </c>
      <c r="R462" s="131" t="s">
        <v>429</v>
      </c>
      <c r="S462" s="132" t="s">
        <v>145</v>
      </c>
      <c r="T462" s="136" t="s">
        <v>218</v>
      </c>
      <c r="U462" s="211"/>
      <c r="V462" s="211" t="s">
        <v>233</v>
      </c>
      <c r="W462" s="133" t="str">
        <f>VLOOKUP(TRIM(X462),X10:Y88,2,FALSE)</f>
        <v>Frank</v>
      </c>
      <c r="X462" s="11" t="str">
        <f t="shared" si="29"/>
        <v>6.5.3</v>
      </c>
      <c r="Y462" s="266">
        <f t="shared" si="26"/>
        <v>1</v>
      </c>
      <c r="Z462" s="266">
        <f t="shared" si="28"/>
        <v>0</v>
      </c>
      <c r="AA462" s="266">
        <f t="shared" si="27"/>
        <v>22</v>
      </c>
    </row>
    <row r="463" spans="1:27" ht="35.25" customHeight="1">
      <c r="A463" s="119" t="s">
        <v>139</v>
      </c>
      <c r="B463" s="120" t="s">
        <v>57</v>
      </c>
      <c r="C463" s="122" t="s">
        <v>140</v>
      </c>
      <c r="D463" s="122" t="s">
        <v>98</v>
      </c>
      <c r="E463" s="123" t="s">
        <v>25123</v>
      </c>
      <c r="F463" s="124" t="s">
        <v>24</v>
      </c>
      <c r="G463" s="124" t="s">
        <v>142</v>
      </c>
      <c r="H463" s="124" t="s">
        <v>26905</v>
      </c>
      <c r="I463" s="210" t="s">
        <v>217</v>
      </c>
      <c r="J463" s="129" t="s">
        <v>169</v>
      </c>
      <c r="K463" s="128">
        <v>500</v>
      </c>
      <c r="L463" s="129"/>
      <c r="M463" s="128" t="s">
        <v>186</v>
      </c>
      <c r="N463" s="127" t="s">
        <v>744</v>
      </c>
      <c r="O463" s="127" t="s">
        <v>164</v>
      </c>
      <c r="P463" s="127" t="s">
        <v>178</v>
      </c>
      <c r="Q463" s="131" t="s">
        <v>28425</v>
      </c>
      <c r="R463" s="131" t="s">
        <v>28426</v>
      </c>
      <c r="S463" s="132" t="s">
        <v>28427</v>
      </c>
      <c r="T463" s="136" t="s">
        <v>218</v>
      </c>
      <c r="U463" s="211"/>
      <c r="V463" s="211"/>
      <c r="W463" s="133" t="str">
        <f>VLOOKUP(TRIM(X463),X10:Y88,2,FALSE)</f>
        <v>Frank</v>
      </c>
      <c r="X463" s="11" t="str">
        <f t="shared" si="29"/>
        <v>6.5.3</v>
      </c>
      <c r="Y463" s="266">
        <f t="shared" si="26"/>
        <v>0</v>
      </c>
      <c r="Z463" s="266">
        <f t="shared" si="28"/>
        <v>0</v>
      </c>
      <c r="AA463" s="266">
        <f t="shared" si="27"/>
        <v>5</v>
      </c>
    </row>
    <row r="464" spans="1:27" ht="35.25" customHeight="1" thickBot="1">
      <c r="A464" s="119" t="s">
        <v>139</v>
      </c>
      <c r="B464" s="134" t="s">
        <v>57</v>
      </c>
      <c r="C464" s="122" t="s">
        <v>140</v>
      </c>
      <c r="D464" s="122" t="s">
        <v>98</v>
      </c>
      <c r="E464" s="123" t="s">
        <v>25124</v>
      </c>
      <c r="F464" s="124" t="s">
        <v>23</v>
      </c>
      <c r="G464" s="124" t="s">
        <v>142</v>
      </c>
      <c r="H464" s="124" t="s">
        <v>26906</v>
      </c>
      <c r="I464" s="210" t="s">
        <v>217</v>
      </c>
      <c r="J464" s="129" t="s">
        <v>180</v>
      </c>
      <c r="K464" s="128">
        <v>566</v>
      </c>
      <c r="L464" s="129"/>
      <c r="M464" s="128" t="s">
        <v>186</v>
      </c>
      <c r="N464" s="127" t="s">
        <v>744</v>
      </c>
      <c r="O464" s="127" t="s">
        <v>164</v>
      </c>
      <c r="P464" s="127" t="s">
        <v>178</v>
      </c>
      <c r="Q464" s="131" t="s">
        <v>27476</v>
      </c>
      <c r="R464" s="131" t="s">
        <v>28382</v>
      </c>
      <c r="S464" s="132" t="s">
        <v>159</v>
      </c>
      <c r="T464" s="136" t="s">
        <v>218</v>
      </c>
      <c r="U464" s="211"/>
      <c r="V464" s="211"/>
      <c r="W464" s="133" t="str">
        <f>VLOOKUP(TRIM(X464),X10:Y88,2,FALSE)</f>
        <v>Frank</v>
      </c>
      <c r="X464" s="11" t="str">
        <f t="shared" si="29"/>
        <v>6.5.3</v>
      </c>
      <c r="Y464" s="266">
        <f t="shared" si="26"/>
        <v>0</v>
      </c>
      <c r="Z464" s="266">
        <f t="shared" si="28"/>
        <v>0</v>
      </c>
      <c r="AA464" s="266">
        <f t="shared" si="27"/>
        <v>5</v>
      </c>
    </row>
    <row r="465" spans="1:27" ht="35.25" customHeight="1">
      <c r="A465" s="119" t="s">
        <v>139</v>
      </c>
      <c r="B465" s="120" t="s">
        <v>57</v>
      </c>
      <c r="C465" s="122" t="s">
        <v>140</v>
      </c>
      <c r="D465" s="122" t="s">
        <v>105</v>
      </c>
      <c r="E465" s="123" t="s">
        <v>25125</v>
      </c>
      <c r="F465" s="124" t="s">
        <v>24</v>
      </c>
      <c r="G465" s="124" t="s">
        <v>142</v>
      </c>
      <c r="H465" s="124" t="s">
        <v>27650</v>
      </c>
      <c r="I465" s="210" t="s">
        <v>26782</v>
      </c>
      <c r="J465" s="129" t="s">
        <v>742</v>
      </c>
      <c r="K465" s="128">
        <v>110</v>
      </c>
      <c r="L465" s="129"/>
      <c r="M465" s="128" t="s">
        <v>186</v>
      </c>
      <c r="N465" s="127" t="s">
        <v>744</v>
      </c>
      <c r="O465" s="127" t="s">
        <v>164</v>
      </c>
      <c r="P465" s="127" t="s">
        <v>178</v>
      </c>
      <c r="Q465" s="131" t="s">
        <v>27477</v>
      </c>
      <c r="R465" s="131" t="s">
        <v>28798</v>
      </c>
      <c r="S465" s="132" t="s">
        <v>28797</v>
      </c>
      <c r="T465" s="136" t="s">
        <v>218</v>
      </c>
      <c r="U465" s="211"/>
      <c r="V465" s="211"/>
      <c r="W465" s="133" t="str">
        <f>VLOOKUP(TRIM(X465),X10:Y88,2,FALSE)</f>
        <v>Krisztian</v>
      </c>
      <c r="X465" s="11" t="str">
        <f t="shared" si="29"/>
        <v>6.5.6</v>
      </c>
      <c r="Y465" s="266">
        <f t="shared" si="26"/>
        <v>0</v>
      </c>
      <c r="Z465" s="266">
        <f t="shared" si="28"/>
        <v>0</v>
      </c>
      <c r="AA465" s="266">
        <f t="shared" si="27"/>
        <v>62</v>
      </c>
    </row>
    <row r="466" spans="1:27" ht="35.25" customHeight="1" thickBot="1">
      <c r="A466" s="119" t="s">
        <v>139</v>
      </c>
      <c r="B466" s="134" t="s">
        <v>57</v>
      </c>
      <c r="C466" s="122" t="s">
        <v>140</v>
      </c>
      <c r="D466" s="122" t="s">
        <v>105</v>
      </c>
      <c r="E466" s="123" t="s">
        <v>25126</v>
      </c>
      <c r="F466" s="124" t="s">
        <v>23</v>
      </c>
      <c r="G466" s="124" t="s">
        <v>142</v>
      </c>
      <c r="H466" s="124" t="s">
        <v>26907</v>
      </c>
      <c r="I466" s="210" t="s">
        <v>217</v>
      </c>
      <c r="J466" s="129" t="s">
        <v>180</v>
      </c>
      <c r="K466" s="128">
        <v>567</v>
      </c>
      <c r="L466" s="129"/>
      <c r="M466" s="128" t="s">
        <v>186</v>
      </c>
      <c r="N466" s="127" t="s">
        <v>744</v>
      </c>
      <c r="O466" s="127" t="s">
        <v>164</v>
      </c>
      <c r="P466" s="127" t="s">
        <v>178</v>
      </c>
      <c r="Q466" s="131" t="s">
        <v>27478</v>
      </c>
      <c r="R466" s="131" t="s">
        <v>187</v>
      </c>
      <c r="S466" s="144" t="s">
        <v>187</v>
      </c>
      <c r="T466" s="136" t="s">
        <v>218</v>
      </c>
      <c r="U466" s="211"/>
      <c r="V466" s="211"/>
      <c r="W466" s="133" t="str">
        <f>VLOOKUP(TRIM(X466),X10:Y88,2,FALSE)</f>
        <v>Krisztian</v>
      </c>
      <c r="X466" s="11" t="str">
        <f t="shared" si="29"/>
        <v>6.5.6</v>
      </c>
      <c r="Y466" s="266">
        <f t="shared" si="26"/>
        <v>0</v>
      </c>
      <c r="Z466" s="266">
        <f t="shared" si="28"/>
        <v>0</v>
      </c>
      <c r="AA466" s="266">
        <f t="shared" si="27"/>
        <v>5</v>
      </c>
    </row>
    <row r="467" spans="1:27" ht="37.200000000000003" customHeight="1">
      <c r="A467" s="119" t="s">
        <v>139</v>
      </c>
      <c r="B467" s="120" t="s">
        <v>57</v>
      </c>
      <c r="C467" s="122" t="s">
        <v>140</v>
      </c>
      <c r="D467" s="122" t="s">
        <v>105</v>
      </c>
      <c r="E467" s="123" t="s">
        <v>25127</v>
      </c>
      <c r="F467" s="124" t="s">
        <v>24</v>
      </c>
      <c r="G467" s="124" t="s">
        <v>142</v>
      </c>
      <c r="H467" s="124" t="s">
        <v>26908</v>
      </c>
      <c r="I467" s="210" t="s">
        <v>217</v>
      </c>
      <c r="J467" s="129" t="s">
        <v>742</v>
      </c>
      <c r="K467" s="128">
        <v>111</v>
      </c>
      <c r="L467" s="129"/>
      <c r="M467" s="128" t="s">
        <v>186</v>
      </c>
      <c r="N467" s="127" t="s">
        <v>744</v>
      </c>
      <c r="O467" s="127" t="s">
        <v>164</v>
      </c>
      <c r="P467" s="127" t="s">
        <v>178</v>
      </c>
      <c r="Q467" s="131" t="s">
        <v>27479</v>
      </c>
      <c r="R467" s="131" t="s">
        <v>28789</v>
      </c>
      <c r="S467" s="132" t="s">
        <v>28788</v>
      </c>
      <c r="T467" s="136" t="s">
        <v>218</v>
      </c>
      <c r="U467" s="211"/>
      <c r="V467" s="211"/>
      <c r="W467" s="133" t="str">
        <f>VLOOKUP(TRIM(X467),X10:Y88,2,FALSE)</f>
        <v>Krisztian</v>
      </c>
      <c r="X467" s="11" t="str">
        <f t="shared" si="29"/>
        <v>6.5.6</v>
      </c>
      <c r="Y467" s="266">
        <f t="shared" si="26"/>
        <v>0</v>
      </c>
      <c r="Z467" s="266">
        <f t="shared" si="28"/>
        <v>0</v>
      </c>
      <c r="AA467" s="266">
        <f t="shared" si="27"/>
        <v>5</v>
      </c>
    </row>
    <row r="468" spans="1:27" ht="37.200000000000003" customHeight="1" thickBot="1">
      <c r="A468" s="119" t="s">
        <v>139</v>
      </c>
      <c r="B468" s="134" t="s">
        <v>57</v>
      </c>
      <c r="C468" s="122" t="s">
        <v>140</v>
      </c>
      <c r="D468" s="122" t="s">
        <v>105</v>
      </c>
      <c r="E468" s="123" t="s">
        <v>25128</v>
      </c>
      <c r="F468" s="124" t="s">
        <v>24</v>
      </c>
      <c r="G468" s="124" t="s">
        <v>142</v>
      </c>
      <c r="H468" s="124" t="s">
        <v>26909</v>
      </c>
      <c r="I468" s="210" t="s">
        <v>217</v>
      </c>
      <c r="J468" s="129" t="s">
        <v>180</v>
      </c>
      <c r="K468" s="128">
        <v>568</v>
      </c>
      <c r="L468" s="129"/>
      <c r="M468" s="128" t="s">
        <v>186</v>
      </c>
      <c r="N468" s="127" t="s">
        <v>744</v>
      </c>
      <c r="O468" s="127" t="s">
        <v>164</v>
      </c>
      <c r="P468" s="127" t="s">
        <v>178</v>
      </c>
      <c r="Q468" s="131" t="s">
        <v>27480</v>
      </c>
      <c r="R468" s="131" t="s">
        <v>28792</v>
      </c>
      <c r="S468" s="132" t="s">
        <v>28791</v>
      </c>
      <c r="T468" s="136" t="s">
        <v>218</v>
      </c>
      <c r="U468" s="211"/>
      <c r="V468" s="211"/>
      <c r="W468" s="133" t="str">
        <f>VLOOKUP(TRIM(X468),X10:Y88,2,FALSE)</f>
        <v>Krisztian</v>
      </c>
      <c r="X468" s="11" t="str">
        <f t="shared" si="29"/>
        <v>6.5.6</v>
      </c>
      <c r="Y468" s="266">
        <f t="shared" si="26"/>
        <v>0</v>
      </c>
      <c r="Z468" s="266">
        <f t="shared" si="28"/>
        <v>0</v>
      </c>
      <c r="AA468" s="266">
        <f t="shared" si="27"/>
        <v>5</v>
      </c>
    </row>
    <row r="469" spans="1:27" ht="35.25" customHeight="1">
      <c r="A469" s="119" t="s">
        <v>139</v>
      </c>
      <c r="B469" s="120" t="s">
        <v>57</v>
      </c>
      <c r="C469" s="122" t="s">
        <v>140</v>
      </c>
      <c r="D469" s="122" t="s">
        <v>116</v>
      </c>
      <c r="E469" s="123" t="s">
        <v>25129</v>
      </c>
      <c r="F469" s="124" t="s">
        <v>21</v>
      </c>
      <c r="G469" s="124" t="s">
        <v>142</v>
      </c>
      <c r="H469" s="124" t="s">
        <v>20574</v>
      </c>
      <c r="I469" s="210" t="s">
        <v>8035</v>
      </c>
      <c r="J469" s="129" t="s">
        <v>627</v>
      </c>
      <c r="K469" s="128"/>
      <c r="L469" s="129"/>
      <c r="M469" s="128"/>
      <c r="N469" s="127" t="s">
        <v>26531</v>
      </c>
      <c r="O469" s="127" t="s">
        <v>672</v>
      </c>
      <c r="P469" s="127" t="s">
        <v>628</v>
      </c>
      <c r="Q469" s="131" t="s">
        <v>20505</v>
      </c>
      <c r="R469" s="131" t="s">
        <v>187</v>
      </c>
      <c r="S469" s="144" t="s">
        <v>187</v>
      </c>
      <c r="T469" s="136" t="s">
        <v>218</v>
      </c>
      <c r="U469" s="211"/>
      <c r="V469" s="211"/>
      <c r="W469" s="133" t="str">
        <f>VLOOKUP(TRIM(X469),X10:Y88,2,FALSE)</f>
        <v>LaeYoung</v>
      </c>
      <c r="X469" s="11" t="str">
        <f t="shared" si="29"/>
        <v>6.6</v>
      </c>
      <c r="Y469" s="266">
        <f t="shared" si="26"/>
        <v>0</v>
      </c>
      <c r="Z469" s="266">
        <f t="shared" si="28"/>
        <v>0</v>
      </c>
      <c r="AA469" s="266">
        <f t="shared" si="27"/>
        <v>21</v>
      </c>
    </row>
    <row r="470" spans="1:27" ht="35.25" customHeight="1" thickBot="1">
      <c r="A470" s="119" t="s">
        <v>139</v>
      </c>
      <c r="B470" s="134" t="s">
        <v>57</v>
      </c>
      <c r="C470" s="122" t="s">
        <v>140</v>
      </c>
      <c r="D470" s="122" t="s">
        <v>116</v>
      </c>
      <c r="E470" s="123" t="s">
        <v>25130</v>
      </c>
      <c r="F470" s="124" t="s">
        <v>21</v>
      </c>
      <c r="G470" s="124" t="s">
        <v>142</v>
      </c>
      <c r="H470" s="124" t="s">
        <v>27651</v>
      </c>
      <c r="I470" s="210" t="s">
        <v>8035</v>
      </c>
      <c r="J470" s="129" t="s">
        <v>627</v>
      </c>
      <c r="K470" s="128"/>
      <c r="L470" s="129"/>
      <c r="M470" s="128"/>
      <c r="N470" s="127" t="s">
        <v>26531</v>
      </c>
      <c r="O470" s="127" t="s">
        <v>672</v>
      </c>
      <c r="P470" s="127" t="s">
        <v>628</v>
      </c>
      <c r="Q470" s="131" t="s">
        <v>26783</v>
      </c>
      <c r="R470" s="131" t="s">
        <v>28752</v>
      </c>
      <c r="S470" s="132" t="s">
        <v>28751</v>
      </c>
      <c r="T470" s="136" t="s">
        <v>218</v>
      </c>
      <c r="U470" s="211"/>
      <c r="V470" s="211"/>
      <c r="W470" s="133" t="str">
        <f>VLOOKUP(TRIM(X470),X10:Y88,2,FALSE)</f>
        <v>LaeYoung</v>
      </c>
      <c r="X470" s="11" t="str">
        <f t="shared" si="29"/>
        <v>6.6</v>
      </c>
      <c r="Y470" s="266">
        <f t="shared" si="26"/>
        <v>0</v>
      </c>
      <c r="Z470" s="266">
        <f t="shared" si="28"/>
        <v>0</v>
      </c>
      <c r="AA470" s="266">
        <f t="shared" si="27"/>
        <v>21</v>
      </c>
    </row>
    <row r="471" spans="1:27" ht="35.25" customHeight="1">
      <c r="A471" s="119" t="s">
        <v>139</v>
      </c>
      <c r="B471" s="120" t="s">
        <v>57</v>
      </c>
      <c r="C471" s="122" t="s">
        <v>140</v>
      </c>
      <c r="D471" s="122" t="s">
        <v>116</v>
      </c>
      <c r="E471" s="123" t="s">
        <v>25131</v>
      </c>
      <c r="F471" s="124" t="s">
        <v>21</v>
      </c>
      <c r="G471" s="124" t="s">
        <v>142</v>
      </c>
      <c r="H471" s="124" t="s">
        <v>26910</v>
      </c>
      <c r="I471" s="210" t="s">
        <v>217</v>
      </c>
      <c r="J471" s="127" t="s">
        <v>627</v>
      </c>
      <c r="K471" s="212"/>
      <c r="L471" s="127"/>
      <c r="M471" s="212"/>
      <c r="N471" s="127" t="s">
        <v>26531</v>
      </c>
      <c r="O471" s="127" t="s">
        <v>672</v>
      </c>
      <c r="P471" s="127" t="s">
        <v>628</v>
      </c>
      <c r="Q471" s="131" t="s">
        <v>26784</v>
      </c>
      <c r="R471" s="131" t="s">
        <v>28362</v>
      </c>
      <c r="S471" s="132" t="s">
        <v>28361</v>
      </c>
      <c r="T471" s="136" t="s">
        <v>218</v>
      </c>
      <c r="U471" s="211"/>
      <c r="V471" s="211"/>
      <c r="W471" s="133" t="str">
        <f>VLOOKUP(TRIM(X471),X10:Y88,2,FALSE)</f>
        <v>LaeYoung</v>
      </c>
      <c r="X471" s="11" t="str">
        <f t="shared" si="29"/>
        <v>6.6</v>
      </c>
      <c r="Y471" s="266">
        <f t="shared" si="26"/>
        <v>0</v>
      </c>
      <c r="Z471" s="266">
        <f t="shared" si="28"/>
        <v>0</v>
      </c>
      <c r="AA471" s="266">
        <f t="shared" si="27"/>
        <v>5</v>
      </c>
    </row>
    <row r="472" spans="1:27" ht="35.25" customHeight="1" thickBot="1">
      <c r="A472" s="119" t="s">
        <v>139</v>
      </c>
      <c r="B472" s="134" t="s">
        <v>57</v>
      </c>
      <c r="C472" s="122" t="s">
        <v>140</v>
      </c>
      <c r="D472" s="122" t="s">
        <v>116</v>
      </c>
      <c r="E472" s="123" t="s">
        <v>25132</v>
      </c>
      <c r="F472" s="124" t="s">
        <v>21</v>
      </c>
      <c r="G472" s="124" t="s">
        <v>142</v>
      </c>
      <c r="H472" s="124" t="s">
        <v>26911</v>
      </c>
      <c r="I472" s="210" t="s">
        <v>27316</v>
      </c>
      <c r="J472" s="129" t="s">
        <v>627</v>
      </c>
      <c r="K472" s="128"/>
      <c r="L472" s="129"/>
      <c r="M472" s="128"/>
      <c r="N472" s="127" t="s">
        <v>26531</v>
      </c>
      <c r="O472" s="127" t="s">
        <v>672</v>
      </c>
      <c r="P472" s="127" t="s">
        <v>628</v>
      </c>
      <c r="Q472" s="131" t="s">
        <v>26785</v>
      </c>
      <c r="R472" s="131" t="s">
        <v>30106</v>
      </c>
      <c r="S472" s="144" t="s">
        <v>187</v>
      </c>
      <c r="T472" s="136" t="s">
        <v>218</v>
      </c>
      <c r="U472" s="211"/>
      <c r="V472" s="211"/>
      <c r="W472" s="133" t="str">
        <f>VLOOKUP(TRIM(X472),X10:Y88,2,FALSE)</f>
        <v>LaeYoung</v>
      </c>
      <c r="X472" s="11" t="str">
        <f t="shared" si="29"/>
        <v>6.6</v>
      </c>
      <c r="Y472" s="266">
        <f t="shared" si="26"/>
        <v>0</v>
      </c>
      <c r="Z472" s="266">
        <f t="shared" si="28"/>
        <v>0</v>
      </c>
      <c r="AA472" s="266">
        <f t="shared" si="27"/>
        <v>44</v>
      </c>
    </row>
    <row r="473" spans="1:27" ht="37.200000000000003" customHeight="1">
      <c r="A473" s="119" t="s">
        <v>139</v>
      </c>
      <c r="B473" s="120" t="s">
        <v>57</v>
      </c>
      <c r="C473" s="122" t="s">
        <v>140</v>
      </c>
      <c r="D473" s="122" t="s">
        <v>288</v>
      </c>
      <c r="E473" s="123" t="s">
        <v>25133</v>
      </c>
      <c r="F473" s="124" t="s">
        <v>21</v>
      </c>
      <c r="G473" s="124" t="s">
        <v>142</v>
      </c>
      <c r="H473" s="124" t="s">
        <v>27652</v>
      </c>
      <c r="I473" s="210" t="s">
        <v>217</v>
      </c>
      <c r="J473" s="129" t="s">
        <v>2639</v>
      </c>
      <c r="K473" s="128"/>
      <c r="L473" s="129"/>
      <c r="M473" s="128"/>
      <c r="N473" s="127" t="s">
        <v>326</v>
      </c>
      <c r="O473" s="127" t="s">
        <v>672</v>
      </c>
      <c r="P473" s="127" t="s">
        <v>2640</v>
      </c>
      <c r="Q473" s="131" t="s">
        <v>14897</v>
      </c>
      <c r="R473" s="131" t="s">
        <v>28330</v>
      </c>
      <c r="S473" s="132" t="s">
        <v>28329</v>
      </c>
      <c r="T473" s="136" t="s">
        <v>218</v>
      </c>
      <c r="U473" s="211"/>
      <c r="V473" s="211"/>
      <c r="W473" s="133" t="str">
        <f>VLOOKUP(TRIM(X473),X10:Y88,2,FALSE)</f>
        <v>Puneet</v>
      </c>
      <c r="X473" s="11" t="str">
        <f t="shared" si="29"/>
        <v>6.11</v>
      </c>
      <c r="Y473" s="266">
        <f t="shared" ref="Y473:Y536" si="30">IF(F473="CR", IF(S473="Approved", 1, IF(S473="Block approved", 1, 0)),0)</f>
        <v>0</v>
      </c>
      <c r="Z473" s="266">
        <f t="shared" si="28"/>
        <v>0</v>
      </c>
      <c r="AA473" s="266">
        <f t="shared" ref="AA473:AA536" si="31">LEN(I473)</f>
        <v>5</v>
      </c>
    </row>
    <row r="474" spans="1:27" ht="35.25" customHeight="1" thickBot="1">
      <c r="A474" s="119" t="s">
        <v>139</v>
      </c>
      <c r="B474" s="134" t="s">
        <v>57</v>
      </c>
      <c r="C474" s="122" t="s">
        <v>140</v>
      </c>
      <c r="D474" s="122" t="s">
        <v>611</v>
      </c>
      <c r="E474" s="123" t="s">
        <v>25134</v>
      </c>
      <c r="F474" s="124" t="s">
        <v>21</v>
      </c>
      <c r="G474" s="124" t="s">
        <v>142</v>
      </c>
      <c r="H474" s="124" t="s">
        <v>26912</v>
      </c>
      <c r="I474" s="210" t="s">
        <v>8034</v>
      </c>
      <c r="J474" s="129" t="s">
        <v>14850</v>
      </c>
      <c r="K474" s="128"/>
      <c r="L474" s="129"/>
      <c r="M474" s="128"/>
      <c r="N474" s="127" t="s">
        <v>2643</v>
      </c>
      <c r="O474" s="127" t="s">
        <v>672</v>
      </c>
      <c r="P474" s="127" t="s">
        <v>14852</v>
      </c>
      <c r="Q474" s="131" t="s">
        <v>26786</v>
      </c>
      <c r="R474" s="131" t="s">
        <v>28585</v>
      </c>
      <c r="S474" s="132" t="s">
        <v>28584</v>
      </c>
      <c r="T474" s="136" t="s">
        <v>218</v>
      </c>
      <c r="U474" s="211"/>
      <c r="V474" s="211"/>
      <c r="W474" s="133" t="str">
        <f>VLOOKUP(TRIM(X474),X10:Y88,2,FALSE)</f>
        <v>Krisztian</v>
      </c>
      <c r="X474" s="11" t="str">
        <f t="shared" si="29"/>
        <v>6.23</v>
      </c>
      <c r="Y474" s="266">
        <f t="shared" si="30"/>
        <v>0</v>
      </c>
      <c r="Z474" s="266">
        <f t="shared" ref="Z474:Z537" si="32">IF(F474="P-CR", IF(S474="Approved", 1, IF(S474="Block approved", 1, 0)),0)</f>
        <v>0</v>
      </c>
      <c r="AA474" s="266">
        <f t="shared" si="31"/>
        <v>13</v>
      </c>
    </row>
    <row r="475" spans="1:27" ht="37.200000000000003" customHeight="1">
      <c r="A475" s="119" t="s">
        <v>139</v>
      </c>
      <c r="B475" s="120" t="s">
        <v>57</v>
      </c>
      <c r="C475" s="122" t="s">
        <v>140</v>
      </c>
      <c r="D475" s="122" t="s">
        <v>611</v>
      </c>
      <c r="E475" s="123" t="s">
        <v>25135</v>
      </c>
      <c r="F475" s="124" t="s">
        <v>21</v>
      </c>
      <c r="G475" s="124" t="s">
        <v>142</v>
      </c>
      <c r="H475" s="124" t="s">
        <v>26913</v>
      </c>
      <c r="I475" s="210" t="s">
        <v>8034</v>
      </c>
      <c r="J475" s="129" t="s">
        <v>14850</v>
      </c>
      <c r="K475" s="128"/>
      <c r="L475" s="129"/>
      <c r="M475" s="128"/>
      <c r="N475" s="127" t="s">
        <v>2643</v>
      </c>
      <c r="O475" s="127" t="s">
        <v>672</v>
      </c>
      <c r="P475" s="127" t="s">
        <v>14852</v>
      </c>
      <c r="Q475" s="131" t="s">
        <v>26787</v>
      </c>
      <c r="R475" s="131" t="s">
        <v>28587</v>
      </c>
      <c r="S475" s="132" t="s">
        <v>28586</v>
      </c>
      <c r="T475" s="136" t="s">
        <v>218</v>
      </c>
      <c r="U475" s="211"/>
      <c r="V475" s="211"/>
      <c r="W475" s="133" t="str">
        <f>VLOOKUP(TRIM(X475),X10:Y88,2,FALSE)</f>
        <v>Krisztian</v>
      </c>
      <c r="X475" s="11" t="str">
        <f t="shared" si="29"/>
        <v>6.23</v>
      </c>
      <c r="Y475" s="266">
        <f t="shared" si="30"/>
        <v>0</v>
      </c>
      <c r="Z475" s="266">
        <f t="shared" si="32"/>
        <v>0</v>
      </c>
      <c r="AA475" s="266">
        <f t="shared" si="31"/>
        <v>13</v>
      </c>
    </row>
    <row r="476" spans="1:27" ht="37.200000000000003" customHeight="1" thickBot="1">
      <c r="A476" s="119" t="s">
        <v>139</v>
      </c>
      <c r="B476" s="134" t="s">
        <v>57</v>
      </c>
      <c r="C476" s="122" t="s">
        <v>140</v>
      </c>
      <c r="D476" s="122" t="s">
        <v>611</v>
      </c>
      <c r="E476" s="123" t="s">
        <v>25136</v>
      </c>
      <c r="F476" s="124" t="s">
        <v>21</v>
      </c>
      <c r="G476" s="138" t="s">
        <v>142</v>
      </c>
      <c r="H476" s="138" t="s">
        <v>26914</v>
      </c>
      <c r="I476" s="139" t="s">
        <v>8034</v>
      </c>
      <c r="J476" s="140" t="s">
        <v>14850</v>
      </c>
      <c r="K476" s="141"/>
      <c r="L476" s="140"/>
      <c r="M476" s="141"/>
      <c r="N476" s="140" t="s">
        <v>2643</v>
      </c>
      <c r="O476" s="140" t="s">
        <v>672</v>
      </c>
      <c r="P476" s="140" t="s">
        <v>14852</v>
      </c>
      <c r="Q476" s="142" t="s">
        <v>28595</v>
      </c>
      <c r="R476" s="142" t="s">
        <v>171</v>
      </c>
      <c r="S476" s="145"/>
      <c r="T476" s="136" t="s">
        <v>218</v>
      </c>
      <c r="U476" s="211"/>
      <c r="V476" s="211"/>
      <c r="W476" s="133" t="str">
        <f>VLOOKUP(TRIM(X476),X10:Y88,2,FALSE)</f>
        <v>Krisztian</v>
      </c>
      <c r="X476" s="11" t="str">
        <f t="shared" ref="X476:X539" si="33">IF(ISNONTEXT(D476),"" &amp; D476 &amp;"",T(D476))</f>
        <v>6.23</v>
      </c>
      <c r="Y476" s="266">
        <f t="shared" si="30"/>
        <v>0</v>
      </c>
      <c r="Z476" s="266">
        <f t="shared" si="32"/>
        <v>0</v>
      </c>
      <c r="AA476" s="266">
        <f t="shared" si="31"/>
        <v>13</v>
      </c>
    </row>
    <row r="477" spans="1:27" ht="35.25" customHeight="1">
      <c r="A477" s="119" t="s">
        <v>139</v>
      </c>
      <c r="B477" s="120" t="s">
        <v>57</v>
      </c>
      <c r="C477" s="122" t="s">
        <v>140</v>
      </c>
      <c r="D477" s="122" t="s">
        <v>105</v>
      </c>
      <c r="E477" s="123" t="s">
        <v>25137</v>
      </c>
      <c r="F477" s="124" t="s">
        <v>23</v>
      </c>
      <c r="G477" s="124" t="s">
        <v>142</v>
      </c>
      <c r="H477" s="124" t="s">
        <v>26915</v>
      </c>
      <c r="I477" s="210" t="s">
        <v>661</v>
      </c>
      <c r="J477" s="127" t="s">
        <v>742</v>
      </c>
      <c r="K477" s="212">
        <v>112</v>
      </c>
      <c r="L477" s="127"/>
      <c r="M477" s="212" t="s">
        <v>186</v>
      </c>
      <c r="N477" s="127" t="s">
        <v>744</v>
      </c>
      <c r="O477" s="127" t="s">
        <v>164</v>
      </c>
      <c r="P477" s="127" t="s">
        <v>178</v>
      </c>
      <c r="Q477" s="131" t="s">
        <v>27481</v>
      </c>
      <c r="R477" s="131" t="s">
        <v>187</v>
      </c>
      <c r="S477" s="144" t="s">
        <v>187</v>
      </c>
      <c r="T477" s="136" t="s">
        <v>311</v>
      </c>
      <c r="U477" s="211"/>
      <c r="V477" s="211"/>
      <c r="W477" s="133" t="str">
        <f>VLOOKUP(TRIM(X477),X10:Y88,2,FALSE)</f>
        <v>Krisztian</v>
      </c>
      <c r="X477" s="11" t="str">
        <f t="shared" si="33"/>
        <v>6.5.6</v>
      </c>
      <c r="Y477" s="266">
        <f t="shared" si="30"/>
        <v>0</v>
      </c>
      <c r="Z477" s="266">
        <f t="shared" si="32"/>
        <v>0</v>
      </c>
      <c r="AA477" s="266">
        <f t="shared" si="31"/>
        <v>26</v>
      </c>
    </row>
    <row r="478" spans="1:27" ht="35.25" customHeight="1" thickBot="1">
      <c r="A478" s="119" t="s">
        <v>139</v>
      </c>
      <c r="B478" s="134" t="s">
        <v>57</v>
      </c>
      <c r="C478" s="122" t="s">
        <v>140</v>
      </c>
      <c r="D478" s="122" t="s">
        <v>123</v>
      </c>
      <c r="E478" s="123" t="s">
        <v>25138</v>
      </c>
      <c r="F478" s="124" t="s">
        <v>167</v>
      </c>
      <c r="G478" s="124" t="s">
        <v>157</v>
      </c>
      <c r="H478" s="124" t="s">
        <v>26788</v>
      </c>
      <c r="I478" s="210" t="s">
        <v>249</v>
      </c>
      <c r="J478" s="129"/>
      <c r="K478" s="128"/>
      <c r="L478" s="129"/>
      <c r="M478" s="128"/>
      <c r="N478" s="127"/>
      <c r="O478" s="127"/>
      <c r="P478" s="127"/>
      <c r="Q478" s="131" t="s">
        <v>26789</v>
      </c>
      <c r="R478" s="131" t="s">
        <v>187</v>
      </c>
      <c r="S478" s="144" t="s">
        <v>187</v>
      </c>
      <c r="T478" s="136" t="s">
        <v>577</v>
      </c>
      <c r="U478" s="211"/>
      <c r="V478" s="211"/>
      <c r="W478" s="133" t="str">
        <f>VLOOKUP(TRIM(X478),X10:Y88,2,FALSE)</f>
        <v>Frank</v>
      </c>
      <c r="X478" s="11" t="str">
        <f t="shared" si="33"/>
        <v>7.1</v>
      </c>
      <c r="Y478" s="266">
        <f t="shared" si="30"/>
        <v>0</v>
      </c>
      <c r="Z478" s="266">
        <f t="shared" si="32"/>
        <v>0</v>
      </c>
      <c r="AA478" s="266">
        <f t="shared" si="31"/>
        <v>4</v>
      </c>
    </row>
    <row r="479" spans="1:27" ht="35.25" customHeight="1">
      <c r="A479" s="119" t="s">
        <v>139</v>
      </c>
      <c r="B479" s="120" t="s">
        <v>57</v>
      </c>
      <c r="C479" s="122" t="s">
        <v>140</v>
      </c>
      <c r="D479" s="122" t="s">
        <v>123</v>
      </c>
      <c r="E479" s="123" t="s">
        <v>25139</v>
      </c>
      <c r="F479" s="124" t="s">
        <v>922</v>
      </c>
      <c r="G479" s="124" t="s">
        <v>142</v>
      </c>
      <c r="H479" s="124" t="s">
        <v>26790</v>
      </c>
      <c r="I479" s="210" t="s">
        <v>27317</v>
      </c>
      <c r="J479" s="129"/>
      <c r="K479" s="128"/>
      <c r="L479" s="129"/>
      <c r="M479" s="128"/>
      <c r="N479" s="127"/>
      <c r="O479" s="127" t="s">
        <v>672</v>
      </c>
      <c r="P479" s="127" t="s">
        <v>2630</v>
      </c>
      <c r="Q479" s="131" t="s">
        <v>26791</v>
      </c>
      <c r="R479" s="131" t="s">
        <v>27814</v>
      </c>
      <c r="S479" s="132" t="s">
        <v>27815</v>
      </c>
      <c r="T479" s="136" t="s">
        <v>577</v>
      </c>
      <c r="U479" s="211"/>
      <c r="V479" s="211"/>
      <c r="W479" s="133" t="str">
        <f>VLOOKUP(TRIM(X479),X10:Y88,2,FALSE)</f>
        <v>Frank</v>
      </c>
      <c r="X479" s="11" t="str">
        <f t="shared" si="33"/>
        <v>7.1</v>
      </c>
      <c r="Y479" s="266">
        <f t="shared" si="30"/>
        <v>0</v>
      </c>
      <c r="Z479" s="266">
        <f t="shared" si="32"/>
        <v>0</v>
      </c>
      <c r="AA479" s="266">
        <f t="shared" si="31"/>
        <v>218</v>
      </c>
    </row>
    <row r="480" spans="1:27" ht="35.25" customHeight="1" thickBot="1">
      <c r="A480" s="119" t="s">
        <v>139</v>
      </c>
      <c r="B480" s="134" t="s">
        <v>57</v>
      </c>
      <c r="C480" s="122" t="s">
        <v>140</v>
      </c>
      <c r="D480" s="122" t="s">
        <v>430</v>
      </c>
      <c r="E480" s="123" t="s">
        <v>25140</v>
      </c>
      <c r="F480" s="124" t="s">
        <v>21</v>
      </c>
      <c r="G480" s="124" t="s">
        <v>142</v>
      </c>
      <c r="H480" s="124" t="s">
        <v>27653</v>
      </c>
      <c r="I480" s="210" t="s">
        <v>249</v>
      </c>
      <c r="J480" s="129" t="s">
        <v>2629</v>
      </c>
      <c r="K480" s="128"/>
      <c r="L480" s="129"/>
      <c r="M480" s="128"/>
      <c r="N480" s="127" t="s">
        <v>326</v>
      </c>
      <c r="O480" s="127" t="s">
        <v>672</v>
      </c>
      <c r="P480" s="127" t="s">
        <v>2630</v>
      </c>
      <c r="Q480" s="131" t="s">
        <v>26792</v>
      </c>
      <c r="R480" s="131" t="s">
        <v>29020</v>
      </c>
      <c r="S480" s="132" t="s">
        <v>29019</v>
      </c>
      <c r="T480" s="136" t="s">
        <v>577</v>
      </c>
      <c r="U480" s="211"/>
      <c r="V480" s="211"/>
      <c r="W480" s="133" t="str">
        <f>VLOOKUP(TRIM(X480),X10:Y88,2,FALSE)</f>
        <v>Krisztian</v>
      </c>
      <c r="X480" s="11" t="str">
        <f t="shared" si="33"/>
        <v>6.13</v>
      </c>
      <c r="Y480" s="266">
        <f t="shared" si="30"/>
        <v>0</v>
      </c>
      <c r="Z480" s="266">
        <f t="shared" si="32"/>
        <v>0</v>
      </c>
      <c r="AA480" s="266">
        <f t="shared" si="31"/>
        <v>4</v>
      </c>
    </row>
    <row r="481" spans="1:27" ht="35.25" customHeight="1">
      <c r="A481" s="119" t="s">
        <v>139</v>
      </c>
      <c r="B481" s="120" t="s">
        <v>57</v>
      </c>
      <c r="C481" s="122" t="s">
        <v>140</v>
      </c>
      <c r="D481" s="122" t="s">
        <v>2385</v>
      </c>
      <c r="E481" s="123" t="s">
        <v>25141</v>
      </c>
      <c r="F481" s="124" t="s">
        <v>21</v>
      </c>
      <c r="G481" s="124" t="s">
        <v>142</v>
      </c>
      <c r="H481" s="124" t="s">
        <v>26916</v>
      </c>
      <c r="I481" s="210" t="s">
        <v>249</v>
      </c>
      <c r="J481" s="129" t="s">
        <v>14842</v>
      </c>
      <c r="K481" s="128"/>
      <c r="L481" s="129"/>
      <c r="M481" s="128"/>
      <c r="N481" s="127" t="s">
        <v>7438</v>
      </c>
      <c r="O481" s="127" t="s">
        <v>672</v>
      </c>
      <c r="P481" s="127" t="s">
        <v>14843</v>
      </c>
      <c r="Q481" s="131" t="s">
        <v>26793</v>
      </c>
      <c r="R481" s="131" t="s">
        <v>28535</v>
      </c>
      <c r="S481" s="132" t="s">
        <v>28536</v>
      </c>
      <c r="T481" s="136" t="s">
        <v>577</v>
      </c>
      <c r="U481" s="211"/>
      <c r="V481" s="211"/>
      <c r="W481" s="133" t="str">
        <f>VLOOKUP(TRIM(X481),X10:Y88,2,FALSE)</f>
        <v>Frank</v>
      </c>
      <c r="X481" s="11" t="str">
        <f t="shared" si="33"/>
        <v>6.19</v>
      </c>
      <c r="Y481" s="266">
        <f t="shared" si="30"/>
        <v>0</v>
      </c>
      <c r="Z481" s="266">
        <f t="shared" si="32"/>
        <v>0</v>
      </c>
      <c r="AA481" s="266">
        <f t="shared" si="31"/>
        <v>4</v>
      </c>
    </row>
    <row r="482" spans="1:27" ht="35.25" customHeight="1" thickBot="1">
      <c r="A482" s="119" t="s">
        <v>139</v>
      </c>
      <c r="B482" s="134" t="s">
        <v>57</v>
      </c>
      <c r="C482" s="122" t="s">
        <v>140</v>
      </c>
      <c r="D482" s="122" t="s">
        <v>288</v>
      </c>
      <c r="E482" s="123" t="s">
        <v>25142</v>
      </c>
      <c r="F482" s="124" t="s">
        <v>21</v>
      </c>
      <c r="G482" s="124" t="s">
        <v>142</v>
      </c>
      <c r="H482" s="124" t="s">
        <v>27588</v>
      </c>
      <c r="I482" s="210" t="s">
        <v>460</v>
      </c>
      <c r="J482" s="129" t="s">
        <v>2639</v>
      </c>
      <c r="K482" s="128"/>
      <c r="L482" s="129"/>
      <c r="M482" s="128"/>
      <c r="N482" s="127" t="s">
        <v>326</v>
      </c>
      <c r="O482" s="127" t="s">
        <v>672</v>
      </c>
      <c r="P482" s="127" t="s">
        <v>2640</v>
      </c>
      <c r="Q482" s="131" t="s">
        <v>27567</v>
      </c>
      <c r="R482" s="131" t="s">
        <v>28032</v>
      </c>
      <c r="S482" s="132" t="s">
        <v>159</v>
      </c>
      <c r="T482" s="136" t="s">
        <v>580</v>
      </c>
      <c r="U482" s="211"/>
      <c r="V482" s="211"/>
      <c r="W482" s="133" t="str">
        <f>VLOOKUP(TRIM(X482),X10:Y88,2,FALSE)</f>
        <v>Puneet</v>
      </c>
      <c r="X482" s="11" t="str">
        <f t="shared" si="33"/>
        <v>6.11</v>
      </c>
      <c r="Y482" s="266">
        <f t="shared" si="30"/>
        <v>0</v>
      </c>
      <c r="Z482" s="266">
        <f t="shared" si="32"/>
        <v>0</v>
      </c>
      <c r="AA482" s="266">
        <f t="shared" si="31"/>
        <v>13</v>
      </c>
    </row>
    <row r="483" spans="1:27" ht="35.25" customHeight="1">
      <c r="A483" s="119" t="s">
        <v>139</v>
      </c>
      <c r="B483" s="120" t="s">
        <v>57</v>
      </c>
      <c r="C483" s="122" t="s">
        <v>140</v>
      </c>
      <c r="D483" s="122" t="s">
        <v>103</v>
      </c>
      <c r="E483" s="123" t="s">
        <v>25143</v>
      </c>
      <c r="F483" s="124" t="s">
        <v>24</v>
      </c>
      <c r="G483" s="124" t="s">
        <v>142</v>
      </c>
      <c r="H483" s="124" t="s">
        <v>26917</v>
      </c>
      <c r="I483" s="210" t="s">
        <v>249</v>
      </c>
      <c r="J483" s="129" t="s">
        <v>169</v>
      </c>
      <c r="K483" s="128">
        <v>501</v>
      </c>
      <c r="L483" s="129"/>
      <c r="M483" s="128" t="s">
        <v>186</v>
      </c>
      <c r="N483" s="127" t="s">
        <v>744</v>
      </c>
      <c r="O483" s="127" t="s">
        <v>164</v>
      </c>
      <c r="P483" s="127" t="s">
        <v>178</v>
      </c>
      <c r="Q483" s="131" t="s">
        <v>27482</v>
      </c>
      <c r="R483" s="131" t="s">
        <v>28124</v>
      </c>
      <c r="S483" s="132" t="s">
        <v>28125</v>
      </c>
      <c r="T483" s="136" t="s">
        <v>250</v>
      </c>
      <c r="U483" s="211"/>
      <c r="V483" s="211"/>
      <c r="W483" s="133" t="str">
        <f>VLOOKUP(TRIM(X483),X10:Y88,2,FALSE)</f>
        <v>Frank</v>
      </c>
      <c r="X483" s="11" t="str">
        <f t="shared" si="33"/>
        <v>6.5.5</v>
      </c>
      <c r="Y483" s="266">
        <f t="shared" si="30"/>
        <v>0</v>
      </c>
      <c r="Z483" s="266">
        <f t="shared" si="32"/>
        <v>0</v>
      </c>
      <c r="AA483" s="266">
        <f t="shared" si="31"/>
        <v>4</v>
      </c>
    </row>
    <row r="484" spans="1:27" ht="35.25" customHeight="1" thickBot="1">
      <c r="A484" s="119" t="s">
        <v>139</v>
      </c>
      <c r="B484" s="134" t="s">
        <v>57</v>
      </c>
      <c r="C484" s="122" t="s">
        <v>140</v>
      </c>
      <c r="D484" s="122" t="s">
        <v>103</v>
      </c>
      <c r="E484" s="123" t="s">
        <v>25144</v>
      </c>
      <c r="F484" s="124" t="s">
        <v>24</v>
      </c>
      <c r="G484" s="124" t="s">
        <v>142</v>
      </c>
      <c r="H484" s="124" t="s">
        <v>26918</v>
      </c>
      <c r="I484" s="210" t="s">
        <v>249</v>
      </c>
      <c r="J484" s="129" t="s">
        <v>169</v>
      </c>
      <c r="K484" s="128">
        <v>502</v>
      </c>
      <c r="L484" s="129"/>
      <c r="M484" s="128" t="s">
        <v>186</v>
      </c>
      <c r="N484" s="127" t="s">
        <v>744</v>
      </c>
      <c r="O484" s="127" t="s">
        <v>164</v>
      </c>
      <c r="P484" s="127" t="s">
        <v>178</v>
      </c>
      <c r="Q484" s="131" t="s">
        <v>27483</v>
      </c>
      <c r="R484" s="131" t="s">
        <v>28129</v>
      </c>
      <c r="S484" s="132" t="s">
        <v>28127</v>
      </c>
      <c r="T484" s="136" t="s">
        <v>250</v>
      </c>
      <c r="U484" s="211"/>
      <c r="V484" s="211"/>
      <c r="W484" s="133" t="str">
        <f>VLOOKUP(TRIM(X484),X10:Y88,2,FALSE)</f>
        <v>Frank</v>
      </c>
      <c r="X484" s="11" t="str">
        <f t="shared" si="33"/>
        <v>6.5.5</v>
      </c>
      <c r="Y484" s="266">
        <f t="shared" si="30"/>
        <v>0</v>
      </c>
      <c r="Z484" s="266">
        <f t="shared" si="32"/>
        <v>0</v>
      </c>
      <c r="AA484" s="266">
        <f t="shared" si="31"/>
        <v>4</v>
      </c>
    </row>
    <row r="485" spans="1:27" ht="35.25" customHeight="1">
      <c r="A485" s="119" t="s">
        <v>139</v>
      </c>
      <c r="B485" s="120" t="s">
        <v>57</v>
      </c>
      <c r="C485" s="122" t="s">
        <v>140</v>
      </c>
      <c r="D485" s="122" t="s">
        <v>110</v>
      </c>
      <c r="E485" s="123" t="s">
        <v>25145</v>
      </c>
      <c r="F485" s="124" t="s">
        <v>24</v>
      </c>
      <c r="G485" s="124" t="s">
        <v>142</v>
      </c>
      <c r="H485" s="124" t="s">
        <v>26919</v>
      </c>
      <c r="I485" s="210" t="s">
        <v>229</v>
      </c>
      <c r="J485" s="129" t="s">
        <v>180</v>
      </c>
      <c r="K485" s="128">
        <v>569</v>
      </c>
      <c r="L485" s="129"/>
      <c r="M485" s="128" t="s">
        <v>206</v>
      </c>
      <c r="N485" s="127" t="s">
        <v>744</v>
      </c>
      <c r="O485" s="127" t="s">
        <v>164</v>
      </c>
      <c r="P485" s="127" t="s">
        <v>178</v>
      </c>
      <c r="Q485" s="131" t="s">
        <v>21160</v>
      </c>
      <c r="R485" s="131" t="s">
        <v>28981</v>
      </c>
      <c r="S485" s="132" t="s">
        <v>28980</v>
      </c>
      <c r="T485" s="136" t="s">
        <v>271</v>
      </c>
      <c r="U485" s="211"/>
      <c r="V485" s="211"/>
      <c r="W485" s="133" t="str">
        <f>VLOOKUP(TRIM(X485),X10:Y88,2,FALSE)</f>
        <v>Irfan</v>
      </c>
      <c r="X485" s="11" t="str">
        <f t="shared" si="33"/>
        <v>6.5.9</v>
      </c>
      <c r="Y485" s="266">
        <f t="shared" si="30"/>
        <v>0</v>
      </c>
      <c r="Z485" s="266">
        <f t="shared" si="32"/>
        <v>0</v>
      </c>
      <c r="AA485" s="266">
        <f t="shared" si="31"/>
        <v>7</v>
      </c>
    </row>
    <row r="486" spans="1:27" ht="37.200000000000003" customHeight="1" thickBot="1">
      <c r="A486" s="119" t="s">
        <v>139</v>
      </c>
      <c r="B486" s="134" t="s">
        <v>57</v>
      </c>
      <c r="C486" s="122" t="s">
        <v>140</v>
      </c>
      <c r="D486" s="122" t="s">
        <v>110</v>
      </c>
      <c r="E486" s="123" t="s">
        <v>25146</v>
      </c>
      <c r="F486" s="124" t="s">
        <v>23</v>
      </c>
      <c r="G486" s="124" t="s">
        <v>142</v>
      </c>
      <c r="H486" s="124" t="s">
        <v>26920</v>
      </c>
      <c r="I486" s="210" t="s">
        <v>21021</v>
      </c>
      <c r="J486" s="129" t="s">
        <v>169</v>
      </c>
      <c r="K486" s="128">
        <v>503</v>
      </c>
      <c r="L486" s="129"/>
      <c r="M486" s="128" t="s">
        <v>186</v>
      </c>
      <c r="N486" s="127" t="s">
        <v>744</v>
      </c>
      <c r="O486" s="127" t="s">
        <v>164</v>
      </c>
      <c r="P486" s="127" t="s">
        <v>178</v>
      </c>
      <c r="Q486" s="131" t="s">
        <v>21184</v>
      </c>
      <c r="R486" s="131" t="s">
        <v>161</v>
      </c>
      <c r="S486" s="132" t="s">
        <v>159</v>
      </c>
      <c r="T486" s="136" t="s">
        <v>271</v>
      </c>
      <c r="U486" s="211"/>
      <c r="V486" s="211"/>
      <c r="W486" s="133" t="str">
        <f>VLOOKUP(TRIM(X486),X10:Y88,2,FALSE)</f>
        <v>Irfan</v>
      </c>
      <c r="X486" s="11" t="str">
        <f t="shared" si="33"/>
        <v>6.5.9</v>
      </c>
      <c r="Y486" s="266">
        <f t="shared" si="30"/>
        <v>0</v>
      </c>
      <c r="Z486" s="266">
        <f t="shared" si="32"/>
        <v>0</v>
      </c>
      <c r="AA486" s="266">
        <f t="shared" si="31"/>
        <v>44</v>
      </c>
    </row>
    <row r="487" spans="1:27" ht="35.25" customHeight="1">
      <c r="A487" s="119" t="s">
        <v>139</v>
      </c>
      <c r="B487" s="120" t="s">
        <v>57</v>
      </c>
      <c r="C487" s="122" t="s">
        <v>140</v>
      </c>
      <c r="D487" s="122" t="s">
        <v>105</v>
      </c>
      <c r="E487" s="123" t="s">
        <v>25147</v>
      </c>
      <c r="F487" s="124" t="s">
        <v>23</v>
      </c>
      <c r="G487" s="124" t="s">
        <v>142</v>
      </c>
      <c r="H487" s="124" t="s">
        <v>27654</v>
      </c>
      <c r="I487" s="210" t="s">
        <v>229</v>
      </c>
      <c r="J487" s="129" t="s">
        <v>742</v>
      </c>
      <c r="K487" s="128">
        <v>113</v>
      </c>
      <c r="L487" s="129"/>
      <c r="M487" s="128" t="s">
        <v>186</v>
      </c>
      <c r="N487" s="127" t="s">
        <v>744</v>
      </c>
      <c r="O487" s="127" t="s">
        <v>164</v>
      </c>
      <c r="P487" s="127" t="s">
        <v>178</v>
      </c>
      <c r="Q487" s="131" t="s">
        <v>27484</v>
      </c>
      <c r="R487" s="131" t="s">
        <v>187</v>
      </c>
      <c r="S487" s="144" t="s">
        <v>187</v>
      </c>
      <c r="T487" s="136" t="s">
        <v>272</v>
      </c>
      <c r="U487" s="211"/>
      <c r="V487" s="211"/>
      <c r="W487" s="133" t="str">
        <f>VLOOKUP(TRIM(X487),X10:Y88,2,FALSE)</f>
        <v>Krisztian</v>
      </c>
      <c r="X487" s="11" t="str">
        <f t="shared" si="33"/>
        <v>6.5.6</v>
      </c>
      <c r="Y487" s="266">
        <f t="shared" si="30"/>
        <v>0</v>
      </c>
      <c r="Z487" s="266">
        <f t="shared" si="32"/>
        <v>0</v>
      </c>
      <c r="AA487" s="266">
        <f t="shared" si="31"/>
        <v>7</v>
      </c>
    </row>
    <row r="488" spans="1:27" ht="35.25" customHeight="1" thickBot="1">
      <c r="A488" s="119" t="s">
        <v>139</v>
      </c>
      <c r="B488" s="134" t="s">
        <v>57</v>
      </c>
      <c r="C488" s="122" t="s">
        <v>140</v>
      </c>
      <c r="D488" s="122" t="s">
        <v>119</v>
      </c>
      <c r="E488" s="123" t="s">
        <v>25148</v>
      </c>
      <c r="F488" s="124" t="s">
        <v>21</v>
      </c>
      <c r="G488" s="124" t="s">
        <v>142</v>
      </c>
      <c r="H488" s="124" t="s">
        <v>26921</v>
      </c>
      <c r="I488" s="210" t="s">
        <v>217</v>
      </c>
      <c r="J488" s="129" t="s">
        <v>2636</v>
      </c>
      <c r="K488" s="128"/>
      <c r="L488" s="129"/>
      <c r="M488" s="128"/>
      <c r="N488" s="127" t="s">
        <v>326</v>
      </c>
      <c r="O488" s="127" t="s">
        <v>672</v>
      </c>
      <c r="P488" s="127" t="s">
        <v>2637</v>
      </c>
      <c r="Q488" s="131" t="s">
        <v>26794</v>
      </c>
      <c r="R488" s="131" t="s">
        <v>28610</v>
      </c>
      <c r="S488" s="132" t="s">
        <v>28609</v>
      </c>
      <c r="T488" s="136" t="s">
        <v>231</v>
      </c>
      <c r="U488" s="211"/>
      <c r="V488" s="211"/>
      <c r="W488" s="133" t="str">
        <f>VLOOKUP(TRIM(X488),X10:Y88,2,FALSE)</f>
        <v>Puneet</v>
      </c>
      <c r="X488" s="11" t="str">
        <f t="shared" si="33"/>
        <v>6.9</v>
      </c>
      <c r="Y488" s="266">
        <f t="shared" si="30"/>
        <v>0</v>
      </c>
      <c r="Z488" s="266">
        <f t="shared" si="32"/>
        <v>0</v>
      </c>
      <c r="AA488" s="266">
        <f t="shared" si="31"/>
        <v>5</v>
      </c>
    </row>
    <row r="489" spans="1:27" ht="35.25" customHeight="1">
      <c r="A489" s="119" t="s">
        <v>139</v>
      </c>
      <c r="B489" s="120" t="s">
        <v>57</v>
      </c>
      <c r="C489" s="122" t="s">
        <v>140</v>
      </c>
      <c r="D489" s="122" t="s">
        <v>119</v>
      </c>
      <c r="E489" s="123" t="s">
        <v>25149</v>
      </c>
      <c r="F489" s="124" t="s">
        <v>21</v>
      </c>
      <c r="G489" s="124" t="s">
        <v>142</v>
      </c>
      <c r="H489" s="124" t="s">
        <v>26922</v>
      </c>
      <c r="I489" s="210" t="s">
        <v>217</v>
      </c>
      <c r="J489" s="129" t="s">
        <v>2636</v>
      </c>
      <c r="K489" s="128"/>
      <c r="L489" s="129"/>
      <c r="M489" s="128"/>
      <c r="N489" s="127" t="s">
        <v>326</v>
      </c>
      <c r="O489" s="127" t="s">
        <v>672</v>
      </c>
      <c r="P489" s="127" t="s">
        <v>2637</v>
      </c>
      <c r="Q489" s="131" t="s">
        <v>26795</v>
      </c>
      <c r="R489" s="131" t="s">
        <v>28614</v>
      </c>
      <c r="S489" s="132" t="s">
        <v>28613</v>
      </c>
      <c r="T489" s="136" t="s">
        <v>231</v>
      </c>
      <c r="U489" s="211"/>
      <c r="V489" s="211"/>
      <c r="W489" s="133" t="str">
        <f>VLOOKUP(TRIM(X489),X10:Y88,2,FALSE)</f>
        <v>Puneet</v>
      </c>
      <c r="X489" s="11" t="str">
        <f t="shared" si="33"/>
        <v>6.9</v>
      </c>
      <c r="Y489" s="266">
        <f t="shared" si="30"/>
        <v>0</v>
      </c>
      <c r="Z489" s="266">
        <f t="shared" si="32"/>
        <v>0</v>
      </c>
      <c r="AA489" s="266">
        <f t="shared" si="31"/>
        <v>5</v>
      </c>
    </row>
    <row r="490" spans="1:27" ht="35.25" customHeight="1" thickBot="1">
      <c r="A490" s="119" t="s">
        <v>139</v>
      </c>
      <c r="B490" s="134" t="s">
        <v>57</v>
      </c>
      <c r="C490" s="122" t="s">
        <v>140</v>
      </c>
      <c r="D490" s="122" t="s">
        <v>119</v>
      </c>
      <c r="E490" s="123" t="s">
        <v>25150</v>
      </c>
      <c r="F490" s="124" t="s">
        <v>21</v>
      </c>
      <c r="G490" s="124" t="s">
        <v>142</v>
      </c>
      <c r="H490" s="124" t="s">
        <v>26923</v>
      </c>
      <c r="I490" s="210" t="s">
        <v>217</v>
      </c>
      <c r="J490" s="129" t="s">
        <v>2636</v>
      </c>
      <c r="K490" s="128"/>
      <c r="L490" s="129"/>
      <c r="M490" s="128"/>
      <c r="N490" s="127" t="s">
        <v>326</v>
      </c>
      <c r="O490" s="127" t="s">
        <v>672</v>
      </c>
      <c r="P490" s="127" t="s">
        <v>2637</v>
      </c>
      <c r="Q490" s="131" t="s">
        <v>26796</v>
      </c>
      <c r="R490" s="131" t="s">
        <v>28646</v>
      </c>
      <c r="S490" s="132" t="s">
        <v>179</v>
      </c>
      <c r="T490" s="136" t="s">
        <v>231</v>
      </c>
      <c r="U490" s="211"/>
      <c r="V490" s="211"/>
      <c r="W490" s="133" t="str">
        <f>VLOOKUP(TRIM(X490),X10:Y88,2,FALSE)</f>
        <v>Puneet</v>
      </c>
      <c r="X490" s="11" t="str">
        <f t="shared" si="33"/>
        <v>6.9</v>
      </c>
      <c r="Y490" s="266">
        <f t="shared" si="30"/>
        <v>0</v>
      </c>
      <c r="Z490" s="266">
        <f t="shared" si="32"/>
        <v>0</v>
      </c>
      <c r="AA490" s="266">
        <f t="shared" si="31"/>
        <v>5</v>
      </c>
    </row>
    <row r="491" spans="1:27" ht="35.25" customHeight="1">
      <c r="A491" s="119" t="s">
        <v>139</v>
      </c>
      <c r="B491" s="120" t="s">
        <v>57</v>
      </c>
      <c r="C491" s="122" t="s">
        <v>140</v>
      </c>
      <c r="D491" s="122" t="s">
        <v>97</v>
      </c>
      <c r="E491" s="123" t="s">
        <v>25151</v>
      </c>
      <c r="F491" s="124" t="s">
        <v>167</v>
      </c>
      <c r="G491" s="124" t="s">
        <v>142</v>
      </c>
      <c r="H491" s="124" t="s">
        <v>26797</v>
      </c>
      <c r="I491" s="210" t="s">
        <v>217</v>
      </c>
      <c r="J491" s="129" t="s">
        <v>169</v>
      </c>
      <c r="K491" s="128"/>
      <c r="L491" s="129"/>
      <c r="M491" s="128"/>
      <c r="N491" s="127"/>
      <c r="O491" s="127" t="s">
        <v>164</v>
      </c>
      <c r="P491" s="127" t="s">
        <v>178</v>
      </c>
      <c r="Q491" s="131" t="s">
        <v>26798</v>
      </c>
      <c r="R491" s="131" t="s">
        <v>28662</v>
      </c>
      <c r="S491" s="132" t="s">
        <v>159</v>
      </c>
      <c r="T491" s="136" t="s">
        <v>231</v>
      </c>
      <c r="U491" s="211"/>
      <c r="V491" s="211"/>
      <c r="W491" s="133" t="str">
        <f>VLOOKUP(TRIM(X491),X10:Y88,2,FALSE)</f>
        <v>Frank</v>
      </c>
      <c r="X491" s="11" t="str">
        <f t="shared" si="33"/>
        <v>6.5.2</v>
      </c>
      <c r="Y491" s="266">
        <f t="shared" si="30"/>
        <v>0</v>
      </c>
      <c r="Z491" s="266">
        <f t="shared" si="32"/>
        <v>0</v>
      </c>
      <c r="AA491" s="266">
        <f t="shared" si="31"/>
        <v>5</v>
      </c>
    </row>
    <row r="492" spans="1:27" ht="37.200000000000003" customHeight="1" thickBot="1">
      <c r="A492" s="119" t="s">
        <v>139</v>
      </c>
      <c r="B492" s="134" t="s">
        <v>57</v>
      </c>
      <c r="C492" s="122" t="s">
        <v>140</v>
      </c>
      <c r="D492" s="122" t="s">
        <v>97</v>
      </c>
      <c r="E492" s="123" t="s">
        <v>25152</v>
      </c>
      <c r="F492" s="124" t="s">
        <v>175</v>
      </c>
      <c r="G492" s="124" t="s">
        <v>142</v>
      </c>
      <c r="H492" s="124" t="s">
        <v>20311</v>
      </c>
      <c r="I492" s="210" t="s">
        <v>217</v>
      </c>
      <c r="J492" s="129"/>
      <c r="K492" s="128"/>
      <c r="L492" s="129"/>
      <c r="M492" s="128"/>
      <c r="N492" s="127"/>
      <c r="O492" s="127" t="s">
        <v>164</v>
      </c>
      <c r="P492" s="127" t="s">
        <v>178</v>
      </c>
      <c r="Q492" s="131" t="s">
        <v>26799</v>
      </c>
      <c r="R492" s="131" t="s">
        <v>28685</v>
      </c>
      <c r="S492" s="132" t="s">
        <v>28684</v>
      </c>
      <c r="T492" s="136" t="s">
        <v>231</v>
      </c>
      <c r="U492" s="211"/>
      <c r="V492" s="211"/>
      <c r="W492" s="133" t="str">
        <f>VLOOKUP(TRIM(X492),X10:Y88,2,FALSE)</f>
        <v>Frank</v>
      </c>
      <c r="X492" s="11" t="str">
        <f t="shared" si="33"/>
        <v>6.5.2</v>
      </c>
      <c r="Y492" s="266">
        <f t="shared" si="30"/>
        <v>0</v>
      </c>
      <c r="Z492" s="266">
        <f t="shared" si="32"/>
        <v>0</v>
      </c>
      <c r="AA492" s="266">
        <f t="shared" si="31"/>
        <v>5</v>
      </c>
    </row>
    <row r="493" spans="1:27" ht="35.25" customHeight="1">
      <c r="A493" s="119" t="s">
        <v>139</v>
      </c>
      <c r="B493" s="120" t="s">
        <v>57</v>
      </c>
      <c r="C493" s="122" t="s">
        <v>140</v>
      </c>
      <c r="D493" s="122" t="s">
        <v>26455</v>
      </c>
      <c r="E493" s="123" t="s">
        <v>25153</v>
      </c>
      <c r="F493" s="124" t="s">
        <v>21</v>
      </c>
      <c r="G493" s="124" t="s">
        <v>142</v>
      </c>
      <c r="H493" s="124" t="s">
        <v>26924</v>
      </c>
      <c r="I493" s="210" t="s">
        <v>227</v>
      </c>
      <c r="J493" s="129" t="s">
        <v>26506</v>
      </c>
      <c r="K493" s="128"/>
      <c r="L493" s="129"/>
      <c r="M493" s="128"/>
      <c r="N493" s="127" t="s">
        <v>170</v>
      </c>
      <c r="O493" s="127" t="s">
        <v>672</v>
      </c>
      <c r="P493" s="127" t="s">
        <v>26484</v>
      </c>
      <c r="Q493" s="131" t="s">
        <v>26800</v>
      </c>
      <c r="R493" s="131" t="s">
        <v>28216</v>
      </c>
      <c r="S493" s="132" t="s">
        <v>28217</v>
      </c>
      <c r="T493" s="136" t="s">
        <v>228</v>
      </c>
      <c r="U493" s="211"/>
      <c r="V493" s="211"/>
      <c r="W493" s="133" t="str">
        <f>VLOOKUP(TRIM(X493),X10:Y88,2,FALSE)</f>
        <v>Frank</v>
      </c>
      <c r="X493" s="11" t="str">
        <f t="shared" si="33"/>
        <v>6.29</v>
      </c>
      <c r="Y493" s="266">
        <f t="shared" si="30"/>
        <v>0</v>
      </c>
      <c r="Z493" s="266">
        <f t="shared" si="32"/>
        <v>0</v>
      </c>
      <c r="AA493" s="266">
        <f t="shared" si="31"/>
        <v>16</v>
      </c>
    </row>
    <row r="494" spans="1:27" ht="35.25" customHeight="1" thickBot="1">
      <c r="A494" s="119" t="s">
        <v>139</v>
      </c>
      <c r="B494" s="134" t="s">
        <v>57</v>
      </c>
      <c r="C494" s="122" t="s">
        <v>140</v>
      </c>
      <c r="D494" s="122" t="s">
        <v>26431</v>
      </c>
      <c r="E494" s="123" t="s">
        <v>25154</v>
      </c>
      <c r="F494" s="124" t="s">
        <v>21</v>
      </c>
      <c r="G494" s="124" t="s">
        <v>142</v>
      </c>
      <c r="H494" s="124" t="s">
        <v>26931</v>
      </c>
      <c r="I494" s="210" t="s">
        <v>227</v>
      </c>
      <c r="J494" s="129" t="s">
        <v>26511</v>
      </c>
      <c r="K494" s="128"/>
      <c r="L494" s="129"/>
      <c r="M494" s="128"/>
      <c r="N494" s="127" t="s">
        <v>14851</v>
      </c>
      <c r="O494" s="127" t="s">
        <v>672</v>
      </c>
      <c r="P494" s="127" t="s">
        <v>26513</v>
      </c>
      <c r="Q494" s="131" t="s">
        <v>26925</v>
      </c>
      <c r="R494" s="131" t="s">
        <v>28028</v>
      </c>
      <c r="S494" s="132" t="s">
        <v>179</v>
      </c>
      <c r="T494" s="136" t="s">
        <v>228</v>
      </c>
      <c r="U494" s="211"/>
      <c r="V494" s="211"/>
      <c r="W494" s="133" t="str">
        <f>VLOOKUP(TRIM(X494),X10:Y88,2,FALSE)</f>
        <v>Puneet</v>
      </c>
      <c r="X494" s="11" t="str">
        <f t="shared" si="33"/>
        <v>6.28</v>
      </c>
      <c r="Y494" s="266">
        <f t="shared" si="30"/>
        <v>0</v>
      </c>
      <c r="Z494" s="266">
        <f t="shared" si="32"/>
        <v>0</v>
      </c>
      <c r="AA494" s="266">
        <f t="shared" si="31"/>
        <v>16</v>
      </c>
    </row>
    <row r="495" spans="1:27" ht="35.25" customHeight="1">
      <c r="A495" s="119" t="s">
        <v>139</v>
      </c>
      <c r="B495" s="120" t="s">
        <v>57</v>
      </c>
      <c r="C495" s="122" t="s">
        <v>140</v>
      </c>
      <c r="D495" s="122" t="s">
        <v>288</v>
      </c>
      <c r="E495" s="123" t="s">
        <v>25155</v>
      </c>
      <c r="F495" s="124" t="s">
        <v>21</v>
      </c>
      <c r="G495" s="124" t="s">
        <v>142</v>
      </c>
      <c r="H495" s="124" t="s">
        <v>26932</v>
      </c>
      <c r="I495" s="210" t="s">
        <v>176</v>
      </c>
      <c r="J495" s="129" t="s">
        <v>2639</v>
      </c>
      <c r="K495" s="128"/>
      <c r="L495" s="129"/>
      <c r="M495" s="128"/>
      <c r="N495" s="127" t="s">
        <v>326</v>
      </c>
      <c r="O495" s="127" t="s">
        <v>672</v>
      </c>
      <c r="P495" s="127" t="s">
        <v>2640</v>
      </c>
      <c r="Q495" s="131" t="s">
        <v>26926</v>
      </c>
      <c r="R495" s="131" t="s">
        <v>28342</v>
      </c>
      <c r="S495" s="132" t="s">
        <v>28341</v>
      </c>
      <c r="T495" s="136" t="s">
        <v>447</v>
      </c>
      <c r="U495" s="211"/>
      <c r="V495" s="211"/>
      <c r="W495" s="133" t="str">
        <f>VLOOKUP(TRIM(X495),X10:Y88,2,FALSE)</f>
        <v>Puneet</v>
      </c>
      <c r="X495" s="11" t="str">
        <f t="shared" si="33"/>
        <v>6.11</v>
      </c>
      <c r="Y495" s="266">
        <f t="shared" si="30"/>
        <v>0</v>
      </c>
      <c r="Z495" s="266">
        <f t="shared" si="32"/>
        <v>0</v>
      </c>
      <c r="AA495" s="266">
        <f t="shared" si="31"/>
        <v>12</v>
      </c>
    </row>
    <row r="496" spans="1:27" ht="37.200000000000003" customHeight="1" thickBot="1">
      <c r="A496" s="119" t="s">
        <v>139</v>
      </c>
      <c r="B496" s="134" t="s">
        <v>57</v>
      </c>
      <c r="C496" s="122" t="s">
        <v>140</v>
      </c>
      <c r="D496" s="122" t="s">
        <v>112</v>
      </c>
      <c r="E496" s="123" t="s">
        <v>25156</v>
      </c>
      <c r="F496" s="124" t="s">
        <v>167</v>
      </c>
      <c r="G496" s="124" t="s">
        <v>48</v>
      </c>
      <c r="H496" s="124" t="s">
        <v>20203</v>
      </c>
      <c r="I496" s="210" t="s">
        <v>181</v>
      </c>
      <c r="J496" s="129"/>
      <c r="K496" s="128"/>
      <c r="L496" s="129"/>
      <c r="M496" s="128"/>
      <c r="N496" s="127"/>
      <c r="O496" s="127" t="s">
        <v>164</v>
      </c>
      <c r="P496" s="127" t="s">
        <v>178</v>
      </c>
      <c r="Q496" s="131" t="s">
        <v>26927</v>
      </c>
      <c r="R496" s="131" t="s">
        <v>161</v>
      </c>
      <c r="S496" s="132" t="s">
        <v>159</v>
      </c>
      <c r="T496" s="136" t="s">
        <v>243</v>
      </c>
      <c r="U496" s="211"/>
      <c r="V496" s="211"/>
      <c r="W496" s="133" t="str">
        <f>VLOOKUP(TRIM(X496),X10:Y88,2,FALSE)</f>
        <v>Krisztian</v>
      </c>
      <c r="X496" s="11" t="str">
        <f t="shared" si="33"/>
        <v>6.5.10</v>
      </c>
      <c r="Y496" s="266">
        <f t="shared" si="30"/>
        <v>0</v>
      </c>
      <c r="Z496" s="266">
        <f t="shared" si="32"/>
        <v>0</v>
      </c>
      <c r="AA496" s="266">
        <f t="shared" si="31"/>
        <v>14</v>
      </c>
    </row>
    <row r="497" spans="1:27" ht="35.25" customHeight="1">
      <c r="A497" s="119" t="s">
        <v>139</v>
      </c>
      <c r="B497" s="120" t="s">
        <v>57</v>
      </c>
      <c r="C497" s="122" t="s">
        <v>140</v>
      </c>
      <c r="D497" s="122" t="s">
        <v>112</v>
      </c>
      <c r="E497" s="123" t="s">
        <v>25157</v>
      </c>
      <c r="F497" s="124" t="s">
        <v>24</v>
      </c>
      <c r="G497" s="124" t="s">
        <v>142</v>
      </c>
      <c r="H497" s="124" t="s">
        <v>26933</v>
      </c>
      <c r="I497" s="210" t="s">
        <v>181</v>
      </c>
      <c r="J497" s="129" t="s">
        <v>169</v>
      </c>
      <c r="K497" s="128">
        <v>504</v>
      </c>
      <c r="L497" s="129"/>
      <c r="M497" s="128" t="s">
        <v>186</v>
      </c>
      <c r="N497" s="127" t="s">
        <v>744</v>
      </c>
      <c r="O497" s="127" t="s">
        <v>164</v>
      </c>
      <c r="P497" s="127" t="s">
        <v>178</v>
      </c>
      <c r="Q497" s="131" t="s">
        <v>27485</v>
      </c>
      <c r="R497" s="131" t="s">
        <v>28453</v>
      </c>
      <c r="S497" s="132" t="s">
        <v>28442</v>
      </c>
      <c r="T497" s="136" t="s">
        <v>243</v>
      </c>
      <c r="U497" s="211"/>
      <c r="V497" s="211"/>
      <c r="W497" s="133" t="str">
        <f>VLOOKUP(TRIM(X497),X10:Y88,2,FALSE)</f>
        <v>Krisztian</v>
      </c>
      <c r="X497" s="11" t="str">
        <f t="shared" si="33"/>
        <v>6.5.10</v>
      </c>
      <c r="Y497" s="266">
        <f t="shared" si="30"/>
        <v>0</v>
      </c>
      <c r="Z497" s="266">
        <f t="shared" si="32"/>
        <v>0</v>
      </c>
      <c r="AA497" s="266">
        <f t="shared" si="31"/>
        <v>14</v>
      </c>
    </row>
    <row r="498" spans="1:27" ht="35.25" customHeight="1" thickBot="1">
      <c r="A498" s="119" t="s">
        <v>139</v>
      </c>
      <c r="B498" s="134" t="s">
        <v>57</v>
      </c>
      <c r="C498" s="122" t="s">
        <v>140</v>
      </c>
      <c r="D498" s="122" t="s">
        <v>112</v>
      </c>
      <c r="E498" s="123" t="s">
        <v>25158</v>
      </c>
      <c r="F498" s="124" t="s">
        <v>175</v>
      </c>
      <c r="G498" s="124" t="s">
        <v>142</v>
      </c>
      <c r="H498" s="124" t="s">
        <v>12638</v>
      </c>
      <c r="I498" s="210" t="s">
        <v>181</v>
      </c>
      <c r="J498" s="129"/>
      <c r="K498" s="128"/>
      <c r="L498" s="129"/>
      <c r="M498" s="128"/>
      <c r="N498" s="127"/>
      <c r="O498" s="127" t="s">
        <v>164</v>
      </c>
      <c r="P498" s="127" t="s">
        <v>178</v>
      </c>
      <c r="Q498" s="131" t="s">
        <v>26928</v>
      </c>
      <c r="R498" s="131" t="s">
        <v>29330</v>
      </c>
      <c r="S498" s="132" t="s">
        <v>29328</v>
      </c>
      <c r="T498" s="136" t="s">
        <v>243</v>
      </c>
      <c r="U498" s="211"/>
      <c r="V498" s="211"/>
      <c r="W498" s="133" t="str">
        <f>VLOOKUP(TRIM(X498),X10:Y88,2,FALSE)</f>
        <v>Krisztian</v>
      </c>
      <c r="X498" s="11" t="str">
        <f t="shared" si="33"/>
        <v>6.5.10</v>
      </c>
      <c r="Y498" s="266">
        <f t="shared" si="30"/>
        <v>0</v>
      </c>
      <c r="Z498" s="266">
        <f t="shared" si="32"/>
        <v>0</v>
      </c>
      <c r="AA498" s="266">
        <f t="shared" si="31"/>
        <v>14</v>
      </c>
    </row>
    <row r="499" spans="1:27" ht="35.25" customHeight="1">
      <c r="A499" s="119" t="s">
        <v>139</v>
      </c>
      <c r="B499" s="120" t="s">
        <v>57</v>
      </c>
      <c r="C499" s="122" t="s">
        <v>140</v>
      </c>
      <c r="D499" s="122" t="s">
        <v>112</v>
      </c>
      <c r="E499" s="123" t="s">
        <v>25159</v>
      </c>
      <c r="F499" s="124" t="s">
        <v>23</v>
      </c>
      <c r="G499" s="124" t="s">
        <v>142</v>
      </c>
      <c r="H499" s="124" t="s">
        <v>26934</v>
      </c>
      <c r="I499" s="210" t="s">
        <v>181</v>
      </c>
      <c r="J499" s="127" t="s">
        <v>180</v>
      </c>
      <c r="K499" s="212">
        <v>570</v>
      </c>
      <c r="L499" s="127"/>
      <c r="M499" s="212" t="s">
        <v>186</v>
      </c>
      <c r="N499" s="127" t="s">
        <v>744</v>
      </c>
      <c r="O499" s="127" t="s">
        <v>164</v>
      </c>
      <c r="P499" s="127" t="s">
        <v>178</v>
      </c>
      <c r="Q499" s="131" t="s">
        <v>27486</v>
      </c>
      <c r="R499" s="131" t="s">
        <v>28450</v>
      </c>
      <c r="S499" s="132" t="s">
        <v>179</v>
      </c>
      <c r="T499" s="136" t="s">
        <v>243</v>
      </c>
      <c r="U499" s="211"/>
      <c r="V499" s="211"/>
      <c r="W499" s="133" t="str">
        <f>VLOOKUP(TRIM(X499),X10:Y88,2,FALSE)</f>
        <v>Krisztian</v>
      </c>
      <c r="X499" s="11" t="str">
        <f t="shared" si="33"/>
        <v>6.5.10</v>
      </c>
      <c r="Y499" s="266">
        <f t="shared" si="30"/>
        <v>0</v>
      </c>
      <c r="Z499" s="266">
        <f t="shared" si="32"/>
        <v>0</v>
      </c>
      <c r="AA499" s="266">
        <f t="shared" si="31"/>
        <v>14</v>
      </c>
    </row>
    <row r="500" spans="1:27" ht="35.25" customHeight="1" thickBot="1">
      <c r="A500" s="119" t="s">
        <v>139</v>
      </c>
      <c r="B500" s="134" t="s">
        <v>57</v>
      </c>
      <c r="C500" s="122" t="s">
        <v>140</v>
      </c>
      <c r="D500" s="122" t="s">
        <v>112</v>
      </c>
      <c r="E500" s="123" t="s">
        <v>25160</v>
      </c>
      <c r="F500" s="124" t="s">
        <v>23</v>
      </c>
      <c r="G500" s="124" t="s">
        <v>142</v>
      </c>
      <c r="H500" s="124" t="s">
        <v>26935</v>
      </c>
      <c r="I500" s="210" t="s">
        <v>181</v>
      </c>
      <c r="J500" s="129" t="s">
        <v>180</v>
      </c>
      <c r="K500" s="128">
        <v>571</v>
      </c>
      <c r="L500" s="129"/>
      <c r="M500" s="128" t="s">
        <v>186</v>
      </c>
      <c r="N500" s="127" t="s">
        <v>744</v>
      </c>
      <c r="O500" s="127" t="s">
        <v>164</v>
      </c>
      <c r="P500" s="127" t="s">
        <v>178</v>
      </c>
      <c r="Q500" s="131" t="s">
        <v>27487</v>
      </c>
      <c r="R500" s="131" t="s">
        <v>161</v>
      </c>
      <c r="S500" s="132" t="s">
        <v>159</v>
      </c>
      <c r="T500" s="136" t="s">
        <v>243</v>
      </c>
      <c r="U500" s="211"/>
      <c r="V500" s="211"/>
      <c r="W500" s="133" t="str">
        <f>VLOOKUP(TRIM(X500),X10:Y88,2,FALSE)</f>
        <v>Krisztian</v>
      </c>
      <c r="X500" s="11" t="str">
        <f t="shared" si="33"/>
        <v>6.5.10</v>
      </c>
      <c r="Y500" s="266">
        <f t="shared" si="30"/>
        <v>0</v>
      </c>
      <c r="Z500" s="266">
        <f t="shared" si="32"/>
        <v>0</v>
      </c>
      <c r="AA500" s="266">
        <f t="shared" si="31"/>
        <v>14</v>
      </c>
    </row>
    <row r="501" spans="1:27" ht="37.200000000000003" customHeight="1">
      <c r="A501" s="119" t="s">
        <v>139</v>
      </c>
      <c r="B501" s="120" t="s">
        <v>57</v>
      </c>
      <c r="C501" s="122" t="s">
        <v>140</v>
      </c>
      <c r="D501" s="122" t="s">
        <v>112</v>
      </c>
      <c r="E501" s="123" t="s">
        <v>25161</v>
      </c>
      <c r="F501" s="124" t="s">
        <v>23</v>
      </c>
      <c r="G501" s="124" t="s">
        <v>142</v>
      </c>
      <c r="H501" s="124" t="s">
        <v>26936</v>
      </c>
      <c r="I501" s="210" t="s">
        <v>181</v>
      </c>
      <c r="J501" s="129" t="s">
        <v>180</v>
      </c>
      <c r="K501" s="128">
        <v>572</v>
      </c>
      <c r="L501" s="129"/>
      <c r="M501" s="128" t="s">
        <v>186</v>
      </c>
      <c r="N501" s="127" t="s">
        <v>744</v>
      </c>
      <c r="O501" s="127" t="s">
        <v>164</v>
      </c>
      <c r="P501" s="127" t="s">
        <v>178</v>
      </c>
      <c r="Q501" s="131" t="s">
        <v>27488</v>
      </c>
      <c r="R501" s="131" t="s">
        <v>161</v>
      </c>
      <c r="S501" s="132" t="s">
        <v>159</v>
      </c>
      <c r="T501" s="136" t="s">
        <v>243</v>
      </c>
      <c r="U501" s="211"/>
      <c r="V501" s="211"/>
      <c r="W501" s="133" t="str">
        <f>VLOOKUP(TRIM(X501),X10:Y88,2,FALSE)</f>
        <v>Krisztian</v>
      </c>
      <c r="X501" s="11" t="str">
        <f t="shared" si="33"/>
        <v>6.5.10</v>
      </c>
      <c r="Y501" s="266">
        <f t="shared" si="30"/>
        <v>0</v>
      </c>
      <c r="Z501" s="266">
        <f t="shared" si="32"/>
        <v>0</v>
      </c>
      <c r="AA501" s="266">
        <f t="shared" si="31"/>
        <v>14</v>
      </c>
    </row>
    <row r="502" spans="1:27" ht="35.25" customHeight="1" thickBot="1">
      <c r="A502" s="119" t="s">
        <v>139</v>
      </c>
      <c r="B502" s="134" t="s">
        <v>57</v>
      </c>
      <c r="C502" s="122" t="s">
        <v>140</v>
      </c>
      <c r="D502" s="122" t="s">
        <v>98</v>
      </c>
      <c r="E502" s="123" t="s">
        <v>25162</v>
      </c>
      <c r="F502" s="124" t="s">
        <v>24</v>
      </c>
      <c r="G502" s="124" t="s">
        <v>142</v>
      </c>
      <c r="H502" s="124" t="s">
        <v>26937</v>
      </c>
      <c r="I502" s="210" t="s">
        <v>181</v>
      </c>
      <c r="J502" s="129" t="s">
        <v>169</v>
      </c>
      <c r="K502" s="128">
        <v>505</v>
      </c>
      <c r="L502" s="129"/>
      <c r="M502" s="128" t="s">
        <v>186</v>
      </c>
      <c r="N502" s="127" t="s">
        <v>744</v>
      </c>
      <c r="O502" s="127" t="s">
        <v>164</v>
      </c>
      <c r="P502" s="127" t="s">
        <v>178</v>
      </c>
      <c r="Q502" s="131" t="s">
        <v>21152</v>
      </c>
      <c r="R502" s="131" t="s">
        <v>28402</v>
      </c>
      <c r="S502" s="132" t="s">
        <v>28403</v>
      </c>
      <c r="T502" s="136" t="s">
        <v>243</v>
      </c>
      <c r="U502" s="211"/>
      <c r="V502" s="211"/>
      <c r="W502" s="133" t="str">
        <f>VLOOKUP(TRIM(X502),X10:Y88,2,FALSE)</f>
        <v>Frank</v>
      </c>
      <c r="X502" s="11" t="str">
        <f t="shared" si="33"/>
        <v>6.5.3</v>
      </c>
      <c r="Y502" s="266">
        <f t="shared" si="30"/>
        <v>0</v>
      </c>
      <c r="Z502" s="266">
        <f t="shared" si="32"/>
        <v>0</v>
      </c>
      <c r="AA502" s="266">
        <f t="shared" si="31"/>
        <v>14</v>
      </c>
    </row>
    <row r="503" spans="1:27" ht="35.25" customHeight="1">
      <c r="A503" s="119" t="s">
        <v>139</v>
      </c>
      <c r="B503" s="120" t="s">
        <v>57</v>
      </c>
      <c r="C503" s="122" t="s">
        <v>140</v>
      </c>
      <c r="D503" s="122" t="s">
        <v>118</v>
      </c>
      <c r="E503" s="123" t="s">
        <v>25163</v>
      </c>
      <c r="F503" s="124" t="s">
        <v>21</v>
      </c>
      <c r="G503" s="124" t="s">
        <v>142</v>
      </c>
      <c r="H503" s="124" t="s">
        <v>26938</v>
      </c>
      <c r="I503" s="210" t="s">
        <v>181</v>
      </c>
      <c r="J503" s="129" t="s">
        <v>652</v>
      </c>
      <c r="K503" s="128"/>
      <c r="L503" s="129"/>
      <c r="M503" s="128"/>
      <c r="N503" s="127" t="s">
        <v>446</v>
      </c>
      <c r="O503" s="127" t="s">
        <v>672</v>
      </c>
      <c r="P503" s="127" t="s">
        <v>653</v>
      </c>
      <c r="Q503" s="131" t="s">
        <v>26929</v>
      </c>
      <c r="R503" s="131" t="s">
        <v>187</v>
      </c>
      <c r="S503" s="144" t="s">
        <v>187</v>
      </c>
      <c r="T503" s="136" t="s">
        <v>243</v>
      </c>
      <c r="U503" s="211"/>
      <c r="V503" s="211"/>
      <c r="W503" s="133" t="str">
        <f>VLOOKUP(TRIM(X503),X10:Y88,2,FALSE)</f>
        <v>Krisztian</v>
      </c>
      <c r="X503" s="11" t="str">
        <f t="shared" si="33"/>
        <v>6.8</v>
      </c>
      <c r="Y503" s="266">
        <f t="shared" si="30"/>
        <v>0</v>
      </c>
      <c r="Z503" s="266">
        <f t="shared" si="32"/>
        <v>0</v>
      </c>
      <c r="AA503" s="266">
        <f t="shared" si="31"/>
        <v>14</v>
      </c>
    </row>
    <row r="504" spans="1:27" ht="35.25" customHeight="1" thickBot="1">
      <c r="A504" s="119" t="s">
        <v>139</v>
      </c>
      <c r="B504" s="134" t="s">
        <v>57</v>
      </c>
      <c r="C504" s="122" t="s">
        <v>140</v>
      </c>
      <c r="D504" s="122" t="s">
        <v>118</v>
      </c>
      <c r="E504" s="123" t="s">
        <v>25164</v>
      </c>
      <c r="F504" s="124" t="s">
        <v>21</v>
      </c>
      <c r="G504" s="124" t="s">
        <v>142</v>
      </c>
      <c r="H504" s="124" t="s">
        <v>26939</v>
      </c>
      <c r="I504" s="210" t="s">
        <v>181</v>
      </c>
      <c r="J504" s="129" t="s">
        <v>652</v>
      </c>
      <c r="K504" s="128"/>
      <c r="L504" s="129"/>
      <c r="M504" s="128"/>
      <c r="N504" s="127" t="s">
        <v>446</v>
      </c>
      <c r="O504" s="127" t="s">
        <v>672</v>
      </c>
      <c r="P504" s="127" t="s">
        <v>653</v>
      </c>
      <c r="Q504" s="131" t="s">
        <v>26930</v>
      </c>
      <c r="R504" s="131" t="s">
        <v>187</v>
      </c>
      <c r="S504" s="144" t="s">
        <v>187</v>
      </c>
      <c r="T504" s="136" t="s">
        <v>243</v>
      </c>
      <c r="U504" s="211"/>
      <c r="V504" s="211"/>
      <c r="W504" s="133" t="str">
        <f>VLOOKUP(TRIM(X504),X10:Y88,2,FALSE)</f>
        <v>Krisztian</v>
      </c>
      <c r="X504" s="11" t="str">
        <f t="shared" si="33"/>
        <v>6.8</v>
      </c>
      <c r="Y504" s="266">
        <f t="shared" si="30"/>
        <v>0</v>
      </c>
      <c r="Z504" s="266">
        <f t="shared" si="32"/>
        <v>0</v>
      </c>
      <c r="AA504" s="266">
        <f t="shared" si="31"/>
        <v>14</v>
      </c>
    </row>
    <row r="505" spans="1:27" ht="35.25" customHeight="1">
      <c r="A505" s="119" t="s">
        <v>139</v>
      </c>
      <c r="B505" s="120" t="s">
        <v>57</v>
      </c>
      <c r="C505" s="122" t="s">
        <v>140</v>
      </c>
      <c r="D505" s="122" t="s">
        <v>14537</v>
      </c>
      <c r="E505" s="123" t="s">
        <v>25165</v>
      </c>
      <c r="F505" s="124" t="s">
        <v>21</v>
      </c>
      <c r="G505" s="124" t="s">
        <v>142</v>
      </c>
      <c r="H505" s="124" t="s">
        <v>26958</v>
      </c>
      <c r="I505" s="210" t="s">
        <v>229</v>
      </c>
      <c r="J505" s="129" t="s">
        <v>14915</v>
      </c>
      <c r="K505" s="128"/>
      <c r="L505" s="129"/>
      <c r="M505" s="128"/>
      <c r="N505" s="127" t="s">
        <v>2643</v>
      </c>
      <c r="O505" s="127" t="s">
        <v>672</v>
      </c>
      <c r="P505" s="127" t="s">
        <v>14916</v>
      </c>
      <c r="Q505" s="131" t="s">
        <v>27353</v>
      </c>
      <c r="R505" s="131" t="s">
        <v>28204</v>
      </c>
      <c r="S505" s="132" t="s">
        <v>28205</v>
      </c>
      <c r="T505" s="136" t="s">
        <v>15505</v>
      </c>
      <c r="U505" s="211"/>
      <c r="V505" s="211"/>
      <c r="W505" s="133" t="str">
        <f>VLOOKUP(TRIM(X505),X10:Y88,2,FALSE)</f>
        <v>Frank</v>
      </c>
      <c r="X505" s="11" t="str">
        <f t="shared" si="33"/>
        <v>6.20</v>
      </c>
      <c r="Y505" s="266">
        <f t="shared" si="30"/>
        <v>0</v>
      </c>
      <c r="Z505" s="266">
        <f t="shared" si="32"/>
        <v>0</v>
      </c>
      <c r="AA505" s="266">
        <f t="shared" si="31"/>
        <v>7</v>
      </c>
    </row>
    <row r="506" spans="1:27" ht="35.25" customHeight="1" thickBot="1">
      <c r="A506" s="119" t="s">
        <v>139</v>
      </c>
      <c r="B506" s="134" t="s">
        <v>57</v>
      </c>
      <c r="C506" s="122" t="s">
        <v>140</v>
      </c>
      <c r="D506" s="122" t="s">
        <v>14537</v>
      </c>
      <c r="E506" s="123" t="s">
        <v>25166</v>
      </c>
      <c r="F506" s="124" t="s">
        <v>21</v>
      </c>
      <c r="G506" s="124" t="s">
        <v>142</v>
      </c>
      <c r="H506" s="124" t="s">
        <v>26959</v>
      </c>
      <c r="I506" s="210" t="s">
        <v>229</v>
      </c>
      <c r="J506" s="129" t="s">
        <v>14915</v>
      </c>
      <c r="K506" s="128"/>
      <c r="L506" s="129"/>
      <c r="M506" s="128"/>
      <c r="N506" s="127" t="s">
        <v>2643</v>
      </c>
      <c r="O506" s="127" t="s">
        <v>672</v>
      </c>
      <c r="P506" s="127" t="s">
        <v>14916</v>
      </c>
      <c r="Q506" s="131" t="s">
        <v>27354</v>
      </c>
      <c r="R506" s="131" t="s">
        <v>27946</v>
      </c>
      <c r="S506" s="132" t="s">
        <v>27947</v>
      </c>
      <c r="T506" s="136" t="s">
        <v>15505</v>
      </c>
      <c r="U506" s="211"/>
      <c r="V506" s="211"/>
      <c r="W506" s="133" t="str">
        <f>VLOOKUP(TRIM(X506),X10:Y88,2,FALSE)</f>
        <v>Frank</v>
      </c>
      <c r="X506" s="11" t="str">
        <f t="shared" si="33"/>
        <v>6.20</v>
      </c>
      <c r="Y506" s="266">
        <f t="shared" si="30"/>
        <v>0</v>
      </c>
      <c r="Z506" s="266">
        <f t="shared" si="32"/>
        <v>0</v>
      </c>
      <c r="AA506" s="266">
        <f t="shared" si="31"/>
        <v>7</v>
      </c>
    </row>
    <row r="507" spans="1:27" ht="35.25" customHeight="1">
      <c r="A507" s="119" t="s">
        <v>139</v>
      </c>
      <c r="B507" s="120" t="s">
        <v>57</v>
      </c>
      <c r="C507" s="122" t="s">
        <v>140</v>
      </c>
      <c r="D507" s="122" t="s">
        <v>288</v>
      </c>
      <c r="E507" s="123" t="s">
        <v>25167</v>
      </c>
      <c r="F507" s="124" t="s">
        <v>21</v>
      </c>
      <c r="G507" s="124" t="s">
        <v>142</v>
      </c>
      <c r="H507" s="124" t="s">
        <v>26960</v>
      </c>
      <c r="I507" s="210" t="s">
        <v>229</v>
      </c>
      <c r="J507" s="129" t="s">
        <v>2639</v>
      </c>
      <c r="K507" s="128"/>
      <c r="L507" s="129"/>
      <c r="M507" s="128"/>
      <c r="N507" s="127" t="s">
        <v>326</v>
      </c>
      <c r="O507" s="127" t="s">
        <v>672</v>
      </c>
      <c r="P507" s="127" t="s">
        <v>2640</v>
      </c>
      <c r="Q507" s="131" t="s">
        <v>27355</v>
      </c>
      <c r="R507" s="131" t="s">
        <v>28023</v>
      </c>
      <c r="S507" s="132" t="s">
        <v>28022</v>
      </c>
      <c r="T507" s="136" t="s">
        <v>26940</v>
      </c>
      <c r="U507" s="211"/>
      <c r="V507" s="211"/>
      <c r="W507" s="133" t="str">
        <f>VLOOKUP(TRIM(X507),X10:Y88,2,FALSE)</f>
        <v>Puneet</v>
      </c>
      <c r="X507" s="11" t="str">
        <f t="shared" si="33"/>
        <v>6.11</v>
      </c>
      <c r="Y507" s="266">
        <f t="shared" si="30"/>
        <v>0</v>
      </c>
      <c r="Z507" s="266">
        <f t="shared" si="32"/>
        <v>0</v>
      </c>
      <c r="AA507" s="266">
        <f t="shared" si="31"/>
        <v>7</v>
      </c>
    </row>
    <row r="508" spans="1:27" ht="35.25" customHeight="1" thickBot="1">
      <c r="A508" s="119" t="s">
        <v>139</v>
      </c>
      <c r="B508" s="134" t="s">
        <v>57</v>
      </c>
      <c r="C508" s="122" t="s">
        <v>140</v>
      </c>
      <c r="D508" s="122" t="s">
        <v>288</v>
      </c>
      <c r="E508" s="123" t="s">
        <v>25168</v>
      </c>
      <c r="F508" s="124" t="s">
        <v>21</v>
      </c>
      <c r="G508" s="124" t="s">
        <v>142</v>
      </c>
      <c r="H508" s="124" t="s">
        <v>26961</v>
      </c>
      <c r="I508" s="210" t="s">
        <v>229</v>
      </c>
      <c r="J508" s="129" t="s">
        <v>2639</v>
      </c>
      <c r="K508" s="128"/>
      <c r="L508" s="129"/>
      <c r="M508" s="128"/>
      <c r="N508" s="127" t="s">
        <v>326</v>
      </c>
      <c r="O508" s="127" t="s">
        <v>672</v>
      </c>
      <c r="P508" s="127" t="s">
        <v>2640</v>
      </c>
      <c r="Q508" s="131" t="s">
        <v>26941</v>
      </c>
      <c r="R508" s="131" t="s">
        <v>187</v>
      </c>
      <c r="S508" s="144" t="s">
        <v>187</v>
      </c>
      <c r="T508" s="136" t="s">
        <v>26940</v>
      </c>
      <c r="U508" s="211"/>
      <c r="V508" s="211"/>
      <c r="W508" s="133" t="str">
        <f>VLOOKUP(TRIM(X508),X10:Y88,2,FALSE)</f>
        <v>Puneet</v>
      </c>
      <c r="X508" s="11" t="str">
        <f t="shared" si="33"/>
        <v>6.11</v>
      </c>
      <c r="Y508" s="266">
        <f t="shared" si="30"/>
        <v>0</v>
      </c>
      <c r="Z508" s="266">
        <f t="shared" si="32"/>
        <v>0</v>
      </c>
      <c r="AA508" s="266">
        <f t="shared" si="31"/>
        <v>7</v>
      </c>
    </row>
    <row r="509" spans="1:27" ht="35.25" customHeight="1">
      <c r="A509" s="119" t="s">
        <v>139</v>
      </c>
      <c r="B509" s="120" t="s">
        <v>57</v>
      </c>
      <c r="C509" s="122" t="s">
        <v>140</v>
      </c>
      <c r="D509" s="122" t="s">
        <v>94</v>
      </c>
      <c r="E509" s="123" t="s">
        <v>25169</v>
      </c>
      <c r="F509" s="124" t="s">
        <v>23</v>
      </c>
      <c r="G509" s="124" t="s">
        <v>142</v>
      </c>
      <c r="H509" s="124" t="s">
        <v>26962</v>
      </c>
      <c r="I509" s="210" t="s">
        <v>229</v>
      </c>
      <c r="J509" s="129" t="s">
        <v>169</v>
      </c>
      <c r="K509" s="128">
        <v>506</v>
      </c>
      <c r="L509" s="129"/>
      <c r="M509" s="128" t="s">
        <v>186</v>
      </c>
      <c r="N509" s="127" t="s">
        <v>744</v>
      </c>
      <c r="O509" s="127" t="s">
        <v>164</v>
      </c>
      <c r="P509" s="127" t="s">
        <v>178</v>
      </c>
      <c r="Q509" s="131" t="s">
        <v>27489</v>
      </c>
      <c r="R509" s="131" t="s">
        <v>29495</v>
      </c>
      <c r="S509" s="137" t="s">
        <v>149</v>
      </c>
      <c r="T509" s="136" t="s">
        <v>272</v>
      </c>
      <c r="U509" s="211"/>
      <c r="V509" s="211"/>
      <c r="W509" s="133" t="str">
        <f>VLOOKUP(TRIM(X509),X10:Y88,2,FALSE)</f>
        <v>Frank</v>
      </c>
      <c r="X509" s="11" t="str">
        <f t="shared" si="33"/>
        <v>6.5.1</v>
      </c>
      <c r="Y509" s="266">
        <f t="shared" si="30"/>
        <v>0</v>
      </c>
      <c r="Z509" s="266">
        <f t="shared" si="32"/>
        <v>0</v>
      </c>
      <c r="AA509" s="266">
        <f t="shared" si="31"/>
        <v>7</v>
      </c>
    </row>
    <row r="510" spans="1:27" ht="35.25" customHeight="1" thickBot="1">
      <c r="A510" s="119" t="s">
        <v>139</v>
      </c>
      <c r="B510" s="134" t="s">
        <v>57</v>
      </c>
      <c r="C510" s="122" t="s">
        <v>140</v>
      </c>
      <c r="D510" s="122" t="s">
        <v>288</v>
      </c>
      <c r="E510" s="123" t="s">
        <v>25170</v>
      </c>
      <c r="F510" s="124" t="s">
        <v>21</v>
      </c>
      <c r="G510" s="124" t="s">
        <v>142</v>
      </c>
      <c r="H510" s="124" t="s">
        <v>26963</v>
      </c>
      <c r="I510" s="210" t="s">
        <v>229</v>
      </c>
      <c r="J510" s="129" t="s">
        <v>2639</v>
      </c>
      <c r="K510" s="128"/>
      <c r="L510" s="129"/>
      <c r="M510" s="128"/>
      <c r="N510" s="127" t="s">
        <v>326</v>
      </c>
      <c r="O510" s="127" t="s">
        <v>672</v>
      </c>
      <c r="P510" s="127" t="s">
        <v>2640</v>
      </c>
      <c r="Q510" s="131" t="s">
        <v>26942</v>
      </c>
      <c r="R510" s="131" t="s">
        <v>28025</v>
      </c>
      <c r="S510" s="132" t="s">
        <v>28024</v>
      </c>
      <c r="T510" s="136" t="s">
        <v>26940</v>
      </c>
      <c r="U510" s="211"/>
      <c r="V510" s="211"/>
      <c r="W510" s="133" t="str">
        <f>VLOOKUP(TRIM(X510),X10:Y88,2,FALSE)</f>
        <v>Puneet</v>
      </c>
      <c r="X510" s="11" t="str">
        <f t="shared" si="33"/>
        <v>6.11</v>
      </c>
      <c r="Y510" s="266">
        <f t="shared" si="30"/>
        <v>0</v>
      </c>
      <c r="Z510" s="266">
        <f t="shared" si="32"/>
        <v>0</v>
      </c>
      <c r="AA510" s="266">
        <f t="shared" si="31"/>
        <v>7</v>
      </c>
    </row>
    <row r="511" spans="1:27" ht="35.25" customHeight="1">
      <c r="A511" s="119" t="s">
        <v>139</v>
      </c>
      <c r="B511" s="120" t="s">
        <v>57</v>
      </c>
      <c r="C511" s="122" t="s">
        <v>22</v>
      </c>
      <c r="D511" s="122" t="s">
        <v>110</v>
      </c>
      <c r="E511" s="123" t="s">
        <v>25171</v>
      </c>
      <c r="F511" s="124" t="s">
        <v>24</v>
      </c>
      <c r="G511" s="138" t="s">
        <v>142</v>
      </c>
      <c r="H511" s="138" t="s">
        <v>27655</v>
      </c>
      <c r="I511" s="139" t="s">
        <v>184</v>
      </c>
      <c r="J511" s="140" t="s">
        <v>180</v>
      </c>
      <c r="K511" s="141">
        <v>573</v>
      </c>
      <c r="L511" s="140"/>
      <c r="M511" s="141" t="s">
        <v>186</v>
      </c>
      <c r="N511" s="140" t="s">
        <v>744</v>
      </c>
      <c r="O511" s="140" t="s">
        <v>164</v>
      </c>
      <c r="P511" s="140" t="s">
        <v>178</v>
      </c>
      <c r="Q511" s="142" t="s">
        <v>30098</v>
      </c>
      <c r="R511" s="142" t="s">
        <v>30099</v>
      </c>
      <c r="S511" s="145"/>
      <c r="T511" s="136" t="s">
        <v>183</v>
      </c>
      <c r="U511" s="211"/>
      <c r="V511" s="211"/>
      <c r="W511" s="133" t="str">
        <f>VLOOKUP(TRIM(X511),X10:Y88,2,FALSE)</f>
        <v>Irfan</v>
      </c>
      <c r="X511" s="11" t="str">
        <f t="shared" si="33"/>
        <v>6.5.9</v>
      </c>
      <c r="Y511" s="266">
        <f t="shared" si="30"/>
        <v>0</v>
      </c>
      <c r="Z511" s="266">
        <f t="shared" si="32"/>
        <v>0</v>
      </c>
      <c r="AA511" s="266">
        <f t="shared" si="31"/>
        <v>17</v>
      </c>
    </row>
    <row r="512" spans="1:27" ht="35.25" customHeight="1" thickBot="1">
      <c r="A512" s="119" t="s">
        <v>139</v>
      </c>
      <c r="B512" s="134" t="s">
        <v>57</v>
      </c>
      <c r="C512" s="122" t="s">
        <v>140</v>
      </c>
      <c r="D512" s="122" t="s">
        <v>110</v>
      </c>
      <c r="E512" s="123" t="s">
        <v>25172</v>
      </c>
      <c r="F512" s="124" t="s">
        <v>23</v>
      </c>
      <c r="G512" s="124" t="s">
        <v>142</v>
      </c>
      <c r="H512" s="124" t="s">
        <v>27656</v>
      </c>
      <c r="I512" s="210" t="s">
        <v>184</v>
      </c>
      <c r="J512" s="129" t="s">
        <v>169</v>
      </c>
      <c r="K512" s="128">
        <v>507</v>
      </c>
      <c r="L512" s="129"/>
      <c r="M512" s="128" t="s">
        <v>186</v>
      </c>
      <c r="N512" s="127" t="s">
        <v>744</v>
      </c>
      <c r="O512" s="127" t="s">
        <v>164</v>
      </c>
      <c r="P512" s="127" t="s">
        <v>178</v>
      </c>
      <c r="Q512" s="131" t="s">
        <v>27491</v>
      </c>
      <c r="R512" s="131" t="s">
        <v>28240</v>
      </c>
      <c r="S512" s="132" t="s">
        <v>28239</v>
      </c>
      <c r="T512" s="136" t="s">
        <v>183</v>
      </c>
      <c r="U512" s="211"/>
      <c r="V512" s="211"/>
      <c r="W512" s="133" t="str">
        <f>VLOOKUP(TRIM(X512),X10:Y88,2,FALSE)</f>
        <v>Irfan</v>
      </c>
      <c r="X512" s="11" t="str">
        <f t="shared" si="33"/>
        <v>6.5.9</v>
      </c>
      <c r="Y512" s="266">
        <f t="shared" si="30"/>
        <v>0</v>
      </c>
      <c r="Z512" s="266">
        <f t="shared" si="32"/>
        <v>0</v>
      </c>
      <c r="AA512" s="266">
        <f t="shared" si="31"/>
        <v>17</v>
      </c>
    </row>
    <row r="513" spans="1:27" ht="35.25" customHeight="1">
      <c r="A513" s="119" t="s">
        <v>139</v>
      </c>
      <c r="B513" s="120" t="s">
        <v>57</v>
      </c>
      <c r="C513" s="122" t="s">
        <v>140</v>
      </c>
      <c r="D513" s="122" t="s">
        <v>110</v>
      </c>
      <c r="E513" s="123" t="s">
        <v>25173</v>
      </c>
      <c r="F513" s="124" t="s">
        <v>23</v>
      </c>
      <c r="G513" s="124" t="s">
        <v>142</v>
      </c>
      <c r="H513" s="124" t="s">
        <v>27657</v>
      </c>
      <c r="I513" s="210" t="s">
        <v>184</v>
      </c>
      <c r="J513" s="129" t="s">
        <v>180</v>
      </c>
      <c r="K513" s="128">
        <v>574</v>
      </c>
      <c r="L513" s="129"/>
      <c r="M513" s="128" t="s">
        <v>186</v>
      </c>
      <c r="N513" s="127" t="s">
        <v>744</v>
      </c>
      <c r="O513" s="127" t="s">
        <v>164</v>
      </c>
      <c r="P513" s="127" t="s">
        <v>178</v>
      </c>
      <c r="Q513" s="131" t="s">
        <v>27492</v>
      </c>
      <c r="R513" s="131" t="s">
        <v>30107</v>
      </c>
      <c r="S513" s="144" t="s">
        <v>187</v>
      </c>
      <c r="T513" s="136" t="s">
        <v>183</v>
      </c>
      <c r="U513" s="211"/>
      <c r="V513" s="211"/>
      <c r="W513" s="133" t="str">
        <f>VLOOKUP(TRIM(X513),X10:Y88,2,FALSE)</f>
        <v>Irfan</v>
      </c>
      <c r="X513" s="11" t="str">
        <f t="shared" si="33"/>
        <v>6.5.9</v>
      </c>
      <c r="Y513" s="266">
        <f t="shared" si="30"/>
        <v>0</v>
      </c>
      <c r="Z513" s="266">
        <f t="shared" si="32"/>
        <v>0</v>
      </c>
      <c r="AA513" s="266">
        <f t="shared" si="31"/>
        <v>17</v>
      </c>
    </row>
    <row r="514" spans="1:27" ht="35.25" customHeight="1" thickBot="1">
      <c r="A514" s="119" t="s">
        <v>139</v>
      </c>
      <c r="B514" s="134" t="s">
        <v>57</v>
      </c>
      <c r="C514" s="122" t="s">
        <v>140</v>
      </c>
      <c r="D514" s="122" t="s">
        <v>105</v>
      </c>
      <c r="E514" s="123" t="s">
        <v>25174</v>
      </c>
      <c r="F514" s="124" t="s">
        <v>23</v>
      </c>
      <c r="G514" s="124" t="s">
        <v>142</v>
      </c>
      <c r="H514" s="124" t="s">
        <v>27658</v>
      </c>
      <c r="I514" s="210" t="s">
        <v>184</v>
      </c>
      <c r="J514" s="129" t="s">
        <v>742</v>
      </c>
      <c r="K514" s="128">
        <v>114</v>
      </c>
      <c r="L514" s="129"/>
      <c r="M514" s="128" t="s">
        <v>186</v>
      </c>
      <c r="N514" s="127" t="s">
        <v>744</v>
      </c>
      <c r="O514" s="127" t="s">
        <v>164</v>
      </c>
      <c r="P514" s="127" t="s">
        <v>178</v>
      </c>
      <c r="Q514" s="131" t="s">
        <v>27493</v>
      </c>
      <c r="R514" s="131" t="s">
        <v>187</v>
      </c>
      <c r="S514" s="144" t="s">
        <v>187</v>
      </c>
      <c r="T514" s="136" t="s">
        <v>183</v>
      </c>
      <c r="U514" s="211"/>
      <c r="V514" s="211"/>
      <c r="W514" s="133" t="str">
        <f>VLOOKUP(TRIM(X514),X10:Y88,2,FALSE)</f>
        <v>Krisztian</v>
      </c>
      <c r="X514" s="11" t="str">
        <f t="shared" si="33"/>
        <v>6.5.6</v>
      </c>
      <c r="Y514" s="266">
        <f t="shared" si="30"/>
        <v>0</v>
      </c>
      <c r="Z514" s="266">
        <f t="shared" si="32"/>
        <v>0</v>
      </c>
      <c r="AA514" s="266">
        <f t="shared" si="31"/>
        <v>17</v>
      </c>
    </row>
    <row r="515" spans="1:27" ht="35.25" customHeight="1">
      <c r="A515" s="119" t="s">
        <v>139</v>
      </c>
      <c r="B515" s="120" t="s">
        <v>57</v>
      </c>
      <c r="C515" s="122" t="s">
        <v>140</v>
      </c>
      <c r="D515" s="122" t="s">
        <v>288</v>
      </c>
      <c r="E515" s="123" t="s">
        <v>25175</v>
      </c>
      <c r="F515" s="124" t="s">
        <v>21</v>
      </c>
      <c r="G515" s="124" t="s">
        <v>142</v>
      </c>
      <c r="H515" s="124" t="s">
        <v>26964</v>
      </c>
      <c r="I515" s="210" t="s">
        <v>229</v>
      </c>
      <c r="J515" s="129" t="s">
        <v>2639</v>
      </c>
      <c r="K515" s="128"/>
      <c r="L515" s="129"/>
      <c r="M515" s="128"/>
      <c r="N515" s="127" t="s">
        <v>326</v>
      </c>
      <c r="O515" s="127" t="s">
        <v>672</v>
      </c>
      <c r="P515" s="127" t="s">
        <v>2640</v>
      </c>
      <c r="Q515" s="131" t="s">
        <v>26943</v>
      </c>
      <c r="R515" s="131" t="s">
        <v>187</v>
      </c>
      <c r="S515" s="144" t="s">
        <v>187</v>
      </c>
      <c r="T515" s="136" t="s">
        <v>26940</v>
      </c>
      <c r="U515" s="211"/>
      <c r="V515" s="211"/>
      <c r="W515" s="133" t="str">
        <f>VLOOKUP(TRIM(X515),X10:Y88,2,FALSE)</f>
        <v>Puneet</v>
      </c>
      <c r="X515" s="11" t="str">
        <f t="shared" si="33"/>
        <v>6.11</v>
      </c>
      <c r="Y515" s="266">
        <f t="shared" si="30"/>
        <v>0</v>
      </c>
      <c r="Z515" s="266">
        <f t="shared" si="32"/>
        <v>0</v>
      </c>
      <c r="AA515" s="266">
        <f t="shared" si="31"/>
        <v>7</v>
      </c>
    </row>
    <row r="516" spans="1:27" ht="35.25" customHeight="1" thickBot="1">
      <c r="A516" s="119" t="s">
        <v>139</v>
      </c>
      <c r="B516" s="134" t="s">
        <v>57</v>
      </c>
      <c r="C516" s="122" t="s">
        <v>140</v>
      </c>
      <c r="D516" s="122" t="s">
        <v>119</v>
      </c>
      <c r="E516" s="123" t="s">
        <v>25176</v>
      </c>
      <c r="F516" s="124" t="s">
        <v>21</v>
      </c>
      <c r="G516" s="124" t="s">
        <v>142</v>
      </c>
      <c r="H516" s="124" t="s">
        <v>26965</v>
      </c>
      <c r="I516" s="210" t="s">
        <v>184</v>
      </c>
      <c r="J516" s="129" t="s">
        <v>2636</v>
      </c>
      <c r="K516" s="128"/>
      <c r="L516" s="129"/>
      <c r="M516" s="128"/>
      <c r="N516" s="127" t="s">
        <v>326</v>
      </c>
      <c r="O516" s="127" t="s">
        <v>672</v>
      </c>
      <c r="P516" s="127" t="s">
        <v>2637</v>
      </c>
      <c r="Q516" s="131" t="s">
        <v>26944</v>
      </c>
      <c r="R516" s="131" t="s">
        <v>28647</v>
      </c>
      <c r="S516" s="132" t="s">
        <v>28638</v>
      </c>
      <c r="T516" s="136" t="s">
        <v>183</v>
      </c>
      <c r="U516" s="211"/>
      <c r="V516" s="211"/>
      <c r="W516" s="133" t="str">
        <f>VLOOKUP(TRIM(X516),X10:Y88,2,FALSE)</f>
        <v>Puneet</v>
      </c>
      <c r="X516" s="11" t="str">
        <f t="shared" si="33"/>
        <v>6.9</v>
      </c>
      <c r="Y516" s="266">
        <f t="shared" si="30"/>
        <v>0</v>
      </c>
      <c r="Z516" s="266">
        <f t="shared" si="32"/>
        <v>0</v>
      </c>
      <c r="AA516" s="266">
        <f t="shared" si="31"/>
        <v>17</v>
      </c>
    </row>
    <row r="517" spans="1:27" ht="35.25" customHeight="1">
      <c r="A517" s="119" t="s">
        <v>139</v>
      </c>
      <c r="B517" s="120" t="s">
        <v>57</v>
      </c>
      <c r="C517" s="122" t="s">
        <v>140</v>
      </c>
      <c r="D517" s="122" t="s">
        <v>119</v>
      </c>
      <c r="E517" s="123" t="s">
        <v>25177</v>
      </c>
      <c r="F517" s="124" t="s">
        <v>21</v>
      </c>
      <c r="G517" s="124" t="s">
        <v>142</v>
      </c>
      <c r="H517" s="124" t="s">
        <v>27659</v>
      </c>
      <c r="I517" s="210" t="s">
        <v>184</v>
      </c>
      <c r="J517" s="127" t="s">
        <v>2636</v>
      </c>
      <c r="K517" s="212"/>
      <c r="L517" s="127"/>
      <c r="M517" s="212"/>
      <c r="N517" s="127" t="s">
        <v>326</v>
      </c>
      <c r="O517" s="127" t="s">
        <v>672</v>
      </c>
      <c r="P517" s="127" t="s">
        <v>2637</v>
      </c>
      <c r="Q517" s="131" t="s">
        <v>26945</v>
      </c>
      <c r="R517" s="131" t="s">
        <v>187</v>
      </c>
      <c r="S517" s="144" t="s">
        <v>187</v>
      </c>
      <c r="T517" s="136" t="s">
        <v>183</v>
      </c>
      <c r="U517" s="211"/>
      <c r="V517" s="211"/>
      <c r="W517" s="133" t="str">
        <f>VLOOKUP(TRIM(X517),X10:Y88,2,FALSE)</f>
        <v>Puneet</v>
      </c>
      <c r="X517" s="11" t="str">
        <f t="shared" si="33"/>
        <v>6.9</v>
      </c>
      <c r="Y517" s="266">
        <f t="shared" si="30"/>
        <v>0</v>
      </c>
      <c r="Z517" s="266">
        <f t="shared" si="32"/>
        <v>0</v>
      </c>
      <c r="AA517" s="266">
        <f t="shared" si="31"/>
        <v>17</v>
      </c>
    </row>
    <row r="518" spans="1:27" ht="35.25" customHeight="1" thickBot="1">
      <c r="A518" s="119" t="s">
        <v>139</v>
      </c>
      <c r="B518" s="134" t="s">
        <v>57</v>
      </c>
      <c r="C518" s="122" t="s">
        <v>140</v>
      </c>
      <c r="D518" s="122" t="s">
        <v>119</v>
      </c>
      <c r="E518" s="123" t="s">
        <v>25178</v>
      </c>
      <c r="F518" s="124" t="s">
        <v>21</v>
      </c>
      <c r="G518" s="124" t="s">
        <v>142</v>
      </c>
      <c r="H518" s="124" t="s">
        <v>26966</v>
      </c>
      <c r="I518" s="210" t="s">
        <v>184</v>
      </c>
      <c r="J518" s="129" t="s">
        <v>2636</v>
      </c>
      <c r="K518" s="128"/>
      <c r="L518" s="129"/>
      <c r="M518" s="128"/>
      <c r="N518" s="127" t="s">
        <v>326</v>
      </c>
      <c r="O518" s="127" t="s">
        <v>672</v>
      </c>
      <c r="P518" s="127" t="s">
        <v>2637</v>
      </c>
      <c r="Q518" s="131" t="s">
        <v>26946</v>
      </c>
      <c r="R518" s="131" t="s">
        <v>28193</v>
      </c>
      <c r="S518" s="132" t="s">
        <v>28192</v>
      </c>
      <c r="T518" s="136" t="s">
        <v>183</v>
      </c>
      <c r="U518" s="211"/>
      <c r="V518" s="211"/>
      <c r="W518" s="133" t="str">
        <f>VLOOKUP(TRIM(X518),X10:Y88,2,FALSE)</f>
        <v>Puneet</v>
      </c>
      <c r="X518" s="11" t="str">
        <f t="shared" si="33"/>
        <v>6.9</v>
      </c>
      <c r="Y518" s="266">
        <f t="shared" si="30"/>
        <v>0</v>
      </c>
      <c r="Z518" s="266">
        <f t="shared" si="32"/>
        <v>0</v>
      </c>
      <c r="AA518" s="266">
        <f t="shared" si="31"/>
        <v>17</v>
      </c>
    </row>
    <row r="519" spans="1:27" ht="35.25" customHeight="1">
      <c r="A519" s="119" t="s">
        <v>139</v>
      </c>
      <c r="B519" s="120" t="s">
        <v>57</v>
      </c>
      <c r="C519" s="122" t="s">
        <v>140</v>
      </c>
      <c r="D519" s="122" t="s">
        <v>119</v>
      </c>
      <c r="E519" s="123" t="s">
        <v>25179</v>
      </c>
      <c r="F519" s="124" t="s">
        <v>21</v>
      </c>
      <c r="G519" s="124" t="s">
        <v>142</v>
      </c>
      <c r="H519" s="124" t="s">
        <v>27660</v>
      </c>
      <c r="I519" s="210" t="s">
        <v>184</v>
      </c>
      <c r="J519" s="127" t="s">
        <v>2636</v>
      </c>
      <c r="K519" s="212"/>
      <c r="L519" s="127"/>
      <c r="M519" s="212"/>
      <c r="N519" s="127" t="s">
        <v>326</v>
      </c>
      <c r="O519" s="127" t="s">
        <v>672</v>
      </c>
      <c r="P519" s="127" t="s">
        <v>2637</v>
      </c>
      <c r="Q519" s="131" t="s">
        <v>20696</v>
      </c>
      <c r="R519" s="131" t="s">
        <v>28187</v>
      </c>
      <c r="S519" s="132" t="s">
        <v>28186</v>
      </c>
      <c r="T519" s="136" t="s">
        <v>183</v>
      </c>
      <c r="U519" s="211"/>
      <c r="V519" s="211"/>
      <c r="W519" s="133" t="str">
        <f>VLOOKUP(TRIM(X519),X10:Y88,2,FALSE)</f>
        <v>Puneet</v>
      </c>
      <c r="X519" s="11" t="str">
        <f t="shared" si="33"/>
        <v>6.9</v>
      </c>
      <c r="Y519" s="266">
        <f t="shared" si="30"/>
        <v>0</v>
      </c>
      <c r="Z519" s="266">
        <f t="shared" si="32"/>
        <v>0</v>
      </c>
      <c r="AA519" s="266">
        <f t="shared" si="31"/>
        <v>17</v>
      </c>
    </row>
    <row r="520" spans="1:27" ht="35.25" customHeight="1" thickBot="1">
      <c r="A520" s="119" t="s">
        <v>139</v>
      </c>
      <c r="B520" s="134" t="s">
        <v>57</v>
      </c>
      <c r="C520" s="122" t="s">
        <v>140</v>
      </c>
      <c r="D520" s="122" t="s">
        <v>119</v>
      </c>
      <c r="E520" s="123" t="s">
        <v>25180</v>
      </c>
      <c r="F520" s="124" t="s">
        <v>21</v>
      </c>
      <c r="G520" s="124" t="s">
        <v>142</v>
      </c>
      <c r="H520" s="124" t="s">
        <v>27661</v>
      </c>
      <c r="I520" s="210" t="s">
        <v>7960</v>
      </c>
      <c r="J520" s="129" t="s">
        <v>2636</v>
      </c>
      <c r="K520" s="128"/>
      <c r="L520" s="129"/>
      <c r="M520" s="128"/>
      <c r="N520" s="127" t="s">
        <v>326</v>
      </c>
      <c r="O520" s="127" t="s">
        <v>672</v>
      </c>
      <c r="P520" s="127" t="s">
        <v>2637</v>
      </c>
      <c r="Q520" s="131" t="s">
        <v>20690</v>
      </c>
      <c r="R520" s="131" t="s">
        <v>28600</v>
      </c>
      <c r="S520" s="132" t="s">
        <v>28599</v>
      </c>
      <c r="T520" s="136" t="s">
        <v>183</v>
      </c>
      <c r="U520" s="211"/>
      <c r="V520" s="211"/>
      <c r="W520" s="133" t="str">
        <f>VLOOKUP(TRIM(X520),X10:Y88,2,FALSE)</f>
        <v>Puneet</v>
      </c>
      <c r="X520" s="11" t="str">
        <f t="shared" si="33"/>
        <v>6.9</v>
      </c>
      <c r="Y520" s="266">
        <f t="shared" si="30"/>
        <v>0</v>
      </c>
      <c r="Z520" s="266">
        <f t="shared" si="32"/>
        <v>0</v>
      </c>
      <c r="AA520" s="266">
        <f t="shared" si="31"/>
        <v>39</v>
      </c>
    </row>
    <row r="521" spans="1:27" ht="35.25" customHeight="1">
      <c r="A521" s="119" t="s">
        <v>139</v>
      </c>
      <c r="B521" s="120" t="s">
        <v>57</v>
      </c>
      <c r="C521" s="122" t="s">
        <v>140</v>
      </c>
      <c r="D521" s="122" t="s">
        <v>119</v>
      </c>
      <c r="E521" s="123" t="s">
        <v>25181</v>
      </c>
      <c r="F521" s="124" t="s">
        <v>21</v>
      </c>
      <c r="G521" s="124" t="s">
        <v>142</v>
      </c>
      <c r="H521" s="124" t="s">
        <v>26967</v>
      </c>
      <c r="I521" s="210" t="s">
        <v>184</v>
      </c>
      <c r="J521" s="129" t="s">
        <v>2636</v>
      </c>
      <c r="K521" s="128"/>
      <c r="L521" s="129"/>
      <c r="M521" s="128"/>
      <c r="N521" s="127" t="s">
        <v>326</v>
      </c>
      <c r="O521" s="127" t="s">
        <v>672</v>
      </c>
      <c r="P521" s="127" t="s">
        <v>2637</v>
      </c>
      <c r="Q521" s="131" t="s">
        <v>20698</v>
      </c>
      <c r="R521" s="131" t="s">
        <v>29641</v>
      </c>
      <c r="S521" s="137" t="s">
        <v>149</v>
      </c>
      <c r="T521" s="136" t="s">
        <v>183</v>
      </c>
      <c r="U521" s="211"/>
      <c r="V521" s="211"/>
      <c r="W521" s="133" t="str">
        <f>VLOOKUP(TRIM(X521),X10:Y88,2,FALSE)</f>
        <v>Puneet</v>
      </c>
      <c r="X521" s="11" t="str">
        <f t="shared" si="33"/>
        <v>6.9</v>
      </c>
      <c r="Y521" s="266">
        <f t="shared" si="30"/>
        <v>0</v>
      </c>
      <c r="Z521" s="266">
        <f t="shared" si="32"/>
        <v>0</v>
      </c>
      <c r="AA521" s="266">
        <f t="shared" si="31"/>
        <v>17</v>
      </c>
    </row>
    <row r="522" spans="1:27" ht="35.25" customHeight="1" thickBot="1">
      <c r="A522" s="119" t="s">
        <v>139</v>
      </c>
      <c r="B522" s="134" t="s">
        <v>57</v>
      </c>
      <c r="C522" s="122" t="s">
        <v>140</v>
      </c>
      <c r="D522" s="122" t="s">
        <v>119</v>
      </c>
      <c r="E522" s="123" t="s">
        <v>25182</v>
      </c>
      <c r="F522" s="124" t="s">
        <v>21</v>
      </c>
      <c r="G522" s="124" t="s">
        <v>142</v>
      </c>
      <c r="H522" s="124" t="s">
        <v>20790</v>
      </c>
      <c r="I522" s="210" t="s">
        <v>184</v>
      </c>
      <c r="J522" s="129" t="s">
        <v>2636</v>
      </c>
      <c r="K522" s="128"/>
      <c r="L522" s="129"/>
      <c r="M522" s="128"/>
      <c r="N522" s="127" t="s">
        <v>326</v>
      </c>
      <c r="O522" s="127" t="s">
        <v>672</v>
      </c>
      <c r="P522" s="127" t="s">
        <v>2637</v>
      </c>
      <c r="Q522" s="131" t="s">
        <v>28201</v>
      </c>
      <c r="R522" s="131" t="s">
        <v>28200</v>
      </c>
      <c r="S522" s="132" t="s">
        <v>159</v>
      </c>
      <c r="T522" s="136" t="s">
        <v>183</v>
      </c>
      <c r="U522" s="211"/>
      <c r="V522" s="211"/>
      <c r="W522" s="133" t="str">
        <f>VLOOKUP(TRIM(X522),X10:Y88,2,FALSE)</f>
        <v>Puneet</v>
      </c>
      <c r="X522" s="11" t="str">
        <f t="shared" si="33"/>
        <v>6.9</v>
      </c>
      <c r="Y522" s="266">
        <f t="shared" si="30"/>
        <v>0</v>
      </c>
      <c r="Z522" s="266">
        <f t="shared" si="32"/>
        <v>0</v>
      </c>
      <c r="AA522" s="266">
        <f t="shared" si="31"/>
        <v>17</v>
      </c>
    </row>
    <row r="523" spans="1:27" ht="35.25" customHeight="1">
      <c r="A523" s="119" t="s">
        <v>139</v>
      </c>
      <c r="B523" s="120" t="s">
        <v>57</v>
      </c>
      <c r="C523" s="122" t="s">
        <v>140</v>
      </c>
      <c r="D523" s="122" t="s">
        <v>119</v>
      </c>
      <c r="E523" s="123" t="s">
        <v>25183</v>
      </c>
      <c r="F523" s="124" t="s">
        <v>21</v>
      </c>
      <c r="G523" s="124" t="s">
        <v>142</v>
      </c>
      <c r="H523" s="124" t="s">
        <v>20791</v>
      </c>
      <c r="I523" s="210" t="s">
        <v>426</v>
      </c>
      <c r="J523" s="129" t="s">
        <v>2636</v>
      </c>
      <c r="K523" s="128"/>
      <c r="L523" s="129"/>
      <c r="M523" s="128"/>
      <c r="N523" s="127" t="s">
        <v>326</v>
      </c>
      <c r="O523" s="127" t="s">
        <v>672</v>
      </c>
      <c r="P523" s="127" t="s">
        <v>2637</v>
      </c>
      <c r="Q523" s="131" t="s">
        <v>26947</v>
      </c>
      <c r="R523" s="131" t="s">
        <v>28606</v>
      </c>
      <c r="S523" s="132" t="s">
        <v>28605</v>
      </c>
      <c r="T523" s="136" t="s">
        <v>183</v>
      </c>
      <c r="U523" s="211"/>
      <c r="V523" s="211"/>
      <c r="W523" s="133" t="str">
        <f>VLOOKUP(TRIM(X523),X10:Y88,2,FALSE)</f>
        <v>Puneet</v>
      </c>
      <c r="X523" s="11" t="str">
        <f t="shared" si="33"/>
        <v>6.9</v>
      </c>
      <c r="Y523" s="266">
        <f t="shared" si="30"/>
        <v>0</v>
      </c>
      <c r="Z523" s="266">
        <f t="shared" si="32"/>
        <v>0</v>
      </c>
      <c r="AA523" s="266">
        <f t="shared" si="31"/>
        <v>24</v>
      </c>
    </row>
    <row r="524" spans="1:27" ht="35.25" customHeight="1" thickBot="1">
      <c r="A524" s="119" t="s">
        <v>139</v>
      </c>
      <c r="B524" s="134" t="s">
        <v>57</v>
      </c>
      <c r="C524" s="122" t="s">
        <v>140</v>
      </c>
      <c r="D524" s="122" t="s">
        <v>119</v>
      </c>
      <c r="E524" s="123" t="s">
        <v>25184</v>
      </c>
      <c r="F524" s="124" t="s">
        <v>21</v>
      </c>
      <c r="G524" s="124" t="s">
        <v>142</v>
      </c>
      <c r="H524" s="124" t="s">
        <v>26968</v>
      </c>
      <c r="I524" s="210" t="s">
        <v>184</v>
      </c>
      <c r="J524" s="129" t="s">
        <v>2636</v>
      </c>
      <c r="K524" s="128"/>
      <c r="L524" s="129"/>
      <c r="M524" s="128"/>
      <c r="N524" s="127" t="s">
        <v>326</v>
      </c>
      <c r="O524" s="127" t="s">
        <v>672</v>
      </c>
      <c r="P524" s="127" t="s">
        <v>2637</v>
      </c>
      <c r="Q524" s="131" t="s">
        <v>26948</v>
      </c>
      <c r="R524" s="131" t="s">
        <v>28612</v>
      </c>
      <c r="S524" s="132" t="s">
        <v>28611</v>
      </c>
      <c r="T524" s="136" t="s">
        <v>183</v>
      </c>
      <c r="U524" s="211"/>
      <c r="V524" s="211"/>
      <c r="W524" s="133" t="str">
        <f>VLOOKUP(TRIM(X524),X10:Y88,2,FALSE)</f>
        <v>Puneet</v>
      </c>
      <c r="X524" s="11" t="str">
        <f t="shared" si="33"/>
        <v>6.9</v>
      </c>
      <c r="Y524" s="266">
        <f t="shared" si="30"/>
        <v>0</v>
      </c>
      <c r="Z524" s="266">
        <f t="shared" si="32"/>
        <v>0</v>
      </c>
      <c r="AA524" s="266">
        <f t="shared" si="31"/>
        <v>17</v>
      </c>
    </row>
    <row r="525" spans="1:27" ht="35.25" customHeight="1">
      <c r="A525" s="119" t="s">
        <v>139</v>
      </c>
      <c r="B525" s="120" t="s">
        <v>57</v>
      </c>
      <c r="C525" s="122" t="s">
        <v>140</v>
      </c>
      <c r="D525" s="122" t="s">
        <v>119</v>
      </c>
      <c r="E525" s="123" t="s">
        <v>25185</v>
      </c>
      <c r="F525" s="124" t="s">
        <v>21</v>
      </c>
      <c r="G525" s="124" t="s">
        <v>142</v>
      </c>
      <c r="H525" s="124" t="s">
        <v>27662</v>
      </c>
      <c r="I525" s="210" t="s">
        <v>8305</v>
      </c>
      <c r="J525" s="129" t="s">
        <v>2636</v>
      </c>
      <c r="K525" s="128"/>
      <c r="L525" s="129"/>
      <c r="M525" s="128"/>
      <c r="N525" s="127" t="s">
        <v>326</v>
      </c>
      <c r="O525" s="127" t="s">
        <v>672</v>
      </c>
      <c r="P525" s="127" t="s">
        <v>2637</v>
      </c>
      <c r="Q525" s="131" t="s">
        <v>26949</v>
      </c>
      <c r="R525" s="131" t="s">
        <v>547</v>
      </c>
      <c r="S525" s="137" t="s">
        <v>149</v>
      </c>
      <c r="T525" s="136" t="s">
        <v>183</v>
      </c>
      <c r="U525" s="211"/>
      <c r="V525" s="211"/>
      <c r="W525" s="133" t="str">
        <f>VLOOKUP(TRIM(X525),X10:Y88,2,FALSE)</f>
        <v>Puneet</v>
      </c>
      <c r="X525" s="11" t="str">
        <f t="shared" si="33"/>
        <v>6.9</v>
      </c>
      <c r="Y525" s="266">
        <f t="shared" si="30"/>
        <v>0</v>
      </c>
      <c r="Z525" s="266">
        <f t="shared" si="32"/>
        <v>0</v>
      </c>
      <c r="AA525" s="266">
        <f t="shared" si="31"/>
        <v>29</v>
      </c>
    </row>
    <row r="526" spans="1:27" ht="35.25" customHeight="1" thickBot="1">
      <c r="A526" s="119" t="s">
        <v>139</v>
      </c>
      <c r="B526" s="134" t="s">
        <v>57</v>
      </c>
      <c r="C526" s="122" t="s">
        <v>140</v>
      </c>
      <c r="D526" s="122" t="s">
        <v>117</v>
      </c>
      <c r="E526" s="123" t="s">
        <v>25186</v>
      </c>
      <c r="F526" s="124" t="s">
        <v>21</v>
      </c>
      <c r="G526" s="124" t="s">
        <v>142</v>
      </c>
      <c r="H526" s="124" t="s">
        <v>26950</v>
      </c>
      <c r="I526" s="210" t="s">
        <v>661</v>
      </c>
      <c r="J526" s="129" t="s">
        <v>659</v>
      </c>
      <c r="K526" s="128"/>
      <c r="L526" s="129"/>
      <c r="M526" s="128"/>
      <c r="N526" s="127" t="s">
        <v>446</v>
      </c>
      <c r="O526" s="127" t="s">
        <v>672</v>
      </c>
      <c r="P526" s="127" t="s">
        <v>660</v>
      </c>
      <c r="Q526" s="131" t="s">
        <v>26950</v>
      </c>
      <c r="R526" s="131" t="s">
        <v>187</v>
      </c>
      <c r="S526" s="144" t="s">
        <v>187</v>
      </c>
      <c r="T526" s="136" t="s">
        <v>219</v>
      </c>
      <c r="U526" s="211"/>
      <c r="V526" s="211"/>
      <c r="W526" s="133" t="str">
        <f>VLOOKUP(TRIM(X526),X10:Y88,2,FALSE)</f>
        <v>Krisztian</v>
      </c>
      <c r="X526" s="11" t="str">
        <f t="shared" si="33"/>
        <v>6.7</v>
      </c>
      <c r="Y526" s="266">
        <f t="shared" si="30"/>
        <v>0</v>
      </c>
      <c r="Z526" s="266">
        <f t="shared" si="32"/>
        <v>0</v>
      </c>
      <c r="AA526" s="266">
        <f t="shared" si="31"/>
        <v>26</v>
      </c>
    </row>
    <row r="527" spans="1:27" ht="35.25" customHeight="1">
      <c r="A527" s="119" t="s">
        <v>139</v>
      </c>
      <c r="B527" s="120" t="s">
        <v>57</v>
      </c>
      <c r="C527" s="122" t="s">
        <v>140</v>
      </c>
      <c r="D527" s="122" t="s">
        <v>288</v>
      </c>
      <c r="E527" s="123" t="s">
        <v>25187</v>
      </c>
      <c r="F527" s="124" t="s">
        <v>167</v>
      </c>
      <c r="G527" s="124" t="s">
        <v>221</v>
      </c>
      <c r="H527" s="124" t="s">
        <v>26951</v>
      </c>
      <c r="I527" s="210" t="s">
        <v>726</v>
      </c>
      <c r="J527" s="129"/>
      <c r="K527" s="128"/>
      <c r="L527" s="129"/>
      <c r="M527" s="128"/>
      <c r="N527" s="127"/>
      <c r="O527" s="127" t="s">
        <v>672</v>
      </c>
      <c r="P527" s="127" t="s">
        <v>2640</v>
      </c>
      <c r="Q527" s="131" t="s">
        <v>26951</v>
      </c>
      <c r="R527" s="131" t="s">
        <v>161</v>
      </c>
      <c r="S527" s="132" t="s">
        <v>159</v>
      </c>
      <c r="T527" s="136" t="s">
        <v>219</v>
      </c>
      <c r="U527" s="211"/>
      <c r="V527" s="211"/>
      <c r="W527" s="133" t="str">
        <f>VLOOKUP(TRIM(X527),X10:Y88,2,FALSE)</f>
        <v>Puneet</v>
      </c>
      <c r="X527" s="11" t="str">
        <f t="shared" si="33"/>
        <v>6.11</v>
      </c>
      <c r="Y527" s="266">
        <f t="shared" si="30"/>
        <v>0</v>
      </c>
      <c r="Z527" s="266">
        <f t="shared" si="32"/>
        <v>0</v>
      </c>
      <c r="AA527" s="266">
        <f t="shared" si="31"/>
        <v>36</v>
      </c>
    </row>
    <row r="528" spans="1:27" ht="35.25" customHeight="1" thickBot="1">
      <c r="A528" s="119" t="s">
        <v>139</v>
      </c>
      <c r="B528" s="134" t="s">
        <v>57</v>
      </c>
      <c r="C528" s="122" t="s">
        <v>140</v>
      </c>
      <c r="D528" s="122" t="s">
        <v>288</v>
      </c>
      <c r="E528" s="123" t="s">
        <v>25188</v>
      </c>
      <c r="F528" s="124" t="s">
        <v>922</v>
      </c>
      <c r="G528" s="124" t="s">
        <v>142</v>
      </c>
      <c r="H528" s="124" t="s">
        <v>27589</v>
      </c>
      <c r="I528" s="210" t="s">
        <v>661</v>
      </c>
      <c r="J528" s="129"/>
      <c r="K528" s="128"/>
      <c r="L528" s="129"/>
      <c r="M528" s="128"/>
      <c r="N528" s="127"/>
      <c r="O528" s="127" t="s">
        <v>672</v>
      </c>
      <c r="P528" s="127" t="s">
        <v>2640</v>
      </c>
      <c r="Q528" s="131" t="s">
        <v>26952</v>
      </c>
      <c r="R528" s="131" t="s">
        <v>28013</v>
      </c>
      <c r="S528" s="132" t="s">
        <v>28012</v>
      </c>
      <c r="T528" s="136" t="s">
        <v>219</v>
      </c>
      <c r="U528" s="211"/>
      <c r="V528" s="211"/>
      <c r="W528" s="133" t="str">
        <f>VLOOKUP(TRIM(X528),X10:Y88,2,FALSE)</f>
        <v>Puneet</v>
      </c>
      <c r="X528" s="11" t="str">
        <f t="shared" si="33"/>
        <v>6.11</v>
      </c>
      <c r="Y528" s="266">
        <f t="shared" si="30"/>
        <v>0</v>
      </c>
      <c r="Z528" s="266">
        <f t="shared" si="32"/>
        <v>0</v>
      </c>
      <c r="AA528" s="266">
        <f t="shared" si="31"/>
        <v>26</v>
      </c>
    </row>
    <row r="529" spans="1:27" ht="35.25" customHeight="1">
      <c r="A529" s="119" t="s">
        <v>139</v>
      </c>
      <c r="B529" s="120" t="s">
        <v>57</v>
      </c>
      <c r="C529" s="122" t="s">
        <v>140</v>
      </c>
      <c r="D529" s="122" t="s">
        <v>288</v>
      </c>
      <c r="E529" s="123" t="s">
        <v>25189</v>
      </c>
      <c r="F529" s="124" t="s">
        <v>21</v>
      </c>
      <c r="G529" s="124" t="s">
        <v>142</v>
      </c>
      <c r="H529" s="124" t="s">
        <v>26953</v>
      </c>
      <c r="I529" s="210" t="s">
        <v>661</v>
      </c>
      <c r="J529" s="129" t="s">
        <v>2639</v>
      </c>
      <c r="K529" s="128"/>
      <c r="L529" s="129"/>
      <c r="M529" s="128"/>
      <c r="N529" s="127" t="s">
        <v>326</v>
      </c>
      <c r="O529" s="127" t="s">
        <v>672</v>
      </c>
      <c r="P529" s="127" t="s">
        <v>2640</v>
      </c>
      <c r="Q529" s="131" t="s">
        <v>26953</v>
      </c>
      <c r="R529" s="131" t="s">
        <v>187</v>
      </c>
      <c r="S529" s="144" t="s">
        <v>187</v>
      </c>
      <c r="T529" s="136" t="s">
        <v>219</v>
      </c>
      <c r="U529" s="211"/>
      <c r="V529" s="211"/>
      <c r="W529" s="133" t="str">
        <f>VLOOKUP(TRIM(X529),X10:Y88,2,FALSE)</f>
        <v>Puneet</v>
      </c>
      <c r="X529" s="11" t="str">
        <f t="shared" si="33"/>
        <v>6.11</v>
      </c>
      <c r="Y529" s="266">
        <f t="shared" si="30"/>
        <v>0</v>
      </c>
      <c r="Z529" s="266">
        <f t="shared" si="32"/>
        <v>0</v>
      </c>
      <c r="AA529" s="266">
        <f t="shared" si="31"/>
        <v>26</v>
      </c>
    </row>
    <row r="530" spans="1:27" ht="35.25" customHeight="1" thickBot="1">
      <c r="A530" s="119" t="s">
        <v>139</v>
      </c>
      <c r="B530" s="134" t="s">
        <v>57</v>
      </c>
      <c r="C530" s="122" t="s">
        <v>140</v>
      </c>
      <c r="D530" s="122" t="s">
        <v>108</v>
      </c>
      <c r="E530" s="123" t="s">
        <v>25190</v>
      </c>
      <c r="F530" s="124" t="s">
        <v>24</v>
      </c>
      <c r="G530" s="124" t="s">
        <v>142</v>
      </c>
      <c r="H530" s="124" t="s">
        <v>26969</v>
      </c>
      <c r="I530" s="210" t="s">
        <v>212</v>
      </c>
      <c r="J530" s="129" t="s">
        <v>180</v>
      </c>
      <c r="K530" s="128">
        <v>575</v>
      </c>
      <c r="L530" s="129"/>
      <c r="M530" s="128" t="s">
        <v>186</v>
      </c>
      <c r="N530" s="127" t="s">
        <v>744</v>
      </c>
      <c r="O530" s="127" t="s">
        <v>164</v>
      </c>
      <c r="P530" s="127" t="s">
        <v>178</v>
      </c>
      <c r="Q530" s="131" t="s">
        <v>27494</v>
      </c>
      <c r="R530" s="131" t="s">
        <v>28090</v>
      </c>
      <c r="S530" s="132" t="s">
        <v>28089</v>
      </c>
      <c r="T530" s="136" t="s">
        <v>216</v>
      </c>
      <c r="U530" s="211"/>
      <c r="V530" s="211"/>
      <c r="W530" s="133" t="str">
        <f>VLOOKUP(TRIM(X530),X10:Y88,2,FALSE)</f>
        <v>Frank</v>
      </c>
      <c r="X530" s="11" t="str">
        <f t="shared" si="33"/>
        <v>6.5.8</v>
      </c>
      <c r="Y530" s="266">
        <f t="shared" si="30"/>
        <v>0</v>
      </c>
      <c r="Z530" s="266">
        <f t="shared" si="32"/>
        <v>0</v>
      </c>
      <c r="AA530" s="266">
        <f t="shared" si="31"/>
        <v>3</v>
      </c>
    </row>
    <row r="531" spans="1:27" ht="35.25" customHeight="1">
      <c r="A531" s="119" t="s">
        <v>139</v>
      </c>
      <c r="B531" s="120" t="s">
        <v>57</v>
      </c>
      <c r="C531" s="122" t="s">
        <v>140</v>
      </c>
      <c r="D531" s="122" t="s">
        <v>108</v>
      </c>
      <c r="E531" s="123" t="s">
        <v>25191</v>
      </c>
      <c r="F531" s="124" t="s">
        <v>24</v>
      </c>
      <c r="G531" s="124" t="s">
        <v>142</v>
      </c>
      <c r="H531" s="124" t="s">
        <v>26970</v>
      </c>
      <c r="I531" s="210" t="s">
        <v>184</v>
      </c>
      <c r="J531" s="129" t="s">
        <v>180</v>
      </c>
      <c r="K531" s="128">
        <v>576</v>
      </c>
      <c r="L531" s="129"/>
      <c r="M531" s="128" t="s">
        <v>186</v>
      </c>
      <c r="N531" s="127" t="s">
        <v>744</v>
      </c>
      <c r="O531" s="127" t="s">
        <v>164</v>
      </c>
      <c r="P531" s="127" t="s">
        <v>178</v>
      </c>
      <c r="Q531" s="131" t="s">
        <v>27495</v>
      </c>
      <c r="R531" s="131" t="s">
        <v>28093</v>
      </c>
      <c r="S531" s="132" t="s">
        <v>28092</v>
      </c>
      <c r="T531" s="136" t="s">
        <v>183</v>
      </c>
      <c r="U531" s="211"/>
      <c r="V531" s="211"/>
      <c r="W531" s="133" t="str">
        <f>VLOOKUP(TRIM(X531),X10:Y88,2,FALSE)</f>
        <v>Frank</v>
      </c>
      <c r="X531" s="11" t="str">
        <f t="shared" si="33"/>
        <v>6.5.8</v>
      </c>
      <c r="Y531" s="266">
        <f t="shared" si="30"/>
        <v>0</v>
      </c>
      <c r="Z531" s="266">
        <f t="shared" si="32"/>
        <v>0</v>
      </c>
      <c r="AA531" s="266">
        <f t="shared" si="31"/>
        <v>17</v>
      </c>
    </row>
    <row r="532" spans="1:27" ht="35.25" customHeight="1" thickBot="1">
      <c r="A532" s="119" t="s">
        <v>139</v>
      </c>
      <c r="B532" s="134" t="s">
        <v>57</v>
      </c>
      <c r="C532" s="122" t="s">
        <v>140</v>
      </c>
      <c r="D532" s="122" t="s">
        <v>98</v>
      </c>
      <c r="E532" s="123" t="s">
        <v>25192</v>
      </c>
      <c r="F532" s="124" t="s">
        <v>24</v>
      </c>
      <c r="G532" s="124" t="s">
        <v>142</v>
      </c>
      <c r="H532" s="124" t="s">
        <v>26971</v>
      </c>
      <c r="I532" s="210" t="s">
        <v>184</v>
      </c>
      <c r="J532" s="129" t="s">
        <v>180</v>
      </c>
      <c r="K532" s="128">
        <v>577</v>
      </c>
      <c r="L532" s="129"/>
      <c r="M532" s="128" t="s">
        <v>186</v>
      </c>
      <c r="N532" s="127" t="s">
        <v>744</v>
      </c>
      <c r="O532" s="127" t="s">
        <v>164</v>
      </c>
      <c r="P532" s="127" t="s">
        <v>178</v>
      </c>
      <c r="Q532" s="131" t="s">
        <v>27496</v>
      </c>
      <c r="R532" s="131" t="s">
        <v>28405</v>
      </c>
      <c r="S532" s="132" t="s">
        <v>28406</v>
      </c>
      <c r="T532" s="136" t="s">
        <v>183</v>
      </c>
      <c r="U532" s="211"/>
      <c r="V532" s="211"/>
      <c r="W532" s="133" t="str">
        <f>VLOOKUP(TRIM(X532),X10:Y88,2,FALSE)</f>
        <v>Frank</v>
      </c>
      <c r="X532" s="11" t="str">
        <f t="shared" si="33"/>
        <v>6.5.3</v>
      </c>
      <c r="Y532" s="266">
        <f t="shared" si="30"/>
        <v>0</v>
      </c>
      <c r="Z532" s="266">
        <f t="shared" si="32"/>
        <v>0</v>
      </c>
      <c r="AA532" s="266">
        <f t="shared" si="31"/>
        <v>17</v>
      </c>
    </row>
    <row r="533" spans="1:27" ht="35.25" customHeight="1">
      <c r="A533" s="119" t="s">
        <v>139</v>
      </c>
      <c r="B533" s="120" t="s">
        <v>57</v>
      </c>
      <c r="C533" s="122" t="s">
        <v>140</v>
      </c>
      <c r="D533" s="122" t="s">
        <v>108</v>
      </c>
      <c r="E533" s="123" t="s">
        <v>25193</v>
      </c>
      <c r="F533" s="124" t="s">
        <v>24</v>
      </c>
      <c r="G533" s="124" t="s">
        <v>142</v>
      </c>
      <c r="H533" s="124" t="s">
        <v>27663</v>
      </c>
      <c r="I533" s="210" t="s">
        <v>212</v>
      </c>
      <c r="J533" s="129" t="s">
        <v>169</v>
      </c>
      <c r="K533" s="128">
        <v>508</v>
      </c>
      <c r="L533" s="129"/>
      <c r="M533" s="128" t="s">
        <v>186</v>
      </c>
      <c r="N533" s="127" t="s">
        <v>744</v>
      </c>
      <c r="O533" s="127" t="s">
        <v>164</v>
      </c>
      <c r="P533" s="127" t="s">
        <v>178</v>
      </c>
      <c r="Q533" s="131" t="s">
        <v>27497</v>
      </c>
      <c r="R533" s="131" t="s">
        <v>28096</v>
      </c>
      <c r="S533" s="132" t="s">
        <v>28095</v>
      </c>
      <c r="T533" s="136" t="s">
        <v>216</v>
      </c>
      <c r="U533" s="211"/>
      <c r="V533" s="211"/>
      <c r="W533" s="133" t="str">
        <f>VLOOKUP(TRIM(X533),X10:Y88,2,FALSE)</f>
        <v>Frank</v>
      </c>
      <c r="X533" s="11" t="str">
        <f t="shared" si="33"/>
        <v>6.5.8</v>
      </c>
      <c r="Y533" s="266">
        <f t="shared" si="30"/>
        <v>0</v>
      </c>
      <c r="Z533" s="266">
        <f t="shared" si="32"/>
        <v>0</v>
      </c>
      <c r="AA533" s="266">
        <f t="shared" si="31"/>
        <v>3</v>
      </c>
    </row>
    <row r="534" spans="1:27" ht="35.25" customHeight="1" thickBot="1">
      <c r="A534" s="119" t="s">
        <v>139</v>
      </c>
      <c r="B534" s="134" t="s">
        <v>57</v>
      </c>
      <c r="C534" s="122" t="s">
        <v>140</v>
      </c>
      <c r="D534" s="122" t="s">
        <v>116</v>
      </c>
      <c r="E534" s="123" t="s">
        <v>25194</v>
      </c>
      <c r="F534" s="124" t="s">
        <v>21</v>
      </c>
      <c r="G534" s="124" t="s">
        <v>142</v>
      </c>
      <c r="H534" s="124" t="s">
        <v>26972</v>
      </c>
      <c r="I534" s="210" t="s">
        <v>249</v>
      </c>
      <c r="J534" s="129" t="s">
        <v>627</v>
      </c>
      <c r="K534" s="128"/>
      <c r="L534" s="129"/>
      <c r="M534" s="128"/>
      <c r="N534" s="127" t="s">
        <v>26531</v>
      </c>
      <c r="O534" s="127" t="s">
        <v>672</v>
      </c>
      <c r="P534" s="127" t="s">
        <v>628</v>
      </c>
      <c r="Q534" s="131" t="s">
        <v>26954</v>
      </c>
      <c r="R534" s="131" t="s">
        <v>161</v>
      </c>
      <c r="S534" s="132" t="s">
        <v>159</v>
      </c>
      <c r="T534" s="136" t="s">
        <v>199</v>
      </c>
      <c r="U534" s="211"/>
      <c r="V534" s="211"/>
      <c r="W534" s="133" t="str">
        <f>VLOOKUP(TRIM(X534),X10:Y88,2,FALSE)</f>
        <v>LaeYoung</v>
      </c>
      <c r="X534" s="11" t="str">
        <f t="shared" si="33"/>
        <v>6.6</v>
      </c>
      <c r="Y534" s="266">
        <f t="shared" si="30"/>
        <v>0</v>
      </c>
      <c r="Z534" s="266">
        <f t="shared" si="32"/>
        <v>0</v>
      </c>
      <c r="AA534" s="266">
        <f t="shared" si="31"/>
        <v>4</v>
      </c>
    </row>
    <row r="535" spans="1:27" ht="35.25" customHeight="1">
      <c r="A535" s="119" t="s">
        <v>139</v>
      </c>
      <c r="B535" s="120" t="s">
        <v>57</v>
      </c>
      <c r="C535" s="122" t="s">
        <v>140</v>
      </c>
      <c r="D535" s="122" t="s">
        <v>116</v>
      </c>
      <c r="E535" s="123" t="s">
        <v>25195</v>
      </c>
      <c r="F535" s="124" t="s">
        <v>21</v>
      </c>
      <c r="G535" s="124" t="s">
        <v>142</v>
      </c>
      <c r="H535" s="124" t="s">
        <v>26973</v>
      </c>
      <c r="I535" s="210" t="s">
        <v>249</v>
      </c>
      <c r="J535" s="129" t="s">
        <v>627</v>
      </c>
      <c r="K535" s="128"/>
      <c r="L535" s="129"/>
      <c r="M535" s="128"/>
      <c r="N535" s="127" t="s">
        <v>26531</v>
      </c>
      <c r="O535" s="127" t="s">
        <v>672</v>
      </c>
      <c r="P535" s="127" t="s">
        <v>628</v>
      </c>
      <c r="Q535" s="131" t="s">
        <v>26955</v>
      </c>
      <c r="R535" s="131" t="s">
        <v>28753</v>
      </c>
      <c r="S535" s="132" t="s">
        <v>179</v>
      </c>
      <c r="T535" s="136" t="s">
        <v>199</v>
      </c>
      <c r="U535" s="211"/>
      <c r="V535" s="211"/>
      <c r="W535" s="133" t="str">
        <f>VLOOKUP(TRIM(X535),X10:Y88,2,FALSE)</f>
        <v>LaeYoung</v>
      </c>
      <c r="X535" s="11" t="str">
        <f t="shared" si="33"/>
        <v>6.6</v>
      </c>
      <c r="Y535" s="266">
        <f t="shared" si="30"/>
        <v>0</v>
      </c>
      <c r="Z535" s="266">
        <f t="shared" si="32"/>
        <v>0</v>
      </c>
      <c r="AA535" s="266">
        <f t="shared" si="31"/>
        <v>4</v>
      </c>
    </row>
    <row r="536" spans="1:27" ht="35.25" customHeight="1" thickBot="1">
      <c r="A536" s="119" t="s">
        <v>139</v>
      </c>
      <c r="B536" s="134" t="s">
        <v>57</v>
      </c>
      <c r="C536" s="122" t="s">
        <v>140</v>
      </c>
      <c r="D536" s="122" t="s">
        <v>119</v>
      </c>
      <c r="E536" s="123" t="s">
        <v>25196</v>
      </c>
      <c r="F536" s="124" t="s">
        <v>21</v>
      </c>
      <c r="G536" s="124" t="s">
        <v>142</v>
      </c>
      <c r="H536" s="124" t="s">
        <v>20592</v>
      </c>
      <c r="I536" s="210" t="s">
        <v>249</v>
      </c>
      <c r="J536" s="129" t="s">
        <v>2636</v>
      </c>
      <c r="K536" s="128"/>
      <c r="L536" s="129"/>
      <c r="M536" s="128"/>
      <c r="N536" s="127" t="s">
        <v>326</v>
      </c>
      <c r="O536" s="127" t="s">
        <v>672</v>
      </c>
      <c r="P536" s="127" t="s">
        <v>2637</v>
      </c>
      <c r="Q536" s="131" t="s">
        <v>26956</v>
      </c>
      <c r="R536" s="131" t="s">
        <v>187</v>
      </c>
      <c r="S536" s="144" t="s">
        <v>187</v>
      </c>
      <c r="T536" s="136" t="s">
        <v>199</v>
      </c>
      <c r="U536" s="211"/>
      <c r="V536" s="211"/>
      <c r="W536" s="133" t="str">
        <f>VLOOKUP(TRIM(X536),X10:Y88,2,FALSE)</f>
        <v>Puneet</v>
      </c>
      <c r="X536" s="11" t="str">
        <f t="shared" si="33"/>
        <v>6.9</v>
      </c>
      <c r="Y536" s="266">
        <f t="shared" si="30"/>
        <v>0</v>
      </c>
      <c r="Z536" s="266">
        <f t="shared" si="32"/>
        <v>0</v>
      </c>
      <c r="AA536" s="266">
        <f t="shared" si="31"/>
        <v>4</v>
      </c>
    </row>
    <row r="537" spans="1:27" ht="37.200000000000003" customHeight="1">
      <c r="A537" s="119" t="s">
        <v>139</v>
      </c>
      <c r="B537" s="120" t="s">
        <v>57</v>
      </c>
      <c r="C537" s="122" t="s">
        <v>140</v>
      </c>
      <c r="D537" s="122" t="s">
        <v>119</v>
      </c>
      <c r="E537" s="123" t="s">
        <v>25197</v>
      </c>
      <c r="F537" s="124" t="s">
        <v>21</v>
      </c>
      <c r="G537" s="124" t="s">
        <v>142</v>
      </c>
      <c r="H537" s="124" t="s">
        <v>27664</v>
      </c>
      <c r="I537" s="210" t="s">
        <v>249</v>
      </c>
      <c r="J537" s="129" t="s">
        <v>2636</v>
      </c>
      <c r="K537" s="128"/>
      <c r="L537" s="129"/>
      <c r="M537" s="128"/>
      <c r="N537" s="127" t="s">
        <v>326</v>
      </c>
      <c r="O537" s="127" t="s">
        <v>672</v>
      </c>
      <c r="P537" s="127" t="s">
        <v>2637</v>
      </c>
      <c r="Q537" s="131" t="s">
        <v>26957</v>
      </c>
      <c r="R537" s="131" t="s">
        <v>28548</v>
      </c>
      <c r="S537" s="132" t="s">
        <v>28547</v>
      </c>
      <c r="T537" s="136" t="s">
        <v>199</v>
      </c>
      <c r="U537" s="211"/>
      <c r="V537" s="211"/>
      <c r="W537" s="133" t="str">
        <f>VLOOKUP(TRIM(X537),X10:Y88,2,FALSE)</f>
        <v>Puneet</v>
      </c>
      <c r="X537" s="11" t="str">
        <f t="shared" si="33"/>
        <v>6.9</v>
      </c>
      <c r="Y537" s="266">
        <f t="shared" ref="Y537:Y600" si="34">IF(F537="CR", IF(S537="Approved", 1, IF(S537="Block approved", 1, 0)),0)</f>
        <v>0</v>
      </c>
      <c r="Z537" s="266">
        <f t="shared" si="32"/>
        <v>0</v>
      </c>
      <c r="AA537" s="266">
        <f t="shared" ref="AA537:AA600" si="35">LEN(I537)</f>
        <v>4</v>
      </c>
    </row>
    <row r="538" spans="1:27" ht="35.25" customHeight="1" thickBot="1">
      <c r="A538" s="119" t="s">
        <v>139</v>
      </c>
      <c r="B538" s="134" t="s">
        <v>57</v>
      </c>
      <c r="C538" s="122" t="s">
        <v>140</v>
      </c>
      <c r="D538" s="122" t="s">
        <v>108</v>
      </c>
      <c r="E538" s="123" t="s">
        <v>25198</v>
      </c>
      <c r="F538" s="124" t="s">
        <v>23</v>
      </c>
      <c r="G538" s="124" t="s">
        <v>142</v>
      </c>
      <c r="H538" s="124" t="s">
        <v>26974</v>
      </c>
      <c r="I538" s="210" t="s">
        <v>212</v>
      </c>
      <c r="J538" s="129" t="s">
        <v>180</v>
      </c>
      <c r="K538" s="128">
        <v>578</v>
      </c>
      <c r="L538" s="129"/>
      <c r="M538" s="128" t="s">
        <v>186</v>
      </c>
      <c r="N538" s="127" t="s">
        <v>744</v>
      </c>
      <c r="O538" s="127" t="s">
        <v>164</v>
      </c>
      <c r="P538" s="127" t="s">
        <v>178</v>
      </c>
      <c r="Q538" s="131" t="s">
        <v>27498</v>
      </c>
      <c r="R538" s="131" t="s">
        <v>28113</v>
      </c>
      <c r="S538" s="132" t="s">
        <v>159</v>
      </c>
      <c r="T538" s="136" t="s">
        <v>216</v>
      </c>
      <c r="U538" s="211"/>
      <c r="V538" s="211"/>
      <c r="W538" s="133" t="str">
        <f>VLOOKUP(TRIM(X538),X10:Y88,2,FALSE)</f>
        <v>Frank</v>
      </c>
      <c r="X538" s="11" t="str">
        <f t="shared" si="33"/>
        <v>6.5.8</v>
      </c>
      <c r="Y538" s="266">
        <f t="shared" si="34"/>
        <v>0</v>
      </c>
      <c r="Z538" s="266">
        <f t="shared" ref="Z538:Z601" si="36">IF(F538="P-CR", IF(S538="Approved", 1, IF(S538="Block approved", 1, 0)),0)</f>
        <v>0</v>
      </c>
      <c r="AA538" s="266">
        <f t="shared" si="35"/>
        <v>3</v>
      </c>
    </row>
    <row r="539" spans="1:27" ht="35.25" customHeight="1">
      <c r="A539" s="119" t="s">
        <v>139</v>
      </c>
      <c r="B539" s="120" t="s">
        <v>57</v>
      </c>
      <c r="C539" s="122" t="s">
        <v>140</v>
      </c>
      <c r="D539" s="122" t="s">
        <v>97</v>
      </c>
      <c r="E539" s="123" t="s">
        <v>25199</v>
      </c>
      <c r="F539" s="124" t="s">
        <v>24</v>
      </c>
      <c r="G539" s="124" t="s">
        <v>142</v>
      </c>
      <c r="H539" s="124" t="s">
        <v>26992</v>
      </c>
      <c r="I539" s="210" t="s">
        <v>202</v>
      </c>
      <c r="J539" s="129" t="s">
        <v>169</v>
      </c>
      <c r="K539" s="128">
        <v>509</v>
      </c>
      <c r="L539" s="129"/>
      <c r="M539" s="128" t="s">
        <v>186</v>
      </c>
      <c r="N539" s="127" t="s">
        <v>744</v>
      </c>
      <c r="O539" s="127" t="s">
        <v>164</v>
      </c>
      <c r="P539" s="127" t="s">
        <v>178</v>
      </c>
      <c r="Q539" s="131" t="s">
        <v>27499</v>
      </c>
      <c r="R539" s="131" t="s">
        <v>29479</v>
      </c>
      <c r="S539" s="132" t="s">
        <v>28514</v>
      </c>
      <c r="T539" s="136" t="s">
        <v>251</v>
      </c>
      <c r="U539" s="211"/>
      <c r="V539" s="211"/>
      <c r="W539" s="133" t="str">
        <f>VLOOKUP(TRIM(X539),X10:Y88,2,FALSE)</f>
        <v>Frank</v>
      </c>
      <c r="X539" s="11" t="str">
        <f t="shared" si="33"/>
        <v>6.5.2</v>
      </c>
      <c r="Y539" s="266">
        <f t="shared" si="34"/>
        <v>0</v>
      </c>
      <c r="Z539" s="266">
        <f t="shared" si="36"/>
        <v>0</v>
      </c>
      <c r="AA539" s="266">
        <f t="shared" si="35"/>
        <v>21</v>
      </c>
    </row>
    <row r="540" spans="1:27" ht="35.25" customHeight="1" thickBot="1">
      <c r="A540" s="119" t="s">
        <v>139</v>
      </c>
      <c r="B540" s="134" t="s">
        <v>57</v>
      </c>
      <c r="C540" s="122" t="s">
        <v>140</v>
      </c>
      <c r="D540" s="122" t="s">
        <v>108</v>
      </c>
      <c r="E540" s="123" t="s">
        <v>25200</v>
      </c>
      <c r="F540" s="124" t="s">
        <v>24</v>
      </c>
      <c r="G540" s="124" t="s">
        <v>142</v>
      </c>
      <c r="H540" s="124" t="s">
        <v>26993</v>
      </c>
      <c r="I540" s="210" t="s">
        <v>212</v>
      </c>
      <c r="J540" s="129" t="s">
        <v>169</v>
      </c>
      <c r="K540" s="128">
        <v>510</v>
      </c>
      <c r="L540" s="129"/>
      <c r="M540" s="128" t="s">
        <v>186</v>
      </c>
      <c r="N540" s="127" t="s">
        <v>744</v>
      </c>
      <c r="O540" s="127" t="s">
        <v>164</v>
      </c>
      <c r="P540" s="127" t="s">
        <v>178</v>
      </c>
      <c r="Q540" s="131" t="s">
        <v>28945</v>
      </c>
      <c r="R540" s="131" t="s">
        <v>28084</v>
      </c>
      <c r="S540" s="132" t="s">
        <v>28083</v>
      </c>
      <c r="T540" s="136" t="s">
        <v>216</v>
      </c>
      <c r="U540" s="211"/>
      <c r="V540" s="211"/>
      <c r="W540" s="133" t="str">
        <f>VLOOKUP(TRIM(X540),X10:Y88,2,FALSE)</f>
        <v>Frank</v>
      </c>
      <c r="X540" s="11" t="str">
        <f t="shared" ref="X540:X603" si="37">IF(ISNONTEXT(D540),"" &amp; D540 &amp;"",T(D540))</f>
        <v>6.5.8</v>
      </c>
      <c r="Y540" s="266">
        <f t="shared" si="34"/>
        <v>0</v>
      </c>
      <c r="Z540" s="266">
        <f t="shared" si="36"/>
        <v>0</v>
      </c>
      <c r="AA540" s="266">
        <f t="shared" si="35"/>
        <v>3</v>
      </c>
    </row>
    <row r="541" spans="1:27" ht="35.25" customHeight="1">
      <c r="A541" s="119" t="s">
        <v>139</v>
      </c>
      <c r="B541" s="120" t="s">
        <v>57</v>
      </c>
      <c r="C541" s="122" t="s">
        <v>140</v>
      </c>
      <c r="D541" s="122" t="s">
        <v>105</v>
      </c>
      <c r="E541" s="123" t="s">
        <v>25201</v>
      </c>
      <c r="F541" s="124" t="s">
        <v>23</v>
      </c>
      <c r="G541" s="124" t="s">
        <v>142</v>
      </c>
      <c r="H541" s="124" t="s">
        <v>26994</v>
      </c>
      <c r="I541" s="210" t="s">
        <v>195</v>
      </c>
      <c r="J541" s="129" t="s">
        <v>742</v>
      </c>
      <c r="K541" s="128">
        <v>115</v>
      </c>
      <c r="L541" s="129"/>
      <c r="M541" s="128" t="s">
        <v>186</v>
      </c>
      <c r="N541" s="127" t="s">
        <v>744</v>
      </c>
      <c r="O541" s="127" t="s">
        <v>164</v>
      </c>
      <c r="P541" s="127" t="s">
        <v>178</v>
      </c>
      <c r="Q541" s="131" t="s">
        <v>27500</v>
      </c>
      <c r="R541" s="131" t="s">
        <v>187</v>
      </c>
      <c r="S541" s="144" t="s">
        <v>187</v>
      </c>
      <c r="T541" s="136" t="s">
        <v>453</v>
      </c>
      <c r="U541" s="211"/>
      <c r="V541" s="211"/>
      <c r="W541" s="133" t="str">
        <f>VLOOKUP(TRIM(X541),X10:Y88,2,FALSE)</f>
        <v>Krisztian</v>
      </c>
      <c r="X541" s="11" t="str">
        <f t="shared" si="37"/>
        <v>6.5.6</v>
      </c>
      <c r="Y541" s="266">
        <f t="shared" si="34"/>
        <v>0</v>
      </c>
      <c r="Z541" s="266">
        <f t="shared" si="36"/>
        <v>0</v>
      </c>
      <c r="AA541" s="266">
        <f t="shared" si="35"/>
        <v>25</v>
      </c>
    </row>
    <row r="542" spans="1:27" ht="35.25" customHeight="1" thickBot="1">
      <c r="A542" s="119" t="s">
        <v>139</v>
      </c>
      <c r="B542" s="134" t="s">
        <v>57</v>
      </c>
      <c r="C542" s="122" t="s">
        <v>140</v>
      </c>
      <c r="D542" s="122" t="s">
        <v>97</v>
      </c>
      <c r="E542" s="123" t="s">
        <v>25202</v>
      </c>
      <c r="F542" s="124" t="s">
        <v>23</v>
      </c>
      <c r="G542" s="124" t="s">
        <v>142</v>
      </c>
      <c r="H542" s="124" t="s">
        <v>26995</v>
      </c>
      <c r="I542" s="210" t="s">
        <v>202</v>
      </c>
      <c r="J542" s="129" t="s">
        <v>180</v>
      </c>
      <c r="K542" s="128">
        <v>579</v>
      </c>
      <c r="L542" s="129"/>
      <c r="M542" s="128" t="s">
        <v>186</v>
      </c>
      <c r="N542" s="127" t="s">
        <v>744</v>
      </c>
      <c r="O542" s="127" t="s">
        <v>164</v>
      </c>
      <c r="P542" s="127" t="s">
        <v>178</v>
      </c>
      <c r="Q542" s="131" t="s">
        <v>27501</v>
      </c>
      <c r="R542" s="131" t="s">
        <v>429</v>
      </c>
      <c r="S542" s="132" t="s">
        <v>145</v>
      </c>
      <c r="T542" s="136" t="s">
        <v>251</v>
      </c>
      <c r="U542" s="211"/>
      <c r="V542" s="211" t="s">
        <v>233</v>
      </c>
      <c r="W542" s="133" t="str">
        <f>VLOOKUP(TRIM(X542),X10:Y88,2,FALSE)</f>
        <v>Frank</v>
      </c>
      <c r="X542" s="11" t="str">
        <f t="shared" si="37"/>
        <v>6.5.2</v>
      </c>
      <c r="Y542" s="266">
        <f t="shared" si="34"/>
        <v>1</v>
      </c>
      <c r="Z542" s="266">
        <f t="shared" si="36"/>
        <v>0</v>
      </c>
      <c r="AA542" s="266">
        <f t="shared" si="35"/>
        <v>21</v>
      </c>
    </row>
    <row r="543" spans="1:27" ht="35.25" customHeight="1">
      <c r="A543" s="119" t="s">
        <v>139</v>
      </c>
      <c r="B543" s="120" t="s">
        <v>57</v>
      </c>
      <c r="C543" s="122" t="s">
        <v>22</v>
      </c>
      <c r="D543" s="122" t="s">
        <v>26427</v>
      </c>
      <c r="E543" s="123" t="s">
        <v>25203</v>
      </c>
      <c r="F543" s="124" t="s">
        <v>24</v>
      </c>
      <c r="G543" s="138" t="s">
        <v>142</v>
      </c>
      <c r="H543" s="138" t="s">
        <v>27665</v>
      </c>
      <c r="I543" s="139" t="s">
        <v>212</v>
      </c>
      <c r="J543" s="140" t="s">
        <v>169</v>
      </c>
      <c r="K543" s="141">
        <v>511</v>
      </c>
      <c r="L543" s="140"/>
      <c r="M543" s="141" t="s">
        <v>186</v>
      </c>
      <c r="N543" s="140" t="s">
        <v>744</v>
      </c>
      <c r="O543" s="140" t="s">
        <v>164</v>
      </c>
      <c r="P543" s="140" t="s">
        <v>178</v>
      </c>
      <c r="Q543" s="142" t="s">
        <v>29508</v>
      </c>
      <c r="R543" s="142" t="s">
        <v>29507</v>
      </c>
      <c r="S543" s="145"/>
      <c r="T543" s="136" t="s">
        <v>216</v>
      </c>
      <c r="U543" s="211"/>
      <c r="V543" s="211"/>
      <c r="W543" s="133" t="str">
        <f>VLOOKUP(TRIM(X543),X10:Y88,2,FALSE)</f>
        <v>Frank</v>
      </c>
      <c r="X543" s="11" t="str">
        <f t="shared" si="37"/>
        <v>6.5.7</v>
      </c>
      <c r="Y543" s="266">
        <f t="shared" si="34"/>
        <v>0</v>
      </c>
      <c r="Z543" s="266">
        <f t="shared" si="36"/>
        <v>0</v>
      </c>
      <c r="AA543" s="266">
        <f t="shared" si="35"/>
        <v>3</v>
      </c>
    </row>
    <row r="544" spans="1:27" ht="35.25" customHeight="1" thickBot="1">
      <c r="A544" s="119" t="s">
        <v>139</v>
      </c>
      <c r="B544" s="134" t="s">
        <v>57</v>
      </c>
      <c r="C544" s="122" t="s">
        <v>140</v>
      </c>
      <c r="D544" s="122" t="s">
        <v>116</v>
      </c>
      <c r="E544" s="123" t="s">
        <v>25204</v>
      </c>
      <c r="F544" s="124" t="s">
        <v>21</v>
      </c>
      <c r="G544" s="124" t="s">
        <v>142</v>
      </c>
      <c r="H544" s="124" t="s">
        <v>26996</v>
      </c>
      <c r="I544" s="210" t="s">
        <v>195</v>
      </c>
      <c r="J544" s="129" t="s">
        <v>627</v>
      </c>
      <c r="K544" s="128"/>
      <c r="L544" s="129"/>
      <c r="M544" s="128"/>
      <c r="N544" s="127" t="s">
        <v>26531</v>
      </c>
      <c r="O544" s="127" t="s">
        <v>672</v>
      </c>
      <c r="P544" s="127" t="s">
        <v>628</v>
      </c>
      <c r="Q544" s="131" t="s">
        <v>27356</v>
      </c>
      <c r="R544" s="131" t="s">
        <v>161</v>
      </c>
      <c r="S544" s="132" t="s">
        <v>159</v>
      </c>
      <c r="T544" s="136" t="s">
        <v>453</v>
      </c>
      <c r="U544" s="211"/>
      <c r="V544" s="211"/>
      <c r="W544" s="133" t="str">
        <f>VLOOKUP(TRIM(X544),X10:Y88,2,FALSE)</f>
        <v>LaeYoung</v>
      </c>
      <c r="X544" s="11" t="str">
        <f t="shared" si="37"/>
        <v>6.6</v>
      </c>
      <c r="Y544" s="266">
        <f t="shared" si="34"/>
        <v>0</v>
      </c>
      <c r="Z544" s="266">
        <f t="shared" si="36"/>
        <v>0</v>
      </c>
      <c r="AA544" s="266">
        <f t="shared" si="35"/>
        <v>25</v>
      </c>
    </row>
    <row r="545" spans="1:27" ht="35.25" customHeight="1">
      <c r="A545" s="119" t="s">
        <v>139</v>
      </c>
      <c r="B545" s="120" t="s">
        <v>57</v>
      </c>
      <c r="C545" s="122" t="s">
        <v>140</v>
      </c>
      <c r="D545" s="122" t="s">
        <v>117</v>
      </c>
      <c r="E545" s="123" t="s">
        <v>25205</v>
      </c>
      <c r="F545" s="124" t="s">
        <v>21</v>
      </c>
      <c r="G545" s="124" t="s">
        <v>142</v>
      </c>
      <c r="H545" s="124" t="s">
        <v>27666</v>
      </c>
      <c r="I545" s="210" t="s">
        <v>184</v>
      </c>
      <c r="J545" s="129" t="s">
        <v>659</v>
      </c>
      <c r="K545" s="128"/>
      <c r="L545" s="129"/>
      <c r="M545" s="128"/>
      <c r="N545" s="127" t="s">
        <v>446</v>
      </c>
      <c r="O545" s="127" t="s">
        <v>672</v>
      </c>
      <c r="P545" s="127" t="s">
        <v>660</v>
      </c>
      <c r="Q545" s="131" t="s">
        <v>26977</v>
      </c>
      <c r="R545" s="131" t="s">
        <v>28262</v>
      </c>
      <c r="S545" s="132" t="s">
        <v>28261</v>
      </c>
      <c r="T545" s="136" t="s">
        <v>183</v>
      </c>
      <c r="U545" s="211"/>
      <c r="V545" s="211"/>
      <c r="W545" s="133" t="str">
        <f>VLOOKUP(TRIM(X545),X10:Y88,2,FALSE)</f>
        <v>Krisztian</v>
      </c>
      <c r="X545" s="11" t="str">
        <f t="shared" si="37"/>
        <v>6.7</v>
      </c>
      <c r="Y545" s="266">
        <f t="shared" si="34"/>
        <v>0</v>
      </c>
      <c r="Z545" s="266">
        <f t="shared" si="36"/>
        <v>0</v>
      </c>
      <c r="AA545" s="266">
        <f t="shared" si="35"/>
        <v>17</v>
      </c>
    </row>
    <row r="546" spans="1:27" ht="37.200000000000003" customHeight="1" thickBot="1">
      <c r="A546" s="119" t="s">
        <v>139</v>
      </c>
      <c r="B546" s="134" t="s">
        <v>57</v>
      </c>
      <c r="C546" s="122" t="s">
        <v>140</v>
      </c>
      <c r="D546" s="122" t="s">
        <v>117</v>
      </c>
      <c r="E546" s="123" t="s">
        <v>25206</v>
      </c>
      <c r="F546" s="124" t="s">
        <v>21</v>
      </c>
      <c r="G546" s="124" t="s">
        <v>142</v>
      </c>
      <c r="H546" s="124" t="s">
        <v>14997</v>
      </c>
      <c r="I546" s="210" t="s">
        <v>184</v>
      </c>
      <c r="J546" s="129" t="s">
        <v>659</v>
      </c>
      <c r="K546" s="128"/>
      <c r="L546" s="129"/>
      <c r="M546" s="128"/>
      <c r="N546" s="127" t="s">
        <v>446</v>
      </c>
      <c r="O546" s="127" t="s">
        <v>672</v>
      </c>
      <c r="P546" s="127" t="s">
        <v>660</v>
      </c>
      <c r="Q546" s="131" t="s">
        <v>26978</v>
      </c>
      <c r="R546" s="131" t="s">
        <v>28252</v>
      </c>
      <c r="S546" s="132" t="s">
        <v>28251</v>
      </c>
      <c r="T546" s="136" t="s">
        <v>183</v>
      </c>
      <c r="U546" s="211"/>
      <c r="V546" s="211"/>
      <c r="W546" s="133" t="str">
        <f>VLOOKUP(TRIM(X546),X10:Y88,2,FALSE)</f>
        <v>Krisztian</v>
      </c>
      <c r="X546" s="11" t="str">
        <f t="shared" si="37"/>
        <v>6.7</v>
      </c>
      <c r="Y546" s="266">
        <f t="shared" si="34"/>
        <v>0</v>
      </c>
      <c r="Z546" s="266">
        <f t="shared" si="36"/>
        <v>0</v>
      </c>
      <c r="AA546" s="266">
        <f t="shared" si="35"/>
        <v>17</v>
      </c>
    </row>
    <row r="547" spans="1:27" ht="35.25" customHeight="1">
      <c r="A547" s="119" t="s">
        <v>139</v>
      </c>
      <c r="B547" s="120" t="s">
        <v>57</v>
      </c>
      <c r="C547" s="122" t="s">
        <v>140</v>
      </c>
      <c r="D547" s="122" t="s">
        <v>117</v>
      </c>
      <c r="E547" s="123" t="s">
        <v>25207</v>
      </c>
      <c r="F547" s="124" t="s">
        <v>21</v>
      </c>
      <c r="G547" s="124" t="s">
        <v>142</v>
      </c>
      <c r="H547" s="124" t="s">
        <v>26997</v>
      </c>
      <c r="I547" s="210" t="s">
        <v>184</v>
      </c>
      <c r="J547" s="129" t="s">
        <v>659</v>
      </c>
      <c r="K547" s="128"/>
      <c r="L547" s="129"/>
      <c r="M547" s="128"/>
      <c r="N547" s="127" t="s">
        <v>446</v>
      </c>
      <c r="O547" s="127" t="s">
        <v>672</v>
      </c>
      <c r="P547" s="127" t="s">
        <v>660</v>
      </c>
      <c r="Q547" s="131" t="s">
        <v>26979</v>
      </c>
      <c r="R547" s="131" t="s">
        <v>28258</v>
      </c>
      <c r="S547" s="132" t="s">
        <v>28257</v>
      </c>
      <c r="T547" s="136" t="s">
        <v>183</v>
      </c>
      <c r="U547" s="211"/>
      <c r="V547" s="211"/>
      <c r="W547" s="133" t="str">
        <f>VLOOKUP(TRIM(X547),X10:Y88,2,FALSE)</f>
        <v>Krisztian</v>
      </c>
      <c r="X547" s="11" t="str">
        <f t="shared" si="37"/>
        <v>6.7</v>
      </c>
      <c r="Y547" s="266">
        <f t="shared" si="34"/>
        <v>0</v>
      </c>
      <c r="Z547" s="266">
        <f t="shared" si="36"/>
        <v>0</v>
      </c>
      <c r="AA547" s="266">
        <f t="shared" si="35"/>
        <v>17</v>
      </c>
    </row>
    <row r="548" spans="1:27" ht="35.25" customHeight="1" thickBot="1">
      <c r="A548" s="119" t="s">
        <v>139</v>
      </c>
      <c r="B548" s="134" t="s">
        <v>57</v>
      </c>
      <c r="C548" s="122" t="s">
        <v>140</v>
      </c>
      <c r="D548" s="122" t="s">
        <v>117</v>
      </c>
      <c r="E548" s="123" t="s">
        <v>25208</v>
      </c>
      <c r="F548" s="124" t="s">
        <v>21</v>
      </c>
      <c r="G548" s="124" t="s">
        <v>142</v>
      </c>
      <c r="H548" s="124" t="s">
        <v>20805</v>
      </c>
      <c r="I548" s="210" t="s">
        <v>184</v>
      </c>
      <c r="J548" s="129" t="s">
        <v>659</v>
      </c>
      <c r="K548" s="128"/>
      <c r="L548" s="129"/>
      <c r="M548" s="128"/>
      <c r="N548" s="127" t="s">
        <v>446</v>
      </c>
      <c r="O548" s="127" t="s">
        <v>672</v>
      </c>
      <c r="P548" s="127" t="s">
        <v>660</v>
      </c>
      <c r="Q548" s="131" t="s">
        <v>20713</v>
      </c>
      <c r="R548" s="131" t="s">
        <v>187</v>
      </c>
      <c r="S548" s="144" t="s">
        <v>187</v>
      </c>
      <c r="T548" s="136" t="s">
        <v>183</v>
      </c>
      <c r="U548" s="211"/>
      <c r="V548" s="211"/>
      <c r="W548" s="133" t="str">
        <f>VLOOKUP(TRIM(X548),X10:Y88,2,FALSE)</f>
        <v>Krisztian</v>
      </c>
      <c r="X548" s="11" t="str">
        <f t="shared" si="37"/>
        <v>6.7</v>
      </c>
      <c r="Y548" s="266">
        <f t="shared" si="34"/>
        <v>0</v>
      </c>
      <c r="Z548" s="266">
        <f t="shared" si="36"/>
        <v>0</v>
      </c>
      <c r="AA548" s="266">
        <f t="shared" si="35"/>
        <v>17</v>
      </c>
    </row>
    <row r="549" spans="1:27" ht="35.25" customHeight="1">
      <c r="A549" s="119" t="s">
        <v>139</v>
      </c>
      <c r="B549" s="120" t="s">
        <v>57</v>
      </c>
      <c r="C549" s="122" t="s">
        <v>140</v>
      </c>
      <c r="D549" s="122" t="s">
        <v>117</v>
      </c>
      <c r="E549" s="123" t="s">
        <v>25209</v>
      </c>
      <c r="F549" s="124" t="s">
        <v>21</v>
      </c>
      <c r="G549" s="124" t="s">
        <v>142</v>
      </c>
      <c r="H549" s="124" t="s">
        <v>26998</v>
      </c>
      <c r="I549" s="210" t="s">
        <v>184</v>
      </c>
      <c r="J549" s="129" t="s">
        <v>659</v>
      </c>
      <c r="K549" s="128"/>
      <c r="L549" s="129"/>
      <c r="M549" s="128"/>
      <c r="N549" s="127" t="s">
        <v>446</v>
      </c>
      <c r="O549" s="127" t="s">
        <v>672</v>
      </c>
      <c r="P549" s="127" t="s">
        <v>660</v>
      </c>
      <c r="Q549" s="131" t="s">
        <v>26980</v>
      </c>
      <c r="R549" s="131" t="s">
        <v>27957</v>
      </c>
      <c r="S549" s="132" t="s">
        <v>27956</v>
      </c>
      <c r="T549" s="136" t="s">
        <v>183</v>
      </c>
      <c r="U549" s="211"/>
      <c r="V549" s="211"/>
      <c r="W549" s="133" t="str">
        <f>VLOOKUP(TRIM(X549),X10:Y88,2,FALSE)</f>
        <v>Krisztian</v>
      </c>
      <c r="X549" s="11" t="str">
        <f t="shared" si="37"/>
        <v>6.7</v>
      </c>
      <c r="Y549" s="266">
        <f t="shared" si="34"/>
        <v>0</v>
      </c>
      <c r="Z549" s="266">
        <f t="shared" si="36"/>
        <v>0</v>
      </c>
      <c r="AA549" s="266">
        <f t="shared" si="35"/>
        <v>17</v>
      </c>
    </row>
    <row r="550" spans="1:27" ht="35.25" customHeight="1" thickBot="1">
      <c r="A550" s="119" t="s">
        <v>139</v>
      </c>
      <c r="B550" s="134" t="s">
        <v>57</v>
      </c>
      <c r="C550" s="122" t="s">
        <v>140</v>
      </c>
      <c r="D550" s="122" t="s">
        <v>117</v>
      </c>
      <c r="E550" s="123" t="s">
        <v>25210</v>
      </c>
      <c r="F550" s="124" t="s">
        <v>21</v>
      </c>
      <c r="G550" s="124" t="s">
        <v>142</v>
      </c>
      <c r="H550" s="124" t="s">
        <v>26999</v>
      </c>
      <c r="I550" s="210" t="s">
        <v>184</v>
      </c>
      <c r="J550" s="129" t="s">
        <v>659</v>
      </c>
      <c r="K550" s="128"/>
      <c r="L550" s="129"/>
      <c r="M550" s="128"/>
      <c r="N550" s="127" t="s">
        <v>446</v>
      </c>
      <c r="O550" s="127" t="s">
        <v>672</v>
      </c>
      <c r="P550" s="127" t="s">
        <v>660</v>
      </c>
      <c r="Q550" s="131" t="s">
        <v>26981</v>
      </c>
      <c r="R550" s="131" t="s">
        <v>187</v>
      </c>
      <c r="S550" s="144" t="s">
        <v>187</v>
      </c>
      <c r="T550" s="136" t="s">
        <v>183</v>
      </c>
      <c r="U550" s="211"/>
      <c r="V550" s="211"/>
      <c r="W550" s="133" t="str">
        <f>VLOOKUP(TRIM(X550),X10:Y88,2,FALSE)</f>
        <v>Krisztian</v>
      </c>
      <c r="X550" s="11" t="str">
        <f t="shared" si="37"/>
        <v>6.7</v>
      </c>
      <c r="Y550" s="266">
        <f t="shared" si="34"/>
        <v>0</v>
      </c>
      <c r="Z550" s="266">
        <f t="shared" si="36"/>
        <v>0</v>
      </c>
      <c r="AA550" s="266">
        <f t="shared" si="35"/>
        <v>17</v>
      </c>
    </row>
    <row r="551" spans="1:27" ht="35.25" customHeight="1">
      <c r="A551" s="119" t="s">
        <v>139</v>
      </c>
      <c r="B551" s="120" t="s">
        <v>57</v>
      </c>
      <c r="C551" s="122" t="s">
        <v>140</v>
      </c>
      <c r="D551" s="122" t="s">
        <v>117</v>
      </c>
      <c r="E551" s="123" t="s">
        <v>25211</v>
      </c>
      <c r="F551" s="124" t="s">
        <v>21</v>
      </c>
      <c r="G551" s="124" t="s">
        <v>142</v>
      </c>
      <c r="H551" s="124" t="s">
        <v>27000</v>
      </c>
      <c r="I551" s="210" t="s">
        <v>184</v>
      </c>
      <c r="J551" s="129" t="s">
        <v>659</v>
      </c>
      <c r="K551" s="128"/>
      <c r="L551" s="129"/>
      <c r="M551" s="128"/>
      <c r="N551" s="127" t="s">
        <v>446</v>
      </c>
      <c r="O551" s="127" t="s">
        <v>672</v>
      </c>
      <c r="P551" s="127" t="s">
        <v>660</v>
      </c>
      <c r="Q551" s="131" t="s">
        <v>26982</v>
      </c>
      <c r="R551" s="131" t="s">
        <v>187</v>
      </c>
      <c r="S551" s="144" t="s">
        <v>187</v>
      </c>
      <c r="T551" s="136" t="s">
        <v>183</v>
      </c>
      <c r="U551" s="211"/>
      <c r="V551" s="211"/>
      <c r="W551" s="133" t="str">
        <f>VLOOKUP(TRIM(X551),X10:Y88,2,FALSE)</f>
        <v>Krisztian</v>
      </c>
      <c r="X551" s="11" t="str">
        <f t="shared" si="37"/>
        <v>6.7</v>
      </c>
      <c r="Y551" s="266">
        <f t="shared" si="34"/>
        <v>0</v>
      </c>
      <c r="Z551" s="266">
        <f t="shared" si="36"/>
        <v>0</v>
      </c>
      <c r="AA551" s="266">
        <f t="shared" si="35"/>
        <v>17</v>
      </c>
    </row>
    <row r="552" spans="1:27" ht="35.25" customHeight="1" thickBot="1">
      <c r="A552" s="119" t="s">
        <v>139</v>
      </c>
      <c r="B552" s="134" t="s">
        <v>57</v>
      </c>
      <c r="C552" s="122" t="s">
        <v>140</v>
      </c>
      <c r="D552" s="122" t="s">
        <v>112</v>
      </c>
      <c r="E552" s="123" t="s">
        <v>25212</v>
      </c>
      <c r="F552" s="124" t="s">
        <v>167</v>
      </c>
      <c r="G552" s="124" t="s">
        <v>48</v>
      </c>
      <c r="H552" s="124" t="s">
        <v>27590</v>
      </c>
      <c r="I552" s="210" t="s">
        <v>184</v>
      </c>
      <c r="J552" s="129"/>
      <c r="K552" s="128"/>
      <c r="L552" s="129"/>
      <c r="M552" s="128"/>
      <c r="N552" s="127"/>
      <c r="O552" s="127" t="s">
        <v>164</v>
      </c>
      <c r="P552" s="127" t="s">
        <v>178</v>
      </c>
      <c r="Q552" s="131" t="s">
        <v>20708</v>
      </c>
      <c r="R552" s="131" t="s">
        <v>161</v>
      </c>
      <c r="S552" s="132" t="s">
        <v>159</v>
      </c>
      <c r="T552" s="136" t="s">
        <v>183</v>
      </c>
      <c r="U552" s="211"/>
      <c r="V552" s="211"/>
      <c r="W552" s="133" t="str">
        <f>VLOOKUP(TRIM(X552),X10:Y88,2,FALSE)</f>
        <v>Krisztian</v>
      </c>
      <c r="X552" s="11" t="str">
        <f t="shared" si="37"/>
        <v>6.5.10</v>
      </c>
      <c r="Y552" s="266">
        <f t="shared" si="34"/>
        <v>0</v>
      </c>
      <c r="Z552" s="266">
        <f t="shared" si="36"/>
        <v>0</v>
      </c>
      <c r="AA552" s="266">
        <f t="shared" si="35"/>
        <v>17</v>
      </c>
    </row>
    <row r="553" spans="1:27" ht="35.25" customHeight="1">
      <c r="A553" s="119" t="s">
        <v>139</v>
      </c>
      <c r="B553" s="120" t="s">
        <v>57</v>
      </c>
      <c r="C553" s="122" t="s">
        <v>140</v>
      </c>
      <c r="D553" s="122" t="s">
        <v>112</v>
      </c>
      <c r="E553" s="123" t="s">
        <v>25213</v>
      </c>
      <c r="F553" s="124" t="s">
        <v>24</v>
      </c>
      <c r="G553" s="124" t="s">
        <v>142</v>
      </c>
      <c r="H553" s="124" t="s">
        <v>27001</v>
      </c>
      <c r="I553" s="210" t="s">
        <v>184</v>
      </c>
      <c r="J553" s="129" t="s">
        <v>180</v>
      </c>
      <c r="K553" s="128">
        <v>580</v>
      </c>
      <c r="L553" s="129"/>
      <c r="M553" s="128" t="s">
        <v>186</v>
      </c>
      <c r="N553" s="127" t="s">
        <v>744</v>
      </c>
      <c r="O553" s="127" t="s">
        <v>164</v>
      </c>
      <c r="P553" s="127" t="s">
        <v>178</v>
      </c>
      <c r="Q553" s="131" t="s">
        <v>27502</v>
      </c>
      <c r="R553" s="131" t="s">
        <v>28440</v>
      </c>
      <c r="S553" s="132" t="s">
        <v>28439</v>
      </c>
      <c r="T553" s="136" t="s">
        <v>183</v>
      </c>
      <c r="U553" s="211"/>
      <c r="V553" s="211"/>
      <c r="W553" s="133" t="str">
        <f>VLOOKUP(TRIM(X553),X10:Y88,2,FALSE)</f>
        <v>Krisztian</v>
      </c>
      <c r="X553" s="11" t="str">
        <f t="shared" si="37"/>
        <v>6.5.10</v>
      </c>
      <c r="Y553" s="266">
        <f t="shared" si="34"/>
        <v>0</v>
      </c>
      <c r="Z553" s="266">
        <f t="shared" si="36"/>
        <v>0</v>
      </c>
      <c r="AA553" s="266">
        <f t="shared" si="35"/>
        <v>17</v>
      </c>
    </row>
    <row r="554" spans="1:27" ht="35.25" customHeight="1" thickBot="1">
      <c r="A554" s="119" t="s">
        <v>139</v>
      </c>
      <c r="B554" s="134" t="s">
        <v>57</v>
      </c>
      <c r="C554" s="122" t="s">
        <v>140</v>
      </c>
      <c r="D554" s="122" t="s">
        <v>112</v>
      </c>
      <c r="E554" s="123" t="s">
        <v>25214</v>
      </c>
      <c r="F554" s="124" t="s">
        <v>175</v>
      </c>
      <c r="G554" s="124" t="s">
        <v>142</v>
      </c>
      <c r="H554" s="124" t="s">
        <v>20710</v>
      </c>
      <c r="I554" s="210" t="s">
        <v>184</v>
      </c>
      <c r="J554" s="129"/>
      <c r="K554" s="128"/>
      <c r="L554" s="129"/>
      <c r="M554" s="128"/>
      <c r="N554" s="127"/>
      <c r="O554" s="127" t="s">
        <v>164</v>
      </c>
      <c r="P554" s="127" t="s">
        <v>178</v>
      </c>
      <c r="Q554" s="131" t="s">
        <v>26983</v>
      </c>
      <c r="R554" s="131" t="s">
        <v>28864</v>
      </c>
      <c r="S554" s="132" t="s">
        <v>28863</v>
      </c>
      <c r="T554" s="136" t="s">
        <v>183</v>
      </c>
      <c r="U554" s="211"/>
      <c r="V554" s="211"/>
      <c r="W554" s="133" t="str">
        <f>VLOOKUP(TRIM(X554),X10:Y88,2,FALSE)</f>
        <v>Krisztian</v>
      </c>
      <c r="X554" s="11" t="str">
        <f t="shared" si="37"/>
        <v>6.5.10</v>
      </c>
      <c r="Y554" s="266">
        <f t="shared" si="34"/>
        <v>0</v>
      </c>
      <c r="Z554" s="266">
        <f t="shared" si="36"/>
        <v>0</v>
      </c>
      <c r="AA554" s="266">
        <f t="shared" si="35"/>
        <v>17</v>
      </c>
    </row>
    <row r="555" spans="1:27" ht="35.25" customHeight="1">
      <c r="A555" s="119" t="s">
        <v>139</v>
      </c>
      <c r="B555" s="120" t="s">
        <v>57</v>
      </c>
      <c r="C555" s="122" t="s">
        <v>140</v>
      </c>
      <c r="D555" s="122" t="s">
        <v>112</v>
      </c>
      <c r="E555" s="123" t="s">
        <v>25215</v>
      </c>
      <c r="F555" s="124" t="s">
        <v>24</v>
      </c>
      <c r="G555" s="124" t="s">
        <v>142</v>
      </c>
      <c r="H555" s="124" t="s">
        <v>27002</v>
      </c>
      <c r="I555" s="210" t="s">
        <v>184</v>
      </c>
      <c r="J555" s="129" t="s">
        <v>180</v>
      </c>
      <c r="K555" s="128">
        <v>581</v>
      </c>
      <c r="L555" s="129"/>
      <c r="M555" s="128" t="s">
        <v>186</v>
      </c>
      <c r="N555" s="127" t="s">
        <v>744</v>
      </c>
      <c r="O555" s="127" t="s">
        <v>164</v>
      </c>
      <c r="P555" s="127" t="s">
        <v>178</v>
      </c>
      <c r="Q555" s="131" t="s">
        <v>27503</v>
      </c>
      <c r="R555" s="131" t="s">
        <v>28861</v>
      </c>
      <c r="S555" s="132" t="s">
        <v>28860</v>
      </c>
      <c r="T555" s="136" t="s">
        <v>183</v>
      </c>
      <c r="U555" s="211"/>
      <c r="V555" s="211"/>
      <c r="W555" s="133" t="str">
        <f>VLOOKUP(TRIM(X555),X10:Y88,2,FALSE)</f>
        <v>Krisztian</v>
      </c>
      <c r="X555" s="11" t="str">
        <f t="shared" si="37"/>
        <v>6.5.10</v>
      </c>
      <c r="Y555" s="266">
        <f t="shared" si="34"/>
        <v>0</v>
      </c>
      <c r="Z555" s="266">
        <f t="shared" si="36"/>
        <v>0</v>
      </c>
      <c r="AA555" s="266">
        <f t="shared" si="35"/>
        <v>17</v>
      </c>
    </row>
    <row r="556" spans="1:27" ht="35.25" customHeight="1" thickBot="1">
      <c r="A556" s="119" t="s">
        <v>139</v>
      </c>
      <c r="B556" s="134" t="s">
        <v>57</v>
      </c>
      <c r="C556" s="122" t="s">
        <v>140</v>
      </c>
      <c r="D556" s="122" t="s">
        <v>112</v>
      </c>
      <c r="E556" s="123" t="s">
        <v>25216</v>
      </c>
      <c r="F556" s="124" t="s">
        <v>24</v>
      </c>
      <c r="G556" s="124" t="s">
        <v>142</v>
      </c>
      <c r="H556" s="124" t="s">
        <v>27003</v>
      </c>
      <c r="I556" s="210" t="s">
        <v>184</v>
      </c>
      <c r="J556" s="129" t="s">
        <v>169</v>
      </c>
      <c r="K556" s="128">
        <v>512</v>
      </c>
      <c r="L556" s="129"/>
      <c r="M556" s="128" t="s">
        <v>186</v>
      </c>
      <c r="N556" s="127" t="s">
        <v>744</v>
      </c>
      <c r="O556" s="127" t="s">
        <v>164</v>
      </c>
      <c r="P556" s="127" t="s">
        <v>178</v>
      </c>
      <c r="Q556" s="131" t="s">
        <v>27504</v>
      </c>
      <c r="R556" s="131" t="s">
        <v>28448</v>
      </c>
      <c r="S556" s="132" t="s">
        <v>28447</v>
      </c>
      <c r="T556" s="136" t="s">
        <v>183</v>
      </c>
      <c r="U556" s="211"/>
      <c r="V556" s="211"/>
      <c r="W556" s="133" t="str">
        <f>VLOOKUP(TRIM(X556),X10:Y88,2,FALSE)</f>
        <v>Krisztian</v>
      </c>
      <c r="X556" s="11" t="str">
        <f t="shared" si="37"/>
        <v>6.5.10</v>
      </c>
      <c r="Y556" s="266">
        <f t="shared" si="34"/>
        <v>0</v>
      </c>
      <c r="Z556" s="266">
        <f t="shared" si="36"/>
        <v>0</v>
      </c>
      <c r="AA556" s="266">
        <f t="shared" si="35"/>
        <v>17</v>
      </c>
    </row>
    <row r="557" spans="1:27" ht="35.25" customHeight="1">
      <c r="A557" s="119" t="s">
        <v>139</v>
      </c>
      <c r="B557" s="120" t="s">
        <v>57</v>
      </c>
      <c r="C557" s="122" t="s">
        <v>140</v>
      </c>
      <c r="D557" s="122" t="s">
        <v>89</v>
      </c>
      <c r="E557" s="123" t="s">
        <v>25217</v>
      </c>
      <c r="F557" s="124" t="s">
        <v>24</v>
      </c>
      <c r="G557" s="124" t="s">
        <v>142</v>
      </c>
      <c r="H557" s="124" t="s">
        <v>27004</v>
      </c>
      <c r="I557" s="210" t="s">
        <v>337</v>
      </c>
      <c r="J557" s="129" t="s">
        <v>185</v>
      </c>
      <c r="K557" s="128">
        <v>3448</v>
      </c>
      <c r="L557" s="129"/>
      <c r="M557" s="128" t="s">
        <v>186</v>
      </c>
      <c r="N557" s="127" t="s">
        <v>14721</v>
      </c>
      <c r="O557" s="127" t="s">
        <v>164</v>
      </c>
      <c r="P557" s="127" t="s">
        <v>458</v>
      </c>
      <c r="Q557" s="131" t="s">
        <v>27505</v>
      </c>
      <c r="R557" s="131" t="s">
        <v>27932</v>
      </c>
      <c r="S557" s="132" t="s">
        <v>27931</v>
      </c>
      <c r="T557" s="136" t="s">
        <v>673</v>
      </c>
      <c r="U557" s="211"/>
      <c r="V557" s="211"/>
      <c r="W557" s="133" t="str">
        <f>VLOOKUP(TRIM(X557),X10:Y88,2,FALSE)</f>
        <v>Puneet</v>
      </c>
      <c r="X557" s="11" t="str">
        <f t="shared" si="37"/>
        <v>6.1</v>
      </c>
      <c r="Y557" s="266">
        <f t="shared" si="34"/>
        <v>0</v>
      </c>
      <c r="Z557" s="266">
        <f t="shared" si="36"/>
        <v>0</v>
      </c>
      <c r="AA557" s="266">
        <f t="shared" si="35"/>
        <v>15</v>
      </c>
    </row>
    <row r="558" spans="1:27" ht="35.25" customHeight="1" thickBot="1">
      <c r="A558" s="119" t="s">
        <v>139</v>
      </c>
      <c r="B558" s="134" t="s">
        <v>57</v>
      </c>
      <c r="C558" s="122" t="s">
        <v>140</v>
      </c>
      <c r="D558" s="122" t="s">
        <v>94</v>
      </c>
      <c r="E558" s="123" t="s">
        <v>25218</v>
      </c>
      <c r="F558" s="124" t="s">
        <v>24</v>
      </c>
      <c r="G558" s="124" t="s">
        <v>142</v>
      </c>
      <c r="H558" s="124" t="s">
        <v>27850</v>
      </c>
      <c r="I558" s="210" t="s">
        <v>184</v>
      </c>
      <c r="J558" s="129" t="s">
        <v>180</v>
      </c>
      <c r="K558" s="128">
        <v>582</v>
      </c>
      <c r="L558" s="129"/>
      <c r="M558" s="128" t="s">
        <v>186</v>
      </c>
      <c r="N558" s="127" t="s">
        <v>744</v>
      </c>
      <c r="O558" s="127" t="s">
        <v>164</v>
      </c>
      <c r="P558" s="127" t="s">
        <v>178</v>
      </c>
      <c r="Q558" s="131" t="s">
        <v>27506</v>
      </c>
      <c r="R558" s="131" t="s">
        <v>27852</v>
      </c>
      <c r="S558" s="132" t="s">
        <v>27853</v>
      </c>
      <c r="T558" s="136" t="s">
        <v>183</v>
      </c>
      <c r="U558" s="211"/>
      <c r="V558" s="211"/>
      <c r="W558" s="133" t="str">
        <f>VLOOKUP(TRIM(X558),X10:Y88,2,FALSE)</f>
        <v>Frank</v>
      </c>
      <c r="X558" s="11" t="str">
        <f t="shared" si="37"/>
        <v>6.5.1</v>
      </c>
      <c r="Y558" s="266">
        <f t="shared" si="34"/>
        <v>0</v>
      </c>
      <c r="Z558" s="266">
        <f t="shared" si="36"/>
        <v>0</v>
      </c>
      <c r="AA558" s="266">
        <f t="shared" si="35"/>
        <v>17</v>
      </c>
    </row>
    <row r="559" spans="1:27" ht="35.25" customHeight="1">
      <c r="A559" s="119" t="s">
        <v>139</v>
      </c>
      <c r="B559" s="120" t="s">
        <v>57</v>
      </c>
      <c r="C559" s="122" t="s">
        <v>140</v>
      </c>
      <c r="D559" s="122" t="s">
        <v>94</v>
      </c>
      <c r="E559" s="123" t="s">
        <v>25219</v>
      </c>
      <c r="F559" s="124" t="s">
        <v>24</v>
      </c>
      <c r="G559" s="124" t="s">
        <v>142</v>
      </c>
      <c r="H559" s="124" t="s">
        <v>27667</v>
      </c>
      <c r="I559" s="210" t="s">
        <v>184</v>
      </c>
      <c r="J559" s="129" t="s">
        <v>169</v>
      </c>
      <c r="K559" s="128">
        <v>513</v>
      </c>
      <c r="L559" s="129"/>
      <c r="M559" s="128" t="s">
        <v>186</v>
      </c>
      <c r="N559" s="127" t="s">
        <v>744</v>
      </c>
      <c r="O559" s="127" t="s">
        <v>164</v>
      </c>
      <c r="P559" s="127" t="s">
        <v>178</v>
      </c>
      <c r="Q559" s="131" t="s">
        <v>27507</v>
      </c>
      <c r="R559" s="131" t="s">
        <v>27858</v>
      </c>
      <c r="S559" s="132" t="s">
        <v>27856</v>
      </c>
      <c r="T559" s="136" t="s">
        <v>183</v>
      </c>
      <c r="U559" s="211"/>
      <c r="V559" s="211"/>
      <c r="W559" s="133" t="str">
        <f>VLOOKUP(TRIM(X559),X10:Y88,2,FALSE)</f>
        <v>Frank</v>
      </c>
      <c r="X559" s="11" t="str">
        <f t="shared" si="37"/>
        <v>6.5.1</v>
      </c>
      <c r="Y559" s="266">
        <f t="shared" si="34"/>
        <v>0</v>
      </c>
      <c r="Z559" s="266">
        <f t="shared" si="36"/>
        <v>0</v>
      </c>
      <c r="AA559" s="266">
        <f t="shared" si="35"/>
        <v>17</v>
      </c>
    </row>
    <row r="560" spans="1:27" ht="35.25" customHeight="1" thickBot="1">
      <c r="A560" s="119" t="s">
        <v>139</v>
      </c>
      <c r="B560" s="134" t="s">
        <v>57</v>
      </c>
      <c r="C560" s="122" t="s">
        <v>140</v>
      </c>
      <c r="D560" s="122" t="s">
        <v>94</v>
      </c>
      <c r="E560" s="123" t="s">
        <v>25220</v>
      </c>
      <c r="F560" s="124" t="s">
        <v>24</v>
      </c>
      <c r="G560" s="124" t="s">
        <v>142</v>
      </c>
      <c r="H560" s="124" t="s">
        <v>27668</v>
      </c>
      <c r="I560" s="210" t="s">
        <v>184</v>
      </c>
      <c r="J560" s="129" t="s">
        <v>180</v>
      </c>
      <c r="K560" s="128">
        <v>583</v>
      </c>
      <c r="L560" s="129"/>
      <c r="M560" s="128" t="s">
        <v>186</v>
      </c>
      <c r="N560" s="127" t="s">
        <v>744</v>
      </c>
      <c r="O560" s="127" t="s">
        <v>164</v>
      </c>
      <c r="P560" s="127" t="s">
        <v>178</v>
      </c>
      <c r="Q560" s="131" t="s">
        <v>27508</v>
      </c>
      <c r="R560" s="131" t="s">
        <v>27859</v>
      </c>
      <c r="S560" s="132" t="s">
        <v>27860</v>
      </c>
      <c r="T560" s="136" t="s">
        <v>183</v>
      </c>
      <c r="U560" s="211"/>
      <c r="V560" s="211"/>
      <c r="W560" s="133" t="str">
        <f>VLOOKUP(TRIM(X560),X10:Y88,2,FALSE)</f>
        <v>Frank</v>
      </c>
      <c r="X560" s="11" t="str">
        <f t="shared" si="37"/>
        <v>6.5.1</v>
      </c>
      <c r="Y560" s="266">
        <f t="shared" si="34"/>
        <v>0</v>
      </c>
      <c r="Z560" s="266">
        <f t="shared" si="36"/>
        <v>0</v>
      </c>
      <c r="AA560" s="266">
        <f t="shared" si="35"/>
        <v>17</v>
      </c>
    </row>
    <row r="561" spans="1:27" ht="35.25" customHeight="1">
      <c r="A561" s="119" t="s">
        <v>139</v>
      </c>
      <c r="B561" s="120" t="s">
        <v>57</v>
      </c>
      <c r="C561" s="122" t="s">
        <v>140</v>
      </c>
      <c r="D561" s="122" t="s">
        <v>97</v>
      </c>
      <c r="E561" s="123" t="s">
        <v>25221</v>
      </c>
      <c r="F561" s="124" t="s">
        <v>24</v>
      </c>
      <c r="G561" s="124" t="s">
        <v>142</v>
      </c>
      <c r="H561" s="124" t="s">
        <v>27005</v>
      </c>
      <c r="I561" s="210" t="s">
        <v>184</v>
      </c>
      <c r="J561" s="129" t="s">
        <v>180</v>
      </c>
      <c r="K561" s="128">
        <v>584</v>
      </c>
      <c r="L561" s="129"/>
      <c r="M561" s="128" t="s">
        <v>186</v>
      </c>
      <c r="N561" s="127" t="s">
        <v>744</v>
      </c>
      <c r="O561" s="127" t="s">
        <v>164</v>
      </c>
      <c r="P561" s="127" t="s">
        <v>178</v>
      </c>
      <c r="Q561" s="131" t="s">
        <v>27509</v>
      </c>
      <c r="R561" s="131" t="s">
        <v>28516</v>
      </c>
      <c r="S561" s="132" t="s">
        <v>28517</v>
      </c>
      <c r="T561" s="136" t="s">
        <v>183</v>
      </c>
      <c r="U561" s="211"/>
      <c r="V561" s="211"/>
      <c r="W561" s="133" t="str">
        <f>VLOOKUP(TRIM(X561),X10:Y88,2,FALSE)</f>
        <v>Frank</v>
      </c>
      <c r="X561" s="11" t="str">
        <f t="shared" si="37"/>
        <v>6.5.2</v>
      </c>
      <c r="Y561" s="266">
        <f t="shared" si="34"/>
        <v>0</v>
      </c>
      <c r="Z561" s="266">
        <f t="shared" si="36"/>
        <v>0</v>
      </c>
      <c r="AA561" s="266">
        <f t="shared" si="35"/>
        <v>17</v>
      </c>
    </row>
    <row r="562" spans="1:27" ht="35.25" customHeight="1" thickBot="1">
      <c r="A562" s="119" t="s">
        <v>139</v>
      </c>
      <c r="B562" s="134" t="s">
        <v>57</v>
      </c>
      <c r="C562" s="122" t="s">
        <v>140</v>
      </c>
      <c r="D562" s="122" t="s">
        <v>97</v>
      </c>
      <c r="E562" s="123" t="s">
        <v>25222</v>
      </c>
      <c r="F562" s="124" t="s">
        <v>23</v>
      </c>
      <c r="G562" s="124" t="s">
        <v>142</v>
      </c>
      <c r="H562" s="124" t="s">
        <v>27006</v>
      </c>
      <c r="I562" s="210" t="s">
        <v>184</v>
      </c>
      <c r="J562" s="129" t="s">
        <v>169</v>
      </c>
      <c r="K562" s="128">
        <v>514</v>
      </c>
      <c r="L562" s="129"/>
      <c r="M562" s="128" t="s">
        <v>186</v>
      </c>
      <c r="N562" s="127" t="s">
        <v>744</v>
      </c>
      <c r="O562" s="127" t="s">
        <v>164</v>
      </c>
      <c r="P562" s="127" t="s">
        <v>178</v>
      </c>
      <c r="Q562" s="131" t="s">
        <v>27510</v>
      </c>
      <c r="R562" s="131" t="s">
        <v>11378</v>
      </c>
      <c r="S562" s="132" t="s">
        <v>159</v>
      </c>
      <c r="T562" s="136" t="s">
        <v>183</v>
      </c>
      <c r="U562" s="211"/>
      <c r="V562" s="211"/>
      <c r="W562" s="133" t="str">
        <f>VLOOKUP(TRIM(X562),X10:Y88,2,FALSE)</f>
        <v>Frank</v>
      </c>
      <c r="X562" s="11" t="str">
        <f t="shared" si="37"/>
        <v>6.5.2</v>
      </c>
      <c r="Y562" s="266">
        <f t="shared" si="34"/>
        <v>0</v>
      </c>
      <c r="Z562" s="266">
        <f t="shared" si="36"/>
        <v>0</v>
      </c>
      <c r="AA562" s="266">
        <f t="shared" si="35"/>
        <v>17</v>
      </c>
    </row>
    <row r="563" spans="1:27" ht="35.25" customHeight="1">
      <c r="A563" s="119" t="s">
        <v>139</v>
      </c>
      <c r="B563" s="120" t="s">
        <v>57</v>
      </c>
      <c r="C563" s="122" t="s">
        <v>140</v>
      </c>
      <c r="D563" s="122" t="s">
        <v>98</v>
      </c>
      <c r="E563" s="123" t="s">
        <v>25223</v>
      </c>
      <c r="F563" s="124" t="s">
        <v>24</v>
      </c>
      <c r="G563" s="124" t="s">
        <v>142</v>
      </c>
      <c r="H563" s="124" t="s">
        <v>27007</v>
      </c>
      <c r="I563" s="210" t="s">
        <v>184</v>
      </c>
      <c r="J563" s="129" t="s">
        <v>169</v>
      </c>
      <c r="K563" s="128">
        <v>515</v>
      </c>
      <c r="L563" s="129"/>
      <c r="M563" s="128" t="s">
        <v>186</v>
      </c>
      <c r="N563" s="127" t="s">
        <v>744</v>
      </c>
      <c r="O563" s="127" t="s">
        <v>164</v>
      </c>
      <c r="P563" s="127" t="s">
        <v>178</v>
      </c>
      <c r="Q563" s="131" t="s">
        <v>27511</v>
      </c>
      <c r="R563" s="131" t="s">
        <v>28408</v>
      </c>
      <c r="S563" s="132" t="s">
        <v>28409</v>
      </c>
      <c r="T563" s="136" t="s">
        <v>183</v>
      </c>
      <c r="U563" s="211"/>
      <c r="V563" s="211"/>
      <c r="W563" s="133" t="str">
        <f>VLOOKUP(TRIM(X563),X10:Y88,2,FALSE)</f>
        <v>Frank</v>
      </c>
      <c r="X563" s="11" t="str">
        <f t="shared" si="37"/>
        <v>6.5.3</v>
      </c>
      <c r="Y563" s="266">
        <f t="shared" si="34"/>
        <v>0</v>
      </c>
      <c r="Z563" s="266">
        <f t="shared" si="36"/>
        <v>0</v>
      </c>
      <c r="AA563" s="266">
        <f t="shared" si="35"/>
        <v>17</v>
      </c>
    </row>
    <row r="564" spans="1:27" ht="35.25" customHeight="1" thickBot="1">
      <c r="A564" s="119" t="s">
        <v>139</v>
      </c>
      <c r="B564" s="134" t="s">
        <v>57</v>
      </c>
      <c r="C564" s="122" t="s">
        <v>140</v>
      </c>
      <c r="D564" s="122" t="s">
        <v>98</v>
      </c>
      <c r="E564" s="123" t="s">
        <v>25224</v>
      </c>
      <c r="F564" s="124" t="s">
        <v>24</v>
      </c>
      <c r="G564" s="124" t="s">
        <v>142</v>
      </c>
      <c r="H564" s="124" t="s">
        <v>27008</v>
      </c>
      <c r="I564" s="210" t="s">
        <v>184</v>
      </c>
      <c r="J564" s="129" t="s">
        <v>180</v>
      </c>
      <c r="K564" s="128">
        <v>585</v>
      </c>
      <c r="L564" s="129"/>
      <c r="M564" s="128" t="s">
        <v>186</v>
      </c>
      <c r="N564" s="127" t="s">
        <v>744</v>
      </c>
      <c r="O564" s="127" t="s">
        <v>164</v>
      </c>
      <c r="P564" s="127" t="s">
        <v>178</v>
      </c>
      <c r="Q564" s="131" t="s">
        <v>27512</v>
      </c>
      <c r="R564" s="131" t="s">
        <v>28411</v>
      </c>
      <c r="S564" s="132" t="s">
        <v>28412</v>
      </c>
      <c r="T564" s="136" t="s">
        <v>183</v>
      </c>
      <c r="U564" s="211"/>
      <c r="V564" s="211"/>
      <c r="W564" s="133" t="str">
        <f>VLOOKUP(TRIM(X564),X10:Y88,2,FALSE)</f>
        <v>Frank</v>
      </c>
      <c r="X564" s="11" t="str">
        <f t="shared" si="37"/>
        <v>6.5.3</v>
      </c>
      <c r="Y564" s="266">
        <f t="shared" si="34"/>
        <v>0</v>
      </c>
      <c r="Z564" s="266">
        <f t="shared" si="36"/>
        <v>0</v>
      </c>
      <c r="AA564" s="266">
        <f t="shared" si="35"/>
        <v>17</v>
      </c>
    </row>
    <row r="565" spans="1:27" ht="35.25" customHeight="1">
      <c r="A565" s="119" t="s">
        <v>139</v>
      </c>
      <c r="B565" s="120" t="s">
        <v>57</v>
      </c>
      <c r="C565" s="122" t="s">
        <v>140</v>
      </c>
      <c r="D565" s="122" t="s">
        <v>98</v>
      </c>
      <c r="E565" s="123" t="s">
        <v>25225</v>
      </c>
      <c r="F565" s="124" t="s">
        <v>24</v>
      </c>
      <c r="G565" s="124" t="s">
        <v>142</v>
      </c>
      <c r="H565" s="124" t="s">
        <v>27009</v>
      </c>
      <c r="I565" s="210" t="s">
        <v>184</v>
      </c>
      <c r="J565" s="129" t="s">
        <v>180</v>
      </c>
      <c r="K565" s="128">
        <v>586</v>
      </c>
      <c r="L565" s="129"/>
      <c r="M565" s="128" t="s">
        <v>186</v>
      </c>
      <c r="N565" s="127" t="s">
        <v>744</v>
      </c>
      <c r="O565" s="127" t="s">
        <v>164</v>
      </c>
      <c r="P565" s="127" t="s">
        <v>178</v>
      </c>
      <c r="Q565" s="131" t="s">
        <v>27513</v>
      </c>
      <c r="R565" s="131" t="s">
        <v>28373</v>
      </c>
      <c r="S565" s="132" t="s">
        <v>28374</v>
      </c>
      <c r="T565" s="136" t="s">
        <v>183</v>
      </c>
      <c r="U565" s="211"/>
      <c r="V565" s="211"/>
      <c r="W565" s="133" t="str">
        <f>VLOOKUP(TRIM(X565),X10:Y88,2,FALSE)</f>
        <v>Frank</v>
      </c>
      <c r="X565" s="11" t="str">
        <f t="shared" si="37"/>
        <v>6.5.3</v>
      </c>
      <c r="Y565" s="266">
        <f t="shared" si="34"/>
        <v>0</v>
      </c>
      <c r="Z565" s="266">
        <f t="shared" si="36"/>
        <v>0</v>
      </c>
      <c r="AA565" s="266">
        <f t="shared" si="35"/>
        <v>17</v>
      </c>
    </row>
    <row r="566" spans="1:27" ht="35.25" customHeight="1" thickBot="1">
      <c r="A566" s="119" t="s">
        <v>139</v>
      </c>
      <c r="B566" s="134" t="s">
        <v>57</v>
      </c>
      <c r="C566" s="122" t="s">
        <v>140</v>
      </c>
      <c r="D566" s="122" t="s">
        <v>98</v>
      </c>
      <c r="E566" s="123" t="s">
        <v>25226</v>
      </c>
      <c r="F566" s="124" t="s">
        <v>24</v>
      </c>
      <c r="G566" s="124" t="s">
        <v>142</v>
      </c>
      <c r="H566" s="124" t="s">
        <v>27010</v>
      </c>
      <c r="I566" s="210" t="s">
        <v>184</v>
      </c>
      <c r="J566" s="129" t="s">
        <v>180</v>
      </c>
      <c r="K566" s="128">
        <v>587</v>
      </c>
      <c r="L566" s="129"/>
      <c r="M566" s="128" t="s">
        <v>186</v>
      </c>
      <c r="N566" s="127" t="s">
        <v>744</v>
      </c>
      <c r="O566" s="127" t="s">
        <v>164</v>
      </c>
      <c r="P566" s="127" t="s">
        <v>178</v>
      </c>
      <c r="Q566" s="131" t="s">
        <v>28414</v>
      </c>
      <c r="R566" s="131" t="s">
        <v>28416</v>
      </c>
      <c r="S566" s="132" t="s">
        <v>28417</v>
      </c>
      <c r="T566" s="136" t="s">
        <v>183</v>
      </c>
      <c r="U566" s="211"/>
      <c r="V566" s="211"/>
      <c r="W566" s="133" t="str">
        <f>VLOOKUP(TRIM(X566),X10:Y88,2,FALSE)</f>
        <v>Frank</v>
      </c>
      <c r="X566" s="11" t="str">
        <f t="shared" si="37"/>
        <v>6.5.3</v>
      </c>
      <c r="Y566" s="266">
        <f t="shared" si="34"/>
        <v>0</v>
      </c>
      <c r="Z566" s="266">
        <f t="shared" si="36"/>
        <v>0</v>
      </c>
      <c r="AA566" s="266">
        <f t="shared" si="35"/>
        <v>17</v>
      </c>
    </row>
    <row r="567" spans="1:27" ht="35.25" customHeight="1">
      <c r="A567" s="119" t="s">
        <v>139</v>
      </c>
      <c r="B567" s="120" t="s">
        <v>57</v>
      </c>
      <c r="C567" s="122" t="s">
        <v>140</v>
      </c>
      <c r="D567" s="122" t="s">
        <v>110</v>
      </c>
      <c r="E567" s="123" t="s">
        <v>25227</v>
      </c>
      <c r="F567" s="124" t="s">
        <v>23</v>
      </c>
      <c r="G567" s="124" t="s">
        <v>142</v>
      </c>
      <c r="H567" s="124" t="s">
        <v>27011</v>
      </c>
      <c r="I567" s="210" t="s">
        <v>184</v>
      </c>
      <c r="J567" s="129" t="s">
        <v>180</v>
      </c>
      <c r="K567" s="128">
        <v>588</v>
      </c>
      <c r="L567" s="129"/>
      <c r="M567" s="128" t="s">
        <v>186</v>
      </c>
      <c r="N567" s="127" t="s">
        <v>744</v>
      </c>
      <c r="O567" s="127" t="s">
        <v>164</v>
      </c>
      <c r="P567" s="127" t="s">
        <v>178</v>
      </c>
      <c r="Q567" s="131" t="s">
        <v>27514</v>
      </c>
      <c r="R567" s="131" t="s">
        <v>187</v>
      </c>
      <c r="S567" s="144" t="s">
        <v>187</v>
      </c>
      <c r="T567" s="136" t="s">
        <v>183</v>
      </c>
      <c r="U567" s="211"/>
      <c r="V567" s="211"/>
      <c r="W567" s="133" t="str">
        <f>VLOOKUP(TRIM(X567),X10:Y88,2,FALSE)</f>
        <v>Irfan</v>
      </c>
      <c r="X567" s="11" t="str">
        <f t="shared" si="37"/>
        <v>6.5.9</v>
      </c>
      <c r="Y567" s="266">
        <f t="shared" si="34"/>
        <v>0</v>
      </c>
      <c r="Z567" s="266">
        <f t="shared" si="36"/>
        <v>0</v>
      </c>
      <c r="AA567" s="266">
        <f t="shared" si="35"/>
        <v>17</v>
      </c>
    </row>
    <row r="568" spans="1:27" ht="35.25" customHeight="1" thickBot="1">
      <c r="A568" s="119" t="s">
        <v>139</v>
      </c>
      <c r="B568" s="134" t="s">
        <v>57</v>
      </c>
      <c r="C568" s="122" t="s">
        <v>140</v>
      </c>
      <c r="D568" s="122" t="s">
        <v>289</v>
      </c>
      <c r="E568" s="123" t="s">
        <v>25228</v>
      </c>
      <c r="F568" s="124" t="s">
        <v>21</v>
      </c>
      <c r="G568" s="124" t="s">
        <v>142</v>
      </c>
      <c r="H568" s="124" t="s">
        <v>27012</v>
      </c>
      <c r="I568" s="210" t="s">
        <v>184</v>
      </c>
      <c r="J568" s="127" t="s">
        <v>2526</v>
      </c>
      <c r="K568" s="212"/>
      <c r="L568" s="127"/>
      <c r="M568" s="212"/>
      <c r="N568" s="127" t="s">
        <v>326</v>
      </c>
      <c r="O568" s="127" t="s">
        <v>672</v>
      </c>
      <c r="P568" s="127" t="s">
        <v>2527</v>
      </c>
      <c r="Q568" s="131" t="s">
        <v>26984</v>
      </c>
      <c r="R568" s="131" t="s">
        <v>28163</v>
      </c>
      <c r="S568" s="132" t="s">
        <v>28162</v>
      </c>
      <c r="T568" s="136" t="s">
        <v>183</v>
      </c>
      <c r="U568" s="211"/>
      <c r="V568" s="211"/>
      <c r="W568" s="133" t="str">
        <f>VLOOKUP(TRIM(X568),X10:Y88,2,FALSE)</f>
        <v>Krisztian</v>
      </c>
      <c r="X568" s="11" t="str">
        <f t="shared" si="37"/>
        <v>6.12</v>
      </c>
      <c r="Y568" s="266">
        <f t="shared" si="34"/>
        <v>0</v>
      </c>
      <c r="Z568" s="266">
        <f t="shared" si="36"/>
        <v>0</v>
      </c>
      <c r="AA568" s="266">
        <f t="shared" si="35"/>
        <v>17</v>
      </c>
    </row>
    <row r="569" spans="1:27" ht="35.25" customHeight="1">
      <c r="A569" s="119" t="s">
        <v>139</v>
      </c>
      <c r="B569" s="120" t="s">
        <v>57</v>
      </c>
      <c r="C569" s="122" t="s">
        <v>140</v>
      </c>
      <c r="D569" s="122" t="s">
        <v>289</v>
      </c>
      <c r="E569" s="123" t="s">
        <v>25229</v>
      </c>
      <c r="F569" s="124" t="s">
        <v>21</v>
      </c>
      <c r="G569" s="124" t="s">
        <v>142</v>
      </c>
      <c r="H569" s="124" t="s">
        <v>27013</v>
      </c>
      <c r="I569" s="210" t="s">
        <v>184</v>
      </c>
      <c r="J569" s="129" t="s">
        <v>2526</v>
      </c>
      <c r="K569" s="128"/>
      <c r="L569" s="129"/>
      <c r="M569" s="128"/>
      <c r="N569" s="127" t="s">
        <v>326</v>
      </c>
      <c r="O569" s="127" t="s">
        <v>672</v>
      </c>
      <c r="P569" s="127" t="s">
        <v>2527</v>
      </c>
      <c r="Q569" s="131" t="s">
        <v>26985</v>
      </c>
      <c r="R569" s="131" t="s">
        <v>28165</v>
      </c>
      <c r="S569" s="132" t="s">
        <v>28164</v>
      </c>
      <c r="T569" s="136" t="s">
        <v>183</v>
      </c>
      <c r="U569" s="211"/>
      <c r="V569" s="211"/>
      <c r="W569" s="133" t="str">
        <f>VLOOKUP(TRIM(X569),X10:Y88,2,FALSE)</f>
        <v>Krisztian</v>
      </c>
      <c r="X569" s="11" t="str">
        <f t="shared" si="37"/>
        <v>6.12</v>
      </c>
      <c r="Y569" s="266">
        <f t="shared" si="34"/>
        <v>0</v>
      </c>
      <c r="Z569" s="266">
        <f t="shared" si="36"/>
        <v>0</v>
      </c>
      <c r="AA569" s="266">
        <f t="shared" si="35"/>
        <v>17</v>
      </c>
    </row>
    <row r="570" spans="1:27" ht="35.25" customHeight="1" thickBot="1">
      <c r="A570" s="119" t="s">
        <v>139</v>
      </c>
      <c r="B570" s="134" t="s">
        <v>57</v>
      </c>
      <c r="C570" s="122" t="s">
        <v>140</v>
      </c>
      <c r="D570" s="122" t="s">
        <v>289</v>
      </c>
      <c r="E570" s="123" t="s">
        <v>25230</v>
      </c>
      <c r="F570" s="124" t="s">
        <v>21</v>
      </c>
      <c r="G570" s="124" t="s">
        <v>142</v>
      </c>
      <c r="H570" s="124" t="s">
        <v>27014</v>
      </c>
      <c r="I570" s="210" t="s">
        <v>184</v>
      </c>
      <c r="J570" s="129" t="s">
        <v>2526</v>
      </c>
      <c r="K570" s="128"/>
      <c r="L570" s="129"/>
      <c r="M570" s="128"/>
      <c r="N570" s="127" t="s">
        <v>326</v>
      </c>
      <c r="O570" s="127" t="s">
        <v>672</v>
      </c>
      <c r="P570" s="127" t="s">
        <v>2527</v>
      </c>
      <c r="Q570" s="131" t="s">
        <v>26986</v>
      </c>
      <c r="R570" s="131" t="s">
        <v>28175</v>
      </c>
      <c r="S570" s="132" t="s">
        <v>28174</v>
      </c>
      <c r="T570" s="136" t="s">
        <v>183</v>
      </c>
      <c r="U570" s="211"/>
      <c r="V570" s="211"/>
      <c r="W570" s="133" t="str">
        <f>VLOOKUP(TRIM(X570),X10:Y88,2,FALSE)</f>
        <v>Krisztian</v>
      </c>
      <c r="X570" s="11" t="str">
        <f t="shared" si="37"/>
        <v>6.12</v>
      </c>
      <c r="Y570" s="266">
        <f t="shared" si="34"/>
        <v>0</v>
      </c>
      <c r="Z570" s="266">
        <f t="shared" si="36"/>
        <v>0</v>
      </c>
      <c r="AA570" s="266">
        <f t="shared" si="35"/>
        <v>17</v>
      </c>
    </row>
    <row r="571" spans="1:27" ht="35.25" customHeight="1">
      <c r="A571" s="119" t="s">
        <v>139</v>
      </c>
      <c r="B571" s="120" t="s">
        <v>57</v>
      </c>
      <c r="C571" s="122" t="s">
        <v>140</v>
      </c>
      <c r="D571" s="122" t="s">
        <v>289</v>
      </c>
      <c r="E571" s="123" t="s">
        <v>25231</v>
      </c>
      <c r="F571" s="124" t="s">
        <v>21</v>
      </c>
      <c r="G571" s="124" t="s">
        <v>142</v>
      </c>
      <c r="H571" s="124" t="s">
        <v>27015</v>
      </c>
      <c r="I571" s="210" t="s">
        <v>184</v>
      </c>
      <c r="J571" s="129" t="s">
        <v>2526</v>
      </c>
      <c r="K571" s="128"/>
      <c r="L571" s="129"/>
      <c r="M571" s="128"/>
      <c r="N571" s="127" t="s">
        <v>326</v>
      </c>
      <c r="O571" s="127" t="s">
        <v>672</v>
      </c>
      <c r="P571" s="127" t="s">
        <v>2527</v>
      </c>
      <c r="Q571" s="131" t="s">
        <v>26987</v>
      </c>
      <c r="R571" s="131" t="s">
        <v>28177</v>
      </c>
      <c r="S571" s="132" t="s">
        <v>28176</v>
      </c>
      <c r="T571" s="136" t="s">
        <v>183</v>
      </c>
      <c r="U571" s="211"/>
      <c r="V571" s="211"/>
      <c r="W571" s="133" t="str">
        <f>VLOOKUP(TRIM(X571),X10:Y88,2,FALSE)</f>
        <v>Krisztian</v>
      </c>
      <c r="X571" s="11" t="str">
        <f t="shared" si="37"/>
        <v>6.12</v>
      </c>
      <c r="Y571" s="266">
        <f t="shared" si="34"/>
        <v>0</v>
      </c>
      <c r="Z571" s="266">
        <f t="shared" si="36"/>
        <v>0</v>
      </c>
      <c r="AA571" s="266">
        <f t="shared" si="35"/>
        <v>17</v>
      </c>
    </row>
    <row r="572" spans="1:27" ht="35.25" customHeight="1" thickBot="1">
      <c r="A572" s="119" t="s">
        <v>139</v>
      </c>
      <c r="B572" s="134" t="s">
        <v>57</v>
      </c>
      <c r="C572" s="122" t="s">
        <v>140</v>
      </c>
      <c r="D572" s="122" t="s">
        <v>289</v>
      </c>
      <c r="E572" s="123" t="s">
        <v>25232</v>
      </c>
      <c r="F572" s="124" t="s">
        <v>21</v>
      </c>
      <c r="G572" s="124" t="s">
        <v>142</v>
      </c>
      <c r="H572" s="124" t="s">
        <v>27016</v>
      </c>
      <c r="I572" s="210" t="s">
        <v>184</v>
      </c>
      <c r="J572" s="129" t="s">
        <v>2526</v>
      </c>
      <c r="K572" s="128"/>
      <c r="L572" s="129"/>
      <c r="M572" s="128"/>
      <c r="N572" s="127" t="s">
        <v>326</v>
      </c>
      <c r="O572" s="127" t="s">
        <v>672</v>
      </c>
      <c r="P572" s="127" t="s">
        <v>2527</v>
      </c>
      <c r="Q572" s="131" t="s">
        <v>26988</v>
      </c>
      <c r="R572" s="131" t="s">
        <v>28179</v>
      </c>
      <c r="S572" s="132" t="s">
        <v>28178</v>
      </c>
      <c r="T572" s="136" t="s">
        <v>183</v>
      </c>
      <c r="U572" s="211"/>
      <c r="V572" s="211"/>
      <c r="W572" s="133" t="str">
        <f>VLOOKUP(TRIM(X572),X10:Y88,2,FALSE)</f>
        <v>Krisztian</v>
      </c>
      <c r="X572" s="11" t="str">
        <f t="shared" si="37"/>
        <v>6.12</v>
      </c>
      <c r="Y572" s="266">
        <f t="shared" si="34"/>
        <v>0</v>
      </c>
      <c r="Z572" s="266">
        <f t="shared" si="36"/>
        <v>0</v>
      </c>
      <c r="AA572" s="266">
        <f t="shared" si="35"/>
        <v>17</v>
      </c>
    </row>
    <row r="573" spans="1:27" ht="37.200000000000003" customHeight="1">
      <c r="A573" s="119" t="s">
        <v>139</v>
      </c>
      <c r="B573" s="120" t="s">
        <v>57</v>
      </c>
      <c r="C573" s="122" t="s">
        <v>140</v>
      </c>
      <c r="D573" s="122" t="s">
        <v>2385</v>
      </c>
      <c r="E573" s="123" t="s">
        <v>25233</v>
      </c>
      <c r="F573" s="124" t="s">
        <v>21</v>
      </c>
      <c r="G573" s="124" t="s">
        <v>142</v>
      </c>
      <c r="H573" s="124" t="s">
        <v>27017</v>
      </c>
      <c r="I573" s="210" t="s">
        <v>8305</v>
      </c>
      <c r="J573" s="129" t="s">
        <v>14842</v>
      </c>
      <c r="K573" s="128"/>
      <c r="L573" s="129"/>
      <c r="M573" s="128"/>
      <c r="N573" s="127" t="s">
        <v>2643</v>
      </c>
      <c r="O573" s="127" t="s">
        <v>672</v>
      </c>
      <c r="P573" s="127" t="s">
        <v>14843</v>
      </c>
      <c r="Q573" s="131" t="s">
        <v>26989</v>
      </c>
      <c r="R573" s="131" t="s">
        <v>28596</v>
      </c>
      <c r="S573" s="132" t="s">
        <v>28597</v>
      </c>
      <c r="T573" s="136" t="s">
        <v>183</v>
      </c>
      <c r="U573" s="211"/>
      <c r="V573" s="211"/>
      <c r="W573" s="133" t="str">
        <f>VLOOKUP(TRIM(X573),X10:Y88,2,FALSE)</f>
        <v>Frank</v>
      </c>
      <c r="X573" s="11" t="str">
        <f t="shared" si="37"/>
        <v>6.19</v>
      </c>
      <c r="Y573" s="266">
        <f t="shared" si="34"/>
        <v>0</v>
      </c>
      <c r="Z573" s="266">
        <f t="shared" si="36"/>
        <v>0</v>
      </c>
      <c r="AA573" s="266">
        <f t="shared" si="35"/>
        <v>29</v>
      </c>
    </row>
    <row r="574" spans="1:27" ht="35.25" customHeight="1" thickBot="1">
      <c r="A574" s="119" t="s">
        <v>139</v>
      </c>
      <c r="B574" s="134" t="s">
        <v>57</v>
      </c>
      <c r="C574" s="122" t="s">
        <v>140</v>
      </c>
      <c r="D574" s="122" t="s">
        <v>612</v>
      </c>
      <c r="E574" s="123" t="s">
        <v>25234</v>
      </c>
      <c r="F574" s="124" t="s">
        <v>21</v>
      </c>
      <c r="G574" s="124" t="s">
        <v>142</v>
      </c>
      <c r="H574" s="124" t="s">
        <v>27018</v>
      </c>
      <c r="I574" s="210" t="s">
        <v>184</v>
      </c>
      <c r="J574" s="129" t="s">
        <v>14812</v>
      </c>
      <c r="K574" s="128"/>
      <c r="L574" s="129"/>
      <c r="M574" s="128"/>
      <c r="N574" s="127" t="s">
        <v>2643</v>
      </c>
      <c r="O574" s="127" t="s">
        <v>672</v>
      </c>
      <c r="P574" s="127" t="s">
        <v>14813</v>
      </c>
      <c r="Q574" s="131" t="s">
        <v>20428</v>
      </c>
      <c r="R574" s="131" t="s">
        <v>28048</v>
      </c>
      <c r="S574" s="132" t="s">
        <v>28047</v>
      </c>
      <c r="T574" s="136" t="s">
        <v>183</v>
      </c>
      <c r="U574" s="211"/>
      <c r="V574" s="211"/>
      <c r="W574" s="133" t="str">
        <f>VLOOKUP(TRIM(X574),X10:Y88,2,FALSE)</f>
        <v>Puneet</v>
      </c>
      <c r="X574" s="11" t="str">
        <f t="shared" si="37"/>
        <v>6.21</v>
      </c>
      <c r="Y574" s="266">
        <f t="shared" si="34"/>
        <v>0</v>
      </c>
      <c r="Z574" s="266">
        <f t="shared" si="36"/>
        <v>0</v>
      </c>
      <c r="AA574" s="266">
        <f t="shared" si="35"/>
        <v>17</v>
      </c>
    </row>
    <row r="575" spans="1:27" ht="35.25" customHeight="1">
      <c r="A575" s="119" t="s">
        <v>139</v>
      </c>
      <c r="B575" s="120" t="s">
        <v>57</v>
      </c>
      <c r="C575" s="122" t="s">
        <v>140</v>
      </c>
      <c r="D575" s="122" t="s">
        <v>97</v>
      </c>
      <c r="E575" s="123" t="s">
        <v>25235</v>
      </c>
      <c r="F575" s="124" t="s">
        <v>175</v>
      </c>
      <c r="G575" s="124" t="s">
        <v>142</v>
      </c>
      <c r="H575" s="124" t="s">
        <v>26990</v>
      </c>
      <c r="I575" s="210" t="s">
        <v>3992</v>
      </c>
      <c r="J575" s="129"/>
      <c r="K575" s="128"/>
      <c r="L575" s="129"/>
      <c r="M575" s="128"/>
      <c r="N575" s="127"/>
      <c r="O575" s="127" t="s">
        <v>164</v>
      </c>
      <c r="P575" s="127" t="s">
        <v>178</v>
      </c>
      <c r="Q575" s="131" t="s">
        <v>23873</v>
      </c>
      <c r="R575" s="131" t="s">
        <v>28483</v>
      </c>
      <c r="S575" s="132" t="s">
        <v>28484</v>
      </c>
      <c r="T575" s="136" t="s">
        <v>251</v>
      </c>
      <c r="U575" s="211"/>
      <c r="V575" s="211"/>
      <c r="W575" s="133" t="str">
        <f>VLOOKUP(TRIM(X575),X10:Y88,2,FALSE)</f>
        <v>Frank</v>
      </c>
      <c r="X575" s="11" t="str">
        <f t="shared" si="37"/>
        <v>6.5.2</v>
      </c>
      <c r="Y575" s="266">
        <f t="shared" si="34"/>
        <v>0</v>
      </c>
      <c r="Z575" s="266">
        <f t="shared" si="36"/>
        <v>0</v>
      </c>
      <c r="AA575" s="266">
        <f t="shared" si="35"/>
        <v>30</v>
      </c>
    </row>
    <row r="576" spans="1:27" ht="37.200000000000003" customHeight="1" thickBot="1">
      <c r="A576" s="119" t="s">
        <v>139</v>
      </c>
      <c r="B576" s="134" t="s">
        <v>57</v>
      </c>
      <c r="C576" s="122" t="s">
        <v>140</v>
      </c>
      <c r="D576" s="122" t="s">
        <v>26427</v>
      </c>
      <c r="E576" s="123" t="s">
        <v>25236</v>
      </c>
      <c r="F576" s="124" t="s">
        <v>23</v>
      </c>
      <c r="G576" s="124" t="s">
        <v>142</v>
      </c>
      <c r="H576" s="124" t="s">
        <v>27019</v>
      </c>
      <c r="I576" s="210" t="s">
        <v>202</v>
      </c>
      <c r="J576" s="129" t="s">
        <v>180</v>
      </c>
      <c r="K576" s="128">
        <v>589</v>
      </c>
      <c r="L576" s="129"/>
      <c r="M576" s="128" t="s">
        <v>186</v>
      </c>
      <c r="N576" s="127" t="s">
        <v>744</v>
      </c>
      <c r="O576" s="127" t="s">
        <v>164</v>
      </c>
      <c r="P576" s="127" t="s">
        <v>178</v>
      </c>
      <c r="Q576" s="131" t="s">
        <v>27515</v>
      </c>
      <c r="R576" s="131" t="s">
        <v>27989</v>
      </c>
      <c r="S576" s="132" t="s">
        <v>159</v>
      </c>
      <c r="T576" s="136" t="s">
        <v>251</v>
      </c>
      <c r="U576" s="211"/>
      <c r="V576" s="211"/>
      <c r="W576" s="133" t="str">
        <f>VLOOKUP(TRIM(X576),X10:Y88,2,FALSE)</f>
        <v>Frank</v>
      </c>
      <c r="X576" s="11" t="str">
        <f t="shared" si="37"/>
        <v>6.5.7</v>
      </c>
      <c r="Y576" s="266">
        <f t="shared" si="34"/>
        <v>0</v>
      </c>
      <c r="Z576" s="266">
        <f t="shared" si="36"/>
        <v>0</v>
      </c>
      <c r="AA576" s="266">
        <f t="shared" si="35"/>
        <v>21</v>
      </c>
    </row>
    <row r="577" spans="1:27" ht="35.25" customHeight="1">
      <c r="A577" s="119" t="s">
        <v>139</v>
      </c>
      <c r="B577" s="120" t="s">
        <v>57</v>
      </c>
      <c r="C577" s="122" t="s">
        <v>140</v>
      </c>
      <c r="D577" s="122" t="s">
        <v>611</v>
      </c>
      <c r="E577" s="123" t="s">
        <v>25237</v>
      </c>
      <c r="F577" s="124" t="s">
        <v>21</v>
      </c>
      <c r="G577" s="124" t="s">
        <v>142</v>
      </c>
      <c r="H577" s="124" t="s">
        <v>27020</v>
      </c>
      <c r="I577" s="210" t="s">
        <v>202</v>
      </c>
      <c r="J577" s="129" t="s">
        <v>14850</v>
      </c>
      <c r="K577" s="128"/>
      <c r="L577" s="129"/>
      <c r="M577" s="128"/>
      <c r="N577" s="127" t="s">
        <v>2643</v>
      </c>
      <c r="O577" s="127" t="s">
        <v>672</v>
      </c>
      <c r="P577" s="127" t="s">
        <v>14852</v>
      </c>
      <c r="Q577" s="131" t="s">
        <v>26991</v>
      </c>
      <c r="R577" s="131" t="s">
        <v>28593</v>
      </c>
      <c r="S577" s="132" t="s">
        <v>28592</v>
      </c>
      <c r="T577" s="136" t="s">
        <v>251</v>
      </c>
      <c r="U577" s="211"/>
      <c r="V577" s="211"/>
      <c r="W577" s="133" t="str">
        <f>VLOOKUP(TRIM(X577),X10:Y88,2,FALSE)</f>
        <v>Krisztian</v>
      </c>
      <c r="X577" s="11" t="str">
        <f t="shared" si="37"/>
        <v>6.23</v>
      </c>
      <c r="Y577" s="266">
        <f t="shared" si="34"/>
        <v>0</v>
      </c>
      <c r="Z577" s="266">
        <f t="shared" si="36"/>
        <v>0</v>
      </c>
      <c r="AA577" s="266">
        <f t="shared" si="35"/>
        <v>21</v>
      </c>
    </row>
    <row r="578" spans="1:27" ht="35.25" customHeight="1" thickBot="1">
      <c r="A578" s="119" t="s">
        <v>139</v>
      </c>
      <c r="B578" s="134" t="s">
        <v>57</v>
      </c>
      <c r="C578" s="122" t="s">
        <v>140</v>
      </c>
      <c r="D578" s="122" t="s">
        <v>118</v>
      </c>
      <c r="E578" s="123" t="s">
        <v>25238</v>
      </c>
      <c r="F578" s="124" t="s">
        <v>21</v>
      </c>
      <c r="G578" s="124" t="s">
        <v>142</v>
      </c>
      <c r="H578" s="124" t="s">
        <v>20352</v>
      </c>
      <c r="I578" s="210" t="s">
        <v>240</v>
      </c>
      <c r="J578" s="129" t="s">
        <v>652</v>
      </c>
      <c r="K578" s="128"/>
      <c r="L578" s="129"/>
      <c r="M578" s="128"/>
      <c r="N578" s="127" t="s">
        <v>446</v>
      </c>
      <c r="O578" s="127" t="s">
        <v>672</v>
      </c>
      <c r="P578" s="127" t="s">
        <v>653</v>
      </c>
      <c r="Q578" s="131" t="s">
        <v>20265</v>
      </c>
      <c r="R578" s="131" t="s">
        <v>28466</v>
      </c>
      <c r="S578" s="132" t="s">
        <v>28465</v>
      </c>
      <c r="T578" s="136" t="s">
        <v>315</v>
      </c>
      <c r="U578" s="211"/>
      <c r="V578" s="211"/>
      <c r="W578" s="133" t="str">
        <f>VLOOKUP(TRIM(X578),X10:Y88,2,FALSE)</f>
        <v>Krisztian</v>
      </c>
      <c r="X578" s="11" t="str">
        <f t="shared" si="37"/>
        <v>6.8</v>
      </c>
      <c r="Y578" s="266">
        <f t="shared" si="34"/>
        <v>0</v>
      </c>
      <c r="Z578" s="266">
        <f t="shared" si="36"/>
        <v>0</v>
      </c>
      <c r="AA578" s="266">
        <f t="shared" si="35"/>
        <v>4</v>
      </c>
    </row>
    <row r="579" spans="1:27" ht="35.25" customHeight="1">
      <c r="A579" s="119" t="s">
        <v>139</v>
      </c>
      <c r="B579" s="120" t="s">
        <v>57</v>
      </c>
      <c r="C579" s="122" t="s">
        <v>140</v>
      </c>
      <c r="D579" s="122" t="s">
        <v>432</v>
      </c>
      <c r="E579" s="123" t="s">
        <v>25239</v>
      </c>
      <c r="F579" s="124" t="s">
        <v>21</v>
      </c>
      <c r="G579" s="124" t="s">
        <v>142</v>
      </c>
      <c r="H579" s="124" t="s">
        <v>27067</v>
      </c>
      <c r="I579" s="210" t="s">
        <v>772</v>
      </c>
      <c r="J579" s="129" t="s">
        <v>26649</v>
      </c>
      <c r="K579" s="128"/>
      <c r="L579" s="129"/>
      <c r="M579" s="128"/>
      <c r="N579" s="127" t="s">
        <v>170</v>
      </c>
      <c r="O579" s="127" t="s">
        <v>672</v>
      </c>
      <c r="P579" s="127" t="s">
        <v>26650</v>
      </c>
      <c r="Q579" s="131" t="s">
        <v>27022</v>
      </c>
      <c r="R579" s="131" t="s">
        <v>429</v>
      </c>
      <c r="S579" s="132" t="s">
        <v>145</v>
      </c>
      <c r="T579" s="136" t="s">
        <v>234</v>
      </c>
      <c r="U579" s="211"/>
      <c r="V579" s="211" t="s">
        <v>233</v>
      </c>
      <c r="W579" s="133" t="str">
        <f>VLOOKUP(TRIM(X579),X10:Y88,2,FALSE)</f>
        <v>Frank</v>
      </c>
      <c r="X579" s="11" t="str">
        <f t="shared" si="37"/>
        <v>6.15</v>
      </c>
      <c r="Y579" s="266">
        <f t="shared" si="34"/>
        <v>0</v>
      </c>
      <c r="Z579" s="266">
        <f t="shared" si="36"/>
        <v>1</v>
      </c>
      <c r="AA579" s="266">
        <f t="shared" si="35"/>
        <v>39</v>
      </c>
    </row>
    <row r="580" spans="1:27" ht="35.25" customHeight="1" thickBot="1">
      <c r="A580" s="119" t="s">
        <v>139</v>
      </c>
      <c r="B580" s="134" t="s">
        <v>57</v>
      </c>
      <c r="C580" s="122" t="s">
        <v>140</v>
      </c>
      <c r="D580" s="122" t="s">
        <v>432</v>
      </c>
      <c r="E580" s="123" t="s">
        <v>25240</v>
      </c>
      <c r="F580" s="124" t="s">
        <v>21</v>
      </c>
      <c r="G580" s="124" t="s">
        <v>142</v>
      </c>
      <c r="H580" s="124" t="s">
        <v>27591</v>
      </c>
      <c r="I580" s="210" t="s">
        <v>661</v>
      </c>
      <c r="J580" s="127" t="s">
        <v>26649</v>
      </c>
      <c r="K580" s="212"/>
      <c r="L580" s="127"/>
      <c r="M580" s="212"/>
      <c r="N580" s="127" t="s">
        <v>170</v>
      </c>
      <c r="O580" s="127" t="s">
        <v>672</v>
      </c>
      <c r="P580" s="127" t="s">
        <v>26650</v>
      </c>
      <c r="Q580" s="131" t="s">
        <v>27023</v>
      </c>
      <c r="R580" s="131" t="s">
        <v>29890</v>
      </c>
      <c r="S580" s="132" t="s">
        <v>145</v>
      </c>
      <c r="T580" s="136" t="s">
        <v>234</v>
      </c>
      <c r="U580" s="211"/>
      <c r="V580" s="211" t="s">
        <v>233</v>
      </c>
      <c r="W580" s="133" t="str">
        <f>VLOOKUP(TRIM(X580),X10:Y88,2,FALSE)</f>
        <v>Frank</v>
      </c>
      <c r="X580" s="11" t="str">
        <f t="shared" si="37"/>
        <v>6.15</v>
      </c>
      <c r="Y580" s="266">
        <f t="shared" si="34"/>
        <v>0</v>
      </c>
      <c r="Z580" s="266">
        <f t="shared" si="36"/>
        <v>1</v>
      </c>
      <c r="AA580" s="266">
        <f t="shared" si="35"/>
        <v>26</v>
      </c>
    </row>
    <row r="581" spans="1:27" ht="35.25" customHeight="1">
      <c r="A581" s="119" t="s">
        <v>139</v>
      </c>
      <c r="B581" s="120" t="s">
        <v>57</v>
      </c>
      <c r="C581" s="122" t="s">
        <v>140</v>
      </c>
      <c r="D581" s="122" t="s">
        <v>432</v>
      </c>
      <c r="E581" s="123" t="s">
        <v>25241</v>
      </c>
      <c r="F581" s="124" t="s">
        <v>21</v>
      </c>
      <c r="G581" s="124" t="s">
        <v>142</v>
      </c>
      <c r="H581" s="124" t="s">
        <v>27043</v>
      </c>
      <c r="I581" s="210" t="s">
        <v>23956</v>
      </c>
      <c r="J581" s="129" t="s">
        <v>26649</v>
      </c>
      <c r="K581" s="128"/>
      <c r="L581" s="129"/>
      <c r="M581" s="128"/>
      <c r="N581" s="127" t="s">
        <v>170</v>
      </c>
      <c r="O581" s="127" t="s">
        <v>672</v>
      </c>
      <c r="P581" s="127" t="s">
        <v>26650</v>
      </c>
      <c r="Q581" s="131" t="s">
        <v>27024</v>
      </c>
      <c r="R581" s="131" t="s">
        <v>28756</v>
      </c>
      <c r="S581" s="132" t="s">
        <v>159</v>
      </c>
      <c r="T581" s="136" t="s">
        <v>234</v>
      </c>
      <c r="U581" s="211"/>
      <c r="V581" s="211"/>
      <c r="W581" s="133" t="str">
        <f>VLOOKUP(TRIM(X581),X10:Y88,2,FALSE)</f>
        <v>Frank</v>
      </c>
      <c r="X581" s="11" t="str">
        <f t="shared" si="37"/>
        <v>6.15</v>
      </c>
      <c r="Y581" s="266">
        <f t="shared" si="34"/>
        <v>0</v>
      </c>
      <c r="Z581" s="266">
        <f t="shared" si="36"/>
        <v>0</v>
      </c>
      <c r="AA581" s="266">
        <f t="shared" si="35"/>
        <v>36</v>
      </c>
    </row>
    <row r="582" spans="1:27" ht="35.25" customHeight="1" thickBot="1">
      <c r="A582" s="119" t="s">
        <v>139</v>
      </c>
      <c r="B582" s="134" t="s">
        <v>57</v>
      </c>
      <c r="C582" s="122" t="s">
        <v>140</v>
      </c>
      <c r="D582" s="122" t="s">
        <v>432</v>
      </c>
      <c r="E582" s="123" t="s">
        <v>25242</v>
      </c>
      <c r="F582" s="124" t="s">
        <v>21</v>
      </c>
      <c r="G582" s="124" t="s">
        <v>142</v>
      </c>
      <c r="H582" s="124" t="s">
        <v>27044</v>
      </c>
      <c r="I582" s="210" t="s">
        <v>27318</v>
      </c>
      <c r="J582" s="127" t="s">
        <v>26649</v>
      </c>
      <c r="K582" s="212"/>
      <c r="L582" s="127"/>
      <c r="M582" s="212"/>
      <c r="N582" s="127" t="s">
        <v>170</v>
      </c>
      <c r="O582" s="127" t="s">
        <v>672</v>
      </c>
      <c r="P582" s="127" t="s">
        <v>26650</v>
      </c>
      <c r="Q582" s="131" t="s">
        <v>27025</v>
      </c>
      <c r="R582" s="131" t="s">
        <v>28759</v>
      </c>
      <c r="S582" s="132" t="s">
        <v>28760</v>
      </c>
      <c r="T582" s="136" t="s">
        <v>234</v>
      </c>
      <c r="U582" s="211"/>
      <c r="V582" s="211"/>
      <c r="W582" s="133" t="str">
        <f>VLOOKUP(TRIM(X582),X10:Y88,2,FALSE)</f>
        <v>Frank</v>
      </c>
      <c r="X582" s="11" t="str">
        <f t="shared" si="37"/>
        <v>6.15</v>
      </c>
      <c r="Y582" s="266">
        <f t="shared" si="34"/>
        <v>0</v>
      </c>
      <c r="Z582" s="266">
        <f t="shared" si="36"/>
        <v>0</v>
      </c>
      <c r="AA582" s="266">
        <f t="shared" si="35"/>
        <v>49</v>
      </c>
    </row>
    <row r="583" spans="1:27" ht="35.25" customHeight="1">
      <c r="A583" s="119" t="s">
        <v>139</v>
      </c>
      <c r="B583" s="120" t="s">
        <v>57</v>
      </c>
      <c r="C583" s="122" t="s">
        <v>140</v>
      </c>
      <c r="D583" s="122" t="s">
        <v>432</v>
      </c>
      <c r="E583" s="123" t="s">
        <v>25243</v>
      </c>
      <c r="F583" s="124" t="s">
        <v>21</v>
      </c>
      <c r="G583" s="124" t="s">
        <v>142</v>
      </c>
      <c r="H583" s="124" t="s">
        <v>27045</v>
      </c>
      <c r="I583" s="210" t="s">
        <v>27318</v>
      </c>
      <c r="J583" s="129" t="s">
        <v>26649</v>
      </c>
      <c r="K583" s="128"/>
      <c r="L583" s="129"/>
      <c r="M583" s="128"/>
      <c r="N583" s="127" t="s">
        <v>170</v>
      </c>
      <c r="O583" s="127" t="s">
        <v>672</v>
      </c>
      <c r="P583" s="127" t="s">
        <v>26650</v>
      </c>
      <c r="Q583" s="131" t="s">
        <v>27026</v>
      </c>
      <c r="R583" s="131" t="s">
        <v>28767</v>
      </c>
      <c r="S583" s="132" t="s">
        <v>28768</v>
      </c>
      <c r="T583" s="136" t="s">
        <v>234</v>
      </c>
      <c r="U583" s="211"/>
      <c r="V583" s="211"/>
      <c r="W583" s="133" t="str">
        <f>VLOOKUP(TRIM(X583),X10:Y88,2,FALSE)</f>
        <v>Frank</v>
      </c>
      <c r="X583" s="11" t="str">
        <f t="shared" si="37"/>
        <v>6.15</v>
      </c>
      <c r="Y583" s="266">
        <f t="shared" si="34"/>
        <v>0</v>
      </c>
      <c r="Z583" s="266">
        <f t="shared" si="36"/>
        <v>0</v>
      </c>
      <c r="AA583" s="266">
        <f t="shared" si="35"/>
        <v>49</v>
      </c>
    </row>
    <row r="584" spans="1:27" ht="35.25" customHeight="1" thickBot="1">
      <c r="A584" s="119"/>
      <c r="B584" s="134" t="s">
        <v>57</v>
      </c>
      <c r="C584" s="122" t="s">
        <v>22</v>
      </c>
      <c r="D584" s="122" t="s">
        <v>133</v>
      </c>
      <c r="E584" s="123" t="s">
        <v>25244</v>
      </c>
      <c r="F584" s="124" t="s">
        <v>21</v>
      </c>
      <c r="G584" s="138" t="s">
        <v>142</v>
      </c>
      <c r="H584" s="138" t="s">
        <v>27046</v>
      </c>
      <c r="I584" s="139" t="s">
        <v>23956</v>
      </c>
      <c r="J584" s="140" t="s">
        <v>26649</v>
      </c>
      <c r="K584" s="141"/>
      <c r="L584" s="140"/>
      <c r="M584" s="141"/>
      <c r="N584" s="140" t="s">
        <v>170</v>
      </c>
      <c r="O584" s="140" t="s">
        <v>672</v>
      </c>
      <c r="P584" s="140" t="s">
        <v>26650</v>
      </c>
      <c r="Q584" s="142" t="s">
        <v>27241</v>
      </c>
      <c r="R584" s="142" t="s">
        <v>171</v>
      </c>
      <c r="S584" s="145"/>
      <c r="T584" s="136" t="s">
        <v>234</v>
      </c>
      <c r="U584" s="211"/>
      <c r="V584" s="211"/>
      <c r="W584" s="133" t="str">
        <f>VLOOKUP(TRIM(X584),X10:Y88,2,FALSE)</f>
        <v>Withdrawn</v>
      </c>
      <c r="X584" s="11" t="str">
        <f t="shared" si="37"/>
        <v>99</v>
      </c>
      <c r="Y584" s="266">
        <f t="shared" si="34"/>
        <v>0</v>
      </c>
      <c r="Z584" s="266">
        <f t="shared" si="36"/>
        <v>0</v>
      </c>
      <c r="AA584" s="266">
        <f t="shared" si="35"/>
        <v>36</v>
      </c>
    </row>
    <row r="585" spans="1:27" ht="35.25" customHeight="1">
      <c r="A585" s="119" t="s">
        <v>139</v>
      </c>
      <c r="B585" s="120" t="s">
        <v>57</v>
      </c>
      <c r="C585" s="122" t="s">
        <v>140</v>
      </c>
      <c r="D585" s="122" t="s">
        <v>2385</v>
      </c>
      <c r="E585" s="123" t="s">
        <v>25245</v>
      </c>
      <c r="F585" s="124" t="s">
        <v>21</v>
      </c>
      <c r="G585" s="124" t="s">
        <v>142</v>
      </c>
      <c r="H585" s="124" t="s">
        <v>27027</v>
      </c>
      <c r="I585" s="210" t="s">
        <v>661</v>
      </c>
      <c r="J585" s="127" t="s">
        <v>14842</v>
      </c>
      <c r="K585" s="212"/>
      <c r="L585" s="127"/>
      <c r="M585" s="212"/>
      <c r="N585" s="127" t="s">
        <v>2643</v>
      </c>
      <c r="O585" s="127" t="s">
        <v>672</v>
      </c>
      <c r="P585" s="127" t="s">
        <v>14843</v>
      </c>
      <c r="Q585" s="131" t="s">
        <v>27028</v>
      </c>
      <c r="R585" s="131" t="s">
        <v>28531</v>
      </c>
      <c r="S585" s="132" t="s">
        <v>28532</v>
      </c>
      <c r="T585" s="136" t="s">
        <v>234</v>
      </c>
      <c r="U585" s="211"/>
      <c r="V585" s="211"/>
      <c r="W585" s="133" t="str">
        <f>VLOOKUP(TRIM(X585),X10:Y88,2,FALSE)</f>
        <v>Frank</v>
      </c>
      <c r="X585" s="11" t="str">
        <f t="shared" si="37"/>
        <v>6.19</v>
      </c>
      <c r="Y585" s="266">
        <f t="shared" si="34"/>
        <v>0</v>
      </c>
      <c r="Z585" s="266">
        <f t="shared" si="36"/>
        <v>0</v>
      </c>
      <c r="AA585" s="266">
        <f t="shared" si="35"/>
        <v>26</v>
      </c>
    </row>
    <row r="586" spans="1:27" ht="35.25" customHeight="1" thickBot="1">
      <c r="A586" s="119" t="s">
        <v>139</v>
      </c>
      <c r="B586" s="134" t="s">
        <v>57</v>
      </c>
      <c r="C586" s="122" t="s">
        <v>140</v>
      </c>
      <c r="D586" s="122" t="s">
        <v>14537</v>
      </c>
      <c r="E586" s="123" t="s">
        <v>25246</v>
      </c>
      <c r="F586" s="124" t="s">
        <v>21</v>
      </c>
      <c r="G586" s="124" t="s">
        <v>142</v>
      </c>
      <c r="H586" s="124" t="s">
        <v>27669</v>
      </c>
      <c r="I586" s="210" t="s">
        <v>661</v>
      </c>
      <c r="J586" s="129" t="s">
        <v>14915</v>
      </c>
      <c r="K586" s="128"/>
      <c r="L586" s="129"/>
      <c r="M586" s="128"/>
      <c r="N586" s="127" t="s">
        <v>2643</v>
      </c>
      <c r="O586" s="127" t="s">
        <v>672</v>
      </c>
      <c r="P586" s="127" t="s">
        <v>14916</v>
      </c>
      <c r="Q586" s="131" t="s">
        <v>27029</v>
      </c>
      <c r="R586" s="131" t="s">
        <v>28202</v>
      </c>
      <c r="S586" s="132" t="s">
        <v>28203</v>
      </c>
      <c r="T586" s="136" t="s">
        <v>234</v>
      </c>
      <c r="U586" s="211"/>
      <c r="V586" s="211"/>
      <c r="W586" s="133" t="str">
        <f>VLOOKUP(TRIM(X586),X10:Y88,2,FALSE)</f>
        <v>Frank</v>
      </c>
      <c r="X586" s="11" t="str">
        <f t="shared" si="37"/>
        <v>6.20</v>
      </c>
      <c r="Y586" s="266">
        <f t="shared" si="34"/>
        <v>0</v>
      </c>
      <c r="Z586" s="266">
        <f t="shared" si="36"/>
        <v>0</v>
      </c>
      <c r="AA586" s="266">
        <f t="shared" si="35"/>
        <v>26</v>
      </c>
    </row>
    <row r="587" spans="1:27" ht="35.25" customHeight="1">
      <c r="A587" s="119" t="s">
        <v>139</v>
      </c>
      <c r="B587" s="120" t="s">
        <v>57</v>
      </c>
      <c r="C587" s="122" t="s">
        <v>140</v>
      </c>
      <c r="D587" s="122" t="s">
        <v>110</v>
      </c>
      <c r="E587" s="123" t="s">
        <v>25247</v>
      </c>
      <c r="F587" s="124" t="s">
        <v>24</v>
      </c>
      <c r="G587" s="124" t="s">
        <v>142</v>
      </c>
      <c r="H587" s="124" t="s">
        <v>27047</v>
      </c>
      <c r="I587" s="210" t="s">
        <v>661</v>
      </c>
      <c r="J587" s="127" t="s">
        <v>180</v>
      </c>
      <c r="K587" s="212">
        <v>590</v>
      </c>
      <c r="L587" s="127"/>
      <c r="M587" s="212" t="s">
        <v>186</v>
      </c>
      <c r="N587" s="127" t="s">
        <v>744</v>
      </c>
      <c r="O587" s="127" t="s">
        <v>164</v>
      </c>
      <c r="P587" s="127" t="s">
        <v>178</v>
      </c>
      <c r="Q587" s="131" t="s">
        <v>21319</v>
      </c>
      <c r="R587" s="131" t="s">
        <v>28242</v>
      </c>
      <c r="S587" s="132" t="s">
        <v>28241</v>
      </c>
      <c r="T587" s="136" t="s">
        <v>234</v>
      </c>
      <c r="U587" s="211"/>
      <c r="V587" s="211"/>
      <c r="W587" s="133" t="str">
        <f>VLOOKUP(TRIM(X587),X10:Y88,2,FALSE)</f>
        <v>Irfan</v>
      </c>
      <c r="X587" s="11" t="str">
        <f t="shared" si="37"/>
        <v>6.5.9</v>
      </c>
      <c r="Y587" s="266">
        <f t="shared" si="34"/>
        <v>0</v>
      </c>
      <c r="Z587" s="266">
        <f t="shared" si="36"/>
        <v>0</v>
      </c>
      <c r="AA587" s="266">
        <f t="shared" si="35"/>
        <v>26</v>
      </c>
    </row>
    <row r="588" spans="1:27" ht="35.25" customHeight="1" thickBot="1">
      <c r="A588" s="119" t="s">
        <v>139</v>
      </c>
      <c r="B588" s="134" t="s">
        <v>57</v>
      </c>
      <c r="C588" s="122" t="s">
        <v>140</v>
      </c>
      <c r="D588" s="122" t="s">
        <v>110</v>
      </c>
      <c r="E588" s="123" t="s">
        <v>25248</v>
      </c>
      <c r="F588" s="124" t="s">
        <v>24</v>
      </c>
      <c r="G588" s="124" t="s">
        <v>142</v>
      </c>
      <c r="H588" s="124" t="s">
        <v>27048</v>
      </c>
      <c r="I588" s="210" t="s">
        <v>661</v>
      </c>
      <c r="J588" s="127" t="s">
        <v>180</v>
      </c>
      <c r="K588" s="212">
        <v>591</v>
      </c>
      <c r="L588" s="127"/>
      <c r="M588" s="212" t="s">
        <v>186</v>
      </c>
      <c r="N588" s="127" t="s">
        <v>744</v>
      </c>
      <c r="O588" s="127" t="s">
        <v>164</v>
      </c>
      <c r="P588" s="127" t="s">
        <v>178</v>
      </c>
      <c r="Q588" s="131" t="s">
        <v>27516</v>
      </c>
      <c r="R588" s="131" t="s">
        <v>28984</v>
      </c>
      <c r="S588" s="132" t="s">
        <v>28983</v>
      </c>
      <c r="T588" s="136" t="s">
        <v>234</v>
      </c>
      <c r="U588" s="211"/>
      <c r="V588" s="211"/>
      <c r="W588" s="133" t="str">
        <f>VLOOKUP(TRIM(X588),X10:Y88,2,FALSE)</f>
        <v>Irfan</v>
      </c>
      <c r="X588" s="11" t="str">
        <f t="shared" si="37"/>
        <v>6.5.9</v>
      </c>
      <c r="Y588" s="266">
        <f t="shared" si="34"/>
        <v>0</v>
      </c>
      <c r="Z588" s="266">
        <f t="shared" si="36"/>
        <v>0</v>
      </c>
      <c r="AA588" s="266">
        <f t="shared" si="35"/>
        <v>26</v>
      </c>
    </row>
    <row r="589" spans="1:27" ht="35.25" customHeight="1">
      <c r="A589" s="119" t="s">
        <v>139</v>
      </c>
      <c r="B589" s="120" t="s">
        <v>57</v>
      </c>
      <c r="C589" s="122" t="s">
        <v>140</v>
      </c>
      <c r="D589" s="122" t="s">
        <v>100</v>
      </c>
      <c r="E589" s="123" t="s">
        <v>25249</v>
      </c>
      <c r="F589" s="124" t="s">
        <v>24</v>
      </c>
      <c r="G589" s="124" t="s">
        <v>142</v>
      </c>
      <c r="H589" s="124" t="s">
        <v>27049</v>
      </c>
      <c r="I589" s="210" t="s">
        <v>661</v>
      </c>
      <c r="J589" s="129" t="s">
        <v>180</v>
      </c>
      <c r="K589" s="128">
        <v>592</v>
      </c>
      <c r="L589" s="129"/>
      <c r="M589" s="128" t="s">
        <v>186</v>
      </c>
      <c r="N589" s="127" t="s">
        <v>744</v>
      </c>
      <c r="O589" s="127" t="s">
        <v>164</v>
      </c>
      <c r="P589" s="127" t="s">
        <v>178</v>
      </c>
      <c r="Q589" s="131" t="s">
        <v>28293</v>
      </c>
      <c r="R589" s="131" t="s">
        <v>28294</v>
      </c>
      <c r="S589" s="132" t="s">
        <v>28295</v>
      </c>
      <c r="T589" s="136" t="s">
        <v>234</v>
      </c>
      <c r="U589" s="211"/>
      <c r="V589" s="211"/>
      <c r="W589" s="133" t="str">
        <f>VLOOKUP(TRIM(X589),X10:Y88,2,FALSE)</f>
        <v>Frank</v>
      </c>
      <c r="X589" s="11" t="str">
        <f t="shared" si="37"/>
        <v>6.5.4</v>
      </c>
      <c r="Y589" s="266">
        <f t="shared" si="34"/>
        <v>0</v>
      </c>
      <c r="Z589" s="266">
        <f t="shared" si="36"/>
        <v>0</v>
      </c>
      <c r="AA589" s="266">
        <f t="shared" si="35"/>
        <v>26</v>
      </c>
    </row>
    <row r="590" spans="1:27" ht="35.25" customHeight="1" thickBot="1">
      <c r="A590" s="119" t="s">
        <v>139</v>
      </c>
      <c r="B590" s="134" t="s">
        <v>57</v>
      </c>
      <c r="C590" s="122" t="s">
        <v>140</v>
      </c>
      <c r="D590" s="122" t="s">
        <v>97</v>
      </c>
      <c r="E590" s="123" t="s">
        <v>25250</v>
      </c>
      <c r="F590" s="124" t="s">
        <v>24</v>
      </c>
      <c r="G590" s="124" t="s">
        <v>142</v>
      </c>
      <c r="H590" s="124" t="s">
        <v>27050</v>
      </c>
      <c r="I590" s="210" t="s">
        <v>661</v>
      </c>
      <c r="J590" s="129" t="s">
        <v>169</v>
      </c>
      <c r="K590" s="128">
        <v>516</v>
      </c>
      <c r="L590" s="129"/>
      <c r="M590" s="128" t="s">
        <v>186</v>
      </c>
      <c r="N590" s="127" t="s">
        <v>744</v>
      </c>
      <c r="O590" s="127" t="s">
        <v>164</v>
      </c>
      <c r="P590" s="127" t="s">
        <v>178</v>
      </c>
      <c r="Q590" s="131" t="s">
        <v>27517</v>
      </c>
      <c r="R590" s="131" t="s">
        <v>27262</v>
      </c>
      <c r="S590" s="132" t="s">
        <v>27262</v>
      </c>
      <c r="T590" s="136" t="s">
        <v>234</v>
      </c>
      <c r="U590" s="211"/>
      <c r="V590" s="211"/>
      <c r="W590" s="133" t="str">
        <f>VLOOKUP(TRIM(X590),X10:Y88,2,FALSE)</f>
        <v>Frank</v>
      </c>
      <c r="X590" s="11" t="str">
        <f t="shared" si="37"/>
        <v>6.5.2</v>
      </c>
      <c r="Y590" s="266">
        <f t="shared" si="34"/>
        <v>0</v>
      </c>
      <c r="Z590" s="266">
        <f t="shared" si="36"/>
        <v>0</v>
      </c>
      <c r="AA590" s="266">
        <f t="shared" si="35"/>
        <v>26</v>
      </c>
    </row>
    <row r="591" spans="1:27" ht="35.25" customHeight="1">
      <c r="A591" s="119" t="s">
        <v>139</v>
      </c>
      <c r="B591" s="120" t="s">
        <v>57</v>
      </c>
      <c r="C591" s="122" t="s">
        <v>140</v>
      </c>
      <c r="D591" s="122" t="s">
        <v>97</v>
      </c>
      <c r="E591" s="123" t="s">
        <v>25251</v>
      </c>
      <c r="F591" s="124" t="s">
        <v>23</v>
      </c>
      <c r="G591" s="124" t="s">
        <v>142</v>
      </c>
      <c r="H591" s="124" t="s">
        <v>27670</v>
      </c>
      <c r="I591" s="210" t="s">
        <v>661</v>
      </c>
      <c r="J591" s="127" t="s">
        <v>169</v>
      </c>
      <c r="K591" s="212">
        <v>517</v>
      </c>
      <c r="L591" s="127"/>
      <c r="M591" s="212" t="s">
        <v>186</v>
      </c>
      <c r="N591" s="127" t="s">
        <v>744</v>
      </c>
      <c r="O591" s="127" t="s">
        <v>164</v>
      </c>
      <c r="P591" s="127" t="s">
        <v>178</v>
      </c>
      <c r="Q591" s="131" t="s">
        <v>28670</v>
      </c>
      <c r="R591" s="131" t="s">
        <v>28672</v>
      </c>
      <c r="S591" s="132" t="s">
        <v>159</v>
      </c>
      <c r="T591" s="136" t="s">
        <v>234</v>
      </c>
      <c r="U591" s="211"/>
      <c r="V591" s="211"/>
      <c r="W591" s="133" t="str">
        <f>VLOOKUP(TRIM(X591),X10:Y88,2,FALSE)</f>
        <v>Frank</v>
      </c>
      <c r="X591" s="11" t="str">
        <f t="shared" si="37"/>
        <v>6.5.2</v>
      </c>
      <c r="Y591" s="266">
        <f t="shared" si="34"/>
        <v>0</v>
      </c>
      <c r="Z591" s="266">
        <f t="shared" si="36"/>
        <v>0</v>
      </c>
      <c r="AA591" s="266">
        <f t="shared" si="35"/>
        <v>26</v>
      </c>
    </row>
    <row r="592" spans="1:27" ht="35.25" customHeight="1" thickBot="1">
      <c r="A592" s="119" t="s">
        <v>139</v>
      </c>
      <c r="B592" s="134" t="s">
        <v>57</v>
      </c>
      <c r="C592" s="122" t="s">
        <v>140</v>
      </c>
      <c r="D592" s="122" t="s">
        <v>97</v>
      </c>
      <c r="E592" s="123" t="s">
        <v>25252</v>
      </c>
      <c r="F592" s="124" t="s">
        <v>23</v>
      </c>
      <c r="G592" s="124" t="s">
        <v>142</v>
      </c>
      <c r="H592" s="124" t="s">
        <v>27671</v>
      </c>
      <c r="I592" s="210" t="s">
        <v>661</v>
      </c>
      <c r="J592" s="129" t="s">
        <v>180</v>
      </c>
      <c r="K592" s="128">
        <v>593</v>
      </c>
      <c r="L592" s="129"/>
      <c r="M592" s="128" t="s">
        <v>186</v>
      </c>
      <c r="N592" s="127" t="s">
        <v>744</v>
      </c>
      <c r="O592" s="127" t="s">
        <v>164</v>
      </c>
      <c r="P592" s="127" t="s">
        <v>178</v>
      </c>
      <c r="Q592" s="131" t="s">
        <v>28671</v>
      </c>
      <c r="R592" s="131" t="s">
        <v>187</v>
      </c>
      <c r="S592" s="144" t="s">
        <v>187</v>
      </c>
      <c r="T592" s="136" t="s">
        <v>234</v>
      </c>
      <c r="U592" s="211"/>
      <c r="V592" s="211"/>
      <c r="W592" s="133" t="str">
        <f>VLOOKUP(TRIM(X592),X10:Y88,2,FALSE)</f>
        <v>Frank</v>
      </c>
      <c r="X592" s="11" t="str">
        <f t="shared" si="37"/>
        <v>6.5.2</v>
      </c>
      <c r="Y592" s="266">
        <f t="shared" si="34"/>
        <v>0</v>
      </c>
      <c r="Z592" s="266">
        <f t="shared" si="36"/>
        <v>0</v>
      </c>
      <c r="AA592" s="266">
        <f t="shared" si="35"/>
        <v>26</v>
      </c>
    </row>
    <row r="593" spans="1:27" ht="35.25" customHeight="1">
      <c r="A593" s="119" t="s">
        <v>139</v>
      </c>
      <c r="B593" s="120" t="s">
        <v>57</v>
      </c>
      <c r="C593" s="122" t="s">
        <v>140</v>
      </c>
      <c r="D593" s="122" t="s">
        <v>110</v>
      </c>
      <c r="E593" s="123" t="s">
        <v>25253</v>
      </c>
      <c r="F593" s="124" t="s">
        <v>24</v>
      </c>
      <c r="G593" s="124" t="s">
        <v>142</v>
      </c>
      <c r="H593" s="124" t="s">
        <v>27051</v>
      </c>
      <c r="I593" s="210" t="s">
        <v>661</v>
      </c>
      <c r="J593" s="129" t="s">
        <v>169</v>
      </c>
      <c r="K593" s="128">
        <v>518</v>
      </c>
      <c r="L593" s="129"/>
      <c r="M593" s="128" t="s">
        <v>186</v>
      </c>
      <c r="N593" s="127" t="s">
        <v>744</v>
      </c>
      <c r="O593" s="127" t="s">
        <v>164</v>
      </c>
      <c r="P593" s="127" t="s">
        <v>178</v>
      </c>
      <c r="Q593" s="131" t="s">
        <v>27518</v>
      </c>
      <c r="R593" s="131" t="s">
        <v>28232</v>
      </c>
      <c r="S593" s="132" t="s">
        <v>28231</v>
      </c>
      <c r="T593" s="136" t="s">
        <v>234</v>
      </c>
      <c r="U593" s="211"/>
      <c r="V593" s="211"/>
      <c r="W593" s="133" t="str">
        <f>VLOOKUP(TRIM(X593),X10:Y88,2,FALSE)</f>
        <v>Irfan</v>
      </c>
      <c r="X593" s="11" t="str">
        <f t="shared" si="37"/>
        <v>6.5.9</v>
      </c>
      <c r="Y593" s="266">
        <f t="shared" si="34"/>
        <v>0</v>
      </c>
      <c r="Z593" s="266">
        <f t="shared" si="36"/>
        <v>0</v>
      </c>
      <c r="AA593" s="266">
        <f t="shared" si="35"/>
        <v>26</v>
      </c>
    </row>
    <row r="594" spans="1:27" ht="35.25" customHeight="1" thickBot="1">
      <c r="A594" s="119" t="s">
        <v>139</v>
      </c>
      <c r="B594" s="134" t="s">
        <v>57</v>
      </c>
      <c r="C594" s="122" t="s">
        <v>140</v>
      </c>
      <c r="D594" s="122" t="s">
        <v>103</v>
      </c>
      <c r="E594" s="123" t="s">
        <v>25254</v>
      </c>
      <c r="F594" s="124" t="s">
        <v>23</v>
      </c>
      <c r="G594" s="124" t="s">
        <v>142</v>
      </c>
      <c r="H594" s="124" t="s">
        <v>28116</v>
      </c>
      <c r="I594" s="210" t="s">
        <v>661</v>
      </c>
      <c r="J594" s="129" t="s">
        <v>169</v>
      </c>
      <c r="K594" s="128">
        <v>519</v>
      </c>
      <c r="L594" s="129"/>
      <c r="M594" s="128" t="s">
        <v>186</v>
      </c>
      <c r="N594" s="127" t="s">
        <v>744</v>
      </c>
      <c r="O594" s="127" t="s">
        <v>164</v>
      </c>
      <c r="P594" s="127" t="s">
        <v>178</v>
      </c>
      <c r="Q594" s="131" t="s">
        <v>28115</v>
      </c>
      <c r="R594" s="131" t="s">
        <v>187</v>
      </c>
      <c r="S594" s="144" t="s">
        <v>187</v>
      </c>
      <c r="T594" s="136" t="s">
        <v>234</v>
      </c>
      <c r="U594" s="211"/>
      <c r="V594" s="211"/>
      <c r="W594" s="133" t="str">
        <f>VLOOKUP(TRIM(X594),X10:Y88,2,FALSE)</f>
        <v>Frank</v>
      </c>
      <c r="X594" s="11" t="str">
        <f t="shared" si="37"/>
        <v>6.5.5</v>
      </c>
      <c r="Y594" s="266">
        <f t="shared" si="34"/>
        <v>0</v>
      </c>
      <c r="Z594" s="266">
        <f t="shared" si="36"/>
        <v>0</v>
      </c>
      <c r="AA594" s="266">
        <f t="shared" si="35"/>
        <v>26</v>
      </c>
    </row>
    <row r="595" spans="1:27" ht="35.25" customHeight="1">
      <c r="A595" s="119" t="s">
        <v>139</v>
      </c>
      <c r="B595" s="120" t="s">
        <v>57</v>
      </c>
      <c r="C595" s="122" t="s">
        <v>140</v>
      </c>
      <c r="D595" s="122" t="s">
        <v>103</v>
      </c>
      <c r="E595" s="123" t="s">
        <v>25255</v>
      </c>
      <c r="F595" s="124" t="s">
        <v>24</v>
      </c>
      <c r="G595" s="124" t="s">
        <v>142</v>
      </c>
      <c r="H595" s="124" t="s">
        <v>27052</v>
      </c>
      <c r="I595" s="210" t="s">
        <v>661</v>
      </c>
      <c r="J595" s="129" t="s">
        <v>169</v>
      </c>
      <c r="K595" s="128">
        <v>520</v>
      </c>
      <c r="L595" s="129"/>
      <c r="M595" s="128" t="s">
        <v>186</v>
      </c>
      <c r="N595" s="127" t="s">
        <v>744</v>
      </c>
      <c r="O595" s="127" t="s">
        <v>164</v>
      </c>
      <c r="P595" s="127" t="s">
        <v>178</v>
      </c>
      <c r="Q595" s="131" t="s">
        <v>27519</v>
      </c>
      <c r="R595" s="131" t="s">
        <v>28130</v>
      </c>
      <c r="S595" s="132" t="s">
        <v>28131</v>
      </c>
      <c r="T595" s="136" t="s">
        <v>234</v>
      </c>
      <c r="U595" s="211"/>
      <c r="V595" s="211"/>
      <c r="W595" s="133" t="str">
        <f>VLOOKUP(TRIM(X595),X10:Y88,2,FALSE)</f>
        <v>Frank</v>
      </c>
      <c r="X595" s="11" t="str">
        <f t="shared" si="37"/>
        <v>6.5.5</v>
      </c>
      <c r="Y595" s="266">
        <f t="shared" si="34"/>
        <v>0</v>
      </c>
      <c r="Z595" s="266">
        <f t="shared" si="36"/>
        <v>0</v>
      </c>
      <c r="AA595" s="266">
        <f t="shared" si="35"/>
        <v>26</v>
      </c>
    </row>
    <row r="596" spans="1:27" ht="37.200000000000003" customHeight="1" thickBot="1">
      <c r="A596" s="119" t="s">
        <v>139</v>
      </c>
      <c r="B596" s="134" t="s">
        <v>57</v>
      </c>
      <c r="C596" s="122" t="s">
        <v>140</v>
      </c>
      <c r="D596" s="122" t="s">
        <v>97</v>
      </c>
      <c r="E596" s="123" t="s">
        <v>25256</v>
      </c>
      <c r="F596" s="124" t="s">
        <v>24</v>
      </c>
      <c r="G596" s="124" t="s">
        <v>142</v>
      </c>
      <c r="H596" s="124" t="s">
        <v>27053</v>
      </c>
      <c r="I596" s="210" t="s">
        <v>661</v>
      </c>
      <c r="J596" s="129" t="s">
        <v>180</v>
      </c>
      <c r="K596" s="128">
        <v>594</v>
      </c>
      <c r="L596" s="129"/>
      <c r="M596" s="128" t="s">
        <v>186</v>
      </c>
      <c r="N596" s="127" t="s">
        <v>744</v>
      </c>
      <c r="O596" s="127" t="s">
        <v>164</v>
      </c>
      <c r="P596" s="127" t="s">
        <v>178</v>
      </c>
      <c r="Q596" s="131" t="s">
        <v>27520</v>
      </c>
      <c r="R596" s="131" t="s">
        <v>28673</v>
      </c>
      <c r="S596" s="132" t="s">
        <v>28674</v>
      </c>
      <c r="T596" s="136" t="s">
        <v>234</v>
      </c>
      <c r="U596" s="211"/>
      <c r="V596" s="211"/>
      <c r="W596" s="133" t="str">
        <f>VLOOKUP(TRIM(X596),X10:Y88,2,FALSE)</f>
        <v>Frank</v>
      </c>
      <c r="X596" s="11" t="str">
        <f t="shared" si="37"/>
        <v>6.5.2</v>
      </c>
      <c r="Y596" s="266">
        <f t="shared" si="34"/>
        <v>0</v>
      </c>
      <c r="Z596" s="266">
        <f t="shared" si="36"/>
        <v>0</v>
      </c>
      <c r="AA596" s="266">
        <f t="shared" si="35"/>
        <v>26</v>
      </c>
    </row>
    <row r="597" spans="1:27" ht="35.25" customHeight="1">
      <c r="A597" s="119" t="s">
        <v>139</v>
      </c>
      <c r="B597" s="120" t="s">
        <v>57</v>
      </c>
      <c r="C597" s="122" t="s">
        <v>140</v>
      </c>
      <c r="D597" s="122" t="s">
        <v>97</v>
      </c>
      <c r="E597" s="123" t="s">
        <v>25257</v>
      </c>
      <c r="F597" s="124" t="s">
        <v>24</v>
      </c>
      <c r="G597" s="124" t="s">
        <v>142</v>
      </c>
      <c r="H597" s="124" t="s">
        <v>27672</v>
      </c>
      <c r="I597" s="210" t="s">
        <v>661</v>
      </c>
      <c r="J597" s="129" t="s">
        <v>169</v>
      </c>
      <c r="K597" s="128">
        <v>521</v>
      </c>
      <c r="L597" s="129"/>
      <c r="M597" s="128" t="s">
        <v>186</v>
      </c>
      <c r="N597" s="127" t="s">
        <v>744</v>
      </c>
      <c r="O597" s="127" t="s">
        <v>164</v>
      </c>
      <c r="P597" s="127" t="s">
        <v>178</v>
      </c>
      <c r="Q597" s="131" t="s">
        <v>27521</v>
      </c>
      <c r="R597" s="131" t="s">
        <v>28508</v>
      </c>
      <c r="S597" s="132" t="s">
        <v>28509</v>
      </c>
      <c r="T597" s="136" t="s">
        <v>234</v>
      </c>
      <c r="U597" s="211"/>
      <c r="V597" s="211"/>
      <c r="W597" s="133" t="str">
        <f>VLOOKUP(TRIM(X597),X10:Y88,2,FALSE)</f>
        <v>Frank</v>
      </c>
      <c r="X597" s="11" t="str">
        <f t="shared" si="37"/>
        <v>6.5.2</v>
      </c>
      <c r="Y597" s="266">
        <f t="shared" si="34"/>
        <v>0</v>
      </c>
      <c r="Z597" s="266">
        <f t="shared" si="36"/>
        <v>0</v>
      </c>
      <c r="AA597" s="266">
        <f t="shared" si="35"/>
        <v>26</v>
      </c>
    </row>
    <row r="598" spans="1:27" ht="35.25" customHeight="1" thickBot="1">
      <c r="A598" s="119" t="s">
        <v>139</v>
      </c>
      <c r="B598" s="134" t="s">
        <v>57</v>
      </c>
      <c r="C598" s="122" t="s">
        <v>140</v>
      </c>
      <c r="D598" s="122" t="s">
        <v>97</v>
      </c>
      <c r="E598" s="123" t="s">
        <v>25258</v>
      </c>
      <c r="F598" s="124" t="s">
        <v>24</v>
      </c>
      <c r="G598" s="124" t="s">
        <v>142</v>
      </c>
      <c r="H598" s="124" t="s">
        <v>27673</v>
      </c>
      <c r="I598" s="210" t="s">
        <v>661</v>
      </c>
      <c r="J598" s="129" t="s">
        <v>180</v>
      </c>
      <c r="K598" s="128">
        <v>595</v>
      </c>
      <c r="L598" s="129"/>
      <c r="M598" s="128" t="s">
        <v>186</v>
      </c>
      <c r="N598" s="127" t="s">
        <v>744</v>
      </c>
      <c r="O598" s="127" t="s">
        <v>164</v>
      </c>
      <c r="P598" s="127" t="s">
        <v>178</v>
      </c>
      <c r="Q598" s="131" t="s">
        <v>27521</v>
      </c>
      <c r="R598" s="131" t="s">
        <v>28511</v>
      </c>
      <c r="S598" s="132" t="s">
        <v>28512</v>
      </c>
      <c r="T598" s="136" t="s">
        <v>234</v>
      </c>
      <c r="U598" s="211"/>
      <c r="V598" s="211"/>
      <c r="W598" s="133" t="str">
        <f>VLOOKUP(TRIM(X598),X10:Y88,2,FALSE)</f>
        <v>Frank</v>
      </c>
      <c r="X598" s="11" t="str">
        <f t="shared" si="37"/>
        <v>6.5.2</v>
      </c>
      <c r="Y598" s="266">
        <f t="shared" si="34"/>
        <v>0</v>
      </c>
      <c r="Z598" s="266">
        <f t="shared" si="36"/>
        <v>0</v>
      </c>
      <c r="AA598" s="266">
        <f t="shared" si="35"/>
        <v>26</v>
      </c>
    </row>
    <row r="599" spans="1:27" ht="35.25" customHeight="1">
      <c r="A599" s="119" t="s">
        <v>139</v>
      </c>
      <c r="B599" s="120" t="s">
        <v>57</v>
      </c>
      <c r="C599" s="122" t="s">
        <v>140</v>
      </c>
      <c r="D599" s="122" t="s">
        <v>432</v>
      </c>
      <c r="E599" s="123" t="s">
        <v>25259</v>
      </c>
      <c r="F599" s="124" t="s">
        <v>21</v>
      </c>
      <c r="G599" s="124" t="s">
        <v>142</v>
      </c>
      <c r="H599" s="124" t="s">
        <v>27054</v>
      </c>
      <c r="I599" s="210" t="s">
        <v>862</v>
      </c>
      <c r="J599" s="129" t="s">
        <v>26649</v>
      </c>
      <c r="K599" s="128"/>
      <c r="L599" s="129"/>
      <c r="M599" s="128"/>
      <c r="N599" s="127" t="s">
        <v>170</v>
      </c>
      <c r="O599" s="127" t="s">
        <v>672</v>
      </c>
      <c r="P599" s="127" t="s">
        <v>26650</v>
      </c>
      <c r="Q599" s="131" t="s">
        <v>27030</v>
      </c>
      <c r="R599" s="131" t="s">
        <v>28739</v>
      </c>
      <c r="S599" s="132" t="s">
        <v>179</v>
      </c>
      <c r="T599" s="136" t="s">
        <v>2632</v>
      </c>
      <c r="U599" s="211"/>
      <c r="V599" s="211"/>
      <c r="W599" s="133" t="str">
        <f>VLOOKUP(TRIM(X599),X10:Y88,2,FALSE)</f>
        <v>Frank</v>
      </c>
      <c r="X599" s="11" t="str">
        <f t="shared" si="37"/>
        <v>6.15</v>
      </c>
      <c r="Y599" s="266">
        <f t="shared" si="34"/>
        <v>0</v>
      </c>
      <c r="Z599" s="266">
        <f t="shared" si="36"/>
        <v>0</v>
      </c>
      <c r="AA599" s="266">
        <f t="shared" si="35"/>
        <v>4</v>
      </c>
    </row>
    <row r="600" spans="1:27" ht="35.25" customHeight="1" thickBot="1">
      <c r="A600" s="119" t="s">
        <v>139</v>
      </c>
      <c r="B600" s="134" t="s">
        <v>57</v>
      </c>
      <c r="C600" s="122" t="s">
        <v>140</v>
      </c>
      <c r="D600" s="122" t="s">
        <v>432</v>
      </c>
      <c r="E600" s="123" t="s">
        <v>25260</v>
      </c>
      <c r="F600" s="124" t="s">
        <v>21</v>
      </c>
      <c r="G600" s="124" t="s">
        <v>142</v>
      </c>
      <c r="H600" s="124" t="s">
        <v>27055</v>
      </c>
      <c r="I600" s="210" t="s">
        <v>862</v>
      </c>
      <c r="J600" s="129" t="s">
        <v>26649</v>
      </c>
      <c r="K600" s="128"/>
      <c r="L600" s="129"/>
      <c r="M600" s="128"/>
      <c r="N600" s="127" t="s">
        <v>170</v>
      </c>
      <c r="O600" s="127" t="s">
        <v>672</v>
      </c>
      <c r="P600" s="127" t="s">
        <v>26650</v>
      </c>
      <c r="Q600" s="131" t="s">
        <v>27031</v>
      </c>
      <c r="R600" s="131" t="s">
        <v>28755</v>
      </c>
      <c r="S600" s="137" t="s">
        <v>149</v>
      </c>
      <c r="T600" s="136" t="s">
        <v>2632</v>
      </c>
      <c r="U600" s="211"/>
      <c r="V600" s="211"/>
      <c r="W600" s="133" t="str">
        <f>VLOOKUP(TRIM(X600),X10:Y88,2,FALSE)</f>
        <v>Frank</v>
      </c>
      <c r="X600" s="11" t="str">
        <f t="shared" si="37"/>
        <v>6.15</v>
      </c>
      <c r="Y600" s="266">
        <f t="shared" si="34"/>
        <v>0</v>
      </c>
      <c r="Z600" s="266">
        <f t="shared" si="36"/>
        <v>0</v>
      </c>
      <c r="AA600" s="266">
        <f t="shared" si="35"/>
        <v>4</v>
      </c>
    </row>
    <row r="601" spans="1:27" ht="35.25" customHeight="1">
      <c r="A601" s="119" t="s">
        <v>139</v>
      </c>
      <c r="B601" s="120" t="s">
        <v>57</v>
      </c>
      <c r="C601" s="122" t="s">
        <v>140</v>
      </c>
      <c r="D601" s="122" t="s">
        <v>97</v>
      </c>
      <c r="E601" s="123" t="s">
        <v>25261</v>
      </c>
      <c r="F601" s="124" t="s">
        <v>24</v>
      </c>
      <c r="G601" s="124" t="s">
        <v>142</v>
      </c>
      <c r="H601" s="124" t="s">
        <v>27056</v>
      </c>
      <c r="I601" s="210" t="s">
        <v>181</v>
      </c>
      <c r="J601" s="129" t="s">
        <v>169</v>
      </c>
      <c r="K601" s="128">
        <v>522</v>
      </c>
      <c r="L601" s="129"/>
      <c r="M601" s="128" t="s">
        <v>186</v>
      </c>
      <c r="N601" s="127" t="s">
        <v>744</v>
      </c>
      <c r="O601" s="127" t="s">
        <v>164</v>
      </c>
      <c r="P601" s="127" t="s">
        <v>178</v>
      </c>
      <c r="Q601" s="131" t="s">
        <v>27522</v>
      </c>
      <c r="R601" s="131" t="s">
        <v>28677</v>
      </c>
      <c r="S601" s="132" t="s">
        <v>28678</v>
      </c>
      <c r="T601" s="136" t="s">
        <v>198</v>
      </c>
      <c r="U601" s="211"/>
      <c r="V601" s="211"/>
      <c r="W601" s="133" t="str">
        <f>VLOOKUP(TRIM(X601),X10:Y88,2,FALSE)</f>
        <v>Frank</v>
      </c>
      <c r="X601" s="11" t="str">
        <f t="shared" si="37"/>
        <v>6.5.2</v>
      </c>
      <c r="Y601" s="266">
        <f t="shared" ref="Y601:Y664" si="38">IF(F601="CR", IF(S601="Approved", 1, IF(S601="Block approved", 1, 0)),0)</f>
        <v>0</v>
      </c>
      <c r="Z601" s="266">
        <f t="shared" si="36"/>
        <v>0</v>
      </c>
      <c r="AA601" s="266">
        <f t="shared" ref="AA601:AA664" si="39">LEN(I601)</f>
        <v>14</v>
      </c>
    </row>
    <row r="602" spans="1:27" ht="35.25" customHeight="1" thickBot="1">
      <c r="A602" s="119" t="s">
        <v>139</v>
      </c>
      <c r="B602" s="134" t="s">
        <v>57</v>
      </c>
      <c r="C602" s="122" t="s">
        <v>140</v>
      </c>
      <c r="D602" s="122" t="s">
        <v>98</v>
      </c>
      <c r="E602" s="123" t="s">
        <v>25262</v>
      </c>
      <c r="F602" s="124" t="s">
        <v>24</v>
      </c>
      <c r="G602" s="124" t="s">
        <v>142</v>
      </c>
      <c r="H602" s="124" t="s">
        <v>27057</v>
      </c>
      <c r="I602" s="210" t="s">
        <v>240</v>
      </c>
      <c r="J602" s="127" t="s">
        <v>180</v>
      </c>
      <c r="K602" s="212">
        <v>596</v>
      </c>
      <c r="L602" s="127"/>
      <c r="M602" s="212" t="s">
        <v>186</v>
      </c>
      <c r="N602" s="127" t="s">
        <v>744</v>
      </c>
      <c r="O602" s="127" t="s">
        <v>164</v>
      </c>
      <c r="P602" s="127" t="s">
        <v>178</v>
      </c>
      <c r="Q602" s="131" t="s">
        <v>28415</v>
      </c>
      <c r="R602" s="131" t="s">
        <v>28419</v>
      </c>
      <c r="S602" s="132" t="s">
        <v>28420</v>
      </c>
      <c r="T602" s="136" t="s">
        <v>315</v>
      </c>
      <c r="U602" s="211"/>
      <c r="V602" s="211"/>
      <c r="W602" s="133" t="str">
        <f>VLOOKUP(TRIM(X602),X10:Y88,2,FALSE)</f>
        <v>Frank</v>
      </c>
      <c r="X602" s="11" t="str">
        <f t="shared" si="37"/>
        <v>6.5.3</v>
      </c>
      <c r="Y602" s="266">
        <f t="shared" si="38"/>
        <v>0</v>
      </c>
      <c r="Z602" s="266">
        <f t="shared" ref="Z602:Z665" si="40">IF(F602="P-CR", IF(S602="Approved", 1, IF(S602="Block approved", 1, 0)),0)</f>
        <v>0</v>
      </c>
      <c r="AA602" s="266">
        <f t="shared" si="39"/>
        <v>4</v>
      </c>
    </row>
    <row r="603" spans="1:27" ht="35.25" customHeight="1">
      <c r="A603" s="119" t="s">
        <v>139</v>
      </c>
      <c r="B603" s="120" t="s">
        <v>57</v>
      </c>
      <c r="C603" s="122" t="s">
        <v>140</v>
      </c>
      <c r="D603" s="122" t="s">
        <v>430</v>
      </c>
      <c r="E603" s="123" t="s">
        <v>25263</v>
      </c>
      <c r="F603" s="124" t="s">
        <v>21</v>
      </c>
      <c r="G603" s="124" t="s">
        <v>142</v>
      </c>
      <c r="H603" s="124" t="s">
        <v>27058</v>
      </c>
      <c r="I603" s="210" t="s">
        <v>184</v>
      </c>
      <c r="J603" s="129" t="s">
        <v>2629</v>
      </c>
      <c r="K603" s="128"/>
      <c r="L603" s="129"/>
      <c r="M603" s="128"/>
      <c r="N603" s="127" t="s">
        <v>326</v>
      </c>
      <c r="O603" s="127" t="s">
        <v>672</v>
      </c>
      <c r="P603" s="127" t="s">
        <v>2630</v>
      </c>
      <c r="Q603" s="131" t="s">
        <v>27038</v>
      </c>
      <c r="R603" s="131" t="s">
        <v>429</v>
      </c>
      <c r="S603" s="132" t="s">
        <v>145</v>
      </c>
      <c r="T603" s="136" t="s">
        <v>183</v>
      </c>
      <c r="U603" s="211"/>
      <c r="V603" s="211" t="s">
        <v>233</v>
      </c>
      <c r="W603" s="133" t="str">
        <f>VLOOKUP(TRIM(X603),X10:Y88,2,FALSE)</f>
        <v>Krisztian</v>
      </c>
      <c r="X603" s="11" t="str">
        <f t="shared" si="37"/>
        <v>6.13</v>
      </c>
      <c r="Y603" s="266">
        <f t="shared" si="38"/>
        <v>0</v>
      </c>
      <c r="Z603" s="266">
        <f t="shared" si="40"/>
        <v>1</v>
      </c>
      <c r="AA603" s="266">
        <f t="shared" si="39"/>
        <v>17</v>
      </c>
    </row>
    <row r="604" spans="1:27" ht="35.25" customHeight="1" thickBot="1">
      <c r="A604" s="119" t="s">
        <v>139</v>
      </c>
      <c r="B604" s="134" t="s">
        <v>57</v>
      </c>
      <c r="C604" s="122" t="s">
        <v>140</v>
      </c>
      <c r="D604" s="122" t="s">
        <v>2385</v>
      </c>
      <c r="E604" s="123" t="s">
        <v>25264</v>
      </c>
      <c r="F604" s="124" t="s">
        <v>21</v>
      </c>
      <c r="G604" s="124" t="s">
        <v>142</v>
      </c>
      <c r="H604" s="124" t="s">
        <v>27059</v>
      </c>
      <c r="I604" s="210" t="s">
        <v>184</v>
      </c>
      <c r="J604" s="129" t="s">
        <v>14842</v>
      </c>
      <c r="K604" s="128"/>
      <c r="L604" s="129"/>
      <c r="M604" s="128"/>
      <c r="N604" s="127" t="s">
        <v>2643</v>
      </c>
      <c r="O604" s="127" t="s">
        <v>672</v>
      </c>
      <c r="P604" s="127" t="s">
        <v>14843</v>
      </c>
      <c r="Q604" s="131" t="s">
        <v>27032</v>
      </c>
      <c r="R604" s="131" t="s">
        <v>187</v>
      </c>
      <c r="S604" s="144" t="s">
        <v>187</v>
      </c>
      <c r="T604" s="136" t="s">
        <v>183</v>
      </c>
      <c r="U604" s="211"/>
      <c r="V604" s="211"/>
      <c r="W604" s="133" t="str">
        <f>VLOOKUP(TRIM(X604),X10:Y88,2,FALSE)</f>
        <v>Frank</v>
      </c>
      <c r="X604" s="11" t="str">
        <f t="shared" ref="X604:X667" si="41">IF(ISNONTEXT(D604),"" &amp; D604 &amp;"",T(D604))</f>
        <v>6.19</v>
      </c>
      <c r="Y604" s="266">
        <f t="shared" si="38"/>
        <v>0</v>
      </c>
      <c r="Z604" s="266">
        <f t="shared" si="40"/>
        <v>0</v>
      </c>
      <c r="AA604" s="266">
        <f t="shared" si="39"/>
        <v>17</v>
      </c>
    </row>
    <row r="605" spans="1:27" ht="35.25" customHeight="1">
      <c r="A605" s="119" t="s">
        <v>139</v>
      </c>
      <c r="B605" s="120" t="s">
        <v>57</v>
      </c>
      <c r="C605" s="122" t="s">
        <v>140</v>
      </c>
      <c r="D605" s="122" t="s">
        <v>100</v>
      </c>
      <c r="E605" s="123" t="s">
        <v>25265</v>
      </c>
      <c r="F605" s="124" t="s">
        <v>175</v>
      </c>
      <c r="G605" s="124" t="s">
        <v>142</v>
      </c>
      <c r="H605" s="124" t="s">
        <v>21411</v>
      </c>
      <c r="I605" s="210" t="s">
        <v>184</v>
      </c>
      <c r="J605" s="129"/>
      <c r="K605" s="128"/>
      <c r="L605" s="129"/>
      <c r="M605" s="128"/>
      <c r="N605" s="127"/>
      <c r="O605" s="127"/>
      <c r="P605" s="127"/>
      <c r="Q605" s="131" t="s">
        <v>27033</v>
      </c>
      <c r="R605" s="131" t="s">
        <v>28303</v>
      </c>
      <c r="S605" s="132" t="s">
        <v>28304</v>
      </c>
      <c r="T605" s="136" t="s">
        <v>183</v>
      </c>
      <c r="U605" s="211"/>
      <c r="V605" s="211"/>
      <c r="W605" s="133" t="str">
        <f>VLOOKUP(TRIM(X605),X10:Y88,2,FALSE)</f>
        <v>Frank</v>
      </c>
      <c r="X605" s="11" t="str">
        <f t="shared" si="41"/>
        <v>6.5.4</v>
      </c>
      <c r="Y605" s="266">
        <f t="shared" si="38"/>
        <v>0</v>
      </c>
      <c r="Z605" s="266">
        <f t="shared" si="40"/>
        <v>0</v>
      </c>
      <c r="AA605" s="266">
        <f t="shared" si="39"/>
        <v>17</v>
      </c>
    </row>
    <row r="606" spans="1:27" ht="35.25" customHeight="1" thickBot="1">
      <c r="A606" s="119" t="s">
        <v>139</v>
      </c>
      <c r="B606" s="134" t="s">
        <v>57</v>
      </c>
      <c r="C606" s="122" t="s">
        <v>140</v>
      </c>
      <c r="D606" s="122" t="s">
        <v>430</v>
      </c>
      <c r="E606" s="123" t="s">
        <v>25266</v>
      </c>
      <c r="F606" s="124" t="s">
        <v>21</v>
      </c>
      <c r="G606" s="124" t="s">
        <v>142</v>
      </c>
      <c r="H606" s="124" t="s">
        <v>27060</v>
      </c>
      <c r="I606" s="210" t="s">
        <v>184</v>
      </c>
      <c r="J606" s="129" t="s">
        <v>2629</v>
      </c>
      <c r="K606" s="128"/>
      <c r="L606" s="129"/>
      <c r="M606" s="128"/>
      <c r="N606" s="127" t="s">
        <v>326</v>
      </c>
      <c r="O606" s="127" t="s">
        <v>672</v>
      </c>
      <c r="P606" s="127" t="s">
        <v>2630</v>
      </c>
      <c r="Q606" s="131" t="s">
        <v>27034</v>
      </c>
      <c r="R606" s="131" t="s">
        <v>187</v>
      </c>
      <c r="S606" s="144" t="s">
        <v>187</v>
      </c>
      <c r="T606" s="136" t="s">
        <v>183</v>
      </c>
      <c r="U606" s="211"/>
      <c r="V606" s="211"/>
      <c r="W606" s="133" t="str">
        <f>VLOOKUP(TRIM(X606),X10:Y88,2,FALSE)</f>
        <v>Krisztian</v>
      </c>
      <c r="X606" s="11" t="str">
        <f t="shared" si="41"/>
        <v>6.13</v>
      </c>
      <c r="Y606" s="266">
        <f t="shared" si="38"/>
        <v>0</v>
      </c>
      <c r="Z606" s="266">
        <f t="shared" si="40"/>
        <v>0</v>
      </c>
      <c r="AA606" s="266">
        <f t="shared" si="39"/>
        <v>17</v>
      </c>
    </row>
    <row r="607" spans="1:27" ht="35.25" customHeight="1">
      <c r="A607" s="119" t="s">
        <v>139</v>
      </c>
      <c r="B607" s="120" t="s">
        <v>57</v>
      </c>
      <c r="C607" s="122" t="s">
        <v>140</v>
      </c>
      <c r="D607" s="122" t="s">
        <v>114</v>
      </c>
      <c r="E607" s="123" t="s">
        <v>25267</v>
      </c>
      <c r="F607" s="124" t="s">
        <v>24</v>
      </c>
      <c r="G607" s="124" t="s">
        <v>142</v>
      </c>
      <c r="H607" s="124" t="s">
        <v>27061</v>
      </c>
      <c r="I607" s="210" t="s">
        <v>184</v>
      </c>
      <c r="J607" s="129" t="s">
        <v>180</v>
      </c>
      <c r="K607" s="128">
        <v>597</v>
      </c>
      <c r="L607" s="129"/>
      <c r="M607" s="128" t="s">
        <v>186</v>
      </c>
      <c r="N607" s="127" t="s">
        <v>744</v>
      </c>
      <c r="O607" s="127" t="s">
        <v>164</v>
      </c>
      <c r="P607" s="127" t="s">
        <v>178</v>
      </c>
      <c r="Q607" s="131" t="s">
        <v>27523</v>
      </c>
      <c r="R607" s="131" t="s">
        <v>28557</v>
      </c>
      <c r="S607" s="132" t="s">
        <v>28556</v>
      </c>
      <c r="T607" s="136" t="s">
        <v>183</v>
      </c>
      <c r="U607" s="211"/>
      <c r="V607" s="211"/>
      <c r="W607" s="133" t="str">
        <f>VLOOKUP(TRIM(X607),X10:Y88,2,FALSE)</f>
        <v>Puneet</v>
      </c>
      <c r="X607" s="11" t="str">
        <f t="shared" si="41"/>
        <v>6.5.11</v>
      </c>
      <c r="Y607" s="266">
        <f t="shared" si="38"/>
        <v>0</v>
      </c>
      <c r="Z607" s="266">
        <f t="shared" si="40"/>
        <v>0</v>
      </c>
      <c r="AA607" s="266">
        <f t="shared" si="39"/>
        <v>17</v>
      </c>
    </row>
    <row r="608" spans="1:27" ht="37.200000000000003" customHeight="1" thickBot="1">
      <c r="A608" s="119" t="s">
        <v>139</v>
      </c>
      <c r="B608" s="134" t="s">
        <v>57</v>
      </c>
      <c r="C608" s="122" t="s">
        <v>140</v>
      </c>
      <c r="D608" s="122" t="s">
        <v>432</v>
      </c>
      <c r="E608" s="123" t="s">
        <v>25268</v>
      </c>
      <c r="F608" s="124" t="s">
        <v>21</v>
      </c>
      <c r="G608" s="124" t="s">
        <v>142</v>
      </c>
      <c r="H608" s="124" t="s">
        <v>27062</v>
      </c>
      <c r="I608" s="210" t="s">
        <v>27319</v>
      </c>
      <c r="J608" s="129" t="s">
        <v>26649</v>
      </c>
      <c r="K608" s="128"/>
      <c r="L608" s="129"/>
      <c r="M608" s="128"/>
      <c r="N608" s="127" t="s">
        <v>170</v>
      </c>
      <c r="O608" s="127" t="s">
        <v>672</v>
      </c>
      <c r="P608" s="127" t="s">
        <v>26650</v>
      </c>
      <c r="Q608" s="131" t="s">
        <v>27039</v>
      </c>
      <c r="R608" s="131" t="s">
        <v>28764</v>
      </c>
      <c r="S608" s="132" t="s">
        <v>28738</v>
      </c>
      <c r="T608" s="136" t="s">
        <v>183</v>
      </c>
      <c r="U608" s="211"/>
      <c r="V608" s="211"/>
      <c r="W608" s="133" t="str">
        <f>VLOOKUP(TRIM(X608),X10:Y88,2,FALSE)</f>
        <v>Frank</v>
      </c>
      <c r="X608" s="11" t="str">
        <f t="shared" si="41"/>
        <v>6.15</v>
      </c>
      <c r="Y608" s="266">
        <f t="shared" si="38"/>
        <v>0</v>
      </c>
      <c r="Z608" s="266">
        <f t="shared" si="40"/>
        <v>0</v>
      </c>
      <c r="AA608" s="266">
        <f t="shared" si="39"/>
        <v>22</v>
      </c>
    </row>
    <row r="609" spans="1:27" ht="35.25" customHeight="1">
      <c r="A609" s="119" t="s">
        <v>139</v>
      </c>
      <c r="B609" s="120" t="s">
        <v>57</v>
      </c>
      <c r="C609" s="122" t="s">
        <v>140</v>
      </c>
      <c r="D609" s="122" t="s">
        <v>432</v>
      </c>
      <c r="E609" s="123" t="s">
        <v>25269</v>
      </c>
      <c r="F609" s="124" t="s">
        <v>21</v>
      </c>
      <c r="G609" s="124" t="s">
        <v>142</v>
      </c>
      <c r="H609" s="124" t="s">
        <v>27063</v>
      </c>
      <c r="I609" s="210" t="s">
        <v>184</v>
      </c>
      <c r="J609" s="129" t="s">
        <v>26649</v>
      </c>
      <c r="K609" s="128"/>
      <c r="L609" s="129"/>
      <c r="M609" s="128"/>
      <c r="N609" s="127" t="s">
        <v>170</v>
      </c>
      <c r="O609" s="127" t="s">
        <v>672</v>
      </c>
      <c r="P609" s="127" t="s">
        <v>26650</v>
      </c>
      <c r="Q609" s="131" t="s">
        <v>27040</v>
      </c>
      <c r="R609" s="131" t="s">
        <v>28757</v>
      </c>
      <c r="S609" s="132" t="s">
        <v>28758</v>
      </c>
      <c r="T609" s="136" t="s">
        <v>183</v>
      </c>
      <c r="U609" s="211"/>
      <c r="V609" s="211"/>
      <c r="W609" s="133" t="str">
        <f>VLOOKUP(TRIM(X609),X10:Y88,2,FALSE)</f>
        <v>Frank</v>
      </c>
      <c r="X609" s="11" t="str">
        <f t="shared" si="41"/>
        <v>6.15</v>
      </c>
      <c r="Y609" s="266">
        <f t="shared" si="38"/>
        <v>0</v>
      </c>
      <c r="Z609" s="266">
        <f t="shared" si="40"/>
        <v>0</v>
      </c>
      <c r="AA609" s="266">
        <f t="shared" si="39"/>
        <v>17</v>
      </c>
    </row>
    <row r="610" spans="1:27" ht="37.200000000000003" customHeight="1" thickBot="1">
      <c r="A610" s="119" t="s">
        <v>139</v>
      </c>
      <c r="B610" s="134" t="s">
        <v>57</v>
      </c>
      <c r="C610" s="122" t="s">
        <v>140</v>
      </c>
      <c r="D610" s="122" t="s">
        <v>432</v>
      </c>
      <c r="E610" s="123" t="s">
        <v>25270</v>
      </c>
      <c r="F610" s="124" t="s">
        <v>21</v>
      </c>
      <c r="G610" s="124" t="s">
        <v>142</v>
      </c>
      <c r="H610" s="124" t="s">
        <v>27064</v>
      </c>
      <c r="I610" s="210" t="s">
        <v>184</v>
      </c>
      <c r="J610" s="129" t="s">
        <v>26649</v>
      </c>
      <c r="K610" s="128"/>
      <c r="L610" s="129"/>
      <c r="M610" s="128"/>
      <c r="N610" s="127" t="s">
        <v>170</v>
      </c>
      <c r="O610" s="127" t="s">
        <v>672</v>
      </c>
      <c r="P610" s="127" t="s">
        <v>26650</v>
      </c>
      <c r="Q610" s="131" t="s">
        <v>27041</v>
      </c>
      <c r="R610" s="131" t="s">
        <v>28761</v>
      </c>
      <c r="S610" s="132" t="s">
        <v>179</v>
      </c>
      <c r="T610" s="136" t="s">
        <v>183</v>
      </c>
      <c r="U610" s="211"/>
      <c r="V610" s="211"/>
      <c r="W610" s="133" t="str">
        <f>VLOOKUP(TRIM(X610),X10:Y88,2,FALSE)</f>
        <v>Frank</v>
      </c>
      <c r="X610" s="11" t="str">
        <f t="shared" si="41"/>
        <v>6.15</v>
      </c>
      <c r="Y610" s="266">
        <f t="shared" si="38"/>
        <v>0</v>
      </c>
      <c r="Z610" s="266">
        <f t="shared" si="40"/>
        <v>0</v>
      </c>
      <c r="AA610" s="266">
        <f t="shared" si="39"/>
        <v>17</v>
      </c>
    </row>
    <row r="611" spans="1:27" ht="37.200000000000003" customHeight="1">
      <c r="A611" s="119" t="s">
        <v>139</v>
      </c>
      <c r="B611" s="120" t="s">
        <v>57</v>
      </c>
      <c r="C611" s="122" t="s">
        <v>140</v>
      </c>
      <c r="D611" s="122" t="s">
        <v>116</v>
      </c>
      <c r="E611" s="123" t="s">
        <v>25271</v>
      </c>
      <c r="F611" s="124" t="s">
        <v>21</v>
      </c>
      <c r="G611" s="124" t="s">
        <v>142</v>
      </c>
      <c r="H611" s="124" t="s">
        <v>27674</v>
      </c>
      <c r="I611" s="210" t="s">
        <v>176</v>
      </c>
      <c r="J611" s="129" t="s">
        <v>627</v>
      </c>
      <c r="K611" s="128"/>
      <c r="L611" s="129"/>
      <c r="M611" s="128"/>
      <c r="N611" s="127" t="s">
        <v>26531</v>
      </c>
      <c r="O611" s="127" t="s">
        <v>672</v>
      </c>
      <c r="P611" s="127" t="s">
        <v>628</v>
      </c>
      <c r="Q611" s="131" t="s">
        <v>27035</v>
      </c>
      <c r="R611" s="131" t="s">
        <v>28364</v>
      </c>
      <c r="S611" s="132" t="s">
        <v>28363</v>
      </c>
      <c r="T611" s="136" t="s">
        <v>174</v>
      </c>
      <c r="U611" s="211"/>
      <c r="V611" s="211"/>
      <c r="W611" s="133" t="str">
        <f>VLOOKUP(TRIM(X611),X10:Y88,2,FALSE)</f>
        <v>LaeYoung</v>
      </c>
      <c r="X611" s="11" t="str">
        <f t="shared" si="41"/>
        <v>6.6</v>
      </c>
      <c r="Y611" s="266">
        <f t="shared" si="38"/>
        <v>0</v>
      </c>
      <c r="Z611" s="266">
        <f t="shared" si="40"/>
        <v>0</v>
      </c>
      <c r="AA611" s="266">
        <f t="shared" si="39"/>
        <v>12</v>
      </c>
    </row>
    <row r="612" spans="1:27" ht="35.25" customHeight="1" thickBot="1">
      <c r="A612" s="119" t="s">
        <v>139</v>
      </c>
      <c r="B612" s="134" t="s">
        <v>57</v>
      </c>
      <c r="C612" s="122" t="s">
        <v>140</v>
      </c>
      <c r="D612" s="122" t="s">
        <v>117</v>
      </c>
      <c r="E612" s="123" t="s">
        <v>25272</v>
      </c>
      <c r="F612" s="124" t="s">
        <v>21</v>
      </c>
      <c r="G612" s="124" t="s">
        <v>142</v>
      </c>
      <c r="H612" s="124" t="s">
        <v>27065</v>
      </c>
      <c r="I612" s="210" t="s">
        <v>184</v>
      </c>
      <c r="J612" s="129" t="s">
        <v>659</v>
      </c>
      <c r="K612" s="128"/>
      <c r="L612" s="129"/>
      <c r="M612" s="128"/>
      <c r="N612" s="127" t="s">
        <v>446</v>
      </c>
      <c r="O612" s="127" t="s">
        <v>672</v>
      </c>
      <c r="P612" s="127" t="s">
        <v>660</v>
      </c>
      <c r="Q612" s="131" t="s">
        <v>27042</v>
      </c>
      <c r="R612" s="131" t="s">
        <v>187</v>
      </c>
      <c r="S612" s="144" t="s">
        <v>187</v>
      </c>
      <c r="T612" s="136" t="s">
        <v>183</v>
      </c>
      <c r="U612" s="211"/>
      <c r="V612" s="211"/>
      <c r="W612" s="133" t="str">
        <f>VLOOKUP(TRIM(X612),X10:Y88,2,FALSE)</f>
        <v>Krisztian</v>
      </c>
      <c r="X612" s="11" t="str">
        <f t="shared" si="41"/>
        <v>6.7</v>
      </c>
      <c r="Y612" s="266">
        <f t="shared" si="38"/>
        <v>0</v>
      </c>
      <c r="Z612" s="266">
        <f t="shared" si="40"/>
        <v>0</v>
      </c>
      <c r="AA612" s="266">
        <f t="shared" si="39"/>
        <v>17</v>
      </c>
    </row>
    <row r="613" spans="1:27" ht="35.25" customHeight="1">
      <c r="A613" s="119" t="s">
        <v>139</v>
      </c>
      <c r="B613" s="120" t="s">
        <v>57</v>
      </c>
      <c r="C613" s="122" t="s">
        <v>140</v>
      </c>
      <c r="D613" s="122" t="s">
        <v>117</v>
      </c>
      <c r="E613" s="123" t="s">
        <v>25273</v>
      </c>
      <c r="F613" s="124" t="s">
        <v>21</v>
      </c>
      <c r="G613" s="124" t="s">
        <v>142</v>
      </c>
      <c r="H613" s="124" t="s">
        <v>27675</v>
      </c>
      <c r="I613" s="210" t="s">
        <v>184</v>
      </c>
      <c r="J613" s="129" t="s">
        <v>659</v>
      </c>
      <c r="K613" s="128"/>
      <c r="L613" s="129"/>
      <c r="M613" s="128"/>
      <c r="N613" s="127" t="s">
        <v>446</v>
      </c>
      <c r="O613" s="127" t="s">
        <v>672</v>
      </c>
      <c r="P613" s="127" t="s">
        <v>660</v>
      </c>
      <c r="Q613" s="131" t="s">
        <v>27036</v>
      </c>
      <c r="R613" s="131" t="s">
        <v>27951</v>
      </c>
      <c r="S613" s="132" t="s">
        <v>27950</v>
      </c>
      <c r="T613" s="136" t="s">
        <v>183</v>
      </c>
      <c r="U613" s="211"/>
      <c r="V613" s="211"/>
      <c r="W613" s="133" t="str">
        <f>VLOOKUP(TRIM(X613),X10:Y88,2,FALSE)</f>
        <v>Krisztian</v>
      </c>
      <c r="X613" s="11" t="str">
        <f t="shared" si="41"/>
        <v>6.7</v>
      </c>
      <c r="Y613" s="266">
        <f t="shared" si="38"/>
        <v>0</v>
      </c>
      <c r="Z613" s="266">
        <f t="shared" si="40"/>
        <v>0</v>
      </c>
      <c r="AA613" s="266">
        <f t="shared" si="39"/>
        <v>17</v>
      </c>
    </row>
    <row r="614" spans="1:27" ht="35.25" customHeight="1" thickBot="1">
      <c r="A614" s="119" t="s">
        <v>139</v>
      </c>
      <c r="B614" s="134" t="s">
        <v>57</v>
      </c>
      <c r="C614" s="122" t="s">
        <v>140</v>
      </c>
      <c r="D614" s="122" t="s">
        <v>117</v>
      </c>
      <c r="E614" s="123" t="s">
        <v>25274</v>
      </c>
      <c r="F614" s="124" t="s">
        <v>21</v>
      </c>
      <c r="G614" s="124" t="s">
        <v>142</v>
      </c>
      <c r="H614" s="124" t="s">
        <v>27066</v>
      </c>
      <c r="I614" s="210" t="s">
        <v>184</v>
      </c>
      <c r="J614" s="129" t="s">
        <v>659</v>
      </c>
      <c r="K614" s="128"/>
      <c r="L614" s="129"/>
      <c r="M614" s="128"/>
      <c r="N614" s="127" t="s">
        <v>446</v>
      </c>
      <c r="O614" s="127" t="s">
        <v>672</v>
      </c>
      <c r="P614" s="127" t="s">
        <v>660</v>
      </c>
      <c r="Q614" s="131" t="s">
        <v>27037</v>
      </c>
      <c r="R614" s="131" t="s">
        <v>27955</v>
      </c>
      <c r="S614" s="132" t="s">
        <v>27954</v>
      </c>
      <c r="T614" s="136" t="s">
        <v>183</v>
      </c>
      <c r="U614" s="211"/>
      <c r="V614" s="211"/>
      <c r="W614" s="133" t="str">
        <f>VLOOKUP(TRIM(X614),X10:Y88,2,FALSE)</f>
        <v>Krisztian</v>
      </c>
      <c r="X614" s="11" t="str">
        <f t="shared" si="41"/>
        <v>6.7</v>
      </c>
      <c r="Y614" s="266">
        <f t="shared" si="38"/>
        <v>0</v>
      </c>
      <c r="Z614" s="266">
        <f t="shared" si="40"/>
        <v>0</v>
      </c>
      <c r="AA614" s="266">
        <f t="shared" si="39"/>
        <v>17</v>
      </c>
    </row>
    <row r="615" spans="1:27" ht="35.25" customHeight="1">
      <c r="A615" s="119" t="s">
        <v>139</v>
      </c>
      <c r="B615" s="120" t="s">
        <v>57</v>
      </c>
      <c r="C615" s="122" t="s">
        <v>140</v>
      </c>
      <c r="D615" s="122" t="s">
        <v>89</v>
      </c>
      <c r="E615" s="123" t="s">
        <v>25275</v>
      </c>
      <c r="F615" s="124" t="s">
        <v>167</v>
      </c>
      <c r="G615" s="124" t="s">
        <v>48</v>
      </c>
      <c r="H615" s="124" t="s">
        <v>27072</v>
      </c>
      <c r="I615" s="210" t="s">
        <v>184</v>
      </c>
      <c r="J615" s="127"/>
      <c r="K615" s="212"/>
      <c r="L615" s="127"/>
      <c r="M615" s="212"/>
      <c r="N615" s="127"/>
      <c r="O615" s="127" t="s">
        <v>164</v>
      </c>
      <c r="P615" s="127"/>
      <c r="Q615" s="131" t="s">
        <v>27073</v>
      </c>
      <c r="R615" s="131" t="s">
        <v>27936</v>
      </c>
      <c r="S615" s="132" t="s">
        <v>159</v>
      </c>
      <c r="T615" s="136" t="s">
        <v>183</v>
      </c>
      <c r="U615" s="211"/>
      <c r="V615" s="211"/>
      <c r="W615" s="133" t="str">
        <f>VLOOKUP(TRIM(X615),X10:Y88,2,FALSE)</f>
        <v>Puneet</v>
      </c>
      <c r="X615" s="11" t="str">
        <f t="shared" si="41"/>
        <v>6.1</v>
      </c>
      <c r="Y615" s="266">
        <f t="shared" si="38"/>
        <v>0</v>
      </c>
      <c r="Z615" s="266">
        <f t="shared" si="40"/>
        <v>0</v>
      </c>
      <c r="AA615" s="266">
        <f t="shared" si="39"/>
        <v>17</v>
      </c>
    </row>
    <row r="616" spans="1:27" ht="35.25" customHeight="1" thickBot="1">
      <c r="A616" s="119"/>
      <c r="B616" s="134" t="s">
        <v>57</v>
      </c>
      <c r="C616" s="122" t="s">
        <v>22</v>
      </c>
      <c r="D616" s="122" t="s">
        <v>133</v>
      </c>
      <c r="E616" s="123" t="s">
        <v>25276</v>
      </c>
      <c r="F616" s="124" t="s">
        <v>24</v>
      </c>
      <c r="G616" s="138" t="s">
        <v>142</v>
      </c>
      <c r="H616" s="138" t="s">
        <v>29114</v>
      </c>
      <c r="I616" s="139" t="s">
        <v>184</v>
      </c>
      <c r="J616" s="140" t="s">
        <v>185</v>
      </c>
      <c r="K616" s="141">
        <v>402</v>
      </c>
      <c r="L616" s="140" t="s">
        <v>60</v>
      </c>
      <c r="M616" s="141" t="s">
        <v>186</v>
      </c>
      <c r="N616" s="140" t="s">
        <v>14721</v>
      </c>
      <c r="O616" s="140" t="s">
        <v>164</v>
      </c>
      <c r="P616" s="140" t="s">
        <v>735</v>
      </c>
      <c r="Q616" s="142" t="s">
        <v>27324</v>
      </c>
      <c r="R616" s="142" t="s">
        <v>27325</v>
      </c>
      <c r="S616" s="145"/>
      <c r="T616" s="136" t="s">
        <v>183</v>
      </c>
      <c r="U616" s="211"/>
      <c r="V616" s="211"/>
      <c r="W616" s="133" t="str">
        <f>VLOOKUP(TRIM(X616),X10:Y88,2,FALSE)</f>
        <v>Withdrawn</v>
      </c>
      <c r="X616" s="11" t="str">
        <f t="shared" si="41"/>
        <v>99</v>
      </c>
      <c r="Y616" s="266">
        <f t="shared" si="38"/>
        <v>0</v>
      </c>
      <c r="Z616" s="266">
        <f t="shared" si="40"/>
        <v>0</v>
      </c>
      <c r="AA616" s="266">
        <f t="shared" si="39"/>
        <v>17</v>
      </c>
    </row>
    <row r="617" spans="1:27" ht="35.25" customHeight="1">
      <c r="A617" s="119" t="s">
        <v>139</v>
      </c>
      <c r="B617" s="120" t="s">
        <v>57</v>
      </c>
      <c r="C617" s="122" t="s">
        <v>140</v>
      </c>
      <c r="D617" s="122" t="s">
        <v>77</v>
      </c>
      <c r="E617" s="123" t="s">
        <v>25277</v>
      </c>
      <c r="F617" s="124" t="s">
        <v>23</v>
      </c>
      <c r="G617" s="124" t="s">
        <v>142</v>
      </c>
      <c r="H617" s="124" t="s">
        <v>27135</v>
      </c>
      <c r="I617" s="210" t="s">
        <v>184</v>
      </c>
      <c r="J617" s="129" t="s">
        <v>185</v>
      </c>
      <c r="K617" s="128">
        <v>3449</v>
      </c>
      <c r="L617" s="129"/>
      <c r="M617" s="128" t="s">
        <v>186</v>
      </c>
      <c r="N617" s="127" t="s">
        <v>14721</v>
      </c>
      <c r="O617" s="127" t="s">
        <v>164</v>
      </c>
      <c r="P617" s="127" t="s">
        <v>464</v>
      </c>
      <c r="Q617" s="131" t="s">
        <v>27524</v>
      </c>
      <c r="R617" s="131" t="s">
        <v>161</v>
      </c>
      <c r="S617" s="132" t="s">
        <v>159</v>
      </c>
      <c r="T617" s="136" t="s">
        <v>183</v>
      </c>
      <c r="U617" s="211"/>
      <c r="V617" s="211"/>
      <c r="W617" s="133" t="str">
        <f>VLOOKUP(TRIM(X617),X10:Y88,2,FALSE)</f>
        <v>Puneet</v>
      </c>
      <c r="X617" s="11" t="str">
        <f t="shared" si="41"/>
        <v>5.1</v>
      </c>
      <c r="Y617" s="266">
        <f t="shared" si="38"/>
        <v>0</v>
      </c>
      <c r="Z617" s="266">
        <f t="shared" si="40"/>
        <v>0</v>
      </c>
      <c r="AA617" s="266">
        <f t="shared" si="39"/>
        <v>17</v>
      </c>
    </row>
    <row r="618" spans="1:27" ht="35.25" customHeight="1" thickBot="1">
      <c r="A618" s="119" t="s">
        <v>139</v>
      </c>
      <c r="B618" s="134" t="s">
        <v>57</v>
      </c>
      <c r="C618" s="122" t="s">
        <v>140</v>
      </c>
      <c r="D618" s="122" t="s">
        <v>116</v>
      </c>
      <c r="E618" s="123" t="s">
        <v>25278</v>
      </c>
      <c r="F618" s="124" t="s">
        <v>21</v>
      </c>
      <c r="G618" s="124" t="s">
        <v>142</v>
      </c>
      <c r="H618" s="124" t="s">
        <v>27676</v>
      </c>
      <c r="I618" s="210" t="s">
        <v>184</v>
      </c>
      <c r="J618" s="129" t="s">
        <v>627</v>
      </c>
      <c r="K618" s="128"/>
      <c r="L618" s="129"/>
      <c r="M618" s="128"/>
      <c r="N618" s="127" t="s">
        <v>26531</v>
      </c>
      <c r="O618" s="127" t="s">
        <v>672</v>
      </c>
      <c r="P618" s="127" t="s">
        <v>628</v>
      </c>
      <c r="Q618" s="131" t="s">
        <v>27074</v>
      </c>
      <c r="R618" s="131" t="s">
        <v>30108</v>
      </c>
      <c r="S618" s="144" t="s">
        <v>187</v>
      </c>
      <c r="T618" s="136" t="s">
        <v>183</v>
      </c>
      <c r="U618" s="211"/>
      <c r="V618" s="211"/>
      <c r="W618" s="133" t="str">
        <f>VLOOKUP(TRIM(X618),X10:Y88,2,FALSE)</f>
        <v>LaeYoung</v>
      </c>
      <c r="X618" s="11" t="str">
        <f t="shared" si="41"/>
        <v>6.6</v>
      </c>
      <c r="Y618" s="266">
        <f t="shared" si="38"/>
        <v>0</v>
      </c>
      <c r="Z618" s="266">
        <f t="shared" si="40"/>
        <v>0</v>
      </c>
      <c r="AA618" s="266">
        <f t="shared" si="39"/>
        <v>17</v>
      </c>
    </row>
    <row r="619" spans="1:27" ht="35.25" customHeight="1">
      <c r="A619" s="119" t="s">
        <v>139</v>
      </c>
      <c r="B619" s="120" t="s">
        <v>57</v>
      </c>
      <c r="C619" s="122" t="s">
        <v>140</v>
      </c>
      <c r="D619" s="122" t="s">
        <v>116</v>
      </c>
      <c r="E619" s="123" t="s">
        <v>25279</v>
      </c>
      <c r="F619" s="124" t="s">
        <v>21</v>
      </c>
      <c r="G619" s="124" t="s">
        <v>142</v>
      </c>
      <c r="H619" s="124" t="s">
        <v>27677</v>
      </c>
      <c r="I619" s="210" t="s">
        <v>184</v>
      </c>
      <c r="J619" s="129" t="s">
        <v>627</v>
      </c>
      <c r="K619" s="128"/>
      <c r="L619" s="129"/>
      <c r="M619" s="128"/>
      <c r="N619" s="127" t="s">
        <v>26531</v>
      </c>
      <c r="O619" s="127" t="s">
        <v>672</v>
      </c>
      <c r="P619" s="127" t="s">
        <v>628</v>
      </c>
      <c r="Q619" s="131" t="s">
        <v>27076</v>
      </c>
      <c r="R619" s="131" t="s">
        <v>30109</v>
      </c>
      <c r="S619" s="144" t="s">
        <v>187</v>
      </c>
      <c r="T619" s="136" t="s">
        <v>183</v>
      </c>
      <c r="U619" s="211"/>
      <c r="V619" s="211"/>
      <c r="W619" s="133" t="str">
        <f>VLOOKUP(TRIM(X619),X10:Y88,2,FALSE)</f>
        <v>LaeYoung</v>
      </c>
      <c r="X619" s="11" t="str">
        <f t="shared" si="41"/>
        <v>6.6</v>
      </c>
      <c r="Y619" s="266">
        <f t="shared" si="38"/>
        <v>0</v>
      </c>
      <c r="Z619" s="266">
        <f t="shared" si="40"/>
        <v>0</v>
      </c>
      <c r="AA619" s="266">
        <f t="shared" si="39"/>
        <v>17</v>
      </c>
    </row>
    <row r="620" spans="1:27" ht="35.25" customHeight="1" thickBot="1">
      <c r="A620" s="119" t="s">
        <v>139</v>
      </c>
      <c r="B620" s="134" t="s">
        <v>57</v>
      </c>
      <c r="C620" s="122" t="s">
        <v>140</v>
      </c>
      <c r="D620" s="122" t="s">
        <v>116</v>
      </c>
      <c r="E620" s="123" t="s">
        <v>25280</v>
      </c>
      <c r="F620" s="124" t="s">
        <v>21</v>
      </c>
      <c r="G620" s="124" t="s">
        <v>142</v>
      </c>
      <c r="H620" s="124" t="s">
        <v>20948</v>
      </c>
      <c r="I620" s="210" t="s">
        <v>184</v>
      </c>
      <c r="J620" s="129" t="s">
        <v>627</v>
      </c>
      <c r="K620" s="128"/>
      <c r="L620" s="129"/>
      <c r="M620" s="128"/>
      <c r="N620" s="127" t="s">
        <v>26531</v>
      </c>
      <c r="O620" s="127" t="s">
        <v>672</v>
      </c>
      <c r="P620" s="127" t="s">
        <v>628</v>
      </c>
      <c r="Q620" s="131" t="s">
        <v>27078</v>
      </c>
      <c r="R620" s="131" t="s">
        <v>30108</v>
      </c>
      <c r="S620" s="144" t="s">
        <v>187</v>
      </c>
      <c r="T620" s="136" t="s">
        <v>183</v>
      </c>
      <c r="U620" s="211"/>
      <c r="V620" s="211"/>
      <c r="W620" s="133" t="str">
        <f>VLOOKUP(TRIM(X620),X10:Y88,2,FALSE)</f>
        <v>LaeYoung</v>
      </c>
      <c r="X620" s="11" t="str">
        <f t="shared" si="41"/>
        <v>6.6</v>
      </c>
      <c r="Y620" s="266">
        <f t="shared" si="38"/>
        <v>0</v>
      </c>
      <c r="Z620" s="266">
        <f t="shared" si="40"/>
        <v>0</v>
      </c>
      <c r="AA620" s="266">
        <f t="shared" si="39"/>
        <v>17</v>
      </c>
    </row>
    <row r="621" spans="1:27" ht="37.200000000000003" customHeight="1">
      <c r="A621" s="119" t="s">
        <v>139</v>
      </c>
      <c r="B621" s="120" t="s">
        <v>57</v>
      </c>
      <c r="C621" s="122" t="s">
        <v>140</v>
      </c>
      <c r="D621" s="122" t="s">
        <v>116</v>
      </c>
      <c r="E621" s="123" t="s">
        <v>25281</v>
      </c>
      <c r="F621" s="124" t="s">
        <v>21</v>
      </c>
      <c r="G621" s="124" t="s">
        <v>142</v>
      </c>
      <c r="H621" s="124" t="s">
        <v>27678</v>
      </c>
      <c r="I621" s="210" t="s">
        <v>184</v>
      </c>
      <c r="J621" s="129" t="s">
        <v>627</v>
      </c>
      <c r="K621" s="128"/>
      <c r="L621" s="129"/>
      <c r="M621" s="128"/>
      <c r="N621" s="127" t="s">
        <v>26531</v>
      </c>
      <c r="O621" s="127" t="s">
        <v>672</v>
      </c>
      <c r="P621" s="127" t="s">
        <v>628</v>
      </c>
      <c r="Q621" s="131" t="s">
        <v>27079</v>
      </c>
      <c r="R621" s="131" t="s">
        <v>28372</v>
      </c>
      <c r="S621" s="132" t="s">
        <v>28371</v>
      </c>
      <c r="T621" s="136" t="s">
        <v>183</v>
      </c>
      <c r="U621" s="211"/>
      <c r="V621" s="211"/>
      <c r="W621" s="133" t="str">
        <f>VLOOKUP(TRIM(X621),X10:Y88,2,FALSE)</f>
        <v>LaeYoung</v>
      </c>
      <c r="X621" s="11" t="str">
        <f t="shared" si="41"/>
        <v>6.6</v>
      </c>
      <c r="Y621" s="266">
        <f t="shared" si="38"/>
        <v>0</v>
      </c>
      <c r="Z621" s="266">
        <f t="shared" si="40"/>
        <v>0</v>
      </c>
      <c r="AA621" s="266">
        <f t="shared" si="39"/>
        <v>17</v>
      </c>
    </row>
    <row r="622" spans="1:27" ht="35.25" customHeight="1" thickBot="1">
      <c r="A622" s="119" t="s">
        <v>139</v>
      </c>
      <c r="B622" s="134" t="s">
        <v>57</v>
      </c>
      <c r="C622" s="122" t="s">
        <v>140</v>
      </c>
      <c r="D622" s="122" t="s">
        <v>116</v>
      </c>
      <c r="E622" s="123" t="s">
        <v>25282</v>
      </c>
      <c r="F622" s="124" t="s">
        <v>21</v>
      </c>
      <c r="G622" s="124" t="s">
        <v>142</v>
      </c>
      <c r="H622" s="124" t="s">
        <v>27136</v>
      </c>
      <c r="I622" s="210" t="s">
        <v>184</v>
      </c>
      <c r="J622" s="129" t="s">
        <v>627</v>
      </c>
      <c r="K622" s="128"/>
      <c r="L622" s="129"/>
      <c r="M622" s="128"/>
      <c r="N622" s="127" t="s">
        <v>26531</v>
      </c>
      <c r="O622" s="127" t="s">
        <v>672</v>
      </c>
      <c r="P622" s="127" t="s">
        <v>628</v>
      </c>
      <c r="Q622" s="131" t="s">
        <v>27080</v>
      </c>
      <c r="R622" s="131" t="s">
        <v>30110</v>
      </c>
      <c r="S622" s="144" t="s">
        <v>187</v>
      </c>
      <c r="T622" s="136" t="s">
        <v>183</v>
      </c>
      <c r="U622" s="211"/>
      <c r="V622" s="211"/>
      <c r="W622" s="133" t="str">
        <f>VLOOKUP(TRIM(X622),X10:Y88,2,FALSE)</f>
        <v>LaeYoung</v>
      </c>
      <c r="X622" s="11" t="str">
        <f t="shared" si="41"/>
        <v>6.6</v>
      </c>
      <c r="Y622" s="266">
        <f t="shared" si="38"/>
        <v>0</v>
      </c>
      <c r="Z622" s="266">
        <f t="shared" si="40"/>
        <v>0</v>
      </c>
      <c r="AA622" s="266">
        <f t="shared" si="39"/>
        <v>17</v>
      </c>
    </row>
    <row r="623" spans="1:27" ht="35.25" customHeight="1">
      <c r="A623" s="119" t="s">
        <v>139</v>
      </c>
      <c r="B623" s="120" t="s">
        <v>57</v>
      </c>
      <c r="C623" s="122" t="s">
        <v>140</v>
      </c>
      <c r="D623" s="122" t="s">
        <v>116</v>
      </c>
      <c r="E623" s="123" t="s">
        <v>25283</v>
      </c>
      <c r="F623" s="124" t="s">
        <v>21</v>
      </c>
      <c r="G623" s="124" t="s">
        <v>142</v>
      </c>
      <c r="H623" s="124" t="s">
        <v>27679</v>
      </c>
      <c r="I623" s="210" t="s">
        <v>184</v>
      </c>
      <c r="J623" s="129" t="s">
        <v>627</v>
      </c>
      <c r="K623" s="128"/>
      <c r="L623" s="129"/>
      <c r="M623" s="128"/>
      <c r="N623" s="127" t="s">
        <v>26531</v>
      </c>
      <c r="O623" s="127" t="s">
        <v>672</v>
      </c>
      <c r="P623" s="127" t="s">
        <v>628</v>
      </c>
      <c r="Q623" s="131" t="s">
        <v>27082</v>
      </c>
      <c r="R623" s="131" t="s">
        <v>29534</v>
      </c>
      <c r="S623" s="132" t="s">
        <v>29533</v>
      </c>
      <c r="T623" s="136" t="s">
        <v>183</v>
      </c>
      <c r="U623" s="211"/>
      <c r="V623" s="211"/>
      <c r="W623" s="133" t="str">
        <f>VLOOKUP(TRIM(X623),X10:Y88,2,FALSE)</f>
        <v>LaeYoung</v>
      </c>
      <c r="X623" s="11" t="str">
        <f t="shared" si="41"/>
        <v>6.6</v>
      </c>
      <c r="Y623" s="266">
        <f t="shared" si="38"/>
        <v>0</v>
      </c>
      <c r="Z623" s="266">
        <f t="shared" si="40"/>
        <v>0</v>
      </c>
      <c r="AA623" s="266">
        <f t="shared" si="39"/>
        <v>17</v>
      </c>
    </row>
    <row r="624" spans="1:27" ht="35.25" customHeight="1" thickBot="1">
      <c r="A624" s="119" t="s">
        <v>139</v>
      </c>
      <c r="B624" s="134" t="s">
        <v>57</v>
      </c>
      <c r="C624" s="122" t="s">
        <v>140</v>
      </c>
      <c r="D624" s="122" t="s">
        <v>116</v>
      </c>
      <c r="E624" s="123" t="s">
        <v>25284</v>
      </c>
      <c r="F624" s="124" t="s">
        <v>21</v>
      </c>
      <c r="G624" s="124" t="s">
        <v>142</v>
      </c>
      <c r="H624" s="124" t="s">
        <v>27680</v>
      </c>
      <c r="I624" s="210" t="s">
        <v>17443</v>
      </c>
      <c r="J624" s="129" t="s">
        <v>627</v>
      </c>
      <c r="K624" s="128"/>
      <c r="L624" s="129"/>
      <c r="M624" s="128"/>
      <c r="N624" s="127" t="s">
        <v>26531</v>
      </c>
      <c r="O624" s="127" t="s">
        <v>672</v>
      </c>
      <c r="P624" s="127" t="s">
        <v>628</v>
      </c>
      <c r="Q624" s="131" t="s">
        <v>27083</v>
      </c>
      <c r="R624" s="131" t="s">
        <v>187</v>
      </c>
      <c r="S624" s="144" t="s">
        <v>187</v>
      </c>
      <c r="T624" s="136" t="s">
        <v>183</v>
      </c>
      <c r="U624" s="211"/>
      <c r="V624" s="211"/>
      <c r="W624" s="133" t="str">
        <f>VLOOKUP(TRIM(X624),X10:Y88,2,FALSE)</f>
        <v>LaeYoung</v>
      </c>
      <c r="X624" s="11" t="str">
        <f t="shared" si="41"/>
        <v>6.6</v>
      </c>
      <c r="Y624" s="266">
        <f t="shared" si="38"/>
        <v>0</v>
      </c>
      <c r="Z624" s="266">
        <f t="shared" si="40"/>
        <v>0</v>
      </c>
      <c r="AA624" s="266">
        <f t="shared" si="39"/>
        <v>31</v>
      </c>
    </row>
    <row r="625" spans="1:27" ht="35.25" customHeight="1">
      <c r="A625" s="119" t="s">
        <v>139</v>
      </c>
      <c r="B625" s="120" t="s">
        <v>57</v>
      </c>
      <c r="C625" s="122" t="s">
        <v>140</v>
      </c>
      <c r="D625" s="122" t="s">
        <v>116</v>
      </c>
      <c r="E625" s="123" t="s">
        <v>25285</v>
      </c>
      <c r="F625" s="124" t="s">
        <v>21</v>
      </c>
      <c r="G625" s="124" t="s">
        <v>142</v>
      </c>
      <c r="H625" s="124" t="s">
        <v>27681</v>
      </c>
      <c r="I625" s="210" t="s">
        <v>184</v>
      </c>
      <c r="J625" s="129" t="s">
        <v>627</v>
      </c>
      <c r="K625" s="128"/>
      <c r="L625" s="129"/>
      <c r="M625" s="128"/>
      <c r="N625" s="127" t="s">
        <v>26531</v>
      </c>
      <c r="O625" s="127" t="s">
        <v>672</v>
      </c>
      <c r="P625" s="127" t="s">
        <v>628</v>
      </c>
      <c r="Q625" s="131" t="s">
        <v>27084</v>
      </c>
      <c r="R625" s="131" t="s">
        <v>28366</v>
      </c>
      <c r="S625" s="132" t="s">
        <v>28365</v>
      </c>
      <c r="T625" s="136" t="s">
        <v>183</v>
      </c>
      <c r="U625" s="211"/>
      <c r="V625" s="211"/>
      <c r="W625" s="133" t="str">
        <f>VLOOKUP(TRIM(X625),X10:Y88,2,FALSE)</f>
        <v>LaeYoung</v>
      </c>
      <c r="X625" s="11" t="str">
        <f t="shared" si="41"/>
        <v>6.6</v>
      </c>
      <c r="Y625" s="266">
        <f t="shared" si="38"/>
        <v>0</v>
      </c>
      <c r="Z625" s="266">
        <f t="shared" si="40"/>
        <v>0</v>
      </c>
      <c r="AA625" s="266">
        <f t="shared" si="39"/>
        <v>17</v>
      </c>
    </row>
    <row r="626" spans="1:27" ht="35.25" customHeight="1" thickBot="1">
      <c r="A626" s="119" t="s">
        <v>139</v>
      </c>
      <c r="B626" s="134" t="s">
        <v>57</v>
      </c>
      <c r="C626" s="122" t="s">
        <v>140</v>
      </c>
      <c r="D626" s="122" t="s">
        <v>116</v>
      </c>
      <c r="E626" s="123" t="s">
        <v>25286</v>
      </c>
      <c r="F626" s="124" t="s">
        <v>21</v>
      </c>
      <c r="G626" s="124" t="s">
        <v>142</v>
      </c>
      <c r="H626" s="124" t="s">
        <v>27137</v>
      </c>
      <c r="I626" s="210" t="s">
        <v>184</v>
      </c>
      <c r="J626" s="129" t="s">
        <v>627</v>
      </c>
      <c r="K626" s="128"/>
      <c r="L626" s="129"/>
      <c r="M626" s="128"/>
      <c r="N626" s="127" t="s">
        <v>26531</v>
      </c>
      <c r="O626" s="127" t="s">
        <v>672</v>
      </c>
      <c r="P626" s="127" t="s">
        <v>628</v>
      </c>
      <c r="Q626" s="131" t="s">
        <v>27085</v>
      </c>
      <c r="R626" s="131" t="s">
        <v>187</v>
      </c>
      <c r="S626" s="144" t="s">
        <v>187</v>
      </c>
      <c r="T626" s="136" t="s">
        <v>183</v>
      </c>
      <c r="U626" s="211"/>
      <c r="V626" s="211"/>
      <c r="W626" s="133" t="str">
        <f>VLOOKUP(TRIM(X626),X10:Y88,2,FALSE)</f>
        <v>LaeYoung</v>
      </c>
      <c r="X626" s="11" t="str">
        <f t="shared" si="41"/>
        <v>6.6</v>
      </c>
      <c r="Y626" s="266">
        <f t="shared" si="38"/>
        <v>0</v>
      </c>
      <c r="Z626" s="266">
        <f t="shared" si="40"/>
        <v>0</v>
      </c>
      <c r="AA626" s="266">
        <f t="shared" si="39"/>
        <v>17</v>
      </c>
    </row>
    <row r="627" spans="1:27" ht="35.25" customHeight="1">
      <c r="A627" s="119" t="s">
        <v>139</v>
      </c>
      <c r="B627" s="120" t="s">
        <v>57</v>
      </c>
      <c r="C627" s="122" t="s">
        <v>140</v>
      </c>
      <c r="D627" s="122" t="s">
        <v>116</v>
      </c>
      <c r="E627" s="123" t="s">
        <v>25287</v>
      </c>
      <c r="F627" s="124" t="s">
        <v>21</v>
      </c>
      <c r="G627" s="124" t="s">
        <v>142</v>
      </c>
      <c r="H627" s="124" t="s">
        <v>27682</v>
      </c>
      <c r="I627" s="210" t="s">
        <v>184</v>
      </c>
      <c r="J627" s="129" t="s">
        <v>627</v>
      </c>
      <c r="K627" s="128"/>
      <c r="L627" s="129"/>
      <c r="M627" s="128"/>
      <c r="N627" s="127" t="s">
        <v>26531</v>
      </c>
      <c r="O627" s="127" t="s">
        <v>672</v>
      </c>
      <c r="P627" s="127" t="s">
        <v>628</v>
      </c>
      <c r="Q627" s="131" t="s">
        <v>27086</v>
      </c>
      <c r="R627" s="131" t="s">
        <v>187</v>
      </c>
      <c r="S627" s="144" t="s">
        <v>187</v>
      </c>
      <c r="T627" s="136" t="s">
        <v>183</v>
      </c>
      <c r="U627" s="211"/>
      <c r="V627" s="211"/>
      <c r="W627" s="133" t="str">
        <f>VLOOKUP(TRIM(X627),X10:Y88,2,FALSE)</f>
        <v>LaeYoung</v>
      </c>
      <c r="X627" s="11" t="str">
        <f t="shared" si="41"/>
        <v>6.6</v>
      </c>
      <c r="Y627" s="266">
        <f t="shared" si="38"/>
        <v>0</v>
      </c>
      <c r="Z627" s="266">
        <f t="shared" si="40"/>
        <v>0</v>
      </c>
      <c r="AA627" s="266">
        <f t="shared" si="39"/>
        <v>17</v>
      </c>
    </row>
    <row r="628" spans="1:27" ht="35.25" customHeight="1" thickBot="1">
      <c r="A628" s="119" t="s">
        <v>139</v>
      </c>
      <c r="B628" s="134" t="s">
        <v>57</v>
      </c>
      <c r="C628" s="122" t="s">
        <v>140</v>
      </c>
      <c r="D628" s="122" t="s">
        <v>26427</v>
      </c>
      <c r="E628" s="123" t="s">
        <v>25288</v>
      </c>
      <c r="F628" s="124" t="s">
        <v>24</v>
      </c>
      <c r="G628" s="124" t="s">
        <v>142</v>
      </c>
      <c r="H628" s="124" t="s">
        <v>27138</v>
      </c>
      <c r="I628" s="210" t="s">
        <v>184</v>
      </c>
      <c r="J628" s="129" t="s">
        <v>169</v>
      </c>
      <c r="K628" s="128">
        <v>523</v>
      </c>
      <c r="L628" s="129"/>
      <c r="M628" s="128" t="s">
        <v>186</v>
      </c>
      <c r="N628" s="127" t="s">
        <v>744</v>
      </c>
      <c r="O628" s="127" t="s">
        <v>164</v>
      </c>
      <c r="P628" s="127" t="s">
        <v>178</v>
      </c>
      <c r="Q628" s="131" t="s">
        <v>21251</v>
      </c>
      <c r="R628" s="131" t="s">
        <v>29408</v>
      </c>
      <c r="S628" s="132" t="s">
        <v>29406</v>
      </c>
      <c r="T628" s="136" t="s">
        <v>183</v>
      </c>
      <c r="U628" s="211"/>
      <c r="V628" s="211"/>
      <c r="W628" s="133" t="str">
        <f>VLOOKUP(TRIM(X628),X10:Y88,2,FALSE)</f>
        <v>Frank</v>
      </c>
      <c r="X628" s="11" t="str">
        <f t="shared" si="41"/>
        <v>6.5.7</v>
      </c>
      <c r="Y628" s="266">
        <f t="shared" si="38"/>
        <v>0</v>
      </c>
      <c r="Z628" s="266">
        <f t="shared" si="40"/>
        <v>0</v>
      </c>
      <c r="AA628" s="266">
        <f t="shared" si="39"/>
        <v>17</v>
      </c>
    </row>
    <row r="629" spans="1:27" ht="35.25" customHeight="1">
      <c r="A629" s="119" t="s">
        <v>139</v>
      </c>
      <c r="B629" s="120" t="s">
        <v>57</v>
      </c>
      <c r="C629" s="122" t="s">
        <v>140</v>
      </c>
      <c r="D629" s="122" t="s">
        <v>97</v>
      </c>
      <c r="E629" s="123" t="s">
        <v>25289</v>
      </c>
      <c r="F629" s="124" t="s">
        <v>23</v>
      </c>
      <c r="G629" s="124" t="s">
        <v>142</v>
      </c>
      <c r="H629" s="124" t="s">
        <v>27139</v>
      </c>
      <c r="I629" s="210" t="s">
        <v>665</v>
      </c>
      <c r="J629" s="129" t="s">
        <v>180</v>
      </c>
      <c r="K629" s="128">
        <v>598</v>
      </c>
      <c r="L629" s="129"/>
      <c r="M629" s="128" t="s">
        <v>186</v>
      </c>
      <c r="N629" s="127" t="s">
        <v>744</v>
      </c>
      <c r="O629" s="127" t="s">
        <v>164</v>
      </c>
      <c r="P629" s="127" t="s">
        <v>178</v>
      </c>
      <c r="Q629" s="131" t="s">
        <v>27525</v>
      </c>
      <c r="R629" s="131" t="s">
        <v>161</v>
      </c>
      <c r="S629" s="132" t="s">
        <v>159</v>
      </c>
      <c r="T629" s="136" t="s">
        <v>664</v>
      </c>
      <c r="U629" s="211"/>
      <c r="V629" s="211"/>
      <c r="W629" s="133" t="str">
        <f>VLOOKUP(TRIM(X629),X10:Y88,2,FALSE)</f>
        <v>Frank</v>
      </c>
      <c r="X629" s="11" t="str">
        <f t="shared" si="41"/>
        <v>6.5.2</v>
      </c>
      <c r="Y629" s="266">
        <f t="shared" si="38"/>
        <v>0</v>
      </c>
      <c r="Z629" s="266">
        <f t="shared" si="40"/>
        <v>0</v>
      </c>
      <c r="AA629" s="266">
        <f t="shared" si="39"/>
        <v>4</v>
      </c>
    </row>
    <row r="630" spans="1:27" ht="35.25" customHeight="1" thickBot="1">
      <c r="A630" s="119" t="s">
        <v>139</v>
      </c>
      <c r="B630" s="134" t="s">
        <v>57</v>
      </c>
      <c r="C630" s="122" t="s">
        <v>140</v>
      </c>
      <c r="D630" s="122" t="s">
        <v>117</v>
      </c>
      <c r="E630" s="123" t="s">
        <v>25290</v>
      </c>
      <c r="F630" s="124" t="s">
        <v>21</v>
      </c>
      <c r="G630" s="124" t="s">
        <v>142</v>
      </c>
      <c r="H630" s="124" t="s">
        <v>27140</v>
      </c>
      <c r="I630" s="210" t="s">
        <v>217</v>
      </c>
      <c r="J630" s="129" t="s">
        <v>659</v>
      </c>
      <c r="K630" s="128"/>
      <c r="L630" s="129"/>
      <c r="M630" s="128"/>
      <c r="N630" s="127" t="s">
        <v>446</v>
      </c>
      <c r="O630" s="127" t="s">
        <v>672</v>
      </c>
      <c r="P630" s="127" t="s">
        <v>660</v>
      </c>
      <c r="Q630" s="131" t="s">
        <v>27087</v>
      </c>
      <c r="R630" s="131" t="s">
        <v>187</v>
      </c>
      <c r="S630" s="144" t="s">
        <v>187</v>
      </c>
      <c r="T630" s="136" t="s">
        <v>2661</v>
      </c>
      <c r="U630" s="211"/>
      <c r="V630" s="211"/>
      <c r="W630" s="133" t="str">
        <f>VLOOKUP(TRIM(X630),X10:Y88,2,FALSE)</f>
        <v>Krisztian</v>
      </c>
      <c r="X630" s="11" t="str">
        <f t="shared" si="41"/>
        <v>6.7</v>
      </c>
      <c r="Y630" s="266">
        <f t="shared" si="38"/>
        <v>0</v>
      </c>
      <c r="Z630" s="266">
        <f t="shared" si="40"/>
        <v>0</v>
      </c>
      <c r="AA630" s="266">
        <f t="shared" si="39"/>
        <v>5</v>
      </c>
    </row>
    <row r="631" spans="1:27" ht="35.25" customHeight="1">
      <c r="A631" s="119" t="s">
        <v>139</v>
      </c>
      <c r="B631" s="120" t="s">
        <v>57</v>
      </c>
      <c r="C631" s="122" t="s">
        <v>140</v>
      </c>
      <c r="D631" s="122" t="s">
        <v>117</v>
      </c>
      <c r="E631" s="123" t="s">
        <v>25291</v>
      </c>
      <c r="F631" s="124" t="s">
        <v>21</v>
      </c>
      <c r="G631" s="124" t="s">
        <v>142</v>
      </c>
      <c r="H631" s="124" t="s">
        <v>27141</v>
      </c>
      <c r="I631" s="210" t="s">
        <v>217</v>
      </c>
      <c r="J631" s="129" t="s">
        <v>659</v>
      </c>
      <c r="K631" s="128"/>
      <c r="L631" s="129"/>
      <c r="M631" s="128"/>
      <c r="N631" s="127" t="s">
        <v>446</v>
      </c>
      <c r="O631" s="127" t="s">
        <v>672</v>
      </c>
      <c r="P631" s="127" t="s">
        <v>660</v>
      </c>
      <c r="Q631" s="131" t="s">
        <v>27088</v>
      </c>
      <c r="R631" s="131" t="s">
        <v>28260</v>
      </c>
      <c r="S631" s="132" t="s">
        <v>28259</v>
      </c>
      <c r="T631" s="136" t="s">
        <v>2661</v>
      </c>
      <c r="U631" s="211"/>
      <c r="V631" s="211"/>
      <c r="W631" s="133" t="str">
        <f>VLOOKUP(TRIM(X631),X10:Y88,2,FALSE)</f>
        <v>Krisztian</v>
      </c>
      <c r="X631" s="11" t="str">
        <f t="shared" si="41"/>
        <v>6.7</v>
      </c>
      <c r="Y631" s="266">
        <f t="shared" si="38"/>
        <v>0</v>
      </c>
      <c r="Z631" s="266">
        <f t="shared" si="40"/>
        <v>0</v>
      </c>
      <c r="AA631" s="266">
        <f t="shared" si="39"/>
        <v>5</v>
      </c>
    </row>
    <row r="632" spans="1:27" ht="35.25" customHeight="1" thickBot="1">
      <c r="A632" s="119" t="s">
        <v>139</v>
      </c>
      <c r="B632" s="134" t="s">
        <v>57</v>
      </c>
      <c r="C632" s="122" t="s">
        <v>140</v>
      </c>
      <c r="D632" s="122" t="s">
        <v>118</v>
      </c>
      <c r="E632" s="123" t="s">
        <v>25292</v>
      </c>
      <c r="F632" s="124" t="s">
        <v>21</v>
      </c>
      <c r="G632" s="124" t="s">
        <v>142</v>
      </c>
      <c r="H632" s="124" t="s">
        <v>20845</v>
      </c>
      <c r="I632" s="210" t="s">
        <v>21036</v>
      </c>
      <c r="J632" s="129" t="s">
        <v>652</v>
      </c>
      <c r="K632" s="128"/>
      <c r="L632" s="129"/>
      <c r="M632" s="128"/>
      <c r="N632" s="127" t="s">
        <v>446</v>
      </c>
      <c r="O632" s="127" t="s">
        <v>672</v>
      </c>
      <c r="P632" s="127" t="s">
        <v>653</v>
      </c>
      <c r="Q632" s="131" t="s">
        <v>27089</v>
      </c>
      <c r="R632" s="131" t="s">
        <v>28476</v>
      </c>
      <c r="S632" s="132" t="s">
        <v>28475</v>
      </c>
      <c r="T632" s="136" t="s">
        <v>7276</v>
      </c>
      <c r="U632" s="211"/>
      <c r="V632" s="211"/>
      <c r="W632" s="133" t="str">
        <f>VLOOKUP(TRIM(X632),X10:Y88,2,FALSE)</f>
        <v>Krisztian</v>
      </c>
      <c r="X632" s="11" t="str">
        <f t="shared" si="41"/>
        <v>6.8</v>
      </c>
      <c r="Y632" s="266">
        <f t="shared" si="38"/>
        <v>0</v>
      </c>
      <c r="Z632" s="266">
        <f t="shared" si="40"/>
        <v>0</v>
      </c>
      <c r="AA632" s="266">
        <f t="shared" si="39"/>
        <v>18</v>
      </c>
    </row>
    <row r="633" spans="1:27" ht="37.200000000000003" customHeight="1">
      <c r="A633" s="119" t="s">
        <v>139</v>
      </c>
      <c r="B633" s="120" t="s">
        <v>57</v>
      </c>
      <c r="C633" s="122" t="s">
        <v>140</v>
      </c>
      <c r="D633" s="122" t="s">
        <v>118</v>
      </c>
      <c r="E633" s="123" t="s">
        <v>25293</v>
      </c>
      <c r="F633" s="124" t="s">
        <v>21</v>
      </c>
      <c r="G633" s="124" t="s">
        <v>142</v>
      </c>
      <c r="H633" s="124" t="s">
        <v>27142</v>
      </c>
      <c r="I633" s="210" t="s">
        <v>217</v>
      </c>
      <c r="J633" s="129" t="s">
        <v>652</v>
      </c>
      <c r="K633" s="128"/>
      <c r="L633" s="129"/>
      <c r="M633" s="128"/>
      <c r="N633" s="127" t="s">
        <v>446</v>
      </c>
      <c r="O633" s="127" t="s">
        <v>672</v>
      </c>
      <c r="P633" s="127" t="s">
        <v>653</v>
      </c>
      <c r="Q633" s="131" t="s">
        <v>27090</v>
      </c>
      <c r="R633" s="131" t="s">
        <v>28460</v>
      </c>
      <c r="S633" s="132" t="s">
        <v>28459</v>
      </c>
      <c r="T633" s="136" t="s">
        <v>2661</v>
      </c>
      <c r="U633" s="211"/>
      <c r="V633" s="211"/>
      <c r="W633" s="133" t="str">
        <f>VLOOKUP(TRIM(X633),X10:Y88,2,FALSE)</f>
        <v>Krisztian</v>
      </c>
      <c r="X633" s="11" t="str">
        <f t="shared" si="41"/>
        <v>6.8</v>
      </c>
      <c r="Y633" s="266">
        <f t="shared" si="38"/>
        <v>0</v>
      </c>
      <c r="Z633" s="266">
        <f t="shared" si="40"/>
        <v>0</v>
      </c>
      <c r="AA633" s="266">
        <f t="shared" si="39"/>
        <v>5</v>
      </c>
    </row>
    <row r="634" spans="1:27" ht="35.25" customHeight="1" thickBot="1">
      <c r="A634" s="119" t="s">
        <v>139</v>
      </c>
      <c r="B634" s="134" t="s">
        <v>57</v>
      </c>
      <c r="C634" s="122" t="s">
        <v>140</v>
      </c>
      <c r="D634" s="122" t="s">
        <v>432</v>
      </c>
      <c r="E634" s="123" t="s">
        <v>25294</v>
      </c>
      <c r="F634" s="124" t="s">
        <v>21</v>
      </c>
      <c r="G634" s="124" t="s">
        <v>142</v>
      </c>
      <c r="H634" s="124" t="s">
        <v>27143</v>
      </c>
      <c r="I634" s="210" t="s">
        <v>217</v>
      </c>
      <c r="J634" s="129" t="s">
        <v>26649</v>
      </c>
      <c r="K634" s="128"/>
      <c r="L634" s="129"/>
      <c r="M634" s="128"/>
      <c r="N634" s="127" t="s">
        <v>2681</v>
      </c>
      <c r="O634" s="127" t="s">
        <v>672</v>
      </c>
      <c r="P634" s="127" t="s">
        <v>26650</v>
      </c>
      <c r="Q634" s="131" t="s">
        <v>27091</v>
      </c>
      <c r="R634" s="131" t="s">
        <v>28741</v>
      </c>
      <c r="S634" s="132" t="s">
        <v>28742</v>
      </c>
      <c r="T634" s="136" t="s">
        <v>2661</v>
      </c>
      <c r="U634" s="211"/>
      <c r="V634" s="211"/>
      <c r="W634" s="133" t="str">
        <f>VLOOKUP(TRIM(X634),X10:Y88,2,FALSE)</f>
        <v>Frank</v>
      </c>
      <c r="X634" s="11" t="str">
        <f t="shared" si="41"/>
        <v>6.15</v>
      </c>
      <c r="Y634" s="266">
        <f t="shared" si="38"/>
        <v>0</v>
      </c>
      <c r="Z634" s="266">
        <f t="shared" si="40"/>
        <v>0</v>
      </c>
      <c r="AA634" s="266">
        <f t="shared" si="39"/>
        <v>5</v>
      </c>
    </row>
    <row r="635" spans="1:27" ht="35.25" customHeight="1">
      <c r="A635" s="119" t="s">
        <v>139</v>
      </c>
      <c r="B635" s="120" t="s">
        <v>57</v>
      </c>
      <c r="C635" s="122" t="s">
        <v>140</v>
      </c>
      <c r="D635" s="122" t="s">
        <v>432</v>
      </c>
      <c r="E635" s="123" t="s">
        <v>25295</v>
      </c>
      <c r="F635" s="124" t="s">
        <v>21</v>
      </c>
      <c r="G635" s="124" t="s">
        <v>142</v>
      </c>
      <c r="H635" s="124" t="s">
        <v>27144</v>
      </c>
      <c r="I635" s="210" t="s">
        <v>217</v>
      </c>
      <c r="J635" s="129" t="s">
        <v>26649</v>
      </c>
      <c r="K635" s="128"/>
      <c r="L635" s="129"/>
      <c r="M635" s="128"/>
      <c r="N635" s="127" t="s">
        <v>2681</v>
      </c>
      <c r="O635" s="127" t="s">
        <v>672</v>
      </c>
      <c r="P635" s="127" t="s">
        <v>26650</v>
      </c>
      <c r="Q635" s="131" t="s">
        <v>27092</v>
      </c>
      <c r="R635" s="131" t="s">
        <v>28743</v>
      </c>
      <c r="S635" s="132" t="s">
        <v>28744</v>
      </c>
      <c r="T635" s="136" t="s">
        <v>2661</v>
      </c>
      <c r="U635" s="211"/>
      <c r="V635" s="211"/>
      <c r="W635" s="133" t="str">
        <f>VLOOKUP(TRIM(X635),X10:Y88,2,FALSE)</f>
        <v>Frank</v>
      </c>
      <c r="X635" s="11" t="str">
        <f t="shared" si="41"/>
        <v>6.15</v>
      </c>
      <c r="Y635" s="266">
        <f t="shared" si="38"/>
        <v>0</v>
      </c>
      <c r="Z635" s="266">
        <f t="shared" si="40"/>
        <v>0</v>
      </c>
      <c r="AA635" s="266">
        <f t="shared" si="39"/>
        <v>5</v>
      </c>
    </row>
    <row r="636" spans="1:27" ht="35.25" customHeight="1" thickBot="1">
      <c r="A636" s="119" t="s">
        <v>139</v>
      </c>
      <c r="B636" s="134" t="s">
        <v>57</v>
      </c>
      <c r="C636" s="122" t="s">
        <v>140</v>
      </c>
      <c r="D636" s="122" t="s">
        <v>110</v>
      </c>
      <c r="E636" s="123" t="s">
        <v>25296</v>
      </c>
      <c r="F636" s="124" t="s">
        <v>23</v>
      </c>
      <c r="G636" s="124" t="s">
        <v>142</v>
      </c>
      <c r="H636" s="124" t="s">
        <v>27145</v>
      </c>
      <c r="I636" s="210" t="s">
        <v>265</v>
      </c>
      <c r="J636" s="129" t="s">
        <v>169</v>
      </c>
      <c r="K636" s="128">
        <v>524</v>
      </c>
      <c r="L636" s="129"/>
      <c r="M636" s="128" t="s">
        <v>186</v>
      </c>
      <c r="N636" s="127" t="s">
        <v>744</v>
      </c>
      <c r="O636" s="127" t="s">
        <v>164</v>
      </c>
      <c r="P636" s="127" t="s">
        <v>178</v>
      </c>
      <c r="Q636" s="131" t="s">
        <v>27526</v>
      </c>
      <c r="R636" s="131" t="s">
        <v>429</v>
      </c>
      <c r="S636" s="132" t="s">
        <v>145</v>
      </c>
      <c r="T636" s="136" t="s">
        <v>266</v>
      </c>
      <c r="U636" s="211"/>
      <c r="V636" s="211" t="s">
        <v>233</v>
      </c>
      <c r="W636" s="133" t="str">
        <f>VLOOKUP(TRIM(X636),X10:Y88,2,FALSE)</f>
        <v>Irfan</v>
      </c>
      <c r="X636" s="11" t="str">
        <f t="shared" si="41"/>
        <v>6.5.9</v>
      </c>
      <c r="Y636" s="266">
        <f t="shared" si="38"/>
        <v>1</v>
      </c>
      <c r="Z636" s="266">
        <f t="shared" si="40"/>
        <v>0</v>
      </c>
      <c r="AA636" s="266">
        <f t="shared" si="39"/>
        <v>8</v>
      </c>
    </row>
    <row r="637" spans="1:27" ht="35.25" customHeight="1">
      <c r="A637" s="119" t="s">
        <v>139</v>
      </c>
      <c r="B637" s="120" t="s">
        <v>57</v>
      </c>
      <c r="C637" s="122" t="s">
        <v>140</v>
      </c>
      <c r="D637" s="122" t="s">
        <v>105</v>
      </c>
      <c r="E637" s="123" t="s">
        <v>25297</v>
      </c>
      <c r="F637" s="124" t="s">
        <v>23</v>
      </c>
      <c r="G637" s="124" t="s">
        <v>142</v>
      </c>
      <c r="H637" s="124" t="s">
        <v>27146</v>
      </c>
      <c r="I637" s="210" t="s">
        <v>665</v>
      </c>
      <c r="J637" s="129" t="s">
        <v>742</v>
      </c>
      <c r="K637" s="128">
        <v>116</v>
      </c>
      <c r="L637" s="129"/>
      <c r="M637" s="128" t="s">
        <v>186</v>
      </c>
      <c r="N637" s="127" t="s">
        <v>744</v>
      </c>
      <c r="O637" s="127" t="s">
        <v>164</v>
      </c>
      <c r="P637" s="127" t="s">
        <v>178</v>
      </c>
      <c r="Q637" s="131" t="s">
        <v>27527</v>
      </c>
      <c r="R637" s="131" t="s">
        <v>187</v>
      </c>
      <c r="S637" s="144" t="s">
        <v>187</v>
      </c>
      <c r="T637" s="136" t="s">
        <v>269</v>
      </c>
      <c r="U637" s="211"/>
      <c r="V637" s="211"/>
      <c r="W637" s="133" t="str">
        <f>VLOOKUP(TRIM(X637),X10:Y88,2,FALSE)</f>
        <v>Krisztian</v>
      </c>
      <c r="X637" s="11" t="str">
        <f t="shared" si="41"/>
        <v>6.5.6</v>
      </c>
      <c r="Y637" s="266">
        <f t="shared" si="38"/>
        <v>0</v>
      </c>
      <c r="Z637" s="266">
        <f t="shared" si="40"/>
        <v>0</v>
      </c>
      <c r="AA637" s="266">
        <f t="shared" si="39"/>
        <v>4</v>
      </c>
    </row>
    <row r="638" spans="1:27" ht="35.25" customHeight="1" thickBot="1">
      <c r="A638" s="119" t="s">
        <v>139</v>
      </c>
      <c r="B638" s="134" t="s">
        <v>57</v>
      </c>
      <c r="C638" s="122" t="s">
        <v>140</v>
      </c>
      <c r="D638" s="122" t="s">
        <v>432</v>
      </c>
      <c r="E638" s="123" t="s">
        <v>25298</v>
      </c>
      <c r="F638" s="124" t="s">
        <v>21</v>
      </c>
      <c r="G638" s="124" t="s">
        <v>142</v>
      </c>
      <c r="H638" s="124" t="s">
        <v>27147</v>
      </c>
      <c r="I638" s="210" t="s">
        <v>217</v>
      </c>
      <c r="J638" s="129" t="s">
        <v>26649</v>
      </c>
      <c r="K638" s="128"/>
      <c r="L638" s="129"/>
      <c r="M638" s="128"/>
      <c r="N638" s="127" t="s">
        <v>2681</v>
      </c>
      <c r="O638" s="127" t="s">
        <v>672</v>
      </c>
      <c r="P638" s="127" t="s">
        <v>26650</v>
      </c>
      <c r="Q638" s="131" t="s">
        <v>27093</v>
      </c>
      <c r="R638" s="131" t="s">
        <v>28763</v>
      </c>
      <c r="S638" s="132" t="s">
        <v>179</v>
      </c>
      <c r="T638" s="136" t="s">
        <v>2661</v>
      </c>
      <c r="U638" s="211"/>
      <c r="V638" s="211"/>
      <c r="W638" s="133" t="str">
        <f>VLOOKUP(TRIM(X638),X10:Y88,2,FALSE)</f>
        <v>Frank</v>
      </c>
      <c r="X638" s="11" t="str">
        <f t="shared" si="41"/>
        <v>6.15</v>
      </c>
      <c r="Y638" s="266">
        <f t="shared" si="38"/>
        <v>0</v>
      </c>
      <c r="Z638" s="266">
        <f t="shared" si="40"/>
        <v>0</v>
      </c>
      <c r="AA638" s="266">
        <f t="shared" si="39"/>
        <v>5</v>
      </c>
    </row>
    <row r="639" spans="1:27" ht="35.25" customHeight="1">
      <c r="A639" s="119" t="s">
        <v>139</v>
      </c>
      <c r="B639" s="120" t="s">
        <v>57</v>
      </c>
      <c r="C639" s="122" t="s">
        <v>140</v>
      </c>
      <c r="D639" s="122" t="s">
        <v>110</v>
      </c>
      <c r="E639" s="123" t="s">
        <v>25299</v>
      </c>
      <c r="F639" s="124" t="s">
        <v>24</v>
      </c>
      <c r="G639" s="124" t="s">
        <v>142</v>
      </c>
      <c r="H639" s="124" t="s">
        <v>27148</v>
      </c>
      <c r="I639" s="210" t="s">
        <v>265</v>
      </c>
      <c r="J639" s="129" t="s">
        <v>180</v>
      </c>
      <c r="K639" s="128">
        <v>599</v>
      </c>
      <c r="L639" s="129"/>
      <c r="M639" s="128" t="s">
        <v>186</v>
      </c>
      <c r="N639" s="127" t="s">
        <v>744</v>
      </c>
      <c r="O639" s="127" t="s">
        <v>164</v>
      </c>
      <c r="P639" s="127" t="s">
        <v>178</v>
      </c>
      <c r="Q639" s="131" t="s">
        <v>27528</v>
      </c>
      <c r="R639" s="131" t="s">
        <v>28996</v>
      </c>
      <c r="S639" s="132" t="s">
        <v>28995</v>
      </c>
      <c r="T639" s="136" t="s">
        <v>266</v>
      </c>
      <c r="U639" s="211"/>
      <c r="V639" s="211"/>
      <c r="W639" s="133" t="str">
        <f>VLOOKUP(TRIM(X639),X10:Y88,2,FALSE)</f>
        <v>Irfan</v>
      </c>
      <c r="X639" s="11" t="str">
        <f t="shared" si="41"/>
        <v>6.5.9</v>
      </c>
      <c r="Y639" s="266">
        <f t="shared" si="38"/>
        <v>0</v>
      </c>
      <c r="Z639" s="266">
        <f t="shared" si="40"/>
        <v>0</v>
      </c>
      <c r="AA639" s="266">
        <f t="shared" si="39"/>
        <v>8</v>
      </c>
    </row>
    <row r="640" spans="1:27" ht="35.25" customHeight="1" thickBot="1">
      <c r="A640" s="119" t="s">
        <v>139</v>
      </c>
      <c r="B640" s="134" t="s">
        <v>57</v>
      </c>
      <c r="C640" s="122" t="s">
        <v>140</v>
      </c>
      <c r="D640" s="122" t="s">
        <v>26455</v>
      </c>
      <c r="E640" s="123" t="s">
        <v>25300</v>
      </c>
      <c r="F640" s="124" t="s">
        <v>21</v>
      </c>
      <c r="G640" s="124" t="s">
        <v>142</v>
      </c>
      <c r="H640" s="124" t="s">
        <v>27149</v>
      </c>
      <c r="I640" s="210" t="s">
        <v>176</v>
      </c>
      <c r="J640" s="129" t="s">
        <v>26506</v>
      </c>
      <c r="K640" s="128"/>
      <c r="L640" s="129"/>
      <c r="M640" s="128"/>
      <c r="N640" s="127" t="s">
        <v>14851</v>
      </c>
      <c r="O640" s="127" t="s">
        <v>672</v>
      </c>
      <c r="P640" s="127" t="s">
        <v>26484</v>
      </c>
      <c r="Q640" s="131" t="s">
        <v>27094</v>
      </c>
      <c r="R640" s="131" t="s">
        <v>28838</v>
      </c>
      <c r="S640" s="132" t="s">
        <v>179</v>
      </c>
      <c r="T640" s="136" t="s">
        <v>314</v>
      </c>
      <c r="U640" s="211"/>
      <c r="V640" s="211"/>
      <c r="W640" s="133" t="str">
        <f>VLOOKUP(TRIM(X640),X10:Y88,2,FALSE)</f>
        <v>Frank</v>
      </c>
      <c r="X640" s="11" t="str">
        <f t="shared" si="41"/>
        <v>6.29</v>
      </c>
      <c r="Y640" s="266">
        <f t="shared" si="38"/>
        <v>0</v>
      </c>
      <c r="Z640" s="266">
        <f t="shared" si="40"/>
        <v>0</v>
      </c>
      <c r="AA640" s="266">
        <f t="shared" si="39"/>
        <v>12</v>
      </c>
    </row>
    <row r="641" spans="1:27" ht="35.25" customHeight="1">
      <c r="A641" s="119" t="s">
        <v>139</v>
      </c>
      <c r="B641" s="120" t="s">
        <v>57</v>
      </c>
      <c r="C641" s="122" t="s">
        <v>140</v>
      </c>
      <c r="D641" s="122" t="s">
        <v>97</v>
      </c>
      <c r="E641" s="123" t="s">
        <v>25301</v>
      </c>
      <c r="F641" s="124" t="s">
        <v>23</v>
      </c>
      <c r="G641" s="124" t="s">
        <v>142</v>
      </c>
      <c r="H641" s="124" t="s">
        <v>27150</v>
      </c>
      <c r="I641" s="210" t="s">
        <v>862</v>
      </c>
      <c r="J641" s="129" t="s">
        <v>169</v>
      </c>
      <c r="K641" s="128">
        <v>525</v>
      </c>
      <c r="L641" s="129"/>
      <c r="M641" s="128" t="s">
        <v>186</v>
      </c>
      <c r="N641" s="127" t="s">
        <v>744</v>
      </c>
      <c r="O641" s="127" t="s">
        <v>164</v>
      </c>
      <c r="P641" s="127" t="s">
        <v>178</v>
      </c>
      <c r="Q641" s="131" t="s">
        <v>28676</v>
      </c>
      <c r="R641" s="131" t="s">
        <v>29891</v>
      </c>
      <c r="S641" s="132" t="s">
        <v>145</v>
      </c>
      <c r="T641" s="136" t="s">
        <v>2632</v>
      </c>
      <c r="U641" s="211"/>
      <c r="V641" s="211" t="s">
        <v>233</v>
      </c>
      <c r="W641" s="133" t="str">
        <f>VLOOKUP(TRIM(X641),X10:Y88,2,FALSE)</f>
        <v>Frank</v>
      </c>
      <c r="X641" s="11" t="str">
        <f t="shared" si="41"/>
        <v>6.5.2</v>
      </c>
      <c r="Y641" s="266">
        <f t="shared" si="38"/>
        <v>1</v>
      </c>
      <c r="Z641" s="266">
        <f t="shared" si="40"/>
        <v>0</v>
      </c>
      <c r="AA641" s="266">
        <f t="shared" si="39"/>
        <v>4</v>
      </c>
    </row>
    <row r="642" spans="1:27" ht="35.25" customHeight="1" thickBot="1">
      <c r="A642" s="119" t="s">
        <v>139</v>
      </c>
      <c r="B642" s="134" t="s">
        <v>57</v>
      </c>
      <c r="C642" s="122" t="s">
        <v>140</v>
      </c>
      <c r="D642" s="122" t="s">
        <v>26455</v>
      </c>
      <c r="E642" s="123" t="s">
        <v>25302</v>
      </c>
      <c r="F642" s="124" t="s">
        <v>21</v>
      </c>
      <c r="G642" s="124" t="s">
        <v>142</v>
      </c>
      <c r="H642" s="124" t="s">
        <v>27151</v>
      </c>
      <c r="I642" s="210" t="s">
        <v>176</v>
      </c>
      <c r="J642" s="129" t="s">
        <v>26506</v>
      </c>
      <c r="K642" s="128"/>
      <c r="L642" s="129"/>
      <c r="M642" s="128"/>
      <c r="N642" s="127" t="s">
        <v>620</v>
      </c>
      <c r="O642" s="127" t="s">
        <v>672</v>
      </c>
      <c r="P642" s="127" t="s">
        <v>26484</v>
      </c>
      <c r="Q642" s="131" t="s">
        <v>27095</v>
      </c>
      <c r="R642" s="131" t="s">
        <v>28847</v>
      </c>
      <c r="S642" s="132" t="s">
        <v>179</v>
      </c>
      <c r="T642" s="136" t="s">
        <v>314</v>
      </c>
      <c r="U642" s="211"/>
      <c r="V642" s="211"/>
      <c r="W642" s="133" t="str">
        <f>VLOOKUP(TRIM(X642),X10:Y88,2,FALSE)</f>
        <v>Frank</v>
      </c>
      <c r="X642" s="11" t="str">
        <f t="shared" si="41"/>
        <v>6.29</v>
      </c>
      <c r="Y642" s="266">
        <f t="shared" si="38"/>
        <v>0</v>
      </c>
      <c r="Z642" s="266">
        <f t="shared" si="40"/>
        <v>0</v>
      </c>
      <c r="AA642" s="266">
        <f t="shared" si="39"/>
        <v>12</v>
      </c>
    </row>
    <row r="643" spans="1:27" ht="35.25" customHeight="1">
      <c r="A643" s="119" t="s">
        <v>139</v>
      </c>
      <c r="B643" s="120" t="s">
        <v>57</v>
      </c>
      <c r="C643" s="122" t="s">
        <v>140</v>
      </c>
      <c r="D643" s="122" t="s">
        <v>26455</v>
      </c>
      <c r="E643" s="123" t="s">
        <v>25303</v>
      </c>
      <c r="F643" s="124" t="s">
        <v>21</v>
      </c>
      <c r="G643" s="124" t="s">
        <v>142</v>
      </c>
      <c r="H643" s="124" t="s">
        <v>27152</v>
      </c>
      <c r="I643" s="210" t="s">
        <v>176</v>
      </c>
      <c r="J643" s="129" t="s">
        <v>26506</v>
      </c>
      <c r="K643" s="128"/>
      <c r="L643" s="129"/>
      <c r="M643" s="128"/>
      <c r="N643" s="127" t="s">
        <v>620</v>
      </c>
      <c r="O643" s="127" t="s">
        <v>672</v>
      </c>
      <c r="P643" s="127" t="s">
        <v>26484</v>
      </c>
      <c r="Q643" s="131" t="s">
        <v>27096</v>
      </c>
      <c r="R643" s="131" t="s">
        <v>28848</v>
      </c>
      <c r="S643" s="132" t="s">
        <v>28218</v>
      </c>
      <c r="T643" s="136" t="s">
        <v>314</v>
      </c>
      <c r="U643" s="211"/>
      <c r="V643" s="211"/>
      <c r="W643" s="133" t="str">
        <f>VLOOKUP(TRIM(X643),X10:Y88,2,FALSE)</f>
        <v>Frank</v>
      </c>
      <c r="X643" s="11" t="str">
        <f t="shared" si="41"/>
        <v>6.29</v>
      </c>
      <c r="Y643" s="266">
        <f t="shared" si="38"/>
        <v>0</v>
      </c>
      <c r="Z643" s="266">
        <f t="shared" si="40"/>
        <v>0</v>
      </c>
      <c r="AA643" s="266">
        <f t="shared" si="39"/>
        <v>12</v>
      </c>
    </row>
    <row r="644" spans="1:27" ht="35.25" customHeight="1" thickBot="1">
      <c r="A644" s="119" t="s">
        <v>139</v>
      </c>
      <c r="B644" s="134" t="s">
        <v>57</v>
      </c>
      <c r="C644" s="122" t="s">
        <v>140</v>
      </c>
      <c r="D644" s="122" t="s">
        <v>116</v>
      </c>
      <c r="E644" s="123" t="s">
        <v>25304</v>
      </c>
      <c r="F644" s="124" t="s">
        <v>20</v>
      </c>
      <c r="G644" s="124" t="s">
        <v>142</v>
      </c>
      <c r="H644" s="124" t="s">
        <v>27097</v>
      </c>
      <c r="I644" s="210" t="s">
        <v>14911</v>
      </c>
      <c r="J644" s="129"/>
      <c r="K644" s="128"/>
      <c r="L644" s="129"/>
      <c r="M644" s="128"/>
      <c r="N644" s="127"/>
      <c r="O644" s="127" t="s">
        <v>672</v>
      </c>
      <c r="P644" s="127" t="s">
        <v>628</v>
      </c>
      <c r="Q644" s="131" t="s">
        <v>27097</v>
      </c>
      <c r="R644" s="131" t="s">
        <v>187</v>
      </c>
      <c r="S644" s="144" t="s">
        <v>187</v>
      </c>
      <c r="T644" s="136" t="s">
        <v>198</v>
      </c>
      <c r="U644" s="211"/>
      <c r="V644" s="211"/>
      <c r="W644" s="133" t="str">
        <f>VLOOKUP(TRIM(X644),X10:Y88,2,FALSE)</f>
        <v>LaeYoung</v>
      </c>
      <c r="X644" s="11" t="str">
        <f t="shared" si="41"/>
        <v>6.6</v>
      </c>
      <c r="Y644" s="266">
        <f t="shared" si="38"/>
        <v>0</v>
      </c>
      <c r="Z644" s="266">
        <f t="shared" si="40"/>
        <v>0</v>
      </c>
      <c r="AA644" s="266">
        <f t="shared" si="39"/>
        <v>15</v>
      </c>
    </row>
    <row r="645" spans="1:27" ht="35.25" customHeight="1">
      <c r="A645" s="119" t="s">
        <v>139</v>
      </c>
      <c r="B645" s="120" t="s">
        <v>57</v>
      </c>
      <c r="C645" s="122" t="s">
        <v>140</v>
      </c>
      <c r="D645" s="122" t="s">
        <v>108</v>
      </c>
      <c r="E645" s="123" t="s">
        <v>25305</v>
      </c>
      <c r="F645" s="124" t="s">
        <v>23</v>
      </c>
      <c r="G645" s="124" t="s">
        <v>142</v>
      </c>
      <c r="H645" s="124" t="s">
        <v>27153</v>
      </c>
      <c r="I645" s="210" t="s">
        <v>665</v>
      </c>
      <c r="J645" s="129" t="s">
        <v>169</v>
      </c>
      <c r="K645" s="128">
        <v>526</v>
      </c>
      <c r="L645" s="129"/>
      <c r="M645" s="128" t="s">
        <v>186</v>
      </c>
      <c r="N645" s="127" t="s">
        <v>744</v>
      </c>
      <c r="O645" s="127" t="s">
        <v>164</v>
      </c>
      <c r="P645" s="127" t="s">
        <v>178</v>
      </c>
      <c r="Q645" s="131" t="s">
        <v>27529</v>
      </c>
      <c r="R645" s="131" t="s">
        <v>161</v>
      </c>
      <c r="S645" s="132" t="s">
        <v>159</v>
      </c>
      <c r="T645" s="136" t="s">
        <v>664</v>
      </c>
      <c r="U645" s="211"/>
      <c r="V645" s="211"/>
      <c r="W645" s="133" t="str">
        <f>VLOOKUP(TRIM(X645),X10:Y88,2,FALSE)</f>
        <v>Frank</v>
      </c>
      <c r="X645" s="11" t="str">
        <f t="shared" si="41"/>
        <v>6.5.8</v>
      </c>
      <c r="Y645" s="266">
        <f t="shared" si="38"/>
        <v>0</v>
      </c>
      <c r="Z645" s="266">
        <f t="shared" si="40"/>
        <v>0</v>
      </c>
      <c r="AA645" s="266">
        <f t="shared" si="39"/>
        <v>4</v>
      </c>
    </row>
    <row r="646" spans="1:27" ht="35.25" customHeight="1" thickBot="1">
      <c r="A646" s="119" t="s">
        <v>139</v>
      </c>
      <c r="B646" s="134" t="s">
        <v>57</v>
      </c>
      <c r="C646" s="122" t="s">
        <v>140</v>
      </c>
      <c r="D646" s="122" t="s">
        <v>110</v>
      </c>
      <c r="E646" s="123" t="s">
        <v>25306</v>
      </c>
      <c r="F646" s="124" t="s">
        <v>23</v>
      </c>
      <c r="G646" s="124" t="s">
        <v>142</v>
      </c>
      <c r="H646" s="124" t="s">
        <v>27154</v>
      </c>
      <c r="I646" s="210" t="s">
        <v>265</v>
      </c>
      <c r="J646" s="129" t="s">
        <v>169</v>
      </c>
      <c r="K646" s="128">
        <v>527</v>
      </c>
      <c r="L646" s="129"/>
      <c r="M646" s="128" t="s">
        <v>186</v>
      </c>
      <c r="N646" s="127" t="s">
        <v>744</v>
      </c>
      <c r="O646" s="127" t="s">
        <v>164</v>
      </c>
      <c r="P646" s="127" t="s">
        <v>178</v>
      </c>
      <c r="Q646" s="131" t="s">
        <v>27530</v>
      </c>
      <c r="R646" s="131" t="s">
        <v>429</v>
      </c>
      <c r="S646" s="132" t="s">
        <v>145</v>
      </c>
      <c r="T646" s="136" t="s">
        <v>266</v>
      </c>
      <c r="U646" s="211"/>
      <c r="V646" s="211" t="s">
        <v>233</v>
      </c>
      <c r="W646" s="133" t="str">
        <f>VLOOKUP(TRIM(X646),X10:Y88,2,FALSE)</f>
        <v>Irfan</v>
      </c>
      <c r="X646" s="11" t="str">
        <f t="shared" si="41"/>
        <v>6.5.9</v>
      </c>
      <c r="Y646" s="266">
        <f t="shared" si="38"/>
        <v>1</v>
      </c>
      <c r="Z646" s="266">
        <f t="shared" si="40"/>
        <v>0</v>
      </c>
      <c r="AA646" s="266">
        <f t="shared" si="39"/>
        <v>8</v>
      </c>
    </row>
    <row r="647" spans="1:27" ht="35.25" customHeight="1">
      <c r="A647" s="119" t="s">
        <v>139</v>
      </c>
      <c r="B647" s="120" t="s">
        <v>57</v>
      </c>
      <c r="C647" s="122" t="s">
        <v>140</v>
      </c>
      <c r="D647" s="122" t="s">
        <v>117</v>
      </c>
      <c r="E647" s="123" t="s">
        <v>25307</v>
      </c>
      <c r="F647" s="124" t="s">
        <v>21</v>
      </c>
      <c r="G647" s="124" t="s">
        <v>142</v>
      </c>
      <c r="H647" s="124" t="s">
        <v>27155</v>
      </c>
      <c r="I647" s="210" t="s">
        <v>679</v>
      </c>
      <c r="J647" s="129" t="s">
        <v>659</v>
      </c>
      <c r="K647" s="128"/>
      <c r="L647" s="129"/>
      <c r="M647" s="128"/>
      <c r="N647" s="127" t="s">
        <v>446</v>
      </c>
      <c r="O647" s="127" t="s">
        <v>672</v>
      </c>
      <c r="P647" s="127" t="s">
        <v>660</v>
      </c>
      <c r="Q647" s="131" t="s">
        <v>27098</v>
      </c>
      <c r="R647" s="131" t="s">
        <v>28264</v>
      </c>
      <c r="S647" s="132" t="s">
        <v>28263</v>
      </c>
      <c r="T647" s="136" t="s">
        <v>655</v>
      </c>
      <c r="U647" s="211"/>
      <c r="V647" s="211"/>
      <c r="W647" s="133" t="str">
        <f>VLOOKUP(TRIM(X647),X10:Y88,2,FALSE)</f>
        <v>Krisztian</v>
      </c>
      <c r="X647" s="11" t="str">
        <f t="shared" si="41"/>
        <v>6.7</v>
      </c>
      <c r="Y647" s="266">
        <f t="shared" si="38"/>
        <v>0</v>
      </c>
      <c r="Z647" s="266">
        <f t="shared" si="40"/>
        <v>0</v>
      </c>
      <c r="AA647" s="266">
        <f t="shared" si="39"/>
        <v>7</v>
      </c>
    </row>
    <row r="648" spans="1:27" ht="35.25" customHeight="1" thickBot="1">
      <c r="A648" s="119" t="s">
        <v>139</v>
      </c>
      <c r="B648" s="134" t="s">
        <v>57</v>
      </c>
      <c r="C648" s="122" t="s">
        <v>140</v>
      </c>
      <c r="D648" s="122" t="s">
        <v>108</v>
      </c>
      <c r="E648" s="123" t="s">
        <v>25308</v>
      </c>
      <c r="F648" s="124" t="s">
        <v>24</v>
      </c>
      <c r="G648" s="124" t="s">
        <v>142</v>
      </c>
      <c r="H648" s="124" t="s">
        <v>27156</v>
      </c>
      <c r="I648" s="210" t="s">
        <v>181</v>
      </c>
      <c r="J648" s="127" t="s">
        <v>180</v>
      </c>
      <c r="K648" s="212">
        <v>600</v>
      </c>
      <c r="L648" s="127"/>
      <c r="M648" s="212" t="s">
        <v>186</v>
      </c>
      <c r="N648" s="127" t="s">
        <v>744</v>
      </c>
      <c r="O648" s="127" t="s">
        <v>164</v>
      </c>
      <c r="P648" s="127" t="s">
        <v>178</v>
      </c>
      <c r="Q648" s="131" t="s">
        <v>27531</v>
      </c>
      <c r="R648" s="131" t="s">
        <v>28099</v>
      </c>
      <c r="S648" s="132" t="s">
        <v>28098</v>
      </c>
      <c r="T648" s="136" t="s">
        <v>198</v>
      </c>
      <c r="U648" s="211"/>
      <c r="V648" s="211"/>
      <c r="W648" s="133" t="str">
        <f>VLOOKUP(TRIM(X648),X10:Y88,2,FALSE)</f>
        <v>Frank</v>
      </c>
      <c r="X648" s="11" t="str">
        <f t="shared" si="41"/>
        <v>6.5.8</v>
      </c>
      <c r="Y648" s="266">
        <f t="shared" si="38"/>
        <v>0</v>
      </c>
      <c r="Z648" s="266">
        <f t="shared" si="40"/>
        <v>0</v>
      </c>
      <c r="AA648" s="266">
        <f t="shared" si="39"/>
        <v>14</v>
      </c>
    </row>
    <row r="649" spans="1:27" ht="35.25" customHeight="1">
      <c r="A649" s="119"/>
      <c r="B649" s="120" t="s">
        <v>57</v>
      </c>
      <c r="C649" s="122" t="s">
        <v>22</v>
      </c>
      <c r="D649" s="122" t="s">
        <v>133</v>
      </c>
      <c r="E649" s="123" t="s">
        <v>25309</v>
      </c>
      <c r="F649" s="124" t="s">
        <v>21</v>
      </c>
      <c r="G649" s="138" t="s">
        <v>142</v>
      </c>
      <c r="H649" s="138" t="s">
        <v>27157</v>
      </c>
      <c r="I649" s="139" t="s">
        <v>849</v>
      </c>
      <c r="J649" s="140" t="s">
        <v>659</v>
      </c>
      <c r="K649" s="141"/>
      <c r="L649" s="140"/>
      <c r="M649" s="141"/>
      <c r="N649" s="140" t="s">
        <v>446</v>
      </c>
      <c r="O649" s="140" t="s">
        <v>672</v>
      </c>
      <c r="P649" s="140" t="s">
        <v>660</v>
      </c>
      <c r="Q649" s="142" t="s">
        <v>27705</v>
      </c>
      <c r="R649" s="142" t="s">
        <v>171</v>
      </c>
      <c r="S649" s="145"/>
      <c r="T649" s="136" t="s">
        <v>655</v>
      </c>
      <c r="U649" s="211"/>
      <c r="V649" s="211"/>
      <c r="W649" s="133" t="str">
        <f>VLOOKUP(TRIM(X649),X10:Y88,2,FALSE)</f>
        <v>Withdrawn</v>
      </c>
      <c r="X649" s="11" t="str">
        <f t="shared" si="41"/>
        <v>99</v>
      </c>
      <c r="Y649" s="266">
        <f t="shared" si="38"/>
        <v>0</v>
      </c>
      <c r="Z649" s="266">
        <f t="shared" si="40"/>
        <v>0</v>
      </c>
      <c r="AA649" s="266">
        <f t="shared" si="39"/>
        <v>27</v>
      </c>
    </row>
    <row r="650" spans="1:27" ht="35.25" customHeight="1" thickBot="1">
      <c r="A650" s="119" t="s">
        <v>139</v>
      </c>
      <c r="B650" s="134" t="s">
        <v>57</v>
      </c>
      <c r="C650" s="122" t="s">
        <v>140</v>
      </c>
      <c r="D650" s="122" t="s">
        <v>97</v>
      </c>
      <c r="E650" s="123" t="s">
        <v>25310</v>
      </c>
      <c r="F650" s="124" t="s">
        <v>167</v>
      </c>
      <c r="G650" s="124" t="s">
        <v>142</v>
      </c>
      <c r="H650" s="124" t="s">
        <v>28485</v>
      </c>
      <c r="I650" s="210" t="s">
        <v>192</v>
      </c>
      <c r="J650" s="129"/>
      <c r="K650" s="128"/>
      <c r="L650" s="129"/>
      <c r="M650" s="128"/>
      <c r="N650" s="127"/>
      <c r="O650" s="127" t="s">
        <v>164</v>
      </c>
      <c r="P650" s="127" t="s">
        <v>178</v>
      </c>
      <c r="Q650" s="131" t="s">
        <v>27099</v>
      </c>
      <c r="R650" s="131" t="s">
        <v>28488</v>
      </c>
      <c r="S650" s="132" t="s">
        <v>159</v>
      </c>
      <c r="T650" s="136" t="s">
        <v>183</v>
      </c>
      <c r="U650" s="211"/>
      <c r="V650" s="211"/>
      <c r="W650" s="133" t="str">
        <f>VLOOKUP(TRIM(X650),X10:Y88,2,FALSE)</f>
        <v>Frank</v>
      </c>
      <c r="X650" s="11" t="str">
        <f t="shared" si="41"/>
        <v>6.5.2</v>
      </c>
      <c r="Y650" s="266">
        <f t="shared" si="38"/>
        <v>0</v>
      </c>
      <c r="Z650" s="266">
        <f t="shared" si="40"/>
        <v>0</v>
      </c>
      <c r="AA650" s="266">
        <f t="shared" si="39"/>
        <v>6</v>
      </c>
    </row>
    <row r="651" spans="1:27" ht="35.25" customHeight="1">
      <c r="A651" s="119" t="s">
        <v>139</v>
      </c>
      <c r="B651" s="120" t="s">
        <v>57</v>
      </c>
      <c r="C651" s="122" t="s">
        <v>140</v>
      </c>
      <c r="D651" s="122" t="s">
        <v>97</v>
      </c>
      <c r="E651" s="123" t="s">
        <v>25311</v>
      </c>
      <c r="F651" s="124" t="s">
        <v>175</v>
      </c>
      <c r="G651" s="124" t="s">
        <v>142</v>
      </c>
      <c r="H651" s="124" t="s">
        <v>27100</v>
      </c>
      <c r="I651" s="210" t="s">
        <v>192</v>
      </c>
      <c r="J651" s="129"/>
      <c r="K651" s="128"/>
      <c r="L651" s="129"/>
      <c r="M651" s="128"/>
      <c r="N651" s="127"/>
      <c r="O651" s="127" t="s">
        <v>164</v>
      </c>
      <c r="P651" s="127" t="s">
        <v>178</v>
      </c>
      <c r="Q651" s="131" t="s">
        <v>27101</v>
      </c>
      <c r="R651" s="131" t="s">
        <v>28486</v>
      </c>
      <c r="S651" s="132" t="s">
        <v>28487</v>
      </c>
      <c r="T651" s="136" t="s">
        <v>28805</v>
      </c>
      <c r="U651" s="211"/>
      <c r="V651" s="211"/>
      <c r="W651" s="133" t="str">
        <f>VLOOKUP(TRIM(X651),X10:Y88,2,FALSE)</f>
        <v>Frank</v>
      </c>
      <c r="X651" s="11" t="str">
        <f t="shared" si="41"/>
        <v>6.5.2</v>
      </c>
      <c r="Y651" s="266">
        <f t="shared" si="38"/>
        <v>0</v>
      </c>
      <c r="Z651" s="266">
        <f t="shared" si="40"/>
        <v>0</v>
      </c>
      <c r="AA651" s="266">
        <f t="shared" si="39"/>
        <v>6</v>
      </c>
    </row>
    <row r="652" spans="1:27" ht="35.25" customHeight="1" thickBot="1">
      <c r="A652" s="119" t="s">
        <v>139</v>
      </c>
      <c r="B652" s="134" t="s">
        <v>57</v>
      </c>
      <c r="C652" s="122" t="s">
        <v>140</v>
      </c>
      <c r="D652" s="122" t="s">
        <v>97</v>
      </c>
      <c r="E652" s="123" t="s">
        <v>25312</v>
      </c>
      <c r="F652" s="124" t="s">
        <v>23</v>
      </c>
      <c r="G652" s="124" t="s">
        <v>142</v>
      </c>
      <c r="H652" s="124" t="s">
        <v>27158</v>
      </c>
      <c r="I652" s="210" t="s">
        <v>184</v>
      </c>
      <c r="J652" s="129" t="s">
        <v>169</v>
      </c>
      <c r="K652" s="128">
        <v>528</v>
      </c>
      <c r="L652" s="129"/>
      <c r="M652" s="128" t="s">
        <v>186</v>
      </c>
      <c r="N652" s="127" t="s">
        <v>744</v>
      </c>
      <c r="O652" s="127" t="s">
        <v>164</v>
      </c>
      <c r="P652" s="127" t="s">
        <v>178</v>
      </c>
      <c r="Q652" s="131" t="s">
        <v>27532</v>
      </c>
      <c r="R652" s="131" t="s">
        <v>187</v>
      </c>
      <c r="S652" s="144" t="s">
        <v>187</v>
      </c>
      <c r="T652" s="136" t="s">
        <v>183</v>
      </c>
      <c r="U652" s="211"/>
      <c r="V652" s="211"/>
      <c r="W652" s="133" t="str">
        <f>VLOOKUP(TRIM(X652),X10:Y88,2,FALSE)</f>
        <v>Frank</v>
      </c>
      <c r="X652" s="11" t="str">
        <f t="shared" si="41"/>
        <v>6.5.2</v>
      </c>
      <c r="Y652" s="266">
        <f t="shared" si="38"/>
        <v>0</v>
      </c>
      <c r="Z652" s="266">
        <f t="shared" si="40"/>
        <v>0</v>
      </c>
      <c r="AA652" s="266">
        <f t="shared" si="39"/>
        <v>17</v>
      </c>
    </row>
    <row r="653" spans="1:27" ht="35.25" customHeight="1">
      <c r="A653" s="119" t="s">
        <v>139</v>
      </c>
      <c r="B653" s="120" t="s">
        <v>57</v>
      </c>
      <c r="C653" s="122" t="s">
        <v>140</v>
      </c>
      <c r="D653" s="122" t="s">
        <v>108</v>
      </c>
      <c r="E653" s="123" t="s">
        <v>25313</v>
      </c>
      <c r="F653" s="124" t="s">
        <v>24</v>
      </c>
      <c r="G653" s="124" t="s">
        <v>142</v>
      </c>
      <c r="H653" s="124" t="s">
        <v>27159</v>
      </c>
      <c r="I653" s="210" t="s">
        <v>181</v>
      </c>
      <c r="J653" s="129" t="s">
        <v>169</v>
      </c>
      <c r="K653" s="128">
        <v>529</v>
      </c>
      <c r="L653" s="129"/>
      <c r="M653" s="128" t="s">
        <v>186</v>
      </c>
      <c r="N653" s="127" t="s">
        <v>744</v>
      </c>
      <c r="O653" s="127" t="s">
        <v>164</v>
      </c>
      <c r="P653" s="127" t="s">
        <v>178</v>
      </c>
      <c r="Q653" s="131" t="s">
        <v>27533</v>
      </c>
      <c r="R653" s="131" t="s">
        <v>28102</v>
      </c>
      <c r="S653" s="132" t="s">
        <v>28101</v>
      </c>
      <c r="T653" s="136" t="s">
        <v>198</v>
      </c>
      <c r="U653" s="211"/>
      <c r="V653" s="211"/>
      <c r="W653" s="133" t="str">
        <f>VLOOKUP(TRIM(X653),X10:Y88,2,FALSE)</f>
        <v>Frank</v>
      </c>
      <c r="X653" s="11" t="str">
        <f t="shared" si="41"/>
        <v>6.5.8</v>
      </c>
      <c r="Y653" s="266">
        <f t="shared" si="38"/>
        <v>0</v>
      </c>
      <c r="Z653" s="266">
        <f t="shared" si="40"/>
        <v>0</v>
      </c>
      <c r="AA653" s="266">
        <f t="shared" si="39"/>
        <v>14</v>
      </c>
    </row>
    <row r="654" spans="1:27" ht="35.25" customHeight="1" thickBot="1">
      <c r="A654" s="119" t="s">
        <v>139</v>
      </c>
      <c r="B654" s="134" t="s">
        <v>57</v>
      </c>
      <c r="C654" s="122" t="s">
        <v>140</v>
      </c>
      <c r="D654" s="122" t="s">
        <v>648</v>
      </c>
      <c r="E654" s="123" t="s">
        <v>25314</v>
      </c>
      <c r="F654" s="124" t="s">
        <v>21</v>
      </c>
      <c r="G654" s="124" t="s">
        <v>142</v>
      </c>
      <c r="H654" s="124" t="s">
        <v>27160</v>
      </c>
      <c r="I654" s="210" t="s">
        <v>265</v>
      </c>
      <c r="J654" s="129" t="s">
        <v>662</v>
      </c>
      <c r="K654" s="128"/>
      <c r="L654" s="129"/>
      <c r="M654" s="128"/>
      <c r="N654" s="127" t="s">
        <v>446</v>
      </c>
      <c r="O654" s="127" t="s">
        <v>672</v>
      </c>
      <c r="P654" s="127" t="s">
        <v>663</v>
      </c>
      <c r="Q654" s="131" t="s">
        <v>27357</v>
      </c>
      <c r="R654" s="131" t="s">
        <v>27895</v>
      </c>
      <c r="S654" s="132" t="s">
        <v>27894</v>
      </c>
      <c r="T654" s="136" t="s">
        <v>266</v>
      </c>
      <c r="U654" s="211"/>
      <c r="V654" s="211"/>
      <c r="W654" s="133" t="str">
        <f>VLOOKUP(TRIM(X654),X10:Y88,2,FALSE)</f>
        <v>Krisztian</v>
      </c>
      <c r="X654" s="11" t="str">
        <f t="shared" si="41"/>
        <v>6.16</v>
      </c>
      <c r="Y654" s="266">
        <f t="shared" si="38"/>
        <v>0</v>
      </c>
      <c r="Z654" s="266">
        <f t="shared" si="40"/>
        <v>0</v>
      </c>
      <c r="AA654" s="266">
        <f t="shared" si="39"/>
        <v>8</v>
      </c>
    </row>
    <row r="655" spans="1:27" ht="35.25" customHeight="1">
      <c r="A655" s="119" t="s">
        <v>139</v>
      </c>
      <c r="B655" s="120" t="s">
        <v>57</v>
      </c>
      <c r="C655" s="122" t="s">
        <v>140</v>
      </c>
      <c r="D655" s="122" t="s">
        <v>110</v>
      </c>
      <c r="E655" s="123" t="s">
        <v>25315</v>
      </c>
      <c r="F655" s="124" t="s">
        <v>24</v>
      </c>
      <c r="G655" s="124" t="s">
        <v>142</v>
      </c>
      <c r="H655" s="124" t="s">
        <v>27161</v>
      </c>
      <c r="I655" s="210" t="s">
        <v>255</v>
      </c>
      <c r="J655" s="129" t="s">
        <v>169</v>
      </c>
      <c r="K655" s="128">
        <v>530</v>
      </c>
      <c r="L655" s="129"/>
      <c r="M655" s="128" t="s">
        <v>186</v>
      </c>
      <c r="N655" s="127" t="s">
        <v>744</v>
      </c>
      <c r="O655" s="127" t="s">
        <v>164</v>
      </c>
      <c r="P655" s="127" t="s">
        <v>178</v>
      </c>
      <c r="Q655" s="131" t="s">
        <v>27534</v>
      </c>
      <c r="R655" s="131" t="s">
        <v>28987</v>
      </c>
      <c r="S655" s="132" t="s">
        <v>28986</v>
      </c>
      <c r="T655" s="136" t="s">
        <v>316</v>
      </c>
      <c r="U655" s="211"/>
      <c r="V655" s="211"/>
      <c r="W655" s="133" t="str">
        <f>VLOOKUP(TRIM(X655),X10:Y88,2,FALSE)</f>
        <v>Irfan</v>
      </c>
      <c r="X655" s="11" t="str">
        <f t="shared" si="41"/>
        <v>6.5.9</v>
      </c>
      <c r="Y655" s="266">
        <f t="shared" si="38"/>
        <v>0</v>
      </c>
      <c r="Z655" s="266">
        <f t="shared" si="40"/>
        <v>0</v>
      </c>
      <c r="AA655" s="266">
        <f t="shared" si="39"/>
        <v>3</v>
      </c>
    </row>
    <row r="656" spans="1:27" ht="35.25" customHeight="1" thickBot="1">
      <c r="A656" s="119" t="s">
        <v>139</v>
      </c>
      <c r="B656" s="134" t="s">
        <v>57</v>
      </c>
      <c r="C656" s="122" t="s">
        <v>140</v>
      </c>
      <c r="D656" s="122" t="s">
        <v>110</v>
      </c>
      <c r="E656" s="123" t="s">
        <v>25316</v>
      </c>
      <c r="F656" s="124" t="s">
        <v>24</v>
      </c>
      <c r="G656" s="124" t="s">
        <v>142</v>
      </c>
      <c r="H656" s="124" t="s">
        <v>27162</v>
      </c>
      <c r="I656" s="210" t="s">
        <v>20191</v>
      </c>
      <c r="J656" s="129" t="s">
        <v>169</v>
      </c>
      <c r="K656" s="128">
        <v>531</v>
      </c>
      <c r="L656" s="129"/>
      <c r="M656" s="128" t="s">
        <v>186</v>
      </c>
      <c r="N656" s="127" t="s">
        <v>744</v>
      </c>
      <c r="O656" s="127" t="s">
        <v>164</v>
      </c>
      <c r="P656" s="127" t="s">
        <v>178</v>
      </c>
      <c r="Q656" s="131" t="s">
        <v>21324</v>
      </c>
      <c r="R656" s="131" t="s">
        <v>28975</v>
      </c>
      <c r="S656" s="132" t="s">
        <v>28974</v>
      </c>
      <c r="T656" s="136" t="s">
        <v>316</v>
      </c>
      <c r="U656" s="211"/>
      <c r="V656" s="211"/>
      <c r="W656" s="133" t="str">
        <f>VLOOKUP(TRIM(X656),X10:Y88,2,FALSE)</f>
        <v>Irfan</v>
      </c>
      <c r="X656" s="11" t="str">
        <f t="shared" si="41"/>
        <v>6.5.9</v>
      </c>
      <c r="Y656" s="266">
        <f t="shared" si="38"/>
        <v>0</v>
      </c>
      <c r="Z656" s="266">
        <f t="shared" si="40"/>
        <v>0</v>
      </c>
      <c r="AA656" s="266">
        <f t="shared" si="39"/>
        <v>31</v>
      </c>
    </row>
    <row r="657" spans="1:27" ht="35.25" customHeight="1">
      <c r="A657" s="119" t="s">
        <v>139</v>
      </c>
      <c r="B657" s="120" t="s">
        <v>57</v>
      </c>
      <c r="C657" s="122" t="s">
        <v>140</v>
      </c>
      <c r="D657" s="122" t="s">
        <v>110</v>
      </c>
      <c r="E657" s="123" t="s">
        <v>25317</v>
      </c>
      <c r="F657" s="124" t="s">
        <v>24</v>
      </c>
      <c r="G657" s="124" t="s">
        <v>142</v>
      </c>
      <c r="H657" s="124" t="s">
        <v>27163</v>
      </c>
      <c r="I657" s="210" t="s">
        <v>20191</v>
      </c>
      <c r="J657" s="129" t="s">
        <v>180</v>
      </c>
      <c r="K657" s="128">
        <v>601</v>
      </c>
      <c r="L657" s="129"/>
      <c r="M657" s="128" t="s">
        <v>186</v>
      </c>
      <c r="N657" s="127" t="s">
        <v>744</v>
      </c>
      <c r="O657" s="127" t="s">
        <v>164</v>
      </c>
      <c r="P657" s="127" t="s">
        <v>178</v>
      </c>
      <c r="Q657" s="131" t="s">
        <v>21324</v>
      </c>
      <c r="R657" s="131" t="s">
        <v>28978</v>
      </c>
      <c r="S657" s="132" t="s">
        <v>28977</v>
      </c>
      <c r="T657" s="136" t="s">
        <v>316</v>
      </c>
      <c r="U657" s="211"/>
      <c r="V657" s="211"/>
      <c r="W657" s="133" t="str">
        <f>VLOOKUP(TRIM(X657),X10:Y88,2,FALSE)</f>
        <v>Irfan</v>
      </c>
      <c r="X657" s="11" t="str">
        <f t="shared" si="41"/>
        <v>6.5.9</v>
      </c>
      <c r="Y657" s="266">
        <f t="shared" si="38"/>
        <v>0</v>
      </c>
      <c r="Z657" s="266">
        <f t="shared" si="40"/>
        <v>0</v>
      </c>
      <c r="AA657" s="266">
        <f t="shared" si="39"/>
        <v>31</v>
      </c>
    </row>
    <row r="658" spans="1:27" ht="35.25" customHeight="1" thickBot="1">
      <c r="A658" s="119" t="s">
        <v>139</v>
      </c>
      <c r="B658" s="134" t="s">
        <v>57</v>
      </c>
      <c r="C658" s="122" t="s">
        <v>140</v>
      </c>
      <c r="D658" s="122" t="s">
        <v>110</v>
      </c>
      <c r="E658" s="123" t="s">
        <v>25318</v>
      </c>
      <c r="F658" s="124" t="s">
        <v>24</v>
      </c>
      <c r="G658" s="124" t="s">
        <v>142</v>
      </c>
      <c r="H658" s="124" t="s">
        <v>27164</v>
      </c>
      <c r="I658" s="210" t="s">
        <v>255</v>
      </c>
      <c r="J658" s="127" t="s">
        <v>180</v>
      </c>
      <c r="K658" s="212">
        <v>602</v>
      </c>
      <c r="L658" s="127"/>
      <c r="M658" s="212" t="s">
        <v>186</v>
      </c>
      <c r="N658" s="127" t="s">
        <v>744</v>
      </c>
      <c r="O658" s="127" t="s">
        <v>164</v>
      </c>
      <c r="P658" s="127" t="s">
        <v>178</v>
      </c>
      <c r="Q658" s="131" t="s">
        <v>27535</v>
      </c>
      <c r="R658" s="131" t="s">
        <v>28245</v>
      </c>
      <c r="S658" s="132" t="s">
        <v>28244</v>
      </c>
      <c r="T658" s="136" t="s">
        <v>316</v>
      </c>
      <c r="U658" s="211"/>
      <c r="V658" s="211"/>
      <c r="W658" s="133" t="str">
        <f>VLOOKUP(TRIM(X658),X10:Y88,2,FALSE)</f>
        <v>Irfan</v>
      </c>
      <c r="X658" s="11" t="str">
        <f t="shared" si="41"/>
        <v>6.5.9</v>
      </c>
      <c r="Y658" s="266">
        <f t="shared" si="38"/>
        <v>0</v>
      </c>
      <c r="Z658" s="266">
        <f t="shared" si="40"/>
        <v>0</v>
      </c>
      <c r="AA658" s="266">
        <f t="shared" si="39"/>
        <v>3</v>
      </c>
    </row>
    <row r="659" spans="1:27" ht="35.25" customHeight="1">
      <c r="A659" s="119" t="s">
        <v>139</v>
      </c>
      <c r="B659" s="120" t="s">
        <v>57</v>
      </c>
      <c r="C659" s="122" t="s">
        <v>140</v>
      </c>
      <c r="D659" s="122" t="s">
        <v>110</v>
      </c>
      <c r="E659" s="123" t="s">
        <v>25319</v>
      </c>
      <c r="F659" s="124" t="s">
        <v>23</v>
      </c>
      <c r="G659" s="124" t="s">
        <v>142</v>
      </c>
      <c r="H659" s="124" t="s">
        <v>27165</v>
      </c>
      <c r="I659" s="210" t="s">
        <v>255</v>
      </c>
      <c r="J659" s="127" t="s">
        <v>180</v>
      </c>
      <c r="K659" s="212">
        <v>603</v>
      </c>
      <c r="L659" s="127"/>
      <c r="M659" s="212" t="s">
        <v>186</v>
      </c>
      <c r="N659" s="127" t="s">
        <v>744</v>
      </c>
      <c r="O659" s="127" t="s">
        <v>164</v>
      </c>
      <c r="P659" s="127" t="s">
        <v>178</v>
      </c>
      <c r="Q659" s="131" t="s">
        <v>27536</v>
      </c>
      <c r="R659" s="131" t="s">
        <v>28998</v>
      </c>
      <c r="S659" s="132" t="s">
        <v>179</v>
      </c>
      <c r="T659" s="136" t="s">
        <v>316</v>
      </c>
      <c r="U659" s="211"/>
      <c r="V659" s="211"/>
      <c r="W659" s="133" t="str">
        <f>VLOOKUP(TRIM(X659),X10:Y88,2,FALSE)</f>
        <v>Irfan</v>
      </c>
      <c r="X659" s="11" t="str">
        <f t="shared" si="41"/>
        <v>6.5.9</v>
      </c>
      <c r="Y659" s="266">
        <f t="shared" si="38"/>
        <v>0</v>
      </c>
      <c r="Z659" s="266">
        <f t="shared" si="40"/>
        <v>0</v>
      </c>
      <c r="AA659" s="266">
        <f t="shared" si="39"/>
        <v>3</v>
      </c>
    </row>
    <row r="660" spans="1:27" ht="35.25" customHeight="1" thickBot="1">
      <c r="A660" s="119" t="s">
        <v>139</v>
      </c>
      <c r="B660" s="134" t="s">
        <v>57</v>
      </c>
      <c r="C660" s="122" t="s">
        <v>140</v>
      </c>
      <c r="D660" s="122" t="s">
        <v>288</v>
      </c>
      <c r="E660" s="123" t="s">
        <v>25320</v>
      </c>
      <c r="F660" s="124" t="s">
        <v>21</v>
      </c>
      <c r="G660" s="124" t="s">
        <v>142</v>
      </c>
      <c r="H660" s="124" t="s">
        <v>27166</v>
      </c>
      <c r="I660" s="210" t="s">
        <v>255</v>
      </c>
      <c r="J660" s="129" t="s">
        <v>2639</v>
      </c>
      <c r="K660" s="128"/>
      <c r="L660" s="129"/>
      <c r="M660" s="128"/>
      <c r="N660" s="127" t="s">
        <v>326</v>
      </c>
      <c r="O660" s="127" t="s">
        <v>672</v>
      </c>
      <c r="P660" s="127" t="s">
        <v>2640</v>
      </c>
      <c r="Q660" s="131" t="s">
        <v>27102</v>
      </c>
      <c r="R660" s="131" t="s">
        <v>187</v>
      </c>
      <c r="S660" s="144" t="s">
        <v>187</v>
      </c>
      <c r="T660" s="136" t="s">
        <v>316</v>
      </c>
      <c r="U660" s="211"/>
      <c r="V660" s="211"/>
      <c r="W660" s="133" t="str">
        <f>VLOOKUP(TRIM(X660),X10:Y88,2,FALSE)</f>
        <v>Puneet</v>
      </c>
      <c r="X660" s="11" t="str">
        <f t="shared" si="41"/>
        <v>6.11</v>
      </c>
      <c r="Y660" s="266">
        <f t="shared" si="38"/>
        <v>0</v>
      </c>
      <c r="Z660" s="266">
        <f t="shared" si="40"/>
        <v>0</v>
      </c>
      <c r="AA660" s="266">
        <f t="shared" si="39"/>
        <v>3</v>
      </c>
    </row>
    <row r="661" spans="1:27" ht="35.25" customHeight="1">
      <c r="A661" s="119" t="s">
        <v>139</v>
      </c>
      <c r="B661" s="120" t="s">
        <v>57</v>
      </c>
      <c r="C661" s="122" t="s">
        <v>140</v>
      </c>
      <c r="D661" s="122" t="s">
        <v>288</v>
      </c>
      <c r="E661" s="123" t="s">
        <v>25321</v>
      </c>
      <c r="F661" s="124" t="s">
        <v>21</v>
      </c>
      <c r="G661" s="124" t="s">
        <v>142</v>
      </c>
      <c r="H661" s="124" t="s">
        <v>27167</v>
      </c>
      <c r="I661" s="210" t="s">
        <v>255</v>
      </c>
      <c r="J661" s="129" t="s">
        <v>2639</v>
      </c>
      <c r="K661" s="128"/>
      <c r="L661" s="129"/>
      <c r="M661" s="128"/>
      <c r="N661" s="127" t="s">
        <v>326</v>
      </c>
      <c r="O661" s="127" t="s">
        <v>672</v>
      </c>
      <c r="P661" s="127" t="s">
        <v>2640</v>
      </c>
      <c r="Q661" s="131" t="s">
        <v>27103</v>
      </c>
      <c r="R661" s="131" t="s">
        <v>187</v>
      </c>
      <c r="S661" s="144" t="s">
        <v>187</v>
      </c>
      <c r="T661" s="136" t="s">
        <v>316</v>
      </c>
      <c r="U661" s="211"/>
      <c r="V661" s="211"/>
      <c r="W661" s="133" t="str">
        <f>VLOOKUP(TRIM(X661),X10:Y88,2,FALSE)</f>
        <v>Puneet</v>
      </c>
      <c r="X661" s="11" t="str">
        <f t="shared" si="41"/>
        <v>6.11</v>
      </c>
      <c r="Y661" s="266">
        <f t="shared" si="38"/>
        <v>0</v>
      </c>
      <c r="Z661" s="266">
        <f t="shared" si="40"/>
        <v>0</v>
      </c>
      <c r="AA661" s="266">
        <f t="shared" si="39"/>
        <v>3</v>
      </c>
    </row>
    <row r="662" spans="1:27" ht="35.25" customHeight="1" thickBot="1">
      <c r="A662" s="119" t="s">
        <v>139</v>
      </c>
      <c r="B662" s="134" t="s">
        <v>57</v>
      </c>
      <c r="C662" s="122" t="s">
        <v>140</v>
      </c>
      <c r="D662" s="122" t="s">
        <v>611</v>
      </c>
      <c r="E662" s="123" t="s">
        <v>25322</v>
      </c>
      <c r="F662" s="124" t="s">
        <v>21</v>
      </c>
      <c r="G662" s="124" t="s">
        <v>142</v>
      </c>
      <c r="H662" s="124" t="s">
        <v>27168</v>
      </c>
      <c r="I662" s="210" t="s">
        <v>255</v>
      </c>
      <c r="J662" s="129" t="s">
        <v>14850</v>
      </c>
      <c r="K662" s="128"/>
      <c r="L662" s="129"/>
      <c r="M662" s="128"/>
      <c r="N662" s="127" t="s">
        <v>2643</v>
      </c>
      <c r="O662" s="127" t="s">
        <v>672</v>
      </c>
      <c r="P662" s="127" t="s">
        <v>14852</v>
      </c>
      <c r="Q662" s="131" t="s">
        <v>27104</v>
      </c>
      <c r="R662" s="131" t="s">
        <v>28589</v>
      </c>
      <c r="S662" s="132" t="s">
        <v>28588</v>
      </c>
      <c r="T662" s="136" t="s">
        <v>316</v>
      </c>
      <c r="U662" s="211"/>
      <c r="V662" s="211"/>
      <c r="W662" s="133" t="str">
        <f>VLOOKUP(TRIM(X662),X10:Y88,2,FALSE)</f>
        <v>Krisztian</v>
      </c>
      <c r="X662" s="11" t="str">
        <f t="shared" si="41"/>
        <v>6.23</v>
      </c>
      <c r="Y662" s="266">
        <f t="shared" si="38"/>
        <v>0</v>
      </c>
      <c r="Z662" s="266">
        <f t="shared" si="40"/>
        <v>0</v>
      </c>
      <c r="AA662" s="266">
        <f t="shared" si="39"/>
        <v>3</v>
      </c>
    </row>
    <row r="663" spans="1:27" ht="35.25" customHeight="1">
      <c r="A663" s="119" t="s">
        <v>139</v>
      </c>
      <c r="B663" s="120" t="s">
        <v>57</v>
      </c>
      <c r="C663" s="122" t="s">
        <v>140</v>
      </c>
      <c r="D663" s="122" t="s">
        <v>611</v>
      </c>
      <c r="E663" s="123" t="s">
        <v>25323</v>
      </c>
      <c r="F663" s="124" t="s">
        <v>21</v>
      </c>
      <c r="G663" s="124" t="s">
        <v>142</v>
      </c>
      <c r="H663" s="124" t="s">
        <v>27683</v>
      </c>
      <c r="I663" s="210" t="s">
        <v>255</v>
      </c>
      <c r="J663" s="129" t="s">
        <v>14850</v>
      </c>
      <c r="K663" s="128"/>
      <c r="L663" s="129"/>
      <c r="M663" s="128"/>
      <c r="N663" s="127" t="s">
        <v>2643</v>
      </c>
      <c r="O663" s="127" t="s">
        <v>672</v>
      </c>
      <c r="P663" s="127" t="s">
        <v>14852</v>
      </c>
      <c r="Q663" s="131" t="s">
        <v>27105</v>
      </c>
      <c r="R663" s="131" t="s">
        <v>429</v>
      </c>
      <c r="S663" s="132" t="s">
        <v>145</v>
      </c>
      <c r="T663" s="136" t="s">
        <v>316</v>
      </c>
      <c r="U663" s="211"/>
      <c r="V663" s="211" t="s">
        <v>233</v>
      </c>
      <c r="W663" s="133" t="str">
        <f>VLOOKUP(TRIM(X663),X10:Y88,2,FALSE)</f>
        <v>Krisztian</v>
      </c>
      <c r="X663" s="11" t="str">
        <f t="shared" si="41"/>
        <v>6.23</v>
      </c>
      <c r="Y663" s="266">
        <f t="shared" si="38"/>
        <v>0</v>
      </c>
      <c r="Z663" s="266">
        <f t="shared" si="40"/>
        <v>1</v>
      </c>
      <c r="AA663" s="266">
        <f t="shared" si="39"/>
        <v>3</v>
      </c>
    </row>
    <row r="664" spans="1:27" ht="35.25" customHeight="1" thickBot="1">
      <c r="A664" s="119" t="s">
        <v>139</v>
      </c>
      <c r="B664" s="134" t="s">
        <v>57</v>
      </c>
      <c r="C664" s="122" t="s">
        <v>140</v>
      </c>
      <c r="D664" s="122" t="s">
        <v>98</v>
      </c>
      <c r="E664" s="123" t="s">
        <v>25324</v>
      </c>
      <c r="F664" s="124" t="s">
        <v>24</v>
      </c>
      <c r="G664" s="124" t="s">
        <v>142</v>
      </c>
      <c r="H664" s="124" t="s">
        <v>27169</v>
      </c>
      <c r="I664" s="210" t="s">
        <v>236</v>
      </c>
      <c r="J664" s="129" t="s">
        <v>180</v>
      </c>
      <c r="K664" s="128">
        <v>604</v>
      </c>
      <c r="L664" s="129"/>
      <c r="M664" s="128" t="s">
        <v>186</v>
      </c>
      <c r="N664" s="127" t="s">
        <v>744</v>
      </c>
      <c r="O664" s="127" t="s">
        <v>164</v>
      </c>
      <c r="P664" s="127" t="s">
        <v>178</v>
      </c>
      <c r="Q664" s="131" t="s">
        <v>27537</v>
      </c>
      <c r="R664" s="131" t="s">
        <v>29183</v>
      </c>
      <c r="S664" s="132" t="s">
        <v>29181</v>
      </c>
      <c r="T664" s="136" t="s">
        <v>305</v>
      </c>
      <c r="U664" s="211"/>
      <c r="V664" s="211"/>
      <c r="W664" s="133" t="str">
        <f>VLOOKUP(TRIM(X664),X10:Y88,2,FALSE)</f>
        <v>Frank</v>
      </c>
      <c r="X664" s="11" t="str">
        <f t="shared" si="41"/>
        <v>6.5.3</v>
      </c>
      <c r="Y664" s="266">
        <f t="shared" si="38"/>
        <v>0</v>
      </c>
      <c r="Z664" s="266">
        <f t="shared" si="40"/>
        <v>0</v>
      </c>
      <c r="AA664" s="266">
        <f t="shared" si="39"/>
        <v>10</v>
      </c>
    </row>
    <row r="665" spans="1:27" ht="35.25" customHeight="1">
      <c r="A665" s="119" t="s">
        <v>139</v>
      </c>
      <c r="B665" s="120" t="s">
        <v>57</v>
      </c>
      <c r="C665" s="122" t="s">
        <v>140</v>
      </c>
      <c r="D665" s="122" t="s">
        <v>89</v>
      </c>
      <c r="E665" s="123" t="s">
        <v>25325</v>
      </c>
      <c r="F665" s="124" t="s">
        <v>24</v>
      </c>
      <c r="G665" s="124" t="s">
        <v>142</v>
      </c>
      <c r="H665" s="124" t="s">
        <v>27684</v>
      </c>
      <c r="I665" s="210" t="s">
        <v>184</v>
      </c>
      <c r="J665" s="129" t="s">
        <v>185</v>
      </c>
      <c r="K665" s="128">
        <v>3450</v>
      </c>
      <c r="L665" s="129"/>
      <c r="M665" s="128" t="s">
        <v>186</v>
      </c>
      <c r="N665" s="127" t="s">
        <v>14721</v>
      </c>
      <c r="O665" s="127" t="s">
        <v>164</v>
      </c>
      <c r="P665" s="127" t="s">
        <v>452</v>
      </c>
      <c r="Q665" s="131" t="s">
        <v>21249</v>
      </c>
      <c r="R665" s="131" t="s">
        <v>28623</v>
      </c>
      <c r="S665" s="132" t="s">
        <v>28622</v>
      </c>
      <c r="T665" s="136" t="s">
        <v>183</v>
      </c>
      <c r="U665" s="211"/>
      <c r="V665" s="211"/>
      <c r="W665" s="133" t="str">
        <f>VLOOKUP(TRIM(X665),X10:Y88,2,FALSE)</f>
        <v>Puneet</v>
      </c>
      <c r="X665" s="11" t="str">
        <f t="shared" si="41"/>
        <v>6.1</v>
      </c>
      <c r="Y665" s="266">
        <f t="shared" ref="Y665:Y728" si="42">IF(F665="CR", IF(S665="Approved", 1, IF(S665="Block approved", 1, 0)),0)</f>
        <v>0</v>
      </c>
      <c r="Z665" s="266">
        <f t="shared" si="40"/>
        <v>0</v>
      </c>
      <c r="AA665" s="266">
        <f t="shared" ref="AA665:AA728" si="43">LEN(I665)</f>
        <v>17</v>
      </c>
    </row>
    <row r="666" spans="1:27" ht="35.25" customHeight="1" thickBot="1">
      <c r="A666" s="119" t="s">
        <v>139</v>
      </c>
      <c r="B666" s="134" t="s">
        <v>57</v>
      </c>
      <c r="C666" s="122" t="s">
        <v>140</v>
      </c>
      <c r="D666" s="122" t="s">
        <v>112</v>
      </c>
      <c r="E666" s="123" t="s">
        <v>25326</v>
      </c>
      <c r="F666" s="124" t="s">
        <v>24</v>
      </c>
      <c r="G666" s="124" t="s">
        <v>142</v>
      </c>
      <c r="H666" s="124" t="s">
        <v>27170</v>
      </c>
      <c r="I666" s="210" t="s">
        <v>229</v>
      </c>
      <c r="J666" s="127" t="s">
        <v>180</v>
      </c>
      <c r="K666" s="212">
        <v>605</v>
      </c>
      <c r="L666" s="127"/>
      <c r="M666" s="212" t="s">
        <v>186</v>
      </c>
      <c r="N666" s="127" t="s">
        <v>744</v>
      </c>
      <c r="O666" s="127" t="s">
        <v>164</v>
      </c>
      <c r="P666" s="127" t="s">
        <v>178</v>
      </c>
      <c r="Q666" s="131" t="s">
        <v>27538</v>
      </c>
      <c r="R666" s="131" t="s">
        <v>29226</v>
      </c>
      <c r="S666" s="132" t="s">
        <v>29225</v>
      </c>
      <c r="T666" s="136" t="s">
        <v>252</v>
      </c>
      <c r="U666" s="211"/>
      <c r="V666" s="211"/>
      <c r="W666" s="133" t="str">
        <f>VLOOKUP(TRIM(X666),X10:Y88,2,FALSE)</f>
        <v>Krisztian</v>
      </c>
      <c r="X666" s="11" t="str">
        <f t="shared" si="41"/>
        <v>6.5.10</v>
      </c>
      <c r="Y666" s="266">
        <f t="shared" si="42"/>
        <v>0</v>
      </c>
      <c r="Z666" s="266">
        <f t="shared" ref="Z666:Z729" si="44">IF(F666="P-CR", IF(S666="Approved", 1, IF(S666="Block approved", 1, 0)),0)</f>
        <v>0</v>
      </c>
      <c r="AA666" s="266">
        <f t="shared" si="43"/>
        <v>7</v>
      </c>
    </row>
    <row r="667" spans="1:27" ht="35.25" customHeight="1">
      <c r="A667" s="119" t="s">
        <v>139</v>
      </c>
      <c r="B667" s="120" t="s">
        <v>57</v>
      </c>
      <c r="C667" s="122" t="s">
        <v>140</v>
      </c>
      <c r="D667" s="122" t="s">
        <v>119</v>
      </c>
      <c r="E667" s="123" t="s">
        <v>25327</v>
      </c>
      <c r="F667" s="124" t="s">
        <v>21</v>
      </c>
      <c r="G667" s="124" t="s">
        <v>48</v>
      </c>
      <c r="H667" s="124" t="s">
        <v>27685</v>
      </c>
      <c r="I667" s="210" t="s">
        <v>236</v>
      </c>
      <c r="J667" s="129" t="s">
        <v>2636</v>
      </c>
      <c r="K667" s="128"/>
      <c r="L667" s="129"/>
      <c r="M667" s="128"/>
      <c r="N667" s="127" t="s">
        <v>326</v>
      </c>
      <c r="O667" s="127" t="s">
        <v>672</v>
      </c>
      <c r="P667" s="127" t="s">
        <v>2637</v>
      </c>
      <c r="Q667" s="131" t="s">
        <v>27106</v>
      </c>
      <c r="R667" s="131" t="s">
        <v>161</v>
      </c>
      <c r="S667" s="132" t="s">
        <v>159</v>
      </c>
      <c r="T667" s="136" t="s">
        <v>305</v>
      </c>
      <c r="U667" s="211"/>
      <c r="V667" s="211"/>
      <c r="W667" s="133" t="str">
        <f>VLOOKUP(TRIM(X667),X10:Y88,2,FALSE)</f>
        <v>Puneet</v>
      </c>
      <c r="X667" s="11" t="str">
        <f t="shared" si="41"/>
        <v>6.9</v>
      </c>
      <c r="Y667" s="266">
        <f t="shared" si="42"/>
        <v>0</v>
      </c>
      <c r="Z667" s="266">
        <f t="shared" si="44"/>
        <v>0</v>
      </c>
      <c r="AA667" s="266">
        <f t="shared" si="43"/>
        <v>10</v>
      </c>
    </row>
    <row r="668" spans="1:27" ht="37.200000000000003" customHeight="1" thickBot="1">
      <c r="A668" s="119" t="s">
        <v>139</v>
      </c>
      <c r="B668" s="134" t="s">
        <v>57</v>
      </c>
      <c r="C668" s="122" t="s">
        <v>140</v>
      </c>
      <c r="D668" s="122" t="s">
        <v>26431</v>
      </c>
      <c r="E668" s="123" t="s">
        <v>25328</v>
      </c>
      <c r="F668" s="124" t="s">
        <v>21</v>
      </c>
      <c r="G668" s="124" t="s">
        <v>142</v>
      </c>
      <c r="H668" s="124" t="s">
        <v>27171</v>
      </c>
      <c r="I668" s="210" t="s">
        <v>265</v>
      </c>
      <c r="J668" s="127" t="s">
        <v>26511</v>
      </c>
      <c r="K668" s="212"/>
      <c r="L668" s="127"/>
      <c r="M668" s="212"/>
      <c r="N668" s="127" t="s">
        <v>170</v>
      </c>
      <c r="O668" s="127" t="s">
        <v>672</v>
      </c>
      <c r="P668" s="127" t="s">
        <v>26513</v>
      </c>
      <c r="Q668" s="131" t="s">
        <v>27107</v>
      </c>
      <c r="R668" s="131" t="s">
        <v>28009</v>
      </c>
      <c r="S668" s="132" t="s">
        <v>28008</v>
      </c>
      <c r="T668" s="136" t="s">
        <v>266</v>
      </c>
      <c r="U668" s="211"/>
      <c r="V668" s="211"/>
      <c r="W668" s="133" t="str">
        <f>VLOOKUP(TRIM(X668),X10:Y88,2,FALSE)</f>
        <v>Puneet</v>
      </c>
      <c r="X668" s="11" t="str">
        <f t="shared" ref="X668:X731" si="45">IF(ISNONTEXT(D668),"" &amp; D668 &amp;"",T(D668))</f>
        <v>6.28</v>
      </c>
      <c r="Y668" s="266">
        <f t="shared" si="42"/>
        <v>0</v>
      </c>
      <c r="Z668" s="266">
        <f t="shared" si="44"/>
        <v>0</v>
      </c>
      <c r="AA668" s="266">
        <f t="shared" si="43"/>
        <v>8</v>
      </c>
    </row>
    <row r="669" spans="1:27" ht="37.200000000000003" customHeight="1">
      <c r="A669" s="119" t="s">
        <v>139</v>
      </c>
      <c r="B669" s="120" t="s">
        <v>57</v>
      </c>
      <c r="C669" s="122" t="s">
        <v>140</v>
      </c>
      <c r="D669" s="122" t="s">
        <v>648</v>
      </c>
      <c r="E669" s="123" t="s">
        <v>25329</v>
      </c>
      <c r="F669" s="124" t="s">
        <v>21</v>
      </c>
      <c r="G669" s="124" t="s">
        <v>142</v>
      </c>
      <c r="H669" s="124" t="s">
        <v>27172</v>
      </c>
      <c r="I669" s="210" t="s">
        <v>229</v>
      </c>
      <c r="J669" s="129" t="s">
        <v>662</v>
      </c>
      <c r="K669" s="128"/>
      <c r="L669" s="129"/>
      <c r="M669" s="128"/>
      <c r="N669" s="127" t="s">
        <v>446</v>
      </c>
      <c r="O669" s="127" t="s">
        <v>672</v>
      </c>
      <c r="P669" s="127" t="s">
        <v>663</v>
      </c>
      <c r="Q669" s="131" t="s">
        <v>27358</v>
      </c>
      <c r="R669" s="131" t="s">
        <v>27887</v>
      </c>
      <c r="S669" s="132" t="s">
        <v>27886</v>
      </c>
      <c r="T669" s="136" t="s">
        <v>252</v>
      </c>
      <c r="U669" s="211"/>
      <c r="V669" s="211"/>
      <c r="W669" s="133" t="str">
        <f>VLOOKUP(TRIM(X669),X10:Y88,2,FALSE)</f>
        <v>Krisztian</v>
      </c>
      <c r="X669" s="11" t="str">
        <f t="shared" si="45"/>
        <v>6.16</v>
      </c>
      <c r="Y669" s="266">
        <f t="shared" si="42"/>
        <v>0</v>
      </c>
      <c r="Z669" s="266">
        <f t="shared" si="44"/>
        <v>0</v>
      </c>
      <c r="AA669" s="266">
        <f t="shared" si="43"/>
        <v>7</v>
      </c>
    </row>
    <row r="670" spans="1:27" ht="37.200000000000003" customHeight="1" thickBot="1">
      <c r="A670" s="119" t="s">
        <v>139</v>
      </c>
      <c r="B670" s="134" t="s">
        <v>57</v>
      </c>
      <c r="C670" s="122" t="s">
        <v>140</v>
      </c>
      <c r="D670" s="122" t="s">
        <v>648</v>
      </c>
      <c r="E670" s="123" t="s">
        <v>25330</v>
      </c>
      <c r="F670" s="124" t="s">
        <v>21</v>
      </c>
      <c r="G670" s="124" t="s">
        <v>142</v>
      </c>
      <c r="H670" s="124" t="s">
        <v>20343</v>
      </c>
      <c r="I670" s="210" t="s">
        <v>229</v>
      </c>
      <c r="J670" s="129" t="s">
        <v>662</v>
      </c>
      <c r="K670" s="128"/>
      <c r="L670" s="129"/>
      <c r="M670" s="128"/>
      <c r="N670" s="127" t="s">
        <v>446</v>
      </c>
      <c r="O670" s="127" t="s">
        <v>672</v>
      </c>
      <c r="P670" s="127" t="s">
        <v>663</v>
      </c>
      <c r="Q670" s="131" t="s">
        <v>27359</v>
      </c>
      <c r="R670" s="131" t="s">
        <v>187</v>
      </c>
      <c r="S670" s="144" t="s">
        <v>187</v>
      </c>
      <c r="T670" s="136" t="s">
        <v>252</v>
      </c>
      <c r="U670" s="211"/>
      <c r="V670" s="211"/>
      <c r="W670" s="133" t="str">
        <f>VLOOKUP(TRIM(X670),X10:Y88,2,FALSE)</f>
        <v>Krisztian</v>
      </c>
      <c r="X670" s="11" t="str">
        <f t="shared" si="45"/>
        <v>6.16</v>
      </c>
      <c r="Y670" s="266">
        <f t="shared" si="42"/>
        <v>0</v>
      </c>
      <c r="Z670" s="266">
        <f t="shared" si="44"/>
        <v>0</v>
      </c>
      <c r="AA670" s="266">
        <f t="shared" si="43"/>
        <v>7</v>
      </c>
    </row>
    <row r="671" spans="1:27" ht="35.25" customHeight="1">
      <c r="A671" s="119" t="s">
        <v>139</v>
      </c>
      <c r="B671" s="120" t="s">
        <v>57</v>
      </c>
      <c r="C671" s="122" t="s">
        <v>140</v>
      </c>
      <c r="D671" s="122" t="s">
        <v>119</v>
      </c>
      <c r="E671" s="123" t="s">
        <v>25331</v>
      </c>
      <c r="F671" s="124" t="s">
        <v>21</v>
      </c>
      <c r="G671" s="124" t="s">
        <v>142</v>
      </c>
      <c r="H671" s="124" t="s">
        <v>20374</v>
      </c>
      <c r="I671" s="210" t="s">
        <v>229</v>
      </c>
      <c r="J671" s="129" t="s">
        <v>2636</v>
      </c>
      <c r="K671" s="128"/>
      <c r="L671" s="129"/>
      <c r="M671" s="128"/>
      <c r="N671" s="127" t="s">
        <v>7438</v>
      </c>
      <c r="O671" s="127" t="s">
        <v>672</v>
      </c>
      <c r="P671" s="127" t="s">
        <v>2637</v>
      </c>
      <c r="Q671" s="131" t="s">
        <v>20289</v>
      </c>
      <c r="R671" s="131" t="s">
        <v>28197</v>
      </c>
      <c r="S671" s="132" t="s">
        <v>28196</v>
      </c>
      <c r="T671" s="136" t="s">
        <v>247</v>
      </c>
      <c r="U671" s="211"/>
      <c r="V671" s="211"/>
      <c r="W671" s="133" t="str">
        <f>VLOOKUP(TRIM(X671),X10:Y88,2,FALSE)</f>
        <v>Puneet</v>
      </c>
      <c r="X671" s="11" t="str">
        <f t="shared" si="45"/>
        <v>6.9</v>
      </c>
      <c r="Y671" s="266">
        <f t="shared" si="42"/>
        <v>0</v>
      </c>
      <c r="Z671" s="266">
        <f t="shared" si="44"/>
        <v>0</v>
      </c>
      <c r="AA671" s="266">
        <f t="shared" si="43"/>
        <v>7</v>
      </c>
    </row>
    <row r="672" spans="1:27" ht="35.25" customHeight="1" thickBot="1">
      <c r="A672" s="119" t="s">
        <v>139</v>
      </c>
      <c r="B672" s="134" t="s">
        <v>57</v>
      </c>
      <c r="C672" s="122" t="s">
        <v>140</v>
      </c>
      <c r="D672" s="122" t="s">
        <v>119</v>
      </c>
      <c r="E672" s="123" t="s">
        <v>25332</v>
      </c>
      <c r="F672" s="124" t="s">
        <v>21</v>
      </c>
      <c r="G672" s="124" t="s">
        <v>142</v>
      </c>
      <c r="H672" s="124" t="s">
        <v>20375</v>
      </c>
      <c r="I672" s="210" t="s">
        <v>229</v>
      </c>
      <c r="J672" s="129" t="s">
        <v>2636</v>
      </c>
      <c r="K672" s="128"/>
      <c r="L672" s="129"/>
      <c r="M672" s="128"/>
      <c r="N672" s="127" t="s">
        <v>7438</v>
      </c>
      <c r="O672" s="127" t="s">
        <v>672</v>
      </c>
      <c r="P672" s="127" t="s">
        <v>2637</v>
      </c>
      <c r="Q672" s="131" t="s">
        <v>27108</v>
      </c>
      <c r="R672" s="131" t="s">
        <v>28199</v>
      </c>
      <c r="S672" s="132" t="s">
        <v>28198</v>
      </c>
      <c r="T672" s="136" t="s">
        <v>247</v>
      </c>
      <c r="U672" s="211"/>
      <c r="V672" s="211"/>
      <c r="W672" s="133" t="str">
        <f>VLOOKUP(TRIM(X672),X10:Y88,2,FALSE)</f>
        <v>Puneet</v>
      </c>
      <c r="X672" s="11" t="str">
        <f t="shared" si="45"/>
        <v>6.9</v>
      </c>
      <c r="Y672" s="266">
        <f t="shared" si="42"/>
        <v>0</v>
      </c>
      <c r="Z672" s="266">
        <f t="shared" si="44"/>
        <v>0</v>
      </c>
      <c r="AA672" s="266">
        <f t="shared" si="43"/>
        <v>7</v>
      </c>
    </row>
    <row r="673" spans="1:27" ht="35.25" customHeight="1">
      <c r="A673" s="119" t="s">
        <v>139</v>
      </c>
      <c r="B673" s="120" t="s">
        <v>57</v>
      </c>
      <c r="C673" s="122" t="s">
        <v>140</v>
      </c>
      <c r="D673" s="122" t="s">
        <v>119</v>
      </c>
      <c r="E673" s="123" t="s">
        <v>25333</v>
      </c>
      <c r="F673" s="124" t="s">
        <v>21</v>
      </c>
      <c r="G673" s="124" t="s">
        <v>142</v>
      </c>
      <c r="H673" s="124" t="s">
        <v>27173</v>
      </c>
      <c r="I673" s="210" t="s">
        <v>229</v>
      </c>
      <c r="J673" s="127" t="s">
        <v>2636</v>
      </c>
      <c r="K673" s="212"/>
      <c r="L673" s="127"/>
      <c r="M673" s="212"/>
      <c r="N673" s="127" t="s">
        <v>326</v>
      </c>
      <c r="O673" s="127" t="s">
        <v>672</v>
      </c>
      <c r="P673" s="127" t="s">
        <v>2637</v>
      </c>
      <c r="Q673" s="131" t="s">
        <v>27109</v>
      </c>
      <c r="R673" s="131" t="s">
        <v>187</v>
      </c>
      <c r="S673" s="144" t="s">
        <v>187</v>
      </c>
      <c r="T673" s="136" t="s">
        <v>247</v>
      </c>
      <c r="U673" s="211"/>
      <c r="V673" s="211"/>
      <c r="W673" s="133" t="str">
        <f>VLOOKUP(TRIM(X673),X10:Y88,2,FALSE)</f>
        <v>Puneet</v>
      </c>
      <c r="X673" s="11" t="str">
        <f t="shared" si="45"/>
        <v>6.9</v>
      </c>
      <c r="Y673" s="266">
        <f t="shared" si="42"/>
        <v>0</v>
      </c>
      <c r="Z673" s="266">
        <f t="shared" si="44"/>
        <v>0</v>
      </c>
      <c r="AA673" s="266">
        <f t="shared" si="43"/>
        <v>7</v>
      </c>
    </row>
    <row r="674" spans="1:27" ht="35.25" customHeight="1" thickBot="1">
      <c r="A674" s="119" t="s">
        <v>139</v>
      </c>
      <c r="B674" s="134" t="s">
        <v>57</v>
      </c>
      <c r="C674" s="122" t="s">
        <v>140</v>
      </c>
      <c r="D674" s="122" t="s">
        <v>119</v>
      </c>
      <c r="E674" s="123" t="s">
        <v>25334</v>
      </c>
      <c r="F674" s="124" t="s">
        <v>21</v>
      </c>
      <c r="G674" s="124" t="s">
        <v>142</v>
      </c>
      <c r="H674" s="124" t="s">
        <v>27174</v>
      </c>
      <c r="I674" s="210" t="s">
        <v>229</v>
      </c>
      <c r="J674" s="129" t="s">
        <v>2636</v>
      </c>
      <c r="K674" s="128"/>
      <c r="L674" s="129"/>
      <c r="M674" s="128"/>
      <c r="N674" s="127" t="s">
        <v>326</v>
      </c>
      <c r="O674" s="127" t="s">
        <v>672</v>
      </c>
      <c r="P674" s="127" t="s">
        <v>2637</v>
      </c>
      <c r="Q674" s="131" t="s">
        <v>27110</v>
      </c>
      <c r="R674" s="131" t="s">
        <v>28550</v>
      </c>
      <c r="S674" s="132" t="s">
        <v>28549</v>
      </c>
      <c r="T674" s="136" t="s">
        <v>247</v>
      </c>
      <c r="U674" s="211"/>
      <c r="V674" s="211"/>
      <c r="W674" s="133" t="str">
        <f>VLOOKUP(TRIM(X674),X10:Y88,2,FALSE)</f>
        <v>Puneet</v>
      </c>
      <c r="X674" s="11" t="str">
        <f t="shared" si="45"/>
        <v>6.9</v>
      </c>
      <c r="Y674" s="266">
        <f t="shared" si="42"/>
        <v>0</v>
      </c>
      <c r="Z674" s="266">
        <f t="shared" si="44"/>
        <v>0</v>
      </c>
      <c r="AA674" s="266">
        <f t="shared" si="43"/>
        <v>7</v>
      </c>
    </row>
    <row r="675" spans="1:27" ht="35.25" customHeight="1">
      <c r="A675" s="119" t="s">
        <v>139</v>
      </c>
      <c r="B675" s="120" t="s">
        <v>57</v>
      </c>
      <c r="C675" s="122" t="s">
        <v>140</v>
      </c>
      <c r="D675" s="122" t="s">
        <v>26427</v>
      </c>
      <c r="E675" s="123" t="s">
        <v>25335</v>
      </c>
      <c r="F675" s="124" t="s">
        <v>175</v>
      </c>
      <c r="G675" s="124" t="s">
        <v>142</v>
      </c>
      <c r="H675" s="124" t="s">
        <v>27965</v>
      </c>
      <c r="I675" s="210" t="s">
        <v>229</v>
      </c>
      <c r="J675" s="129"/>
      <c r="K675" s="128"/>
      <c r="L675" s="129"/>
      <c r="M675" s="128"/>
      <c r="N675" s="127"/>
      <c r="O675" s="127" t="s">
        <v>164</v>
      </c>
      <c r="P675" s="127" t="s">
        <v>178</v>
      </c>
      <c r="Q675" s="131" t="s">
        <v>27111</v>
      </c>
      <c r="R675" s="131" t="s">
        <v>27962</v>
      </c>
      <c r="S675" s="132" t="s">
        <v>27963</v>
      </c>
      <c r="T675" s="136" t="s">
        <v>247</v>
      </c>
      <c r="U675" s="211"/>
      <c r="V675" s="211"/>
      <c r="W675" s="133" t="str">
        <f>VLOOKUP(TRIM(X675),X10:Y88,2,FALSE)</f>
        <v>Frank</v>
      </c>
      <c r="X675" s="11" t="str">
        <f t="shared" si="45"/>
        <v>6.5.7</v>
      </c>
      <c r="Y675" s="266">
        <f t="shared" si="42"/>
        <v>0</v>
      </c>
      <c r="Z675" s="266">
        <f t="shared" si="44"/>
        <v>0</v>
      </c>
      <c r="AA675" s="266">
        <f t="shared" si="43"/>
        <v>7</v>
      </c>
    </row>
    <row r="676" spans="1:27" ht="35.25" customHeight="1" thickBot="1">
      <c r="A676" s="119" t="s">
        <v>139</v>
      </c>
      <c r="B676" s="134" t="s">
        <v>57</v>
      </c>
      <c r="C676" s="122" t="s">
        <v>140</v>
      </c>
      <c r="D676" s="122" t="s">
        <v>26427</v>
      </c>
      <c r="E676" s="123" t="s">
        <v>25336</v>
      </c>
      <c r="F676" s="124" t="s">
        <v>24</v>
      </c>
      <c r="G676" s="124" t="s">
        <v>142</v>
      </c>
      <c r="H676" s="124" t="s">
        <v>27175</v>
      </c>
      <c r="I676" s="210" t="s">
        <v>229</v>
      </c>
      <c r="J676" s="127" t="s">
        <v>180</v>
      </c>
      <c r="K676" s="212">
        <v>606</v>
      </c>
      <c r="L676" s="127"/>
      <c r="M676" s="212" t="s">
        <v>186</v>
      </c>
      <c r="N676" s="127" t="s">
        <v>744</v>
      </c>
      <c r="O676" s="127" t="s">
        <v>164</v>
      </c>
      <c r="P676" s="127" t="s">
        <v>178</v>
      </c>
      <c r="Q676" s="131" t="s">
        <v>27539</v>
      </c>
      <c r="R676" s="131" t="s">
        <v>27967</v>
      </c>
      <c r="S676" s="132" t="s">
        <v>27968</v>
      </c>
      <c r="T676" s="136" t="s">
        <v>247</v>
      </c>
      <c r="U676" s="211"/>
      <c r="V676" s="211"/>
      <c r="W676" s="133" t="str">
        <f>VLOOKUP(TRIM(X676),X10:Y88,2,FALSE)</f>
        <v>Frank</v>
      </c>
      <c r="X676" s="11" t="str">
        <f t="shared" si="45"/>
        <v>6.5.7</v>
      </c>
      <c r="Y676" s="266">
        <f t="shared" si="42"/>
        <v>0</v>
      </c>
      <c r="Z676" s="266">
        <f t="shared" si="44"/>
        <v>0</v>
      </c>
      <c r="AA676" s="266">
        <f t="shared" si="43"/>
        <v>7</v>
      </c>
    </row>
    <row r="677" spans="1:27" ht="35.25" customHeight="1">
      <c r="A677" s="119" t="s">
        <v>139</v>
      </c>
      <c r="B677" s="120" t="s">
        <v>57</v>
      </c>
      <c r="C677" s="122" t="s">
        <v>140</v>
      </c>
      <c r="D677" s="122" t="s">
        <v>108</v>
      </c>
      <c r="E677" s="123" t="s">
        <v>25337</v>
      </c>
      <c r="F677" s="124" t="s">
        <v>24</v>
      </c>
      <c r="G677" s="124" t="s">
        <v>142</v>
      </c>
      <c r="H677" s="124" t="s">
        <v>27176</v>
      </c>
      <c r="I677" s="210" t="s">
        <v>661</v>
      </c>
      <c r="J677" s="129" t="s">
        <v>180</v>
      </c>
      <c r="K677" s="128">
        <v>607</v>
      </c>
      <c r="L677" s="129"/>
      <c r="M677" s="128" t="s">
        <v>186</v>
      </c>
      <c r="N677" s="127" t="s">
        <v>744</v>
      </c>
      <c r="O677" s="127" t="s">
        <v>164</v>
      </c>
      <c r="P677" s="127" t="s">
        <v>178</v>
      </c>
      <c r="Q677" s="131" t="s">
        <v>27540</v>
      </c>
      <c r="R677" s="131" t="s">
        <v>28105</v>
      </c>
      <c r="S677" s="132" t="s">
        <v>28104</v>
      </c>
      <c r="T677" s="136" t="s">
        <v>274</v>
      </c>
      <c r="U677" s="211"/>
      <c r="V677" s="211"/>
      <c r="W677" s="133" t="str">
        <f>VLOOKUP(TRIM(X677),X10:Y88,2,FALSE)</f>
        <v>Frank</v>
      </c>
      <c r="X677" s="11" t="str">
        <f t="shared" si="45"/>
        <v>6.5.8</v>
      </c>
      <c r="Y677" s="266">
        <f t="shared" si="42"/>
        <v>0</v>
      </c>
      <c r="Z677" s="266">
        <f t="shared" si="44"/>
        <v>0</v>
      </c>
      <c r="AA677" s="266">
        <f t="shared" si="43"/>
        <v>26</v>
      </c>
    </row>
    <row r="678" spans="1:27" ht="35.25" customHeight="1" thickBot="1">
      <c r="A678" s="119" t="s">
        <v>139</v>
      </c>
      <c r="B678" s="134" t="s">
        <v>57</v>
      </c>
      <c r="C678" s="122" t="s">
        <v>140</v>
      </c>
      <c r="D678" s="122" t="s">
        <v>94</v>
      </c>
      <c r="E678" s="123" t="s">
        <v>25338</v>
      </c>
      <c r="F678" s="124" t="s">
        <v>24</v>
      </c>
      <c r="G678" s="124" t="s">
        <v>142</v>
      </c>
      <c r="H678" s="124" t="s">
        <v>27177</v>
      </c>
      <c r="I678" s="210" t="s">
        <v>661</v>
      </c>
      <c r="J678" s="127" t="s">
        <v>169</v>
      </c>
      <c r="K678" s="212">
        <v>532</v>
      </c>
      <c r="L678" s="127"/>
      <c r="M678" s="212" t="s">
        <v>186</v>
      </c>
      <c r="N678" s="127" t="s">
        <v>744</v>
      </c>
      <c r="O678" s="127" t="s">
        <v>164</v>
      </c>
      <c r="P678" s="127" t="s">
        <v>178</v>
      </c>
      <c r="Q678" s="131" t="s">
        <v>27863</v>
      </c>
      <c r="R678" s="131" t="s">
        <v>27864</v>
      </c>
      <c r="S678" s="132" t="s">
        <v>27865</v>
      </c>
      <c r="T678" s="136" t="s">
        <v>275</v>
      </c>
      <c r="U678" s="211"/>
      <c r="V678" s="211"/>
      <c r="W678" s="133" t="str">
        <f>VLOOKUP(TRIM(X678),X10:Y88,2,FALSE)</f>
        <v>Frank</v>
      </c>
      <c r="X678" s="11" t="str">
        <f t="shared" si="45"/>
        <v>6.5.1</v>
      </c>
      <c r="Y678" s="266">
        <f t="shared" si="42"/>
        <v>0</v>
      </c>
      <c r="Z678" s="266">
        <f t="shared" si="44"/>
        <v>0</v>
      </c>
      <c r="AA678" s="266">
        <f t="shared" si="43"/>
        <v>26</v>
      </c>
    </row>
    <row r="679" spans="1:27" ht="35.25" customHeight="1">
      <c r="A679" s="119" t="s">
        <v>139</v>
      </c>
      <c r="B679" s="120" t="s">
        <v>57</v>
      </c>
      <c r="C679" s="122" t="s">
        <v>140</v>
      </c>
      <c r="D679" s="122" t="s">
        <v>108</v>
      </c>
      <c r="E679" s="123" t="s">
        <v>25339</v>
      </c>
      <c r="F679" s="124" t="s">
        <v>23</v>
      </c>
      <c r="G679" s="124" t="s">
        <v>142</v>
      </c>
      <c r="H679" s="124" t="s">
        <v>27178</v>
      </c>
      <c r="I679" s="210" t="s">
        <v>661</v>
      </c>
      <c r="J679" s="129" t="s">
        <v>169</v>
      </c>
      <c r="K679" s="128">
        <v>533</v>
      </c>
      <c r="L679" s="129"/>
      <c r="M679" s="128" t="s">
        <v>186</v>
      </c>
      <c r="N679" s="127" t="s">
        <v>744</v>
      </c>
      <c r="O679" s="127" t="s">
        <v>164</v>
      </c>
      <c r="P679" s="127" t="s">
        <v>178</v>
      </c>
      <c r="Q679" s="131" t="s">
        <v>27541</v>
      </c>
      <c r="R679" s="131" t="s">
        <v>429</v>
      </c>
      <c r="S679" s="132" t="s">
        <v>145</v>
      </c>
      <c r="T679" s="136" t="s">
        <v>274</v>
      </c>
      <c r="U679" s="211"/>
      <c r="V679" s="211" t="s">
        <v>233</v>
      </c>
      <c r="W679" s="133" t="str">
        <f>VLOOKUP(TRIM(X679),X10:Y88,2,FALSE)</f>
        <v>Frank</v>
      </c>
      <c r="X679" s="11" t="str">
        <f t="shared" si="45"/>
        <v>6.5.8</v>
      </c>
      <c r="Y679" s="266">
        <f t="shared" si="42"/>
        <v>1</v>
      </c>
      <c r="Z679" s="266">
        <f t="shared" si="44"/>
        <v>0</v>
      </c>
      <c r="AA679" s="266">
        <f t="shared" si="43"/>
        <v>26</v>
      </c>
    </row>
    <row r="680" spans="1:27" ht="35.25" customHeight="1" thickBot="1">
      <c r="A680" s="119"/>
      <c r="B680" s="134" t="s">
        <v>57</v>
      </c>
      <c r="C680" s="122" t="s">
        <v>22</v>
      </c>
      <c r="D680" s="122" t="s">
        <v>612</v>
      </c>
      <c r="E680" s="123" t="s">
        <v>25340</v>
      </c>
      <c r="F680" s="124" t="s">
        <v>21</v>
      </c>
      <c r="G680" s="138" t="s">
        <v>142</v>
      </c>
      <c r="H680" s="138" t="s">
        <v>27179</v>
      </c>
      <c r="I680" s="139" t="s">
        <v>400</v>
      </c>
      <c r="J680" s="140" t="s">
        <v>14812</v>
      </c>
      <c r="K680" s="141"/>
      <c r="L680" s="140"/>
      <c r="M680" s="141"/>
      <c r="N680" s="140" t="s">
        <v>2643</v>
      </c>
      <c r="O680" s="140" t="s">
        <v>672</v>
      </c>
      <c r="P680" s="140" t="s">
        <v>14813</v>
      </c>
      <c r="Q680" s="142" t="s">
        <v>27855</v>
      </c>
      <c r="R680" s="142" t="s">
        <v>171</v>
      </c>
      <c r="S680" s="145"/>
      <c r="T680" s="136" t="s">
        <v>580</v>
      </c>
      <c r="U680" s="211"/>
      <c r="V680" s="211"/>
      <c r="W680" s="133" t="str">
        <f>VLOOKUP(TRIM(X680),X10:Y88,2,FALSE)</f>
        <v>Puneet</v>
      </c>
      <c r="X680" s="11" t="str">
        <f t="shared" si="45"/>
        <v>6.21</v>
      </c>
      <c r="Y680" s="266">
        <f t="shared" si="42"/>
        <v>0</v>
      </c>
      <c r="Z680" s="266">
        <f t="shared" si="44"/>
        <v>0</v>
      </c>
      <c r="AA680" s="266">
        <f t="shared" si="43"/>
        <v>24</v>
      </c>
    </row>
    <row r="681" spans="1:27" ht="35.25" customHeight="1">
      <c r="A681" s="119" t="s">
        <v>139</v>
      </c>
      <c r="B681" s="120" t="s">
        <v>57</v>
      </c>
      <c r="C681" s="122" t="s">
        <v>140</v>
      </c>
      <c r="D681" s="122" t="s">
        <v>119</v>
      </c>
      <c r="E681" s="123" t="s">
        <v>25341</v>
      </c>
      <c r="F681" s="124" t="s">
        <v>21</v>
      </c>
      <c r="G681" s="124" t="s">
        <v>142</v>
      </c>
      <c r="H681" s="124" t="s">
        <v>27592</v>
      </c>
      <c r="I681" s="210" t="s">
        <v>661</v>
      </c>
      <c r="J681" s="129" t="s">
        <v>2636</v>
      </c>
      <c r="K681" s="128"/>
      <c r="L681" s="129"/>
      <c r="M681" s="128"/>
      <c r="N681" s="127" t="s">
        <v>326</v>
      </c>
      <c r="O681" s="127" t="s">
        <v>672</v>
      </c>
      <c r="P681" s="127" t="s">
        <v>2637</v>
      </c>
      <c r="Q681" s="131" t="s">
        <v>27112</v>
      </c>
      <c r="R681" s="131" t="s">
        <v>429</v>
      </c>
      <c r="S681" s="132" t="s">
        <v>145</v>
      </c>
      <c r="T681" s="136" t="s">
        <v>274</v>
      </c>
      <c r="U681" s="211"/>
      <c r="V681" s="211" t="s">
        <v>233</v>
      </c>
      <c r="W681" s="133" t="str">
        <f>VLOOKUP(TRIM(X681),X10:Y88,2,FALSE)</f>
        <v>Puneet</v>
      </c>
      <c r="X681" s="11" t="str">
        <f t="shared" si="45"/>
        <v>6.9</v>
      </c>
      <c r="Y681" s="266">
        <f t="shared" si="42"/>
        <v>0</v>
      </c>
      <c r="Z681" s="266">
        <f t="shared" si="44"/>
        <v>1</v>
      </c>
      <c r="AA681" s="266">
        <f t="shared" si="43"/>
        <v>26</v>
      </c>
    </row>
    <row r="682" spans="1:27" ht="35.25" customHeight="1" thickBot="1">
      <c r="A682" s="119" t="s">
        <v>139</v>
      </c>
      <c r="B682" s="134" t="s">
        <v>57</v>
      </c>
      <c r="C682" s="122" t="s">
        <v>140</v>
      </c>
      <c r="D682" s="122" t="s">
        <v>114</v>
      </c>
      <c r="E682" s="123" t="s">
        <v>25342</v>
      </c>
      <c r="F682" s="124" t="s">
        <v>24</v>
      </c>
      <c r="G682" s="124" t="s">
        <v>142</v>
      </c>
      <c r="H682" s="124" t="s">
        <v>27686</v>
      </c>
      <c r="I682" s="210" t="s">
        <v>661</v>
      </c>
      <c r="J682" s="127" t="s">
        <v>180</v>
      </c>
      <c r="K682" s="212">
        <v>608</v>
      </c>
      <c r="L682" s="127"/>
      <c r="M682" s="212" t="s">
        <v>186</v>
      </c>
      <c r="N682" s="127" t="s">
        <v>744</v>
      </c>
      <c r="O682" s="127" t="s">
        <v>164</v>
      </c>
      <c r="P682" s="127" t="s">
        <v>178</v>
      </c>
      <c r="Q682" s="131" t="s">
        <v>27542</v>
      </c>
      <c r="R682" s="131" t="s">
        <v>28566</v>
      </c>
      <c r="S682" s="132" t="s">
        <v>28565</v>
      </c>
      <c r="T682" s="136" t="s">
        <v>274</v>
      </c>
      <c r="U682" s="211"/>
      <c r="V682" s="211"/>
      <c r="W682" s="133" t="str">
        <f>VLOOKUP(TRIM(X682),X10:Y88,2,FALSE)</f>
        <v>Puneet</v>
      </c>
      <c r="X682" s="11" t="str">
        <f t="shared" si="45"/>
        <v>6.5.11</v>
      </c>
      <c r="Y682" s="266">
        <f t="shared" si="42"/>
        <v>0</v>
      </c>
      <c r="Z682" s="266">
        <f t="shared" si="44"/>
        <v>0</v>
      </c>
      <c r="AA682" s="266">
        <f t="shared" si="43"/>
        <v>26</v>
      </c>
    </row>
    <row r="683" spans="1:27" ht="35.25" customHeight="1">
      <c r="A683" s="119" t="s">
        <v>139</v>
      </c>
      <c r="B683" s="120" t="s">
        <v>57</v>
      </c>
      <c r="C683" s="122" t="s">
        <v>140</v>
      </c>
      <c r="D683" s="122" t="s">
        <v>114</v>
      </c>
      <c r="E683" s="123" t="s">
        <v>25343</v>
      </c>
      <c r="F683" s="124" t="s">
        <v>24</v>
      </c>
      <c r="G683" s="124" t="s">
        <v>142</v>
      </c>
      <c r="H683" s="124" t="s">
        <v>27687</v>
      </c>
      <c r="I683" s="210" t="s">
        <v>661</v>
      </c>
      <c r="J683" s="129" t="s">
        <v>180</v>
      </c>
      <c r="K683" s="128">
        <v>609</v>
      </c>
      <c r="L683" s="129"/>
      <c r="M683" s="128" t="s">
        <v>186</v>
      </c>
      <c r="N683" s="127" t="s">
        <v>744</v>
      </c>
      <c r="O683" s="127" t="s">
        <v>164</v>
      </c>
      <c r="P683" s="127" t="s">
        <v>178</v>
      </c>
      <c r="Q683" s="131" t="s">
        <v>27543</v>
      </c>
      <c r="R683" s="131" t="s">
        <v>28569</v>
      </c>
      <c r="S683" s="132" t="s">
        <v>28568</v>
      </c>
      <c r="T683" s="136" t="s">
        <v>274</v>
      </c>
      <c r="U683" s="211"/>
      <c r="V683" s="211"/>
      <c r="W683" s="133" t="str">
        <f>VLOOKUP(TRIM(X683),X10:Y88,2,FALSE)</f>
        <v>Puneet</v>
      </c>
      <c r="X683" s="11" t="str">
        <f t="shared" si="45"/>
        <v>6.5.11</v>
      </c>
      <c r="Y683" s="266">
        <f t="shared" si="42"/>
        <v>0</v>
      </c>
      <c r="Z683" s="266">
        <f t="shared" si="44"/>
        <v>0</v>
      </c>
      <c r="AA683" s="266">
        <f t="shared" si="43"/>
        <v>26</v>
      </c>
    </row>
    <row r="684" spans="1:27" ht="35.25" customHeight="1" thickBot="1">
      <c r="A684" s="119" t="s">
        <v>139</v>
      </c>
      <c r="B684" s="134" t="s">
        <v>57</v>
      </c>
      <c r="C684" s="122" t="s">
        <v>140</v>
      </c>
      <c r="D684" s="122" t="s">
        <v>114</v>
      </c>
      <c r="E684" s="123" t="s">
        <v>25344</v>
      </c>
      <c r="F684" s="124" t="s">
        <v>23</v>
      </c>
      <c r="G684" s="124" t="s">
        <v>142</v>
      </c>
      <c r="H684" s="124" t="s">
        <v>27180</v>
      </c>
      <c r="I684" s="210" t="s">
        <v>661</v>
      </c>
      <c r="J684" s="127" t="s">
        <v>180</v>
      </c>
      <c r="K684" s="212">
        <v>610</v>
      </c>
      <c r="L684" s="127"/>
      <c r="M684" s="212" t="s">
        <v>186</v>
      </c>
      <c r="N684" s="127" t="s">
        <v>744</v>
      </c>
      <c r="O684" s="127" t="s">
        <v>164</v>
      </c>
      <c r="P684" s="127" t="s">
        <v>178</v>
      </c>
      <c r="Q684" s="131" t="s">
        <v>27544</v>
      </c>
      <c r="R684" s="131" t="s">
        <v>429</v>
      </c>
      <c r="S684" s="132" t="s">
        <v>145</v>
      </c>
      <c r="T684" s="136" t="s">
        <v>27113</v>
      </c>
      <c r="U684" s="211"/>
      <c r="V684" s="211" t="s">
        <v>233</v>
      </c>
      <c r="W684" s="133" t="str">
        <f>VLOOKUP(TRIM(X684),X10:Y88,2,FALSE)</f>
        <v>Puneet</v>
      </c>
      <c r="X684" s="11" t="str">
        <f t="shared" si="45"/>
        <v>6.5.11</v>
      </c>
      <c r="Y684" s="266">
        <f t="shared" si="42"/>
        <v>1</v>
      </c>
      <c r="Z684" s="266">
        <f t="shared" si="44"/>
        <v>0</v>
      </c>
      <c r="AA684" s="266">
        <f t="shared" si="43"/>
        <v>26</v>
      </c>
    </row>
    <row r="685" spans="1:27" ht="35.25" customHeight="1">
      <c r="A685" s="119" t="s">
        <v>139</v>
      </c>
      <c r="B685" s="120" t="s">
        <v>57</v>
      </c>
      <c r="C685" s="122" t="s">
        <v>140</v>
      </c>
      <c r="D685" s="122" t="s">
        <v>114</v>
      </c>
      <c r="E685" s="123" t="s">
        <v>25345</v>
      </c>
      <c r="F685" s="124" t="s">
        <v>24</v>
      </c>
      <c r="G685" s="124" t="s">
        <v>142</v>
      </c>
      <c r="H685" s="124" t="s">
        <v>27181</v>
      </c>
      <c r="I685" s="210" t="s">
        <v>661</v>
      </c>
      <c r="J685" s="129" t="s">
        <v>169</v>
      </c>
      <c r="K685" s="128">
        <v>534</v>
      </c>
      <c r="L685" s="129"/>
      <c r="M685" s="128" t="s">
        <v>186</v>
      </c>
      <c r="N685" s="127" t="s">
        <v>744</v>
      </c>
      <c r="O685" s="127" t="s">
        <v>164</v>
      </c>
      <c r="P685" s="127" t="s">
        <v>178</v>
      </c>
      <c r="Q685" s="131" t="s">
        <v>27545</v>
      </c>
      <c r="R685" s="131" t="s">
        <v>28560</v>
      </c>
      <c r="S685" s="132" t="s">
        <v>28559</v>
      </c>
      <c r="T685" s="136" t="s">
        <v>27113</v>
      </c>
      <c r="U685" s="211"/>
      <c r="V685" s="211"/>
      <c r="W685" s="133" t="str">
        <f>VLOOKUP(TRIM(X685),X10:Y88,2,FALSE)</f>
        <v>Puneet</v>
      </c>
      <c r="X685" s="11" t="str">
        <f t="shared" si="45"/>
        <v>6.5.11</v>
      </c>
      <c r="Y685" s="266">
        <f t="shared" si="42"/>
        <v>0</v>
      </c>
      <c r="Z685" s="266">
        <f t="shared" si="44"/>
        <v>0</v>
      </c>
      <c r="AA685" s="266">
        <f t="shared" si="43"/>
        <v>26</v>
      </c>
    </row>
    <row r="686" spans="1:27" ht="35.25" customHeight="1" thickBot="1">
      <c r="A686" s="119" t="s">
        <v>139</v>
      </c>
      <c r="B686" s="134" t="s">
        <v>57</v>
      </c>
      <c r="C686" s="122" t="s">
        <v>140</v>
      </c>
      <c r="D686" s="122" t="s">
        <v>114</v>
      </c>
      <c r="E686" s="123" t="s">
        <v>25346</v>
      </c>
      <c r="F686" s="124" t="s">
        <v>24</v>
      </c>
      <c r="G686" s="124" t="s">
        <v>142</v>
      </c>
      <c r="H686" s="124" t="s">
        <v>27182</v>
      </c>
      <c r="I686" s="210" t="s">
        <v>661</v>
      </c>
      <c r="J686" s="129" t="s">
        <v>180</v>
      </c>
      <c r="K686" s="128">
        <v>611</v>
      </c>
      <c r="L686" s="129"/>
      <c r="M686" s="128" t="s">
        <v>186</v>
      </c>
      <c r="N686" s="127" t="s">
        <v>744</v>
      </c>
      <c r="O686" s="127" t="s">
        <v>164</v>
      </c>
      <c r="P686" s="127" t="s">
        <v>178</v>
      </c>
      <c r="Q686" s="131" t="s">
        <v>27546</v>
      </c>
      <c r="R686" s="131" t="s">
        <v>28554</v>
      </c>
      <c r="S686" s="132" t="s">
        <v>28553</v>
      </c>
      <c r="T686" s="136" t="s">
        <v>27113</v>
      </c>
      <c r="U686" s="211"/>
      <c r="V686" s="211"/>
      <c r="W686" s="133" t="str">
        <f>VLOOKUP(TRIM(X686),X10:Y88,2,FALSE)</f>
        <v>Puneet</v>
      </c>
      <c r="X686" s="11" t="str">
        <f t="shared" si="45"/>
        <v>6.5.11</v>
      </c>
      <c r="Y686" s="266">
        <f t="shared" si="42"/>
        <v>0</v>
      </c>
      <c r="Z686" s="266">
        <f t="shared" si="44"/>
        <v>0</v>
      </c>
      <c r="AA686" s="266">
        <f t="shared" si="43"/>
        <v>26</v>
      </c>
    </row>
    <row r="687" spans="1:27" ht="35.25" customHeight="1">
      <c r="A687" s="119" t="s">
        <v>139</v>
      </c>
      <c r="B687" s="120" t="s">
        <v>57</v>
      </c>
      <c r="C687" s="122" t="s">
        <v>140</v>
      </c>
      <c r="D687" s="122" t="s">
        <v>114</v>
      </c>
      <c r="E687" s="123" t="s">
        <v>25347</v>
      </c>
      <c r="F687" s="124" t="s">
        <v>24</v>
      </c>
      <c r="G687" s="124" t="s">
        <v>142</v>
      </c>
      <c r="H687" s="124" t="s">
        <v>27183</v>
      </c>
      <c r="I687" s="210" t="s">
        <v>661</v>
      </c>
      <c r="J687" s="129" t="s">
        <v>169</v>
      </c>
      <c r="K687" s="128">
        <v>535</v>
      </c>
      <c r="L687" s="129"/>
      <c r="M687" s="128" t="s">
        <v>186</v>
      </c>
      <c r="N687" s="127" t="s">
        <v>744</v>
      </c>
      <c r="O687" s="127" t="s">
        <v>164</v>
      </c>
      <c r="P687" s="127" t="s">
        <v>178</v>
      </c>
      <c r="Q687" s="131" t="s">
        <v>27547</v>
      </c>
      <c r="R687" s="131" t="s">
        <v>28563</v>
      </c>
      <c r="S687" s="132" t="s">
        <v>28562</v>
      </c>
      <c r="T687" s="136" t="s">
        <v>27113</v>
      </c>
      <c r="U687" s="211"/>
      <c r="V687" s="211"/>
      <c r="W687" s="133" t="str">
        <f>VLOOKUP(TRIM(X687),X10:Y88,2,FALSE)</f>
        <v>Puneet</v>
      </c>
      <c r="X687" s="11" t="str">
        <f t="shared" si="45"/>
        <v>6.5.11</v>
      </c>
      <c r="Y687" s="266">
        <f t="shared" si="42"/>
        <v>0</v>
      </c>
      <c r="Z687" s="266">
        <f t="shared" si="44"/>
        <v>0</v>
      </c>
      <c r="AA687" s="266">
        <f t="shared" si="43"/>
        <v>26</v>
      </c>
    </row>
    <row r="688" spans="1:27" ht="35.25" customHeight="1" thickBot="1">
      <c r="A688" s="119" t="s">
        <v>139</v>
      </c>
      <c r="B688" s="134" t="s">
        <v>57</v>
      </c>
      <c r="C688" s="122" t="s">
        <v>140</v>
      </c>
      <c r="D688" s="122" t="s">
        <v>105</v>
      </c>
      <c r="E688" s="123" t="s">
        <v>25348</v>
      </c>
      <c r="F688" s="124" t="s">
        <v>24</v>
      </c>
      <c r="G688" s="124" t="s">
        <v>142</v>
      </c>
      <c r="H688" s="124" t="s">
        <v>27688</v>
      </c>
      <c r="I688" s="210" t="s">
        <v>229</v>
      </c>
      <c r="J688" s="129" t="s">
        <v>180</v>
      </c>
      <c r="K688" s="128">
        <v>612</v>
      </c>
      <c r="L688" s="129"/>
      <c r="M688" s="128" t="s">
        <v>186</v>
      </c>
      <c r="N688" s="127" t="s">
        <v>744</v>
      </c>
      <c r="O688" s="127" t="s">
        <v>164</v>
      </c>
      <c r="P688" s="127" t="s">
        <v>178</v>
      </c>
      <c r="Q688" s="131" t="s">
        <v>27548</v>
      </c>
      <c r="R688" s="131" t="s">
        <v>28786</v>
      </c>
      <c r="S688" s="132" t="s">
        <v>28785</v>
      </c>
      <c r="T688" s="136" t="s">
        <v>272</v>
      </c>
      <c r="U688" s="211"/>
      <c r="V688" s="211"/>
      <c r="W688" s="133" t="str">
        <f>VLOOKUP(TRIM(X688),X10:Y88,2,FALSE)</f>
        <v>Krisztian</v>
      </c>
      <c r="X688" s="11" t="str">
        <f t="shared" si="45"/>
        <v>6.5.6</v>
      </c>
      <c r="Y688" s="266">
        <f t="shared" si="42"/>
        <v>0</v>
      </c>
      <c r="Z688" s="266">
        <f t="shared" si="44"/>
        <v>0</v>
      </c>
      <c r="AA688" s="266">
        <f t="shared" si="43"/>
        <v>7</v>
      </c>
    </row>
    <row r="689" spans="1:27" ht="35.25" customHeight="1">
      <c r="A689" s="119" t="s">
        <v>139</v>
      </c>
      <c r="B689" s="120" t="s">
        <v>57</v>
      </c>
      <c r="C689" s="122" t="s">
        <v>140</v>
      </c>
      <c r="D689" s="122" t="s">
        <v>110</v>
      </c>
      <c r="E689" s="123" t="s">
        <v>25349</v>
      </c>
      <c r="F689" s="124" t="s">
        <v>24</v>
      </c>
      <c r="G689" s="124" t="s">
        <v>142</v>
      </c>
      <c r="H689" s="124" t="s">
        <v>27689</v>
      </c>
      <c r="I689" s="210" t="s">
        <v>249</v>
      </c>
      <c r="J689" s="129" t="s">
        <v>180</v>
      </c>
      <c r="K689" s="128">
        <v>613</v>
      </c>
      <c r="L689" s="129"/>
      <c r="M689" s="128" t="s">
        <v>186</v>
      </c>
      <c r="N689" s="127" t="s">
        <v>744</v>
      </c>
      <c r="O689" s="127" t="s">
        <v>164</v>
      </c>
      <c r="P689" s="127" t="s">
        <v>178</v>
      </c>
      <c r="Q689" s="131" t="s">
        <v>27549</v>
      </c>
      <c r="R689" s="131" t="s">
        <v>28990</v>
      </c>
      <c r="S689" s="132" t="s">
        <v>28989</v>
      </c>
      <c r="T689" s="136" t="s">
        <v>261</v>
      </c>
      <c r="U689" s="211"/>
      <c r="V689" s="211"/>
      <c r="W689" s="133" t="str">
        <f>VLOOKUP(TRIM(X689),X10:Y88,2,FALSE)</f>
        <v>Irfan</v>
      </c>
      <c r="X689" s="11" t="str">
        <f t="shared" si="45"/>
        <v>6.5.9</v>
      </c>
      <c r="Y689" s="266">
        <f t="shared" si="42"/>
        <v>0</v>
      </c>
      <c r="Z689" s="266">
        <f t="shared" si="44"/>
        <v>0</v>
      </c>
      <c r="AA689" s="266">
        <f t="shared" si="43"/>
        <v>4</v>
      </c>
    </row>
    <row r="690" spans="1:27" ht="35.25" customHeight="1" thickBot="1">
      <c r="A690" s="119" t="s">
        <v>139</v>
      </c>
      <c r="B690" s="134" t="s">
        <v>57</v>
      </c>
      <c r="C690" s="122" t="s">
        <v>140</v>
      </c>
      <c r="D690" s="122" t="s">
        <v>110</v>
      </c>
      <c r="E690" s="123" t="s">
        <v>25350</v>
      </c>
      <c r="F690" s="124" t="s">
        <v>23</v>
      </c>
      <c r="G690" s="124" t="s">
        <v>142</v>
      </c>
      <c r="H690" s="124" t="s">
        <v>27184</v>
      </c>
      <c r="I690" s="210" t="s">
        <v>249</v>
      </c>
      <c r="J690" s="129" t="s">
        <v>180</v>
      </c>
      <c r="K690" s="128">
        <v>614</v>
      </c>
      <c r="L690" s="129"/>
      <c r="M690" s="128" t="s">
        <v>186</v>
      </c>
      <c r="N690" s="127" t="s">
        <v>744</v>
      </c>
      <c r="O690" s="127" t="s">
        <v>164</v>
      </c>
      <c r="P690" s="127" t="s">
        <v>178</v>
      </c>
      <c r="Q690" s="131" t="s">
        <v>27550</v>
      </c>
      <c r="R690" s="131" t="s">
        <v>161</v>
      </c>
      <c r="S690" s="132" t="s">
        <v>159</v>
      </c>
      <c r="T690" s="136" t="s">
        <v>261</v>
      </c>
      <c r="U690" s="211"/>
      <c r="V690" s="211"/>
      <c r="W690" s="133" t="str">
        <f>VLOOKUP(TRIM(X690),X10:Y88,2,FALSE)</f>
        <v>Irfan</v>
      </c>
      <c r="X690" s="11" t="str">
        <f t="shared" si="45"/>
        <v>6.5.9</v>
      </c>
      <c r="Y690" s="266">
        <f t="shared" si="42"/>
        <v>0</v>
      </c>
      <c r="Z690" s="266">
        <f t="shared" si="44"/>
        <v>0</v>
      </c>
      <c r="AA690" s="266">
        <f t="shared" si="43"/>
        <v>4</v>
      </c>
    </row>
    <row r="691" spans="1:27" ht="35.25" customHeight="1">
      <c r="A691" s="119" t="s">
        <v>139</v>
      </c>
      <c r="B691" s="120" t="s">
        <v>57</v>
      </c>
      <c r="C691" s="122" t="s">
        <v>140</v>
      </c>
      <c r="D691" s="122" t="s">
        <v>97</v>
      </c>
      <c r="E691" s="123" t="s">
        <v>25351</v>
      </c>
      <c r="F691" s="124" t="s">
        <v>24</v>
      </c>
      <c r="G691" s="124" t="s">
        <v>142</v>
      </c>
      <c r="H691" s="124" t="s">
        <v>27185</v>
      </c>
      <c r="I691" s="210" t="s">
        <v>249</v>
      </c>
      <c r="J691" s="129" t="s">
        <v>180</v>
      </c>
      <c r="K691" s="128">
        <v>615</v>
      </c>
      <c r="L691" s="129"/>
      <c r="M691" s="128" t="s">
        <v>186</v>
      </c>
      <c r="N691" s="127" t="s">
        <v>744</v>
      </c>
      <c r="O691" s="127" t="s">
        <v>164</v>
      </c>
      <c r="P691" s="127" t="s">
        <v>178</v>
      </c>
      <c r="Q691" s="131" t="s">
        <v>27551</v>
      </c>
      <c r="R691" s="131" t="s">
        <v>28680</v>
      </c>
      <c r="S691" s="132" t="s">
        <v>28681</v>
      </c>
      <c r="T691" s="136" t="s">
        <v>261</v>
      </c>
      <c r="U691" s="211"/>
      <c r="V691" s="211"/>
      <c r="W691" s="133" t="str">
        <f>VLOOKUP(TRIM(X691),X10:Y88,2,FALSE)</f>
        <v>Frank</v>
      </c>
      <c r="X691" s="11" t="str">
        <f t="shared" si="45"/>
        <v>6.5.2</v>
      </c>
      <c r="Y691" s="266">
        <f t="shared" si="42"/>
        <v>0</v>
      </c>
      <c r="Z691" s="266">
        <f t="shared" si="44"/>
        <v>0</v>
      </c>
      <c r="AA691" s="266">
        <f t="shared" si="43"/>
        <v>4</v>
      </c>
    </row>
    <row r="692" spans="1:27" ht="35.25" customHeight="1" thickBot="1">
      <c r="A692" s="119" t="s">
        <v>139</v>
      </c>
      <c r="B692" s="134" t="s">
        <v>57</v>
      </c>
      <c r="C692" s="122" t="s">
        <v>140</v>
      </c>
      <c r="D692" s="122" t="s">
        <v>288</v>
      </c>
      <c r="E692" s="123" t="s">
        <v>25352</v>
      </c>
      <c r="F692" s="124" t="s">
        <v>21</v>
      </c>
      <c r="G692" s="124" t="s">
        <v>142</v>
      </c>
      <c r="H692" s="124" t="s">
        <v>27690</v>
      </c>
      <c r="I692" s="210" t="s">
        <v>249</v>
      </c>
      <c r="J692" s="129" t="s">
        <v>2639</v>
      </c>
      <c r="K692" s="128"/>
      <c r="L692" s="129"/>
      <c r="M692" s="128"/>
      <c r="N692" s="127" t="s">
        <v>326</v>
      </c>
      <c r="O692" s="127" t="s">
        <v>672</v>
      </c>
      <c r="P692" s="127" t="s">
        <v>2640</v>
      </c>
      <c r="Q692" s="131" t="s">
        <v>27114</v>
      </c>
      <c r="R692" s="131" t="s">
        <v>187</v>
      </c>
      <c r="S692" s="144" t="s">
        <v>187</v>
      </c>
      <c r="T692" s="136" t="s">
        <v>261</v>
      </c>
      <c r="U692" s="211"/>
      <c r="V692" s="211"/>
      <c r="W692" s="133" t="str">
        <f>VLOOKUP(TRIM(X692),X10:Y88,2,FALSE)</f>
        <v>Puneet</v>
      </c>
      <c r="X692" s="11" t="str">
        <f t="shared" si="45"/>
        <v>6.11</v>
      </c>
      <c r="Y692" s="266">
        <f t="shared" si="42"/>
        <v>0</v>
      </c>
      <c r="Z692" s="266">
        <f t="shared" si="44"/>
        <v>0</v>
      </c>
      <c r="AA692" s="266">
        <f t="shared" si="43"/>
        <v>4</v>
      </c>
    </row>
    <row r="693" spans="1:27" ht="35.25" customHeight="1">
      <c r="A693" s="119" t="s">
        <v>139</v>
      </c>
      <c r="B693" s="120" t="s">
        <v>57</v>
      </c>
      <c r="C693" s="122" t="s">
        <v>140</v>
      </c>
      <c r="D693" s="122" t="s">
        <v>288</v>
      </c>
      <c r="E693" s="123" t="s">
        <v>25353</v>
      </c>
      <c r="F693" s="124" t="s">
        <v>21</v>
      </c>
      <c r="G693" s="124" t="s">
        <v>142</v>
      </c>
      <c r="H693" s="124" t="s">
        <v>27691</v>
      </c>
      <c r="I693" s="210" t="s">
        <v>249</v>
      </c>
      <c r="J693" s="129" t="s">
        <v>2639</v>
      </c>
      <c r="K693" s="128"/>
      <c r="L693" s="129"/>
      <c r="M693" s="128"/>
      <c r="N693" s="127" t="s">
        <v>326</v>
      </c>
      <c r="O693" s="127" t="s">
        <v>672</v>
      </c>
      <c r="P693" s="127" t="s">
        <v>2640</v>
      </c>
      <c r="Q693" s="131" t="s">
        <v>27115</v>
      </c>
      <c r="R693" s="131" t="s">
        <v>187</v>
      </c>
      <c r="S693" s="144" t="s">
        <v>187</v>
      </c>
      <c r="T693" s="136" t="s">
        <v>261</v>
      </c>
      <c r="U693" s="211"/>
      <c r="V693" s="211"/>
      <c r="W693" s="133" t="str">
        <f>VLOOKUP(TRIM(X693),X10:Y88,2,FALSE)</f>
        <v>Puneet</v>
      </c>
      <c r="X693" s="11" t="str">
        <f t="shared" si="45"/>
        <v>6.11</v>
      </c>
      <c r="Y693" s="266">
        <f t="shared" si="42"/>
        <v>0</v>
      </c>
      <c r="Z693" s="266">
        <f t="shared" si="44"/>
        <v>0</v>
      </c>
      <c r="AA693" s="266">
        <f t="shared" si="43"/>
        <v>4</v>
      </c>
    </row>
    <row r="694" spans="1:27" ht="35.25" customHeight="1" thickBot="1">
      <c r="A694" s="119" t="s">
        <v>139</v>
      </c>
      <c r="B694" s="134" t="s">
        <v>57</v>
      </c>
      <c r="C694" s="122" t="s">
        <v>140</v>
      </c>
      <c r="D694" s="122" t="s">
        <v>612</v>
      </c>
      <c r="E694" s="123" t="s">
        <v>25354</v>
      </c>
      <c r="F694" s="124" t="s">
        <v>21</v>
      </c>
      <c r="G694" s="124" t="s">
        <v>142</v>
      </c>
      <c r="H694" s="124" t="s">
        <v>27186</v>
      </c>
      <c r="I694" s="210" t="s">
        <v>249</v>
      </c>
      <c r="J694" s="129" t="s">
        <v>14812</v>
      </c>
      <c r="K694" s="128"/>
      <c r="L694" s="129"/>
      <c r="M694" s="128"/>
      <c r="N694" s="127" t="s">
        <v>2643</v>
      </c>
      <c r="O694" s="127" t="s">
        <v>672</v>
      </c>
      <c r="P694" s="127" t="s">
        <v>14813</v>
      </c>
      <c r="Q694" s="131" t="s">
        <v>27116</v>
      </c>
      <c r="R694" s="131" t="s">
        <v>28050</v>
      </c>
      <c r="S694" s="132" t="s">
        <v>28049</v>
      </c>
      <c r="T694" s="136" t="s">
        <v>261</v>
      </c>
      <c r="U694" s="211"/>
      <c r="V694" s="211"/>
      <c r="W694" s="133" t="str">
        <f>VLOOKUP(TRIM(X694),X10:Y88,2,FALSE)</f>
        <v>Puneet</v>
      </c>
      <c r="X694" s="11" t="str">
        <f t="shared" si="45"/>
        <v>6.21</v>
      </c>
      <c r="Y694" s="266">
        <f t="shared" si="42"/>
        <v>0</v>
      </c>
      <c r="Z694" s="266">
        <f t="shared" si="44"/>
        <v>0</v>
      </c>
      <c r="AA694" s="266">
        <f t="shared" si="43"/>
        <v>4</v>
      </c>
    </row>
    <row r="695" spans="1:27" ht="35.25" customHeight="1">
      <c r="A695" s="119" t="s">
        <v>139</v>
      </c>
      <c r="B695" s="120" t="s">
        <v>57</v>
      </c>
      <c r="C695" s="122" t="s">
        <v>140</v>
      </c>
      <c r="D695" s="122" t="s">
        <v>119</v>
      </c>
      <c r="E695" s="123" t="s">
        <v>25355</v>
      </c>
      <c r="F695" s="124" t="s">
        <v>21</v>
      </c>
      <c r="G695" s="124" t="s">
        <v>142</v>
      </c>
      <c r="H695" s="124" t="s">
        <v>27187</v>
      </c>
      <c r="I695" s="210" t="s">
        <v>249</v>
      </c>
      <c r="J695" s="127" t="s">
        <v>2636</v>
      </c>
      <c r="K695" s="212"/>
      <c r="L695" s="127"/>
      <c r="M695" s="212"/>
      <c r="N695" s="127" t="s">
        <v>326</v>
      </c>
      <c r="O695" s="127" t="s">
        <v>672</v>
      </c>
      <c r="P695" s="127" t="s">
        <v>2637</v>
      </c>
      <c r="Q695" s="131" t="s">
        <v>27117</v>
      </c>
      <c r="R695" s="131" t="s">
        <v>161</v>
      </c>
      <c r="S695" s="132" t="s">
        <v>159</v>
      </c>
      <c r="T695" s="136" t="s">
        <v>261</v>
      </c>
      <c r="U695" s="211"/>
      <c r="V695" s="211"/>
      <c r="W695" s="133" t="str">
        <f>VLOOKUP(TRIM(X695),X10:Y88,2,FALSE)</f>
        <v>Puneet</v>
      </c>
      <c r="X695" s="11" t="str">
        <f t="shared" si="45"/>
        <v>6.9</v>
      </c>
      <c r="Y695" s="266">
        <f t="shared" si="42"/>
        <v>0</v>
      </c>
      <c r="Z695" s="266">
        <f t="shared" si="44"/>
        <v>0</v>
      </c>
      <c r="AA695" s="266">
        <f t="shared" si="43"/>
        <v>4</v>
      </c>
    </row>
    <row r="696" spans="1:27" ht="35.25" customHeight="1" thickBot="1">
      <c r="A696" s="119" t="s">
        <v>139</v>
      </c>
      <c r="B696" s="134" t="s">
        <v>57</v>
      </c>
      <c r="C696" s="122" t="s">
        <v>140</v>
      </c>
      <c r="D696" s="122" t="s">
        <v>110</v>
      </c>
      <c r="E696" s="123" t="s">
        <v>25356</v>
      </c>
      <c r="F696" s="124" t="s">
        <v>24</v>
      </c>
      <c r="G696" s="124" t="s">
        <v>142</v>
      </c>
      <c r="H696" s="124" t="s">
        <v>27188</v>
      </c>
      <c r="I696" s="210" t="s">
        <v>249</v>
      </c>
      <c r="J696" s="129" t="s">
        <v>180</v>
      </c>
      <c r="K696" s="128">
        <v>616</v>
      </c>
      <c r="L696" s="129"/>
      <c r="M696" s="128" t="s">
        <v>186</v>
      </c>
      <c r="N696" s="127" t="s">
        <v>744</v>
      </c>
      <c r="O696" s="127" t="s">
        <v>164</v>
      </c>
      <c r="P696" s="127" t="s">
        <v>178</v>
      </c>
      <c r="Q696" s="131" t="s">
        <v>27552</v>
      </c>
      <c r="R696" s="131" t="s">
        <v>28993</v>
      </c>
      <c r="S696" s="132" t="s">
        <v>28992</v>
      </c>
      <c r="T696" s="136" t="s">
        <v>261</v>
      </c>
      <c r="U696" s="211"/>
      <c r="V696" s="211"/>
      <c r="W696" s="133" t="str">
        <f>VLOOKUP(TRIM(X696),X10:Y88,2,FALSE)</f>
        <v>Irfan</v>
      </c>
      <c r="X696" s="11" t="str">
        <f t="shared" si="45"/>
        <v>6.5.9</v>
      </c>
      <c r="Y696" s="266">
        <f t="shared" si="42"/>
        <v>0</v>
      </c>
      <c r="Z696" s="266">
        <f t="shared" si="44"/>
        <v>0</v>
      </c>
      <c r="AA696" s="266">
        <f t="shared" si="43"/>
        <v>4</v>
      </c>
    </row>
    <row r="697" spans="1:27" ht="35.25" customHeight="1">
      <c r="A697" s="119" t="s">
        <v>139</v>
      </c>
      <c r="B697" s="120" t="s">
        <v>57</v>
      </c>
      <c r="C697" s="122" t="s">
        <v>140</v>
      </c>
      <c r="D697" s="122" t="s">
        <v>648</v>
      </c>
      <c r="E697" s="123" t="s">
        <v>25357</v>
      </c>
      <c r="F697" s="124" t="s">
        <v>21</v>
      </c>
      <c r="G697" s="124" t="s">
        <v>142</v>
      </c>
      <c r="H697" s="124" t="s">
        <v>27189</v>
      </c>
      <c r="I697" s="210" t="s">
        <v>212</v>
      </c>
      <c r="J697" s="129" t="s">
        <v>662</v>
      </c>
      <c r="K697" s="128"/>
      <c r="L697" s="129"/>
      <c r="M697" s="128"/>
      <c r="N697" s="127" t="s">
        <v>446</v>
      </c>
      <c r="O697" s="127" t="s">
        <v>672</v>
      </c>
      <c r="P697" s="127" t="s">
        <v>663</v>
      </c>
      <c r="Q697" s="131" t="s">
        <v>27118</v>
      </c>
      <c r="R697" s="131" t="s">
        <v>187</v>
      </c>
      <c r="S697" s="144" t="s">
        <v>187</v>
      </c>
      <c r="T697" s="136" t="s">
        <v>216</v>
      </c>
      <c r="U697" s="211"/>
      <c r="V697" s="211"/>
      <c r="W697" s="133" t="str">
        <f>VLOOKUP(TRIM(X697),X10:Y88,2,FALSE)</f>
        <v>Krisztian</v>
      </c>
      <c r="X697" s="11" t="str">
        <f t="shared" si="45"/>
        <v>6.16</v>
      </c>
      <c r="Y697" s="266">
        <f t="shared" si="42"/>
        <v>0</v>
      </c>
      <c r="Z697" s="266">
        <f t="shared" si="44"/>
        <v>0</v>
      </c>
      <c r="AA697" s="266">
        <f t="shared" si="43"/>
        <v>3</v>
      </c>
    </row>
    <row r="698" spans="1:27" ht="35.25" customHeight="1" thickBot="1">
      <c r="A698" s="119" t="s">
        <v>139</v>
      </c>
      <c r="B698" s="134" t="s">
        <v>57</v>
      </c>
      <c r="C698" s="122" t="s">
        <v>140</v>
      </c>
      <c r="D698" s="122" t="s">
        <v>105</v>
      </c>
      <c r="E698" s="123" t="s">
        <v>25358</v>
      </c>
      <c r="F698" s="124" t="s">
        <v>23</v>
      </c>
      <c r="G698" s="124" t="s">
        <v>142</v>
      </c>
      <c r="H698" s="124" t="s">
        <v>27190</v>
      </c>
      <c r="I698" s="210" t="s">
        <v>176</v>
      </c>
      <c r="J698" s="129" t="s">
        <v>180</v>
      </c>
      <c r="K698" s="128">
        <v>617</v>
      </c>
      <c r="L698" s="129"/>
      <c r="M698" s="128" t="s">
        <v>186</v>
      </c>
      <c r="N698" s="127" t="s">
        <v>744</v>
      </c>
      <c r="O698" s="127" t="s">
        <v>164</v>
      </c>
      <c r="P698" s="127" t="s">
        <v>178</v>
      </c>
      <c r="Q698" s="131" t="s">
        <v>27553</v>
      </c>
      <c r="R698" s="131" t="s">
        <v>187</v>
      </c>
      <c r="S698" s="144" t="s">
        <v>187</v>
      </c>
      <c r="T698" s="136" t="s">
        <v>15679</v>
      </c>
      <c r="U698" s="211"/>
      <c r="V698" s="211"/>
      <c r="W698" s="133" t="str">
        <f>VLOOKUP(TRIM(X698),X10:Y88,2,FALSE)</f>
        <v>Krisztian</v>
      </c>
      <c r="X698" s="11" t="str">
        <f t="shared" si="45"/>
        <v>6.5.6</v>
      </c>
      <c r="Y698" s="266">
        <f t="shared" si="42"/>
        <v>0</v>
      </c>
      <c r="Z698" s="266">
        <f t="shared" si="44"/>
        <v>0</v>
      </c>
      <c r="AA698" s="266">
        <f t="shared" si="43"/>
        <v>12</v>
      </c>
    </row>
    <row r="699" spans="1:27" ht="35.25" customHeight="1">
      <c r="A699" s="119" t="s">
        <v>139</v>
      </c>
      <c r="B699" s="120" t="s">
        <v>57</v>
      </c>
      <c r="C699" s="122" t="s">
        <v>140</v>
      </c>
      <c r="D699" s="122" t="s">
        <v>100</v>
      </c>
      <c r="E699" s="123" t="s">
        <v>25359</v>
      </c>
      <c r="F699" s="124" t="s">
        <v>23</v>
      </c>
      <c r="G699" s="124" t="s">
        <v>142</v>
      </c>
      <c r="H699" s="124" t="s">
        <v>27191</v>
      </c>
      <c r="I699" s="210" t="s">
        <v>27119</v>
      </c>
      <c r="J699" s="129" t="s">
        <v>180</v>
      </c>
      <c r="K699" s="128">
        <v>618</v>
      </c>
      <c r="L699" s="129"/>
      <c r="M699" s="128" t="s">
        <v>186</v>
      </c>
      <c r="N699" s="127" t="s">
        <v>744</v>
      </c>
      <c r="O699" s="127" t="s">
        <v>164</v>
      </c>
      <c r="P699" s="127" t="s">
        <v>178</v>
      </c>
      <c r="Q699" s="131" t="s">
        <v>27554</v>
      </c>
      <c r="R699" s="131" t="s">
        <v>429</v>
      </c>
      <c r="S699" s="132" t="s">
        <v>145</v>
      </c>
      <c r="T699" s="136" t="s">
        <v>301</v>
      </c>
      <c r="U699" s="211"/>
      <c r="V699" s="211" t="s">
        <v>233</v>
      </c>
      <c r="W699" s="133" t="str">
        <f>VLOOKUP(TRIM(X699),X10:Y88,2,FALSE)</f>
        <v>Frank</v>
      </c>
      <c r="X699" s="11" t="str">
        <f t="shared" si="45"/>
        <v>6.5.4</v>
      </c>
      <c r="Y699" s="266">
        <f t="shared" si="42"/>
        <v>1</v>
      </c>
      <c r="Z699" s="266">
        <f t="shared" si="44"/>
        <v>0</v>
      </c>
      <c r="AA699" s="266">
        <f t="shared" si="43"/>
        <v>76</v>
      </c>
    </row>
    <row r="700" spans="1:27" ht="35.25" customHeight="1" thickBot="1">
      <c r="A700" s="119" t="s">
        <v>139</v>
      </c>
      <c r="B700" s="134" t="s">
        <v>57</v>
      </c>
      <c r="C700" s="122" t="s">
        <v>140</v>
      </c>
      <c r="D700" s="122" t="s">
        <v>100</v>
      </c>
      <c r="E700" s="123" t="s">
        <v>25360</v>
      </c>
      <c r="F700" s="124" t="s">
        <v>23</v>
      </c>
      <c r="G700" s="124" t="s">
        <v>142</v>
      </c>
      <c r="H700" s="124" t="s">
        <v>27192</v>
      </c>
      <c r="I700" s="210" t="s">
        <v>27119</v>
      </c>
      <c r="J700" s="129" t="s">
        <v>169</v>
      </c>
      <c r="K700" s="128">
        <v>536</v>
      </c>
      <c r="L700" s="129"/>
      <c r="M700" s="128" t="s">
        <v>186</v>
      </c>
      <c r="N700" s="127" t="s">
        <v>744</v>
      </c>
      <c r="O700" s="127" t="s">
        <v>164</v>
      </c>
      <c r="P700" s="127" t="s">
        <v>178</v>
      </c>
      <c r="Q700" s="131" t="s">
        <v>27555</v>
      </c>
      <c r="R700" s="131" t="s">
        <v>429</v>
      </c>
      <c r="S700" s="132" t="s">
        <v>145</v>
      </c>
      <c r="T700" s="136" t="s">
        <v>301</v>
      </c>
      <c r="U700" s="211"/>
      <c r="V700" s="211" t="s">
        <v>233</v>
      </c>
      <c r="W700" s="133" t="str">
        <f>VLOOKUP(TRIM(X700),X10:Y88,2,FALSE)</f>
        <v>Frank</v>
      </c>
      <c r="X700" s="11" t="str">
        <f t="shared" si="45"/>
        <v>6.5.4</v>
      </c>
      <c r="Y700" s="266">
        <f t="shared" si="42"/>
        <v>1</v>
      </c>
      <c r="Z700" s="266">
        <f t="shared" si="44"/>
        <v>0</v>
      </c>
      <c r="AA700" s="266">
        <f t="shared" si="43"/>
        <v>76</v>
      </c>
    </row>
    <row r="701" spans="1:27" ht="35.25" customHeight="1">
      <c r="A701" s="119" t="s">
        <v>139</v>
      </c>
      <c r="B701" s="120" t="s">
        <v>57</v>
      </c>
      <c r="C701" s="122" t="s">
        <v>140</v>
      </c>
      <c r="D701" s="122" t="s">
        <v>26455</v>
      </c>
      <c r="E701" s="123" t="s">
        <v>25361</v>
      </c>
      <c r="F701" s="124" t="s">
        <v>21</v>
      </c>
      <c r="G701" s="124" t="s">
        <v>142</v>
      </c>
      <c r="H701" s="124" t="s">
        <v>27692</v>
      </c>
      <c r="I701" s="210" t="s">
        <v>265</v>
      </c>
      <c r="J701" s="129" t="s">
        <v>26506</v>
      </c>
      <c r="K701" s="128"/>
      <c r="L701" s="129"/>
      <c r="M701" s="128"/>
      <c r="N701" s="127" t="s">
        <v>170</v>
      </c>
      <c r="O701" s="127" t="s">
        <v>672</v>
      </c>
      <c r="P701" s="127" t="s">
        <v>26484</v>
      </c>
      <c r="Q701" s="131" t="s">
        <v>27120</v>
      </c>
      <c r="R701" s="131" t="s">
        <v>28839</v>
      </c>
      <c r="S701" s="132" t="s">
        <v>28215</v>
      </c>
      <c r="T701" s="136" t="s">
        <v>3441</v>
      </c>
      <c r="U701" s="211"/>
      <c r="V701" s="211"/>
      <c r="W701" s="133" t="str">
        <f>VLOOKUP(TRIM(X701),X10:Y88,2,FALSE)</f>
        <v>Frank</v>
      </c>
      <c r="X701" s="11" t="str">
        <f t="shared" si="45"/>
        <v>6.29</v>
      </c>
      <c r="Y701" s="266">
        <f t="shared" si="42"/>
        <v>0</v>
      </c>
      <c r="Z701" s="266">
        <f t="shared" si="44"/>
        <v>0</v>
      </c>
      <c r="AA701" s="266">
        <f t="shared" si="43"/>
        <v>8</v>
      </c>
    </row>
    <row r="702" spans="1:27" ht="35.25" customHeight="1" thickBot="1">
      <c r="A702" s="119" t="s">
        <v>139</v>
      </c>
      <c r="B702" s="134" t="s">
        <v>57</v>
      </c>
      <c r="C702" s="122" t="s">
        <v>140</v>
      </c>
      <c r="D702" s="122" t="s">
        <v>430</v>
      </c>
      <c r="E702" s="123" t="s">
        <v>25362</v>
      </c>
      <c r="F702" s="124" t="s">
        <v>21</v>
      </c>
      <c r="G702" s="124" t="s">
        <v>142</v>
      </c>
      <c r="H702" s="124" t="s">
        <v>27193</v>
      </c>
      <c r="I702" s="210" t="s">
        <v>249</v>
      </c>
      <c r="J702" s="129" t="s">
        <v>2629</v>
      </c>
      <c r="K702" s="128"/>
      <c r="L702" s="129"/>
      <c r="M702" s="128"/>
      <c r="N702" s="127" t="s">
        <v>326</v>
      </c>
      <c r="O702" s="127" t="s">
        <v>672</v>
      </c>
      <c r="P702" s="127" t="s">
        <v>2630</v>
      </c>
      <c r="Q702" s="131" t="s">
        <v>27121</v>
      </c>
      <c r="R702" s="131" t="s">
        <v>187</v>
      </c>
      <c r="S702" s="144" t="s">
        <v>187</v>
      </c>
      <c r="T702" s="136" t="s">
        <v>262</v>
      </c>
      <c r="U702" s="211"/>
      <c r="V702" s="211"/>
      <c r="W702" s="133" t="str">
        <f>VLOOKUP(TRIM(X702),X10:Y88,2,FALSE)</f>
        <v>Krisztian</v>
      </c>
      <c r="X702" s="11" t="str">
        <f t="shared" si="45"/>
        <v>6.13</v>
      </c>
      <c r="Y702" s="266">
        <f t="shared" si="42"/>
        <v>0</v>
      </c>
      <c r="Z702" s="266">
        <f t="shared" si="44"/>
        <v>0</v>
      </c>
      <c r="AA702" s="266">
        <f t="shared" si="43"/>
        <v>4</v>
      </c>
    </row>
    <row r="703" spans="1:27" ht="35.25" customHeight="1">
      <c r="A703" s="119" t="s">
        <v>139</v>
      </c>
      <c r="B703" s="120" t="s">
        <v>57</v>
      </c>
      <c r="C703" s="122" t="s">
        <v>140</v>
      </c>
      <c r="D703" s="122" t="s">
        <v>288</v>
      </c>
      <c r="E703" s="123" t="s">
        <v>25363</v>
      </c>
      <c r="F703" s="124" t="s">
        <v>21</v>
      </c>
      <c r="G703" s="124" t="s">
        <v>142</v>
      </c>
      <c r="H703" s="124" t="s">
        <v>27194</v>
      </c>
      <c r="I703" s="210" t="s">
        <v>229</v>
      </c>
      <c r="J703" s="129" t="s">
        <v>2639</v>
      </c>
      <c r="K703" s="128"/>
      <c r="L703" s="129"/>
      <c r="M703" s="128"/>
      <c r="N703" s="127" t="s">
        <v>326</v>
      </c>
      <c r="O703" s="127" t="s">
        <v>672</v>
      </c>
      <c r="P703" s="127" t="s">
        <v>2640</v>
      </c>
      <c r="Q703" s="131" t="s">
        <v>27122</v>
      </c>
      <c r="R703" s="131" t="s">
        <v>28355</v>
      </c>
      <c r="S703" s="132" t="s">
        <v>179</v>
      </c>
      <c r="T703" s="136" t="s">
        <v>301</v>
      </c>
      <c r="U703" s="211"/>
      <c r="V703" s="211"/>
      <c r="W703" s="133" t="str">
        <f>VLOOKUP(TRIM(X703),X10:Y88,2,FALSE)</f>
        <v>Puneet</v>
      </c>
      <c r="X703" s="11" t="str">
        <f t="shared" si="45"/>
        <v>6.11</v>
      </c>
      <c r="Y703" s="266">
        <f t="shared" si="42"/>
        <v>0</v>
      </c>
      <c r="Z703" s="266">
        <f t="shared" si="44"/>
        <v>0</v>
      </c>
      <c r="AA703" s="266">
        <f t="shared" si="43"/>
        <v>7</v>
      </c>
    </row>
    <row r="704" spans="1:27" ht="35.25" customHeight="1" thickBot="1">
      <c r="A704" s="119" t="s">
        <v>139</v>
      </c>
      <c r="B704" s="134" t="s">
        <v>57</v>
      </c>
      <c r="C704" s="122" t="s">
        <v>140</v>
      </c>
      <c r="D704" s="122" t="s">
        <v>430</v>
      </c>
      <c r="E704" s="123" t="s">
        <v>25364</v>
      </c>
      <c r="F704" s="124" t="s">
        <v>21</v>
      </c>
      <c r="G704" s="124" t="s">
        <v>142</v>
      </c>
      <c r="H704" s="124" t="s">
        <v>27195</v>
      </c>
      <c r="I704" s="210" t="s">
        <v>249</v>
      </c>
      <c r="J704" s="129" t="s">
        <v>2629</v>
      </c>
      <c r="K704" s="128"/>
      <c r="L704" s="129"/>
      <c r="M704" s="128"/>
      <c r="N704" s="127" t="s">
        <v>326</v>
      </c>
      <c r="O704" s="127" t="s">
        <v>672</v>
      </c>
      <c r="P704" s="127" t="s">
        <v>2630</v>
      </c>
      <c r="Q704" s="131" t="s">
        <v>27123</v>
      </c>
      <c r="R704" s="131" t="s">
        <v>187</v>
      </c>
      <c r="S704" s="144" t="s">
        <v>187</v>
      </c>
      <c r="T704" s="136" t="s">
        <v>262</v>
      </c>
      <c r="U704" s="211"/>
      <c r="V704" s="211"/>
      <c r="W704" s="133" t="str">
        <f>VLOOKUP(TRIM(X704),X10:Y88,2,FALSE)</f>
        <v>Krisztian</v>
      </c>
      <c r="X704" s="11" t="str">
        <f t="shared" si="45"/>
        <v>6.13</v>
      </c>
      <c r="Y704" s="266">
        <f t="shared" si="42"/>
        <v>0</v>
      </c>
      <c r="Z704" s="266">
        <f t="shared" si="44"/>
        <v>0</v>
      </c>
      <c r="AA704" s="266">
        <f t="shared" si="43"/>
        <v>4</v>
      </c>
    </row>
    <row r="705" spans="1:27" ht="35.25" customHeight="1">
      <c r="A705" s="119" t="s">
        <v>139</v>
      </c>
      <c r="B705" s="120" t="s">
        <v>57</v>
      </c>
      <c r="C705" s="122" t="s">
        <v>140</v>
      </c>
      <c r="D705" s="122" t="s">
        <v>288</v>
      </c>
      <c r="E705" s="123" t="s">
        <v>25365</v>
      </c>
      <c r="F705" s="124" t="s">
        <v>21</v>
      </c>
      <c r="G705" s="124" t="s">
        <v>142</v>
      </c>
      <c r="H705" s="124" t="s">
        <v>27196</v>
      </c>
      <c r="I705" s="210" t="s">
        <v>188</v>
      </c>
      <c r="J705" s="129" t="s">
        <v>2639</v>
      </c>
      <c r="K705" s="128"/>
      <c r="L705" s="129"/>
      <c r="M705" s="128"/>
      <c r="N705" s="127" t="s">
        <v>326</v>
      </c>
      <c r="O705" s="127" t="s">
        <v>672</v>
      </c>
      <c r="P705" s="127" t="s">
        <v>2640</v>
      </c>
      <c r="Q705" s="131" t="s">
        <v>27124</v>
      </c>
      <c r="R705" s="131" t="s">
        <v>28356</v>
      </c>
      <c r="S705" s="132" t="s">
        <v>28331</v>
      </c>
      <c r="T705" s="136" t="s">
        <v>189</v>
      </c>
      <c r="U705" s="211"/>
      <c r="V705" s="211"/>
      <c r="W705" s="133" t="str">
        <f>VLOOKUP(TRIM(X705),X10:Y88,2,FALSE)</f>
        <v>Puneet</v>
      </c>
      <c r="X705" s="11" t="str">
        <f t="shared" si="45"/>
        <v>6.11</v>
      </c>
      <c r="Y705" s="266">
        <f t="shared" si="42"/>
        <v>0</v>
      </c>
      <c r="Z705" s="266">
        <f t="shared" si="44"/>
        <v>0</v>
      </c>
      <c r="AA705" s="266">
        <f t="shared" si="43"/>
        <v>25</v>
      </c>
    </row>
    <row r="706" spans="1:27" ht="35.25" customHeight="1" thickBot="1">
      <c r="A706" s="119" t="s">
        <v>139</v>
      </c>
      <c r="B706" s="134" t="s">
        <v>57</v>
      </c>
      <c r="C706" s="122" t="s">
        <v>140</v>
      </c>
      <c r="D706" s="122" t="s">
        <v>430</v>
      </c>
      <c r="E706" s="123" t="s">
        <v>25366</v>
      </c>
      <c r="F706" s="124" t="s">
        <v>21</v>
      </c>
      <c r="G706" s="124" t="s">
        <v>142</v>
      </c>
      <c r="H706" s="124" t="s">
        <v>27197</v>
      </c>
      <c r="I706" s="210" t="s">
        <v>249</v>
      </c>
      <c r="J706" s="129" t="s">
        <v>2629</v>
      </c>
      <c r="K706" s="128"/>
      <c r="L706" s="129"/>
      <c r="M706" s="128"/>
      <c r="N706" s="127" t="s">
        <v>326</v>
      </c>
      <c r="O706" s="127" t="s">
        <v>672</v>
      </c>
      <c r="P706" s="127" t="s">
        <v>2630</v>
      </c>
      <c r="Q706" s="131" t="s">
        <v>27125</v>
      </c>
      <c r="R706" s="131" t="s">
        <v>187</v>
      </c>
      <c r="S706" s="144" t="s">
        <v>187</v>
      </c>
      <c r="T706" s="136" t="s">
        <v>262</v>
      </c>
      <c r="U706" s="211"/>
      <c r="V706" s="211"/>
      <c r="W706" s="133" t="str">
        <f>VLOOKUP(TRIM(X706),X10:Y88,2,FALSE)</f>
        <v>Krisztian</v>
      </c>
      <c r="X706" s="11" t="str">
        <f t="shared" si="45"/>
        <v>6.13</v>
      </c>
      <c r="Y706" s="266">
        <f t="shared" si="42"/>
        <v>0</v>
      </c>
      <c r="Z706" s="266">
        <f t="shared" si="44"/>
        <v>0</v>
      </c>
      <c r="AA706" s="266">
        <f t="shared" si="43"/>
        <v>4</v>
      </c>
    </row>
    <row r="707" spans="1:27" ht="35.25" customHeight="1">
      <c r="A707" s="119" t="s">
        <v>139</v>
      </c>
      <c r="B707" s="120" t="s">
        <v>57</v>
      </c>
      <c r="C707" s="122" t="s">
        <v>140</v>
      </c>
      <c r="D707" s="122" t="s">
        <v>89</v>
      </c>
      <c r="E707" s="123" t="s">
        <v>25367</v>
      </c>
      <c r="F707" s="124" t="s">
        <v>24</v>
      </c>
      <c r="G707" s="124" t="s">
        <v>142</v>
      </c>
      <c r="H707" s="124" t="s">
        <v>29032</v>
      </c>
      <c r="I707" s="210" t="s">
        <v>184</v>
      </c>
      <c r="J707" s="129" t="s">
        <v>196</v>
      </c>
      <c r="K707" s="128">
        <v>402</v>
      </c>
      <c r="L707" s="129" t="s">
        <v>60</v>
      </c>
      <c r="M707" s="128" t="s">
        <v>222</v>
      </c>
      <c r="N707" s="127" t="s">
        <v>26462</v>
      </c>
      <c r="O707" s="127" t="s">
        <v>164</v>
      </c>
      <c r="P707" s="127" t="s">
        <v>735</v>
      </c>
      <c r="Q707" s="131" t="s">
        <v>21292</v>
      </c>
      <c r="R707" s="131" t="s">
        <v>27924</v>
      </c>
      <c r="S707" s="132" t="s">
        <v>27923</v>
      </c>
      <c r="T707" s="136" t="s">
        <v>190</v>
      </c>
      <c r="U707" s="211"/>
      <c r="V707" s="211"/>
      <c r="W707" s="133" t="str">
        <f>VLOOKUP(TRIM(X707),X10:Y88,2,FALSE)</f>
        <v>Puneet</v>
      </c>
      <c r="X707" s="11" t="str">
        <f t="shared" si="45"/>
        <v>6.1</v>
      </c>
      <c r="Y707" s="266">
        <f t="shared" si="42"/>
        <v>0</v>
      </c>
      <c r="Z707" s="266">
        <f t="shared" si="44"/>
        <v>0</v>
      </c>
      <c r="AA707" s="266">
        <f t="shared" si="43"/>
        <v>17</v>
      </c>
    </row>
    <row r="708" spans="1:27" ht="35.25" customHeight="1" thickBot="1">
      <c r="A708" s="119" t="s">
        <v>139</v>
      </c>
      <c r="B708" s="134" t="s">
        <v>57</v>
      </c>
      <c r="C708" s="122" t="s">
        <v>140</v>
      </c>
      <c r="D708" s="122" t="s">
        <v>288</v>
      </c>
      <c r="E708" s="123" t="s">
        <v>25368</v>
      </c>
      <c r="F708" s="124" t="s">
        <v>21</v>
      </c>
      <c r="G708" s="124" t="s">
        <v>142</v>
      </c>
      <c r="H708" s="124" t="s">
        <v>27198</v>
      </c>
      <c r="I708" s="210" t="s">
        <v>188</v>
      </c>
      <c r="J708" s="129" t="s">
        <v>2639</v>
      </c>
      <c r="K708" s="128"/>
      <c r="L708" s="129"/>
      <c r="M708" s="128"/>
      <c r="N708" s="127" t="s">
        <v>326</v>
      </c>
      <c r="O708" s="127" t="s">
        <v>672</v>
      </c>
      <c r="P708" s="127" t="s">
        <v>2640</v>
      </c>
      <c r="Q708" s="131" t="s">
        <v>27126</v>
      </c>
      <c r="R708" s="131" t="s">
        <v>187</v>
      </c>
      <c r="S708" s="144" t="s">
        <v>187</v>
      </c>
      <c r="T708" s="136" t="s">
        <v>189</v>
      </c>
      <c r="U708" s="211"/>
      <c r="V708" s="211"/>
      <c r="W708" s="133" t="str">
        <f>VLOOKUP(TRIM(X708),X10:Y88,2,FALSE)</f>
        <v>Puneet</v>
      </c>
      <c r="X708" s="11" t="str">
        <f t="shared" si="45"/>
        <v>6.11</v>
      </c>
      <c r="Y708" s="266">
        <f t="shared" si="42"/>
        <v>0</v>
      </c>
      <c r="Z708" s="266">
        <f t="shared" si="44"/>
        <v>0</v>
      </c>
      <c r="AA708" s="266">
        <f t="shared" si="43"/>
        <v>25</v>
      </c>
    </row>
    <row r="709" spans="1:27" ht="35.25" customHeight="1">
      <c r="A709" s="119" t="s">
        <v>139</v>
      </c>
      <c r="B709" s="120" t="s">
        <v>57</v>
      </c>
      <c r="C709" s="122" t="s">
        <v>140</v>
      </c>
      <c r="D709" s="122" t="s">
        <v>430</v>
      </c>
      <c r="E709" s="123" t="s">
        <v>25369</v>
      </c>
      <c r="F709" s="124" t="s">
        <v>21</v>
      </c>
      <c r="G709" s="124" t="s">
        <v>142</v>
      </c>
      <c r="H709" s="124" t="s">
        <v>27199</v>
      </c>
      <c r="I709" s="210" t="s">
        <v>188</v>
      </c>
      <c r="J709" s="129" t="s">
        <v>2629</v>
      </c>
      <c r="K709" s="128"/>
      <c r="L709" s="129"/>
      <c r="M709" s="128"/>
      <c r="N709" s="127" t="s">
        <v>326</v>
      </c>
      <c r="O709" s="127" t="s">
        <v>672</v>
      </c>
      <c r="P709" s="127" t="s">
        <v>2630</v>
      </c>
      <c r="Q709" s="131" t="s">
        <v>27127</v>
      </c>
      <c r="R709" s="131" t="s">
        <v>429</v>
      </c>
      <c r="S709" s="132" t="s">
        <v>145</v>
      </c>
      <c r="T709" s="136" t="s">
        <v>189</v>
      </c>
      <c r="U709" s="211"/>
      <c r="V709" s="211" t="s">
        <v>233</v>
      </c>
      <c r="W709" s="133" t="str">
        <f>VLOOKUP(TRIM(X709),X10:Y88,2,FALSE)</f>
        <v>Krisztian</v>
      </c>
      <c r="X709" s="11" t="str">
        <f t="shared" si="45"/>
        <v>6.13</v>
      </c>
      <c r="Y709" s="266">
        <f t="shared" si="42"/>
        <v>0</v>
      </c>
      <c r="Z709" s="266">
        <f t="shared" si="44"/>
        <v>1</v>
      </c>
      <c r="AA709" s="266">
        <f t="shared" si="43"/>
        <v>25</v>
      </c>
    </row>
    <row r="710" spans="1:27" ht="35.25" customHeight="1" thickBot="1">
      <c r="A710" s="119" t="s">
        <v>139</v>
      </c>
      <c r="B710" s="134" t="s">
        <v>57</v>
      </c>
      <c r="C710" s="122" t="s">
        <v>140</v>
      </c>
      <c r="D710" s="122" t="s">
        <v>14537</v>
      </c>
      <c r="E710" s="123" t="s">
        <v>25370</v>
      </c>
      <c r="F710" s="124" t="s">
        <v>21</v>
      </c>
      <c r="G710" s="124" t="s">
        <v>142</v>
      </c>
      <c r="H710" s="124" t="s">
        <v>27200</v>
      </c>
      <c r="I710" s="210" t="s">
        <v>188</v>
      </c>
      <c r="J710" s="129" t="s">
        <v>14915</v>
      </c>
      <c r="K710" s="128"/>
      <c r="L710" s="129"/>
      <c r="M710" s="128"/>
      <c r="N710" s="127" t="s">
        <v>2643</v>
      </c>
      <c r="O710" s="127" t="s">
        <v>672</v>
      </c>
      <c r="P710" s="127" t="s">
        <v>14916</v>
      </c>
      <c r="Q710" s="131" t="s">
        <v>27128</v>
      </c>
      <c r="R710" s="131" t="s">
        <v>28206</v>
      </c>
      <c r="S710" s="137" t="s">
        <v>149</v>
      </c>
      <c r="T710" s="136" t="s">
        <v>189</v>
      </c>
      <c r="U710" s="211"/>
      <c r="V710" s="211"/>
      <c r="W710" s="133" t="str">
        <f>VLOOKUP(TRIM(X710),X10:Y88,2,FALSE)</f>
        <v>Frank</v>
      </c>
      <c r="X710" s="11" t="str">
        <f t="shared" si="45"/>
        <v>6.20</v>
      </c>
      <c r="Y710" s="266">
        <f t="shared" si="42"/>
        <v>0</v>
      </c>
      <c r="Z710" s="266">
        <f t="shared" si="44"/>
        <v>0</v>
      </c>
      <c r="AA710" s="266">
        <f t="shared" si="43"/>
        <v>25</v>
      </c>
    </row>
    <row r="711" spans="1:27" ht="35.25" customHeight="1">
      <c r="A711" s="119" t="s">
        <v>139</v>
      </c>
      <c r="B711" s="120" t="s">
        <v>57</v>
      </c>
      <c r="C711" s="122" t="s">
        <v>140</v>
      </c>
      <c r="D711" s="122" t="s">
        <v>100</v>
      </c>
      <c r="E711" s="123" t="s">
        <v>25371</v>
      </c>
      <c r="F711" s="124" t="s">
        <v>175</v>
      </c>
      <c r="G711" s="124" t="s">
        <v>142</v>
      </c>
      <c r="H711" s="124" t="s">
        <v>27129</v>
      </c>
      <c r="I711" s="210" t="s">
        <v>214</v>
      </c>
      <c r="J711" s="129"/>
      <c r="K711" s="128"/>
      <c r="L711" s="129"/>
      <c r="M711" s="128"/>
      <c r="N711" s="127"/>
      <c r="O711" s="127" t="s">
        <v>164</v>
      </c>
      <c r="P711" s="127" t="s">
        <v>178</v>
      </c>
      <c r="Q711" s="131" t="s">
        <v>27130</v>
      </c>
      <c r="R711" s="131" t="s">
        <v>28312</v>
      </c>
      <c r="S711" s="132" t="s">
        <v>28313</v>
      </c>
      <c r="T711" s="136" t="s">
        <v>215</v>
      </c>
      <c r="U711" s="211"/>
      <c r="V711" s="211"/>
      <c r="W711" s="133" t="str">
        <f>VLOOKUP(TRIM(X711),X10:Y88,2,FALSE)</f>
        <v>Frank</v>
      </c>
      <c r="X711" s="11" t="str">
        <f t="shared" si="45"/>
        <v>6.5.4</v>
      </c>
      <c r="Y711" s="266">
        <f t="shared" si="42"/>
        <v>0</v>
      </c>
      <c r="Z711" s="266">
        <f t="shared" si="44"/>
        <v>0</v>
      </c>
      <c r="AA711" s="266">
        <f t="shared" si="43"/>
        <v>8</v>
      </c>
    </row>
    <row r="712" spans="1:27" ht="37.200000000000003" customHeight="1" thickBot="1">
      <c r="A712" s="119" t="s">
        <v>139</v>
      </c>
      <c r="B712" s="134" t="s">
        <v>57</v>
      </c>
      <c r="C712" s="122" t="s">
        <v>140</v>
      </c>
      <c r="D712" s="122" t="s">
        <v>89</v>
      </c>
      <c r="E712" s="123" t="s">
        <v>25372</v>
      </c>
      <c r="F712" s="124" t="s">
        <v>24</v>
      </c>
      <c r="G712" s="124" t="s">
        <v>142</v>
      </c>
      <c r="H712" s="124" t="s">
        <v>27201</v>
      </c>
      <c r="I712" s="210" t="s">
        <v>27320</v>
      </c>
      <c r="J712" s="129" t="s">
        <v>185</v>
      </c>
      <c r="K712" s="128">
        <v>3431</v>
      </c>
      <c r="L712" s="129" t="s">
        <v>68</v>
      </c>
      <c r="M712" s="128" t="s">
        <v>222</v>
      </c>
      <c r="N712" s="127" t="s">
        <v>14721</v>
      </c>
      <c r="O712" s="127" t="s">
        <v>164</v>
      </c>
      <c r="P712" s="127" t="s">
        <v>735</v>
      </c>
      <c r="Q712" s="131" t="s">
        <v>21098</v>
      </c>
      <c r="R712" s="131" t="s">
        <v>27921</v>
      </c>
      <c r="S712" s="132" t="s">
        <v>27920</v>
      </c>
      <c r="T712" s="136" t="s">
        <v>266</v>
      </c>
      <c r="U712" s="211"/>
      <c r="V712" s="211"/>
      <c r="W712" s="133" t="str">
        <f>VLOOKUP(TRIM(X712),X10:Y88,2,FALSE)</f>
        <v>Puneet</v>
      </c>
      <c r="X712" s="11" t="str">
        <f t="shared" si="45"/>
        <v>6.1</v>
      </c>
      <c r="Y712" s="266">
        <f t="shared" si="42"/>
        <v>0</v>
      </c>
      <c r="Z712" s="266">
        <f t="shared" si="44"/>
        <v>0</v>
      </c>
      <c r="AA712" s="266">
        <f t="shared" si="43"/>
        <v>18</v>
      </c>
    </row>
    <row r="713" spans="1:27" ht="35.25" customHeight="1">
      <c r="A713" s="119" t="s">
        <v>139</v>
      </c>
      <c r="B713" s="120" t="s">
        <v>57</v>
      </c>
      <c r="C713" s="122" t="s">
        <v>140</v>
      </c>
      <c r="D713" s="122" t="s">
        <v>117</v>
      </c>
      <c r="E713" s="123" t="s">
        <v>25373</v>
      </c>
      <c r="F713" s="124" t="s">
        <v>21</v>
      </c>
      <c r="G713" s="124" t="s">
        <v>142</v>
      </c>
      <c r="H713" s="124" t="s">
        <v>27593</v>
      </c>
      <c r="I713" s="210" t="s">
        <v>259</v>
      </c>
      <c r="J713" s="129" t="s">
        <v>659</v>
      </c>
      <c r="K713" s="128"/>
      <c r="L713" s="129"/>
      <c r="M713" s="128"/>
      <c r="N713" s="127" t="s">
        <v>446</v>
      </c>
      <c r="O713" s="127" t="s">
        <v>672</v>
      </c>
      <c r="P713" s="127" t="s">
        <v>660</v>
      </c>
      <c r="Q713" s="131" t="s">
        <v>27131</v>
      </c>
      <c r="R713" s="131" t="s">
        <v>187</v>
      </c>
      <c r="S713" s="144" t="s">
        <v>187</v>
      </c>
      <c r="T713" s="136" t="s">
        <v>260</v>
      </c>
      <c r="U713" s="211"/>
      <c r="V713" s="211"/>
      <c r="W713" s="133" t="str">
        <f>VLOOKUP(TRIM(X713),X10:Y88,2,FALSE)</f>
        <v>Krisztian</v>
      </c>
      <c r="X713" s="11" t="str">
        <f t="shared" si="45"/>
        <v>6.7</v>
      </c>
      <c r="Y713" s="266">
        <f t="shared" si="42"/>
        <v>0</v>
      </c>
      <c r="Z713" s="266">
        <f t="shared" si="44"/>
        <v>0</v>
      </c>
      <c r="AA713" s="266">
        <f t="shared" si="43"/>
        <v>4</v>
      </c>
    </row>
    <row r="714" spans="1:27" ht="35.25" customHeight="1" thickBot="1">
      <c r="A714" s="119" t="s">
        <v>139</v>
      </c>
      <c r="B714" s="134" t="s">
        <v>57</v>
      </c>
      <c r="C714" s="122" t="s">
        <v>140</v>
      </c>
      <c r="D714" s="122" t="s">
        <v>118</v>
      </c>
      <c r="E714" s="123" t="s">
        <v>25374</v>
      </c>
      <c r="F714" s="124" t="s">
        <v>21</v>
      </c>
      <c r="G714" s="124" t="s">
        <v>142</v>
      </c>
      <c r="H714" s="124" t="s">
        <v>20909</v>
      </c>
      <c r="I714" s="210" t="s">
        <v>259</v>
      </c>
      <c r="J714" s="129" t="s">
        <v>652</v>
      </c>
      <c r="K714" s="128"/>
      <c r="L714" s="129"/>
      <c r="M714" s="128"/>
      <c r="N714" s="127" t="s">
        <v>446</v>
      </c>
      <c r="O714" s="127" t="s">
        <v>672</v>
      </c>
      <c r="P714" s="127" t="s">
        <v>653</v>
      </c>
      <c r="Q714" s="131" t="s">
        <v>20873</v>
      </c>
      <c r="R714" s="131" t="s">
        <v>28468</v>
      </c>
      <c r="S714" s="132" t="s">
        <v>28467</v>
      </c>
      <c r="T714" s="136" t="s">
        <v>260</v>
      </c>
      <c r="U714" s="211"/>
      <c r="V714" s="211"/>
      <c r="W714" s="133" t="str">
        <f>VLOOKUP(TRIM(X714),X10:Y88,2,FALSE)</f>
        <v>Krisztian</v>
      </c>
      <c r="X714" s="11" t="str">
        <f t="shared" si="45"/>
        <v>6.8</v>
      </c>
      <c r="Y714" s="266">
        <f t="shared" si="42"/>
        <v>0</v>
      </c>
      <c r="Z714" s="266">
        <f t="shared" si="44"/>
        <v>0</v>
      </c>
      <c r="AA714" s="266">
        <f t="shared" si="43"/>
        <v>4</v>
      </c>
    </row>
    <row r="715" spans="1:27" ht="35.25" customHeight="1">
      <c r="A715" s="119" t="s">
        <v>139</v>
      </c>
      <c r="B715" s="120" t="s">
        <v>57</v>
      </c>
      <c r="C715" s="122" t="s">
        <v>140</v>
      </c>
      <c r="D715" s="122" t="s">
        <v>26427</v>
      </c>
      <c r="E715" s="123" t="s">
        <v>25375</v>
      </c>
      <c r="F715" s="124" t="s">
        <v>24</v>
      </c>
      <c r="G715" s="124" t="s">
        <v>142</v>
      </c>
      <c r="H715" s="124" t="s">
        <v>27202</v>
      </c>
      <c r="I715" s="210" t="s">
        <v>23957</v>
      </c>
      <c r="J715" s="129" t="s">
        <v>180</v>
      </c>
      <c r="K715" s="128">
        <v>478</v>
      </c>
      <c r="L715" s="129" t="s">
        <v>70</v>
      </c>
      <c r="M715" s="128" t="s">
        <v>186</v>
      </c>
      <c r="N715" s="127" t="s">
        <v>744</v>
      </c>
      <c r="O715" s="127" t="s">
        <v>164</v>
      </c>
      <c r="P715" s="127" t="s">
        <v>178</v>
      </c>
      <c r="Q715" s="131" t="s">
        <v>27556</v>
      </c>
      <c r="R715" s="131" t="s">
        <v>27990</v>
      </c>
      <c r="S715" s="132" t="s">
        <v>27991</v>
      </c>
      <c r="T715" s="136" t="s">
        <v>447</v>
      </c>
      <c r="U715" s="211"/>
      <c r="V715" s="211"/>
      <c r="W715" s="133" t="str">
        <f>VLOOKUP(TRIM(X715),X10:Y88,2,FALSE)</f>
        <v>Frank</v>
      </c>
      <c r="X715" s="11" t="str">
        <f t="shared" si="45"/>
        <v>6.5.7</v>
      </c>
      <c r="Y715" s="266">
        <f t="shared" si="42"/>
        <v>0</v>
      </c>
      <c r="Z715" s="266">
        <f t="shared" si="44"/>
        <v>0</v>
      </c>
      <c r="AA715" s="266">
        <f t="shared" si="43"/>
        <v>119</v>
      </c>
    </row>
    <row r="716" spans="1:27" ht="35.25" customHeight="1" thickBot="1">
      <c r="A716" s="119" t="s">
        <v>139</v>
      </c>
      <c r="B716" s="134" t="s">
        <v>57</v>
      </c>
      <c r="C716" s="122" t="s">
        <v>140</v>
      </c>
      <c r="D716" s="122" t="s">
        <v>108</v>
      </c>
      <c r="E716" s="123" t="s">
        <v>25376</v>
      </c>
      <c r="F716" s="124" t="s">
        <v>24</v>
      </c>
      <c r="G716" s="124" t="s">
        <v>142</v>
      </c>
      <c r="H716" s="124" t="s">
        <v>27203</v>
      </c>
      <c r="I716" s="210" t="s">
        <v>229</v>
      </c>
      <c r="J716" s="129" t="s">
        <v>312</v>
      </c>
      <c r="K716" s="128">
        <v>331</v>
      </c>
      <c r="L716" s="129"/>
      <c r="M716" s="128" t="s">
        <v>206</v>
      </c>
      <c r="N716" s="127" t="s">
        <v>744</v>
      </c>
      <c r="O716" s="127" t="s">
        <v>164</v>
      </c>
      <c r="P716" s="127" t="s">
        <v>178</v>
      </c>
      <c r="Q716" s="131" t="s">
        <v>27557</v>
      </c>
      <c r="R716" s="131" t="s">
        <v>28108</v>
      </c>
      <c r="S716" s="132" t="s">
        <v>28107</v>
      </c>
      <c r="T716" s="136" t="s">
        <v>271</v>
      </c>
      <c r="U716" s="211"/>
      <c r="V716" s="211"/>
      <c r="W716" s="133" t="str">
        <f>VLOOKUP(TRIM(X716),X10:Y88,2,FALSE)</f>
        <v>Frank</v>
      </c>
      <c r="X716" s="11" t="str">
        <f t="shared" si="45"/>
        <v>6.5.8</v>
      </c>
      <c r="Y716" s="266">
        <f t="shared" si="42"/>
        <v>0</v>
      </c>
      <c r="Z716" s="266">
        <f t="shared" si="44"/>
        <v>0</v>
      </c>
      <c r="AA716" s="266">
        <f t="shared" si="43"/>
        <v>7</v>
      </c>
    </row>
    <row r="717" spans="1:27" ht="35.25" customHeight="1">
      <c r="A717" s="119" t="s">
        <v>139</v>
      </c>
      <c r="B717" s="120" t="s">
        <v>57</v>
      </c>
      <c r="C717" s="122" t="s">
        <v>140</v>
      </c>
      <c r="D717" s="122" t="s">
        <v>116</v>
      </c>
      <c r="E717" s="123" t="s">
        <v>25377</v>
      </c>
      <c r="F717" s="124" t="s">
        <v>21</v>
      </c>
      <c r="G717" s="124" t="s">
        <v>142</v>
      </c>
      <c r="H717" s="124" t="s">
        <v>27204</v>
      </c>
      <c r="I717" s="210" t="s">
        <v>229</v>
      </c>
      <c r="J717" s="129" t="s">
        <v>627</v>
      </c>
      <c r="K717" s="128"/>
      <c r="L717" s="129"/>
      <c r="M717" s="128"/>
      <c r="N717" s="127" t="s">
        <v>26531</v>
      </c>
      <c r="O717" s="127" t="s">
        <v>672</v>
      </c>
      <c r="P717" s="127" t="s">
        <v>628</v>
      </c>
      <c r="Q717" s="131" t="s">
        <v>27132</v>
      </c>
      <c r="R717" s="131" t="s">
        <v>161</v>
      </c>
      <c r="S717" s="132" t="s">
        <v>159</v>
      </c>
      <c r="T717" s="136" t="s">
        <v>248</v>
      </c>
      <c r="U717" s="211"/>
      <c r="V717" s="211"/>
      <c r="W717" s="133" t="str">
        <f>VLOOKUP(TRIM(X717),X10:Y88,2,FALSE)</f>
        <v>LaeYoung</v>
      </c>
      <c r="X717" s="11" t="str">
        <f t="shared" si="45"/>
        <v>6.6</v>
      </c>
      <c r="Y717" s="266">
        <f t="shared" si="42"/>
        <v>0</v>
      </c>
      <c r="Z717" s="266">
        <f t="shared" si="44"/>
        <v>0</v>
      </c>
      <c r="AA717" s="266">
        <f t="shared" si="43"/>
        <v>7</v>
      </c>
    </row>
    <row r="718" spans="1:27" ht="35.25" customHeight="1" thickBot="1">
      <c r="A718" s="119" t="s">
        <v>139</v>
      </c>
      <c r="B718" s="134" t="s">
        <v>57</v>
      </c>
      <c r="C718" s="122" t="s">
        <v>140</v>
      </c>
      <c r="D718" s="122" t="s">
        <v>26427</v>
      </c>
      <c r="E718" s="123" t="s">
        <v>25378</v>
      </c>
      <c r="F718" s="124" t="s">
        <v>167</v>
      </c>
      <c r="G718" s="124" t="s">
        <v>48</v>
      </c>
      <c r="H718" s="124" t="s">
        <v>27133</v>
      </c>
      <c r="I718" s="210" t="s">
        <v>22402</v>
      </c>
      <c r="J718" s="129"/>
      <c r="K718" s="128"/>
      <c r="L718" s="129"/>
      <c r="M718" s="128"/>
      <c r="N718" s="127"/>
      <c r="O718" s="127"/>
      <c r="P718" s="127"/>
      <c r="Q718" s="131" t="s">
        <v>27134</v>
      </c>
      <c r="R718" s="131" t="s">
        <v>27996</v>
      </c>
      <c r="S718" s="132" t="s">
        <v>159</v>
      </c>
      <c r="T718" s="136" t="s">
        <v>447</v>
      </c>
      <c r="U718" s="211"/>
      <c r="V718" s="211"/>
      <c r="W718" s="133" t="str">
        <f>VLOOKUP(TRIM(X718),X10:Y88,2,FALSE)</f>
        <v>Frank</v>
      </c>
      <c r="X718" s="11" t="str">
        <f t="shared" si="45"/>
        <v>6.5.7</v>
      </c>
      <c r="Y718" s="266">
        <f t="shared" si="42"/>
        <v>0</v>
      </c>
      <c r="Z718" s="266">
        <f t="shared" si="44"/>
        <v>0</v>
      </c>
      <c r="AA718" s="266">
        <f t="shared" si="43"/>
        <v>29</v>
      </c>
    </row>
    <row r="719" spans="1:27" ht="35.25" customHeight="1">
      <c r="A719" s="119" t="s">
        <v>139</v>
      </c>
      <c r="B719" s="120" t="s">
        <v>57</v>
      </c>
      <c r="C719" s="122" t="s">
        <v>140</v>
      </c>
      <c r="D719" s="122" t="s">
        <v>116</v>
      </c>
      <c r="E719" s="123" t="s">
        <v>25379</v>
      </c>
      <c r="F719" s="124" t="s">
        <v>21</v>
      </c>
      <c r="G719" s="124" t="s">
        <v>142</v>
      </c>
      <c r="H719" s="124" t="s">
        <v>27205</v>
      </c>
      <c r="I719" s="210" t="s">
        <v>229</v>
      </c>
      <c r="J719" s="129" t="s">
        <v>627</v>
      </c>
      <c r="K719" s="128"/>
      <c r="L719" s="129"/>
      <c r="M719" s="128"/>
      <c r="N719" s="127" t="s">
        <v>26531</v>
      </c>
      <c r="O719" s="127" t="s">
        <v>672</v>
      </c>
      <c r="P719" s="127" t="s">
        <v>628</v>
      </c>
      <c r="Q719" s="131" t="s">
        <v>20293</v>
      </c>
      <c r="R719" s="131" t="s">
        <v>187</v>
      </c>
      <c r="S719" s="144" t="s">
        <v>187</v>
      </c>
      <c r="T719" s="136" t="s">
        <v>248</v>
      </c>
      <c r="U719" s="211"/>
      <c r="V719" s="211"/>
      <c r="W719" s="133" t="str">
        <f>VLOOKUP(TRIM(X719),X10:Y88,2,FALSE)</f>
        <v>LaeYoung</v>
      </c>
      <c r="X719" s="11" t="str">
        <f t="shared" si="45"/>
        <v>6.6</v>
      </c>
      <c r="Y719" s="266">
        <f t="shared" si="42"/>
        <v>0</v>
      </c>
      <c r="Z719" s="266">
        <f t="shared" si="44"/>
        <v>0</v>
      </c>
      <c r="AA719" s="266">
        <f t="shared" si="43"/>
        <v>7</v>
      </c>
    </row>
    <row r="720" spans="1:27" ht="35.25" customHeight="1" thickBot="1">
      <c r="A720" s="119" t="s">
        <v>139</v>
      </c>
      <c r="B720" s="134" t="s">
        <v>57</v>
      </c>
      <c r="C720" s="122" t="s">
        <v>140</v>
      </c>
      <c r="D720" s="122" t="s">
        <v>94</v>
      </c>
      <c r="E720" s="123" t="s">
        <v>25380</v>
      </c>
      <c r="F720" s="124" t="s">
        <v>23</v>
      </c>
      <c r="G720" s="124" t="s">
        <v>142</v>
      </c>
      <c r="H720" s="124" t="s">
        <v>27693</v>
      </c>
      <c r="I720" s="210" t="s">
        <v>240</v>
      </c>
      <c r="J720" s="129" t="s">
        <v>169</v>
      </c>
      <c r="K720" s="128">
        <v>537</v>
      </c>
      <c r="L720" s="129"/>
      <c r="M720" s="128" t="s">
        <v>186</v>
      </c>
      <c r="N720" s="127" t="s">
        <v>744</v>
      </c>
      <c r="O720" s="127" t="s">
        <v>164</v>
      </c>
      <c r="P720" s="127" t="s">
        <v>178</v>
      </c>
      <c r="Q720" s="131" t="s">
        <v>27558</v>
      </c>
      <c r="R720" s="131" t="s">
        <v>27842</v>
      </c>
      <c r="S720" s="132" t="s">
        <v>159</v>
      </c>
      <c r="T720" s="136" t="s">
        <v>630</v>
      </c>
      <c r="U720" s="211"/>
      <c r="V720" s="211"/>
      <c r="W720" s="133" t="str">
        <f>VLOOKUP(TRIM(X720),X10:Y88,2,FALSE)</f>
        <v>Frank</v>
      </c>
      <c r="X720" s="11" t="str">
        <f t="shared" si="45"/>
        <v>6.5.1</v>
      </c>
      <c r="Y720" s="266">
        <f t="shared" si="42"/>
        <v>0</v>
      </c>
      <c r="Z720" s="266">
        <f t="shared" si="44"/>
        <v>0</v>
      </c>
      <c r="AA720" s="266">
        <f t="shared" si="43"/>
        <v>4</v>
      </c>
    </row>
    <row r="721" spans="1:27" ht="37.200000000000003" customHeight="1">
      <c r="A721" s="119" t="s">
        <v>139</v>
      </c>
      <c r="B721" s="120" t="s">
        <v>57</v>
      </c>
      <c r="C721" s="122" t="s">
        <v>140</v>
      </c>
      <c r="D721" s="122" t="s">
        <v>110</v>
      </c>
      <c r="E721" s="123" t="s">
        <v>25381</v>
      </c>
      <c r="F721" s="124" t="s">
        <v>24</v>
      </c>
      <c r="G721" s="124" t="s">
        <v>142</v>
      </c>
      <c r="H721" s="124" t="s">
        <v>27218</v>
      </c>
      <c r="I721" s="210" t="s">
        <v>184</v>
      </c>
      <c r="J721" s="129" t="s">
        <v>180</v>
      </c>
      <c r="K721" s="128">
        <v>620</v>
      </c>
      <c r="L721" s="129"/>
      <c r="M721" s="128" t="s">
        <v>186</v>
      </c>
      <c r="N721" s="127" t="s">
        <v>744</v>
      </c>
      <c r="O721" s="127" t="s">
        <v>164</v>
      </c>
      <c r="P721" s="127" t="s">
        <v>178</v>
      </c>
      <c r="Q721" s="131" t="s">
        <v>27559</v>
      </c>
      <c r="R721" s="131" t="s">
        <v>28970</v>
      </c>
      <c r="S721" s="132" t="s">
        <v>28969</v>
      </c>
      <c r="T721" s="136" t="s">
        <v>183</v>
      </c>
      <c r="U721" s="211"/>
      <c r="V721" s="211"/>
      <c r="W721" s="133" t="str">
        <f>VLOOKUP(TRIM(X721),X10:Y88,2,FALSE)</f>
        <v>Irfan</v>
      </c>
      <c r="X721" s="11" t="str">
        <f t="shared" si="45"/>
        <v>6.5.9</v>
      </c>
      <c r="Y721" s="266">
        <f t="shared" si="42"/>
        <v>0</v>
      </c>
      <c r="Z721" s="266">
        <f t="shared" si="44"/>
        <v>0</v>
      </c>
      <c r="AA721" s="266">
        <f t="shared" si="43"/>
        <v>17</v>
      </c>
    </row>
    <row r="722" spans="1:27" ht="35.25" customHeight="1" thickBot="1">
      <c r="A722" s="119" t="s">
        <v>139</v>
      </c>
      <c r="B722" s="134" t="s">
        <v>57</v>
      </c>
      <c r="C722" s="122" t="s">
        <v>140</v>
      </c>
      <c r="D722" s="122" t="s">
        <v>648</v>
      </c>
      <c r="E722" s="123" t="s">
        <v>25382</v>
      </c>
      <c r="F722" s="124" t="s">
        <v>21</v>
      </c>
      <c r="G722" s="124" t="s">
        <v>142</v>
      </c>
      <c r="H722" s="124" t="s">
        <v>27219</v>
      </c>
      <c r="I722" s="210" t="s">
        <v>27209</v>
      </c>
      <c r="J722" s="129" t="s">
        <v>662</v>
      </c>
      <c r="K722" s="128"/>
      <c r="L722" s="129"/>
      <c r="M722" s="128"/>
      <c r="N722" s="127" t="s">
        <v>446</v>
      </c>
      <c r="O722" s="127" t="s">
        <v>672</v>
      </c>
      <c r="P722" s="127" t="s">
        <v>663</v>
      </c>
      <c r="Q722" s="131" t="s">
        <v>27210</v>
      </c>
      <c r="R722" s="131" t="s">
        <v>27883</v>
      </c>
      <c r="S722" s="132" t="s">
        <v>27882</v>
      </c>
      <c r="T722" s="136" t="s">
        <v>276</v>
      </c>
      <c r="U722" s="211"/>
      <c r="V722" s="211"/>
      <c r="W722" s="133" t="str">
        <f>VLOOKUP(TRIM(X722),X10:Y88,2,FALSE)</f>
        <v>Krisztian</v>
      </c>
      <c r="X722" s="11" t="str">
        <f t="shared" si="45"/>
        <v>6.16</v>
      </c>
      <c r="Y722" s="266">
        <f t="shared" si="42"/>
        <v>0</v>
      </c>
      <c r="Z722" s="266">
        <f t="shared" si="44"/>
        <v>0</v>
      </c>
      <c r="AA722" s="266">
        <f t="shared" si="43"/>
        <v>102</v>
      </c>
    </row>
    <row r="723" spans="1:27" ht="35.25" customHeight="1">
      <c r="A723" s="119" t="s">
        <v>139</v>
      </c>
      <c r="B723" s="120" t="s">
        <v>57</v>
      </c>
      <c r="C723" s="122" t="s">
        <v>140</v>
      </c>
      <c r="D723" s="122" t="s">
        <v>119</v>
      </c>
      <c r="E723" s="123" t="s">
        <v>25383</v>
      </c>
      <c r="F723" s="124" t="s">
        <v>21</v>
      </c>
      <c r="G723" s="124" t="s">
        <v>142</v>
      </c>
      <c r="H723" s="124" t="s">
        <v>27220</v>
      </c>
      <c r="I723" s="210" t="s">
        <v>195</v>
      </c>
      <c r="J723" s="129" t="s">
        <v>2636</v>
      </c>
      <c r="K723" s="128"/>
      <c r="L723" s="129"/>
      <c r="M723" s="128"/>
      <c r="N723" s="127" t="s">
        <v>326</v>
      </c>
      <c r="O723" s="127" t="s">
        <v>672</v>
      </c>
      <c r="P723" s="127" t="s">
        <v>2637</v>
      </c>
      <c r="Q723" s="131" t="s">
        <v>27211</v>
      </c>
      <c r="R723" s="131" t="s">
        <v>187</v>
      </c>
      <c r="S723" s="144" t="s">
        <v>187</v>
      </c>
      <c r="T723" s="136" t="s">
        <v>276</v>
      </c>
      <c r="U723" s="211"/>
      <c r="V723" s="211"/>
      <c r="W723" s="133" t="str">
        <f>VLOOKUP(TRIM(X723),X10:Y88,2,FALSE)</f>
        <v>Puneet</v>
      </c>
      <c r="X723" s="11" t="str">
        <f t="shared" si="45"/>
        <v>6.9</v>
      </c>
      <c r="Y723" s="266">
        <f t="shared" si="42"/>
        <v>0</v>
      </c>
      <c r="Z723" s="266">
        <f t="shared" si="44"/>
        <v>0</v>
      </c>
      <c r="AA723" s="266">
        <f t="shared" si="43"/>
        <v>25</v>
      </c>
    </row>
    <row r="724" spans="1:27" ht="37.200000000000003" customHeight="1" thickBot="1">
      <c r="A724" s="119" t="s">
        <v>139</v>
      </c>
      <c r="B724" s="134" t="s">
        <v>57</v>
      </c>
      <c r="C724" s="122" t="s">
        <v>140</v>
      </c>
      <c r="D724" s="122" t="s">
        <v>97</v>
      </c>
      <c r="E724" s="123" t="s">
        <v>25384</v>
      </c>
      <c r="F724" s="124" t="s">
        <v>175</v>
      </c>
      <c r="G724" s="124" t="s">
        <v>142</v>
      </c>
      <c r="H724" s="124" t="s">
        <v>20704</v>
      </c>
      <c r="I724" s="210" t="s">
        <v>195</v>
      </c>
      <c r="J724" s="129"/>
      <c r="K724" s="128"/>
      <c r="L724" s="129"/>
      <c r="M724" s="128"/>
      <c r="N724" s="127"/>
      <c r="O724" s="127" t="s">
        <v>164</v>
      </c>
      <c r="P724" s="127"/>
      <c r="Q724" s="131" t="s">
        <v>4710</v>
      </c>
      <c r="R724" s="131" t="s">
        <v>28479</v>
      </c>
      <c r="S724" s="132" t="s">
        <v>28480</v>
      </c>
      <c r="T724" s="136" t="s">
        <v>276</v>
      </c>
      <c r="U724" s="211"/>
      <c r="V724" s="211"/>
      <c r="W724" s="133" t="str">
        <f>VLOOKUP(TRIM(X724),X10:Y88,2,FALSE)</f>
        <v>Frank</v>
      </c>
      <c r="X724" s="11" t="str">
        <f t="shared" si="45"/>
        <v>6.5.2</v>
      </c>
      <c r="Y724" s="266">
        <f t="shared" si="42"/>
        <v>0</v>
      </c>
      <c r="Z724" s="266">
        <f t="shared" si="44"/>
        <v>0</v>
      </c>
      <c r="AA724" s="266">
        <f t="shared" si="43"/>
        <v>25</v>
      </c>
    </row>
    <row r="725" spans="1:27" ht="35.25" customHeight="1">
      <c r="A725" s="119" t="s">
        <v>139</v>
      </c>
      <c r="B725" s="120" t="s">
        <v>57</v>
      </c>
      <c r="C725" s="122" t="s">
        <v>140</v>
      </c>
      <c r="D725" s="122" t="s">
        <v>612</v>
      </c>
      <c r="E725" s="123" t="s">
        <v>25385</v>
      </c>
      <c r="F725" s="124" t="s">
        <v>21</v>
      </c>
      <c r="G725" s="124" t="s">
        <v>142</v>
      </c>
      <c r="H725" s="124" t="s">
        <v>27694</v>
      </c>
      <c r="I725" s="210" t="s">
        <v>584</v>
      </c>
      <c r="J725" s="129" t="s">
        <v>14812</v>
      </c>
      <c r="K725" s="128"/>
      <c r="L725" s="129"/>
      <c r="M725" s="128"/>
      <c r="N725" s="127" t="s">
        <v>2643</v>
      </c>
      <c r="O725" s="127" t="s">
        <v>672</v>
      </c>
      <c r="P725" s="127" t="s">
        <v>14813</v>
      </c>
      <c r="Q725" s="131" t="s">
        <v>27212</v>
      </c>
      <c r="R725" s="131" t="s">
        <v>28052</v>
      </c>
      <c r="S725" s="132" t="s">
        <v>28042</v>
      </c>
      <c r="T725" s="136" t="s">
        <v>581</v>
      </c>
      <c r="U725" s="211"/>
      <c r="V725" s="211"/>
      <c r="W725" s="133" t="str">
        <f>VLOOKUP(TRIM(X725),X10:Y88,2,FALSE)</f>
        <v>Puneet</v>
      </c>
      <c r="X725" s="11" t="str">
        <f t="shared" si="45"/>
        <v>6.21</v>
      </c>
      <c r="Y725" s="266">
        <f t="shared" si="42"/>
        <v>0</v>
      </c>
      <c r="Z725" s="266">
        <f t="shared" si="44"/>
        <v>0</v>
      </c>
      <c r="AA725" s="266">
        <f t="shared" si="43"/>
        <v>17</v>
      </c>
    </row>
    <row r="726" spans="1:27" ht="37.200000000000003" customHeight="1" thickBot="1">
      <c r="A726" s="119" t="s">
        <v>139</v>
      </c>
      <c r="B726" s="134" t="s">
        <v>57</v>
      </c>
      <c r="C726" s="122" t="s">
        <v>140</v>
      </c>
      <c r="D726" s="122" t="s">
        <v>432</v>
      </c>
      <c r="E726" s="123" t="s">
        <v>25386</v>
      </c>
      <c r="F726" s="124" t="s">
        <v>21</v>
      </c>
      <c r="G726" s="124" t="s">
        <v>142</v>
      </c>
      <c r="H726" s="124" t="s">
        <v>27221</v>
      </c>
      <c r="I726" s="210" t="s">
        <v>584</v>
      </c>
      <c r="J726" s="129" t="s">
        <v>26649</v>
      </c>
      <c r="K726" s="128"/>
      <c r="L726" s="129"/>
      <c r="M726" s="128"/>
      <c r="N726" s="127" t="s">
        <v>170</v>
      </c>
      <c r="O726" s="127" t="s">
        <v>672</v>
      </c>
      <c r="P726" s="127" t="s">
        <v>26650</v>
      </c>
      <c r="Q726" s="131" t="s">
        <v>27213</v>
      </c>
      <c r="R726" s="131" t="s">
        <v>28765</v>
      </c>
      <c r="S726" s="132" t="s">
        <v>179</v>
      </c>
      <c r="T726" s="136" t="s">
        <v>581</v>
      </c>
      <c r="U726" s="211"/>
      <c r="V726" s="211"/>
      <c r="W726" s="133" t="str">
        <f>VLOOKUP(TRIM(X726),X10:Y88,2,FALSE)</f>
        <v>Frank</v>
      </c>
      <c r="X726" s="11" t="str">
        <f t="shared" si="45"/>
        <v>6.15</v>
      </c>
      <c r="Y726" s="266">
        <f t="shared" si="42"/>
        <v>0</v>
      </c>
      <c r="Z726" s="266">
        <f t="shared" si="44"/>
        <v>0</v>
      </c>
      <c r="AA726" s="266">
        <f t="shared" si="43"/>
        <v>17</v>
      </c>
    </row>
    <row r="727" spans="1:27" ht="35.25" customHeight="1">
      <c r="A727" s="119" t="s">
        <v>139</v>
      </c>
      <c r="B727" s="120" t="s">
        <v>57</v>
      </c>
      <c r="C727" s="122" t="s">
        <v>140</v>
      </c>
      <c r="D727" s="122" t="s">
        <v>2385</v>
      </c>
      <c r="E727" s="123" t="s">
        <v>25387</v>
      </c>
      <c r="F727" s="124" t="s">
        <v>21</v>
      </c>
      <c r="G727" s="124" t="s">
        <v>142</v>
      </c>
      <c r="H727" s="124" t="s">
        <v>27222</v>
      </c>
      <c r="I727" s="210" t="s">
        <v>584</v>
      </c>
      <c r="J727" s="129" t="s">
        <v>14842</v>
      </c>
      <c r="K727" s="128"/>
      <c r="L727" s="129"/>
      <c r="M727" s="128"/>
      <c r="N727" s="127" t="s">
        <v>2643</v>
      </c>
      <c r="O727" s="127" t="s">
        <v>672</v>
      </c>
      <c r="P727" s="127" t="s">
        <v>14843</v>
      </c>
      <c r="Q727" s="131" t="s">
        <v>27214</v>
      </c>
      <c r="R727" s="131" t="s">
        <v>29184</v>
      </c>
      <c r="S727" s="132" t="s">
        <v>28328</v>
      </c>
      <c r="T727" s="136" t="s">
        <v>581</v>
      </c>
      <c r="U727" s="211"/>
      <c r="V727" s="211"/>
      <c r="W727" s="133" t="str">
        <f>VLOOKUP(TRIM(X727),X10:Y88,2,FALSE)</f>
        <v>Frank</v>
      </c>
      <c r="X727" s="11" t="str">
        <f t="shared" si="45"/>
        <v>6.19</v>
      </c>
      <c r="Y727" s="266">
        <f t="shared" si="42"/>
        <v>0</v>
      </c>
      <c r="Z727" s="266">
        <f t="shared" si="44"/>
        <v>0</v>
      </c>
      <c r="AA727" s="266">
        <f t="shared" si="43"/>
        <v>17</v>
      </c>
    </row>
    <row r="728" spans="1:27" ht="37.200000000000003" customHeight="1" thickBot="1">
      <c r="A728" s="119" t="s">
        <v>139</v>
      </c>
      <c r="B728" s="134" t="s">
        <v>57</v>
      </c>
      <c r="C728" s="122" t="s">
        <v>140</v>
      </c>
      <c r="D728" s="122" t="s">
        <v>612</v>
      </c>
      <c r="E728" s="123" t="s">
        <v>25388</v>
      </c>
      <c r="F728" s="124" t="s">
        <v>21</v>
      </c>
      <c r="G728" s="124" t="s">
        <v>142</v>
      </c>
      <c r="H728" s="124" t="s">
        <v>27223</v>
      </c>
      <c r="I728" s="210" t="s">
        <v>584</v>
      </c>
      <c r="J728" s="129" t="s">
        <v>14812</v>
      </c>
      <c r="K728" s="128"/>
      <c r="L728" s="129"/>
      <c r="M728" s="128"/>
      <c r="N728" s="127" t="s">
        <v>2643</v>
      </c>
      <c r="O728" s="127" t="s">
        <v>672</v>
      </c>
      <c r="P728" s="127" t="s">
        <v>14813</v>
      </c>
      <c r="Q728" s="131" t="s">
        <v>27215</v>
      </c>
      <c r="R728" s="131" t="s">
        <v>28054</v>
      </c>
      <c r="S728" s="132" t="s">
        <v>28035</v>
      </c>
      <c r="T728" s="136" t="s">
        <v>581</v>
      </c>
      <c r="U728" s="211"/>
      <c r="V728" s="211"/>
      <c r="W728" s="133" t="str">
        <f>VLOOKUP(TRIM(X728),X10:Y88,2,FALSE)</f>
        <v>Puneet</v>
      </c>
      <c r="X728" s="11" t="str">
        <f t="shared" si="45"/>
        <v>6.21</v>
      </c>
      <c r="Y728" s="266">
        <f t="shared" si="42"/>
        <v>0</v>
      </c>
      <c r="Z728" s="266">
        <f t="shared" si="44"/>
        <v>0</v>
      </c>
      <c r="AA728" s="266">
        <f t="shared" si="43"/>
        <v>17</v>
      </c>
    </row>
    <row r="729" spans="1:27" ht="35.25" customHeight="1">
      <c r="A729" s="119" t="s">
        <v>139</v>
      </c>
      <c r="B729" s="120" t="s">
        <v>57</v>
      </c>
      <c r="C729" s="122" t="s">
        <v>140</v>
      </c>
      <c r="D729" s="122" t="s">
        <v>14537</v>
      </c>
      <c r="E729" s="123" t="s">
        <v>25389</v>
      </c>
      <c r="F729" s="124" t="s">
        <v>21</v>
      </c>
      <c r="G729" s="124" t="s">
        <v>142</v>
      </c>
      <c r="H729" s="124" t="s">
        <v>27695</v>
      </c>
      <c r="I729" s="210" t="s">
        <v>184</v>
      </c>
      <c r="J729" s="129" t="s">
        <v>14915</v>
      </c>
      <c r="K729" s="128"/>
      <c r="L729" s="129"/>
      <c r="M729" s="128"/>
      <c r="N729" s="127" t="s">
        <v>2643</v>
      </c>
      <c r="O729" s="127" t="s">
        <v>672</v>
      </c>
      <c r="P729" s="127" t="s">
        <v>14916</v>
      </c>
      <c r="Q729" s="131" t="s">
        <v>27216</v>
      </c>
      <c r="R729" s="131" t="s">
        <v>28219</v>
      </c>
      <c r="S729" s="132" t="s">
        <v>28220</v>
      </c>
      <c r="T729" s="136" t="s">
        <v>183</v>
      </c>
      <c r="U729" s="211"/>
      <c r="V729" s="211"/>
      <c r="W729" s="133" t="str">
        <f>VLOOKUP(TRIM(X729),X10:Y88,2,FALSE)</f>
        <v>Frank</v>
      </c>
      <c r="X729" s="11" t="str">
        <f t="shared" si="45"/>
        <v>6.20</v>
      </c>
      <c r="Y729" s="266">
        <f t="shared" ref="Y729:Y775" si="46">IF(F729="CR", IF(S729="Approved", 1, IF(S729="Block approved", 1, 0)),0)</f>
        <v>0</v>
      </c>
      <c r="Z729" s="266">
        <f t="shared" si="44"/>
        <v>0</v>
      </c>
      <c r="AA729" s="266">
        <f t="shared" ref="AA729:AA792" si="47">LEN(I729)</f>
        <v>17</v>
      </c>
    </row>
    <row r="730" spans="1:27" ht="35.25" customHeight="1" thickBot="1">
      <c r="A730" s="119" t="s">
        <v>139</v>
      </c>
      <c r="B730" s="134" t="s">
        <v>57</v>
      </c>
      <c r="C730" s="122" t="s">
        <v>140</v>
      </c>
      <c r="D730" s="122" t="s">
        <v>432</v>
      </c>
      <c r="E730" s="123" t="s">
        <v>25390</v>
      </c>
      <c r="F730" s="124" t="s">
        <v>21</v>
      </c>
      <c r="G730" s="124" t="s">
        <v>142</v>
      </c>
      <c r="H730" s="124" t="s">
        <v>27696</v>
      </c>
      <c r="I730" s="210" t="s">
        <v>184</v>
      </c>
      <c r="J730" s="129" t="s">
        <v>26649</v>
      </c>
      <c r="K730" s="128"/>
      <c r="L730" s="129"/>
      <c r="M730" s="128"/>
      <c r="N730" s="127" t="s">
        <v>170</v>
      </c>
      <c r="O730" s="127" t="s">
        <v>672</v>
      </c>
      <c r="P730" s="127" t="s">
        <v>26650</v>
      </c>
      <c r="Q730" s="131" t="s">
        <v>27217</v>
      </c>
      <c r="R730" s="131" t="s">
        <v>28766</v>
      </c>
      <c r="S730" s="132" t="s">
        <v>28762</v>
      </c>
      <c r="T730" s="136" t="s">
        <v>183</v>
      </c>
      <c r="U730" s="211"/>
      <c r="V730" s="211"/>
      <c r="W730" s="133" t="str">
        <f>VLOOKUP(TRIM(X730),X10:Y88,2,FALSE)</f>
        <v>Frank</v>
      </c>
      <c r="X730" s="11" t="str">
        <f t="shared" si="45"/>
        <v>6.15</v>
      </c>
      <c r="Y730" s="266">
        <f t="shared" si="46"/>
        <v>0</v>
      </c>
      <c r="Z730" s="266">
        <f t="shared" ref="Z730:Z793" si="48">IF(F730="P-CR", IF(S730="Approved", 1, IF(S730="Block approved", 1, 0)),0)</f>
        <v>0</v>
      </c>
      <c r="AA730" s="266">
        <f t="shared" si="47"/>
        <v>17</v>
      </c>
    </row>
    <row r="731" spans="1:27" ht="37.200000000000003" customHeight="1">
      <c r="A731" s="119" t="s">
        <v>139</v>
      </c>
      <c r="B731" s="120" t="s">
        <v>57</v>
      </c>
      <c r="C731" s="122" t="s">
        <v>140</v>
      </c>
      <c r="D731" s="122" t="s">
        <v>114</v>
      </c>
      <c r="E731" s="123" t="s">
        <v>25391</v>
      </c>
      <c r="F731" s="124" t="s">
        <v>24</v>
      </c>
      <c r="G731" s="124" t="s">
        <v>142</v>
      </c>
      <c r="H731" s="124" t="s">
        <v>27697</v>
      </c>
      <c r="I731" s="210" t="s">
        <v>3531</v>
      </c>
      <c r="J731" s="129" t="s">
        <v>180</v>
      </c>
      <c r="K731" s="128">
        <v>621</v>
      </c>
      <c r="L731" s="129"/>
      <c r="M731" s="128" t="s">
        <v>186</v>
      </c>
      <c r="N731" s="127" t="s">
        <v>744</v>
      </c>
      <c r="O731" s="127" t="s">
        <v>164</v>
      </c>
      <c r="P731" s="127" t="s">
        <v>178</v>
      </c>
      <c r="Q731" s="131" t="s">
        <v>27560</v>
      </c>
      <c r="R731" s="131" t="s">
        <v>28572</v>
      </c>
      <c r="S731" s="132" t="s">
        <v>28571</v>
      </c>
      <c r="T731" s="136" t="s">
        <v>439</v>
      </c>
      <c r="U731" s="211"/>
      <c r="V731" s="211"/>
      <c r="W731" s="133" t="str">
        <f>VLOOKUP(TRIM(X731),X10:Y88,2,FALSE)</f>
        <v>Puneet</v>
      </c>
      <c r="X731" s="11" t="str">
        <f t="shared" si="45"/>
        <v>6.5.11</v>
      </c>
      <c r="Y731" s="266">
        <f t="shared" si="46"/>
        <v>0</v>
      </c>
      <c r="Z731" s="266">
        <f t="shared" si="48"/>
        <v>0</v>
      </c>
      <c r="AA731" s="266">
        <f t="shared" si="47"/>
        <v>6</v>
      </c>
    </row>
    <row r="732" spans="1:27" ht="35.25" customHeight="1" thickBot="1">
      <c r="A732" s="119" t="s">
        <v>139</v>
      </c>
      <c r="B732" s="134" t="s">
        <v>57</v>
      </c>
      <c r="C732" s="122" t="s">
        <v>140</v>
      </c>
      <c r="D732" s="122" t="s">
        <v>289</v>
      </c>
      <c r="E732" s="123" t="s">
        <v>25392</v>
      </c>
      <c r="F732" s="124" t="s">
        <v>21</v>
      </c>
      <c r="G732" s="124" t="s">
        <v>142</v>
      </c>
      <c r="H732" s="124" t="s">
        <v>27237</v>
      </c>
      <c r="I732" s="210" t="s">
        <v>212</v>
      </c>
      <c r="J732" s="129" t="s">
        <v>2526</v>
      </c>
      <c r="K732" s="128"/>
      <c r="L732" s="129"/>
      <c r="M732" s="128"/>
      <c r="N732" s="127" t="s">
        <v>326</v>
      </c>
      <c r="O732" s="127" t="s">
        <v>672</v>
      </c>
      <c r="P732" s="127" t="s">
        <v>2527</v>
      </c>
      <c r="Q732" s="131" t="s">
        <v>27232</v>
      </c>
      <c r="R732" s="131" t="s">
        <v>28169</v>
      </c>
      <c r="S732" s="132" t="s">
        <v>28168</v>
      </c>
      <c r="T732" s="136" t="s">
        <v>15739</v>
      </c>
      <c r="U732" s="211"/>
      <c r="V732" s="211"/>
      <c r="W732" s="133" t="str">
        <f>VLOOKUP(TRIM(X732),X10:Y88,2,FALSE)</f>
        <v>Krisztian</v>
      </c>
      <c r="X732" s="11" t="str">
        <f t="shared" ref="X732:X795" si="49">IF(ISNONTEXT(D732),"" &amp; D732 &amp;"",T(D732))</f>
        <v>6.12</v>
      </c>
      <c r="Y732" s="266">
        <f t="shared" si="46"/>
        <v>0</v>
      </c>
      <c r="Z732" s="266">
        <f t="shared" si="48"/>
        <v>0</v>
      </c>
      <c r="AA732" s="266">
        <f t="shared" si="47"/>
        <v>3</v>
      </c>
    </row>
    <row r="733" spans="1:27" ht="35.25" customHeight="1">
      <c r="A733" s="119" t="s">
        <v>139</v>
      </c>
      <c r="B733" s="120" t="s">
        <v>57</v>
      </c>
      <c r="C733" s="122" t="s">
        <v>140</v>
      </c>
      <c r="D733" s="122" t="s">
        <v>116</v>
      </c>
      <c r="E733" s="123" t="s">
        <v>25393</v>
      </c>
      <c r="F733" s="124" t="s">
        <v>21</v>
      </c>
      <c r="G733" s="124" t="s">
        <v>142</v>
      </c>
      <c r="H733" s="124" t="s">
        <v>15809</v>
      </c>
      <c r="I733" s="210" t="s">
        <v>584</v>
      </c>
      <c r="J733" s="129" t="s">
        <v>627</v>
      </c>
      <c r="K733" s="128"/>
      <c r="L733" s="129"/>
      <c r="M733" s="128"/>
      <c r="N733" s="127" t="s">
        <v>26531</v>
      </c>
      <c r="O733" s="127" t="s">
        <v>672</v>
      </c>
      <c r="P733" s="127" t="s">
        <v>628</v>
      </c>
      <c r="Q733" s="131" t="s">
        <v>15804</v>
      </c>
      <c r="R733" s="131" t="s">
        <v>187</v>
      </c>
      <c r="S733" s="144" t="s">
        <v>187</v>
      </c>
      <c r="T733" s="136" t="s">
        <v>15291</v>
      </c>
      <c r="U733" s="211"/>
      <c r="V733" s="211"/>
      <c r="W733" s="133" t="str">
        <f>VLOOKUP(TRIM(X733),X10:Y88,2,FALSE)</f>
        <v>LaeYoung</v>
      </c>
      <c r="X733" s="11" t="str">
        <f t="shared" si="49"/>
        <v>6.6</v>
      </c>
      <c r="Y733" s="266">
        <f t="shared" si="46"/>
        <v>0</v>
      </c>
      <c r="Z733" s="266">
        <f t="shared" si="48"/>
        <v>0</v>
      </c>
      <c r="AA733" s="266">
        <f t="shared" si="47"/>
        <v>17</v>
      </c>
    </row>
    <row r="734" spans="1:27" ht="35.25" customHeight="1" thickBot="1">
      <c r="A734" s="119" t="s">
        <v>139</v>
      </c>
      <c r="B734" s="134" t="s">
        <v>57</v>
      </c>
      <c r="C734" s="122" t="s">
        <v>140</v>
      </c>
      <c r="D734" s="122" t="s">
        <v>116</v>
      </c>
      <c r="E734" s="123" t="s">
        <v>25394</v>
      </c>
      <c r="F734" s="124" t="s">
        <v>21</v>
      </c>
      <c r="G734" s="124" t="s">
        <v>142</v>
      </c>
      <c r="H734" s="124" t="s">
        <v>27238</v>
      </c>
      <c r="I734" s="210" t="s">
        <v>584</v>
      </c>
      <c r="J734" s="129" t="s">
        <v>627</v>
      </c>
      <c r="K734" s="128"/>
      <c r="L734" s="129"/>
      <c r="M734" s="128"/>
      <c r="N734" s="127" t="s">
        <v>26531</v>
      </c>
      <c r="O734" s="127" t="s">
        <v>672</v>
      </c>
      <c r="P734" s="127" t="s">
        <v>628</v>
      </c>
      <c r="Q734" s="131" t="s">
        <v>27360</v>
      </c>
      <c r="R734" s="131" t="s">
        <v>161</v>
      </c>
      <c r="S734" s="132" t="s">
        <v>159</v>
      </c>
      <c r="T734" s="136" t="s">
        <v>15291</v>
      </c>
      <c r="U734" s="211"/>
      <c r="V734" s="211"/>
      <c r="W734" s="133" t="str">
        <f>VLOOKUP(TRIM(X734),X10:Y88,2,FALSE)</f>
        <v>LaeYoung</v>
      </c>
      <c r="X734" s="11" t="str">
        <f t="shared" si="49"/>
        <v>6.6</v>
      </c>
      <c r="Y734" s="266">
        <f t="shared" si="46"/>
        <v>0</v>
      </c>
      <c r="Z734" s="266">
        <f t="shared" si="48"/>
        <v>0</v>
      </c>
      <c r="AA734" s="266">
        <f t="shared" si="47"/>
        <v>17</v>
      </c>
    </row>
    <row r="735" spans="1:27" ht="35.25" customHeight="1">
      <c r="A735" s="119" t="s">
        <v>139</v>
      </c>
      <c r="B735" s="120" t="s">
        <v>57</v>
      </c>
      <c r="C735" s="122" t="s">
        <v>140</v>
      </c>
      <c r="D735" s="122" t="s">
        <v>117</v>
      </c>
      <c r="E735" s="123" t="s">
        <v>25395</v>
      </c>
      <c r="F735" s="124" t="s">
        <v>21</v>
      </c>
      <c r="G735" s="124" t="s">
        <v>142</v>
      </c>
      <c r="H735" s="124" t="s">
        <v>27239</v>
      </c>
      <c r="I735" s="210" t="s">
        <v>265</v>
      </c>
      <c r="J735" s="129" t="s">
        <v>659</v>
      </c>
      <c r="K735" s="128"/>
      <c r="L735" s="129"/>
      <c r="M735" s="128"/>
      <c r="N735" s="127" t="s">
        <v>446</v>
      </c>
      <c r="O735" s="127" t="s">
        <v>672</v>
      </c>
      <c r="P735" s="127" t="s">
        <v>660</v>
      </c>
      <c r="Q735" s="131" t="s">
        <v>27361</v>
      </c>
      <c r="R735" s="131" t="s">
        <v>28268</v>
      </c>
      <c r="S735" s="132" t="s">
        <v>28267</v>
      </c>
      <c r="T735" s="136" t="s">
        <v>266</v>
      </c>
      <c r="U735" s="211"/>
      <c r="V735" s="211"/>
      <c r="W735" s="133" t="str">
        <f>VLOOKUP(TRIM(X735),X10:Y88,2,FALSE)</f>
        <v>Krisztian</v>
      </c>
      <c r="X735" s="11" t="str">
        <f t="shared" si="49"/>
        <v>6.7</v>
      </c>
      <c r="Y735" s="266">
        <f t="shared" si="46"/>
        <v>0</v>
      </c>
      <c r="Z735" s="266">
        <f t="shared" si="48"/>
        <v>0</v>
      </c>
      <c r="AA735" s="266">
        <f t="shared" si="47"/>
        <v>8</v>
      </c>
    </row>
    <row r="736" spans="1:27" ht="35.25" customHeight="1" thickBot="1">
      <c r="A736" s="119" t="s">
        <v>139</v>
      </c>
      <c r="B736" s="134" t="s">
        <v>57</v>
      </c>
      <c r="C736" s="122" t="s">
        <v>140</v>
      </c>
      <c r="D736" s="122" t="s">
        <v>288</v>
      </c>
      <c r="E736" s="123" t="s">
        <v>25396</v>
      </c>
      <c r="F736" s="124" t="s">
        <v>20</v>
      </c>
      <c r="G736" s="124" t="s">
        <v>142</v>
      </c>
      <c r="H736" s="124" t="s">
        <v>27233</v>
      </c>
      <c r="I736" s="210" t="s">
        <v>661</v>
      </c>
      <c r="J736" s="129"/>
      <c r="K736" s="128"/>
      <c r="L736" s="129"/>
      <c r="M736" s="128"/>
      <c r="N736" s="127"/>
      <c r="O736" s="127" t="s">
        <v>672</v>
      </c>
      <c r="P736" s="127" t="s">
        <v>2640</v>
      </c>
      <c r="Q736" s="131" t="s">
        <v>27234</v>
      </c>
      <c r="R736" s="131" t="s">
        <v>187</v>
      </c>
      <c r="S736" s="144" t="s">
        <v>187</v>
      </c>
      <c r="T736" s="136" t="s">
        <v>219</v>
      </c>
      <c r="U736" s="211"/>
      <c r="V736" s="211"/>
      <c r="W736" s="133" t="str">
        <f>VLOOKUP(TRIM(X736),X10:Y88,2,FALSE)</f>
        <v>Puneet</v>
      </c>
      <c r="X736" s="11" t="str">
        <f t="shared" si="49"/>
        <v>6.11</v>
      </c>
      <c r="Y736" s="266">
        <f t="shared" si="46"/>
        <v>0</v>
      </c>
      <c r="Z736" s="266">
        <f t="shared" si="48"/>
        <v>0</v>
      </c>
      <c r="AA736" s="266">
        <f t="shared" si="47"/>
        <v>26</v>
      </c>
    </row>
    <row r="737" spans="1:27" ht="35.25" customHeight="1">
      <c r="A737" s="119" t="s">
        <v>139</v>
      </c>
      <c r="B737" s="120" t="s">
        <v>57</v>
      </c>
      <c r="C737" s="122" t="s">
        <v>140</v>
      </c>
      <c r="D737" s="122" t="s">
        <v>119</v>
      </c>
      <c r="E737" s="123" t="s">
        <v>25397</v>
      </c>
      <c r="F737" s="124" t="s">
        <v>21</v>
      </c>
      <c r="G737" s="124" t="s">
        <v>142</v>
      </c>
      <c r="H737" s="124" t="s">
        <v>27240</v>
      </c>
      <c r="I737" s="210" t="s">
        <v>27321</v>
      </c>
      <c r="J737" s="129" t="s">
        <v>2636</v>
      </c>
      <c r="K737" s="128"/>
      <c r="L737" s="129"/>
      <c r="M737" s="128"/>
      <c r="N737" s="127" t="s">
        <v>326</v>
      </c>
      <c r="O737" s="127" t="s">
        <v>672</v>
      </c>
      <c r="P737" s="127" t="s">
        <v>2637</v>
      </c>
      <c r="Q737" s="131" t="s">
        <v>27362</v>
      </c>
      <c r="R737" s="131" t="s">
        <v>28552</v>
      </c>
      <c r="S737" s="132" t="s">
        <v>28551</v>
      </c>
      <c r="T737" s="136" t="s">
        <v>15291</v>
      </c>
      <c r="U737" s="211"/>
      <c r="V737" s="211"/>
      <c r="W737" s="133" t="str">
        <f>VLOOKUP(TRIM(X737),X10:Y88,2,FALSE)</f>
        <v>Puneet</v>
      </c>
      <c r="X737" s="11" t="str">
        <f t="shared" si="49"/>
        <v>6.9</v>
      </c>
      <c r="Y737" s="266">
        <f t="shared" si="46"/>
        <v>0</v>
      </c>
      <c r="Z737" s="266">
        <f t="shared" si="48"/>
        <v>0</v>
      </c>
      <c r="AA737" s="266">
        <f t="shared" si="47"/>
        <v>18</v>
      </c>
    </row>
    <row r="738" spans="1:27" ht="35.25" customHeight="1" thickBot="1">
      <c r="A738" s="119" t="s">
        <v>139</v>
      </c>
      <c r="B738" s="134" t="s">
        <v>57</v>
      </c>
      <c r="C738" s="122" t="s">
        <v>140</v>
      </c>
      <c r="D738" s="122" t="s">
        <v>123</v>
      </c>
      <c r="E738" s="123" t="s">
        <v>25398</v>
      </c>
      <c r="F738" s="124" t="s">
        <v>20</v>
      </c>
      <c r="G738" s="124" t="s">
        <v>142</v>
      </c>
      <c r="H738" s="124" t="s">
        <v>27235</v>
      </c>
      <c r="I738" s="210" t="s">
        <v>217</v>
      </c>
      <c r="J738" s="129"/>
      <c r="K738" s="128"/>
      <c r="L738" s="129"/>
      <c r="M738" s="128"/>
      <c r="N738" s="127"/>
      <c r="O738" s="127" t="s">
        <v>672</v>
      </c>
      <c r="P738" s="127" t="s">
        <v>8249</v>
      </c>
      <c r="Q738" s="131" t="s">
        <v>27236</v>
      </c>
      <c r="R738" s="131" t="s">
        <v>187</v>
      </c>
      <c r="S738" s="144" t="s">
        <v>187</v>
      </c>
      <c r="T738" s="136" t="s">
        <v>267</v>
      </c>
      <c r="U738" s="211"/>
      <c r="V738" s="211"/>
      <c r="W738" s="133" t="str">
        <f>VLOOKUP(TRIM(X738),X10:Y88,2,FALSE)</f>
        <v>Frank</v>
      </c>
      <c r="X738" s="11" t="str">
        <f t="shared" si="49"/>
        <v>7.1</v>
      </c>
      <c r="Y738" s="266">
        <f t="shared" si="46"/>
        <v>0</v>
      </c>
      <c r="Z738" s="266">
        <f t="shared" si="48"/>
        <v>0</v>
      </c>
      <c r="AA738" s="266">
        <f t="shared" si="47"/>
        <v>5</v>
      </c>
    </row>
    <row r="739" spans="1:27" ht="35.25" customHeight="1">
      <c r="A739" s="119" t="s">
        <v>139</v>
      </c>
      <c r="B739" s="120" t="s">
        <v>57</v>
      </c>
      <c r="C739" s="122" t="s">
        <v>140</v>
      </c>
      <c r="D739" s="122" t="s">
        <v>289</v>
      </c>
      <c r="E739" s="123" t="s">
        <v>25399</v>
      </c>
      <c r="F739" s="124" t="s">
        <v>21</v>
      </c>
      <c r="G739" s="124" t="s">
        <v>142</v>
      </c>
      <c r="H739" s="124" t="s">
        <v>27253</v>
      </c>
      <c r="I739" s="210" t="s">
        <v>184</v>
      </c>
      <c r="J739" s="129" t="s">
        <v>2526</v>
      </c>
      <c r="K739" s="128"/>
      <c r="L739" s="129"/>
      <c r="M739" s="128"/>
      <c r="N739" s="127" t="s">
        <v>326</v>
      </c>
      <c r="O739" s="127" t="s">
        <v>672</v>
      </c>
      <c r="P739" s="127" t="s">
        <v>2527</v>
      </c>
      <c r="Q739" s="131" t="s">
        <v>27244</v>
      </c>
      <c r="R739" s="131" t="s">
        <v>28167</v>
      </c>
      <c r="S739" s="132" t="s">
        <v>28166</v>
      </c>
      <c r="T739" s="136" t="s">
        <v>183</v>
      </c>
      <c r="U739" s="211"/>
      <c r="V739" s="211"/>
      <c r="W739" s="133" t="str">
        <f>VLOOKUP(TRIM(X739),X10:Y88,2,FALSE)</f>
        <v>Krisztian</v>
      </c>
      <c r="X739" s="11" t="str">
        <f t="shared" si="49"/>
        <v>6.12</v>
      </c>
      <c r="Y739" s="266">
        <f t="shared" si="46"/>
        <v>0</v>
      </c>
      <c r="Z739" s="266">
        <f t="shared" si="48"/>
        <v>0</v>
      </c>
      <c r="AA739" s="266">
        <f t="shared" si="47"/>
        <v>17</v>
      </c>
    </row>
    <row r="740" spans="1:27" ht="35.25" customHeight="1" thickBot="1">
      <c r="A740" s="119" t="s">
        <v>139</v>
      </c>
      <c r="B740" s="134" t="s">
        <v>57</v>
      </c>
      <c r="C740" s="122" t="s">
        <v>140</v>
      </c>
      <c r="D740" s="122" t="s">
        <v>430</v>
      </c>
      <c r="E740" s="123" t="s">
        <v>25400</v>
      </c>
      <c r="F740" s="124" t="s">
        <v>21</v>
      </c>
      <c r="G740" s="124" t="s">
        <v>142</v>
      </c>
      <c r="H740" s="124" t="s">
        <v>27254</v>
      </c>
      <c r="I740" s="210" t="s">
        <v>184</v>
      </c>
      <c r="J740" s="129" t="s">
        <v>2629</v>
      </c>
      <c r="K740" s="128"/>
      <c r="L740" s="129"/>
      <c r="M740" s="128"/>
      <c r="N740" s="127" t="s">
        <v>326</v>
      </c>
      <c r="O740" s="127" t="s">
        <v>672</v>
      </c>
      <c r="P740" s="127" t="s">
        <v>2630</v>
      </c>
      <c r="Q740" s="131" t="s">
        <v>27245</v>
      </c>
      <c r="R740" s="131" t="s">
        <v>187</v>
      </c>
      <c r="S740" s="144" t="s">
        <v>187</v>
      </c>
      <c r="T740" s="136" t="s">
        <v>183</v>
      </c>
      <c r="U740" s="211"/>
      <c r="V740" s="211"/>
      <c r="W740" s="133" t="str">
        <f>VLOOKUP(TRIM(X740),X10:Y88,2,FALSE)</f>
        <v>Krisztian</v>
      </c>
      <c r="X740" s="11" t="str">
        <f t="shared" si="49"/>
        <v>6.13</v>
      </c>
      <c r="Y740" s="266">
        <f t="shared" si="46"/>
        <v>0</v>
      </c>
      <c r="Z740" s="266">
        <f t="shared" si="48"/>
        <v>0</v>
      </c>
      <c r="AA740" s="266">
        <f t="shared" si="47"/>
        <v>17</v>
      </c>
    </row>
    <row r="741" spans="1:27" ht="35.25" customHeight="1">
      <c r="A741" s="119" t="s">
        <v>139</v>
      </c>
      <c r="B741" s="120" t="s">
        <v>57</v>
      </c>
      <c r="C741" s="122" t="s">
        <v>140</v>
      </c>
      <c r="D741" s="122" t="s">
        <v>2385</v>
      </c>
      <c r="E741" s="123" t="s">
        <v>25401</v>
      </c>
      <c r="F741" s="124" t="s">
        <v>21</v>
      </c>
      <c r="G741" s="124" t="s">
        <v>142</v>
      </c>
      <c r="H741" s="124" t="s">
        <v>27255</v>
      </c>
      <c r="I741" s="210" t="s">
        <v>27246</v>
      </c>
      <c r="J741" s="129" t="s">
        <v>14842</v>
      </c>
      <c r="K741" s="128"/>
      <c r="L741" s="129"/>
      <c r="M741" s="128"/>
      <c r="N741" s="127" t="s">
        <v>2643</v>
      </c>
      <c r="O741" s="127" t="s">
        <v>672</v>
      </c>
      <c r="P741" s="127" t="s">
        <v>14843</v>
      </c>
      <c r="Q741" s="131" t="s">
        <v>27247</v>
      </c>
      <c r="R741" s="131" t="s">
        <v>187</v>
      </c>
      <c r="S741" s="144" t="s">
        <v>187</v>
      </c>
      <c r="T741" s="136" t="s">
        <v>183</v>
      </c>
      <c r="U741" s="211"/>
      <c r="V741" s="211"/>
      <c r="W741" s="133" t="str">
        <f>VLOOKUP(TRIM(X741),X10:Y88,2,FALSE)</f>
        <v>Frank</v>
      </c>
      <c r="X741" s="11" t="str">
        <f t="shared" si="49"/>
        <v>6.19</v>
      </c>
      <c r="Y741" s="266">
        <f t="shared" si="46"/>
        <v>0</v>
      </c>
      <c r="Z741" s="266">
        <f t="shared" si="48"/>
        <v>0</v>
      </c>
      <c r="AA741" s="266">
        <f t="shared" si="47"/>
        <v>22</v>
      </c>
    </row>
    <row r="742" spans="1:27" ht="37.200000000000003" customHeight="1" thickBot="1">
      <c r="A742" s="119" t="s">
        <v>139</v>
      </c>
      <c r="B742" s="134" t="s">
        <v>57</v>
      </c>
      <c r="C742" s="122" t="s">
        <v>140</v>
      </c>
      <c r="D742" s="122" t="s">
        <v>430</v>
      </c>
      <c r="E742" s="123" t="s">
        <v>25402</v>
      </c>
      <c r="F742" s="124" t="s">
        <v>175</v>
      </c>
      <c r="G742" s="124" t="s">
        <v>142</v>
      </c>
      <c r="H742" s="124" t="s">
        <v>27248</v>
      </c>
      <c r="I742" s="210" t="s">
        <v>192</v>
      </c>
      <c r="J742" s="129"/>
      <c r="K742" s="128"/>
      <c r="L742" s="129"/>
      <c r="M742" s="128"/>
      <c r="N742" s="127"/>
      <c r="O742" s="127"/>
      <c r="P742" s="127"/>
      <c r="Q742" s="131" t="s">
        <v>27363</v>
      </c>
      <c r="R742" s="131" t="s">
        <v>28056</v>
      </c>
      <c r="S742" s="132" t="s">
        <v>28055</v>
      </c>
      <c r="T742" s="136" t="s">
        <v>183</v>
      </c>
      <c r="U742" s="211"/>
      <c r="V742" s="211"/>
      <c r="W742" s="133" t="str">
        <f>VLOOKUP(TRIM(X742),X10:Y88,2,FALSE)</f>
        <v>Krisztian</v>
      </c>
      <c r="X742" s="11" t="str">
        <f t="shared" si="49"/>
        <v>6.13</v>
      </c>
      <c r="Y742" s="266">
        <f t="shared" si="46"/>
        <v>0</v>
      </c>
      <c r="Z742" s="266">
        <f t="shared" si="48"/>
        <v>0</v>
      </c>
      <c r="AA742" s="266">
        <f t="shared" si="47"/>
        <v>6</v>
      </c>
    </row>
    <row r="743" spans="1:27" ht="37.200000000000003" customHeight="1">
      <c r="A743" s="119" t="s">
        <v>139</v>
      </c>
      <c r="B743" s="120" t="s">
        <v>57</v>
      </c>
      <c r="C743" s="122" t="s">
        <v>140</v>
      </c>
      <c r="D743" s="122" t="s">
        <v>97</v>
      </c>
      <c r="E743" s="123" t="s">
        <v>25403</v>
      </c>
      <c r="F743" s="124" t="s">
        <v>175</v>
      </c>
      <c r="G743" s="124" t="s">
        <v>142</v>
      </c>
      <c r="H743" s="124" t="s">
        <v>27249</v>
      </c>
      <c r="I743" s="210" t="s">
        <v>202</v>
      </c>
      <c r="J743" s="129"/>
      <c r="K743" s="128"/>
      <c r="L743" s="129"/>
      <c r="M743" s="128"/>
      <c r="N743" s="127"/>
      <c r="O743" s="127" t="s">
        <v>164</v>
      </c>
      <c r="P743" s="127" t="s">
        <v>616</v>
      </c>
      <c r="Q743" s="131" t="s">
        <v>27364</v>
      </c>
      <c r="R743" s="131" t="s">
        <v>28489</v>
      </c>
      <c r="S743" s="132" t="s">
        <v>28490</v>
      </c>
      <c r="T743" s="136" t="s">
        <v>277</v>
      </c>
      <c r="U743" s="211"/>
      <c r="V743" s="211"/>
      <c r="W743" s="133" t="str">
        <f>VLOOKUP(TRIM(X743),X10:Y88,2,FALSE)</f>
        <v>Frank</v>
      </c>
      <c r="X743" s="11" t="str">
        <f t="shared" si="49"/>
        <v>6.5.2</v>
      </c>
      <c r="Y743" s="266">
        <f t="shared" si="46"/>
        <v>0</v>
      </c>
      <c r="Z743" s="266">
        <f t="shared" si="48"/>
        <v>0</v>
      </c>
      <c r="AA743" s="266">
        <f t="shared" si="47"/>
        <v>21</v>
      </c>
    </row>
    <row r="744" spans="1:27" ht="37.200000000000003" customHeight="1" thickBot="1">
      <c r="A744" s="119" t="s">
        <v>139</v>
      </c>
      <c r="B744" s="134" t="s">
        <v>57</v>
      </c>
      <c r="C744" s="122" t="s">
        <v>140</v>
      </c>
      <c r="D744" s="122" t="s">
        <v>612</v>
      </c>
      <c r="E744" s="123" t="s">
        <v>25404</v>
      </c>
      <c r="F744" s="124" t="s">
        <v>21</v>
      </c>
      <c r="G744" s="124" t="s">
        <v>142</v>
      </c>
      <c r="H744" s="124" t="s">
        <v>27584</v>
      </c>
      <c r="I744" s="210" t="s">
        <v>259</v>
      </c>
      <c r="J744" s="129" t="s">
        <v>14812</v>
      </c>
      <c r="K744" s="128"/>
      <c r="L744" s="129"/>
      <c r="M744" s="128"/>
      <c r="N744" s="127" t="s">
        <v>2643</v>
      </c>
      <c r="O744" s="127" t="s">
        <v>672</v>
      </c>
      <c r="P744" s="127" t="s">
        <v>14813</v>
      </c>
      <c r="Q744" s="131" t="s">
        <v>27250</v>
      </c>
      <c r="R744" s="131" t="s">
        <v>28051</v>
      </c>
      <c r="S744" s="132" t="s">
        <v>179</v>
      </c>
      <c r="T744" s="136" t="s">
        <v>260</v>
      </c>
      <c r="U744" s="211"/>
      <c r="V744" s="211"/>
      <c r="W744" s="133" t="str">
        <f>VLOOKUP(TRIM(X744),X10:Y88,2,FALSE)</f>
        <v>Puneet</v>
      </c>
      <c r="X744" s="11" t="str">
        <f t="shared" si="49"/>
        <v>6.21</v>
      </c>
      <c r="Y744" s="266">
        <f t="shared" si="46"/>
        <v>0</v>
      </c>
      <c r="Z744" s="266">
        <f t="shared" si="48"/>
        <v>0</v>
      </c>
      <c r="AA744" s="266">
        <f t="shared" si="47"/>
        <v>4</v>
      </c>
    </row>
    <row r="745" spans="1:27" ht="35.25" customHeight="1">
      <c r="A745" s="119" t="s">
        <v>139</v>
      </c>
      <c r="B745" s="120" t="s">
        <v>57</v>
      </c>
      <c r="C745" s="122" t="s">
        <v>140</v>
      </c>
      <c r="D745" s="122" t="s">
        <v>112</v>
      </c>
      <c r="E745" s="123" t="s">
        <v>25405</v>
      </c>
      <c r="F745" s="124" t="s">
        <v>23</v>
      </c>
      <c r="G745" s="124" t="s">
        <v>142</v>
      </c>
      <c r="H745" s="124" t="s">
        <v>27256</v>
      </c>
      <c r="I745" s="210" t="s">
        <v>291</v>
      </c>
      <c r="J745" s="129" t="s">
        <v>169</v>
      </c>
      <c r="K745" s="128">
        <v>538</v>
      </c>
      <c r="L745" s="129"/>
      <c r="M745" s="128" t="s">
        <v>186</v>
      </c>
      <c r="N745" s="127" t="s">
        <v>744</v>
      </c>
      <c r="O745" s="127" t="s">
        <v>164</v>
      </c>
      <c r="P745" s="127" t="s">
        <v>178</v>
      </c>
      <c r="Q745" s="131" t="s">
        <v>27561</v>
      </c>
      <c r="R745" s="131" t="s">
        <v>187</v>
      </c>
      <c r="S745" s="144" t="s">
        <v>187</v>
      </c>
      <c r="T745" s="136" t="s">
        <v>290</v>
      </c>
      <c r="U745" s="211"/>
      <c r="V745" s="211"/>
      <c r="W745" s="133" t="str">
        <f>VLOOKUP(TRIM(X745),X10:Y88,2,FALSE)</f>
        <v>Krisztian</v>
      </c>
      <c r="X745" s="11" t="str">
        <f t="shared" si="49"/>
        <v>6.5.10</v>
      </c>
      <c r="Y745" s="266">
        <f t="shared" si="46"/>
        <v>0</v>
      </c>
      <c r="Z745" s="266">
        <f t="shared" si="48"/>
        <v>0</v>
      </c>
      <c r="AA745" s="266">
        <f t="shared" si="47"/>
        <v>13</v>
      </c>
    </row>
    <row r="746" spans="1:27" ht="35.25" customHeight="1" thickBot="1">
      <c r="A746" s="119" t="s">
        <v>139</v>
      </c>
      <c r="B746" s="134" t="s">
        <v>57</v>
      </c>
      <c r="C746" s="122" t="s">
        <v>140</v>
      </c>
      <c r="D746" s="122" t="s">
        <v>89</v>
      </c>
      <c r="E746" s="123" t="s">
        <v>25406</v>
      </c>
      <c r="F746" s="124" t="s">
        <v>23</v>
      </c>
      <c r="G746" s="124" t="s">
        <v>142</v>
      </c>
      <c r="H746" s="124" t="s">
        <v>27257</v>
      </c>
      <c r="I746" s="210" t="s">
        <v>265</v>
      </c>
      <c r="J746" s="129" t="s">
        <v>185</v>
      </c>
      <c r="K746" s="128">
        <v>3451</v>
      </c>
      <c r="L746" s="129"/>
      <c r="M746" s="128" t="s">
        <v>186</v>
      </c>
      <c r="N746" s="127" t="s">
        <v>14721</v>
      </c>
      <c r="O746" s="127" t="s">
        <v>164</v>
      </c>
      <c r="P746" s="127" t="s">
        <v>27251</v>
      </c>
      <c r="Q746" s="131" t="s">
        <v>27562</v>
      </c>
      <c r="R746" s="131" t="s">
        <v>429</v>
      </c>
      <c r="S746" s="132" t="s">
        <v>145</v>
      </c>
      <c r="T746" s="136" t="s">
        <v>266</v>
      </c>
      <c r="U746" s="211"/>
      <c r="V746" s="211" t="s">
        <v>233</v>
      </c>
      <c r="W746" s="133" t="str">
        <f>VLOOKUP(TRIM(X746),X10:Y88,2,FALSE)</f>
        <v>Puneet</v>
      </c>
      <c r="X746" s="11" t="str">
        <f t="shared" si="49"/>
        <v>6.1</v>
      </c>
      <c r="Y746" s="266">
        <f t="shared" si="46"/>
        <v>1</v>
      </c>
      <c r="Z746" s="266">
        <f t="shared" si="48"/>
        <v>0</v>
      </c>
      <c r="AA746" s="266">
        <f t="shared" si="47"/>
        <v>8</v>
      </c>
    </row>
    <row r="747" spans="1:27" ht="35.25" customHeight="1">
      <c r="A747" s="119" t="s">
        <v>139</v>
      </c>
      <c r="B747" s="120" t="s">
        <v>57</v>
      </c>
      <c r="C747" s="122" t="s">
        <v>140</v>
      </c>
      <c r="D747" s="122" t="s">
        <v>2385</v>
      </c>
      <c r="E747" s="123" t="s">
        <v>25407</v>
      </c>
      <c r="F747" s="124" t="s">
        <v>21</v>
      </c>
      <c r="G747" s="124" t="s">
        <v>142</v>
      </c>
      <c r="H747" s="124" t="s">
        <v>27258</v>
      </c>
      <c r="I747" s="210" t="s">
        <v>236</v>
      </c>
      <c r="J747" s="129" t="s">
        <v>14842</v>
      </c>
      <c r="K747" s="128"/>
      <c r="L747" s="129"/>
      <c r="M747" s="128"/>
      <c r="N747" s="127" t="s">
        <v>2643</v>
      </c>
      <c r="O747" s="127" t="s">
        <v>672</v>
      </c>
      <c r="P747" s="127" t="s">
        <v>14843</v>
      </c>
      <c r="Q747" s="131" t="s">
        <v>27252</v>
      </c>
      <c r="R747" s="131" t="s">
        <v>28533</v>
      </c>
      <c r="S747" s="132" t="s">
        <v>28534</v>
      </c>
      <c r="T747" s="136" t="s">
        <v>666</v>
      </c>
      <c r="U747" s="211"/>
      <c r="V747" s="211"/>
      <c r="W747" s="133" t="str">
        <f>VLOOKUP(TRIM(X747),X10:Y88,2,FALSE)</f>
        <v>Frank</v>
      </c>
      <c r="X747" s="11" t="str">
        <f t="shared" si="49"/>
        <v>6.19</v>
      </c>
      <c r="Y747" s="266">
        <f t="shared" si="46"/>
        <v>0</v>
      </c>
      <c r="Z747" s="266">
        <f t="shared" si="48"/>
        <v>0</v>
      </c>
      <c r="AA747" s="266">
        <f t="shared" si="47"/>
        <v>10</v>
      </c>
    </row>
    <row r="748" spans="1:27" ht="35.25" customHeight="1" thickBot="1">
      <c r="A748" s="119" t="s">
        <v>139</v>
      </c>
      <c r="B748" s="134" t="s">
        <v>57</v>
      </c>
      <c r="C748" s="122" t="s">
        <v>140</v>
      </c>
      <c r="D748" s="122" t="s">
        <v>108</v>
      </c>
      <c r="E748" s="123" t="s">
        <v>25408</v>
      </c>
      <c r="F748" s="124" t="s">
        <v>24</v>
      </c>
      <c r="G748" s="124" t="s">
        <v>142</v>
      </c>
      <c r="H748" s="124" t="s">
        <v>27259</v>
      </c>
      <c r="I748" s="210" t="s">
        <v>3531</v>
      </c>
      <c r="J748" s="129" t="s">
        <v>169</v>
      </c>
      <c r="K748" s="128">
        <v>539</v>
      </c>
      <c r="L748" s="129"/>
      <c r="M748" s="128" t="s">
        <v>186</v>
      </c>
      <c r="N748" s="127" t="s">
        <v>744</v>
      </c>
      <c r="O748" s="127" t="s">
        <v>164</v>
      </c>
      <c r="P748" s="127" t="s">
        <v>178</v>
      </c>
      <c r="Q748" s="131" t="s">
        <v>27563</v>
      </c>
      <c r="R748" s="131" t="s">
        <v>28111</v>
      </c>
      <c r="S748" s="132" t="s">
        <v>28110</v>
      </c>
      <c r="T748" s="136" t="s">
        <v>279</v>
      </c>
      <c r="U748" s="211"/>
      <c r="V748" s="211"/>
      <c r="W748" s="133" t="str">
        <f>VLOOKUP(TRIM(X748),X10:Y88,2,FALSE)</f>
        <v>Frank</v>
      </c>
      <c r="X748" s="11" t="str">
        <f t="shared" si="49"/>
        <v>6.5.8</v>
      </c>
      <c r="Y748" s="266">
        <f t="shared" si="46"/>
        <v>0</v>
      </c>
      <c r="Z748" s="266">
        <f t="shared" si="48"/>
        <v>0</v>
      </c>
      <c r="AA748" s="266">
        <f t="shared" si="47"/>
        <v>6</v>
      </c>
    </row>
    <row r="749" spans="1:27" ht="35.25" customHeight="1">
      <c r="A749" s="119" t="s">
        <v>139</v>
      </c>
      <c r="B749" s="120" t="s">
        <v>57</v>
      </c>
      <c r="C749" s="122" t="s">
        <v>140</v>
      </c>
      <c r="D749" s="122" t="s">
        <v>97</v>
      </c>
      <c r="E749" s="123" t="s">
        <v>25409</v>
      </c>
      <c r="F749" s="124" t="s">
        <v>24</v>
      </c>
      <c r="G749" s="124" t="s">
        <v>142</v>
      </c>
      <c r="H749" s="124" t="s">
        <v>27260</v>
      </c>
      <c r="I749" s="210" t="s">
        <v>236</v>
      </c>
      <c r="J749" s="129" t="s">
        <v>169</v>
      </c>
      <c r="K749" s="128">
        <v>540</v>
      </c>
      <c r="L749" s="129"/>
      <c r="M749" s="128" t="s">
        <v>186</v>
      </c>
      <c r="N749" s="127" t="s">
        <v>744</v>
      </c>
      <c r="O749" s="127" t="s">
        <v>164</v>
      </c>
      <c r="P749" s="127" t="s">
        <v>178</v>
      </c>
      <c r="Q749" s="131" t="s">
        <v>27564</v>
      </c>
      <c r="R749" s="131" t="s">
        <v>28667</v>
      </c>
      <c r="S749" s="132" t="s">
        <v>28668</v>
      </c>
      <c r="T749" s="136" t="s">
        <v>666</v>
      </c>
      <c r="U749" s="211"/>
      <c r="V749" s="211"/>
      <c r="W749" s="133" t="str">
        <f>VLOOKUP(TRIM(X749),X10:Y88,2,FALSE)</f>
        <v>Frank</v>
      </c>
      <c r="X749" s="11" t="str">
        <f t="shared" si="49"/>
        <v>6.5.2</v>
      </c>
      <c r="Y749" s="266">
        <f t="shared" si="46"/>
        <v>0</v>
      </c>
      <c r="Z749" s="266">
        <f t="shared" si="48"/>
        <v>0</v>
      </c>
      <c r="AA749" s="266">
        <f t="shared" si="47"/>
        <v>10</v>
      </c>
    </row>
    <row r="750" spans="1:27" ht="35.25" customHeight="1" thickBot="1">
      <c r="A750" s="119" t="s">
        <v>139</v>
      </c>
      <c r="B750" s="134" t="s">
        <v>57</v>
      </c>
      <c r="C750" s="122" t="s">
        <v>140</v>
      </c>
      <c r="D750" s="122" t="s">
        <v>97</v>
      </c>
      <c r="E750" s="123" t="s">
        <v>25410</v>
      </c>
      <c r="F750" s="124" t="s">
        <v>24</v>
      </c>
      <c r="G750" s="124" t="s">
        <v>142</v>
      </c>
      <c r="H750" s="124" t="s">
        <v>27261</v>
      </c>
      <c r="I750" s="210" t="s">
        <v>27322</v>
      </c>
      <c r="J750" s="129" t="s">
        <v>169</v>
      </c>
      <c r="K750" s="128">
        <v>516</v>
      </c>
      <c r="L750" s="129" t="s">
        <v>60</v>
      </c>
      <c r="M750" s="128" t="s">
        <v>186</v>
      </c>
      <c r="N750" s="127" t="s">
        <v>744</v>
      </c>
      <c r="O750" s="127" t="s">
        <v>164</v>
      </c>
      <c r="P750" s="127" t="s">
        <v>178</v>
      </c>
      <c r="Q750" s="131" t="s">
        <v>27517</v>
      </c>
      <c r="R750" s="131" t="s">
        <v>28664</v>
      </c>
      <c r="S750" s="132" t="s">
        <v>28665</v>
      </c>
      <c r="T750" s="136" t="s">
        <v>234</v>
      </c>
      <c r="U750" s="211"/>
      <c r="V750" s="211"/>
      <c r="W750" s="133" t="str">
        <f>VLOOKUP(TRIM(X750),X10:Y88,2,FALSE)</f>
        <v>Frank</v>
      </c>
      <c r="X750" s="11" t="str">
        <f t="shared" si="49"/>
        <v>6.5.2</v>
      </c>
      <c r="Y750" s="266">
        <f t="shared" si="46"/>
        <v>0</v>
      </c>
      <c r="Z750" s="266">
        <f t="shared" si="48"/>
        <v>0</v>
      </c>
      <c r="AA750" s="266">
        <f t="shared" si="47"/>
        <v>34</v>
      </c>
    </row>
    <row r="751" spans="1:27" ht="35.25" customHeight="1" thickBot="1">
      <c r="A751" s="119" t="s">
        <v>139</v>
      </c>
      <c r="B751" s="120" t="s">
        <v>57</v>
      </c>
      <c r="C751" s="122" t="s">
        <v>140</v>
      </c>
      <c r="D751" s="122" t="s">
        <v>112</v>
      </c>
      <c r="E751" s="123" t="s">
        <v>25411</v>
      </c>
      <c r="F751" s="124" t="s">
        <v>24</v>
      </c>
      <c r="G751" s="124" t="s">
        <v>142</v>
      </c>
      <c r="H751" s="124" t="s">
        <v>27575</v>
      </c>
      <c r="I751" s="210" t="s">
        <v>661</v>
      </c>
      <c r="J751" s="129" t="s">
        <v>180</v>
      </c>
      <c r="K751" s="128">
        <v>622</v>
      </c>
      <c r="L751" s="129"/>
      <c r="M751" s="128" t="s">
        <v>186</v>
      </c>
      <c r="N751" s="127" t="s">
        <v>744</v>
      </c>
      <c r="O751" s="127" t="s">
        <v>164</v>
      </c>
      <c r="P751" s="127" t="s">
        <v>178</v>
      </c>
      <c r="Q751" s="131" t="s">
        <v>27701</v>
      </c>
      <c r="R751" s="131" t="s">
        <v>28445</v>
      </c>
      <c r="S751" s="132" t="s">
        <v>28444</v>
      </c>
      <c r="T751" s="136" t="s">
        <v>223</v>
      </c>
      <c r="U751" s="211"/>
      <c r="V751" s="211"/>
      <c r="W751" s="133" t="str">
        <f>VLOOKUP(TRIM(X751),X10:Y88,2,FALSE)</f>
        <v>Krisztian</v>
      </c>
      <c r="X751" s="11" t="str">
        <f t="shared" si="49"/>
        <v>6.5.10</v>
      </c>
      <c r="Y751" s="266">
        <f t="shared" si="46"/>
        <v>0</v>
      </c>
      <c r="Z751" s="266">
        <f t="shared" si="48"/>
        <v>0</v>
      </c>
      <c r="AA751" s="266">
        <f t="shared" si="47"/>
        <v>26</v>
      </c>
    </row>
    <row r="752" spans="1:27" ht="35.25" customHeight="1" thickBot="1">
      <c r="A752" s="119" t="s">
        <v>139</v>
      </c>
      <c r="B752" s="120" t="s">
        <v>57</v>
      </c>
      <c r="C752" s="122" t="s">
        <v>140</v>
      </c>
      <c r="D752" s="122" t="s">
        <v>112</v>
      </c>
      <c r="E752" s="123" t="s">
        <v>25412</v>
      </c>
      <c r="F752" s="124" t="s">
        <v>23</v>
      </c>
      <c r="G752" s="124" t="s">
        <v>142</v>
      </c>
      <c r="H752" s="124" t="s">
        <v>27576</v>
      </c>
      <c r="I752" s="210" t="s">
        <v>661</v>
      </c>
      <c r="J752" s="129" t="s">
        <v>169</v>
      </c>
      <c r="K752" s="128">
        <v>541</v>
      </c>
      <c r="L752" s="129"/>
      <c r="M752" s="128" t="s">
        <v>186</v>
      </c>
      <c r="N752" s="127" t="s">
        <v>744</v>
      </c>
      <c r="O752" s="127" t="s">
        <v>164</v>
      </c>
      <c r="P752" s="127" t="s">
        <v>178</v>
      </c>
      <c r="Q752" s="131" t="s">
        <v>27700</v>
      </c>
      <c r="R752" s="131" t="s">
        <v>28452</v>
      </c>
      <c r="S752" s="132" t="s">
        <v>179</v>
      </c>
      <c r="T752" s="136" t="s">
        <v>223</v>
      </c>
      <c r="U752" s="211"/>
      <c r="V752" s="211"/>
      <c r="W752" s="133" t="str">
        <f>VLOOKUP(TRIM(X752),X10:Y88,2,FALSE)</f>
        <v>Krisztian</v>
      </c>
      <c r="X752" s="11" t="str">
        <f t="shared" si="49"/>
        <v>6.5.10</v>
      </c>
      <c r="Y752" s="266">
        <f t="shared" si="46"/>
        <v>0</v>
      </c>
      <c r="Z752" s="266">
        <f t="shared" si="48"/>
        <v>0</v>
      </c>
      <c r="AA752" s="266">
        <f t="shared" si="47"/>
        <v>26</v>
      </c>
    </row>
    <row r="753" spans="1:27" ht="35.25" customHeight="1">
      <c r="A753" s="119" t="s">
        <v>139</v>
      </c>
      <c r="B753" s="120" t="s">
        <v>57</v>
      </c>
      <c r="C753" s="122" t="s">
        <v>140</v>
      </c>
      <c r="D753" s="122" t="s">
        <v>105</v>
      </c>
      <c r="E753" s="123" t="s">
        <v>25413</v>
      </c>
      <c r="F753" s="124" t="s">
        <v>19</v>
      </c>
      <c r="G753" s="124" t="s">
        <v>151</v>
      </c>
      <c r="H753" s="124" t="s">
        <v>27579</v>
      </c>
      <c r="I753" s="210" t="s">
        <v>27580</v>
      </c>
      <c r="J753" s="129"/>
      <c r="K753" s="128"/>
      <c r="L753" s="129"/>
      <c r="M753" s="128"/>
      <c r="N753" s="127"/>
      <c r="O753" s="127" t="s">
        <v>164</v>
      </c>
      <c r="P753" s="127" t="s">
        <v>27581</v>
      </c>
      <c r="Q753" s="131" t="s">
        <v>27577</v>
      </c>
      <c r="R753" s="131" t="s">
        <v>547</v>
      </c>
      <c r="S753" s="137" t="s">
        <v>149</v>
      </c>
      <c r="T753" s="136" t="s">
        <v>545</v>
      </c>
      <c r="U753" s="211"/>
      <c r="V753" s="211"/>
      <c r="W753" s="133" t="str">
        <f>VLOOKUP(TRIM(X753),X10:Y88,2,FALSE)</f>
        <v>Krisztian</v>
      </c>
      <c r="X753" s="11" t="str">
        <f t="shared" si="49"/>
        <v>6.5.6</v>
      </c>
      <c r="Y753" s="266">
        <f t="shared" si="46"/>
        <v>0</v>
      </c>
      <c r="Z753" s="266">
        <f t="shared" si="48"/>
        <v>0</v>
      </c>
      <c r="AA753" s="266">
        <f t="shared" si="47"/>
        <v>18</v>
      </c>
    </row>
    <row r="754" spans="1:27" ht="35.25" customHeight="1" thickBot="1">
      <c r="A754" s="119" t="s">
        <v>139</v>
      </c>
      <c r="B754" s="134" t="s">
        <v>57</v>
      </c>
      <c r="C754" s="122" t="s">
        <v>140</v>
      </c>
      <c r="D754" s="122" t="s">
        <v>105</v>
      </c>
      <c r="E754" s="123" t="s">
        <v>25414</v>
      </c>
      <c r="F754" s="124" t="s">
        <v>19</v>
      </c>
      <c r="G754" s="124" t="s">
        <v>151</v>
      </c>
      <c r="H754" s="124" t="s">
        <v>27582</v>
      </c>
      <c r="I754" s="210" t="s">
        <v>27583</v>
      </c>
      <c r="J754" s="129"/>
      <c r="K754" s="128"/>
      <c r="L754" s="129"/>
      <c r="M754" s="128"/>
      <c r="N754" s="127"/>
      <c r="O754" s="127" t="s">
        <v>164</v>
      </c>
      <c r="P754" s="127" t="s">
        <v>16220</v>
      </c>
      <c r="Q754" s="131" t="s">
        <v>27578</v>
      </c>
      <c r="R754" s="131" t="s">
        <v>29714</v>
      </c>
      <c r="S754" s="132" t="s">
        <v>153</v>
      </c>
      <c r="T754" s="136" t="s">
        <v>297</v>
      </c>
      <c r="U754" s="211"/>
      <c r="V754" s="211"/>
      <c r="W754" s="133" t="str">
        <f>VLOOKUP(TRIM(X754),X10:Y88,2,FALSE)</f>
        <v>Krisztian</v>
      </c>
      <c r="X754" s="11" t="str">
        <f t="shared" si="49"/>
        <v>6.5.6</v>
      </c>
      <c r="Y754" s="266">
        <f t="shared" si="46"/>
        <v>0</v>
      </c>
      <c r="Z754" s="266">
        <f t="shared" si="48"/>
        <v>0</v>
      </c>
      <c r="AA754" s="266">
        <f t="shared" si="47"/>
        <v>18</v>
      </c>
    </row>
    <row r="755" spans="1:27" ht="35.25" customHeight="1">
      <c r="A755" s="119" t="s">
        <v>139</v>
      </c>
      <c r="B755" s="120" t="s">
        <v>57</v>
      </c>
      <c r="C755" s="122" t="s">
        <v>140</v>
      </c>
      <c r="D755" s="122" t="s">
        <v>112</v>
      </c>
      <c r="E755" s="123" t="s">
        <v>25415</v>
      </c>
      <c r="F755" s="124" t="s">
        <v>23</v>
      </c>
      <c r="G755" s="124" t="s">
        <v>142</v>
      </c>
      <c r="H755" s="124" t="s">
        <v>27698</v>
      </c>
      <c r="I755" s="210" t="s">
        <v>195</v>
      </c>
      <c r="J755" s="129" t="s">
        <v>180</v>
      </c>
      <c r="K755" s="128">
        <v>623</v>
      </c>
      <c r="L755" s="129"/>
      <c r="M755" s="128" t="s">
        <v>186</v>
      </c>
      <c r="N755" s="127" t="s">
        <v>744</v>
      </c>
      <c r="O755" s="127" t="s">
        <v>164</v>
      </c>
      <c r="P755" s="127" t="s">
        <v>178</v>
      </c>
      <c r="Q755" s="131" t="s">
        <v>27699</v>
      </c>
      <c r="R755" s="131" t="s">
        <v>29892</v>
      </c>
      <c r="S755" s="132" t="s">
        <v>145</v>
      </c>
      <c r="T755" s="136" t="s">
        <v>193</v>
      </c>
      <c r="U755" s="211"/>
      <c r="V755" s="211" t="s">
        <v>233</v>
      </c>
      <c r="W755" s="133" t="str">
        <f>VLOOKUP(TRIM(X755),X10:Y88,2,FALSE)</f>
        <v>Krisztian</v>
      </c>
      <c r="X755" s="11" t="str">
        <f t="shared" si="49"/>
        <v>6.5.10</v>
      </c>
      <c r="Y755" s="266">
        <f t="shared" si="46"/>
        <v>1</v>
      </c>
      <c r="Z755" s="266">
        <f t="shared" si="48"/>
        <v>0</v>
      </c>
      <c r="AA755" s="266">
        <f t="shared" si="47"/>
        <v>25</v>
      </c>
    </row>
    <row r="756" spans="1:27" ht="35.25" customHeight="1" thickBot="1">
      <c r="A756" s="119" t="s">
        <v>139</v>
      </c>
      <c r="B756" s="134" t="s">
        <v>57</v>
      </c>
      <c r="C756" s="122" t="s">
        <v>140</v>
      </c>
      <c r="D756" s="122" t="s">
        <v>288</v>
      </c>
      <c r="E756" s="123" t="s">
        <v>25416</v>
      </c>
      <c r="F756" s="124" t="s">
        <v>167</v>
      </c>
      <c r="G756" s="124" t="s">
        <v>142</v>
      </c>
      <c r="H756" s="124" t="s">
        <v>27595</v>
      </c>
      <c r="I756" s="210" t="s">
        <v>27704</v>
      </c>
      <c r="J756" s="129" t="s">
        <v>2639</v>
      </c>
      <c r="K756" s="128"/>
      <c r="L756" s="129"/>
      <c r="M756" s="128"/>
      <c r="N756" s="127"/>
      <c r="O756" s="127"/>
      <c r="P756" s="127" t="s">
        <v>2640</v>
      </c>
      <c r="Q756" s="131" t="s">
        <v>26769</v>
      </c>
      <c r="R756" s="131" t="s">
        <v>28357</v>
      </c>
      <c r="S756" s="132" t="s">
        <v>159</v>
      </c>
      <c r="T756" s="136" t="s">
        <v>183</v>
      </c>
      <c r="U756" s="211"/>
      <c r="V756" s="211"/>
      <c r="W756" s="133" t="str">
        <f>VLOOKUP(TRIM(X756),X10:Y88,2,FALSE)</f>
        <v>Puneet</v>
      </c>
      <c r="X756" s="11" t="str">
        <f t="shared" si="49"/>
        <v>6.11</v>
      </c>
      <c r="Y756" s="266">
        <f t="shared" si="46"/>
        <v>0</v>
      </c>
      <c r="Z756" s="266">
        <f t="shared" si="48"/>
        <v>0</v>
      </c>
      <c r="AA756" s="266">
        <f t="shared" si="47"/>
        <v>90</v>
      </c>
    </row>
    <row r="757" spans="1:27" ht="35.25" customHeight="1" thickBot="1">
      <c r="A757" s="119" t="s">
        <v>139</v>
      </c>
      <c r="B757" s="120" t="s">
        <v>57</v>
      </c>
      <c r="C757" s="122" t="s">
        <v>140</v>
      </c>
      <c r="D757" s="122" t="s">
        <v>116</v>
      </c>
      <c r="E757" s="123" t="s">
        <v>25417</v>
      </c>
      <c r="F757" s="124" t="s">
        <v>21</v>
      </c>
      <c r="G757" s="124" t="s">
        <v>142</v>
      </c>
      <c r="H757" s="124" t="s">
        <v>26910</v>
      </c>
      <c r="I757" s="210" t="s">
        <v>217</v>
      </c>
      <c r="J757" s="127" t="s">
        <v>627</v>
      </c>
      <c r="K757" s="212"/>
      <c r="L757" s="127"/>
      <c r="M757" s="212"/>
      <c r="N757" s="127" t="s">
        <v>26531</v>
      </c>
      <c r="O757" s="127" t="s">
        <v>672</v>
      </c>
      <c r="P757" s="127" t="s">
        <v>628</v>
      </c>
      <c r="Q757" s="131" t="s">
        <v>26784</v>
      </c>
      <c r="R757" s="131" t="s">
        <v>29536</v>
      </c>
      <c r="S757" s="132" t="s">
        <v>29535</v>
      </c>
      <c r="T757" s="136" t="s">
        <v>218</v>
      </c>
      <c r="U757" s="211"/>
      <c r="V757" s="211"/>
      <c r="W757" s="133" t="str">
        <f>VLOOKUP(TRIM(X757),X10:Y88,2,FALSE)</f>
        <v>LaeYoung</v>
      </c>
      <c r="X757" s="11" t="str">
        <f t="shared" si="49"/>
        <v>6.6</v>
      </c>
      <c r="Y757" s="266">
        <f t="shared" si="46"/>
        <v>0</v>
      </c>
      <c r="Z757" s="266">
        <f t="shared" si="48"/>
        <v>0</v>
      </c>
      <c r="AA757" s="266">
        <f t="shared" si="47"/>
        <v>5</v>
      </c>
    </row>
    <row r="758" spans="1:27" ht="37.200000000000003" customHeight="1" thickBot="1">
      <c r="A758" s="119" t="s">
        <v>139</v>
      </c>
      <c r="B758" s="120" t="s">
        <v>57</v>
      </c>
      <c r="C758" s="122" t="s">
        <v>140</v>
      </c>
      <c r="D758" s="122" t="s">
        <v>116</v>
      </c>
      <c r="E758" s="123" t="s">
        <v>25418</v>
      </c>
      <c r="F758" s="124" t="s">
        <v>21</v>
      </c>
      <c r="G758" s="124" t="s">
        <v>142</v>
      </c>
      <c r="H758" s="124" t="s">
        <v>27674</v>
      </c>
      <c r="I758" s="210" t="s">
        <v>176</v>
      </c>
      <c r="J758" s="129" t="s">
        <v>627</v>
      </c>
      <c r="K758" s="128"/>
      <c r="L758" s="129"/>
      <c r="M758" s="128"/>
      <c r="N758" s="127" t="s">
        <v>26531</v>
      </c>
      <c r="O758" s="127" t="s">
        <v>672</v>
      </c>
      <c r="P758" s="127" t="s">
        <v>628</v>
      </c>
      <c r="Q758" s="131" t="s">
        <v>27035</v>
      </c>
      <c r="R758" s="131" t="s">
        <v>29538</v>
      </c>
      <c r="S758" s="132" t="s">
        <v>29537</v>
      </c>
      <c r="T758" s="136" t="s">
        <v>174</v>
      </c>
      <c r="U758" s="211"/>
      <c r="V758" s="211"/>
      <c r="W758" s="133" t="str">
        <f>VLOOKUP(TRIM(X758),X10:Y88,2,FALSE)</f>
        <v>LaeYoung</v>
      </c>
      <c r="X758" s="11" t="str">
        <f t="shared" si="49"/>
        <v>6.6</v>
      </c>
      <c r="Y758" s="266">
        <f t="shared" si="46"/>
        <v>0</v>
      </c>
      <c r="Z758" s="266">
        <f t="shared" si="48"/>
        <v>0</v>
      </c>
      <c r="AA758" s="266">
        <f t="shared" si="47"/>
        <v>12</v>
      </c>
    </row>
    <row r="759" spans="1:27" ht="35.25" customHeight="1" thickBot="1">
      <c r="A759" s="119" t="s">
        <v>139</v>
      </c>
      <c r="B759" s="120" t="s">
        <v>57</v>
      </c>
      <c r="C759" s="122" t="s">
        <v>140</v>
      </c>
      <c r="D759" s="122" t="s">
        <v>116</v>
      </c>
      <c r="E759" s="123" t="s">
        <v>25419</v>
      </c>
      <c r="F759" s="124" t="s">
        <v>21</v>
      </c>
      <c r="G759" s="124" t="s">
        <v>142</v>
      </c>
      <c r="H759" s="124" t="s">
        <v>27681</v>
      </c>
      <c r="I759" s="210" t="s">
        <v>184</v>
      </c>
      <c r="J759" s="129" t="s">
        <v>627</v>
      </c>
      <c r="K759" s="128"/>
      <c r="L759" s="129"/>
      <c r="M759" s="128"/>
      <c r="N759" s="127" t="s">
        <v>26531</v>
      </c>
      <c r="O759" s="127" t="s">
        <v>672</v>
      </c>
      <c r="P759" s="127" t="s">
        <v>628</v>
      </c>
      <c r="Q759" s="131" t="s">
        <v>27084</v>
      </c>
      <c r="R759" s="131" t="s">
        <v>29540</v>
      </c>
      <c r="S759" s="132" t="s">
        <v>29539</v>
      </c>
      <c r="T759" s="136" t="s">
        <v>183</v>
      </c>
      <c r="U759" s="211"/>
      <c r="V759" s="211"/>
      <c r="W759" s="133" t="str">
        <f>VLOOKUP(TRIM(X759),X10:Y88,2,FALSE)</f>
        <v>LaeYoung</v>
      </c>
      <c r="X759" s="11" t="str">
        <f t="shared" si="49"/>
        <v>6.6</v>
      </c>
      <c r="Y759" s="266">
        <f t="shared" si="46"/>
        <v>0</v>
      </c>
      <c r="Z759" s="266">
        <f t="shared" si="48"/>
        <v>0</v>
      </c>
      <c r="AA759" s="266">
        <f t="shared" si="47"/>
        <v>17</v>
      </c>
    </row>
    <row r="760" spans="1:27" ht="35.25" customHeight="1">
      <c r="A760" s="119" t="s">
        <v>139</v>
      </c>
      <c r="B760" s="120" t="s">
        <v>57</v>
      </c>
      <c r="C760" s="122" t="s">
        <v>140</v>
      </c>
      <c r="D760" s="122" t="s">
        <v>116</v>
      </c>
      <c r="E760" s="123" t="s">
        <v>25420</v>
      </c>
      <c r="F760" s="124" t="s">
        <v>21</v>
      </c>
      <c r="G760" s="124" t="s">
        <v>142</v>
      </c>
      <c r="H760" s="124" t="s">
        <v>27606</v>
      </c>
      <c r="I760" s="210" t="s">
        <v>214</v>
      </c>
      <c r="J760" s="129" t="s">
        <v>627</v>
      </c>
      <c r="K760" s="128"/>
      <c r="L760" s="129"/>
      <c r="M760" s="128"/>
      <c r="N760" s="127" t="s">
        <v>26531</v>
      </c>
      <c r="O760" s="127" t="s">
        <v>672</v>
      </c>
      <c r="P760" s="127" t="s">
        <v>628</v>
      </c>
      <c r="Q760" s="131" t="s">
        <v>26532</v>
      </c>
      <c r="R760" s="131" t="s">
        <v>29542</v>
      </c>
      <c r="S760" s="132" t="s">
        <v>29541</v>
      </c>
      <c r="T760" s="136" t="s">
        <v>215</v>
      </c>
      <c r="U760" s="211"/>
      <c r="V760" s="211"/>
      <c r="W760" s="133" t="str">
        <f>VLOOKUP(TRIM(X760),X10:Y88,2,FALSE)</f>
        <v>LaeYoung</v>
      </c>
      <c r="X760" s="11" t="str">
        <f t="shared" si="49"/>
        <v>6.6</v>
      </c>
      <c r="Y760" s="266">
        <f t="shared" si="46"/>
        <v>0</v>
      </c>
      <c r="Z760" s="266">
        <f t="shared" si="48"/>
        <v>0</v>
      </c>
      <c r="AA760" s="266">
        <f t="shared" si="47"/>
        <v>8</v>
      </c>
    </row>
    <row r="761" spans="1:27" ht="35.25" customHeight="1" thickBot="1">
      <c r="A761" s="119" t="s">
        <v>139</v>
      </c>
      <c r="B761" s="134" t="s">
        <v>57</v>
      </c>
      <c r="C761" s="122" t="s">
        <v>140</v>
      </c>
      <c r="D761" s="122" t="s">
        <v>116</v>
      </c>
      <c r="E761" s="123" t="s">
        <v>25421</v>
      </c>
      <c r="F761" s="124" t="s">
        <v>21</v>
      </c>
      <c r="G761" s="124" t="s">
        <v>142</v>
      </c>
      <c r="H761" s="124" t="s">
        <v>14831</v>
      </c>
      <c r="I761" s="210" t="s">
        <v>676</v>
      </c>
      <c r="J761" s="127" t="s">
        <v>627</v>
      </c>
      <c r="K761" s="212"/>
      <c r="L761" s="127"/>
      <c r="M761" s="212"/>
      <c r="N761" s="127" t="s">
        <v>26531</v>
      </c>
      <c r="O761" s="127" t="s">
        <v>672</v>
      </c>
      <c r="P761" s="127" t="s">
        <v>628</v>
      </c>
      <c r="Q761" s="131" t="s">
        <v>14815</v>
      </c>
      <c r="R761" s="131" t="s">
        <v>29544</v>
      </c>
      <c r="S761" s="132" t="s">
        <v>29543</v>
      </c>
      <c r="T761" s="136" t="s">
        <v>198</v>
      </c>
      <c r="U761" s="211"/>
      <c r="V761" s="211"/>
      <c r="W761" s="133" t="str">
        <f>VLOOKUP(TRIM(X761),X10:Y88,2,FALSE)</f>
        <v>LaeYoung</v>
      </c>
      <c r="X761" s="11" t="str">
        <f t="shared" si="49"/>
        <v>6.6</v>
      </c>
      <c r="Y761" s="266">
        <f t="shared" si="46"/>
        <v>0</v>
      </c>
      <c r="Z761" s="266">
        <f t="shared" si="48"/>
        <v>0</v>
      </c>
      <c r="AA761" s="266">
        <f t="shared" si="47"/>
        <v>26</v>
      </c>
    </row>
    <row r="762" spans="1:27" ht="35.25" customHeight="1">
      <c r="A762" s="119" t="s">
        <v>139</v>
      </c>
      <c r="B762" s="120" t="s">
        <v>57</v>
      </c>
      <c r="C762" s="122" t="s">
        <v>140</v>
      </c>
      <c r="D762" s="122" t="s">
        <v>116</v>
      </c>
      <c r="E762" s="123" t="s">
        <v>25422</v>
      </c>
      <c r="F762" s="124" t="s">
        <v>21</v>
      </c>
      <c r="G762" s="124" t="s">
        <v>142</v>
      </c>
      <c r="H762" s="124" t="s">
        <v>27678</v>
      </c>
      <c r="I762" s="210" t="s">
        <v>184</v>
      </c>
      <c r="J762" s="129" t="s">
        <v>627</v>
      </c>
      <c r="K762" s="128"/>
      <c r="L762" s="129"/>
      <c r="M762" s="128"/>
      <c r="N762" s="127" t="s">
        <v>26531</v>
      </c>
      <c r="O762" s="127" t="s">
        <v>672</v>
      </c>
      <c r="P762" s="127" t="s">
        <v>628</v>
      </c>
      <c r="Q762" s="131" t="s">
        <v>27079</v>
      </c>
      <c r="R762" s="131" t="s">
        <v>29546</v>
      </c>
      <c r="S762" s="132" t="s">
        <v>29545</v>
      </c>
      <c r="T762" s="136" t="s">
        <v>183</v>
      </c>
      <c r="U762" s="211"/>
      <c r="V762" s="211"/>
      <c r="W762" s="133" t="str">
        <f>VLOOKUP(TRIM(X762),X10:Y88,2,FALSE)</f>
        <v>LaeYoung</v>
      </c>
      <c r="X762" s="11" t="str">
        <f t="shared" si="49"/>
        <v>6.6</v>
      </c>
      <c r="Y762" s="266">
        <f t="shared" si="46"/>
        <v>0</v>
      </c>
      <c r="Z762" s="266">
        <f t="shared" si="48"/>
        <v>0</v>
      </c>
      <c r="AA762" s="266">
        <f t="shared" si="47"/>
        <v>17</v>
      </c>
    </row>
    <row r="763" spans="1:27" ht="35.25" customHeight="1" thickBot="1">
      <c r="A763" s="119" t="s">
        <v>139</v>
      </c>
      <c r="B763" s="134" t="s">
        <v>57</v>
      </c>
      <c r="C763" s="122" t="s">
        <v>140</v>
      </c>
      <c r="D763" s="122" t="s">
        <v>116</v>
      </c>
      <c r="E763" s="123" t="s">
        <v>25423</v>
      </c>
      <c r="F763" s="124" t="s">
        <v>21</v>
      </c>
      <c r="G763" s="124" t="s">
        <v>142</v>
      </c>
      <c r="H763" s="124" t="s">
        <v>20605</v>
      </c>
      <c r="I763" s="210" t="s">
        <v>634</v>
      </c>
      <c r="J763" s="129" t="s">
        <v>627</v>
      </c>
      <c r="K763" s="128"/>
      <c r="L763" s="129"/>
      <c r="M763" s="128"/>
      <c r="N763" s="127" t="s">
        <v>26531</v>
      </c>
      <c r="O763" s="127" t="s">
        <v>672</v>
      </c>
      <c r="P763" s="127" t="s">
        <v>628</v>
      </c>
      <c r="Q763" s="131" t="s">
        <v>20528</v>
      </c>
      <c r="R763" s="131" t="s">
        <v>29548</v>
      </c>
      <c r="S763" s="132" t="s">
        <v>29547</v>
      </c>
      <c r="T763" s="136" t="s">
        <v>232</v>
      </c>
      <c r="U763" s="211"/>
      <c r="V763" s="211"/>
      <c r="W763" s="133" t="str">
        <f>VLOOKUP(TRIM(X763),X10:Y88,2,FALSE)</f>
        <v>LaeYoung</v>
      </c>
      <c r="X763" s="11" t="str">
        <f t="shared" si="49"/>
        <v>6.6</v>
      </c>
      <c r="Y763" s="266">
        <f t="shared" si="46"/>
        <v>0</v>
      </c>
      <c r="Z763" s="266">
        <f t="shared" si="48"/>
        <v>0</v>
      </c>
      <c r="AA763" s="266">
        <f t="shared" si="47"/>
        <v>22</v>
      </c>
    </row>
    <row r="764" spans="1:27" ht="35.25" customHeight="1" thickBot="1">
      <c r="A764" s="119" t="s">
        <v>139</v>
      </c>
      <c r="B764" s="120" t="s">
        <v>57</v>
      </c>
      <c r="C764" s="122" t="s">
        <v>140</v>
      </c>
      <c r="D764" s="122" t="s">
        <v>116</v>
      </c>
      <c r="E764" s="123" t="s">
        <v>25424</v>
      </c>
      <c r="F764" s="124" t="s">
        <v>21</v>
      </c>
      <c r="G764" s="124" t="s">
        <v>142</v>
      </c>
      <c r="H764" s="124" t="s">
        <v>26846</v>
      </c>
      <c r="I764" s="210" t="s">
        <v>181</v>
      </c>
      <c r="J764" s="129" t="s">
        <v>627</v>
      </c>
      <c r="K764" s="128"/>
      <c r="L764" s="129"/>
      <c r="M764" s="128"/>
      <c r="N764" s="127" t="s">
        <v>26531</v>
      </c>
      <c r="O764" s="127" t="s">
        <v>672</v>
      </c>
      <c r="P764" s="127" t="s">
        <v>628</v>
      </c>
      <c r="Q764" s="131" t="s">
        <v>26717</v>
      </c>
      <c r="R764" s="131" t="s">
        <v>29893</v>
      </c>
      <c r="S764" s="132" t="s">
        <v>145</v>
      </c>
      <c r="T764" s="136" t="s">
        <v>198</v>
      </c>
      <c r="U764" s="211"/>
      <c r="V764" s="211" t="s">
        <v>233</v>
      </c>
      <c r="W764" s="133" t="str">
        <f>VLOOKUP(TRIM(X764),X10:Y88,2,FALSE)</f>
        <v>LaeYoung</v>
      </c>
      <c r="X764" s="11" t="str">
        <f t="shared" si="49"/>
        <v>6.6</v>
      </c>
      <c r="Y764" s="266">
        <f t="shared" si="46"/>
        <v>0</v>
      </c>
      <c r="Z764" s="266">
        <f t="shared" si="48"/>
        <v>1</v>
      </c>
      <c r="AA764" s="266">
        <f t="shared" si="47"/>
        <v>14</v>
      </c>
    </row>
    <row r="765" spans="1:27" ht="35.25" customHeight="1">
      <c r="A765" s="119" t="s">
        <v>139</v>
      </c>
      <c r="B765" s="120" t="s">
        <v>57</v>
      </c>
      <c r="C765" s="122" t="s">
        <v>140</v>
      </c>
      <c r="D765" s="122" t="s">
        <v>116</v>
      </c>
      <c r="E765" s="123" t="s">
        <v>25425</v>
      </c>
      <c r="F765" s="124" t="s">
        <v>21</v>
      </c>
      <c r="G765" s="124" t="s">
        <v>142</v>
      </c>
      <c r="H765" s="124" t="s">
        <v>26867</v>
      </c>
      <c r="I765" s="210" t="s">
        <v>721</v>
      </c>
      <c r="J765" s="129" t="s">
        <v>627</v>
      </c>
      <c r="K765" s="128"/>
      <c r="L765" s="129"/>
      <c r="M765" s="128"/>
      <c r="N765" s="127" t="s">
        <v>26531</v>
      </c>
      <c r="O765" s="127" t="s">
        <v>672</v>
      </c>
      <c r="P765" s="127" t="s">
        <v>628</v>
      </c>
      <c r="Q765" s="131" t="s">
        <v>26734</v>
      </c>
      <c r="R765" s="131" t="s">
        <v>29550</v>
      </c>
      <c r="S765" s="132" t="s">
        <v>29549</v>
      </c>
      <c r="T765" s="136" t="s">
        <v>215</v>
      </c>
      <c r="U765" s="211"/>
      <c r="V765" s="211"/>
      <c r="W765" s="133" t="str">
        <f>VLOOKUP(TRIM(X765),X10:Y88,2,FALSE)</f>
        <v>LaeYoung</v>
      </c>
      <c r="X765" s="11" t="str">
        <f t="shared" si="49"/>
        <v>6.6</v>
      </c>
      <c r="Y765" s="266">
        <f t="shared" si="46"/>
        <v>0</v>
      </c>
      <c r="Z765" s="266">
        <f t="shared" si="48"/>
        <v>0</v>
      </c>
      <c r="AA765" s="266">
        <f t="shared" si="47"/>
        <v>17</v>
      </c>
    </row>
    <row r="766" spans="1:27" ht="35.25" customHeight="1" thickBot="1">
      <c r="A766" s="119" t="s">
        <v>139</v>
      </c>
      <c r="B766" s="134" t="s">
        <v>57</v>
      </c>
      <c r="C766" s="122" t="s">
        <v>140</v>
      </c>
      <c r="D766" s="122" t="s">
        <v>116</v>
      </c>
      <c r="E766" s="123" t="s">
        <v>25426</v>
      </c>
      <c r="F766" s="124" t="s">
        <v>21</v>
      </c>
      <c r="G766" s="124" t="s">
        <v>142</v>
      </c>
      <c r="H766" s="124" t="s">
        <v>27651</v>
      </c>
      <c r="I766" s="210" t="s">
        <v>8035</v>
      </c>
      <c r="J766" s="129" t="s">
        <v>627</v>
      </c>
      <c r="K766" s="128"/>
      <c r="L766" s="129"/>
      <c r="M766" s="128"/>
      <c r="N766" s="127" t="s">
        <v>26531</v>
      </c>
      <c r="O766" s="127" t="s">
        <v>672</v>
      </c>
      <c r="P766" s="127" t="s">
        <v>628</v>
      </c>
      <c r="Q766" s="131" t="s">
        <v>26783</v>
      </c>
      <c r="R766" s="131" t="s">
        <v>29894</v>
      </c>
      <c r="S766" s="132" t="s">
        <v>145</v>
      </c>
      <c r="T766" s="136" t="s">
        <v>218</v>
      </c>
      <c r="U766" s="211"/>
      <c r="V766" s="211" t="s">
        <v>233</v>
      </c>
      <c r="W766" s="133" t="str">
        <f>VLOOKUP(TRIM(X766),X10:Y88,2,FALSE)</f>
        <v>LaeYoung</v>
      </c>
      <c r="X766" s="11" t="str">
        <f t="shared" si="49"/>
        <v>6.6</v>
      </c>
      <c r="Y766" s="266">
        <f t="shared" si="46"/>
        <v>0</v>
      </c>
      <c r="Z766" s="266">
        <f t="shared" si="48"/>
        <v>1</v>
      </c>
      <c r="AA766" s="266">
        <f t="shared" si="47"/>
        <v>21</v>
      </c>
    </row>
    <row r="767" spans="1:27" ht="37.200000000000003" customHeight="1" thickBot="1">
      <c r="A767" s="119" t="s">
        <v>139</v>
      </c>
      <c r="B767" s="120" t="s">
        <v>57</v>
      </c>
      <c r="C767" s="122" t="s">
        <v>140</v>
      </c>
      <c r="D767" s="122" t="s">
        <v>116</v>
      </c>
      <c r="E767" s="123" t="s">
        <v>25427</v>
      </c>
      <c r="F767" s="124" t="s">
        <v>21</v>
      </c>
      <c r="G767" s="124" t="s">
        <v>142</v>
      </c>
      <c r="H767" s="124" t="s">
        <v>27679</v>
      </c>
      <c r="I767" s="210" t="s">
        <v>184</v>
      </c>
      <c r="J767" s="129" t="s">
        <v>627</v>
      </c>
      <c r="K767" s="128"/>
      <c r="L767" s="129"/>
      <c r="M767" s="128"/>
      <c r="N767" s="127" t="s">
        <v>26531</v>
      </c>
      <c r="O767" s="127" t="s">
        <v>672</v>
      </c>
      <c r="P767" s="127" t="s">
        <v>628</v>
      </c>
      <c r="Q767" s="131" t="s">
        <v>27082</v>
      </c>
      <c r="R767" s="131" t="s">
        <v>29561</v>
      </c>
      <c r="S767" s="137" t="s">
        <v>149</v>
      </c>
      <c r="T767" s="136" t="s">
        <v>183</v>
      </c>
      <c r="U767" s="211"/>
      <c r="V767" s="211"/>
      <c r="W767" s="133" t="str">
        <f>VLOOKUP(TRIM(X767),X10:Y88,2,FALSE)</f>
        <v>LaeYoung</v>
      </c>
      <c r="X767" s="11" t="str">
        <f t="shared" si="49"/>
        <v>6.6</v>
      </c>
      <c r="Y767" s="266">
        <f t="shared" si="46"/>
        <v>0</v>
      </c>
      <c r="Z767" s="266">
        <f t="shared" si="48"/>
        <v>0</v>
      </c>
      <c r="AA767" s="266">
        <f t="shared" si="47"/>
        <v>17</v>
      </c>
    </row>
    <row r="768" spans="1:27" ht="37.200000000000003" customHeight="1" thickBot="1">
      <c r="A768" s="119" t="s">
        <v>139</v>
      </c>
      <c r="B768" s="120" t="s">
        <v>57</v>
      </c>
      <c r="C768" s="122" t="s">
        <v>140</v>
      </c>
      <c r="D768" s="122" t="s">
        <v>116</v>
      </c>
      <c r="E768" s="123" t="s">
        <v>25428</v>
      </c>
      <c r="F768" s="124" t="s">
        <v>21</v>
      </c>
      <c r="G768" s="124" t="s">
        <v>142</v>
      </c>
      <c r="H768" s="124" t="s">
        <v>26910</v>
      </c>
      <c r="I768" s="210" t="s">
        <v>217</v>
      </c>
      <c r="J768" s="127" t="s">
        <v>627</v>
      </c>
      <c r="K768" s="212"/>
      <c r="L768" s="127"/>
      <c r="M768" s="212"/>
      <c r="N768" s="127" t="s">
        <v>26531</v>
      </c>
      <c r="O768" s="127" t="s">
        <v>672</v>
      </c>
      <c r="P768" s="127" t="s">
        <v>628</v>
      </c>
      <c r="Q768" s="131" t="s">
        <v>26784</v>
      </c>
      <c r="R768" s="131" t="s">
        <v>29895</v>
      </c>
      <c r="S768" s="132" t="s">
        <v>145</v>
      </c>
      <c r="T768" s="136" t="s">
        <v>218</v>
      </c>
      <c r="U768" s="211"/>
      <c r="V768" s="211" t="s">
        <v>233</v>
      </c>
      <c r="W768" s="133" t="str">
        <f>VLOOKUP(TRIM(X768),X10:Y88,2,FALSE)</f>
        <v>LaeYoung</v>
      </c>
      <c r="X768" s="11" t="str">
        <f t="shared" si="49"/>
        <v>6.6</v>
      </c>
      <c r="Y768" s="266">
        <f t="shared" si="46"/>
        <v>0</v>
      </c>
      <c r="Z768" s="266">
        <f t="shared" si="48"/>
        <v>1</v>
      </c>
      <c r="AA768" s="266">
        <f t="shared" si="47"/>
        <v>5</v>
      </c>
    </row>
    <row r="769" spans="1:27" ht="35.25" customHeight="1" thickBot="1">
      <c r="A769" s="119" t="s">
        <v>139</v>
      </c>
      <c r="B769" s="120" t="s">
        <v>57</v>
      </c>
      <c r="C769" s="122" t="s">
        <v>140</v>
      </c>
      <c r="D769" s="122" t="s">
        <v>116</v>
      </c>
      <c r="E769" s="123" t="s">
        <v>25429</v>
      </c>
      <c r="F769" s="124" t="s">
        <v>21</v>
      </c>
      <c r="G769" s="124" t="s">
        <v>142</v>
      </c>
      <c r="H769" s="124" t="s">
        <v>27674</v>
      </c>
      <c r="I769" s="210" t="s">
        <v>176</v>
      </c>
      <c r="J769" s="129" t="s">
        <v>627</v>
      </c>
      <c r="K769" s="128"/>
      <c r="L769" s="129"/>
      <c r="M769" s="128"/>
      <c r="N769" s="127" t="s">
        <v>26531</v>
      </c>
      <c r="O769" s="127" t="s">
        <v>672</v>
      </c>
      <c r="P769" s="127" t="s">
        <v>628</v>
      </c>
      <c r="Q769" s="131" t="s">
        <v>27035</v>
      </c>
      <c r="R769" s="131" t="s">
        <v>29896</v>
      </c>
      <c r="S769" s="132" t="s">
        <v>145</v>
      </c>
      <c r="T769" s="136" t="s">
        <v>174</v>
      </c>
      <c r="U769" s="211"/>
      <c r="V769" s="211" t="s">
        <v>233</v>
      </c>
      <c r="W769" s="133" t="str">
        <f>VLOOKUP(TRIM(X769),X10:Y88,2,FALSE)</f>
        <v>LaeYoung</v>
      </c>
      <c r="X769" s="11" t="str">
        <f t="shared" si="49"/>
        <v>6.6</v>
      </c>
      <c r="Y769" s="266">
        <f t="shared" si="46"/>
        <v>0</v>
      </c>
      <c r="Z769" s="266">
        <f t="shared" si="48"/>
        <v>1</v>
      </c>
      <c r="AA769" s="266">
        <f t="shared" si="47"/>
        <v>12</v>
      </c>
    </row>
    <row r="770" spans="1:27" ht="35.25" customHeight="1" thickBot="1">
      <c r="A770" s="119" t="s">
        <v>139</v>
      </c>
      <c r="B770" s="120" t="s">
        <v>57</v>
      </c>
      <c r="C770" s="122" t="s">
        <v>140</v>
      </c>
      <c r="D770" s="122" t="s">
        <v>116</v>
      </c>
      <c r="E770" s="123" t="s">
        <v>25430</v>
      </c>
      <c r="F770" s="124" t="s">
        <v>21</v>
      </c>
      <c r="G770" s="124" t="s">
        <v>142</v>
      </c>
      <c r="H770" s="124" t="s">
        <v>27681</v>
      </c>
      <c r="I770" s="210" t="s">
        <v>184</v>
      </c>
      <c r="J770" s="129" t="s">
        <v>627</v>
      </c>
      <c r="K770" s="128"/>
      <c r="L770" s="129"/>
      <c r="M770" s="128"/>
      <c r="N770" s="127" t="s">
        <v>26531</v>
      </c>
      <c r="O770" s="127" t="s">
        <v>672</v>
      </c>
      <c r="P770" s="127" t="s">
        <v>628</v>
      </c>
      <c r="Q770" s="131" t="s">
        <v>27084</v>
      </c>
      <c r="R770" s="131" t="s">
        <v>29897</v>
      </c>
      <c r="S770" s="132" t="s">
        <v>145</v>
      </c>
      <c r="T770" s="136" t="s">
        <v>183</v>
      </c>
      <c r="U770" s="211"/>
      <c r="V770" s="211" t="s">
        <v>233</v>
      </c>
      <c r="W770" s="133" t="str">
        <f>VLOOKUP(TRIM(X770),X10:Y88,2,FALSE)</f>
        <v>LaeYoung</v>
      </c>
      <c r="X770" s="11" t="str">
        <f t="shared" si="49"/>
        <v>6.6</v>
      </c>
      <c r="Y770" s="266">
        <f t="shared" si="46"/>
        <v>0</v>
      </c>
      <c r="Z770" s="266">
        <f t="shared" si="48"/>
        <v>1</v>
      </c>
      <c r="AA770" s="266">
        <f t="shared" si="47"/>
        <v>17</v>
      </c>
    </row>
    <row r="771" spans="1:27" ht="35.25" customHeight="1">
      <c r="A771" s="119" t="s">
        <v>139</v>
      </c>
      <c r="B771" s="120" t="s">
        <v>57</v>
      </c>
      <c r="C771" s="122" t="s">
        <v>140</v>
      </c>
      <c r="D771" s="122" t="s">
        <v>116</v>
      </c>
      <c r="E771" s="123" t="s">
        <v>25431</v>
      </c>
      <c r="F771" s="124" t="s">
        <v>21</v>
      </c>
      <c r="G771" s="124" t="s">
        <v>142</v>
      </c>
      <c r="H771" s="124" t="s">
        <v>27606</v>
      </c>
      <c r="I771" s="210" t="s">
        <v>214</v>
      </c>
      <c r="J771" s="129" t="s">
        <v>627</v>
      </c>
      <c r="K771" s="128"/>
      <c r="L771" s="129"/>
      <c r="M771" s="128"/>
      <c r="N771" s="127" t="s">
        <v>26531</v>
      </c>
      <c r="O771" s="127" t="s">
        <v>672</v>
      </c>
      <c r="P771" s="127" t="s">
        <v>628</v>
      </c>
      <c r="Q771" s="131" t="s">
        <v>26532</v>
      </c>
      <c r="R771" s="131" t="s">
        <v>29898</v>
      </c>
      <c r="S771" s="132" t="s">
        <v>145</v>
      </c>
      <c r="T771" s="136" t="s">
        <v>215</v>
      </c>
      <c r="U771" s="211"/>
      <c r="V771" s="211" t="s">
        <v>233</v>
      </c>
      <c r="W771" s="133" t="str">
        <f>VLOOKUP(TRIM(X771),X10:Y88,2,FALSE)</f>
        <v>LaeYoung</v>
      </c>
      <c r="X771" s="11" t="str">
        <f t="shared" si="49"/>
        <v>6.6</v>
      </c>
      <c r="Y771" s="266">
        <f t="shared" si="46"/>
        <v>0</v>
      </c>
      <c r="Z771" s="266">
        <f t="shared" si="48"/>
        <v>1</v>
      </c>
      <c r="AA771" s="266">
        <f t="shared" si="47"/>
        <v>8</v>
      </c>
    </row>
    <row r="772" spans="1:27" ht="35.25" customHeight="1" thickBot="1">
      <c r="A772" s="119" t="s">
        <v>139</v>
      </c>
      <c r="B772" s="134" t="s">
        <v>57</v>
      </c>
      <c r="C772" s="122" t="s">
        <v>140</v>
      </c>
      <c r="D772" s="122" t="s">
        <v>116</v>
      </c>
      <c r="E772" s="123" t="s">
        <v>25432</v>
      </c>
      <c r="F772" s="124" t="s">
        <v>21</v>
      </c>
      <c r="G772" s="124" t="s">
        <v>142</v>
      </c>
      <c r="H772" s="124" t="s">
        <v>14831</v>
      </c>
      <c r="I772" s="210" t="s">
        <v>676</v>
      </c>
      <c r="J772" s="127" t="s">
        <v>627</v>
      </c>
      <c r="K772" s="212"/>
      <c r="L772" s="127"/>
      <c r="M772" s="212"/>
      <c r="N772" s="127" t="s">
        <v>26531</v>
      </c>
      <c r="O772" s="127" t="s">
        <v>672</v>
      </c>
      <c r="P772" s="127" t="s">
        <v>628</v>
      </c>
      <c r="Q772" s="131" t="s">
        <v>14815</v>
      </c>
      <c r="R772" s="131" t="s">
        <v>29899</v>
      </c>
      <c r="S772" s="132" t="s">
        <v>145</v>
      </c>
      <c r="T772" s="136" t="s">
        <v>198</v>
      </c>
      <c r="U772" s="211"/>
      <c r="V772" s="211" t="s">
        <v>233</v>
      </c>
      <c r="W772" s="133" t="str">
        <f>VLOOKUP(TRIM(X772),X10:Y88,2,FALSE)</f>
        <v>LaeYoung</v>
      </c>
      <c r="X772" s="11" t="str">
        <f t="shared" si="49"/>
        <v>6.6</v>
      </c>
      <c r="Y772" s="266">
        <f t="shared" si="46"/>
        <v>0</v>
      </c>
      <c r="Z772" s="266">
        <f t="shared" si="48"/>
        <v>1</v>
      </c>
      <c r="AA772" s="266">
        <f t="shared" si="47"/>
        <v>26</v>
      </c>
    </row>
    <row r="773" spans="1:27" ht="35.25" customHeight="1">
      <c r="A773" s="119" t="s">
        <v>139</v>
      </c>
      <c r="B773" s="120" t="s">
        <v>57</v>
      </c>
      <c r="C773" s="122" t="s">
        <v>140</v>
      </c>
      <c r="D773" s="122" t="s">
        <v>116</v>
      </c>
      <c r="E773" s="123" t="s">
        <v>25433</v>
      </c>
      <c r="F773" s="124" t="s">
        <v>21</v>
      </c>
      <c r="G773" s="124" t="s">
        <v>142</v>
      </c>
      <c r="H773" s="124" t="s">
        <v>27678</v>
      </c>
      <c r="I773" s="210" t="s">
        <v>184</v>
      </c>
      <c r="J773" s="129" t="s">
        <v>627</v>
      </c>
      <c r="K773" s="128"/>
      <c r="L773" s="129"/>
      <c r="M773" s="128"/>
      <c r="N773" s="127" t="s">
        <v>26531</v>
      </c>
      <c r="O773" s="127" t="s">
        <v>672</v>
      </c>
      <c r="P773" s="127" t="s">
        <v>628</v>
      </c>
      <c r="Q773" s="131" t="s">
        <v>27079</v>
      </c>
      <c r="R773" s="131" t="s">
        <v>29900</v>
      </c>
      <c r="S773" s="132" t="s">
        <v>145</v>
      </c>
      <c r="T773" s="136" t="s">
        <v>183</v>
      </c>
      <c r="U773" s="211"/>
      <c r="V773" s="211" t="s">
        <v>233</v>
      </c>
      <c r="W773" s="133" t="str">
        <f>VLOOKUP(TRIM(X773),X10:Y88,2,FALSE)</f>
        <v>LaeYoung</v>
      </c>
      <c r="X773" s="11" t="str">
        <f t="shared" si="49"/>
        <v>6.6</v>
      </c>
      <c r="Y773" s="266">
        <f t="shared" si="46"/>
        <v>0</v>
      </c>
      <c r="Z773" s="266">
        <f t="shared" si="48"/>
        <v>1</v>
      </c>
      <c r="AA773" s="266">
        <f t="shared" si="47"/>
        <v>17</v>
      </c>
    </row>
    <row r="774" spans="1:27" ht="35.25" customHeight="1" thickBot="1">
      <c r="A774" s="119" t="s">
        <v>139</v>
      </c>
      <c r="B774" s="134" t="s">
        <v>57</v>
      </c>
      <c r="C774" s="122" t="s">
        <v>140</v>
      </c>
      <c r="D774" s="122" t="s">
        <v>116</v>
      </c>
      <c r="E774" s="123" t="s">
        <v>25434</v>
      </c>
      <c r="F774" s="124" t="s">
        <v>21</v>
      </c>
      <c r="G774" s="124" t="s">
        <v>142</v>
      </c>
      <c r="H774" s="124" t="s">
        <v>20605</v>
      </c>
      <c r="I774" s="210" t="s">
        <v>634</v>
      </c>
      <c r="J774" s="129" t="s">
        <v>627</v>
      </c>
      <c r="K774" s="128"/>
      <c r="L774" s="129"/>
      <c r="M774" s="128"/>
      <c r="N774" s="127" t="s">
        <v>26531</v>
      </c>
      <c r="O774" s="127" t="s">
        <v>672</v>
      </c>
      <c r="P774" s="127" t="s">
        <v>628</v>
      </c>
      <c r="Q774" s="131" t="s">
        <v>20528</v>
      </c>
      <c r="R774" s="131" t="s">
        <v>29901</v>
      </c>
      <c r="S774" s="132" t="s">
        <v>145</v>
      </c>
      <c r="T774" s="136" t="s">
        <v>232</v>
      </c>
      <c r="U774" s="211"/>
      <c r="V774" s="211" t="s">
        <v>233</v>
      </c>
      <c r="W774" s="133" t="str">
        <f>VLOOKUP(TRIM(X774),X10:Y88,2,FALSE)</f>
        <v>LaeYoung</v>
      </c>
      <c r="X774" s="11" t="str">
        <f t="shared" si="49"/>
        <v>6.6</v>
      </c>
      <c r="Y774" s="266">
        <f t="shared" si="46"/>
        <v>0</v>
      </c>
      <c r="Z774" s="266">
        <f t="shared" si="48"/>
        <v>1</v>
      </c>
      <c r="AA774" s="266">
        <f t="shared" si="47"/>
        <v>22</v>
      </c>
    </row>
    <row r="775" spans="1:27" ht="35.25" customHeight="1">
      <c r="A775" s="119" t="s">
        <v>139</v>
      </c>
      <c r="B775" s="120" t="s">
        <v>57</v>
      </c>
      <c r="C775" s="122" t="s">
        <v>140</v>
      </c>
      <c r="D775" s="122" t="s">
        <v>116</v>
      </c>
      <c r="E775" s="123" t="s">
        <v>25435</v>
      </c>
      <c r="F775" s="124" t="s">
        <v>21</v>
      </c>
      <c r="G775" s="124" t="s">
        <v>142</v>
      </c>
      <c r="H775" s="124" t="s">
        <v>26867</v>
      </c>
      <c r="I775" s="210" t="s">
        <v>721</v>
      </c>
      <c r="J775" s="129" t="s">
        <v>627</v>
      </c>
      <c r="K775" s="128"/>
      <c r="L775" s="129"/>
      <c r="M775" s="128"/>
      <c r="N775" s="127" t="s">
        <v>26531</v>
      </c>
      <c r="O775" s="127" t="s">
        <v>672</v>
      </c>
      <c r="P775" s="127" t="s">
        <v>628</v>
      </c>
      <c r="Q775" s="131" t="s">
        <v>26734</v>
      </c>
      <c r="R775" s="131" t="s">
        <v>29902</v>
      </c>
      <c r="S775" s="132" t="s">
        <v>145</v>
      </c>
      <c r="T775" s="136" t="s">
        <v>215</v>
      </c>
      <c r="U775" s="211"/>
      <c r="V775" s="211" t="s">
        <v>233</v>
      </c>
      <c r="W775" s="133" t="str">
        <f>VLOOKUP(TRIM(X775),X10:Y88,2,FALSE)</f>
        <v>LaeYoung</v>
      </c>
      <c r="X775" s="11" t="str">
        <f t="shared" si="49"/>
        <v>6.6</v>
      </c>
      <c r="Y775" s="266">
        <f t="shared" si="46"/>
        <v>0</v>
      </c>
      <c r="Z775" s="266">
        <f t="shared" si="48"/>
        <v>1</v>
      </c>
      <c r="AA775" s="266">
        <f t="shared" si="47"/>
        <v>17</v>
      </c>
    </row>
    <row r="776" spans="1:27" ht="35.25" customHeight="1" thickBot="1">
      <c r="A776" s="119"/>
      <c r="B776" s="134" t="s">
        <v>57</v>
      </c>
      <c r="C776" s="122" t="s">
        <v>22</v>
      </c>
      <c r="D776" s="122" t="s">
        <v>133</v>
      </c>
      <c r="E776" s="123" t="s">
        <v>25436</v>
      </c>
      <c r="F776" s="124" t="s">
        <v>7287</v>
      </c>
      <c r="G776" s="138" t="s">
        <v>51</v>
      </c>
      <c r="H776" s="138" t="s">
        <v>12646</v>
      </c>
      <c r="I776" s="139" t="s">
        <v>51</v>
      </c>
      <c r="J776" s="140"/>
      <c r="K776" s="141"/>
      <c r="L776" s="140"/>
      <c r="M776" s="141"/>
      <c r="N776" s="140"/>
      <c r="O776" s="140" t="s">
        <v>51</v>
      </c>
      <c r="P776" s="140" t="s">
        <v>51</v>
      </c>
      <c r="Q776" s="142" t="s">
        <v>23857</v>
      </c>
      <c r="R776" s="142" t="s">
        <v>171</v>
      </c>
      <c r="S776" s="145"/>
      <c r="T776" s="136" t="s">
        <v>51</v>
      </c>
      <c r="U776" s="211"/>
      <c r="V776" s="211"/>
      <c r="W776" s="133" t="str">
        <f>VLOOKUP(TRIM(X776),X10:Y88,2,FALSE)</f>
        <v>Withdrawn</v>
      </c>
      <c r="X776" s="11" t="str">
        <f t="shared" si="49"/>
        <v>99</v>
      </c>
      <c r="Y776" s="266">
        <f>IF(F776="CR", IF(S776="Approved", 1, IF(S776="Block approved", 1, 0)),0)</f>
        <v>0</v>
      </c>
      <c r="Z776" s="266">
        <f t="shared" si="48"/>
        <v>0</v>
      </c>
      <c r="AA776" s="266">
        <f t="shared" si="47"/>
        <v>1</v>
      </c>
    </row>
    <row r="777" spans="1:27" ht="35.25" customHeight="1">
      <c r="A777" s="119" t="s">
        <v>139</v>
      </c>
      <c r="B777" s="120" t="s">
        <v>57</v>
      </c>
      <c r="C777" s="122" t="s">
        <v>140</v>
      </c>
      <c r="D777" s="122" t="s">
        <v>648</v>
      </c>
      <c r="E777" s="123" t="s">
        <v>25437</v>
      </c>
      <c r="F777" s="124" t="s">
        <v>21</v>
      </c>
      <c r="G777" s="124" t="s">
        <v>142</v>
      </c>
      <c r="H777" s="124" t="s">
        <v>26840</v>
      </c>
      <c r="I777" s="210" t="s">
        <v>661</v>
      </c>
      <c r="J777" s="129" t="s">
        <v>662</v>
      </c>
      <c r="K777" s="128"/>
      <c r="L777" s="129"/>
      <c r="M777" s="128"/>
      <c r="N777" s="127" t="s">
        <v>446</v>
      </c>
      <c r="O777" s="127" t="s">
        <v>672</v>
      </c>
      <c r="P777" s="127" t="s">
        <v>663</v>
      </c>
      <c r="Q777" s="131" t="s">
        <v>26715</v>
      </c>
      <c r="R777" s="131" t="s">
        <v>29005</v>
      </c>
      <c r="S777" s="132" t="s">
        <v>29004</v>
      </c>
      <c r="T777" s="136" t="s">
        <v>223</v>
      </c>
      <c r="U777" s="211"/>
      <c r="V777" s="211"/>
      <c r="W777" s="133" t="str">
        <f>VLOOKUP(TRIM(X777),X10:Y88,2,FALSE)</f>
        <v>Krisztian</v>
      </c>
      <c r="X777" s="11" t="str">
        <f t="shared" si="49"/>
        <v>6.16</v>
      </c>
      <c r="Y777" s="266">
        <f t="shared" ref="Y777:Y840" si="50">IF(F777="CR", IF(S777="Approved", 1, IF(S777="Block approved", 1, 0)),0)</f>
        <v>0</v>
      </c>
      <c r="Z777" s="266">
        <f t="shared" si="48"/>
        <v>0</v>
      </c>
      <c r="AA777" s="266">
        <f t="shared" si="47"/>
        <v>26</v>
      </c>
    </row>
    <row r="778" spans="1:27" ht="35.25" customHeight="1">
      <c r="A778" s="119" t="s">
        <v>139</v>
      </c>
      <c r="B778" s="134" t="s">
        <v>57</v>
      </c>
      <c r="C778" s="122" t="s">
        <v>140</v>
      </c>
      <c r="D778" s="122" t="s">
        <v>648</v>
      </c>
      <c r="E778" s="123" t="s">
        <v>25438</v>
      </c>
      <c r="F778" s="124" t="s">
        <v>21</v>
      </c>
      <c r="G778" s="124" t="s">
        <v>142</v>
      </c>
      <c r="H778" s="124" t="s">
        <v>26813</v>
      </c>
      <c r="I778" s="210" t="s">
        <v>202</v>
      </c>
      <c r="J778" s="129" t="s">
        <v>662</v>
      </c>
      <c r="K778" s="128"/>
      <c r="L778" s="129"/>
      <c r="M778" s="128"/>
      <c r="N778" s="127" t="s">
        <v>446</v>
      </c>
      <c r="O778" s="127" t="s">
        <v>672</v>
      </c>
      <c r="P778" s="127" t="s">
        <v>26691</v>
      </c>
      <c r="Q778" s="131" t="s">
        <v>26692</v>
      </c>
      <c r="R778" s="131" t="s">
        <v>29311</v>
      </c>
      <c r="S778" s="132" t="s">
        <v>29310</v>
      </c>
      <c r="T778" s="136" t="s">
        <v>203</v>
      </c>
      <c r="U778" s="211"/>
      <c r="V778" s="211"/>
      <c r="W778" s="133" t="str">
        <f>VLOOKUP(TRIM(X778),X10:Y88,2,FALSE)</f>
        <v>Krisztian</v>
      </c>
      <c r="X778" s="11" t="str">
        <f t="shared" si="49"/>
        <v>6.16</v>
      </c>
      <c r="Y778" s="266">
        <f t="shared" si="50"/>
        <v>0</v>
      </c>
      <c r="Z778" s="266">
        <f t="shared" si="48"/>
        <v>0</v>
      </c>
      <c r="AA778" s="266">
        <f t="shared" si="47"/>
        <v>21</v>
      </c>
    </row>
    <row r="779" spans="1:27" ht="35.25" customHeight="1">
      <c r="A779" s="119" t="s">
        <v>139</v>
      </c>
      <c r="B779" s="134" t="s">
        <v>57</v>
      </c>
      <c r="C779" s="122" t="s">
        <v>140</v>
      </c>
      <c r="D779" s="122" t="s">
        <v>648</v>
      </c>
      <c r="E779" s="123" t="s">
        <v>25439</v>
      </c>
      <c r="F779" s="124" t="s">
        <v>21</v>
      </c>
      <c r="G779" s="124" t="s">
        <v>142</v>
      </c>
      <c r="H779" s="124" t="s">
        <v>27219</v>
      </c>
      <c r="I779" s="210" t="s">
        <v>27209</v>
      </c>
      <c r="J779" s="129" t="s">
        <v>662</v>
      </c>
      <c r="K779" s="128"/>
      <c r="L779" s="129"/>
      <c r="M779" s="128"/>
      <c r="N779" s="127" t="s">
        <v>446</v>
      </c>
      <c r="O779" s="127" t="s">
        <v>672</v>
      </c>
      <c r="P779" s="127" t="s">
        <v>663</v>
      </c>
      <c r="Q779" s="131" t="s">
        <v>27210</v>
      </c>
      <c r="R779" s="131" t="s">
        <v>29903</v>
      </c>
      <c r="S779" s="132" t="s">
        <v>145</v>
      </c>
      <c r="T779" s="136" t="s">
        <v>276</v>
      </c>
      <c r="U779" s="211"/>
      <c r="V779" s="211" t="s">
        <v>233</v>
      </c>
      <c r="W779" s="133" t="str">
        <f>VLOOKUP(TRIM(X779),X10:Y88,2,FALSE)</f>
        <v>Krisztian</v>
      </c>
      <c r="X779" s="11" t="str">
        <f t="shared" si="49"/>
        <v>6.16</v>
      </c>
      <c r="Y779" s="266">
        <f t="shared" si="50"/>
        <v>0</v>
      </c>
      <c r="Z779" s="266">
        <f t="shared" si="48"/>
        <v>1</v>
      </c>
      <c r="AA779" s="266">
        <f t="shared" si="47"/>
        <v>102</v>
      </c>
    </row>
    <row r="780" spans="1:27" ht="35.25" customHeight="1" thickBot="1">
      <c r="A780" s="119" t="s">
        <v>139</v>
      </c>
      <c r="B780" s="134" t="s">
        <v>57</v>
      </c>
      <c r="C780" s="122" t="s">
        <v>140</v>
      </c>
      <c r="D780" s="122" t="s">
        <v>648</v>
      </c>
      <c r="E780" s="123" t="s">
        <v>25440</v>
      </c>
      <c r="F780" s="124" t="s">
        <v>21</v>
      </c>
      <c r="G780" s="124" t="s">
        <v>142</v>
      </c>
      <c r="H780" s="124" t="s">
        <v>26834</v>
      </c>
      <c r="I780" s="210" t="s">
        <v>661</v>
      </c>
      <c r="J780" s="129" t="s">
        <v>662</v>
      </c>
      <c r="K780" s="128"/>
      <c r="L780" s="129"/>
      <c r="M780" s="128"/>
      <c r="N780" s="127" t="s">
        <v>446</v>
      </c>
      <c r="O780" s="127" t="s">
        <v>672</v>
      </c>
      <c r="P780" s="127" t="s">
        <v>663</v>
      </c>
      <c r="Q780" s="131" t="s">
        <v>26707</v>
      </c>
      <c r="R780" s="131" t="s">
        <v>29022</v>
      </c>
      <c r="S780" s="132" t="s">
        <v>29006</v>
      </c>
      <c r="T780" s="136" t="s">
        <v>223</v>
      </c>
      <c r="U780" s="211"/>
      <c r="V780" s="211"/>
      <c r="W780" s="133" t="str">
        <f>VLOOKUP(TRIM(X780),X10:Y88,2,FALSE)</f>
        <v>Krisztian</v>
      </c>
      <c r="X780" s="11" t="str">
        <f t="shared" si="49"/>
        <v>6.16</v>
      </c>
      <c r="Y780" s="266">
        <f t="shared" si="50"/>
        <v>0</v>
      </c>
      <c r="Z780" s="266">
        <f t="shared" si="48"/>
        <v>0</v>
      </c>
      <c r="AA780" s="266">
        <f t="shared" si="47"/>
        <v>26</v>
      </c>
    </row>
    <row r="781" spans="1:27" ht="35.25" customHeight="1" thickBot="1">
      <c r="A781" s="119" t="s">
        <v>139</v>
      </c>
      <c r="B781" s="120" t="s">
        <v>57</v>
      </c>
      <c r="C781" s="122" t="s">
        <v>140</v>
      </c>
      <c r="D781" s="122" t="s">
        <v>648</v>
      </c>
      <c r="E781" s="123" t="s">
        <v>25441</v>
      </c>
      <c r="F781" s="124" t="s">
        <v>21</v>
      </c>
      <c r="G781" s="124" t="s">
        <v>142</v>
      </c>
      <c r="H781" s="124" t="s">
        <v>27172</v>
      </c>
      <c r="I781" s="210" t="s">
        <v>229</v>
      </c>
      <c r="J781" s="129" t="s">
        <v>662</v>
      </c>
      <c r="K781" s="128"/>
      <c r="L781" s="129"/>
      <c r="M781" s="128"/>
      <c r="N781" s="127" t="s">
        <v>446</v>
      </c>
      <c r="O781" s="127" t="s">
        <v>672</v>
      </c>
      <c r="P781" s="127" t="s">
        <v>663</v>
      </c>
      <c r="Q781" s="131" t="s">
        <v>27358</v>
      </c>
      <c r="R781" s="131" t="s">
        <v>29008</v>
      </c>
      <c r="S781" s="132" t="s">
        <v>29007</v>
      </c>
      <c r="T781" s="136" t="s">
        <v>252</v>
      </c>
      <c r="U781" s="211"/>
      <c r="V781" s="211"/>
      <c r="W781" s="133" t="str">
        <f>VLOOKUP(TRIM(X781),X10:Y88,2,FALSE)</f>
        <v>Krisztian</v>
      </c>
      <c r="X781" s="11" t="str">
        <f t="shared" si="49"/>
        <v>6.16</v>
      </c>
      <c r="Y781" s="266">
        <f t="shared" si="50"/>
        <v>0</v>
      </c>
      <c r="Z781" s="266">
        <f t="shared" si="48"/>
        <v>0</v>
      </c>
      <c r="AA781" s="266">
        <f t="shared" si="47"/>
        <v>7</v>
      </c>
    </row>
    <row r="782" spans="1:27" ht="35.25" customHeight="1">
      <c r="A782" s="119" t="s">
        <v>139</v>
      </c>
      <c r="B782" s="120" t="s">
        <v>57</v>
      </c>
      <c r="C782" s="122" t="s">
        <v>140</v>
      </c>
      <c r="D782" s="122" t="s">
        <v>648</v>
      </c>
      <c r="E782" s="123" t="s">
        <v>25442</v>
      </c>
      <c r="F782" s="124" t="s">
        <v>21</v>
      </c>
      <c r="G782" s="124" t="s">
        <v>142</v>
      </c>
      <c r="H782" s="124" t="s">
        <v>20211</v>
      </c>
      <c r="I782" s="210" t="s">
        <v>661</v>
      </c>
      <c r="J782" s="127" t="s">
        <v>662</v>
      </c>
      <c r="K782" s="212"/>
      <c r="L782" s="127"/>
      <c r="M782" s="212"/>
      <c r="N782" s="127" t="s">
        <v>446</v>
      </c>
      <c r="O782" s="127" t="s">
        <v>672</v>
      </c>
      <c r="P782" s="127" t="s">
        <v>663</v>
      </c>
      <c r="Q782" s="131" t="s">
        <v>26708</v>
      </c>
      <c r="R782" s="131" t="s">
        <v>29314</v>
      </c>
      <c r="S782" s="132" t="s">
        <v>29313</v>
      </c>
      <c r="T782" s="136" t="s">
        <v>223</v>
      </c>
      <c r="U782" s="211"/>
      <c r="V782" s="211"/>
      <c r="W782" s="133" t="str">
        <f>VLOOKUP(TRIM(X782),X10:Y88,2,FALSE)</f>
        <v>Krisztian</v>
      </c>
      <c r="X782" s="11" t="str">
        <f t="shared" si="49"/>
        <v>6.16</v>
      </c>
      <c r="Y782" s="266">
        <f t="shared" si="50"/>
        <v>0</v>
      </c>
      <c r="Z782" s="266">
        <f t="shared" si="48"/>
        <v>0</v>
      </c>
      <c r="AA782" s="266">
        <f t="shared" si="47"/>
        <v>26</v>
      </c>
    </row>
    <row r="783" spans="1:27" ht="35.25" customHeight="1">
      <c r="A783" s="119" t="s">
        <v>139</v>
      </c>
      <c r="B783" s="134" t="s">
        <v>57</v>
      </c>
      <c r="C783" s="122" t="s">
        <v>140</v>
      </c>
      <c r="D783" s="122" t="s">
        <v>648</v>
      </c>
      <c r="E783" s="123" t="s">
        <v>25443</v>
      </c>
      <c r="F783" s="124" t="s">
        <v>21</v>
      </c>
      <c r="G783" s="124" t="s">
        <v>142</v>
      </c>
      <c r="H783" s="124" t="s">
        <v>26835</v>
      </c>
      <c r="I783" s="210" t="s">
        <v>661</v>
      </c>
      <c r="J783" s="129" t="s">
        <v>662</v>
      </c>
      <c r="K783" s="128"/>
      <c r="L783" s="129"/>
      <c r="M783" s="128"/>
      <c r="N783" s="127" t="s">
        <v>446</v>
      </c>
      <c r="O783" s="127" t="s">
        <v>672</v>
      </c>
      <c r="P783" s="127" t="s">
        <v>663</v>
      </c>
      <c r="Q783" s="131" t="s">
        <v>26709</v>
      </c>
      <c r="R783" s="131" t="s">
        <v>29316</v>
      </c>
      <c r="S783" s="132" t="s">
        <v>29315</v>
      </c>
      <c r="T783" s="136" t="s">
        <v>223</v>
      </c>
      <c r="U783" s="211"/>
      <c r="V783" s="211"/>
      <c r="W783" s="133" t="str">
        <f>VLOOKUP(TRIM(X783),X10:Y88,2,FALSE)</f>
        <v>Krisztian</v>
      </c>
      <c r="X783" s="11" t="str">
        <f t="shared" si="49"/>
        <v>6.16</v>
      </c>
      <c r="Y783" s="266">
        <f t="shared" si="50"/>
        <v>0</v>
      </c>
      <c r="Z783" s="266">
        <f t="shared" si="48"/>
        <v>0</v>
      </c>
      <c r="AA783" s="266">
        <f t="shared" si="47"/>
        <v>26</v>
      </c>
    </row>
    <row r="784" spans="1:27" ht="35.25" customHeight="1">
      <c r="A784" s="119" t="s">
        <v>139</v>
      </c>
      <c r="B784" s="134" t="s">
        <v>57</v>
      </c>
      <c r="C784" s="122" t="s">
        <v>140</v>
      </c>
      <c r="D784" s="122" t="s">
        <v>648</v>
      </c>
      <c r="E784" s="123" t="s">
        <v>25444</v>
      </c>
      <c r="F784" s="124" t="s">
        <v>21</v>
      </c>
      <c r="G784" s="124" t="s">
        <v>142</v>
      </c>
      <c r="H784" s="124" t="s">
        <v>27605</v>
      </c>
      <c r="I784" s="210" t="s">
        <v>214</v>
      </c>
      <c r="J784" s="129" t="s">
        <v>662</v>
      </c>
      <c r="K784" s="128"/>
      <c r="L784" s="129"/>
      <c r="M784" s="128"/>
      <c r="N784" s="127" t="s">
        <v>446</v>
      </c>
      <c r="O784" s="127" t="s">
        <v>672</v>
      </c>
      <c r="P784" s="127" t="s">
        <v>663</v>
      </c>
      <c r="Q784" s="131" t="s">
        <v>26528</v>
      </c>
      <c r="R784" s="131" t="s">
        <v>29021</v>
      </c>
      <c r="S784" s="132" t="s">
        <v>179</v>
      </c>
      <c r="T784" s="136" t="s">
        <v>215</v>
      </c>
      <c r="U784" s="211"/>
      <c r="V784" s="211"/>
      <c r="W784" s="133" t="str">
        <f>VLOOKUP(TRIM(X784),X10:Y88,2,FALSE)</f>
        <v>Krisztian</v>
      </c>
      <c r="X784" s="11" t="str">
        <f t="shared" si="49"/>
        <v>6.16</v>
      </c>
      <c r="Y784" s="266">
        <f t="shared" si="50"/>
        <v>0</v>
      </c>
      <c r="Z784" s="266">
        <f t="shared" si="48"/>
        <v>0</v>
      </c>
      <c r="AA784" s="266">
        <f t="shared" si="47"/>
        <v>8</v>
      </c>
    </row>
    <row r="785" spans="1:27" ht="35.25" customHeight="1" thickBot="1">
      <c r="A785" s="119" t="s">
        <v>139</v>
      </c>
      <c r="B785" s="134" t="s">
        <v>57</v>
      </c>
      <c r="C785" s="122" t="s">
        <v>140</v>
      </c>
      <c r="D785" s="122" t="s">
        <v>648</v>
      </c>
      <c r="E785" s="123" t="s">
        <v>25445</v>
      </c>
      <c r="F785" s="124" t="s">
        <v>21</v>
      </c>
      <c r="G785" s="124" t="s">
        <v>142</v>
      </c>
      <c r="H785" s="124" t="s">
        <v>27160</v>
      </c>
      <c r="I785" s="210" t="s">
        <v>265</v>
      </c>
      <c r="J785" s="129" t="s">
        <v>662</v>
      </c>
      <c r="K785" s="128"/>
      <c r="L785" s="129"/>
      <c r="M785" s="128"/>
      <c r="N785" s="127" t="s">
        <v>446</v>
      </c>
      <c r="O785" s="127" t="s">
        <v>672</v>
      </c>
      <c r="P785" s="127" t="s">
        <v>663</v>
      </c>
      <c r="Q785" s="131" t="s">
        <v>27357</v>
      </c>
      <c r="R785" s="131" t="s">
        <v>29318</v>
      </c>
      <c r="S785" s="132" t="s">
        <v>29317</v>
      </c>
      <c r="T785" s="136" t="s">
        <v>266</v>
      </c>
      <c r="U785" s="211"/>
      <c r="V785" s="211"/>
      <c r="W785" s="133" t="str">
        <f>VLOOKUP(TRIM(X785),X10:Y88,2,FALSE)</f>
        <v>Krisztian</v>
      </c>
      <c r="X785" s="11" t="str">
        <f t="shared" si="49"/>
        <v>6.16</v>
      </c>
      <c r="Y785" s="266">
        <f t="shared" si="50"/>
        <v>0</v>
      </c>
      <c r="Z785" s="266">
        <f t="shared" si="48"/>
        <v>0</v>
      </c>
      <c r="AA785" s="266">
        <f t="shared" si="47"/>
        <v>8</v>
      </c>
    </row>
    <row r="786" spans="1:27" ht="35.25" customHeight="1" thickBot="1">
      <c r="A786" s="119" t="s">
        <v>139</v>
      </c>
      <c r="B786" s="120" t="s">
        <v>57</v>
      </c>
      <c r="C786" s="122" t="s">
        <v>140</v>
      </c>
      <c r="D786" s="122" t="s">
        <v>117</v>
      </c>
      <c r="E786" s="123" t="s">
        <v>25446</v>
      </c>
      <c r="F786" s="124" t="s">
        <v>21</v>
      </c>
      <c r="G786" s="124" t="s">
        <v>142</v>
      </c>
      <c r="H786" s="124" t="s">
        <v>26636</v>
      </c>
      <c r="I786" s="210" t="s">
        <v>197</v>
      </c>
      <c r="J786" s="129" t="s">
        <v>659</v>
      </c>
      <c r="K786" s="128"/>
      <c r="L786" s="129"/>
      <c r="M786" s="128"/>
      <c r="N786" s="127" t="s">
        <v>446</v>
      </c>
      <c r="O786" s="127" t="s">
        <v>672</v>
      </c>
      <c r="P786" s="127" t="s">
        <v>660</v>
      </c>
      <c r="Q786" s="131" t="s">
        <v>27340</v>
      </c>
      <c r="R786" s="131" t="s">
        <v>29904</v>
      </c>
      <c r="S786" s="132" t="s">
        <v>145</v>
      </c>
      <c r="T786" s="136" t="s">
        <v>193</v>
      </c>
      <c r="U786" s="211"/>
      <c r="V786" s="211" t="s">
        <v>233</v>
      </c>
      <c r="W786" s="133" t="str">
        <f>VLOOKUP(TRIM(X786),X10:Y88,2,FALSE)</f>
        <v>Krisztian</v>
      </c>
      <c r="X786" s="11" t="str">
        <f t="shared" si="49"/>
        <v>6.7</v>
      </c>
      <c r="Y786" s="266">
        <f t="shared" si="50"/>
        <v>0</v>
      </c>
      <c r="Z786" s="266">
        <f t="shared" si="48"/>
        <v>1</v>
      </c>
      <c r="AA786" s="266">
        <f t="shared" si="47"/>
        <v>35</v>
      </c>
    </row>
    <row r="787" spans="1:27" ht="35.25" customHeight="1">
      <c r="A787" s="119" t="s">
        <v>139</v>
      </c>
      <c r="B787" s="120" t="s">
        <v>57</v>
      </c>
      <c r="C787" s="122" t="s">
        <v>140</v>
      </c>
      <c r="D787" s="122" t="s">
        <v>117</v>
      </c>
      <c r="E787" s="123" t="s">
        <v>25447</v>
      </c>
      <c r="F787" s="124" t="s">
        <v>21</v>
      </c>
      <c r="G787" s="124" t="s">
        <v>142</v>
      </c>
      <c r="H787" s="124" t="s">
        <v>27675</v>
      </c>
      <c r="I787" s="210" t="s">
        <v>184</v>
      </c>
      <c r="J787" s="129" t="s">
        <v>659</v>
      </c>
      <c r="K787" s="128"/>
      <c r="L787" s="129"/>
      <c r="M787" s="128"/>
      <c r="N787" s="127" t="s">
        <v>446</v>
      </c>
      <c r="O787" s="127" t="s">
        <v>672</v>
      </c>
      <c r="P787" s="127" t="s">
        <v>660</v>
      </c>
      <c r="Q787" s="131" t="s">
        <v>27036</v>
      </c>
      <c r="R787" s="131" t="s">
        <v>28866</v>
      </c>
      <c r="S787" s="132" t="s">
        <v>28865</v>
      </c>
      <c r="T787" s="136" t="s">
        <v>183</v>
      </c>
      <c r="U787" s="211"/>
      <c r="V787" s="211"/>
      <c r="W787" s="133" t="str">
        <f>VLOOKUP(TRIM(X787),X10:Y88,2,FALSE)</f>
        <v>Krisztian</v>
      </c>
      <c r="X787" s="11" t="str">
        <f t="shared" si="49"/>
        <v>6.7</v>
      </c>
      <c r="Y787" s="266">
        <f t="shared" si="50"/>
        <v>0</v>
      </c>
      <c r="Z787" s="266">
        <f t="shared" si="48"/>
        <v>0</v>
      </c>
      <c r="AA787" s="266">
        <f t="shared" si="47"/>
        <v>17</v>
      </c>
    </row>
    <row r="788" spans="1:27" ht="35.25" customHeight="1">
      <c r="A788" s="119" t="s">
        <v>139</v>
      </c>
      <c r="B788" s="134" t="s">
        <v>57</v>
      </c>
      <c r="C788" s="122" t="s">
        <v>140</v>
      </c>
      <c r="D788" s="122" t="s">
        <v>117</v>
      </c>
      <c r="E788" s="123" t="s">
        <v>25448</v>
      </c>
      <c r="F788" s="124" t="s">
        <v>21</v>
      </c>
      <c r="G788" s="124" t="s">
        <v>142</v>
      </c>
      <c r="H788" s="124" t="s">
        <v>26595</v>
      </c>
      <c r="I788" s="210" t="s">
        <v>197</v>
      </c>
      <c r="J788" s="127" t="s">
        <v>659</v>
      </c>
      <c r="K788" s="212"/>
      <c r="L788" s="127"/>
      <c r="M788" s="212"/>
      <c r="N788" s="127" t="s">
        <v>446</v>
      </c>
      <c r="O788" s="127" t="s">
        <v>672</v>
      </c>
      <c r="P788" s="127" t="s">
        <v>660</v>
      </c>
      <c r="Q788" s="131" t="s">
        <v>27332</v>
      </c>
      <c r="R788" s="131" t="s">
        <v>29309</v>
      </c>
      <c r="S788" s="132" t="s">
        <v>29308</v>
      </c>
      <c r="T788" s="136" t="s">
        <v>193</v>
      </c>
      <c r="U788" s="211"/>
      <c r="V788" s="211"/>
      <c r="W788" s="133" t="str">
        <f>VLOOKUP(TRIM(X788),X10:Y88,2,FALSE)</f>
        <v>Krisztian</v>
      </c>
      <c r="X788" s="11" t="str">
        <f t="shared" si="49"/>
        <v>6.7</v>
      </c>
      <c r="Y788" s="266">
        <f t="shared" si="50"/>
        <v>0</v>
      </c>
      <c r="Z788" s="266">
        <f t="shared" si="48"/>
        <v>0</v>
      </c>
      <c r="AA788" s="266">
        <f t="shared" si="47"/>
        <v>35</v>
      </c>
    </row>
    <row r="789" spans="1:27" ht="35.25" customHeight="1" thickBot="1">
      <c r="A789" s="119" t="s">
        <v>139</v>
      </c>
      <c r="B789" s="134" t="s">
        <v>57</v>
      </c>
      <c r="C789" s="122" t="s">
        <v>140</v>
      </c>
      <c r="D789" s="122" t="s">
        <v>117</v>
      </c>
      <c r="E789" s="123" t="s">
        <v>25449</v>
      </c>
      <c r="F789" s="124" t="s">
        <v>21</v>
      </c>
      <c r="G789" s="124" t="s">
        <v>142</v>
      </c>
      <c r="H789" s="124" t="s">
        <v>27066</v>
      </c>
      <c r="I789" s="210" t="s">
        <v>184</v>
      </c>
      <c r="J789" s="129" t="s">
        <v>659</v>
      </c>
      <c r="K789" s="128"/>
      <c r="L789" s="129"/>
      <c r="M789" s="128"/>
      <c r="N789" s="127" t="s">
        <v>446</v>
      </c>
      <c r="O789" s="127" t="s">
        <v>672</v>
      </c>
      <c r="P789" s="127" t="s">
        <v>660</v>
      </c>
      <c r="Q789" s="131" t="s">
        <v>27037</v>
      </c>
      <c r="R789" s="131" t="s">
        <v>28868</v>
      </c>
      <c r="S789" s="132" t="s">
        <v>28867</v>
      </c>
      <c r="T789" s="136" t="s">
        <v>183</v>
      </c>
      <c r="U789" s="211"/>
      <c r="V789" s="211"/>
      <c r="W789" s="133" t="str">
        <f>VLOOKUP(TRIM(X789),X10:Y88,2,FALSE)</f>
        <v>Krisztian</v>
      </c>
      <c r="X789" s="11" t="str">
        <f t="shared" si="49"/>
        <v>6.7</v>
      </c>
      <c r="Y789" s="266">
        <f t="shared" si="50"/>
        <v>0</v>
      </c>
      <c r="Z789" s="266">
        <f t="shared" si="48"/>
        <v>0</v>
      </c>
      <c r="AA789" s="266">
        <f t="shared" si="47"/>
        <v>17</v>
      </c>
    </row>
    <row r="790" spans="1:27" ht="35.25" customHeight="1">
      <c r="A790" s="119" t="s">
        <v>139</v>
      </c>
      <c r="B790" s="120" t="s">
        <v>57</v>
      </c>
      <c r="C790" s="122" t="s">
        <v>140</v>
      </c>
      <c r="D790" s="122" t="s">
        <v>117</v>
      </c>
      <c r="E790" s="123" t="s">
        <v>25450</v>
      </c>
      <c r="F790" s="124" t="s">
        <v>21</v>
      </c>
      <c r="G790" s="124" t="s">
        <v>142</v>
      </c>
      <c r="H790" s="124" t="s">
        <v>26998</v>
      </c>
      <c r="I790" s="210" t="s">
        <v>184</v>
      </c>
      <c r="J790" s="129" t="s">
        <v>659</v>
      </c>
      <c r="K790" s="128"/>
      <c r="L790" s="129"/>
      <c r="M790" s="128"/>
      <c r="N790" s="127" t="s">
        <v>446</v>
      </c>
      <c r="O790" s="127" t="s">
        <v>672</v>
      </c>
      <c r="P790" s="127" t="s">
        <v>660</v>
      </c>
      <c r="Q790" s="131" t="s">
        <v>26980</v>
      </c>
      <c r="R790" s="131" t="s">
        <v>28870</v>
      </c>
      <c r="S790" s="132" t="s">
        <v>28869</v>
      </c>
      <c r="T790" s="136" t="s">
        <v>183</v>
      </c>
      <c r="U790" s="211"/>
      <c r="V790" s="211"/>
      <c r="W790" s="133" t="str">
        <f>VLOOKUP(TRIM(X790),X10:Y88,2,FALSE)</f>
        <v>Krisztian</v>
      </c>
      <c r="X790" s="11" t="str">
        <f t="shared" si="49"/>
        <v>6.7</v>
      </c>
      <c r="Y790" s="266">
        <f t="shared" si="50"/>
        <v>0</v>
      </c>
      <c r="Z790" s="266">
        <f t="shared" si="48"/>
        <v>0</v>
      </c>
      <c r="AA790" s="266">
        <f t="shared" si="47"/>
        <v>17</v>
      </c>
    </row>
    <row r="791" spans="1:27" ht="35.25" customHeight="1" thickBot="1">
      <c r="A791" s="119" t="s">
        <v>139</v>
      </c>
      <c r="B791" s="134" t="s">
        <v>57</v>
      </c>
      <c r="C791" s="122" t="s">
        <v>140</v>
      </c>
      <c r="D791" s="122" t="s">
        <v>117</v>
      </c>
      <c r="E791" s="123" t="s">
        <v>25451</v>
      </c>
      <c r="F791" s="124" t="s">
        <v>21</v>
      </c>
      <c r="G791" s="124" t="s">
        <v>142</v>
      </c>
      <c r="H791" s="124" t="s">
        <v>27277</v>
      </c>
      <c r="I791" s="210" t="s">
        <v>214</v>
      </c>
      <c r="J791" s="127" t="s">
        <v>659</v>
      </c>
      <c r="K791" s="212"/>
      <c r="L791" s="127"/>
      <c r="M791" s="212"/>
      <c r="N791" s="127" t="s">
        <v>446</v>
      </c>
      <c r="O791" s="127" t="s">
        <v>672</v>
      </c>
      <c r="P791" s="127" t="s">
        <v>660</v>
      </c>
      <c r="Q791" s="131" t="s">
        <v>26520</v>
      </c>
      <c r="R791" s="131" t="s">
        <v>29905</v>
      </c>
      <c r="S791" s="132" t="s">
        <v>145</v>
      </c>
      <c r="T791" s="136" t="s">
        <v>215</v>
      </c>
      <c r="U791" s="211"/>
      <c r="V791" s="211" t="s">
        <v>233</v>
      </c>
      <c r="W791" s="133" t="str">
        <f>VLOOKUP(TRIM(X791),X10:Y88,2,FALSE)</f>
        <v>Krisztian</v>
      </c>
      <c r="X791" s="11" t="str">
        <f t="shared" si="49"/>
        <v>6.7</v>
      </c>
      <c r="Y791" s="266">
        <f t="shared" si="50"/>
        <v>0</v>
      </c>
      <c r="Z791" s="266">
        <f t="shared" si="48"/>
        <v>1</v>
      </c>
      <c r="AA791" s="266">
        <f t="shared" si="47"/>
        <v>8</v>
      </c>
    </row>
    <row r="792" spans="1:27" ht="35.25" customHeight="1">
      <c r="A792" s="119" t="s">
        <v>139</v>
      </c>
      <c r="B792" s="120" t="s">
        <v>57</v>
      </c>
      <c r="C792" s="122" t="s">
        <v>140</v>
      </c>
      <c r="D792" s="122" t="s">
        <v>117</v>
      </c>
      <c r="E792" s="123" t="s">
        <v>25452</v>
      </c>
      <c r="F792" s="124" t="s">
        <v>21</v>
      </c>
      <c r="G792" s="124" t="s">
        <v>142</v>
      </c>
      <c r="H792" s="124" t="s">
        <v>27278</v>
      </c>
      <c r="I792" s="210" t="s">
        <v>214</v>
      </c>
      <c r="J792" s="129" t="s">
        <v>659</v>
      </c>
      <c r="K792" s="128"/>
      <c r="L792" s="129"/>
      <c r="M792" s="128"/>
      <c r="N792" s="127" t="s">
        <v>446</v>
      </c>
      <c r="O792" s="127" t="s">
        <v>672</v>
      </c>
      <c r="P792" s="127" t="s">
        <v>660</v>
      </c>
      <c r="Q792" s="131" t="s">
        <v>26521</v>
      </c>
      <c r="R792" s="131" t="s">
        <v>29906</v>
      </c>
      <c r="S792" s="132" t="s">
        <v>145</v>
      </c>
      <c r="T792" s="136" t="s">
        <v>215</v>
      </c>
      <c r="U792" s="211"/>
      <c r="V792" s="211" t="s">
        <v>233</v>
      </c>
      <c r="W792" s="133" t="str">
        <f>VLOOKUP(TRIM(X792),X10:Y88,2,FALSE)</f>
        <v>Krisztian</v>
      </c>
      <c r="X792" s="11" t="str">
        <f t="shared" si="49"/>
        <v>6.7</v>
      </c>
      <c r="Y792" s="266">
        <f t="shared" si="50"/>
        <v>0</v>
      </c>
      <c r="Z792" s="266">
        <f t="shared" si="48"/>
        <v>1</v>
      </c>
      <c r="AA792" s="266">
        <f t="shared" si="47"/>
        <v>8</v>
      </c>
    </row>
    <row r="793" spans="1:27" ht="35.25" customHeight="1">
      <c r="A793" s="119" t="s">
        <v>139</v>
      </c>
      <c r="B793" s="134" t="s">
        <v>57</v>
      </c>
      <c r="C793" s="122" t="s">
        <v>140</v>
      </c>
      <c r="D793" s="122" t="s">
        <v>430</v>
      </c>
      <c r="E793" s="123" t="s">
        <v>25453</v>
      </c>
      <c r="F793" s="124" t="s">
        <v>175</v>
      </c>
      <c r="G793" s="124" t="s">
        <v>142</v>
      </c>
      <c r="H793" s="124" t="s">
        <v>27248</v>
      </c>
      <c r="I793" s="210" t="s">
        <v>192</v>
      </c>
      <c r="J793" s="129"/>
      <c r="K793" s="128"/>
      <c r="L793" s="129"/>
      <c r="M793" s="128"/>
      <c r="N793" s="127"/>
      <c r="O793" s="127"/>
      <c r="P793" s="127"/>
      <c r="Q793" s="131" t="s">
        <v>27363</v>
      </c>
      <c r="R793" s="131" t="s">
        <v>29010</v>
      </c>
      <c r="S793" s="132" t="s">
        <v>29009</v>
      </c>
      <c r="T793" s="136" t="s">
        <v>183</v>
      </c>
      <c r="U793" s="211"/>
      <c r="V793" s="211"/>
      <c r="W793" s="133" t="str">
        <f>VLOOKUP(TRIM(X793),X10:Y88,2,FALSE)</f>
        <v>Krisztian</v>
      </c>
      <c r="X793" s="11" t="str">
        <f t="shared" si="49"/>
        <v>6.13</v>
      </c>
      <c r="Y793" s="266">
        <f t="shared" si="50"/>
        <v>0</v>
      </c>
      <c r="Z793" s="266">
        <f t="shared" si="48"/>
        <v>0</v>
      </c>
      <c r="AA793" s="266">
        <f t="shared" ref="AA793:AA856" si="51">LEN(I793)</f>
        <v>6</v>
      </c>
    </row>
    <row r="794" spans="1:27" ht="35.25" customHeight="1" thickBot="1">
      <c r="A794" s="119" t="s">
        <v>139</v>
      </c>
      <c r="B794" s="134" t="s">
        <v>57</v>
      </c>
      <c r="C794" s="122" t="s">
        <v>140</v>
      </c>
      <c r="D794" s="122" t="s">
        <v>430</v>
      </c>
      <c r="E794" s="123" t="s">
        <v>25454</v>
      </c>
      <c r="F794" s="124" t="s">
        <v>21</v>
      </c>
      <c r="G794" s="124" t="s">
        <v>142</v>
      </c>
      <c r="H794" s="124" t="s">
        <v>26886</v>
      </c>
      <c r="I794" s="210" t="s">
        <v>202</v>
      </c>
      <c r="J794" s="127" t="s">
        <v>2629</v>
      </c>
      <c r="K794" s="212"/>
      <c r="L794" s="127"/>
      <c r="M794" s="212"/>
      <c r="N794" s="127" t="s">
        <v>326</v>
      </c>
      <c r="O794" s="127" t="s">
        <v>672</v>
      </c>
      <c r="P794" s="127" t="s">
        <v>2630</v>
      </c>
      <c r="Q794" s="131" t="s">
        <v>26753</v>
      </c>
      <c r="R794" s="131" t="s">
        <v>29907</v>
      </c>
      <c r="S794" s="132" t="s">
        <v>145</v>
      </c>
      <c r="T794" s="136" t="s">
        <v>232</v>
      </c>
      <c r="U794" s="211"/>
      <c r="V794" s="211" t="s">
        <v>233</v>
      </c>
      <c r="W794" s="133" t="str">
        <f>VLOOKUP(TRIM(X794),X10:Y88,2,FALSE)</f>
        <v>Krisztian</v>
      </c>
      <c r="X794" s="11" t="str">
        <f t="shared" si="49"/>
        <v>6.13</v>
      </c>
      <c r="Y794" s="266">
        <f t="shared" si="50"/>
        <v>0</v>
      </c>
      <c r="Z794" s="266">
        <f t="shared" ref="Z794:Z857" si="52">IF(F794="P-CR", IF(S794="Approved", 1, IF(S794="Block approved", 1, 0)),0)</f>
        <v>1</v>
      </c>
      <c r="AA794" s="266">
        <f t="shared" si="51"/>
        <v>21</v>
      </c>
    </row>
    <row r="795" spans="1:27" ht="35.25" customHeight="1" thickBot="1">
      <c r="A795" s="119" t="s">
        <v>139</v>
      </c>
      <c r="B795" s="120" t="s">
        <v>57</v>
      </c>
      <c r="C795" s="122" t="s">
        <v>140</v>
      </c>
      <c r="D795" s="122" t="s">
        <v>430</v>
      </c>
      <c r="E795" s="123" t="s">
        <v>25455</v>
      </c>
      <c r="F795" s="124" t="s">
        <v>21</v>
      </c>
      <c r="G795" s="124" t="s">
        <v>142</v>
      </c>
      <c r="H795" s="124" t="s">
        <v>26887</v>
      </c>
      <c r="I795" s="210" t="s">
        <v>202</v>
      </c>
      <c r="J795" s="129" t="s">
        <v>2629</v>
      </c>
      <c r="K795" s="128"/>
      <c r="L795" s="129"/>
      <c r="M795" s="128"/>
      <c r="N795" s="127" t="s">
        <v>326</v>
      </c>
      <c r="O795" s="127" t="s">
        <v>672</v>
      </c>
      <c r="P795" s="127" t="s">
        <v>2630</v>
      </c>
      <c r="Q795" s="131" t="s">
        <v>26754</v>
      </c>
      <c r="R795" s="131" t="s">
        <v>29908</v>
      </c>
      <c r="S795" s="132" t="s">
        <v>145</v>
      </c>
      <c r="T795" s="136" t="s">
        <v>232</v>
      </c>
      <c r="U795" s="211"/>
      <c r="V795" s="211" t="s">
        <v>233</v>
      </c>
      <c r="W795" s="133" t="str">
        <f>VLOOKUP(TRIM(X795),X10:Y88,2,FALSE)</f>
        <v>Krisztian</v>
      </c>
      <c r="X795" s="11" t="str">
        <f t="shared" si="49"/>
        <v>6.13</v>
      </c>
      <c r="Y795" s="266">
        <f t="shared" si="50"/>
        <v>0</v>
      </c>
      <c r="Z795" s="266">
        <f t="shared" si="52"/>
        <v>1</v>
      </c>
      <c r="AA795" s="266">
        <f t="shared" si="51"/>
        <v>21</v>
      </c>
    </row>
    <row r="796" spans="1:27" ht="35.25" customHeight="1">
      <c r="A796" s="119" t="s">
        <v>139</v>
      </c>
      <c r="B796" s="120" t="s">
        <v>57</v>
      </c>
      <c r="C796" s="122" t="s">
        <v>140</v>
      </c>
      <c r="D796" s="122" t="s">
        <v>430</v>
      </c>
      <c r="E796" s="123" t="s">
        <v>25456</v>
      </c>
      <c r="F796" s="124" t="s">
        <v>21</v>
      </c>
      <c r="G796" s="124" t="s">
        <v>142</v>
      </c>
      <c r="H796" s="124" t="s">
        <v>26885</v>
      </c>
      <c r="I796" s="210" t="s">
        <v>202</v>
      </c>
      <c r="J796" s="129" t="s">
        <v>2629</v>
      </c>
      <c r="K796" s="128"/>
      <c r="L796" s="129"/>
      <c r="M796" s="128"/>
      <c r="N796" s="127" t="s">
        <v>326</v>
      </c>
      <c r="O796" s="127" t="s">
        <v>672</v>
      </c>
      <c r="P796" s="127" t="s">
        <v>2630</v>
      </c>
      <c r="Q796" s="131" t="s">
        <v>26752</v>
      </c>
      <c r="R796" s="131" t="s">
        <v>29012</v>
      </c>
      <c r="S796" s="132" t="s">
        <v>29011</v>
      </c>
      <c r="T796" s="136" t="s">
        <v>232</v>
      </c>
      <c r="U796" s="211"/>
      <c r="V796" s="211"/>
      <c r="W796" s="133" t="str">
        <f>VLOOKUP(TRIM(X796),X10:Y88,2,FALSE)</f>
        <v>Krisztian</v>
      </c>
      <c r="X796" s="11" t="str">
        <f t="shared" ref="X796:X859" si="53">IF(ISNONTEXT(D796),"" &amp; D796 &amp;"",T(D796))</f>
        <v>6.13</v>
      </c>
      <c r="Y796" s="266">
        <f t="shared" si="50"/>
        <v>0</v>
      </c>
      <c r="Z796" s="266">
        <f t="shared" si="52"/>
        <v>0</v>
      </c>
      <c r="AA796" s="266">
        <f t="shared" si="51"/>
        <v>21</v>
      </c>
    </row>
    <row r="797" spans="1:27" ht="35.25" customHeight="1">
      <c r="A797" s="119" t="s">
        <v>139</v>
      </c>
      <c r="B797" s="134" t="s">
        <v>57</v>
      </c>
      <c r="C797" s="122" t="s">
        <v>140</v>
      </c>
      <c r="D797" s="122" t="s">
        <v>430</v>
      </c>
      <c r="E797" s="123" t="s">
        <v>25457</v>
      </c>
      <c r="F797" s="124" t="s">
        <v>21</v>
      </c>
      <c r="G797" s="124" t="s">
        <v>142</v>
      </c>
      <c r="H797" s="124" t="s">
        <v>26888</v>
      </c>
      <c r="I797" s="210" t="s">
        <v>202</v>
      </c>
      <c r="J797" s="129" t="s">
        <v>2629</v>
      </c>
      <c r="K797" s="128"/>
      <c r="L797" s="129"/>
      <c r="M797" s="128"/>
      <c r="N797" s="127" t="s">
        <v>326</v>
      </c>
      <c r="O797" s="127" t="s">
        <v>672</v>
      </c>
      <c r="P797" s="127" t="s">
        <v>2630</v>
      </c>
      <c r="Q797" s="131" t="s">
        <v>26755</v>
      </c>
      <c r="R797" s="131" t="s">
        <v>29014</v>
      </c>
      <c r="S797" s="132" t="s">
        <v>29013</v>
      </c>
      <c r="T797" s="136" t="s">
        <v>232</v>
      </c>
      <c r="U797" s="211"/>
      <c r="V797" s="211"/>
      <c r="W797" s="133" t="str">
        <f>VLOOKUP(TRIM(X797),X10:Y88,2,FALSE)</f>
        <v>Krisztian</v>
      </c>
      <c r="X797" s="11" t="str">
        <f t="shared" si="53"/>
        <v>6.13</v>
      </c>
      <c r="Y797" s="266">
        <f t="shared" si="50"/>
        <v>0</v>
      </c>
      <c r="Z797" s="266">
        <f t="shared" si="52"/>
        <v>0</v>
      </c>
      <c r="AA797" s="266">
        <f t="shared" si="51"/>
        <v>21</v>
      </c>
    </row>
    <row r="798" spans="1:27" ht="35.25" customHeight="1">
      <c r="A798" s="119" t="s">
        <v>139</v>
      </c>
      <c r="B798" s="134" t="s">
        <v>57</v>
      </c>
      <c r="C798" s="122" t="s">
        <v>140</v>
      </c>
      <c r="D798" s="122" t="s">
        <v>430</v>
      </c>
      <c r="E798" s="123" t="s">
        <v>25458</v>
      </c>
      <c r="F798" s="124" t="s">
        <v>21</v>
      </c>
      <c r="G798" s="124" t="s">
        <v>142</v>
      </c>
      <c r="H798" s="124" t="s">
        <v>26631</v>
      </c>
      <c r="I798" s="210" t="s">
        <v>661</v>
      </c>
      <c r="J798" s="129" t="s">
        <v>2629</v>
      </c>
      <c r="K798" s="128"/>
      <c r="L798" s="129"/>
      <c r="M798" s="128"/>
      <c r="N798" s="127" t="s">
        <v>326</v>
      </c>
      <c r="O798" s="127" t="s">
        <v>672</v>
      </c>
      <c r="P798" s="127" t="s">
        <v>2630</v>
      </c>
      <c r="Q798" s="131" t="s">
        <v>26625</v>
      </c>
      <c r="R798" s="131" t="s">
        <v>29016</v>
      </c>
      <c r="S798" s="132" t="s">
        <v>29015</v>
      </c>
      <c r="T798" s="136" t="s">
        <v>311</v>
      </c>
      <c r="U798" s="211"/>
      <c r="V798" s="211"/>
      <c r="W798" s="133" t="str">
        <f>VLOOKUP(TRIM(X798),X10:Y88,2,FALSE)</f>
        <v>Krisztian</v>
      </c>
      <c r="X798" s="11" t="str">
        <f t="shared" si="53"/>
        <v>6.13</v>
      </c>
      <c r="Y798" s="266">
        <f t="shared" si="50"/>
        <v>0</v>
      </c>
      <c r="Z798" s="266">
        <f t="shared" si="52"/>
        <v>0</v>
      </c>
      <c r="AA798" s="266">
        <f t="shared" si="51"/>
        <v>26</v>
      </c>
    </row>
    <row r="799" spans="1:27" ht="35.25" customHeight="1" thickBot="1">
      <c r="A799" s="119" t="s">
        <v>139</v>
      </c>
      <c r="B799" s="134" t="s">
        <v>57</v>
      </c>
      <c r="C799" s="122" t="s">
        <v>140</v>
      </c>
      <c r="D799" s="122" t="s">
        <v>430</v>
      </c>
      <c r="E799" s="123" t="s">
        <v>25459</v>
      </c>
      <c r="F799" s="124" t="s">
        <v>21</v>
      </c>
      <c r="G799" s="124" t="s">
        <v>142</v>
      </c>
      <c r="H799" s="124" t="s">
        <v>26853</v>
      </c>
      <c r="I799" s="210" t="s">
        <v>661</v>
      </c>
      <c r="J799" s="129" t="s">
        <v>2629</v>
      </c>
      <c r="K799" s="128"/>
      <c r="L799" s="129"/>
      <c r="M799" s="128"/>
      <c r="N799" s="127" t="s">
        <v>326</v>
      </c>
      <c r="O799" s="127" t="s">
        <v>672</v>
      </c>
      <c r="P799" s="127" t="s">
        <v>2630</v>
      </c>
      <c r="Q799" s="131" t="s">
        <v>26722</v>
      </c>
      <c r="R799" s="131" t="s">
        <v>29018</v>
      </c>
      <c r="S799" s="132" t="s">
        <v>29017</v>
      </c>
      <c r="T799" s="136" t="s">
        <v>311</v>
      </c>
      <c r="U799" s="211"/>
      <c r="V799" s="211"/>
      <c r="W799" s="133" t="str">
        <f>VLOOKUP(TRIM(X799),X10:Y88,2,FALSE)</f>
        <v>Krisztian</v>
      </c>
      <c r="X799" s="11" t="str">
        <f t="shared" si="53"/>
        <v>6.13</v>
      </c>
      <c r="Y799" s="266">
        <f t="shared" si="50"/>
        <v>0</v>
      </c>
      <c r="Z799" s="266">
        <f t="shared" si="52"/>
        <v>0</v>
      </c>
      <c r="AA799" s="266">
        <f t="shared" si="51"/>
        <v>26</v>
      </c>
    </row>
    <row r="800" spans="1:27" ht="35.25" customHeight="1" thickBot="1">
      <c r="A800" s="119" t="s">
        <v>139</v>
      </c>
      <c r="B800" s="120" t="s">
        <v>57</v>
      </c>
      <c r="C800" s="122" t="s">
        <v>140</v>
      </c>
      <c r="D800" s="122" t="s">
        <v>430</v>
      </c>
      <c r="E800" s="123" t="s">
        <v>25460</v>
      </c>
      <c r="F800" s="124" t="s">
        <v>21</v>
      </c>
      <c r="G800" s="124" t="s">
        <v>142</v>
      </c>
      <c r="H800" s="124" t="s">
        <v>27282</v>
      </c>
      <c r="I800" s="210" t="s">
        <v>214</v>
      </c>
      <c r="J800" s="129" t="s">
        <v>2629</v>
      </c>
      <c r="K800" s="128"/>
      <c r="L800" s="129"/>
      <c r="M800" s="128"/>
      <c r="N800" s="127" t="s">
        <v>326</v>
      </c>
      <c r="O800" s="127" t="s">
        <v>672</v>
      </c>
      <c r="P800" s="127" t="s">
        <v>2630</v>
      </c>
      <c r="Q800" s="131" t="s">
        <v>26527</v>
      </c>
      <c r="R800" s="131" t="s">
        <v>29909</v>
      </c>
      <c r="S800" s="132" t="s">
        <v>145</v>
      </c>
      <c r="T800" s="136" t="s">
        <v>215</v>
      </c>
      <c r="U800" s="211"/>
      <c r="V800" s="211" t="s">
        <v>233</v>
      </c>
      <c r="W800" s="133" t="str">
        <f>VLOOKUP(TRIM(X800),X10:Y88,2,FALSE)</f>
        <v>Krisztian</v>
      </c>
      <c r="X800" s="11" t="str">
        <f t="shared" si="53"/>
        <v>6.13</v>
      </c>
      <c r="Y800" s="266">
        <f t="shared" si="50"/>
        <v>0</v>
      </c>
      <c r="Z800" s="266">
        <f t="shared" si="52"/>
        <v>1</v>
      </c>
      <c r="AA800" s="266">
        <f t="shared" si="51"/>
        <v>8</v>
      </c>
    </row>
    <row r="801" spans="1:27" ht="35.25" customHeight="1">
      <c r="A801" s="119" t="s">
        <v>139</v>
      </c>
      <c r="B801" s="120" t="s">
        <v>57</v>
      </c>
      <c r="C801" s="122" t="s">
        <v>140</v>
      </c>
      <c r="D801" s="122" t="s">
        <v>289</v>
      </c>
      <c r="E801" s="123" t="s">
        <v>25461</v>
      </c>
      <c r="F801" s="124" t="s">
        <v>21</v>
      </c>
      <c r="G801" s="124" t="s">
        <v>142</v>
      </c>
      <c r="H801" s="124" t="s">
        <v>26601</v>
      </c>
      <c r="I801" s="210" t="s">
        <v>27309</v>
      </c>
      <c r="J801" s="129" t="s">
        <v>2526</v>
      </c>
      <c r="K801" s="128"/>
      <c r="L801" s="129"/>
      <c r="M801" s="128"/>
      <c r="N801" s="127" t="s">
        <v>326</v>
      </c>
      <c r="O801" s="127" t="s">
        <v>672</v>
      </c>
      <c r="P801" s="127" t="s">
        <v>2527</v>
      </c>
      <c r="Q801" s="131" t="s">
        <v>26558</v>
      </c>
      <c r="R801" s="131" t="s">
        <v>29233</v>
      </c>
      <c r="S801" s="132" t="s">
        <v>29232</v>
      </c>
      <c r="T801" s="136" t="s">
        <v>254</v>
      </c>
      <c r="U801" s="211"/>
      <c r="V801" s="211"/>
      <c r="W801" s="133" t="str">
        <f>VLOOKUP(TRIM(X801),X10:Y88,2,FALSE)</f>
        <v>Krisztian</v>
      </c>
      <c r="X801" s="11" t="str">
        <f t="shared" si="53"/>
        <v>6.12</v>
      </c>
      <c r="Y801" s="266">
        <f t="shared" si="50"/>
        <v>0</v>
      </c>
      <c r="Z801" s="266">
        <f t="shared" si="52"/>
        <v>0</v>
      </c>
      <c r="AA801" s="266">
        <f t="shared" si="51"/>
        <v>15</v>
      </c>
    </row>
    <row r="802" spans="1:27" ht="35.25" customHeight="1" thickBot="1">
      <c r="A802" s="119" t="s">
        <v>139</v>
      </c>
      <c r="B802" s="134" t="s">
        <v>57</v>
      </c>
      <c r="C802" s="122" t="s">
        <v>140</v>
      </c>
      <c r="D802" s="122" t="s">
        <v>289</v>
      </c>
      <c r="E802" s="123" t="s">
        <v>25462</v>
      </c>
      <c r="F802" s="124" t="s">
        <v>21</v>
      </c>
      <c r="G802" s="124" t="s">
        <v>142</v>
      </c>
      <c r="H802" s="124" t="s">
        <v>27012</v>
      </c>
      <c r="I802" s="210" t="s">
        <v>184</v>
      </c>
      <c r="J802" s="127" t="s">
        <v>2526</v>
      </c>
      <c r="K802" s="212"/>
      <c r="L802" s="127"/>
      <c r="M802" s="212"/>
      <c r="N802" s="127" t="s">
        <v>326</v>
      </c>
      <c r="O802" s="127" t="s">
        <v>672</v>
      </c>
      <c r="P802" s="127" t="s">
        <v>2527</v>
      </c>
      <c r="Q802" s="131" t="s">
        <v>26984</v>
      </c>
      <c r="R802" s="131" t="s">
        <v>29235</v>
      </c>
      <c r="S802" s="132" t="s">
        <v>29234</v>
      </c>
      <c r="T802" s="136" t="s">
        <v>183</v>
      </c>
      <c r="U802" s="211"/>
      <c r="V802" s="211"/>
      <c r="W802" s="133" t="str">
        <f>VLOOKUP(TRIM(X802),X10:Y88,2,FALSE)</f>
        <v>Krisztian</v>
      </c>
      <c r="X802" s="11" t="str">
        <f t="shared" si="53"/>
        <v>6.12</v>
      </c>
      <c r="Y802" s="266">
        <f t="shared" si="50"/>
        <v>0</v>
      </c>
      <c r="Z802" s="266">
        <f t="shared" si="52"/>
        <v>0</v>
      </c>
      <c r="AA802" s="266">
        <f t="shared" si="51"/>
        <v>17</v>
      </c>
    </row>
    <row r="803" spans="1:27" ht="35.25" customHeight="1" thickBot="1">
      <c r="A803" s="119" t="s">
        <v>139</v>
      </c>
      <c r="B803" s="120" t="s">
        <v>57</v>
      </c>
      <c r="C803" s="122" t="s">
        <v>140</v>
      </c>
      <c r="D803" s="122" t="s">
        <v>289</v>
      </c>
      <c r="E803" s="123" t="s">
        <v>25463</v>
      </c>
      <c r="F803" s="124" t="s">
        <v>21</v>
      </c>
      <c r="G803" s="124" t="s">
        <v>142</v>
      </c>
      <c r="H803" s="124" t="s">
        <v>27013</v>
      </c>
      <c r="I803" s="210" t="s">
        <v>184</v>
      </c>
      <c r="J803" s="129" t="s">
        <v>2526</v>
      </c>
      <c r="K803" s="128"/>
      <c r="L803" s="129"/>
      <c r="M803" s="128"/>
      <c r="N803" s="127" t="s">
        <v>326</v>
      </c>
      <c r="O803" s="127" t="s">
        <v>672</v>
      </c>
      <c r="P803" s="127" t="s">
        <v>2527</v>
      </c>
      <c r="Q803" s="131" t="s">
        <v>26985</v>
      </c>
      <c r="R803" s="131" t="s">
        <v>29910</v>
      </c>
      <c r="S803" s="132" t="s">
        <v>145</v>
      </c>
      <c r="T803" s="136" t="s">
        <v>183</v>
      </c>
      <c r="U803" s="211"/>
      <c r="V803" s="211" t="s">
        <v>233</v>
      </c>
      <c r="W803" s="133" t="str">
        <f>VLOOKUP(TRIM(X803),X10:Y88,2,FALSE)</f>
        <v>Krisztian</v>
      </c>
      <c r="X803" s="11" t="str">
        <f t="shared" si="53"/>
        <v>6.12</v>
      </c>
      <c r="Y803" s="266">
        <f t="shared" si="50"/>
        <v>0</v>
      </c>
      <c r="Z803" s="266">
        <f t="shared" si="52"/>
        <v>1</v>
      </c>
      <c r="AA803" s="266">
        <f t="shared" si="51"/>
        <v>17</v>
      </c>
    </row>
    <row r="804" spans="1:27" ht="35.25" customHeight="1">
      <c r="A804" s="119" t="s">
        <v>139</v>
      </c>
      <c r="B804" s="120" t="s">
        <v>57</v>
      </c>
      <c r="C804" s="122" t="s">
        <v>140</v>
      </c>
      <c r="D804" s="122" t="s">
        <v>289</v>
      </c>
      <c r="E804" s="123" t="s">
        <v>25464</v>
      </c>
      <c r="F804" s="124" t="s">
        <v>21</v>
      </c>
      <c r="G804" s="124" t="s">
        <v>142</v>
      </c>
      <c r="H804" s="124" t="s">
        <v>27253</v>
      </c>
      <c r="I804" s="210" t="s">
        <v>184</v>
      </c>
      <c r="J804" s="129" t="s">
        <v>2526</v>
      </c>
      <c r="K804" s="128"/>
      <c r="L804" s="129"/>
      <c r="M804" s="128"/>
      <c r="N804" s="127" t="s">
        <v>326</v>
      </c>
      <c r="O804" s="127" t="s">
        <v>672</v>
      </c>
      <c r="P804" s="127" t="s">
        <v>2527</v>
      </c>
      <c r="Q804" s="131" t="s">
        <v>27244</v>
      </c>
      <c r="R804" s="131" t="s">
        <v>29911</v>
      </c>
      <c r="S804" s="132" t="s">
        <v>145</v>
      </c>
      <c r="T804" s="136" t="s">
        <v>183</v>
      </c>
      <c r="U804" s="211"/>
      <c r="V804" s="211" t="s">
        <v>233</v>
      </c>
      <c r="W804" s="133" t="str">
        <f>VLOOKUP(TRIM(X804),X10:Y88,2,FALSE)</f>
        <v>Krisztian</v>
      </c>
      <c r="X804" s="11" t="str">
        <f t="shared" si="53"/>
        <v>6.12</v>
      </c>
      <c r="Y804" s="266">
        <f t="shared" si="50"/>
        <v>0</v>
      </c>
      <c r="Z804" s="266">
        <f t="shared" si="52"/>
        <v>1</v>
      </c>
      <c r="AA804" s="266">
        <f t="shared" si="51"/>
        <v>17</v>
      </c>
    </row>
    <row r="805" spans="1:27" ht="35.25" customHeight="1" thickBot="1">
      <c r="A805" s="119" t="s">
        <v>139</v>
      </c>
      <c r="B805" s="134" t="s">
        <v>57</v>
      </c>
      <c r="C805" s="122" t="s">
        <v>140</v>
      </c>
      <c r="D805" s="122" t="s">
        <v>289</v>
      </c>
      <c r="E805" s="123" t="s">
        <v>25465</v>
      </c>
      <c r="F805" s="124" t="s">
        <v>21</v>
      </c>
      <c r="G805" s="124" t="s">
        <v>142</v>
      </c>
      <c r="H805" s="124" t="s">
        <v>27237</v>
      </c>
      <c r="I805" s="210" t="s">
        <v>212</v>
      </c>
      <c r="J805" s="129" t="s">
        <v>2526</v>
      </c>
      <c r="K805" s="128"/>
      <c r="L805" s="129"/>
      <c r="M805" s="128"/>
      <c r="N805" s="127" t="s">
        <v>326</v>
      </c>
      <c r="O805" s="127" t="s">
        <v>672</v>
      </c>
      <c r="P805" s="127" t="s">
        <v>2527</v>
      </c>
      <c r="Q805" s="131" t="s">
        <v>27232</v>
      </c>
      <c r="R805" s="131" t="s">
        <v>29912</v>
      </c>
      <c r="S805" s="132" t="s">
        <v>145</v>
      </c>
      <c r="T805" s="136" t="s">
        <v>15739</v>
      </c>
      <c r="U805" s="211"/>
      <c r="V805" s="211" t="s">
        <v>233</v>
      </c>
      <c r="W805" s="133" t="str">
        <f>VLOOKUP(TRIM(X805),X10:Y88,2,FALSE)</f>
        <v>Krisztian</v>
      </c>
      <c r="X805" s="11" t="str">
        <f t="shared" si="53"/>
        <v>6.12</v>
      </c>
      <c r="Y805" s="266">
        <f t="shared" si="50"/>
        <v>0</v>
      </c>
      <c r="Z805" s="266">
        <f t="shared" si="52"/>
        <v>1</v>
      </c>
      <c r="AA805" s="266">
        <f t="shared" si="51"/>
        <v>3</v>
      </c>
    </row>
    <row r="806" spans="1:27" ht="35.25" customHeight="1" thickBot="1">
      <c r="A806" s="119" t="s">
        <v>139</v>
      </c>
      <c r="B806" s="120" t="s">
        <v>57</v>
      </c>
      <c r="C806" s="122" t="s">
        <v>140</v>
      </c>
      <c r="D806" s="122" t="s">
        <v>289</v>
      </c>
      <c r="E806" s="123" t="s">
        <v>25466</v>
      </c>
      <c r="F806" s="124" t="s">
        <v>21</v>
      </c>
      <c r="G806" s="124" t="s">
        <v>142</v>
      </c>
      <c r="H806" s="124" t="s">
        <v>26852</v>
      </c>
      <c r="I806" s="210" t="s">
        <v>255</v>
      </c>
      <c r="J806" s="129" t="s">
        <v>2526</v>
      </c>
      <c r="K806" s="128"/>
      <c r="L806" s="129"/>
      <c r="M806" s="128"/>
      <c r="N806" s="127" t="s">
        <v>326</v>
      </c>
      <c r="O806" s="127" t="s">
        <v>672</v>
      </c>
      <c r="P806" s="127" t="s">
        <v>2527</v>
      </c>
      <c r="Q806" s="131" t="s">
        <v>26721</v>
      </c>
      <c r="R806" s="131" t="s">
        <v>29229</v>
      </c>
      <c r="S806" s="132" t="s">
        <v>29228</v>
      </c>
      <c r="T806" s="136" t="s">
        <v>258</v>
      </c>
      <c r="U806" s="211"/>
      <c r="V806" s="211"/>
      <c r="W806" s="133" t="str">
        <f>VLOOKUP(TRIM(X806),X10:Y88,2,FALSE)</f>
        <v>Krisztian</v>
      </c>
      <c r="X806" s="11" t="str">
        <f t="shared" si="53"/>
        <v>6.12</v>
      </c>
      <c r="Y806" s="266">
        <f t="shared" si="50"/>
        <v>0</v>
      </c>
      <c r="Z806" s="266">
        <f t="shared" si="52"/>
        <v>0</v>
      </c>
      <c r="AA806" s="266">
        <f t="shared" si="51"/>
        <v>3</v>
      </c>
    </row>
    <row r="807" spans="1:27" ht="35.25" customHeight="1">
      <c r="A807" s="119" t="s">
        <v>139</v>
      </c>
      <c r="B807" s="120" t="s">
        <v>57</v>
      </c>
      <c r="C807" s="122" t="s">
        <v>140</v>
      </c>
      <c r="D807" s="122" t="s">
        <v>289</v>
      </c>
      <c r="E807" s="123" t="s">
        <v>25467</v>
      </c>
      <c r="F807" s="124" t="s">
        <v>21</v>
      </c>
      <c r="G807" s="124" t="s">
        <v>142</v>
      </c>
      <c r="H807" s="124" t="s">
        <v>26869</v>
      </c>
      <c r="I807" s="210" t="s">
        <v>214</v>
      </c>
      <c r="J807" s="129" t="s">
        <v>2526</v>
      </c>
      <c r="K807" s="128"/>
      <c r="L807" s="129"/>
      <c r="M807" s="128"/>
      <c r="N807" s="127" t="s">
        <v>326</v>
      </c>
      <c r="O807" s="127" t="s">
        <v>672</v>
      </c>
      <c r="P807" s="127" t="s">
        <v>2527</v>
      </c>
      <c r="Q807" s="131" t="s">
        <v>26745</v>
      </c>
      <c r="R807" s="131" t="s">
        <v>29913</v>
      </c>
      <c r="S807" s="132" t="s">
        <v>145</v>
      </c>
      <c r="T807" s="136" t="s">
        <v>215</v>
      </c>
      <c r="U807" s="211"/>
      <c r="V807" s="211" t="s">
        <v>233</v>
      </c>
      <c r="W807" s="133" t="str">
        <f>VLOOKUP(TRIM(X807),X10:Y88,2,FALSE)</f>
        <v>Krisztian</v>
      </c>
      <c r="X807" s="11" t="str">
        <f t="shared" si="53"/>
        <v>6.12</v>
      </c>
      <c r="Y807" s="266">
        <f t="shared" si="50"/>
        <v>0</v>
      </c>
      <c r="Z807" s="266">
        <f t="shared" si="52"/>
        <v>1</v>
      </c>
      <c r="AA807" s="266">
        <f t="shared" si="51"/>
        <v>8</v>
      </c>
    </row>
    <row r="808" spans="1:27" ht="35.25" customHeight="1" thickBot="1">
      <c r="A808" s="119" t="s">
        <v>139</v>
      </c>
      <c r="B808" s="134" t="s">
        <v>57</v>
      </c>
      <c r="C808" s="122" t="s">
        <v>140</v>
      </c>
      <c r="D808" s="122" t="s">
        <v>289</v>
      </c>
      <c r="E808" s="123" t="s">
        <v>25468</v>
      </c>
      <c r="F808" s="124" t="s">
        <v>21</v>
      </c>
      <c r="G808" s="124" t="s">
        <v>142</v>
      </c>
      <c r="H808" s="124" t="s">
        <v>27014</v>
      </c>
      <c r="I808" s="210" t="s">
        <v>184</v>
      </c>
      <c r="J808" s="129" t="s">
        <v>2526</v>
      </c>
      <c r="K808" s="128"/>
      <c r="L808" s="129"/>
      <c r="M808" s="128"/>
      <c r="N808" s="127" t="s">
        <v>326</v>
      </c>
      <c r="O808" s="127" t="s">
        <v>672</v>
      </c>
      <c r="P808" s="127" t="s">
        <v>2527</v>
      </c>
      <c r="Q808" s="131" t="s">
        <v>26986</v>
      </c>
      <c r="R808" s="131" t="s">
        <v>29237</v>
      </c>
      <c r="S808" s="132" t="s">
        <v>29236</v>
      </c>
      <c r="T808" s="136" t="s">
        <v>183</v>
      </c>
      <c r="U808" s="211"/>
      <c r="V808" s="211"/>
      <c r="W808" s="133" t="str">
        <f>VLOOKUP(TRIM(X808),X10:Y88,2,FALSE)</f>
        <v>Krisztian</v>
      </c>
      <c r="X808" s="11" t="str">
        <f t="shared" si="53"/>
        <v>6.12</v>
      </c>
      <c r="Y808" s="266">
        <f t="shared" si="50"/>
        <v>0</v>
      </c>
      <c r="Z808" s="266">
        <f t="shared" si="52"/>
        <v>0</v>
      </c>
      <c r="AA808" s="266">
        <f t="shared" si="51"/>
        <v>17</v>
      </c>
    </row>
    <row r="809" spans="1:27" ht="35.25" customHeight="1">
      <c r="A809" s="119" t="s">
        <v>139</v>
      </c>
      <c r="B809" s="120" t="s">
        <v>57</v>
      </c>
      <c r="C809" s="122" t="s">
        <v>140</v>
      </c>
      <c r="D809" s="122" t="s">
        <v>289</v>
      </c>
      <c r="E809" s="123" t="s">
        <v>25469</v>
      </c>
      <c r="F809" s="124" t="s">
        <v>21</v>
      </c>
      <c r="G809" s="124" t="s">
        <v>142</v>
      </c>
      <c r="H809" s="124" t="s">
        <v>27015</v>
      </c>
      <c r="I809" s="210" t="s">
        <v>184</v>
      </c>
      <c r="J809" s="129" t="s">
        <v>2526</v>
      </c>
      <c r="K809" s="128"/>
      <c r="L809" s="129"/>
      <c r="M809" s="128"/>
      <c r="N809" s="127" t="s">
        <v>326</v>
      </c>
      <c r="O809" s="127" t="s">
        <v>672</v>
      </c>
      <c r="P809" s="127" t="s">
        <v>2527</v>
      </c>
      <c r="Q809" s="131" t="s">
        <v>26987</v>
      </c>
      <c r="R809" s="131" t="s">
        <v>29239</v>
      </c>
      <c r="S809" s="132" t="s">
        <v>29238</v>
      </c>
      <c r="T809" s="136" t="s">
        <v>183</v>
      </c>
      <c r="U809" s="211"/>
      <c r="V809" s="211"/>
      <c r="W809" s="133" t="str">
        <f>VLOOKUP(TRIM(X809),X10:Y88,2,FALSE)</f>
        <v>Krisztian</v>
      </c>
      <c r="X809" s="11" t="str">
        <f t="shared" si="53"/>
        <v>6.12</v>
      </c>
      <c r="Y809" s="266">
        <f t="shared" si="50"/>
        <v>0</v>
      </c>
      <c r="Z809" s="266">
        <f t="shared" si="52"/>
        <v>0</v>
      </c>
      <c r="AA809" s="266">
        <f t="shared" si="51"/>
        <v>17</v>
      </c>
    </row>
    <row r="810" spans="1:27" ht="35.25" customHeight="1">
      <c r="A810" s="119" t="s">
        <v>139</v>
      </c>
      <c r="B810" s="134" t="s">
        <v>57</v>
      </c>
      <c r="C810" s="122" t="s">
        <v>140</v>
      </c>
      <c r="D810" s="122" t="s">
        <v>289</v>
      </c>
      <c r="E810" s="123" t="s">
        <v>25470</v>
      </c>
      <c r="F810" s="124" t="s">
        <v>21</v>
      </c>
      <c r="G810" s="124" t="s">
        <v>142</v>
      </c>
      <c r="H810" s="124" t="s">
        <v>27016</v>
      </c>
      <c r="I810" s="210" t="s">
        <v>184</v>
      </c>
      <c r="J810" s="129" t="s">
        <v>2526</v>
      </c>
      <c r="K810" s="128"/>
      <c r="L810" s="129"/>
      <c r="M810" s="128"/>
      <c r="N810" s="127" t="s">
        <v>326</v>
      </c>
      <c r="O810" s="127" t="s">
        <v>672</v>
      </c>
      <c r="P810" s="127" t="s">
        <v>2527</v>
      </c>
      <c r="Q810" s="131" t="s">
        <v>26988</v>
      </c>
      <c r="R810" s="131" t="s">
        <v>29241</v>
      </c>
      <c r="S810" s="132" t="s">
        <v>29240</v>
      </c>
      <c r="T810" s="136" t="s">
        <v>183</v>
      </c>
      <c r="U810" s="211"/>
      <c r="V810" s="211"/>
      <c r="W810" s="133" t="str">
        <f>VLOOKUP(TRIM(X810),X10:Y88,2,FALSE)</f>
        <v>Krisztian</v>
      </c>
      <c r="X810" s="11" t="str">
        <f t="shared" si="53"/>
        <v>6.12</v>
      </c>
      <c r="Y810" s="266">
        <f t="shared" si="50"/>
        <v>0</v>
      </c>
      <c r="Z810" s="266">
        <f t="shared" si="52"/>
        <v>0</v>
      </c>
      <c r="AA810" s="266">
        <f t="shared" si="51"/>
        <v>17</v>
      </c>
    </row>
    <row r="811" spans="1:27" ht="35.25" customHeight="1">
      <c r="A811" s="119" t="s">
        <v>139</v>
      </c>
      <c r="B811" s="134" t="s">
        <v>57</v>
      </c>
      <c r="C811" s="122" t="s">
        <v>140</v>
      </c>
      <c r="D811" s="122" t="s">
        <v>117</v>
      </c>
      <c r="E811" s="123" t="s">
        <v>25471</v>
      </c>
      <c r="F811" s="124" t="s">
        <v>21</v>
      </c>
      <c r="G811" s="124" t="s">
        <v>142</v>
      </c>
      <c r="H811" s="124" t="s">
        <v>27587</v>
      </c>
      <c r="I811" s="210" t="s">
        <v>661</v>
      </c>
      <c r="J811" s="127" t="s">
        <v>659</v>
      </c>
      <c r="K811" s="212"/>
      <c r="L811" s="127"/>
      <c r="M811" s="212"/>
      <c r="N811" s="127" t="s">
        <v>446</v>
      </c>
      <c r="O811" s="127" t="s">
        <v>672</v>
      </c>
      <c r="P811" s="127" t="s">
        <v>660</v>
      </c>
      <c r="Q811" s="131" t="s">
        <v>26654</v>
      </c>
      <c r="R811" s="131" t="s">
        <v>29914</v>
      </c>
      <c r="S811" s="132" t="s">
        <v>145</v>
      </c>
      <c r="T811" s="136" t="s">
        <v>219</v>
      </c>
      <c r="U811" s="211"/>
      <c r="V811" s="211" t="s">
        <v>233</v>
      </c>
      <c r="W811" s="133" t="str">
        <f>VLOOKUP(TRIM(X811),X10:Y88,2,FALSE)</f>
        <v>Krisztian</v>
      </c>
      <c r="X811" s="11" t="str">
        <f t="shared" si="53"/>
        <v>6.7</v>
      </c>
      <c r="Y811" s="266">
        <f t="shared" si="50"/>
        <v>0</v>
      </c>
      <c r="Z811" s="266">
        <f t="shared" si="52"/>
        <v>1</v>
      </c>
      <c r="AA811" s="266">
        <f t="shared" si="51"/>
        <v>26</v>
      </c>
    </row>
    <row r="812" spans="1:27" ht="35.25" customHeight="1">
      <c r="A812" s="119" t="s">
        <v>139</v>
      </c>
      <c r="B812" s="134" t="s">
        <v>57</v>
      </c>
      <c r="C812" s="122" t="s">
        <v>140</v>
      </c>
      <c r="D812" s="122" t="s">
        <v>117</v>
      </c>
      <c r="E812" s="123" t="s">
        <v>25472</v>
      </c>
      <c r="F812" s="124" t="s">
        <v>21</v>
      </c>
      <c r="G812" s="124" t="s">
        <v>142</v>
      </c>
      <c r="H812" s="124" t="s">
        <v>14997</v>
      </c>
      <c r="I812" s="210" t="s">
        <v>184</v>
      </c>
      <c r="J812" s="129" t="s">
        <v>659</v>
      </c>
      <c r="K812" s="128"/>
      <c r="L812" s="129"/>
      <c r="M812" s="128"/>
      <c r="N812" s="127" t="s">
        <v>446</v>
      </c>
      <c r="O812" s="127" t="s">
        <v>672</v>
      </c>
      <c r="P812" s="127" t="s">
        <v>660</v>
      </c>
      <c r="Q812" s="131" t="s">
        <v>26978</v>
      </c>
      <c r="R812" s="131" t="s">
        <v>28872</v>
      </c>
      <c r="S812" s="132" t="s">
        <v>28871</v>
      </c>
      <c r="T812" s="136" t="s">
        <v>183</v>
      </c>
      <c r="U812" s="211"/>
      <c r="V812" s="211"/>
      <c r="W812" s="133" t="str">
        <f>VLOOKUP(TRIM(X812),X10:Y88,2,FALSE)</f>
        <v>Krisztian</v>
      </c>
      <c r="X812" s="11" t="str">
        <f t="shared" si="53"/>
        <v>6.7</v>
      </c>
      <c r="Y812" s="266">
        <f t="shared" si="50"/>
        <v>0</v>
      </c>
      <c r="Z812" s="266">
        <f t="shared" si="52"/>
        <v>0</v>
      </c>
      <c r="AA812" s="266">
        <f t="shared" si="51"/>
        <v>17</v>
      </c>
    </row>
    <row r="813" spans="1:27" ht="35.25" customHeight="1">
      <c r="A813" s="119" t="s">
        <v>139</v>
      </c>
      <c r="B813" s="134" t="s">
        <v>57</v>
      </c>
      <c r="C813" s="122" t="s">
        <v>140</v>
      </c>
      <c r="D813" s="122" t="s">
        <v>117</v>
      </c>
      <c r="E813" s="123" t="s">
        <v>25473</v>
      </c>
      <c r="F813" s="124" t="s">
        <v>21</v>
      </c>
      <c r="G813" s="124" t="s">
        <v>142</v>
      </c>
      <c r="H813" s="124" t="s">
        <v>26868</v>
      </c>
      <c r="I813" s="210" t="s">
        <v>214</v>
      </c>
      <c r="J813" s="129" t="s">
        <v>659</v>
      </c>
      <c r="K813" s="128"/>
      <c r="L813" s="129"/>
      <c r="M813" s="128"/>
      <c r="N813" s="127" t="s">
        <v>446</v>
      </c>
      <c r="O813" s="127" t="s">
        <v>672</v>
      </c>
      <c r="P813" s="127" t="s">
        <v>660</v>
      </c>
      <c r="Q813" s="131" t="s">
        <v>26735</v>
      </c>
      <c r="R813" s="131" t="s">
        <v>29750</v>
      </c>
      <c r="S813" s="132" t="s">
        <v>145</v>
      </c>
      <c r="T813" s="136" t="s">
        <v>215</v>
      </c>
      <c r="U813" s="211"/>
      <c r="V813" s="211"/>
      <c r="W813" s="133" t="str">
        <f>VLOOKUP(TRIM(X813),X10:Y88,2,FALSE)</f>
        <v>Krisztian</v>
      </c>
      <c r="X813" s="11" t="str">
        <f t="shared" si="53"/>
        <v>6.7</v>
      </c>
      <c r="Y813" s="266">
        <f t="shared" si="50"/>
        <v>0</v>
      </c>
      <c r="Z813" s="266">
        <f t="shared" si="52"/>
        <v>1</v>
      </c>
      <c r="AA813" s="266">
        <f t="shared" si="51"/>
        <v>8</v>
      </c>
    </row>
    <row r="814" spans="1:27" ht="35.25" customHeight="1" thickBot="1">
      <c r="A814" s="119" t="s">
        <v>139</v>
      </c>
      <c r="B814" s="134" t="s">
        <v>57</v>
      </c>
      <c r="C814" s="122" t="s">
        <v>140</v>
      </c>
      <c r="D814" s="122" t="s">
        <v>117</v>
      </c>
      <c r="E814" s="123" t="s">
        <v>25474</v>
      </c>
      <c r="F814" s="124" t="s">
        <v>21</v>
      </c>
      <c r="G814" s="124" t="s">
        <v>142</v>
      </c>
      <c r="H814" s="124" t="s">
        <v>27279</v>
      </c>
      <c r="I814" s="210" t="s">
        <v>214</v>
      </c>
      <c r="J814" s="129" t="s">
        <v>659</v>
      </c>
      <c r="K814" s="128"/>
      <c r="L814" s="129"/>
      <c r="M814" s="128"/>
      <c r="N814" s="127" t="s">
        <v>446</v>
      </c>
      <c r="O814" s="127" t="s">
        <v>672</v>
      </c>
      <c r="P814" s="127" t="s">
        <v>660</v>
      </c>
      <c r="Q814" s="131" t="s">
        <v>26522</v>
      </c>
      <c r="R814" s="131" t="s">
        <v>29915</v>
      </c>
      <c r="S814" s="132" t="s">
        <v>145</v>
      </c>
      <c r="T814" s="136" t="s">
        <v>215</v>
      </c>
      <c r="U814" s="211"/>
      <c r="V814" s="211" t="s">
        <v>233</v>
      </c>
      <c r="W814" s="133" t="str">
        <f>VLOOKUP(TRIM(X814),X10:Y88,2,FALSE)</f>
        <v>Krisztian</v>
      </c>
      <c r="X814" s="11" t="str">
        <f t="shared" si="53"/>
        <v>6.7</v>
      </c>
      <c r="Y814" s="266">
        <f t="shared" si="50"/>
        <v>0</v>
      </c>
      <c r="Z814" s="266">
        <f t="shared" si="52"/>
        <v>1</v>
      </c>
      <c r="AA814" s="266">
        <f t="shared" si="51"/>
        <v>8</v>
      </c>
    </row>
    <row r="815" spans="1:27" ht="35.25" customHeight="1" thickBot="1">
      <c r="A815" s="119" t="s">
        <v>139</v>
      </c>
      <c r="B815" s="120" t="s">
        <v>57</v>
      </c>
      <c r="C815" s="122" t="s">
        <v>140</v>
      </c>
      <c r="D815" s="122" t="s">
        <v>117</v>
      </c>
      <c r="E815" s="123" t="s">
        <v>25475</v>
      </c>
      <c r="F815" s="124" t="s">
        <v>21</v>
      </c>
      <c r="G815" s="124" t="s">
        <v>142</v>
      </c>
      <c r="H815" s="124" t="s">
        <v>26997</v>
      </c>
      <c r="I815" s="210" t="s">
        <v>184</v>
      </c>
      <c r="J815" s="129" t="s">
        <v>659</v>
      </c>
      <c r="K815" s="128"/>
      <c r="L815" s="129"/>
      <c r="M815" s="128"/>
      <c r="N815" s="127" t="s">
        <v>446</v>
      </c>
      <c r="O815" s="127" t="s">
        <v>672</v>
      </c>
      <c r="P815" s="127" t="s">
        <v>660</v>
      </c>
      <c r="Q815" s="131" t="s">
        <v>26979</v>
      </c>
      <c r="R815" s="131" t="s">
        <v>29916</v>
      </c>
      <c r="S815" s="132" t="s">
        <v>145</v>
      </c>
      <c r="T815" s="136" t="s">
        <v>183</v>
      </c>
      <c r="U815" s="211"/>
      <c r="V815" s="211" t="s">
        <v>233</v>
      </c>
      <c r="W815" s="133" t="str">
        <f>VLOOKUP(TRIM(X815),X10:Y88,2,FALSE)</f>
        <v>Krisztian</v>
      </c>
      <c r="X815" s="11" t="str">
        <f t="shared" si="53"/>
        <v>6.7</v>
      </c>
      <c r="Y815" s="266">
        <f t="shared" si="50"/>
        <v>0</v>
      </c>
      <c r="Z815" s="266">
        <f t="shared" si="52"/>
        <v>1</v>
      </c>
      <c r="AA815" s="266">
        <f t="shared" si="51"/>
        <v>17</v>
      </c>
    </row>
    <row r="816" spans="1:27" ht="35.25" customHeight="1" thickBot="1">
      <c r="A816" s="119" t="s">
        <v>139</v>
      </c>
      <c r="B816" s="120" t="s">
        <v>57</v>
      </c>
      <c r="C816" s="122" t="s">
        <v>140</v>
      </c>
      <c r="D816" s="122" t="s">
        <v>117</v>
      </c>
      <c r="E816" s="123" t="s">
        <v>25476</v>
      </c>
      <c r="F816" s="124" t="s">
        <v>21</v>
      </c>
      <c r="G816" s="124" t="s">
        <v>142</v>
      </c>
      <c r="H816" s="124" t="s">
        <v>27141</v>
      </c>
      <c r="I816" s="210" t="s">
        <v>217</v>
      </c>
      <c r="J816" s="129" t="s">
        <v>659</v>
      </c>
      <c r="K816" s="128"/>
      <c r="L816" s="129"/>
      <c r="M816" s="128"/>
      <c r="N816" s="127" t="s">
        <v>446</v>
      </c>
      <c r="O816" s="127" t="s">
        <v>672</v>
      </c>
      <c r="P816" s="127" t="s">
        <v>660</v>
      </c>
      <c r="Q816" s="131" t="s">
        <v>27088</v>
      </c>
      <c r="R816" s="131" t="s">
        <v>28874</v>
      </c>
      <c r="S816" s="132" t="s">
        <v>28873</v>
      </c>
      <c r="T816" s="136" t="s">
        <v>2661</v>
      </c>
      <c r="U816" s="211"/>
      <c r="V816" s="211"/>
      <c r="W816" s="133" t="str">
        <f>VLOOKUP(TRIM(X816),X10:Y88,2,FALSE)</f>
        <v>Krisztian</v>
      </c>
      <c r="X816" s="11" t="str">
        <f t="shared" si="53"/>
        <v>6.7</v>
      </c>
      <c r="Y816" s="266">
        <f t="shared" si="50"/>
        <v>0</v>
      </c>
      <c r="Z816" s="266">
        <f t="shared" si="52"/>
        <v>0</v>
      </c>
      <c r="AA816" s="266">
        <f t="shared" si="51"/>
        <v>5</v>
      </c>
    </row>
    <row r="817" spans="1:27" ht="35.25" customHeight="1" thickBot="1">
      <c r="A817" s="119" t="s">
        <v>139</v>
      </c>
      <c r="B817" s="120" t="s">
        <v>57</v>
      </c>
      <c r="C817" s="122" t="s">
        <v>140</v>
      </c>
      <c r="D817" s="122" t="s">
        <v>117</v>
      </c>
      <c r="E817" s="123" t="s">
        <v>25477</v>
      </c>
      <c r="F817" s="124" t="s">
        <v>21</v>
      </c>
      <c r="G817" s="124" t="s">
        <v>142</v>
      </c>
      <c r="H817" s="124" t="s">
        <v>27666</v>
      </c>
      <c r="I817" s="210" t="s">
        <v>184</v>
      </c>
      <c r="J817" s="129" t="s">
        <v>659</v>
      </c>
      <c r="K817" s="128"/>
      <c r="L817" s="129"/>
      <c r="M817" s="128"/>
      <c r="N817" s="127" t="s">
        <v>446</v>
      </c>
      <c r="O817" s="127" t="s">
        <v>672</v>
      </c>
      <c r="P817" s="127" t="s">
        <v>660</v>
      </c>
      <c r="Q817" s="131" t="s">
        <v>26977</v>
      </c>
      <c r="R817" s="131" t="s">
        <v>29752</v>
      </c>
      <c r="S817" s="132" t="s">
        <v>29753</v>
      </c>
      <c r="T817" s="136" t="s">
        <v>183</v>
      </c>
      <c r="U817" s="211"/>
      <c r="V817" s="211"/>
      <c r="W817" s="133" t="str">
        <f>VLOOKUP(TRIM(X817),X10:Y88,2,FALSE)</f>
        <v>Krisztian</v>
      </c>
      <c r="X817" s="11" t="str">
        <f t="shared" si="53"/>
        <v>6.7</v>
      </c>
      <c r="Y817" s="266">
        <f t="shared" si="50"/>
        <v>0</v>
      </c>
      <c r="Z817" s="266">
        <f t="shared" si="52"/>
        <v>0</v>
      </c>
      <c r="AA817" s="266">
        <f t="shared" si="51"/>
        <v>17</v>
      </c>
    </row>
    <row r="818" spans="1:27" ht="35.25" customHeight="1" thickBot="1">
      <c r="A818" s="119" t="s">
        <v>139</v>
      </c>
      <c r="B818" s="120" t="s">
        <v>57</v>
      </c>
      <c r="C818" s="122" t="s">
        <v>140</v>
      </c>
      <c r="D818" s="122" t="s">
        <v>117</v>
      </c>
      <c r="E818" s="123" t="s">
        <v>25478</v>
      </c>
      <c r="F818" s="124" t="s">
        <v>21</v>
      </c>
      <c r="G818" s="124" t="s">
        <v>142</v>
      </c>
      <c r="H818" s="124" t="s">
        <v>27155</v>
      </c>
      <c r="I818" s="210" t="s">
        <v>679</v>
      </c>
      <c r="J818" s="129" t="s">
        <v>659</v>
      </c>
      <c r="K818" s="128"/>
      <c r="L818" s="129"/>
      <c r="M818" s="128"/>
      <c r="N818" s="127" t="s">
        <v>446</v>
      </c>
      <c r="O818" s="127" t="s">
        <v>672</v>
      </c>
      <c r="P818" s="127" t="s">
        <v>660</v>
      </c>
      <c r="Q818" s="131" t="s">
        <v>27098</v>
      </c>
      <c r="R818" s="131" t="s">
        <v>28876</v>
      </c>
      <c r="S818" s="132" t="s">
        <v>28875</v>
      </c>
      <c r="T818" s="136" t="s">
        <v>655</v>
      </c>
      <c r="U818" s="211"/>
      <c r="V818" s="211"/>
      <c r="W818" s="133" t="str">
        <f>VLOOKUP(TRIM(X818),X10:Y88,2,FALSE)</f>
        <v>Krisztian</v>
      </c>
      <c r="X818" s="11" t="str">
        <f t="shared" si="53"/>
        <v>6.7</v>
      </c>
      <c r="Y818" s="266">
        <f t="shared" si="50"/>
        <v>0</v>
      </c>
      <c r="Z818" s="266">
        <f t="shared" si="52"/>
        <v>0</v>
      </c>
      <c r="AA818" s="266">
        <f t="shared" si="51"/>
        <v>7</v>
      </c>
    </row>
    <row r="819" spans="1:27" ht="35.25" customHeight="1" thickBot="1">
      <c r="A819" s="119" t="s">
        <v>139</v>
      </c>
      <c r="B819" s="120" t="s">
        <v>57</v>
      </c>
      <c r="C819" s="122" t="s">
        <v>140</v>
      </c>
      <c r="D819" s="122" t="s">
        <v>117</v>
      </c>
      <c r="E819" s="123" t="s">
        <v>25479</v>
      </c>
      <c r="F819" s="124" t="s">
        <v>21</v>
      </c>
      <c r="G819" s="124" t="s">
        <v>142</v>
      </c>
      <c r="H819" s="124" t="s">
        <v>26655</v>
      </c>
      <c r="I819" s="210" t="s">
        <v>26656</v>
      </c>
      <c r="J819" s="129" t="s">
        <v>659</v>
      </c>
      <c r="K819" s="128"/>
      <c r="L819" s="129"/>
      <c r="M819" s="128"/>
      <c r="N819" s="127" t="s">
        <v>446</v>
      </c>
      <c r="O819" s="127" t="s">
        <v>672</v>
      </c>
      <c r="P819" s="127" t="s">
        <v>660</v>
      </c>
      <c r="Q819" s="131" t="s">
        <v>26657</v>
      </c>
      <c r="R819" s="131" t="s">
        <v>28878</v>
      </c>
      <c r="S819" s="132" t="s">
        <v>28877</v>
      </c>
      <c r="T819" s="136" t="s">
        <v>454</v>
      </c>
      <c r="U819" s="211"/>
      <c r="V819" s="211"/>
      <c r="W819" s="133" t="str">
        <f>VLOOKUP(TRIM(X819),X10:Y88,2,FALSE)</f>
        <v>Krisztian</v>
      </c>
      <c r="X819" s="11" t="str">
        <f t="shared" si="53"/>
        <v>6.7</v>
      </c>
      <c r="Y819" s="266">
        <f t="shared" si="50"/>
        <v>0</v>
      </c>
      <c r="Z819" s="266">
        <f t="shared" si="52"/>
        <v>0</v>
      </c>
      <c r="AA819" s="266">
        <f t="shared" si="51"/>
        <v>12</v>
      </c>
    </row>
    <row r="820" spans="1:27" ht="35.25" customHeight="1">
      <c r="A820" s="119" t="s">
        <v>139</v>
      </c>
      <c r="B820" s="120" t="s">
        <v>57</v>
      </c>
      <c r="C820" s="122" t="s">
        <v>140</v>
      </c>
      <c r="D820" s="122" t="s">
        <v>117</v>
      </c>
      <c r="E820" s="123" t="s">
        <v>25480</v>
      </c>
      <c r="F820" s="124" t="s">
        <v>21</v>
      </c>
      <c r="G820" s="124" t="s">
        <v>142</v>
      </c>
      <c r="H820" s="124" t="s">
        <v>27239</v>
      </c>
      <c r="I820" s="210" t="s">
        <v>265</v>
      </c>
      <c r="J820" s="129" t="s">
        <v>659</v>
      </c>
      <c r="K820" s="128"/>
      <c r="L820" s="129"/>
      <c r="M820" s="128"/>
      <c r="N820" s="127" t="s">
        <v>446</v>
      </c>
      <c r="O820" s="127" t="s">
        <v>672</v>
      </c>
      <c r="P820" s="127" t="s">
        <v>660</v>
      </c>
      <c r="Q820" s="131" t="s">
        <v>27361</v>
      </c>
      <c r="R820" s="131" t="s">
        <v>28880</v>
      </c>
      <c r="S820" s="132" t="s">
        <v>28879</v>
      </c>
      <c r="T820" s="136" t="s">
        <v>266</v>
      </c>
      <c r="U820" s="211"/>
      <c r="V820" s="211"/>
      <c r="W820" s="133" t="str">
        <f>VLOOKUP(TRIM(X820),X10:Y88,2,FALSE)</f>
        <v>Krisztian</v>
      </c>
      <c r="X820" s="11" t="str">
        <f t="shared" si="53"/>
        <v>6.7</v>
      </c>
      <c r="Y820" s="266">
        <f t="shared" si="50"/>
        <v>0</v>
      </c>
      <c r="Z820" s="266">
        <f t="shared" si="52"/>
        <v>0</v>
      </c>
      <c r="AA820" s="266">
        <f t="shared" si="51"/>
        <v>8</v>
      </c>
    </row>
    <row r="821" spans="1:27" ht="35.25" customHeight="1" thickBot="1">
      <c r="A821" s="119" t="s">
        <v>139</v>
      </c>
      <c r="B821" s="134" t="s">
        <v>57</v>
      </c>
      <c r="C821" s="122" t="s">
        <v>140</v>
      </c>
      <c r="D821" s="122" t="s">
        <v>118</v>
      </c>
      <c r="E821" s="123" t="s">
        <v>25481</v>
      </c>
      <c r="F821" s="124" t="s">
        <v>21</v>
      </c>
      <c r="G821" s="124" t="s">
        <v>142</v>
      </c>
      <c r="H821" s="124" t="s">
        <v>15492</v>
      </c>
      <c r="I821" s="210" t="s">
        <v>8518</v>
      </c>
      <c r="J821" s="129" t="s">
        <v>652</v>
      </c>
      <c r="K821" s="128"/>
      <c r="L821" s="129"/>
      <c r="M821" s="128"/>
      <c r="N821" s="127" t="s">
        <v>446</v>
      </c>
      <c r="O821" s="127" t="s">
        <v>672</v>
      </c>
      <c r="P821" s="127" t="s">
        <v>653</v>
      </c>
      <c r="Q821" s="131" t="s">
        <v>21374</v>
      </c>
      <c r="R821" s="131" t="s">
        <v>28883</v>
      </c>
      <c r="S821" s="132" t="s">
        <v>28882</v>
      </c>
      <c r="T821" s="136" t="s">
        <v>8015</v>
      </c>
      <c r="U821" s="211"/>
      <c r="V821" s="211"/>
      <c r="W821" s="133" t="str">
        <f>VLOOKUP(TRIM(X821),X10:Y88,2,FALSE)</f>
        <v>Krisztian</v>
      </c>
      <c r="X821" s="11" t="str">
        <f t="shared" si="53"/>
        <v>6.8</v>
      </c>
      <c r="Y821" s="266">
        <f t="shared" si="50"/>
        <v>0</v>
      </c>
      <c r="Z821" s="266">
        <f t="shared" si="52"/>
        <v>0</v>
      </c>
      <c r="AA821" s="266">
        <f t="shared" si="51"/>
        <v>8</v>
      </c>
    </row>
    <row r="822" spans="1:27" ht="35.25" customHeight="1" thickBot="1">
      <c r="A822" s="119" t="s">
        <v>139</v>
      </c>
      <c r="B822" s="120" t="s">
        <v>57</v>
      </c>
      <c r="C822" s="122" t="s">
        <v>140</v>
      </c>
      <c r="D822" s="122" t="s">
        <v>118</v>
      </c>
      <c r="E822" s="123" t="s">
        <v>25482</v>
      </c>
      <c r="F822" s="124" t="s">
        <v>21</v>
      </c>
      <c r="G822" s="124" t="s">
        <v>142</v>
      </c>
      <c r="H822" s="124" t="s">
        <v>27573</v>
      </c>
      <c r="I822" s="210" t="s">
        <v>465</v>
      </c>
      <c r="J822" s="129" t="s">
        <v>652</v>
      </c>
      <c r="K822" s="128"/>
      <c r="L822" s="129"/>
      <c r="M822" s="128"/>
      <c r="N822" s="127" t="s">
        <v>446</v>
      </c>
      <c r="O822" s="127" t="s">
        <v>672</v>
      </c>
      <c r="P822" s="127" t="s">
        <v>653</v>
      </c>
      <c r="Q822" s="131" t="s">
        <v>27574</v>
      </c>
      <c r="R822" s="131" t="s">
        <v>28885</v>
      </c>
      <c r="S822" s="132" t="s">
        <v>28884</v>
      </c>
      <c r="T822" s="136" t="s">
        <v>459</v>
      </c>
      <c r="U822" s="211"/>
      <c r="V822" s="211"/>
      <c r="W822" s="133" t="str">
        <f>VLOOKUP(TRIM(X822),X10:Y88,2,FALSE)</f>
        <v>Krisztian</v>
      </c>
      <c r="X822" s="11" t="str">
        <f t="shared" si="53"/>
        <v>6.8</v>
      </c>
      <c r="Y822" s="266">
        <f t="shared" si="50"/>
        <v>0</v>
      </c>
      <c r="Z822" s="266">
        <f t="shared" si="52"/>
        <v>0</v>
      </c>
      <c r="AA822" s="266">
        <f t="shared" si="51"/>
        <v>16</v>
      </c>
    </row>
    <row r="823" spans="1:27" ht="35.25" customHeight="1">
      <c r="A823" s="119" t="s">
        <v>139</v>
      </c>
      <c r="B823" s="120" t="s">
        <v>57</v>
      </c>
      <c r="C823" s="122" t="s">
        <v>140</v>
      </c>
      <c r="D823" s="122" t="s">
        <v>118</v>
      </c>
      <c r="E823" s="123" t="s">
        <v>25483</v>
      </c>
      <c r="F823" s="124" t="s">
        <v>21</v>
      </c>
      <c r="G823" s="124" t="s">
        <v>142</v>
      </c>
      <c r="H823" s="124" t="s">
        <v>27142</v>
      </c>
      <c r="I823" s="210" t="s">
        <v>217</v>
      </c>
      <c r="J823" s="129" t="s">
        <v>652</v>
      </c>
      <c r="K823" s="128"/>
      <c r="L823" s="129"/>
      <c r="M823" s="128"/>
      <c r="N823" s="127" t="s">
        <v>446</v>
      </c>
      <c r="O823" s="127" t="s">
        <v>672</v>
      </c>
      <c r="P823" s="127" t="s">
        <v>653</v>
      </c>
      <c r="Q823" s="131" t="s">
        <v>27090</v>
      </c>
      <c r="R823" s="131" t="s">
        <v>28887</v>
      </c>
      <c r="S823" s="132" t="s">
        <v>28886</v>
      </c>
      <c r="T823" s="136" t="s">
        <v>2661</v>
      </c>
      <c r="U823" s="211"/>
      <c r="V823" s="211"/>
      <c r="W823" s="133" t="str">
        <f>VLOOKUP(TRIM(X823),X10:Y88,2,FALSE)</f>
        <v>Krisztian</v>
      </c>
      <c r="X823" s="11" t="str">
        <f t="shared" si="53"/>
        <v>6.8</v>
      </c>
      <c r="Y823" s="266">
        <f t="shared" si="50"/>
        <v>0</v>
      </c>
      <c r="Z823" s="266">
        <f t="shared" si="52"/>
        <v>0</v>
      </c>
      <c r="AA823" s="266">
        <f t="shared" si="51"/>
        <v>5</v>
      </c>
    </row>
    <row r="824" spans="1:27" ht="35.25" customHeight="1">
      <c r="A824" s="119" t="s">
        <v>139</v>
      </c>
      <c r="B824" s="134" t="s">
        <v>57</v>
      </c>
      <c r="C824" s="122" t="s">
        <v>140</v>
      </c>
      <c r="D824" s="122" t="s">
        <v>118</v>
      </c>
      <c r="E824" s="123" t="s">
        <v>25484</v>
      </c>
      <c r="F824" s="124" t="s">
        <v>21</v>
      </c>
      <c r="G824" s="124" t="s">
        <v>142</v>
      </c>
      <c r="H824" s="124" t="s">
        <v>27612</v>
      </c>
      <c r="I824" s="210" t="s">
        <v>195</v>
      </c>
      <c r="J824" s="129" t="s">
        <v>652</v>
      </c>
      <c r="K824" s="128"/>
      <c r="L824" s="129"/>
      <c r="M824" s="128"/>
      <c r="N824" s="127" t="s">
        <v>446</v>
      </c>
      <c r="O824" s="127" t="s">
        <v>672</v>
      </c>
      <c r="P824" s="127" t="s">
        <v>653</v>
      </c>
      <c r="Q824" s="131" t="s">
        <v>21371</v>
      </c>
      <c r="R824" s="131" t="s">
        <v>29917</v>
      </c>
      <c r="S824" s="132" t="s">
        <v>145</v>
      </c>
      <c r="T824" s="136" t="s">
        <v>193</v>
      </c>
      <c r="U824" s="211"/>
      <c r="V824" s="211" t="s">
        <v>233</v>
      </c>
      <c r="W824" s="133" t="str">
        <f>VLOOKUP(TRIM(X824),X10:Y88,2,FALSE)</f>
        <v>Krisztian</v>
      </c>
      <c r="X824" s="11" t="str">
        <f t="shared" si="53"/>
        <v>6.8</v>
      </c>
      <c r="Y824" s="266">
        <f t="shared" si="50"/>
        <v>0</v>
      </c>
      <c r="Z824" s="266">
        <f t="shared" si="52"/>
        <v>1</v>
      </c>
      <c r="AA824" s="266">
        <f t="shared" si="51"/>
        <v>25</v>
      </c>
    </row>
    <row r="825" spans="1:27" ht="35.25" customHeight="1">
      <c r="A825" s="119" t="s">
        <v>139</v>
      </c>
      <c r="B825" s="134" t="s">
        <v>57</v>
      </c>
      <c r="C825" s="122" t="s">
        <v>140</v>
      </c>
      <c r="D825" s="122" t="s">
        <v>118</v>
      </c>
      <c r="E825" s="123" t="s">
        <v>25485</v>
      </c>
      <c r="F825" s="124" t="s">
        <v>21</v>
      </c>
      <c r="G825" s="124" t="s">
        <v>142</v>
      </c>
      <c r="H825" s="124" t="s">
        <v>26609</v>
      </c>
      <c r="I825" s="210" t="s">
        <v>584</v>
      </c>
      <c r="J825" s="129" t="s">
        <v>652</v>
      </c>
      <c r="K825" s="128"/>
      <c r="L825" s="129"/>
      <c r="M825" s="128"/>
      <c r="N825" s="127" t="s">
        <v>446</v>
      </c>
      <c r="O825" s="127" t="s">
        <v>672</v>
      </c>
      <c r="P825" s="127" t="s">
        <v>653</v>
      </c>
      <c r="Q825" s="131" t="s">
        <v>21361</v>
      </c>
      <c r="R825" s="131" t="s">
        <v>29211</v>
      </c>
      <c r="S825" s="132" t="s">
        <v>29210</v>
      </c>
      <c r="T825" s="136" t="s">
        <v>15291</v>
      </c>
      <c r="U825" s="211"/>
      <c r="V825" s="211"/>
      <c r="W825" s="133" t="str">
        <f>VLOOKUP(TRIM(X825),X10:Y88,2,FALSE)</f>
        <v>Krisztian</v>
      </c>
      <c r="X825" s="11" t="str">
        <f t="shared" si="53"/>
        <v>6.8</v>
      </c>
      <c r="Y825" s="266">
        <f t="shared" si="50"/>
        <v>0</v>
      </c>
      <c r="Z825" s="266">
        <f t="shared" si="52"/>
        <v>0</v>
      </c>
      <c r="AA825" s="266">
        <f t="shared" si="51"/>
        <v>17</v>
      </c>
    </row>
    <row r="826" spans="1:27" ht="35.25" customHeight="1">
      <c r="A826" s="119" t="s">
        <v>139</v>
      </c>
      <c r="B826" s="134" t="s">
        <v>57</v>
      </c>
      <c r="C826" s="122" t="s">
        <v>140</v>
      </c>
      <c r="D826" s="122" t="s">
        <v>118</v>
      </c>
      <c r="E826" s="123" t="s">
        <v>25486</v>
      </c>
      <c r="F826" s="124" t="s">
        <v>21</v>
      </c>
      <c r="G826" s="124" t="s">
        <v>142</v>
      </c>
      <c r="H826" s="124" t="s">
        <v>20352</v>
      </c>
      <c r="I826" s="210" t="s">
        <v>240</v>
      </c>
      <c r="J826" s="129" t="s">
        <v>652</v>
      </c>
      <c r="K826" s="128"/>
      <c r="L826" s="129"/>
      <c r="M826" s="128"/>
      <c r="N826" s="127" t="s">
        <v>446</v>
      </c>
      <c r="O826" s="127" t="s">
        <v>672</v>
      </c>
      <c r="P826" s="127" t="s">
        <v>653</v>
      </c>
      <c r="Q826" s="131" t="s">
        <v>20265</v>
      </c>
      <c r="R826" s="131" t="s">
        <v>29213</v>
      </c>
      <c r="S826" s="132" t="s">
        <v>29212</v>
      </c>
      <c r="T826" s="136" t="s">
        <v>315</v>
      </c>
      <c r="U826" s="211"/>
      <c r="V826" s="211"/>
      <c r="W826" s="133" t="str">
        <f>VLOOKUP(TRIM(X826),X10:Y88,2,FALSE)</f>
        <v>Krisztian</v>
      </c>
      <c r="X826" s="11" t="str">
        <f t="shared" si="53"/>
        <v>6.8</v>
      </c>
      <c r="Y826" s="266">
        <f t="shared" si="50"/>
        <v>0</v>
      </c>
      <c r="Z826" s="266">
        <f t="shared" si="52"/>
        <v>0</v>
      </c>
      <c r="AA826" s="266">
        <f t="shared" si="51"/>
        <v>4</v>
      </c>
    </row>
    <row r="827" spans="1:27" ht="35.25" customHeight="1" thickBot="1">
      <c r="A827" s="119" t="s">
        <v>139</v>
      </c>
      <c r="B827" s="134" t="s">
        <v>57</v>
      </c>
      <c r="C827" s="122" t="s">
        <v>140</v>
      </c>
      <c r="D827" s="122" t="s">
        <v>118</v>
      </c>
      <c r="E827" s="123" t="s">
        <v>25487</v>
      </c>
      <c r="F827" s="124" t="s">
        <v>21</v>
      </c>
      <c r="G827" s="124" t="s">
        <v>142</v>
      </c>
      <c r="H827" s="124" t="s">
        <v>20909</v>
      </c>
      <c r="I827" s="210" t="s">
        <v>259</v>
      </c>
      <c r="J827" s="129" t="s">
        <v>652</v>
      </c>
      <c r="K827" s="128"/>
      <c r="L827" s="129"/>
      <c r="M827" s="128"/>
      <c r="N827" s="127" t="s">
        <v>446</v>
      </c>
      <c r="O827" s="127" t="s">
        <v>672</v>
      </c>
      <c r="P827" s="127" t="s">
        <v>653</v>
      </c>
      <c r="Q827" s="131" t="s">
        <v>20873</v>
      </c>
      <c r="R827" s="131" t="s">
        <v>29918</v>
      </c>
      <c r="S827" s="132" t="s">
        <v>145</v>
      </c>
      <c r="T827" s="136" t="s">
        <v>260</v>
      </c>
      <c r="U827" s="211"/>
      <c r="V827" s="211" t="s">
        <v>233</v>
      </c>
      <c r="W827" s="133" t="str">
        <f>VLOOKUP(TRIM(X827),X10:Y88,2,FALSE)</f>
        <v>Krisztian</v>
      </c>
      <c r="X827" s="11" t="str">
        <f t="shared" si="53"/>
        <v>6.8</v>
      </c>
      <c r="Y827" s="266">
        <f t="shared" si="50"/>
        <v>0</v>
      </c>
      <c r="Z827" s="266">
        <f t="shared" si="52"/>
        <v>1</v>
      </c>
      <c r="AA827" s="266">
        <f t="shared" si="51"/>
        <v>4</v>
      </c>
    </row>
    <row r="828" spans="1:27" ht="35.25" customHeight="1" thickBot="1">
      <c r="A828" s="119" t="s">
        <v>139</v>
      </c>
      <c r="B828" s="120" t="s">
        <v>57</v>
      </c>
      <c r="C828" s="122" t="s">
        <v>140</v>
      </c>
      <c r="D828" s="122" t="s">
        <v>118</v>
      </c>
      <c r="E828" s="123" t="s">
        <v>25488</v>
      </c>
      <c r="F828" s="124" t="s">
        <v>21</v>
      </c>
      <c r="G828" s="124" t="s">
        <v>142</v>
      </c>
      <c r="H828" s="124" t="s">
        <v>27618</v>
      </c>
      <c r="I828" s="210" t="s">
        <v>20018</v>
      </c>
      <c r="J828" s="129" t="s">
        <v>652</v>
      </c>
      <c r="K828" s="128"/>
      <c r="L828" s="129"/>
      <c r="M828" s="128"/>
      <c r="N828" s="127" t="s">
        <v>7438</v>
      </c>
      <c r="O828" s="127" t="s">
        <v>672</v>
      </c>
      <c r="P828" s="127" t="s">
        <v>653</v>
      </c>
      <c r="Q828" s="131" t="s">
        <v>26570</v>
      </c>
      <c r="R828" s="131" t="s">
        <v>29919</v>
      </c>
      <c r="S828" s="132" t="s">
        <v>145</v>
      </c>
      <c r="T828" s="136" t="s">
        <v>664</v>
      </c>
      <c r="U828" s="211"/>
      <c r="V828" s="211" t="s">
        <v>233</v>
      </c>
      <c r="W828" s="133" t="str">
        <f>VLOOKUP(TRIM(X828),X10:Y88,2,FALSE)</f>
        <v>Krisztian</v>
      </c>
      <c r="X828" s="11" t="str">
        <f t="shared" si="53"/>
        <v>6.8</v>
      </c>
      <c r="Y828" s="266">
        <f t="shared" si="50"/>
        <v>0</v>
      </c>
      <c r="Z828" s="266">
        <f t="shared" si="52"/>
        <v>1</v>
      </c>
      <c r="AA828" s="266">
        <f t="shared" si="51"/>
        <v>12</v>
      </c>
    </row>
    <row r="829" spans="1:27" ht="35.25" customHeight="1" thickBot="1">
      <c r="A829" s="119" t="s">
        <v>139</v>
      </c>
      <c r="B829" s="120" t="s">
        <v>57</v>
      </c>
      <c r="C829" s="122" t="s">
        <v>140</v>
      </c>
      <c r="D829" s="122" t="s">
        <v>118</v>
      </c>
      <c r="E829" s="123" t="s">
        <v>25489</v>
      </c>
      <c r="F829" s="124" t="s">
        <v>21</v>
      </c>
      <c r="G829" s="124" t="s">
        <v>142</v>
      </c>
      <c r="H829" s="124" t="s">
        <v>20764</v>
      </c>
      <c r="I829" s="210" t="s">
        <v>184</v>
      </c>
      <c r="J829" s="129" t="s">
        <v>652</v>
      </c>
      <c r="K829" s="128"/>
      <c r="L829" s="129"/>
      <c r="M829" s="128"/>
      <c r="N829" s="127" t="s">
        <v>446</v>
      </c>
      <c r="O829" s="127" t="s">
        <v>672</v>
      </c>
      <c r="P829" s="127" t="s">
        <v>653</v>
      </c>
      <c r="Q829" s="131" t="s">
        <v>20674</v>
      </c>
      <c r="R829" s="131" t="s">
        <v>29920</v>
      </c>
      <c r="S829" s="132" t="s">
        <v>145</v>
      </c>
      <c r="T829" s="136" t="s">
        <v>183</v>
      </c>
      <c r="U829" s="211"/>
      <c r="V829" s="211" t="s">
        <v>233</v>
      </c>
      <c r="W829" s="133" t="str">
        <f>VLOOKUP(TRIM(X829),X10:Y88,2,FALSE)</f>
        <v>Krisztian</v>
      </c>
      <c r="X829" s="11" t="str">
        <f t="shared" si="53"/>
        <v>6.8</v>
      </c>
      <c r="Y829" s="266">
        <f t="shared" si="50"/>
        <v>0</v>
      </c>
      <c r="Z829" s="266">
        <f t="shared" si="52"/>
        <v>1</v>
      </c>
      <c r="AA829" s="266">
        <f t="shared" si="51"/>
        <v>17</v>
      </c>
    </row>
    <row r="830" spans="1:27" ht="35.25" customHeight="1">
      <c r="A830" s="119" t="s">
        <v>139</v>
      </c>
      <c r="B830" s="120" t="s">
        <v>57</v>
      </c>
      <c r="C830" s="122" t="s">
        <v>140</v>
      </c>
      <c r="D830" s="122" t="s">
        <v>118</v>
      </c>
      <c r="E830" s="123" t="s">
        <v>25490</v>
      </c>
      <c r="F830" s="124" t="s">
        <v>21</v>
      </c>
      <c r="G830" s="124" t="s">
        <v>142</v>
      </c>
      <c r="H830" s="124" t="s">
        <v>20765</v>
      </c>
      <c r="I830" s="210" t="s">
        <v>184</v>
      </c>
      <c r="J830" s="127" t="s">
        <v>652</v>
      </c>
      <c r="K830" s="212"/>
      <c r="L830" s="127"/>
      <c r="M830" s="212"/>
      <c r="N830" s="127" t="s">
        <v>446</v>
      </c>
      <c r="O830" s="127" t="s">
        <v>672</v>
      </c>
      <c r="P830" s="127" t="s">
        <v>653</v>
      </c>
      <c r="Q830" s="131" t="s">
        <v>20675</v>
      </c>
      <c r="R830" s="131" t="s">
        <v>29215</v>
      </c>
      <c r="S830" s="132" t="s">
        <v>29214</v>
      </c>
      <c r="T830" s="136" t="s">
        <v>183</v>
      </c>
      <c r="U830" s="211"/>
      <c r="V830" s="211"/>
      <c r="W830" s="133" t="str">
        <f>VLOOKUP(TRIM(X830),X10:Y88,2,FALSE)</f>
        <v>Krisztian</v>
      </c>
      <c r="X830" s="11" t="str">
        <f t="shared" si="53"/>
        <v>6.8</v>
      </c>
      <c r="Y830" s="266">
        <f t="shared" si="50"/>
        <v>0</v>
      </c>
      <c r="Z830" s="266">
        <f t="shared" si="52"/>
        <v>0</v>
      </c>
      <c r="AA830" s="266">
        <f t="shared" si="51"/>
        <v>17</v>
      </c>
    </row>
    <row r="831" spans="1:27" ht="35.25" customHeight="1">
      <c r="A831" s="119" t="s">
        <v>139</v>
      </c>
      <c r="B831" s="134" t="s">
        <v>57</v>
      </c>
      <c r="C831" s="122" t="s">
        <v>140</v>
      </c>
      <c r="D831" s="122" t="s">
        <v>118</v>
      </c>
      <c r="E831" s="123" t="s">
        <v>25491</v>
      </c>
      <c r="F831" s="124" t="s">
        <v>21</v>
      </c>
      <c r="G831" s="124" t="s">
        <v>142</v>
      </c>
      <c r="H831" s="124" t="s">
        <v>20845</v>
      </c>
      <c r="I831" s="210" t="s">
        <v>21036</v>
      </c>
      <c r="J831" s="129" t="s">
        <v>652</v>
      </c>
      <c r="K831" s="128"/>
      <c r="L831" s="129"/>
      <c r="M831" s="128"/>
      <c r="N831" s="127" t="s">
        <v>446</v>
      </c>
      <c r="O831" s="127" t="s">
        <v>672</v>
      </c>
      <c r="P831" s="127" t="s">
        <v>653</v>
      </c>
      <c r="Q831" s="131" t="s">
        <v>27089</v>
      </c>
      <c r="R831" s="131" t="s">
        <v>29217</v>
      </c>
      <c r="S831" s="132" t="s">
        <v>29216</v>
      </c>
      <c r="T831" s="136" t="s">
        <v>7276</v>
      </c>
      <c r="U831" s="211"/>
      <c r="V831" s="211"/>
      <c r="W831" s="133" t="str">
        <f>VLOOKUP(TRIM(X831),X10:Y88,2,FALSE)</f>
        <v>Krisztian</v>
      </c>
      <c r="X831" s="11" t="str">
        <f t="shared" si="53"/>
        <v>6.8</v>
      </c>
      <c r="Y831" s="266">
        <f t="shared" si="50"/>
        <v>0</v>
      </c>
      <c r="Z831" s="266">
        <f t="shared" si="52"/>
        <v>0</v>
      </c>
      <c r="AA831" s="266">
        <f t="shared" si="51"/>
        <v>18</v>
      </c>
    </row>
    <row r="832" spans="1:27" ht="35.25" customHeight="1">
      <c r="A832" s="119" t="s">
        <v>139</v>
      </c>
      <c r="B832" s="134" t="s">
        <v>57</v>
      </c>
      <c r="C832" s="122" t="s">
        <v>140</v>
      </c>
      <c r="D832" s="122" t="s">
        <v>118</v>
      </c>
      <c r="E832" s="123" t="s">
        <v>25492</v>
      </c>
      <c r="F832" s="124" t="s">
        <v>21</v>
      </c>
      <c r="G832" s="124" t="s">
        <v>142</v>
      </c>
      <c r="H832" s="124" t="s">
        <v>26565</v>
      </c>
      <c r="I832" s="210" t="s">
        <v>26562</v>
      </c>
      <c r="J832" s="129" t="s">
        <v>652</v>
      </c>
      <c r="K832" s="128"/>
      <c r="L832" s="129"/>
      <c r="M832" s="128"/>
      <c r="N832" s="127" t="s">
        <v>446</v>
      </c>
      <c r="O832" s="127" t="s">
        <v>672</v>
      </c>
      <c r="P832" s="127" t="s">
        <v>653</v>
      </c>
      <c r="Q832" s="131" t="s">
        <v>26566</v>
      </c>
      <c r="R832" s="131" t="s">
        <v>29209</v>
      </c>
      <c r="S832" s="132" t="s">
        <v>29208</v>
      </c>
      <c r="T832" s="136" t="s">
        <v>224</v>
      </c>
      <c r="U832" s="211"/>
      <c r="V832" s="211"/>
      <c r="W832" s="133" t="str">
        <f>VLOOKUP(TRIM(X832),X10:Y88,2,FALSE)</f>
        <v>Krisztian</v>
      </c>
      <c r="X832" s="11" t="str">
        <f t="shared" si="53"/>
        <v>6.8</v>
      </c>
      <c r="Y832" s="266">
        <f t="shared" si="50"/>
        <v>0</v>
      </c>
      <c r="Z832" s="266">
        <f t="shared" si="52"/>
        <v>0</v>
      </c>
      <c r="AA832" s="266">
        <f t="shared" si="51"/>
        <v>11</v>
      </c>
    </row>
    <row r="833" spans="1:27" ht="35.25" customHeight="1" thickBot="1">
      <c r="A833" s="119" t="s">
        <v>139</v>
      </c>
      <c r="B833" s="134" t="s">
        <v>57</v>
      </c>
      <c r="C833" s="122" t="s">
        <v>140</v>
      </c>
      <c r="D833" s="122" t="s">
        <v>112</v>
      </c>
      <c r="E833" s="123" t="s">
        <v>25493</v>
      </c>
      <c r="F833" s="124" t="s">
        <v>24</v>
      </c>
      <c r="G833" s="124" t="s">
        <v>142</v>
      </c>
      <c r="H833" s="124" t="s">
        <v>28438</v>
      </c>
      <c r="I833" s="210" t="s">
        <v>661</v>
      </c>
      <c r="J833" s="127" t="s">
        <v>180</v>
      </c>
      <c r="K833" s="212">
        <v>562</v>
      </c>
      <c r="L833" s="127" t="s">
        <v>60</v>
      </c>
      <c r="M833" s="212" t="s">
        <v>186</v>
      </c>
      <c r="N833" s="127" t="s">
        <v>744</v>
      </c>
      <c r="O833" s="127" t="s">
        <v>164</v>
      </c>
      <c r="P833" s="127" t="s">
        <v>178</v>
      </c>
      <c r="Q833" s="131" t="s">
        <v>27468</v>
      </c>
      <c r="R833" s="131" t="s">
        <v>29326</v>
      </c>
      <c r="S833" s="132" t="s">
        <v>29325</v>
      </c>
      <c r="T833" s="136" t="s">
        <v>223</v>
      </c>
      <c r="U833" s="211"/>
      <c r="V833" s="211"/>
      <c r="W833" s="133" t="str">
        <f>VLOOKUP(TRIM(X833),X10:Y88,2,FALSE)</f>
        <v>Krisztian</v>
      </c>
      <c r="X833" s="11" t="str">
        <f t="shared" si="53"/>
        <v>6.5.10</v>
      </c>
      <c r="Y833" s="266">
        <f t="shared" si="50"/>
        <v>0</v>
      </c>
      <c r="Z833" s="266">
        <f t="shared" si="52"/>
        <v>0</v>
      </c>
      <c r="AA833" s="266">
        <f t="shared" si="51"/>
        <v>26</v>
      </c>
    </row>
    <row r="834" spans="1:27" ht="35.25" customHeight="1" thickBot="1">
      <c r="A834" s="119"/>
      <c r="B834" s="120" t="s">
        <v>57</v>
      </c>
      <c r="C834" s="122" t="s">
        <v>22</v>
      </c>
      <c r="D834" s="122" t="s">
        <v>112</v>
      </c>
      <c r="E834" s="123" t="s">
        <v>25494</v>
      </c>
      <c r="F834" s="124" t="s">
        <v>24</v>
      </c>
      <c r="G834" s="138" t="s">
        <v>142</v>
      </c>
      <c r="H834" s="138" t="s">
        <v>28441</v>
      </c>
      <c r="I834" s="139" t="s">
        <v>184</v>
      </c>
      <c r="J834" s="140" t="s">
        <v>180</v>
      </c>
      <c r="K834" s="141">
        <v>580</v>
      </c>
      <c r="L834" s="140" t="s">
        <v>60</v>
      </c>
      <c r="M834" s="141" t="s">
        <v>186</v>
      </c>
      <c r="N834" s="140" t="s">
        <v>744</v>
      </c>
      <c r="O834" s="140" t="s">
        <v>164</v>
      </c>
      <c r="P834" s="140" t="s">
        <v>178</v>
      </c>
      <c r="Q834" s="142" t="s">
        <v>29341</v>
      </c>
      <c r="R834" s="142" t="s">
        <v>29342</v>
      </c>
      <c r="S834" s="145"/>
      <c r="T834" s="136" t="s">
        <v>183</v>
      </c>
      <c r="U834" s="211"/>
      <c r="V834" s="211"/>
      <c r="W834" s="133" t="str">
        <f>VLOOKUP(TRIM(X834),X10:Y88,2,FALSE)</f>
        <v>Krisztian</v>
      </c>
      <c r="X834" s="11" t="str">
        <f t="shared" si="53"/>
        <v>6.5.10</v>
      </c>
      <c r="Y834" s="266">
        <f t="shared" si="50"/>
        <v>0</v>
      </c>
      <c r="Z834" s="266">
        <f t="shared" si="52"/>
        <v>0</v>
      </c>
      <c r="AA834" s="266">
        <f t="shared" si="51"/>
        <v>17</v>
      </c>
    </row>
    <row r="835" spans="1:27" ht="35.25" customHeight="1" thickBot="1">
      <c r="A835" s="119" t="s">
        <v>139</v>
      </c>
      <c r="B835" s="120" t="s">
        <v>57</v>
      </c>
      <c r="C835" s="122" t="s">
        <v>140</v>
      </c>
      <c r="D835" s="122" t="s">
        <v>112</v>
      </c>
      <c r="E835" s="123" t="s">
        <v>25495</v>
      </c>
      <c r="F835" s="124" t="s">
        <v>23</v>
      </c>
      <c r="G835" s="124" t="s">
        <v>142</v>
      </c>
      <c r="H835" s="124" t="s">
        <v>28443</v>
      </c>
      <c r="I835" s="210" t="s">
        <v>181</v>
      </c>
      <c r="J835" s="129" t="s">
        <v>169</v>
      </c>
      <c r="K835" s="128">
        <v>504</v>
      </c>
      <c r="L835" s="129" t="s">
        <v>60</v>
      </c>
      <c r="M835" s="128" t="s">
        <v>186</v>
      </c>
      <c r="N835" s="127" t="s">
        <v>744</v>
      </c>
      <c r="O835" s="127" t="s">
        <v>164</v>
      </c>
      <c r="P835" s="127" t="s">
        <v>178</v>
      </c>
      <c r="Q835" s="131" t="s">
        <v>27485</v>
      </c>
      <c r="R835" s="131" t="s">
        <v>29921</v>
      </c>
      <c r="S835" s="132" t="s">
        <v>145</v>
      </c>
      <c r="T835" s="136" t="s">
        <v>243</v>
      </c>
      <c r="U835" s="211"/>
      <c r="V835" s="211" t="s">
        <v>233</v>
      </c>
      <c r="W835" s="133" t="str">
        <f>VLOOKUP(TRIM(X835),X10:Y88,2,FALSE)</f>
        <v>Krisztian</v>
      </c>
      <c r="X835" s="11" t="str">
        <f t="shared" si="53"/>
        <v>6.5.10</v>
      </c>
      <c r="Y835" s="266">
        <f t="shared" si="50"/>
        <v>1</v>
      </c>
      <c r="Z835" s="266">
        <f t="shared" si="52"/>
        <v>0</v>
      </c>
      <c r="AA835" s="266">
        <f t="shared" si="51"/>
        <v>14</v>
      </c>
    </row>
    <row r="836" spans="1:27" ht="35.25" customHeight="1">
      <c r="A836" s="119" t="s">
        <v>139</v>
      </c>
      <c r="B836" s="120" t="s">
        <v>57</v>
      </c>
      <c r="C836" s="122" t="s">
        <v>140</v>
      </c>
      <c r="D836" s="122" t="s">
        <v>112</v>
      </c>
      <c r="E836" s="123" t="s">
        <v>25496</v>
      </c>
      <c r="F836" s="124" t="s">
        <v>24</v>
      </c>
      <c r="G836" s="124" t="s">
        <v>142</v>
      </c>
      <c r="H836" s="124" t="s">
        <v>28446</v>
      </c>
      <c r="I836" s="210" t="s">
        <v>661</v>
      </c>
      <c r="J836" s="129" t="s">
        <v>180</v>
      </c>
      <c r="K836" s="128">
        <v>622</v>
      </c>
      <c r="L836" s="129" t="s">
        <v>60</v>
      </c>
      <c r="M836" s="128" t="s">
        <v>186</v>
      </c>
      <c r="N836" s="127" t="s">
        <v>744</v>
      </c>
      <c r="O836" s="127" t="s">
        <v>164</v>
      </c>
      <c r="P836" s="127" t="s">
        <v>178</v>
      </c>
      <c r="Q836" s="131" t="s">
        <v>27701</v>
      </c>
      <c r="R836" s="131" t="s">
        <v>29322</v>
      </c>
      <c r="S836" s="132" t="s">
        <v>29321</v>
      </c>
      <c r="T836" s="136" t="s">
        <v>223</v>
      </c>
      <c r="U836" s="211"/>
      <c r="V836" s="211"/>
      <c r="W836" s="133" t="str">
        <f>VLOOKUP(TRIM(X836),X10:Y88,2,FALSE)</f>
        <v>Krisztian</v>
      </c>
      <c r="X836" s="11" t="str">
        <f t="shared" si="53"/>
        <v>6.5.10</v>
      </c>
      <c r="Y836" s="266">
        <f t="shared" si="50"/>
        <v>0</v>
      </c>
      <c r="Z836" s="266">
        <f t="shared" si="52"/>
        <v>0</v>
      </c>
      <c r="AA836" s="266">
        <f t="shared" si="51"/>
        <v>26</v>
      </c>
    </row>
    <row r="837" spans="1:27" ht="35.25" customHeight="1">
      <c r="A837" s="119"/>
      <c r="B837" s="134" t="s">
        <v>57</v>
      </c>
      <c r="C837" s="122" t="s">
        <v>22</v>
      </c>
      <c r="D837" s="122" t="s">
        <v>112</v>
      </c>
      <c r="E837" s="123" t="s">
        <v>25497</v>
      </c>
      <c r="F837" s="124" t="s">
        <v>24</v>
      </c>
      <c r="G837" s="138" t="s">
        <v>142</v>
      </c>
      <c r="H837" s="138" t="s">
        <v>28449</v>
      </c>
      <c r="I837" s="139" t="s">
        <v>184</v>
      </c>
      <c r="J837" s="140" t="s">
        <v>169</v>
      </c>
      <c r="K837" s="141">
        <v>512</v>
      </c>
      <c r="L837" s="140" t="s">
        <v>60</v>
      </c>
      <c r="M837" s="141" t="s">
        <v>186</v>
      </c>
      <c r="N837" s="140" t="s">
        <v>744</v>
      </c>
      <c r="O837" s="140" t="s">
        <v>164</v>
      </c>
      <c r="P837" s="140" t="s">
        <v>178</v>
      </c>
      <c r="Q837" s="142" t="s">
        <v>29339</v>
      </c>
      <c r="R837" s="142" t="s">
        <v>29340</v>
      </c>
      <c r="S837" s="145"/>
      <c r="T837" s="136" t="s">
        <v>183</v>
      </c>
      <c r="U837" s="211"/>
      <c r="V837" s="211"/>
      <c r="W837" s="133" t="str">
        <f>VLOOKUP(TRIM(X837),X10:Y88,2,FALSE)</f>
        <v>Krisztian</v>
      </c>
      <c r="X837" s="11" t="str">
        <f t="shared" si="53"/>
        <v>6.5.10</v>
      </c>
      <c r="Y837" s="266">
        <f t="shared" si="50"/>
        <v>0</v>
      </c>
      <c r="Z837" s="266">
        <f t="shared" si="52"/>
        <v>0</v>
      </c>
      <c r="AA837" s="266">
        <f t="shared" si="51"/>
        <v>17</v>
      </c>
    </row>
    <row r="838" spans="1:27" ht="35.25" customHeight="1" thickBot="1">
      <c r="A838" s="119" t="s">
        <v>139</v>
      </c>
      <c r="B838" s="134" t="s">
        <v>57</v>
      </c>
      <c r="C838" s="122" t="s">
        <v>140</v>
      </c>
      <c r="D838" s="122" t="s">
        <v>114</v>
      </c>
      <c r="E838" s="123" t="s">
        <v>25498</v>
      </c>
      <c r="F838" s="124" t="s">
        <v>23</v>
      </c>
      <c r="G838" s="124" t="s">
        <v>142</v>
      </c>
      <c r="H838" s="124" t="s">
        <v>28555</v>
      </c>
      <c r="I838" s="210" t="s">
        <v>661</v>
      </c>
      <c r="J838" s="129" t="s">
        <v>180</v>
      </c>
      <c r="K838" s="128">
        <v>611</v>
      </c>
      <c r="L838" s="129" t="s">
        <v>60</v>
      </c>
      <c r="M838" s="128" t="s">
        <v>186</v>
      </c>
      <c r="N838" s="127" t="s">
        <v>744</v>
      </c>
      <c r="O838" s="127" t="s">
        <v>164</v>
      </c>
      <c r="P838" s="127" t="s">
        <v>178</v>
      </c>
      <c r="Q838" s="131" t="s">
        <v>27546</v>
      </c>
      <c r="R838" s="131" t="s">
        <v>29922</v>
      </c>
      <c r="S838" s="132" t="s">
        <v>145</v>
      </c>
      <c r="T838" s="136" t="s">
        <v>27113</v>
      </c>
      <c r="U838" s="211"/>
      <c r="V838" s="211" t="s">
        <v>233</v>
      </c>
      <c r="W838" s="133" t="str">
        <f>VLOOKUP(TRIM(X838),X10:Y88,2,FALSE)</f>
        <v>Puneet</v>
      </c>
      <c r="X838" s="11" t="str">
        <f t="shared" si="53"/>
        <v>6.5.11</v>
      </c>
      <c r="Y838" s="266">
        <f t="shared" si="50"/>
        <v>1</v>
      </c>
      <c r="Z838" s="266">
        <f t="shared" si="52"/>
        <v>0</v>
      </c>
      <c r="AA838" s="266">
        <f t="shared" si="51"/>
        <v>26</v>
      </c>
    </row>
    <row r="839" spans="1:27" ht="35.25" customHeight="1" thickBot="1">
      <c r="A839" s="119" t="s">
        <v>139</v>
      </c>
      <c r="B839" s="120" t="s">
        <v>57</v>
      </c>
      <c r="C839" s="122" t="s">
        <v>140</v>
      </c>
      <c r="D839" s="122" t="s">
        <v>114</v>
      </c>
      <c r="E839" s="123" t="s">
        <v>25499</v>
      </c>
      <c r="F839" s="124" t="s">
        <v>24</v>
      </c>
      <c r="G839" s="124" t="s">
        <v>142</v>
      </c>
      <c r="H839" s="124" t="s">
        <v>28558</v>
      </c>
      <c r="I839" s="210" t="s">
        <v>184</v>
      </c>
      <c r="J839" s="129" t="s">
        <v>180</v>
      </c>
      <c r="K839" s="128">
        <v>597</v>
      </c>
      <c r="L839" s="129" t="s">
        <v>60</v>
      </c>
      <c r="M839" s="128" t="s">
        <v>186</v>
      </c>
      <c r="N839" s="127" t="s">
        <v>744</v>
      </c>
      <c r="O839" s="127" t="s">
        <v>164</v>
      </c>
      <c r="P839" s="127" t="s">
        <v>178</v>
      </c>
      <c r="Q839" s="131" t="s">
        <v>27523</v>
      </c>
      <c r="R839" s="131" t="s">
        <v>29563</v>
      </c>
      <c r="S839" s="132" t="s">
        <v>29562</v>
      </c>
      <c r="T839" s="136" t="s">
        <v>183</v>
      </c>
      <c r="U839" s="211"/>
      <c r="V839" s="211"/>
      <c r="W839" s="133" t="str">
        <f>VLOOKUP(TRIM(X839),X10:Y88,2,FALSE)</f>
        <v>Puneet</v>
      </c>
      <c r="X839" s="11" t="str">
        <f t="shared" si="53"/>
        <v>6.5.11</v>
      </c>
      <c r="Y839" s="266">
        <f t="shared" si="50"/>
        <v>0</v>
      </c>
      <c r="Z839" s="266">
        <f t="shared" si="52"/>
        <v>0</v>
      </c>
      <c r="AA839" s="266">
        <f t="shared" si="51"/>
        <v>17</v>
      </c>
    </row>
    <row r="840" spans="1:27" ht="35.25" customHeight="1" thickBot="1">
      <c r="A840" s="119" t="s">
        <v>139</v>
      </c>
      <c r="B840" s="120" t="s">
        <v>57</v>
      </c>
      <c r="C840" s="122" t="s">
        <v>140</v>
      </c>
      <c r="D840" s="122" t="s">
        <v>114</v>
      </c>
      <c r="E840" s="123" t="s">
        <v>25500</v>
      </c>
      <c r="F840" s="124" t="s">
        <v>23</v>
      </c>
      <c r="G840" s="124" t="s">
        <v>142</v>
      </c>
      <c r="H840" s="124" t="s">
        <v>28561</v>
      </c>
      <c r="I840" s="210" t="s">
        <v>661</v>
      </c>
      <c r="J840" s="129" t="s">
        <v>169</v>
      </c>
      <c r="K840" s="128">
        <v>534</v>
      </c>
      <c r="L840" s="129" t="s">
        <v>60</v>
      </c>
      <c r="M840" s="128" t="s">
        <v>186</v>
      </c>
      <c r="N840" s="127" t="s">
        <v>744</v>
      </c>
      <c r="O840" s="127" t="s">
        <v>164</v>
      </c>
      <c r="P840" s="127" t="s">
        <v>178</v>
      </c>
      <c r="Q840" s="131" t="s">
        <v>27545</v>
      </c>
      <c r="R840" s="131" t="s">
        <v>29923</v>
      </c>
      <c r="S840" s="132" t="s">
        <v>145</v>
      </c>
      <c r="T840" s="136" t="s">
        <v>27113</v>
      </c>
      <c r="U840" s="211"/>
      <c r="V840" s="211" t="s">
        <v>233</v>
      </c>
      <c r="W840" s="133" t="str">
        <f>VLOOKUP(TRIM(X840),X10:Y88,2,FALSE)</f>
        <v>Puneet</v>
      </c>
      <c r="X840" s="11" t="str">
        <f t="shared" si="53"/>
        <v>6.5.11</v>
      </c>
      <c r="Y840" s="266">
        <f t="shared" si="50"/>
        <v>1</v>
      </c>
      <c r="Z840" s="266">
        <f t="shared" si="52"/>
        <v>0</v>
      </c>
      <c r="AA840" s="266">
        <f t="shared" si="51"/>
        <v>26</v>
      </c>
    </row>
    <row r="841" spans="1:27" ht="35.25" customHeight="1">
      <c r="A841" s="119" t="s">
        <v>139</v>
      </c>
      <c r="B841" s="120" t="s">
        <v>57</v>
      </c>
      <c r="C841" s="122" t="s">
        <v>140</v>
      </c>
      <c r="D841" s="122" t="s">
        <v>114</v>
      </c>
      <c r="E841" s="123" t="s">
        <v>25501</v>
      </c>
      <c r="F841" s="124" t="s">
        <v>23</v>
      </c>
      <c r="G841" s="124" t="s">
        <v>142</v>
      </c>
      <c r="H841" s="124" t="s">
        <v>28564</v>
      </c>
      <c r="I841" s="210" t="s">
        <v>661</v>
      </c>
      <c r="J841" s="129" t="s">
        <v>169</v>
      </c>
      <c r="K841" s="128">
        <v>535</v>
      </c>
      <c r="L841" s="129" t="s">
        <v>60</v>
      </c>
      <c r="M841" s="128" t="s">
        <v>186</v>
      </c>
      <c r="N841" s="127" t="s">
        <v>744</v>
      </c>
      <c r="O841" s="127" t="s">
        <v>164</v>
      </c>
      <c r="P841" s="127" t="s">
        <v>178</v>
      </c>
      <c r="Q841" s="131" t="s">
        <v>27547</v>
      </c>
      <c r="R841" s="131" t="s">
        <v>29924</v>
      </c>
      <c r="S841" s="132" t="s">
        <v>145</v>
      </c>
      <c r="T841" s="136" t="s">
        <v>27113</v>
      </c>
      <c r="U841" s="211"/>
      <c r="V841" s="211" t="s">
        <v>233</v>
      </c>
      <c r="W841" s="133" t="str">
        <f>VLOOKUP(TRIM(X841),X10:Y88,2,FALSE)</f>
        <v>Puneet</v>
      </c>
      <c r="X841" s="11" t="str">
        <f t="shared" si="53"/>
        <v>6.5.11</v>
      </c>
      <c r="Y841" s="266">
        <f t="shared" ref="Y841:Y904" si="54">IF(F841="CR", IF(S841="Approved", 1, IF(S841="Block approved", 1, 0)),0)</f>
        <v>1</v>
      </c>
      <c r="Z841" s="266">
        <f t="shared" si="52"/>
        <v>0</v>
      </c>
      <c r="AA841" s="266">
        <f t="shared" si="51"/>
        <v>26</v>
      </c>
    </row>
    <row r="842" spans="1:27" ht="35.25" customHeight="1" thickBot="1">
      <c r="A842" s="119" t="s">
        <v>139</v>
      </c>
      <c r="B842" s="134" t="s">
        <v>57</v>
      </c>
      <c r="C842" s="122" t="s">
        <v>140</v>
      </c>
      <c r="D842" s="122" t="s">
        <v>114</v>
      </c>
      <c r="E842" s="123" t="s">
        <v>25502</v>
      </c>
      <c r="F842" s="124" t="s">
        <v>23</v>
      </c>
      <c r="G842" s="124" t="s">
        <v>142</v>
      </c>
      <c r="H842" s="124" t="s">
        <v>28567</v>
      </c>
      <c r="I842" s="210" t="s">
        <v>661</v>
      </c>
      <c r="J842" s="127" t="s">
        <v>180</v>
      </c>
      <c r="K842" s="212">
        <v>608</v>
      </c>
      <c r="L842" s="127" t="s">
        <v>60</v>
      </c>
      <c r="M842" s="212" t="s">
        <v>186</v>
      </c>
      <c r="N842" s="127" t="s">
        <v>744</v>
      </c>
      <c r="O842" s="127" t="s">
        <v>164</v>
      </c>
      <c r="P842" s="127" t="s">
        <v>178</v>
      </c>
      <c r="Q842" s="131" t="s">
        <v>27542</v>
      </c>
      <c r="R842" s="131" t="s">
        <v>29925</v>
      </c>
      <c r="S842" s="132" t="s">
        <v>145</v>
      </c>
      <c r="T842" s="136" t="s">
        <v>274</v>
      </c>
      <c r="U842" s="211"/>
      <c r="V842" s="211" t="s">
        <v>233</v>
      </c>
      <c r="W842" s="133" t="str">
        <f>VLOOKUP(TRIM(X842),X10:Y88,2,FALSE)</f>
        <v>Puneet</v>
      </c>
      <c r="X842" s="11" t="str">
        <f t="shared" si="53"/>
        <v>6.5.11</v>
      </c>
      <c r="Y842" s="266">
        <f t="shared" si="54"/>
        <v>1</v>
      </c>
      <c r="Z842" s="266">
        <f t="shared" si="52"/>
        <v>0</v>
      </c>
      <c r="AA842" s="266">
        <f t="shared" si="51"/>
        <v>26</v>
      </c>
    </row>
    <row r="843" spans="1:27" ht="35.25" customHeight="1" thickBot="1">
      <c r="A843" s="119" t="s">
        <v>139</v>
      </c>
      <c r="B843" s="120" t="s">
        <v>57</v>
      </c>
      <c r="C843" s="122" t="s">
        <v>140</v>
      </c>
      <c r="D843" s="122" t="s">
        <v>114</v>
      </c>
      <c r="E843" s="123" t="s">
        <v>25503</v>
      </c>
      <c r="F843" s="124" t="s">
        <v>23</v>
      </c>
      <c r="G843" s="124" t="s">
        <v>142</v>
      </c>
      <c r="H843" s="124" t="s">
        <v>28570</v>
      </c>
      <c r="I843" s="210" t="s">
        <v>661</v>
      </c>
      <c r="J843" s="129" t="s">
        <v>180</v>
      </c>
      <c r="K843" s="128">
        <v>609</v>
      </c>
      <c r="L843" s="129" t="s">
        <v>60</v>
      </c>
      <c r="M843" s="128" t="s">
        <v>186</v>
      </c>
      <c r="N843" s="127" t="s">
        <v>744</v>
      </c>
      <c r="O843" s="127" t="s">
        <v>164</v>
      </c>
      <c r="P843" s="127" t="s">
        <v>178</v>
      </c>
      <c r="Q843" s="131" t="s">
        <v>27543</v>
      </c>
      <c r="R843" s="131" t="s">
        <v>29926</v>
      </c>
      <c r="S843" s="132" t="s">
        <v>145</v>
      </c>
      <c r="T843" s="136" t="s">
        <v>274</v>
      </c>
      <c r="U843" s="211"/>
      <c r="V843" s="211" t="s">
        <v>233</v>
      </c>
      <c r="W843" s="133" t="str">
        <f>VLOOKUP(TRIM(X843),X10:Y88,2,FALSE)</f>
        <v>Puneet</v>
      </c>
      <c r="X843" s="11" t="str">
        <f t="shared" si="53"/>
        <v>6.5.11</v>
      </c>
      <c r="Y843" s="266">
        <f t="shared" si="54"/>
        <v>1</v>
      </c>
      <c r="Z843" s="266">
        <f t="shared" si="52"/>
        <v>0</v>
      </c>
      <c r="AA843" s="266">
        <f t="shared" si="51"/>
        <v>26</v>
      </c>
    </row>
    <row r="844" spans="1:27" ht="35.25" customHeight="1">
      <c r="A844" s="119" t="s">
        <v>139</v>
      </c>
      <c r="B844" s="120" t="s">
        <v>57</v>
      </c>
      <c r="C844" s="122" t="s">
        <v>140</v>
      </c>
      <c r="D844" s="122" t="s">
        <v>114</v>
      </c>
      <c r="E844" s="123" t="s">
        <v>25504</v>
      </c>
      <c r="F844" s="124" t="s">
        <v>24</v>
      </c>
      <c r="G844" s="124" t="s">
        <v>142</v>
      </c>
      <c r="H844" s="124" t="s">
        <v>28573</v>
      </c>
      <c r="I844" s="210" t="s">
        <v>3531</v>
      </c>
      <c r="J844" s="129" t="s">
        <v>180</v>
      </c>
      <c r="K844" s="128">
        <v>621</v>
      </c>
      <c r="L844" s="129" t="s">
        <v>60</v>
      </c>
      <c r="M844" s="128" t="s">
        <v>186</v>
      </c>
      <c r="N844" s="127" t="s">
        <v>744</v>
      </c>
      <c r="O844" s="127" t="s">
        <v>164</v>
      </c>
      <c r="P844" s="127" t="s">
        <v>178</v>
      </c>
      <c r="Q844" s="131" t="s">
        <v>27560</v>
      </c>
      <c r="R844" s="131" t="s">
        <v>29742</v>
      </c>
      <c r="S844" s="132" t="s">
        <v>29743</v>
      </c>
      <c r="T844" s="136" t="s">
        <v>439</v>
      </c>
      <c r="U844" s="211"/>
      <c r="V844" s="211"/>
      <c r="W844" s="133" t="str">
        <f>VLOOKUP(TRIM(X844),X10:Y88,2,FALSE)</f>
        <v>Puneet</v>
      </c>
      <c r="X844" s="11" t="str">
        <f t="shared" si="53"/>
        <v>6.5.11</v>
      </c>
      <c r="Y844" s="266">
        <f t="shared" si="54"/>
        <v>0</v>
      </c>
      <c r="Z844" s="266">
        <f t="shared" si="52"/>
        <v>0</v>
      </c>
      <c r="AA844" s="266">
        <f t="shared" si="51"/>
        <v>6</v>
      </c>
    </row>
    <row r="845" spans="1:27" ht="35.25" customHeight="1">
      <c r="A845" s="119" t="s">
        <v>139</v>
      </c>
      <c r="B845" s="134" t="s">
        <v>57</v>
      </c>
      <c r="C845" s="122" t="s">
        <v>140</v>
      </c>
      <c r="D845" s="122" t="s">
        <v>611</v>
      </c>
      <c r="E845" s="123" t="s">
        <v>25505</v>
      </c>
      <c r="F845" s="124" t="s">
        <v>21</v>
      </c>
      <c r="G845" s="124" t="s">
        <v>142</v>
      </c>
      <c r="H845" s="124" t="s">
        <v>26829</v>
      </c>
      <c r="I845" s="210" t="s">
        <v>862</v>
      </c>
      <c r="J845" s="129" t="s">
        <v>14850</v>
      </c>
      <c r="K845" s="128"/>
      <c r="L845" s="129"/>
      <c r="M845" s="128"/>
      <c r="N845" s="127" t="s">
        <v>2643</v>
      </c>
      <c r="O845" s="127" t="s">
        <v>672</v>
      </c>
      <c r="P845" s="127" t="s">
        <v>14852</v>
      </c>
      <c r="Q845" s="131" t="s">
        <v>26702</v>
      </c>
      <c r="R845" s="131" t="s">
        <v>29927</v>
      </c>
      <c r="S845" s="132" t="s">
        <v>145</v>
      </c>
      <c r="T845" s="136" t="s">
        <v>2632</v>
      </c>
      <c r="U845" s="211"/>
      <c r="V845" s="211" t="s">
        <v>233</v>
      </c>
      <c r="W845" s="133" t="str">
        <f>VLOOKUP(TRIM(X845),X10:Y88,2,FALSE)</f>
        <v>Krisztian</v>
      </c>
      <c r="X845" s="11" t="str">
        <f t="shared" si="53"/>
        <v>6.23</v>
      </c>
      <c r="Y845" s="266">
        <f t="shared" si="54"/>
        <v>0</v>
      </c>
      <c r="Z845" s="266">
        <f t="shared" si="52"/>
        <v>1</v>
      </c>
      <c r="AA845" s="266">
        <f t="shared" si="51"/>
        <v>4</v>
      </c>
    </row>
    <row r="846" spans="1:27" ht="35.25" customHeight="1" thickBot="1">
      <c r="A846" s="119" t="s">
        <v>139</v>
      </c>
      <c r="B846" s="134" t="s">
        <v>57</v>
      </c>
      <c r="C846" s="122" t="s">
        <v>140</v>
      </c>
      <c r="D846" s="122" t="s">
        <v>611</v>
      </c>
      <c r="E846" s="123" t="s">
        <v>25506</v>
      </c>
      <c r="F846" s="124" t="s">
        <v>21</v>
      </c>
      <c r="G846" s="124" t="s">
        <v>142</v>
      </c>
      <c r="H846" s="124" t="s">
        <v>26912</v>
      </c>
      <c r="I846" s="210" t="s">
        <v>8034</v>
      </c>
      <c r="J846" s="129" t="s">
        <v>14850</v>
      </c>
      <c r="K846" s="128"/>
      <c r="L846" s="129"/>
      <c r="M846" s="128"/>
      <c r="N846" s="127" t="s">
        <v>2643</v>
      </c>
      <c r="O846" s="127" t="s">
        <v>672</v>
      </c>
      <c r="P846" s="127" t="s">
        <v>14852</v>
      </c>
      <c r="Q846" s="131" t="s">
        <v>26786</v>
      </c>
      <c r="R846" s="131" t="s">
        <v>29243</v>
      </c>
      <c r="S846" s="132" t="s">
        <v>29242</v>
      </c>
      <c r="T846" s="136" t="s">
        <v>218</v>
      </c>
      <c r="U846" s="211"/>
      <c r="V846" s="211"/>
      <c r="W846" s="133" t="str">
        <f>VLOOKUP(TRIM(X846),X10:Y88,2,FALSE)</f>
        <v>Krisztian</v>
      </c>
      <c r="X846" s="11" t="str">
        <f t="shared" si="53"/>
        <v>6.23</v>
      </c>
      <c r="Y846" s="266">
        <f t="shared" si="54"/>
        <v>0</v>
      </c>
      <c r="Z846" s="266">
        <f t="shared" si="52"/>
        <v>0</v>
      </c>
      <c r="AA846" s="266">
        <f t="shared" si="51"/>
        <v>13</v>
      </c>
    </row>
    <row r="847" spans="1:27" ht="35.25" customHeight="1">
      <c r="A847" s="119" t="s">
        <v>139</v>
      </c>
      <c r="B847" s="120" t="s">
        <v>57</v>
      </c>
      <c r="C847" s="122" t="s">
        <v>140</v>
      </c>
      <c r="D847" s="122" t="s">
        <v>611</v>
      </c>
      <c r="E847" s="123" t="s">
        <v>25507</v>
      </c>
      <c r="F847" s="124" t="s">
        <v>21</v>
      </c>
      <c r="G847" s="124" t="s">
        <v>142</v>
      </c>
      <c r="H847" s="124" t="s">
        <v>26913</v>
      </c>
      <c r="I847" s="210" t="s">
        <v>8034</v>
      </c>
      <c r="J847" s="129" t="s">
        <v>14850</v>
      </c>
      <c r="K847" s="128"/>
      <c r="L847" s="129"/>
      <c r="M847" s="128"/>
      <c r="N847" s="127" t="s">
        <v>2643</v>
      </c>
      <c r="O847" s="127" t="s">
        <v>672</v>
      </c>
      <c r="P847" s="127" t="s">
        <v>14852</v>
      </c>
      <c r="Q847" s="131" t="s">
        <v>26787</v>
      </c>
      <c r="R847" s="131" t="s">
        <v>29245</v>
      </c>
      <c r="S847" s="132" t="s">
        <v>29244</v>
      </c>
      <c r="T847" s="136" t="s">
        <v>218</v>
      </c>
      <c r="U847" s="211"/>
      <c r="V847" s="211"/>
      <c r="W847" s="133" t="str">
        <f>VLOOKUP(TRIM(X847),X10:Y88,2,FALSE)</f>
        <v>Krisztian</v>
      </c>
      <c r="X847" s="11" t="str">
        <f t="shared" si="53"/>
        <v>6.23</v>
      </c>
      <c r="Y847" s="266">
        <f t="shared" si="54"/>
        <v>0</v>
      </c>
      <c r="Z847" s="266">
        <f t="shared" si="52"/>
        <v>0</v>
      </c>
      <c r="AA847" s="266">
        <f t="shared" si="51"/>
        <v>13</v>
      </c>
    </row>
    <row r="848" spans="1:27" ht="35.25" customHeight="1" thickBot="1">
      <c r="A848" s="119" t="s">
        <v>139</v>
      </c>
      <c r="B848" s="134" t="s">
        <v>57</v>
      </c>
      <c r="C848" s="122" t="s">
        <v>140</v>
      </c>
      <c r="D848" s="122" t="s">
        <v>611</v>
      </c>
      <c r="E848" s="123" t="s">
        <v>25508</v>
      </c>
      <c r="F848" s="124" t="s">
        <v>21</v>
      </c>
      <c r="G848" s="124" t="s">
        <v>142</v>
      </c>
      <c r="H848" s="124" t="s">
        <v>27168</v>
      </c>
      <c r="I848" s="210" t="s">
        <v>255</v>
      </c>
      <c r="J848" s="129" t="s">
        <v>14850</v>
      </c>
      <c r="K848" s="128"/>
      <c r="L848" s="129"/>
      <c r="M848" s="128"/>
      <c r="N848" s="127" t="s">
        <v>2643</v>
      </c>
      <c r="O848" s="127" t="s">
        <v>672</v>
      </c>
      <c r="P848" s="127" t="s">
        <v>14852</v>
      </c>
      <c r="Q848" s="131" t="s">
        <v>27104</v>
      </c>
      <c r="R848" s="131" t="s">
        <v>29928</v>
      </c>
      <c r="S848" s="132" t="s">
        <v>145</v>
      </c>
      <c r="T848" s="136" t="s">
        <v>316</v>
      </c>
      <c r="U848" s="211"/>
      <c r="V848" s="211" t="s">
        <v>233</v>
      </c>
      <c r="W848" s="133" t="str">
        <f>VLOOKUP(TRIM(X848),X10:Y88,2,FALSE)</f>
        <v>Krisztian</v>
      </c>
      <c r="X848" s="11" t="str">
        <f t="shared" si="53"/>
        <v>6.23</v>
      </c>
      <c r="Y848" s="266">
        <f t="shared" si="54"/>
        <v>0</v>
      </c>
      <c r="Z848" s="266">
        <f t="shared" si="52"/>
        <v>1</v>
      </c>
      <c r="AA848" s="266">
        <f t="shared" si="51"/>
        <v>3</v>
      </c>
    </row>
    <row r="849" spans="1:27" ht="35.25" customHeight="1" thickBot="1">
      <c r="A849" s="119" t="s">
        <v>139</v>
      </c>
      <c r="B849" s="120" t="s">
        <v>57</v>
      </c>
      <c r="C849" s="122" t="s">
        <v>140</v>
      </c>
      <c r="D849" s="122" t="s">
        <v>611</v>
      </c>
      <c r="E849" s="123" t="s">
        <v>25509</v>
      </c>
      <c r="F849" s="124" t="s">
        <v>21</v>
      </c>
      <c r="G849" s="124" t="s">
        <v>142</v>
      </c>
      <c r="H849" s="124" t="s">
        <v>26856</v>
      </c>
      <c r="I849" s="210" t="s">
        <v>27229</v>
      </c>
      <c r="J849" s="129" t="s">
        <v>14850</v>
      </c>
      <c r="K849" s="128"/>
      <c r="L849" s="129"/>
      <c r="M849" s="128"/>
      <c r="N849" s="127" t="s">
        <v>2643</v>
      </c>
      <c r="O849" s="127" t="s">
        <v>672</v>
      </c>
      <c r="P849" s="127" t="s">
        <v>14852</v>
      </c>
      <c r="Q849" s="131" t="s">
        <v>26726</v>
      </c>
      <c r="R849" s="131" t="s">
        <v>29929</v>
      </c>
      <c r="S849" s="132" t="s">
        <v>145</v>
      </c>
      <c r="T849" s="136" t="s">
        <v>835</v>
      </c>
      <c r="U849" s="211"/>
      <c r="V849" s="211" t="s">
        <v>233</v>
      </c>
      <c r="W849" s="133" t="str">
        <f>VLOOKUP(TRIM(X849),X10:Y88,2,FALSE)</f>
        <v>Krisztian</v>
      </c>
      <c r="X849" s="11" t="str">
        <f t="shared" si="53"/>
        <v>6.23</v>
      </c>
      <c r="Y849" s="266">
        <f t="shared" si="54"/>
        <v>0</v>
      </c>
      <c r="Z849" s="266">
        <f t="shared" si="52"/>
        <v>1</v>
      </c>
      <c r="AA849" s="266">
        <f t="shared" si="51"/>
        <v>108</v>
      </c>
    </row>
    <row r="850" spans="1:27" ht="35.25" customHeight="1" thickBot="1">
      <c r="A850" s="119" t="s">
        <v>139</v>
      </c>
      <c r="B850" s="120" t="s">
        <v>57</v>
      </c>
      <c r="C850" s="122" t="s">
        <v>140</v>
      </c>
      <c r="D850" s="122" t="s">
        <v>611</v>
      </c>
      <c r="E850" s="123" t="s">
        <v>25510</v>
      </c>
      <c r="F850" s="124" t="s">
        <v>21</v>
      </c>
      <c r="G850" s="124" t="s">
        <v>142</v>
      </c>
      <c r="H850" s="124" t="s">
        <v>27020</v>
      </c>
      <c r="I850" s="210" t="s">
        <v>202</v>
      </c>
      <c r="J850" s="129" t="s">
        <v>14850</v>
      </c>
      <c r="K850" s="128"/>
      <c r="L850" s="129"/>
      <c r="M850" s="128"/>
      <c r="N850" s="127" t="s">
        <v>2643</v>
      </c>
      <c r="O850" s="127" t="s">
        <v>672</v>
      </c>
      <c r="P850" s="127" t="s">
        <v>14852</v>
      </c>
      <c r="Q850" s="131" t="s">
        <v>26991</v>
      </c>
      <c r="R850" s="131" t="s">
        <v>29247</v>
      </c>
      <c r="S850" s="132" t="s">
        <v>29246</v>
      </c>
      <c r="T850" s="136" t="s">
        <v>251</v>
      </c>
      <c r="U850" s="211"/>
      <c r="V850" s="211"/>
      <c r="W850" s="133" t="str">
        <f>VLOOKUP(TRIM(X850),X10:Y88,2,FALSE)</f>
        <v>Krisztian</v>
      </c>
      <c r="X850" s="11" t="str">
        <f t="shared" si="53"/>
        <v>6.23</v>
      </c>
      <c r="Y850" s="266">
        <f t="shared" si="54"/>
        <v>0</v>
      </c>
      <c r="Z850" s="266">
        <f t="shared" si="52"/>
        <v>0</v>
      </c>
      <c r="AA850" s="266">
        <f t="shared" si="51"/>
        <v>21</v>
      </c>
    </row>
    <row r="851" spans="1:27" ht="35.25" customHeight="1">
      <c r="A851" s="119" t="s">
        <v>139</v>
      </c>
      <c r="B851" s="120" t="s">
        <v>57</v>
      </c>
      <c r="C851" s="122" t="s">
        <v>140</v>
      </c>
      <c r="D851" s="122" t="s">
        <v>105</v>
      </c>
      <c r="E851" s="123" t="s">
        <v>25511</v>
      </c>
      <c r="F851" s="124" t="s">
        <v>175</v>
      </c>
      <c r="G851" s="124" t="s">
        <v>142</v>
      </c>
      <c r="H851" s="124" t="s">
        <v>29688</v>
      </c>
      <c r="I851" s="210" t="s">
        <v>280</v>
      </c>
      <c r="J851" s="129"/>
      <c r="K851" s="128"/>
      <c r="L851" s="129"/>
      <c r="M851" s="128"/>
      <c r="N851" s="127"/>
      <c r="O851" s="127" t="s">
        <v>672</v>
      </c>
      <c r="P851" s="127" t="s">
        <v>178</v>
      </c>
      <c r="Q851" s="131" t="s">
        <v>29689</v>
      </c>
      <c r="R851" s="131" t="s">
        <v>29690</v>
      </c>
      <c r="S851" s="132" t="s">
        <v>29691</v>
      </c>
      <c r="T851" s="136" t="s">
        <v>28769</v>
      </c>
      <c r="U851" s="211"/>
      <c r="V851" s="211"/>
      <c r="W851" s="133" t="str">
        <f>VLOOKUP(TRIM(X851),X10:Y88,2,FALSE)</f>
        <v>Krisztian</v>
      </c>
      <c r="X851" s="11" t="str">
        <f t="shared" si="53"/>
        <v>6.5.6</v>
      </c>
      <c r="Y851" s="266">
        <f t="shared" si="54"/>
        <v>0</v>
      </c>
      <c r="Z851" s="266">
        <f t="shared" si="52"/>
        <v>0</v>
      </c>
      <c r="AA851" s="266">
        <f t="shared" si="51"/>
        <v>6</v>
      </c>
    </row>
    <row r="852" spans="1:27" ht="35.25" customHeight="1">
      <c r="A852" s="119" t="s">
        <v>139</v>
      </c>
      <c r="B852" s="134" t="s">
        <v>57</v>
      </c>
      <c r="C852" s="122" t="s">
        <v>140</v>
      </c>
      <c r="D852" s="122" t="s">
        <v>105</v>
      </c>
      <c r="E852" s="123" t="s">
        <v>25512</v>
      </c>
      <c r="F852" s="124" t="s">
        <v>175</v>
      </c>
      <c r="G852" s="124" t="s">
        <v>142</v>
      </c>
      <c r="H852" s="124" t="s">
        <v>26586</v>
      </c>
      <c r="I852" s="210" t="s">
        <v>280</v>
      </c>
      <c r="J852" s="129"/>
      <c r="K852" s="128"/>
      <c r="L852" s="129"/>
      <c r="M852" s="128"/>
      <c r="N852" s="127"/>
      <c r="O852" s="127" t="s">
        <v>164</v>
      </c>
      <c r="P852" s="127" t="s">
        <v>178</v>
      </c>
      <c r="Q852" s="131" t="s">
        <v>29694</v>
      </c>
      <c r="R852" s="131" t="s">
        <v>29695</v>
      </c>
      <c r="S852" s="132" t="s">
        <v>29696</v>
      </c>
      <c r="T852" s="136" t="s">
        <v>311</v>
      </c>
      <c r="U852" s="211"/>
      <c r="V852" s="211"/>
      <c r="W852" s="133" t="str">
        <f>VLOOKUP(TRIM(X852),X10:Y88,2,FALSE)</f>
        <v>Krisztian</v>
      </c>
      <c r="X852" s="11" t="str">
        <f t="shared" si="53"/>
        <v>6.5.6</v>
      </c>
      <c r="Y852" s="266">
        <f t="shared" si="54"/>
        <v>0</v>
      </c>
      <c r="Z852" s="266">
        <f t="shared" si="52"/>
        <v>0</v>
      </c>
      <c r="AA852" s="266">
        <f t="shared" si="51"/>
        <v>6</v>
      </c>
    </row>
    <row r="853" spans="1:27" ht="35.25" customHeight="1" thickBot="1">
      <c r="A853" s="119" t="s">
        <v>139</v>
      </c>
      <c r="B853" s="134" t="s">
        <v>57</v>
      </c>
      <c r="C853" s="122" t="s">
        <v>140</v>
      </c>
      <c r="D853" s="122" t="s">
        <v>105</v>
      </c>
      <c r="E853" s="123" t="s">
        <v>25513</v>
      </c>
      <c r="F853" s="124" t="s">
        <v>24</v>
      </c>
      <c r="G853" s="124" t="s">
        <v>142</v>
      </c>
      <c r="H853" s="124" t="s">
        <v>28773</v>
      </c>
      <c r="I853" s="210" t="s">
        <v>661</v>
      </c>
      <c r="J853" s="129" t="s">
        <v>742</v>
      </c>
      <c r="K853" s="128">
        <v>108</v>
      </c>
      <c r="L853" s="129" t="s">
        <v>60</v>
      </c>
      <c r="M853" s="128" t="s">
        <v>186</v>
      </c>
      <c r="N853" s="127" t="s">
        <v>744</v>
      </c>
      <c r="O853" s="127" t="s">
        <v>164</v>
      </c>
      <c r="P853" s="127" t="s">
        <v>178</v>
      </c>
      <c r="Q853" s="131" t="s">
        <v>27466</v>
      </c>
      <c r="R853" s="131" t="s">
        <v>29667</v>
      </c>
      <c r="S853" s="132" t="s">
        <v>29664</v>
      </c>
      <c r="T853" s="136" t="s">
        <v>311</v>
      </c>
      <c r="U853" s="211"/>
      <c r="V853" s="211"/>
      <c r="W853" s="133" t="str">
        <f>VLOOKUP(TRIM(X853),X10:Y88,2,FALSE)</f>
        <v>Krisztian</v>
      </c>
      <c r="X853" s="11" t="str">
        <f t="shared" si="53"/>
        <v>6.5.6</v>
      </c>
      <c r="Y853" s="266">
        <f t="shared" si="54"/>
        <v>0</v>
      </c>
      <c r="Z853" s="266">
        <f t="shared" si="52"/>
        <v>0</v>
      </c>
      <c r="AA853" s="266">
        <f t="shared" si="51"/>
        <v>26</v>
      </c>
    </row>
    <row r="854" spans="1:27" ht="35.25" customHeight="1" thickBot="1">
      <c r="A854" s="119" t="s">
        <v>139</v>
      </c>
      <c r="B854" s="120" t="s">
        <v>57</v>
      </c>
      <c r="C854" s="122" t="s">
        <v>140</v>
      </c>
      <c r="D854" s="122" t="s">
        <v>105</v>
      </c>
      <c r="E854" s="123" t="s">
        <v>25514</v>
      </c>
      <c r="F854" s="124" t="s">
        <v>24</v>
      </c>
      <c r="G854" s="124" t="s">
        <v>142</v>
      </c>
      <c r="H854" s="124" t="s">
        <v>28776</v>
      </c>
      <c r="I854" s="210" t="s">
        <v>661</v>
      </c>
      <c r="J854" s="127" t="s">
        <v>180</v>
      </c>
      <c r="K854" s="212">
        <v>561</v>
      </c>
      <c r="L854" s="127" t="s">
        <v>60</v>
      </c>
      <c r="M854" s="212" t="s">
        <v>186</v>
      </c>
      <c r="N854" s="127" t="s">
        <v>744</v>
      </c>
      <c r="O854" s="127" t="s">
        <v>164</v>
      </c>
      <c r="P854" s="127" t="s">
        <v>178</v>
      </c>
      <c r="Q854" s="131" t="s">
        <v>27467</v>
      </c>
      <c r="R854" s="131" t="s">
        <v>29668</v>
      </c>
      <c r="S854" s="132" t="s">
        <v>29669</v>
      </c>
      <c r="T854" s="136" t="s">
        <v>311</v>
      </c>
      <c r="U854" s="211"/>
      <c r="V854" s="211"/>
      <c r="W854" s="133" t="str">
        <f>VLOOKUP(TRIM(X854),X10:Y88,2,FALSE)</f>
        <v>Krisztian</v>
      </c>
      <c r="X854" s="11" t="str">
        <f t="shared" si="53"/>
        <v>6.5.6</v>
      </c>
      <c r="Y854" s="266">
        <f t="shared" si="54"/>
        <v>0</v>
      </c>
      <c r="Z854" s="266">
        <f t="shared" si="52"/>
        <v>0</v>
      </c>
      <c r="AA854" s="266">
        <f t="shared" si="51"/>
        <v>26</v>
      </c>
    </row>
    <row r="855" spans="1:27" ht="35.25" customHeight="1">
      <c r="A855" s="119" t="s">
        <v>139</v>
      </c>
      <c r="B855" s="120" t="s">
        <v>57</v>
      </c>
      <c r="C855" s="122" t="s">
        <v>140</v>
      </c>
      <c r="D855" s="122" t="s">
        <v>105</v>
      </c>
      <c r="E855" s="123" t="s">
        <v>25515</v>
      </c>
      <c r="F855" s="124" t="s">
        <v>175</v>
      </c>
      <c r="G855" s="124" t="s">
        <v>142</v>
      </c>
      <c r="H855" s="124" t="s">
        <v>26584</v>
      </c>
      <c r="I855" s="210" t="s">
        <v>280</v>
      </c>
      <c r="J855" s="129"/>
      <c r="K855" s="128"/>
      <c r="L855" s="129"/>
      <c r="M855" s="128"/>
      <c r="N855" s="127"/>
      <c r="O855" s="127" t="s">
        <v>164</v>
      </c>
      <c r="P855" s="127" t="s">
        <v>178</v>
      </c>
      <c r="Q855" s="131" t="s">
        <v>29699</v>
      </c>
      <c r="R855" s="131" t="s">
        <v>29700</v>
      </c>
      <c r="S855" s="132" t="s">
        <v>29701</v>
      </c>
      <c r="T855" s="136" t="s">
        <v>311</v>
      </c>
      <c r="U855" s="211"/>
      <c r="V855" s="211"/>
      <c r="W855" s="133" t="str">
        <f>VLOOKUP(TRIM(X855),X10:Y88,2,FALSE)</f>
        <v>Krisztian</v>
      </c>
      <c r="X855" s="11" t="str">
        <f t="shared" si="53"/>
        <v>6.5.6</v>
      </c>
      <c r="Y855" s="266">
        <f t="shared" si="54"/>
        <v>0</v>
      </c>
      <c r="Z855" s="266">
        <f t="shared" si="52"/>
        <v>0</v>
      </c>
      <c r="AA855" s="266">
        <f t="shared" si="51"/>
        <v>6</v>
      </c>
    </row>
    <row r="856" spans="1:27" ht="35.25" customHeight="1" thickBot="1">
      <c r="A856" s="119" t="s">
        <v>139</v>
      </c>
      <c r="B856" s="134" t="s">
        <v>57</v>
      </c>
      <c r="C856" s="122" t="s">
        <v>140</v>
      </c>
      <c r="D856" s="122" t="s">
        <v>105</v>
      </c>
      <c r="E856" s="123" t="s">
        <v>25516</v>
      </c>
      <c r="F856" s="124" t="s">
        <v>23</v>
      </c>
      <c r="G856" s="124" t="s">
        <v>142</v>
      </c>
      <c r="H856" s="124" t="s">
        <v>28781</v>
      </c>
      <c r="I856" s="210" t="s">
        <v>661</v>
      </c>
      <c r="J856" s="129" t="s">
        <v>742</v>
      </c>
      <c r="K856" s="128">
        <v>106</v>
      </c>
      <c r="L856" s="129" t="s">
        <v>60</v>
      </c>
      <c r="M856" s="128" t="s">
        <v>186</v>
      </c>
      <c r="N856" s="127" t="s">
        <v>744</v>
      </c>
      <c r="O856" s="127" t="s">
        <v>164</v>
      </c>
      <c r="P856" s="127" t="s">
        <v>178</v>
      </c>
      <c r="Q856" s="131" t="s">
        <v>27455</v>
      </c>
      <c r="R856" s="131" t="s">
        <v>29706</v>
      </c>
      <c r="S856" s="132" t="s">
        <v>159</v>
      </c>
      <c r="T856" s="136" t="s">
        <v>311</v>
      </c>
      <c r="U856" s="211"/>
      <c r="V856" s="211"/>
      <c r="W856" s="133" t="str">
        <f>VLOOKUP(TRIM(X856),X10:Y88,2,FALSE)</f>
        <v>Krisztian</v>
      </c>
      <c r="X856" s="11" t="str">
        <f t="shared" si="53"/>
        <v>6.5.6</v>
      </c>
      <c r="Y856" s="266">
        <f t="shared" si="54"/>
        <v>0</v>
      </c>
      <c r="Z856" s="266">
        <f t="shared" si="52"/>
        <v>0</v>
      </c>
      <c r="AA856" s="266">
        <f t="shared" si="51"/>
        <v>26</v>
      </c>
    </row>
    <row r="857" spans="1:27" ht="35.25" customHeight="1">
      <c r="A857" s="119"/>
      <c r="B857" s="120" t="s">
        <v>57</v>
      </c>
      <c r="C857" s="122" t="s">
        <v>22</v>
      </c>
      <c r="D857" s="122" t="s">
        <v>105</v>
      </c>
      <c r="E857" s="123" t="s">
        <v>25517</v>
      </c>
      <c r="F857" s="124" t="s">
        <v>24</v>
      </c>
      <c r="G857" s="138" t="s">
        <v>142</v>
      </c>
      <c r="H857" s="138" t="s">
        <v>28784</v>
      </c>
      <c r="I857" s="139" t="s">
        <v>661</v>
      </c>
      <c r="J857" s="140" t="s">
        <v>180</v>
      </c>
      <c r="K857" s="141">
        <v>554</v>
      </c>
      <c r="L857" s="140" t="s">
        <v>60</v>
      </c>
      <c r="M857" s="141" t="s">
        <v>186</v>
      </c>
      <c r="N857" s="140" t="s">
        <v>744</v>
      </c>
      <c r="O857" s="140" t="s">
        <v>164</v>
      </c>
      <c r="P857" s="140" t="s">
        <v>178</v>
      </c>
      <c r="Q857" s="142" t="s">
        <v>29704</v>
      </c>
      <c r="R857" s="142" t="s">
        <v>29705</v>
      </c>
      <c r="S857" s="145"/>
      <c r="T857" s="136" t="s">
        <v>311</v>
      </c>
      <c r="U857" s="211"/>
      <c r="V857" s="211"/>
      <c r="W857" s="133" t="str">
        <f>VLOOKUP(TRIM(X857),X10:Y88,2,FALSE)</f>
        <v>Krisztian</v>
      </c>
      <c r="X857" s="11" t="str">
        <f t="shared" si="53"/>
        <v>6.5.6</v>
      </c>
      <c r="Y857" s="266">
        <f t="shared" si="54"/>
        <v>0</v>
      </c>
      <c r="Z857" s="266">
        <f t="shared" si="52"/>
        <v>0</v>
      </c>
      <c r="AA857" s="266">
        <f t="shared" ref="AA857:AA920" si="55">LEN(I857)</f>
        <v>26</v>
      </c>
    </row>
    <row r="858" spans="1:27" ht="35.25" customHeight="1" thickBot="1">
      <c r="A858" s="119" t="s">
        <v>139</v>
      </c>
      <c r="B858" s="134" t="s">
        <v>57</v>
      </c>
      <c r="C858" s="122" t="s">
        <v>140</v>
      </c>
      <c r="D858" s="122" t="s">
        <v>105</v>
      </c>
      <c r="E858" s="123" t="s">
        <v>25518</v>
      </c>
      <c r="F858" s="124" t="s">
        <v>24</v>
      </c>
      <c r="G858" s="124" t="s">
        <v>142</v>
      </c>
      <c r="H858" s="124" t="s">
        <v>28787</v>
      </c>
      <c r="I858" s="210" t="s">
        <v>229</v>
      </c>
      <c r="J858" s="129" t="s">
        <v>180</v>
      </c>
      <c r="K858" s="128">
        <v>612</v>
      </c>
      <c r="L858" s="129" t="s">
        <v>60</v>
      </c>
      <c r="M858" s="128" t="s">
        <v>186</v>
      </c>
      <c r="N858" s="127" t="s">
        <v>744</v>
      </c>
      <c r="O858" s="127" t="s">
        <v>164</v>
      </c>
      <c r="P858" s="127" t="s">
        <v>178</v>
      </c>
      <c r="Q858" s="131" t="s">
        <v>27548</v>
      </c>
      <c r="R858" s="131" t="s">
        <v>29715</v>
      </c>
      <c r="S858" s="132" t="s">
        <v>29716</v>
      </c>
      <c r="T858" s="136" t="s">
        <v>272</v>
      </c>
      <c r="U858" s="211"/>
      <c r="V858" s="211"/>
      <c r="W858" s="133" t="str">
        <f>VLOOKUP(TRIM(X858),X10:Y88,2,FALSE)</f>
        <v>Krisztian</v>
      </c>
      <c r="X858" s="11" t="str">
        <f t="shared" si="53"/>
        <v>6.5.6</v>
      </c>
      <c r="Y858" s="266">
        <f t="shared" si="54"/>
        <v>0</v>
      </c>
      <c r="Z858" s="266">
        <f t="shared" ref="Z858:Z921" si="56">IF(F858="P-CR", IF(S858="Approved", 1, IF(S858="Block approved", 1, 0)),0)</f>
        <v>0</v>
      </c>
      <c r="AA858" s="266">
        <f t="shared" si="55"/>
        <v>7</v>
      </c>
    </row>
    <row r="859" spans="1:27" ht="35.25" customHeight="1">
      <c r="A859" s="119" t="s">
        <v>139</v>
      </c>
      <c r="B859" s="120" t="s">
        <v>57</v>
      </c>
      <c r="C859" s="122" t="s">
        <v>140</v>
      </c>
      <c r="D859" s="122" t="s">
        <v>105</v>
      </c>
      <c r="E859" s="123" t="s">
        <v>25519</v>
      </c>
      <c r="F859" s="124" t="s">
        <v>24</v>
      </c>
      <c r="G859" s="124" t="s">
        <v>142</v>
      </c>
      <c r="H859" s="124" t="s">
        <v>28790</v>
      </c>
      <c r="I859" s="210" t="s">
        <v>29712</v>
      </c>
      <c r="J859" s="129" t="s">
        <v>742</v>
      </c>
      <c r="K859" s="128">
        <v>111</v>
      </c>
      <c r="L859" s="129" t="s">
        <v>60</v>
      </c>
      <c r="M859" s="128" t="s">
        <v>186</v>
      </c>
      <c r="N859" s="127" t="s">
        <v>744</v>
      </c>
      <c r="O859" s="127" t="s">
        <v>164</v>
      </c>
      <c r="P859" s="127" t="s">
        <v>178</v>
      </c>
      <c r="Q859" s="131" t="s">
        <v>27479</v>
      </c>
      <c r="R859" s="131" t="s">
        <v>29566</v>
      </c>
      <c r="S859" s="132" t="s">
        <v>29565</v>
      </c>
      <c r="T859" s="136" t="s">
        <v>218</v>
      </c>
      <c r="U859" s="211"/>
      <c r="V859" s="211"/>
      <c r="W859" s="133" t="str">
        <f>VLOOKUP(TRIM(X859),X10:Y88,2,FALSE)</f>
        <v>Krisztian</v>
      </c>
      <c r="X859" s="11" t="str">
        <f t="shared" si="53"/>
        <v>6.5.6</v>
      </c>
      <c r="Y859" s="266">
        <f t="shared" si="54"/>
        <v>0</v>
      </c>
      <c r="Z859" s="266">
        <f t="shared" si="56"/>
        <v>0</v>
      </c>
      <c r="AA859" s="266">
        <f t="shared" si="55"/>
        <v>21</v>
      </c>
    </row>
    <row r="860" spans="1:27" ht="35.25" customHeight="1" thickBot="1">
      <c r="A860" s="119" t="s">
        <v>139</v>
      </c>
      <c r="B860" s="134" t="s">
        <v>57</v>
      </c>
      <c r="C860" s="122" t="s">
        <v>140</v>
      </c>
      <c r="D860" s="122" t="s">
        <v>105</v>
      </c>
      <c r="E860" s="123" t="s">
        <v>25520</v>
      </c>
      <c r="F860" s="124" t="s">
        <v>23</v>
      </c>
      <c r="G860" s="124" t="s">
        <v>142</v>
      </c>
      <c r="H860" s="124" t="s">
        <v>28793</v>
      </c>
      <c r="I860" s="210" t="s">
        <v>29711</v>
      </c>
      <c r="J860" s="129" t="s">
        <v>180</v>
      </c>
      <c r="K860" s="128">
        <v>568</v>
      </c>
      <c r="L860" s="129" t="s">
        <v>60</v>
      </c>
      <c r="M860" s="128" t="s">
        <v>186</v>
      </c>
      <c r="N860" s="127" t="s">
        <v>744</v>
      </c>
      <c r="O860" s="127" t="s">
        <v>164</v>
      </c>
      <c r="P860" s="127" t="s">
        <v>178</v>
      </c>
      <c r="Q860" s="131" t="s">
        <v>27480</v>
      </c>
      <c r="R860" s="131" t="s">
        <v>29713</v>
      </c>
      <c r="S860" s="137" t="s">
        <v>149</v>
      </c>
      <c r="T860" s="136" t="s">
        <v>218</v>
      </c>
      <c r="U860" s="211"/>
      <c r="V860" s="211"/>
      <c r="W860" s="133" t="str">
        <f>VLOOKUP(TRIM(X860),X10:Y88,2,FALSE)</f>
        <v>Krisztian</v>
      </c>
      <c r="X860" s="11" t="str">
        <f t="shared" ref="X860:X923" si="57">IF(ISNONTEXT(D860),"" &amp; D860 &amp;"",T(D860))</f>
        <v>6.5.6</v>
      </c>
      <c r="Y860" s="266">
        <f t="shared" si="54"/>
        <v>0</v>
      </c>
      <c r="Z860" s="266">
        <f t="shared" si="56"/>
        <v>0</v>
      </c>
      <c r="AA860" s="266">
        <f t="shared" si="55"/>
        <v>38</v>
      </c>
    </row>
    <row r="861" spans="1:27" ht="35.25" customHeight="1" thickBot="1">
      <c r="A861" s="119" t="s">
        <v>139</v>
      </c>
      <c r="B861" s="120" t="s">
        <v>57</v>
      </c>
      <c r="C861" s="122" t="s">
        <v>140</v>
      </c>
      <c r="D861" s="122" t="s">
        <v>105</v>
      </c>
      <c r="E861" s="123" t="s">
        <v>25521</v>
      </c>
      <c r="F861" s="124" t="s">
        <v>24</v>
      </c>
      <c r="G861" s="124" t="s">
        <v>142</v>
      </c>
      <c r="H861" s="124" t="s">
        <v>28796</v>
      </c>
      <c r="I861" s="210" t="s">
        <v>202</v>
      </c>
      <c r="J861" s="129" t="s">
        <v>742</v>
      </c>
      <c r="K861" s="128">
        <v>109</v>
      </c>
      <c r="L861" s="129" t="s">
        <v>60</v>
      </c>
      <c r="M861" s="128" t="s">
        <v>186</v>
      </c>
      <c r="N861" s="127" t="s">
        <v>744</v>
      </c>
      <c r="O861" s="127" t="s">
        <v>164</v>
      </c>
      <c r="P861" s="127" t="s">
        <v>178</v>
      </c>
      <c r="Q861" s="131" t="s">
        <v>27470</v>
      </c>
      <c r="R861" s="131" t="s">
        <v>29569</v>
      </c>
      <c r="S861" s="132" t="s">
        <v>29568</v>
      </c>
      <c r="T861" s="136" t="s">
        <v>232</v>
      </c>
      <c r="U861" s="211"/>
      <c r="V861" s="211"/>
      <c r="W861" s="133" t="str">
        <f>VLOOKUP(TRIM(X861),X10:Y88,2,FALSE)</f>
        <v>Krisztian</v>
      </c>
      <c r="X861" s="11" t="str">
        <f t="shared" si="57"/>
        <v>6.5.6</v>
      </c>
      <c r="Y861" s="266">
        <f t="shared" si="54"/>
        <v>0</v>
      </c>
      <c r="Z861" s="266">
        <f t="shared" si="56"/>
        <v>0</v>
      </c>
      <c r="AA861" s="266">
        <f t="shared" si="55"/>
        <v>21</v>
      </c>
    </row>
    <row r="862" spans="1:27" ht="35.25" customHeight="1">
      <c r="A862" s="119" t="s">
        <v>139</v>
      </c>
      <c r="B862" s="120" t="s">
        <v>57</v>
      </c>
      <c r="C862" s="122" t="s">
        <v>140</v>
      </c>
      <c r="D862" s="122" t="s">
        <v>105</v>
      </c>
      <c r="E862" s="123" t="s">
        <v>25522</v>
      </c>
      <c r="F862" s="124" t="s">
        <v>23</v>
      </c>
      <c r="G862" s="124" t="s">
        <v>142</v>
      </c>
      <c r="H862" s="124" t="s">
        <v>28799</v>
      </c>
      <c r="I862" s="210" t="s">
        <v>26782</v>
      </c>
      <c r="J862" s="129" t="s">
        <v>742</v>
      </c>
      <c r="K862" s="128">
        <v>110</v>
      </c>
      <c r="L862" s="129" t="s">
        <v>60</v>
      </c>
      <c r="M862" s="128" t="s">
        <v>186</v>
      </c>
      <c r="N862" s="127" t="s">
        <v>744</v>
      </c>
      <c r="O862" s="127" t="s">
        <v>164</v>
      </c>
      <c r="P862" s="127" t="s">
        <v>178</v>
      </c>
      <c r="Q862" s="131" t="s">
        <v>27477</v>
      </c>
      <c r="R862" s="131" t="s">
        <v>29732</v>
      </c>
      <c r="S862" s="132" t="s">
        <v>159</v>
      </c>
      <c r="T862" s="136" t="s">
        <v>218</v>
      </c>
      <c r="U862" s="211"/>
      <c r="V862" s="211"/>
      <c r="W862" s="133" t="str">
        <f>VLOOKUP(TRIM(X862),X10:Y88,2,FALSE)</f>
        <v>Krisztian</v>
      </c>
      <c r="X862" s="11" t="str">
        <f t="shared" si="57"/>
        <v>6.5.6</v>
      </c>
      <c r="Y862" s="266">
        <f t="shared" si="54"/>
        <v>0</v>
      </c>
      <c r="Z862" s="266">
        <f t="shared" si="56"/>
        <v>0</v>
      </c>
      <c r="AA862" s="266">
        <f t="shared" si="55"/>
        <v>62</v>
      </c>
    </row>
    <row r="863" spans="1:27" ht="35.25" customHeight="1" thickBot="1">
      <c r="A863" s="119" t="s">
        <v>139</v>
      </c>
      <c r="B863" s="134" t="s">
        <v>57</v>
      </c>
      <c r="C863" s="122" t="s">
        <v>140</v>
      </c>
      <c r="D863" s="122" t="s">
        <v>105</v>
      </c>
      <c r="E863" s="123" t="s">
        <v>25523</v>
      </c>
      <c r="F863" s="124" t="s">
        <v>24</v>
      </c>
      <c r="G863" s="124" t="s">
        <v>142</v>
      </c>
      <c r="H863" s="124" t="s">
        <v>28802</v>
      </c>
      <c r="I863" s="210" t="s">
        <v>27303</v>
      </c>
      <c r="J863" s="129" t="s">
        <v>742</v>
      </c>
      <c r="K863" s="128">
        <v>94</v>
      </c>
      <c r="L863" s="129" t="s">
        <v>60</v>
      </c>
      <c r="M863" s="128" t="s">
        <v>186</v>
      </c>
      <c r="N863" s="127" t="s">
        <v>744</v>
      </c>
      <c r="O863" s="127" t="s">
        <v>164</v>
      </c>
      <c r="P863" s="127" t="s">
        <v>178</v>
      </c>
      <c r="Q863" s="131" t="s">
        <v>27367</v>
      </c>
      <c r="R863" s="131" t="s">
        <v>29572</v>
      </c>
      <c r="S863" s="132" t="s">
        <v>29571</v>
      </c>
      <c r="T863" s="136" t="s">
        <v>172</v>
      </c>
      <c r="U863" s="211"/>
      <c r="V863" s="211"/>
      <c r="W863" s="133" t="str">
        <f>VLOOKUP(TRIM(X863),X10:Y88,2,FALSE)</f>
        <v>Krisztian</v>
      </c>
      <c r="X863" s="11" t="str">
        <f t="shared" si="57"/>
        <v>6.5.6</v>
      </c>
      <c r="Y863" s="266">
        <f t="shared" si="54"/>
        <v>0</v>
      </c>
      <c r="Z863" s="266">
        <f t="shared" si="56"/>
        <v>0</v>
      </c>
      <c r="AA863" s="266">
        <f t="shared" si="55"/>
        <v>115</v>
      </c>
    </row>
    <row r="864" spans="1:27" ht="35.25" customHeight="1">
      <c r="A864" s="119" t="s">
        <v>139</v>
      </c>
      <c r="B864" s="120" t="s">
        <v>57</v>
      </c>
      <c r="C864" s="122" t="s">
        <v>140</v>
      </c>
      <c r="D864" s="122" t="s">
        <v>112</v>
      </c>
      <c r="E864" s="123" t="s">
        <v>25524</v>
      </c>
      <c r="F864" s="124" t="s">
        <v>23</v>
      </c>
      <c r="G864" s="124" t="s">
        <v>142</v>
      </c>
      <c r="H864" s="124" t="s">
        <v>28862</v>
      </c>
      <c r="I864" s="210" t="s">
        <v>184</v>
      </c>
      <c r="J864" s="129" t="s">
        <v>180</v>
      </c>
      <c r="K864" s="128">
        <v>581</v>
      </c>
      <c r="L864" s="129" t="s">
        <v>60</v>
      </c>
      <c r="M864" s="128" t="s">
        <v>186</v>
      </c>
      <c r="N864" s="127" t="s">
        <v>744</v>
      </c>
      <c r="O864" s="127" t="s">
        <v>164</v>
      </c>
      <c r="P864" s="127" t="s">
        <v>178</v>
      </c>
      <c r="Q864" s="131" t="s">
        <v>27503</v>
      </c>
      <c r="R864" s="131" t="s">
        <v>29331</v>
      </c>
      <c r="S864" s="132" t="s">
        <v>159</v>
      </c>
      <c r="T864" s="136" t="s">
        <v>183</v>
      </c>
      <c r="U864" s="211"/>
      <c r="V864" s="211"/>
      <c r="W864" s="133" t="str">
        <f>VLOOKUP(TRIM(X864),X10:Y88,2,FALSE)</f>
        <v>Krisztian</v>
      </c>
      <c r="X864" s="11" t="str">
        <f t="shared" si="57"/>
        <v>6.5.10</v>
      </c>
      <c r="Y864" s="266">
        <f t="shared" si="54"/>
        <v>0</v>
      </c>
      <c r="Z864" s="266">
        <f t="shared" si="56"/>
        <v>0</v>
      </c>
      <c r="AA864" s="266">
        <f t="shared" si="55"/>
        <v>17</v>
      </c>
    </row>
    <row r="865" spans="1:27" ht="35.25" customHeight="1" thickBot="1">
      <c r="A865" s="119" t="s">
        <v>139</v>
      </c>
      <c r="B865" s="134" t="s">
        <v>57</v>
      </c>
      <c r="C865" s="122" t="s">
        <v>140</v>
      </c>
      <c r="D865" s="122" t="s">
        <v>112</v>
      </c>
      <c r="E865" s="123" t="s">
        <v>25525</v>
      </c>
      <c r="F865" s="124" t="s">
        <v>20</v>
      </c>
      <c r="G865" s="124" t="s">
        <v>142</v>
      </c>
      <c r="H865" s="124" t="s">
        <v>20710</v>
      </c>
      <c r="I865" s="210" t="s">
        <v>184</v>
      </c>
      <c r="J865" s="129"/>
      <c r="K865" s="128"/>
      <c r="L865" s="129"/>
      <c r="M865" s="128"/>
      <c r="N865" s="127"/>
      <c r="O865" s="127" t="s">
        <v>164</v>
      </c>
      <c r="P865" s="127" t="s">
        <v>178</v>
      </c>
      <c r="Q865" s="131" t="s">
        <v>26983</v>
      </c>
      <c r="R865" s="131" t="s">
        <v>29329</v>
      </c>
      <c r="S865" s="132" t="s">
        <v>179</v>
      </c>
      <c r="T865" s="136" t="s">
        <v>183</v>
      </c>
      <c r="U865" s="211"/>
      <c r="V865" s="211"/>
      <c r="W865" s="133" t="str">
        <f>VLOOKUP(TRIM(X865),X10:Y88,2,FALSE)</f>
        <v>Krisztian</v>
      </c>
      <c r="X865" s="11" t="str">
        <f t="shared" si="57"/>
        <v>6.5.10</v>
      </c>
      <c r="Y865" s="266">
        <f t="shared" si="54"/>
        <v>0</v>
      </c>
      <c r="Z865" s="266">
        <f t="shared" si="56"/>
        <v>0</v>
      </c>
      <c r="AA865" s="266">
        <f t="shared" si="55"/>
        <v>17</v>
      </c>
    </row>
    <row r="866" spans="1:27" ht="35.25" customHeight="1">
      <c r="A866" s="119" t="s">
        <v>139</v>
      </c>
      <c r="B866" s="120" t="s">
        <v>57</v>
      </c>
      <c r="C866" s="122" t="s">
        <v>140</v>
      </c>
      <c r="D866" s="122" t="s">
        <v>117</v>
      </c>
      <c r="E866" s="123" t="s">
        <v>25526</v>
      </c>
      <c r="F866" s="124" t="s">
        <v>21</v>
      </c>
      <c r="G866" s="124" t="s">
        <v>142</v>
      </c>
      <c r="H866" s="124" t="s">
        <v>27675</v>
      </c>
      <c r="I866" s="210" t="s">
        <v>184</v>
      </c>
      <c r="J866" s="129" t="s">
        <v>659</v>
      </c>
      <c r="K866" s="128"/>
      <c r="L866" s="129"/>
      <c r="M866" s="128"/>
      <c r="N866" s="127" t="s">
        <v>446</v>
      </c>
      <c r="O866" s="127" t="s">
        <v>672</v>
      </c>
      <c r="P866" s="127" t="s">
        <v>660</v>
      </c>
      <c r="Q866" s="131" t="s">
        <v>27036</v>
      </c>
      <c r="R866" s="131" t="s">
        <v>29746</v>
      </c>
      <c r="S866" s="132" t="s">
        <v>145</v>
      </c>
      <c r="T866" s="136" t="s">
        <v>183</v>
      </c>
      <c r="U866" s="211"/>
      <c r="V866" s="211"/>
      <c r="W866" s="133" t="str">
        <f>VLOOKUP(TRIM(X866),X10:Y88,2,FALSE)</f>
        <v>Krisztian</v>
      </c>
      <c r="X866" s="11" t="str">
        <f t="shared" si="57"/>
        <v>6.7</v>
      </c>
      <c r="Y866" s="266">
        <f t="shared" si="54"/>
        <v>0</v>
      </c>
      <c r="Z866" s="266">
        <f t="shared" si="56"/>
        <v>1</v>
      </c>
      <c r="AA866" s="266">
        <f t="shared" si="55"/>
        <v>17</v>
      </c>
    </row>
    <row r="867" spans="1:27" ht="35.25" customHeight="1" thickBot="1">
      <c r="A867" s="119" t="s">
        <v>139</v>
      </c>
      <c r="B867" s="134" t="s">
        <v>57</v>
      </c>
      <c r="C867" s="122" t="s">
        <v>140</v>
      </c>
      <c r="D867" s="122" t="s">
        <v>117</v>
      </c>
      <c r="E867" s="123" t="s">
        <v>25527</v>
      </c>
      <c r="F867" s="124" t="s">
        <v>21</v>
      </c>
      <c r="G867" s="124" t="s">
        <v>142</v>
      </c>
      <c r="H867" s="124" t="s">
        <v>27066</v>
      </c>
      <c r="I867" s="210" t="s">
        <v>184</v>
      </c>
      <c r="J867" s="129" t="s">
        <v>659</v>
      </c>
      <c r="K867" s="128"/>
      <c r="L867" s="129"/>
      <c r="M867" s="128"/>
      <c r="N867" s="127" t="s">
        <v>446</v>
      </c>
      <c r="O867" s="127" t="s">
        <v>672</v>
      </c>
      <c r="P867" s="127" t="s">
        <v>660</v>
      </c>
      <c r="Q867" s="131" t="s">
        <v>27037</v>
      </c>
      <c r="R867" s="131" t="s">
        <v>29930</v>
      </c>
      <c r="S867" s="132" t="s">
        <v>145</v>
      </c>
      <c r="T867" s="136" t="s">
        <v>183</v>
      </c>
      <c r="U867" s="211"/>
      <c r="V867" s="211" t="s">
        <v>233</v>
      </c>
      <c r="W867" s="133" t="str">
        <f>VLOOKUP(TRIM(X867),X10:Y88,2,FALSE)</f>
        <v>Krisztian</v>
      </c>
      <c r="X867" s="11" t="str">
        <f t="shared" si="57"/>
        <v>6.7</v>
      </c>
      <c r="Y867" s="266">
        <f t="shared" si="54"/>
        <v>0</v>
      </c>
      <c r="Z867" s="266">
        <f t="shared" si="56"/>
        <v>1</v>
      </c>
      <c r="AA867" s="266">
        <f t="shared" si="55"/>
        <v>17</v>
      </c>
    </row>
    <row r="868" spans="1:27" ht="35.25" customHeight="1">
      <c r="A868" s="119" t="s">
        <v>139</v>
      </c>
      <c r="B868" s="120" t="s">
        <v>57</v>
      </c>
      <c r="C868" s="122" t="s">
        <v>140</v>
      </c>
      <c r="D868" s="122" t="s">
        <v>117</v>
      </c>
      <c r="E868" s="123" t="s">
        <v>25528</v>
      </c>
      <c r="F868" s="124" t="s">
        <v>21</v>
      </c>
      <c r="G868" s="124" t="s">
        <v>142</v>
      </c>
      <c r="H868" s="124" t="s">
        <v>26998</v>
      </c>
      <c r="I868" s="210" t="s">
        <v>184</v>
      </c>
      <c r="J868" s="129" t="s">
        <v>659</v>
      </c>
      <c r="K868" s="128"/>
      <c r="L868" s="129"/>
      <c r="M868" s="128"/>
      <c r="N868" s="127" t="s">
        <v>446</v>
      </c>
      <c r="O868" s="127" t="s">
        <v>672</v>
      </c>
      <c r="P868" s="127" t="s">
        <v>660</v>
      </c>
      <c r="Q868" s="131" t="s">
        <v>26980</v>
      </c>
      <c r="R868" s="131" t="s">
        <v>29748</v>
      </c>
      <c r="S868" s="132" t="s">
        <v>145</v>
      </c>
      <c r="T868" s="136" t="s">
        <v>183</v>
      </c>
      <c r="U868" s="211"/>
      <c r="V868" s="211"/>
      <c r="W868" s="133" t="str">
        <f>VLOOKUP(TRIM(X868),X10:Y88,2,FALSE)</f>
        <v>Krisztian</v>
      </c>
      <c r="X868" s="11" t="str">
        <f t="shared" si="57"/>
        <v>6.7</v>
      </c>
      <c r="Y868" s="266">
        <f t="shared" si="54"/>
        <v>0</v>
      </c>
      <c r="Z868" s="266">
        <f t="shared" si="56"/>
        <v>1</v>
      </c>
      <c r="AA868" s="266">
        <f t="shared" si="55"/>
        <v>17</v>
      </c>
    </row>
    <row r="869" spans="1:27" ht="35.25" customHeight="1" thickBot="1">
      <c r="A869" s="119" t="s">
        <v>139</v>
      </c>
      <c r="B869" s="134" t="s">
        <v>57</v>
      </c>
      <c r="C869" s="122" t="s">
        <v>140</v>
      </c>
      <c r="D869" s="122" t="s">
        <v>117</v>
      </c>
      <c r="E869" s="123" t="s">
        <v>25529</v>
      </c>
      <c r="F869" s="124" t="s">
        <v>21</v>
      </c>
      <c r="G869" s="124" t="s">
        <v>142</v>
      </c>
      <c r="H869" s="124" t="s">
        <v>14997</v>
      </c>
      <c r="I869" s="210" t="s">
        <v>184</v>
      </c>
      <c r="J869" s="129" t="s">
        <v>659</v>
      </c>
      <c r="K869" s="128"/>
      <c r="L869" s="129"/>
      <c r="M869" s="128"/>
      <c r="N869" s="127" t="s">
        <v>446</v>
      </c>
      <c r="O869" s="127" t="s">
        <v>672</v>
      </c>
      <c r="P869" s="127" t="s">
        <v>660</v>
      </c>
      <c r="Q869" s="131" t="s">
        <v>26978</v>
      </c>
      <c r="R869" s="131" t="s">
        <v>29581</v>
      </c>
      <c r="S869" s="132" t="s">
        <v>29582</v>
      </c>
      <c r="T869" s="136" t="s">
        <v>183</v>
      </c>
      <c r="U869" s="211"/>
      <c r="V869" s="211"/>
      <c r="W869" s="133" t="str">
        <f>VLOOKUP(TRIM(X869),X10:Y88,2,FALSE)</f>
        <v>Krisztian</v>
      </c>
      <c r="X869" s="11" t="str">
        <f t="shared" si="57"/>
        <v>6.7</v>
      </c>
      <c r="Y869" s="266">
        <f t="shared" si="54"/>
        <v>0</v>
      </c>
      <c r="Z869" s="266">
        <f t="shared" si="56"/>
        <v>0</v>
      </c>
      <c r="AA869" s="266">
        <f t="shared" si="55"/>
        <v>17</v>
      </c>
    </row>
    <row r="870" spans="1:27" ht="35.25" customHeight="1" thickBot="1">
      <c r="A870" s="119" t="s">
        <v>139</v>
      </c>
      <c r="B870" s="120" t="s">
        <v>57</v>
      </c>
      <c r="C870" s="122" t="s">
        <v>140</v>
      </c>
      <c r="D870" s="122" t="s">
        <v>117</v>
      </c>
      <c r="E870" s="123" t="s">
        <v>25530</v>
      </c>
      <c r="F870" s="124" t="s">
        <v>21</v>
      </c>
      <c r="G870" s="124" t="s">
        <v>142</v>
      </c>
      <c r="H870" s="124" t="s">
        <v>27141</v>
      </c>
      <c r="I870" s="210" t="s">
        <v>217</v>
      </c>
      <c r="J870" s="129" t="s">
        <v>659</v>
      </c>
      <c r="K870" s="128"/>
      <c r="L870" s="129"/>
      <c r="M870" s="128"/>
      <c r="N870" s="127" t="s">
        <v>446</v>
      </c>
      <c r="O870" s="127" t="s">
        <v>672</v>
      </c>
      <c r="P870" s="127" t="s">
        <v>660</v>
      </c>
      <c r="Q870" s="131" t="s">
        <v>27088</v>
      </c>
      <c r="R870" s="131" t="s">
        <v>29751</v>
      </c>
      <c r="S870" s="132" t="s">
        <v>145</v>
      </c>
      <c r="T870" s="136" t="s">
        <v>2661</v>
      </c>
      <c r="U870" s="211"/>
      <c r="V870" s="211"/>
      <c r="W870" s="133" t="str">
        <f>VLOOKUP(TRIM(X870),X10:Y88,2,FALSE)</f>
        <v>Krisztian</v>
      </c>
      <c r="X870" s="11" t="str">
        <f t="shared" si="57"/>
        <v>6.7</v>
      </c>
      <c r="Y870" s="266">
        <f t="shared" si="54"/>
        <v>0</v>
      </c>
      <c r="Z870" s="266">
        <f t="shared" si="56"/>
        <v>1</v>
      </c>
      <c r="AA870" s="266">
        <f t="shared" si="55"/>
        <v>5</v>
      </c>
    </row>
    <row r="871" spans="1:27" ht="35.25" customHeight="1" thickBot="1">
      <c r="A871" s="119" t="s">
        <v>139</v>
      </c>
      <c r="B871" s="120" t="s">
        <v>57</v>
      </c>
      <c r="C871" s="122" t="s">
        <v>140</v>
      </c>
      <c r="D871" s="122" t="s">
        <v>117</v>
      </c>
      <c r="E871" s="123" t="s">
        <v>25531</v>
      </c>
      <c r="F871" s="124" t="s">
        <v>21</v>
      </c>
      <c r="G871" s="124" t="s">
        <v>142</v>
      </c>
      <c r="H871" s="124" t="s">
        <v>27155</v>
      </c>
      <c r="I871" s="210" t="s">
        <v>679</v>
      </c>
      <c r="J871" s="129" t="s">
        <v>659</v>
      </c>
      <c r="K871" s="128"/>
      <c r="L871" s="129"/>
      <c r="M871" s="128"/>
      <c r="N871" s="127" t="s">
        <v>446</v>
      </c>
      <c r="O871" s="127" t="s">
        <v>672</v>
      </c>
      <c r="P871" s="127" t="s">
        <v>660</v>
      </c>
      <c r="Q871" s="131" t="s">
        <v>27098</v>
      </c>
      <c r="R871" s="131" t="s">
        <v>29755</v>
      </c>
      <c r="S871" s="132" t="s">
        <v>145</v>
      </c>
      <c r="T871" s="136" t="s">
        <v>655</v>
      </c>
      <c r="U871" s="211"/>
      <c r="V871" s="211"/>
      <c r="W871" s="133" t="str">
        <f>VLOOKUP(TRIM(X871),X10:Y88,2,FALSE)</f>
        <v>Krisztian</v>
      </c>
      <c r="X871" s="11" t="str">
        <f t="shared" si="57"/>
        <v>6.7</v>
      </c>
      <c r="Y871" s="266">
        <f t="shared" si="54"/>
        <v>0</v>
      </c>
      <c r="Z871" s="266">
        <f t="shared" si="56"/>
        <v>1</v>
      </c>
      <c r="AA871" s="266">
        <f t="shared" si="55"/>
        <v>7</v>
      </c>
    </row>
    <row r="872" spans="1:27" ht="35.25" customHeight="1" thickBot="1">
      <c r="A872" s="119" t="s">
        <v>139</v>
      </c>
      <c r="B872" s="120" t="s">
        <v>57</v>
      </c>
      <c r="C872" s="122" t="s">
        <v>140</v>
      </c>
      <c r="D872" s="122" t="s">
        <v>117</v>
      </c>
      <c r="E872" s="123" t="s">
        <v>25532</v>
      </c>
      <c r="F872" s="124" t="s">
        <v>21</v>
      </c>
      <c r="G872" s="124" t="s">
        <v>142</v>
      </c>
      <c r="H872" s="124" t="s">
        <v>26655</v>
      </c>
      <c r="I872" s="210" t="s">
        <v>26656</v>
      </c>
      <c r="J872" s="129" t="s">
        <v>659</v>
      </c>
      <c r="K872" s="128"/>
      <c r="L872" s="129"/>
      <c r="M872" s="128"/>
      <c r="N872" s="127" t="s">
        <v>446</v>
      </c>
      <c r="O872" s="127" t="s">
        <v>672</v>
      </c>
      <c r="P872" s="127" t="s">
        <v>660</v>
      </c>
      <c r="Q872" s="131" t="s">
        <v>26657</v>
      </c>
      <c r="R872" s="131" t="s">
        <v>29756</v>
      </c>
      <c r="S872" s="132" t="s">
        <v>29757</v>
      </c>
      <c r="T872" s="136" t="s">
        <v>454</v>
      </c>
      <c r="U872" s="211"/>
      <c r="V872" s="211"/>
      <c r="W872" s="133" t="str">
        <f>VLOOKUP(TRIM(X872),X10:Y88,2,FALSE)</f>
        <v>Krisztian</v>
      </c>
      <c r="X872" s="11" t="str">
        <f t="shared" si="57"/>
        <v>6.7</v>
      </c>
      <c r="Y872" s="266">
        <f t="shared" si="54"/>
        <v>0</v>
      </c>
      <c r="Z872" s="266">
        <f t="shared" si="56"/>
        <v>0</v>
      </c>
      <c r="AA872" s="266">
        <f t="shared" si="55"/>
        <v>12</v>
      </c>
    </row>
    <row r="873" spans="1:27" ht="35.25" customHeight="1">
      <c r="A873" s="119" t="s">
        <v>139</v>
      </c>
      <c r="B873" s="120" t="s">
        <v>57</v>
      </c>
      <c r="C873" s="122" t="s">
        <v>140</v>
      </c>
      <c r="D873" s="122" t="s">
        <v>117</v>
      </c>
      <c r="E873" s="123" t="s">
        <v>25533</v>
      </c>
      <c r="F873" s="124" t="s">
        <v>21</v>
      </c>
      <c r="G873" s="124" t="s">
        <v>142</v>
      </c>
      <c r="H873" s="124" t="s">
        <v>27239</v>
      </c>
      <c r="I873" s="210" t="s">
        <v>265</v>
      </c>
      <c r="J873" s="129" t="s">
        <v>659</v>
      </c>
      <c r="K873" s="128"/>
      <c r="L873" s="129"/>
      <c r="M873" s="128"/>
      <c r="N873" s="127" t="s">
        <v>446</v>
      </c>
      <c r="O873" s="127" t="s">
        <v>672</v>
      </c>
      <c r="P873" s="127" t="s">
        <v>660</v>
      </c>
      <c r="Q873" s="131" t="s">
        <v>27361</v>
      </c>
      <c r="R873" s="131" t="s">
        <v>28881</v>
      </c>
      <c r="S873" s="132"/>
      <c r="T873" s="136" t="s">
        <v>266</v>
      </c>
      <c r="U873" s="211" t="s">
        <v>417</v>
      </c>
      <c r="V873" s="211" t="s">
        <v>554</v>
      </c>
      <c r="W873" s="133" t="str">
        <f>VLOOKUP(TRIM(X873),X10:Y88,2,FALSE)</f>
        <v>Krisztian</v>
      </c>
      <c r="X873" s="11" t="str">
        <f t="shared" si="57"/>
        <v>6.7</v>
      </c>
      <c r="Y873" s="266">
        <f t="shared" si="54"/>
        <v>0</v>
      </c>
      <c r="Z873" s="266">
        <f t="shared" si="56"/>
        <v>0</v>
      </c>
      <c r="AA873" s="266">
        <f t="shared" si="55"/>
        <v>8</v>
      </c>
    </row>
    <row r="874" spans="1:27" ht="35.25" customHeight="1" thickBot="1">
      <c r="A874" s="119" t="s">
        <v>139</v>
      </c>
      <c r="B874" s="134" t="s">
        <v>57</v>
      </c>
      <c r="C874" s="122" t="s">
        <v>140</v>
      </c>
      <c r="D874" s="122" t="s">
        <v>118</v>
      </c>
      <c r="E874" s="123" t="s">
        <v>25534</v>
      </c>
      <c r="F874" s="124" t="s">
        <v>21</v>
      </c>
      <c r="G874" s="124" t="s">
        <v>142</v>
      </c>
      <c r="H874" s="124" t="s">
        <v>15492</v>
      </c>
      <c r="I874" s="210" t="s">
        <v>8518</v>
      </c>
      <c r="J874" s="129" t="s">
        <v>652</v>
      </c>
      <c r="K874" s="128"/>
      <c r="L874" s="129"/>
      <c r="M874" s="128"/>
      <c r="N874" s="127" t="s">
        <v>446</v>
      </c>
      <c r="O874" s="127" t="s">
        <v>672</v>
      </c>
      <c r="P874" s="127" t="s">
        <v>653</v>
      </c>
      <c r="Q874" s="131" t="s">
        <v>21374</v>
      </c>
      <c r="R874" s="131" t="s">
        <v>29931</v>
      </c>
      <c r="S874" s="132" t="s">
        <v>145</v>
      </c>
      <c r="T874" s="136" t="s">
        <v>8015</v>
      </c>
      <c r="U874" s="211"/>
      <c r="V874" s="211" t="s">
        <v>233</v>
      </c>
      <c r="W874" s="133" t="str">
        <f>VLOOKUP(TRIM(X874),X10:Y88,2,FALSE)</f>
        <v>Krisztian</v>
      </c>
      <c r="X874" s="11" t="str">
        <f t="shared" si="57"/>
        <v>6.8</v>
      </c>
      <c r="Y874" s="266">
        <f t="shared" si="54"/>
        <v>0</v>
      </c>
      <c r="Z874" s="266">
        <f t="shared" si="56"/>
        <v>1</v>
      </c>
      <c r="AA874" s="266">
        <f t="shared" si="55"/>
        <v>8</v>
      </c>
    </row>
    <row r="875" spans="1:27" ht="35.25" customHeight="1" thickBot="1">
      <c r="A875" s="119"/>
      <c r="B875" s="120" t="s">
        <v>57</v>
      </c>
      <c r="C875" s="122"/>
      <c r="D875" s="122" t="s">
        <v>118</v>
      </c>
      <c r="E875" s="123" t="s">
        <v>25535</v>
      </c>
      <c r="F875" s="124" t="s">
        <v>21</v>
      </c>
      <c r="G875" s="124" t="s">
        <v>142</v>
      </c>
      <c r="H875" s="124" t="s">
        <v>27573</v>
      </c>
      <c r="I875" s="210" t="s">
        <v>465</v>
      </c>
      <c r="J875" s="129" t="s">
        <v>652</v>
      </c>
      <c r="K875" s="128"/>
      <c r="L875" s="129"/>
      <c r="M875" s="128"/>
      <c r="N875" s="127" t="s">
        <v>446</v>
      </c>
      <c r="O875" s="127" t="s">
        <v>672</v>
      </c>
      <c r="P875" s="127" t="s">
        <v>653</v>
      </c>
      <c r="Q875" s="131" t="s">
        <v>27574</v>
      </c>
      <c r="R875" s="131" t="s">
        <v>29932</v>
      </c>
      <c r="S875" s="132" t="s">
        <v>145</v>
      </c>
      <c r="T875" s="136" t="s">
        <v>459</v>
      </c>
      <c r="U875" s="211"/>
      <c r="V875" s="211" t="s">
        <v>233</v>
      </c>
      <c r="W875" s="133" t="str">
        <f>VLOOKUP(TRIM(X875),X10:Y88,2,FALSE)</f>
        <v>Krisztian</v>
      </c>
      <c r="X875" s="11" t="str">
        <f t="shared" si="57"/>
        <v>6.8</v>
      </c>
      <c r="Y875" s="266">
        <f t="shared" si="54"/>
        <v>0</v>
      </c>
      <c r="Z875" s="266">
        <f t="shared" si="56"/>
        <v>1</v>
      </c>
      <c r="AA875" s="266">
        <f t="shared" si="55"/>
        <v>16</v>
      </c>
    </row>
    <row r="876" spans="1:27" ht="35.25" customHeight="1" thickBot="1">
      <c r="A876" s="119" t="s">
        <v>139</v>
      </c>
      <c r="B876" s="120" t="s">
        <v>57</v>
      </c>
      <c r="C876" s="122" t="s">
        <v>140</v>
      </c>
      <c r="D876" s="122" t="s">
        <v>118</v>
      </c>
      <c r="E876" s="123" t="s">
        <v>25536</v>
      </c>
      <c r="F876" s="124" t="s">
        <v>21</v>
      </c>
      <c r="G876" s="124" t="s">
        <v>142</v>
      </c>
      <c r="H876" s="124" t="s">
        <v>27142</v>
      </c>
      <c r="I876" s="210" t="s">
        <v>217</v>
      </c>
      <c r="J876" s="129" t="s">
        <v>652</v>
      </c>
      <c r="K876" s="128"/>
      <c r="L876" s="129"/>
      <c r="M876" s="128"/>
      <c r="N876" s="127" t="s">
        <v>446</v>
      </c>
      <c r="O876" s="127" t="s">
        <v>672</v>
      </c>
      <c r="P876" s="127" t="s">
        <v>653</v>
      </c>
      <c r="Q876" s="131" t="s">
        <v>27090</v>
      </c>
      <c r="R876" s="131" t="s">
        <v>29759</v>
      </c>
      <c r="S876" s="132" t="s">
        <v>145</v>
      </c>
      <c r="T876" s="136" t="s">
        <v>2661</v>
      </c>
      <c r="U876" s="211"/>
      <c r="V876" s="211"/>
      <c r="W876" s="133" t="str">
        <f>VLOOKUP(TRIM(X876),X10:Y88,2,FALSE)</f>
        <v>Krisztian</v>
      </c>
      <c r="X876" s="11" t="str">
        <f t="shared" si="57"/>
        <v>6.8</v>
      </c>
      <c r="Y876" s="266">
        <f t="shared" si="54"/>
        <v>0</v>
      </c>
      <c r="Z876" s="266">
        <f t="shared" si="56"/>
        <v>1</v>
      </c>
      <c r="AA876" s="266">
        <f t="shared" si="55"/>
        <v>5</v>
      </c>
    </row>
    <row r="877" spans="1:27" ht="35.25" customHeight="1">
      <c r="A877" s="119" t="s">
        <v>139</v>
      </c>
      <c r="B877" s="120" t="s">
        <v>57</v>
      </c>
      <c r="C877" s="122" t="s">
        <v>140</v>
      </c>
      <c r="D877" s="122" t="s">
        <v>648</v>
      </c>
      <c r="E877" s="123" t="s">
        <v>25537</v>
      </c>
      <c r="F877" s="124" t="s">
        <v>21</v>
      </c>
      <c r="G877" s="124" t="s">
        <v>142</v>
      </c>
      <c r="H877" s="124" t="s">
        <v>26840</v>
      </c>
      <c r="I877" s="210" t="s">
        <v>661</v>
      </c>
      <c r="J877" s="129" t="s">
        <v>662</v>
      </c>
      <c r="K877" s="128"/>
      <c r="L877" s="129"/>
      <c r="M877" s="128"/>
      <c r="N877" s="127" t="s">
        <v>446</v>
      </c>
      <c r="O877" s="127" t="s">
        <v>672</v>
      </c>
      <c r="P877" s="127" t="s">
        <v>663</v>
      </c>
      <c r="Q877" s="131" t="s">
        <v>26715</v>
      </c>
      <c r="R877" s="131" t="s">
        <v>29933</v>
      </c>
      <c r="S877" s="132" t="s">
        <v>145</v>
      </c>
      <c r="T877" s="136" t="s">
        <v>223</v>
      </c>
      <c r="U877" s="211"/>
      <c r="V877" s="211" t="s">
        <v>233</v>
      </c>
      <c r="W877" s="133" t="str">
        <f>VLOOKUP(TRIM(X877),X10:Y88,2,FALSE)</f>
        <v>Krisztian</v>
      </c>
      <c r="X877" s="11" t="str">
        <f t="shared" si="57"/>
        <v>6.16</v>
      </c>
      <c r="Y877" s="266">
        <f t="shared" si="54"/>
        <v>0</v>
      </c>
      <c r="Z877" s="266">
        <f t="shared" si="56"/>
        <v>1</v>
      </c>
      <c r="AA877" s="266">
        <f t="shared" si="55"/>
        <v>26</v>
      </c>
    </row>
    <row r="878" spans="1:27" ht="35.25" customHeight="1" thickBot="1">
      <c r="A878" s="119" t="s">
        <v>139</v>
      </c>
      <c r="B878" s="134" t="s">
        <v>57</v>
      </c>
      <c r="C878" s="122" t="s">
        <v>140</v>
      </c>
      <c r="D878" s="122" t="s">
        <v>648</v>
      </c>
      <c r="E878" s="123" t="s">
        <v>25538</v>
      </c>
      <c r="F878" s="124" t="s">
        <v>21</v>
      </c>
      <c r="G878" s="124" t="s">
        <v>142</v>
      </c>
      <c r="H878" s="124" t="s">
        <v>26834</v>
      </c>
      <c r="I878" s="210" t="s">
        <v>661</v>
      </c>
      <c r="J878" s="129" t="s">
        <v>662</v>
      </c>
      <c r="K878" s="128"/>
      <c r="L878" s="129"/>
      <c r="M878" s="128"/>
      <c r="N878" s="127" t="s">
        <v>446</v>
      </c>
      <c r="O878" s="127" t="s">
        <v>672</v>
      </c>
      <c r="P878" s="127" t="s">
        <v>663</v>
      </c>
      <c r="Q878" s="131" t="s">
        <v>26707</v>
      </c>
      <c r="R878" s="131" t="s">
        <v>29320</v>
      </c>
      <c r="S878" s="132" t="s">
        <v>29319</v>
      </c>
      <c r="T878" s="136" t="s">
        <v>223</v>
      </c>
      <c r="U878" s="211"/>
      <c r="V878" s="211"/>
      <c r="W878" s="133" t="str">
        <f>VLOOKUP(TRIM(X878),X10:Y88,2,FALSE)</f>
        <v>Krisztian</v>
      </c>
      <c r="X878" s="11" t="str">
        <f t="shared" si="57"/>
        <v>6.16</v>
      </c>
      <c r="Y878" s="266">
        <f t="shared" si="54"/>
        <v>0</v>
      </c>
      <c r="Z878" s="266">
        <f t="shared" si="56"/>
        <v>0</v>
      </c>
      <c r="AA878" s="266">
        <f t="shared" si="55"/>
        <v>26</v>
      </c>
    </row>
    <row r="879" spans="1:27" ht="35.25" customHeight="1">
      <c r="A879" s="119" t="s">
        <v>139</v>
      </c>
      <c r="B879" s="120" t="s">
        <v>57</v>
      </c>
      <c r="C879" s="122" t="s">
        <v>140</v>
      </c>
      <c r="D879" s="122" t="s">
        <v>648</v>
      </c>
      <c r="E879" s="123" t="s">
        <v>25539</v>
      </c>
      <c r="F879" s="124" t="s">
        <v>21</v>
      </c>
      <c r="G879" s="124" t="s">
        <v>142</v>
      </c>
      <c r="H879" s="124" t="s">
        <v>27172</v>
      </c>
      <c r="I879" s="210" t="s">
        <v>229</v>
      </c>
      <c r="J879" s="129" t="s">
        <v>662</v>
      </c>
      <c r="K879" s="128"/>
      <c r="L879" s="129"/>
      <c r="M879" s="128"/>
      <c r="N879" s="127" t="s">
        <v>446</v>
      </c>
      <c r="O879" s="127" t="s">
        <v>672</v>
      </c>
      <c r="P879" s="127" t="s">
        <v>663</v>
      </c>
      <c r="Q879" s="131" t="s">
        <v>27358</v>
      </c>
      <c r="R879" s="131" t="s">
        <v>29934</v>
      </c>
      <c r="S879" s="132" t="s">
        <v>145</v>
      </c>
      <c r="T879" s="136" t="s">
        <v>252</v>
      </c>
      <c r="U879" s="211"/>
      <c r="V879" s="211" t="s">
        <v>233</v>
      </c>
      <c r="W879" s="133" t="str">
        <f>VLOOKUP(TRIM(X879),X10:Y88,2,FALSE)</f>
        <v>Krisztian</v>
      </c>
      <c r="X879" s="11" t="str">
        <f t="shared" si="57"/>
        <v>6.16</v>
      </c>
      <c r="Y879" s="266">
        <f t="shared" si="54"/>
        <v>0</v>
      </c>
      <c r="Z879" s="266">
        <f t="shared" si="56"/>
        <v>1</v>
      </c>
      <c r="AA879" s="266">
        <f t="shared" si="55"/>
        <v>7</v>
      </c>
    </row>
    <row r="880" spans="1:27" ht="35.25" customHeight="1" thickBot="1">
      <c r="A880" s="119" t="s">
        <v>139</v>
      </c>
      <c r="B880" s="134" t="s">
        <v>57</v>
      </c>
      <c r="C880" s="122" t="s">
        <v>140</v>
      </c>
      <c r="D880" s="122" t="s">
        <v>430</v>
      </c>
      <c r="E880" s="123" t="s">
        <v>25540</v>
      </c>
      <c r="F880" s="124" t="s">
        <v>20</v>
      </c>
      <c r="G880" s="124" t="s">
        <v>142</v>
      </c>
      <c r="H880" s="124" t="s">
        <v>27248</v>
      </c>
      <c r="I880" s="210" t="s">
        <v>192</v>
      </c>
      <c r="J880" s="129"/>
      <c r="K880" s="128"/>
      <c r="L880" s="129"/>
      <c r="M880" s="128"/>
      <c r="N880" s="127"/>
      <c r="O880" s="127"/>
      <c r="P880" s="127"/>
      <c r="Q880" s="131" t="s">
        <v>27363</v>
      </c>
      <c r="R880" s="131" t="s">
        <v>29935</v>
      </c>
      <c r="S880" s="132" t="s">
        <v>145</v>
      </c>
      <c r="T880" s="136" t="s">
        <v>183</v>
      </c>
      <c r="U880" s="211"/>
      <c r="V880" s="211" t="s">
        <v>233</v>
      </c>
      <c r="W880" s="133" t="str">
        <f>VLOOKUP(TRIM(X880),X10:Y88,2,FALSE)</f>
        <v>Krisztian</v>
      </c>
      <c r="X880" s="11" t="str">
        <f t="shared" si="57"/>
        <v>6.13</v>
      </c>
      <c r="Y880" s="266">
        <f t="shared" si="54"/>
        <v>0</v>
      </c>
      <c r="Z880" s="266">
        <f t="shared" si="56"/>
        <v>0</v>
      </c>
      <c r="AA880" s="266">
        <f t="shared" si="55"/>
        <v>6</v>
      </c>
    </row>
    <row r="881" spans="1:27" ht="35.25" customHeight="1">
      <c r="A881" s="119" t="s">
        <v>139</v>
      </c>
      <c r="B881" s="120" t="s">
        <v>57</v>
      </c>
      <c r="C881" s="122" t="s">
        <v>140</v>
      </c>
      <c r="D881" s="122" t="s">
        <v>430</v>
      </c>
      <c r="E881" s="123" t="s">
        <v>25541</v>
      </c>
      <c r="F881" s="124" t="s">
        <v>21</v>
      </c>
      <c r="G881" s="124" t="s">
        <v>142</v>
      </c>
      <c r="H881" s="124" t="s">
        <v>26885</v>
      </c>
      <c r="I881" s="210" t="s">
        <v>202</v>
      </c>
      <c r="J881" s="129" t="s">
        <v>2629</v>
      </c>
      <c r="K881" s="128"/>
      <c r="L881" s="129"/>
      <c r="M881" s="128"/>
      <c r="N881" s="127" t="s">
        <v>326</v>
      </c>
      <c r="O881" s="127" t="s">
        <v>672</v>
      </c>
      <c r="P881" s="127" t="s">
        <v>2630</v>
      </c>
      <c r="Q881" s="131" t="s">
        <v>26752</v>
      </c>
      <c r="R881" s="131" t="s">
        <v>29936</v>
      </c>
      <c r="S881" s="132" t="s">
        <v>145</v>
      </c>
      <c r="T881" s="136" t="s">
        <v>232</v>
      </c>
      <c r="U881" s="211"/>
      <c r="V881" s="211" t="s">
        <v>233</v>
      </c>
      <c r="W881" s="133" t="str">
        <f>VLOOKUP(TRIM(X881),X10:Y88,2,FALSE)</f>
        <v>Krisztian</v>
      </c>
      <c r="X881" s="11" t="str">
        <f t="shared" si="57"/>
        <v>6.13</v>
      </c>
      <c r="Y881" s="266">
        <f t="shared" si="54"/>
        <v>0</v>
      </c>
      <c r="Z881" s="266">
        <f t="shared" si="56"/>
        <v>1</v>
      </c>
      <c r="AA881" s="266">
        <f t="shared" si="55"/>
        <v>21</v>
      </c>
    </row>
    <row r="882" spans="1:27" ht="35.25" customHeight="1">
      <c r="A882" s="119" t="s">
        <v>139</v>
      </c>
      <c r="B882" s="134" t="s">
        <v>57</v>
      </c>
      <c r="C882" s="122" t="s">
        <v>140</v>
      </c>
      <c r="D882" s="122" t="s">
        <v>430</v>
      </c>
      <c r="E882" s="123" t="s">
        <v>25542</v>
      </c>
      <c r="F882" s="124" t="s">
        <v>21</v>
      </c>
      <c r="G882" s="124" t="s">
        <v>142</v>
      </c>
      <c r="H882" s="124" t="s">
        <v>26888</v>
      </c>
      <c r="I882" s="210" t="s">
        <v>202</v>
      </c>
      <c r="J882" s="129" t="s">
        <v>2629</v>
      </c>
      <c r="K882" s="128"/>
      <c r="L882" s="129"/>
      <c r="M882" s="128"/>
      <c r="N882" s="127" t="s">
        <v>326</v>
      </c>
      <c r="O882" s="127" t="s">
        <v>672</v>
      </c>
      <c r="P882" s="127" t="s">
        <v>2630</v>
      </c>
      <c r="Q882" s="131" t="s">
        <v>26755</v>
      </c>
      <c r="R882" s="131" t="s">
        <v>29937</v>
      </c>
      <c r="S882" s="132" t="s">
        <v>145</v>
      </c>
      <c r="T882" s="136" t="s">
        <v>232</v>
      </c>
      <c r="U882" s="211"/>
      <c r="V882" s="211" t="s">
        <v>233</v>
      </c>
      <c r="W882" s="133" t="str">
        <f>VLOOKUP(TRIM(X882),X10:Y88,2,FALSE)</f>
        <v>Krisztian</v>
      </c>
      <c r="X882" s="11" t="str">
        <f t="shared" si="57"/>
        <v>6.13</v>
      </c>
      <c r="Y882" s="266">
        <f t="shared" si="54"/>
        <v>0</v>
      </c>
      <c r="Z882" s="266">
        <f t="shared" si="56"/>
        <v>1</v>
      </c>
      <c r="AA882" s="266">
        <f t="shared" si="55"/>
        <v>21</v>
      </c>
    </row>
    <row r="883" spans="1:27" ht="35.25" customHeight="1">
      <c r="A883" s="119" t="s">
        <v>139</v>
      </c>
      <c r="B883" s="134" t="s">
        <v>57</v>
      </c>
      <c r="C883" s="122" t="s">
        <v>140</v>
      </c>
      <c r="D883" s="122" t="s">
        <v>430</v>
      </c>
      <c r="E883" s="123" t="s">
        <v>25543</v>
      </c>
      <c r="F883" s="124" t="s">
        <v>21</v>
      </c>
      <c r="G883" s="124" t="s">
        <v>142</v>
      </c>
      <c r="H883" s="124" t="s">
        <v>26631</v>
      </c>
      <c r="I883" s="210" t="s">
        <v>661</v>
      </c>
      <c r="J883" s="129" t="s">
        <v>2629</v>
      </c>
      <c r="K883" s="128"/>
      <c r="L883" s="129"/>
      <c r="M883" s="128"/>
      <c r="N883" s="127" t="s">
        <v>326</v>
      </c>
      <c r="O883" s="127" t="s">
        <v>672</v>
      </c>
      <c r="P883" s="127" t="s">
        <v>2630</v>
      </c>
      <c r="Q883" s="131" t="s">
        <v>26625</v>
      </c>
      <c r="R883" s="131" t="s">
        <v>29938</v>
      </c>
      <c r="S883" s="132" t="s">
        <v>145</v>
      </c>
      <c r="T883" s="136" t="s">
        <v>311</v>
      </c>
      <c r="U883" s="211"/>
      <c r="V883" s="211" t="s">
        <v>233</v>
      </c>
      <c r="W883" s="133" t="str">
        <f>VLOOKUP(TRIM(X883),X10:Y88,2,FALSE)</f>
        <v>Krisztian</v>
      </c>
      <c r="X883" s="11" t="str">
        <f t="shared" si="57"/>
        <v>6.13</v>
      </c>
      <c r="Y883" s="266">
        <f t="shared" si="54"/>
        <v>0</v>
      </c>
      <c r="Z883" s="266">
        <f t="shared" si="56"/>
        <v>1</v>
      </c>
      <c r="AA883" s="266">
        <f t="shared" si="55"/>
        <v>26</v>
      </c>
    </row>
    <row r="884" spans="1:27" ht="35.25" customHeight="1">
      <c r="A884" s="119" t="s">
        <v>139</v>
      </c>
      <c r="B884" s="134" t="s">
        <v>57</v>
      </c>
      <c r="C884" s="122" t="s">
        <v>140</v>
      </c>
      <c r="D884" s="122" t="s">
        <v>430</v>
      </c>
      <c r="E884" s="123" t="s">
        <v>25544</v>
      </c>
      <c r="F884" s="124" t="s">
        <v>21</v>
      </c>
      <c r="G884" s="124" t="s">
        <v>142</v>
      </c>
      <c r="H884" s="124" t="s">
        <v>26853</v>
      </c>
      <c r="I884" s="210" t="s">
        <v>661</v>
      </c>
      <c r="J884" s="129" t="s">
        <v>2629</v>
      </c>
      <c r="K884" s="128"/>
      <c r="L884" s="129"/>
      <c r="M884" s="128"/>
      <c r="N884" s="127" t="s">
        <v>326</v>
      </c>
      <c r="O884" s="127" t="s">
        <v>672</v>
      </c>
      <c r="P884" s="127" t="s">
        <v>2630</v>
      </c>
      <c r="Q884" s="131" t="s">
        <v>26722</v>
      </c>
      <c r="R884" s="131" t="s">
        <v>29939</v>
      </c>
      <c r="S884" s="132" t="s">
        <v>145</v>
      </c>
      <c r="T884" s="136" t="s">
        <v>311</v>
      </c>
      <c r="U884" s="211"/>
      <c r="V884" s="211" t="s">
        <v>233</v>
      </c>
      <c r="W884" s="133" t="str">
        <f>VLOOKUP(TRIM(X884),X10:Y88,2,FALSE)</f>
        <v>Krisztian</v>
      </c>
      <c r="X884" s="11" t="str">
        <f t="shared" si="57"/>
        <v>6.13</v>
      </c>
      <c r="Y884" s="266">
        <f t="shared" si="54"/>
        <v>0</v>
      </c>
      <c r="Z884" s="266">
        <f t="shared" si="56"/>
        <v>1</v>
      </c>
      <c r="AA884" s="266">
        <f t="shared" si="55"/>
        <v>26</v>
      </c>
    </row>
    <row r="885" spans="1:27" ht="35.25" customHeight="1">
      <c r="A885" s="119" t="s">
        <v>139</v>
      </c>
      <c r="B885" s="134" t="s">
        <v>57</v>
      </c>
      <c r="C885" s="122" t="s">
        <v>140</v>
      </c>
      <c r="D885" s="122" t="s">
        <v>430</v>
      </c>
      <c r="E885" s="123" t="s">
        <v>25545</v>
      </c>
      <c r="F885" s="124" t="s">
        <v>21</v>
      </c>
      <c r="G885" s="124" t="s">
        <v>142</v>
      </c>
      <c r="H885" s="124" t="s">
        <v>27653</v>
      </c>
      <c r="I885" s="210" t="s">
        <v>249</v>
      </c>
      <c r="J885" s="129" t="s">
        <v>2629</v>
      </c>
      <c r="K885" s="128"/>
      <c r="L885" s="129"/>
      <c r="M885" s="128"/>
      <c r="N885" s="127" t="s">
        <v>326</v>
      </c>
      <c r="O885" s="127" t="s">
        <v>672</v>
      </c>
      <c r="P885" s="127" t="s">
        <v>2630</v>
      </c>
      <c r="Q885" s="131" t="s">
        <v>26792</v>
      </c>
      <c r="R885" s="131" t="s">
        <v>29940</v>
      </c>
      <c r="S885" s="132" t="s">
        <v>145</v>
      </c>
      <c r="T885" s="136" t="s">
        <v>577</v>
      </c>
      <c r="U885" s="211"/>
      <c r="V885" s="211" t="s">
        <v>233</v>
      </c>
      <c r="W885" s="133" t="str">
        <f>VLOOKUP(TRIM(X885),X10:Y88,2,FALSE)</f>
        <v>Krisztian</v>
      </c>
      <c r="X885" s="11" t="str">
        <f t="shared" si="57"/>
        <v>6.13</v>
      </c>
      <c r="Y885" s="266">
        <f t="shared" si="54"/>
        <v>0</v>
      </c>
      <c r="Z885" s="266">
        <f t="shared" si="56"/>
        <v>1</v>
      </c>
      <c r="AA885" s="266">
        <f t="shared" si="55"/>
        <v>4</v>
      </c>
    </row>
    <row r="886" spans="1:27" ht="35.25" customHeight="1">
      <c r="A886" s="119" t="s">
        <v>139</v>
      </c>
      <c r="B886" s="134" t="s">
        <v>57</v>
      </c>
      <c r="C886" s="122" t="s">
        <v>140</v>
      </c>
      <c r="D886" s="122" t="s">
        <v>118</v>
      </c>
      <c r="E886" s="123" t="s">
        <v>25546</v>
      </c>
      <c r="F886" s="124" t="s">
        <v>21</v>
      </c>
      <c r="G886" s="124" t="s">
        <v>142</v>
      </c>
      <c r="H886" s="124" t="s">
        <v>26565</v>
      </c>
      <c r="I886" s="210" t="s">
        <v>26562</v>
      </c>
      <c r="J886" s="129" t="s">
        <v>652</v>
      </c>
      <c r="K886" s="128"/>
      <c r="L886" s="129"/>
      <c r="M886" s="128"/>
      <c r="N886" s="127" t="s">
        <v>446</v>
      </c>
      <c r="O886" s="127" t="s">
        <v>672</v>
      </c>
      <c r="P886" s="127" t="s">
        <v>653</v>
      </c>
      <c r="Q886" s="131" t="s">
        <v>26566</v>
      </c>
      <c r="R886" s="131" t="s">
        <v>29941</v>
      </c>
      <c r="S886" s="132" t="s">
        <v>145</v>
      </c>
      <c r="T886" s="136" t="s">
        <v>224</v>
      </c>
      <c r="U886" s="211"/>
      <c r="V886" s="211" t="s">
        <v>233</v>
      </c>
      <c r="W886" s="133" t="str">
        <f>VLOOKUP(TRIM(X886),X10:Y88,2,FALSE)</f>
        <v>Krisztian</v>
      </c>
      <c r="X886" s="11" t="str">
        <f t="shared" si="57"/>
        <v>6.8</v>
      </c>
      <c r="Y886" s="266">
        <f t="shared" si="54"/>
        <v>0</v>
      </c>
      <c r="Z886" s="266">
        <f t="shared" si="56"/>
        <v>1</v>
      </c>
      <c r="AA886" s="266">
        <f t="shared" si="55"/>
        <v>11</v>
      </c>
    </row>
    <row r="887" spans="1:27" ht="35.25" customHeight="1">
      <c r="A887" s="119" t="s">
        <v>139</v>
      </c>
      <c r="B887" s="134" t="s">
        <v>57</v>
      </c>
      <c r="C887" s="122" t="s">
        <v>140</v>
      </c>
      <c r="D887" s="122" t="s">
        <v>118</v>
      </c>
      <c r="E887" s="123" t="s">
        <v>25547</v>
      </c>
      <c r="F887" s="124" t="s">
        <v>21</v>
      </c>
      <c r="G887" s="124" t="s">
        <v>142</v>
      </c>
      <c r="H887" s="124" t="s">
        <v>26609</v>
      </c>
      <c r="I887" s="210" t="s">
        <v>584</v>
      </c>
      <c r="J887" s="129" t="s">
        <v>652</v>
      </c>
      <c r="K887" s="128"/>
      <c r="L887" s="129"/>
      <c r="M887" s="128"/>
      <c r="N887" s="127" t="s">
        <v>446</v>
      </c>
      <c r="O887" s="127" t="s">
        <v>672</v>
      </c>
      <c r="P887" s="127" t="s">
        <v>653</v>
      </c>
      <c r="Q887" s="131" t="s">
        <v>21361</v>
      </c>
      <c r="R887" s="131" t="s">
        <v>29760</v>
      </c>
      <c r="S887" s="132" t="s">
        <v>145</v>
      </c>
      <c r="T887" s="136" t="s">
        <v>15291</v>
      </c>
      <c r="U887" s="211"/>
      <c r="V887" s="211"/>
      <c r="W887" s="133" t="str">
        <f>VLOOKUP(TRIM(X887),X10:Y88,2,FALSE)</f>
        <v>Krisztian</v>
      </c>
      <c r="X887" s="11" t="str">
        <f t="shared" si="57"/>
        <v>6.8</v>
      </c>
      <c r="Y887" s="266">
        <f t="shared" si="54"/>
        <v>0</v>
      </c>
      <c r="Z887" s="266">
        <f t="shared" si="56"/>
        <v>1</v>
      </c>
      <c r="AA887" s="266">
        <f t="shared" si="55"/>
        <v>17</v>
      </c>
    </row>
    <row r="888" spans="1:27" ht="35.25" customHeight="1" thickBot="1">
      <c r="A888" s="119" t="s">
        <v>139</v>
      </c>
      <c r="B888" s="134" t="s">
        <v>57</v>
      </c>
      <c r="C888" s="122" t="s">
        <v>140</v>
      </c>
      <c r="D888" s="122" t="s">
        <v>118</v>
      </c>
      <c r="E888" s="123" t="s">
        <v>25548</v>
      </c>
      <c r="F888" s="124" t="s">
        <v>21</v>
      </c>
      <c r="G888" s="124" t="s">
        <v>142</v>
      </c>
      <c r="H888" s="124" t="s">
        <v>20352</v>
      </c>
      <c r="I888" s="210" t="s">
        <v>240</v>
      </c>
      <c r="J888" s="129" t="s">
        <v>652</v>
      </c>
      <c r="K888" s="128"/>
      <c r="L888" s="129"/>
      <c r="M888" s="128"/>
      <c r="N888" s="127" t="s">
        <v>446</v>
      </c>
      <c r="O888" s="127" t="s">
        <v>672</v>
      </c>
      <c r="P888" s="127" t="s">
        <v>653</v>
      </c>
      <c r="Q888" s="131" t="s">
        <v>20265</v>
      </c>
      <c r="R888" s="131" t="s">
        <v>29221</v>
      </c>
      <c r="S888" s="132" t="s">
        <v>29220</v>
      </c>
      <c r="T888" s="136" t="s">
        <v>315</v>
      </c>
      <c r="U888" s="211"/>
      <c r="V888" s="211"/>
      <c r="W888" s="133" t="str">
        <f>VLOOKUP(TRIM(X888),X10:Y88,2,FALSE)</f>
        <v>Krisztian</v>
      </c>
      <c r="X888" s="11" t="str">
        <f t="shared" si="57"/>
        <v>6.8</v>
      </c>
      <c r="Y888" s="266">
        <f t="shared" si="54"/>
        <v>0</v>
      </c>
      <c r="Z888" s="266">
        <f t="shared" si="56"/>
        <v>0</v>
      </c>
      <c r="AA888" s="266">
        <f t="shared" si="55"/>
        <v>4</v>
      </c>
    </row>
    <row r="889" spans="1:27" ht="35.25" customHeight="1">
      <c r="A889" s="119" t="s">
        <v>139</v>
      </c>
      <c r="B889" s="120" t="s">
        <v>57</v>
      </c>
      <c r="C889" s="122" t="s">
        <v>140</v>
      </c>
      <c r="D889" s="122" t="s">
        <v>118</v>
      </c>
      <c r="E889" s="123" t="s">
        <v>25549</v>
      </c>
      <c r="F889" s="124" t="s">
        <v>21</v>
      </c>
      <c r="G889" s="124" t="s">
        <v>142</v>
      </c>
      <c r="H889" s="124" t="s">
        <v>20765</v>
      </c>
      <c r="I889" s="210" t="s">
        <v>184</v>
      </c>
      <c r="J889" s="127" t="s">
        <v>652</v>
      </c>
      <c r="K889" s="212"/>
      <c r="L889" s="127"/>
      <c r="M889" s="212"/>
      <c r="N889" s="127" t="s">
        <v>446</v>
      </c>
      <c r="O889" s="127" t="s">
        <v>672</v>
      </c>
      <c r="P889" s="127" t="s">
        <v>653</v>
      </c>
      <c r="Q889" s="131" t="s">
        <v>20675</v>
      </c>
      <c r="R889" s="131" t="s">
        <v>29219</v>
      </c>
      <c r="S889" s="132" t="s">
        <v>29218</v>
      </c>
      <c r="T889" s="136" t="s">
        <v>183</v>
      </c>
      <c r="U889" s="211"/>
      <c r="V889" s="211"/>
      <c r="W889" s="133" t="str">
        <f>VLOOKUP(TRIM(X889),X10:Y88,2,FALSE)</f>
        <v>Krisztian</v>
      </c>
      <c r="X889" s="11" t="str">
        <f t="shared" si="57"/>
        <v>6.8</v>
      </c>
      <c r="Y889" s="266">
        <f t="shared" si="54"/>
        <v>0</v>
      </c>
      <c r="Z889" s="266">
        <f t="shared" si="56"/>
        <v>0</v>
      </c>
      <c r="AA889" s="266">
        <f t="shared" si="55"/>
        <v>17</v>
      </c>
    </row>
    <row r="890" spans="1:27" ht="35.25" customHeight="1" thickBot="1">
      <c r="A890" s="119" t="s">
        <v>139</v>
      </c>
      <c r="B890" s="134" t="s">
        <v>57</v>
      </c>
      <c r="C890" s="122" t="s">
        <v>140</v>
      </c>
      <c r="D890" s="122" t="s">
        <v>118</v>
      </c>
      <c r="E890" s="123" t="s">
        <v>25550</v>
      </c>
      <c r="F890" s="124" t="s">
        <v>21</v>
      </c>
      <c r="G890" s="124" t="s">
        <v>142</v>
      </c>
      <c r="H890" s="124" t="s">
        <v>20845</v>
      </c>
      <c r="I890" s="210" t="s">
        <v>21036</v>
      </c>
      <c r="J890" s="129" t="s">
        <v>652</v>
      </c>
      <c r="K890" s="128"/>
      <c r="L890" s="129"/>
      <c r="M890" s="128"/>
      <c r="N890" s="127" t="s">
        <v>446</v>
      </c>
      <c r="O890" s="127" t="s">
        <v>672</v>
      </c>
      <c r="P890" s="127" t="s">
        <v>653</v>
      </c>
      <c r="Q890" s="131" t="s">
        <v>27089</v>
      </c>
      <c r="R890" s="131" t="s">
        <v>29762</v>
      </c>
      <c r="S890" s="132" t="s">
        <v>145</v>
      </c>
      <c r="T890" s="136" t="s">
        <v>7276</v>
      </c>
      <c r="U890" s="211"/>
      <c r="V890" s="211"/>
      <c r="W890" s="133" t="str">
        <f>VLOOKUP(TRIM(X890),X10:Y88,2,FALSE)</f>
        <v>Krisztian</v>
      </c>
      <c r="X890" s="11" t="str">
        <f t="shared" si="57"/>
        <v>6.8</v>
      </c>
      <c r="Y890" s="266">
        <f t="shared" si="54"/>
        <v>0</v>
      </c>
      <c r="Z890" s="266">
        <f t="shared" si="56"/>
        <v>1</v>
      </c>
      <c r="AA890" s="266">
        <f t="shared" si="55"/>
        <v>18</v>
      </c>
    </row>
    <row r="891" spans="1:27" ht="35.25" customHeight="1">
      <c r="A891" s="119" t="s">
        <v>139</v>
      </c>
      <c r="B891" s="120" t="s">
        <v>57</v>
      </c>
      <c r="C891" s="122" t="s">
        <v>140</v>
      </c>
      <c r="D891" s="122" t="s">
        <v>118</v>
      </c>
      <c r="E891" s="123" t="s">
        <v>25551</v>
      </c>
      <c r="F891" s="124" t="s">
        <v>21</v>
      </c>
      <c r="G891" s="124" t="s">
        <v>142</v>
      </c>
      <c r="H891" s="124" t="s">
        <v>20765</v>
      </c>
      <c r="I891" s="210" t="s">
        <v>184</v>
      </c>
      <c r="J891" s="127" t="s">
        <v>652</v>
      </c>
      <c r="K891" s="212"/>
      <c r="L891" s="127"/>
      <c r="M891" s="212"/>
      <c r="N891" s="127" t="s">
        <v>446</v>
      </c>
      <c r="O891" s="127" t="s">
        <v>672</v>
      </c>
      <c r="P891" s="127" t="s">
        <v>653</v>
      </c>
      <c r="Q891" s="131" t="s">
        <v>20675</v>
      </c>
      <c r="R891" s="131" t="s">
        <v>29942</v>
      </c>
      <c r="S891" s="132" t="s">
        <v>145</v>
      </c>
      <c r="T891" s="136" t="s">
        <v>183</v>
      </c>
      <c r="U891" s="211"/>
      <c r="V891" s="211" t="s">
        <v>233</v>
      </c>
      <c r="W891" s="133" t="str">
        <f>VLOOKUP(TRIM(X891),X10:Y88,2,FALSE)</f>
        <v>Krisztian</v>
      </c>
      <c r="X891" s="11" t="str">
        <f t="shared" si="57"/>
        <v>6.8</v>
      </c>
      <c r="Y891" s="266">
        <f t="shared" si="54"/>
        <v>0</v>
      </c>
      <c r="Z891" s="266">
        <f t="shared" si="56"/>
        <v>1</v>
      </c>
      <c r="AA891" s="266">
        <f t="shared" si="55"/>
        <v>17</v>
      </c>
    </row>
    <row r="892" spans="1:27" ht="35.25" customHeight="1">
      <c r="A892" s="119" t="s">
        <v>139</v>
      </c>
      <c r="B892" s="134" t="s">
        <v>57</v>
      </c>
      <c r="C892" s="122" t="s">
        <v>140</v>
      </c>
      <c r="D892" s="122" t="s">
        <v>118</v>
      </c>
      <c r="E892" s="123" t="s">
        <v>25552</v>
      </c>
      <c r="F892" s="124" t="s">
        <v>21</v>
      </c>
      <c r="G892" s="124" t="s">
        <v>142</v>
      </c>
      <c r="H892" s="124" t="s">
        <v>20352</v>
      </c>
      <c r="I892" s="210" t="s">
        <v>240</v>
      </c>
      <c r="J892" s="129" t="s">
        <v>652</v>
      </c>
      <c r="K892" s="128"/>
      <c r="L892" s="129"/>
      <c r="M892" s="128"/>
      <c r="N892" s="127" t="s">
        <v>446</v>
      </c>
      <c r="O892" s="127" t="s">
        <v>672</v>
      </c>
      <c r="P892" s="127" t="s">
        <v>653</v>
      </c>
      <c r="Q892" s="131" t="s">
        <v>20265</v>
      </c>
      <c r="R892" s="131" t="s">
        <v>29761</v>
      </c>
      <c r="S892" s="132" t="s">
        <v>145</v>
      </c>
      <c r="T892" s="136" t="s">
        <v>315</v>
      </c>
      <c r="U892" s="211"/>
      <c r="V892" s="211"/>
      <c r="W892" s="133" t="str">
        <f>VLOOKUP(TRIM(X892),X10:Y88,2,FALSE)</f>
        <v>Krisztian</v>
      </c>
      <c r="X892" s="11" t="str">
        <f t="shared" si="57"/>
        <v>6.8</v>
      </c>
      <c r="Y892" s="266">
        <f t="shared" si="54"/>
        <v>0</v>
      </c>
      <c r="Z892" s="266">
        <f t="shared" si="56"/>
        <v>1</v>
      </c>
      <c r="AA892" s="266">
        <f t="shared" si="55"/>
        <v>4</v>
      </c>
    </row>
    <row r="893" spans="1:27" ht="35.25" customHeight="1">
      <c r="A893" s="119" t="s">
        <v>139</v>
      </c>
      <c r="B893" s="134" t="s">
        <v>57</v>
      </c>
      <c r="C893" s="122" t="s">
        <v>140</v>
      </c>
      <c r="D893" s="122" t="s">
        <v>105</v>
      </c>
      <c r="E893" s="123" t="s">
        <v>25553</v>
      </c>
      <c r="F893" s="124" t="s">
        <v>24</v>
      </c>
      <c r="G893" s="124" t="s">
        <v>142</v>
      </c>
      <c r="H893" s="124" t="s">
        <v>29224</v>
      </c>
      <c r="I893" s="210" t="s">
        <v>448</v>
      </c>
      <c r="J893" s="129" t="s">
        <v>180</v>
      </c>
      <c r="K893" s="128">
        <v>540</v>
      </c>
      <c r="L893" s="129" t="s">
        <v>60</v>
      </c>
      <c r="M893" s="128" t="s">
        <v>186</v>
      </c>
      <c r="N893" s="127" t="s">
        <v>744</v>
      </c>
      <c r="O893" s="127" t="s">
        <v>164</v>
      </c>
      <c r="P893" s="127" t="s">
        <v>178</v>
      </c>
      <c r="Q893" s="131" t="s">
        <v>27365</v>
      </c>
      <c r="R893" s="131" t="s">
        <v>29727</v>
      </c>
      <c r="S893" s="132" t="s">
        <v>29728</v>
      </c>
      <c r="T893" s="136" t="s">
        <v>183</v>
      </c>
      <c r="U893" s="211"/>
      <c r="V893" s="211"/>
      <c r="W893" s="133" t="str">
        <f>VLOOKUP(TRIM(X893),X10:Y88,2,FALSE)</f>
        <v>Krisztian</v>
      </c>
      <c r="X893" s="11" t="str">
        <f t="shared" si="57"/>
        <v>6.5.6</v>
      </c>
      <c r="Y893" s="266">
        <f t="shared" si="54"/>
        <v>0</v>
      </c>
      <c r="Z893" s="266">
        <f t="shared" si="56"/>
        <v>0</v>
      </c>
      <c r="AA893" s="266">
        <f t="shared" si="55"/>
        <v>27</v>
      </c>
    </row>
    <row r="894" spans="1:27" ht="35.25" customHeight="1" thickBot="1">
      <c r="A894" s="119" t="s">
        <v>139</v>
      </c>
      <c r="B894" s="134" t="s">
        <v>57</v>
      </c>
      <c r="C894" s="122" t="s">
        <v>140</v>
      </c>
      <c r="D894" s="122" t="s">
        <v>112</v>
      </c>
      <c r="E894" s="123" t="s">
        <v>25554</v>
      </c>
      <c r="F894" s="124" t="s">
        <v>23</v>
      </c>
      <c r="G894" s="124" t="s">
        <v>142</v>
      </c>
      <c r="H894" s="124" t="s">
        <v>29227</v>
      </c>
      <c r="I894" s="210" t="s">
        <v>229</v>
      </c>
      <c r="J894" s="127" t="s">
        <v>180</v>
      </c>
      <c r="K894" s="212">
        <v>605</v>
      </c>
      <c r="L894" s="127" t="s">
        <v>60</v>
      </c>
      <c r="M894" s="212" t="s">
        <v>186</v>
      </c>
      <c r="N894" s="127" t="s">
        <v>744</v>
      </c>
      <c r="O894" s="127" t="s">
        <v>164</v>
      </c>
      <c r="P894" s="127" t="s">
        <v>178</v>
      </c>
      <c r="Q894" s="131" t="s">
        <v>27538</v>
      </c>
      <c r="R894" s="131" t="s">
        <v>29943</v>
      </c>
      <c r="S894" s="132" t="s">
        <v>145</v>
      </c>
      <c r="T894" s="136" t="s">
        <v>252</v>
      </c>
      <c r="U894" s="211"/>
      <c r="V894" s="211" t="s">
        <v>233</v>
      </c>
      <c r="W894" s="133" t="str">
        <f>VLOOKUP(TRIM(X894),X10:Y88,2,FALSE)</f>
        <v>Krisztian</v>
      </c>
      <c r="X894" s="11" t="str">
        <f t="shared" si="57"/>
        <v>6.5.10</v>
      </c>
      <c r="Y894" s="266">
        <f t="shared" si="54"/>
        <v>1</v>
      </c>
      <c r="Z894" s="266">
        <f t="shared" si="56"/>
        <v>0</v>
      </c>
      <c r="AA894" s="266">
        <f t="shared" si="55"/>
        <v>7</v>
      </c>
    </row>
    <row r="895" spans="1:27" ht="35.25" customHeight="1" thickBot="1">
      <c r="A895" s="119" t="s">
        <v>139</v>
      </c>
      <c r="B895" s="120" t="s">
        <v>57</v>
      </c>
      <c r="C895" s="122" t="s">
        <v>140</v>
      </c>
      <c r="D895" s="122" t="s">
        <v>289</v>
      </c>
      <c r="E895" s="123" t="s">
        <v>25555</v>
      </c>
      <c r="F895" s="124" t="s">
        <v>21</v>
      </c>
      <c r="G895" s="124" t="s">
        <v>142</v>
      </c>
      <c r="H895" s="124" t="s">
        <v>26852</v>
      </c>
      <c r="I895" s="210" t="s">
        <v>255</v>
      </c>
      <c r="J895" s="129" t="s">
        <v>2526</v>
      </c>
      <c r="K895" s="128"/>
      <c r="L895" s="129"/>
      <c r="M895" s="128"/>
      <c r="N895" s="127" t="s">
        <v>326</v>
      </c>
      <c r="O895" s="127" t="s">
        <v>672</v>
      </c>
      <c r="P895" s="127" t="s">
        <v>2527</v>
      </c>
      <c r="Q895" s="131" t="s">
        <v>26721</v>
      </c>
      <c r="R895" s="131" t="s">
        <v>29231</v>
      </c>
      <c r="S895" s="132" t="s">
        <v>29230</v>
      </c>
      <c r="T895" s="136" t="s">
        <v>258</v>
      </c>
      <c r="U895" s="211"/>
      <c r="V895" s="211"/>
      <c r="W895" s="133" t="str">
        <f>VLOOKUP(TRIM(X895),X10:Y88,2,FALSE)</f>
        <v>Krisztian</v>
      </c>
      <c r="X895" s="11" t="str">
        <f t="shared" si="57"/>
        <v>6.12</v>
      </c>
      <c r="Y895" s="266">
        <f t="shared" si="54"/>
        <v>0</v>
      </c>
      <c r="Z895" s="266">
        <f t="shared" si="56"/>
        <v>0</v>
      </c>
      <c r="AA895" s="266">
        <f t="shared" si="55"/>
        <v>3</v>
      </c>
    </row>
    <row r="896" spans="1:27" ht="35.25" customHeight="1" thickBot="1">
      <c r="A896" s="119" t="s">
        <v>139</v>
      </c>
      <c r="B896" s="120" t="s">
        <v>57</v>
      </c>
      <c r="C896" s="122" t="s">
        <v>140</v>
      </c>
      <c r="D896" s="122" t="s">
        <v>289</v>
      </c>
      <c r="E896" s="123" t="s">
        <v>25556</v>
      </c>
      <c r="F896" s="124" t="s">
        <v>21</v>
      </c>
      <c r="G896" s="124" t="s">
        <v>142</v>
      </c>
      <c r="H896" s="124" t="s">
        <v>26852</v>
      </c>
      <c r="I896" s="210" t="s">
        <v>255</v>
      </c>
      <c r="J896" s="129" t="s">
        <v>2526</v>
      </c>
      <c r="K896" s="128"/>
      <c r="L896" s="129"/>
      <c r="M896" s="128"/>
      <c r="N896" s="127" t="s">
        <v>326</v>
      </c>
      <c r="O896" s="127" t="s">
        <v>672</v>
      </c>
      <c r="P896" s="127" t="s">
        <v>2527</v>
      </c>
      <c r="Q896" s="131" t="s">
        <v>26721</v>
      </c>
      <c r="R896" s="131" t="s">
        <v>29944</v>
      </c>
      <c r="S896" s="132" t="s">
        <v>145</v>
      </c>
      <c r="T896" s="136" t="s">
        <v>258</v>
      </c>
      <c r="U896" s="211"/>
      <c r="V896" s="211" t="s">
        <v>233</v>
      </c>
      <c r="W896" s="133" t="str">
        <f>VLOOKUP(TRIM(X896),X10:Y88,2,FALSE)</f>
        <v>Krisztian</v>
      </c>
      <c r="X896" s="11" t="str">
        <f t="shared" si="57"/>
        <v>6.12</v>
      </c>
      <c r="Y896" s="266">
        <f t="shared" si="54"/>
        <v>0</v>
      </c>
      <c r="Z896" s="266">
        <f t="shared" si="56"/>
        <v>1</v>
      </c>
      <c r="AA896" s="266">
        <f t="shared" si="55"/>
        <v>3</v>
      </c>
    </row>
    <row r="897" spans="1:27" ht="35.25" customHeight="1">
      <c r="A897" s="119" t="s">
        <v>139</v>
      </c>
      <c r="B897" s="120" t="s">
        <v>57</v>
      </c>
      <c r="C897" s="122" t="s">
        <v>140</v>
      </c>
      <c r="D897" s="122" t="s">
        <v>289</v>
      </c>
      <c r="E897" s="123" t="s">
        <v>25557</v>
      </c>
      <c r="F897" s="124" t="s">
        <v>21</v>
      </c>
      <c r="G897" s="124" t="s">
        <v>142</v>
      </c>
      <c r="H897" s="124" t="s">
        <v>26601</v>
      </c>
      <c r="I897" s="210" t="s">
        <v>27309</v>
      </c>
      <c r="J897" s="129" t="s">
        <v>2526</v>
      </c>
      <c r="K897" s="128"/>
      <c r="L897" s="129"/>
      <c r="M897" s="128"/>
      <c r="N897" s="127" t="s">
        <v>326</v>
      </c>
      <c r="O897" s="127" t="s">
        <v>672</v>
      </c>
      <c r="P897" s="127" t="s">
        <v>2527</v>
      </c>
      <c r="Q897" s="131" t="s">
        <v>26558</v>
      </c>
      <c r="R897" s="131" t="s">
        <v>29799</v>
      </c>
      <c r="S897" s="132" t="s">
        <v>29800</v>
      </c>
      <c r="T897" s="136" t="s">
        <v>254</v>
      </c>
      <c r="U897" s="211"/>
      <c r="V897" s="211"/>
      <c r="W897" s="133" t="str">
        <f>VLOOKUP(TRIM(X897),X10:Y88,2,FALSE)</f>
        <v>Krisztian</v>
      </c>
      <c r="X897" s="11" t="str">
        <f t="shared" si="57"/>
        <v>6.12</v>
      </c>
      <c r="Y897" s="266">
        <f t="shared" si="54"/>
        <v>0</v>
      </c>
      <c r="Z897" s="266">
        <f t="shared" si="56"/>
        <v>0</v>
      </c>
      <c r="AA897" s="266">
        <f t="shared" si="55"/>
        <v>15</v>
      </c>
    </row>
    <row r="898" spans="1:27" ht="35.25" customHeight="1">
      <c r="A898" s="119" t="s">
        <v>139</v>
      </c>
      <c r="B898" s="134" t="s">
        <v>57</v>
      </c>
      <c r="C898" s="122" t="s">
        <v>140</v>
      </c>
      <c r="D898" s="122" t="s">
        <v>289</v>
      </c>
      <c r="E898" s="123" t="s">
        <v>25558</v>
      </c>
      <c r="F898" s="124" t="s">
        <v>21</v>
      </c>
      <c r="G898" s="124" t="s">
        <v>142</v>
      </c>
      <c r="H898" s="124" t="s">
        <v>27012</v>
      </c>
      <c r="I898" s="210" t="s">
        <v>184</v>
      </c>
      <c r="J898" s="127" t="s">
        <v>2526</v>
      </c>
      <c r="K898" s="212"/>
      <c r="L898" s="127"/>
      <c r="M898" s="212"/>
      <c r="N898" s="127" t="s">
        <v>326</v>
      </c>
      <c r="O898" s="127" t="s">
        <v>672</v>
      </c>
      <c r="P898" s="127" t="s">
        <v>2527</v>
      </c>
      <c r="Q898" s="131" t="s">
        <v>26984</v>
      </c>
      <c r="R898" s="131" t="s">
        <v>29945</v>
      </c>
      <c r="S898" s="132" t="s">
        <v>145</v>
      </c>
      <c r="T898" s="136" t="s">
        <v>183</v>
      </c>
      <c r="U898" s="211"/>
      <c r="V898" s="211" t="s">
        <v>233</v>
      </c>
      <c r="W898" s="133" t="str">
        <f>VLOOKUP(TRIM(X898),X10:Y88,2,FALSE)</f>
        <v>Krisztian</v>
      </c>
      <c r="X898" s="11" t="str">
        <f t="shared" si="57"/>
        <v>6.12</v>
      </c>
      <c r="Y898" s="266">
        <f t="shared" si="54"/>
        <v>0</v>
      </c>
      <c r="Z898" s="266">
        <f t="shared" si="56"/>
        <v>1</v>
      </c>
      <c r="AA898" s="266">
        <f t="shared" si="55"/>
        <v>17</v>
      </c>
    </row>
    <row r="899" spans="1:27" ht="35.25" customHeight="1" thickBot="1">
      <c r="A899" s="119" t="s">
        <v>139</v>
      </c>
      <c r="B899" s="134" t="s">
        <v>57</v>
      </c>
      <c r="C899" s="122" t="s">
        <v>140</v>
      </c>
      <c r="D899" s="122" t="s">
        <v>289</v>
      </c>
      <c r="E899" s="123" t="s">
        <v>25559</v>
      </c>
      <c r="F899" s="124" t="s">
        <v>21</v>
      </c>
      <c r="G899" s="124" t="s">
        <v>142</v>
      </c>
      <c r="H899" s="124" t="s">
        <v>27014</v>
      </c>
      <c r="I899" s="210" t="s">
        <v>184</v>
      </c>
      <c r="J899" s="129" t="s">
        <v>2526</v>
      </c>
      <c r="K899" s="128"/>
      <c r="L899" s="129"/>
      <c r="M899" s="128"/>
      <c r="N899" s="127" t="s">
        <v>326</v>
      </c>
      <c r="O899" s="127" t="s">
        <v>672</v>
      </c>
      <c r="P899" s="127" t="s">
        <v>2527</v>
      </c>
      <c r="Q899" s="131" t="s">
        <v>26986</v>
      </c>
      <c r="R899" s="131" t="s">
        <v>29946</v>
      </c>
      <c r="S899" s="132" t="s">
        <v>145</v>
      </c>
      <c r="T899" s="136" t="s">
        <v>183</v>
      </c>
      <c r="U899" s="211"/>
      <c r="V899" s="211" t="s">
        <v>233</v>
      </c>
      <c r="W899" s="133" t="str">
        <f>VLOOKUP(TRIM(X899),X10:Y88,2,FALSE)</f>
        <v>Krisztian</v>
      </c>
      <c r="X899" s="11" t="str">
        <f t="shared" si="57"/>
        <v>6.12</v>
      </c>
      <c r="Y899" s="266">
        <f t="shared" si="54"/>
        <v>0</v>
      </c>
      <c r="Z899" s="266">
        <f t="shared" si="56"/>
        <v>1</v>
      </c>
      <c r="AA899" s="266">
        <f t="shared" si="55"/>
        <v>17</v>
      </c>
    </row>
    <row r="900" spans="1:27" ht="35.25" customHeight="1">
      <c r="A900" s="119" t="s">
        <v>139</v>
      </c>
      <c r="B900" s="120" t="s">
        <v>57</v>
      </c>
      <c r="C900" s="122" t="s">
        <v>140</v>
      </c>
      <c r="D900" s="122" t="s">
        <v>289</v>
      </c>
      <c r="E900" s="123" t="s">
        <v>25560</v>
      </c>
      <c r="F900" s="124" t="s">
        <v>21</v>
      </c>
      <c r="G900" s="124" t="s">
        <v>142</v>
      </c>
      <c r="H900" s="124" t="s">
        <v>27015</v>
      </c>
      <c r="I900" s="210" t="s">
        <v>184</v>
      </c>
      <c r="J900" s="129" t="s">
        <v>2526</v>
      </c>
      <c r="K900" s="128"/>
      <c r="L900" s="129"/>
      <c r="M900" s="128"/>
      <c r="N900" s="127" t="s">
        <v>326</v>
      </c>
      <c r="O900" s="127" t="s">
        <v>672</v>
      </c>
      <c r="P900" s="127" t="s">
        <v>2527</v>
      </c>
      <c r="Q900" s="131" t="s">
        <v>26987</v>
      </c>
      <c r="R900" s="131" t="s">
        <v>29947</v>
      </c>
      <c r="S900" s="132" t="s">
        <v>145</v>
      </c>
      <c r="T900" s="136" t="s">
        <v>183</v>
      </c>
      <c r="U900" s="211"/>
      <c r="V900" s="211" t="s">
        <v>233</v>
      </c>
      <c r="W900" s="133" t="str">
        <f>VLOOKUP(TRIM(X900),X10:Y88,2,FALSE)</f>
        <v>Krisztian</v>
      </c>
      <c r="X900" s="11" t="str">
        <f t="shared" si="57"/>
        <v>6.12</v>
      </c>
      <c r="Y900" s="266">
        <f t="shared" si="54"/>
        <v>0</v>
      </c>
      <c r="Z900" s="266">
        <f t="shared" si="56"/>
        <v>1</v>
      </c>
      <c r="AA900" s="266">
        <f t="shared" si="55"/>
        <v>17</v>
      </c>
    </row>
    <row r="901" spans="1:27" ht="35.25" customHeight="1">
      <c r="A901" s="119" t="s">
        <v>139</v>
      </c>
      <c r="B901" s="134" t="s">
        <v>57</v>
      </c>
      <c r="C901" s="122" t="s">
        <v>140</v>
      </c>
      <c r="D901" s="122" t="s">
        <v>289</v>
      </c>
      <c r="E901" s="123" t="s">
        <v>25561</v>
      </c>
      <c r="F901" s="124" t="s">
        <v>21</v>
      </c>
      <c r="G901" s="124" t="s">
        <v>142</v>
      </c>
      <c r="H901" s="124" t="s">
        <v>27016</v>
      </c>
      <c r="I901" s="210" t="s">
        <v>184</v>
      </c>
      <c r="J901" s="129" t="s">
        <v>2526</v>
      </c>
      <c r="K901" s="128"/>
      <c r="L901" s="129"/>
      <c r="M901" s="128"/>
      <c r="N901" s="127" t="s">
        <v>326</v>
      </c>
      <c r="O901" s="127" t="s">
        <v>672</v>
      </c>
      <c r="P901" s="127" t="s">
        <v>2527</v>
      </c>
      <c r="Q901" s="131" t="s">
        <v>26988</v>
      </c>
      <c r="R901" s="131" t="s">
        <v>29249</v>
      </c>
      <c r="S901" s="132" t="s">
        <v>29248</v>
      </c>
      <c r="T901" s="136" t="s">
        <v>183</v>
      </c>
      <c r="U901" s="211"/>
      <c r="V901" s="211"/>
      <c r="W901" s="133" t="str">
        <f>VLOOKUP(TRIM(X901),X10:Y88,2,FALSE)</f>
        <v>Krisztian</v>
      </c>
      <c r="X901" s="11" t="str">
        <f t="shared" si="57"/>
        <v>6.12</v>
      </c>
      <c r="Y901" s="266">
        <f t="shared" si="54"/>
        <v>0</v>
      </c>
      <c r="Z901" s="266">
        <f t="shared" si="56"/>
        <v>0</v>
      </c>
      <c r="AA901" s="266">
        <f t="shared" si="55"/>
        <v>17</v>
      </c>
    </row>
    <row r="902" spans="1:27" ht="35.25" customHeight="1" thickBot="1">
      <c r="A902" s="119" t="s">
        <v>139</v>
      </c>
      <c r="B902" s="134" t="s">
        <v>57</v>
      </c>
      <c r="C902" s="122" t="s">
        <v>140</v>
      </c>
      <c r="D902" s="122" t="s">
        <v>611</v>
      </c>
      <c r="E902" s="123" t="s">
        <v>25562</v>
      </c>
      <c r="F902" s="124" t="s">
        <v>21</v>
      </c>
      <c r="G902" s="124" t="s">
        <v>142</v>
      </c>
      <c r="H902" s="124" t="s">
        <v>26912</v>
      </c>
      <c r="I902" s="210" t="s">
        <v>8034</v>
      </c>
      <c r="J902" s="129" t="s">
        <v>14850</v>
      </c>
      <c r="K902" s="128"/>
      <c r="L902" s="129"/>
      <c r="M902" s="128"/>
      <c r="N902" s="127" t="s">
        <v>2643</v>
      </c>
      <c r="O902" s="127" t="s">
        <v>672</v>
      </c>
      <c r="P902" s="127" t="s">
        <v>14852</v>
      </c>
      <c r="Q902" s="131" t="s">
        <v>26786</v>
      </c>
      <c r="R902" s="131" t="s">
        <v>29948</v>
      </c>
      <c r="S902" s="132" t="s">
        <v>145</v>
      </c>
      <c r="T902" s="136" t="s">
        <v>218</v>
      </c>
      <c r="U902" s="211"/>
      <c r="V902" s="211" t="s">
        <v>233</v>
      </c>
      <c r="W902" s="133" t="str">
        <f>VLOOKUP(TRIM(X902),X10:Y88,2,FALSE)</f>
        <v>Krisztian</v>
      </c>
      <c r="X902" s="11" t="str">
        <f t="shared" si="57"/>
        <v>6.23</v>
      </c>
      <c r="Y902" s="266">
        <f t="shared" si="54"/>
        <v>0</v>
      </c>
      <c r="Z902" s="266">
        <f t="shared" si="56"/>
        <v>1</v>
      </c>
      <c r="AA902" s="266">
        <f t="shared" si="55"/>
        <v>13</v>
      </c>
    </row>
    <row r="903" spans="1:27" ht="35.25" customHeight="1" thickBot="1">
      <c r="A903" s="119" t="s">
        <v>139</v>
      </c>
      <c r="B903" s="120" t="s">
        <v>57</v>
      </c>
      <c r="C903" s="122" t="s">
        <v>140</v>
      </c>
      <c r="D903" s="122" t="s">
        <v>611</v>
      </c>
      <c r="E903" s="123" t="s">
        <v>25563</v>
      </c>
      <c r="F903" s="124" t="s">
        <v>21</v>
      </c>
      <c r="G903" s="124" t="s">
        <v>142</v>
      </c>
      <c r="H903" s="124" t="s">
        <v>26913</v>
      </c>
      <c r="I903" s="210" t="s">
        <v>8034</v>
      </c>
      <c r="J903" s="129" t="s">
        <v>14850</v>
      </c>
      <c r="K903" s="128"/>
      <c r="L903" s="129"/>
      <c r="M903" s="128"/>
      <c r="N903" s="127" t="s">
        <v>2643</v>
      </c>
      <c r="O903" s="127" t="s">
        <v>672</v>
      </c>
      <c r="P903" s="127" t="s">
        <v>14852</v>
      </c>
      <c r="Q903" s="131" t="s">
        <v>26787</v>
      </c>
      <c r="R903" s="131" t="s">
        <v>29949</v>
      </c>
      <c r="S903" s="132" t="s">
        <v>145</v>
      </c>
      <c r="T903" s="136" t="s">
        <v>218</v>
      </c>
      <c r="U903" s="211"/>
      <c r="V903" s="211" t="s">
        <v>233</v>
      </c>
      <c r="W903" s="133" t="str">
        <f>VLOOKUP(TRIM(X903),X10:Y88,2,FALSE)</f>
        <v>Krisztian</v>
      </c>
      <c r="X903" s="11" t="str">
        <f t="shared" si="57"/>
        <v>6.23</v>
      </c>
      <c r="Y903" s="266">
        <f t="shared" si="54"/>
        <v>0</v>
      </c>
      <c r="Z903" s="266">
        <f t="shared" si="56"/>
        <v>1</v>
      </c>
      <c r="AA903" s="266">
        <f t="shared" si="55"/>
        <v>13</v>
      </c>
    </row>
    <row r="904" spans="1:27" ht="35.25" customHeight="1">
      <c r="A904" s="119" t="s">
        <v>139</v>
      </c>
      <c r="B904" s="120" t="s">
        <v>57</v>
      </c>
      <c r="C904" s="122" t="s">
        <v>140</v>
      </c>
      <c r="D904" s="122" t="s">
        <v>611</v>
      </c>
      <c r="E904" s="123" t="s">
        <v>25564</v>
      </c>
      <c r="F904" s="124" t="s">
        <v>21</v>
      </c>
      <c r="G904" s="124" t="s">
        <v>142</v>
      </c>
      <c r="H904" s="124" t="s">
        <v>27020</v>
      </c>
      <c r="I904" s="210" t="s">
        <v>202</v>
      </c>
      <c r="J904" s="129" t="s">
        <v>14850</v>
      </c>
      <c r="K904" s="128"/>
      <c r="L904" s="129"/>
      <c r="M904" s="128"/>
      <c r="N904" s="127" t="s">
        <v>2643</v>
      </c>
      <c r="O904" s="127" t="s">
        <v>672</v>
      </c>
      <c r="P904" s="127" t="s">
        <v>14852</v>
      </c>
      <c r="Q904" s="131" t="s">
        <v>26991</v>
      </c>
      <c r="R904" s="131" t="s">
        <v>29950</v>
      </c>
      <c r="S904" s="132" t="s">
        <v>145</v>
      </c>
      <c r="T904" s="136" t="s">
        <v>251</v>
      </c>
      <c r="U904" s="211"/>
      <c r="V904" s="211" t="s">
        <v>233</v>
      </c>
      <c r="W904" s="133" t="str">
        <f>VLOOKUP(TRIM(X904),X10:Y88,2,FALSE)</f>
        <v>Krisztian</v>
      </c>
      <c r="X904" s="11" t="str">
        <f t="shared" si="57"/>
        <v>6.23</v>
      </c>
      <c r="Y904" s="266">
        <f t="shared" si="54"/>
        <v>0</v>
      </c>
      <c r="Z904" s="266">
        <f t="shared" si="56"/>
        <v>1</v>
      </c>
      <c r="AA904" s="266">
        <f t="shared" si="55"/>
        <v>21</v>
      </c>
    </row>
    <row r="905" spans="1:27" ht="35.25" customHeight="1">
      <c r="A905" s="119" t="s">
        <v>139</v>
      </c>
      <c r="B905" s="134" t="s">
        <v>57</v>
      </c>
      <c r="C905" s="122" t="s">
        <v>140</v>
      </c>
      <c r="D905" s="122" t="s">
        <v>289</v>
      </c>
      <c r="E905" s="123" t="s">
        <v>25565</v>
      </c>
      <c r="F905" s="124" t="s">
        <v>21</v>
      </c>
      <c r="G905" s="124" t="s">
        <v>142</v>
      </c>
      <c r="H905" s="124" t="s">
        <v>27016</v>
      </c>
      <c r="I905" s="210" t="s">
        <v>184</v>
      </c>
      <c r="J905" s="129" t="s">
        <v>2526</v>
      </c>
      <c r="K905" s="128"/>
      <c r="L905" s="129"/>
      <c r="M905" s="128"/>
      <c r="N905" s="127" t="s">
        <v>326</v>
      </c>
      <c r="O905" s="127" t="s">
        <v>672</v>
      </c>
      <c r="P905" s="127" t="s">
        <v>2527</v>
      </c>
      <c r="Q905" s="131" t="s">
        <v>26988</v>
      </c>
      <c r="R905" s="131" t="s">
        <v>29951</v>
      </c>
      <c r="S905" s="132" t="s">
        <v>145</v>
      </c>
      <c r="T905" s="136" t="s">
        <v>183</v>
      </c>
      <c r="U905" s="211"/>
      <c r="V905" s="211" t="s">
        <v>233</v>
      </c>
      <c r="W905" s="133" t="str">
        <f>VLOOKUP(TRIM(X905),X10:Y88,2,FALSE)</f>
        <v>Krisztian</v>
      </c>
      <c r="X905" s="11" t="str">
        <f t="shared" si="57"/>
        <v>6.12</v>
      </c>
      <c r="Y905" s="266">
        <f t="shared" ref="Y905:Y968" si="58">IF(F905="CR", IF(S905="Approved", 1, IF(S905="Block approved", 1, 0)),0)</f>
        <v>0</v>
      </c>
      <c r="Z905" s="266">
        <f t="shared" si="56"/>
        <v>1</v>
      </c>
      <c r="AA905" s="266">
        <f t="shared" si="55"/>
        <v>17</v>
      </c>
    </row>
    <row r="906" spans="1:27" ht="35.25" customHeight="1">
      <c r="A906" s="119" t="s">
        <v>139</v>
      </c>
      <c r="B906" s="134" t="s">
        <v>57</v>
      </c>
      <c r="C906" s="122" t="s">
        <v>140</v>
      </c>
      <c r="D906" s="122" t="s">
        <v>117</v>
      </c>
      <c r="E906" s="123" t="s">
        <v>25566</v>
      </c>
      <c r="F906" s="124" t="s">
        <v>21</v>
      </c>
      <c r="G906" s="124" t="s">
        <v>142</v>
      </c>
      <c r="H906" s="124" t="s">
        <v>26595</v>
      </c>
      <c r="I906" s="210" t="s">
        <v>197</v>
      </c>
      <c r="J906" s="127" t="s">
        <v>659</v>
      </c>
      <c r="K906" s="212"/>
      <c r="L906" s="127"/>
      <c r="M906" s="212"/>
      <c r="N906" s="127" t="s">
        <v>446</v>
      </c>
      <c r="O906" s="127" t="s">
        <v>672</v>
      </c>
      <c r="P906" s="127" t="s">
        <v>660</v>
      </c>
      <c r="Q906" s="131" t="s">
        <v>27332</v>
      </c>
      <c r="R906" s="131" t="s">
        <v>29747</v>
      </c>
      <c r="S906" s="132" t="s">
        <v>145</v>
      </c>
      <c r="T906" s="136" t="s">
        <v>193</v>
      </c>
      <c r="U906" s="211"/>
      <c r="V906" s="211"/>
      <c r="W906" s="133" t="str">
        <f>VLOOKUP(TRIM(X906),X10:Y88,2,FALSE)</f>
        <v>Krisztian</v>
      </c>
      <c r="X906" s="11" t="str">
        <f t="shared" si="57"/>
        <v>6.7</v>
      </c>
      <c r="Y906" s="266">
        <f t="shared" si="58"/>
        <v>0</v>
      </c>
      <c r="Z906" s="266">
        <f t="shared" si="56"/>
        <v>1</v>
      </c>
      <c r="AA906" s="266">
        <f t="shared" si="55"/>
        <v>35</v>
      </c>
    </row>
    <row r="907" spans="1:27" ht="35.25" customHeight="1" thickBot="1">
      <c r="A907" s="119" t="s">
        <v>139</v>
      </c>
      <c r="B907" s="134" t="s">
        <v>57</v>
      </c>
      <c r="C907" s="122" t="s">
        <v>140</v>
      </c>
      <c r="D907" s="122" t="s">
        <v>648</v>
      </c>
      <c r="E907" s="123" t="s">
        <v>25567</v>
      </c>
      <c r="F907" s="124" t="s">
        <v>21</v>
      </c>
      <c r="G907" s="124" t="s">
        <v>142</v>
      </c>
      <c r="H907" s="124" t="s">
        <v>26813</v>
      </c>
      <c r="I907" s="210" t="s">
        <v>202</v>
      </c>
      <c r="J907" s="129" t="s">
        <v>662</v>
      </c>
      <c r="K907" s="128"/>
      <c r="L907" s="129"/>
      <c r="M907" s="128"/>
      <c r="N907" s="127" t="s">
        <v>446</v>
      </c>
      <c r="O907" s="127" t="s">
        <v>672</v>
      </c>
      <c r="P907" s="127" t="s">
        <v>26691</v>
      </c>
      <c r="Q907" s="131" t="s">
        <v>26692</v>
      </c>
      <c r="R907" s="131" t="s">
        <v>29312</v>
      </c>
      <c r="S907" s="132"/>
      <c r="T907" s="136" t="s">
        <v>203</v>
      </c>
      <c r="U907" s="211" t="s">
        <v>417</v>
      </c>
      <c r="V907" s="211" t="s">
        <v>554</v>
      </c>
      <c r="W907" s="133" t="str">
        <f>VLOOKUP(TRIM(X907),X10:Y88,2,FALSE)</f>
        <v>Krisztian</v>
      </c>
      <c r="X907" s="11" t="str">
        <f t="shared" si="57"/>
        <v>6.16</v>
      </c>
      <c r="Y907" s="266">
        <f t="shared" si="58"/>
        <v>0</v>
      </c>
      <c r="Z907" s="266">
        <f t="shared" si="56"/>
        <v>0</v>
      </c>
      <c r="AA907" s="266">
        <f t="shared" si="55"/>
        <v>21</v>
      </c>
    </row>
    <row r="908" spans="1:27" ht="35.25" customHeight="1">
      <c r="A908" s="119" t="s">
        <v>139</v>
      </c>
      <c r="B908" s="120" t="s">
        <v>57</v>
      </c>
      <c r="C908" s="122" t="s">
        <v>140</v>
      </c>
      <c r="D908" s="122" t="s">
        <v>648</v>
      </c>
      <c r="E908" s="123" t="s">
        <v>25568</v>
      </c>
      <c r="F908" s="124" t="s">
        <v>21</v>
      </c>
      <c r="G908" s="124" t="s">
        <v>142</v>
      </c>
      <c r="H908" s="124" t="s">
        <v>20211</v>
      </c>
      <c r="I908" s="210" t="s">
        <v>661</v>
      </c>
      <c r="J908" s="127" t="s">
        <v>662</v>
      </c>
      <c r="K908" s="212"/>
      <c r="L908" s="127"/>
      <c r="M908" s="212"/>
      <c r="N908" s="127" t="s">
        <v>446</v>
      </c>
      <c r="O908" s="127" t="s">
        <v>672</v>
      </c>
      <c r="P908" s="127" t="s">
        <v>663</v>
      </c>
      <c r="Q908" s="131" t="s">
        <v>26708</v>
      </c>
      <c r="R908" s="131" t="s">
        <v>29764</v>
      </c>
      <c r="S908" s="132" t="s">
        <v>29765</v>
      </c>
      <c r="T908" s="136" t="s">
        <v>223</v>
      </c>
      <c r="U908" s="211"/>
      <c r="V908" s="211"/>
      <c r="W908" s="133" t="str">
        <f>VLOOKUP(TRIM(X908),X10:Y88,2,FALSE)</f>
        <v>Krisztian</v>
      </c>
      <c r="X908" s="11" t="str">
        <f t="shared" si="57"/>
        <v>6.16</v>
      </c>
      <c r="Y908" s="266">
        <f t="shared" si="58"/>
        <v>0</v>
      </c>
      <c r="Z908" s="266">
        <f t="shared" si="56"/>
        <v>0</v>
      </c>
      <c r="AA908" s="266">
        <f t="shared" si="55"/>
        <v>26</v>
      </c>
    </row>
    <row r="909" spans="1:27" ht="35.25" customHeight="1">
      <c r="A909" s="119" t="s">
        <v>139</v>
      </c>
      <c r="B909" s="134" t="s">
        <v>57</v>
      </c>
      <c r="C909" s="122" t="s">
        <v>140</v>
      </c>
      <c r="D909" s="122" t="s">
        <v>648</v>
      </c>
      <c r="E909" s="123" t="s">
        <v>25569</v>
      </c>
      <c r="F909" s="124" t="s">
        <v>21</v>
      </c>
      <c r="G909" s="124" t="s">
        <v>142</v>
      </c>
      <c r="H909" s="124" t="s">
        <v>26835</v>
      </c>
      <c r="I909" s="210" t="s">
        <v>661</v>
      </c>
      <c r="J909" s="129" t="s">
        <v>662</v>
      </c>
      <c r="K909" s="128"/>
      <c r="L909" s="129"/>
      <c r="M909" s="128"/>
      <c r="N909" s="127" t="s">
        <v>446</v>
      </c>
      <c r="O909" s="127" t="s">
        <v>672</v>
      </c>
      <c r="P909" s="127" t="s">
        <v>663</v>
      </c>
      <c r="Q909" s="131" t="s">
        <v>26709</v>
      </c>
      <c r="R909" s="131" t="s">
        <v>29767</v>
      </c>
      <c r="S909" s="132" t="s">
        <v>145</v>
      </c>
      <c r="T909" s="136" t="s">
        <v>223</v>
      </c>
      <c r="U909" s="211"/>
      <c r="V909" s="211"/>
      <c r="W909" s="133" t="str">
        <f>VLOOKUP(TRIM(X909),X10:Y88,2,FALSE)</f>
        <v>Krisztian</v>
      </c>
      <c r="X909" s="11" t="str">
        <f t="shared" si="57"/>
        <v>6.16</v>
      </c>
      <c r="Y909" s="266">
        <f t="shared" si="58"/>
        <v>0</v>
      </c>
      <c r="Z909" s="266">
        <f t="shared" si="56"/>
        <v>1</v>
      </c>
      <c r="AA909" s="266">
        <f t="shared" si="55"/>
        <v>26</v>
      </c>
    </row>
    <row r="910" spans="1:27" ht="35.25" customHeight="1">
      <c r="A910" s="119" t="s">
        <v>139</v>
      </c>
      <c r="B910" s="134" t="s">
        <v>57</v>
      </c>
      <c r="C910" s="122" t="s">
        <v>140</v>
      </c>
      <c r="D910" s="122" t="s">
        <v>648</v>
      </c>
      <c r="E910" s="123" t="s">
        <v>25570</v>
      </c>
      <c r="F910" s="124" t="s">
        <v>21</v>
      </c>
      <c r="G910" s="124" t="s">
        <v>142</v>
      </c>
      <c r="H910" s="124" t="s">
        <v>27160</v>
      </c>
      <c r="I910" s="210" t="s">
        <v>265</v>
      </c>
      <c r="J910" s="129" t="s">
        <v>662</v>
      </c>
      <c r="K910" s="128"/>
      <c r="L910" s="129"/>
      <c r="M910" s="128"/>
      <c r="N910" s="127" t="s">
        <v>446</v>
      </c>
      <c r="O910" s="127" t="s">
        <v>672</v>
      </c>
      <c r="P910" s="127" t="s">
        <v>663</v>
      </c>
      <c r="Q910" s="131" t="s">
        <v>27357</v>
      </c>
      <c r="R910" s="131" t="s">
        <v>29768</v>
      </c>
      <c r="S910" s="132" t="s">
        <v>145</v>
      </c>
      <c r="T910" s="136" t="s">
        <v>266</v>
      </c>
      <c r="U910" s="211"/>
      <c r="V910" s="211"/>
      <c r="W910" s="133" t="str">
        <f>VLOOKUP(TRIM(X910),X10:Y88,2,FALSE)</f>
        <v>Krisztian</v>
      </c>
      <c r="X910" s="11" t="str">
        <f t="shared" si="57"/>
        <v>6.16</v>
      </c>
      <c r="Y910" s="266">
        <f t="shared" si="58"/>
        <v>0</v>
      </c>
      <c r="Z910" s="266">
        <f t="shared" si="56"/>
        <v>1</v>
      </c>
      <c r="AA910" s="266">
        <f t="shared" si="55"/>
        <v>8</v>
      </c>
    </row>
    <row r="911" spans="1:27" ht="35.25" customHeight="1" thickBot="1">
      <c r="A911" s="119" t="s">
        <v>139</v>
      </c>
      <c r="B911" s="134" t="s">
        <v>57</v>
      </c>
      <c r="C911" s="122" t="s">
        <v>140</v>
      </c>
      <c r="D911" s="122" t="s">
        <v>648</v>
      </c>
      <c r="E911" s="123" t="s">
        <v>25571</v>
      </c>
      <c r="F911" s="124" t="s">
        <v>21</v>
      </c>
      <c r="G911" s="124" t="s">
        <v>142</v>
      </c>
      <c r="H911" s="124" t="s">
        <v>26834</v>
      </c>
      <c r="I911" s="210" t="s">
        <v>661</v>
      </c>
      <c r="J911" s="129" t="s">
        <v>662</v>
      </c>
      <c r="K911" s="128"/>
      <c r="L911" s="129"/>
      <c r="M911" s="128"/>
      <c r="N911" s="127" t="s">
        <v>446</v>
      </c>
      <c r="O911" s="127" t="s">
        <v>672</v>
      </c>
      <c r="P911" s="127" t="s">
        <v>663</v>
      </c>
      <c r="Q911" s="131" t="s">
        <v>26707</v>
      </c>
      <c r="R911" s="131" t="s">
        <v>29763</v>
      </c>
      <c r="S911" s="132" t="s">
        <v>145</v>
      </c>
      <c r="T911" s="136" t="s">
        <v>223</v>
      </c>
      <c r="U911" s="211"/>
      <c r="V911" s="211"/>
      <c r="W911" s="133" t="str">
        <f>VLOOKUP(TRIM(X911),X10:Y88,2,FALSE)</f>
        <v>Krisztian</v>
      </c>
      <c r="X911" s="11" t="str">
        <f t="shared" si="57"/>
        <v>6.16</v>
      </c>
      <c r="Y911" s="266">
        <f t="shared" si="58"/>
        <v>0</v>
      </c>
      <c r="Z911" s="266">
        <f t="shared" si="56"/>
        <v>1</v>
      </c>
      <c r="AA911" s="266">
        <f t="shared" si="55"/>
        <v>26</v>
      </c>
    </row>
    <row r="912" spans="1:27" ht="35.25" customHeight="1">
      <c r="A912" s="119"/>
      <c r="B912" s="120" t="s">
        <v>57</v>
      </c>
      <c r="C912" s="122" t="s">
        <v>22</v>
      </c>
      <c r="D912" s="122" t="s">
        <v>112</v>
      </c>
      <c r="E912" s="123" t="s">
        <v>25572</v>
      </c>
      <c r="F912" s="124" t="s">
        <v>24</v>
      </c>
      <c r="G912" s="138" t="s">
        <v>142</v>
      </c>
      <c r="H912" s="138" t="s">
        <v>29324</v>
      </c>
      <c r="I912" s="139" t="s">
        <v>661</v>
      </c>
      <c r="J912" s="140" t="s">
        <v>180</v>
      </c>
      <c r="K912" s="141">
        <v>622</v>
      </c>
      <c r="L912" s="140" t="s">
        <v>63</v>
      </c>
      <c r="M912" s="141" t="s">
        <v>186</v>
      </c>
      <c r="N912" s="140" t="s">
        <v>744</v>
      </c>
      <c r="O912" s="140" t="s">
        <v>164</v>
      </c>
      <c r="P912" s="140" t="s">
        <v>178</v>
      </c>
      <c r="Q912" s="142" t="s">
        <v>29886</v>
      </c>
      <c r="R912" s="142" t="s">
        <v>29887</v>
      </c>
      <c r="S912" s="145"/>
      <c r="T912" s="136" t="s">
        <v>223</v>
      </c>
      <c r="U912" s="211"/>
      <c r="V912" s="211" t="s">
        <v>554</v>
      </c>
      <c r="W912" s="133" t="str">
        <f>VLOOKUP(TRIM(X912),X10:Y88,2,FALSE)</f>
        <v>Krisztian</v>
      </c>
      <c r="X912" s="11" t="str">
        <f t="shared" si="57"/>
        <v>6.5.10</v>
      </c>
      <c r="Y912" s="266">
        <f t="shared" si="58"/>
        <v>0</v>
      </c>
      <c r="Z912" s="266">
        <f t="shared" si="56"/>
        <v>0</v>
      </c>
      <c r="AA912" s="266">
        <f t="shared" si="55"/>
        <v>26</v>
      </c>
    </row>
    <row r="913" spans="1:27" ht="35.25" customHeight="1">
      <c r="A913" s="119" t="s">
        <v>139</v>
      </c>
      <c r="B913" s="134" t="s">
        <v>57</v>
      </c>
      <c r="C913" s="122" t="s">
        <v>140</v>
      </c>
      <c r="D913" s="122" t="s">
        <v>112</v>
      </c>
      <c r="E913" s="123" t="s">
        <v>25573</v>
      </c>
      <c r="F913" s="124" t="s">
        <v>24</v>
      </c>
      <c r="G913" s="124" t="s">
        <v>142</v>
      </c>
      <c r="H913" s="124" t="s">
        <v>29327</v>
      </c>
      <c r="I913" s="210" t="s">
        <v>661</v>
      </c>
      <c r="J913" s="127" t="s">
        <v>180</v>
      </c>
      <c r="K913" s="212">
        <v>562</v>
      </c>
      <c r="L913" s="127" t="s">
        <v>63</v>
      </c>
      <c r="M913" s="212" t="s">
        <v>186</v>
      </c>
      <c r="N913" s="127" t="s">
        <v>744</v>
      </c>
      <c r="O913" s="127" t="s">
        <v>164</v>
      </c>
      <c r="P913" s="127" t="s">
        <v>178</v>
      </c>
      <c r="Q913" s="131" t="s">
        <v>27468</v>
      </c>
      <c r="R913" s="131" t="s">
        <v>29738</v>
      </c>
      <c r="S913" s="132" t="s">
        <v>29739</v>
      </c>
      <c r="T913" s="136" t="s">
        <v>223</v>
      </c>
      <c r="U913" s="211"/>
      <c r="V913" s="211"/>
      <c r="W913" s="133" t="str">
        <f>VLOOKUP(TRIM(X913),X10:Y88,2,FALSE)</f>
        <v>Krisztian</v>
      </c>
      <c r="X913" s="11" t="str">
        <f t="shared" si="57"/>
        <v>6.5.10</v>
      </c>
      <c r="Y913" s="266">
        <f t="shared" si="58"/>
        <v>0</v>
      </c>
      <c r="Z913" s="266">
        <f t="shared" si="56"/>
        <v>0</v>
      </c>
      <c r="AA913" s="266">
        <f t="shared" si="55"/>
        <v>26</v>
      </c>
    </row>
    <row r="914" spans="1:27" ht="35.25" customHeight="1" thickBot="1">
      <c r="A914" s="119" t="s">
        <v>139</v>
      </c>
      <c r="B914" s="134" t="s">
        <v>57</v>
      </c>
      <c r="C914" s="122" t="s">
        <v>140</v>
      </c>
      <c r="D914" s="122" t="s">
        <v>112</v>
      </c>
      <c r="E914" s="123" t="s">
        <v>25574</v>
      </c>
      <c r="F914" s="124" t="s">
        <v>175</v>
      </c>
      <c r="G914" s="124" t="s">
        <v>142</v>
      </c>
      <c r="H914" s="124" t="s">
        <v>12638</v>
      </c>
      <c r="I914" s="210" t="s">
        <v>280</v>
      </c>
      <c r="J914" s="129"/>
      <c r="K914" s="128"/>
      <c r="L914" s="129"/>
      <c r="M914" s="128"/>
      <c r="N914" s="127"/>
      <c r="O914" s="127" t="s">
        <v>164</v>
      </c>
      <c r="P914" s="127" t="s">
        <v>178</v>
      </c>
      <c r="Q914" s="131" t="s">
        <v>29734</v>
      </c>
      <c r="R914" s="131" t="s">
        <v>29735</v>
      </c>
      <c r="S914" s="132" t="s">
        <v>29736</v>
      </c>
      <c r="T914" s="136" t="s">
        <v>243</v>
      </c>
      <c r="U914" s="211"/>
      <c r="V914" s="211"/>
      <c r="W914" s="133" t="str">
        <f>VLOOKUP(TRIM(X914),X10:Y88,2,FALSE)</f>
        <v>Krisztian</v>
      </c>
      <c r="X914" s="11" t="str">
        <f t="shared" si="57"/>
        <v>6.5.10</v>
      </c>
      <c r="Y914" s="266">
        <f t="shared" si="58"/>
        <v>0</v>
      </c>
      <c r="Z914" s="266">
        <f t="shared" si="56"/>
        <v>0</v>
      </c>
      <c r="AA914" s="266">
        <f t="shared" si="55"/>
        <v>6</v>
      </c>
    </row>
    <row r="915" spans="1:27" ht="36.75" customHeight="1" thickBot="1">
      <c r="A915" s="119" t="s">
        <v>139</v>
      </c>
      <c r="B915" s="120" t="s">
        <v>57</v>
      </c>
      <c r="C915" s="122" t="s">
        <v>140</v>
      </c>
      <c r="D915" s="122" t="s">
        <v>114</v>
      </c>
      <c r="E915" s="123" t="s">
        <v>25575</v>
      </c>
      <c r="F915" s="124" t="s">
        <v>23</v>
      </c>
      <c r="G915" s="124" t="s">
        <v>142</v>
      </c>
      <c r="H915" s="124" t="s">
        <v>29564</v>
      </c>
      <c r="I915" s="210" t="s">
        <v>184</v>
      </c>
      <c r="J915" s="129" t="s">
        <v>180</v>
      </c>
      <c r="K915" s="128">
        <v>597</v>
      </c>
      <c r="L915" s="129" t="s">
        <v>63</v>
      </c>
      <c r="M915" s="128" t="s">
        <v>186</v>
      </c>
      <c r="N915" s="127" t="s">
        <v>744</v>
      </c>
      <c r="O915" s="127" t="s">
        <v>164</v>
      </c>
      <c r="P915" s="127" t="s">
        <v>178</v>
      </c>
      <c r="Q915" s="131" t="s">
        <v>27523</v>
      </c>
      <c r="R915" s="131" t="s">
        <v>29952</v>
      </c>
      <c r="S915" s="132" t="s">
        <v>145</v>
      </c>
      <c r="T915" s="136" t="s">
        <v>183</v>
      </c>
      <c r="U915" s="211"/>
      <c r="V915" s="211" t="s">
        <v>233</v>
      </c>
      <c r="W915" s="133" t="str">
        <f>VLOOKUP(TRIM(X915),X10:Y88,2,FALSE)</f>
        <v>Puneet</v>
      </c>
      <c r="X915" s="11" t="str">
        <f t="shared" si="57"/>
        <v>6.5.11</v>
      </c>
      <c r="Y915" s="266">
        <f t="shared" si="58"/>
        <v>1</v>
      </c>
      <c r="Z915" s="266">
        <f t="shared" si="56"/>
        <v>0</v>
      </c>
      <c r="AA915" s="266">
        <f t="shared" si="55"/>
        <v>17</v>
      </c>
    </row>
    <row r="916" spans="1:27" ht="36.75" customHeight="1" thickBot="1">
      <c r="A916" s="119" t="s">
        <v>139</v>
      </c>
      <c r="B916" s="120" t="s">
        <v>57</v>
      </c>
      <c r="C916" s="122" t="s">
        <v>140</v>
      </c>
      <c r="D916" s="122" t="s">
        <v>105</v>
      </c>
      <c r="E916" s="123" t="s">
        <v>25576</v>
      </c>
      <c r="F916" s="124" t="s">
        <v>24</v>
      </c>
      <c r="G916" s="124" t="s">
        <v>142</v>
      </c>
      <c r="H916" s="124" t="s">
        <v>29567</v>
      </c>
      <c r="I916" s="210" t="s">
        <v>29712</v>
      </c>
      <c r="J916" s="129" t="s">
        <v>742</v>
      </c>
      <c r="K916" s="128">
        <v>111</v>
      </c>
      <c r="L916" s="129" t="s">
        <v>63</v>
      </c>
      <c r="M916" s="128" t="s">
        <v>186</v>
      </c>
      <c r="N916" s="127" t="s">
        <v>744</v>
      </c>
      <c r="O916" s="127" t="s">
        <v>164</v>
      </c>
      <c r="P916" s="127" t="s">
        <v>178</v>
      </c>
      <c r="Q916" s="131" t="s">
        <v>27479</v>
      </c>
      <c r="R916" s="131" t="s">
        <v>29707</v>
      </c>
      <c r="S916" s="132" t="s">
        <v>29708</v>
      </c>
      <c r="T916" s="136" t="s">
        <v>218</v>
      </c>
      <c r="U916" s="211"/>
      <c r="V916" s="211"/>
      <c r="W916" s="133" t="str">
        <f>VLOOKUP(TRIM(X916),X10:Y88,2,FALSE)</f>
        <v>Krisztian</v>
      </c>
      <c r="X916" s="11" t="str">
        <f t="shared" si="57"/>
        <v>6.5.6</v>
      </c>
      <c r="Y916" s="266">
        <f t="shared" si="58"/>
        <v>0</v>
      </c>
      <c r="Z916" s="266">
        <f t="shared" si="56"/>
        <v>0</v>
      </c>
      <c r="AA916" s="266">
        <f t="shared" si="55"/>
        <v>21</v>
      </c>
    </row>
    <row r="917" spans="1:27" ht="36.75" customHeight="1">
      <c r="A917" s="119" t="s">
        <v>139</v>
      </c>
      <c r="B917" s="120" t="s">
        <v>57</v>
      </c>
      <c r="C917" s="122" t="s">
        <v>140</v>
      </c>
      <c r="D917" s="122" t="s">
        <v>105</v>
      </c>
      <c r="E917" s="123" t="s">
        <v>25577</v>
      </c>
      <c r="F917" s="124" t="s">
        <v>23</v>
      </c>
      <c r="G917" s="124" t="s">
        <v>142</v>
      </c>
      <c r="H917" s="124" t="s">
        <v>29570</v>
      </c>
      <c r="I917" s="210" t="s">
        <v>202</v>
      </c>
      <c r="J917" s="129" t="s">
        <v>742</v>
      </c>
      <c r="K917" s="128">
        <v>109</v>
      </c>
      <c r="L917" s="129" t="s">
        <v>63</v>
      </c>
      <c r="M917" s="128" t="s">
        <v>186</v>
      </c>
      <c r="N917" s="127" t="s">
        <v>744</v>
      </c>
      <c r="O917" s="127" t="s">
        <v>164</v>
      </c>
      <c r="P917" s="127" t="s">
        <v>178</v>
      </c>
      <c r="Q917" s="131" t="s">
        <v>27470</v>
      </c>
      <c r="R917" s="131" t="s">
        <v>29731</v>
      </c>
      <c r="S917" s="132" t="s">
        <v>145</v>
      </c>
      <c r="T917" s="136" t="s">
        <v>232</v>
      </c>
      <c r="U917" s="211"/>
      <c r="V917" s="211"/>
      <c r="W917" s="133" t="str">
        <f>VLOOKUP(TRIM(X917),X10:Y88,2,FALSE)</f>
        <v>Krisztian</v>
      </c>
      <c r="X917" s="11" t="str">
        <f t="shared" si="57"/>
        <v>6.5.6</v>
      </c>
      <c r="Y917" s="266">
        <f t="shared" si="58"/>
        <v>1</v>
      </c>
      <c r="Z917" s="266">
        <f t="shared" si="56"/>
        <v>0</v>
      </c>
      <c r="AA917" s="266">
        <f t="shared" si="55"/>
        <v>21</v>
      </c>
    </row>
    <row r="918" spans="1:27" ht="36.75" customHeight="1" thickBot="1">
      <c r="A918" s="119" t="s">
        <v>139</v>
      </c>
      <c r="B918" s="134" t="s">
        <v>57</v>
      </c>
      <c r="C918" s="122" t="s">
        <v>140</v>
      </c>
      <c r="D918" s="122" t="s">
        <v>105</v>
      </c>
      <c r="E918" s="123" t="s">
        <v>25578</v>
      </c>
      <c r="F918" s="124" t="s">
        <v>23</v>
      </c>
      <c r="G918" s="124" t="s">
        <v>142</v>
      </c>
      <c r="H918" s="124" t="s">
        <v>29573</v>
      </c>
      <c r="I918" s="210" t="s">
        <v>27303</v>
      </c>
      <c r="J918" s="129" t="s">
        <v>742</v>
      </c>
      <c r="K918" s="128">
        <v>94</v>
      </c>
      <c r="L918" s="129" t="s">
        <v>63</v>
      </c>
      <c r="M918" s="128" t="s">
        <v>186</v>
      </c>
      <c r="N918" s="127" t="s">
        <v>744</v>
      </c>
      <c r="O918" s="127" t="s">
        <v>164</v>
      </c>
      <c r="P918" s="127" t="s">
        <v>178</v>
      </c>
      <c r="Q918" s="131" t="s">
        <v>27367</v>
      </c>
      <c r="R918" s="131" t="s">
        <v>29733</v>
      </c>
      <c r="S918" s="132"/>
      <c r="T918" s="136" t="s">
        <v>172</v>
      </c>
      <c r="U918" s="211" t="s">
        <v>417</v>
      </c>
      <c r="V918" s="211" t="s">
        <v>554</v>
      </c>
      <c r="W918" s="133" t="str">
        <f>VLOOKUP(TRIM(X918),X10:Y88,2,FALSE)</f>
        <v>Krisztian</v>
      </c>
      <c r="X918" s="11" t="str">
        <f t="shared" si="57"/>
        <v>6.5.6</v>
      </c>
      <c r="Y918" s="266">
        <f t="shared" si="58"/>
        <v>0</v>
      </c>
      <c r="Z918" s="266">
        <f t="shared" si="56"/>
        <v>0</v>
      </c>
      <c r="AA918" s="266">
        <f t="shared" si="55"/>
        <v>115</v>
      </c>
    </row>
    <row r="919" spans="1:27" ht="36.75" customHeight="1">
      <c r="A919" s="119"/>
      <c r="B919" s="120" t="s">
        <v>57</v>
      </c>
      <c r="C919" s="122" t="s">
        <v>22</v>
      </c>
      <c r="D919" s="122" t="s">
        <v>133</v>
      </c>
      <c r="E919" s="123" t="s">
        <v>25579</v>
      </c>
      <c r="F919" s="124" t="s">
        <v>7287</v>
      </c>
      <c r="G919" s="138" t="s">
        <v>51</v>
      </c>
      <c r="H919" s="138" t="s">
        <v>282</v>
      </c>
      <c r="I919" s="139" t="s">
        <v>51</v>
      </c>
      <c r="J919" s="140"/>
      <c r="K919" s="141"/>
      <c r="L919" s="140"/>
      <c r="M919" s="141"/>
      <c r="N919" s="140"/>
      <c r="O919" s="140" t="s">
        <v>51</v>
      </c>
      <c r="P919" s="140" t="s">
        <v>51</v>
      </c>
      <c r="Q919" s="142" t="s">
        <v>23857</v>
      </c>
      <c r="R919" s="142" t="s">
        <v>171</v>
      </c>
      <c r="S919" s="145"/>
      <c r="T919" s="136" t="s">
        <v>51</v>
      </c>
      <c r="U919" s="211"/>
      <c r="V919" s="211"/>
      <c r="W919" s="133" t="str">
        <f>VLOOKUP(TRIM(X919),X10:Y88,2,FALSE)</f>
        <v>Withdrawn</v>
      </c>
      <c r="X919" s="11" t="str">
        <f t="shared" si="57"/>
        <v>99</v>
      </c>
      <c r="Y919" s="266">
        <f t="shared" si="58"/>
        <v>0</v>
      </c>
      <c r="Z919" s="266">
        <f t="shared" si="56"/>
        <v>0</v>
      </c>
      <c r="AA919" s="266">
        <f t="shared" si="55"/>
        <v>1</v>
      </c>
    </row>
    <row r="920" spans="1:27" ht="36.75" customHeight="1" thickBot="1">
      <c r="A920" s="119"/>
      <c r="B920" s="134" t="s">
        <v>57</v>
      </c>
      <c r="C920" s="122" t="s">
        <v>22</v>
      </c>
      <c r="D920" s="122" t="s">
        <v>133</v>
      </c>
      <c r="E920" s="123" t="s">
        <v>25580</v>
      </c>
      <c r="F920" s="124" t="s">
        <v>7287</v>
      </c>
      <c r="G920" s="138" t="s">
        <v>51</v>
      </c>
      <c r="H920" s="138" t="s">
        <v>282</v>
      </c>
      <c r="I920" s="139" t="s">
        <v>51</v>
      </c>
      <c r="J920" s="140"/>
      <c r="K920" s="141"/>
      <c r="L920" s="140"/>
      <c r="M920" s="141"/>
      <c r="N920" s="140"/>
      <c r="O920" s="140" t="s">
        <v>51</v>
      </c>
      <c r="P920" s="140" t="s">
        <v>51</v>
      </c>
      <c r="Q920" s="142" t="s">
        <v>23857</v>
      </c>
      <c r="R920" s="142" t="s">
        <v>171</v>
      </c>
      <c r="S920" s="145"/>
      <c r="T920" s="136" t="s">
        <v>51</v>
      </c>
      <c r="U920" s="211"/>
      <c r="V920" s="211"/>
      <c r="W920" s="133" t="str">
        <f>VLOOKUP(TRIM(X920),X10:Y88,2,FALSE)</f>
        <v>Withdrawn</v>
      </c>
      <c r="X920" s="11" t="str">
        <f t="shared" si="57"/>
        <v>99</v>
      </c>
      <c r="Y920" s="266">
        <f t="shared" si="58"/>
        <v>0</v>
      </c>
      <c r="Z920" s="266">
        <f t="shared" si="56"/>
        <v>0</v>
      </c>
      <c r="AA920" s="266">
        <f t="shared" si="55"/>
        <v>1</v>
      </c>
    </row>
    <row r="921" spans="1:27" ht="36.75" customHeight="1">
      <c r="A921" s="119"/>
      <c r="B921" s="120" t="s">
        <v>57</v>
      </c>
      <c r="C921" s="122" t="s">
        <v>22</v>
      </c>
      <c r="D921" s="122" t="s">
        <v>133</v>
      </c>
      <c r="E921" s="123" t="s">
        <v>25581</v>
      </c>
      <c r="F921" s="124" t="s">
        <v>7287</v>
      </c>
      <c r="G921" s="138" t="s">
        <v>51</v>
      </c>
      <c r="H921" s="138" t="s">
        <v>282</v>
      </c>
      <c r="I921" s="139" t="s">
        <v>51</v>
      </c>
      <c r="J921" s="140"/>
      <c r="K921" s="141"/>
      <c r="L921" s="140"/>
      <c r="M921" s="141"/>
      <c r="N921" s="140"/>
      <c r="O921" s="140" t="s">
        <v>51</v>
      </c>
      <c r="P921" s="140" t="s">
        <v>51</v>
      </c>
      <c r="Q921" s="142" t="s">
        <v>23857</v>
      </c>
      <c r="R921" s="142" t="s">
        <v>171</v>
      </c>
      <c r="S921" s="145"/>
      <c r="T921" s="136" t="s">
        <v>51</v>
      </c>
      <c r="U921" s="211"/>
      <c r="V921" s="211"/>
      <c r="W921" s="133" t="str">
        <f>VLOOKUP(TRIM(X921),X10:Y88,2,FALSE)</f>
        <v>Withdrawn</v>
      </c>
      <c r="X921" s="11" t="str">
        <f t="shared" si="57"/>
        <v>99</v>
      </c>
      <c r="Y921" s="266">
        <f t="shared" si="58"/>
        <v>0</v>
      </c>
      <c r="Z921" s="266">
        <f t="shared" si="56"/>
        <v>0</v>
      </c>
      <c r="AA921" s="266">
        <f t="shared" ref="AA921:AA984" si="59">LEN(I921)</f>
        <v>1</v>
      </c>
    </row>
    <row r="922" spans="1:27" ht="36.75" customHeight="1" thickBot="1">
      <c r="A922" s="119"/>
      <c r="B922" s="134" t="s">
        <v>57</v>
      </c>
      <c r="C922" s="122" t="s">
        <v>22</v>
      </c>
      <c r="D922" s="122" t="s">
        <v>133</v>
      </c>
      <c r="E922" s="123" t="s">
        <v>25582</v>
      </c>
      <c r="F922" s="124" t="s">
        <v>7287</v>
      </c>
      <c r="G922" s="138" t="s">
        <v>51</v>
      </c>
      <c r="H922" s="138" t="s">
        <v>282</v>
      </c>
      <c r="I922" s="139" t="s">
        <v>51</v>
      </c>
      <c r="J922" s="140"/>
      <c r="K922" s="141"/>
      <c r="L922" s="140"/>
      <c r="M922" s="141"/>
      <c r="N922" s="140"/>
      <c r="O922" s="140" t="s">
        <v>51</v>
      </c>
      <c r="P922" s="140" t="s">
        <v>51</v>
      </c>
      <c r="Q922" s="142" t="s">
        <v>23857</v>
      </c>
      <c r="R922" s="142" t="s">
        <v>171</v>
      </c>
      <c r="S922" s="145"/>
      <c r="T922" s="136" t="s">
        <v>51</v>
      </c>
      <c r="U922" s="211"/>
      <c r="V922" s="211"/>
      <c r="W922" s="133" t="str">
        <f>VLOOKUP(TRIM(X922),X10:Y88,2,FALSE)</f>
        <v>Withdrawn</v>
      </c>
      <c r="X922" s="11" t="str">
        <f t="shared" si="57"/>
        <v>99</v>
      </c>
      <c r="Y922" s="266">
        <f t="shared" si="58"/>
        <v>0</v>
      </c>
      <c r="Z922" s="266">
        <f t="shared" ref="Z922:Z985" si="60">IF(F922="P-CR", IF(S922="Approved", 1, IF(S922="Block approved", 1, 0)),0)</f>
        <v>0</v>
      </c>
      <c r="AA922" s="266">
        <f t="shared" si="59"/>
        <v>1</v>
      </c>
    </row>
    <row r="923" spans="1:27" ht="36.75" customHeight="1">
      <c r="A923" s="119"/>
      <c r="B923" s="120" t="s">
        <v>57</v>
      </c>
      <c r="C923" s="122" t="s">
        <v>22</v>
      </c>
      <c r="D923" s="122" t="s">
        <v>133</v>
      </c>
      <c r="E923" s="123" t="s">
        <v>25583</v>
      </c>
      <c r="F923" s="124" t="s">
        <v>7287</v>
      </c>
      <c r="G923" s="138" t="s">
        <v>51</v>
      </c>
      <c r="H923" s="138" t="s">
        <v>282</v>
      </c>
      <c r="I923" s="139" t="s">
        <v>51</v>
      </c>
      <c r="J923" s="140"/>
      <c r="K923" s="141"/>
      <c r="L923" s="140"/>
      <c r="M923" s="141"/>
      <c r="N923" s="140"/>
      <c r="O923" s="140" t="s">
        <v>51</v>
      </c>
      <c r="P923" s="140" t="s">
        <v>51</v>
      </c>
      <c r="Q923" s="142" t="s">
        <v>23857</v>
      </c>
      <c r="R923" s="142" t="s">
        <v>171</v>
      </c>
      <c r="S923" s="145"/>
      <c r="T923" s="136" t="s">
        <v>51</v>
      </c>
      <c r="U923" s="211"/>
      <c r="V923" s="211"/>
      <c r="W923" s="133" t="str">
        <f>VLOOKUP(TRIM(X923),X10:Y88,2,FALSE)</f>
        <v>Withdrawn</v>
      </c>
      <c r="X923" s="11" t="str">
        <f t="shared" si="57"/>
        <v>99</v>
      </c>
      <c r="Y923" s="266">
        <f t="shared" si="58"/>
        <v>0</v>
      </c>
      <c r="Z923" s="266">
        <f t="shared" si="60"/>
        <v>0</v>
      </c>
      <c r="AA923" s="266">
        <f t="shared" si="59"/>
        <v>1</v>
      </c>
    </row>
    <row r="924" spans="1:27" ht="36.75" customHeight="1" thickBot="1">
      <c r="A924" s="119"/>
      <c r="B924" s="134" t="s">
        <v>57</v>
      </c>
      <c r="C924" s="122" t="s">
        <v>22</v>
      </c>
      <c r="D924" s="122" t="s">
        <v>133</v>
      </c>
      <c r="E924" s="123" t="s">
        <v>25584</v>
      </c>
      <c r="F924" s="124" t="s">
        <v>7287</v>
      </c>
      <c r="G924" s="138" t="s">
        <v>51</v>
      </c>
      <c r="H924" s="138" t="s">
        <v>282</v>
      </c>
      <c r="I924" s="139" t="s">
        <v>51</v>
      </c>
      <c r="J924" s="140"/>
      <c r="K924" s="141"/>
      <c r="L924" s="140"/>
      <c r="M924" s="141"/>
      <c r="N924" s="140"/>
      <c r="O924" s="140" t="s">
        <v>51</v>
      </c>
      <c r="P924" s="140" t="s">
        <v>51</v>
      </c>
      <c r="Q924" s="142" t="s">
        <v>23857</v>
      </c>
      <c r="R924" s="142" t="s">
        <v>171</v>
      </c>
      <c r="S924" s="145"/>
      <c r="T924" s="136" t="s">
        <v>51</v>
      </c>
      <c r="U924" s="211"/>
      <c r="V924" s="211"/>
      <c r="W924" s="133" t="str">
        <f>VLOOKUP(TRIM(X924),X10:Y88,2,FALSE)</f>
        <v>Withdrawn</v>
      </c>
      <c r="X924" s="11" t="str">
        <f t="shared" ref="X924:X987" si="61">IF(ISNONTEXT(D924),"" &amp; D924 &amp;"",T(D924))</f>
        <v>99</v>
      </c>
      <c r="Y924" s="266">
        <f t="shared" si="58"/>
        <v>0</v>
      </c>
      <c r="Z924" s="266">
        <f t="shared" si="60"/>
        <v>0</v>
      </c>
      <c r="AA924" s="266">
        <f t="shared" si="59"/>
        <v>1</v>
      </c>
    </row>
    <row r="925" spans="1:27" ht="36.75" customHeight="1">
      <c r="A925" s="119"/>
      <c r="B925" s="120" t="s">
        <v>57</v>
      </c>
      <c r="C925" s="122" t="s">
        <v>22</v>
      </c>
      <c r="D925" s="122" t="s">
        <v>133</v>
      </c>
      <c r="E925" s="123" t="s">
        <v>25585</v>
      </c>
      <c r="F925" s="124" t="s">
        <v>7287</v>
      </c>
      <c r="G925" s="138" t="s">
        <v>51</v>
      </c>
      <c r="H925" s="138" t="s">
        <v>282</v>
      </c>
      <c r="I925" s="139" t="s">
        <v>51</v>
      </c>
      <c r="J925" s="140"/>
      <c r="K925" s="141"/>
      <c r="L925" s="140"/>
      <c r="M925" s="141"/>
      <c r="N925" s="140"/>
      <c r="O925" s="140" t="s">
        <v>51</v>
      </c>
      <c r="P925" s="140" t="s">
        <v>51</v>
      </c>
      <c r="Q925" s="142" t="s">
        <v>23857</v>
      </c>
      <c r="R925" s="142" t="s">
        <v>171</v>
      </c>
      <c r="S925" s="145"/>
      <c r="T925" s="136" t="s">
        <v>51</v>
      </c>
      <c r="U925" s="211"/>
      <c r="V925" s="211"/>
      <c r="W925" s="133" t="str">
        <f>VLOOKUP(TRIM(X925),X10:Y88,2,FALSE)</f>
        <v>Withdrawn</v>
      </c>
      <c r="X925" s="11" t="str">
        <f t="shared" si="61"/>
        <v>99</v>
      </c>
      <c r="Y925" s="266">
        <f t="shared" si="58"/>
        <v>0</v>
      </c>
      <c r="Z925" s="266">
        <f t="shared" si="60"/>
        <v>0</v>
      </c>
      <c r="AA925" s="266">
        <f t="shared" si="59"/>
        <v>1</v>
      </c>
    </row>
    <row r="926" spans="1:27" ht="36.75" customHeight="1">
      <c r="A926" s="119"/>
      <c r="B926" s="134" t="s">
        <v>57</v>
      </c>
      <c r="C926" s="122" t="s">
        <v>22</v>
      </c>
      <c r="D926" s="122" t="s">
        <v>133</v>
      </c>
      <c r="E926" s="123" t="s">
        <v>25586</v>
      </c>
      <c r="F926" s="124" t="s">
        <v>7287</v>
      </c>
      <c r="G926" s="138" t="s">
        <v>51</v>
      </c>
      <c r="H926" s="138" t="s">
        <v>282</v>
      </c>
      <c r="I926" s="139" t="s">
        <v>51</v>
      </c>
      <c r="J926" s="140"/>
      <c r="K926" s="141"/>
      <c r="L926" s="140"/>
      <c r="M926" s="141"/>
      <c r="N926" s="140"/>
      <c r="O926" s="140" t="s">
        <v>51</v>
      </c>
      <c r="P926" s="140" t="s">
        <v>51</v>
      </c>
      <c r="Q926" s="142" t="s">
        <v>23857</v>
      </c>
      <c r="R926" s="142" t="s">
        <v>171</v>
      </c>
      <c r="S926" s="145"/>
      <c r="T926" s="136" t="s">
        <v>51</v>
      </c>
      <c r="U926" s="211"/>
      <c r="V926" s="211"/>
      <c r="W926" s="133" t="str">
        <f>VLOOKUP(TRIM(X926),X10:Y88,2,FALSE)</f>
        <v>Withdrawn</v>
      </c>
      <c r="X926" s="11" t="str">
        <f t="shared" si="61"/>
        <v>99</v>
      </c>
      <c r="Y926" s="266">
        <f t="shared" si="58"/>
        <v>0</v>
      </c>
      <c r="Z926" s="266">
        <f t="shared" si="60"/>
        <v>0</v>
      </c>
      <c r="AA926" s="266">
        <f t="shared" si="59"/>
        <v>1</v>
      </c>
    </row>
    <row r="927" spans="1:27" ht="36.75" customHeight="1">
      <c r="A927" s="119" t="s">
        <v>139</v>
      </c>
      <c r="B927" s="134" t="s">
        <v>57</v>
      </c>
      <c r="C927" s="122" t="s">
        <v>140</v>
      </c>
      <c r="D927" s="122" t="s">
        <v>14538</v>
      </c>
      <c r="E927" s="123" t="s">
        <v>25587</v>
      </c>
      <c r="F927" s="124" t="s">
        <v>24</v>
      </c>
      <c r="G927" s="124" t="s">
        <v>142</v>
      </c>
      <c r="H927" s="124" t="s">
        <v>27905</v>
      </c>
      <c r="I927" s="210" t="s">
        <v>27308</v>
      </c>
      <c r="J927" s="129" t="s">
        <v>196</v>
      </c>
      <c r="K927" s="128">
        <v>404</v>
      </c>
      <c r="L927" s="129" t="s">
        <v>60</v>
      </c>
      <c r="M927" s="128" t="s">
        <v>222</v>
      </c>
      <c r="N927" s="127" t="s">
        <v>26462</v>
      </c>
      <c r="O927" s="127" t="s">
        <v>672</v>
      </c>
      <c r="P927" s="127" t="s">
        <v>8249</v>
      </c>
      <c r="Q927" s="131" t="s">
        <v>27385</v>
      </c>
      <c r="R927" s="131" t="s">
        <v>29043</v>
      </c>
      <c r="S927" s="132" t="s">
        <v>29042</v>
      </c>
      <c r="T927" s="136" t="s">
        <v>215</v>
      </c>
      <c r="U927" s="211"/>
      <c r="V927" s="211"/>
      <c r="W927" s="133" t="str">
        <f>VLOOKUP(TRIM(X927),X10:Y88,2,FALSE)</f>
        <v>Puneet</v>
      </c>
      <c r="X927" s="11" t="str">
        <f t="shared" si="61"/>
        <v>6.31</v>
      </c>
      <c r="Y927" s="266">
        <f t="shared" si="58"/>
        <v>0</v>
      </c>
      <c r="Z927" s="266">
        <f t="shared" si="60"/>
        <v>0</v>
      </c>
      <c r="AA927" s="266">
        <f t="shared" si="59"/>
        <v>47</v>
      </c>
    </row>
    <row r="928" spans="1:27" ht="36.75" customHeight="1" thickBot="1">
      <c r="A928" s="119" t="s">
        <v>139</v>
      </c>
      <c r="B928" s="134" t="s">
        <v>57</v>
      </c>
      <c r="C928" s="122" t="s">
        <v>140</v>
      </c>
      <c r="D928" s="122" t="s">
        <v>77</v>
      </c>
      <c r="E928" s="123" t="s">
        <v>25588</v>
      </c>
      <c r="F928" s="124" t="s">
        <v>24</v>
      </c>
      <c r="G928" s="124" t="s">
        <v>142</v>
      </c>
      <c r="H928" s="124" t="s">
        <v>27908</v>
      </c>
      <c r="I928" s="210" t="s">
        <v>184</v>
      </c>
      <c r="J928" s="129" t="s">
        <v>256</v>
      </c>
      <c r="K928" s="128">
        <v>67</v>
      </c>
      <c r="L928" s="129" t="s">
        <v>60</v>
      </c>
      <c r="M928" s="128" t="s">
        <v>186</v>
      </c>
      <c r="N928" s="127" t="s">
        <v>14892</v>
      </c>
      <c r="O928" s="127" t="s">
        <v>152</v>
      </c>
      <c r="P928" s="127" t="s">
        <v>257</v>
      </c>
      <c r="Q928" s="131" t="s">
        <v>27432</v>
      </c>
      <c r="R928" s="131" t="s">
        <v>29769</v>
      </c>
      <c r="S928" s="132" t="s">
        <v>29771</v>
      </c>
      <c r="T928" s="136" t="s">
        <v>183</v>
      </c>
      <c r="U928" s="211"/>
      <c r="V928" s="211"/>
      <c r="W928" s="133" t="str">
        <f>VLOOKUP(TRIM(X928),X10:Y88,2,FALSE)</f>
        <v>Puneet</v>
      </c>
      <c r="X928" s="11" t="str">
        <f t="shared" si="61"/>
        <v>5.1</v>
      </c>
      <c r="Y928" s="266">
        <f t="shared" si="58"/>
        <v>0</v>
      </c>
      <c r="Z928" s="266">
        <f t="shared" si="60"/>
        <v>0</v>
      </c>
      <c r="AA928" s="266">
        <f t="shared" si="59"/>
        <v>17</v>
      </c>
    </row>
    <row r="929" spans="1:27" ht="36.75" customHeight="1" thickBot="1">
      <c r="A929" s="119" t="s">
        <v>139</v>
      </c>
      <c r="B929" s="120" t="s">
        <v>57</v>
      </c>
      <c r="C929" s="122" t="s">
        <v>140</v>
      </c>
      <c r="D929" s="122" t="s">
        <v>77</v>
      </c>
      <c r="E929" s="123" t="s">
        <v>25589</v>
      </c>
      <c r="F929" s="124" t="s">
        <v>24</v>
      </c>
      <c r="G929" s="124" t="s">
        <v>142</v>
      </c>
      <c r="H929" s="124" t="s">
        <v>27911</v>
      </c>
      <c r="I929" s="210" t="s">
        <v>184</v>
      </c>
      <c r="J929" s="129" t="s">
        <v>256</v>
      </c>
      <c r="K929" s="128">
        <v>68</v>
      </c>
      <c r="L929" s="129" t="s">
        <v>60</v>
      </c>
      <c r="M929" s="128" t="s">
        <v>210</v>
      </c>
      <c r="N929" s="127" t="s">
        <v>2831</v>
      </c>
      <c r="O929" s="127" t="s">
        <v>164</v>
      </c>
      <c r="P929" s="127" t="s">
        <v>257</v>
      </c>
      <c r="Q929" s="131" t="s">
        <v>27433</v>
      </c>
      <c r="R929" s="131" t="s">
        <v>29770</v>
      </c>
      <c r="S929" s="132" t="s">
        <v>29774</v>
      </c>
      <c r="T929" s="136" t="s">
        <v>183</v>
      </c>
      <c r="U929" s="211"/>
      <c r="V929" s="211"/>
      <c r="W929" s="133" t="str">
        <f>VLOOKUP(TRIM(X929),X10:Y88,2,FALSE)</f>
        <v>Puneet</v>
      </c>
      <c r="X929" s="11" t="str">
        <f t="shared" si="61"/>
        <v>5.1</v>
      </c>
      <c r="Y929" s="266">
        <f t="shared" si="58"/>
        <v>0</v>
      </c>
      <c r="Z929" s="266">
        <f t="shared" si="60"/>
        <v>0</v>
      </c>
      <c r="AA929" s="266">
        <f t="shared" si="59"/>
        <v>17</v>
      </c>
    </row>
    <row r="930" spans="1:27" ht="36.75" customHeight="1">
      <c r="A930" s="119" t="s">
        <v>139</v>
      </c>
      <c r="B930" s="120" t="s">
        <v>57</v>
      </c>
      <c r="C930" s="122" t="s">
        <v>140</v>
      </c>
      <c r="D930" s="122" t="s">
        <v>89</v>
      </c>
      <c r="E930" s="123" t="s">
        <v>25590</v>
      </c>
      <c r="F930" s="124" t="s">
        <v>175</v>
      </c>
      <c r="G930" s="124" t="s">
        <v>142</v>
      </c>
      <c r="H930" s="124" t="s">
        <v>26736</v>
      </c>
      <c r="I930" s="210" t="s">
        <v>670</v>
      </c>
      <c r="J930" s="129"/>
      <c r="K930" s="128"/>
      <c r="L930" s="129"/>
      <c r="M930" s="128"/>
      <c r="N930" s="127"/>
      <c r="O930" s="127" t="s">
        <v>672</v>
      </c>
      <c r="P930" s="127" t="s">
        <v>26731</v>
      </c>
      <c r="Q930" s="131" t="s">
        <v>26737</v>
      </c>
      <c r="R930" s="131" t="s">
        <v>28629</v>
      </c>
      <c r="S930" s="132" t="s">
        <v>28628</v>
      </c>
      <c r="T930" s="136" t="s">
        <v>220</v>
      </c>
      <c r="U930" s="211"/>
      <c r="V930" s="211"/>
      <c r="W930" s="133" t="str">
        <f>VLOOKUP(TRIM(X930),X10:Y88,2,FALSE)</f>
        <v>Puneet</v>
      </c>
      <c r="X930" s="11" t="str">
        <f t="shared" si="61"/>
        <v>6.1</v>
      </c>
      <c r="Y930" s="266">
        <f t="shared" si="58"/>
        <v>0</v>
      </c>
      <c r="Z930" s="266">
        <f t="shared" si="60"/>
        <v>0</v>
      </c>
      <c r="AA930" s="266">
        <f t="shared" si="59"/>
        <v>20</v>
      </c>
    </row>
    <row r="931" spans="1:27" ht="36.75" customHeight="1" thickBot="1">
      <c r="A931" s="119" t="s">
        <v>139</v>
      </c>
      <c r="B931" s="134" t="s">
        <v>57</v>
      </c>
      <c r="C931" s="122" t="s">
        <v>140</v>
      </c>
      <c r="D931" s="122" t="s">
        <v>89</v>
      </c>
      <c r="E931" s="123" t="s">
        <v>25591</v>
      </c>
      <c r="F931" s="124" t="s">
        <v>24</v>
      </c>
      <c r="G931" s="124" t="s">
        <v>142</v>
      </c>
      <c r="H931" s="124" t="s">
        <v>27916</v>
      </c>
      <c r="I931" s="210" t="s">
        <v>176</v>
      </c>
      <c r="J931" s="129" t="s">
        <v>185</v>
      </c>
      <c r="K931" s="128">
        <v>3445</v>
      </c>
      <c r="L931" s="129" t="s">
        <v>60</v>
      </c>
      <c r="M931" s="128" t="s">
        <v>186</v>
      </c>
      <c r="N931" s="127" t="s">
        <v>14721</v>
      </c>
      <c r="O931" s="127" t="s">
        <v>164</v>
      </c>
      <c r="P931" s="127" t="s">
        <v>458</v>
      </c>
      <c r="Q931" s="131" t="s">
        <v>27420</v>
      </c>
      <c r="R931" s="131" t="s">
        <v>28631</v>
      </c>
      <c r="S931" s="132" t="s">
        <v>28630</v>
      </c>
      <c r="T931" s="136" t="s">
        <v>447</v>
      </c>
      <c r="U931" s="211"/>
      <c r="V931" s="211"/>
      <c r="W931" s="133" t="str">
        <f>VLOOKUP(TRIM(X931),X10:Y88,2,FALSE)</f>
        <v>Puneet</v>
      </c>
      <c r="X931" s="11" t="str">
        <f t="shared" si="61"/>
        <v>6.1</v>
      </c>
      <c r="Y931" s="266">
        <f t="shared" si="58"/>
        <v>0</v>
      </c>
      <c r="Z931" s="266">
        <f t="shared" si="60"/>
        <v>0</v>
      </c>
      <c r="AA931" s="266">
        <f t="shared" si="59"/>
        <v>12</v>
      </c>
    </row>
    <row r="932" spans="1:27" ht="36.75" customHeight="1">
      <c r="A932" s="119" t="s">
        <v>139</v>
      </c>
      <c r="B932" s="120" t="s">
        <v>57</v>
      </c>
      <c r="C932" s="122" t="s">
        <v>140</v>
      </c>
      <c r="D932" s="122" t="s">
        <v>89</v>
      </c>
      <c r="E932" s="123" t="s">
        <v>25592</v>
      </c>
      <c r="F932" s="124" t="s">
        <v>23</v>
      </c>
      <c r="G932" s="124" t="s">
        <v>142</v>
      </c>
      <c r="H932" s="124" t="s">
        <v>27919</v>
      </c>
      <c r="I932" s="210" t="s">
        <v>27312</v>
      </c>
      <c r="J932" s="127" t="s">
        <v>185</v>
      </c>
      <c r="K932" s="212">
        <v>3447</v>
      </c>
      <c r="L932" s="127" t="s">
        <v>60</v>
      </c>
      <c r="M932" s="212" t="s">
        <v>206</v>
      </c>
      <c r="N932" s="127" t="s">
        <v>14721</v>
      </c>
      <c r="O932" s="127" t="s">
        <v>164</v>
      </c>
      <c r="P932" s="127" t="s">
        <v>26685</v>
      </c>
      <c r="Q932" s="131" t="s">
        <v>27427</v>
      </c>
      <c r="R932" s="131" t="s">
        <v>29777</v>
      </c>
      <c r="S932" s="132" t="s">
        <v>159</v>
      </c>
      <c r="T932" s="136" t="s">
        <v>203</v>
      </c>
      <c r="U932" s="211"/>
      <c r="V932" s="211"/>
      <c r="W932" s="133" t="str">
        <f>VLOOKUP(TRIM(X932),X10:Y88,2,FALSE)</f>
        <v>Puneet</v>
      </c>
      <c r="X932" s="11" t="str">
        <f t="shared" si="61"/>
        <v>6.1</v>
      </c>
      <c r="Y932" s="266">
        <f t="shared" si="58"/>
        <v>0</v>
      </c>
      <c r="Z932" s="266">
        <f t="shared" si="60"/>
        <v>0</v>
      </c>
      <c r="AA932" s="266">
        <f t="shared" si="59"/>
        <v>54</v>
      </c>
    </row>
    <row r="933" spans="1:27" ht="36.75" customHeight="1" thickBot="1">
      <c r="A933" s="119" t="s">
        <v>139</v>
      </c>
      <c r="B933" s="134" t="s">
        <v>57</v>
      </c>
      <c r="C933" s="122" t="s">
        <v>140</v>
      </c>
      <c r="D933" s="122" t="s">
        <v>89</v>
      </c>
      <c r="E933" s="123" t="s">
        <v>25593</v>
      </c>
      <c r="F933" s="124" t="s">
        <v>23</v>
      </c>
      <c r="G933" s="124" t="s">
        <v>142</v>
      </c>
      <c r="H933" s="124" t="s">
        <v>27922</v>
      </c>
      <c r="I933" s="210" t="s">
        <v>27320</v>
      </c>
      <c r="J933" s="129" t="s">
        <v>185</v>
      </c>
      <c r="K933" s="128">
        <v>3431</v>
      </c>
      <c r="L933" s="129" t="s">
        <v>70</v>
      </c>
      <c r="M933" s="128" t="s">
        <v>222</v>
      </c>
      <c r="N933" s="127" t="s">
        <v>14721</v>
      </c>
      <c r="O933" s="127" t="s">
        <v>164</v>
      </c>
      <c r="P933" s="127" t="s">
        <v>735</v>
      </c>
      <c r="Q933" s="131" t="s">
        <v>21098</v>
      </c>
      <c r="R933" s="131" t="s">
        <v>29778</v>
      </c>
      <c r="S933" s="132" t="s">
        <v>159</v>
      </c>
      <c r="T933" s="136" t="s">
        <v>266</v>
      </c>
      <c r="U933" s="211"/>
      <c r="V933" s="211"/>
      <c r="W933" s="133" t="str">
        <f>VLOOKUP(TRIM(X933),X10:Y88,2,FALSE)</f>
        <v>Puneet</v>
      </c>
      <c r="X933" s="11" t="str">
        <f t="shared" si="61"/>
        <v>6.1</v>
      </c>
      <c r="Y933" s="266">
        <f t="shared" si="58"/>
        <v>0</v>
      </c>
      <c r="Z933" s="266">
        <f t="shared" si="60"/>
        <v>0</v>
      </c>
      <c r="AA933" s="266">
        <f t="shared" si="59"/>
        <v>18</v>
      </c>
    </row>
    <row r="934" spans="1:27" ht="36.75" customHeight="1">
      <c r="A934" s="119" t="s">
        <v>139</v>
      </c>
      <c r="B934" s="120" t="s">
        <v>57</v>
      </c>
      <c r="C934" s="122" t="s">
        <v>140</v>
      </c>
      <c r="D934" s="122" t="s">
        <v>89</v>
      </c>
      <c r="E934" s="123" t="s">
        <v>25594</v>
      </c>
      <c r="F934" s="124" t="s">
        <v>24</v>
      </c>
      <c r="G934" s="124" t="s">
        <v>142</v>
      </c>
      <c r="H934" s="124" t="s">
        <v>29031</v>
      </c>
      <c r="I934" s="210" t="s">
        <v>184</v>
      </c>
      <c r="J934" s="129" t="s">
        <v>196</v>
      </c>
      <c r="K934" s="128">
        <v>402</v>
      </c>
      <c r="L934" s="129" t="s">
        <v>63</v>
      </c>
      <c r="M934" s="128" t="s">
        <v>222</v>
      </c>
      <c r="N934" s="127" t="s">
        <v>26462</v>
      </c>
      <c r="O934" s="127" t="s">
        <v>164</v>
      </c>
      <c r="P934" s="127" t="s">
        <v>735</v>
      </c>
      <c r="Q934" s="131" t="s">
        <v>21292</v>
      </c>
      <c r="R934" s="131" t="s">
        <v>29053</v>
      </c>
      <c r="S934" s="132" t="s">
        <v>29052</v>
      </c>
      <c r="T934" s="136" t="s">
        <v>190</v>
      </c>
      <c r="U934" s="211"/>
      <c r="V934" s="211"/>
      <c r="W934" s="133" t="str">
        <f>VLOOKUP(TRIM(X934),X10:Y88,2,FALSE)</f>
        <v>Puneet</v>
      </c>
      <c r="X934" s="11" t="str">
        <f t="shared" si="61"/>
        <v>6.1</v>
      </c>
      <c r="Y934" s="266">
        <f t="shared" si="58"/>
        <v>0</v>
      </c>
      <c r="Z934" s="266">
        <f t="shared" si="60"/>
        <v>0</v>
      </c>
      <c r="AA934" s="266">
        <f t="shared" si="59"/>
        <v>17</v>
      </c>
    </row>
    <row r="935" spans="1:27" ht="36.75" customHeight="1" thickBot="1">
      <c r="A935" s="119" t="s">
        <v>139</v>
      </c>
      <c r="B935" s="134" t="s">
        <v>57</v>
      </c>
      <c r="C935" s="122" t="s">
        <v>140</v>
      </c>
      <c r="D935" s="122" t="s">
        <v>89</v>
      </c>
      <c r="E935" s="123" t="s">
        <v>25595</v>
      </c>
      <c r="F935" s="124" t="s">
        <v>23</v>
      </c>
      <c r="G935" s="124" t="s">
        <v>142</v>
      </c>
      <c r="H935" s="124" t="s">
        <v>27927</v>
      </c>
      <c r="I935" s="210" t="s">
        <v>27304</v>
      </c>
      <c r="J935" s="129" t="s">
        <v>185</v>
      </c>
      <c r="K935" s="128">
        <v>3443</v>
      </c>
      <c r="L935" s="129" t="s">
        <v>60</v>
      </c>
      <c r="M935" s="128" t="s">
        <v>186</v>
      </c>
      <c r="N935" s="127" t="s">
        <v>14721</v>
      </c>
      <c r="O935" s="127" t="s">
        <v>164</v>
      </c>
      <c r="P935" s="127" t="s">
        <v>26482</v>
      </c>
      <c r="Q935" s="131" t="s">
        <v>27371</v>
      </c>
      <c r="R935" s="131" t="s">
        <v>29953</v>
      </c>
      <c r="S935" s="132" t="s">
        <v>145</v>
      </c>
      <c r="T935" s="136" t="s">
        <v>279</v>
      </c>
      <c r="U935" s="211"/>
      <c r="V935" s="211" t="s">
        <v>233</v>
      </c>
      <c r="W935" s="133" t="str">
        <f>VLOOKUP(TRIM(X935),X10:Y88,2,FALSE)</f>
        <v>Puneet</v>
      </c>
      <c r="X935" s="11" t="str">
        <f t="shared" si="61"/>
        <v>6.1</v>
      </c>
      <c r="Y935" s="266">
        <f t="shared" si="58"/>
        <v>1</v>
      </c>
      <c r="Z935" s="266">
        <f t="shared" si="60"/>
        <v>0</v>
      </c>
      <c r="AA935" s="266">
        <f t="shared" si="59"/>
        <v>30</v>
      </c>
    </row>
    <row r="936" spans="1:27" ht="36.75" customHeight="1" thickBot="1">
      <c r="A936" s="119" t="s">
        <v>139</v>
      </c>
      <c r="B936" s="120" t="s">
        <v>57</v>
      </c>
      <c r="C936" s="122" t="s">
        <v>140</v>
      </c>
      <c r="D936" s="122" t="s">
        <v>89</v>
      </c>
      <c r="E936" s="123" t="s">
        <v>25596</v>
      </c>
      <c r="F936" s="124" t="s">
        <v>23</v>
      </c>
      <c r="G936" s="124" t="s">
        <v>142</v>
      </c>
      <c r="H936" s="124" t="s">
        <v>27930</v>
      </c>
      <c r="I936" s="210" t="s">
        <v>27304</v>
      </c>
      <c r="J936" s="129" t="s">
        <v>207</v>
      </c>
      <c r="K936" s="128">
        <v>2038</v>
      </c>
      <c r="L936" s="129" t="s">
        <v>60</v>
      </c>
      <c r="M936" s="128" t="s">
        <v>186</v>
      </c>
      <c r="N936" s="127" t="s">
        <v>2831</v>
      </c>
      <c r="O936" s="127" t="s">
        <v>164</v>
      </c>
      <c r="P936" s="127" t="s">
        <v>26482</v>
      </c>
      <c r="Q936" s="131" t="s">
        <v>27372</v>
      </c>
      <c r="R936" s="131" t="s">
        <v>29954</v>
      </c>
      <c r="S936" s="132" t="s">
        <v>145</v>
      </c>
      <c r="T936" s="136" t="s">
        <v>279</v>
      </c>
      <c r="U936" s="211"/>
      <c r="V936" s="211" t="s">
        <v>233</v>
      </c>
      <c r="W936" s="133" t="str">
        <f>VLOOKUP(TRIM(X936),X10:Y88,2,FALSE)</f>
        <v>Puneet</v>
      </c>
      <c r="X936" s="11" t="str">
        <f t="shared" si="61"/>
        <v>6.1</v>
      </c>
      <c r="Y936" s="266">
        <f t="shared" si="58"/>
        <v>1</v>
      </c>
      <c r="Z936" s="266">
        <f t="shared" si="60"/>
        <v>0</v>
      </c>
      <c r="AA936" s="266">
        <f t="shared" si="59"/>
        <v>30</v>
      </c>
    </row>
    <row r="937" spans="1:27" ht="36.75" customHeight="1">
      <c r="A937" s="119" t="s">
        <v>139</v>
      </c>
      <c r="B937" s="120" t="s">
        <v>57</v>
      </c>
      <c r="C937" s="122" t="s">
        <v>140</v>
      </c>
      <c r="D937" s="122" t="s">
        <v>89</v>
      </c>
      <c r="E937" s="123" t="s">
        <v>25597</v>
      </c>
      <c r="F937" s="124" t="s">
        <v>24</v>
      </c>
      <c r="G937" s="124" t="s">
        <v>142</v>
      </c>
      <c r="H937" s="124" t="s">
        <v>27933</v>
      </c>
      <c r="I937" s="210" t="s">
        <v>337</v>
      </c>
      <c r="J937" s="129" t="s">
        <v>185</v>
      </c>
      <c r="K937" s="128">
        <v>3448</v>
      </c>
      <c r="L937" s="129" t="s">
        <v>60</v>
      </c>
      <c r="M937" s="128" t="s">
        <v>186</v>
      </c>
      <c r="N937" s="127" t="s">
        <v>14721</v>
      </c>
      <c r="O937" s="127" t="s">
        <v>164</v>
      </c>
      <c r="P937" s="127" t="s">
        <v>458</v>
      </c>
      <c r="Q937" s="131" t="s">
        <v>27505</v>
      </c>
      <c r="R937" s="131" t="s">
        <v>29056</v>
      </c>
      <c r="S937" s="132" t="s">
        <v>29055</v>
      </c>
      <c r="T937" s="136" t="s">
        <v>673</v>
      </c>
      <c r="U937" s="211"/>
      <c r="V937" s="211"/>
      <c r="W937" s="133" t="str">
        <f>VLOOKUP(TRIM(X937),X10:Y88,2,FALSE)</f>
        <v>Puneet</v>
      </c>
      <c r="X937" s="11" t="str">
        <f t="shared" si="61"/>
        <v>6.1</v>
      </c>
      <c r="Y937" s="266">
        <f t="shared" si="58"/>
        <v>0</v>
      </c>
      <c r="Z937" s="266">
        <f t="shared" si="60"/>
        <v>0</v>
      </c>
      <c r="AA937" s="266">
        <f t="shared" si="59"/>
        <v>15</v>
      </c>
    </row>
    <row r="938" spans="1:27" ht="36.75" customHeight="1" thickBot="1">
      <c r="A938" s="119" t="s">
        <v>139</v>
      </c>
      <c r="B938" s="134" t="s">
        <v>57</v>
      </c>
      <c r="C938" s="122" t="s">
        <v>140</v>
      </c>
      <c r="D938" s="122" t="s">
        <v>650</v>
      </c>
      <c r="E938" s="123" t="s">
        <v>25598</v>
      </c>
      <c r="F938" s="124" t="s">
        <v>21</v>
      </c>
      <c r="G938" s="124" t="s">
        <v>142</v>
      </c>
      <c r="H938" s="124" t="s">
        <v>26616</v>
      </c>
      <c r="I938" s="210" t="s">
        <v>14817</v>
      </c>
      <c r="J938" s="129" t="s">
        <v>26577</v>
      </c>
      <c r="K938" s="128"/>
      <c r="L938" s="129"/>
      <c r="M938" s="128"/>
      <c r="N938" s="127" t="s">
        <v>170</v>
      </c>
      <c r="O938" s="127" t="s">
        <v>672</v>
      </c>
      <c r="P938" s="127" t="s">
        <v>26578</v>
      </c>
      <c r="Q938" s="131" t="s">
        <v>27339</v>
      </c>
      <c r="R938" s="131" t="s">
        <v>28350</v>
      </c>
      <c r="S938" s="132" t="s">
        <v>28349</v>
      </c>
      <c r="T938" s="136" t="s">
        <v>14818</v>
      </c>
      <c r="U938" s="211"/>
      <c r="V938" s="211"/>
      <c r="W938" s="133" t="str">
        <f>VLOOKUP(TRIM(X938),X10:Y88,2,FALSE)</f>
        <v>Puneet</v>
      </c>
      <c r="X938" s="11" t="str">
        <f t="shared" si="61"/>
        <v>6.24</v>
      </c>
      <c r="Y938" s="266">
        <f t="shared" si="58"/>
        <v>0</v>
      </c>
      <c r="Z938" s="266">
        <f t="shared" si="60"/>
        <v>0</v>
      </c>
      <c r="AA938" s="266">
        <f t="shared" si="59"/>
        <v>6</v>
      </c>
    </row>
    <row r="939" spans="1:27" ht="36.75" customHeight="1">
      <c r="A939" s="119" t="s">
        <v>139</v>
      </c>
      <c r="B939" s="120" t="s">
        <v>57</v>
      </c>
      <c r="C939" s="122" t="s">
        <v>140</v>
      </c>
      <c r="D939" s="122" t="s">
        <v>26431</v>
      </c>
      <c r="E939" s="123" t="s">
        <v>25599</v>
      </c>
      <c r="F939" s="124" t="s">
        <v>21</v>
      </c>
      <c r="G939" s="124" t="s">
        <v>142</v>
      </c>
      <c r="H939" s="124" t="s">
        <v>26695</v>
      </c>
      <c r="I939" s="210" t="s">
        <v>202</v>
      </c>
      <c r="J939" s="129" t="s">
        <v>26511</v>
      </c>
      <c r="K939" s="128"/>
      <c r="L939" s="129"/>
      <c r="M939" s="128"/>
      <c r="N939" s="127" t="s">
        <v>170</v>
      </c>
      <c r="O939" s="127" t="s">
        <v>26512</v>
      </c>
      <c r="P939" s="127" t="s">
        <v>26513</v>
      </c>
      <c r="Q939" s="131" t="s">
        <v>26695</v>
      </c>
      <c r="R939" s="131" t="s">
        <v>29955</v>
      </c>
      <c r="S939" s="132" t="s">
        <v>145</v>
      </c>
      <c r="T939" s="136" t="s">
        <v>203</v>
      </c>
      <c r="U939" s="211"/>
      <c r="V939" s="211" t="s">
        <v>233</v>
      </c>
      <c r="W939" s="133" t="str">
        <f>VLOOKUP(TRIM(X939),X10:Y88,2,FALSE)</f>
        <v>Puneet</v>
      </c>
      <c r="X939" s="11" t="str">
        <f t="shared" si="61"/>
        <v>6.28</v>
      </c>
      <c r="Y939" s="266">
        <f t="shared" si="58"/>
        <v>0</v>
      </c>
      <c r="Z939" s="266">
        <f t="shared" si="60"/>
        <v>1</v>
      </c>
      <c r="AA939" s="266">
        <f t="shared" si="59"/>
        <v>21</v>
      </c>
    </row>
    <row r="940" spans="1:27" ht="36.75" customHeight="1" thickBot="1">
      <c r="A940" s="119" t="s">
        <v>139</v>
      </c>
      <c r="B940" s="134" t="s">
        <v>57</v>
      </c>
      <c r="C940" s="122" t="s">
        <v>140</v>
      </c>
      <c r="D940" s="122" t="s">
        <v>26431</v>
      </c>
      <c r="E940" s="123" t="s">
        <v>25600</v>
      </c>
      <c r="F940" s="124" t="s">
        <v>21</v>
      </c>
      <c r="G940" s="124" t="s">
        <v>142</v>
      </c>
      <c r="H940" s="124" t="s">
        <v>26816</v>
      </c>
      <c r="I940" s="210" t="s">
        <v>202</v>
      </c>
      <c r="J940" s="129" t="s">
        <v>26511</v>
      </c>
      <c r="K940" s="128"/>
      <c r="L940" s="129"/>
      <c r="M940" s="128"/>
      <c r="N940" s="127" t="s">
        <v>170</v>
      </c>
      <c r="O940" s="127" t="s">
        <v>26512</v>
      </c>
      <c r="P940" s="127" t="s">
        <v>26513</v>
      </c>
      <c r="Q940" s="131" t="s">
        <v>26696</v>
      </c>
      <c r="R940" s="131" t="s">
        <v>29672</v>
      </c>
      <c r="S940" s="132" t="s">
        <v>145</v>
      </c>
      <c r="T940" s="136" t="s">
        <v>203</v>
      </c>
      <c r="U940" s="211"/>
      <c r="V940" s="211"/>
      <c r="W940" s="133" t="str">
        <f>VLOOKUP(TRIM(X940),X10:Y88,2,FALSE)</f>
        <v>Puneet</v>
      </c>
      <c r="X940" s="11" t="str">
        <f t="shared" si="61"/>
        <v>6.28</v>
      </c>
      <c r="Y940" s="266">
        <f t="shared" si="58"/>
        <v>0</v>
      </c>
      <c r="Z940" s="266">
        <f t="shared" si="60"/>
        <v>1</v>
      </c>
      <c r="AA940" s="266">
        <f t="shared" si="59"/>
        <v>21</v>
      </c>
    </row>
    <row r="941" spans="1:27" ht="36.75" customHeight="1">
      <c r="A941" s="119" t="s">
        <v>139</v>
      </c>
      <c r="B941" s="120" t="s">
        <v>57</v>
      </c>
      <c r="C941" s="122" t="s">
        <v>140</v>
      </c>
      <c r="D941" s="122" t="s">
        <v>26431</v>
      </c>
      <c r="E941" s="123" t="s">
        <v>25601</v>
      </c>
      <c r="F941" s="124" t="s">
        <v>21</v>
      </c>
      <c r="G941" s="124" t="s">
        <v>142</v>
      </c>
      <c r="H941" s="124" t="s">
        <v>26817</v>
      </c>
      <c r="I941" s="210" t="s">
        <v>27313</v>
      </c>
      <c r="J941" s="129" t="s">
        <v>26511</v>
      </c>
      <c r="K941" s="128"/>
      <c r="L941" s="129"/>
      <c r="M941" s="128"/>
      <c r="N941" s="127" t="s">
        <v>170</v>
      </c>
      <c r="O941" s="127" t="s">
        <v>26512</v>
      </c>
      <c r="P941" s="127" t="s">
        <v>26513</v>
      </c>
      <c r="Q941" s="131" t="s">
        <v>26697</v>
      </c>
      <c r="R941" s="131" t="s">
        <v>29673</v>
      </c>
      <c r="S941" s="132" t="s">
        <v>145</v>
      </c>
      <c r="T941" s="136" t="s">
        <v>203</v>
      </c>
      <c r="U941" s="211"/>
      <c r="V941" s="211"/>
      <c r="W941" s="133" t="str">
        <f>VLOOKUP(TRIM(X941),X10:Y88,2,FALSE)</f>
        <v>Puneet</v>
      </c>
      <c r="X941" s="11" t="str">
        <f t="shared" si="61"/>
        <v>6.28</v>
      </c>
      <c r="Y941" s="266">
        <f t="shared" si="58"/>
        <v>0</v>
      </c>
      <c r="Z941" s="266">
        <f t="shared" si="60"/>
        <v>1</v>
      </c>
      <c r="AA941" s="266">
        <f t="shared" si="59"/>
        <v>38</v>
      </c>
    </row>
    <row r="942" spans="1:27" ht="36.75" customHeight="1" thickBot="1">
      <c r="A942" s="119" t="s">
        <v>139</v>
      </c>
      <c r="B942" s="134" t="s">
        <v>57</v>
      </c>
      <c r="C942" s="122" t="s">
        <v>140</v>
      </c>
      <c r="D942" s="122" t="s">
        <v>26431</v>
      </c>
      <c r="E942" s="123" t="s">
        <v>25602</v>
      </c>
      <c r="F942" s="124" t="s">
        <v>21</v>
      </c>
      <c r="G942" s="124" t="s">
        <v>142</v>
      </c>
      <c r="H942" s="124" t="s">
        <v>26818</v>
      </c>
      <c r="I942" s="210" t="s">
        <v>27313</v>
      </c>
      <c r="J942" s="127" t="s">
        <v>26511</v>
      </c>
      <c r="K942" s="212"/>
      <c r="L942" s="127"/>
      <c r="M942" s="212"/>
      <c r="N942" s="127" t="s">
        <v>170</v>
      </c>
      <c r="O942" s="127" t="s">
        <v>26512</v>
      </c>
      <c r="P942" s="127" t="s">
        <v>26513</v>
      </c>
      <c r="Q942" s="131" t="s">
        <v>26698</v>
      </c>
      <c r="R942" s="131" t="s">
        <v>29674</v>
      </c>
      <c r="S942" s="132" t="s">
        <v>145</v>
      </c>
      <c r="T942" s="136" t="s">
        <v>203</v>
      </c>
      <c r="U942" s="211"/>
      <c r="V942" s="211"/>
      <c r="W942" s="133" t="str">
        <f>VLOOKUP(TRIM(X942),X10:Y88,2,FALSE)</f>
        <v>Puneet</v>
      </c>
      <c r="X942" s="11" t="str">
        <f t="shared" si="61"/>
        <v>6.28</v>
      </c>
      <c r="Y942" s="266">
        <f t="shared" si="58"/>
        <v>0</v>
      </c>
      <c r="Z942" s="266">
        <f t="shared" si="60"/>
        <v>1</v>
      </c>
      <c r="AA942" s="266">
        <f t="shared" si="59"/>
        <v>38</v>
      </c>
    </row>
    <row r="943" spans="1:27" ht="36.75" customHeight="1" thickBot="1">
      <c r="A943" s="119" t="s">
        <v>139</v>
      </c>
      <c r="B943" s="120" t="s">
        <v>57</v>
      </c>
      <c r="C943" s="122" t="s">
        <v>140</v>
      </c>
      <c r="D943" s="122" t="s">
        <v>26431</v>
      </c>
      <c r="E943" s="123" t="s">
        <v>25603</v>
      </c>
      <c r="F943" s="124" t="s">
        <v>21</v>
      </c>
      <c r="G943" s="124" t="s">
        <v>142</v>
      </c>
      <c r="H943" s="124" t="s">
        <v>26819</v>
      </c>
      <c r="I943" s="210" t="s">
        <v>27313</v>
      </c>
      <c r="J943" s="129" t="s">
        <v>26511</v>
      </c>
      <c r="K943" s="128"/>
      <c r="L943" s="129"/>
      <c r="M943" s="128"/>
      <c r="N943" s="127" t="s">
        <v>170</v>
      </c>
      <c r="O943" s="127" t="s">
        <v>26512</v>
      </c>
      <c r="P943" s="127" t="s">
        <v>26513</v>
      </c>
      <c r="Q943" s="131" t="s">
        <v>26699</v>
      </c>
      <c r="R943" s="131" t="s">
        <v>29675</v>
      </c>
      <c r="S943" s="132" t="s">
        <v>145</v>
      </c>
      <c r="T943" s="136" t="s">
        <v>203</v>
      </c>
      <c r="U943" s="211"/>
      <c r="V943" s="211"/>
      <c r="W943" s="133" t="str">
        <f>VLOOKUP(TRIM(X943),X10:Y88,2,FALSE)</f>
        <v>Puneet</v>
      </c>
      <c r="X943" s="11" t="str">
        <f t="shared" si="61"/>
        <v>6.28</v>
      </c>
      <c r="Y943" s="266">
        <f t="shared" si="58"/>
        <v>0</v>
      </c>
      <c r="Z943" s="266">
        <f t="shared" si="60"/>
        <v>1</v>
      </c>
      <c r="AA943" s="266">
        <f t="shared" si="59"/>
        <v>38</v>
      </c>
    </row>
    <row r="944" spans="1:27" ht="36.75" customHeight="1">
      <c r="A944" s="119" t="s">
        <v>139</v>
      </c>
      <c r="B944" s="120" t="s">
        <v>57</v>
      </c>
      <c r="C944" s="122" t="s">
        <v>140</v>
      </c>
      <c r="D944" s="122" t="s">
        <v>26431</v>
      </c>
      <c r="E944" s="123" t="s">
        <v>25604</v>
      </c>
      <c r="F944" s="124" t="s">
        <v>21</v>
      </c>
      <c r="G944" s="124" t="s">
        <v>142</v>
      </c>
      <c r="H944" s="124" t="s">
        <v>27267</v>
      </c>
      <c r="I944" s="210" t="s">
        <v>217</v>
      </c>
      <c r="J944" s="129" t="s">
        <v>26511</v>
      </c>
      <c r="K944" s="128"/>
      <c r="L944" s="129"/>
      <c r="M944" s="128"/>
      <c r="N944" s="127" t="s">
        <v>170</v>
      </c>
      <c r="O944" s="127" t="s">
        <v>26512</v>
      </c>
      <c r="P944" s="127" t="s">
        <v>26513</v>
      </c>
      <c r="Q944" s="131" t="s">
        <v>27329</v>
      </c>
      <c r="R944" s="131" t="s">
        <v>29685</v>
      </c>
      <c r="S944" s="132" t="s">
        <v>29686</v>
      </c>
      <c r="T944" s="136" t="s">
        <v>267</v>
      </c>
      <c r="U944" s="211"/>
      <c r="V944" s="211"/>
      <c r="W944" s="133" t="str">
        <f>VLOOKUP(TRIM(X944),X10:Y88,2,FALSE)</f>
        <v>Puneet</v>
      </c>
      <c r="X944" s="11" t="str">
        <f t="shared" si="61"/>
        <v>6.28</v>
      </c>
      <c r="Y944" s="266">
        <f t="shared" si="58"/>
        <v>0</v>
      </c>
      <c r="Z944" s="266">
        <f t="shared" si="60"/>
        <v>0</v>
      </c>
      <c r="AA944" s="266">
        <f t="shared" si="59"/>
        <v>5</v>
      </c>
    </row>
    <row r="945" spans="1:27" ht="36.75" customHeight="1">
      <c r="A945" s="119" t="s">
        <v>139</v>
      </c>
      <c r="B945" s="134" t="s">
        <v>57</v>
      </c>
      <c r="C945" s="122" t="s">
        <v>140</v>
      </c>
      <c r="D945" s="122" t="s">
        <v>26431</v>
      </c>
      <c r="E945" s="123" t="s">
        <v>25605</v>
      </c>
      <c r="F945" s="124" t="s">
        <v>21</v>
      </c>
      <c r="G945" s="124" t="s">
        <v>142</v>
      </c>
      <c r="H945" s="124" t="s">
        <v>27171</v>
      </c>
      <c r="I945" s="210" t="s">
        <v>265</v>
      </c>
      <c r="J945" s="127" t="s">
        <v>26511</v>
      </c>
      <c r="K945" s="212"/>
      <c r="L945" s="127"/>
      <c r="M945" s="212"/>
      <c r="N945" s="127" t="s">
        <v>170</v>
      </c>
      <c r="O945" s="127" t="s">
        <v>672</v>
      </c>
      <c r="P945" s="127" t="s">
        <v>26513</v>
      </c>
      <c r="Q945" s="131" t="s">
        <v>27107</v>
      </c>
      <c r="R945" s="131" t="s">
        <v>29676</v>
      </c>
      <c r="S945" s="132" t="s">
        <v>29677</v>
      </c>
      <c r="T945" s="136" t="s">
        <v>266</v>
      </c>
      <c r="U945" s="211"/>
      <c r="V945" s="211"/>
      <c r="W945" s="133" t="str">
        <f>VLOOKUP(TRIM(X945),X10:Y88,2,FALSE)</f>
        <v>Puneet</v>
      </c>
      <c r="X945" s="11" t="str">
        <f t="shared" si="61"/>
        <v>6.28</v>
      </c>
      <c r="Y945" s="266">
        <f t="shared" si="58"/>
        <v>0</v>
      </c>
      <c r="Z945" s="266">
        <f t="shared" si="60"/>
        <v>0</v>
      </c>
      <c r="AA945" s="266">
        <f t="shared" si="59"/>
        <v>8</v>
      </c>
    </row>
    <row r="946" spans="1:27" ht="36.75" customHeight="1" thickBot="1">
      <c r="A946" s="119" t="s">
        <v>139</v>
      </c>
      <c r="B946" s="134" t="s">
        <v>57</v>
      </c>
      <c r="C946" s="122" t="s">
        <v>140</v>
      </c>
      <c r="D946" s="122" t="s">
        <v>77</v>
      </c>
      <c r="E946" s="123" t="s">
        <v>25606</v>
      </c>
      <c r="F946" s="124" t="s">
        <v>175</v>
      </c>
      <c r="G946" s="124" t="s">
        <v>142</v>
      </c>
      <c r="H946" s="124" t="s">
        <v>29680</v>
      </c>
      <c r="I946" s="210" t="s">
        <v>280</v>
      </c>
      <c r="J946" s="127"/>
      <c r="K946" s="212"/>
      <c r="L946" s="127"/>
      <c r="M946" s="212"/>
      <c r="N946" s="127"/>
      <c r="O946" s="127" t="s">
        <v>672</v>
      </c>
      <c r="P946" s="127" t="s">
        <v>26513</v>
      </c>
      <c r="Q946" s="131" t="s">
        <v>29679</v>
      </c>
      <c r="R946" s="131" t="s">
        <v>29681</v>
      </c>
      <c r="S946" s="132" t="s">
        <v>29682</v>
      </c>
      <c r="T946" s="136" t="s">
        <v>266</v>
      </c>
      <c r="U946" s="211"/>
      <c r="V946" s="211"/>
      <c r="W946" s="133" t="str">
        <f>VLOOKUP(TRIM(X946),X10:Y88,2,FALSE)</f>
        <v>Puneet</v>
      </c>
      <c r="X946" s="11" t="str">
        <f t="shared" si="61"/>
        <v>5.1</v>
      </c>
      <c r="Y946" s="266">
        <f t="shared" si="58"/>
        <v>0</v>
      </c>
      <c r="Z946" s="266">
        <f t="shared" si="60"/>
        <v>0</v>
      </c>
      <c r="AA946" s="266">
        <f t="shared" si="59"/>
        <v>6</v>
      </c>
    </row>
    <row r="947" spans="1:27" ht="36.75" customHeight="1">
      <c r="A947" s="119" t="s">
        <v>139</v>
      </c>
      <c r="B947" s="120" t="s">
        <v>57</v>
      </c>
      <c r="C947" s="122" t="s">
        <v>140</v>
      </c>
      <c r="D947" s="122" t="s">
        <v>288</v>
      </c>
      <c r="E947" s="123" t="s">
        <v>25607</v>
      </c>
      <c r="F947" s="124" t="s">
        <v>175</v>
      </c>
      <c r="G947" s="124" t="s">
        <v>142</v>
      </c>
      <c r="H947" s="124" t="s">
        <v>28947</v>
      </c>
      <c r="I947" s="210" t="s">
        <v>184</v>
      </c>
      <c r="J947" s="129"/>
      <c r="K947" s="128"/>
      <c r="L947" s="129"/>
      <c r="M947" s="128"/>
      <c r="N947" s="127"/>
      <c r="O947" s="127"/>
      <c r="P947" s="127" t="s">
        <v>2640</v>
      </c>
      <c r="Q947" s="131" t="s">
        <v>28949</v>
      </c>
      <c r="R947" s="131" t="s">
        <v>29152</v>
      </c>
      <c r="S947" s="132" t="s">
        <v>29151</v>
      </c>
      <c r="T947" s="136" t="s">
        <v>183</v>
      </c>
      <c r="U947" s="211"/>
      <c r="V947" s="211"/>
      <c r="W947" s="133" t="str">
        <f>VLOOKUP(TRIM(X947),X10:Y88,2,FALSE)</f>
        <v>Puneet</v>
      </c>
      <c r="X947" s="11" t="str">
        <f t="shared" si="61"/>
        <v>6.11</v>
      </c>
      <c r="Y947" s="266">
        <f t="shared" si="58"/>
        <v>0</v>
      </c>
      <c r="Z947" s="266">
        <f t="shared" si="60"/>
        <v>0</v>
      </c>
      <c r="AA947" s="266">
        <f t="shared" si="59"/>
        <v>17</v>
      </c>
    </row>
    <row r="948" spans="1:27" ht="36.75" customHeight="1">
      <c r="A948" s="119" t="s">
        <v>139</v>
      </c>
      <c r="B948" s="134" t="s">
        <v>57</v>
      </c>
      <c r="C948" s="122" t="s">
        <v>140</v>
      </c>
      <c r="D948" s="122" t="s">
        <v>288</v>
      </c>
      <c r="E948" s="123" t="s">
        <v>25608</v>
      </c>
      <c r="F948" s="124" t="s">
        <v>922</v>
      </c>
      <c r="G948" s="124" t="s">
        <v>142</v>
      </c>
      <c r="H948" s="124" t="s">
        <v>27589</v>
      </c>
      <c r="I948" s="210" t="s">
        <v>661</v>
      </c>
      <c r="J948" s="129"/>
      <c r="K948" s="128"/>
      <c r="L948" s="129"/>
      <c r="M948" s="128"/>
      <c r="N948" s="127"/>
      <c r="O948" s="127" t="s">
        <v>672</v>
      </c>
      <c r="P948" s="127" t="s">
        <v>2640</v>
      </c>
      <c r="Q948" s="131" t="s">
        <v>26952</v>
      </c>
      <c r="R948" s="131" t="s">
        <v>29132</v>
      </c>
      <c r="S948" s="132" t="s">
        <v>29131</v>
      </c>
      <c r="T948" s="136" t="s">
        <v>219</v>
      </c>
      <c r="U948" s="211"/>
      <c r="V948" s="211"/>
      <c r="W948" s="133" t="str">
        <f>VLOOKUP(TRIM(X948),X10:Y88,2,FALSE)</f>
        <v>Puneet</v>
      </c>
      <c r="X948" s="11" t="str">
        <f t="shared" si="61"/>
        <v>6.11</v>
      </c>
      <c r="Y948" s="266">
        <f t="shared" si="58"/>
        <v>0</v>
      </c>
      <c r="Z948" s="266">
        <f t="shared" si="60"/>
        <v>0</v>
      </c>
      <c r="AA948" s="266">
        <f t="shared" si="59"/>
        <v>26</v>
      </c>
    </row>
    <row r="949" spans="1:27" ht="36.75" customHeight="1">
      <c r="A949" s="119" t="s">
        <v>139</v>
      </c>
      <c r="B949" s="134" t="s">
        <v>57</v>
      </c>
      <c r="C949" s="122" t="s">
        <v>140</v>
      </c>
      <c r="D949" s="122" t="s">
        <v>288</v>
      </c>
      <c r="E949" s="123" t="s">
        <v>25609</v>
      </c>
      <c r="F949" s="124" t="s">
        <v>21</v>
      </c>
      <c r="G949" s="124" t="s">
        <v>142</v>
      </c>
      <c r="H949" s="124" t="s">
        <v>26897</v>
      </c>
      <c r="I949" s="210" t="s">
        <v>184</v>
      </c>
      <c r="J949" s="127" t="s">
        <v>2639</v>
      </c>
      <c r="K949" s="212"/>
      <c r="L949" s="127"/>
      <c r="M949" s="212"/>
      <c r="N949" s="127" t="s">
        <v>326</v>
      </c>
      <c r="O949" s="127" t="s">
        <v>672</v>
      </c>
      <c r="P949" s="127" t="s">
        <v>2640</v>
      </c>
      <c r="Q949" s="131" t="s">
        <v>26772</v>
      </c>
      <c r="R949" s="131" t="s">
        <v>29130</v>
      </c>
      <c r="S949" s="132" t="s">
        <v>29129</v>
      </c>
      <c r="T949" s="136" t="s">
        <v>183</v>
      </c>
      <c r="U949" s="211"/>
      <c r="V949" s="211"/>
      <c r="W949" s="133" t="str">
        <f>VLOOKUP(TRIM(X949),X10:Y88,2,FALSE)</f>
        <v>Puneet</v>
      </c>
      <c r="X949" s="11" t="str">
        <f t="shared" si="61"/>
        <v>6.11</v>
      </c>
      <c r="Y949" s="266">
        <f t="shared" si="58"/>
        <v>0</v>
      </c>
      <c r="Z949" s="266">
        <f t="shared" si="60"/>
        <v>0</v>
      </c>
      <c r="AA949" s="266">
        <f t="shared" si="59"/>
        <v>17</v>
      </c>
    </row>
    <row r="950" spans="1:27" ht="36.75" customHeight="1">
      <c r="A950" s="119" t="s">
        <v>139</v>
      </c>
      <c r="B950" s="134" t="s">
        <v>57</v>
      </c>
      <c r="C950" s="122" t="s">
        <v>140</v>
      </c>
      <c r="D950" s="122" t="s">
        <v>288</v>
      </c>
      <c r="E950" s="123" t="s">
        <v>25610</v>
      </c>
      <c r="F950" s="124" t="s">
        <v>21</v>
      </c>
      <c r="G950" s="124" t="s">
        <v>142</v>
      </c>
      <c r="H950" s="124" t="s">
        <v>26471</v>
      </c>
      <c r="I950" s="210" t="s">
        <v>27302</v>
      </c>
      <c r="J950" s="129" t="s">
        <v>2639</v>
      </c>
      <c r="K950" s="128"/>
      <c r="L950" s="129"/>
      <c r="M950" s="128"/>
      <c r="N950" s="127" t="s">
        <v>326</v>
      </c>
      <c r="O950" s="127" t="s">
        <v>672</v>
      </c>
      <c r="P950" s="127" t="s">
        <v>2640</v>
      </c>
      <c r="Q950" s="131" t="s">
        <v>26459</v>
      </c>
      <c r="R950" s="131" t="s">
        <v>29135</v>
      </c>
      <c r="S950" s="132" t="s">
        <v>29134</v>
      </c>
      <c r="T950" s="136" t="s">
        <v>279</v>
      </c>
      <c r="U950" s="211"/>
      <c r="V950" s="211"/>
      <c r="W950" s="133" t="str">
        <f>VLOOKUP(TRIM(X950),X10:Y88,2,FALSE)</f>
        <v>Puneet</v>
      </c>
      <c r="X950" s="11" t="str">
        <f t="shared" si="61"/>
        <v>6.11</v>
      </c>
      <c r="Y950" s="266">
        <f t="shared" si="58"/>
        <v>0</v>
      </c>
      <c r="Z950" s="266">
        <f t="shared" si="60"/>
        <v>0</v>
      </c>
      <c r="AA950" s="266">
        <f t="shared" si="59"/>
        <v>14</v>
      </c>
    </row>
    <row r="951" spans="1:27" ht="36.75" customHeight="1" thickBot="1">
      <c r="A951" s="119" t="s">
        <v>139</v>
      </c>
      <c r="B951" s="134" t="s">
        <v>57</v>
      </c>
      <c r="C951" s="122" t="s">
        <v>140</v>
      </c>
      <c r="D951" s="122" t="s">
        <v>288</v>
      </c>
      <c r="E951" s="123" t="s">
        <v>25611</v>
      </c>
      <c r="F951" s="124" t="s">
        <v>21</v>
      </c>
      <c r="G951" s="124" t="s">
        <v>142</v>
      </c>
      <c r="H951" s="124" t="s">
        <v>27300</v>
      </c>
      <c r="I951" s="210" t="s">
        <v>16254</v>
      </c>
      <c r="J951" s="129" t="s">
        <v>2639</v>
      </c>
      <c r="K951" s="128"/>
      <c r="L951" s="129"/>
      <c r="M951" s="128"/>
      <c r="N951" s="127" t="s">
        <v>326</v>
      </c>
      <c r="O951" s="127"/>
      <c r="P951" s="127" t="s">
        <v>2640</v>
      </c>
      <c r="Q951" s="131" t="s">
        <v>26467</v>
      </c>
      <c r="R951" s="131" t="s">
        <v>29956</v>
      </c>
      <c r="S951" s="132" t="s">
        <v>145</v>
      </c>
      <c r="T951" s="136" t="s">
        <v>26468</v>
      </c>
      <c r="U951" s="211"/>
      <c r="V951" s="211" t="s">
        <v>233</v>
      </c>
      <c r="W951" s="133" t="str">
        <f>VLOOKUP(TRIM(X951),X10:Y88,2,FALSE)</f>
        <v>Puneet</v>
      </c>
      <c r="X951" s="11" t="str">
        <f t="shared" si="61"/>
        <v>6.11</v>
      </c>
      <c r="Y951" s="266">
        <f t="shared" si="58"/>
        <v>0</v>
      </c>
      <c r="Z951" s="266">
        <f t="shared" si="60"/>
        <v>1</v>
      </c>
      <c r="AA951" s="266">
        <f t="shared" si="59"/>
        <v>4</v>
      </c>
    </row>
    <row r="952" spans="1:27" ht="36.75" customHeight="1" thickBot="1">
      <c r="A952" s="119" t="s">
        <v>139</v>
      </c>
      <c r="B952" s="120" t="s">
        <v>57</v>
      </c>
      <c r="C952" s="122" t="s">
        <v>140</v>
      </c>
      <c r="D952" s="122" t="s">
        <v>288</v>
      </c>
      <c r="E952" s="123" t="s">
        <v>25612</v>
      </c>
      <c r="F952" s="124" t="s">
        <v>21</v>
      </c>
      <c r="G952" s="124" t="s">
        <v>142</v>
      </c>
      <c r="H952" s="124" t="s">
        <v>26879</v>
      </c>
      <c r="I952" s="210" t="s">
        <v>16254</v>
      </c>
      <c r="J952" s="127" t="s">
        <v>2639</v>
      </c>
      <c r="K952" s="212"/>
      <c r="L952" s="127"/>
      <c r="M952" s="212"/>
      <c r="N952" s="127" t="s">
        <v>326</v>
      </c>
      <c r="O952" s="127" t="s">
        <v>672</v>
      </c>
      <c r="P952" s="127" t="s">
        <v>2640</v>
      </c>
      <c r="Q952" s="131" t="s">
        <v>27347</v>
      </c>
      <c r="R952" s="131" t="s">
        <v>29957</v>
      </c>
      <c r="S952" s="132" t="s">
        <v>145</v>
      </c>
      <c r="T952" s="136" t="s">
        <v>26468</v>
      </c>
      <c r="U952" s="211"/>
      <c r="V952" s="211" t="s">
        <v>233</v>
      </c>
      <c r="W952" s="133" t="str">
        <f>VLOOKUP(TRIM(X952),X10:Y88,2,FALSE)</f>
        <v>Puneet</v>
      </c>
      <c r="X952" s="11" t="str">
        <f t="shared" si="61"/>
        <v>6.11</v>
      </c>
      <c r="Y952" s="266">
        <f t="shared" si="58"/>
        <v>0</v>
      </c>
      <c r="Z952" s="266">
        <f t="shared" si="60"/>
        <v>1</v>
      </c>
      <c r="AA952" s="266">
        <f t="shared" si="59"/>
        <v>4</v>
      </c>
    </row>
    <row r="953" spans="1:27" ht="36.75" customHeight="1">
      <c r="A953" s="119" t="s">
        <v>139</v>
      </c>
      <c r="B953" s="120" t="s">
        <v>57</v>
      </c>
      <c r="C953" s="122" t="s">
        <v>140</v>
      </c>
      <c r="D953" s="122" t="s">
        <v>288</v>
      </c>
      <c r="E953" s="123" t="s">
        <v>25613</v>
      </c>
      <c r="F953" s="124" t="s">
        <v>21</v>
      </c>
      <c r="G953" s="124" t="s">
        <v>142</v>
      </c>
      <c r="H953" s="124" t="s">
        <v>26960</v>
      </c>
      <c r="I953" s="210" t="s">
        <v>229</v>
      </c>
      <c r="J953" s="129" t="s">
        <v>2639</v>
      </c>
      <c r="K953" s="128"/>
      <c r="L953" s="129"/>
      <c r="M953" s="128"/>
      <c r="N953" s="127" t="s">
        <v>326</v>
      </c>
      <c r="O953" s="127" t="s">
        <v>672</v>
      </c>
      <c r="P953" s="127" t="s">
        <v>2640</v>
      </c>
      <c r="Q953" s="131" t="s">
        <v>27355</v>
      </c>
      <c r="R953" s="131" t="s">
        <v>29958</v>
      </c>
      <c r="S953" s="132" t="s">
        <v>145</v>
      </c>
      <c r="T953" s="136" t="s">
        <v>26940</v>
      </c>
      <c r="U953" s="211"/>
      <c r="V953" s="211" t="s">
        <v>233</v>
      </c>
      <c r="W953" s="133" t="str">
        <f>VLOOKUP(TRIM(X953),X10:Y88,2,FALSE)</f>
        <v>Puneet</v>
      </c>
      <c r="X953" s="11" t="str">
        <f t="shared" si="61"/>
        <v>6.11</v>
      </c>
      <c r="Y953" s="266">
        <f t="shared" si="58"/>
        <v>0</v>
      </c>
      <c r="Z953" s="266">
        <f t="shared" si="60"/>
        <v>1</v>
      </c>
      <c r="AA953" s="266">
        <f t="shared" si="59"/>
        <v>7</v>
      </c>
    </row>
    <row r="954" spans="1:27" ht="36.75" customHeight="1" thickBot="1">
      <c r="A954" s="119"/>
      <c r="B954" s="134" t="s">
        <v>57</v>
      </c>
      <c r="C954" s="122" t="s">
        <v>22</v>
      </c>
      <c r="D954" s="122" t="s">
        <v>288</v>
      </c>
      <c r="E954" s="123" t="s">
        <v>25614</v>
      </c>
      <c r="F954" s="124" t="s">
        <v>21</v>
      </c>
      <c r="G954" s="138" t="s">
        <v>142</v>
      </c>
      <c r="H954" s="138" t="s">
        <v>26963</v>
      </c>
      <c r="I954" s="139" t="s">
        <v>229</v>
      </c>
      <c r="J954" s="140" t="s">
        <v>2639</v>
      </c>
      <c r="K954" s="141"/>
      <c r="L954" s="140"/>
      <c r="M954" s="141"/>
      <c r="N954" s="140" t="s">
        <v>326</v>
      </c>
      <c r="O954" s="140" t="s">
        <v>672</v>
      </c>
      <c r="P954" s="140" t="s">
        <v>2640</v>
      </c>
      <c r="Q954" s="142" t="s">
        <v>29167</v>
      </c>
      <c r="R954" s="142" t="s">
        <v>29168</v>
      </c>
      <c r="S954" s="145"/>
      <c r="T954" s="136" t="s">
        <v>26940</v>
      </c>
      <c r="U954" s="211"/>
      <c r="V954" s="211"/>
      <c r="W954" s="133" t="str">
        <f>VLOOKUP(TRIM(X954),X10:Y88,2,FALSE)</f>
        <v>Puneet</v>
      </c>
      <c r="X954" s="11" t="str">
        <f t="shared" si="61"/>
        <v>6.11</v>
      </c>
      <c r="Y954" s="266">
        <f t="shared" si="58"/>
        <v>0</v>
      </c>
      <c r="Z954" s="266">
        <f t="shared" si="60"/>
        <v>0</v>
      </c>
      <c r="AA954" s="266">
        <f t="shared" si="59"/>
        <v>7</v>
      </c>
    </row>
    <row r="955" spans="1:27" ht="36.75" customHeight="1">
      <c r="A955" s="119" t="s">
        <v>139</v>
      </c>
      <c r="B955" s="120" t="s">
        <v>57</v>
      </c>
      <c r="C955" s="122" t="s">
        <v>140</v>
      </c>
      <c r="D955" s="122" t="s">
        <v>612</v>
      </c>
      <c r="E955" s="123" t="s">
        <v>25615</v>
      </c>
      <c r="F955" s="124" t="s">
        <v>21</v>
      </c>
      <c r="G955" s="124" t="s">
        <v>142</v>
      </c>
      <c r="H955" s="124" t="s">
        <v>27621</v>
      </c>
      <c r="I955" s="210" t="s">
        <v>184</v>
      </c>
      <c r="J955" s="129" t="s">
        <v>14812</v>
      </c>
      <c r="K955" s="128"/>
      <c r="L955" s="129"/>
      <c r="M955" s="128"/>
      <c r="N955" s="127" t="s">
        <v>2643</v>
      </c>
      <c r="O955" s="127" t="s">
        <v>672</v>
      </c>
      <c r="P955" s="127" t="s">
        <v>14813</v>
      </c>
      <c r="Q955" s="131" t="s">
        <v>26579</v>
      </c>
      <c r="R955" s="131" t="s">
        <v>29066</v>
      </c>
      <c r="S955" s="132" t="s">
        <v>29065</v>
      </c>
      <c r="T955" s="136" t="s">
        <v>183</v>
      </c>
      <c r="U955" s="211"/>
      <c r="V955" s="211"/>
      <c r="W955" s="133" t="str">
        <f>VLOOKUP(TRIM(X955),X10:Y88,2,FALSE)</f>
        <v>Puneet</v>
      </c>
      <c r="X955" s="11" t="str">
        <f t="shared" si="61"/>
        <v>6.21</v>
      </c>
      <c r="Y955" s="266">
        <f t="shared" si="58"/>
        <v>0</v>
      </c>
      <c r="Z955" s="266">
        <f t="shared" si="60"/>
        <v>0</v>
      </c>
      <c r="AA955" s="266">
        <f t="shared" si="59"/>
        <v>17</v>
      </c>
    </row>
    <row r="956" spans="1:27" ht="36.75" customHeight="1">
      <c r="A956" s="119" t="s">
        <v>139</v>
      </c>
      <c r="B956" s="134" t="s">
        <v>57</v>
      </c>
      <c r="C956" s="122" t="s">
        <v>140</v>
      </c>
      <c r="D956" s="122" t="s">
        <v>612</v>
      </c>
      <c r="E956" s="123" t="s">
        <v>25616</v>
      </c>
      <c r="F956" s="124" t="s">
        <v>21</v>
      </c>
      <c r="G956" s="124" t="s">
        <v>142</v>
      </c>
      <c r="H956" s="124" t="s">
        <v>27223</v>
      </c>
      <c r="I956" s="210" t="s">
        <v>584</v>
      </c>
      <c r="J956" s="129" t="s">
        <v>14812</v>
      </c>
      <c r="K956" s="128"/>
      <c r="L956" s="129"/>
      <c r="M956" s="128"/>
      <c r="N956" s="127" t="s">
        <v>2643</v>
      </c>
      <c r="O956" s="127" t="s">
        <v>672</v>
      </c>
      <c r="P956" s="127" t="s">
        <v>14813</v>
      </c>
      <c r="Q956" s="131" t="s">
        <v>27215</v>
      </c>
      <c r="R956" s="131" t="s">
        <v>29068</v>
      </c>
      <c r="S956" s="132" t="s">
        <v>29067</v>
      </c>
      <c r="T956" s="136" t="s">
        <v>581</v>
      </c>
      <c r="U956" s="211"/>
      <c r="V956" s="211"/>
      <c r="W956" s="133" t="str">
        <f>VLOOKUP(TRIM(X956),X10:Y88,2,FALSE)</f>
        <v>Puneet</v>
      </c>
      <c r="X956" s="11" t="str">
        <f t="shared" si="61"/>
        <v>6.21</v>
      </c>
      <c r="Y956" s="266">
        <f t="shared" si="58"/>
        <v>0</v>
      </c>
      <c r="Z956" s="266">
        <f t="shared" si="60"/>
        <v>0</v>
      </c>
      <c r="AA956" s="266">
        <f t="shared" si="59"/>
        <v>17</v>
      </c>
    </row>
    <row r="957" spans="1:27" ht="36.75" customHeight="1" thickBot="1">
      <c r="A957" s="119" t="s">
        <v>139</v>
      </c>
      <c r="B957" s="134" t="s">
        <v>57</v>
      </c>
      <c r="C957" s="122" t="s">
        <v>140</v>
      </c>
      <c r="D957" s="122" t="s">
        <v>612</v>
      </c>
      <c r="E957" s="123" t="s">
        <v>25617</v>
      </c>
      <c r="F957" s="124" t="s">
        <v>21</v>
      </c>
      <c r="G957" s="124" t="s">
        <v>142</v>
      </c>
      <c r="H957" s="124" t="s">
        <v>27622</v>
      </c>
      <c r="I957" s="210" t="s">
        <v>184</v>
      </c>
      <c r="J957" s="129" t="s">
        <v>14812</v>
      </c>
      <c r="K957" s="128"/>
      <c r="L957" s="129"/>
      <c r="M957" s="128"/>
      <c r="N957" s="127" t="s">
        <v>2643</v>
      </c>
      <c r="O957" s="127" t="s">
        <v>672</v>
      </c>
      <c r="P957" s="127" t="s">
        <v>14813</v>
      </c>
      <c r="Q957" s="131" t="s">
        <v>26580</v>
      </c>
      <c r="R957" s="131" t="s">
        <v>29070</v>
      </c>
      <c r="S957" s="132" t="s">
        <v>29069</v>
      </c>
      <c r="T957" s="136" t="s">
        <v>183</v>
      </c>
      <c r="U957" s="211"/>
      <c r="V957" s="211"/>
      <c r="W957" s="133" t="str">
        <f>VLOOKUP(TRIM(X957),X10:Y88,2,FALSE)</f>
        <v>Puneet</v>
      </c>
      <c r="X957" s="11" t="str">
        <f t="shared" si="61"/>
        <v>6.21</v>
      </c>
      <c r="Y957" s="266">
        <f t="shared" si="58"/>
        <v>0</v>
      </c>
      <c r="Z957" s="266">
        <f t="shared" si="60"/>
        <v>0</v>
      </c>
      <c r="AA957" s="266">
        <f t="shared" si="59"/>
        <v>17</v>
      </c>
    </row>
    <row r="958" spans="1:27" ht="36.75" customHeight="1">
      <c r="A958" s="119" t="s">
        <v>139</v>
      </c>
      <c r="B958" s="120" t="s">
        <v>57</v>
      </c>
      <c r="C958" s="122" t="s">
        <v>140</v>
      </c>
      <c r="D958" s="122" t="s">
        <v>612</v>
      </c>
      <c r="E958" s="123" t="s">
        <v>25618</v>
      </c>
      <c r="F958" s="124" t="s">
        <v>21</v>
      </c>
      <c r="G958" s="124" t="s">
        <v>142</v>
      </c>
      <c r="H958" s="124" t="s">
        <v>27585</v>
      </c>
      <c r="I958" s="210" t="s">
        <v>26562</v>
      </c>
      <c r="J958" s="129" t="s">
        <v>14812</v>
      </c>
      <c r="K958" s="128"/>
      <c r="L958" s="129"/>
      <c r="M958" s="128"/>
      <c r="N958" s="127" t="s">
        <v>2643</v>
      </c>
      <c r="O958" s="127" t="s">
        <v>672</v>
      </c>
      <c r="P958" s="127" t="s">
        <v>14813</v>
      </c>
      <c r="Q958" s="131" t="s">
        <v>26564</v>
      </c>
      <c r="R958" s="131" t="s">
        <v>29072</v>
      </c>
      <c r="S958" s="132" t="s">
        <v>29071</v>
      </c>
      <c r="T958" s="136" t="s">
        <v>224</v>
      </c>
      <c r="U958" s="211"/>
      <c r="V958" s="211"/>
      <c r="W958" s="133" t="str">
        <f>VLOOKUP(TRIM(X958),X10:Y88,2,FALSE)</f>
        <v>Puneet</v>
      </c>
      <c r="X958" s="11" t="str">
        <f t="shared" si="61"/>
        <v>6.21</v>
      </c>
      <c r="Y958" s="266">
        <f t="shared" si="58"/>
        <v>0</v>
      </c>
      <c r="Z958" s="266">
        <f t="shared" si="60"/>
        <v>0</v>
      </c>
      <c r="AA958" s="266">
        <f t="shared" si="59"/>
        <v>11</v>
      </c>
    </row>
    <row r="959" spans="1:27" ht="36.75" customHeight="1" thickBot="1">
      <c r="A959" s="119" t="s">
        <v>139</v>
      </c>
      <c r="B959" s="134" t="s">
        <v>57</v>
      </c>
      <c r="C959" s="122" t="s">
        <v>140</v>
      </c>
      <c r="D959" s="122" t="s">
        <v>612</v>
      </c>
      <c r="E959" s="123" t="s">
        <v>25619</v>
      </c>
      <c r="F959" s="124" t="s">
        <v>21</v>
      </c>
      <c r="G959" s="124" t="s">
        <v>142</v>
      </c>
      <c r="H959" s="124" t="s">
        <v>26859</v>
      </c>
      <c r="I959" s="210" t="s">
        <v>661</v>
      </c>
      <c r="J959" s="129" t="s">
        <v>14812</v>
      </c>
      <c r="K959" s="128"/>
      <c r="L959" s="129"/>
      <c r="M959" s="128"/>
      <c r="N959" s="127" t="s">
        <v>2643</v>
      </c>
      <c r="O959" s="127" t="s">
        <v>672</v>
      </c>
      <c r="P959" s="127" t="s">
        <v>14813</v>
      </c>
      <c r="Q959" s="131" t="s">
        <v>27344</v>
      </c>
      <c r="R959" s="131" t="s">
        <v>29074</v>
      </c>
      <c r="S959" s="132" t="s">
        <v>29073</v>
      </c>
      <c r="T959" s="136" t="s">
        <v>275</v>
      </c>
      <c r="U959" s="211"/>
      <c r="V959" s="211"/>
      <c r="W959" s="133" t="str">
        <f>VLOOKUP(TRIM(X959),X10:Y88,2,FALSE)</f>
        <v>Puneet</v>
      </c>
      <c r="X959" s="11" t="str">
        <f t="shared" si="61"/>
        <v>6.21</v>
      </c>
      <c r="Y959" s="266">
        <f t="shared" si="58"/>
        <v>0</v>
      </c>
      <c r="Z959" s="266">
        <f t="shared" si="60"/>
        <v>0</v>
      </c>
      <c r="AA959" s="266">
        <f t="shared" si="59"/>
        <v>26</v>
      </c>
    </row>
    <row r="960" spans="1:27" ht="36.75" customHeight="1" thickBot="1">
      <c r="A960" s="119"/>
      <c r="B960" s="120" t="s">
        <v>57</v>
      </c>
      <c r="C960" s="122" t="s">
        <v>140</v>
      </c>
      <c r="D960" s="122" t="s">
        <v>612</v>
      </c>
      <c r="E960" s="123" t="s">
        <v>25620</v>
      </c>
      <c r="F960" s="124" t="s">
        <v>21</v>
      </c>
      <c r="G960" s="124" t="s">
        <v>142</v>
      </c>
      <c r="H960" s="124" t="s">
        <v>27694</v>
      </c>
      <c r="I960" s="210" t="s">
        <v>584</v>
      </c>
      <c r="J960" s="129" t="s">
        <v>14812</v>
      </c>
      <c r="K960" s="128"/>
      <c r="L960" s="129"/>
      <c r="M960" s="128"/>
      <c r="N960" s="127" t="s">
        <v>2643</v>
      </c>
      <c r="O960" s="127" t="s">
        <v>672</v>
      </c>
      <c r="P960" s="127" t="s">
        <v>14813</v>
      </c>
      <c r="Q960" s="131" t="s">
        <v>27212</v>
      </c>
      <c r="R960" s="131" t="s">
        <v>29076</v>
      </c>
      <c r="S960" s="132" t="s">
        <v>29075</v>
      </c>
      <c r="T960" s="136" t="s">
        <v>581</v>
      </c>
      <c r="U960" s="211"/>
      <c r="V960" s="211"/>
      <c r="W960" s="133" t="str">
        <f>VLOOKUP(TRIM(X960),X10:Y88,2,FALSE)</f>
        <v>Puneet</v>
      </c>
      <c r="X960" s="11" t="str">
        <f t="shared" si="61"/>
        <v>6.21</v>
      </c>
      <c r="Y960" s="266">
        <f t="shared" si="58"/>
        <v>0</v>
      </c>
      <c r="Z960" s="266">
        <f t="shared" si="60"/>
        <v>0</v>
      </c>
      <c r="AA960" s="266">
        <f t="shared" si="59"/>
        <v>17</v>
      </c>
    </row>
    <row r="961" spans="1:27" ht="36.75" customHeight="1" thickBot="1">
      <c r="A961" s="119" t="s">
        <v>139</v>
      </c>
      <c r="B961" s="120" t="s">
        <v>57</v>
      </c>
      <c r="C961" s="122" t="s">
        <v>140</v>
      </c>
      <c r="D961" s="122" t="s">
        <v>612</v>
      </c>
      <c r="E961" s="123" t="s">
        <v>25621</v>
      </c>
      <c r="F961" s="124" t="s">
        <v>21</v>
      </c>
      <c r="G961" s="124" t="s">
        <v>142</v>
      </c>
      <c r="H961" s="124" t="s">
        <v>26850</v>
      </c>
      <c r="I961" s="210" t="s">
        <v>255</v>
      </c>
      <c r="J961" s="127" t="s">
        <v>14812</v>
      </c>
      <c r="K961" s="212"/>
      <c r="L961" s="127"/>
      <c r="M961" s="212"/>
      <c r="N961" s="127" t="s">
        <v>2643</v>
      </c>
      <c r="O961" s="127" t="s">
        <v>672</v>
      </c>
      <c r="P961" s="127" t="s">
        <v>14813</v>
      </c>
      <c r="Q961" s="131" t="s">
        <v>26719</v>
      </c>
      <c r="R961" s="131" t="s">
        <v>29959</v>
      </c>
      <c r="S961" s="132" t="s">
        <v>145</v>
      </c>
      <c r="T961" s="136" t="s">
        <v>258</v>
      </c>
      <c r="U961" s="211"/>
      <c r="V961" s="211" t="s">
        <v>233</v>
      </c>
      <c r="W961" s="133" t="str">
        <f>VLOOKUP(TRIM(X961),X10:Y88,2,FALSE)</f>
        <v>Puneet</v>
      </c>
      <c r="X961" s="11" t="str">
        <f t="shared" si="61"/>
        <v>6.21</v>
      </c>
      <c r="Y961" s="266">
        <f t="shared" si="58"/>
        <v>0</v>
      </c>
      <c r="Z961" s="266">
        <f t="shared" si="60"/>
        <v>1</v>
      </c>
      <c r="AA961" s="266">
        <f t="shared" si="59"/>
        <v>3</v>
      </c>
    </row>
    <row r="962" spans="1:27" ht="36.75" customHeight="1">
      <c r="A962" s="119" t="s">
        <v>139</v>
      </c>
      <c r="B962" s="120" t="s">
        <v>57</v>
      </c>
      <c r="C962" s="122" t="s">
        <v>140</v>
      </c>
      <c r="D962" s="122" t="s">
        <v>612</v>
      </c>
      <c r="E962" s="123" t="s">
        <v>25622</v>
      </c>
      <c r="F962" s="124" t="s">
        <v>21</v>
      </c>
      <c r="G962" s="124" t="s">
        <v>142</v>
      </c>
      <c r="H962" s="124" t="s">
        <v>20478</v>
      </c>
      <c r="I962" s="210" t="s">
        <v>202</v>
      </c>
      <c r="J962" s="129" t="s">
        <v>14812</v>
      </c>
      <c r="K962" s="128"/>
      <c r="L962" s="129"/>
      <c r="M962" s="128"/>
      <c r="N962" s="127" t="s">
        <v>2643</v>
      </c>
      <c r="O962" s="127" t="s">
        <v>672</v>
      </c>
      <c r="P962" s="127" t="s">
        <v>14813</v>
      </c>
      <c r="Q962" s="131" t="s">
        <v>26768</v>
      </c>
      <c r="R962" s="131" t="s">
        <v>29960</v>
      </c>
      <c r="S962" s="132" t="s">
        <v>145</v>
      </c>
      <c r="T962" s="136" t="s">
        <v>14712</v>
      </c>
      <c r="U962" s="211"/>
      <c r="V962" s="211" t="s">
        <v>233</v>
      </c>
      <c r="W962" s="133" t="str">
        <f>VLOOKUP(TRIM(X962),X10:Y88,2,FALSE)</f>
        <v>Puneet</v>
      </c>
      <c r="X962" s="11" t="str">
        <f t="shared" si="61"/>
        <v>6.21</v>
      </c>
      <c r="Y962" s="266">
        <f t="shared" si="58"/>
        <v>0</v>
      </c>
      <c r="Z962" s="266">
        <f t="shared" si="60"/>
        <v>1</v>
      </c>
      <c r="AA962" s="266">
        <f t="shared" si="59"/>
        <v>21</v>
      </c>
    </row>
    <row r="963" spans="1:27" ht="36.75" customHeight="1">
      <c r="A963" s="119" t="s">
        <v>139</v>
      </c>
      <c r="B963" s="134" t="s">
        <v>57</v>
      </c>
      <c r="C963" s="122" t="s">
        <v>140</v>
      </c>
      <c r="D963" s="122" t="s">
        <v>612</v>
      </c>
      <c r="E963" s="123" t="s">
        <v>25623</v>
      </c>
      <c r="F963" s="124" t="s">
        <v>21</v>
      </c>
      <c r="G963" s="124" t="s">
        <v>142</v>
      </c>
      <c r="H963" s="124" t="s">
        <v>27018</v>
      </c>
      <c r="I963" s="210" t="s">
        <v>184</v>
      </c>
      <c r="J963" s="129" t="s">
        <v>14812</v>
      </c>
      <c r="K963" s="128"/>
      <c r="L963" s="129"/>
      <c r="M963" s="128"/>
      <c r="N963" s="127" t="s">
        <v>2643</v>
      </c>
      <c r="O963" s="127" t="s">
        <v>672</v>
      </c>
      <c r="P963" s="127" t="s">
        <v>14813</v>
      </c>
      <c r="Q963" s="131" t="s">
        <v>20428</v>
      </c>
      <c r="R963" s="131" t="s">
        <v>29961</v>
      </c>
      <c r="S963" s="132" t="s">
        <v>145</v>
      </c>
      <c r="T963" s="136" t="s">
        <v>183</v>
      </c>
      <c r="U963" s="211"/>
      <c r="V963" s="211" t="s">
        <v>233</v>
      </c>
      <c r="W963" s="133" t="str">
        <f>VLOOKUP(TRIM(X963),X10:Y88,2,FALSE)</f>
        <v>Puneet</v>
      </c>
      <c r="X963" s="11" t="str">
        <f t="shared" si="61"/>
        <v>6.21</v>
      </c>
      <c r="Y963" s="266">
        <f t="shared" si="58"/>
        <v>0</v>
      </c>
      <c r="Z963" s="266">
        <f t="shared" si="60"/>
        <v>1</v>
      </c>
      <c r="AA963" s="266">
        <f t="shared" si="59"/>
        <v>17</v>
      </c>
    </row>
    <row r="964" spans="1:27" ht="36.75" customHeight="1" thickBot="1">
      <c r="A964" s="119" t="s">
        <v>139</v>
      </c>
      <c r="B964" s="134" t="s">
        <v>57</v>
      </c>
      <c r="C964" s="122" t="s">
        <v>140</v>
      </c>
      <c r="D964" s="122" t="s">
        <v>612</v>
      </c>
      <c r="E964" s="123" t="s">
        <v>25624</v>
      </c>
      <c r="F964" s="124" t="s">
        <v>21</v>
      </c>
      <c r="G964" s="124" t="s">
        <v>142</v>
      </c>
      <c r="H964" s="124" t="s">
        <v>27186</v>
      </c>
      <c r="I964" s="210" t="s">
        <v>249</v>
      </c>
      <c r="J964" s="129" t="s">
        <v>14812</v>
      </c>
      <c r="K964" s="128"/>
      <c r="L964" s="129"/>
      <c r="M964" s="128"/>
      <c r="N964" s="127" t="s">
        <v>2643</v>
      </c>
      <c r="O964" s="127" t="s">
        <v>672</v>
      </c>
      <c r="P964" s="127" t="s">
        <v>14813</v>
      </c>
      <c r="Q964" s="131" t="s">
        <v>27116</v>
      </c>
      <c r="R964" s="131" t="s">
        <v>29962</v>
      </c>
      <c r="S964" s="132" t="s">
        <v>145</v>
      </c>
      <c r="T964" s="136" t="s">
        <v>261</v>
      </c>
      <c r="U964" s="211"/>
      <c r="V964" s="211" t="s">
        <v>233</v>
      </c>
      <c r="W964" s="133" t="str">
        <f>VLOOKUP(TRIM(X964),X10:Y88,2,FALSE)</f>
        <v>Puneet</v>
      </c>
      <c r="X964" s="11" t="str">
        <f t="shared" si="61"/>
        <v>6.21</v>
      </c>
      <c r="Y964" s="266">
        <f t="shared" si="58"/>
        <v>0</v>
      </c>
      <c r="Z964" s="266">
        <f t="shared" si="60"/>
        <v>1</v>
      </c>
      <c r="AA964" s="266">
        <f t="shared" si="59"/>
        <v>4</v>
      </c>
    </row>
    <row r="965" spans="1:27" ht="36.75" customHeight="1">
      <c r="A965" s="119" t="s">
        <v>139</v>
      </c>
      <c r="B965" s="120" t="s">
        <v>57</v>
      </c>
      <c r="C965" s="122" t="s">
        <v>140</v>
      </c>
      <c r="D965" s="122" t="s">
        <v>119</v>
      </c>
      <c r="E965" s="123" t="s">
        <v>25625</v>
      </c>
      <c r="F965" s="124" t="s">
        <v>21</v>
      </c>
      <c r="G965" s="124" t="s">
        <v>142</v>
      </c>
      <c r="H965" s="124" t="s">
        <v>20138</v>
      </c>
      <c r="I965" s="210" t="s">
        <v>214</v>
      </c>
      <c r="J965" s="127" t="s">
        <v>2636</v>
      </c>
      <c r="K965" s="212"/>
      <c r="L965" s="127"/>
      <c r="M965" s="212"/>
      <c r="N965" s="127" t="s">
        <v>326</v>
      </c>
      <c r="O965" s="127" t="s">
        <v>672</v>
      </c>
      <c r="P965" s="127" t="s">
        <v>2637</v>
      </c>
      <c r="Q965" s="131" t="s">
        <v>20076</v>
      </c>
      <c r="R965" s="131" t="s">
        <v>29349</v>
      </c>
      <c r="S965" s="132" t="s">
        <v>29348</v>
      </c>
      <c r="T965" s="136" t="s">
        <v>215</v>
      </c>
      <c r="U965" s="211"/>
      <c r="V965" s="211"/>
      <c r="W965" s="133" t="str">
        <f>VLOOKUP(TRIM(X965),X10:Y88,2,FALSE)</f>
        <v>Puneet</v>
      </c>
      <c r="X965" s="11" t="str">
        <f t="shared" si="61"/>
        <v>6.9</v>
      </c>
      <c r="Y965" s="266">
        <f t="shared" si="58"/>
        <v>0</v>
      </c>
      <c r="Z965" s="266">
        <f t="shared" si="60"/>
        <v>0</v>
      </c>
      <c r="AA965" s="266">
        <f t="shared" si="59"/>
        <v>8</v>
      </c>
    </row>
    <row r="966" spans="1:27" ht="36.75" customHeight="1" thickBot="1">
      <c r="A966" s="119" t="s">
        <v>139</v>
      </c>
      <c r="B966" s="134" t="s">
        <v>57</v>
      </c>
      <c r="C966" s="122" t="s">
        <v>140</v>
      </c>
      <c r="D966" s="122" t="s">
        <v>119</v>
      </c>
      <c r="E966" s="123" t="s">
        <v>25626</v>
      </c>
      <c r="F966" s="124" t="s">
        <v>21</v>
      </c>
      <c r="G966" s="124" t="s">
        <v>142</v>
      </c>
      <c r="H966" s="124" t="s">
        <v>20139</v>
      </c>
      <c r="I966" s="210" t="s">
        <v>214</v>
      </c>
      <c r="J966" s="127" t="s">
        <v>2636</v>
      </c>
      <c r="K966" s="212"/>
      <c r="L966" s="127"/>
      <c r="M966" s="212"/>
      <c r="N966" s="127" t="s">
        <v>326</v>
      </c>
      <c r="O966" s="127" t="s">
        <v>672</v>
      </c>
      <c r="P966" s="127" t="s">
        <v>2637</v>
      </c>
      <c r="Q966" s="131" t="s">
        <v>20077</v>
      </c>
      <c r="R966" s="131" t="s">
        <v>29351</v>
      </c>
      <c r="S966" s="132" t="s">
        <v>29350</v>
      </c>
      <c r="T966" s="136" t="s">
        <v>215</v>
      </c>
      <c r="U966" s="211"/>
      <c r="V966" s="211"/>
      <c r="W966" s="133" t="str">
        <f>VLOOKUP(TRIM(X966),X10:Y88,2,FALSE)</f>
        <v>Puneet</v>
      </c>
      <c r="X966" s="11" t="str">
        <f t="shared" si="61"/>
        <v>6.9</v>
      </c>
      <c r="Y966" s="266">
        <f t="shared" si="58"/>
        <v>0</v>
      </c>
      <c r="Z966" s="266">
        <f t="shared" si="60"/>
        <v>0</v>
      </c>
      <c r="AA966" s="266">
        <f t="shared" si="59"/>
        <v>8</v>
      </c>
    </row>
    <row r="967" spans="1:27" ht="36.75" customHeight="1" thickBot="1">
      <c r="A967" s="119" t="s">
        <v>139</v>
      </c>
      <c r="B967" s="120" t="s">
        <v>57</v>
      </c>
      <c r="C967" s="122" t="s">
        <v>140</v>
      </c>
      <c r="D967" s="122" t="s">
        <v>119</v>
      </c>
      <c r="E967" s="123" t="s">
        <v>25627</v>
      </c>
      <c r="F967" s="124" t="s">
        <v>21</v>
      </c>
      <c r="G967" s="124" t="s">
        <v>142</v>
      </c>
      <c r="H967" s="124" t="s">
        <v>27660</v>
      </c>
      <c r="I967" s="210" t="s">
        <v>184</v>
      </c>
      <c r="J967" s="127" t="s">
        <v>2636</v>
      </c>
      <c r="K967" s="212"/>
      <c r="L967" s="127"/>
      <c r="M967" s="212"/>
      <c r="N967" s="127" t="s">
        <v>326</v>
      </c>
      <c r="O967" s="127" t="s">
        <v>672</v>
      </c>
      <c r="P967" s="127" t="s">
        <v>2637</v>
      </c>
      <c r="Q967" s="131" t="s">
        <v>20696</v>
      </c>
      <c r="R967" s="131" t="s">
        <v>29963</v>
      </c>
      <c r="S967" s="132" t="s">
        <v>145</v>
      </c>
      <c r="T967" s="136" t="s">
        <v>183</v>
      </c>
      <c r="U967" s="211"/>
      <c r="V967" s="211" t="s">
        <v>233</v>
      </c>
      <c r="W967" s="133" t="str">
        <f>VLOOKUP(TRIM(X967),X10:Y88,2,FALSE)</f>
        <v>Puneet</v>
      </c>
      <c r="X967" s="11" t="str">
        <f t="shared" si="61"/>
        <v>6.9</v>
      </c>
      <c r="Y967" s="266">
        <f t="shared" si="58"/>
        <v>0</v>
      </c>
      <c r="Z967" s="266">
        <f t="shared" si="60"/>
        <v>1</v>
      </c>
      <c r="AA967" s="266">
        <f t="shared" si="59"/>
        <v>17</v>
      </c>
    </row>
    <row r="968" spans="1:27" ht="36.75" customHeight="1">
      <c r="A968" s="119" t="s">
        <v>139</v>
      </c>
      <c r="B968" s="120" t="s">
        <v>57</v>
      </c>
      <c r="C968" s="122" t="s">
        <v>140</v>
      </c>
      <c r="D968" s="122" t="s">
        <v>119</v>
      </c>
      <c r="E968" s="123" t="s">
        <v>25628</v>
      </c>
      <c r="F968" s="124" t="s">
        <v>21</v>
      </c>
      <c r="G968" s="124" t="s">
        <v>142</v>
      </c>
      <c r="H968" s="124" t="s">
        <v>27603</v>
      </c>
      <c r="I968" s="210" t="s">
        <v>214</v>
      </c>
      <c r="J968" s="129" t="s">
        <v>2636</v>
      </c>
      <c r="K968" s="128"/>
      <c r="L968" s="129"/>
      <c r="M968" s="128"/>
      <c r="N968" s="127" t="s">
        <v>326</v>
      </c>
      <c r="O968" s="127" t="s">
        <v>672</v>
      </c>
      <c r="P968" s="127" t="s">
        <v>2637</v>
      </c>
      <c r="Q968" s="131" t="s">
        <v>20078</v>
      </c>
      <c r="R968" s="131" t="s">
        <v>29640</v>
      </c>
      <c r="S968" s="137" t="s">
        <v>149</v>
      </c>
      <c r="T968" s="136" t="s">
        <v>215</v>
      </c>
      <c r="U968" s="211"/>
      <c r="V968" s="211"/>
      <c r="W968" s="133" t="str">
        <f>VLOOKUP(TRIM(X968),X10:Y88,2,FALSE)</f>
        <v>Puneet</v>
      </c>
      <c r="X968" s="11" t="str">
        <f t="shared" si="61"/>
        <v>6.9</v>
      </c>
      <c r="Y968" s="266">
        <f t="shared" si="58"/>
        <v>0</v>
      </c>
      <c r="Z968" s="266">
        <f t="shared" si="60"/>
        <v>0</v>
      </c>
      <c r="AA968" s="266">
        <f t="shared" si="59"/>
        <v>8</v>
      </c>
    </row>
    <row r="969" spans="1:27" ht="36.75" customHeight="1">
      <c r="A969" s="119" t="s">
        <v>139</v>
      </c>
      <c r="B969" s="134" t="s">
        <v>57</v>
      </c>
      <c r="C969" s="122" t="s">
        <v>140</v>
      </c>
      <c r="D969" s="122" t="s">
        <v>119</v>
      </c>
      <c r="E969" s="123" t="s">
        <v>25629</v>
      </c>
      <c r="F969" s="124" t="s">
        <v>21</v>
      </c>
      <c r="G969" s="124" t="s">
        <v>142</v>
      </c>
      <c r="H969" s="124" t="s">
        <v>27604</v>
      </c>
      <c r="I969" s="210" t="s">
        <v>214</v>
      </c>
      <c r="J969" s="129" t="s">
        <v>2636</v>
      </c>
      <c r="K969" s="128"/>
      <c r="L969" s="129"/>
      <c r="M969" s="128"/>
      <c r="N969" s="127" t="s">
        <v>326</v>
      </c>
      <c r="O969" s="127" t="s">
        <v>672</v>
      </c>
      <c r="P969" s="127" t="s">
        <v>2637</v>
      </c>
      <c r="Q969" s="131" t="s">
        <v>20079</v>
      </c>
      <c r="R969" s="131" t="s">
        <v>29353</v>
      </c>
      <c r="S969" s="132" t="s">
        <v>29352</v>
      </c>
      <c r="T969" s="136" t="s">
        <v>215</v>
      </c>
      <c r="U969" s="211"/>
      <c r="V969" s="211"/>
      <c r="W969" s="133" t="str">
        <f>VLOOKUP(TRIM(X969),X10:Y88,2,FALSE)</f>
        <v>Puneet</v>
      </c>
      <c r="X969" s="11" t="str">
        <f t="shared" si="61"/>
        <v>6.9</v>
      </c>
      <c r="Y969" s="266">
        <f t="shared" ref="Y969:Y1032" si="62">IF(F969="CR", IF(S969="Approved", 1, IF(S969="Block approved", 1, 0)),0)</f>
        <v>0</v>
      </c>
      <c r="Z969" s="266">
        <f t="shared" si="60"/>
        <v>0</v>
      </c>
      <c r="AA969" s="266">
        <f t="shared" si="59"/>
        <v>8</v>
      </c>
    </row>
    <row r="970" spans="1:27" ht="36.75" customHeight="1">
      <c r="A970" s="119" t="s">
        <v>139</v>
      </c>
      <c r="B970" s="134" t="s">
        <v>57</v>
      </c>
      <c r="C970" s="122" t="s">
        <v>140</v>
      </c>
      <c r="D970" s="122" t="s">
        <v>119</v>
      </c>
      <c r="E970" s="123" t="s">
        <v>25630</v>
      </c>
      <c r="F970" s="124" t="s">
        <v>21</v>
      </c>
      <c r="G970" s="124" t="s">
        <v>142</v>
      </c>
      <c r="H970" s="124" t="s">
        <v>26966</v>
      </c>
      <c r="I970" s="210" t="s">
        <v>184</v>
      </c>
      <c r="J970" s="129" t="s">
        <v>2636</v>
      </c>
      <c r="K970" s="128"/>
      <c r="L970" s="129"/>
      <c r="M970" s="128"/>
      <c r="N970" s="127" t="s">
        <v>326</v>
      </c>
      <c r="O970" s="127" t="s">
        <v>672</v>
      </c>
      <c r="P970" s="127" t="s">
        <v>2637</v>
      </c>
      <c r="Q970" s="131" t="s">
        <v>26946</v>
      </c>
      <c r="R970" s="131" t="s">
        <v>29355</v>
      </c>
      <c r="S970" s="132" t="s">
        <v>29354</v>
      </c>
      <c r="T970" s="136" t="s">
        <v>183</v>
      </c>
      <c r="U970" s="211"/>
      <c r="V970" s="211"/>
      <c r="W970" s="133" t="str">
        <f>VLOOKUP(TRIM(X970),X10:Y88,2,FALSE)</f>
        <v>Puneet</v>
      </c>
      <c r="X970" s="11" t="str">
        <f t="shared" si="61"/>
        <v>6.9</v>
      </c>
      <c r="Y970" s="266">
        <f t="shared" si="62"/>
        <v>0</v>
      </c>
      <c r="Z970" s="266">
        <f t="shared" si="60"/>
        <v>0</v>
      </c>
      <c r="AA970" s="266">
        <f t="shared" si="59"/>
        <v>17</v>
      </c>
    </row>
    <row r="971" spans="1:27" ht="36.75" customHeight="1" thickBot="1">
      <c r="A971" s="119" t="s">
        <v>139</v>
      </c>
      <c r="B971" s="134" t="s">
        <v>57</v>
      </c>
      <c r="C971" s="122" t="s">
        <v>140</v>
      </c>
      <c r="D971" s="122" t="s">
        <v>119</v>
      </c>
      <c r="E971" s="123" t="s">
        <v>25631</v>
      </c>
      <c r="F971" s="124" t="s">
        <v>21</v>
      </c>
      <c r="G971" s="124" t="s">
        <v>142</v>
      </c>
      <c r="H971" s="124" t="s">
        <v>20136</v>
      </c>
      <c r="I971" s="210" t="s">
        <v>214</v>
      </c>
      <c r="J971" s="127" t="s">
        <v>2636</v>
      </c>
      <c r="K971" s="212"/>
      <c r="L971" s="127"/>
      <c r="M971" s="212"/>
      <c r="N971" s="127" t="s">
        <v>326</v>
      </c>
      <c r="O971" s="127" t="s">
        <v>672</v>
      </c>
      <c r="P971" s="127" t="s">
        <v>2637</v>
      </c>
      <c r="Q971" s="131" t="s">
        <v>26517</v>
      </c>
      <c r="R971" s="131" t="s">
        <v>29964</v>
      </c>
      <c r="S971" s="132" t="s">
        <v>145</v>
      </c>
      <c r="T971" s="136" t="s">
        <v>215</v>
      </c>
      <c r="U971" s="211"/>
      <c r="V971" s="211" t="s">
        <v>233</v>
      </c>
      <c r="W971" s="133" t="str">
        <f>VLOOKUP(TRIM(X971),X10:Y88,2,FALSE)</f>
        <v>Puneet</v>
      </c>
      <c r="X971" s="11" t="str">
        <f t="shared" si="61"/>
        <v>6.9</v>
      </c>
      <c r="Y971" s="266">
        <f t="shared" si="62"/>
        <v>0</v>
      </c>
      <c r="Z971" s="266">
        <f t="shared" si="60"/>
        <v>1</v>
      </c>
      <c r="AA971" s="266">
        <f t="shared" si="59"/>
        <v>8</v>
      </c>
    </row>
    <row r="972" spans="1:27" ht="36.75" customHeight="1">
      <c r="A972" s="119" t="s">
        <v>139</v>
      </c>
      <c r="B972" s="120" t="s">
        <v>57</v>
      </c>
      <c r="C972" s="122" t="s">
        <v>140</v>
      </c>
      <c r="D972" s="122" t="s">
        <v>119</v>
      </c>
      <c r="E972" s="123" t="s">
        <v>25632</v>
      </c>
      <c r="F972" s="124" t="s">
        <v>21</v>
      </c>
      <c r="G972" s="124" t="s">
        <v>142</v>
      </c>
      <c r="H972" s="124" t="s">
        <v>20374</v>
      </c>
      <c r="I972" s="210" t="s">
        <v>229</v>
      </c>
      <c r="J972" s="129" t="s">
        <v>2636</v>
      </c>
      <c r="K972" s="128"/>
      <c r="L972" s="129"/>
      <c r="M972" s="128"/>
      <c r="N972" s="127" t="s">
        <v>7438</v>
      </c>
      <c r="O972" s="127" t="s">
        <v>672</v>
      </c>
      <c r="P972" s="127" t="s">
        <v>2637</v>
      </c>
      <c r="Q972" s="131" t="s">
        <v>20289</v>
      </c>
      <c r="R972" s="131" t="s">
        <v>29965</v>
      </c>
      <c r="S972" s="132" t="s">
        <v>145</v>
      </c>
      <c r="T972" s="136" t="s">
        <v>247</v>
      </c>
      <c r="U972" s="211"/>
      <c r="V972" s="211" t="s">
        <v>233</v>
      </c>
      <c r="W972" s="133" t="str">
        <f>VLOOKUP(TRIM(X972),X10:Y88,2,FALSE)</f>
        <v>Puneet</v>
      </c>
      <c r="X972" s="11" t="str">
        <f t="shared" si="61"/>
        <v>6.9</v>
      </c>
      <c r="Y972" s="266">
        <f t="shared" si="62"/>
        <v>0</v>
      </c>
      <c r="Z972" s="266">
        <f t="shared" si="60"/>
        <v>1</v>
      </c>
      <c r="AA972" s="266">
        <f t="shared" si="59"/>
        <v>7</v>
      </c>
    </row>
    <row r="973" spans="1:27" ht="36.75" customHeight="1">
      <c r="A973" s="119" t="s">
        <v>139</v>
      </c>
      <c r="B973" s="134" t="s">
        <v>57</v>
      </c>
      <c r="C973" s="122" t="s">
        <v>140</v>
      </c>
      <c r="D973" s="122" t="s">
        <v>119</v>
      </c>
      <c r="E973" s="123" t="s">
        <v>25633</v>
      </c>
      <c r="F973" s="124" t="s">
        <v>21</v>
      </c>
      <c r="G973" s="124" t="s">
        <v>142</v>
      </c>
      <c r="H973" s="124" t="s">
        <v>20375</v>
      </c>
      <c r="I973" s="210" t="s">
        <v>229</v>
      </c>
      <c r="J973" s="129" t="s">
        <v>2636</v>
      </c>
      <c r="K973" s="128"/>
      <c r="L973" s="129"/>
      <c r="M973" s="128"/>
      <c r="N973" s="127" t="s">
        <v>7438</v>
      </c>
      <c r="O973" s="127" t="s">
        <v>672</v>
      </c>
      <c r="P973" s="127" t="s">
        <v>2637</v>
      </c>
      <c r="Q973" s="131" t="s">
        <v>27108</v>
      </c>
      <c r="R973" s="131" t="s">
        <v>29344</v>
      </c>
      <c r="S973" s="132"/>
      <c r="T973" s="136" t="s">
        <v>247</v>
      </c>
      <c r="U973" s="211" t="s">
        <v>417</v>
      </c>
      <c r="V973" s="211" t="s">
        <v>554</v>
      </c>
      <c r="W973" s="133" t="str">
        <f>VLOOKUP(TRIM(X973),X10:Y88,2,FALSE)</f>
        <v>Puneet</v>
      </c>
      <c r="X973" s="11" t="str">
        <f t="shared" si="61"/>
        <v>6.9</v>
      </c>
      <c r="Y973" s="266">
        <f t="shared" si="62"/>
        <v>0</v>
      </c>
      <c r="Z973" s="266">
        <f t="shared" si="60"/>
        <v>0</v>
      </c>
      <c r="AA973" s="266">
        <f t="shared" si="59"/>
        <v>7</v>
      </c>
    </row>
    <row r="974" spans="1:27" ht="36.75" customHeight="1" thickBot="1">
      <c r="A974" s="119" t="s">
        <v>139</v>
      </c>
      <c r="B974" s="134" t="s">
        <v>57</v>
      </c>
      <c r="C974" s="122" t="s">
        <v>140</v>
      </c>
      <c r="D974" s="122" t="s">
        <v>288</v>
      </c>
      <c r="E974" s="123" t="s">
        <v>25634</v>
      </c>
      <c r="F974" s="124" t="s">
        <v>177</v>
      </c>
      <c r="G974" s="124" t="s">
        <v>157</v>
      </c>
      <c r="H974" s="124" t="s">
        <v>28181</v>
      </c>
      <c r="I974" s="210" t="s">
        <v>192</v>
      </c>
      <c r="J974" s="129"/>
      <c r="K974" s="128"/>
      <c r="L974" s="129"/>
      <c r="M974" s="128"/>
      <c r="N974" s="127"/>
      <c r="O974" s="127" t="s">
        <v>51</v>
      </c>
      <c r="P974" s="127" t="s">
        <v>2640</v>
      </c>
      <c r="Q974" s="131" t="s">
        <v>51</v>
      </c>
      <c r="R974" s="131" t="s">
        <v>601</v>
      </c>
      <c r="S974" s="132" t="s">
        <v>159</v>
      </c>
      <c r="T974" s="136" t="s">
        <v>28180</v>
      </c>
      <c r="U974" s="211"/>
      <c r="V974" s="211"/>
      <c r="W974" s="133" t="str">
        <f>VLOOKUP(TRIM(X974),X10:Y88,2,FALSE)</f>
        <v>Puneet</v>
      </c>
      <c r="X974" s="11" t="str">
        <f t="shared" si="61"/>
        <v>6.11</v>
      </c>
      <c r="Y974" s="266">
        <f t="shared" si="62"/>
        <v>0</v>
      </c>
      <c r="Z974" s="266">
        <f t="shared" si="60"/>
        <v>0</v>
      </c>
      <c r="AA974" s="266">
        <f t="shared" si="59"/>
        <v>6</v>
      </c>
    </row>
    <row r="975" spans="1:27" ht="36.75" customHeight="1" thickBot="1">
      <c r="A975" s="119" t="s">
        <v>139</v>
      </c>
      <c r="B975" s="120" t="s">
        <v>57</v>
      </c>
      <c r="C975" s="122" t="s">
        <v>140</v>
      </c>
      <c r="D975" s="122" t="s">
        <v>288</v>
      </c>
      <c r="E975" s="123" t="s">
        <v>25635</v>
      </c>
      <c r="F975" s="124" t="s">
        <v>21</v>
      </c>
      <c r="G975" s="124" t="s">
        <v>142</v>
      </c>
      <c r="H975" s="124" t="s">
        <v>27652</v>
      </c>
      <c r="I975" s="210" t="s">
        <v>217</v>
      </c>
      <c r="J975" s="129" t="s">
        <v>2639</v>
      </c>
      <c r="K975" s="128"/>
      <c r="L975" s="129"/>
      <c r="M975" s="128"/>
      <c r="N975" s="127" t="s">
        <v>326</v>
      </c>
      <c r="O975" s="127" t="s">
        <v>672</v>
      </c>
      <c r="P975" s="127" t="s">
        <v>2640</v>
      </c>
      <c r="Q975" s="131" t="s">
        <v>14897</v>
      </c>
      <c r="R975" s="131" t="s">
        <v>29158</v>
      </c>
      <c r="S975" s="132" t="s">
        <v>159</v>
      </c>
      <c r="T975" s="136" t="s">
        <v>218</v>
      </c>
      <c r="U975" s="211"/>
      <c r="V975" s="211"/>
      <c r="W975" s="133" t="str">
        <f>VLOOKUP(TRIM(X975),X10:Y88,2,FALSE)</f>
        <v>Puneet</v>
      </c>
      <c r="X975" s="11" t="str">
        <f t="shared" si="61"/>
        <v>6.11</v>
      </c>
      <c r="Y975" s="266">
        <f t="shared" si="62"/>
        <v>0</v>
      </c>
      <c r="Z975" s="266">
        <f t="shared" si="60"/>
        <v>0</v>
      </c>
      <c r="AA975" s="266">
        <f t="shared" si="59"/>
        <v>5</v>
      </c>
    </row>
    <row r="976" spans="1:27" ht="36.75" customHeight="1">
      <c r="A976" s="119" t="s">
        <v>139</v>
      </c>
      <c r="B976" s="120" t="s">
        <v>57</v>
      </c>
      <c r="C976" s="122" t="s">
        <v>140</v>
      </c>
      <c r="D976" s="122" t="s">
        <v>288</v>
      </c>
      <c r="E976" s="123" t="s">
        <v>25636</v>
      </c>
      <c r="F976" s="124" t="s">
        <v>21</v>
      </c>
      <c r="G976" s="124" t="s">
        <v>142</v>
      </c>
      <c r="H976" s="124" t="s">
        <v>27196</v>
      </c>
      <c r="I976" s="210" t="s">
        <v>188</v>
      </c>
      <c r="J976" s="129" t="s">
        <v>2639</v>
      </c>
      <c r="K976" s="128"/>
      <c r="L976" s="129"/>
      <c r="M976" s="128"/>
      <c r="N976" s="127" t="s">
        <v>326</v>
      </c>
      <c r="O976" s="127" t="s">
        <v>672</v>
      </c>
      <c r="P976" s="127" t="s">
        <v>2640</v>
      </c>
      <c r="Q976" s="131" t="s">
        <v>27124</v>
      </c>
      <c r="R976" s="131" t="s">
        <v>29138</v>
      </c>
      <c r="S976" s="132" t="s">
        <v>29137</v>
      </c>
      <c r="T976" s="136" t="s">
        <v>189</v>
      </c>
      <c r="U976" s="211"/>
      <c r="V976" s="211"/>
      <c r="W976" s="133" t="str">
        <f>VLOOKUP(TRIM(X976),X10:Y88,2,FALSE)</f>
        <v>Puneet</v>
      </c>
      <c r="X976" s="11" t="str">
        <f t="shared" si="61"/>
        <v>6.11</v>
      </c>
      <c r="Y976" s="266">
        <f t="shared" si="62"/>
        <v>0</v>
      </c>
      <c r="Z976" s="266">
        <f t="shared" si="60"/>
        <v>0</v>
      </c>
      <c r="AA976" s="266">
        <f t="shared" si="59"/>
        <v>25</v>
      </c>
    </row>
    <row r="977" spans="1:27" ht="36.75" customHeight="1">
      <c r="A977" s="119" t="s">
        <v>139</v>
      </c>
      <c r="B977" s="134" t="s">
        <v>57</v>
      </c>
      <c r="C977" s="122" t="s">
        <v>140</v>
      </c>
      <c r="D977" s="122" t="s">
        <v>288</v>
      </c>
      <c r="E977" s="123" t="s">
        <v>25637</v>
      </c>
      <c r="F977" s="124" t="s">
        <v>21</v>
      </c>
      <c r="G977" s="124" t="s">
        <v>142</v>
      </c>
      <c r="H977" s="124" t="s">
        <v>26898</v>
      </c>
      <c r="I977" s="210" t="s">
        <v>27231</v>
      </c>
      <c r="J977" s="129" t="s">
        <v>2639</v>
      </c>
      <c r="K977" s="128"/>
      <c r="L977" s="129"/>
      <c r="M977" s="128"/>
      <c r="N977" s="127" t="s">
        <v>326</v>
      </c>
      <c r="O977" s="127" t="s">
        <v>672</v>
      </c>
      <c r="P977" s="127" t="s">
        <v>2640</v>
      </c>
      <c r="Q977" s="131" t="s">
        <v>26774</v>
      </c>
      <c r="R977" s="131" t="s">
        <v>29966</v>
      </c>
      <c r="S977" s="132" t="s">
        <v>145</v>
      </c>
      <c r="T977" s="136" t="s">
        <v>183</v>
      </c>
      <c r="U977" s="211"/>
      <c r="V977" s="211" t="s">
        <v>233</v>
      </c>
      <c r="W977" s="133" t="str">
        <f>VLOOKUP(TRIM(X977),X10:Y88,2,FALSE)</f>
        <v>Puneet</v>
      </c>
      <c r="X977" s="11" t="str">
        <f t="shared" si="61"/>
        <v>6.11</v>
      </c>
      <c r="Y977" s="266">
        <f t="shared" si="62"/>
        <v>0</v>
      </c>
      <c r="Z977" s="266">
        <f t="shared" si="60"/>
        <v>1</v>
      </c>
      <c r="AA977" s="266">
        <f t="shared" si="59"/>
        <v>61</v>
      </c>
    </row>
    <row r="978" spans="1:27" ht="36.75" customHeight="1" thickBot="1">
      <c r="A978" s="119" t="s">
        <v>139</v>
      </c>
      <c r="B978" s="134" t="s">
        <v>57</v>
      </c>
      <c r="C978" s="122" t="s">
        <v>140</v>
      </c>
      <c r="D978" s="122" t="s">
        <v>288</v>
      </c>
      <c r="E978" s="123" t="s">
        <v>25638</v>
      </c>
      <c r="F978" s="124" t="s">
        <v>21</v>
      </c>
      <c r="G978" s="124" t="s">
        <v>142</v>
      </c>
      <c r="H978" s="124" t="s">
        <v>27599</v>
      </c>
      <c r="I978" s="210" t="s">
        <v>27302</v>
      </c>
      <c r="J978" s="129" t="s">
        <v>2639</v>
      </c>
      <c r="K978" s="128"/>
      <c r="L978" s="129"/>
      <c r="M978" s="128"/>
      <c r="N978" s="127" t="s">
        <v>326</v>
      </c>
      <c r="O978" s="127" t="s">
        <v>672</v>
      </c>
      <c r="P978" s="127" t="s">
        <v>2640</v>
      </c>
      <c r="Q978" s="131" t="s">
        <v>26461</v>
      </c>
      <c r="R978" s="131" t="s">
        <v>29140</v>
      </c>
      <c r="S978" s="132" t="s">
        <v>29139</v>
      </c>
      <c r="T978" s="136" t="s">
        <v>279</v>
      </c>
      <c r="U978" s="211"/>
      <c r="V978" s="211"/>
      <c r="W978" s="133" t="str">
        <f>VLOOKUP(TRIM(X978),X10:Y88,2,FALSE)</f>
        <v>Puneet</v>
      </c>
      <c r="X978" s="11" t="str">
        <f t="shared" si="61"/>
        <v>6.11</v>
      </c>
      <c r="Y978" s="266">
        <f t="shared" si="62"/>
        <v>0</v>
      </c>
      <c r="Z978" s="266">
        <f t="shared" si="60"/>
        <v>0</v>
      </c>
      <c r="AA978" s="266">
        <f t="shared" si="59"/>
        <v>14</v>
      </c>
    </row>
    <row r="979" spans="1:27" ht="36.75" customHeight="1">
      <c r="A979" s="119" t="s">
        <v>139</v>
      </c>
      <c r="B979" s="120" t="s">
        <v>57</v>
      </c>
      <c r="C979" s="122" t="s">
        <v>140</v>
      </c>
      <c r="D979" s="122" t="s">
        <v>288</v>
      </c>
      <c r="E979" s="123" t="s">
        <v>25639</v>
      </c>
      <c r="F979" s="124" t="s">
        <v>21</v>
      </c>
      <c r="G979" s="124" t="s">
        <v>142</v>
      </c>
      <c r="H979" s="124" t="s">
        <v>26473</v>
      </c>
      <c r="I979" s="210" t="s">
        <v>3531</v>
      </c>
      <c r="J979" s="129" t="s">
        <v>2639</v>
      </c>
      <c r="K979" s="128"/>
      <c r="L979" s="129"/>
      <c r="M979" s="128"/>
      <c r="N979" s="127" t="s">
        <v>326</v>
      </c>
      <c r="O979" s="127" t="s">
        <v>672</v>
      </c>
      <c r="P979" s="127" t="s">
        <v>2640</v>
      </c>
      <c r="Q979" s="131" t="s">
        <v>20924</v>
      </c>
      <c r="R979" s="131" t="s">
        <v>29142</v>
      </c>
      <c r="S979" s="132" t="s">
        <v>29141</v>
      </c>
      <c r="T979" s="136" t="s">
        <v>279</v>
      </c>
      <c r="U979" s="211"/>
      <c r="V979" s="211"/>
      <c r="W979" s="133" t="str">
        <f>VLOOKUP(TRIM(X979),X10:Y88,2,FALSE)</f>
        <v>Puneet</v>
      </c>
      <c r="X979" s="11" t="str">
        <f t="shared" si="61"/>
        <v>6.11</v>
      </c>
      <c r="Y979" s="266">
        <f t="shared" si="62"/>
        <v>0</v>
      </c>
      <c r="Z979" s="266">
        <f t="shared" si="60"/>
        <v>0</v>
      </c>
      <c r="AA979" s="266">
        <f t="shared" si="59"/>
        <v>6</v>
      </c>
    </row>
    <row r="980" spans="1:27" ht="36.75" customHeight="1" thickBot="1">
      <c r="A980" s="119" t="s">
        <v>139</v>
      </c>
      <c r="B980" s="134" t="s">
        <v>57</v>
      </c>
      <c r="C980" s="122" t="s">
        <v>140</v>
      </c>
      <c r="D980" s="122" t="s">
        <v>288</v>
      </c>
      <c r="E980" s="123" t="s">
        <v>25640</v>
      </c>
      <c r="F980" s="124" t="s">
        <v>21</v>
      </c>
      <c r="G980" s="124" t="s">
        <v>142</v>
      </c>
      <c r="H980" s="124" t="s">
        <v>27620</v>
      </c>
      <c r="I980" s="210" t="s">
        <v>214</v>
      </c>
      <c r="J980" s="127" t="s">
        <v>2639</v>
      </c>
      <c r="K980" s="212"/>
      <c r="L980" s="127"/>
      <c r="M980" s="212"/>
      <c r="N980" s="127" t="s">
        <v>326</v>
      </c>
      <c r="O980" s="127" t="s">
        <v>672</v>
      </c>
      <c r="P980" s="127" t="s">
        <v>2640</v>
      </c>
      <c r="Q980" s="131" t="s">
        <v>26573</v>
      </c>
      <c r="R980" s="131" t="s">
        <v>29145</v>
      </c>
      <c r="S980" s="132" t="s">
        <v>29144</v>
      </c>
      <c r="T980" s="136" t="s">
        <v>215</v>
      </c>
      <c r="U980" s="211"/>
      <c r="V980" s="211"/>
      <c r="W980" s="133" t="str">
        <f>VLOOKUP(TRIM(X980),X10:Y88,2,FALSE)</f>
        <v>Puneet</v>
      </c>
      <c r="X980" s="11" t="str">
        <f t="shared" si="61"/>
        <v>6.11</v>
      </c>
      <c r="Y980" s="266">
        <f t="shared" si="62"/>
        <v>0</v>
      </c>
      <c r="Z980" s="266">
        <f t="shared" si="60"/>
        <v>0</v>
      </c>
      <c r="AA980" s="266">
        <f t="shared" si="59"/>
        <v>8</v>
      </c>
    </row>
    <row r="981" spans="1:27" ht="36.75" customHeight="1" thickBot="1">
      <c r="A981" s="119" t="s">
        <v>139</v>
      </c>
      <c r="B981" s="120" t="s">
        <v>57</v>
      </c>
      <c r="C981" s="122" t="s">
        <v>140</v>
      </c>
      <c r="D981" s="122" t="s">
        <v>288</v>
      </c>
      <c r="E981" s="123" t="s">
        <v>25641</v>
      </c>
      <c r="F981" s="124" t="s">
        <v>21</v>
      </c>
      <c r="G981" s="124" t="s">
        <v>142</v>
      </c>
      <c r="H981" s="124" t="s">
        <v>26899</v>
      </c>
      <c r="I981" s="210" t="s">
        <v>184</v>
      </c>
      <c r="J981" s="129" t="s">
        <v>2639</v>
      </c>
      <c r="K981" s="128"/>
      <c r="L981" s="129"/>
      <c r="M981" s="128"/>
      <c r="N981" s="127" t="s">
        <v>326</v>
      </c>
      <c r="O981" s="127" t="s">
        <v>672</v>
      </c>
      <c r="P981" s="127" t="s">
        <v>2640</v>
      </c>
      <c r="Q981" s="131" t="s">
        <v>26775</v>
      </c>
      <c r="R981" s="131" t="s">
        <v>29147</v>
      </c>
      <c r="S981" s="132" t="s">
        <v>29146</v>
      </c>
      <c r="T981" s="136" t="s">
        <v>183</v>
      </c>
      <c r="U981" s="211"/>
      <c r="V981" s="211"/>
      <c r="W981" s="133" t="str">
        <f>VLOOKUP(TRIM(X981),X10:Y88,2,FALSE)</f>
        <v>Puneet</v>
      </c>
      <c r="X981" s="11" t="str">
        <f t="shared" si="61"/>
        <v>6.11</v>
      </c>
      <c r="Y981" s="266">
        <f t="shared" si="62"/>
        <v>0</v>
      </c>
      <c r="Z981" s="266">
        <f t="shared" si="60"/>
        <v>0</v>
      </c>
      <c r="AA981" s="266">
        <f t="shared" si="59"/>
        <v>17</v>
      </c>
    </row>
    <row r="982" spans="1:27" ht="36.75" customHeight="1">
      <c r="A982" s="119" t="s">
        <v>139</v>
      </c>
      <c r="B982" s="120" t="s">
        <v>57</v>
      </c>
      <c r="C982" s="122" t="s">
        <v>140</v>
      </c>
      <c r="D982" s="122" t="s">
        <v>288</v>
      </c>
      <c r="E982" s="123" t="s">
        <v>25642</v>
      </c>
      <c r="F982" s="124" t="s">
        <v>21</v>
      </c>
      <c r="G982" s="124" t="s">
        <v>142</v>
      </c>
      <c r="H982" s="124" t="s">
        <v>26932</v>
      </c>
      <c r="I982" s="210" t="s">
        <v>176</v>
      </c>
      <c r="J982" s="129" t="s">
        <v>2639</v>
      </c>
      <c r="K982" s="128"/>
      <c r="L982" s="129"/>
      <c r="M982" s="128"/>
      <c r="N982" s="127" t="s">
        <v>326</v>
      </c>
      <c r="O982" s="127" t="s">
        <v>672</v>
      </c>
      <c r="P982" s="127" t="s">
        <v>2640</v>
      </c>
      <c r="Q982" s="131" t="s">
        <v>26926</v>
      </c>
      <c r="R982" s="131" t="s">
        <v>29150</v>
      </c>
      <c r="S982" s="132" t="s">
        <v>29149</v>
      </c>
      <c r="T982" s="136" t="s">
        <v>447</v>
      </c>
      <c r="U982" s="211"/>
      <c r="V982" s="211"/>
      <c r="W982" s="133" t="str">
        <f>VLOOKUP(TRIM(X982),X10:Y88,2,FALSE)</f>
        <v>Puneet</v>
      </c>
      <c r="X982" s="11" t="str">
        <f t="shared" si="61"/>
        <v>6.11</v>
      </c>
      <c r="Y982" s="266">
        <f t="shared" si="62"/>
        <v>0</v>
      </c>
      <c r="Z982" s="266">
        <f t="shared" si="60"/>
        <v>0</v>
      </c>
      <c r="AA982" s="266">
        <f t="shared" si="59"/>
        <v>12</v>
      </c>
    </row>
    <row r="983" spans="1:27" ht="36.75" customHeight="1">
      <c r="A983" s="119" t="s">
        <v>139</v>
      </c>
      <c r="B983" s="134" t="s">
        <v>57</v>
      </c>
      <c r="C983" s="122" t="s">
        <v>140</v>
      </c>
      <c r="D983" s="122" t="s">
        <v>650</v>
      </c>
      <c r="E983" s="123" t="s">
        <v>25643</v>
      </c>
      <c r="F983" s="124" t="s">
        <v>21</v>
      </c>
      <c r="G983" s="124" t="s">
        <v>142</v>
      </c>
      <c r="H983" s="124" t="s">
        <v>26576</v>
      </c>
      <c r="I983" s="210" t="s">
        <v>27311</v>
      </c>
      <c r="J983" s="129" t="s">
        <v>26577</v>
      </c>
      <c r="K983" s="128"/>
      <c r="L983" s="129"/>
      <c r="M983" s="128"/>
      <c r="N983" s="127" t="s">
        <v>170</v>
      </c>
      <c r="O983" s="127" t="s">
        <v>672</v>
      </c>
      <c r="P983" s="127" t="s">
        <v>26578</v>
      </c>
      <c r="Q983" s="131" t="s">
        <v>27335</v>
      </c>
      <c r="R983" s="131" t="s">
        <v>29967</v>
      </c>
      <c r="S983" s="132" t="s">
        <v>145</v>
      </c>
      <c r="T983" s="136" t="s">
        <v>14818</v>
      </c>
      <c r="U983" s="211"/>
      <c r="V983" s="211" t="s">
        <v>233</v>
      </c>
      <c r="W983" s="133" t="str">
        <f>VLOOKUP(TRIM(X983),X10:Y88,2,FALSE)</f>
        <v>Puneet</v>
      </c>
      <c r="X983" s="11" t="str">
        <f t="shared" si="61"/>
        <v>6.24</v>
      </c>
      <c r="Y983" s="266">
        <f t="shared" si="62"/>
        <v>0</v>
      </c>
      <c r="Z983" s="266">
        <f t="shared" si="60"/>
        <v>1</v>
      </c>
      <c r="AA983" s="266">
        <f t="shared" si="59"/>
        <v>6</v>
      </c>
    </row>
    <row r="984" spans="1:27" ht="36.75" customHeight="1" thickBot="1">
      <c r="A984" s="119" t="s">
        <v>139</v>
      </c>
      <c r="B984" s="134" t="s">
        <v>57</v>
      </c>
      <c r="C984" s="122" t="s">
        <v>140</v>
      </c>
      <c r="D984" s="122" t="s">
        <v>650</v>
      </c>
      <c r="E984" s="123" t="s">
        <v>25644</v>
      </c>
      <c r="F984" s="124" t="s">
        <v>21</v>
      </c>
      <c r="G984" s="124" t="s">
        <v>142</v>
      </c>
      <c r="H984" s="124" t="s">
        <v>26614</v>
      </c>
      <c r="I984" s="210" t="s">
        <v>27311</v>
      </c>
      <c r="J984" s="129" t="s">
        <v>26577</v>
      </c>
      <c r="K984" s="128"/>
      <c r="L984" s="129"/>
      <c r="M984" s="128"/>
      <c r="N984" s="127" t="s">
        <v>170</v>
      </c>
      <c r="O984" s="127" t="s">
        <v>672</v>
      </c>
      <c r="P984" s="127" t="s">
        <v>26578</v>
      </c>
      <c r="Q984" s="131" t="s">
        <v>27337</v>
      </c>
      <c r="R984" s="131" t="s">
        <v>29037</v>
      </c>
      <c r="S984" s="132" t="s">
        <v>29036</v>
      </c>
      <c r="T984" s="136" t="s">
        <v>14818</v>
      </c>
      <c r="U984" s="211"/>
      <c r="V984" s="211"/>
      <c r="W984" s="133" t="str">
        <f>VLOOKUP(TRIM(X984),X10:Y88,2,FALSE)</f>
        <v>Puneet</v>
      </c>
      <c r="X984" s="11" t="str">
        <f t="shared" si="61"/>
        <v>6.24</v>
      </c>
      <c r="Y984" s="266">
        <f t="shared" si="62"/>
        <v>0</v>
      </c>
      <c r="Z984" s="266">
        <f t="shared" si="60"/>
        <v>0</v>
      </c>
      <c r="AA984" s="266">
        <f t="shared" si="59"/>
        <v>6</v>
      </c>
    </row>
    <row r="985" spans="1:27" ht="36.75" customHeight="1">
      <c r="A985" s="119" t="s">
        <v>139</v>
      </c>
      <c r="B985" s="120" t="s">
        <v>57</v>
      </c>
      <c r="C985" s="122" t="s">
        <v>140</v>
      </c>
      <c r="D985" s="122" t="s">
        <v>650</v>
      </c>
      <c r="E985" s="123" t="s">
        <v>25645</v>
      </c>
      <c r="F985" s="124" t="s">
        <v>21</v>
      </c>
      <c r="G985" s="124" t="s">
        <v>142</v>
      </c>
      <c r="H985" s="124" t="s">
        <v>26615</v>
      </c>
      <c r="I985" s="210" t="s">
        <v>27311</v>
      </c>
      <c r="J985" s="129" t="s">
        <v>26577</v>
      </c>
      <c r="K985" s="128"/>
      <c r="L985" s="129"/>
      <c r="M985" s="128"/>
      <c r="N985" s="127" t="s">
        <v>170</v>
      </c>
      <c r="O985" s="127" t="s">
        <v>672</v>
      </c>
      <c r="P985" s="127" t="s">
        <v>26578</v>
      </c>
      <c r="Q985" s="131" t="s">
        <v>27338</v>
      </c>
      <c r="R985" s="131" t="s">
        <v>29039</v>
      </c>
      <c r="S985" s="132" t="s">
        <v>29038</v>
      </c>
      <c r="T985" s="136" t="s">
        <v>14818</v>
      </c>
      <c r="U985" s="211"/>
      <c r="V985" s="211"/>
      <c r="W985" s="133" t="str">
        <f>VLOOKUP(TRIM(X985),X10:Y88,2,FALSE)</f>
        <v>Puneet</v>
      </c>
      <c r="X985" s="11" t="str">
        <f t="shared" si="61"/>
        <v>6.24</v>
      </c>
      <c r="Y985" s="266">
        <f t="shared" si="62"/>
        <v>0</v>
      </c>
      <c r="Z985" s="266">
        <f t="shared" si="60"/>
        <v>0</v>
      </c>
      <c r="AA985" s="266">
        <f t="shared" ref="AA985:AA1048" si="63">LEN(I985)</f>
        <v>6</v>
      </c>
    </row>
    <row r="986" spans="1:27" ht="36.75" customHeight="1">
      <c r="A986" s="119" t="s">
        <v>139</v>
      </c>
      <c r="B986" s="134" t="s">
        <v>57</v>
      </c>
      <c r="C986" s="122" t="s">
        <v>140</v>
      </c>
      <c r="D986" s="122" t="s">
        <v>650</v>
      </c>
      <c r="E986" s="123" t="s">
        <v>25646</v>
      </c>
      <c r="F986" s="124" t="s">
        <v>21</v>
      </c>
      <c r="G986" s="124" t="s">
        <v>142</v>
      </c>
      <c r="H986" s="124" t="s">
        <v>26616</v>
      </c>
      <c r="I986" s="210" t="s">
        <v>14817</v>
      </c>
      <c r="J986" s="129" t="s">
        <v>26577</v>
      </c>
      <c r="K986" s="128"/>
      <c r="L986" s="129"/>
      <c r="M986" s="128"/>
      <c r="N986" s="127" t="s">
        <v>170</v>
      </c>
      <c r="O986" s="127" t="s">
        <v>672</v>
      </c>
      <c r="P986" s="127" t="s">
        <v>26578</v>
      </c>
      <c r="Q986" s="131" t="s">
        <v>27339</v>
      </c>
      <c r="R986" s="131" t="s">
        <v>29041</v>
      </c>
      <c r="S986" s="132" t="s">
        <v>29040</v>
      </c>
      <c r="T986" s="136" t="s">
        <v>14818</v>
      </c>
      <c r="U986" s="211"/>
      <c r="V986" s="211"/>
      <c r="W986" s="133" t="str">
        <f>VLOOKUP(TRIM(X986),X10:Y88,2,FALSE)</f>
        <v>Puneet</v>
      </c>
      <c r="X986" s="11" t="str">
        <f t="shared" si="61"/>
        <v>6.24</v>
      </c>
      <c r="Y986" s="266">
        <f t="shared" si="62"/>
        <v>0</v>
      </c>
      <c r="Z986" s="266">
        <f t="shared" ref="Z986:Z1049" si="64">IF(F986="P-CR", IF(S986="Approved", 1, IF(S986="Block approved", 1, 0)),0)</f>
        <v>0</v>
      </c>
      <c r="AA986" s="266">
        <f t="shared" si="63"/>
        <v>6</v>
      </c>
    </row>
    <row r="987" spans="1:27" ht="36.75" customHeight="1" thickBot="1">
      <c r="A987" s="119"/>
      <c r="B987" s="134" t="s">
        <v>57</v>
      </c>
      <c r="C987" s="122" t="s">
        <v>22</v>
      </c>
      <c r="D987" s="122" t="s">
        <v>650</v>
      </c>
      <c r="E987" s="123" t="s">
        <v>25647</v>
      </c>
      <c r="F987" s="124" t="s">
        <v>21</v>
      </c>
      <c r="G987" s="138" t="s">
        <v>142</v>
      </c>
      <c r="H987" s="138" t="s">
        <v>26883</v>
      </c>
      <c r="I987" s="139" t="s">
        <v>27311</v>
      </c>
      <c r="J987" s="140" t="s">
        <v>26577</v>
      </c>
      <c r="K987" s="141"/>
      <c r="L987" s="140"/>
      <c r="M987" s="141"/>
      <c r="N987" s="140" t="s">
        <v>170</v>
      </c>
      <c r="O987" s="140" t="s">
        <v>672</v>
      </c>
      <c r="P987" s="140" t="s">
        <v>26578</v>
      </c>
      <c r="Q987" s="142" t="s">
        <v>29083</v>
      </c>
      <c r="R987" s="142" t="s">
        <v>29084</v>
      </c>
      <c r="S987" s="145"/>
      <c r="T987" s="136" t="s">
        <v>14818</v>
      </c>
      <c r="U987" s="211"/>
      <c r="V987" s="211"/>
      <c r="W987" s="133" t="str">
        <f>VLOOKUP(TRIM(X987),X10:Y88,2,FALSE)</f>
        <v>Puneet</v>
      </c>
      <c r="X987" s="11" t="str">
        <f t="shared" si="61"/>
        <v>6.24</v>
      </c>
      <c r="Y987" s="266">
        <f t="shared" si="62"/>
        <v>0</v>
      </c>
      <c r="Z987" s="266">
        <f t="shared" si="64"/>
        <v>0</v>
      </c>
      <c r="AA987" s="266">
        <f t="shared" si="63"/>
        <v>6</v>
      </c>
    </row>
    <row r="988" spans="1:27" ht="36.75" customHeight="1" thickBot="1">
      <c r="A988" s="119" t="s">
        <v>139</v>
      </c>
      <c r="B988" s="120" t="s">
        <v>57</v>
      </c>
      <c r="C988" s="122" t="s">
        <v>140</v>
      </c>
      <c r="D988" s="122" t="s">
        <v>119</v>
      </c>
      <c r="E988" s="123" t="s">
        <v>25648</v>
      </c>
      <c r="F988" s="124" t="s">
        <v>21</v>
      </c>
      <c r="G988" s="124" t="s">
        <v>142</v>
      </c>
      <c r="H988" s="124" t="s">
        <v>26470</v>
      </c>
      <c r="I988" s="210" t="s">
        <v>245</v>
      </c>
      <c r="J988" s="129" t="s">
        <v>2636</v>
      </c>
      <c r="K988" s="128"/>
      <c r="L988" s="129"/>
      <c r="M988" s="128"/>
      <c r="N988" s="127" t="s">
        <v>326</v>
      </c>
      <c r="O988" s="127" t="s">
        <v>672</v>
      </c>
      <c r="P988" s="127" t="s">
        <v>2637</v>
      </c>
      <c r="Q988" s="131" t="s">
        <v>26458</v>
      </c>
      <c r="R988" s="131" t="s">
        <v>29357</v>
      </c>
      <c r="S988" s="132" t="s">
        <v>29356</v>
      </c>
      <c r="T988" s="136" t="s">
        <v>246</v>
      </c>
      <c r="U988" s="211"/>
      <c r="V988" s="211"/>
      <c r="W988" s="133" t="str">
        <f>VLOOKUP(TRIM(X988),X10:Y88,2,FALSE)</f>
        <v>Puneet</v>
      </c>
      <c r="X988" s="11" t="str">
        <f t="shared" ref="X988:X1051" si="65">IF(ISNONTEXT(D988),"" &amp; D988 &amp;"",T(D988))</f>
        <v>6.9</v>
      </c>
      <c r="Y988" s="266">
        <f t="shared" si="62"/>
        <v>0</v>
      </c>
      <c r="Z988" s="266">
        <f t="shared" si="64"/>
        <v>0</v>
      </c>
      <c r="AA988" s="266">
        <f t="shared" si="63"/>
        <v>4</v>
      </c>
    </row>
    <row r="989" spans="1:27" ht="36.75" customHeight="1">
      <c r="A989" s="119" t="s">
        <v>139</v>
      </c>
      <c r="B989" s="120" t="s">
        <v>57</v>
      </c>
      <c r="C989" s="122" t="s">
        <v>140</v>
      </c>
      <c r="D989" s="122" t="s">
        <v>119</v>
      </c>
      <c r="E989" s="123" t="s">
        <v>25649</v>
      </c>
      <c r="F989" s="124" t="s">
        <v>21</v>
      </c>
      <c r="G989" s="124" t="s">
        <v>142</v>
      </c>
      <c r="H989" s="124" t="s">
        <v>26598</v>
      </c>
      <c r="I989" s="210" t="s">
        <v>202</v>
      </c>
      <c r="J989" s="129" t="s">
        <v>2636</v>
      </c>
      <c r="K989" s="128"/>
      <c r="L989" s="129"/>
      <c r="M989" s="128"/>
      <c r="N989" s="127" t="s">
        <v>326</v>
      </c>
      <c r="O989" s="127" t="s">
        <v>672</v>
      </c>
      <c r="P989" s="127" t="s">
        <v>2637</v>
      </c>
      <c r="Q989" s="131" t="s">
        <v>27334</v>
      </c>
      <c r="R989" s="131" t="s">
        <v>29359</v>
      </c>
      <c r="S989" s="132" t="s">
        <v>29358</v>
      </c>
      <c r="T989" s="136" t="s">
        <v>277</v>
      </c>
      <c r="U989" s="211"/>
      <c r="V989" s="211"/>
      <c r="W989" s="133" t="str">
        <f>VLOOKUP(TRIM(X989),X10:Y88,2,FALSE)</f>
        <v>Puneet</v>
      </c>
      <c r="X989" s="11" t="str">
        <f t="shared" si="65"/>
        <v>6.9</v>
      </c>
      <c r="Y989" s="266">
        <f t="shared" si="62"/>
        <v>0</v>
      </c>
      <c r="Z989" s="266">
        <f t="shared" si="64"/>
        <v>0</v>
      </c>
      <c r="AA989" s="266">
        <f t="shared" si="63"/>
        <v>21</v>
      </c>
    </row>
    <row r="990" spans="1:27" ht="36.75" customHeight="1">
      <c r="A990" s="119"/>
      <c r="B990" s="134" t="s">
        <v>57</v>
      </c>
      <c r="C990" s="122" t="s">
        <v>22</v>
      </c>
      <c r="D990" s="122" t="s">
        <v>119</v>
      </c>
      <c r="E990" s="123" t="s">
        <v>25650</v>
      </c>
      <c r="F990" s="124" t="s">
        <v>21</v>
      </c>
      <c r="G990" s="138" t="s">
        <v>142</v>
      </c>
      <c r="H990" s="138" t="s">
        <v>15452</v>
      </c>
      <c r="I990" s="139" t="s">
        <v>176</v>
      </c>
      <c r="J990" s="140" t="s">
        <v>2636</v>
      </c>
      <c r="K990" s="141"/>
      <c r="L990" s="140"/>
      <c r="M990" s="141"/>
      <c r="N990" s="140" t="s">
        <v>326</v>
      </c>
      <c r="O990" s="140" t="s">
        <v>672</v>
      </c>
      <c r="P990" s="140" t="s">
        <v>2637</v>
      </c>
      <c r="Q990" s="142" t="s">
        <v>29661</v>
      </c>
      <c r="R990" s="142" t="s">
        <v>29662</v>
      </c>
      <c r="S990" s="145"/>
      <c r="T990" s="136" t="s">
        <v>447</v>
      </c>
      <c r="U990" s="211"/>
      <c r="V990" s="211"/>
      <c r="W990" s="133" t="str">
        <f>VLOOKUP(TRIM(X990),X10:Y88,2,FALSE)</f>
        <v>Puneet</v>
      </c>
      <c r="X990" s="11" t="str">
        <f t="shared" si="65"/>
        <v>6.9</v>
      </c>
      <c r="Y990" s="266">
        <f t="shared" si="62"/>
        <v>0</v>
      </c>
      <c r="Z990" s="266">
        <f t="shared" si="64"/>
        <v>0</v>
      </c>
      <c r="AA990" s="266">
        <f t="shared" si="63"/>
        <v>12</v>
      </c>
    </row>
    <row r="991" spans="1:27" ht="36.75" customHeight="1">
      <c r="A991" s="119" t="s">
        <v>139</v>
      </c>
      <c r="B991" s="134" t="s">
        <v>57</v>
      </c>
      <c r="C991" s="122" t="s">
        <v>140</v>
      </c>
      <c r="D991" s="122" t="s">
        <v>119</v>
      </c>
      <c r="E991" s="123" t="s">
        <v>25651</v>
      </c>
      <c r="F991" s="124" t="s">
        <v>21</v>
      </c>
      <c r="G991" s="124" t="s">
        <v>142</v>
      </c>
      <c r="H991" s="124" t="s">
        <v>26667</v>
      </c>
      <c r="I991" s="210" t="s">
        <v>176</v>
      </c>
      <c r="J991" s="129" t="s">
        <v>2636</v>
      </c>
      <c r="K991" s="128"/>
      <c r="L991" s="129"/>
      <c r="M991" s="128"/>
      <c r="N991" s="127" t="s">
        <v>326</v>
      </c>
      <c r="O991" s="127" t="s">
        <v>672</v>
      </c>
      <c r="P991" s="127" t="s">
        <v>2637</v>
      </c>
      <c r="Q991" s="131" t="s">
        <v>20682</v>
      </c>
      <c r="R991" s="131" t="s">
        <v>29361</v>
      </c>
      <c r="S991" s="132" t="s">
        <v>29360</v>
      </c>
      <c r="T991" s="136" t="s">
        <v>447</v>
      </c>
      <c r="U991" s="211"/>
      <c r="V991" s="211"/>
      <c r="W991" s="133" t="str">
        <f>VLOOKUP(TRIM(X991),X10:Y88,2,FALSE)</f>
        <v>Puneet</v>
      </c>
      <c r="X991" s="11" t="str">
        <f t="shared" si="65"/>
        <v>6.9</v>
      </c>
      <c r="Y991" s="266">
        <f t="shared" si="62"/>
        <v>0</v>
      </c>
      <c r="Z991" s="266">
        <f t="shared" si="64"/>
        <v>0</v>
      </c>
      <c r="AA991" s="266">
        <f t="shared" si="63"/>
        <v>12</v>
      </c>
    </row>
    <row r="992" spans="1:27" ht="36.75" customHeight="1" thickBot="1">
      <c r="A992" s="119" t="s">
        <v>139</v>
      </c>
      <c r="B992" s="134" t="s">
        <v>57</v>
      </c>
      <c r="C992" s="122" t="s">
        <v>140</v>
      </c>
      <c r="D992" s="122" t="s">
        <v>119</v>
      </c>
      <c r="E992" s="123" t="s">
        <v>25652</v>
      </c>
      <c r="F992" s="124" t="s">
        <v>21</v>
      </c>
      <c r="G992" s="124" t="s">
        <v>142</v>
      </c>
      <c r="H992" s="124" t="s">
        <v>26851</v>
      </c>
      <c r="I992" s="210" t="s">
        <v>255</v>
      </c>
      <c r="J992" s="127" t="s">
        <v>2636</v>
      </c>
      <c r="K992" s="212"/>
      <c r="L992" s="127"/>
      <c r="M992" s="212"/>
      <c r="N992" s="127" t="s">
        <v>326</v>
      </c>
      <c r="O992" s="127" t="s">
        <v>672</v>
      </c>
      <c r="P992" s="127" t="s">
        <v>2637</v>
      </c>
      <c r="Q992" s="131" t="s">
        <v>26720</v>
      </c>
      <c r="R992" s="131" t="s">
        <v>29363</v>
      </c>
      <c r="S992" s="132" t="s">
        <v>29362</v>
      </c>
      <c r="T992" s="136" t="s">
        <v>258</v>
      </c>
      <c r="U992" s="211"/>
      <c r="V992" s="211"/>
      <c r="W992" s="133" t="str">
        <f>VLOOKUP(TRIM(X992),X10:Y88,2,FALSE)</f>
        <v>Puneet</v>
      </c>
      <c r="X992" s="11" t="str">
        <f t="shared" si="65"/>
        <v>6.9</v>
      </c>
      <c r="Y992" s="266">
        <f t="shared" si="62"/>
        <v>0</v>
      </c>
      <c r="Z992" s="266">
        <f t="shared" si="64"/>
        <v>0</v>
      </c>
      <c r="AA992" s="266">
        <f t="shared" si="63"/>
        <v>3</v>
      </c>
    </row>
    <row r="993" spans="1:27" ht="36.75" customHeight="1">
      <c r="A993" s="119" t="s">
        <v>139</v>
      </c>
      <c r="B993" s="120" t="s">
        <v>57</v>
      </c>
      <c r="C993" s="122" t="s">
        <v>140</v>
      </c>
      <c r="D993" s="122" t="s">
        <v>119</v>
      </c>
      <c r="E993" s="123" t="s">
        <v>25653</v>
      </c>
      <c r="F993" s="124" t="s">
        <v>21</v>
      </c>
      <c r="G993" s="124" t="s">
        <v>142</v>
      </c>
      <c r="H993" s="124" t="s">
        <v>27664</v>
      </c>
      <c r="I993" s="210" t="s">
        <v>249</v>
      </c>
      <c r="J993" s="129" t="s">
        <v>2636</v>
      </c>
      <c r="K993" s="128"/>
      <c r="L993" s="129"/>
      <c r="M993" s="128"/>
      <c r="N993" s="127" t="s">
        <v>326</v>
      </c>
      <c r="O993" s="127" t="s">
        <v>672</v>
      </c>
      <c r="P993" s="127" t="s">
        <v>2637</v>
      </c>
      <c r="Q993" s="131" t="s">
        <v>26957</v>
      </c>
      <c r="R993" s="131" t="s">
        <v>29365</v>
      </c>
      <c r="S993" s="132" t="s">
        <v>29364</v>
      </c>
      <c r="T993" s="136" t="s">
        <v>199</v>
      </c>
      <c r="U993" s="211"/>
      <c r="V993" s="211"/>
      <c r="W993" s="133" t="str">
        <f>VLOOKUP(TRIM(X993),X10:Y88,2,FALSE)</f>
        <v>Puneet</v>
      </c>
      <c r="X993" s="11" t="str">
        <f t="shared" si="65"/>
        <v>6.9</v>
      </c>
      <c r="Y993" s="266">
        <f t="shared" si="62"/>
        <v>0</v>
      </c>
      <c r="Z993" s="266">
        <f t="shared" si="64"/>
        <v>0</v>
      </c>
      <c r="AA993" s="266">
        <f t="shared" si="63"/>
        <v>4</v>
      </c>
    </row>
    <row r="994" spans="1:27" ht="36.75" customHeight="1" thickBot="1">
      <c r="A994" s="119" t="s">
        <v>139</v>
      </c>
      <c r="B994" s="134" t="s">
        <v>57</v>
      </c>
      <c r="C994" s="122" t="s">
        <v>140</v>
      </c>
      <c r="D994" s="122" t="s">
        <v>119</v>
      </c>
      <c r="E994" s="123" t="s">
        <v>25654</v>
      </c>
      <c r="F994" s="124" t="s">
        <v>21</v>
      </c>
      <c r="G994" s="124" t="s">
        <v>142</v>
      </c>
      <c r="H994" s="124" t="s">
        <v>27174</v>
      </c>
      <c r="I994" s="210" t="s">
        <v>229</v>
      </c>
      <c r="J994" s="129" t="s">
        <v>2636</v>
      </c>
      <c r="K994" s="128"/>
      <c r="L994" s="129"/>
      <c r="M994" s="128"/>
      <c r="N994" s="127" t="s">
        <v>326</v>
      </c>
      <c r="O994" s="127" t="s">
        <v>672</v>
      </c>
      <c r="P994" s="127" t="s">
        <v>2637</v>
      </c>
      <c r="Q994" s="131" t="s">
        <v>27110</v>
      </c>
      <c r="R994" s="131" t="s">
        <v>29345</v>
      </c>
      <c r="S994" s="132" t="s">
        <v>29346</v>
      </c>
      <c r="T994" s="136" t="s">
        <v>247</v>
      </c>
      <c r="U994" s="211"/>
      <c r="V994" s="211"/>
      <c r="W994" s="133" t="str">
        <f>VLOOKUP(TRIM(X994),X10:Y88,2,FALSE)</f>
        <v>Puneet</v>
      </c>
      <c r="X994" s="11" t="str">
        <f t="shared" si="65"/>
        <v>6.9</v>
      </c>
      <c r="Y994" s="266">
        <f t="shared" si="62"/>
        <v>0</v>
      </c>
      <c r="Z994" s="266">
        <f t="shared" si="64"/>
        <v>0</v>
      </c>
      <c r="AA994" s="266">
        <f t="shared" si="63"/>
        <v>7</v>
      </c>
    </row>
    <row r="995" spans="1:27" ht="36.75" customHeight="1">
      <c r="A995" s="119" t="s">
        <v>139</v>
      </c>
      <c r="B995" s="120" t="s">
        <v>57</v>
      </c>
      <c r="C995" s="122" t="s">
        <v>140</v>
      </c>
      <c r="D995" s="122" t="s">
        <v>119</v>
      </c>
      <c r="E995" s="123" t="s">
        <v>25655</v>
      </c>
      <c r="F995" s="124" t="s">
        <v>21</v>
      </c>
      <c r="G995" s="124" t="s">
        <v>142</v>
      </c>
      <c r="H995" s="124" t="s">
        <v>27240</v>
      </c>
      <c r="I995" s="210" t="s">
        <v>27321</v>
      </c>
      <c r="J995" s="129" t="s">
        <v>2636</v>
      </c>
      <c r="K995" s="128"/>
      <c r="L995" s="129"/>
      <c r="M995" s="128"/>
      <c r="N995" s="127" t="s">
        <v>326</v>
      </c>
      <c r="O995" s="127" t="s">
        <v>672</v>
      </c>
      <c r="P995" s="127" t="s">
        <v>2637</v>
      </c>
      <c r="Q995" s="131" t="s">
        <v>27362</v>
      </c>
      <c r="R995" s="131" t="s">
        <v>29367</v>
      </c>
      <c r="S995" s="132" t="s">
        <v>29366</v>
      </c>
      <c r="T995" s="136" t="s">
        <v>15291</v>
      </c>
      <c r="U995" s="211"/>
      <c r="V995" s="211"/>
      <c r="W995" s="133" t="str">
        <f>VLOOKUP(TRIM(X995),X10:Y88,2,FALSE)</f>
        <v>Puneet</v>
      </c>
      <c r="X995" s="11" t="str">
        <f t="shared" si="65"/>
        <v>6.9</v>
      </c>
      <c r="Y995" s="266">
        <f t="shared" si="62"/>
        <v>0</v>
      </c>
      <c r="Z995" s="266">
        <f t="shared" si="64"/>
        <v>0</v>
      </c>
      <c r="AA995" s="266">
        <f t="shared" si="63"/>
        <v>18</v>
      </c>
    </row>
    <row r="996" spans="1:27" ht="36.75" customHeight="1" thickBot="1">
      <c r="A996" s="119"/>
      <c r="B996" s="134" t="s">
        <v>57</v>
      </c>
      <c r="C996" s="122"/>
      <c r="D996" s="122" t="s">
        <v>119</v>
      </c>
      <c r="E996" s="123" t="s">
        <v>25656</v>
      </c>
      <c r="F996" s="124" t="s">
        <v>21</v>
      </c>
      <c r="G996" s="124" t="s">
        <v>142</v>
      </c>
      <c r="H996" s="124" t="s">
        <v>27661</v>
      </c>
      <c r="I996" s="210" t="s">
        <v>7960</v>
      </c>
      <c r="J996" s="129" t="s">
        <v>2636</v>
      </c>
      <c r="K996" s="128"/>
      <c r="L996" s="129"/>
      <c r="M996" s="128"/>
      <c r="N996" s="127" t="s">
        <v>326</v>
      </c>
      <c r="O996" s="127" t="s">
        <v>672</v>
      </c>
      <c r="P996" s="127" t="s">
        <v>2637</v>
      </c>
      <c r="Q996" s="131" t="s">
        <v>20690</v>
      </c>
      <c r="R996" s="131" t="s">
        <v>29035</v>
      </c>
      <c r="S996" s="132" t="s">
        <v>29034</v>
      </c>
      <c r="T996" s="136" t="s">
        <v>183</v>
      </c>
      <c r="U996" s="211"/>
      <c r="V996" s="211"/>
      <c r="W996" s="133" t="str">
        <f>VLOOKUP(TRIM(X996),X10:Y88,2,FALSE)</f>
        <v>Puneet</v>
      </c>
      <c r="X996" s="11" t="str">
        <f t="shared" si="65"/>
        <v>6.9</v>
      </c>
      <c r="Y996" s="266">
        <f t="shared" si="62"/>
        <v>0</v>
      </c>
      <c r="Z996" s="266">
        <f t="shared" si="64"/>
        <v>0</v>
      </c>
      <c r="AA996" s="266">
        <f t="shared" si="63"/>
        <v>39</v>
      </c>
    </row>
    <row r="997" spans="1:27" ht="36.75" customHeight="1" thickBot="1">
      <c r="A997" s="119" t="s">
        <v>139</v>
      </c>
      <c r="B997" s="120" t="s">
        <v>57</v>
      </c>
      <c r="C997" s="122" t="s">
        <v>140</v>
      </c>
      <c r="D997" s="122" t="s">
        <v>119</v>
      </c>
      <c r="E997" s="123" t="s">
        <v>25657</v>
      </c>
      <c r="F997" s="124" t="s">
        <v>21</v>
      </c>
      <c r="G997" s="124" t="s">
        <v>142</v>
      </c>
      <c r="H997" s="124" t="s">
        <v>27274</v>
      </c>
      <c r="I997" s="210" t="s">
        <v>214</v>
      </c>
      <c r="J997" s="129" t="s">
        <v>2636</v>
      </c>
      <c r="K997" s="128"/>
      <c r="L997" s="129"/>
      <c r="M997" s="128"/>
      <c r="N997" s="127" t="s">
        <v>326</v>
      </c>
      <c r="O997" s="127" t="s">
        <v>672</v>
      </c>
      <c r="P997" s="127" t="s">
        <v>2637</v>
      </c>
      <c r="Q997" s="131" t="s">
        <v>26518</v>
      </c>
      <c r="R997" s="131" t="s">
        <v>29584</v>
      </c>
      <c r="S997" s="132" t="s">
        <v>29583</v>
      </c>
      <c r="T997" s="136" t="s">
        <v>215</v>
      </c>
      <c r="U997" s="211"/>
      <c r="V997" s="211"/>
      <c r="W997" s="133" t="str">
        <f>VLOOKUP(TRIM(X997),X10:Y88,2,FALSE)</f>
        <v>Puneet</v>
      </c>
      <c r="X997" s="11" t="str">
        <f t="shared" si="65"/>
        <v>6.9</v>
      </c>
      <c r="Y997" s="266">
        <f t="shared" si="62"/>
        <v>0</v>
      </c>
      <c r="Z997" s="266">
        <f t="shared" si="64"/>
        <v>0</v>
      </c>
      <c r="AA997" s="266">
        <f t="shared" si="63"/>
        <v>8</v>
      </c>
    </row>
    <row r="998" spans="1:27" ht="36.75" customHeight="1" thickBot="1">
      <c r="A998" s="119" t="s">
        <v>139</v>
      </c>
      <c r="B998" s="120" t="s">
        <v>57</v>
      </c>
      <c r="C998" s="122" t="s">
        <v>140</v>
      </c>
      <c r="D998" s="122" t="s">
        <v>119</v>
      </c>
      <c r="E998" s="123" t="s">
        <v>25658</v>
      </c>
      <c r="F998" s="124" t="s">
        <v>21</v>
      </c>
      <c r="G998" s="124" t="s">
        <v>142</v>
      </c>
      <c r="H998" s="124" t="s">
        <v>26593</v>
      </c>
      <c r="I998" s="210" t="s">
        <v>202</v>
      </c>
      <c r="J998" s="129" t="s">
        <v>2636</v>
      </c>
      <c r="K998" s="128"/>
      <c r="L998" s="129"/>
      <c r="M998" s="128"/>
      <c r="N998" s="127" t="s">
        <v>326</v>
      </c>
      <c r="O998" s="127" t="s">
        <v>672</v>
      </c>
      <c r="P998" s="127" t="s">
        <v>2637</v>
      </c>
      <c r="Q998" s="131" t="s">
        <v>27330</v>
      </c>
      <c r="R998" s="131" t="s">
        <v>29369</v>
      </c>
      <c r="S998" s="132" t="s">
        <v>29368</v>
      </c>
      <c r="T998" s="136" t="s">
        <v>277</v>
      </c>
      <c r="U998" s="211"/>
      <c r="V998" s="211"/>
      <c r="W998" s="133" t="str">
        <f>VLOOKUP(TRIM(X998),X10:Y88,2,FALSE)</f>
        <v>Puneet</v>
      </c>
      <c r="X998" s="11" t="str">
        <f t="shared" si="65"/>
        <v>6.9</v>
      </c>
      <c r="Y998" s="266">
        <f t="shared" si="62"/>
        <v>0</v>
      </c>
      <c r="Z998" s="266">
        <f t="shared" si="64"/>
        <v>0</v>
      </c>
      <c r="AA998" s="266">
        <f t="shared" si="63"/>
        <v>21</v>
      </c>
    </row>
    <row r="999" spans="1:27" ht="36.75" customHeight="1" thickBot="1">
      <c r="A999" s="119" t="s">
        <v>139</v>
      </c>
      <c r="B999" s="120" t="s">
        <v>57</v>
      </c>
      <c r="C999" s="122" t="s">
        <v>140</v>
      </c>
      <c r="D999" s="122" t="s">
        <v>119</v>
      </c>
      <c r="E999" s="123" t="s">
        <v>25659</v>
      </c>
      <c r="F999" s="124" t="s">
        <v>21</v>
      </c>
      <c r="G999" s="124" t="s">
        <v>142</v>
      </c>
      <c r="H999" s="124" t="s">
        <v>20791</v>
      </c>
      <c r="I999" s="210" t="s">
        <v>426</v>
      </c>
      <c r="J999" s="129" t="s">
        <v>2636</v>
      </c>
      <c r="K999" s="128"/>
      <c r="L999" s="129"/>
      <c r="M999" s="128"/>
      <c r="N999" s="127" t="s">
        <v>326</v>
      </c>
      <c r="O999" s="127" t="s">
        <v>672</v>
      </c>
      <c r="P999" s="127" t="s">
        <v>2637</v>
      </c>
      <c r="Q999" s="131" t="s">
        <v>26947</v>
      </c>
      <c r="R999" s="131" t="s">
        <v>29371</v>
      </c>
      <c r="S999" s="132" t="s">
        <v>29370</v>
      </c>
      <c r="T999" s="136" t="s">
        <v>183</v>
      </c>
      <c r="U999" s="211"/>
      <c r="V999" s="211"/>
      <c r="W999" s="133" t="str">
        <f>VLOOKUP(TRIM(X999),X10:Y88,2,FALSE)</f>
        <v>Puneet</v>
      </c>
      <c r="X999" s="11" t="str">
        <f t="shared" si="65"/>
        <v>6.9</v>
      </c>
      <c r="Y999" s="266">
        <f t="shared" si="62"/>
        <v>0</v>
      </c>
      <c r="Z999" s="266">
        <f t="shared" si="64"/>
        <v>0</v>
      </c>
      <c r="AA999" s="266">
        <f t="shared" si="63"/>
        <v>24</v>
      </c>
    </row>
    <row r="1000" spans="1:27" ht="36.75" customHeight="1">
      <c r="A1000" s="119" t="s">
        <v>139</v>
      </c>
      <c r="B1000" s="120" t="s">
        <v>57</v>
      </c>
      <c r="C1000" s="122" t="s">
        <v>140</v>
      </c>
      <c r="D1000" s="122" t="s">
        <v>119</v>
      </c>
      <c r="E1000" s="123" t="s">
        <v>25660</v>
      </c>
      <c r="F1000" s="124" t="s">
        <v>21</v>
      </c>
      <c r="G1000" s="124" t="s">
        <v>142</v>
      </c>
      <c r="H1000" s="124" t="s">
        <v>26858</v>
      </c>
      <c r="I1000" s="210" t="s">
        <v>27326</v>
      </c>
      <c r="J1000" s="129" t="s">
        <v>2636</v>
      </c>
      <c r="K1000" s="128"/>
      <c r="L1000" s="129"/>
      <c r="M1000" s="128"/>
      <c r="N1000" s="127" t="s">
        <v>326</v>
      </c>
      <c r="O1000" s="127" t="s">
        <v>672</v>
      </c>
      <c r="P1000" s="127" t="s">
        <v>2637</v>
      </c>
      <c r="Q1000" s="131" t="s">
        <v>26727</v>
      </c>
      <c r="R1000" s="131" t="s">
        <v>29968</v>
      </c>
      <c r="S1000" s="132" t="s">
        <v>145</v>
      </c>
      <c r="T1000" s="136" t="s">
        <v>220</v>
      </c>
      <c r="U1000" s="211"/>
      <c r="V1000" s="211" t="s">
        <v>233</v>
      </c>
      <c r="W1000" s="133" t="str">
        <f>VLOOKUP(TRIM(X1000),X10:Y88,2,FALSE)</f>
        <v>Puneet</v>
      </c>
      <c r="X1000" s="11" t="str">
        <f t="shared" si="65"/>
        <v>6.9</v>
      </c>
      <c r="Y1000" s="266">
        <f t="shared" si="62"/>
        <v>0</v>
      </c>
      <c r="Z1000" s="266">
        <f t="shared" si="64"/>
        <v>1</v>
      </c>
      <c r="AA1000" s="266">
        <f t="shared" si="63"/>
        <v>73</v>
      </c>
    </row>
    <row r="1001" spans="1:27" ht="36.75" customHeight="1">
      <c r="A1001" s="119" t="s">
        <v>139</v>
      </c>
      <c r="B1001" s="134" t="s">
        <v>57</v>
      </c>
      <c r="C1001" s="122" t="s">
        <v>140</v>
      </c>
      <c r="D1001" s="122" t="s">
        <v>119</v>
      </c>
      <c r="E1001" s="123" t="s">
        <v>25661</v>
      </c>
      <c r="F1001" s="124" t="s">
        <v>21</v>
      </c>
      <c r="G1001" s="124" t="s">
        <v>142</v>
      </c>
      <c r="H1001" s="124" t="s">
        <v>26921</v>
      </c>
      <c r="I1001" s="210" t="s">
        <v>217</v>
      </c>
      <c r="J1001" s="129" t="s">
        <v>2636</v>
      </c>
      <c r="K1001" s="128"/>
      <c r="L1001" s="129"/>
      <c r="M1001" s="128"/>
      <c r="N1001" s="127" t="s">
        <v>326</v>
      </c>
      <c r="O1001" s="127" t="s">
        <v>672</v>
      </c>
      <c r="P1001" s="127" t="s">
        <v>2637</v>
      </c>
      <c r="Q1001" s="131" t="s">
        <v>26794</v>
      </c>
      <c r="R1001" s="131" t="s">
        <v>29969</v>
      </c>
      <c r="S1001" s="132" t="s">
        <v>145</v>
      </c>
      <c r="T1001" s="136" t="s">
        <v>231</v>
      </c>
      <c r="U1001" s="211"/>
      <c r="V1001" s="211" t="s">
        <v>233</v>
      </c>
      <c r="W1001" s="133" t="str">
        <f>VLOOKUP(TRIM(X1001),X10:Y88,2,FALSE)</f>
        <v>Puneet</v>
      </c>
      <c r="X1001" s="11" t="str">
        <f t="shared" si="65"/>
        <v>6.9</v>
      </c>
      <c r="Y1001" s="266">
        <f t="shared" si="62"/>
        <v>0</v>
      </c>
      <c r="Z1001" s="266">
        <f t="shared" si="64"/>
        <v>1</v>
      </c>
      <c r="AA1001" s="266">
        <f t="shared" si="63"/>
        <v>5</v>
      </c>
    </row>
    <row r="1002" spans="1:27" ht="36.75" customHeight="1" thickBot="1">
      <c r="A1002" s="119" t="s">
        <v>139</v>
      </c>
      <c r="B1002" s="134" t="s">
        <v>57</v>
      </c>
      <c r="C1002" s="122" t="s">
        <v>140</v>
      </c>
      <c r="D1002" s="122" t="s">
        <v>119</v>
      </c>
      <c r="E1002" s="123" t="s">
        <v>25662</v>
      </c>
      <c r="F1002" s="124" t="s">
        <v>21</v>
      </c>
      <c r="G1002" s="124" t="s">
        <v>142</v>
      </c>
      <c r="H1002" s="124" t="s">
        <v>26968</v>
      </c>
      <c r="I1002" s="210" t="s">
        <v>184</v>
      </c>
      <c r="J1002" s="129" t="s">
        <v>2636</v>
      </c>
      <c r="K1002" s="128"/>
      <c r="L1002" s="129"/>
      <c r="M1002" s="128"/>
      <c r="N1002" s="127" t="s">
        <v>326</v>
      </c>
      <c r="O1002" s="127" t="s">
        <v>672</v>
      </c>
      <c r="P1002" s="127" t="s">
        <v>2637</v>
      </c>
      <c r="Q1002" s="131" t="s">
        <v>26948</v>
      </c>
      <c r="R1002" s="131" t="s">
        <v>29970</v>
      </c>
      <c r="S1002" s="132" t="s">
        <v>145</v>
      </c>
      <c r="T1002" s="136" t="s">
        <v>183</v>
      </c>
      <c r="U1002" s="211"/>
      <c r="V1002" s="211" t="s">
        <v>233</v>
      </c>
      <c r="W1002" s="133" t="str">
        <f>VLOOKUP(TRIM(X1002),X10:Y88,2,FALSE)</f>
        <v>Puneet</v>
      </c>
      <c r="X1002" s="11" t="str">
        <f t="shared" si="65"/>
        <v>6.9</v>
      </c>
      <c r="Y1002" s="266">
        <f t="shared" si="62"/>
        <v>0</v>
      </c>
      <c r="Z1002" s="266">
        <f t="shared" si="64"/>
        <v>1</v>
      </c>
      <c r="AA1002" s="266">
        <f t="shared" si="63"/>
        <v>17</v>
      </c>
    </row>
    <row r="1003" spans="1:27" ht="36.75" customHeight="1">
      <c r="A1003" s="119" t="s">
        <v>139</v>
      </c>
      <c r="B1003" s="120" t="s">
        <v>57</v>
      </c>
      <c r="C1003" s="122" t="s">
        <v>140</v>
      </c>
      <c r="D1003" s="122" t="s">
        <v>119</v>
      </c>
      <c r="E1003" s="123" t="s">
        <v>25663</v>
      </c>
      <c r="F1003" s="124" t="s">
        <v>21</v>
      </c>
      <c r="G1003" s="124" t="s">
        <v>142</v>
      </c>
      <c r="H1003" s="124" t="s">
        <v>26922</v>
      </c>
      <c r="I1003" s="210" t="s">
        <v>217</v>
      </c>
      <c r="J1003" s="129" t="s">
        <v>2636</v>
      </c>
      <c r="K1003" s="128"/>
      <c r="L1003" s="129"/>
      <c r="M1003" s="128"/>
      <c r="N1003" s="127" t="s">
        <v>326</v>
      </c>
      <c r="O1003" s="127" t="s">
        <v>672</v>
      </c>
      <c r="P1003" s="127" t="s">
        <v>2637</v>
      </c>
      <c r="Q1003" s="131" t="s">
        <v>26795</v>
      </c>
      <c r="R1003" s="131" t="s">
        <v>29373</v>
      </c>
      <c r="S1003" s="132" t="s">
        <v>29372</v>
      </c>
      <c r="T1003" s="136" t="s">
        <v>231</v>
      </c>
      <c r="U1003" s="211"/>
      <c r="V1003" s="211"/>
      <c r="W1003" s="133" t="str">
        <f>VLOOKUP(TRIM(X1003),X10:Y88,2,FALSE)</f>
        <v>Puneet</v>
      </c>
      <c r="X1003" s="11" t="str">
        <f t="shared" si="65"/>
        <v>6.9</v>
      </c>
      <c r="Y1003" s="266">
        <f t="shared" si="62"/>
        <v>0</v>
      </c>
      <c r="Z1003" s="266">
        <f t="shared" si="64"/>
        <v>0</v>
      </c>
      <c r="AA1003" s="266">
        <f t="shared" si="63"/>
        <v>5</v>
      </c>
    </row>
    <row r="1004" spans="1:27" ht="36.75" customHeight="1" thickBot="1">
      <c r="A1004" s="119" t="s">
        <v>139</v>
      </c>
      <c r="B1004" s="134" t="s">
        <v>57</v>
      </c>
      <c r="C1004" s="122" t="s">
        <v>140</v>
      </c>
      <c r="D1004" s="122" t="s">
        <v>119</v>
      </c>
      <c r="E1004" s="123" t="s">
        <v>25664</v>
      </c>
      <c r="F1004" s="124" t="s">
        <v>21</v>
      </c>
      <c r="G1004" s="124" t="s">
        <v>142</v>
      </c>
      <c r="H1004" s="124" t="s">
        <v>26611</v>
      </c>
      <c r="I1004" s="210" t="s">
        <v>236</v>
      </c>
      <c r="J1004" s="129" t="s">
        <v>2636</v>
      </c>
      <c r="K1004" s="128"/>
      <c r="L1004" s="129"/>
      <c r="M1004" s="128"/>
      <c r="N1004" s="127" t="s">
        <v>326</v>
      </c>
      <c r="O1004" s="127" t="s">
        <v>672</v>
      </c>
      <c r="P1004" s="127" t="s">
        <v>2637</v>
      </c>
      <c r="Q1004" s="131" t="s">
        <v>26575</v>
      </c>
      <c r="R1004" s="131" t="s">
        <v>29377</v>
      </c>
      <c r="S1004" s="132" t="s">
        <v>29376</v>
      </c>
      <c r="T1004" s="136" t="s">
        <v>305</v>
      </c>
      <c r="U1004" s="211"/>
      <c r="V1004" s="211"/>
      <c r="W1004" s="133" t="str">
        <f>VLOOKUP(TRIM(X1004),X10:Y88,2,FALSE)</f>
        <v>Puneet</v>
      </c>
      <c r="X1004" s="11" t="str">
        <f t="shared" si="65"/>
        <v>6.9</v>
      </c>
      <c r="Y1004" s="266">
        <f t="shared" si="62"/>
        <v>0</v>
      </c>
      <c r="Z1004" s="266">
        <f t="shared" si="64"/>
        <v>0</v>
      </c>
      <c r="AA1004" s="266">
        <f t="shared" si="63"/>
        <v>10</v>
      </c>
    </row>
    <row r="1005" spans="1:27" ht="36.75" customHeight="1">
      <c r="A1005" s="119" t="s">
        <v>139</v>
      </c>
      <c r="B1005" s="120" t="s">
        <v>57</v>
      </c>
      <c r="C1005" s="122" t="s">
        <v>140</v>
      </c>
      <c r="D1005" s="122" t="s">
        <v>119</v>
      </c>
      <c r="E1005" s="123" t="s">
        <v>25665</v>
      </c>
      <c r="F1005" s="124" t="s">
        <v>21</v>
      </c>
      <c r="G1005" s="124" t="s">
        <v>142</v>
      </c>
      <c r="H1005" s="124" t="s">
        <v>26610</v>
      </c>
      <c r="I1005" s="210" t="s">
        <v>236</v>
      </c>
      <c r="J1005" s="127" t="s">
        <v>2636</v>
      </c>
      <c r="K1005" s="212"/>
      <c r="L1005" s="127"/>
      <c r="M1005" s="212"/>
      <c r="N1005" s="127" t="s">
        <v>326</v>
      </c>
      <c r="O1005" s="127" t="s">
        <v>672</v>
      </c>
      <c r="P1005" s="127" t="s">
        <v>2637</v>
      </c>
      <c r="Q1005" s="131" t="s">
        <v>26574</v>
      </c>
      <c r="R1005" s="131" t="s">
        <v>29375</v>
      </c>
      <c r="S1005" s="132" t="s">
        <v>29374</v>
      </c>
      <c r="T1005" s="136" t="s">
        <v>305</v>
      </c>
      <c r="U1005" s="211"/>
      <c r="V1005" s="211"/>
      <c r="W1005" s="133" t="str">
        <f>VLOOKUP(TRIM(X1005),X10:Y88,2,FALSE)</f>
        <v>Puneet</v>
      </c>
      <c r="X1005" s="11" t="str">
        <f t="shared" si="65"/>
        <v>6.9</v>
      </c>
      <c r="Y1005" s="266">
        <f t="shared" si="62"/>
        <v>0</v>
      </c>
      <c r="Z1005" s="266">
        <f t="shared" si="64"/>
        <v>0</v>
      </c>
      <c r="AA1005" s="266">
        <f t="shared" si="63"/>
        <v>10</v>
      </c>
    </row>
    <row r="1006" spans="1:27" ht="36.75" customHeight="1" thickBot="1">
      <c r="A1006" s="119" t="s">
        <v>139</v>
      </c>
      <c r="B1006" s="134" t="s">
        <v>57</v>
      </c>
      <c r="C1006" s="122" t="s">
        <v>140</v>
      </c>
      <c r="D1006" s="122" t="s">
        <v>89</v>
      </c>
      <c r="E1006" s="123" t="s">
        <v>25666</v>
      </c>
      <c r="F1006" s="124" t="s">
        <v>24</v>
      </c>
      <c r="G1006" s="124" t="s">
        <v>142</v>
      </c>
      <c r="H1006" s="124" t="s">
        <v>28621</v>
      </c>
      <c r="I1006" s="210" t="s">
        <v>217</v>
      </c>
      <c r="J1006" s="129" t="s">
        <v>185</v>
      </c>
      <c r="K1006" s="128">
        <v>3444</v>
      </c>
      <c r="L1006" s="129" t="s">
        <v>60</v>
      </c>
      <c r="M1006" s="128" t="s">
        <v>186</v>
      </c>
      <c r="N1006" s="127" t="s">
        <v>14721</v>
      </c>
      <c r="O1006" s="127" t="s">
        <v>164</v>
      </c>
      <c r="P1006" s="127" t="s">
        <v>458</v>
      </c>
      <c r="Q1006" s="131" t="s">
        <v>27375</v>
      </c>
      <c r="R1006" s="131" t="s">
        <v>28634</v>
      </c>
      <c r="S1006" s="132" t="s">
        <v>28633</v>
      </c>
      <c r="T1006" s="136" t="s">
        <v>267</v>
      </c>
      <c r="U1006" s="211"/>
      <c r="V1006" s="211"/>
      <c r="W1006" s="133" t="str">
        <f>VLOOKUP(TRIM(X1006),X10:Y88,2,FALSE)</f>
        <v>Puneet</v>
      </c>
      <c r="X1006" s="11" t="str">
        <f t="shared" si="65"/>
        <v>6.1</v>
      </c>
      <c r="Y1006" s="266">
        <f t="shared" si="62"/>
        <v>0</v>
      </c>
      <c r="Z1006" s="266">
        <f t="shared" si="64"/>
        <v>0</v>
      </c>
      <c r="AA1006" s="266">
        <f t="shared" si="63"/>
        <v>5</v>
      </c>
    </row>
    <row r="1007" spans="1:27" ht="36.75" customHeight="1" thickBot="1">
      <c r="A1007" s="119" t="s">
        <v>139</v>
      </c>
      <c r="B1007" s="120" t="s">
        <v>57</v>
      </c>
      <c r="C1007" s="122" t="s">
        <v>140</v>
      </c>
      <c r="D1007" s="122" t="s">
        <v>89</v>
      </c>
      <c r="E1007" s="123" t="s">
        <v>25667</v>
      </c>
      <c r="F1007" s="124" t="s">
        <v>20</v>
      </c>
      <c r="G1007" s="124" t="s">
        <v>142</v>
      </c>
      <c r="H1007" s="124" t="s">
        <v>28598</v>
      </c>
      <c r="I1007" s="210" t="s">
        <v>280</v>
      </c>
      <c r="J1007" s="129"/>
      <c r="K1007" s="128"/>
      <c r="L1007" s="129"/>
      <c r="M1007" s="128"/>
      <c r="N1007" s="127"/>
      <c r="O1007" s="127" t="s">
        <v>51</v>
      </c>
      <c r="P1007" s="127" t="s">
        <v>51</v>
      </c>
      <c r="Q1007" s="131" t="s">
        <v>3950</v>
      </c>
      <c r="R1007" s="131" t="s">
        <v>29794</v>
      </c>
      <c r="S1007" s="132" t="s">
        <v>179</v>
      </c>
      <c r="T1007" s="136" t="s">
        <v>27997</v>
      </c>
      <c r="U1007" s="211"/>
      <c r="V1007" s="211"/>
      <c r="W1007" s="133" t="str">
        <f>VLOOKUP(TRIM(X1007),X10:Y88,2,FALSE)</f>
        <v>Puneet</v>
      </c>
      <c r="X1007" s="11" t="str">
        <f t="shared" si="65"/>
        <v>6.1</v>
      </c>
      <c r="Y1007" s="266">
        <f t="shared" si="62"/>
        <v>0</v>
      </c>
      <c r="Z1007" s="266">
        <f t="shared" si="64"/>
        <v>0</v>
      </c>
      <c r="AA1007" s="266">
        <f t="shared" si="63"/>
        <v>6</v>
      </c>
    </row>
    <row r="1008" spans="1:27" ht="36.75" customHeight="1">
      <c r="A1008" s="119" t="s">
        <v>139</v>
      </c>
      <c r="B1008" s="120" t="s">
        <v>57</v>
      </c>
      <c r="C1008" s="122" t="s">
        <v>140</v>
      </c>
      <c r="D1008" s="122" t="s">
        <v>89</v>
      </c>
      <c r="E1008" s="123" t="s">
        <v>25668</v>
      </c>
      <c r="F1008" s="124" t="s">
        <v>23</v>
      </c>
      <c r="G1008" s="124" t="s">
        <v>142</v>
      </c>
      <c r="H1008" s="124" t="s">
        <v>28624</v>
      </c>
      <c r="I1008" s="210" t="s">
        <v>184</v>
      </c>
      <c r="J1008" s="129" t="s">
        <v>185</v>
      </c>
      <c r="K1008" s="128">
        <v>3450</v>
      </c>
      <c r="L1008" s="129" t="s">
        <v>60</v>
      </c>
      <c r="M1008" s="128" t="s">
        <v>186</v>
      </c>
      <c r="N1008" s="127" t="s">
        <v>14721</v>
      </c>
      <c r="O1008" s="127" t="s">
        <v>164</v>
      </c>
      <c r="P1008" s="127" t="s">
        <v>452</v>
      </c>
      <c r="Q1008" s="131" t="s">
        <v>21249</v>
      </c>
      <c r="R1008" s="131" t="s">
        <v>29971</v>
      </c>
      <c r="S1008" s="132" t="s">
        <v>145</v>
      </c>
      <c r="T1008" s="136" t="s">
        <v>183</v>
      </c>
      <c r="U1008" s="211"/>
      <c r="V1008" s="211" t="s">
        <v>233</v>
      </c>
      <c r="W1008" s="133" t="str">
        <f>VLOOKUP(TRIM(X1008),X10:Y88,2,FALSE)</f>
        <v>Puneet</v>
      </c>
      <c r="X1008" s="11" t="str">
        <f t="shared" si="65"/>
        <v>6.1</v>
      </c>
      <c r="Y1008" s="266">
        <f t="shared" si="62"/>
        <v>1</v>
      </c>
      <c r="Z1008" s="266">
        <f t="shared" si="64"/>
        <v>0</v>
      </c>
      <c r="AA1008" s="266">
        <f t="shared" si="63"/>
        <v>17</v>
      </c>
    </row>
    <row r="1009" spans="1:27" ht="36.75" customHeight="1" thickBot="1">
      <c r="A1009" s="119" t="s">
        <v>139</v>
      </c>
      <c r="B1009" s="134" t="s">
        <v>57</v>
      </c>
      <c r="C1009" s="122" t="s">
        <v>140</v>
      </c>
      <c r="D1009" s="122" t="s">
        <v>114</v>
      </c>
      <c r="E1009" s="123" t="s">
        <v>25669</v>
      </c>
      <c r="F1009" s="124" t="s">
        <v>23</v>
      </c>
      <c r="G1009" s="124" t="s">
        <v>142</v>
      </c>
      <c r="H1009" s="124" t="s">
        <v>28627</v>
      </c>
      <c r="I1009" s="210" t="s">
        <v>26725</v>
      </c>
      <c r="J1009" s="129" t="s">
        <v>169</v>
      </c>
      <c r="K1009" s="128">
        <v>493</v>
      </c>
      <c r="L1009" s="129" t="s">
        <v>60</v>
      </c>
      <c r="M1009" s="128" t="s">
        <v>186</v>
      </c>
      <c r="N1009" s="127" t="s">
        <v>744</v>
      </c>
      <c r="O1009" s="127" t="s">
        <v>164</v>
      </c>
      <c r="P1009" s="127" t="s">
        <v>178</v>
      </c>
      <c r="Q1009" s="131" t="s">
        <v>27457</v>
      </c>
      <c r="R1009" s="131" t="s">
        <v>29972</v>
      </c>
      <c r="S1009" s="132" t="s">
        <v>145</v>
      </c>
      <c r="T1009" s="136" t="s">
        <v>220</v>
      </c>
      <c r="U1009" s="211"/>
      <c r="V1009" s="211" t="s">
        <v>233</v>
      </c>
      <c r="W1009" s="133" t="str">
        <f>VLOOKUP(TRIM(X1009),X10:Y88,2,FALSE)</f>
        <v>Puneet</v>
      </c>
      <c r="X1009" s="11" t="str">
        <f t="shared" si="65"/>
        <v>6.5.11</v>
      </c>
      <c r="Y1009" s="266">
        <f t="shared" si="62"/>
        <v>1</v>
      </c>
      <c r="Z1009" s="266">
        <f t="shared" si="64"/>
        <v>0</v>
      </c>
      <c r="AA1009" s="266">
        <f t="shared" si="63"/>
        <v>33</v>
      </c>
    </row>
    <row r="1010" spans="1:27" ht="36.75" customHeight="1">
      <c r="A1010" s="119" t="s">
        <v>139</v>
      </c>
      <c r="B1010" s="120" t="s">
        <v>57</v>
      </c>
      <c r="C1010" s="122" t="s">
        <v>140</v>
      </c>
      <c r="D1010" s="122" t="s">
        <v>89</v>
      </c>
      <c r="E1010" s="123" t="s">
        <v>25670</v>
      </c>
      <c r="F1010" s="124" t="s">
        <v>20</v>
      </c>
      <c r="G1010" s="124" t="s">
        <v>142</v>
      </c>
      <c r="H1010" s="124" t="s">
        <v>26736</v>
      </c>
      <c r="I1010" s="210" t="s">
        <v>670</v>
      </c>
      <c r="J1010" s="129"/>
      <c r="K1010" s="128"/>
      <c r="L1010" s="129"/>
      <c r="M1010" s="128"/>
      <c r="N1010" s="127"/>
      <c r="O1010" s="127" t="s">
        <v>672</v>
      </c>
      <c r="P1010" s="127" t="s">
        <v>26731</v>
      </c>
      <c r="Q1010" s="131" t="s">
        <v>26737</v>
      </c>
      <c r="R1010" s="131" t="s">
        <v>29973</v>
      </c>
      <c r="S1010" s="132" t="s">
        <v>145</v>
      </c>
      <c r="T1010" s="136" t="s">
        <v>220</v>
      </c>
      <c r="U1010" s="211"/>
      <c r="V1010" s="211" t="s">
        <v>233</v>
      </c>
      <c r="W1010" s="133" t="str">
        <f>VLOOKUP(TRIM(X1010),X10:Y88,2,FALSE)</f>
        <v>Puneet</v>
      </c>
      <c r="X1010" s="11" t="str">
        <f t="shared" si="65"/>
        <v>6.1</v>
      </c>
      <c r="Y1010" s="266">
        <f t="shared" si="62"/>
        <v>0</v>
      </c>
      <c r="Z1010" s="266">
        <f t="shared" si="64"/>
        <v>0</v>
      </c>
      <c r="AA1010" s="266">
        <f t="shared" si="63"/>
        <v>20</v>
      </c>
    </row>
    <row r="1011" spans="1:27" ht="36.75" customHeight="1">
      <c r="A1011" s="119" t="s">
        <v>139</v>
      </c>
      <c r="B1011" s="134" t="s">
        <v>57</v>
      </c>
      <c r="C1011" s="122" t="s">
        <v>140</v>
      </c>
      <c r="D1011" s="122" t="s">
        <v>89</v>
      </c>
      <c r="E1011" s="123" t="s">
        <v>25671</v>
      </c>
      <c r="F1011" s="124" t="s">
        <v>24</v>
      </c>
      <c r="G1011" s="124" t="s">
        <v>142</v>
      </c>
      <c r="H1011" s="124" t="s">
        <v>28632</v>
      </c>
      <c r="I1011" s="210" t="s">
        <v>176</v>
      </c>
      <c r="J1011" s="129" t="s">
        <v>185</v>
      </c>
      <c r="K1011" s="128">
        <v>3445</v>
      </c>
      <c r="L1011" s="129" t="s">
        <v>63</v>
      </c>
      <c r="M1011" s="128" t="s">
        <v>186</v>
      </c>
      <c r="N1011" s="127" t="s">
        <v>14721</v>
      </c>
      <c r="O1011" s="127" t="s">
        <v>164</v>
      </c>
      <c r="P1011" s="127" t="s">
        <v>458</v>
      </c>
      <c r="Q1011" s="131" t="s">
        <v>27420</v>
      </c>
      <c r="R1011" s="131" t="s">
        <v>29046</v>
      </c>
      <c r="S1011" s="132" t="s">
        <v>29045</v>
      </c>
      <c r="T1011" s="136" t="s">
        <v>447</v>
      </c>
      <c r="U1011" s="211"/>
      <c r="V1011" s="211"/>
      <c r="W1011" s="133" t="str">
        <f>VLOOKUP(TRIM(X1011),X10:Y88,2,FALSE)</f>
        <v>Puneet</v>
      </c>
      <c r="X1011" s="11" t="str">
        <f t="shared" si="65"/>
        <v>6.1</v>
      </c>
      <c r="Y1011" s="266">
        <f t="shared" si="62"/>
        <v>0</v>
      </c>
      <c r="Z1011" s="266">
        <f t="shared" si="64"/>
        <v>0</v>
      </c>
      <c r="AA1011" s="266">
        <f t="shared" si="63"/>
        <v>12</v>
      </c>
    </row>
    <row r="1012" spans="1:27" ht="36.75" customHeight="1" thickBot="1">
      <c r="A1012" s="119" t="s">
        <v>139</v>
      </c>
      <c r="B1012" s="134" t="s">
        <v>57</v>
      </c>
      <c r="C1012" s="122" t="s">
        <v>140</v>
      </c>
      <c r="D1012" s="122" t="s">
        <v>89</v>
      </c>
      <c r="E1012" s="123" t="s">
        <v>25672</v>
      </c>
      <c r="F1012" s="124" t="s">
        <v>24</v>
      </c>
      <c r="G1012" s="124" t="s">
        <v>142</v>
      </c>
      <c r="H1012" s="124" t="s">
        <v>28635</v>
      </c>
      <c r="I1012" s="210" t="s">
        <v>217</v>
      </c>
      <c r="J1012" s="129" t="s">
        <v>185</v>
      </c>
      <c r="K1012" s="128">
        <v>3444</v>
      </c>
      <c r="L1012" s="129" t="s">
        <v>63</v>
      </c>
      <c r="M1012" s="128" t="s">
        <v>186</v>
      </c>
      <c r="N1012" s="127" t="s">
        <v>14721</v>
      </c>
      <c r="O1012" s="127" t="s">
        <v>164</v>
      </c>
      <c r="P1012" s="127" t="s">
        <v>458</v>
      </c>
      <c r="Q1012" s="131" t="s">
        <v>27375</v>
      </c>
      <c r="R1012" s="131" t="s">
        <v>29791</v>
      </c>
      <c r="S1012" s="132" t="s">
        <v>29792</v>
      </c>
      <c r="T1012" s="136" t="s">
        <v>267</v>
      </c>
      <c r="U1012" s="211"/>
      <c r="V1012" s="211"/>
      <c r="W1012" s="133" t="str">
        <f>VLOOKUP(TRIM(X1012),X10:Y88,2,FALSE)</f>
        <v>Puneet</v>
      </c>
      <c r="X1012" s="11" t="str">
        <f t="shared" si="65"/>
        <v>6.1</v>
      </c>
      <c r="Y1012" s="266">
        <f t="shared" si="62"/>
        <v>0</v>
      </c>
      <c r="Z1012" s="266">
        <f t="shared" si="64"/>
        <v>0</v>
      </c>
      <c r="AA1012" s="266">
        <f t="shared" si="63"/>
        <v>5</v>
      </c>
    </row>
    <row r="1013" spans="1:27" ht="36.75" customHeight="1">
      <c r="A1013" s="119" t="s">
        <v>139</v>
      </c>
      <c r="B1013" s="120" t="s">
        <v>57</v>
      </c>
      <c r="C1013" s="122" t="s">
        <v>140</v>
      </c>
      <c r="D1013" s="122" t="s">
        <v>119</v>
      </c>
      <c r="E1013" s="123" t="s">
        <v>25673</v>
      </c>
      <c r="F1013" s="124" t="s">
        <v>21</v>
      </c>
      <c r="G1013" s="124" t="s">
        <v>142</v>
      </c>
      <c r="H1013" s="124" t="s">
        <v>26891</v>
      </c>
      <c r="I1013" s="210" t="s">
        <v>202</v>
      </c>
      <c r="J1013" s="129" t="s">
        <v>2636</v>
      </c>
      <c r="K1013" s="128"/>
      <c r="L1013" s="129"/>
      <c r="M1013" s="128"/>
      <c r="N1013" s="127" t="s">
        <v>326</v>
      </c>
      <c r="O1013" s="127" t="s">
        <v>672</v>
      </c>
      <c r="P1013" s="127" t="s">
        <v>2637</v>
      </c>
      <c r="Q1013" s="131" t="s">
        <v>26758</v>
      </c>
      <c r="R1013" s="131" t="s">
        <v>29974</v>
      </c>
      <c r="S1013" s="132" t="s">
        <v>145</v>
      </c>
      <c r="T1013" s="136" t="s">
        <v>239</v>
      </c>
      <c r="U1013" s="211"/>
      <c r="V1013" s="211" t="s">
        <v>233</v>
      </c>
      <c r="W1013" s="133" t="str">
        <f>VLOOKUP(TRIM(X1013),X10:Y88,2,FALSE)</f>
        <v>Puneet</v>
      </c>
      <c r="X1013" s="11" t="str">
        <f t="shared" si="65"/>
        <v>6.9</v>
      </c>
      <c r="Y1013" s="266">
        <f t="shared" si="62"/>
        <v>0</v>
      </c>
      <c r="Z1013" s="266">
        <f t="shared" si="64"/>
        <v>1</v>
      </c>
      <c r="AA1013" s="266">
        <f t="shared" si="63"/>
        <v>21</v>
      </c>
    </row>
    <row r="1014" spans="1:27" ht="36.75" customHeight="1">
      <c r="A1014" s="119" t="s">
        <v>139</v>
      </c>
      <c r="B1014" s="134" t="s">
        <v>57</v>
      </c>
      <c r="C1014" s="122" t="s">
        <v>140</v>
      </c>
      <c r="D1014" s="122" t="s">
        <v>119</v>
      </c>
      <c r="E1014" s="123" t="s">
        <v>25674</v>
      </c>
      <c r="F1014" s="124" t="s">
        <v>21</v>
      </c>
      <c r="G1014" s="124" t="s">
        <v>142</v>
      </c>
      <c r="H1014" s="124" t="s">
        <v>26965</v>
      </c>
      <c r="I1014" s="210" t="s">
        <v>184</v>
      </c>
      <c r="J1014" s="129" t="s">
        <v>2636</v>
      </c>
      <c r="K1014" s="128"/>
      <c r="L1014" s="129"/>
      <c r="M1014" s="128"/>
      <c r="N1014" s="127" t="s">
        <v>326</v>
      </c>
      <c r="O1014" s="127" t="s">
        <v>672</v>
      </c>
      <c r="P1014" s="127" t="s">
        <v>2637</v>
      </c>
      <c r="Q1014" s="131" t="s">
        <v>26944</v>
      </c>
      <c r="R1014" s="131" t="s">
        <v>29379</v>
      </c>
      <c r="S1014" s="132" t="s">
        <v>29378</v>
      </c>
      <c r="T1014" s="136" t="s">
        <v>183</v>
      </c>
      <c r="U1014" s="211"/>
      <c r="V1014" s="211"/>
      <c r="W1014" s="133" t="str">
        <f>VLOOKUP(TRIM(X1014),X10:Y88,2,FALSE)</f>
        <v>Puneet</v>
      </c>
      <c r="X1014" s="11" t="str">
        <f t="shared" si="65"/>
        <v>6.9</v>
      </c>
      <c r="Y1014" s="266">
        <f t="shared" si="62"/>
        <v>0</v>
      </c>
      <c r="Z1014" s="266">
        <f t="shared" si="64"/>
        <v>0</v>
      </c>
      <c r="AA1014" s="266">
        <f t="shared" si="63"/>
        <v>17</v>
      </c>
    </row>
    <row r="1015" spans="1:27" ht="36.75" customHeight="1">
      <c r="A1015" s="119" t="s">
        <v>139</v>
      </c>
      <c r="B1015" s="134" t="s">
        <v>57</v>
      </c>
      <c r="C1015" s="122" t="s">
        <v>140</v>
      </c>
      <c r="D1015" s="122" t="s">
        <v>119</v>
      </c>
      <c r="E1015" s="123" t="s">
        <v>25675</v>
      </c>
      <c r="F1015" s="124" t="s">
        <v>21</v>
      </c>
      <c r="G1015" s="124" t="s">
        <v>142</v>
      </c>
      <c r="H1015" s="124" t="s">
        <v>27598</v>
      </c>
      <c r="I1015" s="210" t="s">
        <v>861</v>
      </c>
      <c r="J1015" s="129" t="s">
        <v>2636</v>
      </c>
      <c r="K1015" s="128"/>
      <c r="L1015" s="129"/>
      <c r="M1015" s="128"/>
      <c r="N1015" s="127" t="s">
        <v>326</v>
      </c>
      <c r="O1015" s="127" t="s">
        <v>672</v>
      </c>
      <c r="P1015" s="127" t="s">
        <v>2637</v>
      </c>
      <c r="Q1015" s="131" t="s">
        <v>26457</v>
      </c>
      <c r="R1015" s="131" t="s">
        <v>29975</v>
      </c>
      <c r="S1015" s="132" t="s">
        <v>145</v>
      </c>
      <c r="T1015" s="136" t="s">
        <v>246</v>
      </c>
      <c r="U1015" s="211"/>
      <c r="V1015" s="211" t="s">
        <v>233</v>
      </c>
      <c r="W1015" s="133" t="str">
        <f>VLOOKUP(TRIM(X1015),X10:Y88,2,FALSE)</f>
        <v>Puneet</v>
      </c>
      <c r="X1015" s="11" t="str">
        <f t="shared" si="65"/>
        <v>6.9</v>
      </c>
      <c r="Y1015" s="266">
        <f t="shared" si="62"/>
        <v>0</v>
      </c>
      <c r="Z1015" s="266">
        <f t="shared" si="64"/>
        <v>1</v>
      </c>
      <c r="AA1015" s="266">
        <f t="shared" si="63"/>
        <v>9</v>
      </c>
    </row>
    <row r="1016" spans="1:27" ht="36.75" customHeight="1">
      <c r="A1016" s="119" t="s">
        <v>139</v>
      </c>
      <c r="B1016" s="134" t="s">
        <v>57</v>
      </c>
      <c r="C1016" s="122" t="s">
        <v>140</v>
      </c>
      <c r="D1016" s="122" t="s">
        <v>119</v>
      </c>
      <c r="E1016" s="123" t="s">
        <v>25676</v>
      </c>
      <c r="F1016" s="124" t="s">
        <v>21</v>
      </c>
      <c r="G1016" s="124" t="s">
        <v>142</v>
      </c>
      <c r="H1016" s="124" t="s">
        <v>26479</v>
      </c>
      <c r="I1016" s="210" t="s">
        <v>202</v>
      </c>
      <c r="J1016" s="129" t="s">
        <v>2636</v>
      </c>
      <c r="K1016" s="128"/>
      <c r="L1016" s="129"/>
      <c r="M1016" s="128"/>
      <c r="N1016" s="127" t="s">
        <v>326</v>
      </c>
      <c r="O1016" s="127" t="s">
        <v>672</v>
      </c>
      <c r="P1016" s="127" t="s">
        <v>2637</v>
      </c>
      <c r="Q1016" s="131" t="s">
        <v>26464</v>
      </c>
      <c r="R1016" s="131" t="s">
        <v>29638</v>
      </c>
      <c r="S1016" s="132" t="s">
        <v>29637</v>
      </c>
      <c r="T1016" s="136" t="s">
        <v>277</v>
      </c>
      <c r="U1016" s="211"/>
      <c r="V1016" s="211"/>
      <c r="W1016" s="133" t="str">
        <f>VLOOKUP(TRIM(X1016),X10:Y88,2,FALSE)</f>
        <v>Puneet</v>
      </c>
      <c r="X1016" s="11" t="str">
        <f t="shared" si="65"/>
        <v>6.9</v>
      </c>
      <c r="Y1016" s="266">
        <f t="shared" si="62"/>
        <v>0</v>
      </c>
      <c r="Z1016" s="266">
        <f t="shared" si="64"/>
        <v>0</v>
      </c>
      <c r="AA1016" s="266">
        <f t="shared" si="63"/>
        <v>21</v>
      </c>
    </row>
    <row r="1017" spans="1:27" ht="36.75" customHeight="1">
      <c r="A1017" s="119" t="s">
        <v>139</v>
      </c>
      <c r="B1017" s="134" t="s">
        <v>57</v>
      </c>
      <c r="C1017" s="122" t="s">
        <v>140</v>
      </c>
      <c r="D1017" s="122" t="s">
        <v>119</v>
      </c>
      <c r="E1017" s="123" t="s">
        <v>25677</v>
      </c>
      <c r="F1017" s="124" t="s">
        <v>21</v>
      </c>
      <c r="G1017" s="124" t="s">
        <v>142</v>
      </c>
      <c r="H1017" s="124" t="s">
        <v>26592</v>
      </c>
      <c r="I1017" s="210" t="s">
        <v>26552</v>
      </c>
      <c r="J1017" s="129" t="s">
        <v>2636</v>
      </c>
      <c r="K1017" s="128"/>
      <c r="L1017" s="129"/>
      <c r="M1017" s="128"/>
      <c r="N1017" s="127" t="s">
        <v>326</v>
      </c>
      <c r="O1017" s="127" t="s">
        <v>672</v>
      </c>
      <c r="P1017" s="127" t="s">
        <v>2637</v>
      </c>
      <c r="Q1017" s="131" t="s">
        <v>26553</v>
      </c>
      <c r="R1017" s="131" t="s">
        <v>28645</v>
      </c>
      <c r="S1017" s="132"/>
      <c r="T1017" s="136" t="s">
        <v>213</v>
      </c>
      <c r="U1017" s="211" t="s">
        <v>417</v>
      </c>
      <c r="V1017" s="211" t="s">
        <v>554</v>
      </c>
      <c r="W1017" s="133" t="str">
        <f>VLOOKUP(TRIM(X1017),X10:Y88,2,FALSE)</f>
        <v>Puneet</v>
      </c>
      <c r="X1017" s="11" t="str">
        <f t="shared" si="65"/>
        <v>6.9</v>
      </c>
      <c r="Y1017" s="266">
        <f t="shared" si="62"/>
        <v>0</v>
      </c>
      <c r="Z1017" s="266">
        <f t="shared" si="64"/>
        <v>0</v>
      </c>
      <c r="AA1017" s="266">
        <f t="shared" si="63"/>
        <v>25</v>
      </c>
    </row>
    <row r="1018" spans="1:27" ht="36.75" customHeight="1">
      <c r="A1018" s="119" t="s">
        <v>139</v>
      </c>
      <c r="B1018" s="134" t="s">
        <v>57</v>
      </c>
      <c r="C1018" s="122" t="s">
        <v>140</v>
      </c>
      <c r="D1018" s="122" t="s">
        <v>119</v>
      </c>
      <c r="E1018" s="123" t="s">
        <v>25678</v>
      </c>
      <c r="F1018" s="124" t="s">
        <v>21</v>
      </c>
      <c r="G1018" s="124" t="s">
        <v>142</v>
      </c>
      <c r="H1018" s="124" t="s">
        <v>27661</v>
      </c>
      <c r="I1018" s="210" t="s">
        <v>7960</v>
      </c>
      <c r="J1018" s="129" t="s">
        <v>2636</v>
      </c>
      <c r="K1018" s="128"/>
      <c r="L1018" s="129"/>
      <c r="M1018" s="128"/>
      <c r="N1018" s="127" t="s">
        <v>326</v>
      </c>
      <c r="O1018" s="127" t="s">
        <v>672</v>
      </c>
      <c r="P1018" s="127" t="s">
        <v>2637</v>
      </c>
      <c r="Q1018" s="131" t="s">
        <v>20690</v>
      </c>
      <c r="R1018" s="131" t="s">
        <v>29343</v>
      </c>
      <c r="S1018" s="132"/>
      <c r="T1018" s="136" t="s">
        <v>183</v>
      </c>
      <c r="U1018" s="211" t="s">
        <v>417</v>
      </c>
      <c r="V1018" s="211" t="s">
        <v>554</v>
      </c>
      <c r="W1018" s="133" t="str">
        <f>VLOOKUP(TRIM(X1018),X10:Y88,2,FALSE)</f>
        <v>Puneet</v>
      </c>
      <c r="X1018" s="11" t="str">
        <f t="shared" si="65"/>
        <v>6.9</v>
      </c>
      <c r="Y1018" s="266">
        <f t="shared" si="62"/>
        <v>0</v>
      </c>
      <c r="Z1018" s="266">
        <f t="shared" si="64"/>
        <v>0</v>
      </c>
      <c r="AA1018" s="266">
        <f t="shared" si="63"/>
        <v>39</v>
      </c>
    </row>
    <row r="1019" spans="1:27" ht="36.75" customHeight="1" thickBot="1">
      <c r="A1019" s="119" t="s">
        <v>139</v>
      </c>
      <c r="B1019" s="134" t="s">
        <v>57</v>
      </c>
      <c r="C1019" s="122" t="s">
        <v>140</v>
      </c>
      <c r="D1019" s="122" t="s">
        <v>650</v>
      </c>
      <c r="E1019" s="123" t="s">
        <v>25679</v>
      </c>
      <c r="F1019" s="124" t="s">
        <v>21</v>
      </c>
      <c r="G1019" s="124" t="s">
        <v>142</v>
      </c>
      <c r="H1019" s="124" t="s">
        <v>26614</v>
      </c>
      <c r="I1019" s="210" t="s">
        <v>27311</v>
      </c>
      <c r="J1019" s="129" t="s">
        <v>26577</v>
      </c>
      <c r="K1019" s="128"/>
      <c r="L1019" s="129"/>
      <c r="M1019" s="128"/>
      <c r="N1019" s="127" t="s">
        <v>170</v>
      </c>
      <c r="O1019" s="127" t="s">
        <v>672</v>
      </c>
      <c r="P1019" s="127" t="s">
        <v>26578</v>
      </c>
      <c r="Q1019" s="131" t="s">
        <v>27337</v>
      </c>
      <c r="R1019" s="131" t="s">
        <v>29062</v>
      </c>
      <c r="S1019" s="132" t="s">
        <v>29061</v>
      </c>
      <c r="T1019" s="136" t="s">
        <v>14818</v>
      </c>
      <c r="U1019" s="211"/>
      <c r="V1019" s="211"/>
      <c r="W1019" s="133" t="str">
        <f>VLOOKUP(TRIM(X1019),X10:Y88,2,FALSE)</f>
        <v>Puneet</v>
      </c>
      <c r="X1019" s="11" t="str">
        <f t="shared" si="65"/>
        <v>6.24</v>
      </c>
      <c r="Y1019" s="266">
        <f t="shared" si="62"/>
        <v>0</v>
      </c>
      <c r="Z1019" s="266">
        <f t="shared" si="64"/>
        <v>0</v>
      </c>
      <c r="AA1019" s="266">
        <f t="shared" si="63"/>
        <v>6</v>
      </c>
    </row>
    <row r="1020" spans="1:27" ht="36.75" customHeight="1">
      <c r="A1020" s="119" t="s">
        <v>139</v>
      </c>
      <c r="B1020" s="120" t="s">
        <v>57</v>
      </c>
      <c r="C1020" s="122" t="s">
        <v>140</v>
      </c>
      <c r="D1020" s="122" t="s">
        <v>650</v>
      </c>
      <c r="E1020" s="123" t="s">
        <v>25680</v>
      </c>
      <c r="F1020" s="124" t="s">
        <v>21</v>
      </c>
      <c r="G1020" s="124" t="s">
        <v>142</v>
      </c>
      <c r="H1020" s="124" t="s">
        <v>26615</v>
      </c>
      <c r="I1020" s="210" t="s">
        <v>27311</v>
      </c>
      <c r="J1020" s="129" t="s">
        <v>26577</v>
      </c>
      <c r="K1020" s="128"/>
      <c r="L1020" s="129"/>
      <c r="M1020" s="128"/>
      <c r="N1020" s="127" t="s">
        <v>170</v>
      </c>
      <c r="O1020" s="127" t="s">
        <v>672</v>
      </c>
      <c r="P1020" s="127" t="s">
        <v>26578</v>
      </c>
      <c r="Q1020" s="131" t="s">
        <v>27338</v>
      </c>
      <c r="R1020" s="131" t="s">
        <v>29976</v>
      </c>
      <c r="S1020" s="132" t="s">
        <v>145</v>
      </c>
      <c r="T1020" s="136" t="s">
        <v>14818</v>
      </c>
      <c r="U1020" s="211"/>
      <c r="V1020" s="211" t="s">
        <v>233</v>
      </c>
      <c r="W1020" s="133" t="str">
        <f>VLOOKUP(TRIM(X1020),X10:Y88,2,FALSE)</f>
        <v>Puneet</v>
      </c>
      <c r="X1020" s="11" t="str">
        <f t="shared" si="65"/>
        <v>6.24</v>
      </c>
      <c r="Y1020" s="266">
        <f t="shared" si="62"/>
        <v>0</v>
      </c>
      <c r="Z1020" s="266">
        <f t="shared" si="64"/>
        <v>1</v>
      </c>
      <c r="AA1020" s="266">
        <f t="shared" si="63"/>
        <v>6</v>
      </c>
    </row>
    <row r="1021" spans="1:27" ht="36.75" customHeight="1">
      <c r="A1021" s="119" t="s">
        <v>139</v>
      </c>
      <c r="B1021" s="134" t="s">
        <v>57</v>
      </c>
      <c r="C1021" s="122" t="s">
        <v>140</v>
      </c>
      <c r="D1021" s="122" t="s">
        <v>650</v>
      </c>
      <c r="E1021" s="123" t="s">
        <v>25681</v>
      </c>
      <c r="F1021" s="124" t="s">
        <v>21</v>
      </c>
      <c r="G1021" s="124" t="s">
        <v>142</v>
      </c>
      <c r="H1021" s="124" t="s">
        <v>26616</v>
      </c>
      <c r="I1021" s="210" t="s">
        <v>14817</v>
      </c>
      <c r="J1021" s="129" t="s">
        <v>26577</v>
      </c>
      <c r="K1021" s="128"/>
      <c r="L1021" s="129"/>
      <c r="M1021" s="128"/>
      <c r="N1021" s="127" t="s">
        <v>170</v>
      </c>
      <c r="O1021" s="127" t="s">
        <v>672</v>
      </c>
      <c r="P1021" s="127" t="s">
        <v>26578</v>
      </c>
      <c r="Q1021" s="131" t="s">
        <v>27339</v>
      </c>
      <c r="R1021" s="131" t="s">
        <v>29064</v>
      </c>
      <c r="S1021" s="132" t="s">
        <v>29063</v>
      </c>
      <c r="T1021" s="136" t="s">
        <v>14818</v>
      </c>
      <c r="U1021" s="211"/>
      <c r="V1021" s="211"/>
      <c r="W1021" s="133" t="str">
        <f>VLOOKUP(TRIM(X1021),X10:Y88,2,FALSE)</f>
        <v>Puneet</v>
      </c>
      <c r="X1021" s="11" t="str">
        <f t="shared" si="65"/>
        <v>6.24</v>
      </c>
      <c r="Y1021" s="266">
        <f t="shared" si="62"/>
        <v>0</v>
      </c>
      <c r="Z1021" s="266">
        <f t="shared" si="64"/>
        <v>0</v>
      </c>
      <c r="AA1021" s="266">
        <f t="shared" si="63"/>
        <v>6</v>
      </c>
    </row>
    <row r="1022" spans="1:27" ht="36.75" customHeight="1">
      <c r="A1022" s="119" t="s">
        <v>139</v>
      </c>
      <c r="B1022" s="134" t="s">
        <v>57</v>
      </c>
      <c r="C1022" s="122" t="s">
        <v>140</v>
      </c>
      <c r="D1022" s="122" t="s">
        <v>14538</v>
      </c>
      <c r="E1022" s="123" t="s">
        <v>25682</v>
      </c>
      <c r="F1022" s="124" t="s">
        <v>24</v>
      </c>
      <c r="G1022" s="124" t="s">
        <v>142</v>
      </c>
      <c r="H1022" s="124" t="s">
        <v>29044</v>
      </c>
      <c r="I1022" s="210" t="s">
        <v>27308</v>
      </c>
      <c r="J1022" s="129" t="s">
        <v>196</v>
      </c>
      <c r="K1022" s="128">
        <v>404</v>
      </c>
      <c r="L1022" s="129" t="s">
        <v>63</v>
      </c>
      <c r="M1022" s="128" t="s">
        <v>222</v>
      </c>
      <c r="N1022" s="127" t="s">
        <v>26462</v>
      </c>
      <c r="O1022" s="127" t="s">
        <v>672</v>
      </c>
      <c r="P1022" s="127" t="s">
        <v>8249</v>
      </c>
      <c r="Q1022" s="131" t="s">
        <v>27385</v>
      </c>
      <c r="R1022" s="131" t="s">
        <v>29059</v>
      </c>
      <c r="S1022" s="132" t="s">
        <v>29058</v>
      </c>
      <c r="T1022" s="136" t="s">
        <v>215</v>
      </c>
      <c r="U1022" s="211"/>
      <c r="V1022" s="211"/>
      <c r="W1022" s="133" t="str">
        <f>VLOOKUP(TRIM(X1022),X10:Y88,2,FALSE)</f>
        <v>Puneet</v>
      </c>
      <c r="X1022" s="11" t="str">
        <f t="shared" si="65"/>
        <v>6.31</v>
      </c>
      <c r="Y1022" s="266">
        <f t="shared" si="62"/>
        <v>0</v>
      </c>
      <c r="Z1022" s="266">
        <f t="shared" si="64"/>
        <v>0</v>
      </c>
      <c r="AA1022" s="266">
        <f t="shared" si="63"/>
        <v>47</v>
      </c>
    </row>
    <row r="1023" spans="1:27" ht="36.75" customHeight="1" thickBot="1">
      <c r="A1023" s="119" t="s">
        <v>139</v>
      </c>
      <c r="B1023" s="134" t="s">
        <v>57</v>
      </c>
      <c r="C1023" s="122" t="s">
        <v>140</v>
      </c>
      <c r="D1023" s="122" t="s">
        <v>89</v>
      </c>
      <c r="E1023" s="123" t="s">
        <v>25683</v>
      </c>
      <c r="F1023" s="124" t="s">
        <v>23</v>
      </c>
      <c r="G1023" s="124" t="s">
        <v>142</v>
      </c>
      <c r="H1023" s="124" t="s">
        <v>29048</v>
      </c>
      <c r="I1023" s="210" t="s">
        <v>176</v>
      </c>
      <c r="J1023" s="129" t="s">
        <v>185</v>
      </c>
      <c r="K1023" s="128">
        <v>3445</v>
      </c>
      <c r="L1023" s="129" t="s">
        <v>68</v>
      </c>
      <c r="M1023" s="128" t="s">
        <v>186</v>
      </c>
      <c r="N1023" s="127" t="s">
        <v>14721</v>
      </c>
      <c r="O1023" s="127" t="s">
        <v>164</v>
      </c>
      <c r="P1023" s="127" t="s">
        <v>458</v>
      </c>
      <c r="Q1023" s="131" t="s">
        <v>27420</v>
      </c>
      <c r="R1023" s="131" t="s">
        <v>29047</v>
      </c>
      <c r="S1023" s="132"/>
      <c r="T1023" s="136" t="s">
        <v>447</v>
      </c>
      <c r="U1023" s="211" t="s">
        <v>417</v>
      </c>
      <c r="V1023" s="211" t="s">
        <v>554</v>
      </c>
      <c r="W1023" s="133" t="str">
        <f>VLOOKUP(TRIM(X1023),X10:Y88,2,FALSE)</f>
        <v>Puneet</v>
      </c>
      <c r="X1023" s="11" t="str">
        <f t="shared" si="65"/>
        <v>6.1</v>
      </c>
      <c r="Y1023" s="266">
        <f t="shared" si="62"/>
        <v>0</v>
      </c>
      <c r="Z1023" s="266">
        <f t="shared" si="64"/>
        <v>0</v>
      </c>
      <c r="AA1023" s="266">
        <f t="shared" si="63"/>
        <v>12</v>
      </c>
    </row>
    <row r="1024" spans="1:27" ht="36.75" customHeight="1" thickBot="1">
      <c r="A1024" s="119" t="s">
        <v>139</v>
      </c>
      <c r="B1024" s="120" t="s">
        <v>57</v>
      </c>
      <c r="C1024" s="122" t="s">
        <v>140</v>
      </c>
      <c r="D1024" s="122" t="s">
        <v>89</v>
      </c>
      <c r="E1024" s="123" t="s">
        <v>25684</v>
      </c>
      <c r="F1024" s="124" t="s">
        <v>24</v>
      </c>
      <c r="G1024" s="124" t="s">
        <v>142</v>
      </c>
      <c r="H1024" s="124" t="s">
        <v>29030</v>
      </c>
      <c r="I1024" s="210" t="s">
        <v>184</v>
      </c>
      <c r="J1024" s="129" t="s">
        <v>185</v>
      </c>
      <c r="K1024" s="128">
        <v>3452</v>
      </c>
      <c r="L1024" s="129"/>
      <c r="M1024" s="128" t="s">
        <v>222</v>
      </c>
      <c r="N1024" s="127" t="s">
        <v>14721</v>
      </c>
      <c r="O1024" s="127" t="s">
        <v>164</v>
      </c>
      <c r="P1024" s="127" t="s">
        <v>735</v>
      </c>
      <c r="Q1024" s="131" t="s">
        <v>21292</v>
      </c>
      <c r="R1024" s="131" t="s">
        <v>29050</v>
      </c>
      <c r="S1024" s="132" t="s">
        <v>29049</v>
      </c>
      <c r="T1024" s="136" t="s">
        <v>190</v>
      </c>
      <c r="U1024" s="211"/>
      <c r="V1024" s="211"/>
      <c r="W1024" s="133" t="str">
        <f>VLOOKUP(TRIM(X1024),X10:Y88,2,FALSE)</f>
        <v>Puneet</v>
      </c>
      <c r="X1024" s="11" t="str">
        <f t="shared" si="65"/>
        <v>6.1</v>
      </c>
      <c r="Y1024" s="266">
        <f t="shared" si="62"/>
        <v>0</v>
      </c>
      <c r="Z1024" s="266">
        <f t="shared" si="64"/>
        <v>0</v>
      </c>
      <c r="AA1024" s="266">
        <f t="shared" si="63"/>
        <v>17</v>
      </c>
    </row>
    <row r="1025" spans="1:27" ht="36.75" customHeight="1" thickBot="1">
      <c r="A1025" s="119" t="s">
        <v>139</v>
      </c>
      <c r="B1025" s="120" t="s">
        <v>57</v>
      </c>
      <c r="C1025" s="122" t="s">
        <v>140</v>
      </c>
      <c r="D1025" s="122" t="s">
        <v>89</v>
      </c>
      <c r="E1025" s="123" t="s">
        <v>25685</v>
      </c>
      <c r="F1025" s="124" t="s">
        <v>24</v>
      </c>
      <c r="G1025" s="124" t="s">
        <v>142</v>
      </c>
      <c r="H1025" s="124" t="s">
        <v>29051</v>
      </c>
      <c r="I1025" s="210" t="s">
        <v>184</v>
      </c>
      <c r="J1025" s="129" t="s">
        <v>185</v>
      </c>
      <c r="K1025" s="128">
        <v>3452</v>
      </c>
      <c r="L1025" s="129" t="s">
        <v>60</v>
      </c>
      <c r="M1025" s="128" t="s">
        <v>222</v>
      </c>
      <c r="N1025" s="127" t="s">
        <v>14721</v>
      </c>
      <c r="O1025" s="127" t="s">
        <v>164</v>
      </c>
      <c r="P1025" s="127" t="s">
        <v>735</v>
      </c>
      <c r="Q1025" s="131" t="s">
        <v>21292</v>
      </c>
      <c r="R1025" s="131" t="s">
        <v>29779</v>
      </c>
      <c r="S1025" s="132" t="s">
        <v>29780</v>
      </c>
      <c r="T1025" s="136" t="s">
        <v>190</v>
      </c>
      <c r="U1025" s="211"/>
      <c r="V1025" s="211"/>
      <c r="W1025" s="133" t="str">
        <f>VLOOKUP(TRIM(X1025),X10:Y88,2,FALSE)</f>
        <v>Puneet</v>
      </c>
      <c r="X1025" s="11" t="str">
        <f t="shared" si="65"/>
        <v>6.1</v>
      </c>
      <c r="Y1025" s="266">
        <f t="shared" si="62"/>
        <v>0</v>
      </c>
      <c r="Z1025" s="266">
        <f t="shared" si="64"/>
        <v>0</v>
      </c>
      <c r="AA1025" s="266">
        <f t="shared" si="63"/>
        <v>17</v>
      </c>
    </row>
    <row r="1026" spans="1:27" ht="36.75" customHeight="1" thickBot="1">
      <c r="A1026" s="119" t="s">
        <v>139</v>
      </c>
      <c r="B1026" s="120" t="s">
        <v>57</v>
      </c>
      <c r="C1026" s="122" t="s">
        <v>140</v>
      </c>
      <c r="D1026" s="122" t="s">
        <v>89</v>
      </c>
      <c r="E1026" s="123" t="s">
        <v>25686</v>
      </c>
      <c r="F1026" s="124" t="s">
        <v>24</v>
      </c>
      <c r="G1026" s="124" t="s">
        <v>142</v>
      </c>
      <c r="H1026" s="124" t="s">
        <v>29054</v>
      </c>
      <c r="I1026" s="210" t="s">
        <v>184</v>
      </c>
      <c r="J1026" s="129" t="s">
        <v>196</v>
      </c>
      <c r="K1026" s="128">
        <v>402</v>
      </c>
      <c r="L1026" s="129" t="s">
        <v>68</v>
      </c>
      <c r="M1026" s="128" t="s">
        <v>222</v>
      </c>
      <c r="N1026" s="127" t="s">
        <v>26462</v>
      </c>
      <c r="O1026" s="127" t="s">
        <v>164</v>
      </c>
      <c r="P1026" s="127" t="s">
        <v>735</v>
      </c>
      <c r="Q1026" s="131" t="s">
        <v>21292</v>
      </c>
      <c r="R1026" s="131" t="s">
        <v>29783</v>
      </c>
      <c r="S1026" s="132" t="s">
        <v>29784</v>
      </c>
      <c r="T1026" s="136" t="s">
        <v>190</v>
      </c>
      <c r="U1026" s="211"/>
      <c r="V1026" s="211"/>
      <c r="W1026" s="133" t="str">
        <f>VLOOKUP(TRIM(X1026),X10:Y88,2,FALSE)</f>
        <v>Puneet</v>
      </c>
      <c r="X1026" s="11" t="str">
        <f t="shared" si="65"/>
        <v>6.1</v>
      </c>
      <c r="Y1026" s="266">
        <f t="shared" si="62"/>
        <v>0</v>
      </c>
      <c r="Z1026" s="266">
        <f t="shared" si="64"/>
        <v>0</v>
      </c>
      <c r="AA1026" s="266">
        <f t="shared" si="63"/>
        <v>17</v>
      </c>
    </row>
    <row r="1027" spans="1:27" ht="36.75" customHeight="1">
      <c r="A1027" s="119" t="s">
        <v>139</v>
      </c>
      <c r="B1027" s="120" t="s">
        <v>57</v>
      </c>
      <c r="C1027" s="122" t="s">
        <v>140</v>
      </c>
      <c r="D1027" s="122" t="s">
        <v>89</v>
      </c>
      <c r="E1027" s="123" t="s">
        <v>25687</v>
      </c>
      <c r="F1027" s="124" t="s">
        <v>24</v>
      </c>
      <c r="G1027" s="124" t="s">
        <v>142</v>
      </c>
      <c r="H1027" s="124" t="s">
        <v>29057</v>
      </c>
      <c r="I1027" s="210" t="s">
        <v>337</v>
      </c>
      <c r="J1027" s="129" t="s">
        <v>185</v>
      </c>
      <c r="K1027" s="128">
        <v>3448</v>
      </c>
      <c r="L1027" s="129" t="s">
        <v>63</v>
      </c>
      <c r="M1027" s="128" t="s">
        <v>186</v>
      </c>
      <c r="N1027" s="127" t="s">
        <v>14721</v>
      </c>
      <c r="O1027" s="127" t="s">
        <v>164</v>
      </c>
      <c r="P1027" s="127" t="s">
        <v>458</v>
      </c>
      <c r="Q1027" s="131" t="s">
        <v>27505</v>
      </c>
      <c r="R1027" s="131" t="s">
        <v>29787</v>
      </c>
      <c r="S1027" s="132" t="s">
        <v>29788</v>
      </c>
      <c r="T1027" s="136" t="s">
        <v>673</v>
      </c>
      <c r="U1027" s="211"/>
      <c r="V1027" s="211"/>
      <c r="W1027" s="133" t="str">
        <f>VLOOKUP(TRIM(X1027),X10:Y88,2,FALSE)</f>
        <v>Puneet</v>
      </c>
      <c r="X1027" s="11" t="str">
        <f t="shared" si="65"/>
        <v>6.1</v>
      </c>
      <c r="Y1027" s="266">
        <f t="shared" si="62"/>
        <v>0</v>
      </c>
      <c r="Z1027" s="266">
        <f t="shared" si="64"/>
        <v>0</v>
      </c>
      <c r="AA1027" s="266">
        <f t="shared" si="63"/>
        <v>15</v>
      </c>
    </row>
    <row r="1028" spans="1:27" ht="36.75" customHeight="1">
      <c r="A1028" s="119" t="s">
        <v>139</v>
      </c>
      <c r="B1028" s="134" t="s">
        <v>57</v>
      </c>
      <c r="C1028" s="122" t="s">
        <v>140</v>
      </c>
      <c r="D1028" s="122" t="s">
        <v>14538</v>
      </c>
      <c r="E1028" s="123" t="s">
        <v>25688</v>
      </c>
      <c r="F1028" s="124" t="s">
        <v>23</v>
      </c>
      <c r="G1028" s="124" t="s">
        <v>142</v>
      </c>
      <c r="H1028" s="124" t="s">
        <v>29060</v>
      </c>
      <c r="I1028" s="210" t="s">
        <v>27308</v>
      </c>
      <c r="J1028" s="129" t="s">
        <v>196</v>
      </c>
      <c r="K1028" s="128">
        <v>404</v>
      </c>
      <c r="L1028" s="129" t="s">
        <v>68</v>
      </c>
      <c r="M1028" s="128" t="s">
        <v>222</v>
      </c>
      <c r="N1028" s="127" t="s">
        <v>26462</v>
      </c>
      <c r="O1028" s="127" t="s">
        <v>672</v>
      </c>
      <c r="P1028" s="127" t="s">
        <v>8249</v>
      </c>
      <c r="Q1028" s="131" t="s">
        <v>27385</v>
      </c>
      <c r="R1028" s="131" t="s">
        <v>29977</v>
      </c>
      <c r="S1028" s="132" t="s">
        <v>145</v>
      </c>
      <c r="T1028" s="136" t="s">
        <v>215</v>
      </c>
      <c r="U1028" s="211"/>
      <c r="V1028" s="211" t="s">
        <v>233</v>
      </c>
      <c r="W1028" s="133" t="str">
        <f>VLOOKUP(TRIM(X1028),X10:Y88,2,FALSE)</f>
        <v>Puneet</v>
      </c>
      <c r="X1028" s="11" t="str">
        <f t="shared" si="65"/>
        <v>6.31</v>
      </c>
      <c r="Y1028" s="266">
        <f t="shared" si="62"/>
        <v>1</v>
      </c>
      <c r="Z1028" s="266">
        <f t="shared" si="64"/>
        <v>0</v>
      </c>
      <c r="AA1028" s="266">
        <f t="shared" si="63"/>
        <v>47</v>
      </c>
    </row>
    <row r="1029" spans="1:27" ht="36.75" customHeight="1">
      <c r="A1029" s="119" t="s">
        <v>139</v>
      </c>
      <c r="B1029" s="134" t="s">
        <v>57</v>
      </c>
      <c r="C1029" s="122" t="s">
        <v>140</v>
      </c>
      <c r="D1029" s="122" t="s">
        <v>650</v>
      </c>
      <c r="E1029" s="123" t="s">
        <v>25689</v>
      </c>
      <c r="F1029" s="124" t="s">
        <v>21</v>
      </c>
      <c r="G1029" s="124" t="s">
        <v>142</v>
      </c>
      <c r="H1029" s="124" t="s">
        <v>26614</v>
      </c>
      <c r="I1029" s="210" t="s">
        <v>27311</v>
      </c>
      <c r="J1029" s="129" t="s">
        <v>26577</v>
      </c>
      <c r="K1029" s="128"/>
      <c r="L1029" s="129"/>
      <c r="M1029" s="128"/>
      <c r="N1029" s="127" t="s">
        <v>170</v>
      </c>
      <c r="O1029" s="127" t="s">
        <v>672</v>
      </c>
      <c r="P1029" s="127" t="s">
        <v>26578</v>
      </c>
      <c r="Q1029" s="131" t="s">
        <v>27337</v>
      </c>
      <c r="R1029" s="131" t="s">
        <v>29978</v>
      </c>
      <c r="S1029" s="132" t="s">
        <v>145</v>
      </c>
      <c r="T1029" s="136" t="s">
        <v>14818</v>
      </c>
      <c r="U1029" s="211"/>
      <c r="V1029" s="211" t="s">
        <v>233</v>
      </c>
      <c r="W1029" s="133" t="str">
        <f>VLOOKUP(TRIM(X1029),X10:Y88,2,FALSE)</f>
        <v>Puneet</v>
      </c>
      <c r="X1029" s="11" t="str">
        <f t="shared" si="65"/>
        <v>6.24</v>
      </c>
      <c r="Y1029" s="266">
        <f t="shared" si="62"/>
        <v>0</v>
      </c>
      <c r="Z1029" s="266">
        <f t="shared" si="64"/>
        <v>1</v>
      </c>
      <c r="AA1029" s="266">
        <f t="shared" si="63"/>
        <v>6</v>
      </c>
    </row>
    <row r="1030" spans="1:27" ht="36.75" customHeight="1" thickBot="1">
      <c r="A1030" s="119" t="s">
        <v>139</v>
      </c>
      <c r="B1030" s="134" t="s">
        <v>57</v>
      </c>
      <c r="C1030" s="122" t="s">
        <v>140</v>
      </c>
      <c r="D1030" s="122" t="s">
        <v>650</v>
      </c>
      <c r="E1030" s="123" t="s">
        <v>25690</v>
      </c>
      <c r="F1030" s="124" t="s">
        <v>21</v>
      </c>
      <c r="G1030" s="124" t="s">
        <v>142</v>
      </c>
      <c r="H1030" s="124" t="s">
        <v>26616</v>
      </c>
      <c r="I1030" s="210" t="s">
        <v>14817</v>
      </c>
      <c r="J1030" s="129" t="s">
        <v>26577</v>
      </c>
      <c r="K1030" s="128"/>
      <c r="L1030" s="129"/>
      <c r="M1030" s="128"/>
      <c r="N1030" s="127" t="s">
        <v>170</v>
      </c>
      <c r="O1030" s="127" t="s">
        <v>672</v>
      </c>
      <c r="P1030" s="127" t="s">
        <v>26578</v>
      </c>
      <c r="Q1030" s="131" t="s">
        <v>27339</v>
      </c>
      <c r="R1030" s="131" t="s">
        <v>29979</v>
      </c>
      <c r="S1030" s="132" t="s">
        <v>145</v>
      </c>
      <c r="T1030" s="136" t="s">
        <v>14818</v>
      </c>
      <c r="U1030" s="211"/>
      <c r="V1030" s="211" t="s">
        <v>233</v>
      </c>
      <c r="W1030" s="133" t="str">
        <f>VLOOKUP(TRIM(X1030),X10:Y88,2,FALSE)</f>
        <v>Puneet</v>
      </c>
      <c r="X1030" s="11" t="str">
        <f t="shared" si="65"/>
        <v>6.24</v>
      </c>
      <c r="Y1030" s="266">
        <f t="shared" si="62"/>
        <v>0</v>
      </c>
      <c r="Z1030" s="266">
        <f t="shared" si="64"/>
        <v>1</v>
      </c>
      <c r="AA1030" s="266">
        <f>LEN(I1030)</f>
        <v>6</v>
      </c>
    </row>
    <row r="1031" spans="1:27" ht="36.75" customHeight="1">
      <c r="A1031" s="119" t="s">
        <v>139</v>
      </c>
      <c r="B1031" s="120" t="s">
        <v>57</v>
      </c>
      <c r="C1031" s="122" t="s">
        <v>140</v>
      </c>
      <c r="D1031" s="122" t="s">
        <v>612</v>
      </c>
      <c r="E1031" s="123" t="s">
        <v>25691</v>
      </c>
      <c r="F1031" s="124" t="s">
        <v>21</v>
      </c>
      <c r="G1031" s="124" t="s">
        <v>142</v>
      </c>
      <c r="H1031" s="124" t="s">
        <v>27621</v>
      </c>
      <c r="I1031" s="210" t="s">
        <v>184</v>
      </c>
      <c r="J1031" s="129" t="s">
        <v>14812</v>
      </c>
      <c r="K1031" s="128"/>
      <c r="L1031" s="129"/>
      <c r="M1031" s="128"/>
      <c r="N1031" s="127" t="s">
        <v>2643</v>
      </c>
      <c r="O1031" s="127" t="s">
        <v>672</v>
      </c>
      <c r="P1031" s="127" t="s">
        <v>14813</v>
      </c>
      <c r="Q1031" s="131" t="s">
        <v>26579</v>
      </c>
      <c r="R1031" s="131" t="s">
        <v>29980</v>
      </c>
      <c r="S1031" s="132" t="s">
        <v>145</v>
      </c>
      <c r="T1031" s="136" t="s">
        <v>183</v>
      </c>
      <c r="U1031" s="211"/>
      <c r="V1031" s="211" t="s">
        <v>233</v>
      </c>
      <c r="W1031" s="133" t="str">
        <f>VLOOKUP(TRIM(X1031),X10:Y88,2,FALSE)</f>
        <v>Puneet</v>
      </c>
      <c r="X1031" s="11" t="str">
        <f t="shared" si="65"/>
        <v>6.21</v>
      </c>
      <c r="Y1031" s="266">
        <f t="shared" si="62"/>
        <v>0</v>
      </c>
      <c r="Z1031" s="266">
        <f t="shared" si="64"/>
        <v>1</v>
      </c>
      <c r="AA1031" s="266">
        <f t="shared" si="63"/>
        <v>17</v>
      </c>
    </row>
    <row r="1032" spans="1:27" ht="36.75" customHeight="1">
      <c r="A1032" s="119" t="s">
        <v>139</v>
      </c>
      <c r="B1032" s="134" t="s">
        <v>57</v>
      </c>
      <c r="C1032" s="122" t="s">
        <v>140</v>
      </c>
      <c r="D1032" s="122" t="s">
        <v>612</v>
      </c>
      <c r="E1032" s="123" t="s">
        <v>25692</v>
      </c>
      <c r="F1032" s="124" t="s">
        <v>21</v>
      </c>
      <c r="G1032" s="124" t="s">
        <v>142</v>
      </c>
      <c r="H1032" s="124" t="s">
        <v>27223</v>
      </c>
      <c r="I1032" s="210" t="s">
        <v>584</v>
      </c>
      <c r="J1032" s="129" t="s">
        <v>14812</v>
      </c>
      <c r="K1032" s="128"/>
      <c r="L1032" s="129"/>
      <c r="M1032" s="128"/>
      <c r="N1032" s="127" t="s">
        <v>2643</v>
      </c>
      <c r="O1032" s="127" t="s">
        <v>672</v>
      </c>
      <c r="P1032" s="127" t="s">
        <v>14813</v>
      </c>
      <c r="Q1032" s="131" t="s">
        <v>27215</v>
      </c>
      <c r="R1032" s="131" t="s">
        <v>29981</v>
      </c>
      <c r="S1032" s="132" t="s">
        <v>145</v>
      </c>
      <c r="T1032" s="136" t="s">
        <v>581</v>
      </c>
      <c r="U1032" s="211"/>
      <c r="V1032" s="211" t="s">
        <v>233</v>
      </c>
      <c r="W1032" s="133" t="str">
        <f>VLOOKUP(TRIM(X1032),X10:Y88,2,FALSE)</f>
        <v>Puneet</v>
      </c>
      <c r="X1032" s="11" t="str">
        <f t="shared" si="65"/>
        <v>6.21</v>
      </c>
      <c r="Y1032" s="266">
        <f t="shared" si="62"/>
        <v>0</v>
      </c>
      <c r="Z1032" s="266">
        <f t="shared" si="64"/>
        <v>1</v>
      </c>
      <c r="AA1032" s="266">
        <f t="shared" si="63"/>
        <v>17</v>
      </c>
    </row>
    <row r="1033" spans="1:27" ht="36.75" customHeight="1" thickBot="1">
      <c r="A1033" s="119" t="s">
        <v>139</v>
      </c>
      <c r="B1033" s="134" t="s">
        <v>57</v>
      </c>
      <c r="C1033" s="122" t="s">
        <v>140</v>
      </c>
      <c r="D1033" s="122" t="s">
        <v>612</v>
      </c>
      <c r="E1033" s="123" t="s">
        <v>25693</v>
      </c>
      <c r="F1033" s="124" t="s">
        <v>21</v>
      </c>
      <c r="G1033" s="124" t="s">
        <v>142</v>
      </c>
      <c r="H1033" s="124" t="s">
        <v>27622</v>
      </c>
      <c r="I1033" s="210" t="s">
        <v>184</v>
      </c>
      <c r="J1033" s="129" t="s">
        <v>14812</v>
      </c>
      <c r="K1033" s="128"/>
      <c r="L1033" s="129"/>
      <c r="M1033" s="128"/>
      <c r="N1033" s="127" t="s">
        <v>2643</v>
      </c>
      <c r="O1033" s="127" t="s">
        <v>672</v>
      </c>
      <c r="P1033" s="127" t="s">
        <v>14813</v>
      </c>
      <c r="Q1033" s="131" t="s">
        <v>26580</v>
      </c>
      <c r="R1033" s="131" t="s">
        <v>29982</v>
      </c>
      <c r="S1033" s="132" t="s">
        <v>145</v>
      </c>
      <c r="T1033" s="136" t="s">
        <v>183</v>
      </c>
      <c r="U1033" s="211"/>
      <c r="V1033" s="211" t="s">
        <v>233</v>
      </c>
      <c r="W1033" s="133" t="str">
        <f>VLOOKUP(TRIM(X1033),X10:Y88,2,FALSE)</f>
        <v>Puneet</v>
      </c>
      <c r="X1033" s="11" t="str">
        <f t="shared" si="65"/>
        <v>6.21</v>
      </c>
      <c r="Y1033" s="266">
        <f t="shared" ref="Y1033:Y1096" si="66">IF(F1033="CR", IF(S1033="Approved", 1, IF(S1033="Block approved", 1, 0)),0)</f>
        <v>0</v>
      </c>
      <c r="Z1033" s="266">
        <f t="shared" si="64"/>
        <v>1</v>
      </c>
      <c r="AA1033" s="266">
        <f t="shared" si="63"/>
        <v>17</v>
      </c>
    </row>
    <row r="1034" spans="1:27" ht="36.75" customHeight="1">
      <c r="A1034" s="119" t="s">
        <v>139</v>
      </c>
      <c r="B1034" s="120" t="s">
        <v>57</v>
      </c>
      <c r="C1034" s="122" t="s">
        <v>140</v>
      </c>
      <c r="D1034" s="122" t="s">
        <v>612</v>
      </c>
      <c r="E1034" s="123" t="s">
        <v>25694</v>
      </c>
      <c r="F1034" s="124" t="s">
        <v>21</v>
      </c>
      <c r="G1034" s="124" t="s">
        <v>142</v>
      </c>
      <c r="H1034" s="124" t="s">
        <v>27585</v>
      </c>
      <c r="I1034" s="210" t="s">
        <v>26562</v>
      </c>
      <c r="J1034" s="129" t="s">
        <v>14812</v>
      </c>
      <c r="K1034" s="128"/>
      <c r="L1034" s="129"/>
      <c r="M1034" s="128"/>
      <c r="N1034" s="127" t="s">
        <v>2643</v>
      </c>
      <c r="O1034" s="127" t="s">
        <v>672</v>
      </c>
      <c r="P1034" s="127" t="s">
        <v>14813</v>
      </c>
      <c r="Q1034" s="131" t="s">
        <v>26564</v>
      </c>
      <c r="R1034" s="131" t="s">
        <v>29633</v>
      </c>
      <c r="S1034" s="132" t="s">
        <v>29632</v>
      </c>
      <c r="T1034" s="136" t="s">
        <v>224</v>
      </c>
      <c r="U1034" s="211"/>
      <c r="V1034" s="211"/>
      <c r="W1034" s="133" t="str">
        <f>VLOOKUP(TRIM(X1034),X10:Y88,2,FALSE)</f>
        <v>Puneet</v>
      </c>
      <c r="X1034" s="11" t="str">
        <f t="shared" si="65"/>
        <v>6.21</v>
      </c>
      <c r="Y1034" s="266">
        <f t="shared" si="66"/>
        <v>0</v>
      </c>
      <c r="Z1034" s="266">
        <f t="shared" si="64"/>
        <v>0</v>
      </c>
      <c r="AA1034" s="266">
        <f t="shared" si="63"/>
        <v>11</v>
      </c>
    </row>
    <row r="1035" spans="1:27" ht="36.75" customHeight="1" thickBot="1">
      <c r="A1035" s="119" t="s">
        <v>139</v>
      </c>
      <c r="B1035" s="134" t="s">
        <v>57</v>
      </c>
      <c r="C1035" s="122" t="s">
        <v>140</v>
      </c>
      <c r="D1035" s="122" t="s">
        <v>612</v>
      </c>
      <c r="E1035" s="123" t="s">
        <v>25695</v>
      </c>
      <c r="F1035" s="124" t="s">
        <v>21</v>
      </c>
      <c r="G1035" s="124" t="s">
        <v>142</v>
      </c>
      <c r="H1035" s="124" t="s">
        <v>26859</v>
      </c>
      <c r="I1035" s="210" t="s">
        <v>661</v>
      </c>
      <c r="J1035" s="129" t="s">
        <v>14812</v>
      </c>
      <c r="K1035" s="128"/>
      <c r="L1035" s="129"/>
      <c r="M1035" s="128"/>
      <c r="N1035" s="127" t="s">
        <v>2643</v>
      </c>
      <c r="O1035" s="127" t="s">
        <v>672</v>
      </c>
      <c r="P1035" s="127" t="s">
        <v>14813</v>
      </c>
      <c r="Q1035" s="131" t="s">
        <v>27344</v>
      </c>
      <c r="R1035" s="131" t="s">
        <v>29983</v>
      </c>
      <c r="S1035" s="132" t="s">
        <v>145</v>
      </c>
      <c r="T1035" s="136" t="s">
        <v>275</v>
      </c>
      <c r="U1035" s="211"/>
      <c r="V1035" s="211" t="s">
        <v>233</v>
      </c>
      <c r="W1035" s="133" t="str">
        <f>VLOOKUP(TRIM(X1035),X10:Y88,2,FALSE)</f>
        <v>Puneet</v>
      </c>
      <c r="X1035" s="11" t="str">
        <f t="shared" si="65"/>
        <v>6.21</v>
      </c>
      <c r="Y1035" s="266">
        <f t="shared" si="66"/>
        <v>0</v>
      </c>
      <c r="Z1035" s="266">
        <f t="shared" si="64"/>
        <v>1</v>
      </c>
      <c r="AA1035" s="266">
        <f>LEN(I1035)</f>
        <v>26</v>
      </c>
    </row>
    <row r="1036" spans="1:27" ht="36.75" customHeight="1">
      <c r="A1036" s="119" t="s">
        <v>139</v>
      </c>
      <c r="B1036" s="120" t="s">
        <v>57</v>
      </c>
      <c r="C1036" s="122" t="s">
        <v>140</v>
      </c>
      <c r="D1036" s="122" t="s">
        <v>612</v>
      </c>
      <c r="E1036" s="123" t="s">
        <v>25696</v>
      </c>
      <c r="F1036" s="124" t="s">
        <v>21</v>
      </c>
      <c r="G1036" s="124" t="s">
        <v>142</v>
      </c>
      <c r="H1036" s="124" t="s">
        <v>27694</v>
      </c>
      <c r="I1036" s="210" t="s">
        <v>584</v>
      </c>
      <c r="J1036" s="129" t="s">
        <v>14812</v>
      </c>
      <c r="K1036" s="128"/>
      <c r="L1036" s="129"/>
      <c r="M1036" s="128"/>
      <c r="N1036" s="127" t="s">
        <v>2643</v>
      </c>
      <c r="O1036" s="127" t="s">
        <v>672</v>
      </c>
      <c r="P1036" s="127" t="s">
        <v>14813</v>
      </c>
      <c r="Q1036" s="131" t="s">
        <v>27212</v>
      </c>
      <c r="R1036" s="131" t="s">
        <v>29635</v>
      </c>
      <c r="S1036" s="132" t="s">
        <v>29634</v>
      </c>
      <c r="T1036" s="136" t="s">
        <v>581</v>
      </c>
      <c r="U1036" s="211"/>
      <c r="V1036" s="211"/>
      <c r="W1036" s="133" t="str">
        <f>VLOOKUP(TRIM(X1036),X10:Y88,2,FALSE)</f>
        <v>Puneet</v>
      </c>
      <c r="X1036" s="11" t="str">
        <f t="shared" si="65"/>
        <v>6.21</v>
      </c>
      <c r="Y1036" s="266">
        <f t="shared" si="66"/>
        <v>0</v>
      </c>
      <c r="Z1036" s="266">
        <f t="shared" si="64"/>
        <v>0</v>
      </c>
      <c r="AA1036" s="266">
        <f t="shared" si="63"/>
        <v>17</v>
      </c>
    </row>
    <row r="1037" spans="1:27" ht="36.75" customHeight="1">
      <c r="A1037" s="119" t="s">
        <v>139</v>
      </c>
      <c r="B1037" s="134" t="s">
        <v>57</v>
      </c>
      <c r="C1037" s="122" t="s">
        <v>140</v>
      </c>
      <c r="D1037" s="122" t="s">
        <v>288</v>
      </c>
      <c r="E1037" s="123" t="s">
        <v>25697</v>
      </c>
      <c r="F1037" s="124" t="s">
        <v>21</v>
      </c>
      <c r="G1037" s="124" t="s">
        <v>142</v>
      </c>
      <c r="H1037" s="124" t="s">
        <v>26897</v>
      </c>
      <c r="I1037" s="210" t="s">
        <v>184</v>
      </c>
      <c r="J1037" s="127" t="s">
        <v>2639</v>
      </c>
      <c r="K1037" s="212"/>
      <c r="L1037" s="127"/>
      <c r="M1037" s="212"/>
      <c r="N1037" s="127" t="s">
        <v>326</v>
      </c>
      <c r="O1037" s="127" t="s">
        <v>672</v>
      </c>
      <c r="P1037" s="127" t="s">
        <v>2640</v>
      </c>
      <c r="Q1037" s="131" t="s">
        <v>26772</v>
      </c>
      <c r="R1037" s="131" t="s">
        <v>29155</v>
      </c>
      <c r="S1037" s="132" t="s">
        <v>29154</v>
      </c>
      <c r="T1037" s="136" t="s">
        <v>183</v>
      </c>
      <c r="U1037" s="211"/>
      <c r="V1037" s="211"/>
      <c r="W1037" s="133" t="str">
        <f>VLOOKUP(TRIM(X1037),X10:Y88,2,FALSE)</f>
        <v>Puneet</v>
      </c>
      <c r="X1037" s="11" t="str">
        <f t="shared" si="65"/>
        <v>6.11</v>
      </c>
      <c r="Y1037" s="266">
        <f t="shared" si="66"/>
        <v>0</v>
      </c>
      <c r="Z1037" s="266">
        <f t="shared" si="64"/>
        <v>0</v>
      </c>
      <c r="AA1037" s="266">
        <f t="shared" si="63"/>
        <v>17</v>
      </c>
    </row>
    <row r="1038" spans="1:27" ht="36.75" customHeight="1">
      <c r="A1038" s="119" t="s">
        <v>139</v>
      </c>
      <c r="B1038" s="134" t="s">
        <v>57</v>
      </c>
      <c r="C1038" s="122" t="s">
        <v>140</v>
      </c>
      <c r="D1038" s="122" t="s">
        <v>288</v>
      </c>
      <c r="E1038" s="123" t="s">
        <v>25698</v>
      </c>
      <c r="F1038" s="124" t="s">
        <v>922</v>
      </c>
      <c r="G1038" s="124" t="s">
        <v>142</v>
      </c>
      <c r="H1038" s="124" t="s">
        <v>27589</v>
      </c>
      <c r="I1038" s="210" t="s">
        <v>661</v>
      </c>
      <c r="J1038" s="129"/>
      <c r="K1038" s="128"/>
      <c r="L1038" s="129"/>
      <c r="M1038" s="128"/>
      <c r="N1038" s="127"/>
      <c r="O1038" s="127" t="s">
        <v>672</v>
      </c>
      <c r="P1038" s="127" t="s">
        <v>2640</v>
      </c>
      <c r="Q1038" s="131" t="s">
        <v>26952</v>
      </c>
      <c r="R1038" s="131" t="s">
        <v>29133</v>
      </c>
      <c r="S1038" s="132"/>
      <c r="T1038" s="136" t="s">
        <v>219</v>
      </c>
      <c r="U1038" s="211" t="s">
        <v>417</v>
      </c>
      <c r="V1038" s="211" t="s">
        <v>554</v>
      </c>
      <c r="W1038" s="133" t="str">
        <f>VLOOKUP(TRIM(X1038),X10:Y88,2,FALSE)</f>
        <v>Puneet</v>
      </c>
      <c r="X1038" s="11" t="str">
        <f t="shared" si="65"/>
        <v>6.11</v>
      </c>
      <c r="Y1038" s="266">
        <f t="shared" si="66"/>
        <v>0</v>
      </c>
      <c r="Z1038" s="266">
        <f t="shared" si="64"/>
        <v>0</v>
      </c>
      <c r="AA1038" s="266">
        <f t="shared" si="63"/>
        <v>26</v>
      </c>
    </row>
    <row r="1039" spans="1:27" ht="36.75" customHeight="1" thickBot="1">
      <c r="A1039" s="119" t="s">
        <v>139</v>
      </c>
      <c r="B1039" s="134" t="s">
        <v>57</v>
      </c>
      <c r="C1039" s="122" t="s">
        <v>140</v>
      </c>
      <c r="D1039" s="122" t="s">
        <v>288</v>
      </c>
      <c r="E1039" s="123" t="s">
        <v>25699</v>
      </c>
      <c r="F1039" s="124" t="s">
        <v>21</v>
      </c>
      <c r="G1039" s="124" t="s">
        <v>142</v>
      </c>
      <c r="H1039" s="124" t="s">
        <v>26471</v>
      </c>
      <c r="I1039" s="210" t="s">
        <v>27302</v>
      </c>
      <c r="J1039" s="129" t="s">
        <v>2639</v>
      </c>
      <c r="K1039" s="128"/>
      <c r="L1039" s="129"/>
      <c r="M1039" s="128"/>
      <c r="N1039" s="127" t="s">
        <v>326</v>
      </c>
      <c r="O1039" s="127" t="s">
        <v>672</v>
      </c>
      <c r="P1039" s="127" t="s">
        <v>2640</v>
      </c>
      <c r="Q1039" s="131" t="s">
        <v>26459</v>
      </c>
      <c r="R1039" s="131" t="s">
        <v>29136</v>
      </c>
      <c r="S1039" s="132"/>
      <c r="T1039" s="136" t="s">
        <v>279</v>
      </c>
      <c r="U1039" s="211" t="s">
        <v>417</v>
      </c>
      <c r="V1039" s="211" t="s">
        <v>554</v>
      </c>
      <c r="W1039" s="133" t="str">
        <f>VLOOKUP(TRIM(X1039),X10:Y88,2,FALSE)</f>
        <v>Puneet</v>
      </c>
      <c r="X1039" s="11" t="str">
        <f t="shared" si="65"/>
        <v>6.11</v>
      </c>
      <c r="Y1039" s="266">
        <f t="shared" si="66"/>
        <v>0</v>
      </c>
      <c r="Z1039" s="266">
        <f t="shared" si="64"/>
        <v>0</v>
      </c>
      <c r="AA1039" s="266">
        <f t="shared" si="63"/>
        <v>14</v>
      </c>
    </row>
    <row r="1040" spans="1:27" ht="36.75" customHeight="1">
      <c r="A1040" s="119" t="s">
        <v>139</v>
      </c>
      <c r="B1040" s="120" t="s">
        <v>57</v>
      </c>
      <c r="C1040" s="122" t="s">
        <v>140</v>
      </c>
      <c r="D1040" s="122" t="s">
        <v>288</v>
      </c>
      <c r="E1040" s="123" t="s">
        <v>25700</v>
      </c>
      <c r="F1040" s="124" t="s">
        <v>21</v>
      </c>
      <c r="G1040" s="124" t="s">
        <v>142</v>
      </c>
      <c r="H1040" s="124" t="s">
        <v>27196</v>
      </c>
      <c r="I1040" s="210" t="s">
        <v>188</v>
      </c>
      <c r="J1040" s="129" t="s">
        <v>2639</v>
      </c>
      <c r="K1040" s="128"/>
      <c r="L1040" s="129"/>
      <c r="M1040" s="128"/>
      <c r="N1040" s="127" t="s">
        <v>326</v>
      </c>
      <c r="O1040" s="127" t="s">
        <v>672</v>
      </c>
      <c r="P1040" s="127" t="s">
        <v>2640</v>
      </c>
      <c r="Q1040" s="131" t="s">
        <v>27124</v>
      </c>
      <c r="R1040" s="131" t="s">
        <v>29157</v>
      </c>
      <c r="S1040" s="132" t="s">
        <v>29156</v>
      </c>
      <c r="T1040" s="136" t="s">
        <v>189</v>
      </c>
      <c r="U1040" s="211"/>
      <c r="V1040" s="211"/>
      <c r="W1040" s="133" t="str">
        <f>VLOOKUP(TRIM(X1040),X10:Y88,2,FALSE)</f>
        <v>Puneet</v>
      </c>
      <c r="X1040" s="11" t="str">
        <f t="shared" si="65"/>
        <v>6.11</v>
      </c>
      <c r="Y1040" s="266">
        <f t="shared" si="66"/>
        <v>0</v>
      </c>
      <c r="Z1040" s="266">
        <f t="shared" si="64"/>
        <v>0</v>
      </c>
      <c r="AA1040" s="266">
        <f t="shared" si="63"/>
        <v>25</v>
      </c>
    </row>
    <row r="1041" spans="1:27" ht="36.75" customHeight="1" thickBot="1">
      <c r="A1041" s="119" t="s">
        <v>139</v>
      </c>
      <c r="B1041" s="134" t="s">
        <v>57</v>
      </c>
      <c r="C1041" s="122" t="s">
        <v>140</v>
      </c>
      <c r="D1041" s="122" t="s">
        <v>288</v>
      </c>
      <c r="E1041" s="123" t="s">
        <v>25701</v>
      </c>
      <c r="F1041" s="124" t="s">
        <v>21</v>
      </c>
      <c r="G1041" s="124" t="s">
        <v>142</v>
      </c>
      <c r="H1041" s="124" t="s">
        <v>27599</v>
      </c>
      <c r="I1041" s="210" t="s">
        <v>27302</v>
      </c>
      <c r="J1041" s="129" t="s">
        <v>2639</v>
      </c>
      <c r="K1041" s="128"/>
      <c r="L1041" s="129"/>
      <c r="M1041" s="128"/>
      <c r="N1041" s="127" t="s">
        <v>326</v>
      </c>
      <c r="O1041" s="127" t="s">
        <v>672</v>
      </c>
      <c r="P1041" s="127" t="s">
        <v>2640</v>
      </c>
      <c r="Q1041" s="131" t="s">
        <v>26461</v>
      </c>
      <c r="R1041" s="131" t="s">
        <v>29984</v>
      </c>
      <c r="S1041" s="132" t="s">
        <v>145</v>
      </c>
      <c r="T1041" s="136" t="s">
        <v>279</v>
      </c>
      <c r="U1041" s="211"/>
      <c r="V1041" s="211" t="s">
        <v>233</v>
      </c>
      <c r="W1041" s="133" t="str">
        <f>VLOOKUP(TRIM(X1041),X10:Y88,2,FALSE)</f>
        <v>Puneet</v>
      </c>
      <c r="X1041" s="11" t="str">
        <f t="shared" si="65"/>
        <v>6.11</v>
      </c>
      <c r="Y1041" s="266">
        <f t="shared" si="66"/>
        <v>0</v>
      </c>
      <c r="Z1041" s="266">
        <f t="shared" si="64"/>
        <v>1</v>
      </c>
      <c r="AA1041" s="266">
        <f t="shared" si="63"/>
        <v>14</v>
      </c>
    </row>
    <row r="1042" spans="1:27" ht="36.75" customHeight="1">
      <c r="A1042" s="119" t="s">
        <v>139</v>
      </c>
      <c r="B1042" s="120" t="s">
        <v>57</v>
      </c>
      <c r="C1042" s="122" t="s">
        <v>140</v>
      </c>
      <c r="D1042" s="122" t="s">
        <v>288</v>
      </c>
      <c r="E1042" s="123" t="s">
        <v>25702</v>
      </c>
      <c r="F1042" s="124" t="s">
        <v>21</v>
      </c>
      <c r="G1042" s="124" t="s">
        <v>142</v>
      </c>
      <c r="H1042" s="124" t="s">
        <v>26473</v>
      </c>
      <c r="I1042" s="210" t="s">
        <v>3531</v>
      </c>
      <c r="J1042" s="129" t="s">
        <v>2639</v>
      </c>
      <c r="K1042" s="128"/>
      <c r="L1042" s="129"/>
      <c r="M1042" s="128"/>
      <c r="N1042" s="127" t="s">
        <v>326</v>
      </c>
      <c r="O1042" s="127" t="s">
        <v>672</v>
      </c>
      <c r="P1042" s="127" t="s">
        <v>2640</v>
      </c>
      <c r="Q1042" s="131" t="s">
        <v>20924</v>
      </c>
      <c r="R1042" s="131" t="s">
        <v>29143</v>
      </c>
      <c r="S1042" s="132"/>
      <c r="T1042" s="136" t="s">
        <v>279</v>
      </c>
      <c r="U1042" s="211" t="s">
        <v>417</v>
      </c>
      <c r="V1042" s="211" t="s">
        <v>554</v>
      </c>
      <c r="W1042" s="133" t="str">
        <f>VLOOKUP(TRIM(X1042),X10:Y88,2,FALSE)</f>
        <v>Puneet</v>
      </c>
      <c r="X1042" s="11" t="str">
        <f t="shared" si="65"/>
        <v>6.11</v>
      </c>
      <c r="Y1042" s="266">
        <f t="shared" si="66"/>
        <v>0</v>
      </c>
      <c r="Z1042" s="266">
        <f t="shared" si="64"/>
        <v>0</v>
      </c>
      <c r="AA1042" s="266">
        <f t="shared" si="63"/>
        <v>6</v>
      </c>
    </row>
    <row r="1043" spans="1:27" ht="36.75" customHeight="1" thickBot="1">
      <c r="A1043" s="119" t="s">
        <v>139</v>
      </c>
      <c r="B1043" s="134" t="s">
        <v>57</v>
      </c>
      <c r="C1043" s="122" t="s">
        <v>140</v>
      </c>
      <c r="D1043" s="122" t="s">
        <v>288</v>
      </c>
      <c r="E1043" s="123" t="s">
        <v>25703</v>
      </c>
      <c r="F1043" s="124" t="s">
        <v>21</v>
      </c>
      <c r="G1043" s="124" t="s">
        <v>142</v>
      </c>
      <c r="H1043" s="124" t="s">
        <v>27620</v>
      </c>
      <c r="I1043" s="210" t="s">
        <v>214</v>
      </c>
      <c r="J1043" s="127" t="s">
        <v>2639</v>
      </c>
      <c r="K1043" s="212"/>
      <c r="L1043" s="127"/>
      <c r="M1043" s="212"/>
      <c r="N1043" s="127" t="s">
        <v>326</v>
      </c>
      <c r="O1043" s="127" t="s">
        <v>672</v>
      </c>
      <c r="P1043" s="127" t="s">
        <v>2640</v>
      </c>
      <c r="Q1043" s="131" t="s">
        <v>26573</v>
      </c>
      <c r="R1043" s="131" t="s">
        <v>29985</v>
      </c>
      <c r="S1043" s="132" t="s">
        <v>145</v>
      </c>
      <c r="T1043" s="136" t="s">
        <v>215</v>
      </c>
      <c r="U1043" s="211"/>
      <c r="V1043" s="211" t="s">
        <v>233</v>
      </c>
      <c r="W1043" s="133" t="str">
        <f>VLOOKUP(TRIM(X1043),X10:Y88,2,FALSE)</f>
        <v>Puneet</v>
      </c>
      <c r="X1043" s="11" t="str">
        <f t="shared" si="65"/>
        <v>6.11</v>
      </c>
      <c r="Y1043" s="266">
        <f t="shared" si="66"/>
        <v>0</v>
      </c>
      <c r="Z1043" s="266">
        <f t="shared" si="64"/>
        <v>1</v>
      </c>
      <c r="AA1043" s="266">
        <f t="shared" si="63"/>
        <v>8</v>
      </c>
    </row>
    <row r="1044" spans="1:27" ht="36.75" customHeight="1" thickBot="1">
      <c r="A1044" s="119" t="s">
        <v>139</v>
      </c>
      <c r="B1044" s="120" t="s">
        <v>57</v>
      </c>
      <c r="C1044" s="122" t="s">
        <v>140</v>
      </c>
      <c r="D1044" s="122" t="s">
        <v>288</v>
      </c>
      <c r="E1044" s="123" t="s">
        <v>25704</v>
      </c>
      <c r="F1044" s="124" t="s">
        <v>21</v>
      </c>
      <c r="G1044" s="124" t="s">
        <v>142</v>
      </c>
      <c r="H1044" s="124" t="s">
        <v>26899</v>
      </c>
      <c r="I1044" s="210" t="s">
        <v>184</v>
      </c>
      <c r="J1044" s="129" t="s">
        <v>2639</v>
      </c>
      <c r="K1044" s="128"/>
      <c r="L1044" s="129"/>
      <c r="M1044" s="128"/>
      <c r="N1044" s="127" t="s">
        <v>326</v>
      </c>
      <c r="O1044" s="127" t="s">
        <v>672</v>
      </c>
      <c r="P1044" s="127" t="s">
        <v>2640</v>
      </c>
      <c r="Q1044" s="131" t="s">
        <v>26775</v>
      </c>
      <c r="R1044" s="131" t="s">
        <v>29148</v>
      </c>
      <c r="S1044" s="132"/>
      <c r="T1044" s="136" t="s">
        <v>183</v>
      </c>
      <c r="U1044" s="211" t="s">
        <v>417</v>
      </c>
      <c r="V1044" s="211" t="s">
        <v>554</v>
      </c>
      <c r="W1044" s="133" t="str">
        <f>VLOOKUP(TRIM(X1044),X10:Y88,2,FALSE)</f>
        <v>Puneet</v>
      </c>
      <c r="X1044" s="11" t="str">
        <f t="shared" si="65"/>
        <v>6.11</v>
      </c>
      <c r="Y1044" s="266">
        <f t="shared" si="66"/>
        <v>0</v>
      </c>
      <c r="Z1044" s="266">
        <f t="shared" si="64"/>
        <v>0</v>
      </c>
      <c r="AA1044" s="266">
        <f t="shared" si="63"/>
        <v>17</v>
      </c>
    </row>
    <row r="1045" spans="1:27" ht="36.75" customHeight="1" thickBot="1">
      <c r="A1045" s="119" t="s">
        <v>139</v>
      </c>
      <c r="B1045" s="120" t="s">
        <v>57</v>
      </c>
      <c r="C1045" s="122" t="s">
        <v>140</v>
      </c>
      <c r="D1045" s="122" t="s">
        <v>288</v>
      </c>
      <c r="E1045" s="123" t="s">
        <v>25705</v>
      </c>
      <c r="F1045" s="124" t="s">
        <v>21</v>
      </c>
      <c r="G1045" s="124" t="s">
        <v>142</v>
      </c>
      <c r="H1045" s="124" t="s">
        <v>26932</v>
      </c>
      <c r="I1045" s="210" t="s">
        <v>176</v>
      </c>
      <c r="J1045" s="129" t="s">
        <v>2639</v>
      </c>
      <c r="K1045" s="128"/>
      <c r="L1045" s="129"/>
      <c r="M1045" s="128"/>
      <c r="N1045" s="127" t="s">
        <v>326</v>
      </c>
      <c r="O1045" s="127" t="s">
        <v>672</v>
      </c>
      <c r="P1045" s="127" t="s">
        <v>2640</v>
      </c>
      <c r="Q1045" s="131" t="s">
        <v>26926</v>
      </c>
      <c r="R1045" s="131" t="s">
        <v>29986</v>
      </c>
      <c r="S1045" s="132" t="s">
        <v>145</v>
      </c>
      <c r="T1045" s="136" t="s">
        <v>447</v>
      </c>
      <c r="U1045" s="211"/>
      <c r="V1045" s="211" t="s">
        <v>233</v>
      </c>
      <c r="W1045" s="133" t="str">
        <f>VLOOKUP(TRIM(X1045),X10:Y88,2,FALSE)</f>
        <v>Puneet</v>
      </c>
      <c r="X1045" s="11" t="str">
        <f t="shared" si="65"/>
        <v>6.11</v>
      </c>
      <c r="Y1045" s="266">
        <f t="shared" si="66"/>
        <v>0</v>
      </c>
      <c r="Z1045" s="266">
        <f t="shared" si="64"/>
        <v>1</v>
      </c>
      <c r="AA1045" s="266">
        <f t="shared" si="63"/>
        <v>12</v>
      </c>
    </row>
    <row r="1046" spans="1:27" ht="36.75" customHeight="1">
      <c r="A1046" s="119" t="s">
        <v>139</v>
      </c>
      <c r="B1046" s="120" t="s">
        <v>57</v>
      </c>
      <c r="C1046" s="122" t="s">
        <v>140</v>
      </c>
      <c r="D1046" s="122" t="s">
        <v>288</v>
      </c>
      <c r="E1046" s="123" t="s">
        <v>25706</v>
      </c>
      <c r="F1046" s="124" t="s">
        <v>20</v>
      </c>
      <c r="G1046" s="124" t="s">
        <v>142</v>
      </c>
      <c r="H1046" s="124" t="s">
        <v>28947</v>
      </c>
      <c r="I1046" s="210" t="s">
        <v>184</v>
      </c>
      <c r="J1046" s="129"/>
      <c r="K1046" s="128"/>
      <c r="L1046" s="129"/>
      <c r="M1046" s="128"/>
      <c r="N1046" s="127"/>
      <c r="O1046" s="127"/>
      <c r="P1046" s="127" t="s">
        <v>2640</v>
      </c>
      <c r="Q1046" s="131" t="s">
        <v>28949</v>
      </c>
      <c r="R1046" s="131" t="s">
        <v>29153</v>
      </c>
      <c r="S1046" s="132"/>
      <c r="T1046" s="136" t="s">
        <v>183</v>
      </c>
      <c r="U1046" s="211" t="s">
        <v>417</v>
      </c>
      <c r="V1046" s="211" t="s">
        <v>554</v>
      </c>
      <c r="W1046" s="133" t="str">
        <f>VLOOKUP(TRIM(X1046),X10:Y88,2,FALSE)</f>
        <v>Puneet</v>
      </c>
      <c r="X1046" s="11" t="str">
        <f t="shared" si="65"/>
        <v>6.11</v>
      </c>
      <c r="Y1046" s="266">
        <f t="shared" si="66"/>
        <v>0</v>
      </c>
      <c r="Z1046" s="266">
        <f t="shared" si="64"/>
        <v>0</v>
      </c>
      <c r="AA1046" s="266">
        <f t="shared" si="63"/>
        <v>17</v>
      </c>
    </row>
    <row r="1047" spans="1:27" ht="36.75" customHeight="1" thickBot="1">
      <c r="A1047" s="119" t="s">
        <v>139</v>
      </c>
      <c r="B1047" s="134" t="s">
        <v>57</v>
      </c>
      <c r="C1047" s="122" t="s">
        <v>140</v>
      </c>
      <c r="D1047" s="122" t="s">
        <v>288</v>
      </c>
      <c r="E1047" s="123" t="s">
        <v>25707</v>
      </c>
      <c r="F1047" s="124" t="s">
        <v>21</v>
      </c>
      <c r="G1047" s="124" t="s">
        <v>142</v>
      </c>
      <c r="H1047" s="124" t="s">
        <v>26897</v>
      </c>
      <c r="I1047" s="210" t="s">
        <v>184</v>
      </c>
      <c r="J1047" s="127" t="s">
        <v>2639</v>
      </c>
      <c r="K1047" s="212"/>
      <c r="L1047" s="127"/>
      <c r="M1047" s="212"/>
      <c r="N1047" s="127" t="s">
        <v>326</v>
      </c>
      <c r="O1047" s="127" t="s">
        <v>672</v>
      </c>
      <c r="P1047" s="127" t="s">
        <v>2640</v>
      </c>
      <c r="Q1047" s="131" t="s">
        <v>26772</v>
      </c>
      <c r="R1047" s="131" t="s">
        <v>29987</v>
      </c>
      <c r="S1047" s="132" t="s">
        <v>145</v>
      </c>
      <c r="T1047" s="136" t="s">
        <v>183</v>
      </c>
      <c r="U1047" s="211"/>
      <c r="V1047" s="211" t="s">
        <v>233</v>
      </c>
      <c r="W1047" s="133" t="str">
        <f>VLOOKUP(TRIM(X1047),X10:Y88,2,FALSE)</f>
        <v>Puneet</v>
      </c>
      <c r="X1047" s="11" t="str">
        <f t="shared" si="65"/>
        <v>6.11</v>
      </c>
      <c r="Y1047" s="266">
        <f t="shared" si="66"/>
        <v>0</v>
      </c>
      <c r="Z1047" s="266">
        <f t="shared" si="64"/>
        <v>1</v>
      </c>
      <c r="AA1047" s="266">
        <f t="shared" si="63"/>
        <v>17</v>
      </c>
    </row>
    <row r="1048" spans="1:27" ht="36.75" customHeight="1" thickBot="1">
      <c r="A1048" s="119" t="s">
        <v>139</v>
      </c>
      <c r="B1048" s="120" t="s">
        <v>57</v>
      </c>
      <c r="C1048" s="122" t="s">
        <v>140</v>
      </c>
      <c r="D1048" s="122" t="s">
        <v>288</v>
      </c>
      <c r="E1048" s="123" t="s">
        <v>25708</v>
      </c>
      <c r="F1048" s="124" t="s">
        <v>21</v>
      </c>
      <c r="G1048" s="124" t="s">
        <v>142</v>
      </c>
      <c r="H1048" s="124" t="s">
        <v>27196</v>
      </c>
      <c r="I1048" s="210" t="s">
        <v>188</v>
      </c>
      <c r="J1048" s="129" t="s">
        <v>2639</v>
      </c>
      <c r="K1048" s="128"/>
      <c r="L1048" s="129"/>
      <c r="M1048" s="128"/>
      <c r="N1048" s="127" t="s">
        <v>326</v>
      </c>
      <c r="O1048" s="127" t="s">
        <v>672</v>
      </c>
      <c r="P1048" s="127" t="s">
        <v>2640</v>
      </c>
      <c r="Q1048" s="131" t="s">
        <v>27124</v>
      </c>
      <c r="R1048" s="131" t="s">
        <v>29988</v>
      </c>
      <c r="S1048" s="132" t="s">
        <v>145</v>
      </c>
      <c r="T1048" s="136" t="s">
        <v>189</v>
      </c>
      <c r="U1048" s="211"/>
      <c r="V1048" s="211" t="s">
        <v>233</v>
      </c>
      <c r="W1048" s="133" t="str">
        <f>VLOOKUP(TRIM(X1048),X10:Y88,2,FALSE)</f>
        <v>Puneet</v>
      </c>
      <c r="X1048" s="11" t="str">
        <f t="shared" si="65"/>
        <v>6.11</v>
      </c>
      <c r="Y1048" s="266">
        <f t="shared" si="66"/>
        <v>0</v>
      </c>
      <c r="Z1048" s="266">
        <f t="shared" si="64"/>
        <v>1</v>
      </c>
      <c r="AA1048" s="266">
        <f t="shared" si="63"/>
        <v>25</v>
      </c>
    </row>
    <row r="1049" spans="1:27" ht="36.75" customHeight="1">
      <c r="A1049" s="119" t="s">
        <v>139</v>
      </c>
      <c r="B1049" s="120" t="s">
        <v>57</v>
      </c>
      <c r="C1049" s="122" t="s">
        <v>140</v>
      </c>
      <c r="D1049" s="122" t="s">
        <v>119</v>
      </c>
      <c r="E1049" s="123" t="s">
        <v>25709</v>
      </c>
      <c r="F1049" s="124" t="s">
        <v>21</v>
      </c>
      <c r="G1049" s="124" t="s">
        <v>142</v>
      </c>
      <c r="H1049" s="124" t="s">
        <v>20138</v>
      </c>
      <c r="I1049" s="210" t="s">
        <v>214</v>
      </c>
      <c r="J1049" s="127" t="s">
        <v>2636</v>
      </c>
      <c r="K1049" s="212"/>
      <c r="L1049" s="127"/>
      <c r="M1049" s="212"/>
      <c r="N1049" s="127" t="s">
        <v>326</v>
      </c>
      <c r="O1049" s="127" t="s">
        <v>672</v>
      </c>
      <c r="P1049" s="127" t="s">
        <v>2637</v>
      </c>
      <c r="Q1049" s="131" t="s">
        <v>20076</v>
      </c>
      <c r="R1049" s="131" t="s">
        <v>29989</v>
      </c>
      <c r="S1049" s="132" t="s">
        <v>145</v>
      </c>
      <c r="T1049" s="136" t="s">
        <v>215</v>
      </c>
      <c r="U1049" s="211"/>
      <c r="V1049" s="211" t="s">
        <v>233</v>
      </c>
      <c r="W1049" s="133" t="str">
        <f>VLOOKUP(TRIM(X1049),X10:Y88,2,FALSE)</f>
        <v>Puneet</v>
      </c>
      <c r="X1049" s="11" t="str">
        <f t="shared" si="65"/>
        <v>6.9</v>
      </c>
      <c r="Y1049" s="266">
        <f t="shared" si="66"/>
        <v>0</v>
      </c>
      <c r="Z1049" s="266">
        <f t="shared" si="64"/>
        <v>1</v>
      </c>
      <c r="AA1049" s="266">
        <f t="shared" ref="AA1049:AA1112" si="67">LEN(I1049)</f>
        <v>8</v>
      </c>
    </row>
    <row r="1050" spans="1:27" ht="36.75" customHeight="1">
      <c r="A1050" s="119" t="s">
        <v>139</v>
      </c>
      <c r="B1050" s="134" t="s">
        <v>57</v>
      </c>
      <c r="C1050" s="122" t="s">
        <v>140</v>
      </c>
      <c r="D1050" s="122" t="s">
        <v>119</v>
      </c>
      <c r="E1050" s="123" t="s">
        <v>25710</v>
      </c>
      <c r="F1050" s="124" t="s">
        <v>21</v>
      </c>
      <c r="G1050" s="124" t="s">
        <v>142</v>
      </c>
      <c r="H1050" s="124" t="s">
        <v>20139</v>
      </c>
      <c r="I1050" s="210" t="s">
        <v>214</v>
      </c>
      <c r="J1050" s="127" t="s">
        <v>2636</v>
      </c>
      <c r="K1050" s="212"/>
      <c r="L1050" s="127"/>
      <c r="M1050" s="212"/>
      <c r="N1050" s="127" t="s">
        <v>326</v>
      </c>
      <c r="O1050" s="127" t="s">
        <v>672</v>
      </c>
      <c r="P1050" s="127" t="s">
        <v>2637</v>
      </c>
      <c r="Q1050" s="131" t="s">
        <v>20077</v>
      </c>
      <c r="R1050" s="131" t="s">
        <v>29621</v>
      </c>
      <c r="S1050" s="132" t="s">
        <v>29620</v>
      </c>
      <c r="T1050" s="136" t="s">
        <v>215</v>
      </c>
      <c r="U1050" s="211"/>
      <c r="V1050" s="211"/>
      <c r="W1050" s="133" t="str">
        <f>VLOOKUP(TRIM(X1050),X10:Y88,2,FALSE)</f>
        <v>Puneet</v>
      </c>
      <c r="X1050" s="11" t="str">
        <f t="shared" si="65"/>
        <v>6.9</v>
      </c>
      <c r="Y1050" s="266">
        <f t="shared" si="66"/>
        <v>0</v>
      </c>
      <c r="Z1050" s="266">
        <f t="shared" ref="Z1050:Z1113" si="68">IF(F1050="P-CR", IF(S1050="Approved", 1, IF(S1050="Block approved", 1, 0)),0)</f>
        <v>0</v>
      </c>
      <c r="AA1050" s="266">
        <f t="shared" si="67"/>
        <v>8</v>
      </c>
    </row>
    <row r="1051" spans="1:27" ht="36.75" customHeight="1">
      <c r="A1051" s="119" t="s">
        <v>139</v>
      </c>
      <c r="B1051" s="134" t="s">
        <v>57</v>
      </c>
      <c r="C1051" s="122" t="s">
        <v>140</v>
      </c>
      <c r="D1051" s="122" t="s">
        <v>119</v>
      </c>
      <c r="E1051" s="123" t="s">
        <v>25711</v>
      </c>
      <c r="F1051" s="124" t="s">
        <v>21</v>
      </c>
      <c r="G1051" s="124" t="s">
        <v>142</v>
      </c>
      <c r="H1051" s="124" t="s">
        <v>27604</v>
      </c>
      <c r="I1051" s="210" t="s">
        <v>214</v>
      </c>
      <c r="J1051" s="129" t="s">
        <v>2636</v>
      </c>
      <c r="K1051" s="128"/>
      <c r="L1051" s="129"/>
      <c r="M1051" s="128"/>
      <c r="N1051" s="127" t="s">
        <v>326</v>
      </c>
      <c r="O1051" s="127" t="s">
        <v>672</v>
      </c>
      <c r="P1051" s="127" t="s">
        <v>2637</v>
      </c>
      <c r="Q1051" s="131" t="s">
        <v>20079</v>
      </c>
      <c r="R1051" s="131" t="s">
        <v>29660</v>
      </c>
      <c r="S1051" s="137" t="s">
        <v>149</v>
      </c>
      <c r="T1051" s="136" t="s">
        <v>215</v>
      </c>
      <c r="U1051" s="211"/>
      <c r="V1051" s="211"/>
      <c r="W1051" s="133" t="str">
        <f>VLOOKUP(TRIM(X1051),X10:Y88,2,FALSE)</f>
        <v>Puneet</v>
      </c>
      <c r="X1051" s="11" t="str">
        <f t="shared" si="65"/>
        <v>6.9</v>
      </c>
      <c r="Y1051" s="266">
        <f t="shared" si="66"/>
        <v>0</v>
      </c>
      <c r="Z1051" s="266">
        <f t="shared" si="68"/>
        <v>0</v>
      </c>
      <c r="AA1051" s="266">
        <f t="shared" si="67"/>
        <v>8</v>
      </c>
    </row>
    <row r="1052" spans="1:27" ht="36.75" customHeight="1" thickBot="1">
      <c r="A1052" s="119" t="s">
        <v>139</v>
      </c>
      <c r="B1052" s="134" t="s">
        <v>57</v>
      </c>
      <c r="C1052" s="122" t="s">
        <v>140</v>
      </c>
      <c r="D1052" s="122" t="s">
        <v>119</v>
      </c>
      <c r="E1052" s="123" t="s">
        <v>25712</v>
      </c>
      <c r="F1052" s="124" t="s">
        <v>21</v>
      </c>
      <c r="G1052" s="124" t="s">
        <v>142</v>
      </c>
      <c r="H1052" s="124" t="s">
        <v>26966</v>
      </c>
      <c r="I1052" s="210" t="s">
        <v>184</v>
      </c>
      <c r="J1052" s="129" t="s">
        <v>2636</v>
      </c>
      <c r="K1052" s="128"/>
      <c r="L1052" s="129"/>
      <c r="M1052" s="128"/>
      <c r="N1052" s="127" t="s">
        <v>326</v>
      </c>
      <c r="O1052" s="127" t="s">
        <v>672</v>
      </c>
      <c r="P1052" s="127" t="s">
        <v>2637</v>
      </c>
      <c r="Q1052" s="131" t="s">
        <v>26946</v>
      </c>
      <c r="R1052" s="131" t="s">
        <v>29990</v>
      </c>
      <c r="S1052" s="132" t="s">
        <v>145</v>
      </c>
      <c r="T1052" s="136" t="s">
        <v>183</v>
      </c>
      <c r="U1052" s="211"/>
      <c r="V1052" s="211" t="s">
        <v>233</v>
      </c>
      <c r="W1052" s="133" t="str">
        <f>VLOOKUP(TRIM(X1052),X10:Y88,2,FALSE)</f>
        <v>Puneet</v>
      </c>
      <c r="X1052" s="11" t="str">
        <f t="shared" ref="X1052:X1115" si="69">IF(ISNONTEXT(D1052),"" &amp; D1052 &amp;"",T(D1052))</f>
        <v>6.9</v>
      </c>
      <c r="Y1052" s="266">
        <f t="shared" si="66"/>
        <v>0</v>
      </c>
      <c r="Z1052" s="266">
        <f t="shared" si="68"/>
        <v>1</v>
      </c>
      <c r="AA1052" s="266">
        <f t="shared" si="67"/>
        <v>17</v>
      </c>
    </row>
    <row r="1053" spans="1:27" ht="36.75" customHeight="1" thickBot="1">
      <c r="A1053" s="119" t="s">
        <v>139</v>
      </c>
      <c r="B1053" s="120" t="s">
        <v>57</v>
      </c>
      <c r="C1053" s="122" t="s">
        <v>140</v>
      </c>
      <c r="D1053" s="122" t="s">
        <v>119</v>
      </c>
      <c r="E1053" s="123" t="s">
        <v>25713</v>
      </c>
      <c r="F1053" s="124" t="s">
        <v>21</v>
      </c>
      <c r="G1053" s="124" t="s">
        <v>142</v>
      </c>
      <c r="H1053" s="124" t="s">
        <v>26470</v>
      </c>
      <c r="I1053" s="210" t="s">
        <v>245</v>
      </c>
      <c r="J1053" s="129" t="s">
        <v>2636</v>
      </c>
      <c r="K1053" s="128"/>
      <c r="L1053" s="129"/>
      <c r="M1053" s="128"/>
      <c r="N1053" s="127" t="s">
        <v>326</v>
      </c>
      <c r="O1053" s="127" t="s">
        <v>672</v>
      </c>
      <c r="P1053" s="127" t="s">
        <v>2637</v>
      </c>
      <c r="Q1053" s="131" t="s">
        <v>26458</v>
      </c>
      <c r="R1053" s="131" t="s">
        <v>29623</v>
      </c>
      <c r="S1053" s="132" t="s">
        <v>29622</v>
      </c>
      <c r="T1053" s="136" t="s">
        <v>246</v>
      </c>
      <c r="U1053" s="211"/>
      <c r="V1053" s="211"/>
      <c r="W1053" s="133" t="str">
        <f>VLOOKUP(TRIM(X1053),X10:Y88,2,FALSE)</f>
        <v>Puneet</v>
      </c>
      <c r="X1053" s="11" t="str">
        <f t="shared" si="69"/>
        <v>6.9</v>
      </c>
      <c r="Y1053" s="266">
        <f t="shared" si="66"/>
        <v>0</v>
      </c>
      <c r="Z1053" s="266">
        <f t="shared" si="68"/>
        <v>0</v>
      </c>
      <c r="AA1053" s="266">
        <f t="shared" si="67"/>
        <v>4</v>
      </c>
    </row>
    <row r="1054" spans="1:27" ht="36.75" customHeight="1">
      <c r="A1054" s="119" t="s">
        <v>139</v>
      </c>
      <c r="B1054" s="120" t="s">
        <v>57</v>
      </c>
      <c r="C1054" s="122" t="s">
        <v>140</v>
      </c>
      <c r="D1054" s="122" t="s">
        <v>119</v>
      </c>
      <c r="E1054" s="123" t="s">
        <v>25714</v>
      </c>
      <c r="F1054" s="124" t="s">
        <v>21</v>
      </c>
      <c r="G1054" s="124" t="s">
        <v>142</v>
      </c>
      <c r="H1054" s="124" t="s">
        <v>26598</v>
      </c>
      <c r="I1054" s="210" t="s">
        <v>202</v>
      </c>
      <c r="J1054" s="129" t="s">
        <v>2636</v>
      </c>
      <c r="K1054" s="128"/>
      <c r="L1054" s="129"/>
      <c r="M1054" s="128"/>
      <c r="N1054" s="127" t="s">
        <v>326</v>
      </c>
      <c r="O1054" s="127" t="s">
        <v>672</v>
      </c>
      <c r="P1054" s="127" t="s">
        <v>2637</v>
      </c>
      <c r="Q1054" s="131" t="s">
        <v>27334</v>
      </c>
      <c r="R1054" s="131" t="s">
        <v>29991</v>
      </c>
      <c r="S1054" s="132" t="s">
        <v>145</v>
      </c>
      <c r="T1054" s="136" t="s">
        <v>277</v>
      </c>
      <c r="U1054" s="211"/>
      <c r="V1054" s="211" t="s">
        <v>233</v>
      </c>
      <c r="W1054" s="133" t="str">
        <f>VLOOKUP(TRIM(X1054),X10:Y88,2,FALSE)</f>
        <v>Puneet</v>
      </c>
      <c r="X1054" s="11" t="str">
        <f t="shared" si="69"/>
        <v>6.9</v>
      </c>
      <c r="Y1054" s="266">
        <f t="shared" si="66"/>
        <v>0</v>
      </c>
      <c r="Z1054" s="266">
        <f t="shared" si="68"/>
        <v>1</v>
      </c>
      <c r="AA1054" s="266">
        <f t="shared" si="67"/>
        <v>21</v>
      </c>
    </row>
    <row r="1055" spans="1:27" ht="36.75" customHeight="1">
      <c r="A1055" s="119" t="s">
        <v>139</v>
      </c>
      <c r="B1055" s="134" t="s">
        <v>57</v>
      </c>
      <c r="C1055" s="122" t="s">
        <v>140</v>
      </c>
      <c r="D1055" s="122" t="s">
        <v>119</v>
      </c>
      <c r="E1055" s="123" t="s">
        <v>25715</v>
      </c>
      <c r="F1055" s="124" t="s">
        <v>21</v>
      </c>
      <c r="G1055" s="124" t="s">
        <v>142</v>
      </c>
      <c r="H1055" s="124" t="s">
        <v>26667</v>
      </c>
      <c r="I1055" s="210" t="s">
        <v>176</v>
      </c>
      <c r="J1055" s="129" t="s">
        <v>2636</v>
      </c>
      <c r="K1055" s="128"/>
      <c r="L1055" s="129"/>
      <c r="M1055" s="128"/>
      <c r="N1055" s="127" t="s">
        <v>326</v>
      </c>
      <c r="O1055" s="127" t="s">
        <v>672</v>
      </c>
      <c r="P1055" s="127" t="s">
        <v>2637</v>
      </c>
      <c r="Q1055" s="131" t="s">
        <v>20682</v>
      </c>
      <c r="R1055" s="131" t="s">
        <v>29625</v>
      </c>
      <c r="S1055" s="132" t="s">
        <v>29624</v>
      </c>
      <c r="T1055" s="136" t="s">
        <v>447</v>
      </c>
      <c r="U1055" s="211"/>
      <c r="V1055" s="211"/>
      <c r="W1055" s="133" t="str">
        <f>VLOOKUP(TRIM(X1055),X10:Y88,2,FALSE)</f>
        <v>Puneet</v>
      </c>
      <c r="X1055" s="11" t="str">
        <f t="shared" si="69"/>
        <v>6.9</v>
      </c>
      <c r="Y1055" s="266">
        <f t="shared" si="66"/>
        <v>0</v>
      </c>
      <c r="Z1055" s="266">
        <f t="shared" si="68"/>
        <v>0</v>
      </c>
      <c r="AA1055" s="266">
        <f t="shared" si="67"/>
        <v>12</v>
      </c>
    </row>
    <row r="1056" spans="1:27" ht="36.75" customHeight="1" thickBot="1">
      <c r="A1056" s="119" t="s">
        <v>139</v>
      </c>
      <c r="B1056" s="134" t="s">
        <v>57</v>
      </c>
      <c r="C1056" s="122" t="s">
        <v>140</v>
      </c>
      <c r="D1056" s="122" t="s">
        <v>119</v>
      </c>
      <c r="E1056" s="123" t="s">
        <v>25716</v>
      </c>
      <c r="F1056" s="124" t="s">
        <v>21</v>
      </c>
      <c r="G1056" s="124" t="s">
        <v>142</v>
      </c>
      <c r="H1056" s="124" t="s">
        <v>26851</v>
      </c>
      <c r="I1056" s="210" t="s">
        <v>255</v>
      </c>
      <c r="J1056" s="127" t="s">
        <v>2636</v>
      </c>
      <c r="K1056" s="212"/>
      <c r="L1056" s="127"/>
      <c r="M1056" s="212"/>
      <c r="N1056" s="127" t="s">
        <v>326</v>
      </c>
      <c r="O1056" s="127" t="s">
        <v>672</v>
      </c>
      <c r="P1056" s="127" t="s">
        <v>2637</v>
      </c>
      <c r="Q1056" s="131" t="s">
        <v>26720</v>
      </c>
      <c r="R1056" s="131" t="s">
        <v>29992</v>
      </c>
      <c r="S1056" s="132" t="s">
        <v>145</v>
      </c>
      <c r="T1056" s="136" t="s">
        <v>258</v>
      </c>
      <c r="U1056" s="211"/>
      <c r="V1056" s="211" t="s">
        <v>233</v>
      </c>
      <c r="W1056" s="133" t="str">
        <f>VLOOKUP(TRIM(X1056),X10:Y88,2,FALSE)</f>
        <v>Puneet</v>
      </c>
      <c r="X1056" s="11" t="str">
        <f t="shared" si="69"/>
        <v>6.9</v>
      </c>
      <c r="Y1056" s="266">
        <f t="shared" si="66"/>
        <v>0</v>
      </c>
      <c r="Z1056" s="266">
        <f t="shared" si="68"/>
        <v>1</v>
      </c>
      <c r="AA1056" s="266">
        <f t="shared" si="67"/>
        <v>3</v>
      </c>
    </row>
    <row r="1057" spans="1:27" ht="36.75" customHeight="1" thickBot="1">
      <c r="A1057" s="119" t="s">
        <v>139</v>
      </c>
      <c r="B1057" s="120" t="s">
        <v>57</v>
      </c>
      <c r="C1057" s="122" t="s">
        <v>140</v>
      </c>
      <c r="D1057" s="122" t="s">
        <v>119</v>
      </c>
      <c r="E1057" s="123" t="s">
        <v>25717</v>
      </c>
      <c r="F1057" s="124" t="s">
        <v>21</v>
      </c>
      <c r="G1057" s="124" t="s">
        <v>142</v>
      </c>
      <c r="H1057" s="124" t="s">
        <v>27664</v>
      </c>
      <c r="I1057" s="210" t="s">
        <v>249</v>
      </c>
      <c r="J1057" s="129" t="s">
        <v>2636</v>
      </c>
      <c r="K1057" s="128"/>
      <c r="L1057" s="129"/>
      <c r="M1057" s="128"/>
      <c r="N1057" s="127" t="s">
        <v>326</v>
      </c>
      <c r="O1057" s="127" t="s">
        <v>672</v>
      </c>
      <c r="P1057" s="127" t="s">
        <v>2637</v>
      </c>
      <c r="Q1057" s="131" t="s">
        <v>26957</v>
      </c>
      <c r="R1057" s="131" t="s">
        <v>29993</v>
      </c>
      <c r="S1057" s="132" t="s">
        <v>145</v>
      </c>
      <c r="T1057" s="136" t="s">
        <v>199</v>
      </c>
      <c r="U1057" s="211"/>
      <c r="V1057" s="211" t="s">
        <v>233</v>
      </c>
      <c r="W1057" s="133" t="str">
        <f>VLOOKUP(TRIM(X1057),X10:Y88,2,FALSE)</f>
        <v>Puneet</v>
      </c>
      <c r="X1057" s="11" t="str">
        <f t="shared" si="69"/>
        <v>6.9</v>
      </c>
      <c r="Y1057" s="266">
        <f t="shared" si="66"/>
        <v>0</v>
      </c>
      <c r="Z1057" s="266">
        <f t="shared" si="68"/>
        <v>1</v>
      </c>
      <c r="AA1057" s="266">
        <f t="shared" si="67"/>
        <v>4</v>
      </c>
    </row>
    <row r="1058" spans="1:27" ht="36.75" customHeight="1" thickBot="1">
      <c r="A1058" s="119" t="s">
        <v>139</v>
      </c>
      <c r="B1058" s="120" t="s">
        <v>57</v>
      </c>
      <c r="C1058" s="122" t="s">
        <v>140</v>
      </c>
      <c r="D1058" s="122" t="s">
        <v>119</v>
      </c>
      <c r="E1058" s="123" t="s">
        <v>25718</v>
      </c>
      <c r="F1058" s="124" t="s">
        <v>21</v>
      </c>
      <c r="G1058" s="124" t="s">
        <v>142</v>
      </c>
      <c r="H1058" s="124" t="s">
        <v>27240</v>
      </c>
      <c r="I1058" s="210" t="s">
        <v>27321</v>
      </c>
      <c r="J1058" s="129" t="s">
        <v>2636</v>
      </c>
      <c r="K1058" s="128"/>
      <c r="L1058" s="129"/>
      <c r="M1058" s="128"/>
      <c r="N1058" s="127" t="s">
        <v>326</v>
      </c>
      <c r="O1058" s="127" t="s">
        <v>672</v>
      </c>
      <c r="P1058" s="127" t="s">
        <v>2637</v>
      </c>
      <c r="Q1058" s="131" t="s">
        <v>27362</v>
      </c>
      <c r="R1058" s="131" t="s">
        <v>29627</v>
      </c>
      <c r="S1058" s="132" t="s">
        <v>29626</v>
      </c>
      <c r="T1058" s="136" t="s">
        <v>15291</v>
      </c>
      <c r="U1058" s="211"/>
      <c r="V1058" s="211"/>
      <c r="W1058" s="133" t="str">
        <f>VLOOKUP(TRIM(X1058),X10:Y88,2,FALSE)</f>
        <v>Puneet</v>
      </c>
      <c r="X1058" s="11" t="str">
        <f t="shared" si="69"/>
        <v>6.9</v>
      </c>
      <c r="Y1058" s="266">
        <f t="shared" si="66"/>
        <v>0</v>
      </c>
      <c r="Z1058" s="266">
        <f t="shared" si="68"/>
        <v>0</v>
      </c>
      <c r="AA1058" s="266">
        <f t="shared" si="67"/>
        <v>18</v>
      </c>
    </row>
    <row r="1059" spans="1:27" ht="36.75" customHeight="1" thickBot="1">
      <c r="A1059" s="119" t="s">
        <v>139</v>
      </c>
      <c r="B1059" s="120" t="s">
        <v>57</v>
      </c>
      <c r="C1059" s="122" t="s">
        <v>140</v>
      </c>
      <c r="D1059" s="122" t="s">
        <v>119</v>
      </c>
      <c r="E1059" s="123" t="s">
        <v>25719</v>
      </c>
      <c r="F1059" s="124" t="s">
        <v>21</v>
      </c>
      <c r="G1059" s="124" t="s">
        <v>142</v>
      </c>
      <c r="H1059" s="124" t="s">
        <v>27174</v>
      </c>
      <c r="I1059" s="210" t="s">
        <v>229</v>
      </c>
      <c r="J1059" s="129" t="s">
        <v>2636</v>
      </c>
      <c r="K1059" s="128"/>
      <c r="L1059" s="129"/>
      <c r="M1059" s="128"/>
      <c r="N1059" s="127" t="s">
        <v>326</v>
      </c>
      <c r="O1059" s="127" t="s">
        <v>672</v>
      </c>
      <c r="P1059" s="127" t="s">
        <v>2637</v>
      </c>
      <c r="Q1059" s="131" t="s">
        <v>27110</v>
      </c>
      <c r="R1059" s="131" t="s">
        <v>29994</v>
      </c>
      <c r="S1059" s="132" t="s">
        <v>145</v>
      </c>
      <c r="T1059" s="136" t="s">
        <v>247</v>
      </c>
      <c r="U1059" s="211"/>
      <c r="V1059" s="211" t="s">
        <v>233</v>
      </c>
      <c r="W1059" s="133" t="str">
        <f>VLOOKUP(TRIM(X1059),X10:Y88,2,FALSE)</f>
        <v>Puneet</v>
      </c>
      <c r="X1059" s="11" t="str">
        <f t="shared" si="69"/>
        <v>6.9</v>
      </c>
      <c r="Y1059" s="266">
        <f t="shared" si="66"/>
        <v>0</v>
      </c>
      <c r="Z1059" s="266">
        <f t="shared" si="68"/>
        <v>1</v>
      </c>
      <c r="AA1059" s="266">
        <f t="shared" si="67"/>
        <v>7</v>
      </c>
    </row>
    <row r="1060" spans="1:27" ht="36.75" customHeight="1" thickBot="1">
      <c r="A1060" s="119" t="s">
        <v>139</v>
      </c>
      <c r="B1060" s="120" t="s">
        <v>57</v>
      </c>
      <c r="C1060" s="122" t="s">
        <v>140</v>
      </c>
      <c r="D1060" s="122" t="s">
        <v>119</v>
      </c>
      <c r="E1060" s="123" t="s">
        <v>25720</v>
      </c>
      <c r="F1060" s="124" t="s">
        <v>21</v>
      </c>
      <c r="G1060" s="124" t="s">
        <v>142</v>
      </c>
      <c r="H1060" s="124" t="s">
        <v>26593</v>
      </c>
      <c r="I1060" s="210" t="s">
        <v>202</v>
      </c>
      <c r="J1060" s="129" t="s">
        <v>2636</v>
      </c>
      <c r="K1060" s="128"/>
      <c r="L1060" s="129"/>
      <c r="M1060" s="128"/>
      <c r="N1060" s="127" t="s">
        <v>326</v>
      </c>
      <c r="O1060" s="127" t="s">
        <v>672</v>
      </c>
      <c r="P1060" s="127" t="s">
        <v>2637</v>
      </c>
      <c r="Q1060" s="131" t="s">
        <v>27330</v>
      </c>
      <c r="R1060" s="131" t="s">
        <v>29995</v>
      </c>
      <c r="S1060" s="132" t="s">
        <v>145</v>
      </c>
      <c r="T1060" s="136" t="s">
        <v>277</v>
      </c>
      <c r="U1060" s="211"/>
      <c r="V1060" s="211" t="s">
        <v>233</v>
      </c>
      <c r="W1060" s="133" t="str">
        <f>VLOOKUP(TRIM(X1060),X10:Y88,2,FALSE)</f>
        <v>Puneet</v>
      </c>
      <c r="X1060" s="11" t="str">
        <f t="shared" si="69"/>
        <v>6.9</v>
      </c>
      <c r="Y1060" s="266">
        <f t="shared" si="66"/>
        <v>0</v>
      </c>
      <c r="Z1060" s="266">
        <f t="shared" si="68"/>
        <v>1</v>
      </c>
      <c r="AA1060" s="266">
        <f t="shared" si="67"/>
        <v>21</v>
      </c>
    </row>
    <row r="1061" spans="1:27" ht="36.75" customHeight="1" thickBot="1">
      <c r="A1061" s="119" t="s">
        <v>139</v>
      </c>
      <c r="B1061" s="120" t="s">
        <v>57</v>
      </c>
      <c r="C1061" s="122" t="s">
        <v>140</v>
      </c>
      <c r="D1061" s="122" t="s">
        <v>119</v>
      </c>
      <c r="E1061" s="123" t="s">
        <v>25721</v>
      </c>
      <c r="F1061" s="124" t="s">
        <v>21</v>
      </c>
      <c r="G1061" s="124" t="s">
        <v>142</v>
      </c>
      <c r="H1061" s="124" t="s">
        <v>20791</v>
      </c>
      <c r="I1061" s="210" t="s">
        <v>426</v>
      </c>
      <c r="J1061" s="129" t="s">
        <v>2636</v>
      </c>
      <c r="K1061" s="128"/>
      <c r="L1061" s="129"/>
      <c r="M1061" s="128"/>
      <c r="N1061" s="127" t="s">
        <v>326</v>
      </c>
      <c r="O1061" s="127" t="s">
        <v>672</v>
      </c>
      <c r="P1061" s="127" t="s">
        <v>2637</v>
      </c>
      <c r="Q1061" s="131" t="s">
        <v>26947</v>
      </c>
      <c r="R1061" s="131" t="s">
        <v>29996</v>
      </c>
      <c r="S1061" s="132" t="s">
        <v>145</v>
      </c>
      <c r="T1061" s="136" t="s">
        <v>183</v>
      </c>
      <c r="U1061" s="211"/>
      <c r="V1061" s="211" t="s">
        <v>233</v>
      </c>
      <c r="W1061" s="133" t="str">
        <f>VLOOKUP(TRIM(X1061),X10:Y88,2,FALSE)</f>
        <v>Puneet</v>
      </c>
      <c r="X1061" s="11" t="str">
        <f t="shared" si="69"/>
        <v>6.9</v>
      </c>
      <c r="Y1061" s="266">
        <f t="shared" si="66"/>
        <v>0</v>
      </c>
      <c r="Z1061" s="266">
        <f t="shared" si="68"/>
        <v>1</v>
      </c>
      <c r="AA1061" s="266">
        <f t="shared" si="67"/>
        <v>24</v>
      </c>
    </row>
    <row r="1062" spans="1:27" ht="36.75" customHeight="1" thickBot="1">
      <c r="A1062" s="119" t="s">
        <v>139</v>
      </c>
      <c r="B1062" s="120" t="s">
        <v>57</v>
      </c>
      <c r="C1062" s="122" t="s">
        <v>140</v>
      </c>
      <c r="D1062" s="122" t="s">
        <v>119</v>
      </c>
      <c r="E1062" s="123" t="s">
        <v>25722</v>
      </c>
      <c r="F1062" s="124" t="s">
        <v>21</v>
      </c>
      <c r="G1062" s="124" t="s">
        <v>142</v>
      </c>
      <c r="H1062" s="124" t="s">
        <v>26922</v>
      </c>
      <c r="I1062" s="210" t="s">
        <v>217</v>
      </c>
      <c r="J1062" s="129" t="s">
        <v>2636</v>
      </c>
      <c r="K1062" s="128"/>
      <c r="L1062" s="129"/>
      <c r="M1062" s="128"/>
      <c r="N1062" s="127" t="s">
        <v>326</v>
      </c>
      <c r="O1062" s="127" t="s">
        <v>672</v>
      </c>
      <c r="P1062" s="127" t="s">
        <v>2637</v>
      </c>
      <c r="Q1062" s="131" t="s">
        <v>26795</v>
      </c>
      <c r="R1062" s="131" t="s">
        <v>29997</v>
      </c>
      <c r="S1062" s="132" t="s">
        <v>145</v>
      </c>
      <c r="T1062" s="136" t="s">
        <v>231</v>
      </c>
      <c r="U1062" s="211"/>
      <c r="V1062" s="211" t="s">
        <v>233</v>
      </c>
      <c r="W1062" s="133" t="str">
        <f>VLOOKUP(TRIM(X1062),X10:Y88,2,FALSE)</f>
        <v>Puneet</v>
      </c>
      <c r="X1062" s="11" t="str">
        <f t="shared" si="69"/>
        <v>6.9</v>
      </c>
      <c r="Y1062" s="266">
        <f t="shared" si="66"/>
        <v>0</v>
      </c>
      <c r="Z1062" s="266">
        <f t="shared" si="68"/>
        <v>1</v>
      </c>
      <c r="AA1062" s="266">
        <f t="shared" si="67"/>
        <v>5</v>
      </c>
    </row>
    <row r="1063" spans="1:27" ht="36.75" customHeight="1">
      <c r="A1063" s="119" t="s">
        <v>139</v>
      </c>
      <c r="B1063" s="120" t="s">
        <v>57</v>
      </c>
      <c r="C1063" s="122" t="s">
        <v>140</v>
      </c>
      <c r="D1063" s="122" t="s">
        <v>119</v>
      </c>
      <c r="E1063" s="123" t="s">
        <v>25723</v>
      </c>
      <c r="F1063" s="124" t="s">
        <v>21</v>
      </c>
      <c r="G1063" s="124" t="s">
        <v>142</v>
      </c>
      <c r="H1063" s="124" t="s">
        <v>26610</v>
      </c>
      <c r="I1063" s="210" t="s">
        <v>236</v>
      </c>
      <c r="J1063" s="127" t="s">
        <v>2636</v>
      </c>
      <c r="K1063" s="212"/>
      <c r="L1063" s="127"/>
      <c r="M1063" s="212"/>
      <c r="N1063" s="127" t="s">
        <v>326</v>
      </c>
      <c r="O1063" s="127" t="s">
        <v>672</v>
      </c>
      <c r="P1063" s="127" t="s">
        <v>2637</v>
      </c>
      <c r="Q1063" s="131" t="s">
        <v>26574</v>
      </c>
      <c r="R1063" s="131" t="s">
        <v>29998</v>
      </c>
      <c r="S1063" s="132" t="s">
        <v>145</v>
      </c>
      <c r="T1063" s="136" t="s">
        <v>305</v>
      </c>
      <c r="U1063" s="211"/>
      <c r="V1063" s="211" t="s">
        <v>233</v>
      </c>
      <c r="W1063" s="133" t="str">
        <f>VLOOKUP(TRIM(X1063),X10:Y88,2,FALSE)</f>
        <v>Puneet</v>
      </c>
      <c r="X1063" s="11" t="str">
        <f t="shared" si="69"/>
        <v>6.9</v>
      </c>
      <c r="Y1063" s="266">
        <f t="shared" si="66"/>
        <v>0</v>
      </c>
      <c r="Z1063" s="266">
        <f t="shared" si="68"/>
        <v>1</v>
      </c>
      <c r="AA1063" s="266">
        <f t="shared" si="67"/>
        <v>10</v>
      </c>
    </row>
    <row r="1064" spans="1:27" ht="36.75" customHeight="1">
      <c r="A1064" s="119" t="s">
        <v>139</v>
      </c>
      <c r="B1064" s="134" t="s">
        <v>57</v>
      </c>
      <c r="C1064" s="122" t="s">
        <v>140</v>
      </c>
      <c r="D1064" s="122" t="s">
        <v>119</v>
      </c>
      <c r="E1064" s="123" t="s">
        <v>25724</v>
      </c>
      <c r="F1064" s="124" t="s">
        <v>21</v>
      </c>
      <c r="G1064" s="124" t="s">
        <v>142</v>
      </c>
      <c r="H1064" s="124" t="s">
        <v>26611</v>
      </c>
      <c r="I1064" s="210" t="s">
        <v>236</v>
      </c>
      <c r="J1064" s="129" t="s">
        <v>2636</v>
      </c>
      <c r="K1064" s="128"/>
      <c r="L1064" s="129"/>
      <c r="M1064" s="128"/>
      <c r="N1064" s="127" t="s">
        <v>326</v>
      </c>
      <c r="O1064" s="127" t="s">
        <v>672</v>
      </c>
      <c r="P1064" s="127" t="s">
        <v>2637</v>
      </c>
      <c r="Q1064" s="131" t="s">
        <v>26575</v>
      </c>
      <c r="R1064" s="131" t="s">
        <v>29999</v>
      </c>
      <c r="S1064" s="132" t="s">
        <v>145</v>
      </c>
      <c r="T1064" s="136" t="s">
        <v>305</v>
      </c>
      <c r="U1064" s="211"/>
      <c r="V1064" s="211" t="s">
        <v>233</v>
      </c>
      <c r="W1064" s="133" t="str">
        <f>VLOOKUP(TRIM(X1064),X10:Y88,2,FALSE)</f>
        <v>Puneet</v>
      </c>
      <c r="X1064" s="11" t="str">
        <f t="shared" si="69"/>
        <v>6.9</v>
      </c>
      <c r="Y1064" s="266">
        <f t="shared" si="66"/>
        <v>0</v>
      </c>
      <c r="Z1064" s="266">
        <f t="shared" si="68"/>
        <v>1</v>
      </c>
      <c r="AA1064" s="266">
        <f t="shared" si="67"/>
        <v>10</v>
      </c>
    </row>
    <row r="1065" spans="1:27" ht="36.75" customHeight="1" thickBot="1">
      <c r="A1065" s="119" t="s">
        <v>139</v>
      </c>
      <c r="B1065" s="134" t="s">
        <v>57</v>
      </c>
      <c r="C1065" s="122" t="s">
        <v>140</v>
      </c>
      <c r="D1065" s="122" t="s">
        <v>119</v>
      </c>
      <c r="E1065" s="123" t="s">
        <v>25725</v>
      </c>
      <c r="F1065" s="124" t="s">
        <v>21</v>
      </c>
      <c r="G1065" s="124" t="s">
        <v>142</v>
      </c>
      <c r="H1065" s="124" t="s">
        <v>26965</v>
      </c>
      <c r="I1065" s="210" t="s">
        <v>184</v>
      </c>
      <c r="J1065" s="129" t="s">
        <v>2636</v>
      </c>
      <c r="K1065" s="128"/>
      <c r="L1065" s="129"/>
      <c r="M1065" s="128"/>
      <c r="N1065" s="127" t="s">
        <v>326</v>
      </c>
      <c r="O1065" s="127" t="s">
        <v>672</v>
      </c>
      <c r="P1065" s="127" t="s">
        <v>2637</v>
      </c>
      <c r="Q1065" s="131" t="s">
        <v>26944</v>
      </c>
      <c r="R1065" s="131" t="s">
        <v>29380</v>
      </c>
      <c r="S1065" s="132"/>
      <c r="T1065" s="136" t="s">
        <v>183</v>
      </c>
      <c r="U1065" s="211" t="s">
        <v>417</v>
      </c>
      <c r="V1065" s="211" t="s">
        <v>554</v>
      </c>
      <c r="W1065" s="133" t="str">
        <f>VLOOKUP(TRIM(X1065),X10:Y88,2,FALSE)</f>
        <v>Puneet</v>
      </c>
      <c r="X1065" s="11" t="str">
        <f t="shared" si="69"/>
        <v>6.9</v>
      </c>
      <c r="Y1065" s="266">
        <f t="shared" si="66"/>
        <v>0</v>
      </c>
      <c r="Z1065" s="266">
        <f t="shared" si="68"/>
        <v>0</v>
      </c>
      <c r="AA1065" s="266">
        <f t="shared" si="67"/>
        <v>17</v>
      </c>
    </row>
    <row r="1066" spans="1:27" ht="36.75" customHeight="1">
      <c r="A1066" s="119" t="s">
        <v>139</v>
      </c>
      <c r="B1066" s="120" t="s">
        <v>57</v>
      </c>
      <c r="C1066" s="122" t="s">
        <v>140</v>
      </c>
      <c r="D1066" s="122" t="s">
        <v>119</v>
      </c>
      <c r="E1066" s="123" t="s">
        <v>25726</v>
      </c>
      <c r="F1066" s="124" t="s">
        <v>21</v>
      </c>
      <c r="G1066" s="124" t="s">
        <v>142</v>
      </c>
      <c r="H1066" s="124" t="s">
        <v>27274</v>
      </c>
      <c r="I1066" s="210" t="s">
        <v>214</v>
      </c>
      <c r="J1066" s="129" t="s">
        <v>2636</v>
      </c>
      <c r="K1066" s="128"/>
      <c r="L1066" s="129"/>
      <c r="M1066" s="128"/>
      <c r="N1066" s="127" t="s">
        <v>326</v>
      </c>
      <c r="O1066" s="127" t="s">
        <v>672</v>
      </c>
      <c r="P1066" s="127" t="s">
        <v>2637</v>
      </c>
      <c r="Q1066" s="131" t="s">
        <v>26518</v>
      </c>
      <c r="R1066" s="131" t="s">
        <v>29630</v>
      </c>
      <c r="S1066" s="132" t="s">
        <v>29629</v>
      </c>
      <c r="T1066" s="136" t="s">
        <v>215</v>
      </c>
      <c r="U1066" s="211"/>
      <c r="V1066" s="211"/>
      <c r="W1066" s="133" t="str">
        <f>VLOOKUP(TRIM(X1066),X10:Y88,2,FALSE)</f>
        <v>Puneet</v>
      </c>
      <c r="X1066" s="11" t="str">
        <f t="shared" si="69"/>
        <v>6.9</v>
      </c>
      <c r="Y1066" s="266">
        <f t="shared" si="66"/>
        <v>0</v>
      </c>
      <c r="Z1066" s="266">
        <f t="shared" si="68"/>
        <v>0</v>
      </c>
      <c r="AA1066" s="266">
        <f t="shared" si="67"/>
        <v>8</v>
      </c>
    </row>
    <row r="1067" spans="1:27" ht="36.75" customHeight="1" thickBot="1">
      <c r="A1067" s="119" t="s">
        <v>139</v>
      </c>
      <c r="B1067" s="134" t="s">
        <v>57</v>
      </c>
      <c r="C1067" s="122" t="s">
        <v>140</v>
      </c>
      <c r="D1067" s="122" t="s">
        <v>119</v>
      </c>
      <c r="E1067" s="123" t="s">
        <v>25727</v>
      </c>
      <c r="F1067" s="124" t="s">
        <v>21</v>
      </c>
      <c r="G1067" s="124" t="s">
        <v>142</v>
      </c>
      <c r="H1067" s="124" t="s">
        <v>20139</v>
      </c>
      <c r="I1067" s="210" t="s">
        <v>214</v>
      </c>
      <c r="J1067" s="127" t="s">
        <v>2636</v>
      </c>
      <c r="K1067" s="212"/>
      <c r="L1067" s="127"/>
      <c r="M1067" s="212"/>
      <c r="N1067" s="127" t="s">
        <v>326</v>
      </c>
      <c r="O1067" s="127" t="s">
        <v>672</v>
      </c>
      <c r="P1067" s="127" t="s">
        <v>2637</v>
      </c>
      <c r="Q1067" s="131" t="s">
        <v>20077</v>
      </c>
      <c r="R1067" s="131" t="s">
        <v>30000</v>
      </c>
      <c r="S1067" s="132" t="s">
        <v>145</v>
      </c>
      <c r="T1067" s="136" t="s">
        <v>215</v>
      </c>
      <c r="U1067" s="211"/>
      <c r="V1067" s="211" t="s">
        <v>233</v>
      </c>
      <c r="W1067" s="133" t="str">
        <f>VLOOKUP(TRIM(X1067),X10:Y88,2,FALSE)</f>
        <v>Puneet</v>
      </c>
      <c r="X1067" s="11" t="str">
        <f t="shared" si="69"/>
        <v>6.9</v>
      </c>
      <c r="Y1067" s="266">
        <f t="shared" si="66"/>
        <v>0</v>
      </c>
      <c r="Z1067" s="266">
        <f t="shared" si="68"/>
        <v>1</v>
      </c>
      <c r="AA1067" s="266">
        <f t="shared" si="67"/>
        <v>8</v>
      </c>
    </row>
    <row r="1068" spans="1:27" ht="36.75" customHeight="1">
      <c r="A1068" s="119" t="s">
        <v>139</v>
      </c>
      <c r="B1068" s="120" t="s">
        <v>57</v>
      </c>
      <c r="C1068" s="122" t="s">
        <v>140</v>
      </c>
      <c r="D1068" s="122" t="s">
        <v>119</v>
      </c>
      <c r="E1068" s="123" t="s">
        <v>25728</v>
      </c>
      <c r="F1068" s="124" t="s">
        <v>21</v>
      </c>
      <c r="G1068" s="124" t="s">
        <v>142</v>
      </c>
      <c r="H1068" s="124" t="s">
        <v>26470</v>
      </c>
      <c r="I1068" s="210" t="s">
        <v>245</v>
      </c>
      <c r="J1068" s="129" t="s">
        <v>2636</v>
      </c>
      <c r="K1068" s="128"/>
      <c r="L1068" s="129"/>
      <c r="M1068" s="128"/>
      <c r="N1068" s="127" t="s">
        <v>326</v>
      </c>
      <c r="O1068" s="127" t="s">
        <v>672</v>
      </c>
      <c r="P1068" s="127" t="s">
        <v>2637</v>
      </c>
      <c r="Q1068" s="131" t="s">
        <v>26458</v>
      </c>
      <c r="R1068" s="131" t="s">
        <v>30001</v>
      </c>
      <c r="S1068" s="132" t="s">
        <v>145</v>
      </c>
      <c r="T1068" s="136" t="s">
        <v>246</v>
      </c>
      <c r="U1068" s="211"/>
      <c r="V1068" s="211" t="s">
        <v>233</v>
      </c>
      <c r="W1068" s="133" t="str">
        <f>VLOOKUP(TRIM(X1068),X10:Y88,2,FALSE)</f>
        <v>Puneet</v>
      </c>
      <c r="X1068" s="11" t="str">
        <f t="shared" si="69"/>
        <v>6.9</v>
      </c>
      <c r="Y1068" s="266">
        <f t="shared" si="66"/>
        <v>0</v>
      </c>
      <c r="Z1068" s="266">
        <f t="shared" si="68"/>
        <v>1</v>
      </c>
      <c r="AA1068" s="266">
        <f t="shared" si="67"/>
        <v>4</v>
      </c>
    </row>
    <row r="1069" spans="1:27" ht="36.75" customHeight="1" thickBot="1">
      <c r="A1069" s="119" t="s">
        <v>139</v>
      </c>
      <c r="B1069" s="134" t="s">
        <v>57</v>
      </c>
      <c r="C1069" s="122" t="s">
        <v>140</v>
      </c>
      <c r="D1069" s="122" t="s">
        <v>119</v>
      </c>
      <c r="E1069" s="123" t="s">
        <v>25729</v>
      </c>
      <c r="F1069" s="124" t="s">
        <v>21</v>
      </c>
      <c r="G1069" s="124" t="s">
        <v>142</v>
      </c>
      <c r="H1069" s="124" t="s">
        <v>26667</v>
      </c>
      <c r="I1069" s="210" t="s">
        <v>176</v>
      </c>
      <c r="J1069" s="129" t="s">
        <v>2636</v>
      </c>
      <c r="K1069" s="128"/>
      <c r="L1069" s="129"/>
      <c r="M1069" s="128"/>
      <c r="N1069" s="127" t="s">
        <v>326</v>
      </c>
      <c r="O1069" s="127" t="s">
        <v>672</v>
      </c>
      <c r="P1069" s="127" t="s">
        <v>2637</v>
      </c>
      <c r="Q1069" s="131" t="s">
        <v>20682</v>
      </c>
      <c r="R1069" s="131" t="s">
        <v>30002</v>
      </c>
      <c r="S1069" s="132" t="s">
        <v>145</v>
      </c>
      <c r="T1069" s="136" t="s">
        <v>447</v>
      </c>
      <c r="U1069" s="211"/>
      <c r="V1069" s="211" t="s">
        <v>233</v>
      </c>
      <c r="W1069" s="133" t="str">
        <f>VLOOKUP(TRIM(X1069),X10:Y88,2,FALSE)</f>
        <v>Puneet</v>
      </c>
      <c r="X1069" s="11" t="str">
        <f t="shared" si="69"/>
        <v>6.9</v>
      </c>
      <c r="Y1069" s="266">
        <f t="shared" si="66"/>
        <v>0</v>
      </c>
      <c r="Z1069" s="266">
        <f t="shared" si="68"/>
        <v>1</v>
      </c>
      <c r="AA1069" s="266">
        <f t="shared" si="67"/>
        <v>12</v>
      </c>
    </row>
    <row r="1070" spans="1:27" ht="36.75" customHeight="1" thickBot="1">
      <c r="A1070" s="119" t="s">
        <v>139</v>
      </c>
      <c r="B1070" s="120" t="s">
        <v>57</v>
      </c>
      <c r="C1070" s="122" t="s">
        <v>140</v>
      </c>
      <c r="D1070" s="122" t="s">
        <v>119</v>
      </c>
      <c r="E1070" s="123" t="s">
        <v>25730</v>
      </c>
      <c r="F1070" s="124" t="s">
        <v>21</v>
      </c>
      <c r="G1070" s="124" t="s">
        <v>142</v>
      </c>
      <c r="H1070" s="124" t="s">
        <v>27240</v>
      </c>
      <c r="I1070" s="210" t="s">
        <v>27321</v>
      </c>
      <c r="J1070" s="129" t="s">
        <v>2636</v>
      </c>
      <c r="K1070" s="128"/>
      <c r="L1070" s="129"/>
      <c r="M1070" s="128"/>
      <c r="N1070" s="127" t="s">
        <v>326</v>
      </c>
      <c r="O1070" s="127" t="s">
        <v>672</v>
      </c>
      <c r="P1070" s="127" t="s">
        <v>2637</v>
      </c>
      <c r="Q1070" s="131" t="s">
        <v>27362</v>
      </c>
      <c r="R1070" s="131" t="s">
        <v>29628</v>
      </c>
      <c r="S1070" s="132"/>
      <c r="T1070" s="136" t="s">
        <v>15291</v>
      </c>
      <c r="U1070" s="211" t="s">
        <v>417</v>
      </c>
      <c r="V1070" s="211" t="s">
        <v>554</v>
      </c>
      <c r="W1070" s="133" t="str">
        <f>VLOOKUP(TRIM(X1070),X10:Y88,2,FALSE)</f>
        <v>Puneet</v>
      </c>
      <c r="X1070" s="11" t="str">
        <f t="shared" si="69"/>
        <v>6.9</v>
      </c>
      <c r="Y1070" s="266">
        <f t="shared" si="66"/>
        <v>0</v>
      </c>
      <c r="Z1070" s="266">
        <f t="shared" si="68"/>
        <v>0</v>
      </c>
      <c r="AA1070" s="266">
        <f t="shared" si="67"/>
        <v>18</v>
      </c>
    </row>
    <row r="1071" spans="1:27" ht="36.75" customHeight="1" thickBot="1">
      <c r="A1071" s="119" t="s">
        <v>139</v>
      </c>
      <c r="B1071" s="120" t="s">
        <v>57</v>
      </c>
      <c r="C1071" s="122" t="s">
        <v>140</v>
      </c>
      <c r="D1071" s="122" t="s">
        <v>119</v>
      </c>
      <c r="E1071" s="123" t="s">
        <v>25731</v>
      </c>
      <c r="F1071" s="124" t="s">
        <v>21</v>
      </c>
      <c r="G1071" s="124" t="s">
        <v>142</v>
      </c>
      <c r="H1071" s="124" t="s">
        <v>27274</v>
      </c>
      <c r="I1071" s="210" t="s">
        <v>214</v>
      </c>
      <c r="J1071" s="129" t="s">
        <v>2636</v>
      </c>
      <c r="K1071" s="128"/>
      <c r="L1071" s="129"/>
      <c r="M1071" s="128"/>
      <c r="N1071" s="127" t="s">
        <v>326</v>
      </c>
      <c r="O1071" s="127" t="s">
        <v>672</v>
      </c>
      <c r="P1071" s="127" t="s">
        <v>2637</v>
      </c>
      <c r="Q1071" s="131" t="s">
        <v>26518</v>
      </c>
      <c r="R1071" s="131" t="s">
        <v>29631</v>
      </c>
      <c r="S1071" s="132"/>
      <c r="T1071" s="136" t="s">
        <v>215</v>
      </c>
      <c r="U1071" s="211" t="s">
        <v>417</v>
      </c>
      <c r="V1071" s="211" t="s">
        <v>554</v>
      </c>
      <c r="W1071" s="133" t="str">
        <f>VLOOKUP(TRIM(X1071),X10:Y88,2,FALSE)</f>
        <v>Puneet</v>
      </c>
      <c r="X1071" s="11" t="str">
        <f t="shared" si="69"/>
        <v>6.9</v>
      </c>
      <c r="Y1071" s="266">
        <f t="shared" si="66"/>
        <v>0</v>
      </c>
      <c r="Z1071" s="266">
        <f t="shared" si="68"/>
        <v>0</v>
      </c>
      <c r="AA1071" s="266">
        <f t="shared" si="67"/>
        <v>8</v>
      </c>
    </row>
    <row r="1072" spans="1:27" ht="36.75" customHeight="1" thickBot="1">
      <c r="A1072" s="119" t="s">
        <v>139</v>
      </c>
      <c r="B1072" s="120" t="s">
        <v>57</v>
      </c>
      <c r="C1072" s="122" t="s">
        <v>140</v>
      </c>
      <c r="D1072" s="122" t="s">
        <v>612</v>
      </c>
      <c r="E1072" s="123" t="s">
        <v>25732</v>
      </c>
      <c r="F1072" s="124" t="s">
        <v>21</v>
      </c>
      <c r="G1072" s="124" t="s">
        <v>142</v>
      </c>
      <c r="H1072" s="124" t="s">
        <v>27585</v>
      </c>
      <c r="I1072" s="210" t="s">
        <v>26562</v>
      </c>
      <c r="J1072" s="129" t="s">
        <v>14812</v>
      </c>
      <c r="K1072" s="128"/>
      <c r="L1072" s="129"/>
      <c r="M1072" s="128"/>
      <c r="N1072" s="127" t="s">
        <v>2643</v>
      </c>
      <c r="O1072" s="127" t="s">
        <v>672</v>
      </c>
      <c r="P1072" s="127" t="s">
        <v>14813</v>
      </c>
      <c r="Q1072" s="131" t="s">
        <v>26564</v>
      </c>
      <c r="R1072" s="131" t="s">
        <v>30003</v>
      </c>
      <c r="S1072" s="132" t="s">
        <v>145</v>
      </c>
      <c r="T1072" s="136" t="s">
        <v>224</v>
      </c>
      <c r="U1072" s="211"/>
      <c r="V1072" s="211" t="s">
        <v>233</v>
      </c>
      <c r="W1072" s="133" t="str">
        <f>VLOOKUP(TRIM(X1072),X10:Y88,2,FALSE)</f>
        <v>Puneet</v>
      </c>
      <c r="X1072" s="11" t="str">
        <f t="shared" si="69"/>
        <v>6.21</v>
      </c>
      <c r="Y1072" s="266">
        <f t="shared" si="66"/>
        <v>0</v>
      </c>
      <c r="Z1072" s="266">
        <f t="shared" si="68"/>
        <v>1</v>
      </c>
      <c r="AA1072" s="266">
        <f t="shared" si="67"/>
        <v>11</v>
      </c>
    </row>
    <row r="1073" spans="1:27" ht="36.75" customHeight="1">
      <c r="A1073" s="119" t="s">
        <v>139</v>
      </c>
      <c r="B1073" s="120" t="s">
        <v>57</v>
      </c>
      <c r="C1073" s="122" t="s">
        <v>140</v>
      </c>
      <c r="D1073" s="122" t="s">
        <v>612</v>
      </c>
      <c r="E1073" s="123" t="s">
        <v>25733</v>
      </c>
      <c r="F1073" s="124" t="s">
        <v>21</v>
      </c>
      <c r="G1073" s="124" t="s">
        <v>142</v>
      </c>
      <c r="H1073" s="124" t="s">
        <v>27694</v>
      </c>
      <c r="I1073" s="210" t="s">
        <v>584</v>
      </c>
      <c r="J1073" s="129" t="s">
        <v>14812</v>
      </c>
      <c r="K1073" s="128"/>
      <c r="L1073" s="129"/>
      <c r="M1073" s="128"/>
      <c r="N1073" s="127" t="s">
        <v>2643</v>
      </c>
      <c r="O1073" s="127" t="s">
        <v>672</v>
      </c>
      <c r="P1073" s="127" t="s">
        <v>14813</v>
      </c>
      <c r="Q1073" s="131" t="s">
        <v>27212</v>
      </c>
      <c r="R1073" s="131" t="s">
        <v>29636</v>
      </c>
      <c r="S1073" s="132"/>
      <c r="T1073" s="136" t="s">
        <v>581</v>
      </c>
      <c r="U1073" s="211" t="s">
        <v>417</v>
      </c>
      <c r="V1073" s="211" t="s">
        <v>554</v>
      </c>
      <c r="W1073" s="133" t="str">
        <f>VLOOKUP(TRIM(X1073),X10:Y88,2,FALSE)</f>
        <v>Puneet</v>
      </c>
      <c r="X1073" s="11" t="str">
        <f t="shared" si="69"/>
        <v>6.21</v>
      </c>
      <c r="Y1073" s="266">
        <f t="shared" si="66"/>
        <v>0</v>
      </c>
      <c r="Z1073" s="266">
        <f t="shared" si="68"/>
        <v>0</v>
      </c>
      <c r="AA1073" s="266">
        <f t="shared" si="67"/>
        <v>17</v>
      </c>
    </row>
    <row r="1074" spans="1:27" ht="36.75" customHeight="1" thickBot="1">
      <c r="A1074" s="119" t="s">
        <v>139</v>
      </c>
      <c r="B1074" s="134" t="s">
        <v>57</v>
      </c>
      <c r="C1074" s="122" t="s">
        <v>140</v>
      </c>
      <c r="D1074" s="122" t="s">
        <v>119</v>
      </c>
      <c r="E1074" s="123" t="s">
        <v>25734</v>
      </c>
      <c r="F1074" s="124" t="s">
        <v>21</v>
      </c>
      <c r="G1074" s="124" t="s">
        <v>142</v>
      </c>
      <c r="H1074" s="124" t="s">
        <v>26479</v>
      </c>
      <c r="I1074" s="210" t="s">
        <v>202</v>
      </c>
      <c r="J1074" s="129" t="s">
        <v>2636</v>
      </c>
      <c r="K1074" s="128"/>
      <c r="L1074" s="129"/>
      <c r="M1074" s="128"/>
      <c r="N1074" s="127" t="s">
        <v>326</v>
      </c>
      <c r="O1074" s="127" t="s">
        <v>672</v>
      </c>
      <c r="P1074" s="127" t="s">
        <v>2637</v>
      </c>
      <c r="Q1074" s="131" t="s">
        <v>26464</v>
      </c>
      <c r="R1074" s="131" t="s">
        <v>29639</v>
      </c>
      <c r="S1074" s="132"/>
      <c r="T1074" s="136" t="s">
        <v>277</v>
      </c>
      <c r="U1074" s="211" t="s">
        <v>417</v>
      </c>
      <c r="V1074" s="211" t="s">
        <v>554</v>
      </c>
      <c r="W1074" s="133" t="str">
        <f>VLOOKUP(TRIM(X1074),X10:Y88,2,FALSE)</f>
        <v>Puneet</v>
      </c>
      <c r="X1074" s="11" t="str">
        <f t="shared" si="69"/>
        <v>6.9</v>
      </c>
      <c r="Y1074" s="266">
        <f t="shared" si="66"/>
        <v>0</v>
      </c>
      <c r="Z1074" s="266">
        <f t="shared" si="68"/>
        <v>0</v>
      </c>
      <c r="AA1074" s="266">
        <f t="shared" si="67"/>
        <v>21</v>
      </c>
    </row>
    <row r="1075" spans="1:27" ht="36.75" customHeight="1">
      <c r="A1075" s="119"/>
      <c r="B1075" s="120" t="s">
        <v>57</v>
      </c>
      <c r="C1075" s="122" t="s">
        <v>22</v>
      </c>
      <c r="D1075" s="122" t="s">
        <v>133</v>
      </c>
      <c r="E1075" s="123" t="s">
        <v>25735</v>
      </c>
      <c r="F1075" s="124" t="s">
        <v>7287</v>
      </c>
      <c r="G1075" s="138" t="s">
        <v>51</v>
      </c>
      <c r="H1075" s="138" t="s">
        <v>284</v>
      </c>
      <c r="I1075" s="139" t="s">
        <v>51</v>
      </c>
      <c r="J1075" s="140"/>
      <c r="K1075" s="141"/>
      <c r="L1075" s="140"/>
      <c r="M1075" s="141"/>
      <c r="N1075" s="140"/>
      <c r="O1075" s="140" t="s">
        <v>51</v>
      </c>
      <c r="P1075" s="140" t="s">
        <v>51</v>
      </c>
      <c r="Q1075" s="142" t="s">
        <v>23857</v>
      </c>
      <c r="R1075" s="142" t="s">
        <v>171</v>
      </c>
      <c r="S1075" s="145"/>
      <c r="T1075" s="136" t="s">
        <v>51</v>
      </c>
      <c r="U1075" s="211"/>
      <c r="V1075" s="211"/>
      <c r="W1075" s="133" t="str">
        <f>VLOOKUP(TRIM(X1075),X10:Y88,2,FALSE)</f>
        <v>Withdrawn</v>
      </c>
      <c r="X1075" s="11" t="str">
        <f t="shared" si="69"/>
        <v>99</v>
      </c>
      <c r="Y1075" s="266">
        <f t="shared" si="66"/>
        <v>0</v>
      </c>
      <c r="Z1075" s="266">
        <f t="shared" si="68"/>
        <v>0</v>
      </c>
      <c r="AA1075" s="266">
        <f t="shared" si="67"/>
        <v>1</v>
      </c>
    </row>
    <row r="1076" spans="1:27" ht="36.75" customHeight="1" thickBot="1">
      <c r="A1076" s="119"/>
      <c r="B1076" s="134" t="s">
        <v>57</v>
      </c>
      <c r="C1076" s="122" t="s">
        <v>22</v>
      </c>
      <c r="D1076" s="122" t="s">
        <v>133</v>
      </c>
      <c r="E1076" s="123" t="s">
        <v>25736</v>
      </c>
      <c r="F1076" s="124" t="s">
        <v>7287</v>
      </c>
      <c r="G1076" s="138" t="s">
        <v>51</v>
      </c>
      <c r="H1076" s="138" t="s">
        <v>284</v>
      </c>
      <c r="I1076" s="139" t="s">
        <v>51</v>
      </c>
      <c r="J1076" s="140"/>
      <c r="K1076" s="141"/>
      <c r="L1076" s="140"/>
      <c r="M1076" s="141"/>
      <c r="N1076" s="140"/>
      <c r="O1076" s="140" t="s">
        <v>51</v>
      </c>
      <c r="P1076" s="140" t="s">
        <v>51</v>
      </c>
      <c r="Q1076" s="142" t="s">
        <v>23857</v>
      </c>
      <c r="R1076" s="142" t="s">
        <v>171</v>
      </c>
      <c r="S1076" s="145"/>
      <c r="T1076" s="136" t="s">
        <v>51</v>
      </c>
      <c r="U1076" s="211"/>
      <c r="V1076" s="211"/>
      <c r="W1076" s="133" t="str">
        <f>VLOOKUP(TRIM(X1076),X10:Y88,2,FALSE)</f>
        <v>Withdrawn</v>
      </c>
      <c r="X1076" s="11" t="str">
        <f t="shared" si="69"/>
        <v>99</v>
      </c>
      <c r="Y1076" s="266">
        <f t="shared" si="66"/>
        <v>0</v>
      </c>
      <c r="Z1076" s="266">
        <f t="shared" si="68"/>
        <v>0</v>
      </c>
      <c r="AA1076" s="266">
        <f t="shared" si="67"/>
        <v>1</v>
      </c>
    </row>
    <row r="1077" spans="1:27" ht="36.75" customHeight="1">
      <c r="A1077" s="119" t="s">
        <v>139</v>
      </c>
      <c r="B1077" s="120" t="s">
        <v>57</v>
      </c>
      <c r="C1077" s="122" t="s">
        <v>140</v>
      </c>
      <c r="D1077" s="122" t="s">
        <v>68</v>
      </c>
      <c r="E1077" s="123" t="s">
        <v>25737</v>
      </c>
      <c r="F1077" s="124" t="s">
        <v>147</v>
      </c>
      <c r="G1077" s="124" t="s">
        <v>142</v>
      </c>
      <c r="H1077" s="124" t="s">
        <v>27597</v>
      </c>
      <c r="I1077" s="210" t="s">
        <v>148</v>
      </c>
      <c r="J1077" s="129"/>
      <c r="K1077" s="128"/>
      <c r="L1077" s="129"/>
      <c r="M1077" s="128"/>
      <c r="N1077" s="127"/>
      <c r="O1077" s="127"/>
      <c r="P1077" s="127"/>
      <c r="Q1077" s="131" t="s">
        <v>24769</v>
      </c>
      <c r="R1077" s="131" t="s">
        <v>29803</v>
      </c>
      <c r="S1077" s="132" t="s">
        <v>29804</v>
      </c>
      <c r="T1077" s="136" t="s">
        <v>150</v>
      </c>
      <c r="U1077" s="211"/>
      <c r="V1077" s="211"/>
      <c r="W1077" s="133" t="str">
        <f>VLOOKUP(TRIM(X1077),X10:Y88,2,FALSE)</f>
        <v>Frank</v>
      </c>
      <c r="X1077" s="11" t="str">
        <f t="shared" si="69"/>
        <v>3</v>
      </c>
      <c r="Y1077" s="266">
        <f t="shared" si="66"/>
        <v>0</v>
      </c>
      <c r="Z1077" s="266">
        <f t="shared" si="68"/>
        <v>0</v>
      </c>
      <c r="AA1077" s="266">
        <f t="shared" si="67"/>
        <v>16</v>
      </c>
    </row>
    <row r="1078" spans="1:27" ht="36.75" customHeight="1">
      <c r="A1078" s="119" t="s">
        <v>139</v>
      </c>
      <c r="B1078" s="134" t="s">
        <v>57</v>
      </c>
      <c r="C1078" s="122" t="s">
        <v>140</v>
      </c>
      <c r="D1078" s="122" t="s">
        <v>123</v>
      </c>
      <c r="E1078" s="123" t="s">
        <v>25738</v>
      </c>
      <c r="F1078" s="124" t="s">
        <v>175</v>
      </c>
      <c r="G1078" s="124" t="s">
        <v>142</v>
      </c>
      <c r="H1078" s="124" t="s">
        <v>29858</v>
      </c>
      <c r="I1078" s="210" t="s">
        <v>280</v>
      </c>
      <c r="J1078" s="129"/>
      <c r="K1078" s="128"/>
      <c r="L1078" s="129"/>
      <c r="M1078" s="128"/>
      <c r="N1078" s="127"/>
      <c r="O1078" s="127" t="s">
        <v>672</v>
      </c>
      <c r="P1078" s="127" t="s">
        <v>178</v>
      </c>
      <c r="Q1078" s="131" t="s">
        <v>600</v>
      </c>
      <c r="R1078" s="131" t="s">
        <v>29860</v>
      </c>
      <c r="S1078" s="132" t="s">
        <v>29861</v>
      </c>
      <c r="T1078" s="136" t="s">
        <v>267</v>
      </c>
      <c r="U1078" s="211"/>
      <c r="V1078" s="211"/>
      <c r="W1078" s="133" t="str">
        <f>VLOOKUP(TRIM(X1078),X10:Y88,2,FALSE)</f>
        <v>Frank</v>
      </c>
      <c r="X1078" s="11" t="str">
        <f t="shared" si="69"/>
        <v>7.1</v>
      </c>
      <c r="Y1078" s="266">
        <f t="shared" si="66"/>
        <v>0</v>
      </c>
      <c r="Z1078" s="266">
        <f t="shared" si="68"/>
        <v>0</v>
      </c>
      <c r="AA1078" s="266">
        <f t="shared" si="67"/>
        <v>6</v>
      </c>
    </row>
    <row r="1079" spans="1:27" ht="36.75" customHeight="1" thickBot="1">
      <c r="A1079" s="119"/>
      <c r="B1079" s="134" t="s">
        <v>57</v>
      </c>
      <c r="C1079" s="122" t="s">
        <v>22</v>
      </c>
      <c r="D1079" s="122" t="s">
        <v>123</v>
      </c>
      <c r="E1079" s="123" t="s">
        <v>25739</v>
      </c>
      <c r="F1079" s="124" t="s">
        <v>167</v>
      </c>
      <c r="G1079" s="138" t="s">
        <v>142</v>
      </c>
      <c r="H1079" s="138" t="s">
        <v>26525</v>
      </c>
      <c r="I1079" s="139" t="s">
        <v>27224</v>
      </c>
      <c r="J1079" s="140"/>
      <c r="K1079" s="141"/>
      <c r="L1079" s="140"/>
      <c r="M1079" s="141"/>
      <c r="N1079" s="140"/>
      <c r="O1079" s="140" t="s">
        <v>672</v>
      </c>
      <c r="P1079" s="140" t="s">
        <v>8249</v>
      </c>
      <c r="Q1079" s="142" t="s">
        <v>29863</v>
      </c>
      <c r="R1079" s="142" t="s">
        <v>29864</v>
      </c>
      <c r="S1079" s="145"/>
      <c r="T1079" s="136" t="s">
        <v>215</v>
      </c>
      <c r="U1079" s="211"/>
      <c r="V1079" s="211"/>
      <c r="W1079" s="133" t="str">
        <f>VLOOKUP(TRIM(X1079),X10:Y88,2,FALSE)</f>
        <v>Frank</v>
      </c>
      <c r="X1079" s="11" t="str">
        <f t="shared" si="69"/>
        <v>7.1</v>
      </c>
      <c r="Y1079" s="266">
        <f t="shared" si="66"/>
        <v>0</v>
      </c>
      <c r="Z1079" s="266">
        <f t="shared" si="68"/>
        <v>0</v>
      </c>
      <c r="AA1079" s="266">
        <f t="shared" si="67"/>
        <v>44</v>
      </c>
    </row>
    <row r="1080" spans="1:27" ht="36.75" customHeight="1">
      <c r="A1080" s="119" t="s">
        <v>139</v>
      </c>
      <c r="B1080" s="120" t="s">
        <v>57</v>
      </c>
      <c r="C1080" s="122" t="s">
        <v>140</v>
      </c>
      <c r="D1080" s="122" t="s">
        <v>123</v>
      </c>
      <c r="E1080" s="123" t="s">
        <v>25740</v>
      </c>
      <c r="F1080" s="124" t="s">
        <v>922</v>
      </c>
      <c r="G1080" s="124" t="s">
        <v>142</v>
      </c>
      <c r="H1080" s="124" t="s">
        <v>26790</v>
      </c>
      <c r="I1080" s="210" t="s">
        <v>29866</v>
      </c>
      <c r="J1080" s="129"/>
      <c r="K1080" s="128"/>
      <c r="L1080" s="129"/>
      <c r="M1080" s="128"/>
      <c r="N1080" s="127"/>
      <c r="O1080" s="127" t="s">
        <v>672</v>
      </c>
      <c r="P1080" s="127" t="s">
        <v>2630</v>
      </c>
      <c r="Q1080" s="131" t="s">
        <v>26791</v>
      </c>
      <c r="R1080" s="131" t="s">
        <v>29865</v>
      </c>
      <c r="S1080" s="132" t="s">
        <v>145</v>
      </c>
      <c r="T1080" s="136" t="s">
        <v>577</v>
      </c>
      <c r="U1080" s="211"/>
      <c r="V1080" s="211"/>
      <c r="W1080" s="133" t="str">
        <f>VLOOKUP(TRIM(X1080),X10:Y88,2,FALSE)</f>
        <v>Frank</v>
      </c>
      <c r="X1080" s="11" t="str">
        <f t="shared" si="69"/>
        <v>7.1</v>
      </c>
      <c r="Y1080" s="266">
        <f t="shared" si="66"/>
        <v>0</v>
      </c>
      <c r="Z1080" s="266">
        <f t="shared" si="68"/>
        <v>0</v>
      </c>
      <c r="AA1080" s="266">
        <f t="shared" si="67"/>
        <v>210</v>
      </c>
    </row>
    <row r="1081" spans="1:27" ht="36.75" customHeight="1" thickBot="1">
      <c r="A1081" s="119" t="s">
        <v>139</v>
      </c>
      <c r="B1081" s="134" t="s">
        <v>57</v>
      </c>
      <c r="C1081" s="122" t="s">
        <v>140</v>
      </c>
      <c r="D1081" s="122" t="s">
        <v>94</v>
      </c>
      <c r="E1081" s="123" t="s">
        <v>25741</v>
      </c>
      <c r="F1081" s="124" t="s">
        <v>24</v>
      </c>
      <c r="G1081" s="124" t="s">
        <v>142</v>
      </c>
      <c r="H1081" s="124" t="s">
        <v>27819</v>
      </c>
      <c r="I1081" s="210" t="s">
        <v>465</v>
      </c>
      <c r="J1081" s="127" t="s">
        <v>169</v>
      </c>
      <c r="K1081" s="212">
        <v>455</v>
      </c>
      <c r="L1081" s="127" t="s">
        <v>63</v>
      </c>
      <c r="M1081" s="212" t="s">
        <v>186</v>
      </c>
      <c r="N1081" s="127" t="s">
        <v>744</v>
      </c>
      <c r="O1081" s="127" t="s">
        <v>164</v>
      </c>
      <c r="P1081" s="127" t="s">
        <v>178</v>
      </c>
      <c r="Q1081" s="131" t="s">
        <v>21349</v>
      </c>
      <c r="R1081" s="131" t="s">
        <v>28932</v>
      </c>
      <c r="S1081" s="132" t="s">
        <v>28933</v>
      </c>
      <c r="T1081" s="136" t="s">
        <v>459</v>
      </c>
      <c r="U1081" s="211"/>
      <c r="V1081" s="211"/>
      <c r="W1081" s="133" t="str">
        <f>VLOOKUP(TRIM(X1081),X10:Y88,2,FALSE)</f>
        <v>Frank</v>
      </c>
      <c r="X1081" s="11" t="str">
        <f t="shared" si="69"/>
        <v>6.5.1</v>
      </c>
      <c r="Y1081" s="266">
        <f t="shared" si="66"/>
        <v>0</v>
      </c>
      <c r="Z1081" s="266">
        <f t="shared" si="68"/>
        <v>0</v>
      </c>
      <c r="AA1081" s="266">
        <f t="shared" si="67"/>
        <v>16</v>
      </c>
    </row>
    <row r="1082" spans="1:27" ht="36.75" customHeight="1">
      <c r="A1082" s="119" t="s">
        <v>139</v>
      </c>
      <c r="B1082" s="120" t="s">
        <v>57</v>
      </c>
      <c r="C1082" s="122" t="s">
        <v>140</v>
      </c>
      <c r="D1082" s="122" t="s">
        <v>94</v>
      </c>
      <c r="E1082" s="123" t="s">
        <v>25742</v>
      </c>
      <c r="F1082" s="124" t="s">
        <v>24</v>
      </c>
      <c r="G1082" s="124" t="s">
        <v>142</v>
      </c>
      <c r="H1082" s="124" t="s">
        <v>27822</v>
      </c>
      <c r="I1082" s="210" t="s">
        <v>202</v>
      </c>
      <c r="J1082" s="129" t="s">
        <v>169</v>
      </c>
      <c r="K1082" s="128">
        <v>483</v>
      </c>
      <c r="L1082" s="129" t="s">
        <v>60</v>
      </c>
      <c r="M1082" s="128" t="s">
        <v>186</v>
      </c>
      <c r="N1082" s="127" t="s">
        <v>744</v>
      </c>
      <c r="O1082" s="127" t="s">
        <v>164</v>
      </c>
      <c r="P1082" s="127" t="s">
        <v>178</v>
      </c>
      <c r="Q1082" s="131" t="s">
        <v>27429</v>
      </c>
      <c r="R1082" s="131" t="s">
        <v>28935</v>
      </c>
      <c r="S1082" s="132" t="s">
        <v>28936</v>
      </c>
      <c r="T1082" s="136" t="s">
        <v>203</v>
      </c>
      <c r="U1082" s="211"/>
      <c r="V1082" s="211"/>
      <c r="W1082" s="133" t="str">
        <f>VLOOKUP(TRIM(X1082),X10:Y88,2,FALSE)</f>
        <v>Frank</v>
      </c>
      <c r="X1082" s="11" t="str">
        <f t="shared" si="69"/>
        <v>6.5.1</v>
      </c>
      <c r="Y1082" s="266">
        <f t="shared" si="66"/>
        <v>0</v>
      </c>
      <c r="Z1082" s="266">
        <f t="shared" si="68"/>
        <v>0</v>
      </c>
      <c r="AA1082" s="266">
        <f t="shared" si="67"/>
        <v>21</v>
      </c>
    </row>
    <row r="1083" spans="1:27" ht="36.75" customHeight="1" thickBot="1">
      <c r="A1083" s="119" t="s">
        <v>139</v>
      </c>
      <c r="B1083" s="134" t="s">
        <v>57</v>
      </c>
      <c r="C1083" s="122" t="s">
        <v>140</v>
      </c>
      <c r="D1083" s="122" t="s">
        <v>94</v>
      </c>
      <c r="E1083" s="123" t="s">
        <v>25743</v>
      </c>
      <c r="F1083" s="124" t="s">
        <v>175</v>
      </c>
      <c r="G1083" s="124" t="s">
        <v>142</v>
      </c>
      <c r="H1083" s="124" t="s">
        <v>26767</v>
      </c>
      <c r="I1083" s="210" t="s">
        <v>280</v>
      </c>
      <c r="J1083" s="127"/>
      <c r="K1083" s="212"/>
      <c r="L1083" s="127"/>
      <c r="M1083" s="212"/>
      <c r="N1083" s="127"/>
      <c r="O1083" s="127"/>
      <c r="P1083" s="127"/>
      <c r="Q1083" s="131" t="s">
        <v>27352</v>
      </c>
      <c r="R1083" s="131" t="s">
        <v>28938</v>
      </c>
      <c r="S1083" s="132" t="s">
        <v>28939</v>
      </c>
      <c r="T1083" s="136" t="s">
        <v>14712</v>
      </c>
      <c r="U1083" s="211"/>
      <c r="V1083" s="211"/>
      <c r="W1083" s="133" t="str">
        <f>VLOOKUP(TRIM(X1083),X10:Y88,2,FALSE)</f>
        <v>Frank</v>
      </c>
      <c r="X1083" s="11" t="str">
        <f t="shared" si="69"/>
        <v>6.5.1</v>
      </c>
      <c r="Y1083" s="266">
        <f t="shared" si="66"/>
        <v>0</v>
      </c>
      <c r="Z1083" s="266">
        <f t="shared" si="68"/>
        <v>0</v>
      </c>
      <c r="AA1083" s="266">
        <f t="shared" si="67"/>
        <v>6</v>
      </c>
    </row>
    <row r="1084" spans="1:27" ht="36.75" customHeight="1">
      <c r="A1084" s="119" t="s">
        <v>139</v>
      </c>
      <c r="B1084" s="120" t="s">
        <v>57</v>
      </c>
      <c r="C1084" s="122" t="s">
        <v>140</v>
      </c>
      <c r="D1084" s="122" t="s">
        <v>94</v>
      </c>
      <c r="E1084" s="123" t="s">
        <v>25744</v>
      </c>
      <c r="F1084" s="124" t="s">
        <v>23</v>
      </c>
      <c r="G1084" s="124" t="s">
        <v>142</v>
      </c>
      <c r="H1084" s="124" t="s">
        <v>27832</v>
      </c>
      <c r="I1084" s="210" t="s">
        <v>23941</v>
      </c>
      <c r="J1084" s="127" t="s">
        <v>180</v>
      </c>
      <c r="K1084" s="212">
        <v>519</v>
      </c>
      <c r="L1084" s="127" t="s">
        <v>60</v>
      </c>
      <c r="M1084" s="212" t="s">
        <v>186</v>
      </c>
      <c r="N1084" s="127" t="s">
        <v>744</v>
      </c>
      <c r="O1084" s="127" t="s">
        <v>164</v>
      </c>
      <c r="P1084" s="127" t="s">
        <v>178</v>
      </c>
      <c r="Q1084" s="131" t="s">
        <v>27829</v>
      </c>
      <c r="R1084" s="131" t="s">
        <v>30004</v>
      </c>
      <c r="S1084" s="132" t="s">
        <v>145</v>
      </c>
      <c r="T1084" s="136" t="s">
        <v>215</v>
      </c>
      <c r="U1084" s="211"/>
      <c r="V1084" s="211" t="s">
        <v>233</v>
      </c>
      <c r="W1084" s="133" t="str">
        <f>VLOOKUP(TRIM(X1084),X10:Y88,2,FALSE)</f>
        <v>Frank</v>
      </c>
      <c r="X1084" s="11" t="str">
        <f t="shared" si="69"/>
        <v>6.5.1</v>
      </c>
      <c r="Y1084" s="266">
        <f t="shared" si="66"/>
        <v>1</v>
      </c>
      <c r="Z1084" s="266">
        <f t="shared" si="68"/>
        <v>0</v>
      </c>
      <c r="AA1084" s="266">
        <f t="shared" si="67"/>
        <v>44</v>
      </c>
    </row>
    <row r="1085" spans="1:27" ht="36.75" customHeight="1" thickBot="1">
      <c r="A1085" s="119" t="s">
        <v>139</v>
      </c>
      <c r="B1085" s="134" t="s">
        <v>57</v>
      </c>
      <c r="C1085" s="122" t="s">
        <v>140</v>
      </c>
      <c r="D1085" s="122" t="s">
        <v>94</v>
      </c>
      <c r="E1085" s="123" t="s">
        <v>25745</v>
      </c>
      <c r="F1085" s="124" t="s">
        <v>24</v>
      </c>
      <c r="G1085" s="124" t="s">
        <v>142</v>
      </c>
      <c r="H1085" s="124" t="s">
        <v>27836</v>
      </c>
      <c r="I1085" s="210" t="s">
        <v>28899</v>
      </c>
      <c r="J1085" s="129" t="s">
        <v>169</v>
      </c>
      <c r="K1085" s="128">
        <v>487</v>
      </c>
      <c r="L1085" s="129" t="s">
        <v>60</v>
      </c>
      <c r="M1085" s="128" t="s">
        <v>186</v>
      </c>
      <c r="N1085" s="127" t="s">
        <v>744</v>
      </c>
      <c r="O1085" s="127" t="s">
        <v>164</v>
      </c>
      <c r="P1085" s="127" t="s">
        <v>178</v>
      </c>
      <c r="Q1085" s="131" t="s">
        <v>27444</v>
      </c>
      <c r="R1085" s="131" t="s">
        <v>28900</v>
      </c>
      <c r="S1085" s="132" t="s">
        <v>28901</v>
      </c>
      <c r="T1085" s="136" t="s">
        <v>290</v>
      </c>
      <c r="U1085" s="211"/>
      <c r="V1085" s="211"/>
      <c r="W1085" s="133" t="str">
        <f>VLOOKUP(TRIM(X1085),X10:Y88,2,FALSE)</f>
        <v>Frank</v>
      </c>
      <c r="X1085" s="11" t="str">
        <f t="shared" si="69"/>
        <v>6.5.1</v>
      </c>
      <c r="Y1085" s="266">
        <f t="shared" si="66"/>
        <v>0</v>
      </c>
      <c r="Z1085" s="266">
        <f t="shared" si="68"/>
        <v>0</v>
      </c>
      <c r="AA1085" s="266">
        <f t="shared" si="67"/>
        <v>42</v>
      </c>
    </row>
    <row r="1086" spans="1:27" ht="36.75" customHeight="1" thickBot="1">
      <c r="A1086" s="119" t="s">
        <v>139</v>
      </c>
      <c r="B1086" s="120" t="s">
        <v>57</v>
      </c>
      <c r="C1086" s="122" t="s">
        <v>140</v>
      </c>
      <c r="D1086" s="122" t="s">
        <v>94</v>
      </c>
      <c r="E1086" s="123" t="s">
        <v>25746</v>
      </c>
      <c r="F1086" s="124" t="s">
        <v>23</v>
      </c>
      <c r="G1086" s="124" t="s">
        <v>142</v>
      </c>
      <c r="H1086" s="124" t="s">
        <v>27841</v>
      </c>
      <c r="I1086" s="210" t="s">
        <v>28903</v>
      </c>
      <c r="J1086" s="129" t="s">
        <v>180</v>
      </c>
      <c r="K1086" s="128">
        <v>518</v>
      </c>
      <c r="L1086" s="129" t="s">
        <v>60</v>
      </c>
      <c r="M1086" s="128" t="s">
        <v>186</v>
      </c>
      <c r="N1086" s="127" t="s">
        <v>744</v>
      </c>
      <c r="O1086" s="127" t="s">
        <v>164</v>
      </c>
      <c r="P1086" s="127" t="s">
        <v>178</v>
      </c>
      <c r="Q1086" s="131" t="s">
        <v>27382</v>
      </c>
      <c r="R1086" s="131" t="s">
        <v>30005</v>
      </c>
      <c r="S1086" s="132" t="s">
        <v>145</v>
      </c>
      <c r="T1086" s="136" t="s">
        <v>215</v>
      </c>
      <c r="U1086" s="211"/>
      <c r="V1086" s="211" t="s">
        <v>233</v>
      </c>
      <c r="W1086" s="133" t="str">
        <f>VLOOKUP(TRIM(X1086),X10:Y88,2,FALSE)</f>
        <v>Frank</v>
      </c>
      <c r="X1086" s="11" t="str">
        <f t="shared" si="69"/>
        <v>6.5.1</v>
      </c>
      <c r="Y1086" s="266">
        <f t="shared" si="66"/>
        <v>1</v>
      </c>
      <c r="Z1086" s="266">
        <f t="shared" si="68"/>
        <v>0</v>
      </c>
      <c r="AA1086" s="266">
        <f t="shared" si="67"/>
        <v>98</v>
      </c>
    </row>
    <row r="1087" spans="1:27" ht="36.75" customHeight="1">
      <c r="A1087" s="119" t="s">
        <v>139</v>
      </c>
      <c r="B1087" s="120" t="s">
        <v>57</v>
      </c>
      <c r="C1087" s="122" t="s">
        <v>140</v>
      </c>
      <c r="D1087" s="122" t="s">
        <v>94</v>
      </c>
      <c r="E1087" s="123" t="s">
        <v>25747</v>
      </c>
      <c r="F1087" s="124" t="s">
        <v>24</v>
      </c>
      <c r="G1087" s="124" t="s">
        <v>142</v>
      </c>
      <c r="H1087" s="124" t="s">
        <v>27845</v>
      </c>
      <c r="I1087" s="210" t="s">
        <v>27227</v>
      </c>
      <c r="J1087" s="129" t="s">
        <v>180</v>
      </c>
      <c r="K1087" s="128">
        <v>526</v>
      </c>
      <c r="L1087" s="129" t="s">
        <v>60</v>
      </c>
      <c r="M1087" s="128" t="s">
        <v>186</v>
      </c>
      <c r="N1087" s="127" t="s">
        <v>744</v>
      </c>
      <c r="O1087" s="127" t="s">
        <v>164</v>
      </c>
      <c r="P1087" s="127" t="s">
        <v>178</v>
      </c>
      <c r="Q1087" s="131" t="s">
        <v>27396</v>
      </c>
      <c r="R1087" s="131" t="s">
        <v>29485</v>
      </c>
      <c r="S1087" s="132" t="s">
        <v>29486</v>
      </c>
      <c r="T1087" s="136" t="s">
        <v>172</v>
      </c>
      <c r="U1087" s="211"/>
      <c r="V1087" s="211"/>
      <c r="W1087" s="133" t="str">
        <f>VLOOKUP(TRIM(X1087),X10:Y88,2,FALSE)</f>
        <v>Frank</v>
      </c>
      <c r="X1087" s="11" t="str">
        <f t="shared" si="69"/>
        <v>6.5.1</v>
      </c>
      <c r="Y1087" s="266">
        <f t="shared" si="66"/>
        <v>0</v>
      </c>
      <c r="Z1087" s="266">
        <f t="shared" si="68"/>
        <v>0</v>
      </c>
      <c r="AA1087" s="266">
        <f t="shared" si="67"/>
        <v>39</v>
      </c>
    </row>
    <row r="1088" spans="1:27" ht="36.75" customHeight="1">
      <c r="A1088" s="119" t="s">
        <v>139</v>
      </c>
      <c r="B1088" s="134" t="s">
        <v>57</v>
      </c>
      <c r="C1088" s="122" t="s">
        <v>140</v>
      </c>
      <c r="D1088" s="122" t="s">
        <v>94</v>
      </c>
      <c r="E1088" s="123" t="s">
        <v>25748</v>
      </c>
      <c r="F1088" s="124" t="s">
        <v>24</v>
      </c>
      <c r="G1088" s="124" t="s">
        <v>142</v>
      </c>
      <c r="H1088" s="124" t="s">
        <v>27848</v>
      </c>
      <c r="I1088" s="210" t="s">
        <v>29203</v>
      </c>
      <c r="J1088" s="129" t="s">
        <v>169</v>
      </c>
      <c r="K1088" s="128">
        <v>468</v>
      </c>
      <c r="L1088" s="129" t="s">
        <v>60</v>
      </c>
      <c r="M1088" s="128" t="s">
        <v>186</v>
      </c>
      <c r="N1088" s="127" t="s">
        <v>744</v>
      </c>
      <c r="O1088" s="127" t="s">
        <v>164</v>
      </c>
      <c r="P1088" s="127" t="s">
        <v>178</v>
      </c>
      <c r="Q1088" s="131" t="s">
        <v>27397</v>
      </c>
      <c r="R1088" s="131" t="s">
        <v>29206</v>
      </c>
      <c r="S1088" s="132" t="s">
        <v>29204</v>
      </c>
      <c r="T1088" s="136" t="s">
        <v>172</v>
      </c>
      <c r="U1088" s="211"/>
      <c r="V1088" s="211"/>
      <c r="W1088" s="133" t="str">
        <f>VLOOKUP(TRIM(X1088),X10:Y88,2,FALSE)</f>
        <v>Frank</v>
      </c>
      <c r="X1088" s="11" t="str">
        <f t="shared" si="69"/>
        <v>6.5.1</v>
      </c>
      <c r="Y1088" s="266">
        <f t="shared" si="66"/>
        <v>0</v>
      </c>
      <c r="Z1088" s="266">
        <f t="shared" si="68"/>
        <v>0</v>
      </c>
      <c r="AA1088" s="266">
        <f t="shared" si="67"/>
        <v>38</v>
      </c>
    </row>
    <row r="1089" spans="1:27" ht="36.75" customHeight="1" thickBot="1">
      <c r="A1089" s="119" t="s">
        <v>139</v>
      </c>
      <c r="B1089" s="134" t="s">
        <v>57</v>
      </c>
      <c r="C1089" s="122" t="s">
        <v>140</v>
      </c>
      <c r="D1089" s="122" t="s">
        <v>94</v>
      </c>
      <c r="E1089" s="123" t="s">
        <v>25749</v>
      </c>
      <c r="F1089" s="124" t="s">
        <v>24</v>
      </c>
      <c r="G1089" s="124" t="s">
        <v>142</v>
      </c>
      <c r="H1089" s="124" t="s">
        <v>27854</v>
      </c>
      <c r="I1089" s="210" t="s">
        <v>184</v>
      </c>
      <c r="J1089" s="129" t="s">
        <v>180</v>
      </c>
      <c r="K1089" s="128">
        <v>582</v>
      </c>
      <c r="L1089" s="129" t="s">
        <v>60</v>
      </c>
      <c r="M1089" s="128" t="s">
        <v>186</v>
      </c>
      <c r="N1089" s="127" t="s">
        <v>744</v>
      </c>
      <c r="O1089" s="127" t="s">
        <v>164</v>
      </c>
      <c r="P1089" s="127" t="s">
        <v>178</v>
      </c>
      <c r="Q1089" s="131" t="s">
        <v>27506</v>
      </c>
      <c r="R1089" s="131" t="s">
        <v>28905</v>
      </c>
      <c r="S1089" s="132" t="s">
        <v>28906</v>
      </c>
      <c r="T1089" s="136" t="s">
        <v>183</v>
      </c>
      <c r="U1089" s="211"/>
      <c r="V1089" s="211"/>
      <c r="W1089" s="133" t="str">
        <f>VLOOKUP(TRIM(X1089),X10:Y88,2,FALSE)</f>
        <v>Frank</v>
      </c>
      <c r="X1089" s="11" t="str">
        <f t="shared" si="69"/>
        <v>6.5.1</v>
      </c>
      <c r="Y1089" s="266">
        <f t="shared" si="66"/>
        <v>0</v>
      </c>
      <c r="Z1089" s="266">
        <f t="shared" si="68"/>
        <v>0</v>
      </c>
      <c r="AA1089" s="266">
        <f t="shared" si="67"/>
        <v>17</v>
      </c>
    </row>
    <row r="1090" spans="1:27" ht="36.75" customHeight="1">
      <c r="A1090" s="119" t="s">
        <v>139</v>
      </c>
      <c r="B1090" s="120" t="s">
        <v>57</v>
      </c>
      <c r="C1090" s="122" t="s">
        <v>140</v>
      </c>
      <c r="D1090" s="122" t="s">
        <v>94</v>
      </c>
      <c r="E1090" s="123" t="s">
        <v>25750</v>
      </c>
      <c r="F1090" s="124" t="s">
        <v>24</v>
      </c>
      <c r="G1090" s="124" t="s">
        <v>142</v>
      </c>
      <c r="H1090" s="124" t="s">
        <v>27857</v>
      </c>
      <c r="I1090" s="210" t="s">
        <v>184</v>
      </c>
      <c r="J1090" s="129" t="s">
        <v>169</v>
      </c>
      <c r="K1090" s="128">
        <v>513</v>
      </c>
      <c r="L1090" s="129" t="s">
        <v>60</v>
      </c>
      <c r="M1090" s="128" t="s">
        <v>186</v>
      </c>
      <c r="N1090" s="127" t="s">
        <v>744</v>
      </c>
      <c r="O1090" s="127" t="s">
        <v>164</v>
      </c>
      <c r="P1090" s="127" t="s">
        <v>178</v>
      </c>
      <c r="Q1090" s="131" t="s">
        <v>27507</v>
      </c>
      <c r="R1090" s="131" t="s">
        <v>28908</v>
      </c>
      <c r="S1090" s="132" t="s">
        <v>28909</v>
      </c>
      <c r="T1090" s="136" t="s">
        <v>183</v>
      </c>
      <c r="U1090" s="211"/>
      <c r="V1090" s="211"/>
      <c r="W1090" s="133" t="str">
        <f>VLOOKUP(TRIM(X1090),X10:Y88,2,FALSE)</f>
        <v>Frank</v>
      </c>
      <c r="X1090" s="11" t="str">
        <f t="shared" si="69"/>
        <v>6.5.1</v>
      </c>
      <c r="Y1090" s="266">
        <f t="shared" si="66"/>
        <v>0</v>
      </c>
      <c r="Z1090" s="266">
        <f t="shared" si="68"/>
        <v>0</v>
      </c>
      <c r="AA1090" s="266">
        <f t="shared" si="67"/>
        <v>17</v>
      </c>
    </row>
    <row r="1091" spans="1:27" ht="36.75" customHeight="1">
      <c r="A1091" s="119" t="s">
        <v>139</v>
      </c>
      <c r="B1091" s="134" t="s">
        <v>57</v>
      </c>
      <c r="C1091" s="122" t="s">
        <v>140</v>
      </c>
      <c r="D1091" s="122" t="s">
        <v>94</v>
      </c>
      <c r="E1091" s="123" t="s">
        <v>25751</v>
      </c>
      <c r="F1091" s="124" t="s">
        <v>24</v>
      </c>
      <c r="G1091" s="124" t="s">
        <v>142</v>
      </c>
      <c r="H1091" s="124" t="s">
        <v>27861</v>
      </c>
      <c r="I1091" s="210" t="s">
        <v>184</v>
      </c>
      <c r="J1091" s="129" t="s">
        <v>180</v>
      </c>
      <c r="K1091" s="128">
        <v>583</v>
      </c>
      <c r="L1091" s="129" t="s">
        <v>60</v>
      </c>
      <c r="M1091" s="128" t="s">
        <v>186</v>
      </c>
      <c r="N1091" s="127" t="s">
        <v>744</v>
      </c>
      <c r="O1091" s="127" t="s">
        <v>164</v>
      </c>
      <c r="P1091" s="127" t="s">
        <v>178</v>
      </c>
      <c r="Q1091" s="131" t="s">
        <v>27508</v>
      </c>
      <c r="R1091" s="131" t="s">
        <v>28911</v>
      </c>
      <c r="S1091" s="132" t="s">
        <v>28912</v>
      </c>
      <c r="T1091" s="136" t="s">
        <v>183</v>
      </c>
      <c r="U1091" s="211"/>
      <c r="V1091" s="211"/>
      <c r="W1091" s="133" t="str">
        <f>VLOOKUP(TRIM(X1091),X10:Y88,2,FALSE)</f>
        <v>Frank</v>
      </c>
      <c r="X1091" s="11" t="str">
        <f t="shared" si="69"/>
        <v>6.5.1</v>
      </c>
      <c r="Y1091" s="266">
        <f t="shared" si="66"/>
        <v>0</v>
      </c>
      <c r="Z1091" s="266">
        <f t="shared" si="68"/>
        <v>0</v>
      </c>
      <c r="AA1091" s="266">
        <f t="shared" si="67"/>
        <v>17</v>
      </c>
    </row>
    <row r="1092" spans="1:27" ht="36.75" customHeight="1" thickBot="1">
      <c r="A1092" s="119" t="s">
        <v>139</v>
      </c>
      <c r="B1092" s="134" t="s">
        <v>57</v>
      </c>
      <c r="C1092" s="122" t="s">
        <v>140</v>
      </c>
      <c r="D1092" s="122" t="s">
        <v>94</v>
      </c>
      <c r="E1092" s="123" t="s">
        <v>25752</v>
      </c>
      <c r="F1092" s="124" t="s">
        <v>23</v>
      </c>
      <c r="G1092" s="124" t="s">
        <v>142</v>
      </c>
      <c r="H1092" s="124" t="s">
        <v>27866</v>
      </c>
      <c r="I1092" s="210" t="s">
        <v>28914</v>
      </c>
      <c r="J1092" s="127" t="s">
        <v>169</v>
      </c>
      <c r="K1092" s="212">
        <v>532</v>
      </c>
      <c r="L1092" s="127" t="s">
        <v>60</v>
      </c>
      <c r="M1092" s="212" t="s">
        <v>186</v>
      </c>
      <c r="N1092" s="127" t="s">
        <v>744</v>
      </c>
      <c r="O1092" s="127" t="s">
        <v>164</v>
      </c>
      <c r="P1092" s="127" t="s">
        <v>178</v>
      </c>
      <c r="Q1092" s="131" t="s">
        <v>27863</v>
      </c>
      <c r="R1092" s="131" t="s">
        <v>30006</v>
      </c>
      <c r="S1092" s="132" t="s">
        <v>145</v>
      </c>
      <c r="T1092" s="136" t="s">
        <v>275</v>
      </c>
      <c r="U1092" s="211"/>
      <c r="V1092" s="211" t="s">
        <v>233</v>
      </c>
      <c r="W1092" s="133" t="str">
        <f>VLOOKUP(TRIM(X1092),X10:Y88,2,FALSE)</f>
        <v>Frank</v>
      </c>
      <c r="X1092" s="11" t="str">
        <f t="shared" si="69"/>
        <v>6.5.1</v>
      </c>
      <c r="Y1092" s="266">
        <f t="shared" si="66"/>
        <v>1</v>
      </c>
      <c r="Z1092" s="266">
        <f t="shared" si="68"/>
        <v>0</v>
      </c>
      <c r="AA1092" s="266">
        <f t="shared" si="67"/>
        <v>60</v>
      </c>
    </row>
    <row r="1093" spans="1:27" ht="36.75" customHeight="1">
      <c r="A1093" s="119" t="s">
        <v>139</v>
      </c>
      <c r="B1093" s="120" t="s">
        <v>57</v>
      </c>
      <c r="C1093" s="122" t="s">
        <v>140</v>
      </c>
      <c r="D1093" s="122" t="s">
        <v>94</v>
      </c>
      <c r="E1093" s="123" t="s">
        <v>25753</v>
      </c>
      <c r="F1093" s="124" t="s">
        <v>24</v>
      </c>
      <c r="G1093" s="124" t="s">
        <v>142</v>
      </c>
      <c r="H1093" s="124" t="s">
        <v>27869</v>
      </c>
      <c r="I1093" s="210" t="s">
        <v>661</v>
      </c>
      <c r="J1093" s="127" t="s">
        <v>169</v>
      </c>
      <c r="K1093" s="212">
        <v>474</v>
      </c>
      <c r="L1093" s="127" t="s">
        <v>60</v>
      </c>
      <c r="M1093" s="212" t="s">
        <v>222</v>
      </c>
      <c r="N1093" s="127" t="s">
        <v>744</v>
      </c>
      <c r="O1093" s="127" t="s">
        <v>164</v>
      </c>
      <c r="P1093" s="127" t="s">
        <v>178</v>
      </c>
      <c r="Q1093" s="131" t="s">
        <v>27406</v>
      </c>
      <c r="R1093" s="131" t="s">
        <v>28916</v>
      </c>
      <c r="S1093" s="132" t="s">
        <v>28917</v>
      </c>
      <c r="T1093" s="136" t="s">
        <v>219</v>
      </c>
      <c r="U1093" s="211"/>
      <c r="V1093" s="211"/>
      <c r="W1093" s="133" t="str">
        <f>VLOOKUP(TRIM(X1093),X10:Y88,2,FALSE)</f>
        <v>Frank</v>
      </c>
      <c r="X1093" s="11" t="str">
        <f t="shared" si="69"/>
        <v>6.5.1</v>
      </c>
      <c r="Y1093" s="266">
        <f t="shared" si="66"/>
        <v>0</v>
      </c>
      <c r="Z1093" s="266">
        <f t="shared" si="68"/>
        <v>0</v>
      </c>
      <c r="AA1093" s="266">
        <f t="shared" si="67"/>
        <v>26</v>
      </c>
    </row>
    <row r="1094" spans="1:27" ht="36.75" customHeight="1" thickBot="1">
      <c r="A1094" s="119" t="s">
        <v>139</v>
      </c>
      <c r="B1094" s="134" t="s">
        <v>57</v>
      </c>
      <c r="C1094" s="122" t="s">
        <v>140</v>
      </c>
      <c r="D1094" s="122" t="s">
        <v>94</v>
      </c>
      <c r="E1094" s="123" t="s">
        <v>25754</v>
      </c>
      <c r="F1094" s="124" t="s">
        <v>24</v>
      </c>
      <c r="G1094" s="124" t="s">
        <v>142</v>
      </c>
      <c r="H1094" s="124" t="s">
        <v>27872</v>
      </c>
      <c r="I1094" s="210" t="s">
        <v>661</v>
      </c>
      <c r="J1094" s="127" t="s">
        <v>180</v>
      </c>
      <c r="K1094" s="212">
        <v>530</v>
      </c>
      <c r="L1094" s="127" t="s">
        <v>60</v>
      </c>
      <c r="M1094" s="212" t="s">
        <v>222</v>
      </c>
      <c r="N1094" s="127" t="s">
        <v>744</v>
      </c>
      <c r="O1094" s="127" t="s">
        <v>164</v>
      </c>
      <c r="P1094" s="127" t="s">
        <v>178</v>
      </c>
      <c r="Q1094" s="131" t="s">
        <v>27407</v>
      </c>
      <c r="R1094" s="131" t="s">
        <v>28919</v>
      </c>
      <c r="S1094" s="132" t="s">
        <v>28920</v>
      </c>
      <c r="T1094" s="136" t="s">
        <v>219</v>
      </c>
      <c r="U1094" s="211"/>
      <c r="V1094" s="211"/>
      <c r="W1094" s="133" t="str">
        <f>VLOOKUP(TRIM(X1094),X10:Y88,2,FALSE)</f>
        <v>Frank</v>
      </c>
      <c r="X1094" s="11" t="str">
        <f t="shared" si="69"/>
        <v>6.5.1</v>
      </c>
      <c r="Y1094" s="266">
        <f t="shared" si="66"/>
        <v>0</v>
      </c>
      <c r="Z1094" s="266">
        <f t="shared" si="68"/>
        <v>0</v>
      </c>
      <c r="AA1094" s="266">
        <f t="shared" si="67"/>
        <v>26</v>
      </c>
    </row>
    <row r="1095" spans="1:27" ht="36.75" customHeight="1" thickBot="1">
      <c r="A1095" s="119" t="s">
        <v>139</v>
      </c>
      <c r="B1095" s="120" t="s">
        <v>57</v>
      </c>
      <c r="C1095" s="122" t="s">
        <v>140</v>
      </c>
      <c r="D1095" s="122" t="s">
        <v>94</v>
      </c>
      <c r="E1095" s="123" t="s">
        <v>25755</v>
      </c>
      <c r="F1095" s="124" t="s">
        <v>24</v>
      </c>
      <c r="G1095" s="124" t="s">
        <v>142</v>
      </c>
      <c r="H1095" s="124" t="s">
        <v>27875</v>
      </c>
      <c r="I1095" s="210" t="s">
        <v>661</v>
      </c>
      <c r="J1095" s="129" t="s">
        <v>180</v>
      </c>
      <c r="K1095" s="128">
        <v>531</v>
      </c>
      <c r="L1095" s="129" t="s">
        <v>60</v>
      </c>
      <c r="M1095" s="128" t="s">
        <v>222</v>
      </c>
      <c r="N1095" s="127" t="s">
        <v>744</v>
      </c>
      <c r="O1095" s="127" t="s">
        <v>164</v>
      </c>
      <c r="P1095" s="127" t="s">
        <v>178</v>
      </c>
      <c r="Q1095" s="131" t="s">
        <v>27408</v>
      </c>
      <c r="R1095" s="131" t="s">
        <v>28923</v>
      </c>
      <c r="S1095" s="132" t="s">
        <v>28924</v>
      </c>
      <c r="T1095" s="136" t="s">
        <v>219</v>
      </c>
      <c r="U1095" s="211"/>
      <c r="V1095" s="211"/>
      <c r="W1095" s="133" t="str">
        <f>VLOOKUP(TRIM(X1095),X10:Y88,2,FALSE)</f>
        <v>Frank</v>
      </c>
      <c r="X1095" s="11" t="str">
        <f t="shared" si="69"/>
        <v>6.5.1</v>
      </c>
      <c r="Y1095" s="266">
        <f t="shared" si="66"/>
        <v>0</v>
      </c>
      <c r="Z1095" s="266">
        <f t="shared" si="68"/>
        <v>0</v>
      </c>
      <c r="AA1095" s="266">
        <f t="shared" si="67"/>
        <v>26</v>
      </c>
    </row>
    <row r="1096" spans="1:27" ht="36.75" customHeight="1" thickBot="1">
      <c r="A1096" s="119" t="s">
        <v>139</v>
      </c>
      <c r="B1096" s="120" t="s">
        <v>57</v>
      </c>
      <c r="C1096" s="122" t="s">
        <v>140</v>
      </c>
      <c r="D1096" s="122" t="s">
        <v>94</v>
      </c>
      <c r="E1096" s="123" t="s">
        <v>25756</v>
      </c>
      <c r="F1096" s="124" t="s">
        <v>24</v>
      </c>
      <c r="G1096" s="124" t="s">
        <v>142</v>
      </c>
      <c r="H1096" s="124" t="s">
        <v>27877</v>
      </c>
      <c r="I1096" s="210" t="s">
        <v>661</v>
      </c>
      <c r="J1096" s="129" t="s">
        <v>742</v>
      </c>
      <c r="K1096" s="128">
        <v>99</v>
      </c>
      <c r="L1096" s="129" t="s">
        <v>60</v>
      </c>
      <c r="M1096" s="128" t="s">
        <v>222</v>
      </c>
      <c r="N1096" s="127" t="s">
        <v>744</v>
      </c>
      <c r="O1096" s="127" t="s">
        <v>164</v>
      </c>
      <c r="P1096" s="127" t="s">
        <v>178</v>
      </c>
      <c r="Q1096" s="131" t="s">
        <v>27410</v>
      </c>
      <c r="R1096" s="131" t="s">
        <v>28927</v>
      </c>
      <c r="S1096" s="132" t="s">
        <v>28928</v>
      </c>
      <c r="T1096" s="136" t="s">
        <v>219</v>
      </c>
      <c r="U1096" s="211"/>
      <c r="V1096" s="211"/>
      <c r="W1096" s="133" t="str">
        <f>VLOOKUP(TRIM(X1096),X10:Y88,2,FALSE)</f>
        <v>Frank</v>
      </c>
      <c r="X1096" s="11" t="str">
        <f t="shared" si="69"/>
        <v>6.5.1</v>
      </c>
      <c r="Y1096" s="266">
        <f t="shared" si="66"/>
        <v>0</v>
      </c>
      <c r="Z1096" s="266">
        <f t="shared" si="68"/>
        <v>0</v>
      </c>
      <c r="AA1096" s="266">
        <f t="shared" si="67"/>
        <v>26</v>
      </c>
    </row>
    <row r="1097" spans="1:27" ht="36.75" customHeight="1">
      <c r="A1097" s="119" t="s">
        <v>139</v>
      </c>
      <c r="B1097" s="120" t="s">
        <v>57</v>
      </c>
      <c r="C1097" s="122" t="s">
        <v>140</v>
      </c>
      <c r="D1097" s="122" t="s">
        <v>14537</v>
      </c>
      <c r="E1097" s="123" t="s">
        <v>25757</v>
      </c>
      <c r="F1097" s="124" t="s">
        <v>21</v>
      </c>
      <c r="G1097" s="124" t="s">
        <v>142</v>
      </c>
      <c r="H1097" s="124" t="s">
        <v>27291</v>
      </c>
      <c r="I1097" s="210" t="s">
        <v>214</v>
      </c>
      <c r="J1097" s="129" t="s">
        <v>14915</v>
      </c>
      <c r="K1097" s="128"/>
      <c r="L1097" s="129"/>
      <c r="M1097" s="128"/>
      <c r="N1097" s="127" t="s">
        <v>2643</v>
      </c>
      <c r="O1097" s="127" t="s">
        <v>672</v>
      </c>
      <c r="P1097" s="127" t="s">
        <v>14916</v>
      </c>
      <c r="Q1097" s="131" t="s">
        <v>26538</v>
      </c>
      <c r="R1097" s="131" t="s">
        <v>28817</v>
      </c>
      <c r="S1097" s="132" t="s">
        <v>28818</v>
      </c>
      <c r="T1097" s="136" t="s">
        <v>215</v>
      </c>
      <c r="U1097" s="211"/>
      <c r="V1097" s="211"/>
      <c r="W1097" s="133" t="str">
        <f>VLOOKUP(TRIM(X1097),X10:Y88,2,FALSE)</f>
        <v>Frank</v>
      </c>
      <c r="X1097" s="11" t="str">
        <f t="shared" si="69"/>
        <v>6.20</v>
      </c>
      <c r="Y1097" s="266">
        <f t="shared" ref="Y1097:Y1160" si="70">IF(F1097="CR", IF(S1097="Approved", 1, IF(S1097="Block approved", 1, 0)),0)</f>
        <v>0</v>
      </c>
      <c r="Z1097" s="266">
        <f t="shared" si="68"/>
        <v>0</v>
      </c>
      <c r="AA1097" s="266">
        <f t="shared" si="67"/>
        <v>8</v>
      </c>
    </row>
    <row r="1098" spans="1:27" ht="36.75" customHeight="1" thickBot="1">
      <c r="A1098" s="119" t="s">
        <v>139</v>
      </c>
      <c r="B1098" s="134" t="s">
        <v>57</v>
      </c>
      <c r="C1098" s="122" t="s">
        <v>140</v>
      </c>
      <c r="D1098" s="122" t="s">
        <v>14537</v>
      </c>
      <c r="E1098" s="123" t="s">
        <v>25758</v>
      </c>
      <c r="F1098" s="124" t="s">
        <v>21</v>
      </c>
      <c r="G1098" s="124" t="s">
        <v>142</v>
      </c>
      <c r="H1098" s="124" t="s">
        <v>26839</v>
      </c>
      <c r="I1098" s="210" t="s">
        <v>184</v>
      </c>
      <c r="J1098" s="129" t="s">
        <v>14915</v>
      </c>
      <c r="K1098" s="128"/>
      <c r="L1098" s="129"/>
      <c r="M1098" s="128"/>
      <c r="N1098" s="127" t="s">
        <v>2643</v>
      </c>
      <c r="O1098" s="127" t="s">
        <v>672</v>
      </c>
      <c r="P1098" s="127" t="s">
        <v>14916</v>
      </c>
      <c r="Q1098" s="131" t="s">
        <v>26714</v>
      </c>
      <c r="R1098" s="131" t="s">
        <v>28820</v>
      </c>
      <c r="S1098" s="132" t="s">
        <v>28821</v>
      </c>
      <c r="T1098" s="136" t="s">
        <v>183</v>
      </c>
      <c r="U1098" s="211"/>
      <c r="V1098" s="211"/>
      <c r="W1098" s="133" t="str">
        <f>VLOOKUP(TRIM(X1098),X10:Y88,2,FALSE)</f>
        <v>Frank</v>
      </c>
      <c r="X1098" s="11" t="str">
        <f t="shared" si="69"/>
        <v>6.20</v>
      </c>
      <c r="Y1098" s="266">
        <f t="shared" si="70"/>
        <v>0</v>
      </c>
      <c r="Z1098" s="266">
        <f t="shared" si="68"/>
        <v>0</v>
      </c>
      <c r="AA1098" s="266">
        <f t="shared" si="67"/>
        <v>17</v>
      </c>
    </row>
    <row r="1099" spans="1:27" ht="36.75" customHeight="1">
      <c r="A1099" s="119" t="s">
        <v>139</v>
      </c>
      <c r="B1099" s="120" t="s">
        <v>57</v>
      </c>
      <c r="C1099" s="122" t="s">
        <v>140</v>
      </c>
      <c r="D1099" s="122" t="s">
        <v>14537</v>
      </c>
      <c r="E1099" s="123" t="s">
        <v>25759</v>
      </c>
      <c r="F1099" s="124" t="s">
        <v>21</v>
      </c>
      <c r="G1099" s="124" t="s">
        <v>142</v>
      </c>
      <c r="H1099" s="124" t="s">
        <v>27293</v>
      </c>
      <c r="I1099" s="210" t="s">
        <v>214</v>
      </c>
      <c r="J1099" s="129" t="s">
        <v>14915</v>
      </c>
      <c r="K1099" s="128"/>
      <c r="L1099" s="129"/>
      <c r="M1099" s="128"/>
      <c r="N1099" s="127" t="s">
        <v>2643</v>
      </c>
      <c r="O1099" s="127" t="s">
        <v>672</v>
      </c>
      <c r="P1099" s="127" t="s">
        <v>14916</v>
      </c>
      <c r="Q1099" s="131" t="s">
        <v>26540</v>
      </c>
      <c r="R1099" s="131" t="s">
        <v>28809</v>
      </c>
      <c r="S1099" s="132" t="s">
        <v>28810</v>
      </c>
      <c r="T1099" s="136" t="s">
        <v>215</v>
      </c>
      <c r="U1099" s="211"/>
      <c r="V1099" s="211"/>
      <c r="W1099" s="133" t="str">
        <f>VLOOKUP(TRIM(X1099),X10:Y88,2,FALSE)</f>
        <v>Frank</v>
      </c>
      <c r="X1099" s="11" t="str">
        <f t="shared" si="69"/>
        <v>6.20</v>
      </c>
      <c r="Y1099" s="266">
        <f t="shared" si="70"/>
        <v>0</v>
      </c>
      <c r="Z1099" s="266">
        <f t="shared" si="68"/>
        <v>0</v>
      </c>
      <c r="AA1099" s="266">
        <f t="shared" si="67"/>
        <v>8</v>
      </c>
    </row>
    <row r="1100" spans="1:27" ht="36.75" customHeight="1" thickBot="1">
      <c r="A1100" s="119" t="s">
        <v>139</v>
      </c>
      <c r="B1100" s="134" t="s">
        <v>57</v>
      </c>
      <c r="C1100" s="122" t="s">
        <v>140</v>
      </c>
      <c r="D1100" s="122" t="s">
        <v>14537</v>
      </c>
      <c r="E1100" s="123" t="s">
        <v>25760</v>
      </c>
      <c r="F1100" s="124" t="s">
        <v>21</v>
      </c>
      <c r="G1100" s="124" t="s">
        <v>142</v>
      </c>
      <c r="H1100" s="124" t="s">
        <v>27294</v>
      </c>
      <c r="I1100" s="210" t="s">
        <v>214</v>
      </c>
      <c r="J1100" s="129" t="s">
        <v>14915</v>
      </c>
      <c r="K1100" s="128"/>
      <c r="L1100" s="129"/>
      <c r="M1100" s="128"/>
      <c r="N1100" s="127" t="s">
        <v>2643</v>
      </c>
      <c r="O1100" s="127" t="s">
        <v>672</v>
      </c>
      <c r="P1100" s="127" t="s">
        <v>14916</v>
      </c>
      <c r="Q1100" s="131" t="s">
        <v>26541</v>
      </c>
      <c r="R1100" s="131" t="s">
        <v>30007</v>
      </c>
      <c r="S1100" s="132" t="s">
        <v>145</v>
      </c>
      <c r="T1100" s="136" t="s">
        <v>215</v>
      </c>
      <c r="U1100" s="211"/>
      <c r="V1100" s="211" t="s">
        <v>233</v>
      </c>
      <c r="W1100" s="133" t="str">
        <f>VLOOKUP(TRIM(X1100),X10:Y88,2,FALSE)</f>
        <v>Frank</v>
      </c>
      <c r="X1100" s="11" t="str">
        <f t="shared" si="69"/>
        <v>6.20</v>
      </c>
      <c r="Y1100" s="266">
        <f t="shared" si="70"/>
        <v>0</v>
      </c>
      <c r="Z1100" s="266">
        <f t="shared" si="68"/>
        <v>1</v>
      </c>
      <c r="AA1100" s="266">
        <f t="shared" si="67"/>
        <v>8</v>
      </c>
    </row>
    <row r="1101" spans="1:27" ht="36.75" customHeight="1" thickBot="1">
      <c r="A1101" s="119" t="s">
        <v>139</v>
      </c>
      <c r="B1101" s="120" t="s">
        <v>57</v>
      </c>
      <c r="C1101" s="122" t="s">
        <v>140</v>
      </c>
      <c r="D1101" s="122" t="s">
        <v>14537</v>
      </c>
      <c r="E1101" s="123" t="s">
        <v>25761</v>
      </c>
      <c r="F1101" s="124" t="s">
        <v>21</v>
      </c>
      <c r="G1101" s="124" t="s">
        <v>142</v>
      </c>
      <c r="H1101" s="124" t="s">
        <v>26590</v>
      </c>
      <c r="I1101" s="210" t="s">
        <v>202</v>
      </c>
      <c r="J1101" s="127" t="s">
        <v>14915</v>
      </c>
      <c r="K1101" s="212"/>
      <c r="L1101" s="127"/>
      <c r="M1101" s="212"/>
      <c r="N1101" s="127" t="s">
        <v>2643</v>
      </c>
      <c r="O1101" s="127" t="s">
        <v>672</v>
      </c>
      <c r="P1101" s="127" t="s">
        <v>14916</v>
      </c>
      <c r="Q1101" s="131" t="s">
        <v>26550</v>
      </c>
      <c r="R1101" s="131" t="s">
        <v>30008</v>
      </c>
      <c r="S1101" s="132" t="s">
        <v>145</v>
      </c>
      <c r="T1101" s="136" t="s">
        <v>277</v>
      </c>
      <c r="U1101" s="211"/>
      <c r="V1101" s="211" t="s">
        <v>233</v>
      </c>
      <c r="W1101" s="133" t="str">
        <f>VLOOKUP(TRIM(X1101),X10:Y88,2,FALSE)</f>
        <v>Frank</v>
      </c>
      <c r="X1101" s="11" t="str">
        <f t="shared" si="69"/>
        <v>6.20</v>
      </c>
      <c r="Y1101" s="266">
        <f t="shared" si="70"/>
        <v>0</v>
      </c>
      <c r="Z1101" s="266">
        <f t="shared" si="68"/>
        <v>1</v>
      </c>
      <c r="AA1101" s="266">
        <f t="shared" si="67"/>
        <v>21</v>
      </c>
    </row>
    <row r="1102" spans="1:27" ht="36.75" customHeight="1">
      <c r="A1102" s="119" t="s">
        <v>139</v>
      </c>
      <c r="B1102" s="120" t="s">
        <v>57</v>
      </c>
      <c r="C1102" s="122" t="s">
        <v>140</v>
      </c>
      <c r="D1102" s="122" t="s">
        <v>14537</v>
      </c>
      <c r="E1102" s="123" t="s">
        <v>25762</v>
      </c>
      <c r="F1102" s="124" t="s">
        <v>21</v>
      </c>
      <c r="G1102" s="124" t="s">
        <v>142</v>
      </c>
      <c r="H1102" s="124" t="s">
        <v>27625</v>
      </c>
      <c r="I1102" s="210" t="s">
        <v>184</v>
      </c>
      <c r="J1102" s="129" t="s">
        <v>14915</v>
      </c>
      <c r="K1102" s="128"/>
      <c r="L1102" s="129"/>
      <c r="M1102" s="128"/>
      <c r="N1102" s="127" t="s">
        <v>2643</v>
      </c>
      <c r="O1102" s="127" t="s">
        <v>672</v>
      </c>
      <c r="P1102" s="127" t="s">
        <v>14813</v>
      </c>
      <c r="Q1102" s="131" t="s">
        <v>26583</v>
      </c>
      <c r="R1102" s="131" t="s">
        <v>28812</v>
      </c>
      <c r="S1102" s="132" t="s">
        <v>28813</v>
      </c>
      <c r="T1102" s="136" t="s">
        <v>183</v>
      </c>
      <c r="U1102" s="211"/>
      <c r="V1102" s="211"/>
      <c r="W1102" s="133" t="str">
        <f>VLOOKUP(TRIM(X1102),X10:Y88,2,FALSE)</f>
        <v>Frank</v>
      </c>
      <c r="X1102" s="11" t="str">
        <f t="shared" si="69"/>
        <v>6.20</v>
      </c>
      <c r="Y1102" s="266">
        <f t="shared" si="70"/>
        <v>0</v>
      </c>
      <c r="Z1102" s="266">
        <f t="shared" si="68"/>
        <v>0</v>
      </c>
      <c r="AA1102" s="266">
        <f t="shared" si="67"/>
        <v>17</v>
      </c>
    </row>
    <row r="1103" spans="1:27" ht="36.75" customHeight="1" thickBot="1">
      <c r="A1103" s="119" t="s">
        <v>139</v>
      </c>
      <c r="B1103" s="134" t="s">
        <v>57</v>
      </c>
      <c r="C1103" s="122" t="s">
        <v>140</v>
      </c>
      <c r="D1103" s="122" t="s">
        <v>14537</v>
      </c>
      <c r="E1103" s="123" t="s">
        <v>25763</v>
      </c>
      <c r="F1103" s="124" t="s">
        <v>21</v>
      </c>
      <c r="G1103" s="124" t="s">
        <v>142</v>
      </c>
      <c r="H1103" s="124" t="s">
        <v>26959</v>
      </c>
      <c r="I1103" s="210" t="s">
        <v>229</v>
      </c>
      <c r="J1103" s="129" t="s">
        <v>14915</v>
      </c>
      <c r="K1103" s="128"/>
      <c r="L1103" s="129"/>
      <c r="M1103" s="128"/>
      <c r="N1103" s="127" t="s">
        <v>2643</v>
      </c>
      <c r="O1103" s="127" t="s">
        <v>672</v>
      </c>
      <c r="P1103" s="127" t="s">
        <v>14916</v>
      </c>
      <c r="Q1103" s="131" t="s">
        <v>27354</v>
      </c>
      <c r="R1103" s="131" t="s">
        <v>30009</v>
      </c>
      <c r="S1103" s="132" t="s">
        <v>145</v>
      </c>
      <c r="T1103" s="136" t="s">
        <v>15505</v>
      </c>
      <c r="U1103" s="211"/>
      <c r="V1103" s="211" t="s">
        <v>233</v>
      </c>
      <c r="W1103" s="133" t="str">
        <f>VLOOKUP(TRIM(X1103),X10:Y88,2,FALSE)</f>
        <v>Frank</v>
      </c>
      <c r="X1103" s="11" t="str">
        <f t="shared" si="69"/>
        <v>6.20</v>
      </c>
      <c r="Y1103" s="266">
        <f t="shared" si="70"/>
        <v>0</v>
      </c>
      <c r="Z1103" s="266">
        <f t="shared" si="68"/>
        <v>1</v>
      </c>
      <c r="AA1103" s="266">
        <f t="shared" si="67"/>
        <v>7</v>
      </c>
    </row>
    <row r="1104" spans="1:27" ht="36.75" customHeight="1">
      <c r="A1104" s="119" t="s">
        <v>139</v>
      </c>
      <c r="B1104" s="120" t="s">
        <v>57</v>
      </c>
      <c r="C1104" s="122" t="s">
        <v>140</v>
      </c>
      <c r="D1104" s="122" t="s">
        <v>26427</v>
      </c>
      <c r="E1104" s="123" t="s">
        <v>25764</v>
      </c>
      <c r="F1104" s="124" t="s">
        <v>175</v>
      </c>
      <c r="G1104" s="124" t="s">
        <v>142</v>
      </c>
      <c r="H1104" s="124" t="s">
        <v>27964</v>
      </c>
      <c r="I1104" s="210" t="s">
        <v>280</v>
      </c>
      <c r="J1104" s="129"/>
      <c r="K1104" s="128"/>
      <c r="L1104" s="129"/>
      <c r="M1104" s="128"/>
      <c r="N1104" s="127"/>
      <c r="O1104" s="127" t="s">
        <v>164</v>
      </c>
      <c r="P1104" s="127" t="s">
        <v>178</v>
      </c>
      <c r="Q1104" s="131" t="s">
        <v>29505</v>
      </c>
      <c r="R1104" s="131" t="s">
        <v>29503</v>
      </c>
      <c r="S1104" s="132" t="s">
        <v>29504</v>
      </c>
      <c r="T1104" s="136" t="s">
        <v>247</v>
      </c>
      <c r="U1104" s="211"/>
      <c r="V1104" s="211"/>
      <c r="W1104" s="133" t="str">
        <f>VLOOKUP(TRIM(X1104),X10:Y88,2,FALSE)</f>
        <v>Frank</v>
      </c>
      <c r="X1104" s="11" t="str">
        <f t="shared" si="69"/>
        <v>6.5.7</v>
      </c>
      <c r="Y1104" s="266">
        <f t="shared" si="70"/>
        <v>0</v>
      </c>
      <c r="Z1104" s="266">
        <f t="shared" si="68"/>
        <v>0</v>
      </c>
      <c r="AA1104" s="266">
        <f t="shared" si="67"/>
        <v>6</v>
      </c>
    </row>
    <row r="1105" spans="1:27" ht="36.75" customHeight="1" thickBot="1">
      <c r="A1105" s="119" t="s">
        <v>139</v>
      </c>
      <c r="B1105" s="134" t="s">
        <v>57</v>
      </c>
      <c r="C1105" s="122" t="s">
        <v>140</v>
      </c>
      <c r="D1105" s="122" t="s">
        <v>26427</v>
      </c>
      <c r="E1105" s="123" t="s">
        <v>25765</v>
      </c>
      <c r="F1105" s="124" t="s">
        <v>23</v>
      </c>
      <c r="G1105" s="124" t="s">
        <v>142</v>
      </c>
      <c r="H1105" s="124" t="s">
        <v>27969</v>
      </c>
      <c r="I1105" s="210" t="s">
        <v>229</v>
      </c>
      <c r="J1105" s="127" t="s">
        <v>180</v>
      </c>
      <c r="K1105" s="212">
        <v>606</v>
      </c>
      <c r="L1105" s="127" t="s">
        <v>60</v>
      </c>
      <c r="M1105" s="212" t="s">
        <v>186</v>
      </c>
      <c r="N1105" s="127" t="s">
        <v>744</v>
      </c>
      <c r="O1105" s="127" t="s">
        <v>164</v>
      </c>
      <c r="P1105" s="127" t="s">
        <v>178</v>
      </c>
      <c r="Q1105" s="131" t="s">
        <v>27539</v>
      </c>
      <c r="R1105" s="131" t="s">
        <v>30010</v>
      </c>
      <c r="S1105" s="132" t="s">
        <v>145</v>
      </c>
      <c r="T1105" s="136" t="s">
        <v>247</v>
      </c>
      <c r="U1105" s="211"/>
      <c r="V1105" s="211" t="s">
        <v>233</v>
      </c>
      <c r="W1105" s="133" t="str">
        <f>VLOOKUP(TRIM(X1105),X10:Y88,2,FALSE)</f>
        <v>Frank</v>
      </c>
      <c r="X1105" s="11" t="str">
        <f t="shared" si="69"/>
        <v>6.5.7</v>
      </c>
      <c r="Y1105" s="266">
        <f t="shared" si="70"/>
        <v>1</v>
      </c>
      <c r="Z1105" s="266">
        <f t="shared" si="68"/>
        <v>0</v>
      </c>
      <c r="AA1105" s="266">
        <f t="shared" si="67"/>
        <v>7</v>
      </c>
    </row>
    <row r="1106" spans="1:27" ht="36.75" customHeight="1" thickBot="1">
      <c r="A1106" s="119" t="s">
        <v>139</v>
      </c>
      <c r="B1106" s="120" t="s">
        <v>57</v>
      </c>
      <c r="C1106" s="122" t="s">
        <v>140</v>
      </c>
      <c r="D1106" s="122" t="s">
        <v>26427</v>
      </c>
      <c r="E1106" s="123" t="s">
        <v>25766</v>
      </c>
      <c r="F1106" s="124" t="s">
        <v>24</v>
      </c>
      <c r="G1106" s="124" t="s">
        <v>142</v>
      </c>
      <c r="H1106" s="124" t="s">
        <v>27973</v>
      </c>
      <c r="I1106" s="210" t="s">
        <v>184</v>
      </c>
      <c r="J1106" s="127" t="s">
        <v>169</v>
      </c>
      <c r="K1106" s="212">
        <v>482</v>
      </c>
      <c r="L1106" s="127" t="s">
        <v>60</v>
      </c>
      <c r="M1106" s="212" t="s">
        <v>186</v>
      </c>
      <c r="N1106" s="127" t="s">
        <v>744</v>
      </c>
      <c r="O1106" s="127" t="s">
        <v>164</v>
      </c>
      <c r="P1106" s="127" t="s">
        <v>178</v>
      </c>
      <c r="Q1106" s="131" t="s">
        <v>27426</v>
      </c>
      <c r="R1106" s="131" t="s">
        <v>29831</v>
      </c>
      <c r="S1106" s="132" t="s">
        <v>29832</v>
      </c>
      <c r="T1106" s="136" t="s">
        <v>183</v>
      </c>
      <c r="U1106" s="211"/>
      <c r="V1106" s="211"/>
      <c r="W1106" s="133" t="str">
        <f>VLOOKUP(TRIM(X1106),X10:Y88,2,FALSE)</f>
        <v>Frank</v>
      </c>
      <c r="X1106" s="11" t="str">
        <f t="shared" si="69"/>
        <v>6.5.7</v>
      </c>
      <c r="Y1106" s="266">
        <f t="shared" si="70"/>
        <v>0</v>
      </c>
      <c r="Z1106" s="266">
        <f t="shared" si="68"/>
        <v>0</v>
      </c>
      <c r="AA1106" s="266">
        <f t="shared" si="67"/>
        <v>17</v>
      </c>
    </row>
    <row r="1107" spans="1:27" ht="36.75" customHeight="1">
      <c r="A1107" s="119" t="s">
        <v>139</v>
      </c>
      <c r="B1107" s="120" t="s">
        <v>57</v>
      </c>
      <c r="C1107" s="122" t="s">
        <v>140</v>
      </c>
      <c r="D1107" s="122" t="s">
        <v>26427</v>
      </c>
      <c r="E1107" s="123" t="s">
        <v>25767</v>
      </c>
      <c r="F1107" s="124" t="s">
        <v>24</v>
      </c>
      <c r="G1107" s="124" t="s">
        <v>142</v>
      </c>
      <c r="H1107" s="124" t="s">
        <v>27976</v>
      </c>
      <c r="I1107" s="210" t="s">
        <v>202</v>
      </c>
      <c r="J1107" s="129" t="s">
        <v>180</v>
      </c>
      <c r="K1107" s="128">
        <v>537</v>
      </c>
      <c r="L1107" s="129" t="s">
        <v>60</v>
      </c>
      <c r="M1107" s="128" t="s">
        <v>186</v>
      </c>
      <c r="N1107" s="127" t="s">
        <v>744</v>
      </c>
      <c r="O1107" s="127" t="s">
        <v>164</v>
      </c>
      <c r="P1107" s="127" t="s">
        <v>178</v>
      </c>
      <c r="Q1107" s="131" t="s">
        <v>27431</v>
      </c>
      <c r="R1107" s="131" t="s">
        <v>29512</v>
      </c>
      <c r="S1107" s="132" t="s">
        <v>29513</v>
      </c>
      <c r="T1107" s="136" t="s">
        <v>203</v>
      </c>
      <c r="U1107" s="211"/>
      <c r="V1107" s="211"/>
      <c r="W1107" s="133" t="str">
        <f>VLOOKUP(TRIM(X1107),X10:Y88,2,FALSE)</f>
        <v>Frank</v>
      </c>
      <c r="X1107" s="11" t="str">
        <f t="shared" si="69"/>
        <v>6.5.7</v>
      </c>
      <c r="Y1107" s="266">
        <f t="shared" si="70"/>
        <v>0</v>
      </c>
      <c r="Z1107" s="266">
        <f t="shared" si="68"/>
        <v>0</v>
      </c>
      <c r="AA1107" s="266">
        <f t="shared" si="67"/>
        <v>21</v>
      </c>
    </row>
    <row r="1108" spans="1:27" ht="36.75" customHeight="1" thickBot="1">
      <c r="A1108" s="119" t="s">
        <v>139</v>
      </c>
      <c r="B1108" s="134" t="s">
        <v>57</v>
      </c>
      <c r="C1108" s="122" t="s">
        <v>140</v>
      </c>
      <c r="D1108" s="122" t="s">
        <v>26427</v>
      </c>
      <c r="E1108" s="123" t="s">
        <v>25768</v>
      </c>
      <c r="F1108" s="124" t="s">
        <v>24</v>
      </c>
      <c r="G1108" s="124" t="s">
        <v>142</v>
      </c>
      <c r="H1108" s="124" t="s">
        <v>27979</v>
      </c>
      <c r="I1108" s="210" t="s">
        <v>184</v>
      </c>
      <c r="J1108" s="129" t="s">
        <v>180</v>
      </c>
      <c r="K1108" s="128">
        <v>543</v>
      </c>
      <c r="L1108" s="129" t="s">
        <v>60</v>
      </c>
      <c r="M1108" s="128" t="s">
        <v>186</v>
      </c>
      <c r="N1108" s="127" t="s">
        <v>744</v>
      </c>
      <c r="O1108" s="127" t="s">
        <v>164</v>
      </c>
      <c r="P1108" s="127" t="s">
        <v>178</v>
      </c>
      <c r="Q1108" s="131" t="s">
        <v>27440</v>
      </c>
      <c r="R1108" s="131" t="s">
        <v>29515</v>
      </c>
      <c r="S1108" s="132" t="s">
        <v>29516</v>
      </c>
      <c r="T1108" s="136" t="s">
        <v>183</v>
      </c>
      <c r="U1108" s="211"/>
      <c r="V1108" s="211"/>
      <c r="W1108" s="133" t="str">
        <f>VLOOKUP(TRIM(X1108),X10:Y88,2,FALSE)</f>
        <v>Frank</v>
      </c>
      <c r="X1108" s="11" t="str">
        <f t="shared" si="69"/>
        <v>6.5.7</v>
      </c>
      <c r="Y1108" s="266">
        <f t="shared" si="70"/>
        <v>0</v>
      </c>
      <c r="Z1108" s="266">
        <f t="shared" si="68"/>
        <v>0</v>
      </c>
      <c r="AA1108" s="266">
        <f t="shared" si="67"/>
        <v>17</v>
      </c>
    </row>
    <row r="1109" spans="1:27" ht="36.75" customHeight="1" thickBot="1">
      <c r="A1109" s="119" t="s">
        <v>139</v>
      </c>
      <c r="B1109" s="120" t="s">
        <v>57</v>
      </c>
      <c r="C1109" s="122" t="s">
        <v>140</v>
      </c>
      <c r="D1109" s="122" t="s">
        <v>26427</v>
      </c>
      <c r="E1109" s="123" t="s">
        <v>25769</v>
      </c>
      <c r="F1109" s="124" t="s">
        <v>23</v>
      </c>
      <c r="G1109" s="124" t="s">
        <v>142</v>
      </c>
      <c r="H1109" s="124" t="s">
        <v>27982</v>
      </c>
      <c r="I1109" s="210" t="s">
        <v>184</v>
      </c>
      <c r="J1109" s="129" t="s">
        <v>180</v>
      </c>
      <c r="K1109" s="128">
        <v>544</v>
      </c>
      <c r="L1109" s="129" t="s">
        <v>60</v>
      </c>
      <c r="M1109" s="128" t="s">
        <v>186</v>
      </c>
      <c r="N1109" s="127" t="s">
        <v>744</v>
      </c>
      <c r="O1109" s="127" t="s">
        <v>164</v>
      </c>
      <c r="P1109" s="127" t="s">
        <v>178</v>
      </c>
      <c r="Q1109" s="131" t="s">
        <v>27441</v>
      </c>
      <c r="R1109" s="131" t="s">
        <v>30011</v>
      </c>
      <c r="S1109" s="132" t="s">
        <v>145</v>
      </c>
      <c r="T1109" s="136" t="s">
        <v>183</v>
      </c>
      <c r="U1109" s="211"/>
      <c r="V1109" s="211" t="s">
        <v>233</v>
      </c>
      <c r="W1109" s="133" t="str">
        <f>VLOOKUP(TRIM(X1109),X10:Y88,2,FALSE)</f>
        <v>Frank</v>
      </c>
      <c r="X1109" s="11" t="str">
        <f t="shared" si="69"/>
        <v>6.5.7</v>
      </c>
      <c r="Y1109" s="266">
        <f t="shared" si="70"/>
        <v>1</v>
      </c>
      <c r="Z1109" s="266">
        <f t="shared" si="68"/>
        <v>0</v>
      </c>
      <c r="AA1109" s="266">
        <f t="shared" si="67"/>
        <v>17</v>
      </c>
    </row>
    <row r="1110" spans="1:27" ht="36.75" customHeight="1">
      <c r="A1110" s="119" t="s">
        <v>139</v>
      </c>
      <c r="B1110" s="120" t="s">
        <v>57</v>
      </c>
      <c r="C1110" s="122" t="s">
        <v>140</v>
      </c>
      <c r="D1110" s="122" t="s">
        <v>26427</v>
      </c>
      <c r="E1110" s="123" t="s">
        <v>25770</v>
      </c>
      <c r="F1110" s="124" t="s">
        <v>24</v>
      </c>
      <c r="G1110" s="124" t="s">
        <v>142</v>
      </c>
      <c r="H1110" s="124" t="s">
        <v>27984</v>
      </c>
      <c r="I1110" s="210" t="s">
        <v>255</v>
      </c>
      <c r="J1110" s="129" t="s">
        <v>180</v>
      </c>
      <c r="K1110" s="128">
        <v>550</v>
      </c>
      <c r="L1110" s="129" t="s">
        <v>60</v>
      </c>
      <c r="M1110" s="128" t="s">
        <v>186</v>
      </c>
      <c r="N1110" s="127" t="s">
        <v>744</v>
      </c>
      <c r="O1110" s="127" t="s">
        <v>164</v>
      </c>
      <c r="P1110" s="127" t="s">
        <v>178</v>
      </c>
      <c r="Q1110" s="131" t="s">
        <v>27449</v>
      </c>
      <c r="R1110" s="131" t="s">
        <v>29116</v>
      </c>
      <c r="S1110" s="132" t="s">
        <v>29115</v>
      </c>
      <c r="T1110" s="136" t="s">
        <v>258</v>
      </c>
      <c r="U1110" s="211"/>
      <c r="V1110" s="211"/>
      <c r="W1110" s="133" t="str">
        <f>VLOOKUP(TRIM(X1110),X10:Y88,2,FALSE)</f>
        <v>Frank</v>
      </c>
      <c r="X1110" s="11" t="str">
        <f t="shared" si="69"/>
        <v>6.5.7</v>
      </c>
      <c r="Y1110" s="266">
        <f t="shared" si="70"/>
        <v>0</v>
      </c>
      <c r="Z1110" s="266">
        <f t="shared" si="68"/>
        <v>0</v>
      </c>
      <c r="AA1110" s="266">
        <f t="shared" si="67"/>
        <v>3</v>
      </c>
    </row>
    <row r="1111" spans="1:27" ht="36.75" customHeight="1" thickBot="1">
      <c r="A1111" s="119" t="s">
        <v>139</v>
      </c>
      <c r="B1111" s="134" t="s">
        <v>57</v>
      </c>
      <c r="C1111" s="122" t="s">
        <v>140</v>
      </c>
      <c r="D1111" s="122" t="s">
        <v>26427</v>
      </c>
      <c r="E1111" s="123" t="s">
        <v>25771</v>
      </c>
      <c r="F1111" s="124" t="s">
        <v>24</v>
      </c>
      <c r="G1111" s="124" t="s">
        <v>142</v>
      </c>
      <c r="H1111" s="124" t="s">
        <v>27988</v>
      </c>
      <c r="I1111" s="210" t="s">
        <v>255</v>
      </c>
      <c r="J1111" s="129" t="s">
        <v>180</v>
      </c>
      <c r="K1111" s="128">
        <v>549</v>
      </c>
      <c r="L1111" s="129" t="s">
        <v>60</v>
      </c>
      <c r="M1111" s="128" t="s">
        <v>186</v>
      </c>
      <c r="N1111" s="127" t="s">
        <v>744</v>
      </c>
      <c r="O1111" s="127" t="s">
        <v>164</v>
      </c>
      <c r="P1111" s="127" t="s">
        <v>178</v>
      </c>
      <c r="Q1111" s="131" t="s">
        <v>27448</v>
      </c>
      <c r="R1111" s="131" t="s">
        <v>29523</v>
      </c>
      <c r="S1111" s="132" t="s">
        <v>29524</v>
      </c>
      <c r="T1111" s="136" t="s">
        <v>258</v>
      </c>
      <c r="U1111" s="211"/>
      <c r="V1111" s="211"/>
      <c r="W1111" s="133" t="str">
        <f>VLOOKUP(TRIM(X1111),X10:Y88,2,FALSE)</f>
        <v>Frank</v>
      </c>
      <c r="X1111" s="11" t="str">
        <f t="shared" si="69"/>
        <v>6.5.7</v>
      </c>
      <c r="Y1111" s="266">
        <f t="shared" si="70"/>
        <v>0</v>
      </c>
      <c r="Z1111" s="266">
        <f t="shared" si="68"/>
        <v>0</v>
      </c>
      <c r="AA1111" s="266">
        <f t="shared" si="67"/>
        <v>3</v>
      </c>
    </row>
    <row r="1112" spans="1:27" ht="36.75" customHeight="1" thickBot="1">
      <c r="A1112" s="119" t="s">
        <v>139</v>
      </c>
      <c r="B1112" s="120" t="s">
        <v>57</v>
      </c>
      <c r="C1112" s="122" t="s">
        <v>140</v>
      </c>
      <c r="D1112" s="122" t="s">
        <v>26427</v>
      </c>
      <c r="E1112" s="123" t="s">
        <v>25772</v>
      </c>
      <c r="F1112" s="124" t="s">
        <v>23</v>
      </c>
      <c r="G1112" s="124" t="s">
        <v>142</v>
      </c>
      <c r="H1112" s="124" t="s">
        <v>27992</v>
      </c>
      <c r="I1112" s="210" t="s">
        <v>23957</v>
      </c>
      <c r="J1112" s="129" t="s">
        <v>180</v>
      </c>
      <c r="K1112" s="128">
        <v>478</v>
      </c>
      <c r="L1112" s="129" t="s">
        <v>74</v>
      </c>
      <c r="M1112" s="128" t="s">
        <v>186</v>
      </c>
      <c r="N1112" s="127" t="s">
        <v>744</v>
      </c>
      <c r="O1112" s="127" t="s">
        <v>164</v>
      </c>
      <c r="P1112" s="127" t="s">
        <v>178</v>
      </c>
      <c r="Q1112" s="131" t="s">
        <v>27556</v>
      </c>
      <c r="R1112" s="131" t="s">
        <v>29850</v>
      </c>
      <c r="S1112" s="132" t="s">
        <v>159</v>
      </c>
      <c r="T1112" s="136" t="s">
        <v>447</v>
      </c>
      <c r="U1112" s="211"/>
      <c r="V1112" s="211"/>
      <c r="W1112" s="133" t="str">
        <f>VLOOKUP(TRIM(X1112),X10:Y88,2,FALSE)</f>
        <v>Frank</v>
      </c>
      <c r="X1112" s="11" t="str">
        <f t="shared" si="69"/>
        <v>6.5.7</v>
      </c>
      <c r="Y1112" s="266">
        <f t="shared" si="70"/>
        <v>0</v>
      </c>
      <c r="Z1112" s="266">
        <f t="shared" si="68"/>
        <v>0</v>
      </c>
      <c r="AA1112" s="266">
        <f t="shared" si="67"/>
        <v>119</v>
      </c>
    </row>
    <row r="1113" spans="1:27" ht="36.75" customHeight="1">
      <c r="A1113" s="119" t="s">
        <v>139</v>
      </c>
      <c r="B1113" s="120" t="s">
        <v>57</v>
      </c>
      <c r="C1113" s="122" t="s">
        <v>140</v>
      </c>
      <c r="D1113" s="122" t="s">
        <v>26427</v>
      </c>
      <c r="E1113" s="123" t="s">
        <v>25773</v>
      </c>
      <c r="F1113" s="124" t="s">
        <v>24</v>
      </c>
      <c r="G1113" s="124" t="s">
        <v>142</v>
      </c>
      <c r="H1113" s="124" t="s">
        <v>27995</v>
      </c>
      <c r="I1113" s="210" t="s">
        <v>214</v>
      </c>
      <c r="J1113" s="129" t="s">
        <v>180</v>
      </c>
      <c r="K1113" s="128">
        <v>520</v>
      </c>
      <c r="L1113" s="129" t="s">
        <v>60</v>
      </c>
      <c r="M1113" s="128" t="s">
        <v>186</v>
      </c>
      <c r="N1113" s="127" t="s">
        <v>744</v>
      </c>
      <c r="O1113" s="127" t="s">
        <v>164</v>
      </c>
      <c r="P1113" s="127" t="s">
        <v>178</v>
      </c>
      <c r="Q1113" s="131" t="s">
        <v>27384</v>
      </c>
      <c r="R1113" s="131" t="s">
        <v>29509</v>
      </c>
      <c r="S1113" s="132" t="s">
        <v>29510</v>
      </c>
      <c r="T1113" s="136" t="s">
        <v>215</v>
      </c>
      <c r="U1113" s="211"/>
      <c r="V1113" s="211"/>
      <c r="W1113" s="133" t="str">
        <f>VLOOKUP(TRIM(X1113),X10:Y88,2,FALSE)</f>
        <v>Frank</v>
      </c>
      <c r="X1113" s="11" t="str">
        <f t="shared" si="69"/>
        <v>6.5.7</v>
      </c>
      <c r="Y1113" s="266">
        <f t="shared" si="70"/>
        <v>0</v>
      </c>
      <c r="Z1113" s="266">
        <f t="shared" si="68"/>
        <v>0</v>
      </c>
      <c r="AA1113" s="266">
        <f t="shared" ref="AA1113:AA1176" si="71">LEN(I1113)</f>
        <v>8</v>
      </c>
    </row>
    <row r="1114" spans="1:27" ht="36.75" customHeight="1">
      <c r="A1114" s="119" t="s">
        <v>139</v>
      </c>
      <c r="B1114" s="134" t="s">
        <v>57</v>
      </c>
      <c r="C1114" s="122" t="s">
        <v>140</v>
      </c>
      <c r="D1114" s="122" t="s">
        <v>108</v>
      </c>
      <c r="E1114" s="123" t="s">
        <v>25774</v>
      </c>
      <c r="F1114" s="124" t="s">
        <v>23</v>
      </c>
      <c r="G1114" s="124" t="s">
        <v>142</v>
      </c>
      <c r="H1114" s="124" t="s">
        <v>28073</v>
      </c>
      <c r="I1114" s="210" t="s">
        <v>181</v>
      </c>
      <c r="J1114" s="127" t="s">
        <v>180</v>
      </c>
      <c r="K1114" s="212">
        <v>546</v>
      </c>
      <c r="L1114" s="127" t="s">
        <v>60</v>
      </c>
      <c r="M1114" s="212" t="s">
        <v>186</v>
      </c>
      <c r="N1114" s="127" t="s">
        <v>744</v>
      </c>
      <c r="O1114" s="127" t="s">
        <v>164</v>
      </c>
      <c r="P1114" s="127" t="s">
        <v>178</v>
      </c>
      <c r="Q1114" s="131" t="s">
        <v>27442</v>
      </c>
      <c r="R1114" s="131" t="s">
        <v>30012</v>
      </c>
      <c r="S1114" s="132" t="s">
        <v>145</v>
      </c>
      <c r="T1114" s="136" t="s">
        <v>198</v>
      </c>
      <c r="U1114" s="211"/>
      <c r="V1114" s="211" t="s">
        <v>233</v>
      </c>
      <c r="W1114" s="133" t="str">
        <f>VLOOKUP(TRIM(X1114),X10:Y88,2,FALSE)</f>
        <v>Frank</v>
      </c>
      <c r="X1114" s="11" t="str">
        <f t="shared" si="69"/>
        <v>6.5.8</v>
      </c>
      <c r="Y1114" s="266">
        <f t="shared" si="70"/>
        <v>1</v>
      </c>
      <c r="Z1114" s="266">
        <f t="shared" ref="Z1114:Z1177" si="72">IF(F1114="P-CR", IF(S1114="Approved", 1, IF(S1114="Block approved", 1, 0)),0)</f>
        <v>0</v>
      </c>
      <c r="AA1114" s="266">
        <f t="shared" si="71"/>
        <v>14</v>
      </c>
    </row>
    <row r="1115" spans="1:27" ht="36.75" customHeight="1">
      <c r="A1115" s="119" t="s">
        <v>139</v>
      </c>
      <c r="B1115" s="134" t="s">
        <v>57</v>
      </c>
      <c r="C1115" s="122" t="s">
        <v>140</v>
      </c>
      <c r="D1115" s="122" t="s">
        <v>108</v>
      </c>
      <c r="E1115" s="123" t="s">
        <v>25775</v>
      </c>
      <c r="F1115" s="124" t="s">
        <v>24</v>
      </c>
      <c r="G1115" s="124" t="s">
        <v>142</v>
      </c>
      <c r="H1115" s="124" t="s">
        <v>28076</v>
      </c>
      <c r="I1115" s="210" t="s">
        <v>16261</v>
      </c>
      <c r="J1115" s="129" t="s">
        <v>169</v>
      </c>
      <c r="K1115" s="128">
        <v>460</v>
      </c>
      <c r="L1115" s="129" t="s">
        <v>60</v>
      </c>
      <c r="M1115" s="128" t="s">
        <v>186</v>
      </c>
      <c r="N1115" s="127" t="s">
        <v>744</v>
      </c>
      <c r="O1115" s="127" t="s">
        <v>164</v>
      </c>
      <c r="P1115" s="127" t="s">
        <v>178</v>
      </c>
      <c r="Q1115" s="131" t="s">
        <v>27368</v>
      </c>
      <c r="R1115" s="131" t="s">
        <v>28941</v>
      </c>
      <c r="S1115" s="132" t="s">
        <v>28942</v>
      </c>
      <c r="T1115" s="136" t="s">
        <v>300</v>
      </c>
      <c r="U1115" s="211"/>
      <c r="V1115" s="211"/>
      <c r="W1115" s="133" t="str">
        <f>VLOOKUP(TRIM(X1115),X10:Y88,2,FALSE)</f>
        <v>Frank</v>
      </c>
      <c r="X1115" s="11" t="str">
        <f t="shared" si="69"/>
        <v>6.5.8</v>
      </c>
      <c r="Y1115" s="266">
        <f t="shared" si="70"/>
        <v>0</v>
      </c>
      <c r="Z1115" s="266">
        <f t="shared" si="72"/>
        <v>0</v>
      </c>
      <c r="AA1115" s="266">
        <f t="shared" si="71"/>
        <v>21</v>
      </c>
    </row>
    <row r="1116" spans="1:27" ht="36.75" customHeight="1" thickBot="1">
      <c r="A1116" s="119" t="s">
        <v>139</v>
      </c>
      <c r="B1116" s="134" t="s">
        <v>57</v>
      </c>
      <c r="C1116" s="122" t="s">
        <v>140</v>
      </c>
      <c r="D1116" s="122" t="s">
        <v>108</v>
      </c>
      <c r="E1116" s="123" t="s">
        <v>25776</v>
      </c>
      <c r="F1116" s="124" t="s">
        <v>23</v>
      </c>
      <c r="G1116" s="124" t="s">
        <v>142</v>
      </c>
      <c r="H1116" s="124" t="s">
        <v>28079</v>
      </c>
      <c r="I1116" s="210" t="s">
        <v>16261</v>
      </c>
      <c r="J1116" s="129" t="s">
        <v>169</v>
      </c>
      <c r="K1116" s="128">
        <v>467</v>
      </c>
      <c r="L1116" s="129" t="s">
        <v>60</v>
      </c>
      <c r="M1116" s="128" t="s">
        <v>186</v>
      </c>
      <c r="N1116" s="127" t="s">
        <v>744</v>
      </c>
      <c r="O1116" s="127" t="s">
        <v>164</v>
      </c>
      <c r="P1116" s="127" t="s">
        <v>178</v>
      </c>
      <c r="Q1116" s="131" t="s">
        <v>27394</v>
      </c>
      <c r="R1116" s="131" t="s">
        <v>28944</v>
      </c>
      <c r="S1116" s="132" t="s">
        <v>159</v>
      </c>
      <c r="T1116" s="136" t="s">
        <v>300</v>
      </c>
      <c r="U1116" s="211"/>
      <c r="V1116" s="211"/>
      <c r="W1116" s="133" t="str">
        <f>VLOOKUP(TRIM(X1116),X10:Y88,2,FALSE)</f>
        <v>Frank</v>
      </c>
      <c r="X1116" s="11" t="str">
        <f>IF(ISNONTEXT(D1116),"" &amp; D1116 &amp;"",T(D1116))</f>
        <v>6.5.8</v>
      </c>
      <c r="Y1116" s="266">
        <f t="shared" si="70"/>
        <v>0</v>
      </c>
      <c r="Z1116" s="266">
        <f t="shared" si="72"/>
        <v>0</v>
      </c>
      <c r="AA1116" s="266">
        <f t="shared" si="71"/>
        <v>21</v>
      </c>
    </row>
    <row r="1117" spans="1:27" ht="36.75" customHeight="1">
      <c r="A1117" s="119" t="s">
        <v>139</v>
      </c>
      <c r="B1117" s="120" t="s">
        <v>57</v>
      </c>
      <c r="C1117" s="122" t="s">
        <v>140</v>
      </c>
      <c r="D1117" s="122" t="s">
        <v>108</v>
      </c>
      <c r="E1117" s="123" t="s">
        <v>25777</v>
      </c>
      <c r="F1117" s="124" t="s">
        <v>24</v>
      </c>
      <c r="G1117" s="124" t="s">
        <v>142</v>
      </c>
      <c r="H1117" s="124" t="s">
        <v>28082</v>
      </c>
      <c r="I1117" s="210" t="s">
        <v>184</v>
      </c>
      <c r="J1117" s="129" t="s">
        <v>169</v>
      </c>
      <c r="K1117" s="128">
        <v>472</v>
      </c>
      <c r="L1117" s="129" t="s">
        <v>60</v>
      </c>
      <c r="M1117" s="128" t="s">
        <v>186</v>
      </c>
      <c r="N1117" s="127" t="s">
        <v>744</v>
      </c>
      <c r="O1117" s="127" t="s">
        <v>164</v>
      </c>
      <c r="P1117" s="127" t="s">
        <v>178</v>
      </c>
      <c r="Q1117" s="131" t="s">
        <v>28948</v>
      </c>
      <c r="R1117" s="131" t="s">
        <v>28950</v>
      </c>
      <c r="S1117" s="132" t="s">
        <v>28951</v>
      </c>
      <c r="T1117" s="136" t="s">
        <v>183</v>
      </c>
      <c r="U1117" s="211"/>
      <c r="V1117" s="211"/>
      <c r="W1117" s="133" t="str">
        <f>VLOOKUP(TRIM(X1117),X10:Y88,2,FALSE)</f>
        <v>Frank</v>
      </c>
      <c r="X1117" s="11" t="str">
        <f>IF(ISNONTEXT(D1117),"" &amp; D1117 &amp;"",T(D1117))</f>
        <v>6.5.8</v>
      </c>
      <c r="Y1117" s="266">
        <f t="shared" si="70"/>
        <v>0</v>
      </c>
      <c r="Z1117" s="266">
        <f t="shared" si="72"/>
        <v>0</v>
      </c>
      <c r="AA1117" s="266">
        <f t="shared" si="71"/>
        <v>17</v>
      </c>
    </row>
    <row r="1118" spans="1:27" ht="34.5" customHeight="1" thickBot="1">
      <c r="A1118" s="119" t="s">
        <v>139</v>
      </c>
      <c r="B1118" s="134" t="s">
        <v>57</v>
      </c>
      <c r="C1118" s="122" t="s">
        <v>140</v>
      </c>
      <c r="D1118" s="122" t="s">
        <v>108</v>
      </c>
      <c r="E1118" s="123" t="s">
        <v>25778</v>
      </c>
      <c r="F1118" s="124" t="s">
        <v>23</v>
      </c>
      <c r="G1118" s="124" t="s">
        <v>142</v>
      </c>
      <c r="H1118" s="124" t="s">
        <v>28085</v>
      </c>
      <c r="I1118" s="210" t="s">
        <v>212</v>
      </c>
      <c r="J1118" s="129" t="s">
        <v>169</v>
      </c>
      <c r="K1118" s="128">
        <v>510</v>
      </c>
      <c r="L1118" s="129" t="s">
        <v>60</v>
      </c>
      <c r="M1118" s="128" t="s">
        <v>186</v>
      </c>
      <c r="N1118" s="127" t="s">
        <v>744</v>
      </c>
      <c r="O1118" s="127" t="s">
        <v>164</v>
      </c>
      <c r="P1118" s="127" t="s">
        <v>178</v>
      </c>
      <c r="Q1118" s="131" t="s">
        <v>28945</v>
      </c>
      <c r="R1118" s="131" t="s">
        <v>28953</v>
      </c>
      <c r="S1118" s="132" t="s">
        <v>179</v>
      </c>
      <c r="T1118" s="136" t="s">
        <v>216</v>
      </c>
      <c r="U1118" s="211"/>
      <c r="V1118" s="211"/>
      <c r="W1118" s="133" t="str">
        <f>VLOOKUP(TRIM(X1118),X10:Y88,2,FALSE)</f>
        <v>Frank</v>
      </c>
      <c r="X1118" s="11" t="str">
        <f t="shared" ref="X1118:X1155" si="73">IF(ISNONTEXT(D1118),"" &amp; D1118 &amp;"",T(D1118))</f>
        <v>6.5.8</v>
      </c>
      <c r="Y1118" s="266">
        <f t="shared" si="70"/>
        <v>0</v>
      </c>
      <c r="Z1118" s="266">
        <f t="shared" si="72"/>
        <v>0</v>
      </c>
      <c r="AA1118" s="266">
        <f t="shared" si="71"/>
        <v>3</v>
      </c>
    </row>
    <row r="1119" spans="1:27" ht="34.5" customHeight="1">
      <c r="A1119" s="119" t="s">
        <v>139</v>
      </c>
      <c r="B1119" s="120" t="s">
        <v>57</v>
      </c>
      <c r="C1119" s="122" t="s">
        <v>140</v>
      </c>
      <c r="D1119" s="122" t="s">
        <v>108</v>
      </c>
      <c r="E1119" s="123" t="s">
        <v>25779</v>
      </c>
      <c r="F1119" s="124" t="s">
        <v>23</v>
      </c>
      <c r="G1119" s="124" t="s">
        <v>142</v>
      </c>
      <c r="H1119" s="124" t="s">
        <v>28088</v>
      </c>
      <c r="I1119" s="210" t="s">
        <v>184</v>
      </c>
      <c r="J1119" s="129" t="s">
        <v>303</v>
      </c>
      <c r="K1119" s="128">
        <v>1191</v>
      </c>
      <c r="L1119" s="129" t="s">
        <v>60</v>
      </c>
      <c r="M1119" s="128" t="s">
        <v>186</v>
      </c>
      <c r="N1119" s="127" t="s">
        <v>744</v>
      </c>
      <c r="O1119" s="127" t="s">
        <v>164</v>
      </c>
      <c r="P1119" s="127" t="s">
        <v>178</v>
      </c>
      <c r="Q1119" s="131" t="s">
        <v>28946</v>
      </c>
      <c r="R1119" s="131" t="s">
        <v>30013</v>
      </c>
      <c r="S1119" s="132" t="s">
        <v>145</v>
      </c>
      <c r="T1119" s="136" t="s">
        <v>183</v>
      </c>
      <c r="U1119" s="211"/>
      <c r="V1119" s="211" t="s">
        <v>233</v>
      </c>
      <c r="W1119" s="133" t="str">
        <f>VLOOKUP(TRIM(X1119),X10:Y88,2,FALSE)</f>
        <v>Frank</v>
      </c>
      <c r="X1119" s="11" t="str">
        <f t="shared" si="73"/>
        <v>6.5.8</v>
      </c>
      <c r="Y1119" s="266">
        <f t="shared" si="70"/>
        <v>1</v>
      </c>
      <c r="Z1119" s="266">
        <f t="shared" si="72"/>
        <v>0</v>
      </c>
      <c r="AA1119" s="266">
        <f t="shared" si="71"/>
        <v>17</v>
      </c>
    </row>
    <row r="1120" spans="1:27" ht="34.5" customHeight="1" thickBot="1">
      <c r="A1120" s="119" t="s">
        <v>139</v>
      </c>
      <c r="B1120" s="134" t="s">
        <v>57</v>
      </c>
      <c r="C1120" s="122" t="s">
        <v>140</v>
      </c>
      <c r="D1120" s="122" t="s">
        <v>108</v>
      </c>
      <c r="E1120" s="123" t="s">
        <v>25780</v>
      </c>
      <c r="F1120" s="124" t="s">
        <v>23</v>
      </c>
      <c r="G1120" s="124" t="s">
        <v>142</v>
      </c>
      <c r="H1120" s="124" t="s">
        <v>28091</v>
      </c>
      <c r="I1120" s="210" t="s">
        <v>212</v>
      </c>
      <c r="J1120" s="129" t="s">
        <v>180</v>
      </c>
      <c r="K1120" s="128">
        <v>575</v>
      </c>
      <c r="L1120" s="129" t="s">
        <v>60</v>
      </c>
      <c r="M1120" s="128" t="s">
        <v>186</v>
      </c>
      <c r="N1120" s="127" t="s">
        <v>744</v>
      </c>
      <c r="O1120" s="127" t="s">
        <v>164</v>
      </c>
      <c r="P1120" s="127" t="s">
        <v>178</v>
      </c>
      <c r="Q1120" s="131" t="s">
        <v>27494</v>
      </c>
      <c r="R1120" s="131" t="s">
        <v>28955</v>
      </c>
      <c r="S1120" s="132" t="s">
        <v>149</v>
      </c>
      <c r="T1120" s="136" t="s">
        <v>216</v>
      </c>
      <c r="U1120" s="211"/>
      <c r="V1120" s="211"/>
      <c r="W1120" s="133" t="str">
        <f>VLOOKUP(TRIM(X1120),X10:Y88,2,FALSE)</f>
        <v>Frank</v>
      </c>
      <c r="X1120" s="11" t="str">
        <f t="shared" si="73"/>
        <v>6.5.8</v>
      </c>
      <c r="Y1120" s="266">
        <f t="shared" si="70"/>
        <v>0</v>
      </c>
      <c r="Z1120" s="266">
        <f t="shared" si="72"/>
        <v>0</v>
      </c>
      <c r="AA1120" s="266">
        <f t="shared" si="71"/>
        <v>3</v>
      </c>
    </row>
    <row r="1121" spans="1:27" ht="34.5" customHeight="1" thickBot="1">
      <c r="A1121" s="119" t="s">
        <v>139</v>
      </c>
      <c r="B1121" s="120" t="s">
        <v>57</v>
      </c>
      <c r="C1121" s="122" t="s">
        <v>140</v>
      </c>
      <c r="D1121" s="122" t="s">
        <v>108</v>
      </c>
      <c r="E1121" s="123" t="s">
        <v>25781</v>
      </c>
      <c r="F1121" s="124" t="s">
        <v>24</v>
      </c>
      <c r="G1121" s="124" t="s">
        <v>142</v>
      </c>
      <c r="H1121" s="124" t="s">
        <v>28094</v>
      </c>
      <c r="I1121" s="210" t="s">
        <v>184</v>
      </c>
      <c r="J1121" s="129" t="s">
        <v>180</v>
      </c>
      <c r="K1121" s="128">
        <v>576</v>
      </c>
      <c r="L1121" s="129" t="s">
        <v>60</v>
      </c>
      <c r="M1121" s="128" t="s">
        <v>186</v>
      </c>
      <c r="N1121" s="127" t="s">
        <v>744</v>
      </c>
      <c r="O1121" s="127" t="s">
        <v>164</v>
      </c>
      <c r="P1121" s="127" t="s">
        <v>178</v>
      </c>
      <c r="Q1121" s="131" t="s">
        <v>27495</v>
      </c>
      <c r="R1121" s="131" t="s">
        <v>28956</v>
      </c>
      <c r="S1121" s="132" t="s">
        <v>28957</v>
      </c>
      <c r="T1121" s="136" t="s">
        <v>183</v>
      </c>
      <c r="U1121" s="211"/>
      <c r="V1121" s="211"/>
      <c r="W1121" s="133" t="str">
        <f>VLOOKUP(TRIM(X1121),X10:Y88,2,FALSE)</f>
        <v>Frank</v>
      </c>
      <c r="X1121" s="11" t="str">
        <f t="shared" si="73"/>
        <v>6.5.8</v>
      </c>
      <c r="Y1121" s="266">
        <f t="shared" si="70"/>
        <v>0</v>
      </c>
      <c r="Z1121" s="266">
        <f t="shared" si="72"/>
        <v>0</v>
      </c>
      <c r="AA1121" s="266">
        <f t="shared" si="71"/>
        <v>17</v>
      </c>
    </row>
    <row r="1122" spans="1:27" ht="34.5" customHeight="1">
      <c r="A1122" s="119" t="s">
        <v>139</v>
      </c>
      <c r="B1122" s="120" t="s">
        <v>57</v>
      </c>
      <c r="C1122" s="122" t="s">
        <v>140</v>
      </c>
      <c r="D1122" s="122" t="s">
        <v>108</v>
      </c>
      <c r="E1122" s="123" t="s">
        <v>25782</v>
      </c>
      <c r="F1122" s="124" t="s">
        <v>24</v>
      </c>
      <c r="G1122" s="124" t="s">
        <v>142</v>
      </c>
      <c r="H1122" s="124" t="s">
        <v>28097</v>
      </c>
      <c r="I1122" s="210" t="s">
        <v>212</v>
      </c>
      <c r="J1122" s="129" t="s">
        <v>169</v>
      </c>
      <c r="K1122" s="128">
        <v>508</v>
      </c>
      <c r="L1122" s="129" t="s">
        <v>60</v>
      </c>
      <c r="M1122" s="128" t="s">
        <v>186</v>
      </c>
      <c r="N1122" s="127" t="s">
        <v>744</v>
      </c>
      <c r="O1122" s="127" t="s">
        <v>164</v>
      </c>
      <c r="P1122" s="127" t="s">
        <v>178</v>
      </c>
      <c r="Q1122" s="131" t="s">
        <v>27497</v>
      </c>
      <c r="R1122" s="131" t="s">
        <v>28959</v>
      </c>
      <c r="S1122" s="132" t="s">
        <v>28960</v>
      </c>
      <c r="T1122" s="136" t="s">
        <v>216</v>
      </c>
      <c r="U1122" s="211"/>
      <c r="V1122" s="211"/>
      <c r="W1122" s="133" t="str">
        <f>VLOOKUP(TRIM(X1122),X10:Y88,2,FALSE)</f>
        <v>Frank</v>
      </c>
      <c r="X1122" s="11" t="str">
        <f t="shared" si="73"/>
        <v>6.5.8</v>
      </c>
      <c r="Y1122" s="266">
        <f t="shared" si="70"/>
        <v>0</v>
      </c>
      <c r="Z1122" s="266">
        <f t="shared" si="72"/>
        <v>0</v>
      </c>
      <c r="AA1122" s="266">
        <f t="shared" si="71"/>
        <v>3</v>
      </c>
    </row>
    <row r="1123" spans="1:27" ht="34.5" customHeight="1" thickBot="1">
      <c r="A1123" s="119" t="s">
        <v>139</v>
      </c>
      <c r="B1123" s="134" t="s">
        <v>57</v>
      </c>
      <c r="C1123" s="122" t="s">
        <v>140</v>
      </c>
      <c r="D1123" s="122" t="s">
        <v>108</v>
      </c>
      <c r="E1123" s="123" t="s">
        <v>25783</v>
      </c>
      <c r="F1123" s="124" t="s">
        <v>23</v>
      </c>
      <c r="G1123" s="124" t="s">
        <v>142</v>
      </c>
      <c r="H1123" s="124" t="s">
        <v>28100</v>
      </c>
      <c r="I1123" s="210" t="s">
        <v>181</v>
      </c>
      <c r="J1123" s="127" t="s">
        <v>180</v>
      </c>
      <c r="K1123" s="212">
        <v>600</v>
      </c>
      <c r="L1123" s="127" t="s">
        <v>60</v>
      </c>
      <c r="M1123" s="212" t="s">
        <v>186</v>
      </c>
      <c r="N1123" s="127" t="s">
        <v>744</v>
      </c>
      <c r="O1123" s="127" t="s">
        <v>164</v>
      </c>
      <c r="P1123" s="127" t="s">
        <v>178</v>
      </c>
      <c r="Q1123" s="131" t="s">
        <v>27531</v>
      </c>
      <c r="R1123" s="131" t="s">
        <v>30014</v>
      </c>
      <c r="S1123" s="132" t="s">
        <v>145</v>
      </c>
      <c r="T1123" s="136" t="s">
        <v>198</v>
      </c>
      <c r="U1123" s="211"/>
      <c r="V1123" s="211" t="s">
        <v>233</v>
      </c>
      <c r="W1123" s="133" t="str">
        <f>VLOOKUP(TRIM(X1123),X10:Y88,2,FALSE)</f>
        <v>Frank</v>
      </c>
      <c r="X1123" s="11" t="str">
        <f t="shared" si="73"/>
        <v>6.5.8</v>
      </c>
      <c r="Y1123" s="266">
        <f t="shared" si="70"/>
        <v>1</v>
      </c>
      <c r="Z1123" s="266">
        <f t="shared" si="72"/>
        <v>0</v>
      </c>
      <c r="AA1123" s="266">
        <f t="shared" si="71"/>
        <v>14</v>
      </c>
    </row>
    <row r="1124" spans="1:27" ht="34.5" customHeight="1" thickBot="1">
      <c r="A1124" s="119" t="s">
        <v>139</v>
      </c>
      <c r="B1124" s="120" t="s">
        <v>57</v>
      </c>
      <c r="C1124" s="122" t="s">
        <v>140</v>
      </c>
      <c r="D1124" s="122" t="s">
        <v>108</v>
      </c>
      <c r="E1124" s="123" t="s">
        <v>25784</v>
      </c>
      <c r="F1124" s="124" t="s">
        <v>23</v>
      </c>
      <c r="G1124" s="124" t="s">
        <v>142</v>
      </c>
      <c r="H1124" s="124" t="s">
        <v>28103</v>
      </c>
      <c r="I1124" s="210" t="s">
        <v>181</v>
      </c>
      <c r="J1124" s="129" t="s">
        <v>169</v>
      </c>
      <c r="K1124" s="128">
        <v>529</v>
      </c>
      <c r="L1124" s="129" t="s">
        <v>60</v>
      </c>
      <c r="M1124" s="128" t="s">
        <v>186</v>
      </c>
      <c r="N1124" s="127" t="s">
        <v>744</v>
      </c>
      <c r="O1124" s="127" t="s">
        <v>164</v>
      </c>
      <c r="P1124" s="127" t="s">
        <v>178</v>
      </c>
      <c r="Q1124" s="131" t="s">
        <v>27533</v>
      </c>
      <c r="R1124" s="131" t="s">
        <v>30015</v>
      </c>
      <c r="S1124" s="132" t="s">
        <v>145</v>
      </c>
      <c r="T1124" s="136" t="s">
        <v>198</v>
      </c>
      <c r="U1124" s="211"/>
      <c r="V1124" s="211" t="s">
        <v>233</v>
      </c>
      <c r="W1124" s="133" t="str">
        <f>VLOOKUP(TRIM(X1124),X10:Y88,2,FALSE)</f>
        <v>Frank</v>
      </c>
      <c r="X1124" s="11" t="str">
        <f t="shared" si="73"/>
        <v>6.5.8</v>
      </c>
      <c r="Y1124" s="266">
        <f t="shared" si="70"/>
        <v>1</v>
      </c>
      <c r="Z1124" s="266">
        <f t="shared" si="72"/>
        <v>0</v>
      </c>
      <c r="AA1124" s="266">
        <f t="shared" si="71"/>
        <v>14</v>
      </c>
    </row>
    <row r="1125" spans="1:27" ht="34.5" customHeight="1">
      <c r="A1125" s="119" t="s">
        <v>139</v>
      </c>
      <c r="B1125" s="120" t="s">
        <v>57</v>
      </c>
      <c r="C1125" s="122" t="s">
        <v>140</v>
      </c>
      <c r="D1125" s="122" t="s">
        <v>108</v>
      </c>
      <c r="E1125" s="123" t="s">
        <v>25785</v>
      </c>
      <c r="F1125" s="124" t="s">
        <v>24</v>
      </c>
      <c r="G1125" s="124" t="s">
        <v>142</v>
      </c>
      <c r="H1125" s="124" t="s">
        <v>28106</v>
      </c>
      <c r="I1125" s="210" t="s">
        <v>661</v>
      </c>
      <c r="J1125" s="129" t="s">
        <v>180</v>
      </c>
      <c r="K1125" s="128">
        <v>607</v>
      </c>
      <c r="L1125" s="129" t="s">
        <v>60</v>
      </c>
      <c r="M1125" s="128" t="s">
        <v>186</v>
      </c>
      <c r="N1125" s="127" t="s">
        <v>744</v>
      </c>
      <c r="O1125" s="127" t="s">
        <v>164</v>
      </c>
      <c r="P1125" s="127" t="s">
        <v>178</v>
      </c>
      <c r="Q1125" s="131" t="s">
        <v>27540</v>
      </c>
      <c r="R1125" s="131" t="s">
        <v>28965</v>
      </c>
      <c r="S1125" s="132" t="s">
        <v>28966</v>
      </c>
      <c r="T1125" s="136" t="s">
        <v>274</v>
      </c>
      <c r="U1125" s="211"/>
      <c r="V1125" s="211"/>
      <c r="W1125" s="133" t="str">
        <f>VLOOKUP(TRIM(X1125),X10:Y88,2,FALSE)</f>
        <v>Frank</v>
      </c>
      <c r="X1125" s="11" t="str">
        <f t="shared" si="73"/>
        <v>6.5.8</v>
      </c>
      <c r="Y1125" s="266">
        <f t="shared" si="70"/>
        <v>0</v>
      </c>
      <c r="Z1125" s="266">
        <f t="shared" si="72"/>
        <v>0</v>
      </c>
      <c r="AA1125" s="266">
        <f t="shared" si="71"/>
        <v>26</v>
      </c>
    </row>
    <row r="1126" spans="1:27" ht="34.5" customHeight="1">
      <c r="A1126" s="119" t="s">
        <v>139</v>
      </c>
      <c r="B1126" s="134" t="s">
        <v>57</v>
      </c>
      <c r="C1126" s="122" t="s">
        <v>140</v>
      </c>
      <c r="D1126" s="122" t="s">
        <v>108</v>
      </c>
      <c r="E1126" s="123" t="s">
        <v>25786</v>
      </c>
      <c r="F1126" s="124" t="s">
        <v>23</v>
      </c>
      <c r="G1126" s="124" t="s">
        <v>142</v>
      </c>
      <c r="H1126" s="124" t="s">
        <v>28109</v>
      </c>
      <c r="I1126" s="210" t="s">
        <v>229</v>
      </c>
      <c r="J1126" s="129" t="s">
        <v>312</v>
      </c>
      <c r="K1126" s="128">
        <v>331</v>
      </c>
      <c r="L1126" s="129" t="s">
        <v>60</v>
      </c>
      <c r="M1126" s="128" t="s">
        <v>206</v>
      </c>
      <c r="N1126" s="127" t="s">
        <v>744</v>
      </c>
      <c r="O1126" s="127" t="s">
        <v>164</v>
      </c>
      <c r="P1126" s="127" t="s">
        <v>178</v>
      </c>
      <c r="Q1126" s="131" t="s">
        <v>27557</v>
      </c>
      <c r="R1126" s="131" t="s">
        <v>29853</v>
      </c>
      <c r="S1126" s="132" t="s">
        <v>145</v>
      </c>
      <c r="T1126" s="136" t="s">
        <v>271</v>
      </c>
      <c r="U1126" s="211"/>
      <c r="V1126" s="211"/>
      <c r="W1126" s="133" t="str">
        <f>VLOOKUP(TRIM(X1126),X10:Y88,2,FALSE)</f>
        <v>Frank</v>
      </c>
      <c r="X1126" s="11" t="str">
        <f t="shared" si="73"/>
        <v>6.5.8</v>
      </c>
      <c r="Y1126" s="266">
        <f t="shared" si="70"/>
        <v>1</v>
      </c>
      <c r="Z1126" s="266">
        <f t="shared" si="72"/>
        <v>0</v>
      </c>
      <c r="AA1126" s="266">
        <f t="shared" si="71"/>
        <v>7</v>
      </c>
    </row>
    <row r="1127" spans="1:27" ht="34.5" customHeight="1">
      <c r="A1127" s="119" t="s">
        <v>139</v>
      </c>
      <c r="B1127" s="134" t="s">
        <v>57</v>
      </c>
      <c r="C1127" s="122" t="s">
        <v>140</v>
      </c>
      <c r="D1127" s="122" t="s">
        <v>108</v>
      </c>
      <c r="E1127" s="123" t="s">
        <v>25787</v>
      </c>
      <c r="F1127" s="124" t="s">
        <v>24</v>
      </c>
      <c r="G1127" s="124" t="s">
        <v>142</v>
      </c>
      <c r="H1127" s="124" t="s">
        <v>28112</v>
      </c>
      <c r="I1127" s="210" t="s">
        <v>3531</v>
      </c>
      <c r="J1127" s="129" t="s">
        <v>169</v>
      </c>
      <c r="K1127" s="128">
        <v>539</v>
      </c>
      <c r="L1127" s="129" t="s">
        <v>60</v>
      </c>
      <c r="M1127" s="128" t="s">
        <v>186</v>
      </c>
      <c r="N1127" s="127" t="s">
        <v>744</v>
      </c>
      <c r="O1127" s="127" t="s">
        <v>164</v>
      </c>
      <c r="P1127" s="127" t="s">
        <v>178</v>
      </c>
      <c r="Q1127" s="131" t="s">
        <v>27563</v>
      </c>
      <c r="R1127" s="131" t="s">
        <v>29854</v>
      </c>
      <c r="S1127" s="132" t="s">
        <v>29855</v>
      </c>
      <c r="T1127" s="136" t="s">
        <v>279</v>
      </c>
      <c r="U1127" s="211"/>
      <c r="V1127" s="211"/>
      <c r="W1127" s="133" t="str">
        <f>VLOOKUP(TRIM(X1127),X10:Y88,2,FALSE)</f>
        <v>Frank</v>
      </c>
      <c r="X1127" s="11" t="str">
        <f t="shared" si="73"/>
        <v>6.5.8</v>
      </c>
      <c r="Y1127" s="266">
        <f t="shared" si="70"/>
        <v>0</v>
      </c>
      <c r="Z1127" s="266">
        <f t="shared" si="72"/>
        <v>0</v>
      </c>
      <c r="AA1127" s="266">
        <f t="shared" si="71"/>
        <v>6</v>
      </c>
    </row>
    <row r="1128" spans="1:27" ht="34.5" customHeight="1" thickBot="1">
      <c r="A1128" s="119" t="s">
        <v>139</v>
      </c>
      <c r="B1128" s="134" t="s">
        <v>57</v>
      </c>
      <c r="C1128" s="122" t="s">
        <v>140</v>
      </c>
      <c r="D1128" s="122" t="s">
        <v>103</v>
      </c>
      <c r="E1128" s="123" t="s">
        <v>25788</v>
      </c>
      <c r="F1128" s="124" t="s">
        <v>175</v>
      </c>
      <c r="G1128" s="124" t="s">
        <v>142</v>
      </c>
      <c r="H1128" s="124" t="s">
        <v>26689</v>
      </c>
      <c r="I1128" s="210" t="s">
        <v>280</v>
      </c>
      <c r="J1128" s="127"/>
      <c r="K1128" s="212"/>
      <c r="L1128" s="127"/>
      <c r="M1128" s="212"/>
      <c r="N1128" s="127"/>
      <c r="O1128" s="127" t="s">
        <v>164</v>
      </c>
      <c r="P1128" s="127" t="s">
        <v>178</v>
      </c>
      <c r="Q1128" s="131" t="s">
        <v>685</v>
      </c>
      <c r="R1128" s="131" t="s">
        <v>28152</v>
      </c>
      <c r="S1128" s="132" t="s">
        <v>28153</v>
      </c>
      <c r="T1128" s="136" t="s">
        <v>203</v>
      </c>
      <c r="U1128" s="211"/>
      <c r="V1128" s="211"/>
      <c r="W1128" s="133" t="str">
        <f>VLOOKUP(TRIM(X1128),X10:Y88,2,FALSE)</f>
        <v>Frank</v>
      </c>
      <c r="X1128" s="11" t="str">
        <f t="shared" si="73"/>
        <v>6.5.5</v>
      </c>
      <c r="Y1128" s="266">
        <f t="shared" si="70"/>
        <v>0</v>
      </c>
      <c r="Z1128" s="266">
        <f t="shared" si="72"/>
        <v>0</v>
      </c>
      <c r="AA1128" s="266">
        <f t="shared" si="71"/>
        <v>6</v>
      </c>
    </row>
    <row r="1129" spans="1:27" ht="34.5" customHeight="1" thickBot="1">
      <c r="A1129" s="119" t="s">
        <v>139</v>
      </c>
      <c r="B1129" s="120" t="s">
        <v>57</v>
      </c>
      <c r="C1129" s="122" t="s">
        <v>140</v>
      </c>
      <c r="D1129" s="122" t="s">
        <v>103</v>
      </c>
      <c r="E1129" s="123" t="s">
        <v>25789</v>
      </c>
      <c r="F1129" s="124" t="s">
        <v>23</v>
      </c>
      <c r="G1129" s="124" t="s">
        <v>142</v>
      </c>
      <c r="H1129" s="124" t="s">
        <v>28123</v>
      </c>
      <c r="I1129" s="210" t="s">
        <v>14853</v>
      </c>
      <c r="J1129" s="129" t="s">
        <v>180</v>
      </c>
      <c r="K1129" s="128">
        <v>560</v>
      </c>
      <c r="L1129" s="129" t="s">
        <v>60</v>
      </c>
      <c r="M1129" s="128" t="s">
        <v>186</v>
      </c>
      <c r="N1129" s="127" t="s">
        <v>744</v>
      </c>
      <c r="O1129" s="127" t="s">
        <v>164</v>
      </c>
      <c r="P1129" s="127" t="s">
        <v>178</v>
      </c>
      <c r="Q1129" s="131" t="s">
        <v>27465</v>
      </c>
      <c r="R1129" s="131" t="s">
        <v>29085</v>
      </c>
      <c r="S1129" s="137" t="s">
        <v>149</v>
      </c>
      <c r="T1129" s="136" t="s">
        <v>455</v>
      </c>
      <c r="U1129" s="211"/>
      <c r="V1129" s="211"/>
      <c r="W1129" s="133" t="str">
        <f>VLOOKUP(TRIM(X1129),X10:Y88,2,FALSE)</f>
        <v>Frank</v>
      </c>
      <c r="X1129" s="11" t="str">
        <f t="shared" si="73"/>
        <v>6.5.5</v>
      </c>
      <c r="Y1129" s="266">
        <f t="shared" si="70"/>
        <v>0</v>
      </c>
      <c r="Z1129" s="266">
        <f t="shared" si="72"/>
        <v>0</v>
      </c>
      <c r="AA1129" s="266">
        <f t="shared" si="71"/>
        <v>45</v>
      </c>
    </row>
    <row r="1130" spans="1:27" ht="34.5" customHeight="1">
      <c r="A1130" s="119" t="s">
        <v>139</v>
      </c>
      <c r="B1130" s="120" t="s">
        <v>57</v>
      </c>
      <c r="C1130" s="122" t="s">
        <v>140</v>
      </c>
      <c r="D1130" s="122" t="s">
        <v>103</v>
      </c>
      <c r="E1130" s="123" t="s">
        <v>25790</v>
      </c>
      <c r="F1130" s="124" t="s">
        <v>23</v>
      </c>
      <c r="G1130" s="124" t="s">
        <v>142</v>
      </c>
      <c r="H1130" s="124" t="s">
        <v>28126</v>
      </c>
      <c r="I1130" s="210" t="s">
        <v>249</v>
      </c>
      <c r="J1130" s="129" t="s">
        <v>169</v>
      </c>
      <c r="K1130" s="128">
        <v>501</v>
      </c>
      <c r="L1130" s="129" t="s">
        <v>60</v>
      </c>
      <c r="M1130" s="128" t="s">
        <v>186</v>
      </c>
      <c r="N1130" s="127" t="s">
        <v>744</v>
      </c>
      <c r="O1130" s="127" t="s">
        <v>164</v>
      </c>
      <c r="P1130" s="127" t="s">
        <v>178</v>
      </c>
      <c r="Q1130" s="131" t="s">
        <v>27482</v>
      </c>
      <c r="R1130" s="131" t="s">
        <v>28155</v>
      </c>
      <c r="S1130" s="137" t="s">
        <v>149</v>
      </c>
      <c r="T1130" s="136" t="s">
        <v>250</v>
      </c>
      <c r="U1130" s="211"/>
      <c r="V1130" s="211"/>
      <c r="W1130" s="133" t="str">
        <f>VLOOKUP(TRIM(X1130),X10:Y88,2,FALSE)</f>
        <v>Frank</v>
      </c>
      <c r="X1130" s="11" t="str">
        <f t="shared" si="73"/>
        <v>6.5.5</v>
      </c>
      <c r="Y1130" s="266">
        <f t="shared" si="70"/>
        <v>0</v>
      </c>
      <c r="Z1130" s="266">
        <f t="shared" si="72"/>
        <v>0</v>
      </c>
      <c r="AA1130" s="266">
        <f t="shared" si="71"/>
        <v>4</v>
      </c>
    </row>
    <row r="1131" spans="1:27" ht="34.5" customHeight="1" thickBot="1">
      <c r="A1131" s="119" t="s">
        <v>139</v>
      </c>
      <c r="B1131" s="134" t="s">
        <v>57</v>
      </c>
      <c r="C1131" s="122" t="s">
        <v>140</v>
      </c>
      <c r="D1131" s="122" t="s">
        <v>103</v>
      </c>
      <c r="E1131" s="123" t="s">
        <v>25791</v>
      </c>
      <c r="F1131" s="124" t="s">
        <v>23</v>
      </c>
      <c r="G1131" s="124" t="s">
        <v>142</v>
      </c>
      <c r="H1131" s="124" t="s">
        <v>28128</v>
      </c>
      <c r="I1131" s="210" t="s">
        <v>249</v>
      </c>
      <c r="J1131" s="129" t="s">
        <v>169</v>
      </c>
      <c r="K1131" s="128">
        <v>502</v>
      </c>
      <c r="L1131" s="129" t="s">
        <v>60</v>
      </c>
      <c r="M1131" s="128" t="s">
        <v>186</v>
      </c>
      <c r="N1131" s="127" t="s">
        <v>744</v>
      </c>
      <c r="O1131" s="127" t="s">
        <v>164</v>
      </c>
      <c r="P1131" s="127" t="s">
        <v>178</v>
      </c>
      <c r="Q1131" s="131" t="s">
        <v>27483</v>
      </c>
      <c r="R1131" s="131" t="s">
        <v>30016</v>
      </c>
      <c r="S1131" s="132" t="s">
        <v>145</v>
      </c>
      <c r="T1131" s="136" t="s">
        <v>250</v>
      </c>
      <c r="U1131" s="211"/>
      <c r="V1131" s="211" t="s">
        <v>233</v>
      </c>
      <c r="W1131" s="133" t="str">
        <f>VLOOKUP(TRIM(X1131),X10:Y88,2,FALSE)</f>
        <v>Frank</v>
      </c>
      <c r="X1131" s="11" t="str">
        <f t="shared" si="73"/>
        <v>6.5.5</v>
      </c>
      <c r="Y1131" s="266">
        <f t="shared" si="70"/>
        <v>1</v>
      </c>
      <c r="Z1131" s="266">
        <f t="shared" si="72"/>
        <v>0</v>
      </c>
      <c r="AA1131" s="266">
        <f t="shared" si="71"/>
        <v>4</v>
      </c>
    </row>
    <row r="1132" spans="1:27" ht="34.5" customHeight="1" thickBot="1">
      <c r="A1132" s="119" t="s">
        <v>139</v>
      </c>
      <c r="B1132" s="120" t="s">
        <v>57</v>
      </c>
      <c r="C1132" s="122" t="s">
        <v>140</v>
      </c>
      <c r="D1132" s="122" t="s">
        <v>103</v>
      </c>
      <c r="E1132" s="123" t="s">
        <v>25792</v>
      </c>
      <c r="F1132" s="124" t="s">
        <v>24</v>
      </c>
      <c r="G1132" s="124" t="s">
        <v>142</v>
      </c>
      <c r="H1132" s="124" t="s">
        <v>28132</v>
      </c>
      <c r="I1132" s="210" t="s">
        <v>661</v>
      </c>
      <c r="J1132" s="129" t="s">
        <v>169</v>
      </c>
      <c r="K1132" s="128">
        <v>520</v>
      </c>
      <c r="L1132" s="129" t="s">
        <v>60</v>
      </c>
      <c r="M1132" s="128" t="s">
        <v>186</v>
      </c>
      <c r="N1132" s="127" t="s">
        <v>744</v>
      </c>
      <c r="O1132" s="127" t="s">
        <v>164</v>
      </c>
      <c r="P1132" s="127" t="s">
        <v>178</v>
      </c>
      <c r="Q1132" s="131" t="s">
        <v>27519</v>
      </c>
      <c r="R1132" s="131" t="s">
        <v>28156</v>
      </c>
      <c r="S1132" s="132" t="s">
        <v>28157</v>
      </c>
      <c r="T1132" s="136" t="s">
        <v>234</v>
      </c>
      <c r="U1132" s="211"/>
      <c r="V1132" s="211"/>
      <c r="W1132" s="133" t="str">
        <f>VLOOKUP(TRIM(X1132),X10:Y88,2,FALSE)</f>
        <v>Frank</v>
      </c>
      <c r="X1132" s="11" t="str">
        <f t="shared" si="73"/>
        <v>6.5.5</v>
      </c>
      <c r="Y1132" s="266">
        <f t="shared" si="70"/>
        <v>0</v>
      </c>
      <c r="Z1132" s="266">
        <f t="shared" si="72"/>
        <v>0</v>
      </c>
      <c r="AA1132" s="266">
        <f t="shared" si="71"/>
        <v>26</v>
      </c>
    </row>
    <row r="1133" spans="1:27" ht="34.5" customHeight="1" thickBot="1">
      <c r="A1133" s="119" t="s">
        <v>139</v>
      </c>
      <c r="B1133" s="120" t="s">
        <v>57</v>
      </c>
      <c r="C1133" s="122" t="s">
        <v>140</v>
      </c>
      <c r="D1133" s="122" t="s">
        <v>103</v>
      </c>
      <c r="E1133" s="123" t="s">
        <v>25793</v>
      </c>
      <c r="F1133" s="124" t="s">
        <v>24</v>
      </c>
      <c r="G1133" s="124" t="s">
        <v>142</v>
      </c>
      <c r="H1133" s="124" t="s">
        <v>28135</v>
      </c>
      <c r="I1133" s="210" t="s">
        <v>184</v>
      </c>
      <c r="J1133" s="129" t="s">
        <v>169</v>
      </c>
      <c r="K1133" s="128">
        <v>473</v>
      </c>
      <c r="L1133" s="129" t="s">
        <v>60</v>
      </c>
      <c r="M1133" s="128" t="s">
        <v>186</v>
      </c>
      <c r="N1133" s="127" t="s">
        <v>744</v>
      </c>
      <c r="O1133" s="127" t="s">
        <v>164</v>
      </c>
      <c r="P1133" s="127" t="s">
        <v>178</v>
      </c>
      <c r="Q1133" s="131" t="s">
        <v>27404</v>
      </c>
      <c r="R1133" s="131" t="s">
        <v>29088</v>
      </c>
      <c r="S1133" s="132" t="s">
        <v>29089</v>
      </c>
      <c r="T1133" s="136" t="s">
        <v>183</v>
      </c>
      <c r="U1133" s="211"/>
      <c r="V1133" s="211"/>
      <c r="W1133" s="133" t="str">
        <f>VLOOKUP(TRIM(X1133),X10:Y88,2,FALSE)</f>
        <v>Frank</v>
      </c>
      <c r="X1133" s="11" t="str">
        <f t="shared" si="73"/>
        <v>6.5.5</v>
      </c>
      <c r="Y1133" s="266">
        <f t="shared" si="70"/>
        <v>0</v>
      </c>
      <c r="Z1133" s="266">
        <f t="shared" si="72"/>
        <v>0</v>
      </c>
      <c r="AA1133" s="266">
        <f t="shared" si="71"/>
        <v>17</v>
      </c>
    </row>
    <row r="1134" spans="1:27" ht="34.5" customHeight="1">
      <c r="A1134" s="119" t="s">
        <v>139</v>
      </c>
      <c r="B1134" s="120" t="s">
        <v>57</v>
      </c>
      <c r="C1134" s="122" t="s">
        <v>140</v>
      </c>
      <c r="D1134" s="122" t="s">
        <v>103</v>
      </c>
      <c r="E1134" s="123" t="s">
        <v>25794</v>
      </c>
      <c r="F1134" s="124" t="s">
        <v>24</v>
      </c>
      <c r="G1134" s="124" t="s">
        <v>142</v>
      </c>
      <c r="H1134" s="124" t="s">
        <v>28139</v>
      </c>
      <c r="I1134" s="210" t="s">
        <v>184</v>
      </c>
      <c r="J1134" s="129" t="s">
        <v>169</v>
      </c>
      <c r="K1134" s="128">
        <v>479</v>
      </c>
      <c r="L1134" s="129" t="s">
        <v>60</v>
      </c>
      <c r="M1134" s="128" t="s">
        <v>186</v>
      </c>
      <c r="N1134" s="127" t="s">
        <v>744</v>
      </c>
      <c r="O1134" s="127" t="s">
        <v>164</v>
      </c>
      <c r="P1134" s="127" t="s">
        <v>178</v>
      </c>
      <c r="Q1134" s="131" t="s">
        <v>28136</v>
      </c>
      <c r="R1134" s="131" t="s">
        <v>29091</v>
      </c>
      <c r="S1134" s="132" t="s">
        <v>29092</v>
      </c>
      <c r="T1134" s="136" t="s">
        <v>183</v>
      </c>
      <c r="U1134" s="211"/>
      <c r="V1134" s="211"/>
      <c r="W1134" s="133" t="str">
        <f>VLOOKUP(TRIM(X1134),X10:Y88,2,FALSE)</f>
        <v>Frank</v>
      </c>
      <c r="X1134" s="11" t="str">
        <f t="shared" si="73"/>
        <v>6.5.5</v>
      </c>
      <c r="Y1134" s="266">
        <f t="shared" si="70"/>
        <v>0</v>
      </c>
      <c r="Z1134" s="266">
        <f t="shared" si="72"/>
        <v>0</v>
      </c>
      <c r="AA1134" s="266">
        <f t="shared" si="71"/>
        <v>17</v>
      </c>
    </row>
    <row r="1135" spans="1:27" ht="34.5" customHeight="1" thickBot="1">
      <c r="A1135" s="119" t="s">
        <v>139</v>
      </c>
      <c r="B1135" s="134" t="s">
        <v>57</v>
      </c>
      <c r="C1135" s="122" t="s">
        <v>140</v>
      </c>
      <c r="D1135" s="122" t="s">
        <v>103</v>
      </c>
      <c r="E1135" s="123" t="s">
        <v>25795</v>
      </c>
      <c r="F1135" s="124" t="s">
        <v>24</v>
      </c>
      <c r="G1135" s="124" t="s">
        <v>142</v>
      </c>
      <c r="H1135" s="124" t="s">
        <v>28142</v>
      </c>
      <c r="I1135" s="210" t="s">
        <v>184</v>
      </c>
      <c r="J1135" s="127" t="s">
        <v>169</v>
      </c>
      <c r="K1135" s="212">
        <v>480</v>
      </c>
      <c r="L1135" s="127" t="s">
        <v>60</v>
      </c>
      <c r="M1135" s="212" t="s">
        <v>186</v>
      </c>
      <c r="N1135" s="127" t="s">
        <v>744</v>
      </c>
      <c r="O1135" s="127" t="s">
        <v>164</v>
      </c>
      <c r="P1135" s="127" t="s">
        <v>178</v>
      </c>
      <c r="Q1135" s="131" t="s">
        <v>27423</v>
      </c>
      <c r="R1135" s="131" t="s">
        <v>29405</v>
      </c>
      <c r="S1135" s="132" t="s">
        <v>29295</v>
      </c>
      <c r="T1135" s="136" t="s">
        <v>183</v>
      </c>
      <c r="U1135" s="211"/>
      <c r="V1135" s="211"/>
      <c r="W1135" s="133" t="str">
        <f>VLOOKUP(TRIM(X1135),X10:Y88,2,FALSE)</f>
        <v>Frank</v>
      </c>
      <c r="X1135" s="11" t="str">
        <f t="shared" si="73"/>
        <v>6.5.5</v>
      </c>
      <c r="Y1135" s="266">
        <f t="shared" si="70"/>
        <v>0</v>
      </c>
      <c r="Z1135" s="266">
        <f t="shared" si="72"/>
        <v>0</v>
      </c>
      <c r="AA1135" s="266">
        <f t="shared" si="71"/>
        <v>17</v>
      </c>
    </row>
    <row r="1136" spans="1:27" ht="34.5" customHeight="1">
      <c r="A1136" s="119" t="s">
        <v>139</v>
      </c>
      <c r="B1136" s="120" t="s">
        <v>57</v>
      </c>
      <c r="C1136" s="122" t="s">
        <v>140</v>
      </c>
      <c r="D1136" s="122" t="s">
        <v>103</v>
      </c>
      <c r="E1136" s="123" t="s">
        <v>25796</v>
      </c>
      <c r="F1136" s="124" t="s">
        <v>24</v>
      </c>
      <c r="G1136" s="124" t="s">
        <v>142</v>
      </c>
      <c r="H1136" s="124" t="s">
        <v>28145</v>
      </c>
      <c r="I1136" s="210" t="s">
        <v>184</v>
      </c>
      <c r="J1136" s="129" t="s">
        <v>169</v>
      </c>
      <c r="K1136" s="128">
        <v>481</v>
      </c>
      <c r="L1136" s="129" t="s">
        <v>60</v>
      </c>
      <c r="M1136" s="128" t="s">
        <v>186</v>
      </c>
      <c r="N1136" s="127" t="s">
        <v>744</v>
      </c>
      <c r="O1136" s="127" t="s">
        <v>164</v>
      </c>
      <c r="P1136" s="127" t="s">
        <v>178</v>
      </c>
      <c r="Q1136" s="131" t="s">
        <v>27424</v>
      </c>
      <c r="R1136" s="131" t="s">
        <v>29094</v>
      </c>
      <c r="S1136" s="132" t="s">
        <v>29095</v>
      </c>
      <c r="T1136" s="136" t="s">
        <v>183</v>
      </c>
      <c r="U1136" s="211"/>
      <c r="V1136" s="211"/>
      <c r="W1136" s="133" t="str">
        <f>VLOOKUP(TRIM(X1136),X10:Y88,2,FALSE)</f>
        <v>Frank</v>
      </c>
      <c r="X1136" s="11" t="str">
        <f t="shared" si="73"/>
        <v>6.5.5</v>
      </c>
      <c r="Y1136" s="266">
        <f t="shared" si="70"/>
        <v>0</v>
      </c>
      <c r="Z1136" s="266">
        <f t="shared" si="72"/>
        <v>0</v>
      </c>
      <c r="AA1136" s="266">
        <f t="shared" si="71"/>
        <v>17</v>
      </c>
    </row>
    <row r="1137" spans="1:27" ht="34.5" customHeight="1" thickBot="1">
      <c r="A1137" s="119" t="s">
        <v>139</v>
      </c>
      <c r="B1137" s="134" t="s">
        <v>57</v>
      </c>
      <c r="C1137" s="122" t="s">
        <v>140</v>
      </c>
      <c r="D1137" s="122" t="s">
        <v>90</v>
      </c>
      <c r="E1137" s="123" t="s">
        <v>25797</v>
      </c>
      <c r="F1137" s="124" t="s">
        <v>23</v>
      </c>
      <c r="G1137" s="124" t="s">
        <v>142</v>
      </c>
      <c r="H1137" s="124" t="s">
        <v>28148</v>
      </c>
      <c r="I1137" s="210" t="s">
        <v>184</v>
      </c>
      <c r="J1137" s="129" t="s">
        <v>185</v>
      </c>
      <c r="K1137" s="128">
        <v>3446</v>
      </c>
      <c r="L1137" s="129" t="s">
        <v>60</v>
      </c>
      <c r="M1137" s="128" t="s">
        <v>186</v>
      </c>
      <c r="N1137" s="127" t="s">
        <v>14721</v>
      </c>
      <c r="O1137" s="127" t="s">
        <v>164</v>
      </c>
      <c r="P1137" s="127" t="s">
        <v>458</v>
      </c>
      <c r="Q1137" s="131" t="s">
        <v>27421</v>
      </c>
      <c r="R1137" s="131" t="s">
        <v>30017</v>
      </c>
      <c r="S1137" s="132" t="s">
        <v>145</v>
      </c>
      <c r="T1137" s="136" t="s">
        <v>183</v>
      </c>
      <c r="U1137" s="211"/>
      <c r="V1137" s="211" t="s">
        <v>233</v>
      </c>
      <c r="W1137" s="133" t="str">
        <f>VLOOKUP(TRIM(X1137),X10:Y88,2,FALSE)</f>
        <v>Frank</v>
      </c>
      <c r="X1137" s="11" t="str">
        <f t="shared" si="73"/>
        <v>6.2</v>
      </c>
      <c r="Y1137" s="266">
        <f t="shared" si="70"/>
        <v>1</v>
      </c>
      <c r="Z1137" s="266">
        <f t="shared" si="72"/>
        <v>0</v>
      </c>
      <c r="AA1137" s="266">
        <f t="shared" si="71"/>
        <v>17</v>
      </c>
    </row>
    <row r="1138" spans="1:27" ht="34.5" customHeight="1">
      <c r="A1138" s="119" t="s">
        <v>139</v>
      </c>
      <c r="B1138" s="120" t="s">
        <v>57</v>
      </c>
      <c r="C1138" s="122" t="s">
        <v>140</v>
      </c>
      <c r="D1138" s="122" t="s">
        <v>90</v>
      </c>
      <c r="E1138" s="123" t="s">
        <v>25798</v>
      </c>
      <c r="F1138" s="124" t="s">
        <v>23</v>
      </c>
      <c r="G1138" s="124" t="s">
        <v>142</v>
      </c>
      <c r="H1138" s="124" t="s">
        <v>28151</v>
      </c>
      <c r="I1138" s="210" t="s">
        <v>184</v>
      </c>
      <c r="J1138" s="129" t="s">
        <v>281</v>
      </c>
      <c r="K1138" s="128">
        <v>1122</v>
      </c>
      <c r="L1138" s="129" t="s">
        <v>60</v>
      </c>
      <c r="M1138" s="128" t="s">
        <v>186</v>
      </c>
      <c r="N1138" s="127" t="s">
        <v>2831</v>
      </c>
      <c r="O1138" s="127" t="s">
        <v>164</v>
      </c>
      <c r="P1138" s="127" t="s">
        <v>452</v>
      </c>
      <c r="Q1138" s="131" t="s">
        <v>27422</v>
      </c>
      <c r="R1138" s="131" t="s">
        <v>30018</v>
      </c>
      <c r="S1138" s="132" t="s">
        <v>145</v>
      </c>
      <c r="T1138" s="136" t="s">
        <v>183</v>
      </c>
      <c r="U1138" s="211"/>
      <c r="V1138" s="211" t="s">
        <v>233</v>
      </c>
      <c r="W1138" s="133" t="str">
        <f>VLOOKUP(TRIM(X1138),X10:Y88,2,FALSE)</f>
        <v>Frank</v>
      </c>
      <c r="X1138" s="11" t="str">
        <f t="shared" si="73"/>
        <v>6.2</v>
      </c>
      <c r="Y1138" s="266">
        <f t="shared" si="70"/>
        <v>1</v>
      </c>
      <c r="Z1138" s="266">
        <f t="shared" si="72"/>
        <v>0</v>
      </c>
      <c r="AA1138" s="266">
        <f t="shared" si="71"/>
        <v>17</v>
      </c>
    </row>
    <row r="1139" spans="1:27" ht="34.5" customHeight="1" thickBot="1">
      <c r="A1139" s="119" t="s">
        <v>139</v>
      </c>
      <c r="B1139" s="134" t="s">
        <v>57</v>
      </c>
      <c r="C1139" s="122" t="s">
        <v>140</v>
      </c>
      <c r="D1139" s="122" t="s">
        <v>103</v>
      </c>
      <c r="E1139" s="123" t="s">
        <v>25799</v>
      </c>
      <c r="F1139" s="124" t="s">
        <v>20</v>
      </c>
      <c r="G1139" s="124" t="s">
        <v>142</v>
      </c>
      <c r="H1139" s="124" t="s">
        <v>26689</v>
      </c>
      <c r="I1139" s="210" t="s">
        <v>280</v>
      </c>
      <c r="J1139" s="127"/>
      <c r="K1139" s="212"/>
      <c r="L1139" s="127"/>
      <c r="M1139" s="212"/>
      <c r="N1139" s="127"/>
      <c r="O1139" s="127" t="s">
        <v>164</v>
      </c>
      <c r="P1139" s="127" t="s">
        <v>178</v>
      </c>
      <c r="Q1139" s="131" t="s">
        <v>685</v>
      </c>
      <c r="R1139" s="131" t="s">
        <v>30019</v>
      </c>
      <c r="S1139" s="132" t="s">
        <v>145</v>
      </c>
      <c r="T1139" s="136" t="s">
        <v>203</v>
      </c>
      <c r="U1139" s="211"/>
      <c r="V1139" s="211" t="s">
        <v>233</v>
      </c>
      <c r="W1139" s="133" t="str">
        <f>VLOOKUP(TRIM(X1139),X10:Y88,2,FALSE)</f>
        <v>Frank</v>
      </c>
      <c r="X1139" s="11" t="str">
        <f t="shared" si="73"/>
        <v>6.5.5</v>
      </c>
      <c r="Y1139" s="266">
        <f t="shared" si="70"/>
        <v>0</v>
      </c>
      <c r="Z1139" s="266">
        <f t="shared" si="72"/>
        <v>0</v>
      </c>
      <c r="AA1139" s="266">
        <f t="shared" si="71"/>
        <v>6</v>
      </c>
    </row>
    <row r="1140" spans="1:27" ht="34.5" customHeight="1" thickBot="1">
      <c r="A1140" s="119" t="s">
        <v>139</v>
      </c>
      <c r="B1140" s="120" t="s">
        <v>57</v>
      </c>
      <c r="C1140" s="122" t="s">
        <v>140</v>
      </c>
      <c r="D1140" s="122" t="s">
        <v>103</v>
      </c>
      <c r="E1140" s="123" t="s">
        <v>25800</v>
      </c>
      <c r="F1140" s="124" t="s">
        <v>23</v>
      </c>
      <c r="G1140" s="124" t="s">
        <v>142</v>
      </c>
      <c r="H1140" s="124" t="s">
        <v>28158</v>
      </c>
      <c r="I1140" s="210" t="s">
        <v>661</v>
      </c>
      <c r="J1140" s="129" t="s">
        <v>169</v>
      </c>
      <c r="K1140" s="128">
        <v>520</v>
      </c>
      <c r="L1140" s="129" t="s">
        <v>63</v>
      </c>
      <c r="M1140" s="128" t="s">
        <v>186</v>
      </c>
      <c r="N1140" s="127" t="s">
        <v>744</v>
      </c>
      <c r="O1140" s="127" t="s">
        <v>164</v>
      </c>
      <c r="P1140" s="127" t="s">
        <v>178</v>
      </c>
      <c r="Q1140" s="131" t="s">
        <v>27519</v>
      </c>
      <c r="R1140" s="131" t="s">
        <v>30020</v>
      </c>
      <c r="S1140" s="132" t="s">
        <v>145</v>
      </c>
      <c r="T1140" s="136" t="s">
        <v>234</v>
      </c>
      <c r="U1140" s="211"/>
      <c r="V1140" s="211" t="s">
        <v>233</v>
      </c>
      <c r="W1140" s="133" t="str">
        <f>VLOOKUP(TRIM(X1140),X10:Y88,2,FALSE)</f>
        <v>Frank</v>
      </c>
      <c r="X1140" s="11" t="str">
        <f t="shared" si="73"/>
        <v>6.5.5</v>
      </c>
      <c r="Y1140" s="266">
        <f t="shared" si="70"/>
        <v>1</v>
      </c>
      <c r="Z1140" s="266">
        <f t="shared" si="72"/>
        <v>0</v>
      </c>
      <c r="AA1140" s="266">
        <f t="shared" si="71"/>
        <v>26</v>
      </c>
    </row>
    <row r="1141" spans="1:27" ht="34.5" customHeight="1">
      <c r="A1141" s="119" t="s">
        <v>139</v>
      </c>
      <c r="B1141" s="120" t="s">
        <v>57</v>
      </c>
      <c r="C1141" s="122" t="s">
        <v>140</v>
      </c>
      <c r="D1141" s="122" t="s">
        <v>110</v>
      </c>
      <c r="E1141" s="123" t="s">
        <v>25801</v>
      </c>
      <c r="F1141" s="124" t="s">
        <v>24</v>
      </c>
      <c r="G1141" s="124" t="s">
        <v>142</v>
      </c>
      <c r="H1141" s="124" t="s">
        <v>28223</v>
      </c>
      <c r="I1141" s="210" t="s">
        <v>214</v>
      </c>
      <c r="J1141" s="129" t="s">
        <v>180</v>
      </c>
      <c r="K1141" s="128">
        <v>390</v>
      </c>
      <c r="L1141" s="129" t="s">
        <v>63</v>
      </c>
      <c r="M1141" s="128" t="s">
        <v>186</v>
      </c>
      <c r="N1141" s="127" t="s">
        <v>744</v>
      </c>
      <c r="O1141" s="127" t="s">
        <v>164</v>
      </c>
      <c r="P1141" s="127" t="s">
        <v>178</v>
      </c>
      <c r="Q1141" s="131" t="s">
        <v>21054</v>
      </c>
      <c r="R1141" s="131" t="s">
        <v>29586</v>
      </c>
      <c r="S1141" s="132" t="s">
        <v>29585</v>
      </c>
      <c r="T1141" s="136" t="s">
        <v>215</v>
      </c>
      <c r="U1141" s="211"/>
      <c r="V1141" s="211"/>
      <c r="W1141" s="133" t="str">
        <f>VLOOKUP(TRIM(X1141),X10:Y88,2,FALSE)</f>
        <v>Irfan</v>
      </c>
      <c r="X1141" s="11" t="str">
        <f t="shared" si="73"/>
        <v>6.5.9</v>
      </c>
      <c r="Y1141" s="266">
        <f t="shared" si="70"/>
        <v>0</v>
      </c>
      <c r="Z1141" s="266">
        <f t="shared" si="72"/>
        <v>0</v>
      </c>
      <c r="AA1141" s="266">
        <f t="shared" si="71"/>
        <v>8</v>
      </c>
    </row>
    <row r="1142" spans="1:27" ht="34.5" customHeight="1" thickBot="1">
      <c r="A1142" s="119" t="s">
        <v>139</v>
      </c>
      <c r="B1142" s="134" t="s">
        <v>57</v>
      </c>
      <c r="C1142" s="122" t="s">
        <v>140</v>
      </c>
      <c r="D1142" s="122" t="s">
        <v>110</v>
      </c>
      <c r="E1142" s="123" t="s">
        <v>25802</v>
      </c>
      <c r="F1142" s="124" t="s">
        <v>175</v>
      </c>
      <c r="G1142" s="124" t="s">
        <v>142</v>
      </c>
      <c r="H1142" s="124" t="s">
        <v>26542</v>
      </c>
      <c r="I1142" s="210" t="s">
        <v>214</v>
      </c>
      <c r="J1142" s="129"/>
      <c r="K1142" s="128"/>
      <c r="L1142" s="129"/>
      <c r="M1142" s="128"/>
      <c r="N1142" s="127"/>
      <c r="O1142" s="127" t="s">
        <v>164</v>
      </c>
      <c r="P1142" s="127" t="s">
        <v>178</v>
      </c>
      <c r="Q1142" s="131" t="s">
        <v>26543</v>
      </c>
      <c r="R1142" s="131" t="s">
        <v>29589</v>
      </c>
      <c r="S1142" s="132" t="s">
        <v>29588</v>
      </c>
      <c r="T1142" s="136" t="s">
        <v>215</v>
      </c>
      <c r="U1142" s="211"/>
      <c r="V1142" s="211"/>
      <c r="W1142" s="133" t="str">
        <f>VLOOKUP(TRIM(X1142),X10:Y88,2,FALSE)</f>
        <v>Irfan</v>
      </c>
      <c r="X1142" s="11" t="str">
        <f t="shared" si="73"/>
        <v>6.5.9</v>
      </c>
      <c r="Y1142" s="266">
        <f t="shared" si="70"/>
        <v>0</v>
      </c>
      <c r="Z1142" s="266">
        <f t="shared" si="72"/>
        <v>0</v>
      </c>
      <c r="AA1142" s="266">
        <f t="shared" si="71"/>
        <v>8</v>
      </c>
    </row>
    <row r="1143" spans="1:27" ht="34.5" customHeight="1" thickBot="1">
      <c r="A1143" s="119" t="s">
        <v>139</v>
      </c>
      <c r="B1143" s="120" t="s">
        <v>57</v>
      </c>
      <c r="C1143" s="122" t="s">
        <v>140</v>
      </c>
      <c r="D1143" s="122" t="s">
        <v>110</v>
      </c>
      <c r="E1143" s="123" t="s">
        <v>25803</v>
      </c>
      <c r="F1143" s="124" t="s">
        <v>24</v>
      </c>
      <c r="G1143" s="124" t="s">
        <v>142</v>
      </c>
      <c r="H1143" s="124" t="s">
        <v>28228</v>
      </c>
      <c r="I1143" s="210" t="s">
        <v>657</v>
      </c>
      <c r="J1143" s="127" t="s">
        <v>180</v>
      </c>
      <c r="K1143" s="212">
        <v>525</v>
      </c>
      <c r="L1143" s="127" t="s">
        <v>60</v>
      </c>
      <c r="M1143" s="212" t="s">
        <v>186</v>
      </c>
      <c r="N1143" s="127" t="s">
        <v>744</v>
      </c>
      <c r="O1143" s="127" t="s">
        <v>164</v>
      </c>
      <c r="P1143" s="127" t="s">
        <v>178</v>
      </c>
      <c r="Q1143" s="131" t="s">
        <v>27395</v>
      </c>
      <c r="R1143" s="131" t="s">
        <v>29591</v>
      </c>
      <c r="S1143" s="132" t="s">
        <v>29590</v>
      </c>
      <c r="T1143" s="136" t="s">
        <v>254</v>
      </c>
      <c r="U1143" s="211"/>
      <c r="V1143" s="211"/>
      <c r="W1143" s="133" t="str">
        <f>VLOOKUP(TRIM(X1143),X10:Y88,2,FALSE)</f>
        <v>Irfan</v>
      </c>
      <c r="X1143" s="11" t="str">
        <f t="shared" si="73"/>
        <v>6.5.9</v>
      </c>
      <c r="Y1143" s="266">
        <f t="shared" si="70"/>
        <v>0</v>
      </c>
      <c r="Z1143" s="266">
        <f t="shared" si="72"/>
        <v>0</v>
      </c>
      <c r="AA1143" s="266">
        <f t="shared" si="71"/>
        <v>13</v>
      </c>
    </row>
    <row r="1144" spans="1:27" ht="34.5" customHeight="1" thickBot="1">
      <c r="A1144" s="119" t="s">
        <v>139</v>
      </c>
      <c r="B1144" s="120" t="s">
        <v>57</v>
      </c>
      <c r="C1144" s="122" t="s">
        <v>140</v>
      </c>
      <c r="D1144" s="122" t="s">
        <v>110</v>
      </c>
      <c r="E1144" s="123" t="s">
        <v>25804</v>
      </c>
      <c r="F1144" s="124" t="s">
        <v>175</v>
      </c>
      <c r="G1144" s="124" t="s">
        <v>142</v>
      </c>
      <c r="H1144" s="124" t="s">
        <v>26559</v>
      </c>
      <c r="I1144" s="210" t="s">
        <v>739</v>
      </c>
      <c r="J1144" s="129"/>
      <c r="K1144" s="128"/>
      <c r="L1144" s="129"/>
      <c r="M1144" s="128"/>
      <c r="N1144" s="127"/>
      <c r="O1144" s="127" t="s">
        <v>164</v>
      </c>
      <c r="P1144" s="127"/>
      <c r="Q1144" s="131" t="s">
        <v>26560</v>
      </c>
      <c r="R1144" s="131" t="s">
        <v>29594</v>
      </c>
      <c r="S1144" s="132" t="s">
        <v>29593</v>
      </c>
      <c r="T1144" s="136" t="s">
        <v>254</v>
      </c>
      <c r="U1144" s="211"/>
      <c r="V1144" s="211"/>
      <c r="W1144" s="133" t="str">
        <f>VLOOKUP(TRIM(X1144),X10:Y88,2,FALSE)</f>
        <v>Irfan</v>
      </c>
      <c r="X1144" s="11" t="str">
        <f t="shared" si="73"/>
        <v>6.5.9</v>
      </c>
      <c r="Y1144" s="266">
        <f t="shared" si="70"/>
        <v>0</v>
      </c>
      <c r="Z1144" s="266">
        <f t="shared" si="72"/>
        <v>0</v>
      </c>
      <c r="AA1144" s="266">
        <f t="shared" si="71"/>
        <v>21</v>
      </c>
    </row>
    <row r="1145" spans="1:27" ht="34.5" customHeight="1">
      <c r="A1145" s="119" t="s">
        <v>139</v>
      </c>
      <c r="B1145" s="120" t="s">
        <v>57</v>
      </c>
      <c r="C1145" s="122" t="s">
        <v>140</v>
      </c>
      <c r="D1145" s="122" t="s">
        <v>110</v>
      </c>
      <c r="E1145" s="123" t="s">
        <v>25805</v>
      </c>
      <c r="F1145" s="124" t="s">
        <v>23</v>
      </c>
      <c r="G1145" s="124" t="s">
        <v>142</v>
      </c>
      <c r="H1145" s="124" t="s">
        <v>28233</v>
      </c>
      <c r="I1145" s="210" t="s">
        <v>661</v>
      </c>
      <c r="J1145" s="129" t="s">
        <v>169</v>
      </c>
      <c r="K1145" s="128">
        <v>518</v>
      </c>
      <c r="L1145" s="129" t="s">
        <v>60</v>
      </c>
      <c r="M1145" s="128" t="s">
        <v>186</v>
      </c>
      <c r="N1145" s="127" t="s">
        <v>744</v>
      </c>
      <c r="O1145" s="127" t="s">
        <v>164</v>
      </c>
      <c r="P1145" s="127" t="s">
        <v>178</v>
      </c>
      <c r="Q1145" s="131" t="s">
        <v>27518</v>
      </c>
      <c r="R1145" s="131" t="s">
        <v>30021</v>
      </c>
      <c r="S1145" s="132" t="s">
        <v>145</v>
      </c>
      <c r="T1145" s="136" t="s">
        <v>234</v>
      </c>
      <c r="U1145" s="211"/>
      <c r="V1145" s="211" t="s">
        <v>233</v>
      </c>
      <c r="W1145" s="133" t="str">
        <f>VLOOKUP(TRIM(X1145),X10:Y88,2,FALSE)</f>
        <v>Irfan</v>
      </c>
      <c r="X1145" s="11" t="str">
        <f t="shared" si="73"/>
        <v>6.5.9</v>
      </c>
      <c r="Y1145" s="266">
        <f t="shared" si="70"/>
        <v>1</v>
      </c>
      <c r="Z1145" s="266">
        <f t="shared" si="72"/>
        <v>0</v>
      </c>
      <c r="AA1145" s="266">
        <f t="shared" si="71"/>
        <v>26</v>
      </c>
    </row>
    <row r="1146" spans="1:27" ht="34.5" customHeight="1" thickBot="1">
      <c r="A1146" s="119" t="s">
        <v>139</v>
      </c>
      <c r="B1146" s="134" t="s">
        <v>57</v>
      </c>
      <c r="C1146" s="122" t="s">
        <v>140</v>
      </c>
      <c r="D1146" s="122" t="s">
        <v>110</v>
      </c>
      <c r="E1146" s="123" t="s">
        <v>25806</v>
      </c>
      <c r="F1146" s="124" t="s">
        <v>23</v>
      </c>
      <c r="G1146" s="124" t="s">
        <v>142</v>
      </c>
      <c r="H1146" s="124" t="s">
        <v>28236</v>
      </c>
      <c r="I1146" s="210" t="s">
        <v>214</v>
      </c>
      <c r="J1146" s="129" t="s">
        <v>180</v>
      </c>
      <c r="K1146" s="128">
        <v>517</v>
      </c>
      <c r="L1146" s="129" t="s">
        <v>60</v>
      </c>
      <c r="M1146" s="128" t="s">
        <v>186</v>
      </c>
      <c r="N1146" s="127" t="s">
        <v>744</v>
      </c>
      <c r="O1146" s="127" t="s">
        <v>164</v>
      </c>
      <c r="P1146" s="127" t="s">
        <v>178</v>
      </c>
      <c r="Q1146" s="131" t="s">
        <v>27381</v>
      </c>
      <c r="R1146" s="131" t="s">
        <v>29619</v>
      </c>
      <c r="S1146" s="137" t="s">
        <v>149</v>
      </c>
      <c r="T1146" s="136" t="s">
        <v>215</v>
      </c>
      <c r="U1146" s="211"/>
      <c r="V1146" s="211"/>
      <c r="W1146" s="133" t="str">
        <f>VLOOKUP(TRIM(X1146),X10:Y88,2,FALSE)</f>
        <v>Irfan</v>
      </c>
      <c r="X1146" s="11" t="str">
        <f t="shared" si="73"/>
        <v>6.5.9</v>
      </c>
      <c r="Y1146" s="266">
        <f t="shared" si="70"/>
        <v>0</v>
      </c>
      <c r="Z1146" s="266">
        <f t="shared" si="72"/>
        <v>0</v>
      </c>
      <c r="AA1146" s="266">
        <f t="shared" si="71"/>
        <v>8</v>
      </c>
    </row>
    <row r="1147" spans="1:27" ht="34.5" customHeight="1" thickBot="1">
      <c r="A1147" s="119"/>
      <c r="B1147" s="120" t="s">
        <v>57</v>
      </c>
      <c r="C1147" s="122" t="s">
        <v>22</v>
      </c>
      <c r="D1147" s="122" t="s">
        <v>110</v>
      </c>
      <c r="E1147" s="123" t="s">
        <v>25807</v>
      </c>
      <c r="F1147" s="124" t="s">
        <v>24</v>
      </c>
      <c r="G1147" s="138" t="s">
        <v>142</v>
      </c>
      <c r="H1147" s="138" t="s">
        <v>28269</v>
      </c>
      <c r="I1147" s="139" t="s">
        <v>460</v>
      </c>
      <c r="J1147" s="140" t="s">
        <v>180</v>
      </c>
      <c r="K1147" s="141">
        <v>624</v>
      </c>
      <c r="L1147" s="140"/>
      <c r="M1147" s="141" t="s">
        <v>186</v>
      </c>
      <c r="N1147" s="140" t="s">
        <v>744</v>
      </c>
      <c r="O1147" s="140" t="s">
        <v>164</v>
      </c>
      <c r="P1147" s="140" t="s">
        <v>178</v>
      </c>
      <c r="Q1147" s="142" t="s">
        <v>28524</v>
      </c>
      <c r="R1147" s="142" t="s">
        <v>28525</v>
      </c>
      <c r="S1147" s="145"/>
      <c r="T1147" s="136" t="s">
        <v>457</v>
      </c>
      <c r="U1147" s="211"/>
      <c r="V1147" s="211"/>
      <c r="W1147" s="133" t="str">
        <f>VLOOKUP(TRIM(X1147),X10:Y88,2,FALSE)</f>
        <v>Irfan</v>
      </c>
      <c r="X1147" s="11" t="str">
        <f t="shared" si="73"/>
        <v>6.5.9</v>
      </c>
      <c r="Y1147" s="266">
        <f t="shared" si="70"/>
        <v>0</v>
      </c>
      <c r="Z1147" s="266">
        <f t="shared" si="72"/>
        <v>0</v>
      </c>
      <c r="AA1147" s="266">
        <f t="shared" si="71"/>
        <v>13</v>
      </c>
    </row>
    <row r="1148" spans="1:27" ht="34.5" customHeight="1" thickBot="1">
      <c r="A1148" s="119" t="s">
        <v>139</v>
      </c>
      <c r="B1148" s="120" t="s">
        <v>57</v>
      </c>
      <c r="C1148" s="122" t="s">
        <v>140</v>
      </c>
      <c r="D1148" s="122" t="s">
        <v>110</v>
      </c>
      <c r="E1148" s="123" t="s">
        <v>25172</v>
      </c>
      <c r="F1148" s="124" t="s">
        <v>23</v>
      </c>
      <c r="G1148" s="124" t="s">
        <v>142</v>
      </c>
      <c r="H1148" s="124" t="s">
        <v>28318</v>
      </c>
      <c r="I1148" s="210" t="s">
        <v>184</v>
      </c>
      <c r="J1148" s="129" t="s">
        <v>169</v>
      </c>
      <c r="K1148" s="128">
        <v>507</v>
      </c>
      <c r="L1148" s="129" t="s">
        <v>60</v>
      </c>
      <c r="M1148" s="128" t="s">
        <v>186</v>
      </c>
      <c r="N1148" s="127" t="s">
        <v>744</v>
      </c>
      <c r="O1148" s="127" t="s">
        <v>164</v>
      </c>
      <c r="P1148" s="127" t="s">
        <v>178</v>
      </c>
      <c r="Q1148" s="131" t="s">
        <v>27491</v>
      </c>
      <c r="R1148" s="131" t="s">
        <v>29618</v>
      </c>
      <c r="S1148" s="137" t="s">
        <v>149</v>
      </c>
      <c r="T1148" s="136" t="s">
        <v>183</v>
      </c>
      <c r="U1148" s="211"/>
      <c r="V1148" s="211"/>
      <c r="W1148" s="133" t="str">
        <f>VLOOKUP(TRIM(X1148),X10:Y88,2,FALSE)</f>
        <v>Irfan</v>
      </c>
      <c r="X1148" s="11" t="str">
        <f t="shared" si="73"/>
        <v>6.5.9</v>
      </c>
      <c r="Y1148" s="266">
        <f t="shared" si="70"/>
        <v>0</v>
      </c>
      <c r="Z1148" s="266">
        <f t="shared" si="72"/>
        <v>0</v>
      </c>
      <c r="AA1148" s="266">
        <f t="shared" si="71"/>
        <v>17</v>
      </c>
    </row>
    <row r="1149" spans="1:27" ht="34.5" customHeight="1">
      <c r="A1149" s="119" t="s">
        <v>139</v>
      </c>
      <c r="B1149" s="120" t="s">
        <v>57</v>
      </c>
      <c r="C1149" s="122" t="s">
        <v>140</v>
      </c>
      <c r="D1149" s="122" t="s">
        <v>110</v>
      </c>
      <c r="E1149" s="123" t="s">
        <v>25808</v>
      </c>
      <c r="F1149" s="124" t="s">
        <v>23</v>
      </c>
      <c r="G1149" s="124" t="s">
        <v>142</v>
      </c>
      <c r="H1149" s="124" t="s">
        <v>28243</v>
      </c>
      <c r="I1149" s="210" t="s">
        <v>661</v>
      </c>
      <c r="J1149" s="127" t="s">
        <v>180</v>
      </c>
      <c r="K1149" s="212">
        <v>590</v>
      </c>
      <c r="L1149" s="127" t="s">
        <v>60</v>
      </c>
      <c r="M1149" s="212" t="s">
        <v>186</v>
      </c>
      <c r="N1149" s="127" t="s">
        <v>744</v>
      </c>
      <c r="O1149" s="127" t="s">
        <v>164</v>
      </c>
      <c r="P1149" s="127" t="s">
        <v>178</v>
      </c>
      <c r="Q1149" s="131" t="s">
        <v>21319</v>
      </c>
      <c r="R1149" s="131" t="s">
        <v>30022</v>
      </c>
      <c r="S1149" s="132" t="s">
        <v>145</v>
      </c>
      <c r="T1149" s="136" t="s">
        <v>234</v>
      </c>
      <c r="U1149" s="211"/>
      <c r="V1149" s="211" t="s">
        <v>233</v>
      </c>
      <c r="W1149" s="133" t="str">
        <f>VLOOKUP(TRIM(X1149),X10:Y88,2,FALSE)</f>
        <v>Irfan</v>
      </c>
      <c r="X1149" s="11" t="str">
        <f t="shared" si="73"/>
        <v>6.5.9</v>
      </c>
      <c r="Y1149" s="266">
        <f t="shared" si="70"/>
        <v>1</v>
      </c>
      <c r="Z1149" s="266">
        <f t="shared" si="72"/>
        <v>0</v>
      </c>
      <c r="AA1149" s="266">
        <f t="shared" si="71"/>
        <v>26</v>
      </c>
    </row>
    <row r="1150" spans="1:27" ht="34.5" customHeight="1" thickBot="1">
      <c r="A1150" s="119" t="s">
        <v>139</v>
      </c>
      <c r="B1150" s="134" t="s">
        <v>57</v>
      </c>
      <c r="C1150" s="122" t="s">
        <v>140</v>
      </c>
      <c r="D1150" s="122" t="s">
        <v>110</v>
      </c>
      <c r="E1150" s="123" t="s">
        <v>25809</v>
      </c>
      <c r="F1150" s="124" t="s">
        <v>23</v>
      </c>
      <c r="G1150" s="124" t="s">
        <v>142</v>
      </c>
      <c r="H1150" s="124" t="s">
        <v>28246</v>
      </c>
      <c r="I1150" s="210" t="s">
        <v>255</v>
      </c>
      <c r="J1150" s="127" t="s">
        <v>180</v>
      </c>
      <c r="K1150" s="212">
        <v>602</v>
      </c>
      <c r="L1150" s="127" t="s">
        <v>60</v>
      </c>
      <c r="M1150" s="212" t="s">
        <v>186</v>
      </c>
      <c r="N1150" s="127" t="s">
        <v>744</v>
      </c>
      <c r="O1150" s="127" t="s">
        <v>164</v>
      </c>
      <c r="P1150" s="127" t="s">
        <v>178</v>
      </c>
      <c r="Q1150" s="131" t="s">
        <v>27535</v>
      </c>
      <c r="R1150" s="131" t="s">
        <v>30023</v>
      </c>
      <c r="S1150" s="132" t="s">
        <v>145</v>
      </c>
      <c r="T1150" s="136" t="s">
        <v>316</v>
      </c>
      <c r="U1150" s="211"/>
      <c r="V1150" s="211" t="s">
        <v>233</v>
      </c>
      <c r="W1150" s="133" t="str">
        <f>VLOOKUP(TRIM(X1150),X10:Y88,2,FALSE)</f>
        <v>Irfan</v>
      </c>
      <c r="X1150" s="11" t="str">
        <f t="shared" si="73"/>
        <v>6.5.9</v>
      </c>
      <c r="Y1150" s="266">
        <f t="shared" si="70"/>
        <v>1</v>
      </c>
      <c r="Z1150" s="266">
        <f t="shared" si="72"/>
        <v>0</v>
      </c>
      <c r="AA1150" s="266">
        <f t="shared" si="71"/>
        <v>3</v>
      </c>
    </row>
    <row r="1151" spans="1:27" ht="34.5" customHeight="1" thickBot="1">
      <c r="A1151" s="119" t="s">
        <v>139</v>
      </c>
      <c r="B1151" s="120" t="s">
        <v>57</v>
      </c>
      <c r="C1151" s="122" t="s">
        <v>140</v>
      </c>
      <c r="D1151" s="122" t="s">
        <v>110</v>
      </c>
      <c r="E1151" s="123" t="s">
        <v>25810</v>
      </c>
      <c r="F1151" s="124" t="s">
        <v>24</v>
      </c>
      <c r="G1151" s="124" t="s">
        <v>142</v>
      </c>
      <c r="H1151" s="124" t="s">
        <v>28971</v>
      </c>
      <c r="I1151" s="210" t="s">
        <v>184</v>
      </c>
      <c r="J1151" s="129" t="s">
        <v>180</v>
      </c>
      <c r="K1151" s="128">
        <v>620</v>
      </c>
      <c r="L1151" s="129" t="s">
        <v>60</v>
      </c>
      <c r="M1151" s="128" t="s">
        <v>186</v>
      </c>
      <c r="N1151" s="127" t="s">
        <v>744</v>
      </c>
      <c r="O1151" s="127" t="s">
        <v>164</v>
      </c>
      <c r="P1151" s="127" t="s">
        <v>178</v>
      </c>
      <c r="Q1151" s="131" t="s">
        <v>27559</v>
      </c>
      <c r="R1151" s="131" t="s">
        <v>29596</v>
      </c>
      <c r="S1151" s="132" t="s">
        <v>29595</v>
      </c>
      <c r="T1151" s="136" t="s">
        <v>183</v>
      </c>
      <c r="U1151" s="211"/>
      <c r="V1151" s="211"/>
      <c r="W1151" s="133" t="str">
        <f>VLOOKUP(TRIM(X1151),X10:Y88,2,FALSE)</f>
        <v>Irfan</v>
      </c>
      <c r="X1151" s="11" t="str">
        <f t="shared" si="73"/>
        <v>6.5.9</v>
      </c>
      <c r="Y1151" s="266">
        <f t="shared" si="70"/>
        <v>0</v>
      </c>
      <c r="Z1151" s="266">
        <f t="shared" si="72"/>
        <v>0</v>
      </c>
      <c r="AA1151" s="266">
        <f t="shared" si="71"/>
        <v>17</v>
      </c>
    </row>
    <row r="1152" spans="1:27" ht="34.5" customHeight="1">
      <c r="A1152" s="119" t="s">
        <v>139</v>
      </c>
      <c r="B1152" s="120" t="s">
        <v>57</v>
      </c>
      <c r="C1152" s="122" t="s">
        <v>140</v>
      </c>
      <c r="D1152" s="122" t="s">
        <v>110</v>
      </c>
      <c r="E1152" s="123" t="s">
        <v>25811</v>
      </c>
      <c r="F1152" s="124" t="s">
        <v>23</v>
      </c>
      <c r="G1152" s="124" t="s">
        <v>142</v>
      </c>
      <c r="H1152" s="124" t="s">
        <v>28973</v>
      </c>
      <c r="I1152" s="210" t="s">
        <v>214</v>
      </c>
      <c r="J1152" s="129" t="s">
        <v>180</v>
      </c>
      <c r="K1152" s="128">
        <v>522</v>
      </c>
      <c r="L1152" s="129" t="s">
        <v>60</v>
      </c>
      <c r="M1152" s="128" t="s">
        <v>186</v>
      </c>
      <c r="N1152" s="127" t="s">
        <v>744</v>
      </c>
      <c r="O1152" s="127" t="s">
        <v>164</v>
      </c>
      <c r="P1152" s="127" t="s">
        <v>178</v>
      </c>
      <c r="Q1152" s="131" t="s">
        <v>27387</v>
      </c>
      <c r="R1152" s="131" t="s">
        <v>30024</v>
      </c>
      <c r="S1152" s="132" t="s">
        <v>145</v>
      </c>
      <c r="T1152" s="136" t="s">
        <v>215</v>
      </c>
      <c r="U1152" s="211"/>
      <c r="V1152" s="211" t="s">
        <v>233</v>
      </c>
      <c r="W1152" s="133" t="str">
        <f>VLOOKUP(TRIM(X1152),X10:Y88,2,FALSE)</f>
        <v>Irfan</v>
      </c>
      <c r="X1152" s="11" t="str">
        <f t="shared" si="73"/>
        <v>6.5.9</v>
      </c>
      <c r="Y1152" s="266">
        <f t="shared" si="70"/>
        <v>1</v>
      </c>
      <c r="Z1152" s="266">
        <f t="shared" si="72"/>
        <v>0</v>
      </c>
      <c r="AA1152" s="266">
        <f t="shared" si="71"/>
        <v>8</v>
      </c>
    </row>
    <row r="1153" spans="1:27" ht="34.5" customHeight="1" thickBot="1">
      <c r="A1153" s="119" t="s">
        <v>139</v>
      </c>
      <c r="B1153" s="134" t="s">
        <v>57</v>
      </c>
      <c r="C1153" s="122" t="s">
        <v>140</v>
      </c>
      <c r="D1153" s="122" t="s">
        <v>110</v>
      </c>
      <c r="E1153" s="123" t="s">
        <v>25812</v>
      </c>
      <c r="F1153" s="124" t="s">
        <v>24</v>
      </c>
      <c r="G1153" s="124" t="s">
        <v>142</v>
      </c>
      <c r="H1153" s="124" t="s">
        <v>28976</v>
      </c>
      <c r="I1153" s="210" t="s">
        <v>20191</v>
      </c>
      <c r="J1153" s="129" t="s">
        <v>169</v>
      </c>
      <c r="K1153" s="128">
        <v>531</v>
      </c>
      <c r="L1153" s="129" t="s">
        <v>60</v>
      </c>
      <c r="M1153" s="128" t="s">
        <v>186</v>
      </c>
      <c r="N1153" s="127" t="s">
        <v>744</v>
      </c>
      <c r="O1153" s="127" t="s">
        <v>164</v>
      </c>
      <c r="P1153" s="127" t="s">
        <v>178</v>
      </c>
      <c r="Q1153" s="131" t="s">
        <v>21324</v>
      </c>
      <c r="R1153" s="131" t="s">
        <v>29602</v>
      </c>
      <c r="S1153" s="132" t="s">
        <v>29601</v>
      </c>
      <c r="T1153" s="136" t="s">
        <v>316</v>
      </c>
      <c r="U1153" s="211"/>
      <c r="V1153" s="211"/>
      <c r="W1153" s="133" t="str">
        <f>VLOOKUP(TRIM(X1153),X10:Y88,2,FALSE)</f>
        <v>Irfan</v>
      </c>
      <c r="X1153" s="11" t="str">
        <f t="shared" si="73"/>
        <v>6.5.9</v>
      </c>
      <c r="Y1153" s="266">
        <f t="shared" si="70"/>
        <v>0</v>
      </c>
      <c r="Z1153" s="266">
        <f t="shared" si="72"/>
        <v>0</v>
      </c>
      <c r="AA1153" s="266">
        <f t="shared" si="71"/>
        <v>31</v>
      </c>
    </row>
    <row r="1154" spans="1:27" ht="34.5" customHeight="1" thickBot="1">
      <c r="A1154" s="119" t="s">
        <v>139</v>
      </c>
      <c r="B1154" s="120" t="s">
        <v>57</v>
      </c>
      <c r="C1154" s="122" t="s">
        <v>140</v>
      </c>
      <c r="D1154" s="122" t="s">
        <v>110</v>
      </c>
      <c r="E1154" s="123" t="s">
        <v>25813</v>
      </c>
      <c r="F1154" s="124" t="s">
        <v>24</v>
      </c>
      <c r="G1154" s="124" t="s">
        <v>142</v>
      </c>
      <c r="H1154" s="124" t="s">
        <v>28979</v>
      </c>
      <c r="I1154" s="210" t="s">
        <v>20191</v>
      </c>
      <c r="J1154" s="129" t="s">
        <v>180</v>
      </c>
      <c r="K1154" s="128">
        <v>601</v>
      </c>
      <c r="L1154" s="129" t="s">
        <v>60</v>
      </c>
      <c r="M1154" s="128" t="s">
        <v>186</v>
      </c>
      <c r="N1154" s="127" t="s">
        <v>744</v>
      </c>
      <c r="O1154" s="127" t="s">
        <v>164</v>
      </c>
      <c r="P1154" s="127" t="s">
        <v>178</v>
      </c>
      <c r="Q1154" s="131" t="s">
        <v>21324</v>
      </c>
      <c r="R1154" s="131" t="s">
        <v>29599</v>
      </c>
      <c r="S1154" s="132" t="s">
        <v>29598</v>
      </c>
      <c r="T1154" s="136" t="s">
        <v>316</v>
      </c>
      <c r="U1154" s="211"/>
      <c r="V1154" s="211"/>
      <c r="W1154" s="133" t="str">
        <f>VLOOKUP(TRIM(X1154),X10:Y88,2,FALSE)</f>
        <v>Irfan</v>
      </c>
      <c r="X1154" s="11" t="str">
        <f t="shared" si="73"/>
        <v>6.5.9</v>
      </c>
      <c r="Y1154" s="266">
        <f t="shared" si="70"/>
        <v>0</v>
      </c>
      <c r="Z1154" s="266">
        <f t="shared" si="72"/>
        <v>0</v>
      </c>
      <c r="AA1154" s="266">
        <f t="shared" si="71"/>
        <v>31</v>
      </c>
    </row>
    <row r="1155" spans="1:27" ht="34.5" customHeight="1">
      <c r="A1155" s="119" t="s">
        <v>139</v>
      </c>
      <c r="B1155" s="120" t="s">
        <v>57</v>
      </c>
      <c r="C1155" s="122" t="s">
        <v>140</v>
      </c>
      <c r="D1155" s="122" t="s">
        <v>110</v>
      </c>
      <c r="E1155" s="123" t="s">
        <v>25814</v>
      </c>
      <c r="F1155" s="124" t="s">
        <v>23</v>
      </c>
      <c r="G1155" s="124" t="s">
        <v>142</v>
      </c>
      <c r="H1155" s="124" t="s">
        <v>28982</v>
      </c>
      <c r="I1155" s="210" t="s">
        <v>229</v>
      </c>
      <c r="J1155" s="129" t="s">
        <v>180</v>
      </c>
      <c r="K1155" s="128">
        <v>569</v>
      </c>
      <c r="L1155" s="129" t="s">
        <v>60</v>
      </c>
      <c r="M1155" s="128" t="s">
        <v>206</v>
      </c>
      <c r="N1155" s="127" t="s">
        <v>744</v>
      </c>
      <c r="O1155" s="127" t="s">
        <v>164</v>
      </c>
      <c r="P1155" s="127" t="s">
        <v>178</v>
      </c>
      <c r="Q1155" s="131" t="s">
        <v>21160</v>
      </c>
      <c r="R1155" s="131" t="s">
        <v>30025</v>
      </c>
      <c r="S1155" s="132" t="s">
        <v>145</v>
      </c>
      <c r="T1155" s="136" t="s">
        <v>271</v>
      </c>
      <c r="U1155" s="211"/>
      <c r="V1155" s="211" t="s">
        <v>233</v>
      </c>
      <c r="W1155" s="133" t="str">
        <f>VLOOKUP(TRIM(X1155),X10:Y88,2,FALSE)</f>
        <v>Irfan</v>
      </c>
      <c r="X1155" s="11" t="str">
        <f t="shared" si="73"/>
        <v>6.5.9</v>
      </c>
      <c r="Y1155" s="266">
        <f t="shared" si="70"/>
        <v>1</v>
      </c>
      <c r="Z1155" s="266">
        <f t="shared" si="72"/>
        <v>0</v>
      </c>
      <c r="AA1155" s="266">
        <f t="shared" si="71"/>
        <v>7</v>
      </c>
    </row>
    <row r="1156" spans="1:27" ht="35.25" customHeight="1" thickBot="1">
      <c r="A1156" s="119" t="s">
        <v>139</v>
      </c>
      <c r="B1156" s="134" t="s">
        <v>57</v>
      </c>
      <c r="C1156" s="122" t="s">
        <v>140</v>
      </c>
      <c r="D1156" s="122" t="s">
        <v>110</v>
      </c>
      <c r="E1156" s="123" t="s">
        <v>25815</v>
      </c>
      <c r="F1156" s="124" t="s">
        <v>23</v>
      </c>
      <c r="G1156" s="124" t="s">
        <v>142</v>
      </c>
      <c r="H1156" s="124" t="s">
        <v>28985</v>
      </c>
      <c r="I1156" s="210" t="s">
        <v>661</v>
      </c>
      <c r="J1156" s="127" t="s">
        <v>180</v>
      </c>
      <c r="K1156" s="212">
        <v>591</v>
      </c>
      <c r="L1156" s="127" t="s">
        <v>60</v>
      </c>
      <c r="M1156" s="212" t="s">
        <v>186</v>
      </c>
      <c r="N1156" s="127" t="s">
        <v>744</v>
      </c>
      <c r="O1156" s="127" t="s">
        <v>164</v>
      </c>
      <c r="P1156" s="127" t="s">
        <v>178</v>
      </c>
      <c r="Q1156" s="131" t="s">
        <v>27516</v>
      </c>
      <c r="R1156" s="131" t="s">
        <v>30026</v>
      </c>
      <c r="S1156" s="132" t="s">
        <v>145</v>
      </c>
      <c r="T1156" s="136" t="s">
        <v>234</v>
      </c>
      <c r="U1156" s="211"/>
      <c r="V1156" s="211" t="s">
        <v>233</v>
      </c>
      <c r="W1156" s="133" t="str">
        <f>VLOOKUP(TRIM(X1156),X10:Y88,2,FALSE)</f>
        <v>Irfan</v>
      </c>
      <c r="X1156" s="11" t="str">
        <f t="shared" ref="X1156:X1195" si="74">IF(ISNONTEXT(D1156),"" &amp; D1156 &amp;"",T(D1156))</f>
        <v>6.5.9</v>
      </c>
      <c r="Y1156" s="266">
        <f t="shared" si="70"/>
        <v>1</v>
      </c>
      <c r="Z1156" s="266">
        <f t="shared" si="72"/>
        <v>0</v>
      </c>
      <c r="AA1156" s="266">
        <f t="shared" si="71"/>
        <v>26</v>
      </c>
    </row>
    <row r="1157" spans="1:27" ht="35.25" customHeight="1" thickBot="1">
      <c r="A1157" s="119" t="s">
        <v>139</v>
      </c>
      <c r="B1157" s="120" t="s">
        <v>57</v>
      </c>
      <c r="C1157" s="122" t="s">
        <v>140</v>
      </c>
      <c r="D1157" s="122" t="s">
        <v>110</v>
      </c>
      <c r="E1157" s="123" t="s">
        <v>25816</v>
      </c>
      <c r="F1157" s="124" t="s">
        <v>24</v>
      </c>
      <c r="G1157" s="124" t="s">
        <v>142</v>
      </c>
      <c r="H1157" s="124" t="s">
        <v>28988</v>
      </c>
      <c r="I1157" s="210" t="s">
        <v>255</v>
      </c>
      <c r="J1157" s="129" t="s">
        <v>169</v>
      </c>
      <c r="K1157" s="128">
        <v>530</v>
      </c>
      <c r="L1157" s="129" t="s">
        <v>60</v>
      </c>
      <c r="M1157" s="128" t="s">
        <v>186</v>
      </c>
      <c r="N1157" s="127" t="s">
        <v>744</v>
      </c>
      <c r="O1157" s="127" t="s">
        <v>164</v>
      </c>
      <c r="P1157" s="127" t="s">
        <v>178</v>
      </c>
      <c r="Q1157" s="131" t="s">
        <v>27534</v>
      </c>
      <c r="R1157" s="131" t="s">
        <v>29605</v>
      </c>
      <c r="S1157" s="132" t="s">
        <v>29604</v>
      </c>
      <c r="T1157" s="136" t="s">
        <v>316</v>
      </c>
      <c r="U1157" s="211"/>
      <c r="V1157" s="211"/>
      <c r="W1157" s="133" t="str">
        <f>VLOOKUP(TRIM(X1157),X10:Y88,2,FALSE)</f>
        <v>Irfan</v>
      </c>
      <c r="X1157" s="11" t="str">
        <f t="shared" si="74"/>
        <v>6.5.9</v>
      </c>
      <c r="Y1157" s="266">
        <f t="shared" si="70"/>
        <v>0</v>
      </c>
      <c r="Z1157" s="266">
        <f t="shared" si="72"/>
        <v>0</v>
      </c>
      <c r="AA1157" s="266">
        <f t="shared" si="71"/>
        <v>3</v>
      </c>
    </row>
    <row r="1158" spans="1:27" ht="35.25" customHeight="1">
      <c r="A1158" s="119" t="s">
        <v>139</v>
      </c>
      <c r="B1158" s="120" t="s">
        <v>57</v>
      </c>
      <c r="C1158" s="122" t="s">
        <v>140</v>
      </c>
      <c r="D1158" s="122" t="s">
        <v>110</v>
      </c>
      <c r="E1158" s="123" t="s">
        <v>25817</v>
      </c>
      <c r="F1158" s="124" t="s">
        <v>23</v>
      </c>
      <c r="G1158" s="124" t="s">
        <v>142</v>
      </c>
      <c r="H1158" s="124" t="s">
        <v>28991</v>
      </c>
      <c r="I1158" s="210" t="s">
        <v>249</v>
      </c>
      <c r="J1158" s="129" t="s">
        <v>180</v>
      </c>
      <c r="K1158" s="128">
        <v>613</v>
      </c>
      <c r="L1158" s="129" t="s">
        <v>60</v>
      </c>
      <c r="M1158" s="128" t="s">
        <v>186</v>
      </c>
      <c r="N1158" s="127" t="s">
        <v>744</v>
      </c>
      <c r="O1158" s="127" t="s">
        <v>164</v>
      </c>
      <c r="P1158" s="127" t="s">
        <v>178</v>
      </c>
      <c r="Q1158" s="131" t="s">
        <v>27549</v>
      </c>
      <c r="R1158" s="131" t="s">
        <v>30027</v>
      </c>
      <c r="S1158" s="132" t="s">
        <v>145</v>
      </c>
      <c r="T1158" s="136" t="s">
        <v>261</v>
      </c>
      <c r="U1158" s="211"/>
      <c r="V1158" s="211" t="s">
        <v>233</v>
      </c>
      <c r="W1158" s="133" t="str">
        <f>VLOOKUP(TRIM(X1158),X10:Y88,2,FALSE)</f>
        <v>Irfan</v>
      </c>
      <c r="X1158" s="11" t="str">
        <f t="shared" si="74"/>
        <v>6.5.9</v>
      </c>
      <c r="Y1158" s="266">
        <f t="shared" si="70"/>
        <v>1</v>
      </c>
      <c r="Z1158" s="266">
        <f t="shared" si="72"/>
        <v>0</v>
      </c>
      <c r="AA1158" s="266">
        <f t="shared" si="71"/>
        <v>4</v>
      </c>
    </row>
    <row r="1159" spans="1:27" ht="35.25" customHeight="1" thickBot="1">
      <c r="A1159" s="119" t="s">
        <v>139</v>
      </c>
      <c r="B1159" s="134" t="s">
        <v>57</v>
      </c>
      <c r="C1159" s="122" t="s">
        <v>140</v>
      </c>
      <c r="D1159" s="122" t="s">
        <v>110</v>
      </c>
      <c r="E1159" s="123" t="s">
        <v>25818</v>
      </c>
      <c r="F1159" s="124" t="s">
        <v>23</v>
      </c>
      <c r="G1159" s="124" t="s">
        <v>142</v>
      </c>
      <c r="H1159" s="124" t="s">
        <v>28994</v>
      </c>
      <c r="I1159" s="210" t="s">
        <v>249</v>
      </c>
      <c r="J1159" s="129" t="s">
        <v>180</v>
      </c>
      <c r="K1159" s="128">
        <v>616</v>
      </c>
      <c r="L1159" s="129" t="s">
        <v>60</v>
      </c>
      <c r="M1159" s="128" t="s">
        <v>186</v>
      </c>
      <c r="N1159" s="127" t="s">
        <v>744</v>
      </c>
      <c r="O1159" s="127" t="s">
        <v>164</v>
      </c>
      <c r="P1159" s="127" t="s">
        <v>178</v>
      </c>
      <c r="Q1159" s="131" t="s">
        <v>27552</v>
      </c>
      <c r="R1159" s="131" t="s">
        <v>30028</v>
      </c>
      <c r="S1159" s="132" t="s">
        <v>145</v>
      </c>
      <c r="T1159" s="136" t="s">
        <v>261</v>
      </c>
      <c r="U1159" s="211"/>
      <c r="V1159" s="211" t="s">
        <v>233</v>
      </c>
      <c r="W1159" s="133" t="str">
        <f>VLOOKUP(TRIM(X1159),X10:Y88,2,FALSE)</f>
        <v>Irfan</v>
      </c>
      <c r="X1159" s="11" t="str">
        <f t="shared" si="74"/>
        <v>6.5.9</v>
      </c>
      <c r="Y1159" s="266">
        <f t="shared" si="70"/>
        <v>1</v>
      </c>
      <c r="Z1159" s="266">
        <f t="shared" si="72"/>
        <v>0</v>
      </c>
      <c r="AA1159" s="266">
        <f t="shared" si="71"/>
        <v>4</v>
      </c>
    </row>
    <row r="1160" spans="1:27" ht="35.25" customHeight="1" thickBot="1">
      <c r="A1160" s="119" t="s">
        <v>139</v>
      </c>
      <c r="B1160" s="120" t="s">
        <v>57</v>
      </c>
      <c r="C1160" s="122" t="s">
        <v>140</v>
      </c>
      <c r="D1160" s="122" t="s">
        <v>110</v>
      </c>
      <c r="E1160" s="123" t="s">
        <v>25819</v>
      </c>
      <c r="F1160" s="124" t="s">
        <v>23</v>
      </c>
      <c r="G1160" s="124" t="s">
        <v>142</v>
      </c>
      <c r="H1160" s="124" t="s">
        <v>28997</v>
      </c>
      <c r="I1160" s="210" t="s">
        <v>265</v>
      </c>
      <c r="J1160" s="129" t="s">
        <v>180</v>
      </c>
      <c r="K1160" s="128">
        <v>599</v>
      </c>
      <c r="L1160" s="129" t="s">
        <v>60</v>
      </c>
      <c r="M1160" s="128" t="s">
        <v>186</v>
      </c>
      <c r="N1160" s="127" t="s">
        <v>744</v>
      </c>
      <c r="O1160" s="127" t="s">
        <v>164</v>
      </c>
      <c r="P1160" s="127" t="s">
        <v>178</v>
      </c>
      <c r="Q1160" s="131" t="s">
        <v>27528</v>
      </c>
      <c r="R1160" s="131" t="s">
        <v>30029</v>
      </c>
      <c r="S1160" s="132" t="s">
        <v>145</v>
      </c>
      <c r="T1160" s="136" t="s">
        <v>266</v>
      </c>
      <c r="U1160" s="211"/>
      <c r="V1160" s="211" t="s">
        <v>233</v>
      </c>
      <c r="W1160" s="133" t="str">
        <f>VLOOKUP(TRIM(X1160),X10:Y88,2,FALSE)</f>
        <v>Irfan</v>
      </c>
      <c r="X1160" s="11" t="str">
        <f t="shared" si="74"/>
        <v>6.5.9</v>
      </c>
      <c r="Y1160" s="266">
        <f t="shared" si="70"/>
        <v>1</v>
      </c>
      <c r="Z1160" s="266">
        <f t="shared" si="72"/>
        <v>0</v>
      </c>
      <c r="AA1160" s="266">
        <f t="shared" si="71"/>
        <v>8</v>
      </c>
    </row>
    <row r="1161" spans="1:27" ht="35.25" customHeight="1">
      <c r="A1161" s="119" t="s">
        <v>139</v>
      </c>
      <c r="B1161" s="120" t="s">
        <v>57</v>
      </c>
      <c r="C1161" s="122" t="s">
        <v>140</v>
      </c>
      <c r="D1161" s="122" t="s">
        <v>110</v>
      </c>
      <c r="E1161" s="123" t="s">
        <v>25820</v>
      </c>
      <c r="F1161" s="124" t="s">
        <v>23</v>
      </c>
      <c r="G1161" s="124" t="s">
        <v>142</v>
      </c>
      <c r="H1161" s="124" t="s">
        <v>29587</v>
      </c>
      <c r="I1161" s="210" t="s">
        <v>214</v>
      </c>
      <c r="J1161" s="129" t="s">
        <v>180</v>
      </c>
      <c r="K1161" s="128">
        <v>390</v>
      </c>
      <c r="L1161" s="129" t="s">
        <v>68</v>
      </c>
      <c r="M1161" s="128" t="s">
        <v>186</v>
      </c>
      <c r="N1161" s="127" t="s">
        <v>744</v>
      </c>
      <c r="O1161" s="127" t="s">
        <v>164</v>
      </c>
      <c r="P1161" s="127" t="s">
        <v>178</v>
      </c>
      <c r="Q1161" s="131" t="s">
        <v>21054</v>
      </c>
      <c r="R1161" s="131" t="s">
        <v>30030</v>
      </c>
      <c r="S1161" s="132" t="s">
        <v>145</v>
      </c>
      <c r="T1161" s="136" t="s">
        <v>215</v>
      </c>
      <c r="U1161" s="211"/>
      <c r="V1161" s="211" t="s">
        <v>233</v>
      </c>
      <c r="W1161" s="133" t="str">
        <f>VLOOKUP(TRIM(X1161),X10:Y88,2,FALSE)</f>
        <v>Irfan</v>
      </c>
      <c r="X1161" s="11" t="str">
        <f t="shared" si="74"/>
        <v>6.5.9</v>
      </c>
      <c r="Y1161" s="266">
        <f t="shared" ref="Y1161:Y1224" si="75">IF(F1161="CR", IF(S1161="Approved", 1, IF(S1161="Block approved", 1, 0)),0)</f>
        <v>1</v>
      </c>
      <c r="Z1161" s="266">
        <f t="shared" si="72"/>
        <v>0</v>
      </c>
      <c r="AA1161" s="266">
        <f t="shared" si="71"/>
        <v>8</v>
      </c>
    </row>
    <row r="1162" spans="1:27" ht="35.25" customHeight="1" thickBot="1">
      <c r="A1162" s="119" t="s">
        <v>139</v>
      </c>
      <c r="B1162" s="134" t="s">
        <v>57</v>
      </c>
      <c r="C1162" s="122" t="s">
        <v>140</v>
      </c>
      <c r="D1162" s="122" t="s">
        <v>110</v>
      </c>
      <c r="E1162" s="123" t="s">
        <v>25821</v>
      </c>
      <c r="F1162" s="124" t="s">
        <v>20</v>
      </c>
      <c r="G1162" s="124" t="s">
        <v>142</v>
      </c>
      <c r="H1162" s="124" t="s">
        <v>26542</v>
      </c>
      <c r="I1162" s="210" t="s">
        <v>214</v>
      </c>
      <c r="J1162" s="129"/>
      <c r="K1162" s="128"/>
      <c r="L1162" s="129"/>
      <c r="M1162" s="128"/>
      <c r="N1162" s="127"/>
      <c r="O1162" s="127" t="s">
        <v>164</v>
      </c>
      <c r="P1162" s="127" t="s">
        <v>178</v>
      </c>
      <c r="Q1162" s="131" t="s">
        <v>26543</v>
      </c>
      <c r="R1162" s="131" t="s">
        <v>30031</v>
      </c>
      <c r="S1162" s="132" t="s">
        <v>145</v>
      </c>
      <c r="T1162" s="136" t="s">
        <v>215</v>
      </c>
      <c r="U1162" s="211"/>
      <c r="V1162" s="211" t="s">
        <v>233</v>
      </c>
      <c r="W1162" s="133" t="str">
        <f>VLOOKUP(TRIM(X1162),X10:Y88,2,FALSE)</f>
        <v>Irfan</v>
      </c>
      <c r="X1162" s="11" t="str">
        <f t="shared" si="74"/>
        <v>6.5.9</v>
      </c>
      <c r="Y1162" s="266">
        <f t="shared" si="75"/>
        <v>0</v>
      </c>
      <c r="Z1162" s="266">
        <f t="shared" si="72"/>
        <v>0</v>
      </c>
      <c r="AA1162" s="266">
        <f t="shared" si="71"/>
        <v>8</v>
      </c>
    </row>
    <row r="1163" spans="1:27" ht="35.25" customHeight="1" thickBot="1">
      <c r="A1163" s="119" t="s">
        <v>139</v>
      </c>
      <c r="B1163" s="120" t="s">
        <v>57</v>
      </c>
      <c r="C1163" s="122" t="s">
        <v>140</v>
      </c>
      <c r="D1163" s="122" t="s">
        <v>110</v>
      </c>
      <c r="E1163" s="123" t="s">
        <v>25822</v>
      </c>
      <c r="F1163" s="124" t="s">
        <v>23</v>
      </c>
      <c r="G1163" s="124" t="s">
        <v>142</v>
      </c>
      <c r="H1163" s="124" t="s">
        <v>29592</v>
      </c>
      <c r="I1163" s="210" t="s">
        <v>657</v>
      </c>
      <c r="J1163" s="127" t="s">
        <v>180</v>
      </c>
      <c r="K1163" s="212">
        <v>525</v>
      </c>
      <c r="L1163" s="127" t="s">
        <v>63</v>
      </c>
      <c r="M1163" s="212" t="s">
        <v>186</v>
      </c>
      <c r="N1163" s="127" t="s">
        <v>744</v>
      </c>
      <c r="O1163" s="127" t="s">
        <v>164</v>
      </c>
      <c r="P1163" s="127" t="s">
        <v>178</v>
      </c>
      <c r="Q1163" s="131" t="s">
        <v>27395</v>
      </c>
      <c r="R1163" s="131" t="s">
        <v>30032</v>
      </c>
      <c r="S1163" s="132" t="s">
        <v>145</v>
      </c>
      <c r="T1163" s="136" t="s">
        <v>254</v>
      </c>
      <c r="U1163" s="211"/>
      <c r="V1163" s="211" t="s">
        <v>233</v>
      </c>
      <c r="W1163" s="133" t="str">
        <f>VLOOKUP(TRIM(X1163),X10:Y88,2,FALSE)</f>
        <v>Irfan</v>
      </c>
      <c r="X1163" s="11" t="str">
        <f t="shared" si="74"/>
        <v>6.5.9</v>
      </c>
      <c r="Y1163" s="266">
        <f t="shared" si="75"/>
        <v>1</v>
      </c>
      <c r="Z1163" s="266">
        <f t="shared" si="72"/>
        <v>0</v>
      </c>
      <c r="AA1163" s="266">
        <f t="shared" si="71"/>
        <v>13</v>
      </c>
    </row>
    <row r="1164" spans="1:27" ht="35.25" customHeight="1" thickBot="1">
      <c r="A1164" s="119" t="s">
        <v>139</v>
      </c>
      <c r="B1164" s="120" t="s">
        <v>57</v>
      </c>
      <c r="C1164" s="122" t="s">
        <v>140</v>
      </c>
      <c r="D1164" s="122" t="s">
        <v>110</v>
      </c>
      <c r="E1164" s="123" t="s">
        <v>25823</v>
      </c>
      <c r="F1164" s="124" t="s">
        <v>20</v>
      </c>
      <c r="G1164" s="124" t="s">
        <v>142</v>
      </c>
      <c r="H1164" s="124" t="s">
        <v>26559</v>
      </c>
      <c r="I1164" s="210" t="s">
        <v>739</v>
      </c>
      <c r="J1164" s="129"/>
      <c r="K1164" s="128"/>
      <c r="L1164" s="129"/>
      <c r="M1164" s="128"/>
      <c r="N1164" s="127"/>
      <c r="O1164" s="127" t="s">
        <v>164</v>
      </c>
      <c r="P1164" s="127"/>
      <c r="Q1164" s="131" t="s">
        <v>26560</v>
      </c>
      <c r="R1164" s="131" t="s">
        <v>30033</v>
      </c>
      <c r="S1164" s="132" t="s">
        <v>145</v>
      </c>
      <c r="T1164" s="136" t="s">
        <v>254</v>
      </c>
      <c r="U1164" s="211"/>
      <c r="V1164" s="211" t="s">
        <v>233</v>
      </c>
      <c r="W1164" s="133" t="str">
        <f>VLOOKUP(TRIM(X1164),X10:Y88,2,FALSE)</f>
        <v>Irfan</v>
      </c>
      <c r="X1164" s="11" t="str">
        <f t="shared" si="74"/>
        <v>6.5.9</v>
      </c>
      <c r="Y1164" s="266">
        <f t="shared" si="75"/>
        <v>0</v>
      </c>
      <c r="Z1164" s="266">
        <f t="shared" si="72"/>
        <v>0</v>
      </c>
      <c r="AA1164" s="266">
        <f t="shared" si="71"/>
        <v>21</v>
      </c>
    </row>
    <row r="1165" spans="1:27" ht="35.25" customHeight="1" thickBot="1">
      <c r="A1165" s="119" t="s">
        <v>139</v>
      </c>
      <c r="B1165" s="120" t="s">
        <v>57</v>
      </c>
      <c r="C1165" s="122" t="s">
        <v>140</v>
      </c>
      <c r="D1165" s="122" t="s">
        <v>110</v>
      </c>
      <c r="E1165" s="123" t="s">
        <v>25824</v>
      </c>
      <c r="F1165" s="124" t="s">
        <v>23</v>
      </c>
      <c r="G1165" s="124" t="s">
        <v>142</v>
      </c>
      <c r="H1165" s="124" t="s">
        <v>29597</v>
      </c>
      <c r="I1165" s="210" t="s">
        <v>184</v>
      </c>
      <c r="J1165" s="129" t="s">
        <v>180</v>
      </c>
      <c r="K1165" s="128">
        <v>620</v>
      </c>
      <c r="L1165" s="129" t="s">
        <v>63</v>
      </c>
      <c r="M1165" s="128" t="s">
        <v>186</v>
      </c>
      <c r="N1165" s="127" t="s">
        <v>744</v>
      </c>
      <c r="O1165" s="127" t="s">
        <v>164</v>
      </c>
      <c r="P1165" s="127" t="s">
        <v>178</v>
      </c>
      <c r="Q1165" s="131" t="s">
        <v>27559</v>
      </c>
      <c r="R1165" s="131" t="s">
        <v>30034</v>
      </c>
      <c r="S1165" s="132" t="s">
        <v>145</v>
      </c>
      <c r="T1165" s="136" t="s">
        <v>183</v>
      </c>
      <c r="U1165" s="211"/>
      <c r="V1165" s="211" t="s">
        <v>233</v>
      </c>
      <c r="W1165" s="133" t="str">
        <f>VLOOKUP(TRIM(X1165),X10:Y88,2,FALSE)</f>
        <v>Irfan</v>
      </c>
      <c r="X1165" s="11" t="str">
        <f t="shared" si="74"/>
        <v>6.5.9</v>
      </c>
      <c r="Y1165" s="266">
        <f t="shared" si="75"/>
        <v>1</v>
      </c>
      <c r="Z1165" s="266">
        <f t="shared" si="72"/>
        <v>0</v>
      </c>
      <c r="AA1165" s="266">
        <f t="shared" si="71"/>
        <v>17</v>
      </c>
    </row>
    <row r="1166" spans="1:27" ht="35.25" customHeight="1">
      <c r="A1166" s="119" t="s">
        <v>139</v>
      </c>
      <c r="B1166" s="120" t="s">
        <v>57</v>
      </c>
      <c r="C1166" s="122" t="s">
        <v>140</v>
      </c>
      <c r="D1166" s="122" t="s">
        <v>110</v>
      </c>
      <c r="E1166" s="123" t="s">
        <v>25825</v>
      </c>
      <c r="F1166" s="124" t="s">
        <v>23</v>
      </c>
      <c r="G1166" s="124" t="s">
        <v>142</v>
      </c>
      <c r="H1166" s="124" t="s">
        <v>29600</v>
      </c>
      <c r="I1166" s="210" t="s">
        <v>20191</v>
      </c>
      <c r="J1166" s="129" t="s">
        <v>180</v>
      </c>
      <c r="K1166" s="128">
        <v>601</v>
      </c>
      <c r="L1166" s="129" t="s">
        <v>63</v>
      </c>
      <c r="M1166" s="128" t="s">
        <v>186</v>
      </c>
      <c r="N1166" s="127" t="s">
        <v>744</v>
      </c>
      <c r="O1166" s="127" t="s">
        <v>164</v>
      </c>
      <c r="P1166" s="127" t="s">
        <v>178</v>
      </c>
      <c r="Q1166" s="131" t="s">
        <v>21324</v>
      </c>
      <c r="R1166" s="131" t="s">
        <v>30035</v>
      </c>
      <c r="S1166" s="132" t="s">
        <v>145</v>
      </c>
      <c r="T1166" s="136" t="s">
        <v>316</v>
      </c>
      <c r="U1166" s="211"/>
      <c r="V1166" s="211" t="s">
        <v>233</v>
      </c>
      <c r="W1166" s="133" t="str">
        <f>VLOOKUP(TRIM(X1166),X10:Y88,2,FALSE)</f>
        <v>Irfan</v>
      </c>
      <c r="X1166" s="11" t="str">
        <f t="shared" si="74"/>
        <v>6.5.9</v>
      </c>
      <c r="Y1166" s="266">
        <f t="shared" si="75"/>
        <v>1</v>
      </c>
      <c r="Z1166" s="266">
        <f t="shared" si="72"/>
        <v>0</v>
      </c>
      <c r="AA1166" s="266">
        <f t="shared" si="71"/>
        <v>31</v>
      </c>
    </row>
    <row r="1167" spans="1:27" ht="35.25" customHeight="1" thickBot="1">
      <c r="A1167" s="119" t="s">
        <v>139</v>
      </c>
      <c r="B1167" s="134" t="s">
        <v>57</v>
      </c>
      <c r="C1167" s="122" t="s">
        <v>140</v>
      </c>
      <c r="D1167" s="122" t="s">
        <v>110</v>
      </c>
      <c r="E1167" s="123" t="s">
        <v>25826</v>
      </c>
      <c r="F1167" s="124" t="s">
        <v>23</v>
      </c>
      <c r="G1167" s="124" t="s">
        <v>142</v>
      </c>
      <c r="H1167" s="124" t="s">
        <v>29603</v>
      </c>
      <c r="I1167" s="210" t="s">
        <v>20191</v>
      </c>
      <c r="J1167" s="129" t="s">
        <v>169</v>
      </c>
      <c r="K1167" s="128">
        <v>531</v>
      </c>
      <c r="L1167" s="129" t="s">
        <v>63</v>
      </c>
      <c r="M1167" s="128" t="s">
        <v>186</v>
      </c>
      <c r="N1167" s="127" t="s">
        <v>744</v>
      </c>
      <c r="O1167" s="127" t="s">
        <v>164</v>
      </c>
      <c r="P1167" s="127" t="s">
        <v>178</v>
      </c>
      <c r="Q1167" s="131" t="s">
        <v>21324</v>
      </c>
      <c r="R1167" s="131" t="s">
        <v>30036</v>
      </c>
      <c r="S1167" s="132" t="s">
        <v>145</v>
      </c>
      <c r="T1167" s="136" t="s">
        <v>316</v>
      </c>
      <c r="U1167" s="211"/>
      <c r="V1167" s="211" t="s">
        <v>233</v>
      </c>
      <c r="W1167" s="133" t="str">
        <f>VLOOKUP(TRIM(X1167),X10:Y88,2,FALSE)</f>
        <v>Irfan</v>
      </c>
      <c r="X1167" s="11" t="str">
        <f t="shared" si="74"/>
        <v>6.5.9</v>
      </c>
      <c r="Y1167" s="266">
        <f t="shared" si="75"/>
        <v>1</v>
      </c>
      <c r="Z1167" s="266">
        <f t="shared" si="72"/>
        <v>0</v>
      </c>
      <c r="AA1167" s="266">
        <f t="shared" si="71"/>
        <v>31</v>
      </c>
    </row>
    <row r="1168" spans="1:27" ht="35.25" customHeight="1" thickBot="1">
      <c r="A1168" s="119" t="s">
        <v>139</v>
      </c>
      <c r="B1168" s="120" t="s">
        <v>57</v>
      </c>
      <c r="C1168" s="122" t="s">
        <v>140</v>
      </c>
      <c r="D1168" s="122" t="s">
        <v>110</v>
      </c>
      <c r="E1168" s="123" t="s">
        <v>25827</v>
      </c>
      <c r="F1168" s="124" t="s">
        <v>23</v>
      </c>
      <c r="G1168" s="124" t="s">
        <v>142</v>
      </c>
      <c r="H1168" s="124" t="s">
        <v>29607</v>
      </c>
      <c r="I1168" s="210" t="s">
        <v>255</v>
      </c>
      <c r="J1168" s="129" t="s">
        <v>169</v>
      </c>
      <c r="K1168" s="128">
        <v>530</v>
      </c>
      <c r="L1168" s="129" t="s">
        <v>63</v>
      </c>
      <c r="M1168" s="128" t="s">
        <v>186</v>
      </c>
      <c r="N1168" s="127" t="s">
        <v>744</v>
      </c>
      <c r="O1168" s="127" t="s">
        <v>164</v>
      </c>
      <c r="P1168" s="127" t="s">
        <v>178</v>
      </c>
      <c r="Q1168" s="131" t="s">
        <v>27534</v>
      </c>
      <c r="R1168" s="131" t="s">
        <v>29606</v>
      </c>
      <c r="S1168" s="132"/>
      <c r="T1168" s="136" t="s">
        <v>316</v>
      </c>
      <c r="U1168" s="211" t="s">
        <v>417</v>
      </c>
      <c r="V1168" s="211" t="s">
        <v>554</v>
      </c>
      <c r="W1168" s="133" t="str">
        <f>VLOOKUP(TRIM(X1168),X10:Y88,2,FALSE)</f>
        <v>Irfan</v>
      </c>
      <c r="X1168" s="11" t="str">
        <f t="shared" si="74"/>
        <v>6.5.9</v>
      </c>
      <c r="Y1168" s="266">
        <f t="shared" si="75"/>
        <v>0</v>
      </c>
      <c r="Z1168" s="266">
        <f t="shared" si="72"/>
        <v>0</v>
      </c>
      <c r="AA1168" s="266">
        <f t="shared" si="71"/>
        <v>3</v>
      </c>
    </row>
    <row r="1169" spans="1:27" ht="35.25" customHeight="1">
      <c r="A1169" s="119"/>
      <c r="B1169" s="120" t="s">
        <v>57</v>
      </c>
      <c r="C1169" s="122" t="s">
        <v>22</v>
      </c>
      <c r="D1169" s="122" t="s">
        <v>133</v>
      </c>
      <c r="E1169" s="123" t="s">
        <v>25828</v>
      </c>
      <c r="F1169" s="124" t="s">
        <v>7287</v>
      </c>
      <c r="G1169" s="138" t="s">
        <v>51</v>
      </c>
      <c r="H1169" s="138" t="s">
        <v>4038</v>
      </c>
      <c r="I1169" s="139" t="s">
        <v>51</v>
      </c>
      <c r="J1169" s="140"/>
      <c r="K1169" s="141"/>
      <c r="L1169" s="140"/>
      <c r="M1169" s="141"/>
      <c r="N1169" s="140"/>
      <c r="O1169" s="140" t="s">
        <v>51</v>
      </c>
      <c r="P1169" s="140" t="s">
        <v>51</v>
      </c>
      <c r="Q1169" s="142" t="s">
        <v>23857</v>
      </c>
      <c r="R1169" s="142" t="s">
        <v>171</v>
      </c>
      <c r="S1169" s="145"/>
      <c r="T1169" s="136" t="s">
        <v>51</v>
      </c>
      <c r="U1169" s="211"/>
      <c r="V1169" s="211"/>
      <c r="W1169" s="133" t="str">
        <f>VLOOKUP(TRIM(X1169),X10:Y88,2,FALSE)</f>
        <v>Withdrawn</v>
      </c>
      <c r="X1169" s="11" t="str">
        <f t="shared" si="74"/>
        <v>99</v>
      </c>
      <c r="Y1169" s="266">
        <f t="shared" si="75"/>
        <v>0</v>
      </c>
      <c r="Z1169" s="266">
        <f t="shared" si="72"/>
        <v>0</v>
      </c>
      <c r="AA1169" s="266">
        <f t="shared" si="71"/>
        <v>1</v>
      </c>
    </row>
    <row r="1170" spans="1:27" ht="35.25" customHeight="1">
      <c r="A1170" s="119"/>
      <c r="B1170" s="134" t="s">
        <v>57</v>
      </c>
      <c r="C1170" s="122" t="s">
        <v>22</v>
      </c>
      <c r="D1170" s="122" t="s">
        <v>133</v>
      </c>
      <c r="E1170" s="123" t="s">
        <v>25829</v>
      </c>
      <c r="F1170" s="124" t="s">
        <v>7287</v>
      </c>
      <c r="G1170" s="138" t="s">
        <v>51</v>
      </c>
      <c r="H1170" s="138" t="s">
        <v>4038</v>
      </c>
      <c r="I1170" s="139" t="s">
        <v>51</v>
      </c>
      <c r="J1170" s="140"/>
      <c r="K1170" s="141"/>
      <c r="L1170" s="140"/>
      <c r="M1170" s="141"/>
      <c r="N1170" s="140"/>
      <c r="O1170" s="140" t="s">
        <v>51</v>
      </c>
      <c r="P1170" s="140" t="s">
        <v>51</v>
      </c>
      <c r="Q1170" s="142" t="s">
        <v>23857</v>
      </c>
      <c r="R1170" s="142" t="s">
        <v>171</v>
      </c>
      <c r="S1170" s="145"/>
      <c r="T1170" s="136" t="s">
        <v>51</v>
      </c>
      <c r="U1170" s="211"/>
      <c r="V1170" s="211"/>
      <c r="W1170" s="133" t="str">
        <f>VLOOKUP(TRIM(X1170),X10:Y88,2,FALSE)</f>
        <v>Withdrawn</v>
      </c>
      <c r="X1170" s="11" t="str">
        <f t="shared" si="74"/>
        <v>99</v>
      </c>
      <c r="Y1170" s="266">
        <f t="shared" si="75"/>
        <v>0</v>
      </c>
      <c r="Z1170" s="266">
        <f t="shared" si="72"/>
        <v>0</v>
      </c>
      <c r="AA1170" s="266">
        <f t="shared" si="71"/>
        <v>1</v>
      </c>
    </row>
    <row r="1171" spans="1:27" ht="35.25" customHeight="1" thickBot="1">
      <c r="A1171" s="119" t="s">
        <v>139</v>
      </c>
      <c r="B1171" s="134" t="s">
        <v>57</v>
      </c>
      <c r="C1171" s="122" t="s">
        <v>140</v>
      </c>
      <c r="D1171" s="122" t="s">
        <v>14537</v>
      </c>
      <c r="E1171" s="123" t="s">
        <v>25830</v>
      </c>
      <c r="F1171" s="124" t="s">
        <v>21</v>
      </c>
      <c r="G1171" s="124" t="s">
        <v>142</v>
      </c>
      <c r="H1171" s="124" t="s">
        <v>27669</v>
      </c>
      <c r="I1171" s="210" t="s">
        <v>661</v>
      </c>
      <c r="J1171" s="129" t="s">
        <v>14915</v>
      </c>
      <c r="K1171" s="128"/>
      <c r="L1171" s="129"/>
      <c r="M1171" s="128"/>
      <c r="N1171" s="127" t="s">
        <v>2643</v>
      </c>
      <c r="O1171" s="127" t="s">
        <v>672</v>
      </c>
      <c r="P1171" s="127" t="s">
        <v>14916</v>
      </c>
      <c r="Q1171" s="131" t="s">
        <v>27029</v>
      </c>
      <c r="R1171" s="131" t="s">
        <v>28806</v>
      </c>
      <c r="S1171" s="132" t="s">
        <v>28807</v>
      </c>
      <c r="T1171" s="136" t="s">
        <v>234</v>
      </c>
      <c r="U1171" s="211"/>
      <c r="V1171" s="211"/>
      <c r="W1171" s="133" t="str">
        <f>VLOOKUP(TRIM(X1171),X10:Y88,2,FALSE)</f>
        <v>Frank</v>
      </c>
      <c r="X1171" s="11" t="str">
        <f t="shared" si="74"/>
        <v>6.20</v>
      </c>
      <c r="Y1171" s="266">
        <f t="shared" si="75"/>
        <v>0</v>
      </c>
      <c r="Z1171" s="266">
        <f t="shared" si="72"/>
        <v>0</v>
      </c>
      <c r="AA1171" s="266">
        <f t="shared" si="71"/>
        <v>26</v>
      </c>
    </row>
    <row r="1172" spans="1:27" ht="35.25" customHeight="1">
      <c r="A1172" s="119" t="s">
        <v>139</v>
      </c>
      <c r="B1172" s="120" t="s">
        <v>57</v>
      </c>
      <c r="C1172" s="122" t="s">
        <v>140</v>
      </c>
      <c r="D1172" s="122" t="s">
        <v>14537</v>
      </c>
      <c r="E1172" s="123" t="s">
        <v>25831</v>
      </c>
      <c r="F1172" s="124" t="s">
        <v>21</v>
      </c>
      <c r="G1172" s="124" t="s">
        <v>142</v>
      </c>
      <c r="H1172" s="124" t="s">
        <v>26958</v>
      </c>
      <c r="I1172" s="210" t="s">
        <v>229</v>
      </c>
      <c r="J1172" s="129" t="s">
        <v>14915</v>
      </c>
      <c r="K1172" s="128"/>
      <c r="L1172" s="129"/>
      <c r="M1172" s="128"/>
      <c r="N1172" s="127" t="s">
        <v>2643</v>
      </c>
      <c r="O1172" s="127" t="s">
        <v>672</v>
      </c>
      <c r="P1172" s="127" t="s">
        <v>14916</v>
      </c>
      <c r="Q1172" s="131" t="s">
        <v>27353</v>
      </c>
      <c r="R1172" s="131" t="s">
        <v>30037</v>
      </c>
      <c r="S1172" s="132" t="s">
        <v>145</v>
      </c>
      <c r="T1172" s="136" t="s">
        <v>15505</v>
      </c>
      <c r="U1172" s="211"/>
      <c r="V1172" s="211" t="s">
        <v>233</v>
      </c>
      <c r="W1172" s="133" t="str">
        <f>VLOOKUP(TRIM(X1172),X10:Y88,2,FALSE)</f>
        <v>Frank</v>
      </c>
      <c r="X1172" s="11" t="str">
        <f t="shared" si="74"/>
        <v>6.20</v>
      </c>
      <c r="Y1172" s="266">
        <f t="shared" si="75"/>
        <v>0</v>
      </c>
      <c r="Z1172" s="266">
        <f t="shared" si="72"/>
        <v>1</v>
      </c>
      <c r="AA1172" s="266">
        <f t="shared" si="71"/>
        <v>7</v>
      </c>
    </row>
    <row r="1173" spans="1:27" ht="35.25" customHeight="1" thickBot="1">
      <c r="A1173" s="119" t="s">
        <v>139</v>
      </c>
      <c r="B1173" s="134" t="s">
        <v>57</v>
      </c>
      <c r="C1173" s="122" t="s">
        <v>140</v>
      </c>
      <c r="D1173" s="122" t="s">
        <v>14537</v>
      </c>
      <c r="E1173" s="123" t="s">
        <v>25832</v>
      </c>
      <c r="F1173" s="124" t="s">
        <v>21</v>
      </c>
      <c r="G1173" s="124" t="s">
        <v>142</v>
      </c>
      <c r="H1173" s="124" t="s">
        <v>26664</v>
      </c>
      <c r="I1173" s="210" t="s">
        <v>665</v>
      </c>
      <c r="J1173" s="129" t="s">
        <v>14915</v>
      </c>
      <c r="K1173" s="128"/>
      <c r="L1173" s="129"/>
      <c r="M1173" s="128"/>
      <c r="N1173" s="127" t="s">
        <v>2643</v>
      </c>
      <c r="O1173" s="127" t="s">
        <v>672</v>
      </c>
      <c r="P1173" s="127" t="s">
        <v>14916</v>
      </c>
      <c r="Q1173" s="131" t="s">
        <v>26652</v>
      </c>
      <c r="R1173" s="131" t="s">
        <v>28823</v>
      </c>
      <c r="S1173" s="132" t="s">
        <v>28824</v>
      </c>
      <c r="T1173" s="136" t="s">
        <v>269</v>
      </c>
      <c r="U1173" s="211"/>
      <c r="V1173" s="211"/>
      <c r="W1173" s="133" t="str">
        <f>VLOOKUP(TRIM(X1173),X10:Y88,2,FALSE)</f>
        <v>Frank</v>
      </c>
      <c r="X1173" s="11" t="str">
        <f t="shared" si="74"/>
        <v>6.20</v>
      </c>
      <c r="Y1173" s="266">
        <f t="shared" si="75"/>
        <v>0</v>
      </c>
      <c r="Z1173" s="266">
        <f t="shared" si="72"/>
        <v>0</v>
      </c>
      <c r="AA1173" s="266">
        <f t="shared" si="71"/>
        <v>4</v>
      </c>
    </row>
    <row r="1174" spans="1:27" ht="35.25" customHeight="1" thickBot="1">
      <c r="A1174" s="119" t="s">
        <v>139</v>
      </c>
      <c r="B1174" s="120" t="s">
        <v>57</v>
      </c>
      <c r="C1174" s="122" t="s">
        <v>140</v>
      </c>
      <c r="D1174" s="122" t="s">
        <v>14537</v>
      </c>
      <c r="E1174" s="123" t="s">
        <v>25833</v>
      </c>
      <c r="F1174" s="124" t="s">
        <v>21</v>
      </c>
      <c r="G1174" s="124" t="s">
        <v>142</v>
      </c>
      <c r="H1174" s="124" t="s">
        <v>26668</v>
      </c>
      <c r="I1174" s="210" t="s">
        <v>28829</v>
      </c>
      <c r="J1174" s="129" t="s">
        <v>14915</v>
      </c>
      <c r="K1174" s="128"/>
      <c r="L1174" s="129"/>
      <c r="M1174" s="128"/>
      <c r="N1174" s="127" t="s">
        <v>2643</v>
      </c>
      <c r="O1174" s="127" t="s">
        <v>672</v>
      </c>
      <c r="P1174" s="127" t="s">
        <v>14916</v>
      </c>
      <c r="Q1174" s="131" t="s">
        <v>26659</v>
      </c>
      <c r="R1174" s="131" t="s">
        <v>28830</v>
      </c>
      <c r="S1174" s="132" t="s">
        <v>28831</v>
      </c>
      <c r="T1174" s="136" t="s">
        <v>569</v>
      </c>
      <c r="U1174" s="211"/>
      <c r="V1174" s="211"/>
      <c r="W1174" s="133" t="str">
        <f>VLOOKUP(TRIM(X1174),X10:Y88,2,FALSE)</f>
        <v>Frank</v>
      </c>
      <c r="X1174" s="11" t="str">
        <f t="shared" si="74"/>
        <v>6.20</v>
      </c>
      <c r="Y1174" s="266">
        <f t="shared" si="75"/>
        <v>0</v>
      </c>
      <c r="Z1174" s="266">
        <f t="shared" si="72"/>
        <v>0</v>
      </c>
      <c r="AA1174" s="266">
        <f t="shared" si="71"/>
        <v>18</v>
      </c>
    </row>
    <row r="1175" spans="1:27" ht="35.25" customHeight="1" thickBot="1">
      <c r="A1175" s="119" t="s">
        <v>139</v>
      </c>
      <c r="B1175" s="120" t="s">
        <v>57</v>
      </c>
      <c r="C1175" s="122" t="s">
        <v>140</v>
      </c>
      <c r="D1175" s="122" t="s">
        <v>26455</v>
      </c>
      <c r="E1175" s="123" t="s">
        <v>25834</v>
      </c>
      <c r="F1175" s="124" t="s">
        <v>922</v>
      </c>
      <c r="G1175" s="124" t="s">
        <v>142</v>
      </c>
      <c r="H1175" s="124" t="s">
        <v>26740</v>
      </c>
      <c r="I1175" s="210" t="s">
        <v>661</v>
      </c>
      <c r="J1175" s="129"/>
      <c r="K1175" s="128"/>
      <c r="L1175" s="129"/>
      <c r="M1175" s="128"/>
      <c r="N1175" s="127"/>
      <c r="O1175" s="127" t="s">
        <v>164</v>
      </c>
      <c r="P1175" s="127" t="s">
        <v>178</v>
      </c>
      <c r="Q1175" s="131" t="s">
        <v>26741</v>
      </c>
      <c r="R1175" s="131" t="s">
        <v>28834</v>
      </c>
      <c r="S1175" s="132" t="s">
        <v>28835</v>
      </c>
      <c r="T1175" s="136" t="s">
        <v>275</v>
      </c>
      <c r="U1175" s="211"/>
      <c r="V1175" s="211"/>
      <c r="W1175" s="133" t="str">
        <f>VLOOKUP(TRIM(X1175),X10:Y88,2,FALSE)</f>
        <v>Frank</v>
      </c>
      <c r="X1175" s="11" t="str">
        <f t="shared" si="74"/>
        <v>6.29</v>
      </c>
      <c r="Y1175" s="266">
        <f t="shared" si="75"/>
        <v>0</v>
      </c>
      <c r="Z1175" s="266">
        <f t="shared" si="72"/>
        <v>0</v>
      </c>
      <c r="AA1175" s="266">
        <f t="shared" si="71"/>
        <v>26</v>
      </c>
    </row>
    <row r="1176" spans="1:27" ht="35.25" customHeight="1" thickBot="1">
      <c r="A1176" s="119" t="s">
        <v>139</v>
      </c>
      <c r="B1176" s="120" t="s">
        <v>57</v>
      </c>
      <c r="C1176" s="122" t="s">
        <v>140</v>
      </c>
      <c r="D1176" s="122" t="s">
        <v>26455</v>
      </c>
      <c r="E1176" s="123" t="s">
        <v>25835</v>
      </c>
      <c r="F1176" s="124" t="s">
        <v>21</v>
      </c>
      <c r="G1176" s="124" t="s">
        <v>142</v>
      </c>
      <c r="H1176" s="124" t="s">
        <v>27600</v>
      </c>
      <c r="I1176" s="210" t="s">
        <v>265</v>
      </c>
      <c r="J1176" s="129" t="s">
        <v>26506</v>
      </c>
      <c r="K1176" s="128"/>
      <c r="L1176" s="129"/>
      <c r="M1176" s="128"/>
      <c r="N1176" s="127" t="s">
        <v>170</v>
      </c>
      <c r="O1176" s="127" t="s">
        <v>672</v>
      </c>
      <c r="P1176" s="127" t="s">
        <v>26484</v>
      </c>
      <c r="Q1176" s="131" t="s">
        <v>26507</v>
      </c>
      <c r="R1176" s="131" t="s">
        <v>28832</v>
      </c>
      <c r="S1176" s="132" t="s">
        <v>28833</v>
      </c>
      <c r="T1176" s="136" t="s">
        <v>3441</v>
      </c>
      <c r="U1176" s="211"/>
      <c r="V1176" s="211"/>
      <c r="W1176" s="133" t="str">
        <f>VLOOKUP(TRIM(X1176),X10:Y88,2,FALSE)</f>
        <v>Frank</v>
      </c>
      <c r="X1176" s="11" t="str">
        <f t="shared" si="74"/>
        <v>6.29</v>
      </c>
      <c r="Y1176" s="266">
        <f t="shared" si="75"/>
        <v>0</v>
      </c>
      <c r="Z1176" s="266">
        <f t="shared" si="72"/>
        <v>0</v>
      </c>
      <c r="AA1176" s="266">
        <f t="shared" si="71"/>
        <v>8</v>
      </c>
    </row>
    <row r="1177" spans="1:27" ht="35.25" customHeight="1">
      <c r="A1177" s="119" t="s">
        <v>139</v>
      </c>
      <c r="B1177" s="120" t="s">
        <v>57</v>
      </c>
      <c r="C1177" s="122" t="s">
        <v>140</v>
      </c>
      <c r="D1177" s="122" t="s">
        <v>26455</v>
      </c>
      <c r="E1177" s="123" t="s">
        <v>25836</v>
      </c>
      <c r="F1177" s="124" t="s">
        <v>21</v>
      </c>
      <c r="G1177" s="124" t="s">
        <v>142</v>
      </c>
      <c r="H1177" s="124" t="s">
        <v>27692</v>
      </c>
      <c r="I1177" s="210" t="s">
        <v>265</v>
      </c>
      <c r="J1177" s="129" t="s">
        <v>26506</v>
      </c>
      <c r="K1177" s="128"/>
      <c r="L1177" s="129"/>
      <c r="M1177" s="128"/>
      <c r="N1177" s="127" t="s">
        <v>170</v>
      </c>
      <c r="O1177" s="127" t="s">
        <v>672</v>
      </c>
      <c r="P1177" s="127" t="s">
        <v>26484</v>
      </c>
      <c r="Q1177" s="131" t="s">
        <v>27120</v>
      </c>
      <c r="R1177" s="131" t="s">
        <v>28840</v>
      </c>
      <c r="S1177" s="132" t="s">
        <v>28836</v>
      </c>
      <c r="T1177" s="136" t="s">
        <v>3441</v>
      </c>
      <c r="U1177" s="211"/>
      <c r="V1177" s="211"/>
      <c r="W1177" s="133" t="str">
        <f>VLOOKUP(TRIM(X1177),X10:Y88,2,FALSE)</f>
        <v>Frank</v>
      </c>
      <c r="X1177" s="11" t="str">
        <f t="shared" si="74"/>
        <v>6.29</v>
      </c>
      <c r="Y1177" s="266">
        <f t="shared" si="75"/>
        <v>0</v>
      </c>
      <c r="Z1177" s="266">
        <f t="shared" si="72"/>
        <v>0</v>
      </c>
      <c r="AA1177" s="266">
        <f t="shared" ref="AA1177:AA1240" si="76">LEN(I1177)</f>
        <v>8</v>
      </c>
    </row>
    <row r="1178" spans="1:27" ht="35.25" customHeight="1" thickBot="1">
      <c r="A1178" s="119"/>
      <c r="B1178" s="134" t="s">
        <v>57</v>
      </c>
      <c r="C1178" s="122" t="s">
        <v>22</v>
      </c>
      <c r="D1178" s="122" t="s">
        <v>26455</v>
      </c>
      <c r="E1178" s="123" t="s">
        <v>25837</v>
      </c>
      <c r="F1178" s="124" t="s">
        <v>21</v>
      </c>
      <c r="G1178" s="138" t="s">
        <v>142</v>
      </c>
      <c r="H1178" s="138" t="s">
        <v>27149</v>
      </c>
      <c r="I1178" s="139" t="s">
        <v>176</v>
      </c>
      <c r="J1178" s="140" t="s">
        <v>26506</v>
      </c>
      <c r="K1178" s="141"/>
      <c r="L1178" s="140"/>
      <c r="M1178" s="141"/>
      <c r="N1178" s="140" t="s">
        <v>14851</v>
      </c>
      <c r="O1178" s="140" t="s">
        <v>672</v>
      </c>
      <c r="P1178" s="140" t="s">
        <v>26484</v>
      </c>
      <c r="Q1178" s="142" t="s">
        <v>28841</v>
      </c>
      <c r="R1178" s="142" t="s">
        <v>28842</v>
      </c>
      <c r="S1178" s="145"/>
      <c r="T1178" s="136" t="s">
        <v>314</v>
      </c>
      <c r="U1178" s="211"/>
      <c r="V1178" s="211"/>
      <c r="W1178" s="133" t="str">
        <f>VLOOKUP(TRIM(X1178),X10:Y88,2,FALSE)</f>
        <v>Frank</v>
      </c>
      <c r="X1178" s="11" t="str">
        <f t="shared" si="74"/>
        <v>6.29</v>
      </c>
      <c r="Y1178" s="266">
        <f t="shared" si="75"/>
        <v>0</v>
      </c>
      <c r="Z1178" s="266">
        <f t="shared" ref="Z1178:Z1241" si="77">IF(F1178="P-CR", IF(S1178="Approved", 1, IF(S1178="Block approved", 1, 0)),0)</f>
        <v>0</v>
      </c>
      <c r="AA1178" s="266">
        <f t="shared" si="76"/>
        <v>12</v>
      </c>
    </row>
    <row r="1179" spans="1:27" ht="35.25" customHeight="1">
      <c r="A1179" s="119" t="s">
        <v>139</v>
      </c>
      <c r="B1179" s="120" t="s">
        <v>57</v>
      </c>
      <c r="C1179" s="122" t="s">
        <v>140</v>
      </c>
      <c r="D1179" s="122" t="s">
        <v>26455</v>
      </c>
      <c r="E1179" s="123" t="s">
        <v>25838</v>
      </c>
      <c r="F1179" s="124" t="s">
        <v>21</v>
      </c>
      <c r="G1179" s="124" t="s">
        <v>142</v>
      </c>
      <c r="H1179" s="124" t="s">
        <v>26924</v>
      </c>
      <c r="I1179" s="210" t="s">
        <v>227</v>
      </c>
      <c r="J1179" s="129" t="s">
        <v>26506</v>
      </c>
      <c r="K1179" s="128"/>
      <c r="L1179" s="129"/>
      <c r="M1179" s="128"/>
      <c r="N1179" s="127" t="s">
        <v>170</v>
      </c>
      <c r="O1179" s="127" t="s">
        <v>672</v>
      </c>
      <c r="P1179" s="127" t="s">
        <v>26484</v>
      </c>
      <c r="Q1179" s="131" t="s">
        <v>26800</v>
      </c>
      <c r="R1179" s="131" t="s">
        <v>28844</v>
      </c>
      <c r="S1179" s="132" t="s">
        <v>28843</v>
      </c>
      <c r="T1179" s="136" t="s">
        <v>228</v>
      </c>
      <c r="U1179" s="211"/>
      <c r="V1179" s="211"/>
      <c r="W1179" s="133" t="str">
        <f>VLOOKUP(TRIM(X1179),X10:Y88,2,FALSE)</f>
        <v>Frank</v>
      </c>
      <c r="X1179" s="11" t="str">
        <f t="shared" si="74"/>
        <v>6.29</v>
      </c>
      <c r="Y1179" s="266">
        <f t="shared" si="75"/>
        <v>0</v>
      </c>
      <c r="Z1179" s="266">
        <f t="shared" si="77"/>
        <v>0</v>
      </c>
      <c r="AA1179" s="266">
        <f t="shared" si="76"/>
        <v>16</v>
      </c>
    </row>
    <row r="1180" spans="1:27" ht="35.25" customHeight="1" thickBot="1">
      <c r="A1180" s="119"/>
      <c r="B1180" s="134" t="s">
        <v>57</v>
      </c>
      <c r="C1180" s="122" t="s">
        <v>22</v>
      </c>
      <c r="D1180" s="122" t="s">
        <v>26455</v>
      </c>
      <c r="E1180" s="123" t="s">
        <v>25839</v>
      </c>
      <c r="F1180" s="124" t="s">
        <v>21</v>
      </c>
      <c r="G1180" s="138" t="s">
        <v>142</v>
      </c>
      <c r="H1180" s="138" t="s">
        <v>27151</v>
      </c>
      <c r="I1180" s="139" t="s">
        <v>176</v>
      </c>
      <c r="J1180" s="140" t="s">
        <v>26506</v>
      </c>
      <c r="K1180" s="141"/>
      <c r="L1180" s="140"/>
      <c r="M1180" s="141"/>
      <c r="N1180" s="140" t="s">
        <v>620</v>
      </c>
      <c r="O1180" s="140" t="s">
        <v>672</v>
      </c>
      <c r="P1180" s="140" t="s">
        <v>26484</v>
      </c>
      <c r="Q1180" s="142" t="s">
        <v>28850</v>
      </c>
      <c r="R1180" s="142" t="s">
        <v>28851</v>
      </c>
      <c r="S1180" s="145"/>
      <c r="T1180" s="136" t="s">
        <v>314</v>
      </c>
      <c r="U1180" s="211"/>
      <c r="V1180" s="211"/>
      <c r="W1180" s="133" t="str">
        <f>VLOOKUP(TRIM(X1180),X10:Y88,2,FALSE)</f>
        <v>Frank</v>
      </c>
      <c r="X1180" s="11" t="str">
        <f t="shared" si="74"/>
        <v>6.29</v>
      </c>
      <c r="Y1180" s="266">
        <f t="shared" si="75"/>
        <v>0</v>
      </c>
      <c r="Z1180" s="266">
        <f t="shared" si="77"/>
        <v>0</v>
      </c>
      <c r="AA1180" s="266">
        <f t="shared" si="76"/>
        <v>12</v>
      </c>
    </row>
    <row r="1181" spans="1:27" ht="35.25" customHeight="1" thickBot="1">
      <c r="A1181" s="119" t="s">
        <v>139</v>
      </c>
      <c r="B1181" s="120" t="s">
        <v>57</v>
      </c>
      <c r="C1181" s="122" t="s">
        <v>140</v>
      </c>
      <c r="D1181" s="122" t="s">
        <v>26455</v>
      </c>
      <c r="E1181" s="123" t="s">
        <v>25840</v>
      </c>
      <c r="F1181" s="124" t="s">
        <v>21</v>
      </c>
      <c r="G1181" s="124" t="s">
        <v>142</v>
      </c>
      <c r="H1181" s="124" t="s">
        <v>27152</v>
      </c>
      <c r="I1181" s="210" t="s">
        <v>176</v>
      </c>
      <c r="J1181" s="129" t="s">
        <v>26506</v>
      </c>
      <c r="K1181" s="128"/>
      <c r="L1181" s="129"/>
      <c r="M1181" s="128"/>
      <c r="N1181" s="127" t="s">
        <v>620</v>
      </c>
      <c r="O1181" s="127" t="s">
        <v>672</v>
      </c>
      <c r="P1181" s="127" t="s">
        <v>26484</v>
      </c>
      <c r="Q1181" s="131" t="s">
        <v>27096</v>
      </c>
      <c r="R1181" s="131" t="s">
        <v>28849</v>
      </c>
      <c r="S1181" s="132" t="s">
        <v>28845</v>
      </c>
      <c r="T1181" s="136" t="s">
        <v>314</v>
      </c>
      <c r="U1181" s="211"/>
      <c r="V1181" s="211"/>
      <c r="W1181" s="133" t="str">
        <f>VLOOKUP(TRIM(X1181),X10:Y88,2,FALSE)</f>
        <v>Frank</v>
      </c>
      <c r="X1181" s="11" t="str">
        <f t="shared" si="74"/>
        <v>6.29</v>
      </c>
      <c r="Y1181" s="266">
        <f t="shared" si="75"/>
        <v>0</v>
      </c>
      <c r="Z1181" s="266">
        <f t="shared" si="77"/>
        <v>0</v>
      </c>
      <c r="AA1181" s="266">
        <f t="shared" si="76"/>
        <v>12</v>
      </c>
    </row>
    <row r="1182" spans="1:27" ht="35.25" customHeight="1" thickBot="1">
      <c r="A1182" s="119" t="s">
        <v>139</v>
      </c>
      <c r="B1182" s="120" t="s">
        <v>57</v>
      </c>
      <c r="C1182" s="122" t="s">
        <v>140</v>
      </c>
      <c r="D1182" s="122" t="s">
        <v>14537</v>
      </c>
      <c r="E1182" s="123" t="s">
        <v>25841</v>
      </c>
      <c r="F1182" s="124" t="s">
        <v>21</v>
      </c>
      <c r="G1182" s="124" t="s">
        <v>142</v>
      </c>
      <c r="H1182" s="124" t="s">
        <v>27695</v>
      </c>
      <c r="I1182" s="210" t="s">
        <v>184</v>
      </c>
      <c r="J1182" s="129" t="s">
        <v>14915</v>
      </c>
      <c r="K1182" s="128"/>
      <c r="L1182" s="129"/>
      <c r="M1182" s="128"/>
      <c r="N1182" s="127" t="s">
        <v>2643</v>
      </c>
      <c r="O1182" s="127" t="s">
        <v>672</v>
      </c>
      <c r="P1182" s="127" t="s">
        <v>14916</v>
      </c>
      <c r="Q1182" s="131" t="s">
        <v>27216</v>
      </c>
      <c r="R1182" s="131" t="s">
        <v>28826</v>
      </c>
      <c r="S1182" s="132" t="s">
        <v>28827</v>
      </c>
      <c r="T1182" s="136" t="s">
        <v>183</v>
      </c>
      <c r="U1182" s="211"/>
      <c r="V1182" s="211"/>
      <c r="W1182" s="133" t="str">
        <f>VLOOKUP(TRIM(X1182),X10:Y88,2,FALSE)</f>
        <v>Frank</v>
      </c>
      <c r="X1182" s="11" t="str">
        <f t="shared" si="74"/>
        <v>6.20</v>
      </c>
      <c r="Y1182" s="266">
        <f t="shared" si="75"/>
        <v>0</v>
      </c>
      <c r="Z1182" s="266">
        <f t="shared" si="77"/>
        <v>0</v>
      </c>
      <c r="AA1182" s="266">
        <f t="shared" si="76"/>
        <v>17</v>
      </c>
    </row>
    <row r="1183" spans="1:27" ht="35.25" customHeight="1" thickBot="1">
      <c r="A1183" s="119" t="s">
        <v>139</v>
      </c>
      <c r="B1183" s="120" t="s">
        <v>57</v>
      </c>
      <c r="C1183" s="122" t="s">
        <v>140</v>
      </c>
      <c r="D1183" s="122" t="s">
        <v>100</v>
      </c>
      <c r="E1183" s="123" t="s">
        <v>25842</v>
      </c>
      <c r="F1183" s="124" t="s">
        <v>23</v>
      </c>
      <c r="G1183" s="124" t="s">
        <v>142</v>
      </c>
      <c r="H1183" s="124" t="s">
        <v>28296</v>
      </c>
      <c r="I1183" s="210" t="s">
        <v>661</v>
      </c>
      <c r="J1183" s="129" t="s">
        <v>180</v>
      </c>
      <c r="K1183" s="128">
        <v>592</v>
      </c>
      <c r="L1183" s="129" t="s">
        <v>60</v>
      </c>
      <c r="M1183" s="128" t="s">
        <v>186</v>
      </c>
      <c r="N1183" s="127" t="s">
        <v>744</v>
      </c>
      <c r="O1183" s="127" t="s">
        <v>164</v>
      </c>
      <c r="P1183" s="127" t="s">
        <v>178</v>
      </c>
      <c r="Q1183" s="131" t="s">
        <v>28293</v>
      </c>
      <c r="R1183" s="131" t="s">
        <v>30038</v>
      </c>
      <c r="S1183" s="132" t="s">
        <v>145</v>
      </c>
      <c r="T1183" s="136" t="s">
        <v>234</v>
      </c>
      <c r="U1183" s="211"/>
      <c r="V1183" s="211" t="s">
        <v>233</v>
      </c>
      <c r="W1183" s="133" t="str">
        <f>VLOOKUP(TRIM(X1183),X10:Y88,2,FALSE)</f>
        <v>Frank</v>
      </c>
      <c r="X1183" s="11" t="str">
        <f t="shared" si="74"/>
        <v>6.5.4</v>
      </c>
      <c r="Y1183" s="266">
        <f t="shared" si="75"/>
        <v>1</v>
      </c>
      <c r="Z1183" s="266">
        <f t="shared" si="77"/>
        <v>0</v>
      </c>
      <c r="AA1183" s="266">
        <f t="shared" si="76"/>
        <v>26</v>
      </c>
    </row>
    <row r="1184" spans="1:27" ht="35.25" customHeight="1" thickBot="1">
      <c r="A1184" s="119" t="s">
        <v>139</v>
      </c>
      <c r="B1184" s="120" t="s">
        <v>57</v>
      </c>
      <c r="C1184" s="122" t="s">
        <v>140</v>
      </c>
      <c r="D1184" s="122" t="s">
        <v>100</v>
      </c>
      <c r="E1184" s="123" t="s">
        <v>25843</v>
      </c>
      <c r="F1184" s="124" t="s">
        <v>175</v>
      </c>
      <c r="G1184" s="124" t="s">
        <v>142</v>
      </c>
      <c r="H1184" s="124" t="s">
        <v>26509</v>
      </c>
      <c r="I1184" s="210" t="s">
        <v>280</v>
      </c>
      <c r="J1184" s="129"/>
      <c r="K1184" s="128"/>
      <c r="L1184" s="129"/>
      <c r="M1184" s="128"/>
      <c r="N1184" s="127"/>
      <c r="O1184" s="127" t="s">
        <v>164</v>
      </c>
      <c r="P1184" s="127"/>
      <c r="Q1184" s="131" t="s">
        <v>27351</v>
      </c>
      <c r="R1184" s="131" t="s">
        <v>28314</v>
      </c>
      <c r="S1184" s="132" t="s">
        <v>28315</v>
      </c>
      <c r="T1184" s="136" t="s">
        <v>267</v>
      </c>
      <c r="U1184" s="211"/>
      <c r="V1184" s="211"/>
      <c r="W1184" s="133" t="str">
        <f>VLOOKUP(TRIM(X1184),X10:Y88,2,FALSE)</f>
        <v>Frank</v>
      </c>
      <c r="X1184" s="11" t="str">
        <f t="shared" si="74"/>
        <v>6.5.4</v>
      </c>
      <c r="Y1184" s="266">
        <f t="shared" si="75"/>
        <v>0</v>
      </c>
      <c r="Z1184" s="266">
        <f t="shared" si="77"/>
        <v>0</v>
      </c>
      <c r="AA1184" s="266">
        <f t="shared" si="76"/>
        <v>6</v>
      </c>
    </row>
    <row r="1185" spans="1:27" ht="35.25" customHeight="1" thickBot="1">
      <c r="A1185" s="119" t="s">
        <v>139</v>
      </c>
      <c r="B1185" s="120" t="s">
        <v>57</v>
      </c>
      <c r="C1185" s="122" t="s">
        <v>140</v>
      </c>
      <c r="D1185" s="122" t="s">
        <v>100</v>
      </c>
      <c r="E1185" s="123" t="s">
        <v>25844</v>
      </c>
      <c r="F1185" s="124" t="s">
        <v>20</v>
      </c>
      <c r="G1185" s="124" t="s">
        <v>142</v>
      </c>
      <c r="H1185" s="124" t="s">
        <v>21411</v>
      </c>
      <c r="I1185" s="210" t="s">
        <v>280</v>
      </c>
      <c r="J1185" s="129"/>
      <c r="K1185" s="128"/>
      <c r="L1185" s="129"/>
      <c r="M1185" s="128"/>
      <c r="N1185" s="127"/>
      <c r="O1185" s="127"/>
      <c r="P1185" s="127"/>
      <c r="Q1185" s="131" t="s">
        <v>29101</v>
      </c>
      <c r="R1185" s="131" t="s">
        <v>29102</v>
      </c>
      <c r="S1185" s="137" t="s">
        <v>149</v>
      </c>
      <c r="T1185" s="136" t="s">
        <v>183</v>
      </c>
      <c r="U1185" s="211"/>
      <c r="V1185" s="211"/>
      <c r="W1185" s="133" t="str">
        <f>VLOOKUP(TRIM(X1185),X10:Y88,2,FALSE)</f>
        <v>Frank</v>
      </c>
      <c r="X1185" s="11" t="str">
        <f t="shared" si="74"/>
        <v>6.5.4</v>
      </c>
      <c r="Y1185" s="266">
        <f t="shared" si="75"/>
        <v>0</v>
      </c>
      <c r="Z1185" s="266">
        <f t="shared" si="77"/>
        <v>0</v>
      </c>
      <c r="AA1185" s="266">
        <f t="shared" si="76"/>
        <v>6</v>
      </c>
    </row>
    <row r="1186" spans="1:27" ht="35.25" customHeight="1">
      <c r="A1186" s="119"/>
      <c r="B1186" s="120" t="s">
        <v>57</v>
      </c>
      <c r="C1186" s="122" t="s">
        <v>22</v>
      </c>
      <c r="D1186" s="122" t="s">
        <v>100</v>
      </c>
      <c r="E1186" s="123" t="s">
        <v>25845</v>
      </c>
      <c r="F1186" s="124" t="s">
        <v>24</v>
      </c>
      <c r="G1186" s="138" t="s">
        <v>142</v>
      </c>
      <c r="H1186" s="138" t="s">
        <v>28308</v>
      </c>
      <c r="I1186" s="139" t="s">
        <v>217</v>
      </c>
      <c r="J1186" s="140" t="s">
        <v>169</v>
      </c>
      <c r="K1186" s="141">
        <v>458</v>
      </c>
      <c r="L1186" s="140" t="s">
        <v>68</v>
      </c>
      <c r="M1186" s="141" t="s">
        <v>186</v>
      </c>
      <c r="N1186" s="140" t="s">
        <v>744</v>
      </c>
      <c r="O1186" s="140" t="s">
        <v>164</v>
      </c>
      <c r="P1186" s="140" t="s">
        <v>178</v>
      </c>
      <c r="Q1186" s="142" t="s">
        <v>29821</v>
      </c>
      <c r="R1186" s="142" t="s">
        <v>29822</v>
      </c>
      <c r="S1186" s="145"/>
      <c r="T1186" s="136" t="s">
        <v>267</v>
      </c>
      <c r="U1186" s="211"/>
      <c r="V1186" s="211"/>
      <c r="W1186" s="133" t="str">
        <f>VLOOKUP(TRIM(X1186),X10:Y88,2,FALSE)</f>
        <v>Frank</v>
      </c>
      <c r="X1186" s="11" t="str">
        <f t="shared" si="74"/>
        <v>6.5.4</v>
      </c>
      <c r="Y1186" s="266">
        <f t="shared" si="75"/>
        <v>0</v>
      </c>
      <c r="Z1186" s="266">
        <f t="shared" si="77"/>
        <v>0</v>
      </c>
      <c r="AA1186" s="266">
        <f t="shared" si="76"/>
        <v>5</v>
      </c>
    </row>
    <row r="1187" spans="1:27" ht="35.25" customHeight="1" thickBot="1">
      <c r="A1187" s="119" t="s">
        <v>139</v>
      </c>
      <c r="B1187" s="134" t="s">
        <v>57</v>
      </c>
      <c r="C1187" s="122" t="s">
        <v>140</v>
      </c>
      <c r="D1187" s="122" t="s">
        <v>100</v>
      </c>
      <c r="E1187" s="123" t="s">
        <v>25846</v>
      </c>
      <c r="F1187" s="124" t="s">
        <v>23</v>
      </c>
      <c r="G1187" s="124" t="s">
        <v>142</v>
      </c>
      <c r="H1187" s="124" t="s">
        <v>28311</v>
      </c>
      <c r="I1187" s="210" t="s">
        <v>214</v>
      </c>
      <c r="J1187" s="129" t="s">
        <v>169</v>
      </c>
      <c r="K1187" s="128">
        <v>494</v>
      </c>
      <c r="L1187" s="129" t="s">
        <v>60</v>
      </c>
      <c r="M1187" s="128" t="s">
        <v>186</v>
      </c>
      <c r="N1187" s="127" t="s">
        <v>744</v>
      </c>
      <c r="O1187" s="127" t="s">
        <v>164</v>
      </c>
      <c r="P1187" s="127" t="s">
        <v>178</v>
      </c>
      <c r="Q1187" s="131" t="s">
        <v>27462</v>
      </c>
      <c r="R1187" s="131" t="s">
        <v>30039</v>
      </c>
      <c r="S1187" s="132" t="s">
        <v>145</v>
      </c>
      <c r="T1187" s="136" t="s">
        <v>215</v>
      </c>
      <c r="U1187" s="211"/>
      <c r="V1187" s="211" t="s">
        <v>233</v>
      </c>
      <c r="W1187" s="133" t="str">
        <f>VLOOKUP(TRIM(X1187),X10:Y88,2,FALSE)</f>
        <v>Frank</v>
      </c>
      <c r="X1187" s="11" t="str">
        <f t="shared" si="74"/>
        <v>6.5.4</v>
      </c>
      <c r="Y1187" s="266">
        <f t="shared" si="75"/>
        <v>1</v>
      </c>
      <c r="Z1187" s="266">
        <f t="shared" si="77"/>
        <v>0</v>
      </c>
      <c r="AA1187" s="266">
        <f t="shared" si="76"/>
        <v>8</v>
      </c>
    </row>
    <row r="1188" spans="1:27" ht="35.25" customHeight="1" thickBot="1">
      <c r="A1188" s="119" t="s">
        <v>139</v>
      </c>
      <c r="B1188" s="120" t="s">
        <v>57</v>
      </c>
      <c r="C1188" s="122" t="s">
        <v>140</v>
      </c>
      <c r="D1188" s="122" t="s">
        <v>100</v>
      </c>
      <c r="E1188" s="123" t="s">
        <v>25847</v>
      </c>
      <c r="F1188" s="124" t="s">
        <v>175</v>
      </c>
      <c r="G1188" s="124" t="s">
        <v>142</v>
      </c>
      <c r="H1188" s="124" t="s">
        <v>27129</v>
      </c>
      <c r="I1188" s="210" t="s">
        <v>280</v>
      </c>
      <c r="J1188" s="129"/>
      <c r="K1188" s="128"/>
      <c r="L1188" s="129"/>
      <c r="M1188" s="128"/>
      <c r="N1188" s="127"/>
      <c r="O1188" s="127" t="s">
        <v>164</v>
      </c>
      <c r="P1188" s="127" t="s">
        <v>178</v>
      </c>
      <c r="Q1188" s="131" t="s">
        <v>29104</v>
      </c>
      <c r="R1188" s="131" t="s">
        <v>29105</v>
      </c>
      <c r="S1188" s="132" t="s">
        <v>29106</v>
      </c>
      <c r="T1188" s="136" t="s">
        <v>427</v>
      </c>
      <c r="U1188" s="211"/>
      <c r="V1188" s="211"/>
      <c r="W1188" s="133" t="str">
        <f>VLOOKUP(TRIM(X1188),X10:Y88,2,FALSE)</f>
        <v>Frank</v>
      </c>
      <c r="X1188" s="11" t="str">
        <f t="shared" si="74"/>
        <v>6.5.4</v>
      </c>
      <c r="Y1188" s="266">
        <f t="shared" si="75"/>
        <v>0</v>
      </c>
      <c r="Z1188" s="266">
        <f t="shared" si="77"/>
        <v>0</v>
      </c>
      <c r="AA1188" s="266">
        <f t="shared" si="76"/>
        <v>6</v>
      </c>
    </row>
    <row r="1189" spans="1:27" ht="35.25" customHeight="1">
      <c r="A1189" s="119" t="s">
        <v>139</v>
      </c>
      <c r="B1189" s="120" t="s">
        <v>57</v>
      </c>
      <c r="C1189" s="122" t="s">
        <v>140</v>
      </c>
      <c r="D1189" s="122" t="s">
        <v>100</v>
      </c>
      <c r="E1189" s="123" t="s">
        <v>25848</v>
      </c>
      <c r="F1189" s="124" t="s">
        <v>175</v>
      </c>
      <c r="G1189" s="124" t="s">
        <v>142</v>
      </c>
      <c r="H1189" s="124" t="s">
        <v>21832</v>
      </c>
      <c r="I1189" s="210" t="s">
        <v>280</v>
      </c>
      <c r="J1189" s="129"/>
      <c r="K1189" s="128"/>
      <c r="L1189" s="129"/>
      <c r="M1189" s="128"/>
      <c r="N1189" s="127"/>
      <c r="O1189" s="127" t="s">
        <v>164</v>
      </c>
      <c r="P1189" s="127"/>
      <c r="Q1189" s="131" t="s">
        <v>27351</v>
      </c>
      <c r="R1189" s="131" t="s">
        <v>29099</v>
      </c>
      <c r="S1189" s="132" t="s">
        <v>29100</v>
      </c>
      <c r="T1189" s="136" t="s">
        <v>267</v>
      </c>
      <c r="U1189" s="211"/>
      <c r="V1189" s="211"/>
      <c r="W1189" s="133" t="str">
        <f>VLOOKUP(TRIM(X1189),X10:Y88,2,FALSE)</f>
        <v>Frank</v>
      </c>
      <c r="X1189" s="11" t="str">
        <f t="shared" si="74"/>
        <v>6.5.4</v>
      </c>
      <c r="Y1189" s="266">
        <f t="shared" si="75"/>
        <v>0</v>
      </c>
      <c r="Z1189" s="266">
        <f t="shared" si="77"/>
        <v>0</v>
      </c>
      <c r="AA1189" s="266">
        <f t="shared" si="76"/>
        <v>6</v>
      </c>
    </row>
    <row r="1190" spans="1:27" ht="35.25" customHeight="1">
      <c r="A1190" s="119" t="s">
        <v>139</v>
      </c>
      <c r="B1190" s="134" t="s">
        <v>57</v>
      </c>
      <c r="C1190" s="122" t="s">
        <v>140</v>
      </c>
      <c r="D1190" s="122" t="s">
        <v>2385</v>
      </c>
      <c r="E1190" s="123" t="s">
        <v>25849</v>
      </c>
      <c r="F1190" s="124" t="s">
        <v>21</v>
      </c>
      <c r="G1190" s="124" t="s">
        <v>142</v>
      </c>
      <c r="H1190" s="124" t="s">
        <v>27286</v>
      </c>
      <c r="I1190" s="210" t="s">
        <v>214</v>
      </c>
      <c r="J1190" s="129" t="s">
        <v>14842</v>
      </c>
      <c r="K1190" s="128"/>
      <c r="L1190" s="129"/>
      <c r="M1190" s="128"/>
      <c r="N1190" s="127" t="s">
        <v>2643</v>
      </c>
      <c r="O1190" s="127" t="s">
        <v>672</v>
      </c>
      <c r="P1190" s="127" t="s">
        <v>14843</v>
      </c>
      <c r="Q1190" s="131" t="s">
        <v>26533</v>
      </c>
      <c r="R1190" s="131" t="s">
        <v>30040</v>
      </c>
      <c r="S1190" s="132" t="s">
        <v>145</v>
      </c>
      <c r="T1190" s="136" t="s">
        <v>215</v>
      </c>
      <c r="U1190" s="211"/>
      <c r="V1190" s="211" t="s">
        <v>233</v>
      </c>
      <c r="W1190" s="133" t="str">
        <f>VLOOKUP(TRIM(X1190),X10:Y88,2,FALSE)</f>
        <v>Frank</v>
      </c>
      <c r="X1190" s="11" t="str">
        <f t="shared" si="74"/>
        <v>6.19</v>
      </c>
      <c r="Y1190" s="266">
        <f t="shared" si="75"/>
        <v>0</v>
      </c>
      <c r="Z1190" s="266">
        <f t="shared" si="77"/>
        <v>1</v>
      </c>
      <c r="AA1190" s="266">
        <f t="shared" si="76"/>
        <v>8</v>
      </c>
    </row>
    <row r="1191" spans="1:27" ht="35.25" customHeight="1">
      <c r="A1191" s="119" t="s">
        <v>139</v>
      </c>
      <c r="B1191" s="134" t="s">
        <v>57</v>
      </c>
      <c r="C1191" s="122" t="s">
        <v>140</v>
      </c>
      <c r="D1191" s="122" t="s">
        <v>2385</v>
      </c>
      <c r="E1191" s="123" t="s">
        <v>25850</v>
      </c>
      <c r="F1191" s="124" t="s">
        <v>21</v>
      </c>
      <c r="G1191" s="124" t="s">
        <v>142</v>
      </c>
      <c r="H1191" s="124" t="s">
        <v>26597</v>
      </c>
      <c r="I1191" s="210" t="s">
        <v>26554</v>
      </c>
      <c r="J1191" s="127" t="s">
        <v>14842</v>
      </c>
      <c r="K1191" s="212"/>
      <c r="L1191" s="127"/>
      <c r="M1191" s="212"/>
      <c r="N1191" s="127" t="s">
        <v>2643</v>
      </c>
      <c r="O1191" s="127" t="s">
        <v>672</v>
      </c>
      <c r="P1191" s="127" t="s">
        <v>14843</v>
      </c>
      <c r="Q1191" s="131" t="s">
        <v>26555</v>
      </c>
      <c r="R1191" s="131" t="s">
        <v>29169</v>
      </c>
      <c r="S1191" s="132" t="s">
        <v>29170</v>
      </c>
      <c r="T1191" s="136" t="s">
        <v>26468</v>
      </c>
      <c r="U1191" s="211"/>
      <c r="V1191" s="211"/>
      <c r="W1191" s="133" t="str">
        <f>VLOOKUP(TRIM(X1191),X10:Y88,2,FALSE)</f>
        <v>Frank</v>
      </c>
      <c r="X1191" s="11" t="str">
        <f t="shared" si="74"/>
        <v>6.19</v>
      </c>
      <c r="Y1191" s="266">
        <f t="shared" si="75"/>
        <v>0</v>
      </c>
      <c r="Z1191" s="266">
        <f t="shared" si="77"/>
        <v>0</v>
      </c>
      <c r="AA1191" s="266">
        <f t="shared" si="76"/>
        <v>12</v>
      </c>
    </row>
    <row r="1192" spans="1:27" ht="35.25" customHeight="1" thickBot="1">
      <c r="A1192" s="119" t="s">
        <v>139</v>
      </c>
      <c r="B1192" s="134" t="s">
        <v>57</v>
      </c>
      <c r="C1192" s="122" t="s">
        <v>140</v>
      </c>
      <c r="D1192" s="122" t="s">
        <v>2385</v>
      </c>
      <c r="E1192" s="123" t="s">
        <v>25851</v>
      </c>
      <c r="F1192" s="124" t="s">
        <v>21</v>
      </c>
      <c r="G1192" s="124" t="s">
        <v>142</v>
      </c>
      <c r="H1192" s="124" t="s">
        <v>27288</v>
      </c>
      <c r="I1192" s="210" t="s">
        <v>214</v>
      </c>
      <c r="J1192" s="129" t="s">
        <v>14842</v>
      </c>
      <c r="K1192" s="128"/>
      <c r="L1192" s="129"/>
      <c r="M1192" s="128"/>
      <c r="N1192" s="127" t="s">
        <v>2643</v>
      </c>
      <c r="O1192" s="127" t="s">
        <v>672</v>
      </c>
      <c r="P1192" s="127" t="s">
        <v>14843</v>
      </c>
      <c r="Q1192" s="131" t="s">
        <v>26535</v>
      </c>
      <c r="R1192" s="131" t="s">
        <v>29172</v>
      </c>
      <c r="S1192" s="132" t="s">
        <v>29173</v>
      </c>
      <c r="T1192" s="136" t="s">
        <v>215</v>
      </c>
      <c r="U1192" s="211"/>
      <c r="V1192" s="211"/>
      <c r="W1192" s="133" t="str">
        <f>VLOOKUP(TRIM(X1192),X10:Y88,2,FALSE)</f>
        <v>Frank</v>
      </c>
      <c r="X1192" s="11" t="str">
        <f t="shared" si="74"/>
        <v>6.19</v>
      </c>
      <c r="Y1192" s="266">
        <f t="shared" si="75"/>
        <v>0</v>
      </c>
      <c r="Z1192" s="266">
        <f t="shared" si="77"/>
        <v>0</v>
      </c>
      <c r="AA1192" s="266">
        <f t="shared" si="76"/>
        <v>8</v>
      </c>
    </row>
    <row r="1193" spans="1:27" ht="35.25" customHeight="1" thickBot="1">
      <c r="A1193" s="119" t="s">
        <v>139</v>
      </c>
      <c r="B1193" s="120" t="s">
        <v>57</v>
      </c>
      <c r="C1193" s="122" t="s">
        <v>140</v>
      </c>
      <c r="D1193" s="122" t="s">
        <v>2385</v>
      </c>
      <c r="E1193" s="123" t="s">
        <v>25852</v>
      </c>
      <c r="F1193" s="124" t="s">
        <v>21</v>
      </c>
      <c r="G1193" s="124" t="s">
        <v>142</v>
      </c>
      <c r="H1193" s="124" t="s">
        <v>27289</v>
      </c>
      <c r="I1193" s="210" t="s">
        <v>214</v>
      </c>
      <c r="J1193" s="127" t="s">
        <v>14842</v>
      </c>
      <c r="K1193" s="212"/>
      <c r="L1193" s="127"/>
      <c r="M1193" s="212"/>
      <c r="N1193" s="127" t="s">
        <v>2643</v>
      </c>
      <c r="O1193" s="127" t="s">
        <v>672</v>
      </c>
      <c r="P1193" s="127" t="s">
        <v>14843</v>
      </c>
      <c r="Q1193" s="131" t="s">
        <v>26536</v>
      </c>
      <c r="R1193" s="131" t="s">
        <v>29175</v>
      </c>
      <c r="S1193" s="132" t="s">
        <v>29176</v>
      </c>
      <c r="T1193" s="136" t="s">
        <v>215</v>
      </c>
      <c r="U1193" s="211"/>
      <c r="V1193" s="211"/>
      <c r="W1193" s="133" t="str">
        <f>VLOOKUP(TRIM(X1193),X10:Y88,2,FALSE)</f>
        <v>Frank</v>
      </c>
      <c r="X1193" s="11" t="str">
        <f t="shared" si="74"/>
        <v>6.19</v>
      </c>
      <c r="Y1193" s="266">
        <f t="shared" si="75"/>
        <v>0</v>
      </c>
      <c r="Z1193" s="266">
        <f t="shared" si="77"/>
        <v>0</v>
      </c>
      <c r="AA1193" s="266">
        <f t="shared" si="76"/>
        <v>8</v>
      </c>
    </row>
    <row r="1194" spans="1:27" ht="35.25" customHeight="1" thickBot="1">
      <c r="A1194" s="119" t="s">
        <v>139</v>
      </c>
      <c r="B1194" s="120" t="s">
        <v>57</v>
      </c>
      <c r="C1194" s="122" t="s">
        <v>140</v>
      </c>
      <c r="D1194" s="122" t="s">
        <v>2385</v>
      </c>
      <c r="E1194" s="123" t="s">
        <v>25853</v>
      </c>
      <c r="F1194" s="124" t="s">
        <v>21</v>
      </c>
      <c r="G1194" s="124" t="s">
        <v>142</v>
      </c>
      <c r="H1194" s="124" t="s">
        <v>26589</v>
      </c>
      <c r="I1194" s="210" t="s">
        <v>465</v>
      </c>
      <c r="J1194" s="129" t="s">
        <v>14842</v>
      </c>
      <c r="K1194" s="128"/>
      <c r="L1194" s="129"/>
      <c r="M1194" s="128"/>
      <c r="N1194" s="127" t="s">
        <v>2643</v>
      </c>
      <c r="O1194" s="127" t="s">
        <v>672</v>
      </c>
      <c r="P1194" s="127" t="s">
        <v>14843</v>
      </c>
      <c r="Q1194" s="131" t="s">
        <v>26548</v>
      </c>
      <c r="R1194" s="131" t="s">
        <v>29178</v>
      </c>
      <c r="S1194" s="132" t="s">
        <v>29179</v>
      </c>
      <c r="T1194" s="136" t="s">
        <v>459</v>
      </c>
      <c r="U1194" s="211"/>
      <c r="V1194" s="211"/>
      <c r="W1194" s="133" t="str">
        <f>VLOOKUP(TRIM(X1194),X10:Y88,2,FALSE)</f>
        <v>Frank</v>
      </c>
      <c r="X1194" s="11" t="str">
        <f t="shared" si="74"/>
        <v>6.19</v>
      </c>
      <c r="Y1194" s="266">
        <f t="shared" si="75"/>
        <v>0</v>
      </c>
      <c r="Z1194" s="266">
        <f t="shared" si="77"/>
        <v>0</v>
      </c>
      <c r="AA1194" s="266">
        <f t="shared" si="76"/>
        <v>16</v>
      </c>
    </row>
    <row r="1195" spans="1:27" ht="35.25" customHeight="1" thickBot="1">
      <c r="A1195" s="119" t="s">
        <v>139</v>
      </c>
      <c r="B1195" s="120" t="s">
        <v>57</v>
      </c>
      <c r="C1195" s="122" t="s">
        <v>140</v>
      </c>
      <c r="D1195" s="122" t="s">
        <v>2385</v>
      </c>
      <c r="E1195" s="123" t="s">
        <v>25854</v>
      </c>
      <c r="F1195" s="124" t="s">
        <v>21</v>
      </c>
      <c r="G1195" s="124" t="s">
        <v>142</v>
      </c>
      <c r="H1195" s="124" t="s">
        <v>27222</v>
      </c>
      <c r="I1195" s="210" t="s">
        <v>584</v>
      </c>
      <c r="J1195" s="129" t="s">
        <v>14842</v>
      </c>
      <c r="K1195" s="128"/>
      <c r="L1195" s="129"/>
      <c r="M1195" s="128"/>
      <c r="N1195" s="127" t="s">
        <v>2643</v>
      </c>
      <c r="O1195" s="127" t="s">
        <v>672</v>
      </c>
      <c r="P1195" s="127" t="s">
        <v>14843</v>
      </c>
      <c r="Q1195" s="131" t="s">
        <v>27214</v>
      </c>
      <c r="R1195" s="131" t="s">
        <v>29185</v>
      </c>
      <c r="S1195" s="132" t="s">
        <v>29186</v>
      </c>
      <c r="T1195" s="136" t="s">
        <v>581</v>
      </c>
      <c r="U1195" s="211"/>
      <c r="V1195" s="211"/>
      <c r="W1195" s="133" t="str">
        <f>VLOOKUP(TRIM(X1195),X10:Y88,2,FALSE)</f>
        <v>Frank</v>
      </c>
      <c r="X1195" s="11" t="str">
        <f t="shared" si="74"/>
        <v>6.19</v>
      </c>
      <c r="Y1195" s="266">
        <f t="shared" si="75"/>
        <v>0</v>
      </c>
      <c r="Z1195" s="266">
        <f t="shared" si="77"/>
        <v>0</v>
      </c>
      <c r="AA1195" s="266">
        <f t="shared" si="76"/>
        <v>17</v>
      </c>
    </row>
    <row r="1196" spans="1:27" ht="35.25" customHeight="1" thickBot="1">
      <c r="A1196" s="119" t="s">
        <v>139</v>
      </c>
      <c r="B1196" s="120" t="s">
        <v>57</v>
      </c>
      <c r="C1196" s="122" t="s">
        <v>140</v>
      </c>
      <c r="D1196" s="122" t="s">
        <v>98</v>
      </c>
      <c r="E1196" s="123" t="s">
        <v>25855</v>
      </c>
      <c r="F1196" s="124" t="s">
        <v>24</v>
      </c>
      <c r="G1196" s="124" t="s">
        <v>142</v>
      </c>
      <c r="H1196" s="124" t="s">
        <v>28375</v>
      </c>
      <c r="I1196" s="210" t="s">
        <v>184</v>
      </c>
      <c r="J1196" s="129" t="s">
        <v>180</v>
      </c>
      <c r="K1196" s="128">
        <v>586</v>
      </c>
      <c r="L1196" s="129" t="s">
        <v>60</v>
      </c>
      <c r="M1196" s="128" t="s">
        <v>186</v>
      </c>
      <c r="N1196" s="127" t="s">
        <v>744</v>
      </c>
      <c r="O1196" s="127" t="s">
        <v>164</v>
      </c>
      <c r="P1196" s="127" t="s">
        <v>178</v>
      </c>
      <c r="Q1196" s="131" t="s">
        <v>27513</v>
      </c>
      <c r="R1196" s="131" t="s">
        <v>29284</v>
      </c>
      <c r="S1196" s="132" t="s">
        <v>29283</v>
      </c>
      <c r="T1196" s="136" t="s">
        <v>183</v>
      </c>
      <c r="U1196" s="211"/>
      <c r="V1196" s="211"/>
      <c r="W1196" s="133" t="str">
        <f>VLOOKUP(TRIM(X1196),X10:Y88,2,FALSE)</f>
        <v>Frank</v>
      </c>
      <c r="X1196" s="11" t="str">
        <f t="shared" ref="X1196:X1259" si="78">IF(ISNONTEXT(D1196),"" &amp; D1196 &amp;"",T(D1196))</f>
        <v>6.5.3</v>
      </c>
      <c r="Y1196" s="266">
        <f t="shared" si="75"/>
        <v>0</v>
      </c>
      <c r="Z1196" s="266">
        <f t="shared" si="77"/>
        <v>0</v>
      </c>
      <c r="AA1196" s="266">
        <f t="shared" si="76"/>
        <v>17</v>
      </c>
    </row>
    <row r="1197" spans="1:27" ht="35.25" customHeight="1" thickBot="1">
      <c r="A1197" s="119" t="s">
        <v>139</v>
      </c>
      <c r="B1197" s="120" t="s">
        <v>57</v>
      </c>
      <c r="C1197" s="122" t="s">
        <v>140</v>
      </c>
      <c r="D1197" s="122" t="s">
        <v>98</v>
      </c>
      <c r="E1197" s="123" t="s">
        <v>25856</v>
      </c>
      <c r="F1197" s="124" t="s">
        <v>23</v>
      </c>
      <c r="G1197" s="124" t="s">
        <v>142</v>
      </c>
      <c r="H1197" s="124" t="s">
        <v>28380</v>
      </c>
      <c r="I1197" s="210" t="s">
        <v>680</v>
      </c>
      <c r="J1197" s="129" t="s">
        <v>180</v>
      </c>
      <c r="K1197" s="128">
        <v>513</v>
      </c>
      <c r="L1197" s="129" t="s">
        <v>60</v>
      </c>
      <c r="M1197" s="128" t="s">
        <v>186</v>
      </c>
      <c r="N1197" s="127" t="s">
        <v>744</v>
      </c>
      <c r="O1197" s="127" t="s">
        <v>164</v>
      </c>
      <c r="P1197" s="127" t="s">
        <v>178</v>
      </c>
      <c r="Q1197" s="131" t="s">
        <v>27373</v>
      </c>
      <c r="R1197" s="131" t="s">
        <v>30041</v>
      </c>
      <c r="S1197" s="132" t="s">
        <v>145</v>
      </c>
      <c r="T1197" s="136" t="s">
        <v>450</v>
      </c>
      <c r="U1197" s="211"/>
      <c r="V1197" s="211" t="s">
        <v>233</v>
      </c>
      <c r="W1197" s="133" t="str">
        <f>VLOOKUP(TRIM(X1197),X10:Y88,2,FALSE)</f>
        <v>Frank</v>
      </c>
      <c r="X1197" s="11" t="str">
        <f t="shared" si="78"/>
        <v>6.5.3</v>
      </c>
      <c r="Y1197" s="266">
        <f t="shared" si="75"/>
        <v>1</v>
      </c>
      <c r="Z1197" s="266">
        <f t="shared" si="77"/>
        <v>0</v>
      </c>
      <c r="AA1197" s="266">
        <f t="shared" si="76"/>
        <v>25</v>
      </c>
    </row>
    <row r="1198" spans="1:27" ht="35.25" customHeight="1">
      <c r="A1198" s="119" t="s">
        <v>139</v>
      </c>
      <c r="B1198" s="120" t="s">
        <v>57</v>
      </c>
      <c r="C1198" s="122" t="s">
        <v>140</v>
      </c>
      <c r="D1198" s="122" t="s">
        <v>98</v>
      </c>
      <c r="E1198" s="123" t="s">
        <v>25857</v>
      </c>
      <c r="F1198" s="124" t="s">
        <v>23</v>
      </c>
      <c r="G1198" s="124" t="s">
        <v>142</v>
      </c>
      <c r="H1198" s="124" t="s">
        <v>28385</v>
      </c>
      <c r="I1198" s="210" t="s">
        <v>584</v>
      </c>
      <c r="J1198" s="129" t="s">
        <v>742</v>
      </c>
      <c r="K1198" s="128">
        <v>97</v>
      </c>
      <c r="L1198" s="129" t="s">
        <v>60</v>
      </c>
      <c r="M1198" s="128" t="s">
        <v>186</v>
      </c>
      <c r="N1198" s="127" t="s">
        <v>744</v>
      </c>
      <c r="O1198" s="127" t="s">
        <v>164</v>
      </c>
      <c r="P1198" s="127" t="s">
        <v>458</v>
      </c>
      <c r="Q1198" s="131" t="s">
        <v>27398</v>
      </c>
      <c r="R1198" s="131" t="s">
        <v>30042</v>
      </c>
      <c r="S1198" s="132" t="s">
        <v>145</v>
      </c>
      <c r="T1198" s="136" t="s">
        <v>15291</v>
      </c>
      <c r="U1198" s="211"/>
      <c r="V1198" s="211" t="s">
        <v>233</v>
      </c>
      <c r="W1198" s="133" t="str">
        <f>VLOOKUP(TRIM(X1198),X10:Y88,2,FALSE)</f>
        <v>Frank</v>
      </c>
      <c r="X1198" s="11" t="str">
        <f t="shared" si="78"/>
        <v>6.5.3</v>
      </c>
      <c r="Y1198" s="266">
        <f t="shared" si="75"/>
        <v>1</v>
      </c>
      <c r="Z1198" s="266">
        <f t="shared" si="77"/>
        <v>0</v>
      </c>
      <c r="AA1198" s="266">
        <f t="shared" si="76"/>
        <v>17</v>
      </c>
    </row>
    <row r="1199" spans="1:27" ht="35.25" customHeight="1">
      <c r="A1199" s="119" t="s">
        <v>139</v>
      </c>
      <c r="B1199" s="134" t="s">
        <v>57</v>
      </c>
      <c r="C1199" s="122" t="s">
        <v>140</v>
      </c>
      <c r="D1199" s="122" t="s">
        <v>98</v>
      </c>
      <c r="E1199" s="123" t="s">
        <v>25858</v>
      </c>
      <c r="F1199" s="124" t="s">
        <v>23</v>
      </c>
      <c r="G1199" s="124" t="s">
        <v>142</v>
      </c>
      <c r="H1199" s="124" t="s">
        <v>28388</v>
      </c>
      <c r="I1199" s="210" t="s">
        <v>184</v>
      </c>
      <c r="J1199" s="127" t="s">
        <v>169</v>
      </c>
      <c r="K1199" s="212">
        <v>471</v>
      </c>
      <c r="L1199" s="127" t="s">
        <v>60</v>
      </c>
      <c r="M1199" s="212" t="s">
        <v>186</v>
      </c>
      <c r="N1199" s="127" t="s">
        <v>744</v>
      </c>
      <c r="O1199" s="127" t="s">
        <v>164</v>
      </c>
      <c r="P1199" s="127" t="s">
        <v>178</v>
      </c>
      <c r="Q1199" s="131" t="s">
        <v>27400</v>
      </c>
      <c r="R1199" s="131" t="s">
        <v>30043</v>
      </c>
      <c r="S1199" s="132" t="s">
        <v>145</v>
      </c>
      <c r="T1199" s="136" t="s">
        <v>183</v>
      </c>
      <c r="U1199" s="211"/>
      <c r="V1199" s="211" t="s">
        <v>233</v>
      </c>
      <c r="W1199" s="133" t="str">
        <f>VLOOKUP(TRIM(X1199),X10:Y88,2,FALSE)</f>
        <v>Frank</v>
      </c>
      <c r="X1199" s="11" t="str">
        <f t="shared" si="78"/>
        <v>6.5.3</v>
      </c>
      <c r="Y1199" s="266">
        <f t="shared" si="75"/>
        <v>1</v>
      </c>
      <c r="Z1199" s="266">
        <f t="shared" si="77"/>
        <v>0</v>
      </c>
      <c r="AA1199" s="266">
        <f t="shared" si="76"/>
        <v>17</v>
      </c>
    </row>
    <row r="1200" spans="1:27" ht="35.25" customHeight="1">
      <c r="A1200" s="119" t="s">
        <v>139</v>
      </c>
      <c r="B1200" s="134" t="s">
        <v>57</v>
      </c>
      <c r="C1200" s="122" t="s">
        <v>140</v>
      </c>
      <c r="D1200" s="122" t="s">
        <v>98</v>
      </c>
      <c r="E1200" s="123" t="s">
        <v>25859</v>
      </c>
      <c r="F1200" s="124" t="s">
        <v>23</v>
      </c>
      <c r="G1200" s="124" t="s">
        <v>142</v>
      </c>
      <c r="H1200" s="124" t="s">
        <v>28392</v>
      </c>
      <c r="I1200" s="210" t="s">
        <v>661</v>
      </c>
      <c r="J1200" s="129" t="s">
        <v>180</v>
      </c>
      <c r="K1200" s="128">
        <v>532</v>
      </c>
      <c r="L1200" s="129" t="s">
        <v>60</v>
      </c>
      <c r="M1200" s="128" t="s">
        <v>186</v>
      </c>
      <c r="N1200" s="127" t="s">
        <v>744</v>
      </c>
      <c r="O1200" s="127" t="s">
        <v>164</v>
      </c>
      <c r="P1200" s="127" t="s">
        <v>178</v>
      </c>
      <c r="Q1200" s="131" t="s">
        <v>27409</v>
      </c>
      <c r="R1200" s="131" t="s">
        <v>30044</v>
      </c>
      <c r="S1200" s="132" t="s">
        <v>145</v>
      </c>
      <c r="T1200" s="136" t="s">
        <v>219</v>
      </c>
      <c r="U1200" s="211"/>
      <c r="V1200" s="211" t="s">
        <v>233</v>
      </c>
      <c r="W1200" s="133" t="str">
        <f>VLOOKUP(TRIM(X1200),X10:Y88,2,FALSE)</f>
        <v>Frank</v>
      </c>
      <c r="X1200" s="11" t="str">
        <f t="shared" si="78"/>
        <v>6.5.3</v>
      </c>
      <c r="Y1200" s="266">
        <f t="shared" si="75"/>
        <v>1</v>
      </c>
      <c r="Z1200" s="266">
        <f t="shared" si="77"/>
        <v>0</v>
      </c>
      <c r="AA1200" s="266">
        <f t="shared" si="76"/>
        <v>26</v>
      </c>
    </row>
    <row r="1201" spans="1:27" ht="35.25" customHeight="1">
      <c r="A1201" s="119" t="s">
        <v>139</v>
      </c>
      <c r="B1201" s="134" t="s">
        <v>57</v>
      </c>
      <c r="C1201" s="122" t="s">
        <v>140</v>
      </c>
      <c r="D1201" s="122" t="s">
        <v>98</v>
      </c>
      <c r="E1201" s="123" t="s">
        <v>25860</v>
      </c>
      <c r="F1201" s="124" t="s">
        <v>24</v>
      </c>
      <c r="G1201" s="124" t="s">
        <v>142</v>
      </c>
      <c r="H1201" s="124" t="s">
        <v>28395</v>
      </c>
      <c r="I1201" s="210" t="s">
        <v>184</v>
      </c>
      <c r="J1201" s="127" t="s">
        <v>169</v>
      </c>
      <c r="K1201" s="212">
        <v>485</v>
      </c>
      <c r="L1201" s="127" t="s">
        <v>60</v>
      </c>
      <c r="M1201" s="212" t="s">
        <v>186</v>
      </c>
      <c r="N1201" s="127" t="s">
        <v>744</v>
      </c>
      <c r="O1201" s="127" t="s">
        <v>164</v>
      </c>
      <c r="P1201" s="127" t="s">
        <v>178</v>
      </c>
      <c r="Q1201" s="131" t="s">
        <v>27434</v>
      </c>
      <c r="R1201" s="131" t="s">
        <v>29269</v>
      </c>
      <c r="S1201" s="132" t="s">
        <v>29268</v>
      </c>
      <c r="T1201" s="136" t="s">
        <v>183</v>
      </c>
      <c r="U1201" s="211"/>
      <c r="V1201" s="211"/>
      <c r="W1201" s="133" t="str">
        <f>VLOOKUP(TRIM(X1201),X10:Y88,2,FALSE)</f>
        <v>Frank</v>
      </c>
      <c r="X1201" s="11" t="str">
        <f t="shared" si="78"/>
        <v>6.5.3</v>
      </c>
      <c r="Y1201" s="266">
        <f t="shared" si="75"/>
        <v>0</v>
      </c>
      <c r="Z1201" s="266">
        <f t="shared" si="77"/>
        <v>0</v>
      </c>
      <c r="AA1201" s="266">
        <f t="shared" si="76"/>
        <v>17</v>
      </c>
    </row>
    <row r="1202" spans="1:27" ht="35.25" customHeight="1">
      <c r="A1202" s="119" t="s">
        <v>139</v>
      </c>
      <c r="B1202" s="134" t="s">
        <v>57</v>
      </c>
      <c r="C1202" s="122" t="s">
        <v>140</v>
      </c>
      <c r="D1202" s="122" t="s">
        <v>98</v>
      </c>
      <c r="E1202" s="123" t="s">
        <v>25861</v>
      </c>
      <c r="F1202" s="124" t="s">
        <v>24</v>
      </c>
      <c r="G1202" s="124" t="s">
        <v>142</v>
      </c>
      <c r="H1202" s="124" t="s">
        <v>28399</v>
      </c>
      <c r="I1202" s="210" t="s">
        <v>202</v>
      </c>
      <c r="J1202" s="129" t="s">
        <v>169</v>
      </c>
      <c r="K1202" s="128">
        <v>497</v>
      </c>
      <c r="L1202" s="129" t="s">
        <v>60</v>
      </c>
      <c r="M1202" s="128" t="s">
        <v>186</v>
      </c>
      <c r="N1202" s="127" t="s">
        <v>744</v>
      </c>
      <c r="O1202" s="127" t="s">
        <v>164</v>
      </c>
      <c r="P1202" s="127" t="s">
        <v>178</v>
      </c>
      <c r="Q1202" s="131" t="s">
        <v>28396</v>
      </c>
      <c r="R1202" s="131" t="s">
        <v>29272</v>
      </c>
      <c r="S1202" s="132" t="s">
        <v>29271</v>
      </c>
      <c r="T1202" s="136" t="s">
        <v>232</v>
      </c>
      <c r="U1202" s="211"/>
      <c r="V1202" s="211"/>
      <c r="W1202" s="133" t="str">
        <f>VLOOKUP(TRIM(X1202),X10:Y88,2,FALSE)</f>
        <v>Frank</v>
      </c>
      <c r="X1202" s="11" t="str">
        <f t="shared" si="78"/>
        <v>6.5.3</v>
      </c>
      <c r="Y1202" s="266">
        <f t="shared" si="75"/>
        <v>0</v>
      </c>
      <c r="Z1202" s="266">
        <f t="shared" si="77"/>
        <v>0</v>
      </c>
      <c r="AA1202" s="266">
        <f t="shared" si="76"/>
        <v>21</v>
      </c>
    </row>
    <row r="1203" spans="1:27" ht="35.25" customHeight="1">
      <c r="A1203" s="119"/>
      <c r="B1203" s="134" t="s">
        <v>57</v>
      </c>
      <c r="C1203" s="122" t="s">
        <v>22</v>
      </c>
      <c r="D1203" s="122" t="s">
        <v>98</v>
      </c>
      <c r="E1203" s="123" t="s">
        <v>25862</v>
      </c>
      <c r="F1203" s="124" t="s">
        <v>24</v>
      </c>
      <c r="G1203" s="138" t="s">
        <v>142</v>
      </c>
      <c r="H1203" s="138" t="s">
        <v>28404</v>
      </c>
      <c r="I1203" s="139" t="s">
        <v>181</v>
      </c>
      <c r="J1203" s="140" t="s">
        <v>169</v>
      </c>
      <c r="K1203" s="141">
        <v>505</v>
      </c>
      <c r="L1203" s="140" t="s">
        <v>60</v>
      </c>
      <c r="M1203" s="141" t="s">
        <v>186</v>
      </c>
      <c r="N1203" s="140" t="s">
        <v>744</v>
      </c>
      <c r="O1203" s="140" t="s">
        <v>164</v>
      </c>
      <c r="P1203" s="140" t="s">
        <v>178</v>
      </c>
      <c r="Q1203" s="142" t="s">
        <v>23669</v>
      </c>
      <c r="R1203" s="142" t="s">
        <v>29307</v>
      </c>
      <c r="S1203" s="145"/>
      <c r="T1203" s="136" t="s">
        <v>243</v>
      </c>
      <c r="U1203" s="211"/>
      <c r="V1203" s="211"/>
      <c r="W1203" s="133" t="str">
        <f>VLOOKUP(TRIM(X1203),X10:Y88,2,FALSE)</f>
        <v>Frank</v>
      </c>
      <c r="X1203" s="11" t="str">
        <f t="shared" si="78"/>
        <v>6.5.3</v>
      </c>
      <c r="Y1203" s="266">
        <f t="shared" si="75"/>
        <v>0</v>
      </c>
      <c r="Z1203" s="266">
        <f t="shared" si="77"/>
        <v>0</v>
      </c>
      <c r="AA1203" s="266">
        <f t="shared" si="76"/>
        <v>14</v>
      </c>
    </row>
    <row r="1204" spans="1:27" ht="35.25" customHeight="1" thickBot="1">
      <c r="A1204" s="119" t="s">
        <v>139</v>
      </c>
      <c r="B1204" s="134" t="s">
        <v>57</v>
      </c>
      <c r="C1204" s="122" t="s">
        <v>140</v>
      </c>
      <c r="D1204" s="122" t="s">
        <v>98</v>
      </c>
      <c r="E1204" s="123" t="s">
        <v>25863</v>
      </c>
      <c r="F1204" s="124" t="s">
        <v>23</v>
      </c>
      <c r="G1204" s="124" t="s">
        <v>142</v>
      </c>
      <c r="H1204" s="124" t="s">
        <v>28407</v>
      </c>
      <c r="I1204" s="210" t="s">
        <v>184</v>
      </c>
      <c r="J1204" s="129" t="s">
        <v>180</v>
      </c>
      <c r="K1204" s="128">
        <v>577</v>
      </c>
      <c r="L1204" s="129" t="s">
        <v>60</v>
      </c>
      <c r="M1204" s="128" t="s">
        <v>186</v>
      </c>
      <c r="N1204" s="127" t="s">
        <v>744</v>
      </c>
      <c r="O1204" s="127" t="s">
        <v>164</v>
      </c>
      <c r="P1204" s="127" t="s">
        <v>178</v>
      </c>
      <c r="Q1204" s="131" t="s">
        <v>27496</v>
      </c>
      <c r="R1204" s="131" t="s">
        <v>30045</v>
      </c>
      <c r="S1204" s="132" t="s">
        <v>145</v>
      </c>
      <c r="T1204" s="136" t="s">
        <v>183</v>
      </c>
      <c r="U1204" s="211"/>
      <c r="V1204" s="211" t="s">
        <v>233</v>
      </c>
      <c r="W1204" s="133" t="str">
        <f>VLOOKUP(TRIM(X1204),X10:Y88,2,FALSE)</f>
        <v>Frank</v>
      </c>
      <c r="X1204" s="11" t="str">
        <f t="shared" si="78"/>
        <v>6.5.3</v>
      </c>
      <c r="Y1204" s="266">
        <f t="shared" si="75"/>
        <v>1</v>
      </c>
      <c r="Z1204" s="266">
        <f t="shared" si="77"/>
        <v>0</v>
      </c>
      <c r="AA1204" s="266">
        <f t="shared" si="76"/>
        <v>17</v>
      </c>
    </row>
    <row r="1205" spans="1:27" ht="35.25" customHeight="1">
      <c r="A1205" s="119" t="s">
        <v>139</v>
      </c>
      <c r="B1205" s="120" t="s">
        <v>57</v>
      </c>
      <c r="C1205" s="122" t="s">
        <v>140</v>
      </c>
      <c r="D1205" s="122" t="s">
        <v>98</v>
      </c>
      <c r="E1205" s="123" t="s">
        <v>25864</v>
      </c>
      <c r="F1205" s="124" t="s">
        <v>23</v>
      </c>
      <c r="G1205" s="124" t="s">
        <v>142</v>
      </c>
      <c r="H1205" s="124" t="s">
        <v>28410</v>
      </c>
      <c r="I1205" s="210" t="s">
        <v>184</v>
      </c>
      <c r="J1205" s="129" t="s">
        <v>169</v>
      </c>
      <c r="K1205" s="128">
        <v>515</v>
      </c>
      <c r="L1205" s="129" t="s">
        <v>60</v>
      </c>
      <c r="M1205" s="128" t="s">
        <v>186</v>
      </c>
      <c r="N1205" s="127" t="s">
        <v>744</v>
      </c>
      <c r="O1205" s="127" t="s">
        <v>164</v>
      </c>
      <c r="P1205" s="127" t="s">
        <v>178</v>
      </c>
      <c r="Q1205" s="131" t="s">
        <v>27511</v>
      </c>
      <c r="R1205" s="131" t="s">
        <v>30046</v>
      </c>
      <c r="S1205" s="132" t="s">
        <v>145</v>
      </c>
      <c r="T1205" s="136" t="s">
        <v>183</v>
      </c>
      <c r="U1205" s="211"/>
      <c r="V1205" s="211" t="s">
        <v>233</v>
      </c>
      <c r="W1205" s="133" t="str">
        <f>VLOOKUP(TRIM(X1205),X10:Y88,2,FALSE)</f>
        <v>Frank</v>
      </c>
      <c r="X1205" s="11" t="str">
        <f t="shared" si="78"/>
        <v>6.5.3</v>
      </c>
      <c r="Y1205" s="266">
        <f t="shared" si="75"/>
        <v>1</v>
      </c>
      <c r="Z1205" s="266">
        <f t="shared" si="77"/>
        <v>0</v>
      </c>
      <c r="AA1205" s="266">
        <f t="shared" si="76"/>
        <v>17</v>
      </c>
    </row>
    <row r="1206" spans="1:27" ht="35.25" customHeight="1">
      <c r="A1206" s="119" t="s">
        <v>139</v>
      </c>
      <c r="B1206" s="134" t="s">
        <v>57</v>
      </c>
      <c r="C1206" s="122" t="s">
        <v>140</v>
      </c>
      <c r="D1206" s="122" t="s">
        <v>98</v>
      </c>
      <c r="E1206" s="123" t="s">
        <v>25865</v>
      </c>
      <c r="F1206" s="124" t="s">
        <v>24</v>
      </c>
      <c r="G1206" s="124" t="s">
        <v>142</v>
      </c>
      <c r="H1206" s="124" t="s">
        <v>28413</v>
      </c>
      <c r="I1206" s="210" t="s">
        <v>184</v>
      </c>
      <c r="J1206" s="129" t="s">
        <v>180</v>
      </c>
      <c r="K1206" s="128">
        <v>585</v>
      </c>
      <c r="L1206" s="129" t="s">
        <v>60</v>
      </c>
      <c r="M1206" s="128" t="s">
        <v>186</v>
      </c>
      <c r="N1206" s="127" t="s">
        <v>744</v>
      </c>
      <c r="O1206" s="127" t="s">
        <v>164</v>
      </c>
      <c r="P1206" s="127" t="s">
        <v>178</v>
      </c>
      <c r="Q1206" s="131" t="s">
        <v>27512</v>
      </c>
      <c r="R1206" s="131" t="s">
        <v>29275</v>
      </c>
      <c r="S1206" s="132" t="s">
        <v>29274</v>
      </c>
      <c r="T1206" s="136" t="s">
        <v>183</v>
      </c>
      <c r="U1206" s="211"/>
      <c r="V1206" s="211"/>
      <c r="W1206" s="133" t="str">
        <f>VLOOKUP(TRIM(X1206),X10:Y88,2,FALSE)</f>
        <v>Frank</v>
      </c>
      <c r="X1206" s="11" t="str">
        <f t="shared" si="78"/>
        <v>6.5.3</v>
      </c>
      <c r="Y1206" s="266">
        <f t="shared" si="75"/>
        <v>0</v>
      </c>
      <c r="Z1206" s="266">
        <f t="shared" si="77"/>
        <v>0</v>
      </c>
      <c r="AA1206" s="266">
        <f t="shared" si="76"/>
        <v>17</v>
      </c>
    </row>
    <row r="1207" spans="1:27" ht="35.25" customHeight="1">
      <c r="A1207" s="119" t="s">
        <v>139</v>
      </c>
      <c r="B1207" s="134" t="s">
        <v>57</v>
      </c>
      <c r="C1207" s="122" t="s">
        <v>140</v>
      </c>
      <c r="D1207" s="122" t="s">
        <v>98</v>
      </c>
      <c r="E1207" s="123" t="s">
        <v>25866</v>
      </c>
      <c r="F1207" s="124" t="s">
        <v>23</v>
      </c>
      <c r="G1207" s="124" t="s">
        <v>142</v>
      </c>
      <c r="H1207" s="124" t="s">
        <v>28418</v>
      </c>
      <c r="I1207" s="210" t="s">
        <v>184</v>
      </c>
      <c r="J1207" s="129" t="s">
        <v>180</v>
      </c>
      <c r="K1207" s="128">
        <v>587</v>
      </c>
      <c r="L1207" s="129" t="s">
        <v>60</v>
      </c>
      <c r="M1207" s="128" t="s">
        <v>186</v>
      </c>
      <c r="N1207" s="127" t="s">
        <v>744</v>
      </c>
      <c r="O1207" s="127" t="s">
        <v>164</v>
      </c>
      <c r="P1207" s="127" t="s">
        <v>178</v>
      </c>
      <c r="Q1207" s="131" t="s">
        <v>28414</v>
      </c>
      <c r="R1207" s="131" t="s">
        <v>29819</v>
      </c>
      <c r="S1207" s="132" t="s">
        <v>145</v>
      </c>
      <c r="T1207" s="136" t="s">
        <v>183</v>
      </c>
      <c r="U1207" s="211"/>
      <c r="V1207" s="211"/>
      <c r="W1207" s="133" t="str">
        <f>VLOOKUP(TRIM(X1207),X10:Y88,2,FALSE)</f>
        <v>Frank</v>
      </c>
      <c r="X1207" s="11" t="str">
        <f t="shared" si="78"/>
        <v>6.5.3</v>
      </c>
      <c r="Y1207" s="266">
        <f t="shared" si="75"/>
        <v>1</v>
      </c>
      <c r="Z1207" s="266">
        <f t="shared" si="77"/>
        <v>0</v>
      </c>
      <c r="AA1207" s="266">
        <f t="shared" si="76"/>
        <v>17</v>
      </c>
    </row>
    <row r="1208" spans="1:27" ht="35.25" customHeight="1">
      <c r="A1208" s="119"/>
      <c r="B1208" s="134" t="s">
        <v>57</v>
      </c>
      <c r="C1208" s="122" t="s">
        <v>22</v>
      </c>
      <c r="D1208" s="122" t="s">
        <v>98</v>
      </c>
      <c r="E1208" s="123" t="s">
        <v>25867</v>
      </c>
      <c r="F1208" s="124" t="s">
        <v>24</v>
      </c>
      <c r="G1208" s="138" t="s">
        <v>142</v>
      </c>
      <c r="H1208" s="138" t="s">
        <v>28421</v>
      </c>
      <c r="I1208" s="139" t="s">
        <v>240</v>
      </c>
      <c r="J1208" s="140" t="s">
        <v>180</v>
      </c>
      <c r="K1208" s="141">
        <v>596</v>
      </c>
      <c r="L1208" s="140" t="s">
        <v>60</v>
      </c>
      <c r="M1208" s="141" t="s">
        <v>186</v>
      </c>
      <c r="N1208" s="140" t="s">
        <v>744</v>
      </c>
      <c r="O1208" s="140" t="s">
        <v>164</v>
      </c>
      <c r="P1208" s="140" t="s">
        <v>178</v>
      </c>
      <c r="Q1208" s="142" t="s">
        <v>29118</v>
      </c>
      <c r="R1208" s="142" t="s">
        <v>29119</v>
      </c>
      <c r="S1208" s="145"/>
      <c r="T1208" s="136" t="s">
        <v>315</v>
      </c>
      <c r="U1208" s="211"/>
      <c r="V1208" s="211"/>
      <c r="W1208" s="133" t="str">
        <f>VLOOKUP(TRIM(X1208),X10:Y88,2,FALSE)</f>
        <v>Frank</v>
      </c>
      <c r="X1208" s="11" t="str">
        <f t="shared" si="78"/>
        <v>6.5.3</v>
      </c>
      <c r="Y1208" s="266">
        <f t="shared" si="75"/>
        <v>0</v>
      </c>
      <c r="Z1208" s="266">
        <f t="shared" si="77"/>
        <v>0</v>
      </c>
      <c r="AA1208" s="266">
        <f t="shared" si="76"/>
        <v>4</v>
      </c>
    </row>
    <row r="1209" spans="1:27" ht="35.25" customHeight="1" thickBot="1">
      <c r="A1209" s="119" t="s">
        <v>139</v>
      </c>
      <c r="B1209" s="134" t="s">
        <v>57</v>
      </c>
      <c r="C1209" s="122" t="s">
        <v>140</v>
      </c>
      <c r="D1209" s="122" t="s">
        <v>98</v>
      </c>
      <c r="E1209" s="123" t="s">
        <v>25868</v>
      </c>
      <c r="F1209" s="124" t="s">
        <v>24</v>
      </c>
      <c r="G1209" s="124" t="s">
        <v>142</v>
      </c>
      <c r="H1209" s="124" t="s">
        <v>28424</v>
      </c>
      <c r="I1209" s="210" t="s">
        <v>229</v>
      </c>
      <c r="J1209" s="129" t="s">
        <v>169</v>
      </c>
      <c r="K1209" s="128">
        <v>465</v>
      </c>
      <c r="L1209" s="129" t="s">
        <v>60</v>
      </c>
      <c r="M1209" s="128" t="s">
        <v>186</v>
      </c>
      <c r="N1209" s="127" t="s">
        <v>744</v>
      </c>
      <c r="O1209" s="127" t="s">
        <v>164</v>
      </c>
      <c r="P1209" s="127" t="s">
        <v>178</v>
      </c>
      <c r="Q1209" s="131" t="s">
        <v>27390</v>
      </c>
      <c r="R1209" s="131" t="s">
        <v>29278</v>
      </c>
      <c r="S1209" s="132" t="s">
        <v>29277</v>
      </c>
      <c r="T1209" s="136" t="s">
        <v>272</v>
      </c>
      <c r="U1209" s="211"/>
      <c r="V1209" s="211"/>
      <c r="W1209" s="133" t="str">
        <f>VLOOKUP(TRIM(X1209),X10:Y88,2,FALSE)</f>
        <v>Frank</v>
      </c>
      <c r="X1209" s="11" t="str">
        <f t="shared" si="78"/>
        <v>6.5.3</v>
      </c>
      <c r="Y1209" s="266">
        <f t="shared" si="75"/>
        <v>0</v>
      </c>
      <c r="Z1209" s="266">
        <f t="shared" si="77"/>
        <v>0</v>
      </c>
      <c r="AA1209" s="266">
        <f t="shared" si="76"/>
        <v>7</v>
      </c>
    </row>
    <row r="1210" spans="1:27" ht="35.25" customHeight="1">
      <c r="A1210" s="119" t="s">
        <v>139</v>
      </c>
      <c r="B1210" s="120" t="s">
        <v>57</v>
      </c>
      <c r="C1210" s="122" t="s">
        <v>140</v>
      </c>
      <c r="D1210" s="122" t="s">
        <v>98</v>
      </c>
      <c r="E1210" s="123" t="s">
        <v>25869</v>
      </c>
      <c r="F1210" s="124" t="s">
        <v>23</v>
      </c>
      <c r="G1210" s="124" t="s">
        <v>142</v>
      </c>
      <c r="H1210" s="124" t="s">
        <v>28428</v>
      </c>
      <c r="I1210" s="210" t="s">
        <v>217</v>
      </c>
      <c r="J1210" s="129" t="s">
        <v>169</v>
      </c>
      <c r="K1210" s="128">
        <v>500</v>
      </c>
      <c r="L1210" s="129" t="s">
        <v>60</v>
      </c>
      <c r="M1210" s="128" t="s">
        <v>186</v>
      </c>
      <c r="N1210" s="127" t="s">
        <v>744</v>
      </c>
      <c r="O1210" s="127" t="s">
        <v>164</v>
      </c>
      <c r="P1210" s="127" t="s">
        <v>178</v>
      </c>
      <c r="Q1210" s="131" t="s">
        <v>28425</v>
      </c>
      <c r="R1210" s="131" t="s">
        <v>30047</v>
      </c>
      <c r="S1210" s="132" t="s">
        <v>145</v>
      </c>
      <c r="T1210" s="136" t="s">
        <v>218</v>
      </c>
      <c r="U1210" s="211"/>
      <c r="V1210" s="211" t="s">
        <v>233</v>
      </c>
      <c r="W1210" s="133" t="str">
        <f>VLOOKUP(TRIM(X1210),X10:Y88,2,FALSE)</f>
        <v>Frank</v>
      </c>
      <c r="X1210" s="11" t="str">
        <f t="shared" si="78"/>
        <v>6.5.3</v>
      </c>
      <c r="Y1210" s="266">
        <f t="shared" si="75"/>
        <v>1</v>
      </c>
      <c r="Z1210" s="266">
        <f t="shared" si="77"/>
        <v>0</v>
      </c>
      <c r="AA1210" s="266">
        <f t="shared" si="76"/>
        <v>5</v>
      </c>
    </row>
    <row r="1211" spans="1:27" ht="35.25" customHeight="1" thickBot="1">
      <c r="A1211" s="119" t="s">
        <v>139</v>
      </c>
      <c r="B1211" s="134" t="s">
        <v>57</v>
      </c>
      <c r="C1211" s="122" t="s">
        <v>140</v>
      </c>
      <c r="D1211" s="122" t="s">
        <v>98</v>
      </c>
      <c r="E1211" s="123" t="s">
        <v>25870</v>
      </c>
      <c r="F1211" s="124" t="s">
        <v>24</v>
      </c>
      <c r="G1211" s="124" t="s">
        <v>142</v>
      </c>
      <c r="H1211" s="124" t="s">
        <v>28432</v>
      </c>
      <c r="I1211" s="210" t="s">
        <v>27225</v>
      </c>
      <c r="J1211" s="127" t="s">
        <v>180</v>
      </c>
      <c r="K1211" s="212">
        <v>523</v>
      </c>
      <c r="L1211" s="127" t="s">
        <v>60</v>
      </c>
      <c r="M1211" s="212" t="s">
        <v>186</v>
      </c>
      <c r="N1211" s="127" t="s">
        <v>744</v>
      </c>
      <c r="O1211" s="127" t="s">
        <v>164</v>
      </c>
      <c r="P1211" s="127" t="s">
        <v>178</v>
      </c>
      <c r="Q1211" s="131" t="s">
        <v>27565</v>
      </c>
      <c r="R1211" s="131" t="s">
        <v>29290</v>
      </c>
      <c r="S1211" s="132" t="s">
        <v>29289</v>
      </c>
      <c r="T1211" s="136" t="s">
        <v>272</v>
      </c>
      <c r="U1211" s="211"/>
      <c r="V1211" s="211"/>
      <c r="W1211" s="133" t="str">
        <f>VLOOKUP(TRIM(X1211),X10:Y88,2,FALSE)</f>
        <v>Frank</v>
      </c>
      <c r="X1211" s="11" t="str">
        <f t="shared" si="78"/>
        <v>6.5.3</v>
      </c>
      <c r="Y1211" s="266">
        <f t="shared" si="75"/>
        <v>0</v>
      </c>
      <c r="Z1211" s="266">
        <f t="shared" si="77"/>
        <v>0</v>
      </c>
      <c r="AA1211" s="266">
        <f t="shared" si="76"/>
        <v>38</v>
      </c>
    </row>
    <row r="1212" spans="1:27" ht="35.25" customHeight="1">
      <c r="A1212" s="119" t="s">
        <v>139</v>
      </c>
      <c r="B1212" s="120" t="s">
        <v>57</v>
      </c>
      <c r="C1212" s="122" t="s">
        <v>140</v>
      </c>
      <c r="D1212" s="122" t="s">
        <v>98</v>
      </c>
      <c r="E1212" s="123" t="s">
        <v>25871</v>
      </c>
      <c r="F1212" s="124" t="s">
        <v>24</v>
      </c>
      <c r="G1212" s="124" t="s">
        <v>142</v>
      </c>
      <c r="H1212" s="124" t="s">
        <v>28435</v>
      </c>
      <c r="I1212" s="210" t="s">
        <v>27226</v>
      </c>
      <c r="J1212" s="127" t="s">
        <v>169</v>
      </c>
      <c r="K1212" s="212">
        <v>464</v>
      </c>
      <c r="L1212" s="127" t="s">
        <v>60</v>
      </c>
      <c r="M1212" s="212" t="s">
        <v>186</v>
      </c>
      <c r="N1212" s="127" t="s">
        <v>744</v>
      </c>
      <c r="O1212" s="127" t="s">
        <v>164</v>
      </c>
      <c r="P1212" s="127" t="s">
        <v>178</v>
      </c>
      <c r="Q1212" s="131" t="s">
        <v>27389</v>
      </c>
      <c r="R1212" s="131" t="s">
        <v>29281</v>
      </c>
      <c r="S1212" s="132" t="s">
        <v>29280</v>
      </c>
      <c r="T1212" s="136" t="s">
        <v>272</v>
      </c>
      <c r="U1212" s="211"/>
      <c r="V1212" s="211"/>
      <c r="W1212" s="133" t="str">
        <f>VLOOKUP(TRIM(X1212),X10:Y88,2,FALSE)</f>
        <v>Frank</v>
      </c>
      <c r="X1212" s="11" t="str">
        <f t="shared" si="78"/>
        <v>6.5.3</v>
      </c>
      <c r="Y1212" s="266">
        <f t="shared" si="75"/>
        <v>0</v>
      </c>
      <c r="Z1212" s="266">
        <f t="shared" si="77"/>
        <v>0</v>
      </c>
      <c r="AA1212" s="266">
        <f t="shared" si="76"/>
        <v>31</v>
      </c>
    </row>
    <row r="1213" spans="1:27" ht="35.25" customHeight="1" thickBot="1">
      <c r="A1213" s="119" t="s">
        <v>139</v>
      </c>
      <c r="B1213" s="134" t="s">
        <v>57</v>
      </c>
      <c r="C1213" s="122" t="s">
        <v>140</v>
      </c>
      <c r="D1213" s="122" t="s">
        <v>97</v>
      </c>
      <c r="E1213" s="123" t="s">
        <v>25872</v>
      </c>
      <c r="F1213" s="124" t="s">
        <v>175</v>
      </c>
      <c r="G1213" s="124" t="s">
        <v>142</v>
      </c>
      <c r="H1213" s="124" t="s">
        <v>20704</v>
      </c>
      <c r="I1213" s="210" t="s">
        <v>280</v>
      </c>
      <c r="J1213" s="129"/>
      <c r="K1213" s="128"/>
      <c r="L1213" s="129"/>
      <c r="M1213" s="128"/>
      <c r="N1213" s="127"/>
      <c r="O1213" s="127" t="s">
        <v>164</v>
      </c>
      <c r="P1213" s="127"/>
      <c r="Q1213" s="131" t="s">
        <v>29409</v>
      </c>
      <c r="R1213" s="131" t="s">
        <v>29795</v>
      </c>
      <c r="S1213" s="132" t="s">
        <v>29410</v>
      </c>
      <c r="T1213" s="136" t="s">
        <v>276</v>
      </c>
      <c r="U1213" s="211"/>
      <c r="V1213" s="211"/>
      <c r="W1213" s="133" t="str">
        <f>VLOOKUP(TRIM(X1213),X10:Y88,2,FALSE)</f>
        <v>Frank</v>
      </c>
      <c r="X1213" s="11" t="str">
        <f t="shared" si="78"/>
        <v>6.5.2</v>
      </c>
      <c r="Y1213" s="266">
        <f t="shared" si="75"/>
        <v>0</v>
      </c>
      <c r="Z1213" s="266">
        <f t="shared" si="77"/>
        <v>0</v>
      </c>
      <c r="AA1213" s="266">
        <f t="shared" si="76"/>
        <v>6</v>
      </c>
    </row>
    <row r="1214" spans="1:27" ht="35.25" customHeight="1" thickBot="1">
      <c r="A1214" s="119" t="s">
        <v>139</v>
      </c>
      <c r="B1214" s="120" t="s">
        <v>57</v>
      </c>
      <c r="C1214" s="122" t="s">
        <v>140</v>
      </c>
      <c r="D1214" s="122" t="s">
        <v>97</v>
      </c>
      <c r="E1214" s="123" t="s">
        <v>25873</v>
      </c>
      <c r="F1214" s="124" t="s">
        <v>175</v>
      </c>
      <c r="G1214" s="124" t="s">
        <v>142</v>
      </c>
      <c r="H1214" s="124" t="s">
        <v>26990</v>
      </c>
      <c r="I1214" s="210" t="s">
        <v>280</v>
      </c>
      <c r="J1214" s="129"/>
      <c r="K1214" s="128"/>
      <c r="L1214" s="129"/>
      <c r="M1214" s="128"/>
      <c r="N1214" s="127"/>
      <c r="O1214" s="127" t="s">
        <v>164</v>
      </c>
      <c r="P1214" s="127" t="s">
        <v>178</v>
      </c>
      <c r="Q1214" s="131" t="s">
        <v>23873</v>
      </c>
      <c r="R1214" s="131" t="s">
        <v>29411</v>
      </c>
      <c r="S1214" s="132" t="s">
        <v>29412</v>
      </c>
      <c r="T1214" s="136" t="s">
        <v>251</v>
      </c>
      <c r="U1214" s="211"/>
      <c r="V1214" s="211"/>
      <c r="W1214" s="133" t="str">
        <f>VLOOKUP(TRIM(X1214),X10:Y88,2,FALSE)</f>
        <v>Frank</v>
      </c>
      <c r="X1214" s="11" t="str">
        <f t="shared" si="78"/>
        <v>6.5.2</v>
      </c>
      <c r="Y1214" s="266">
        <f t="shared" si="75"/>
        <v>0</v>
      </c>
      <c r="Z1214" s="266">
        <f t="shared" si="77"/>
        <v>0</v>
      </c>
      <c r="AA1214" s="266">
        <f t="shared" si="76"/>
        <v>6</v>
      </c>
    </row>
    <row r="1215" spans="1:27" ht="35.25" customHeight="1" thickBot="1">
      <c r="A1215" s="119" t="s">
        <v>139</v>
      </c>
      <c r="B1215" s="120" t="s">
        <v>57</v>
      </c>
      <c r="C1215" s="122" t="s">
        <v>140</v>
      </c>
      <c r="D1215" s="122" t="s">
        <v>97</v>
      </c>
      <c r="E1215" s="123" t="s">
        <v>25874</v>
      </c>
      <c r="F1215" s="124" t="s">
        <v>20</v>
      </c>
      <c r="G1215" s="124" t="s">
        <v>142</v>
      </c>
      <c r="H1215" s="124" t="s">
        <v>27101</v>
      </c>
      <c r="I1215" s="210" t="s">
        <v>280</v>
      </c>
      <c r="J1215" s="129"/>
      <c r="K1215" s="128"/>
      <c r="L1215" s="129"/>
      <c r="M1215" s="128"/>
      <c r="N1215" s="127"/>
      <c r="O1215" s="127" t="s">
        <v>164</v>
      </c>
      <c r="P1215" s="127" t="s">
        <v>178</v>
      </c>
      <c r="Q1215" s="131" t="s">
        <v>685</v>
      </c>
      <c r="R1215" s="131" t="s">
        <v>30048</v>
      </c>
      <c r="S1215" s="132" t="s">
        <v>145</v>
      </c>
      <c r="T1215" s="136" t="s">
        <v>28805</v>
      </c>
      <c r="U1215" s="211"/>
      <c r="V1215" s="211" t="s">
        <v>233</v>
      </c>
      <c r="W1215" s="133" t="str">
        <f>VLOOKUP(TRIM(X1215),X10:Y88,2,FALSE)</f>
        <v>Frank</v>
      </c>
      <c r="X1215" s="11" t="str">
        <f t="shared" si="78"/>
        <v>6.5.2</v>
      </c>
      <c r="Y1215" s="266">
        <f t="shared" si="75"/>
        <v>0</v>
      </c>
      <c r="Z1215" s="266">
        <f t="shared" si="77"/>
        <v>0</v>
      </c>
      <c r="AA1215" s="266">
        <f t="shared" si="76"/>
        <v>6</v>
      </c>
    </row>
    <row r="1216" spans="1:27" ht="35.25" customHeight="1">
      <c r="A1216" s="119" t="s">
        <v>139</v>
      </c>
      <c r="B1216" s="120" t="s">
        <v>57</v>
      </c>
      <c r="C1216" s="122" t="s">
        <v>140</v>
      </c>
      <c r="D1216" s="122" t="s">
        <v>97</v>
      </c>
      <c r="E1216" s="123" t="s">
        <v>25875</v>
      </c>
      <c r="F1216" s="124" t="s">
        <v>175</v>
      </c>
      <c r="G1216" s="124" t="s">
        <v>142</v>
      </c>
      <c r="H1216" s="124" t="s">
        <v>27249</v>
      </c>
      <c r="I1216" s="210" t="s">
        <v>280</v>
      </c>
      <c r="J1216" s="129"/>
      <c r="K1216" s="128"/>
      <c r="L1216" s="129"/>
      <c r="M1216" s="128"/>
      <c r="N1216" s="127"/>
      <c r="O1216" s="127" t="s">
        <v>164</v>
      </c>
      <c r="P1216" s="127" t="s">
        <v>616</v>
      </c>
      <c r="Q1216" s="131" t="s">
        <v>27364</v>
      </c>
      <c r="R1216" s="131" t="s">
        <v>29420</v>
      </c>
      <c r="S1216" s="132" t="s">
        <v>29421</v>
      </c>
      <c r="T1216" s="136" t="s">
        <v>277</v>
      </c>
      <c r="U1216" s="211"/>
      <c r="V1216" s="211"/>
      <c r="W1216" s="133" t="str">
        <f>VLOOKUP(TRIM(X1216),X10:Y88,2,FALSE)</f>
        <v>Frank</v>
      </c>
      <c r="X1216" s="11" t="str">
        <f t="shared" si="78"/>
        <v>6.5.2</v>
      </c>
      <c r="Y1216" s="266">
        <f t="shared" si="75"/>
        <v>0</v>
      </c>
      <c r="Z1216" s="266">
        <f t="shared" si="77"/>
        <v>0</v>
      </c>
      <c r="AA1216" s="266">
        <f t="shared" si="76"/>
        <v>6</v>
      </c>
    </row>
    <row r="1217" spans="1:27" ht="35.25" customHeight="1" thickBot="1">
      <c r="A1217" s="119" t="s">
        <v>139</v>
      </c>
      <c r="B1217" s="134" t="s">
        <v>57</v>
      </c>
      <c r="C1217" s="122" t="s">
        <v>22</v>
      </c>
      <c r="D1217" s="122" t="s">
        <v>97</v>
      </c>
      <c r="E1217" s="123" t="s">
        <v>25876</v>
      </c>
      <c r="F1217" s="124" t="s">
        <v>24</v>
      </c>
      <c r="G1217" s="138" t="s">
        <v>142</v>
      </c>
      <c r="H1217" s="138" t="s">
        <v>28493</v>
      </c>
      <c r="I1217" s="139" t="s">
        <v>202</v>
      </c>
      <c r="J1217" s="140" t="s">
        <v>169</v>
      </c>
      <c r="K1217" s="141">
        <v>466</v>
      </c>
      <c r="L1217" s="140" t="s">
        <v>60</v>
      </c>
      <c r="M1217" s="141" t="s">
        <v>186</v>
      </c>
      <c r="N1217" s="140" t="s">
        <v>744</v>
      </c>
      <c r="O1217" s="140" t="s">
        <v>164</v>
      </c>
      <c r="P1217" s="140" t="s">
        <v>178</v>
      </c>
      <c r="Q1217" s="142" t="s">
        <v>29426</v>
      </c>
      <c r="R1217" s="142" t="s">
        <v>29427</v>
      </c>
      <c r="S1217" s="145"/>
      <c r="T1217" s="136" t="s">
        <v>277</v>
      </c>
      <c r="U1217" s="211"/>
      <c r="V1217" s="211"/>
      <c r="W1217" s="133" t="str">
        <f>VLOOKUP(TRIM(X1217),X10:Y88,2,FALSE)</f>
        <v>Frank</v>
      </c>
      <c r="X1217" s="11" t="str">
        <f t="shared" si="78"/>
        <v>6.5.2</v>
      </c>
      <c r="Y1217" s="266">
        <f t="shared" si="75"/>
        <v>0</v>
      </c>
      <c r="Z1217" s="266">
        <f t="shared" si="77"/>
        <v>0</v>
      </c>
      <c r="AA1217" s="266">
        <f t="shared" si="76"/>
        <v>21</v>
      </c>
    </row>
    <row r="1218" spans="1:27" ht="35.25" customHeight="1">
      <c r="A1218" s="119" t="s">
        <v>139</v>
      </c>
      <c r="B1218" s="120" t="s">
        <v>57</v>
      </c>
      <c r="C1218" s="122" t="s">
        <v>140</v>
      </c>
      <c r="D1218" s="122" t="s">
        <v>94</v>
      </c>
      <c r="E1218" s="123" t="s">
        <v>25877</v>
      </c>
      <c r="F1218" s="124" t="s">
        <v>23</v>
      </c>
      <c r="G1218" s="124" t="s">
        <v>142</v>
      </c>
      <c r="H1218" s="124" t="s">
        <v>28496</v>
      </c>
      <c r="I1218" s="210" t="s">
        <v>236</v>
      </c>
      <c r="J1218" s="129" t="s">
        <v>169</v>
      </c>
      <c r="K1218" s="128">
        <v>470</v>
      </c>
      <c r="L1218" s="129" t="s">
        <v>60</v>
      </c>
      <c r="M1218" s="128" t="s">
        <v>186</v>
      </c>
      <c r="N1218" s="127" t="s">
        <v>744</v>
      </c>
      <c r="O1218" s="127" t="s">
        <v>164</v>
      </c>
      <c r="P1218" s="127" t="s">
        <v>178</v>
      </c>
      <c r="Q1218" s="131" t="s">
        <v>27399</v>
      </c>
      <c r="R1218" s="131" t="s">
        <v>30049</v>
      </c>
      <c r="S1218" s="132" t="s">
        <v>145</v>
      </c>
      <c r="T1218" s="136" t="s">
        <v>305</v>
      </c>
      <c r="U1218" s="211"/>
      <c r="V1218" s="211" t="s">
        <v>233</v>
      </c>
      <c r="W1218" s="133" t="str">
        <f>VLOOKUP(TRIM(X1218),X10:Y88,2,FALSE)</f>
        <v>Frank</v>
      </c>
      <c r="X1218" s="11" t="str">
        <f t="shared" si="78"/>
        <v>6.5.1</v>
      </c>
      <c r="Y1218" s="266">
        <f t="shared" si="75"/>
        <v>1</v>
      </c>
      <c r="Z1218" s="266">
        <f t="shared" si="77"/>
        <v>0</v>
      </c>
      <c r="AA1218" s="266">
        <f t="shared" si="76"/>
        <v>10</v>
      </c>
    </row>
    <row r="1219" spans="1:27" ht="35.25" customHeight="1">
      <c r="A1219" s="119"/>
      <c r="B1219" s="134" t="s">
        <v>57</v>
      </c>
      <c r="C1219" s="122" t="s">
        <v>22</v>
      </c>
      <c r="D1219" s="122" t="s">
        <v>97</v>
      </c>
      <c r="E1219" s="123" t="s">
        <v>25878</v>
      </c>
      <c r="F1219" s="124" t="s">
        <v>24</v>
      </c>
      <c r="G1219" s="138" t="s">
        <v>142</v>
      </c>
      <c r="H1219" s="138" t="s">
        <v>28500</v>
      </c>
      <c r="I1219" s="139" t="s">
        <v>217</v>
      </c>
      <c r="J1219" s="140" t="s">
        <v>180</v>
      </c>
      <c r="K1219" s="141">
        <v>515</v>
      </c>
      <c r="L1219" s="140" t="s">
        <v>60</v>
      </c>
      <c r="M1219" s="141" t="s">
        <v>186</v>
      </c>
      <c r="N1219" s="140" t="s">
        <v>744</v>
      </c>
      <c r="O1219" s="140" t="s">
        <v>164</v>
      </c>
      <c r="P1219" s="140" t="s">
        <v>178</v>
      </c>
      <c r="Q1219" s="142" t="s">
        <v>29424</v>
      </c>
      <c r="R1219" s="142" t="s">
        <v>29425</v>
      </c>
      <c r="S1219" s="145"/>
      <c r="T1219" s="136" t="s">
        <v>267</v>
      </c>
      <c r="U1219" s="211"/>
      <c r="V1219" s="211"/>
      <c r="W1219" s="133" t="str">
        <f>VLOOKUP(TRIM(X1219),X10:Y88,2,FALSE)</f>
        <v>Frank</v>
      </c>
      <c r="X1219" s="11" t="str">
        <f t="shared" si="78"/>
        <v>6.5.2</v>
      </c>
      <c r="Y1219" s="266">
        <f t="shared" si="75"/>
        <v>0</v>
      </c>
      <c r="Z1219" s="266">
        <f t="shared" si="77"/>
        <v>0</v>
      </c>
      <c r="AA1219" s="266">
        <f t="shared" si="76"/>
        <v>5</v>
      </c>
    </row>
    <row r="1220" spans="1:27" ht="35.25" customHeight="1" thickBot="1">
      <c r="A1220" s="119" t="s">
        <v>139</v>
      </c>
      <c r="B1220" s="134" t="s">
        <v>57</v>
      </c>
      <c r="C1220" s="122" t="s">
        <v>140</v>
      </c>
      <c r="D1220" s="122" t="s">
        <v>97</v>
      </c>
      <c r="E1220" s="123" t="s">
        <v>25879</v>
      </c>
      <c r="F1220" s="124" t="s">
        <v>167</v>
      </c>
      <c r="G1220" s="124" t="s">
        <v>142</v>
      </c>
      <c r="H1220" s="124" t="s">
        <v>26514</v>
      </c>
      <c r="I1220" s="210" t="s">
        <v>214</v>
      </c>
      <c r="J1220" s="129"/>
      <c r="K1220" s="128"/>
      <c r="L1220" s="129"/>
      <c r="M1220" s="128"/>
      <c r="N1220" s="127"/>
      <c r="O1220" s="127" t="s">
        <v>164</v>
      </c>
      <c r="P1220" s="127" t="s">
        <v>178</v>
      </c>
      <c r="Q1220" s="131" t="s">
        <v>26515</v>
      </c>
      <c r="R1220" s="131" t="s">
        <v>29428</v>
      </c>
      <c r="S1220" s="132" t="s">
        <v>159</v>
      </c>
      <c r="T1220" s="136" t="s">
        <v>215</v>
      </c>
      <c r="U1220" s="211"/>
      <c r="V1220" s="211"/>
      <c r="W1220" s="133" t="str">
        <f>VLOOKUP(TRIM(X1220),X10:Y88,2,FALSE)</f>
        <v>Frank</v>
      </c>
      <c r="X1220" s="11" t="str">
        <f t="shared" si="78"/>
        <v>6.5.2</v>
      </c>
      <c r="Y1220" s="266">
        <f t="shared" si="75"/>
        <v>0</v>
      </c>
      <c r="Z1220" s="266">
        <f t="shared" si="77"/>
        <v>0</v>
      </c>
      <c r="AA1220" s="266">
        <f t="shared" si="76"/>
        <v>8</v>
      </c>
    </row>
    <row r="1221" spans="1:27" ht="35.25" customHeight="1" thickBot="1">
      <c r="A1221" s="119" t="s">
        <v>139</v>
      </c>
      <c r="B1221" s="120" t="s">
        <v>57</v>
      </c>
      <c r="C1221" s="122" t="s">
        <v>140</v>
      </c>
      <c r="D1221" s="122" t="s">
        <v>97</v>
      </c>
      <c r="E1221" s="123" t="s">
        <v>25880</v>
      </c>
      <c r="F1221" s="124" t="s">
        <v>23</v>
      </c>
      <c r="G1221" s="124" t="s">
        <v>142</v>
      </c>
      <c r="H1221" s="124" t="s">
        <v>28507</v>
      </c>
      <c r="I1221" s="210" t="s">
        <v>291</v>
      </c>
      <c r="J1221" s="129" t="s">
        <v>169</v>
      </c>
      <c r="K1221" s="128">
        <v>488</v>
      </c>
      <c r="L1221" s="129" t="s">
        <v>60</v>
      </c>
      <c r="M1221" s="128" t="s">
        <v>186</v>
      </c>
      <c r="N1221" s="127" t="s">
        <v>744</v>
      </c>
      <c r="O1221" s="127" t="s">
        <v>164</v>
      </c>
      <c r="P1221" s="127" t="s">
        <v>178</v>
      </c>
      <c r="Q1221" s="131" t="s">
        <v>27445</v>
      </c>
      <c r="R1221" s="131" t="s">
        <v>30050</v>
      </c>
      <c r="S1221" s="132" t="s">
        <v>145</v>
      </c>
      <c r="T1221" s="136" t="s">
        <v>290</v>
      </c>
      <c r="U1221" s="211"/>
      <c r="V1221" s="211" t="s">
        <v>233</v>
      </c>
      <c r="W1221" s="133" t="str">
        <f>VLOOKUP(TRIM(X1221),X10:Y88,2,FALSE)</f>
        <v>Frank</v>
      </c>
      <c r="X1221" s="11" t="str">
        <f t="shared" si="78"/>
        <v>6.5.2</v>
      </c>
      <c r="Y1221" s="266">
        <f t="shared" si="75"/>
        <v>1</v>
      </c>
      <c r="Z1221" s="266">
        <f t="shared" si="77"/>
        <v>0</v>
      </c>
      <c r="AA1221" s="266">
        <f t="shared" si="76"/>
        <v>13</v>
      </c>
    </row>
    <row r="1222" spans="1:27" ht="35.25" customHeight="1">
      <c r="A1222" s="119" t="s">
        <v>139</v>
      </c>
      <c r="B1222" s="120" t="s">
        <v>57</v>
      </c>
      <c r="C1222" s="122" t="s">
        <v>140</v>
      </c>
      <c r="D1222" s="122" t="s">
        <v>97</v>
      </c>
      <c r="E1222" s="123" t="s">
        <v>25881</v>
      </c>
      <c r="F1222" s="124" t="s">
        <v>23</v>
      </c>
      <c r="G1222" s="124" t="s">
        <v>142</v>
      </c>
      <c r="H1222" s="124" t="s">
        <v>28510</v>
      </c>
      <c r="I1222" s="210" t="s">
        <v>661</v>
      </c>
      <c r="J1222" s="129" t="s">
        <v>169</v>
      </c>
      <c r="K1222" s="128">
        <v>521</v>
      </c>
      <c r="L1222" s="129" t="s">
        <v>60</v>
      </c>
      <c r="M1222" s="128" t="s">
        <v>186</v>
      </c>
      <c r="N1222" s="127" t="s">
        <v>744</v>
      </c>
      <c r="O1222" s="127" t="s">
        <v>164</v>
      </c>
      <c r="P1222" s="127" t="s">
        <v>178</v>
      </c>
      <c r="Q1222" s="131" t="s">
        <v>27521</v>
      </c>
      <c r="R1222" s="131" t="s">
        <v>30051</v>
      </c>
      <c r="S1222" s="132" t="s">
        <v>145</v>
      </c>
      <c r="T1222" s="136" t="s">
        <v>234</v>
      </c>
      <c r="U1222" s="211"/>
      <c r="V1222" s="211" t="s">
        <v>233</v>
      </c>
      <c r="W1222" s="133" t="str">
        <f>VLOOKUP(TRIM(X1222),X10:Y88,2,FALSE)</f>
        <v>Frank</v>
      </c>
      <c r="X1222" s="11" t="str">
        <f t="shared" si="78"/>
        <v>6.5.2</v>
      </c>
      <c r="Y1222" s="266">
        <f t="shared" si="75"/>
        <v>1</v>
      </c>
      <c r="Z1222" s="266">
        <f t="shared" si="77"/>
        <v>0</v>
      </c>
      <c r="AA1222" s="266">
        <f t="shared" si="76"/>
        <v>26</v>
      </c>
    </row>
    <row r="1223" spans="1:27" ht="35.25" customHeight="1" thickBot="1">
      <c r="A1223" s="119" t="s">
        <v>139</v>
      </c>
      <c r="B1223" s="134" t="s">
        <v>57</v>
      </c>
      <c r="C1223" s="122" t="s">
        <v>140</v>
      </c>
      <c r="D1223" s="122" t="s">
        <v>97</v>
      </c>
      <c r="E1223" s="123" t="s">
        <v>25882</v>
      </c>
      <c r="F1223" s="124" t="s">
        <v>23</v>
      </c>
      <c r="G1223" s="124" t="s">
        <v>142</v>
      </c>
      <c r="H1223" s="124" t="s">
        <v>28513</v>
      </c>
      <c r="I1223" s="210" t="s">
        <v>661</v>
      </c>
      <c r="J1223" s="129" t="s">
        <v>180</v>
      </c>
      <c r="K1223" s="128">
        <v>595</v>
      </c>
      <c r="L1223" s="129" t="s">
        <v>60</v>
      </c>
      <c r="M1223" s="128" t="s">
        <v>186</v>
      </c>
      <c r="N1223" s="127" t="s">
        <v>744</v>
      </c>
      <c r="O1223" s="127" t="s">
        <v>164</v>
      </c>
      <c r="P1223" s="127" t="s">
        <v>178</v>
      </c>
      <c r="Q1223" s="131" t="s">
        <v>27521</v>
      </c>
      <c r="R1223" s="131" t="s">
        <v>30052</v>
      </c>
      <c r="S1223" s="132" t="s">
        <v>145</v>
      </c>
      <c r="T1223" s="136" t="s">
        <v>234</v>
      </c>
      <c r="U1223" s="211"/>
      <c r="V1223" s="211" t="s">
        <v>233</v>
      </c>
      <c r="W1223" s="133" t="str">
        <f>VLOOKUP(TRIM(X1223),X10:Y88,2,FALSE)</f>
        <v>Frank</v>
      </c>
      <c r="X1223" s="11" t="str">
        <f t="shared" si="78"/>
        <v>6.5.2</v>
      </c>
      <c r="Y1223" s="266">
        <f t="shared" si="75"/>
        <v>1</v>
      </c>
      <c r="Z1223" s="266">
        <f t="shared" si="77"/>
        <v>0</v>
      </c>
      <c r="AA1223" s="266">
        <f t="shared" si="76"/>
        <v>26</v>
      </c>
    </row>
    <row r="1224" spans="1:27" ht="35.25" customHeight="1" thickBot="1">
      <c r="A1224" s="119" t="s">
        <v>139</v>
      </c>
      <c r="B1224" s="120" t="s">
        <v>57</v>
      </c>
      <c r="C1224" s="122" t="s">
        <v>140</v>
      </c>
      <c r="D1224" s="122" t="s">
        <v>97</v>
      </c>
      <c r="E1224" s="123" t="s">
        <v>25883</v>
      </c>
      <c r="F1224" s="124" t="s">
        <v>23</v>
      </c>
      <c r="G1224" s="124" t="s">
        <v>142</v>
      </c>
      <c r="H1224" s="124" t="s">
        <v>28515</v>
      </c>
      <c r="I1224" s="210" t="s">
        <v>202</v>
      </c>
      <c r="J1224" s="129" t="s">
        <v>169</v>
      </c>
      <c r="K1224" s="128">
        <v>509</v>
      </c>
      <c r="L1224" s="129" t="s">
        <v>60</v>
      </c>
      <c r="M1224" s="128" t="s">
        <v>186</v>
      </c>
      <c r="N1224" s="127" t="s">
        <v>744</v>
      </c>
      <c r="O1224" s="127" t="s">
        <v>164</v>
      </c>
      <c r="P1224" s="127" t="s">
        <v>178</v>
      </c>
      <c r="Q1224" s="131" t="s">
        <v>27499</v>
      </c>
      <c r="R1224" s="131" t="s">
        <v>30053</v>
      </c>
      <c r="S1224" s="132" t="s">
        <v>145</v>
      </c>
      <c r="T1224" s="136" t="s">
        <v>251</v>
      </c>
      <c r="U1224" s="211"/>
      <c r="V1224" s="211" t="s">
        <v>233</v>
      </c>
      <c r="W1224" s="133" t="str">
        <f>VLOOKUP(TRIM(X1224),X10:Y88,2,FALSE)</f>
        <v>Frank</v>
      </c>
      <c r="X1224" s="11" t="str">
        <f t="shared" si="78"/>
        <v>6.5.2</v>
      </c>
      <c r="Y1224" s="266">
        <f t="shared" si="75"/>
        <v>1</v>
      </c>
      <c r="Z1224" s="266">
        <f t="shared" si="77"/>
        <v>0</v>
      </c>
      <c r="AA1224" s="266">
        <f t="shared" si="76"/>
        <v>21</v>
      </c>
    </row>
    <row r="1225" spans="1:27" ht="35.25" customHeight="1">
      <c r="A1225" s="119" t="s">
        <v>139</v>
      </c>
      <c r="B1225" s="120" t="s">
        <v>57</v>
      </c>
      <c r="C1225" s="122" t="s">
        <v>140</v>
      </c>
      <c r="D1225" s="122" t="s">
        <v>97</v>
      </c>
      <c r="E1225" s="123" t="s">
        <v>25884</v>
      </c>
      <c r="F1225" s="124" t="s">
        <v>24</v>
      </c>
      <c r="G1225" s="124" t="s">
        <v>142</v>
      </c>
      <c r="H1225" s="124" t="s">
        <v>28521</v>
      </c>
      <c r="I1225" s="210" t="s">
        <v>184</v>
      </c>
      <c r="J1225" s="129" t="s">
        <v>169</v>
      </c>
      <c r="K1225" s="128">
        <v>542</v>
      </c>
      <c r="L1225" s="129"/>
      <c r="M1225" s="128" t="s">
        <v>186</v>
      </c>
      <c r="N1225" s="127" t="s">
        <v>744</v>
      </c>
      <c r="O1225" s="127" t="s">
        <v>164</v>
      </c>
      <c r="P1225" s="127" t="s">
        <v>178</v>
      </c>
      <c r="Q1225" s="131" t="s">
        <v>27509</v>
      </c>
      <c r="R1225" s="131" t="s">
        <v>29434</v>
      </c>
      <c r="S1225" s="132" t="s">
        <v>29435</v>
      </c>
      <c r="T1225" s="136" t="s">
        <v>183</v>
      </c>
      <c r="U1225" s="211"/>
      <c r="V1225" s="211"/>
      <c r="W1225" s="133" t="str">
        <f>VLOOKUP(TRIM(X1225),X10:Y88,2,FALSE)</f>
        <v>Frank</v>
      </c>
      <c r="X1225" s="11" t="str">
        <f t="shared" si="78"/>
        <v>6.5.2</v>
      </c>
      <c r="Y1225" s="266">
        <f t="shared" ref="Y1225:Y1288" si="79">IF(F1225="CR", IF(S1225="Approved", 1, IF(S1225="Block approved", 1, 0)),0)</f>
        <v>0</v>
      </c>
      <c r="Z1225" s="266">
        <f t="shared" si="77"/>
        <v>0</v>
      </c>
      <c r="AA1225" s="266">
        <f t="shared" si="76"/>
        <v>17</v>
      </c>
    </row>
    <row r="1226" spans="1:27" ht="35.25" customHeight="1">
      <c r="A1226" s="119" t="s">
        <v>139</v>
      </c>
      <c r="B1226" s="134" t="s">
        <v>57</v>
      </c>
      <c r="C1226" s="122" t="s">
        <v>140</v>
      </c>
      <c r="D1226" s="122" t="s">
        <v>97</v>
      </c>
      <c r="E1226" s="123" t="s">
        <v>25885</v>
      </c>
      <c r="F1226" s="124" t="s">
        <v>23</v>
      </c>
      <c r="G1226" s="124" t="s">
        <v>142</v>
      </c>
      <c r="H1226" s="124" t="s">
        <v>28520</v>
      </c>
      <c r="I1226" s="210" t="s">
        <v>291</v>
      </c>
      <c r="J1226" s="129" t="s">
        <v>180</v>
      </c>
      <c r="K1226" s="128">
        <v>548</v>
      </c>
      <c r="L1226" s="129" t="s">
        <v>60</v>
      </c>
      <c r="M1226" s="128" t="s">
        <v>186</v>
      </c>
      <c r="N1226" s="127" t="s">
        <v>744</v>
      </c>
      <c r="O1226" s="127" t="s">
        <v>164</v>
      </c>
      <c r="P1226" s="127" t="s">
        <v>178</v>
      </c>
      <c r="Q1226" s="131" t="s">
        <v>27446</v>
      </c>
      <c r="R1226" s="131" t="s">
        <v>30054</v>
      </c>
      <c r="S1226" s="132" t="s">
        <v>145</v>
      </c>
      <c r="T1226" s="136" t="s">
        <v>290</v>
      </c>
      <c r="U1226" s="211"/>
      <c r="V1226" s="211" t="s">
        <v>233</v>
      </c>
      <c r="W1226" s="133" t="str">
        <f>VLOOKUP(TRIM(X1226),X10:Y88,2,FALSE)</f>
        <v>Frank</v>
      </c>
      <c r="X1226" s="11" t="str">
        <f t="shared" si="78"/>
        <v>6.5.2</v>
      </c>
      <c r="Y1226" s="266">
        <f t="shared" si="79"/>
        <v>1</v>
      </c>
      <c r="Z1226" s="266">
        <f t="shared" si="77"/>
        <v>0</v>
      </c>
      <c r="AA1226" s="266">
        <f t="shared" si="76"/>
        <v>13</v>
      </c>
    </row>
    <row r="1227" spans="1:27" ht="35.25" customHeight="1" thickBot="1">
      <c r="A1227" s="119" t="s">
        <v>139</v>
      </c>
      <c r="B1227" s="134" t="s">
        <v>57</v>
      </c>
      <c r="C1227" s="122" t="s">
        <v>140</v>
      </c>
      <c r="D1227" s="122" t="s">
        <v>2385</v>
      </c>
      <c r="E1227" s="123" t="s">
        <v>25886</v>
      </c>
      <c r="F1227" s="124" t="s">
        <v>21</v>
      </c>
      <c r="G1227" s="124" t="s">
        <v>142</v>
      </c>
      <c r="H1227" s="124" t="s">
        <v>26637</v>
      </c>
      <c r="I1227" s="210" t="s">
        <v>176</v>
      </c>
      <c r="J1227" s="129" t="s">
        <v>14842</v>
      </c>
      <c r="K1227" s="128"/>
      <c r="L1227" s="129"/>
      <c r="M1227" s="128"/>
      <c r="N1227" s="127" t="s">
        <v>2643</v>
      </c>
      <c r="O1227" s="127" t="s">
        <v>672</v>
      </c>
      <c r="P1227" s="127" t="s">
        <v>14843</v>
      </c>
      <c r="Q1227" s="131" t="s">
        <v>26626</v>
      </c>
      <c r="R1227" s="131" t="s">
        <v>29189</v>
      </c>
      <c r="S1227" s="132" t="s">
        <v>29188</v>
      </c>
      <c r="T1227" s="136" t="s">
        <v>174</v>
      </c>
      <c r="U1227" s="211"/>
      <c r="V1227" s="211"/>
      <c r="W1227" s="133" t="str">
        <f>VLOOKUP(TRIM(X1227),X10:Y88,2,FALSE)</f>
        <v>Frank</v>
      </c>
      <c r="X1227" s="11" t="str">
        <f t="shared" si="78"/>
        <v>6.19</v>
      </c>
      <c r="Y1227" s="266">
        <f t="shared" si="79"/>
        <v>0</v>
      </c>
      <c r="Z1227" s="266">
        <f t="shared" si="77"/>
        <v>0</v>
      </c>
      <c r="AA1227" s="266">
        <f t="shared" si="76"/>
        <v>12</v>
      </c>
    </row>
    <row r="1228" spans="1:27" ht="35.25" customHeight="1" thickBot="1">
      <c r="A1228" s="119" t="s">
        <v>139</v>
      </c>
      <c r="B1228" s="120" t="s">
        <v>57</v>
      </c>
      <c r="C1228" s="122" t="s">
        <v>140</v>
      </c>
      <c r="D1228" s="122" t="s">
        <v>2385</v>
      </c>
      <c r="E1228" s="123" t="s">
        <v>25887</v>
      </c>
      <c r="F1228" s="124" t="s">
        <v>21</v>
      </c>
      <c r="G1228" s="124" t="s">
        <v>142</v>
      </c>
      <c r="H1228" s="124" t="s">
        <v>26893</v>
      </c>
      <c r="I1228" s="210" t="s">
        <v>27315</v>
      </c>
      <c r="J1228" s="127" t="s">
        <v>14842</v>
      </c>
      <c r="K1228" s="212"/>
      <c r="L1228" s="127"/>
      <c r="M1228" s="212"/>
      <c r="N1228" s="127" t="s">
        <v>2643</v>
      </c>
      <c r="O1228" s="127" t="s">
        <v>672</v>
      </c>
      <c r="P1228" s="127" t="s">
        <v>14843</v>
      </c>
      <c r="Q1228" s="131" t="s">
        <v>27349</v>
      </c>
      <c r="R1228" s="131" t="s">
        <v>29191</v>
      </c>
      <c r="S1228" s="132" t="s">
        <v>29192</v>
      </c>
      <c r="T1228" s="136" t="s">
        <v>309</v>
      </c>
      <c r="U1228" s="211"/>
      <c r="V1228" s="211"/>
      <c r="W1228" s="133" t="str">
        <f>VLOOKUP(TRIM(X1228),X10:Y88,2,FALSE)</f>
        <v>Frank</v>
      </c>
      <c r="X1228" s="11" t="str">
        <f t="shared" si="78"/>
        <v>6.19</v>
      </c>
      <c r="Y1228" s="266">
        <f t="shared" si="79"/>
        <v>0</v>
      </c>
      <c r="Z1228" s="266">
        <f t="shared" si="77"/>
        <v>0</v>
      </c>
      <c r="AA1228" s="266">
        <f t="shared" si="76"/>
        <v>15</v>
      </c>
    </row>
    <row r="1229" spans="1:27" ht="35.25" customHeight="1" thickBot="1">
      <c r="A1229" s="119" t="s">
        <v>139</v>
      </c>
      <c r="B1229" s="120" t="s">
        <v>57</v>
      </c>
      <c r="C1229" s="122" t="s">
        <v>140</v>
      </c>
      <c r="D1229" s="122" t="s">
        <v>2385</v>
      </c>
      <c r="E1229" s="123" t="s">
        <v>25888</v>
      </c>
      <c r="F1229" s="124" t="s">
        <v>21</v>
      </c>
      <c r="G1229" s="124" t="s">
        <v>142</v>
      </c>
      <c r="H1229" s="124" t="s">
        <v>27607</v>
      </c>
      <c r="I1229" s="210" t="s">
        <v>214</v>
      </c>
      <c r="J1229" s="129" t="s">
        <v>14842</v>
      </c>
      <c r="K1229" s="128"/>
      <c r="L1229" s="129"/>
      <c r="M1229" s="128"/>
      <c r="N1229" s="127" t="s">
        <v>2643</v>
      </c>
      <c r="O1229" s="127" t="s">
        <v>672</v>
      </c>
      <c r="P1229" s="127" t="s">
        <v>14843</v>
      </c>
      <c r="Q1229" s="131" t="s">
        <v>26534</v>
      </c>
      <c r="R1229" s="131" t="s">
        <v>29194</v>
      </c>
      <c r="S1229" s="132" t="s">
        <v>29195</v>
      </c>
      <c r="T1229" s="136" t="s">
        <v>215</v>
      </c>
      <c r="U1229" s="211"/>
      <c r="V1229" s="211"/>
      <c r="W1229" s="133" t="str">
        <f>VLOOKUP(TRIM(X1229),X10:Y88,2,FALSE)</f>
        <v>Frank</v>
      </c>
      <c r="X1229" s="11" t="str">
        <f t="shared" si="78"/>
        <v>6.19</v>
      </c>
      <c r="Y1229" s="266">
        <f t="shared" si="79"/>
        <v>0</v>
      </c>
      <c r="Z1229" s="266">
        <f t="shared" si="77"/>
        <v>0</v>
      </c>
      <c r="AA1229" s="266">
        <f t="shared" si="76"/>
        <v>8</v>
      </c>
    </row>
    <row r="1230" spans="1:27" ht="35.25" customHeight="1" thickBot="1">
      <c r="A1230" s="119" t="s">
        <v>139</v>
      </c>
      <c r="B1230" s="120" t="s">
        <v>57</v>
      </c>
      <c r="C1230" s="122" t="s">
        <v>140</v>
      </c>
      <c r="D1230" s="122" t="s">
        <v>2385</v>
      </c>
      <c r="E1230" s="123" t="s">
        <v>25889</v>
      </c>
      <c r="F1230" s="124" t="s">
        <v>21</v>
      </c>
      <c r="G1230" s="124" t="s">
        <v>142</v>
      </c>
      <c r="H1230" s="124" t="s">
        <v>27027</v>
      </c>
      <c r="I1230" s="210" t="s">
        <v>661</v>
      </c>
      <c r="J1230" s="127" t="s">
        <v>14842</v>
      </c>
      <c r="K1230" s="212"/>
      <c r="L1230" s="127"/>
      <c r="M1230" s="212"/>
      <c r="N1230" s="127" t="s">
        <v>2643</v>
      </c>
      <c r="O1230" s="127" t="s">
        <v>672</v>
      </c>
      <c r="P1230" s="127" t="s">
        <v>14843</v>
      </c>
      <c r="Q1230" s="131" t="s">
        <v>27028</v>
      </c>
      <c r="R1230" s="131" t="s">
        <v>29197</v>
      </c>
      <c r="S1230" s="132" t="s">
        <v>29198</v>
      </c>
      <c r="T1230" s="136" t="s">
        <v>234</v>
      </c>
      <c r="U1230" s="211"/>
      <c r="V1230" s="211"/>
      <c r="W1230" s="133" t="str">
        <f>VLOOKUP(TRIM(X1230),X10:Y88,2,FALSE)</f>
        <v>Frank</v>
      </c>
      <c r="X1230" s="11" t="str">
        <f t="shared" si="78"/>
        <v>6.19</v>
      </c>
      <c r="Y1230" s="266">
        <f t="shared" si="79"/>
        <v>0</v>
      </c>
      <c r="Z1230" s="266">
        <f t="shared" si="77"/>
        <v>0</v>
      </c>
      <c r="AA1230" s="266">
        <f t="shared" si="76"/>
        <v>26</v>
      </c>
    </row>
    <row r="1231" spans="1:27" ht="35.25" customHeight="1" thickBot="1">
      <c r="A1231" s="119" t="s">
        <v>139</v>
      </c>
      <c r="B1231" s="120" t="s">
        <v>57</v>
      </c>
      <c r="C1231" s="122" t="s">
        <v>140</v>
      </c>
      <c r="D1231" s="122" t="s">
        <v>2385</v>
      </c>
      <c r="E1231" s="123" t="s">
        <v>25890</v>
      </c>
      <c r="F1231" s="124" t="s">
        <v>21</v>
      </c>
      <c r="G1231" s="124" t="s">
        <v>142</v>
      </c>
      <c r="H1231" s="124" t="s">
        <v>27258</v>
      </c>
      <c r="I1231" s="210" t="s">
        <v>236</v>
      </c>
      <c r="J1231" s="129" t="s">
        <v>14842</v>
      </c>
      <c r="K1231" s="128"/>
      <c r="L1231" s="129"/>
      <c r="M1231" s="128"/>
      <c r="N1231" s="127" t="s">
        <v>2643</v>
      </c>
      <c r="O1231" s="127" t="s">
        <v>672</v>
      </c>
      <c r="P1231" s="127" t="s">
        <v>14843</v>
      </c>
      <c r="Q1231" s="131" t="s">
        <v>27252</v>
      </c>
      <c r="R1231" s="131" t="s">
        <v>30055</v>
      </c>
      <c r="S1231" s="132" t="s">
        <v>145</v>
      </c>
      <c r="T1231" s="136" t="s">
        <v>666</v>
      </c>
      <c r="U1231" s="211"/>
      <c r="V1231" s="211" t="s">
        <v>233</v>
      </c>
      <c r="W1231" s="133" t="str">
        <f>VLOOKUP(TRIM(X1231),X10:Y88,2,FALSE)</f>
        <v>Frank</v>
      </c>
      <c r="X1231" s="11" t="str">
        <f t="shared" si="78"/>
        <v>6.19</v>
      </c>
      <c r="Y1231" s="266">
        <f t="shared" si="79"/>
        <v>0</v>
      </c>
      <c r="Z1231" s="266">
        <f t="shared" si="77"/>
        <v>1</v>
      </c>
      <c r="AA1231" s="266">
        <f t="shared" si="76"/>
        <v>10</v>
      </c>
    </row>
    <row r="1232" spans="1:27" ht="35.25" customHeight="1">
      <c r="A1232" s="119" t="s">
        <v>139</v>
      </c>
      <c r="B1232" s="120" t="s">
        <v>57</v>
      </c>
      <c r="C1232" s="122" t="s">
        <v>140</v>
      </c>
      <c r="D1232" s="122" t="s">
        <v>2385</v>
      </c>
      <c r="E1232" s="123" t="s">
        <v>25891</v>
      </c>
      <c r="F1232" s="124" t="s">
        <v>21</v>
      </c>
      <c r="G1232" s="124" t="s">
        <v>142</v>
      </c>
      <c r="H1232" s="124" t="s">
        <v>26916</v>
      </c>
      <c r="I1232" s="210" t="s">
        <v>249</v>
      </c>
      <c r="J1232" s="129" t="s">
        <v>14842</v>
      </c>
      <c r="K1232" s="128"/>
      <c r="L1232" s="129"/>
      <c r="M1232" s="128"/>
      <c r="N1232" s="127" t="s">
        <v>7438</v>
      </c>
      <c r="O1232" s="127" t="s">
        <v>672</v>
      </c>
      <c r="P1232" s="127" t="s">
        <v>14843</v>
      </c>
      <c r="Q1232" s="131" t="s">
        <v>26793</v>
      </c>
      <c r="R1232" s="131" t="s">
        <v>29200</v>
      </c>
      <c r="S1232" s="132" t="s">
        <v>29201</v>
      </c>
      <c r="T1232" s="136" t="s">
        <v>577</v>
      </c>
      <c r="U1232" s="211"/>
      <c r="V1232" s="211"/>
      <c r="W1232" s="133" t="str">
        <f>VLOOKUP(TRIM(X1232),X10:Y88,2,FALSE)</f>
        <v>Frank</v>
      </c>
      <c r="X1232" s="11" t="str">
        <f t="shared" si="78"/>
        <v>6.19</v>
      </c>
      <c r="Y1232" s="266">
        <f t="shared" si="79"/>
        <v>0</v>
      </c>
      <c r="Z1232" s="266">
        <f t="shared" si="77"/>
        <v>0</v>
      </c>
      <c r="AA1232" s="266">
        <f t="shared" si="76"/>
        <v>4</v>
      </c>
    </row>
    <row r="1233" spans="1:27" ht="35.25" customHeight="1" thickBot="1">
      <c r="A1233" s="119" t="s">
        <v>139</v>
      </c>
      <c r="B1233" s="134" t="s">
        <v>57</v>
      </c>
      <c r="C1233" s="122" t="s">
        <v>140</v>
      </c>
      <c r="D1233" s="122" t="s">
        <v>2385</v>
      </c>
      <c r="E1233" s="123" t="s">
        <v>25892</v>
      </c>
      <c r="F1233" s="124" t="s">
        <v>21</v>
      </c>
      <c r="G1233" s="124" t="s">
        <v>142</v>
      </c>
      <c r="H1233" s="124" t="s">
        <v>27610</v>
      </c>
      <c r="I1233" s="210" t="s">
        <v>465</v>
      </c>
      <c r="J1233" s="129" t="s">
        <v>14842</v>
      </c>
      <c r="K1233" s="128"/>
      <c r="L1233" s="129"/>
      <c r="M1233" s="128"/>
      <c r="N1233" s="127" t="s">
        <v>2643</v>
      </c>
      <c r="O1233" s="127" t="s">
        <v>672</v>
      </c>
      <c r="P1233" s="127" t="s">
        <v>14843</v>
      </c>
      <c r="Q1233" s="131" t="s">
        <v>26549</v>
      </c>
      <c r="R1233" s="131" t="s">
        <v>28579</v>
      </c>
      <c r="S1233" s="132"/>
      <c r="T1233" s="136" t="s">
        <v>459</v>
      </c>
      <c r="U1233" s="211" t="s">
        <v>417</v>
      </c>
      <c r="V1233" s="211" t="s">
        <v>554</v>
      </c>
      <c r="W1233" s="133" t="str">
        <f>VLOOKUP(TRIM(X1233),X10:Y88,2,FALSE)</f>
        <v>Frank</v>
      </c>
      <c r="X1233" s="11" t="str">
        <f t="shared" si="78"/>
        <v>6.19</v>
      </c>
      <c r="Y1233" s="266">
        <f t="shared" si="79"/>
        <v>0</v>
      </c>
      <c r="Z1233" s="266">
        <f t="shared" si="77"/>
        <v>0</v>
      </c>
      <c r="AA1233" s="266">
        <f t="shared" si="76"/>
        <v>16</v>
      </c>
    </row>
    <row r="1234" spans="1:27" ht="35.25" customHeight="1" thickBot="1">
      <c r="A1234" s="119" t="s">
        <v>139</v>
      </c>
      <c r="B1234" s="120" t="s">
        <v>57</v>
      </c>
      <c r="C1234" s="122" t="s">
        <v>140</v>
      </c>
      <c r="D1234" s="122" t="s">
        <v>2385</v>
      </c>
      <c r="E1234" s="123" t="s">
        <v>25893</v>
      </c>
      <c r="F1234" s="124" t="s">
        <v>21</v>
      </c>
      <c r="G1234" s="124" t="s">
        <v>142</v>
      </c>
      <c r="H1234" s="124" t="s">
        <v>26640</v>
      </c>
      <c r="I1234" s="210" t="s">
        <v>176</v>
      </c>
      <c r="J1234" s="129" t="s">
        <v>14842</v>
      </c>
      <c r="K1234" s="128"/>
      <c r="L1234" s="129"/>
      <c r="M1234" s="128"/>
      <c r="N1234" s="127" t="s">
        <v>2643</v>
      </c>
      <c r="O1234" s="127" t="s">
        <v>672</v>
      </c>
      <c r="P1234" s="127" t="s">
        <v>14843</v>
      </c>
      <c r="Q1234" s="131" t="s">
        <v>26629</v>
      </c>
      <c r="R1234" s="131" t="s">
        <v>29125</v>
      </c>
      <c r="S1234" s="132" t="s">
        <v>29126</v>
      </c>
      <c r="T1234" s="136" t="s">
        <v>174</v>
      </c>
      <c r="U1234" s="211"/>
      <c r="V1234" s="211"/>
      <c r="W1234" s="133" t="str">
        <f>VLOOKUP(TRIM(X1234),X10:Y88,2,FALSE)</f>
        <v>Frank</v>
      </c>
      <c r="X1234" s="11" t="str">
        <f t="shared" si="78"/>
        <v>6.19</v>
      </c>
      <c r="Y1234" s="266">
        <f t="shared" si="79"/>
        <v>0</v>
      </c>
      <c r="Z1234" s="266">
        <f t="shared" si="77"/>
        <v>0</v>
      </c>
      <c r="AA1234" s="266">
        <f t="shared" si="76"/>
        <v>12</v>
      </c>
    </row>
    <row r="1235" spans="1:27" ht="35.25" customHeight="1" thickBot="1">
      <c r="A1235" s="119" t="s">
        <v>139</v>
      </c>
      <c r="B1235" s="120" t="s">
        <v>57</v>
      </c>
      <c r="C1235" s="122" t="s">
        <v>140</v>
      </c>
      <c r="D1235" s="122" t="s">
        <v>2385</v>
      </c>
      <c r="E1235" s="123" t="s">
        <v>25894</v>
      </c>
      <c r="F1235" s="124" t="s">
        <v>21</v>
      </c>
      <c r="G1235" s="124" t="s">
        <v>142</v>
      </c>
      <c r="H1235" s="124" t="s">
        <v>27017</v>
      </c>
      <c r="I1235" s="210" t="s">
        <v>8305</v>
      </c>
      <c r="J1235" s="129" t="s">
        <v>14842</v>
      </c>
      <c r="K1235" s="128"/>
      <c r="L1235" s="129"/>
      <c r="M1235" s="128"/>
      <c r="N1235" s="127" t="s">
        <v>2643</v>
      </c>
      <c r="O1235" s="127" t="s">
        <v>672</v>
      </c>
      <c r="P1235" s="127" t="s">
        <v>14843</v>
      </c>
      <c r="Q1235" s="131" t="s">
        <v>26989</v>
      </c>
      <c r="R1235" s="131" t="s">
        <v>30056</v>
      </c>
      <c r="S1235" s="132" t="s">
        <v>145</v>
      </c>
      <c r="T1235" s="136" t="s">
        <v>183</v>
      </c>
      <c r="U1235" s="211"/>
      <c r="V1235" s="211" t="s">
        <v>233</v>
      </c>
      <c r="W1235" s="133" t="str">
        <f>VLOOKUP(TRIM(X1235),X10:Y88,2,FALSE)</f>
        <v>Frank</v>
      </c>
      <c r="X1235" s="11" t="str">
        <f t="shared" si="78"/>
        <v>6.19</v>
      </c>
      <c r="Y1235" s="266">
        <f t="shared" si="79"/>
        <v>0</v>
      </c>
      <c r="Z1235" s="266">
        <f t="shared" si="77"/>
        <v>1</v>
      </c>
      <c r="AA1235" s="266">
        <f t="shared" si="76"/>
        <v>29</v>
      </c>
    </row>
    <row r="1236" spans="1:27" ht="35.25" customHeight="1">
      <c r="A1236" s="119" t="s">
        <v>139</v>
      </c>
      <c r="B1236" s="120" t="s">
        <v>57</v>
      </c>
      <c r="C1236" s="122" t="s">
        <v>140</v>
      </c>
      <c r="D1236" s="122" t="s">
        <v>97</v>
      </c>
      <c r="E1236" s="123" t="s">
        <v>25895</v>
      </c>
      <c r="F1236" s="124" t="s">
        <v>24</v>
      </c>
      <c r="G1236" s="124" t="s">
        <v>142</v>
      </c>
      <c r="H1236" s="124" t="s">
        <v>28651</v>
      </c>
      <c r="I1236" s="210" t="s">
        <v>26780</v>
      </c>
      <c r="J1236" s="129" t="s">
        <v>180</v>
      </c>
      <c r="K1236" s="128">
        <v>565</v>
      </c>
      <c r="L1236" s="129" t="s">
        <v>60</v>
      </c>
      <c r="M1236" s="128" t="s">
        <v>186</v>
      </c>
      <c r="N1236" s="127" t="s">
        <v>744</v>
      </c>
      <c r="O1236" s="127" t="s">
        <v>164</v>
      </c>
      <c r="P1236" s="127" t="s">
        <v>178</v>
      </c>
      <c r="Q1236" s="131" t="s">
        <v>28653</v>
      </c>
      <c r="R1236" s="131" t="s">
        <v>29207</v>
      </c>
      <c r="S1236" s="132" t="s">
        <v>28660</v>
      </c>
      <c r="T1236" s="136" t="s">
        <v>218</v>
      </c>
      <c r="U1236" s="211"/>
      <c r="V1236" s="211"/>
      <c r="W1236" s="133" t="str">
        <f>VLOOKUP(TRIM(X1236),X10:Y88,2,FALSE)</f>
        <v>Frank</v>
      </c>
      <c r="X1236" s="11" t="str">
        <f t="shared" si="78"/>
        <v>6.5.2</v>
      </c>
      <c r="Y1236" s="266">
        <f t="shared" si="79"/>
        <v>0</v>
      </c>
      <c r="Z1236" s="266">
        <f t="shared" si="77"/>
        <v>0</v>
      </c>
      <c r="AA1236" s="266">
        <f t="shared" si="76"/>
        <v>18</v>
      </c>
    </row>
    <row r="1237" spans="1:27" ht="35.25" customHeight="1" thickBot="1">
      <c r="A1237" s="119" t="s">
        <v>139</v>
      </c>
      <c r="B1237" s="134" t="s">
        <v>57</v>
      </c>
      <c r="C1237" s="122" t="s">
        <v>140</v>
      </c>
      <c r="D1237" s="122" t="s">
        <v>97</v>
      </c>
      <c r="E1237" s="123" t="s">
        <v>25896</v>
      </c>
      <c r="F1237" s="124" t="s">
        <v>23</v>
      </c>
      <c r="G1237" s="124" t="s">
        <v>142</v>
      </c>
      <c r="H1237" s="124" t="s">
        <v>28656</v>
      </c>
      <c r="I1237" s="210" t="s">
        <v>181</v>
      </c>
      <c r="J1237" s="129" t="s">
        <v>180</v>
      </c>
      <c r="K1237" s="128">
        <v>533</v>
      </c>
      <c r="L1237" s="129" t="s">
        <v>60</v>
      </c>
      <c r="M1237" s="128" t="s">
        <v>186</v>
      </c>
      <c r="N1237" s="127" t="s">
        <v>744</v>
      </c>
      <c r="O1237" s="127" t="s">
        <v>164</v>
      </c>
      <c r="P1237" s="127" t="s">
        <v>178</v>
      </c>
      <c r="Q1237" s="131" t="s">
        <v>27413</v>
      </c>
      <c r="R1237" s="131" t="s">
        <v>30057</v>
      </c>
      <c r="S1237" s="132" t="s">
        <v>145</v>
      </c>
      <c r="T1237" s="136" t="s">
        <v>182</v>
      </c>
      <c r="U1237" s="211"/>
      <c r="V1237" s="211" t="s">
        <v>233</v>
      </c>
      <c r="W1237" s="133" t="str">
        <f>VLOOKUP(TRIM(X1237),X10:Y88,2,FALSE)</f>
        <v>Frank</v>
      </c>
      <c r="X1237" s="11" t="str">
        <f t="shared" si="78"/>
        <v>6.5.2</v>
      </c>
      <c r="Y1237" s="266">
        <f t="shared" si="79"/>
        <v>1</v>
      </c>
      <c r="Z1237" s="266">
        <f t="shared" si="77"/>
        <v>0</v>
      </c>
      <c r="AA1237" s="266">
        <f t="shared" si="76"/>
        <v>14</v>
      </c>
    </row>
    <row r="1238" spans="1:27" ht="35.25" customHeight="1" thickBot="1">
      <c r="A1238" s="119" t="s">
        <v>139</v>
      </c>
      <c r="B1238" s="120" t="s">
        <v>57</v>
      </c>
      <c r="C1238" s="122" t="s">
        <v>140</v>
      </c>
      <c r="D1238" s="122" t="s">
        <v>97</v>
      </c>
      <c r="E1238" s="123" t="s">
        <v>25897</v>
      </c>
      <c r="F1238" s="124" t="s">
        <v>23</v>
      </c>
      <c r="G1238" s="124" t="s">
        <v>142</v>
      </c>
      <c r="H1238" s="124" t="s">
        <v>28659</v>
      </c>
      <c r="I1238" s="210" t="s">
        <v>665</v>
      </c>
      <c r="J1238" s="129" t="s">
        <v>180</v>
      </c>
      <c r="K1238" s="128">
        <v>535</v>
      </c>
      <c r="L1238" s="129" t="s">
        <v>60</v>
      </c>
      <c r="M1238" s="128" t="s">
        <v>186</v>
      </c>
      <c r="N1238" s="127" t="s">
        <v>744</v>
      </c>
      <c r="O1238" s="127" t="s">
        <v>164</v>
      </c>
      <c r="P1238" s="127" t="s">
        <v>178</v>
      </c>
      <c r="Q1238" s="131" t="s">
        <v>27419</v>
      </c>
      <c r="R1238" s="131" t="s">
        <v>30058</v>
      </c>
      <c r="S1238" s="132" t="s">
        <v>145</v>
      </c>
      <c r="T1238" s="136" t="s">
        <v>269</v>
      </c>
      <c r="U1238" s="211"/>
      <c r="V1238" s="211" t="s">
        <v>233</v>
      </c>
      <c r="W1238" s="133" t="str">
        <f>VLOOKUP(TRIM(X1238),X10:Y88,2,FALSE)</f>
        <v>Frank</v>
      </c>
      <c r="X1238" s="11" t="str">
        <f t="shared" si="78"/>
        <v>6.5.2</v>
      </c>
      <c r="Y1238" s="266">
        <f t="shared" si="79"/>
        <v>1</v>
      </c>
      <c r="Z1238" s="266">
        <f t="shared" si="77"/>
        <v>0</v>
      </c>
      <c r="AA1238" s="266">
        <f t="shared" si="76"/>
        <v>4</v>
      </c>
    </row>
    <row r="1239" spans="1:27" ht="35.25" customHeight="1">
      <c r="A1239" s="119" t="s">
        <v>139</v>
      </c>
      <c r="B1239" s="120" t="s">
        <v>57</v>
      </c>
      <c r="C1239" s="122" t="s">
        <v>140</v>
      </c>
      <c r="D1239" s="122" t="s">
        <v>97</v>
      </c>
      <c r="E1239" s="123" t="s">
        <v>25898</v>
      </c>
      <c r="F1239" s="124" t="s">
        <v>23</v>
      </c>
      <c r="G1239" s="124" t="s">
        <v>142</v>
      </c>
      <c r="H1239" s="124" t="s">
        <v>28661</v>
      </c>
      <c r="I1239" s="210" t="s">
        <v>26780</v>
      </c>
      <c r="J1239" s="129" t="s">
        <v>180</v>
      </c>
      <c r="K1239" s="128">
        <v>565</v>
      </c>
      <c r="L1239" s="129" t="s">
        <v>63</v>
      </c>
      <c r="M1239" s="128" t="s">
        <v>307</v>
      </c>
      <c r="N1239" s="127" t="s">
        <v>744</v>
      </c>
      <c r="O1239" s="127" t="s">
        <v>164</v>
      </c>
      <c r="P1239" s="127" t="s">
        <v>178</v>
      </c>
      <c r="Q1239" s="131" t="s">
        <v>28653</v>
      </c>
      <c r="R1239" s="131" t="s">
        <v>30059</v>
      </c>
      <c r="S1239" s="132" t="s">
        <v>145</v>
      </c>
      <c r="T1239" s="136" t="s">
        <v>218</v>
      </c>
      <c r="U1239" s="211"/>
      <c r="V1239" s="211" t="s">
        <v>233</v>
      </c>
      <c r="W1239" s="133" t="str">
        <f>VLOOKUP(TRIM(X1239),X10:Y88,2,FALSE)</f>
        <v>Frank</v>
      </c>
      <c r="X1239" s="11" t="str">
        <f t="shared" si="78"/>
        <v>6.5.2</v>
      </c>
      <c r="Y1239" s="266">
        <f t="shared" si="79"/>
        <v>1</v>
      </c>
      <c r="Z1239" s="266">
        <f t="shared" si="77"/>
        <v>0</v>
      </c>
      <c r="AA1239" s="266">
        <f t="shared" si="76"/>
        <v>18</v>
      </c>
    </row>
    <row r="1240" spans="1:27" ht="35.25" customHeight="1">
      <c r="A1240" s="119" t="s">
        <v>139</v>
      </c>
      <c r="B1240" s="134" t="s">
        <v>57</v>
      </c>
      <c r="C1240" s="122" t="s">
        <v>140</v>
      </c>
      <c r="D1240" s="122" t="s">
        <v>97</v>
      </c>
      <c r="E1240" s="123" t="s">
        <v>25899</v>
      </c>
      <c r="F1240" s="124" t="s">
        <v>24</v>
      </c>
      <c r="G1240" s="124" t="s">
        <v>142</v>
      </c>
      <c r="H1240" s="124" t="s">
        <v>29837</v>
      </c>
      <c r="I1240" s="210" t="s">
        <v>29838</v>
      </c>
      <c r="J1240" s="129" t="s">
        <v>169</v>
      </c>
      <c r="K1240" s="128">
        <v>543</v>
      </c>
      <c r="L1240" s="129"/>
      <c r="M1240" s="128" t="s">
        <v>186</v>
      </c>
      <c r="N1240" s="127" t="s">
        <v>744</v>
      </c>
      <c r="O1240" s="127" t="s">
        <v>164</v>
      </c>
      <c r="P1240" s="127" t="s">
        <v>178</v>
      </c>
      <c r="Q1240" s="131" t="s">
        <v>29840</v>
      </c>
      <c r="R1240" s="131" t="s">
        <v>29416</v>
      </c>
      <c r="S1240" s="132" t="s">
        <v>29415</v>
      </c>
      <c r="T1240" s="136" t="s">
        <v>231</v>
      </c>
      <c r="U1240" s="211"/>
      <c r="V1240" s="211"/>
      <c r="W1240" s="133" t="str">
        <f>VLOOKUP(TRIM(X1240),X10:Y88,2,FALSE)</f>
        <v>Frank</v>
      </c>
      <c r="X1240" s="11" t="str">
        <f t="shared" si="78"/>
        <v>6.5.2</v>
      </c>
      <c r="Y1240" s="266">
        <f t="shared" si="79"/>
        <v>0</v>
      </c>
      <c r="Z1240" s="266">
        <f t="shared" si="77"/>
        <v>0</v>
      </c>
      <c r="AA1240" s="266">
        <f t="shared" si="76"/>
        <v>64</v>
      </c>
    </row>
    <row r="1241" spans="1:27" ht="35.25" customHeight="1">
      <c r="A1241" s="119" t="s">
        <v>139</v>
      </c>
      <c r="B1241" s="134" t="s">
        <v>57</v>
      </c>
      <c r="C1241" s="122" t="s">
        <v>140</v>
      </c>
      <c r="D1241" s="122" t="s">
        <v>97</v>
      </c>
      <c r="E1241" s="123" t="s">
        <v>25900</v>
      </c>
      <c r="F1241" s="124" t="s">
        <v>175</v>
      </c>
      <c r="G1241" s="124" t="s">
        <v>142</v>
      </c>
      <c r="H1241" s="124" t="s">
        <v>20311</v>
      </c>
      <c r="I1241" s="210" t="s">
        <v>280</v>
      </c>
      <c r="J1241" s="129"/>
      <c r="K1241" s="128"/>
      <c r="L1241" s="129"/>
      <c r="M1241" s="128"/>
      <c r="N1241" s="127"/>
      <c r="O1241" s="127" t="s">
        <v>164</v>
      </c>
      <c r="P1241" s="127" t="s">
        <v>178</v>
      </c>
      <c r="Q1241" s="131" t="s">
        <v>26799</v>
      </c>
      <c r="R1241" s="131" t="s">
        <v>29811</v>
      </c>
      <c r="S1241" s="132" t="s">
        <v>29812</v>
      </c>
      <c r="T1241" s="136" t="s">
        <v>231</v>
      </c>
      <c r="U1241" s="211"/>
      <c r="V1241" s="211"/>
      <c r="W1241" s="133" t="str">
        <f>VLOOKUP(TRIM(X1241),X10:Y88,2,FALSE)</f>
        <v>Frank</v>
      </c>
      <c r="X1241" s="11" t="str">
        <f t="shared" si="78"/>
        <v>6.5.2</v>
      </c>
      <c r="Y1241" s="266">
        <f t="shared" si="79"/>
        <v>0</v>
      </c>
      <c r="Z1241" s="266">
        <f t="shared" si="77"/>
        <v>0</v>
      </c>
      <c r="AA1241" s="266">
        <f t="shared" ref="AA1241:AA1304" si="80">LEN(I1241)</f>
        <v>6</v>
      </c>
    </row>
    <row r="1242" spans="1:27" ht="35.25" customHeight="1" thickBot="1">
      <c r="A1242" s="119" t="s">
        <v>139</v>
      </c>
      <c r="B1242" s="134" t="s">
        <v>57</v>
      </c>
      <c r="C1242" s="122" t="s">
        <v>140</v>
      </c>
      <c r="D1242" s="122" t="s">
        <v>97</v>
      </c>
      <c r="E1242" s="123" t="s">
        <v>25901</v>
      </c>
      <c r="F1242" s="124" t="s">
        <v>24</v>
      </c>
      <c r="G1242" s="124" t="s">
        <v>142</v>
      </c>
      <c r="H1242" s="124" t="s">
        <v>28666</v>
      </c>
      <c r="I1242" s="210" t="s">
        <v>27322</v>
      </c>
      <c r="J1242" s="129" t="s">
        <v>169</v>
      </c>
      <c r="K1242" s="128">
        <v>516</v>
      </c>
      <c r="L1242" s="129" t="s">
        <v>63</v>
      </c>
      <c r="M1242" s="128" t="s">
        <v>186</v>
      </c>
      <c r="N1242" s="127" t="s">
        <v>744</v>
      </c>
      <c r="O1242" s="127" t="s">
        <v>164</v>
      </c>
      <c r="P1242" s="127" t="s">
        <v>178</v>
      </c>
      <c r="Q1242" s="131" t="s">
        <v>27517</v>
      </c>
      <c r="R1242" s="131" t="s">
        <v>29437</v>
      </c>
      <c r="S1242" s="132" t="s">
        <v>29438</v>
      </c>
      <c r="T1242" s="136" t="s">
        <v>234</v>
      </c>
      <c r="U1242" s="211"/>
      <c r="V1242" s="211"/>
      <c r="W1242" s="133" t="str">
        <f>VLOOKUP(TRIM(X1242),X10:Y88,2,FALSE)</f>
        <v>Frank</v>
      </c>
      <c r="X1242" s="11" t="str">
        <f t="shared" si="78"/>
        <v>6.5.2</v>
      </c>
      <c r="Y1242" s="266">
        <f t="shared" si="79"/>
        <v>0</v>
      </c>
      <c r="Z1242" s="266">
        <f t="shared" ref="Z1242:Z1305" si="81">IF(F1242="P-CR", IF(S1242="Approved", 1, IF(S1242="Block approved", 1, 0)),0)</f>
        <v>0</v>
      </c>
      <c r="AA1242" s="266">
        <f t="shared" si="80"/>
        <v>34</v>
      </c>
    </row>
    <row r="1243" spans="1:27" ht="35.25" customHeight="1">
      <c r="A1243" s="119" t="s">
        <v>139</v>
      </c>
      <c r="B1243" s="120" t="s">
        <v>57</v>
      </c>
      <c r="C1243" s="122" t="s">
        <v>140</v>
      </c>
      <c r="D1243" s="122" t="s">
        <v>97</v>
      </c>
      <c r="E1243" s="123" t="s">
        <v>25902</v>
      </c>
      <c r="F1243" s="124" t="s">
        <v>23</v>
      </c>
      <c r="G1243" s="124" t="s">
        <v>142</v>
      </c>
      <c r="H1243" s="124" t="s">
        <v>28669</v>
      </c>
      <c r="I1243" s="210" t="s">
        <v>236</v>
      </c>
      <c r="J1243" s="129" t="s">
        <v>169</v>
      </c>
      <c r="K1243" s="128">
        <v>540</v>
      </c>
      <c r="L1243" s="129" t="s">
        <v>60</v>
      </c>
      <c r="M1243" s="128" t="s">
        <v>186</v>
      </c>
      <c r="N1243" s="127" t="s">
        <v>744</v>
      </c>
      <c r="O1243" s="127" t="s">
        <v>164</v>
      </c>
      <c r="P1243" s="127" t="s">
        <v>178</v>
      </c>
      <c r="Q1243" s="131" t="s">
        <v>27564</v>
      </c>
      <c r="R1243" s="131" t="s">
        <v>30060</v>
      </c>
      <c r="S1243" s="132" t="s">
        <v>145</v>
      </c>
      <c r="T1243" s="136" t="s">
        <v>666</v>
      </c>
      <c r="U1243" s="211"/>
      <c r="V1243" s="211" t="s">
        <v>233</v>
      </c>
      <c r="W1243" s="133" t="str">
        <f>VLOOKUP(TRIM(X1243),X10:Y88,2,FALSE)</f>
        <v>Frank</v>
      </c>
      <c r="X1243" s="11" t="str">
        <f t="shared" si="78"/>
        <v>6.5.2</v>
      </c>
      <c r="Y1243" s="266">
        <f t="shared" si="79"/>
        <v>1</v>
      </c>
      <c r="Z1243" s="266">
        <f t="shared" si="81"/>
        <v>0</v>
      </c>
      <c r="AA1243" s="266">
        <f t="shared" si="80"/>
        <v>10</v>
      </c>
    </row>
    <row r="1244" spans="1:27" ht="35.25" customHeight="1" thickBot="1">
      <c r="A1244" s="119" t="s">
        <v>139</v>
      </c>
      <c r="B1244" s="134" t="s">
        <v>57</v>
      </c>
      <c r="C1244" s="122" t="s">
        <v>140</v>
      </c>
      <c r="D1244" s="122" t="s">
        <v>97</v>
      </c>
      <c r="E1244" s="123" t="s">
        <v>25903</v>
      </c>
      <c r="F1244" s="124" t="s">
        <v>23</v>
      </c>
      <c r="G1244" s="124" t="s">
        <v>142</v>
      </c>
      <c r="H1244" s="124" t="s">
        <v>28675</v>
      </c>
      <c r="I1244" s="210" t="s">
        <v>661</v>
      </c>
      <c r="J1244" s="129" t="s">
        <v>180</v>
      </c>
      <c r="K1244" s="128">
        <v>594</v>
      </c>
      <c r="L1244" s="129" t="s">
        <v>60</v>
      </c>
      <c r="M1244" s="128" t="s">
        <v>186</v>
      </c>
      <c r="N1244" s="127" t="s">
        <v>744</v>
      </c>
      <c r="O1244" s="127" t="s">
        <v>164</v>
      </c>
      <c r="P1244" s="127" t="s">
        <v>178</v>
      </c>
      <c r="Q1244" s="131" t="s">
        <v>27520</v>
      </c>
      <c r="R1244" s="131" t="s">
        <v>30061</v>
      </c>
      <c r="S1244" s="132" t="s">
        <v>145</v>
      </c>
      <c r="T1244" s="136" t="s">
        <v>234</v>
      </c>
      <c r="U1244" s="211"/>
      <c r="V1244" s="211" t="s">
        <v>233</v>
      </c>
      <c r="W1244" s="133" t="str">
        <f>VLOOKUP(TRIM(X1244),X10:Y88,2,FALSE)</f>
        <v>Frank</v>
      </c>
      <c r="X1244" s="11" t="str">
        <f t="shared" si="78"/>
        <v>6.5.2</v>
      </c>
      <c r="Y1244" s="266">
        <f t="shared" si="79"/>
        <v>1</v>
      </c>
      <c r="Z1244" s="266">
        <f t="shared" si="81"/>
        <v>0</v>
      </c>
      <c r="AA1244" s="266">
        <f t="shared" si="80"/>
        <v>26</v>
      </c>
    </row>
    <row r="1245" spans="1:27" ht="35.25" customHeight="1" thickBot="1">
      <c r="A1245" s="119"/>
      <c r="B1245" s="120" t="s">
        <v>57</v>
      </c>
      <c r="C1245" s="122" t="s">
        <v>22</v>
      </c>
      <c r="D1245" s="122" t="s">
        <v>97</v>
      </c>
      <c r="E1245" s="123" t="s">
        <v>25904</v>
      </c>
      <c r="F1245" s="124" t="s">
        <v>24</v>
      </c>
      <c r="G1245" s="138" t="s">
        <v>142</v>
      </c>
      <c r="H1245" s="138" t="s">
        <v>28679</v>
      </c>
      <c r="I1245" s="139" t="s">
        <v>181</v>
      </c>
      <c r="J1245" s="140" t="s">
        <v>169</v>
      </c>
      <c r="K1245" s="141">
        <v>522</v>
      </c>
      <c r="L1245" s="140" t="s">
        <v>60</v>
      </c>
      <c r="M1245" s="141" t="s">
        <v>186</v>
      </c>
      <c r="N1245" s="140" t="s">
        <v>744</v>
      </c>
      <c r="O1245" s="140" t="s">
        <v>164</v>
      </c>
      <c r="P1245" s="140" t="s">
        <v>178</v>
      </c>
      <c r="Q1245" s="142" t="s">
        <v>29443</v>
      </c>
      <c r="R1245" s="142" t="s">
        <v>29444</v>
      </c>
      <c r="S1245" s="145"/>
      <c r="T1245" s="136" t="s">
        <v>198</v>
      </c>
      <c r="U1245" s="211"/>
      <c r="V1245" s="211"/>
      <c r="W1245" s="133" t="str">
        <f>VLOOKUP(TRIM(X1245),X10:Y88,2,FALSE)</f>
        <v>Frank</v>
      </c>
      <c r="X1245" s="11" t="str">
        <f t="shared" si="78"/>
        <v>6.5.2</v>
      </c>
      <c r="Y1245" s="266">
        <f t="shared" si="79"/>
        <v>0</v>
      </c>
      <c r="Z1245" s="266">
        <f t="shared" si="81"/>
        <v>0</v>
      </c>
      <c r="AA1245" s="266">
        <f t="shared" si="80"/>
        <v>14</v>
      </c>
    </row>
    <row r="1246" spans="1:27" ht="35.25" customHeight="1" thickBot="1">
      <c r="A1246" s="119" t="s">
        <v>139</v>
      </c>
      <c r="B1246" s="120" t="s">
        <v>57</v>
      </c>
      <c r="C1246" s="122" t="s">
        <v>140</v>
      </c>
      <c r="D1246" s="122" t="s">
        <v>97</v>
      </c>
      <c r="E1246" s="123" t="s">
        <v>25905</v>
      </c>
      <c r="F1246" s="124" t="s">
        <v>24</v>
      </c>
      <c r="G1246" s="124" t="s">
        <v>142</v>
      </c>
      <c r="H1246" s="124" t="s">
        <v>28682</v>
      </c>
      <c r="I1246" s="210" t="s">
        <v>249</v>
      </c>
      <c r="J1246" s="129" t="s">
        <v>180</v>
      </c>
      <c r="K1246" s="128">
        <v>615</v>
      </c>
      <c r="L1246" s="129" t="s">
        <v>60</v>
      </c>
      <c r="M1246" s="128" t="s">
        <v>186</v>
      </c>
      <c r="N1246" s="127" t="s">
        <v>744</v>
      </c>
      <c r="O1246" s="127" t="s">
        <v>164</v>
      </c>
      <c r="P1246" s="127" t="s">
        <v>178</v>
      </c>
      <c r="Q1246" s="131" t="s">
        <v>27551</v>
      </c>
      <c r="R1246" s="131" t="s">
        <v>29446</v>
      </c>
      <c r="S1246" s="132" t="s">
        <v>29447</v>
      </c>
      <c r="T1246" s="136" t="s">
        <v>261</v>
      </c>
      <c r="U1246" s="211"/>
      <c r="V1246" s="211"/>
      <c r="W1246" s="133" t="str">
        <f>VLOOKUP(TRIM(X1246),X10:Y88,2,FALSE)</f>
        <v>Frank</v>
      </c>
      <c r="X1246" s="11" t="str">
        <f t="shared" si="78"/>
        <v>6.5.2</v>
      </c>
      <c r="Y1246" s="266">
        <f t="shared" si="79"/>
        <v>0</v>
      </c>
      <c r="Z1246" s="266">
        <f t="shared" si="81"/>
        <v>0</v>
      </c>
      <c r="AA1246" s="266">
        <f t="shared" si="80"/>
        <v>4</v>
      </c>
    </row>
    <row r="1247" spans="1:27" ht="35.25" customHeight="1">
      <c r="A1247" s="119" t="s">
        <v>139</v>
      </c>
      <c r="B1247" s="120" t="s">
        <v>57</v>
      </c>
      <c r="C1247" s="122" t="s">
        <v>140</v>
      </c>
      <c r="D1247" s="122" t="s">
        <v>432</v>
      </c>
      <c r="E1247" s="123" t="s">
        <v>25906</v>
      </c>
      <c r="F1247" s="124" t="s">
        <v>21</v>
      </c>
      <c r="G1247" s="124" t="s">
        <v>142</v>
      </c>
      <c r="H1247" s="124" t="s">
        <v>26661</v>
      </c>
      <c r="I1247" s="210" t="s">
        <v>767</v>
      </c>
      <c r="J1247" s="127" t="s">
        <v>26649</v>
      </c>
      <c r="K1247" s="212"/>
      <c r="L1247" s="127"/>
      <c r="M1247" s="212"/>
      <c r="N1247" s="127" t="s">
        <v>14851</v>
      </c>
      <c r="O1247" s="127" t="s">
        <v>672</v>
      </c>
      <c r="P1247" s="127" t="s">
        <v>26650</v>
      </c>
      <c r="Q1247" s="131" t="s">
        <v>27342</v>
      </c>
      <c r="R1247" s="131" t="s">
        <v>29456</v>
      </c>
      <c r="S1247" s="132" t="s">
        <v>29457</v>
      </c>
      <c r="T1247" s="136" t="s">
        <v>277</v>
      </c>
      <c r="U1247" s="211"/>
      <c r="V1247" s="211"/>
      <c r="W1247" s="133" t="str">
        <f>VLOOKUP(TRIM(X1247),X10:Y88,2,FALSE)</f>
        <v>Frank</v>
      </c>
      <c r="X1247" s="11" t="str">
        <f t="shared" si="78"/>
        <v>6.15</v>
      </c>
      <c r="Y1247" s="266">
        <f t="shared" si="79"/>
        <v>0</v>
      </c>
      <c r="Z1247" s="266">
        <f t="shared" si="81"/>
        <v>0</v>
      </c>
      <c r="AA1247" s="266">
        <f t="shared" si="80"/>
        <v>49</v>
      </c>
    </row>
    <row r="1248" spans="1:27" ht="35.25" customHeight="1">
      <c r="A1248" s="119" t="s">
        <v>139</v>
      </c>
      <c r="B1248" s="134" t="s">
        <v>57</v>
      </c>
      <c r="C1248" s="122" t="s">
        <v>140</v>
      </c>
      <c r="D1248" s="122" t="s">
        <v>432</v>
      </c>
      <c r="E1248" s="123" t="s">
        <v>25907</v>
      </c>
      <c r="F1248" s="124" t="s">
        <v>21</v>
      </c>
      <c r="G1248" s="124" t="s">
        <v>142</v>
      </c>
      <c r="H1248" s="124" t="s">
        <v>27062</v>
      </c>
      <c r="I1248" s="210" t="s">
        <v>27319</v>
      </c>
      <c r="J1248" s="129" t="s">
        <v>26649</v>
      </c>
      <c r="K1248" s="128"/>
      <c r="L1248" s="129"/>
      <c r="M1248" s="128"/>
      <c r="N1248" s="127" t="s">
        <v>170</v>
      </c>
      <c r="O1248" s="127" t="s">
        <v>672</v>
      </c>
      <c r="P1248" s="127" t="s">
        <v>26650</v>
      </c>
      <c r="Q1248" s="131" t="s">
        <v>27039</v>
      </c>
      <c r="R1248" s="131" t="s">
        <v>29460</v>
      </c>
      <c r="S1248" s="132" t="s">
        <v>29461</v>
      </c>
      <c r="T1248" s="136" t="s">
        <v>183</v>
      </c>
      <c r="U1248" s="211"/>
      <c r="V1248" s="211"/>
      <c r="W1248" s="133" t="str">
        <f>VLOOKUP(TRIM(X1248),X10:Y88,2,FALSE)</f>
        <v>Frank</v>
      </c>
      <c r="X1248" s="11" t="str">
        <f t="shared" si="78"/>
        <v>6.15</v>
      </c>
      <c r="Y1248" s="266">
        <f t="shared" si="79"/>
        <v>0</v>
      </c>
      <c r="Z1248" s="266">
        <f t="shared" si="81"/>
        <v>0</v>
      </c>
      <c r="AA1248" s="266">
        <f t="shared" si="80"/>
        <v>22</v>
      </c>
    </row>
    <row r="1249" spans="1:27" ht="35.25" customHeight="1" thickBot="1">
      <c r="A1249" s="119" t="s">
        <v>139</v>
      </c>
      <c r="B1249" s="134" t="s">
        <v>57</v>
      </c>
      <c r="C1249" s="122" t="s">
        <v>140</v>
      </c>
      <c r="D1249" s="122" t="s">
        <v>432</v>
      </c>
      <c r="E1249" s="123" t="s">
        <v>25908</v>
      </c>
      <c r="F1249" s="124" t="s">
        <v>21</v>
      </c>
      <c r="G1249" s="124" t="s">
        <v>142</v>
      </c>
      <c r="H1249" s="124" t="s">
        <v>27143</v>
      </c>
      <c r="I1249" s="210" t="s">
        <v>217</v>
      </c>
      <c r="J1249" s="129" t="s">
        <v>26649</v>
      </c>
      <c r="K1249" s="128"/>
      <c r="L1249" s="129"/>
      <c r="M1249" s="128"/>
      <c r="N1249" s="127" t="s">
        <v>2681</v>
      </c>
      <c r="O1249" s="127" t="s">
        <v>672</v>
      </c>
      <c r="P1249" s="127" t="s">
        <v>26650</v>
      </c>
      <c r="Q1249" s="131" t="s">
        <v>27091</v>
      </c>
      <c r="R1249" s="131" t="s">
        <v>29453</v>
      </c>
      <c r="S1249" s="132" t="s">
        <v>29454</v>
      </c>
      <c r="T1249" s="136" t="s">
        <v>2661</v>
      </c>
      <c r="U1249" s="211"/>
      <c r="V1249" s="211"/>
      <c r="W1249" s="133" t="str">
        <f>VLOOKUP(TRIM(X1249),X10:Y88,2,FALSE)</f>
        <v>Frank</v>
      </c>
      <c r="X1249" s="11" t="str">
        <f t="shared" si="78"/>
        <v>6.15</v>
      </c>
      <c r="Y1249" s="266">
        <f t="shared" si="79"/>
        <v>0</v>
      </c>
      <c r="Z1249" s="266">
        <f t="shared" si="81"/>
        <v>0</v>
      </c>
      <c r="AA1249" s="266">
        <f t="shared" si="80"/>
        <v>5</v>
      </c>
    </row>
    <row r="1250" spans="1:27" ht="35.25" customHeight="1" thickBot="1">
      <c r="A1250" s="119" t="s">
        <v>139</v>
      </c>
      <c r="B1250" s="120" t="s">
        <v>57</v>
      </c>
      <c r="C1250" s="122" t="s">
        <v>140</v>
      </c>
      <c r="D1250" s="122" t="s">
        <v>432</v>
      </c>
      <c r="E1250" s="123" t="s">
        <v>25909</v>
      </c>
      <c r="F1250" s="124" t="s">
        <v>21</v>
      </c>
      <c r="G1250" s="124" t="s">
        <v>142</v>
      </c>
      <c r="H1250" s="124" t="s">
        <v>27144</v>
      </c>
      <c r="I1250" s="210" t="s">
        <v>217</v>
      </c>
      <c r="J1250" s="129" t="s">
        <v>26649</v>
      </c>
      <c r="K1250" s="128"/>
      <c r="L1250" s="129"/>
      <c r="M1250" s="128"/>
      <c r="N1250" s="127" t="s">
        <v>2681</v>
      </c>
      <c r="O1250" s="127" t="s">
        <v>672</v>
      </c>
      <c r="P1250" s="127" t="s">
        <v>26650</v>
      </c>
      <c r="Q1250" s="131" t="s">
        <v>27092</v>
      </c>
      <c r="R1250" s="131" t="s">
        <v>29463</v>
      </c>
      <c r="S1250" s="132" t="s">
        <v>29464</v>
      </c>
      <c r="T1250" s="136" t="s">
        <v>2661</v>
      </c>
      <c r="U1250" s="211"/>
      <c r="V1250" s="211"/>
      <c r="W1250" s="133" t="str">
        <f>VLOOKUP(TRIM(X1250),X10:Y88,2,FALSE)</f>
        <v>Frank</v>
      </c>
      <c r="X1250" s="11" t="str">
        <f t="shared" si="78"/>
        <v>6.15</v>
      </c>
      <c r="Y1250" s="266">
        <f t="shared" si="79"/>
        <v>0</v>
      </c>
      <c r="Z1250" s="266">
        <f t="shared" si="81"/>
        <v>0</v>
      </c>
      <c r="AA1250" s="266">
        <f t="shared" si="80"/>
        <v>5</v>
      </c>
    </row>
    <row r="1251" spans="1:27" ht="35.25" customHeight="1">
      <c r="A1251" s="119" t="s">
        <v>139</v>
      </c>
      <c r="B1251" s="120" t="s">
        <v>57</v>
      </c>
      <c r="C1251" s="122" t="s">
        <v>140</v>
      </c>
      <c r="D1251" s="122" t="s">
        <v>432</v>
      </c>
      <c r="E1251" s="123" t="s">
        <v>25910</v>
      </c>
      <c r="F1251" s="124" t="s">
        <v>21</v>
      </c>
      <c r="G1251" s="124" t="s">
        <v>142</v>
      </c>
      <c r="H1251" s="124" t="s">
        <v>27063</v>
      </c>
      <c r="I1251" s="210" t="s">
        <v>184</v>
      </c>
      <c r="J1251" s="129" t="s">
        <v>26649</v>
      </c>
      <c r="K1251" s="128"/>
      <c r="L1251" s="129"/>
      <c r="M1251" s="128"/>
      <c r="N1251" s="127" t="s">
        <v>170</v>
      </c>
      <c r="O1251" s="127" t="s">
        <v>672</v>
      </c>
      <c r="P1251" s="127" t="s">
        <v>26650</v>
      </c>
      <c r="Q1251" s="131" t="s">
        <v>27040</v>
      </c>
      <c r="R1251" s="131" t="s">
        <v>29466</v>
      </c>
      <c r="S1251" s="132" t="s">
        <v>29467</v>
      </c>
      <c r="T1251" s="136" t="s">
        <v>183</v>
      </c>
      <c r="U1251" s="211"/>
      <c r="V1251" s="211"/>
      <c r="W1251" s="133" t="str">
        <f>VLOOKUP(TRIM(X1251),X10:Y88,2,FALSE)</f>
        <v>Frank</v>
      </c>
      <c r="X1251" s="11" t="str">
        <f t="shared" si="78"/>
        <v>6.15</v>
      </c>
      <c r="Y1251" s="266">
        <f t="shared" si="79"/>
        <v>0</v>
      </c>
      <c r="Z1251" s="266">
        <f t="shared" si="81"/>
        <v>0</v>
      </c>
      <c r="AA1251" s="266">
        <f t="shared" si="80"/>
        <v>17</v>
      </c>
    </row>
    <row r="1252" spans="1:27" ht="35.25" customHeight="1">
      <c r="A1252" s="119" t="s">
        <v>139</v>
      </c>
      <c r="B1252" s="134" t="s">
        <v>57</v>
      </c>
      <c r="C1252" s="122" t="s">
        <v>140</v>
      </c>
      <c r="D1252" s="122" t="s">
        <v>432</v>
      </c>
      <c r="E1252" s="123" t="s">
        <v>25911</v>
      </c>
      <c r="F1252" s="124" t="s">
        <v>21</v>
      </c>
      <c r="G1252" s="124" t="s">
        <v>142</v>
      </c>
      <c r="H1252" s="124" t="s">
        <v>27044</v>
      </c>
      <c r="I1252" s="210" t="s">
        <v>27318</v>
      </c>
      <c r="J1252" s="127" t="s">
        <v>26649</v>
      </c>
      <c r="K1252" s="212"/>
      <c r="L1252" s="127"/>
      <c r="M1252" s="212"/>
      <c r="N1252" s="127" t="s">
        <v>170</v>
      </c>
      <c r="O1252" s="127" t="s">
        <v>672</v>
      </c>
      <c r="P1252" s="127" t="s">
        <v>26650</v>
      </c>
      <c r="Q1252" s="131" t="s">
        <v>27025</v>
      </c>
      <c r="R1252" s="131" t="s">
        <v>29470</v>
      </c>
      <c r="S1252" s="132" t="s">
        <v>29471</v>
      </c>
      <c r="T1252" s="136" t="s">
        <v>234</v>
      </c>
      <c r="U1252" s="211"/>
      <c r="V1252" s="211"/>
      <c r="W1252" s="133" t="str">
        <f>VLOOKUP(TRIM(X1252),X10:Y88,2,FALSE)</f>
        <v>Frank</v>
      </c>
      <c r="X1252" s="11" t="str">
        <f t="shared" si="78"/>
        <v>6.15</v>
      </c>
      <c r="Y1252" s="266">
        <f t="shared" si="79"/>
        <v>0</v>
      </c>
      <c r="Z1252" s="266">
        <f t="shared" si="81"/>
        <v>0</v>
      </c>
      <c r="AA1252" s="266">
        <f t="shared" si="80"/>
        <v>49</v>
      </c>
    </row>
    <row r="1253" spans="1:27" ht="35.25" customHeight="1" thickBot="1">
      <c r="A1253" s="119" t="s">
        <v>139</v>
      </c>
      <c r="B1253" s="134" t="s">
        <v>57</v>
      </c>
      <c r="C1253" s="122" t="s">
        <v>140</v>
      </c>
      <c r="D1253" s="122" t="s">
        <v>432</v>
      </c>
      <c r="E1253" s="123" t="s">
        <v>25912</v>
      </c>
      <c r="F1253" s="124" t="s">
        <v>21</v>
      </c>
      <c r="G1253" s="124" t="s">
        <v>142</v>
      </c>
      <c r="H1253" s="124" t="s">
        <v>27696</v>
      </c>
      <c r="I1253" s="210" t="s">
        <v>29469</v>
      </c>
      <c r="J1253" s="129" t="s">
        <v>26649</v>
      </c>
      <c r="K1253" s="128"/>
      <c r="L1253" s="129"/>
      <c r="M1253" s="128"/>
      <c r="N1253" s="127" t="s">
        <v>170</v>
      </c>
      <c r="O1253" s="127" t="s">
        <v>672</v>
      </c>
      <c r="P1253" s="127" t="s">
        <v>26650</v>
      </c>
      <c r="Q1253" s="131" t="s">
        <v>27217</v>
      </c>
      <c r="R1253" s="131" t="s">
        <v>29474</v>
      </c>
      <c r="S1253" s="132" t="s">
        <v>29475</v>
      </c>
      <c r="T1253" s="136" t="s">
        <v>183</v>
      </c>
      <c r="U1253" s="211"/>
      <c r="V1253" s="211"/>
      <c r="W1253" s="133" t="str">
        <f>VLOOKUP(TRIM(X1253),X10:Y88,2,FALSE)</f>
        <v>Frank</v>
      </c>
      <c r="X1253" s="11" t="str">
        <f t="shared" si="78"/>
        <v>6.15</v>
      </c>
      <c r="Y1253" s="266">
        <f t="shared" si="79"/>
        <v>0</v>
      </c>
      <c r="Z1253" s="266">
        <f t="shared" si="81"/>
        <v>0</v>
      </c>
      <c r="AA1253" s="266">
        <f t="shared" si="80"/>
        <v>43</v>
      </c>
    </row>
    <row r="1254" spans="1:27" ht="35.25" customHeight="1">
      <c r="A1254" s="119" t="s">
        <v>139</v>
      </c>
      <c r="B1254" s="120" t="s">
        <v>57</v>
      </c>
      <c r="C1254" s="122" t="s">
        <v>140</v>
      </c>
      <c r="D1254" s="122" t="s">
        <v>432</v>
      </c>
      <c r="E1254" s="123" t="s">
        <v>25913</v>
      </c>
      <c r="F1254" s="124" t="s">
        <v>21</v>
      </c>
      <c r="G1254" s="124" t="s">
        <v>142</v>
      </c>
      <c r="H1254" s="124" t="s">
        <v>27045</v>
      </c>
      <c r="I1254" s="210" t="s">
        <v>29473</v>
      </c>
      <c r="J1254" s="129" t="s">
        <v>26649</v>
      </c>
      <c r="K1254" s="128"/>
      <c r="L1254" s="129"/>
      <c r="M1254" s="128"/>
      <c r="N1254" s="127" t="s">
        <v>170</v>
      </c>
      <c r="O1254" s="127" t="s">
        <v>672</v>
      </c>
      <c r="P1254" s="127" t="s">
        <v>26650</v>
      </c>
      <c r="Q1254" s="131" t="s">
        <v>27026</v>
      </c>
      <c r="R1254" s="131" t="s">
        <v>30062</v>
      </c>
      <c r="S1254" s="132" t="s">
        <v>145</v>
      </c>
      <c r="T1254" s="136" t="s">
        <v>234</v>
      </c>
      <c r="U1254" s="211"/>
      <c r="V1254" s="211" t="s">
        <v>233</v>
      </c>
      <c r="W1254" s="133" t="str">
        <f>VLOOKUP(TRIM(X1254),X10:Y88,2,FALSE)</f>
        <v>Frank</v>
      </c>
      <c r="X1254" s="11" t="str">
        <f t="shared" si="78"/>
        <v>6.15</v>
      </c>
      <c r="Y1254" s="266">
        <f t="shared" si="79"/>
        <v>0</v>
      </c>
      <c r="Z1254" s="266">
        <f t="shared" si="81"/>
        <v>1</v>
      </c>
      <c r="AA1254" s="266">
        <f t="shared" si="80"/>
        <v>67</v>
      </c>
    </row>
    <row r="1255" spans="1:27" ht="35.25" customHeight="1" thickBot="1">
      <c r="A1255" s="119" t="s">
        <v>139</v>
      </c>
      <c r="B1255" s="134" t="s">
        <v>57</v>
      </c>
      <c r="C1255" s="122" t="s">
        <v>140</v>
      </c>
      <c r="D1255" s="122" t="s">
        <v>14537</v>
      </c>
      <c r="E1255" s="123" t="s">
        <v>25914</v>
      </c>
      <c r="F1255" s="124" t="s">
        <v>21</v>
      </c>
      <c r="G1255" s="124" t="s">
        <v>142</v>
      </c>
      <c r="H1255" s="124" t="s">
        <v>27669</v>
      </c>
      <c r="I1255" s="210" t="s">
        <v>661</v>
      </c>
      <c r="J1255" s="129" t="s">
        <v>14915</v>
      </c>
      <c r="K1255" s="128"/>
      <c r="L1255" s="129"/>
      <c r="M1255" s="128"/>
      <c r="N1255" s="127" t="s">
        <v>2643</v>
      </c>
      <c r="O1255" s="127" t="s">
        <v>672</v>
      </c>
      <c r="P1255" s="127" t="s">
        <v>14916</v>
      </c>
      <c r="Q1255" s="131" t="s">
        <v>27029</v>
      </c>
      <c r="R1255" s="131" t="s">
        <v>28808</v>
      </c>
      <c r="S1255" s="132"/>
      <c r="T1255" s="136" t="s">
        <v>234</v>
      </c>
      <c r="U1255" s="211" t="s">
        <v>417</v>
      </c>
      <c r="V1255" s="211" t="s">
        <v>554</v>
      </c>
      <c r="W1255" s="133" t="str">
        <f>VLOOKUP(TRIM(X1255),X10:Y88,2,FALSE)</f>
        <v>Frank</v>
      </c>
      <c r="X1255" s="11" t="str">
        <f t="shared" si="78"/>
        <v>6.20</v>
      </c>
      <c r="Y1255" s="266">
        <f t="shared" si="79"/>
        <v>0</v>
      </c>
      <c r="Z1255" s="266">
        <f t="shared" si="81"/>
        <v>0</v>
      </c>
      <c r="AA1255" s="266">
        <f t="shared" si="80"/>
        <v>26</v>
      </c>
    </row>
    <row r="1256" spans="1:27" ht="35.25" customHeight="1" thickBot="1">
      <c r="A1256" s="119" t="s">
        <v>139</v>
      </c>
      <c r="B1256" s="120" t="s">
        <v>57</v>
      </c>
      <c r="C1256" s="122" t="s">
        <v>140</v>
      </c>
      <c r="D1256" s="122" t="s">
        <v>14537</v>
      </c>
      <c r="E1256" s="123" t="s">
        <v>25915</v>
      </c>
      <c r="F1256" s="124" t="s">
        <v>21</v>
      </c>
      <c r="G1256" s="124" t="s">
        <v>142</v>
      </c>
      <c r="H1256" s="124" t="s">
        <v>27293</v>
      </c>
      <c r="I1256" s="210" t="s">
        <v>214</v>
      </c>
      <c r="J1256" s="129" t="s">
        <v>14915</v>
      </c>
      <c r="K1256" s="128"/>
      <c r="L1256" s="129"/>
      <c r="M1256" s="128"/>
      <c r="N1256" s="127" t="s">
        <v>2643</v>
      </c>
      <c r="O1256" s="127" t="s">
        <v>672</v>
      </c>
      <c r="P1256" s="127" t="s">
        <v>14916</v>
      </c>
      <c r="Q1256" s="131" t="s">
        <v>26540</v>
      </c>
      <c r="R1256" s="131" t="s">
        <v>30063</v>
      </c>
      <c r="S1256" s="132" t="s">
        <v>145</v>
      </c>
      <c r="T1256" s="136" t="s">
        <v>215</v>
      </c>
      <c r="U1256" s="211"/>
      <c r="V1256" s="211" t="s">
        <v>233</v>
      </c>
      <c r="W1256" s="133" t="str">
        <f>VLOOKUP(TRIM(X1256),X10:Y88,2,FALSE)</f>
        <v>Frank</v>
      </c>
      <c r="X1256" s="11" t="str">
        <f t="shared" si="78"/>
        <v>6.20</v>
      </c>
      <c r="Y1256" s="266">
        <f t="shared" si="79"/>
        <v>0</v>
      </c>
      <c r="Z1256" s="266">
        <f t="shared" si="81"/>
        <v>1</v>
      </c>
      <c r="AA1256" s="266">
        <f t="shared" si="80"/>
        <v>8</v>
      </c>
    </row>
    <row r="1257" spans="1:27" ht="35.25" customHeight="1" thickBot="1">
      <c r="A1257" s="119" t="s">
        <v>139</v>
      </c>
      <c r="B1257" s="120" t="s">
        <v>57</v>
      </c>
      <c r="C1257" s="122" t="s">
        <v>140</v>
      </c>
      <c r="D1257" s="122" t="s">
        <v>14537</v>
      </c>
      <c r="E1257" s="123" t="s">
        <v>25916</v>
      </c>
      <c r="F1257" s="124" t="s">
        <v>21</v>
      </c>
      <c r="G1257" s="124" t="s">
        <v>142</v>
      </c>
      <c r="H1257" s="124" t="s">
        <v>27625</v>
      </c>
      <c r="I1257" s="210" t="s">
        <v>184</v>
      </c>
      <c r="J1257" s="129" t="s">
        <v>14915</v>
      </c>
      <c r="K1257" s="128"/>
      <c r="L1257" s="129"/>
      <c r="M1257" s="128"/>
      <c r="N1257" s="127" t="s">
        <v>2643</v>
      </c>
      <c r="O1257" s="127" t="s">
        <v>672</v>
      </c>
      <c r="P1257" s="127" t="s">
        <v>14813</v>
      </c>
      <c r="Q1257" s="131" t="s">
        <v>26583</v>
      </c>
      <c r="R1257" s="131" t="s">
        <v>30064</v>
      </c>
      <c r="S1257" s="132" t="s">
        <v>145</v>
      </c>
      <c r="T1257" s="136" t="s">
        <v>183</v>
      </c>
      <c r="U1257" s="211"/>
      <c r="V1257" s="211" t="s">
        <v>233</v>
      </c>
      <c r="W1257" s="133" t="str">
        <f>VLOOKUP(TRIM(X1257),X10:Y88,2,FALSE)</f>
        <v>Frank</v>
      </c>
      <c r="X1257" s="11" t="str">
        <f t="shared" si="78"/>
        <v>6.20</v>
      </c>
      <c r="Y1257" s="266">
        <f t="shared" si="79"/>
        <v>0</v>
      </c>
      <c r="Z1257" s="266">
        <f t="shared" si="81"/>
        <v>1</v>
      </c>
      <c r="AA1257" s="266">
        <f t="shared" si="80"/>
        <v>17</v>
      </c>
    </row>
    <row r="1258" spans="1:27" ht="35.25" customHeight="1">
      <c r="A1258" s="119" t="s">
        <v>139</v>
      </c>
      <c r="B1258" s="120" t="s">
        <v>57</v>
      </c>
      <c r="C1258" s="122" t="s">
        <v>140</v>
      </c>
      <c r="D1258" s="122" t="s">
        <v>14537</v>
      </c>
      <c r="E1258" s="123" t="s">
        <v>25917</v>
      </c>
      <c r="F1258" s="124" t="s">
        <v>21</v>
      </c>
      <c r="G1258" s="124" t="s">
        <v>142</v>
      </c>
      <c r="H1258" s="124" t="s">
        <v>27291</v>
      </c>
      <c r="I1258" s="210" t="s">
        <v>214</v>
      </c>
      <c r="J1258" s="129" t="s">
        <v>14915</v>
      </c>
      <c r="K1258" s="128"/>
      <c r="L1258" s="129"/>
      <c r="M1258" s="128"/>
      <c r="N1258" s="127" t="s">
        <v>2643</v>
      </c>
      <c r="O1258" s="127" t="s">
        <v>672</v>
      </c>
      <c r="P1258" s="127" t="s">
        <v>14916</v>
      </c>
      <c r="Q1258" s="131" t="s">
        <v>26538</v>
      </c>
      <c r="R1258" s="131" t="s">
        <v>30065</v>
      </c>
      <c r="S1258" s="132" t="s">
        <v>145</v>
      </c>
      <c r="T1258" s="136" t="s">
        <v>215</v>
      </c>
      <c r="U1258" s="211"/>
      <c r="V1258" s="211" t="s">
        <v>233</v>
      </c>
      <c r="W1258" s="133" t="str">
        <f>VLOOKUP(TRIM(X1258),X10:Y88,2,FALSE)</f>
        <v>Frank</v>
      </c>
      <c r="X1258" s="11" t="str">
        <f t="shared" si="78"/>
        <v>6.20</v>
      </c>
      <c r="Y1258" s="266">
        <f t="shared" si="79"/>
        <v>0</v>
      </c>
      <c r="Z1258" s="266">
        <f t="shared" si="81"/>
        <v>1</v>
      </c>
      <c r="AA1258" s="266">
        <f t="shared" si="80"/>
        <v>8</v>
      </c>
    </row>
    <row r="1259" spans="1:27" ht="35.25" customHeight="1">
      <c r="A1259" s="119" t="s">
        <v>139</v>
      </c>
      <c r="B1259" s="134" t="s">
        <v>57</v>
      </c>
      <c r="C1259" s="122" t="s">
        <v>140</v>
      </c>
      <c r="D1259" s="122" t="s">
        <v>14537</v>
      </c>
      <c r="E1259" s="123" t="s">
        <v>25918</v>
      </c>
      <c r="F1259" s="124" t="s">
        <v>21</v>
      </c>
      <c r="G1259" s="124" t="s">
        <v>142</v>
      </c>
      <c r="H1259" s="124" t="s">
        <v>26839</v>
      </c>
      <c r="I1259" s="210" t="s">
        <v>184</v>
      </c>
      <c r="J1259" s="129" t="s">
        <v>14915</v>
      </c>
      <c r="K1259" s="128"/>
      <c r="L1259" s="129"/>
      <c r="M1259" s="128"/>
      <c r="N1259" s="127" t="s">
        <v>2643</v>
      </c>
      <c r="O1259" s="127" t="s">
        <v>672</v>
      </c>
      <c r="P1259" s="127" t="s">
        <v>14916</v>
      </c>
      <c r="Q1259" s="131" t="s">
        <v>26714</v>
      </c>
      <c r="R1259" s="131" t="s">
        <v>28853</v>
      </c>
      <c r="S1259" s="132" t="s">
        <v>159</v>
      </c>
      <c r="T1259" s="136" t="s">
        <v>183</v>
      </c>
      <c r="U1259" s="211"/>
      <c r="V1259" s="211"/>
      <c r="W1259" s="133" t="str">
        <f>VLOOKUP(TRIM(X1259),X10:Y88,2,FALSE)</f>
        <v>Frank</v>
      </c>
      <c r="X1259" s="11" t="str">
        <f t="shared" si="78"/>
        <v>6.20</v>
      </c>
      <c r="Y1259" s="266">
        <f t="shared" si="79"/>
        <v>0</v>
      </c>
      <c r="Z1259" s="266">
        <f t="shared" si="81"/>
        <v>0</v>
      </c>
      <c r="AA1259" s="266">
        <f t="shared" si="80"/>
        <v>17</v>
      </c>
    </row>
    <row r="1260" spans="1:27" ht="35.25" customHeight="1" thickBot="1">
      <c r="A1260" s="119" t="s">
        <v>139</v>
      </c>
      <c r="B1260" s="134" t="s">
        <v>57</v>
      </c>
      <c r="C1260" s="122" t="s">
        <v>140</v>
      </c>
      <c r="D1260" s="122" t="s">
        <v>14537</v>
      </c>
      <c r="E1260" s="123" t="s">
        <v>25919</v>
      </c>
      <c r="F1260" s="124" t="s">
        <v>21</v>
      </c>
      <c r="G1260" s="124" t="s">
        <v>142</v>
      </c>
      <c r="H1260" s="124" t="s">
        <v>26664</v>
      </c>
      <c r="I1260" s="210" t="s">
        <v>665</v>
      </c>
      <c r="J1260" s="129" t="s">
        <v>14915</v>
      </c>
      <c r="K1260" s="128"/>
      <c r="L1260" s="129"/>
      <c r="M1260" s="128"/>
      <c r="N1260" s="127" t="s">
        <v>2643</v>
      </c>
      <c r="O1260" s="127" t="s">
        <v>672</v>
      </c>
      <c r="P1260" s="127" t="s">
        <v>14916</v>
      </c>
      <c r="Q1260" s="131" t="s">
        <v>26652</v>
      </c>
      <c r="R1260" s="131" t="s">
        <v>28825</v>
      </c>
      <c r="S1260" s="132"/>
      <c r="T1260" s="136" t="s">
        <v>269</v>
      </c>
      <c r="U1260" s="211" t="s">
        <v>417</v>
      </c>
      <c r="V1260" s="211" t="s">
        <v>554</v>
      </c>
      <c r="W1260" s="133" t="str">
        <f>VLOOKUP(TRIM(X1260),X10:Y88,2,FALSE)</f>
        <v>Frank</v>
      </c>
      <c r="X1260" s="11" t="str">
        <f t="shared" ref="X1260:X1267" si="82">IF(ISNONTEXT(D1260),"" &amp; D1260 &amp;"",T(D1260))</f>
        <v>6.20</v>
      </c>
      <c r="Y1260" s="266">
        <f t="shared" si="79"/>
        <v>0</v>
      </c>
      <c r="Z1260" s="266">
        <f t="shared" si="81"/>
        <v>0</v>
      </c>
      <c r="AA1260" s="266">
        <f t="shared" si="80"/>
        <v>4</v>
      </c>
    </row>
    <row r="1261" spans="1:27" ht="35.25" customHeight="1" thickBot="1">
      <c r="A1261" s="119" t="s">
        <v>139</v>
      </c>
      <c r="B1261" s="120" t="s">
        <v>57</v>
      </c>
      <c r="C1261" s="122" t="s">
        <v>140</v>
      </c>
      <c r="D1261" s="122" t="s">
        <v>14537</v>
      </c>
      <c r="E1261" s="123" t="s">
        <v>25920</v>
      </c>
      <c r="F1261" s="124" t="s">
        <v>21</v>
      </c>
      <c r="G1261" s="124" t="s">
        <v>142</v>
      </c>
      <c r="H1261" s="124" t="s">
        <v>27695</v>
      </c>
      <c r="I1261" s="210" t="s">
        <v>184</v>
      </c>
      <c r="J1261" s="129" t="s">
        <v>14915</v>
      </c>
      <c r="K1261" s="128"/>
      <c r="L1261" s="129"/>
      <c r="M1261" s="128"/>
      <c r="N1261" s="127" t="s">
        <v>2643</v>
      </c>
      <c r="O1261" s="127" t="s">
        <v>672</v>
      </c>
      <c r="P1261" s="127" t="s">
        <v>14916</v>
      </c>
      <c r="Q1261" s="131" t="s">
        <v>27216</v>
      </c>
      <c r="R1261" s="131" t="s">
        <v>28828</v>
      </c>
      <c r="S1261" s="132"/>
      <c r="T1261" s="136" t="s">
        <v>183</v>
      </c>
      <c r="U1261" s="211" t="s">
        <v>417</v>
      </c>
      <c r="V1261" s="211" t="s">
        <v>554</v>
      </c>
      <c r="W1261" s="133" t="str">
        <f>VLOOKUP(TRIM(X1261),X10:Y88,2,FALSE)</f>
        <v>Frank</v>
      </c>
      <c r="X1261" s="11" t="str">
        <f t="shared" si="82"/>
        <v>6.20</v>
      </c>
      <c r="Y1261" s="266">
        <f t="shared" si="79"/>
        <v>0</v>
      </c>
      <c r="Z1261" s="266">
        <f t="shared" si="81"/>
        <v>0</v>
      </c>
      <c r="AA1261" s="266">
        <f t="shared" si="80"/>
        <v>17</v>
      </c>
    </row>
    <row r="1262" spans="1:27" ht="35.25" customHeight="1" thickBot="1">
      <c r="A1262" s="119" t="s">
        <v>139</v>
      </c>
      <c r="B1262" s="120" t="s">
        <v>57</v>
      </c>
      <c r="C1262" s="122" t="s">
        <v>140</v>
      </c>
      <c r="D1262" s="122" t="s">
        <v>14537</v>
      </c>
      <c r="E1262" s="123" t="s">
        <v>25921</v>
      </c>
      <c r="F1262" s="124" t="s">
        <v>21</v>
      </c>
      <c r="G1262" s="124" t="s">
        <v>142</v>
      </c>
      <c r="H1262" s="124" t="s">
        <v>26668</v>
      </c>
      <c r="I1262" s="210" t="s">
        <v>28829</v>
      </c>
      <c r="J1262" s="129" t="s">
        <v>14915</v>
      </c>
      <c r="K1262" s="128"/>
      <c r="L1262" s="129"/>
      <c r="M1262" s="128"/>
      <c r="N1262" s="127" t="s">
        <v>2643</v>
      </c>
      <c r="O1262" s="127" t="s">
        <v>672</v>
      </c>
      <c r="P1262" s="127" t="s">
        <v>14916</v>
      </c>
      <c r="Q1262" s="131" t="s">
        <v>26659</v>
      </c>
      <c r="R1262" s="131" t="s">
        <v>30066</v>
      </c>
      <c r="S1262" s="132" t="s">
        <v>145</v>
      </c>
      <c r="T1262" s="136" t="s">
        <v>569</v>
      </c>
      <c r="U1262" s="211"/>
      <c r="V1262" s="211" t="s">
        <v>233</v>
      </c>
      <c r="W1262" s="133" t="str">
        <f>VLOOKUP(TRIM(X1262),X10:Y88,2,FALSE)</f>
        <v>Frank</v>
      </c>
      <c r="X1262" s="11" t="str">
        <f t="shared" si="82"/>
        <v>6.20</v>
      </c>
      <c r="Y1262" s="266">
        <f t="shared" si="79"/>
        <v>0</v>
      </c>
      <c r="Z1262" s="266">
        <f t="shared" si="81"/>
        <v>1</v>
      </c>
      <c r="AA1262" s="266">
        <f t="shared" si="80"/>
        <v>18</v>
      </c>
    </row>
    <row r="1263" spans="1:27" ht="35.25" customHeight="1" thickBot="1">
      <c r="A1263" s="119" t="s">
        <v>139</v>
      </c>
      <c r="B1263" s="120" t="s">
        <v>57</v>
      </c>
      <c r="C1263" s="122" t="s">
        <v>140</v>
      </c>
      <c r="D1263" s="122" t="s">
        <v>26455</v>
      </c>
      <c r="E1263" s="123" t="s">
        <v>25922</v>
      </c>
      <c r="F1263" s="124" t="s">
        <v>21</v>
      </c>
      <c r="G1263" s="124" t="s">
        <v>142</v>
      </c>
      <c r="H1263" s="124" t="s">
        <v>27600</v>
      </c>
      <c r="I1263" s="210" t="s">
        <v>265</v>
      </c>
      <c r="J1263" s="129" t="s">
        <v>26506</v>
      </c>
      <c r="K1263" s="128"/>
      <c r="L1263" s="129"/>
      <c r="M1263" s="128"/>
      <c r="N1263" s="127" t="s">
        <v>170</v>
      </c>
      <c r="O1263" s="127" t="s">
        <v>672</v>
      </c>
      <c r="P1263" s="127" t="s">
        <v>26484</v>
      </c>
      <c r="Q1263" s="131" t="s">
        <v>26507</v>
      </c>
      <c r="R1263" s="131" t="s">
        <v>30067</v>
      </c>
      <c r="S1263" s="132" t="s">
        <v>145</v>
      </c>
      <c r="T1263" s="136" t="s">
        <v>3441</v>
      </c>
      <c r="U1263" s="211"/>
      <c r="V1263" s="211" t="s">
        <v>233</v>
      </c>
      <c r="W1263" s="133" t="str">
        <f>VLOOKUP(TRIM(X1263),X10:Y88,2,FALSE)</f>
        <v>Frank</v>
      </c>
      <c r="X1263" s="11" t="str">
        <f t="shared" si="82"/>
        <v>6.29</v>
      </c>
      <c r="Y1263" s="266">
        <f t="shared" si="79"/>
        <v>0</v>
      </c>
      <c r="Z1263" s="266">
        <f t="shared" si="81"/>
        <v>1</v>
      </c>
      <c r="AA1263" s="266">
        <f t="shared" si="80"/>
        <v>8</v>
      </c>
    </row>
    <row r="1264" spans="1:27" ht="35.25" customHeight="1" thickBot="1">
      <c r="A1264" s="119" t="s">
        <v>139</v>
      </c>
      <c r="B1264" s="120" t="s">
        <v>57</v>
      </c>
      <c r="C1264" s="122" t="s">
        <v>140</v>
      </c>
      <c r="D1264" s="122" t="s">
        <v>26455</v>
      </c>
      <c r="E1264" s="123" t="s">
        <v>25923</v>
      </c>
      <c r="F1264" s="124" t="s">
        <v>922</v>
      </c>
      <c r="G1264" s="124" t="s">
        <v>142</v>
      </c>
      <c r="H1264" s="124" t="s">
        <v>26740</v>
      </c>
      <c r="I1264" s="210" t="s">
        <v>661</v>
      </c>
      <c r="J1264" s="129"/>
      <c r="K1264" s="128"/>
      <c r="L1264" s="129"/>
      <c r="M1264" s="128"/>
      <c r="N1264" s="127"/>
      <c r="O1264" s="127" t="s">
        <v>164</v>
      </c>
      <c r="P1264" s="127" t="s">
        <v>178</v>
      </c>
      <c r="Q1264" s="131" t="s">
        <v>26741</v>
      </c>
      <c r="R1264" s="131" t="s">
        <v>30068</v>
      </c>
      <c r="S1264" s="132" t="s">
        <v>145</v>
      </c>
      <c r="T1264" s="136" t="s">
        <v>275</v>
      </c>
      <c r="U1264" s="211"/>
      <c r="V1264" s="211" t="s">
        <v>233</v>
      </c>
      <c r="W1264" s="133" t="str">
        <f>VLOOKUP(TRIM(X1264),X10:Y88,2,FALSE)</f>
        <v>Frank</v>
      </c>
      <c r="X1264" s="11" t="str">
        <f t="shared" si="82"/>
        <v>6.29</v>
      </c>
      <c r="Y1264" s="266">
        <f t="shared" si="79"/>
        <v>0</v>
      </c>
      <c r="Z1264" s="266">
        <f t="shared" si="81"/>
        <v>0</v>
      </c>
      <c r="AA1264" s="266">
        <f t="shared" si="80"/>
        <v>26</v>
      </c>
    </row>
    <row r="1265" spans="1:27" ht="35.25" customHeight="1" thickBot="1">
      <c r="A1265" s="119" t="s">
        <v>139</v>
      </c>
      <c r="B1265" s="120" t="s">
        <v>57</v>
      </c>
      <c r="C1265" s="122" t="s">
        <v>140</v>
      </c>
      <c r="D1265" s="122" t="s">
        <v>26455</v>
      </c>
      <c r="E1265" s="123" t="s">
        <v>25924</v>
      </c>
      <c r="F1265" s="124" t="s">
        <v>21</v>
      </c>
      <c r="G1265" s="124" t="s">
        <v>142</v>
      </c>
      <c r="H1265" s="124" t="s">
        <v>27692</v>
      </c>
      <c r="I1265" s="210" t="s">
        <v>265</v>
      </c>
      <c r="J1265" s="129" t="s">
        <v>26506</v>
      </c>
      <c r="K1265" s="128"/>
      <c r="L1265" s="129"/>
      <c r="M1265" s="128"/>
      <c r="N1265" s="127" t="s">
        <v>170</v>
      </c>
      <c r="O1265" s="127" t="s">
        <v>672</v>
      </c>
      <c r="P1265" s="127" t="s">
        <v>26484</v>
      </c>
      <c r="Q1265" s="131" t="s">
        <v>27120</v>
      </c>
      <c r="R1265" s="131" t="s">
        <v>30069</v>
      </c>
      <c r="S1265" s="132" t="s">
        <v>145</v>
      </c>
      <c r="T1265" s="136" t="s">
        <v>3441</v>
      </c>
      <c r="U1265" s="211"/>
      <c r="V1265" s="211" t="s">
        <v>233</v>
      </c>
      <c r="W1265" s="133" t="str">
        <f>VLOOKUP(TRIM(X1265),X10:Y88,2,FALSE)</f>
        <v>Frank</v>
      </c>
      <c r="X1265" s="11" t="str">
        <f t="shared" si="82"/>
        <v>6.29</v>
      </c>
      <c r="Y1265" s="266">
        <f t="shared" si="79"/>
        <v>0</v>
      </c>
      <c r="Z1265" s="266">
        <f t="shared" si="81"/>
        <v>1</v>
      </c>
      <c r="AA1265" s="266">
        <f t="shared" si="80"/>
        <v>8</v>
      </c>
    </row>
    <row r="1266" spans="1:27" ht="35.25" customHeight="1" thickBot="1">
      <c r="A1266" s="119" t="s">
        <v>139</v>
      </c>
      <c r="B1266" s="120" t="s">
        <v>57</v>
      </c>
      <c r="C1266" s="122" t="s">
        <v>140</v>
      </c>
      <c r="D1266" s="122" t="s">
        <v>26455</v>
      </c>
      <c r="E1266" s="123" t="s">
        <v>25925</v>
      </c>
      <c r="F1266" s="124" t="s">
        <v>21</v>
      </c>
      <c r="G1266" s="124" t="s">
        <v>142</v>
      </c>
      <c r="H1266" s="124" t="s">
        <v>26924</v>
      </c>
      <c r="I1266" s="210" t="s">
        <v>227</v>
      </c>
      <c r="J1266" s="129" t="s">
        <v>26506</v>
      </c>
      <c r="K1266" s="128"/>
      <c r="L1266" s="129"/>
      <c r="M1266" s="128"/>
      <c r="N1266" s="127" t="s">
        <v>170</v>
      </c>
      <c r="O1266" s="127" t="s">
        <v>672</v>
      </c>
      <c r="P1266" s="127" t="s">
        <v>26484</v>
      </c>
      <c r="Q1266" s="131" t="s">
        <v>26800</v>
      </c>
      <c r="R1266" s="131" t="s">
        <v>28857</v>
      </c>
      <c r="S1266" s="132" t="s">
        <v>28858</v>
      </c>
      <c r="T1266" s="136" t="s">
        <v>228</v>
      </c>
      <c r="U1266" s="211"/>
      <c r="V1266" s="211"/>
      <c r="W1266" s="133" t="str">
        <f>VLOOKUP(TRIM(X1266),X10:Y88,2,FALSE)</f>
        <v>Frank</v>
      </c>
      <c r="X1266" s="11" t="str">
        <f t="shared" si="82"/>
        <v>6.29</v>
      </c>
      <c r="Y1266" s="266">
        <f t="shared" si="79"/>
        <v>0</v>
      </c>
      <c r="Z1266" s="266">
        <f t="shared" si="81"/>
        <v>0</v>
      </c>
      <c r="AA1266" s="266">
        <f t="shared" si="80"/>
        <v>16</v>
      </c>
    </row>
    <row r="1267" spans="1:27" ht="35.25" customHeight="1" thickBot="1">
      <c r="A1267" s="119" t="s">
        <v>139</v>
      </c>
      <c r="B1267" s="120" t="s">
        <v>57</v>
      </c>
      <c r="C1267" s="122" t="s">
        <v>140</v>
      </c>
      <c r="D1267" s="122" t="s">
        <v>26455</v>
      </c>
      <c r="E1267" s="123" t="s">
        <v>25926</v>
      </c>
      <c r="F1267" s="124" t="s">
        <v>21</v>
      </c>
      <c r="G1267" s="124" t="s">
        <v>142</v>
      </c>
      <c r="H1267" s="124" t="s">
        <v>27152</v>
      </c>
      <c r="I1267" s="210" t="s">
        <v>176</v>
      </c>
      <c r="J1267" s="129" t="s">
        <v>26506</v>
      </c>
      <c r="K1267" s="128"/>
      <c r="L1267" s="129"/>
      <c r="M1267" s="128"/>
      <c r="N1267" s="127" t="s">
        <v>620</v>
      </c>
      <c r="O1267" s="127" t="s">
        <v>672</v>
      </c>
      <c r="P1267" s="127" t="s">
        <v>26484</v>
      </c>
      <c r="Q1267" s="131" t="s">
        <v>27096</v>
      </c>
      <c r="R1267" s="131" t="s">
        <v>30070</v>
      </c>
      <c r="S1267" s="132" t="s">
        <v>145</v>
      </c>
      <c r="T1267" s="136" t="s">
        <v>314</v>
      </c>
      <c r="U1267" s="211"/>
      <c r="V1267" s="211" t="s">
        <v>233</v>
      </c>
      <c r="W1267" s="133" t="str">
        <f>VLOOKUP(TRIM(X1267),X10:Y88,2,FALSE)</f>
        <v>Frank</v>
      </c>
      <c r="X1267" s="11" t="str">
        <f t="shared" si="82"/>
        <v>6.29</v>
      </c>
      <c r="Y1267" s="266">
        <f t="shared" si="79"/>
        <v>0</v>
      </c>
      <c r="Z1267" s="266">
        <f t="shared" si="81"/>
        <v>1</v>
      </c>
      <c r="AA1267" s="266">
        <f t="shared" si="80"/>
        <v>12</v>
      </c>
    </row>
    <row r="1268" spans="1:27" ht="35.25" customHeight="1">
      <c r="A1268" s="119" t="s">
        <v>139</v>
      </c>
      <c r="B1268" s="120" t="s">
        <v>57</v>
      </c>
      <c r="C1268" s="122" t="s">
        <v>140</v>
      </c>
      <c r="D1268" s="122" t="s">
        <v>26455</v>
      </c>
      <c r="E1268" s="123" t="s">
        <v>25927</v>
      </c>
      <c r="F1268" s="124" t="s">
        <v>21</v>
      </c>
      <c r="G1268" s="124" t="s">
        <v>142</v>
      </c>
      <c r="H1268" s="124" t="s">
        <v>26924</v>
      </c>
      <c r="I1268" s="210" t="s">
        <v>227</v>
      </c>
      <c r="J1268" s="129" t="s">
        <v>26506</v>
      </c>
      <c r="K1268" s="128"/>
      <c r="L1268" s="129"/>
      <c r="M1268" s="128"/>
      <c r="N1268" s="127" t="s">
        <v>170</v>
      </c>
      <c r="O1268" s="127" t="s">
        <v>672</v>
      </c>
      <c r="P1268" s="127" t="s">
        <v>26484</v>
      </c>
      <c r="Q1268" s="131" t="s">
        <v>26800</v>
      </c>
      <c r="R1268" s="131" t="s">
        <v>28859</v>
      </c>
      <c r="S1268" s="132"/>
      <c r="T1268" s="136" t="s">
        <v>228</v>
      </c>
      <c r="U1268" s="211" t="s">
        <v>417</v>
      </c>
      <c r="V1268" s="211" t="s">
        <v>554</v>
      </c>
      <c r="W1268" s="133" t="str">
        <f>VLOOKUP(TRIM(X1268),X10:Y88,2,FALSE)</f>
        <v>Frank</v>
      </c>
      <c r="X1268" s="11" t="str">
        <f t="shared" ref="X1268:X1296" si="83">IF(ISNONTEXT(D1268),"" &amp; D1268 &amp;"",T(D1268))</f>
        <v>6.29</v>
      </c>
      <c r="Y1268" s="266">
        <f t="shared" si="79"/>
        <v>0</v>
      </c>
      <c r="Z1268" s="266">
        <f t="shared" si="81"/>
        <v>0</v>
      </c>
      <c r="AA1268" s="266">
        <f t="shared" si="80"/>
        <v>16</v>
      </c>
    </row>
    <row r="1269" spans="1:27" ht="35.25" customHeight="1">
      <c r="A1269" s="119" t="s">
        <v>139</v>
      </c>
      <c r="B1269" s="134" t="s">
        <v>57</v>
      </c>
      <c r="C1269" s="122" t="s">
        <v>140</v>
      </c>
      <c r="D1269" s="122" t="s">
        <v>94</v>
      </c>
      <c r="E1269" s="123" t="s">
        <v>25928</v>
      </c>
      <c r="F1269" s="124" t="s">
        <v>23</v>
      </c>
      <c r="G1269" s="124" t="s">
        <v>142</v>
      </c>
      <c r="H1269" s="124" t="s">
        <v>28902</v>
      </c>
      <c r="I1269" s="210" t="s">
        <v>28899</v>
      </c>
      <c r="J1269" s="129" t="s">
        <v>169</v>
      </c>
      <c r="K1269" s="128">
        <v>487</v>
      </c>
      <c r="L1269" s="129" t="s">
        <v>63</v>
      </c>
      <c r="M1269" s="128" t="s">
        <v>186</v>
      </c>
      <c r="N1269" s="127" t="s">
        <v>744</v>
      </c>
      <c r="O1269" s="127" t="s">
        <v>164</v>
      </c>
      <c r="P1269" s="127" t="s">
        <v>178</v>
      </c>
      <c r="Q1269" s="131" t="s">
        <v>27444</v>
      </c>
      <c r="R1269" s="131" t="s">
        <v>30071</v>
      </c>
      <c r="S1269" s="132" t="s">
        <v>145</v>
      </c>
      <c r="T1269" s="136" t="s">
        <v>290</v>
      </c>
      <c r="U1269" s="211"/>
      <c r="V1269" s="211" t="s">
        <v>233</v>
      </c>
      <c r="W1269" s="133" t="str">
        <f>VLOOKUP(TRIM(X1269),X10:Y88,2,FALSE)</f>
        <v>Frank</v>
      </c>
      <c r="X1269" s="11" t="str">
        <f t="shared" si="83"/>
        <v>6.5.1</v>
      </c>
      <c r="Y1269" s="266">
        <f t="shared" si="79"/>
        <v>1</v>
      </c>
      <c r="Z1269" s="266">
        <f t="shared" si="81"/>
        <v>0</v>
      </c>
      <c r="AA1269" s="266">
        <f t="shared" si="80"/>
        <v>42</v>
      </c>
    </row>
    <row r="1270" spans="1:27" ht="35.25" customHeight="1" thickBot="1">
      <c r="A1270" s="119" t="s">
        <v>139</v>
      </c>
      <c r="B1270" s="134" t="s">
        <v>57</v>
      </c>
      <c r="C1270" s="122" t="s">
        <v>140</v>
      </c>
      <c r="D1270" s="122" t="s">
        <v>94</v>
      </c>
      <c r="E1270" s="123" t="s">
        <v>25929</v>
      </c>
      <c r="F1270" s="124" t="s">
        <v>24</v>
      </c>
      <c r="G1270" s="124" t="s">
        <v>142</v>
      </c>
      <c r="H1270" s="124" t="s">
        <v>28907</v>
      </c>
      <c r="I1270" s="210" t="s">
        <v>184</v>
      </c>
      <c r="J1270" s="129" t="s">
        <v>180</v>
      </c>
      <c r="K1270" s="128">
        <v>582</v>
      </c>
      <c r="L1270" s="129" t="s">
        <v>63</v>
      </c>
      <c r="M1270" s="128" t="s">
        <v>186</v>
      </c>
      <c r="N1270" s="127" t="s">
        <v>744</v>
      </c>
      <c r="O1270" s="127" t="s">
        <v>164</v>
      </c>
      <c r="P1270" s="127" t="s">
        <v>178</v>
      </c>
      <c r="Q1270" s="131" t="s">
        <v>27506</v>
      </c>
      <c r="R1270" s="131" t="s">
        <v>29491</v>
      </c>
      <c r="S1270" s="132" t="s">
        <v>29492</v>
      </c>
      <c r="T1270" s="136" t="s">
        <v>183</v>
      </c>
      <c r="U1270" s="211"/>
      <c r="V1270" s="211"/>
      <c r="W1270" s="133" t="str">
        <f>VLOOKUP(TRIM(X1270),X10:Y88,2,FALSE)</f>
        <v>Frank</v>
      </c>
      <c r="X1270" s="11" t="str">
        <f t="shared" si="83"/>
        <v>6.5.1</v>
      </c>
      <c r="Y1270" s="266">
        <f t="shared" si="79"/>
        <v>0</v>
      </c>
      <c r="Z1270" s="266">
        <f t="shared" si="81"/>
        <v>0</v>
      </c>
      <c r="AA1270" s="266">
        <f t="shared" si="80"/>
        <v>17</v>
      </c>
    </row>
    <row r="1271" spans="1:27" ht="35.25" customHeight="1">
      <c r="A1271" s="119"/>
      <c r="B1271" s="120" t="s">
        <v>57</v>
      </c>
      <c r="C1271" s="122" t="s">
        <v>22</v>
      </c>
      <c r="D1271" s="122" t="s">
        <v>94</v>
      </c>
      <c r="E1271" s="123" t="s">
        <v>25930</v>
      </c>
      <c r="F1271" s="124" t="s">
        <v>24</v>
      </c>
      <c r="G1271" s="138" t="s">
        <v>142</v>
      </c>
      <c r="H1271" s="138" t="s">
        <v>28910</v>
      </c>
      <c r="I1271" s="139" t="s">
        <v>184</v>
      </c>
      <c r="J1271" s="140" t="s">
        <v>169</v>
      </c>
      <c r="K1271" s="141">
        <v>513</v>
      </c>
      <c r="L1271" s="140" t="s">
        <v>63</v>
      </c>
      <c r="M1271" s="141" t="s">
        <v>186</v>
      </c>
      <c r="N1271" s="140" t="s">
        <v>744</v>
      </c>
      <c r="O1271" s="140" t="s">
        <v>164</v>
      </c>
      <c r="P1271" s="140" t="s">
        <v>178</v>
      </c>
      <c r="Q1271" s="142" t="s">
        <v>29496</v>
      </c>
      <c r="R1271" s="142" t="s">
        <v>29497</v>
      </c>
      <c r="S1271" s="145"/>
      <c r="T1271" s="136" t="s">
        <v>183</v>
      </c>
      <c r="U1271" s="211"/>
      <c r="V1271" s="211"/>
      <c r="W1271" s="133" t="str">
        <f>VLOOKUP(TRIM(X1271),X10:Y88,2,FALSE)</f>
        <v>Frank</v>
      </c>
      <c r="X1271" s="11" t="str">
        <f t="shared" si="83"/>
        <v>6.5.1</v>
      </c>
      <c r="Y1271" s="266">
        <f t="shared" si="79"/>
        <v>0</v>
      </c>
      <c r="Z1271" s="266">
        <f t="shared" si="81"/>
        <v>0</v>
      </c>
      <c r="AA1271" s="266">
        <f t="shared" si="80"/>
        <v>17</v>
      </c>
    </row>
    <row r="1272" spans="1:27" ht="35.25" customHeight="1" thickBot="1">
      <c r="A1272" s="119"/>
      <c r="B1272" s="134" t="s">
        <v>57</v>
      </c>
      <c r="C1272" s="122" t="s">
        <v>22</v>
      </c>
      <c r="D1272" s="122" t="s">
        <v>94</v>
      </c>
      <c r="E1272" s="123" t="s">
        <v>25931</v>
      </c>
      <c r="F1272" s="124" t="s">
        <v>24</v>
      </c>
      <c r="G1272" s="138" t="s">
        <v>142</v>
      </c>
      <c r="H1272" s="138" t="s">
        <v>28913</v>
      </c>
      <c r="I1272" s="139" t="s">
        <v>184</v>
      </c>
      <c r="J1272" s="140" t="s">
        <v>180</v>
      </c>
      <c r="K1272" s="141">
        <v>583</v>
      </c>
      <c r="L1272" s="140" t="s">
        <v>63</v>
      </c>
      <c r="M1272" s="141" t="s">
        <v>186</v>
      </c>
      <c r="N1272" s="140" t="s">
        <v>744</v>
      </c>
      <c r="O1272" s="140" t="s">
        <v>164</v>
      </c>
      <c r="P1272" s="140" t="s">
        <v>178</v>
      </c>
      <c r="Q1272" s="142" t="s">
        <v>29498</v>
      </c>
      <c r="R1272" s="142" t="s">
        <v>29499</v>
      </c>
      <c r="S1272" s="145"/>
      <c r="T1272" s="136" t="s">
        <v>183</v>
      </c>
      <c r="U1272" s="211"/>
      <c r="V1272" s="211"/>
      <c r="W1272" s="133" t="str">
        <f>VLOOKUP(TRIM(X1272),X10:Y88,2,FALSE)</f>
        <v>Frank</v>
      </c>
      <c r="X1272" s="11" t="str">
        <f t="shared" si="83"/>
        <v>6.5.1</v>
      </c>
      <c r="Y1272" s="266">
        <f t="shared" si="79"/>
        <v>0</v>
      </c>
      <c r="Z1272" s="266">
        <f t="shared" si="81"/>
        <v>0</v>
      </c>
      <c r="AA1272" s="266">
        <f t="shared" si="80"/>
        <v>17</v>
      </c>
    </row>
    <row r="1273" spans="1:27" ht="35.25" customHeight="1">
      <c r="A1273" s="119" t="s">
        <v>139</v>
      </c>
      <c r="B1273" s="120" t="s">
        <v>57</v>
      </c>
      <c r="C1273" s="122" t="s">
        <v>140</v>
      </c>
      <c r="D1273" s="122" t="s">
        <v>94</v>
      </c>
      <c r="E1273" s="123" t="s">
        <v>25932</v>
      </c>
      <c r="F1273" s="124" t="s">
        <v>23</v>
      </c>
      <c r="G1273" s="124" t="s">
        <v>142</v>
      </c>
      <c r="H1273" s="124" t="s">
        <v>28918</v>
      </c>
      <c r="I1273" s="210" t="s">
        <v>661</v>
      </c>
      <c r="J1273" s="127" t="s">
        <v>169</v>
      </c>
      <c r="K1273" s="212">
        <v>474</v>
      </c>
      <c r="L1273" s="127" t="s">
        <v>63</v>
      </c>
      <c r="M1273" s="212" t="s">
        <v>222</v>
      </c>
      <c r="N1273" s="127" t="s">
        <v>744</v>
      </c>
      <c r="O1273" s="127" t="s">
        <v>164</v>
      </c>
      <c r="P1273" s="127" t="s">
        <v>178</v>
      </c>
      <c r="Q1273" s="131" t="s">
        <v>27406</v>
      </c>
      <c r="R1273" s="131" t="s">
        <v>30072</v>
      </c>
      <c r="S1273" s="132" t="s">
        <v>145</v>
      </c>
      <c r="T1273" s="136" t="s">
        <v>219</v>
      </c>
      <c r="U1273" s="211"/>
      <c r="V1273" s="211" t="s">
        <v>233</v>
      </c>
      <c r="W1273" s="133" t="str">
        <f>VLOOKUP(TRIM(X1273),X10:Y88,2,FALSE)</f>
        <v>Frank</v>
      </c>
      <c r="X1273" s="11" t="str">
        <f t="shared" si="83"/>
        <v>6.5.1</v>
      </c>
      <c r="Y1273" s="266">
        <f t="shared" si="79"/>
        <v>1</v>
      </c>
      <c r="Z1273" s="266">
        <f t="shared" si="81"/>
        <v>0</v>
      </c>
      <c r="AA1273" s="266">
        <f t="shared" si="80"/>
        <v>26</v>
      </c>
    </row>
    <row r="1274" spans="1:27" ht="35.25" customHeight="1" thickBot="1">
      <c r="A1274" s="119" t="s">
        <v>139</v>
      </c>
      <c r="B1274" s="134" t="s">
        <v>57</v>
      </c>
      <c r="C1274" s="122" t="s">
        <v>140</v>
      </c>
      <c r="D1274" s="122" t="s">
        <v>94</v>
      </c>
      <c r="E1274" s="123" t="s">
        <v>25933</v>
      </c>
      <c r="F1274" s="124" t="s">
        <v>23</v>
      </c>
      <c r="G1274" s="124" t="s">
        <v>142</v>
      </c>
      <c r="H1274" s="124" t="s">
        <v>28921</v>
      </c>
      <c r="I1274" s="210" t="s">
        <v>661</v>
      </c>
      <c r="J1274" s="127" t="s">
        <v>180</v>
      </c>
      <c r="K1274" s="212">
        <v>530</v>
      </c>
      <c r="L1274" s="127" t="s">
        <v>63</v>
      </c>
      <c r="M1274" s="212" t="s">
        <v>222</v>
      </c>
      <c r="N1274" s="127" t="s">
        <v>744</v>
      </c>
      <c r="O1274" s="127" t="s">
        <v>164</v>
      </c>
      <c r="P1274" s="127" t="s">
        <v>178</v>
      </c>
      <c r="Q1274" s="131" t="s">
        <v>27407</v>
      </c>
      <c r="R1274" s="131" t="s">
        <v>30073</v>
      </c>
      <c r="S1274" s="132" t="s">
        <v>145</v>
      </c>
      <c r="T1274" s="136" t="s">
        <v>219</v>
      </c>
      <c r="U1274" s="211"/>
      <c r="V1274" s="211" t="s">
        <v>233</v>
      </c>
      <c r="W1274" s="133" t="str">
        <f>VLOOKUP(TRIM(X1274),X10:Y88,2,FALSE)</f>
        <v>Frank</v>
      </c>
      <c r="X1274" s="11" t="str">
        <f t="shared" si="83"/>
        <v>6.5.1</v>
      </c>
      <c r="Y1274" s="266">
        <f t="shared" si="79"/>
        <v>1</v>
      </c>
      <c r="Z1274" s="266">
        <f t="shared" si="81"/>
        <v>0</v>
      </c>
      <c r="AA1274" s="266">
        <f t="shared" si="80"/>
        <v>26</v>
      </c>
    </row>
    <row r="1275" spans="1:27" ht="35.25" customHeight="1" thickBot="1">
      <c r="A1275" s="119" t="s">
        <v>139</v>
      </c>
      <c r="B1275" s="120" t="s">
        <v>57</v>
      </c>
      <c r="C1275" s="122" t="s">
        <v>140</v>
      </c>
      <c r="D1275" s="122" t="s">
        <v>94</v>
      </c>
      <c r="E1275" s="123" t="s">
        <v>25934</v>
      </c>
      <c r="F1275" s="124" t="s">
        <v>23</v>
      </c>
      <c r="G1275" s="124" t="s">
        <v>142</v>
      </c>
      <c r="H1275" s="124" t="s">
        <v>28925</v>
      </c>
      <c r="I1275" s="210" t="s">
        <v>661</v>
      </c>
      <c r="J1275" s="129" t="s">
        <v>180</v>
      </c>
      <c r="K1275" s="128">
        <v>531</v>
      </c>
      <c r="L1275" s="129" t="s">
        <v>63</v>
      </c>
      <c r="M1275" s="128" t="s">
        <v>222</v>
      </c>
      <c r="N1275" s="127" t="s">
        <v>744</v>
      </c>
      <c r="O1275" s="127" t="s">
        <v>164</v>
      </c>
      <c r="P1275" s="127" t="s">
        <v>178</v>
      </c>
      <c r="Q1275" s="131" t="s">
        <v>27408</v>
      </c>
      <c r="R1275" s="131" t="s">
        <v>30074</v>
      </c>
      <c r="S1275" s="132" t="s">
        <v>145</v>
      </c>
      <c r="T1275" s="136" t="s">
        <v>219</v>
      </c>
      <c r="U1275" s="211"/>
      <c r="V1275" s="211" t="s">
        <v>233</v>
      </c>
      <c r="W1275" s="133" t="str">
        <f>VLOOKUP(TRIM(X1275),X10:Y88,2,FALSE)</f>
        <v>Frank</v>
      </c>
      <c r="X1275" s="11" t="str">
        <f t="shared" si="83"/>
        <v>6.5.1</v>
      </c>
      <c r="Y1275" s="266">
        <f t="shared" si="79"/>
        <v>1</v>
      </c>
      <c r="Z1275" s="266">
        <f t="shared" si="81"/>
        <v>0</v>
      </c>
      <c r="AA1275" s="266">
        <f t="shared" si="80"/>
        <v>26</v>
      </c>
    </row>
    <row r="1276" spans="1:27" ht="35.25" customHeight="1">
      <c r="A1276" s="119" t="s">
        <v>139</v>
      </c>
      <c r="B1276" s="120" t="s">
        <v>57</v>
      </c>
      <c r="C1276" s="122" t="s">
        <v>140</v>
      </c>
      <c r="D1276" s="122" t="s">
        <v>94</v>
      </c>
      <c r="E1276" s="123" t="s">
        <v>25935</v>
      </c>
      <c r="F1276" s="124" t="s">
        <v>23</v>
      </c>
      <c r="G1276" s="124" t="s">
        <v>142</v>
      </c>
      <c r="H1276" s="124" t="s">
        <v>28929</v>
      </c>
      <c r="I1276" s="210" t="s">
        <v>661</v>
      </c>
      <c r="J1276" s="129" t="s">
        <v>742</v>
      </c>
      <c r="K1276" s="128">
        <v>99</v>
      </c>
      <c r="L1276" s="129" t="s">
        <v>63</v>
      </c>
      <c r="M1276" s="128" t="s">
        <v>222</v>
      </c>
      <c r="N1276" s="127" t="s">
        <v>744</v>
      </c>
      <c r="O1276" s="127" t="s">
        <v>164</v>
      </c>
      <c r="P1276" s="127" t="s">
        <v>178</v>
      </c>
      <c r="Q1276" s="131" t="s">
        <v>27410</v>
      </c>
      <c r="R1276" s="131" t="s">
        <v>30075</v>
      </c>
      <c r="S1276" s="132" t="s">
        <v>145</v>
      </c>
      <c r="T1276" s="136" t="s">
        <v>219</v>
      </c>
      <c r="U1276" s="211"/>
      <c r="V1276" s="211" t="s">
        <v>233</v>
      </c>
      <c r="W1276" s="133" t="str">
        <f>VLOOKUP(TRIM(X1276),X10:Y88,2,FALSE)</f>
        <v>Frank</v>
      </c>
      <c r="X1276" s="11" t="str">
        <f t="shared" si="83"/>
        <v>6.5.1</v>
      </c>
      <c r="Y1276" s="266">
        <f t="shared" si="79"/>
        <v>1</v>
      </c>
      <c r="Z1276" s="266">
        <f t="shared" si="81"/>
        <v>0</v>
      </c>
      <c r="AA1276" s="266">
        <f t="shared" si="80"/>
        <v>26</v>
      </c>
    </row>
    <row r="1277" spans="1:27" ht="35.25" customHeight="1" thickBot="1">
      <c r="A1277" s="119" t="s">
        <v>139</v>
      </c>
      <c r="B1277" s="134" t="s">
        <v>57</v>
      </c>
      <c r="C1277" s="122" t="s">
        <v>140</v>
      </c>
      <c r="D1277" s="122" t="s">
        <v>94</v>
      </c>
      <c r="E1277" s="123" t="s">
        <v>25936</v>
      </c>
      <c r="F1277" s="124" t="s">
        <v>23</v>
      </c>
      <c r="G1277" s="124" t="s">
        <v>142</v>
      </c>
      <c r="H1277" s="124" t="s">
        <v>28934</v>
      </c>
      <c r="I1277" s="210" t="s">
        <v>465</v>
      </c>
      <c r="J1277" s="127" t="s">
        <v>169</v>
      </c>
      <c r="K1277" s="212">
        <v>455</v>
      </c>
      <c r="L1277" s="127" t="s">
        <v>68</v>
      </c>
      <c r="M1277" s="212" t="s">
        <v>186</v>
      </c>
      <c r="N1277" s="127" t="s">
        <v>744</v>
      </c>
      <c r="O1277" s="127" t="s">
        <v>164</v>
      </c>
      <c r="P1277" s="127" t="s">
        <v>178</v>
      </c>
      <c r="Q1277" s="131" t="s">
        <v>21349</v>
      </c>
      <c r="R1277" s="131" t="s">
        <v>30076</v>
      </c>
      <c r="S1277" s="132" t="s">
        <v>145</v>
      </c>
      <c r="T1277" s="136" t="s">
        <v>459</v>
      </c>
      <c r="U1277" s="211"/>
      <c r="V1277" s="211" t="s">
        <v>233</v>
      </c>
      <c r="W1277" s="133" t="str">
        <f>VLOOKUP(TRIM(X1277),X10:Y88,2,FALSE)</f>
        <v>Frank</v>
      </c>
      <c r="X1277" s="11" t="str">
        <f t="shared" si="83"/>
        <v>6.5.1</v>
      </c>
      <c r="Y1277" s="266">
        <f t="shared" si="79"/>
        <v>1</v>
      </c>
      <c r="Z1277" s="266">
        <f t="shared" si="81"/>
        <v>0</v>
      </c>
      <c r="AA1277" s="266">
        <f t="shared" si="80"/>
        <v>16</v>
      </c>
    </row>
    <row r="1278" spans="1:27" ht="35.25" customHeight="1">
      <c r="A1278" s="119" t="s">
        <v>139</v>
      </c>
      <c r="B1278" s="120" t="s">
        <v>57</v>
      </c>
      <c r="C1278" s="122" t="s">
        <v>140</v>
      </c>
      <c r="D1278" s="122" t="s">
        <v>94</v>
      </c>
      <c r="E1278" s="123" t="s">
        <v>25937</v>
      </c>
      <c r="F1278" s="124" t="s">
        <v>23</v>
      </c>
      <c r="G1278" s="124" t="s">
        <v>142</v>
      </c>
      <c r="H1278" s="124" t="s">
        <v>28937</v>
      </c>
      <c r="I1278" s="210" t="s">
        <v>202</v>
      </c>
      <c r="J1278" s="129" t="s">
        <v>169</v>
      </c>
      <c r="K1278" s="128">
        <v>483</v>
      </c>
      <c r="L1278" s="129" t="s">
        <v>63</v>
      </c>
      <c r="M1278" s="128" t="s">
        <v>186</v>
      </c>
      <c r="N1278" s="127" t="s">
        <v>744</v>
      </c>
      <c r="O1278" s="127" t="s">
        <v>164</v>
      </c>
      <c r="P1278" s="127" t="s">
        <v>178</v>
      </c>
      <c r="Q1278" s="131" t="s">
        <v>27429</v>
      </c>
      <c r="R1278" s="131" t="s">
        <v>29879</v>
      </c>
      <c r="S1278" s="132" t="s">
        <v>159</v>
      </c>
      <c r="T1278" s="136" t="s">
        <v>203</v>
      </c>
      <c r="U1278" s="211"/>
      <c r="V1278" s="211"/>
      <c r="W1278" s="133" t="str">
        <f>VLOOKUP(TRIM(X1278),X10:Y88,2,FALSE)</f>
        <v>Frank</v>
      </c>
      <c r="X1278" s="11" t="str">
        <f t="shared" si="83"/>
        <v>6.5.1</v>
      </c>
      <c r="Y1278" s="266">
        <f t="shared" si="79"/>
        <v>0</v>
      </c>
      <c r="Z1278" s="266">
        <f t="shared" si="81"/>
        <v>0</v>
      </c>
      <c r="AA1278" s="266">
        <f t="shared" si="80"/>
        <v>21</v>
      </c>
    </row>
    <row r="1279" spans="1:27" ht="35.25" customHeight="1">
      <c r="A1279" s="119" t="s">
        <v>139</v>
      </c>
      <c r="B1279" s="134" t="s">
        <v>57</v>
      </c>
      <c r="C1279" s="122" t="s">
        <v>140</v>
      </c>
      <c r="D1279" s="122" t="s">
        <v>94</v>
      </c>
      <c r="E1279" s="123" t="s">
        <v>25938</v>
      </c>
      <c r="F1279" s="124" t="s">
        <v>175</v>
      </c>
      <c r="G1279" s="124" t="s">
        <v>142</v>
      </c>
      <c r="H1279" s="124" t="s">
        <v>26767</v>
      </c>
      <c r="I1279" s="210" t="s">
        <v>280</v>
      </c>
      <c r="J1279" s="127"/>
      <c r="K1279" s="212"/>
      <c r="L1279" s="127"/>
      <c r="M1279" s="212"/>
      <c r="N1279" s="127"/>
      <c r="O1279" s="127"/>
      <c r="P1279" s="127"/>
      <c r="Q1279" s="131" t="s">
        <v>27352</v>
      </c>
      <c r="R1279" s="131" t="s">
        <v>29501</v>
      </c>
      <c r="S1279" s="132" t="s">
        <v>29502</v>
      </c>
      <c r="T1279" s="136" t="s">
        <v>14712</v>
      </c>
      <c r="U1279" s="211"/>
      <c r="V1279" s="211"/>
      <c r="W1279" s="133" t="str">
        <f>VLOOKUP(TRIM(X1279),X10:Y88,2,FALSE)</f>
        <v>Frank</v>
      </c>
      <c r="X1279" s="11" t="str">
        <f t="shared" si="83"/>
        <v>6.5.1</v>
      </c>
      <c r="Y1279" s="266">
        <f t="shared" si="79"/>
        <v>0</v>
      </c>
      <c r="Z1279" s="266">
        <f t="shared" si="81"/>
        <v>0</v>
      </c>
      <c r="AA1279" s="266">
        <f t="shared" si="80"/>
        <v>6</v>
      </c>
    </row>
    <row r="1280" spans="1:27" ht="35.25" customHeight="1">
      <c r="A1280" s="119" t="s">
        <v>139</v>
      </c>
      <c r="B1280" s="134" t="s">
        <v>57</v>
      </c>
      <c r="C1280" s="122" t="s">
        <v>140</v>
      </c>
      <c r="D1280" s="122" t="s">
        <v>94</v>
      </c>
      <c r="E1280" s="123" t="s">
        <v>25939</v>
      </c>
      <c r="F1280" s="124" t="s">
        <v>167</v>
      </c>
      <c r="G1280" s="124" t="s">
        <v>221</v>
      </c>
      <c r="H1280" s="124" t="s">
        <v>29482</v>
      </c>
      <c r="I1280" s="210" t="s">
        <v>12732</v>
      </c>
      <c r="J1280" s="129"/>
      <c r="K1280" s="128"/>
      <c r="L1280" s="129"/>
      <c r="M1280" s="128"/>
      <c r="N1280" s="127"/>
      <c r="O1280" s="127"/>
      <c r="P1280" s="127"/>
      <c r="Q1280" s="131" t="s">
        <v>29481</v>
      </c>
      <c r="R1280" s="131" t="s">
        <v>29483</v>
      </c>
      <c r="S1280" s="132" t="s">
        <v>159</v>
      </c>
      <c r="T1280" s="136" t="s">
        <v>14712</v>
      </c>
      <c r="U1280" s="211"/>
      <c r="V1280" s="211"/>
      <c r="W1280" s="133" t="str">
        <f>VLOOKUP(TRIM(X1280),X10:Y88,2,FALSE)</f>
        <v>Frank</v>
      </c>
      <c r="X1280" s="11" t="str">
        <f t="shared" si="83"/>
        <v>6.5.1</v>
      </c>
      <c r="Y1280" s="266">
        <f t="shared" si="79"/>
        <v>0</v>
      </c>
      <c r="Z1280" s="266">
        <f t="shared" si="81"/>
        <v>0</v>
      </c>
      <c r="AA1280" s="266">
        <f t="shared" si="80"/>
        <v>8</v>
      </c>
    </row>
    <row r="1281" spans="1:27" ht="35.25" customHeight="1" thickBot="1">
      <c r="A1281" s="119" t="s">
        <v>139</v>
      </c>
      <c r="B1281" s="134" t="s">
        <v>57</v>
      </c>
      <c r="C1281" s="122" t="s">
        <v>140</v>
      </c>
      <c r="D1281" s="122" t="s">
        <v>108</v>
      </c>
      <c r="E1281" s="123" t="s">
        <v>25940</v>
      </c>
      <c r="F1281" s="124" t="s">
        <v>24</v>
      </c>
      <c r="G1281" s="124" t="s">
        <v>142</v>
      </c>
      <c r="H1281" s="124" t="s">
        <v>28943</v>
      </c>
      <c r="I1281" s="210" t="s">
        <v>16261</v>
      </c>
      <c r="J1281" s="129" t="s">
        <v>169</v>
      </c>
      <c r="K1281" s="128">
        <v>460</v>
      </c>
      <c r="L1281" s="129" t="s">
        <v>63</v>
      </c>
      <c r="M1281" s="128" t="s">
        <v>186</v>
      </c>
      <c r="N1281" s="127" t="s">
        <v>744</v>
      </c>
      <c r="O1281" s="127" t="s">
        <v>164</v>
      </c>
      <c r="P1281" s="127" t="s">
        <v>178</v>
      </c>
      <c r="Q1281" s="131" t="s">
        <v>27368</v>
      </c>
      <c r="R1281" s="131" t="s">
        <v>29846</v>
      </c>
      <c r="S1281" s="132" t="s">
        <v>29847</v>
      </c>
      <c r="T1281" s="136" t="s">
        <v>300</v>
      </c>
      <c r="U1281" s="211"/>
      <c r="V1281" s="211"/>
      <c r="W1281" s="133" t="str">
        <f>VLOOKUP(TRIM(X1281),X10:Y88,2,FALSE)</f>
        <v>Frank</v>
      </c>
      <c r="X1281" s="11" t="str">
        <f t="shared" si="83"/>
        <v>6.5.8</v>
      </c>
      <c r="Y1281" s="266">
        <f t="shared" si="79"/>
        <v>0</v>
      </c>
      <c r="Z1281" s="266">
        <f t="shared" si="81"/>
        <v>0</v>
      </c>
      <c r="AA1281" s="266">
        <f t="shared" si="80"/>
        <v>21</v>
      </c>
    </row>
    <row r="1282" spans="1:27" ht="35.25" customHeight="1" thickBot="1">
      <c r="A1282" s="119" t="s">
        <v>139</v>
      </c>
      <c r="B1282" s="120" t="s">
        <v>57</v>
      </c>
      <c r="C1282" s="122" t="s">
        <v>140</v>
      </c>
      <c r="D1282" s="122" t="s">
        <v>108</v>
      </c>
      <c r="E1282" s="123" t="s">
        <v>25941</v>
      </c>
      <c r="F1282" s="124" t="s">
        <v>23</v>
      </c>
      <c r="G1282" s="124" t="s">
        <v>142</v>
      </c>
      <c r="H1282" s="124" t="s">
        <v>28952</v>
      </c>
      <c r="I1282" s="210" t="s">
        <v>184</v>
      </c>
      <c r="J1282" s="129" t="s">
        <v>169</v>
      </c>
      <c r="K1282" s="128">
        <v>472</v>
      </c>
      <c r="L1282" s="129" t="s">
        <v>63</v>
      </c>
      <c r="M1282" s="128" t="s">
        <v>186</v>
      </c>
      <c r="N1282" s="127" t="s">
        <v>744</v>
      </c>
      <c r="O1282" s="127" t="s">
        <v>164</v>
      </c>
      <c r="P1282" s="127" t="s">
        <v>178</v>
      </c>
      <c r="Q1282" s="131" t="s">
        <v>28948</v>
      </c>
      <c r="R1282" s="131" t="s">
        <v>29851</v>
      </c>
      <c r="S1282" s="132" t="s">
        <v>145</v>
      </c>
      <c r="T1282" s="136" t="s">
        <v>183</v>
      </c>
      <c r="U1282" s="211"/>
      <c r="V1282" s="211"/>
      <c r="W1282" s="133" t="str">
        <f>VLOOKUP(TRIM(X1282),X10:Y88,2,FALSE)</f>
        <v>Frank</v>
      </c>
      <c r="X1282" s="11" t="str">
        <f t="shared" si="83"/>
        <v>6.5.8</v>
      </c>
      <c r="Y1282" s="266">
        <f t="shared" si="79"/>
        <v>1</v>
      </c>
      <c r="Z1282" s="266">
        <f t="shared" si="81"/>
        <v>0</v>
      </c>
      <c r="AA1282" s="266">
        <f t="shared" si="80"/>
        <v>17</v>
      </c>
    </row>
    <row r="1283" spans="1:27" ht="35.25" customHeight="1" thickBot="1">
      <c r="A1283" s="119" t="s">
        <v>139</v>
      </c>
      <c r="B1283" s="120" t="s">
        <v>57</v>
      </c>
      <c r="C1283" s="122" t="s">
        <v>140</v>
      </c>
      <c r="D1283" s="122" t="s">
        <v>108</v>
      </c>
      <c r="E1283" s="123" t="s">
        <v>25942</v>
      </c>
      <c r="F1283" s="124" t="s">
        <v>23</v>
      </c>
      <c r="G1283" s="124" t="s">
        <v>142</v>
      </c>
      <c r="H1283" s="124" t="s">
        <v>28958</v>
      </c>
      <c r="I1283" s="210" t="s">
        <v>184</v>
      </c>
      <c r="J1283" s="129" t="s">
        <v>180</v>
      </c>
      <c r="K1283" s="128">
        <v>576</v>
      </c>
      <c r="L1283" s="129" t="s">
        <v>63</v>
      </c>
      <c r="M1283" s="128" t="s">
        <v>186</v>
      </c>
      <c r="N1283" s="127" t="s">
        <v>744</v>
      </c>
      <c r="O1283" s="127" t="s">
        <v>164</v>
      </c>
      <c r="P1283" s="127" t="s">
        <v>178</v>
      </c>
      <c r="Q1283" s="131" t="s">
        <v>27495</v>
      </c>
      <c r="R1283" s="131" t="s">
        <v>29852</v>
      </c>
      <c r="S1283" s="132" t="s">
        <v>145</v>
      </c>
      <c r="T1283" s="136" t="s">
        <v>183</v>
      </c>
      <c r="U1283" s="211"/>
      <c r="V1283" s="211"/>
      <c r="W1283" s="133" t="str">
        <f>VLOOKUP(TRIM(X1283),X10:Y88,2,FALSE)</f>
        <v>Frank</v>
      </c>
      <c r="X1283" s="11" t="str">
        <f t="shared" si="83"/>
        <v>6.5.8</v>
      </c>
      <c r="Y1283" s="266">
        <f t="shared" si="79"/>
        <v>1</v>
      </c>
      <c r="Z1283" s="266">
        <f t="shared" si="81"/>
        <v>0</v>
      </c>
      <c r="AA1283" s="266">
        <f t="shared" si="80"/>
        <v>17</v>
      </c>
    </row>
    <row r="1284" spans="1:27" ht="35.25" customHeight="1" thickBot="1">
      <c r="A1284" s="119" t="s">
        <v>139</v>
      </c>
      <c r="B1284" s="120" t="s">
        <v>57</v>
      </c>
      <c r="C1284" s="122" t="s">
        <v>140</v>
      </c>
      <c r="D1284" s="122" t="s">
        <v>108</v>
      </c>
      <c r="E1284" s="123" t="s">
        <v>25943</v>
      </c>
      <c r="F1284" s="124" t="s">
        <v>23</v>
      </c>
      <c r="G1284" s="124" t="s">
        <v>142</v>
      </c>
      <c r="H1284" s="124" t="s">
        <v>28961</v>
      </c>
      <c r="I1284" s="210" t="s">
        <v>212</v>
      </c>
      <c r="J1284" s="129" t="s">
        <v>169</v>
      </c>
      <c r="K1284" s="128">
        <v>508</v>
      </c>
      <c r="L1284" s="129" t="s">
        <v>63</v>
      </c>
      <c r="M1284" s="128" t="s">
        <v>186</v>
      </c>
      <c r="N1284" s="127" t="s">
        <v>744</v>
      </c>
      <c r="O1284" s="127" t="s">
        <v>164</v>
      </c>
      <c r="P1284" s="127" t="s">
        <v>178</v>
      </c>
      <c r="Q1284" s="131" t="s">
        <v>27497</v>
      </c>
      <c r="R1284" s="131" t="s">
        <v>30077</v>
      </c>
      <c r="S1284" s="132" t="s">
        <v>145</v>
      </c>
      <c r="T1284" s="136" t="s">
        <v>216</v>
      </c>
      <c r="U1284" s="211"/>
      <c r="V1284" s="211" t="s">
        <v>233</v>
      </c>
      <c r="W1284" s="133" t="str">
        <f>VLOOKUP(TRIM(X1284),X10:Y88,2,FALSE)</f>
        <v>Frank</v>
      </c>
      <c r="X1284" s="11" t="str">
        <f t="shared" si="83"/>
        <v>6.5.8</v>
      </c>
      <c r="Y1284" s="266">
        <f t="shared" si="79"/>
        <v>1</v>
      </c>
      <c r="Z1284" s="266">
        <f t="shared" si="81"/>
        <v>0</v>
      </c>
      <c r="AA1284" s="266">
        <f t="shared" si="80"/>
        <v>3</v>
      </c>
    </row>
    <row r="1285" spans="1:27" ht="35.25" customHeight="1" thickBot="1">
      <c r="A1285" s="119" t="s">
        <v>139</v>
      </c>
      <c r="B1285" s="120" t="s">
        <v>57</v>
      </c>
      <c r="C1285" s="122" t="s">
        <v>140</v>
      </c>
      <c r="D1285" s="122" t="s">
        <v>108</v>
      </c>
      <c r="E1285" s="123" t="s">
        <v>25944</v>
      </c>
      <c r="F1285" s="124" t="s">
        <v>23</v>
      </c>
      <c r="G1285" s="124" t="s">
        <v>142</v>
      </c>
      <c r="H1285" s="124" t="s">
        <v>28967</v>
      </c>
      <c r="I1285" s="210" t="s">
        <v>661</v>
      </c>
      <c r="J1285" s="129" t="s">
        <v>180</v>
      </c>
      <c r="K1285" s="128">
        <v>607</v>
      </c>
      <c r="L1285" s="129" t="s">
        <v>63</v>
      </c>
      <c r="M1285" s="128" t="s">
        <v>186</v>
      </c>
      <c r="N1285" s="127" t="s">
        <v>744</v>
      </c>
      <c r="O1285" s="127" t="s">
        <v>164</v>
      </c>
      <c r="P1285" s="127" t="s">
        <v>178</v>
      </c>
      <c r="Q1285" s="131" t="s">
        <v>27540</v>
      </c>
      <c r="R1285" s="131" t="s">
        <v>30078</v>
      </c>
      <c r="S1285" s="132" t="s">
        <v>145</v>
      </c>
      <c r="T1285" s="136" t="s">
        <v>274</v>
      </c>
      <c r="U1285" s="211"/>
      <c r="V1285" s="211" t="s">
        <v>233</v>
      </c>
      <c r="W1285" s="133" t="str">
        <f>VLOOKUP(TRIM(X1285),X10:Y88,2,FALSE)</f>
        <v>Frank</v>
      </c>
      <c r="X1285" s="11" t="str">
        <f t="shared" si="83"/>
        <v>6.5.8</v>
      </c>
      <c r="Y1285" s="266">
        <f t="shared" si="79"/>
        <v>1</v>
      </c>
      <c r="Z1285" s="266">
        <f t="shared" si="81"/>
        <v>0</v>
      </c>
      <c r="AA1285" s="266">
        <f t="shared" si="80"/>
        <v>26</v>
      </c>
    </row>
    <row r="1286" spans="1:27" ht="35.25" customHeight="1" thickBot="1">
      <c r="A1286" s="119" t="s">
        <v>139</v>
      </c>
      <c r="B1286" s="120" t="s">
        <v>57</v>
      </c>
      <c r="C1286" s="122" t="s">
        <v>140</v>
      </c>
      <c r="D1286" s="122" t="s">
        <v>103</v>
      </c>
      <c r="E1286" s="123" t="s">
        <v>25945</v>
      </c>
      <c r="F1286" s="124" t="s">
        <v>24</v>
      </c>
      <c r="G1286" s="124" t="s">
        <v>142</v>
      </c>
      <c r="H1286" s="124" t="s">
        <v>29090</v>
      </c>
      <c r="I1286" s="210" t="s">
        <v>184</v>
      </c>
      <c r="J1286" s="129" t="s">
        <v>169</v>
      </c>
      <c r="K1286" s="128">
        <v>473</v>
      </c>
      <c r="L1286" s="129" t="s">
        <v>63</v>
      </c>
      <c r="M1286" s="128" t="s">
        <v>186</v>
      </c>
      <c r="N1286" s="127" t="s">
        <v>744</v>
      </c>
      <c r="O1286" s="127" t="s">
        <v>164</v>
      </c>
      <c r="P1286" s="127" t="s">
        <v>178</v>
      </c>
      <c r="Q1286" s="131" t="s">
        <v>27404</v>
      </c>
      <c r="R1286" s="131" t="s">
        <v>29109</v>
      </c>
      <c r="S1286" s="132" t="s">
        <v>29110</v>
      </c>
      <c r="T1286" s="136" t="s">
        <v>183</v>
      </c>
      <c r="U1286" s="211"/>
      <c r="V1286" s="211"/>
      <c r="W1286" s="133" t="str">
        <f>VLOOKUP(TRIM(X1286),X10:Y88,2,FALSE)</f>
        <v>Frank</v>
      </c>
      <c r="X1286" s="11" t="str">
        <f t="shared" si="83"/>
        <v>6.5.5</v>
      </c>
      <c r="Y1286" s="266">
        <f t="shared" si="79"/>
        <v>0</v>
      </c>
      <c r="Z1286" s="266">
        <f t="shared" si="81"/>
        <v>0</v>
      </c>
      <c r="AA1286" s="266">
        <f t="shared" si="80"/>
        <v>17</v>
      </c>
    </row>
    <row r="1287" spans="1:27" ht="35.25" customHeight="1" thickBot="1">
      <c r="A1287" s="119"/>
      <c r="B1287" s="120" t="s">
        <v>57</v>
      </c>
      <c r="C1287" s="122" t="s">
        <v>22</v>
      </c>
      <c r="D1287" s="122" t="s">
        <v>103</v>
      </c>
      <c r="E1287" s="123" t="s">
        <v>25946</v>
      </c>
      <c r="F1287" s="124" t="s">
        <v>24</v>
      </c>
      <c r="G1287" s="138" t="s">
        <v>142</v>
      </c>
      <c r="H1287" s="138" t="s">
        <v>29093</v>
      </c>
      <c r="I1287" s="139" t="s">
        <v>184</v>
      </c>
      <c r="J1287" s="140" t="s">
        <v>169</v>
      </c>
      <c r="K1287" s="141">
        <v>479</v>
      </c>
      <c r="L1287" s="140" t="s">
        <v>63</v>
      </c>
      <c r="M1287" s="141" t="s">
        <v>186</v>
      </c>
      <c r="N1287" s="140" t="s">
        <v>744</v>
      </c>
      <c r="O1287" s="140" t="s">
        <v>164</v>
      </c>
      <c r="P1287" s="140" t="s">
        <v>178</v>
      </c>
      <c r="Q1287" s="142" t="s">
        <v>29823</v>
      </c>
      <c r="R1287" s="142" t="s">
        <v>29824</v>
      </c>
      <c r="S1287" s="145"/>
      <c r="T1287" s="136" t="s">
        <v>183</v>
      </c>
      <c r="U1287" s="211"/>
      <c r="V1287" s="211"/>
      <c r="W1287" s="133" t="str">
        <f>VLOOKUP(TRIM(X1287),X10:Y88,2,FALSE)</f>
        <v>Frank</v>
      </c>
      <c r="X1287" s="11" t="str">
        <f t="shared" si="83"/>
        <v>6.5.5</v>
      </c>
      <c r="Y1287" s="266">
        <f t="shared" si="79"/>
        <v>0</v>
      </c>
      <c r="Z1287" s="266">
        <f t="shared" si="81"/>
        <v>0</v>
      </c>
      <c r="AA1287" s="266">
        <f t="shared" si="80"/>
        <v>17</v>
      </c>
    </row>
    <row r="1288" spans="1:27" ht="35.25" customHeight="1" thickBot="1">
      <c r="A1288" s="119" t="s">
        <v>139</v>
      </c>
      <c r="B1288" s="120" t="s">
        <v>57</v>
      </c>
      <c r="C1288" s="122" t="s">
        <v>140</v>
      </c>
      <c r="D1288" s="122" t="s">
        <v>103</v>
      </c>
      <c r="E1288" s="123" t="s">
        <v>25947</v>
      </c>
      <c r="F1288" s="124" t="s">
        <v>23</v>
      </c>
      <c r="G1288" s="124" t="s">
        <v>142</v>
      </c>
      <c r="H1288" s="124" t="s">
        <v>29096</v>
      </c>
      <c r="I1288" s="210" t="s">
        <v>184</v>
      </c>
      <c r="J1288" s="129" t="s">
        <v>169</v>
      </c>
      <c r="K1288" s="128">
        <v>481</v>
      </c>
      <c r="L1288" s="129" t="s">
        <v>63</v>
      </c>
      <c r="M1288" s="128" t="s">
        <v>186</v>
      </c>
      <c r="N1288" s="127" t="s">
        <v>744</v>
      </c>
      <c r="O1288" s="127" t="s">
        <v>164</v>
      </c>
      <c r="P1288" s="127" t="s">
        <v>178</v>
      </c>
      <c r="Q1288" s="131" t="s">
        <v>27424</v>
      </c>
      <c r="R1288" s="131" t="s">
        <v>29829</v>
      </c>
      <c r="S1288" s="132" t="s">
        <v>145</v>
      </c>
      <c r="T1288" s="136" t="s">
        <v>183</v>
      </c>
      <c r="U1288" s="211"/>
      <c r="V1288" s="211"/>
      <c r="W1288" s="133" t="str">
        <f>VLOOKUP(TRIM(X1288),X10:Y88,2,FALSE)</f>
        <v>Frank</v>
      </c>
      <c r="X1288" s="11" t="str">
        <f t="shared" si="83"/>
        <v>6.5.5</v>
      </c>
      <c r="Y1288" s="266">
        <f t="shared" si="79"/>
        <v>1</v>
      </c>
      <c r="Z1288" s="266">
        <f t="shared" si="81"/>
        <v>0</v>
      </c>
      <c r="AA1288" s="266">
        <f t="shared" si="80"/>
        <v>17</v>
      </c>
    </row>
    <row r="1289" spans="1:27" ht="35.25" customHeight="1" thickBot="1">
      <c r="A1289" s="119" t="s">
        <v>139</v>
      </c>
      <c r="B1289" s="120" t="s">
        <v>57</v>
      </c>
      <c r="C1289" s="122" t="s">
        <v>140</v>
      </c>
      <c r="D1289" s="122" t="s">
        <v>100</v>
      </c>
      <c r="E1289" s="123" t="s">
        <v>25948</v>
      </c>
      <c r="F1289" s="124" t="s">
        <v>20</v>
      </c>
      <c r="G1289" s="124" t="s">
        <v>142</v>
      </c>
      <c r="H1289" s="124" t="s">
        <v>26509</v>
      </c>
      <c r="I1289" s="210" t="s">
        <v>280</v>
      </c>
      <c r="J1289" s="129"/>
      <c r="K1289" s="128"/>
      <c r="L1289" s="129"/>
      <c r="M1289" s="128"/>
      <c r="N1289" s="127"/>
      <c r="O1289" s="127" t="s">
        <v>164</v>
      </c>
      <c r="P1289" s="127"/>
      <c r="Q1289" s="131" t="s">
        <v>27351</v>
      </c>
      <c r="R1289" s="131" t="s">
        <v>30079</v>
      </c>
      <c r="S1289" s="132" t="s">
        <v>145</v>
      </c>
      <c r="T1289" s="136" t="s">
        <v>267</v>
      </c>
      <c r="U1289" s="211"/>
      <c r="V1289" s="211" t="s">
        <v>233</v>
      </c>
      <c r="W1289" s="133" t="str">
        <f>VLOOKUP(TRIM(X1289),X10:Y88,2,FALSE)</f>
        <v>Frank</v>
      </c>
      <c r="X1289" s="11" t="str">
        <f t="shared" si="83"/>
        <v>6.5.4</v>
      </c>
      <c r="Y1289" s="266">
        <f t="shared" ref="Y1289:Y1352" si="84">IF(F1289="CR", IF(S1289="Approved", 1, IF(S1289="Block approved", 1, 0)),0)</f>
        <v>0</v>
      </c>
      <c r="Z1289" s="266">
        <f t="shared" si="81"/>
        <v>0</v>
      </c>
      <c r="AA1289" s="266">
        <f t="shared" si="80"/>
        <v>6</v>
      </c>
    </row>
    <row r="1290" spans="1:27" ht="35.25" customHeight="1" thickBot="1">
      <c r="A1290" s="119" t="s">
        <v>139</v>
      </c>
      <c r="B1290" s="120" t="s">
        <v>57</v>
      </c>
      <c r="C1290" s="122" t="s">
        <v>140</v>
      </c>
      <c r="D1290" s="122" t="s">
        <v>100</v>
      </c>
      <c r="E1290" s="123" t="s">
        <v>25949</v>
      </c>
      <c r="F1290" s="124" t="s">
        <v>20</v>
      </c>
      <c r="G1290" s="124" t="s">
        <v>142</v>
      </c>
      <c r="H1290" s="124" t="s">
        <v>29107</v>
      </c>
      <c r="I1290" s="210" t="s">
        <v>280</v>
      </c>
      <c r="J1290" s="129"/>
      <c r="K1290" s="128"/>
      <c r="L1290" s="129"/>
      <c r="M1290" s="128"/>
      <c r="N1290" s="127"/>
      <c r="O1290" s="127" t="s">
        <v>164</v>
      </c>
      <c r="P1290" s="127" t="s">
        <v>178</v>
      </c>
      <c r="Q1290" s="131" t="s">
        <v>29104</v>
      </c>
      <c r="R1290" s="131" t="s">
        <v>30080</v>
      </c>
      <c r="S1290" s="132" t="s">
        <v>145</v>
      </c>
      <c r="T1290" s="136" t="s">
        <v>427</v>
      </c>
      <c r="U1290" s="211"/>
      <c r="V1290" s="211" t="s">
        <v>233</v>
      </c>
      <c r="W1290" s="133" t="str">
        <f>VLOOKUP(TRIM(X1290),X10:Y88,2,FALSE)</f>
        <v>Frank</v>
      </c>
      <c r="X1290" s="11" t="str">
        <f t="shared" si="83"/>
        <v>6.5.4</v>
      </c>
      <c r="Y1290" s="266">
        <f t="shared" si="84"/>
        <v>0</v>
      </c>
      <c r="Z1290" s="266">
        <f t="shared" si="81"/>
        <v>0</v>
      </c>
      <c r="AA1290" s="266">
        <f t="shared" si="80"/>
        <v>6</v>
      </c>
    </row>
    <row r="1291" spans="1:27" ht="35.25" customHeight="1" thickBot="1">
      <c r="A1291" s="119" t="s">
        <v>139</v>
      </c>
      <c r="B1291" s="120" t="s">
        <v>57</v>
      </c>
      <c r="C1291" s="122" t="s">
        <v>140</v>
      </c>
      <c r="D1291" s="122" t="s">
        <v>103</v>
      </c>
      <c r="E1291" s="123" t="s">
        <v>25950</v>
      </c>
      <c r="F1291" s="124" t="s">
        <v>23</v>
      </c>
      <c r="G1291" s="124" t="s">
        <v>142</v>
      </c>
      <c r="H1291" s="124" t="s">
        <v>29111</v>
      </c>
      <c r="I1291" s="210" t="s">
        <v>184</v>
      </c>
      <c r="J1291" s="129" t="s">
        <v>169</v>
      </c>
      <c r="K1291" s="128">
        <v>473</v>
      </c>
      <c r="L1291" s="129" t="s">
        <v>68</v>
      </c>
      <c r="M1291" s="128" t="s">
        <v>186</v>
      </c>
      <c r="N1291" s="127" t="s">
        <v>744</v>
      </c>
      <c r="O1291" s="127" t="s">
        <v>164</v>
      </c>
      <c r="P1291" s="127" t="s">
        <v>178</v>
      </c>
      <c r="Q1291" s="131" t="s">
        <v>27404</v>
      </c>
      <c r="R1291" s="131" t="s">
        <v>30081</v>
      </c>
      <c r="S1291" s="132" t="s">
        <v>145</v>
      </c>
      <c r="T1291" s="136" t="s">
        <v>183</v>
      </c>
      <c r="U1291" s="211"/>
      <c r="V1291" s="211" t="s">
        <v>233</v>
      </c>
      <c r="W1291" s="133" t="str">
        <f>VLOOKUP(TRIM(X1291),X10:Y88,2,FALSE)</f>
        <v>Frank</v>
      </c>
      <c r="X1291" s="11" t="str">
        <f t="shared" si="83"/>
        <v>6.5.5</v>
      </c>
      <c r="Y1291" s="266">
        <f t="shared" si="84"/>
        <v>1</v>
      </c>
      <c r="Z1291" s="266">
        <f t="shared" si="81"/>
        <v>0</v>
      </c>
      <c r="AA1291" s="266">
        <f t="shared" si="80"/>
        <v>17</v>
      </c>
    </row>
    <row r="1292" spans="1:27" ht="35.25" customHeight="1">
      <c r="A1292" s="119" t="s">
        <v>139</v>
      </c>
      <c r="B1292" s="120" t="s">
        <v>57</v>
      </c>
      <c r="C1292" s="122" t="s">
        <v>140</v>
      </c>
      <c r="D1292" s="122" t="s">
        <v>26427</v>
      </c>
      <c r="E1292" s="123" t="s">
        <v>25951</v>
      </c>
      <c r="F1292" s="124" t="s">
        <v>24</v>
      </c>
      <c r="G1292" s="124" t="s">
        <v>142</v>
      </c>
      <c r="H1292" s="124" t="s">
        <v>29117</v>
      </c>
      <c r="I1292" s="210" t="s">
        <v>255</v>
      </c>
      <c r="J1292" s="129" t="s">
        <v>180</v>
      </c>
      <c r="K1292" s="128">
        <v>550</v>
      </c>
      <c r="L1292" s="129" t="s">
        <v>63</v>
      </c>
      <c r="M1292" s="128" t="s">
        <v>186</v>
      </c>
      <c r="N1292" s="127" t="s">
        <v>744</v>
      </c>
      <c r="O1292" s="127" t="s">
        <v>164</v>
      </c>
      <c r="P1292" s="127" t="s">
        <v>178</v>
      </c>
      <c r="Q1292" s="131" t="s">
        <v>27449</v>
      </c>
      <c r="R1292" s="131" t="s">
        <v>29520</v>
      </c>
      <c r="S1292" s="132" t="s">
        <v>29521</v>
      </c>
      <c r="T1292" s="136" t="s">
        <v>258</v>
      </c>
      <c r="U1292" s="211"/>
      <c r="V1292" s="211"/>
      <c r="W1292" s="133" t="str">
        <f>VLOOKUP(TRIM(X1292),X10:Y88,2,FALSE)</f>
        <v>Frank</v>
      </c>
      <c r="X1292" s="11" t="str">
        <f t="shared" si="83"/>
        <v>6.5.7</v>
      </c>
      <c r="Y1292" s="266">
        <f t="shared" si="84"/>
        <v>0</v>
      </c>
      <c r="Z1292" s="266">
        <f t="shared" si="81"/>
        <v>0</v>
      </c>
      <c r="AA1292" s="266">
        <f t="shared" si="80"/>
        <v>3</v>
      </c>
    </row>
    <row r="1293" spans="1:27" ht="35.25" customHeight="1" thickBot="1">
      <c r="A1293" s="119" t="s">
        <v>139</v>
      </c>
      <c r="B1293" s="134" t="s">
        <v>57</v>
      </c>
      <c r="C1293" s="122" t="s">
        <v>140</v>
      </c>
      <c r="D1293" s="122" t="s">
        <v>2385</v>
      </c>
      <c r="E1293" s="123" t="s">
        <v>25952</v>
      </c>
      <c r="F1293" s="124" t="s">
        <v>21</v>
      </c>
      <c r="G1293" s="124" t="s">
        <v>142</v>
      </c>
      <c r="H1293" s="124" t="s">
        <v>27290</v>
      </c>
      <c r="I1293" s="210" t="s">
        <v>214</v>
      </c>
      <c r="J1293" s="129" t="s">
        <v>14842</v>
      </c>
      <c r="K1293" s="128"/>
      <c r="L1293" s="129"/>
      <c r="M1293" s="128"/>
      <c r="N1293" s="127" t="s">
        <v>2643</v>
      </c>
      <c r="O1293" s="127" t="s">
        <v>672</v>
      </c>
      <c r="P1293" s="127" t="s">
        <v>14843</v>
      </c>
      <c r="Q1293" s="131" t="s">
        <v>26537</v>
      </c>
      <c r="R1293" s="131" t="s">
        <v>29122</v>
      </c>
      <c r="S1293" s="132"/>
      <c r="T1293" s="136" t="s">
        <v>215</v>
      </c>
      <c r="U1293" s="211" t="s">
        <v>417</v>
      </c>
      <c r="V1293" s="211" t="s">
        <v>554</v>
      </c>
      <c r="W1293" s="133" t="str">
        <f>VLOOKUP(TRIM(X1293),X10:Y88,2,FALSE)</f>
        <v>Frank</v>
      </c>
      <c r="X1293" s="11" t="str">
        <f t="shared" si="83"/>
        <v>6.19</v>
      </c>
      <c r="Y1293" s="266">
        <f t="shared" si="84"/>
        <v>0</v>
      </c>
      <c r="Z1293" s="266">
        <f t="shared" si="81"/>
        <v>0</v>
      </c>
      <c r="AA1293" s="266">
        <f t="shared" si="80"/>
        <v>8</v>
      </c>
    </row>
    <row r="1294" spans="1:27" ht="35.25" customHeight="1">
      <c r="A1294" s="119" t="s">
        <v>139</v>
      </c>
      <c r="B1294" s="120" t="s">
        <v>57</v>
      </c>
      <c r="C1294" s="122" t="s">
        <v>140</v>
      </c>
      <c r="D1294" s="122" t="s">
        <v>2385</v>
      </c>
      <c r="E1294" s="123" t="s">
        <v>25953</v>
      </c>
      <c r="F1294" s="124" t="s">
        <v>21</v>
      </c>
      <c r="G1294" s="124" t="s">
        <v>142</v>
      </c>
      <c r="H1294" s="124" t="s">
        <v>26640</v>
      </c>
      <c r="I1294" s="210" t="s">
        <v>176</v>
      </c>
      <c r="J1294" s="129" t="s">
        <v>14842</v>
      </c>
      <c r="K1294" s="128"/>
      <c r="L1294" s="129"/>
      <c r="M1294" s="128"/>
      <c r="N1294" s="127" t="s">
        <v>2643</v>
      </c>
      <c r="O1294" s="127" t="s">
        <v>672</v>
      </c>
      <c r="P1294" s="127" t="s">
        <v>14843</v>
      </c>
      <c r="Q1294" s="131" t="s">
        <v>26629</v>
      </c>
      <c r="R1294" s="131" t="s">
        <v>29127</v>
      </c>
      <c r="S1294" s="132"/>
      <c r="T1294" s="136" t="s">
        <v>174</v>
      </c>
      <c r="U1294" s="211" t="s">
        <v>417</v>
      </c>
      <c r="V1294" s="211" t="s">
        <v>554</v>
      </c>
      <c r="W1294" s="133" t="str">
        <f>VLOOKUP(TRIM(X1294),X10:Y88,2,FALSE)</f>
        <v>Frank</v>
      </c>
      <c r="X1294" s="11" t="str">
        <f t="shared" si="83"/>
        <v>6.19</v>
      </c>
      <c r="Y1294" s="266">
        <f t="shared" si="84"/>
        <v>0</v>
      </c>
      <c r="Z1294" s="266">
        <f t="shared" si="81"/>
        <v>0</v>
      </c>
      <c r="AA1294" s="266">
        <f t="shared" si="80"/>
        <v>12</v>
      </c>
    </row>
    <row r="1295" spans="1:27" ht="35.25" customHeight="1">
      <c r="A1295" s="119" t="s">
        <v>139</v>
      </c>
      <c r="B1295" s="134" t="s">
        <v>57</v>
      </c>
      <c r="C1295" s="122" t="s">
        <v>140</v>
      </c>
      <c r="D1295" s="122" t="s">
        <v>2385</v>
      </c>
      <c r="E1295" s="123" t="s">
        <v>25954</v>
      </c>
      <c r="F1295" s="124" t="s">
        <v>21</v>
      </c>
      <c r="G1295" s="124" t="s">
        <v>142</v>
      </c>
      <c r="H1295" s="124" t="s">
        <v>26597</v>
      </c>
      <c r="I1295" s="210" t="s">
        <v>26554</v>
      </c>
      <c r="J1295" s="127" t="s">
        <v>14842</v>
      </c>
      <c r="K1295" s="212"/>
      <c r="L1295" s="127"/>
      <c r="M1295" s="212"/>
      <c r="N1295" s="127" t="s">
        <v>2643</v>
      </c>
      <c r="O1295" s="127" t="s">
        <v>672</v>
      </c>
      <c r="P1295" s="127" t="s">
        <v>14843</v>
      </c>
      <c r="Q1295" s="131" t="s">
        <v>26555</v>
      </c>
      <c r="R1295" s="131" t="s">
        <v>30082</v>
      </c>
      <c r="S1295" s="132" t="s">
        <v>145</v>
      </c>
      <c r="T1295" s="136" t="s">
        <v>26468</v>
      </c>
      <c r="U1295" s="211"/>
      <c r="V1295" s="211" t="s">
        <v>233</v>
      </c>
      <c r="W1295" s="133" t="str">
        <f>VLOOKUP(TRIM(X1295),X10:Y88,2,FALSE)</f>
        <v>Frank</v>
      </c>
      <c r="X1295" s="11" t="str">
        <f t="shared" si="83"/>
        <v>6.19</v>
      </c>
      <c r="Y1295" s="266">
        <f t="shared" si="84"/>
        <v>0</v>
      </c>
      <c r="Z1295" s="266">
        <f t="shared" si="81"/>
        <v>1</v>
      </c>
      <c r="AA1295" s="266">
        <f t="shared" si="80"/>
        <v>12</v>
      </c>
    </row>
    <row r="1296" spans="1:27" ht="35.25" customHeight="1" thickBot="1">
      <c r="A1296" s="119" t="s">
        <v>139</v>
      </c>
      <c r="B1296" s="134" t="s">
        <v>57</v>
      </c>
      <c r="C1296" s="122" t="s">
        <v>140</v>
      </c>
      <c r="D1296" s="122" t="s">
        <v>2385</v>
      </c>
      <c r="E1296" s="123" t="s">
        <v>25955</v>
      </c>
      <c r="F1296" s="124" t="s">
        <v>21</v>
      </c>
      <c r="G1296" s="124" t="s">
        <v>142</v>
      </c>
      <c r="H1296" s="124" t="s">
        <v>27288</v>
      </c>
      <c r="I1296" s="210" t="s">
        <v>214</v>
      </c>
      <c r="J1296" s="129" t="s">
        <v>14842</v>
      </c>
      <c r="K1296" s="128"/>
      <c r="L1296" s="129"/>
      <c r="M1296" s="128"/>
      <c r="N1296" s="127" t="s">
        <v>2643</v>
      </c>
      <c r="O1296" s="127" t="s">
        <v>672</v>
      </c>
      <c r="P1296" s="127" t="s">
        <v>14843</v>
      </c>
      <c r="Q1296" s="131" t="s">
        <v>26535</v>
      </c>
      <c r="R1296" s="131" t="s">
        <v>29174</v>
      </c>
      <c r="S1296" s="132"/>
      <c r="T1296" s="136" t="s">
        <v>215</v>
      </c>
      <c r="U1296" s="211" t="s">
        <v>417</v>
      </c>
      <c r="V1296" s="211" t="s">
        <v>554</v>
      </c>
      <c r="W1296" s="133" t="str">
        <f>VLOOKUP(TRIM(X1296),X10:Y88,2,FALSE)</f>
        <v>Frank</v>
      </c>
      <c r="X1296" s="11" t="str">
        <f t="shared" si="83"/>
        <v>6.19</v>
      </c>
      <c r="Y1296" s="266">
        <f t="shared" si="84"/>
        <v>0</v>
      </c>
      <c r="Z1296" s="266">
        <f t="shared" si="81"/>
        <v>0</v>
      </c>
      <c r="AA1296" s="266">
        <f t="shared" si="80"/>
        <v>8</v>
      </c>
    </row>
    <row r="1297" spans="1:27" ht="36.75" customHeight="1" thickBot="1">
      <c r="A1297" s="119" t="s">
        <v>139</v>
      </c>
      <c r="B1297" s="120" t="s">
        <v>57</v>
      </c>
      <c r="C1297" s="122" t="s">
        <v>140</v>
      </c>
      <c r="D1297" s="122" t="s">
        <v>2385</v>
      </c>
      <c r="E1297" s="123" t="s">
        <v>25956</v>
      </c>
      <c r="F1297" s="124" t="s">
        <v>21</v>
      </c>
      <c r="G1297" s="124" t="s">
        <v>142</v>
      </c>
      <c r="H1297" s="124" t="s">
        <v>27289</v>
      </c>
      <c r="I1297" s="210" t="s">
        <v>214</v>
      </c>
      <c r="J1297" s="127" t="s">
        <v>14842</v>
      </c>
      <c r="K1297" s="212"/>
      <c r="L1297" s="127"/>
      <c r="M1297" s="212"/>
      <c r="N1297" s="127" t="s">
        <v>2643</v>
      </c>
      <c r="O1297" s="127" t="s">
        <v>672</v>
      </c>
      <c r="P1297" s="127" t="s">
        <v>14843</v>
      </c>
      <c r="Q1297" s="131" t="s">
        <v>26536</v>
      </c>
      <c r="R1297" s="131" t="s">
        <v>29177</v>
      </c>
      <c r="S1297" s="132"/>
      <c r="T1297" s="136" t="s">
        <v>215</v>
      </c>
      <c r="U1297" s="211" t="s">
        <v>417</v>
      </c>
      <c r="V1297" s="211" t="s">
        <v>554</v>
      </c>
      <c r="W1297" s="133" t="str">
        <f>VLOOKUP(TRIM(X1297),X10:Y88,2,FALSE)</f>
        <v>Frank</v>
      </c>
      <c r="X1297" s="11" t="str">
        <f t="shared" ref="X1297:X1320" si="85">IF(ISNONTEXT(D1297),"" &amp; D1297 &amp;"",T(D1297))</f>
        <v>6.19</v>
      </c>
      <c r="Y1297" s="266">
        <f t="shared" si="84"/>
        <v>0</v>
      </c>
      <c r="Z1297" s="266">
        <f t="shared" si="81"/>
        <v>0</v>
      </c>
      <c r="AA1297" s="266">
        <f t="shared" si="80"/>
        <v>8</v>
      </c>
    </row>
    <row r="1298" spans="1:27" ht="36.75" customHeight="1">
      <c r="A1298" s="119" t="s">
        <v>139</v>
      </c>
      <c r="B1298" s="120" t="s">
        <v>57</v>
      </c>
      <c r="C1298" s="122" t="s">
        <v>140</v>
      </c>
      <c r="D1298" s="122" t="s">
        <v>2385</v>
      </c>
      <c r="E1298" s="123" t="s">
        <v>25957</v>
      </c>
      <c r="F1298" s="124" t="s">
        <v>21</v>
      </c>
      <c r="G1298" s="124" t="s">
        <v>142</v>
      </c>
      <c r="H1298" s="124" t="s">
        <v>26589</v>
      </c>
      <c r="I1298" s="210" t="s">
        <v>465</v>
      </c>
      <c r="J1298" s="129" t="s">
        <v>14842</v>
      </c>
      <c r="K1298" s="128"/>
      <c r="L1298" s="129"/>
      <c r="M1298" s="128"/>
      <c r="N1298" s="127" t="s">
        <v>2643</v>
      </c>
      <c r="O1298" s="127" t="s">
        <v>672</v>
      </c>
      <c r="P1298" s="127" t="s">
        <v>14843</v>
      </c>
      <c r="Q1298" s="131" t="s">
        <v>26548</v>
      </c>
      <c r="R1298" s="131" t="s">
        <v>29180</v>
      </c>
      <c r="S1298" s="132"/>
      <c r="T1298" s="136" t="s">
        <v>459</v>
      </c>
      <c r="U1298" s="211" t="s">
        <v>417</v>
      </c>
      <c r="V1298" s="211" t="s">
        <v>554</v>
      </c>
      <c r="W1298" s="133" t="str">
        <f>VLOOKUP(TRIM(X1298),X10:Y88,2,FALSE)</f>
        <v>Frank</v>
      </c>
      <c r="X1298" s="11" t="str">
        <f t="shared" si="85"/>
        <v>6.19</v>
      </c>
      <c r="Y1298" s="266">
        <f t="shared" si="84"/>
        <v>0</v>
      </c>
      <c r="Z1298" s="266">
        <f t="shared" si="81"/>
        <v>0</v>
      </c>
      <c r="AA1298" s="266">
        <f t="shared" si="80"/>
        <v>16</v>
      </c>
    </row>
    <row r="1299" spans="1:27" ht="36.75" customHeight="1" thickBot="1">
      <c r="A1299" s="119" t="s">
        <v>139</v>
      </c>
      <c r="B1299" s="134" t="s">
        <v>57</v>
      </c>
      <c r="C1299" s="122" t="s">
        <v>140</v>
      </c>
      <c r="D1299" s="122" t="s">
        <v>98</v>
      </c>
      <c r="E1299" s="123" t="s">
        <v>25958</v>
      </c>
      <c r="F1299" s="124" t="s">
        <v>23</v>
      </c>
      <c r="G1299" s="124" t="s">
        <v>142</v>
      </c>
      <c r="H1299" s="124" t="s">
        <v>29182</v>
      </c>
      <c r="I1299" s="210" t="s">
        <v>236</v>
      </c>
      <c r="J1299" s="129" t="s">
        <v>180</v>
      </c>
      <c r="K1299" s="128">
        <v>604</v>
      </c>
      <c r="L1299" s="129" t="s">
        <v>60</v>
      </c>
      <c r="M1299" s="128" t="s">
        <v>186</v>
      </c>
      <c r="N1299" s="127" t="s">
        <v>744</v>
      </c>
      <c r="O1299" s="127" t="s">
        <v>164</v>
      </c>
      <c r="P1299" s="127" t="s">
        <v>178</v>
      </c>
      <c r="Q1299" s="131" t="s">
        <v>27537</v>
      </c>
      <c r="R1299" s="131" t="s">
        <v>30083</v>
      </c>
      <c r="S1299" s="132" t="s">
        <v>145</v>
      </c>
      <c r="T1299" s="136" t="s">
        <v>305</v>
      </c>
      <c r="U1299" s="211"/>
      <c r="V1299" s="211" t="s">
        <v>233</v>
      </c>
      <c r="W1299" s="133" t="str">
        <f>VLOOKUP(TRIM(X1299),X10:Y88,2,FALSE)</f>
        <v>Frank</v>
      </c>
      <c r="X1299" s="11" t="str">
        <f t="shared" si="85"/>
        <v>6.5.3</v>
      </c>
      <c r="Y1299" s="266">
        <f t="shared" si="84"/>
        <v>1</v>
      </c>
      <c r="Z1299" s="266">
        <f t="shared" si="81"/>
        <v>0</v>
      </c>
      <c r="AA1299" s="266">
        <f t="shared" si="80"/>
        <v>10</v>
      </c>
    </row>
    <row r="1300" spans="1:27" ht="36.75" customHeight="1">
      <c r="A1300" s="119"/>
      <c r="B1300" s="120" t="s">
        <v>57</v>
      </c>
      <c r="C1300" s="122" t="s">
        <v>22</v>
      </c>
      <c r="D1300" s="122" t="s">
        <v>2385</v>
      </c>
      <c r="E1300" s="123" t="s">
        <v>25959</v>
      </c>
      <c r="F1300" s="124" t="s">
        <v>21</v>
      </c>
      <c r="G1300" s="138" t="s">
        <v>142</v>
      </c>
      <c r="H1300" s="138" t="s">
        <v>27222</v>
      </c>
      <c r="I1300" s="139" t="s">
        <v>584</v>
      </c>
      <c r="J1300" s="140" t="s">
        <v>14842</v>
      </c>
      <c r="K1300" s="141"/>
      <c r="L1300" s="140"/>
      <c r="M1300" s="141"/>
      <c r="N1300" s="140" t="s">
        <v>2643</v>
      </c>
      <c r="O1300" s="140" t="s">
        <v>672</v>
      </c>
      <c r="P1300" s="140" t="s">
        <v>14843</v>
      </c>
      <c r="Q1300" s="142" t="s">
        <v>30111</v>
      </c>
      <c r="R1300" s="142" t="s">
        <v>30112</v>
      </c>
      <c r="S1300" s="145"/>
      <c r="T1300" s="136" t="s">
        <v>581</v>
      </c>
      <c r="U1300" s="211"/>
      <c r="V1300" s="211" t="s">
        <v>554</v>
      </c>
      <c r="W1300" s="133" t="str">
        <f>VLOOKUP(TRIM(X1300),X10:Y88,2,FALSE)</f>
        <v>Frank</v>
      </c>
      <c r="X1300" s="11" t="str">
        <f t="shared" si="85"/>
        <v>6.19</v>
      </c>
      <c r="Y1300" s="266">
        <f t="shared" si="84"/>
        <v>0</v>
      </c>
      <c r="Z1300" s="266">
        <f t="shared" si="81"/>
        <v>0</v>
      </c>
      <c r="AA1300" s="266">
        <f t="shared" si="80"/>
        <v>17</v>
      </c>
    </row>
    <row r="1301" spans="1:27" ht="36.75" customHeight="1" thickBot="1">
      <c r="A1301" s="119" t="s">
        <v>139</v>
      </c>
      <c r="B1301" s="134" t="s">
        <v>57</v>
      </c>
      <c r="C1301" s="122" t="s">
        <v>140</v>
      </c>
      <c r="D1301" s="122" t="s">
        <v>2385</v>
      </c>
      <c r="E1301" s="123" t="s">
        <v>25960</v>
      </c>
      <c r="F1301" s="124" t="s">
        <v>21</v>
      </c>
      <c r="G1301" s="124" t="s">
        <v>142</v>
      </c>
      <c r="H1301" s="124" t="s">
        <v>26637</v>
      </c>
      <c r="I1301" s="210" t="s">
        <v>176</v>
      </c>
      <c r="J1301" s="129" t="s">
        <v>14842</v>
      </c>
      <c r="K1301" s="128"/>
      <c r="L1301" s="129"/>
      <c r="M1301" s="128"/>
      <c r="N1301" s="127" t="s">
        <v>2643</v>
      </c>
      <c r="O1301" s="127" t="s">
        <v>672</v>
      </c>
      <c r="P1301" s="127" t="s">
        <v>14843</v>
      </c>
      <c r="Q1301" s="131" t="s">
        <v>26626</v>
      </c>
      <c r="R1301" s="131" t="s">
        <v>29190</v>
      </c>
      <c r="S1301" s="132"/>
      <c r="T1301" s="136" t="s">
        <v>174</v>
      </c>
      <c r="U1301" s="211" t="s">
        <v>417</v>
      </c>
      <c r="V1301" s="211" t="s">
        <v>554</v>
      </c>
      <c r="W1301" s="133" t="str">
        <f>VLOOKUP(TRIM(X1301),X10:Y88,2,FALSE)</f>
        <v>Frank</v>
      </c>
      <c r="X1301" s="11" t="str">
        <f t="shared" si="85"/>
        <v>6.19</v>
      </c>
      <c r="Y1301" s="266">
        <f t="shared" si="84"/>
        <v>0</v>
      </c>
      <c r="Z1301" s="266">
        <f t="shared" si="81"/>
        <v>0</v>
      </c>
      <c r="AA1301" s="266">
        <f t="shared" si="80"/>
        <v>12</v>
      </c>
    </row>
    <row r="1302" spans="1:27" ht="36.75" customHeight="1" thickBot="1">
      <c r="A1302" s="119" t="s">
        <v>139</v>
      </c>
      <c r="B1302" s="120" t="s">
        <v>57</v>
      </c>
      <c r="C1302" s="122" t="s">
        <v>140</v>
      </c>
      <c r="D1302" s="122" t="s">
        <v>2385</v>
      </c>
      <c r="E1302" s="123" t="s">
        <v>25961</v>
      </c>
      <c r="F1302" s="124" t="s">
        <v>21</v>
      </c>
      <c r="G1302" s="124" t="s">
        <v>142</v>
      </c>
      <c r="H1302" s="124" t="s">
        <v>26893</v>
      </c>
      <c r="I1302" s="210" t="s">
        <v>27315</v>
      </c>
      <c r="J1302" s="127" t="s">
        <v>14842</v>
      </c>
      <c r="K1302" s="212"/>
      <c r="L1302" s="127"/>
      <c r="M1302" s="212"/>
      <c r="N1302" s="127" t="s">
        <v>2643</v>
      </c>
      <c r="O1302" s="127" t="s">
        <v>672</v>
      </c>
      <c r="P1302" s="127" t="s">
        <v>14843</v>
      </c>
      <c r="Q1302" s="131" t="s">
        <v>27349</v>
      </c>
      <c r="R1302" s="131" t="s">
        <v>29193</v>
      </c>
      <c r="S1302" s="132"/>
      <c r="T1302" s="136" t="s">
        <v>309</v>
      </c>
      <c r="U1302" s="211" t="s">
        <v>417</v>
      </c>
      <c r="V1302" s="211" t="s">
        <v>554</v>
      </c>
      <c r="W1302" s="133" t="str">
        <f>VLOOKUP(TRIM(X1302),X10:Y88,2,FALSE)</f>
        <v>Frank</v>
      </c>
      <c r="X1302" s="11" t="str">
        <f t="shared" si="85"/>
        <v>6.19</v>
      </c>
      <c r="Y1302" s="266">
        <f t="shared" si="84"/>
        <v>0</v>
      </c>
      <c r="Z1302" s="266">
        <f t="shared" si="81"/>
        <v>0</v>
      </c>
      <c r="AA1302" s="266">
        <f t="shared" si="80"/>
        <v>15</v>
      </c>
    </row>
    <row r="1303" spans="1:27" ht="36.75" customHeight="1" thickBot="1">
      <c r="A1303" s="119" t="s">
        <v>139</v>
      </c>
      <c r="B1303" s="120" t="s">
        <v>57</v>
      </c>
      <c r="C1303" s="122" t="s">
        <v>140</v>
      </c>
      <c r="D1303" s="122" t="s">
        <v>2385</v>
      </c>
      <c r="E1303" s="123" t="s">
        <v>25962</v>
      </c>
      <c r="F1303" s="124" t="s">
        <v>21</v>
      </c>
      <c r="G1303" s="124" t="s">
        <v>142</v>
      </c>
      <c r="H1303" s="124" t="s">
        <v>27607</v>
      </c>
      <c r="I1303" s="210" t="s">
        <v>214</v>
      </c>
      <c r="J1303" s="129" t="s">
        <v>14842</v>
      </c>
      <c r="K1303" s="128"/>
      <c r="L1303" s="129"/>
      <c r="M1303" s="128"/>
      <c r="N1303" s="127" t="s">
        <v>2643</v>
      </c>
      <c r="O1303" s="127" t="s">
        <v>672</v>
      </c>
      <c r="P1303" s="127" t="s">
        <v>14843</v>
      </c>
      <c r="Q1303" s="131" t="s">
        <v>26534</v>
      </c>
      <c r="R1303" s="131" t="s">
        <v>29196</v>
      </c>
      <c r="S1303" s="132"/>
      <c r="T1303" s="136" t="s">
        <v>215</v>
      </c>
      <c r="U1303" s="211" t="s">
        <v>417</v>
      </c>
      <c r="V1303" s="211" t="s">
        <v>554</v>
      </c>
      <c r="W1303" s="133" t="str">
        <f>VLOOKUP(TRIM(X1303),X10:Y88,2,FALSE)</f>
        <v>Frank</v>
      </c>
      <c r="X1303" s="11" t="str">
        <f t="shared" si="85"/>
        <v>6.19</v>
      </c>
      <c r="Y1303" s="266">
        <f t="shared" si="84"/>
        <v>0</v>
      </c>
      <c r="Z1303" s="266">
        <f t="shared" si="81"/>
        <v>0</v>
      </c>
      <c r="AA1303" s="266">
        <f t="shared" si="80"/>
        <v>8</v>
      </c>
    </row>
    <row r="1304" spans="1:27" ht="36.75" customHeight="1" thickBot="1">
      <c r="A1304" s="119" t="s">
        <v>139</v>
      </c>
      <c r="B1304" s="120" t="s">
        <v>57</v>
      </c>
      <c r="C1304" s="122" t="s">
        <v>140</v>
      </c>
      <c r="D1304" s="122" t="s">
        <v>2385</v>
      </c>
      <c r="E1304" s="123" t="s">
        <v>25963</v>
      </c>
      <c r="F1304" s="124" t="s">
        <v>21</v>
      </c>
      <c r="G1304" s="124" t="s">
        <v>142</v>
      </c>
      <c r="H1304" s="124" t="s">
        <v>27027</v>
      </c>
      <c r="I1304" s="210" t="s">
        <v>661</v>
      </c>
      <c r="J1304" s="127" t="s">
        <v>14842</v>
      </c>
      <c r="K1304" s="212"/>
      <c r="L1304" s="127"/>
      <c r="M1304" s="212"/>
      <c r="N1304" s="127" t="s">
        <v>2643</v>
      </c>
      <c r="O1304" s="127" t="s">
        <v>672</v>
      </c>
      <c r="P1304" s="127" t="s">
        <v>14843</v>
      </c>
      <c r="Q1304" s="131" t="s">
        <v>27028</v>
      </c>
      <c r="R1304" s="131" t="s">
        <v>29199</v>
      </c>
      <c r="S1304" s="132"/>
      <c r="T1304" s="136" t="s">
        <v>234</v>
      </c>
      <c r="U1304" s="211" t="s">
        <v>417</v>
      </c>
      <c r="V1304" s="211" t="s">
        <v>554</v>
      </c>
      <c r="W1304" s="133" t="str">
        <f>VLOOKUP(TRIM(X1304),X10:Y88,2,FALSE)</f>
        <v>Frank</v>
      </c>
      <c r="X1304" s="11" t="str">
        <f t="shared" si="85"/>
        <v>6.19</v>
      </c>
      <c r="Y1304" s="266">
        <f t="shared" si="84"/>
        <v>0</v>
      </c>
      <c r="Z1304" s="266">
        <f t="shared" si="81"/>
        <v>0</v>
      </c>
      <c r="AA1304" s="266">
        <f t="shared" si="80"/>
        <v>26</v>
      </c>
    </row>
    <row r="1305" spans="1:27" ht="36.75" customHeight="1">
      <c r="A1305" s="119" t="s">
        <v>139</v>
      </c>
      <c r="B1305" s="120" t="s">
        <v>57</v>
      </c>
      <c r="C1305" s="122" t="s">
        <v>140</v>
      </c>
      <c r="D1305" s="122" t="s">
        <v>2385</v>
      </c>
      <c r="E1305" s="123" t="s">
        <v>25964</v>
      </c>
      <c r="F1305" s="124" t="s">
        <v>21</v>
      </c>
      <c r="G1305" s="124" t="s">
        <v>142</v>
      </c>
      <c r="H1305" s="124" t="s">
        <v>26916</v>
      </c>
      <c r="I1305" s="210" t="s">
        <v>249</v>
      </c>
      <c r="J1305" s="129" t="s">
        <v>14842</v>
      </c>
      <c r="K1305" s="128"/>
      <c r="L1305" s="129"/>
      <c r="M1305" s="128"/>
      <c r="N1305" s="127" t="s">
        <v>7438</v>
      </c>
      <c r="O1305" s="127" t="s">
        <v>672</v>
      </c>
      <c r="P1305" s="127" t="s">
        <v>14843</v>
      </c>
      <c r="Q1305" s="131" t="s">
        <v>26793</v>
      </c>
      <c r="R1305" s="131" t="s">
        <v>29202</v>
      </c>
      <c r="S1305" s="132"/>
      <c r="T1305" s="136" t="s">
        <v>577</v>
      </c>
      <c r="U1305" s="211" t="s">
        <v>417</v>
      </c>
      <c r="V1305" s="211" t="s">
        <v>554</v>
      </c>
      <c r="W1305" s="133" t="str">
        <f>VLOOKUP(TRIM(X1305),X10:Y88,2,FALSE)</f>
        <v>Frank</v>
      </c>
      <c r="X1305" s="11" t="str">
        <f t="shared" si="85"/>
        <v>6.19</v>
      </c>
      <c r="Y1305" s="266">
        <f t="shared" si="84"/>
        <v>0</v>
      </c>
      <c r="Z1305" s="266">
        <f t="shared" si="81"/>
        <v>0</v>
      </c>
      <c r="AA1305" s="266">
        <f t="shared" ref="AA1305:AA1362" si="86">LEN(I1305)</f>
        <v>4</v>
      </c>
    </row>
    <row r="1306" spans="1:27" ht="36.75" customHeight="1" thickBot="1">
      <c r="A1306" s="119"/>
      <c r="B1306" s="134" t="s">
        <v>57</v>
      </c>
      <c r="C1306" s="122" t="s">
        <v>22</v>
      </c>
      <c r="D1306" s="122" t="s">
        <v>133</v>
      </c>
      <c r="E1306" s="123" t="s">
        <v>25965</v>
      </c>
      <c r="F1306" s="124" t="s">
        <v>7287</v>
      </c>
      <c r="G1306" s="138" t="s">
        <v>51</v>
      </c>
      <c r="H1306" s="138" t="s">
        <v>12646</v>
      </c>
      <c r="I1306" s="139" t="s">
        <v>51</v>
      </c>
      <c r="J1306" s="140"/>
      <c r="K1306" s="141"/>
      <c r="L1306" s="140"/>
      <c r="M1306" s="141"/>
      <c r="N1306" s="140"/>
      <c r="O1306" s="140" t="s">
        <v>51</v>
      </c>
      <c r="P1306" s="140" t="s">
        <v>51</v>
      </c>
      <c r="Q1306" s="142" t="s">
        <v>23857</v>
      </c>
      <c r="R1306" s="142" t="s">
        <v>171</v>
      </c>
      <c r="S1306" s="145"/>
      <c r="T1306" s="136" t="s">
        <v>51</v>
      </c>
      <c r="U1306" s="211"/>
      <c r="V1306" s="211"/>
      <c r="W1306" s="133" t="str">
        <f>VLOOKUP(TRIM(X1306),X10:Y88,2,FALSE)</f>
        <v>Withdrawn</v>
      </c>
      <c r="X1306" s="11" t="str">
        <f t="shared" si="85"/>
        <v>99</v>
      </c>
      <c r="Y1306" s="266">
        <f t="shared" si="84"/>
        <v>0</v>
      </c>
      <c r="Z1306" s="266">
        <f t="shared" ref="Z1306:Z1369" si="87">IF(F1306="P-CR", IF(S1306="Approved", 1, IF(S1306="Block approved", 1, 0)),0)</f>
        <v>0</v>
      </c>
      <c r="AA1306" s="266">
        <f t="shared" si="86"/>
        <v>1</v>
      </c>
    </row>
    <row r="1307" spans="1:27" ht="36.75" customHeight="1">
      <c r="A1307" s="119"/>
      <c r="B1307" s="120" t="s">
        <v>57</v>
      </c>
      <c r="C1307" s="122" t="s">
        <v>22</v>
      </c>
      <c r="D1307" s="122" t="s">
        <v>133</v>
      </c>
      <c r="E1307" s="123" t="s">
        <v>25966</v>
      </c>
      <c r="F1307" s="124" t="s">
        <v>7287</v>
      </c>
      <c r="G1307" s="138" t="s">
        <v>51</v>
      </c>
      <c r="H1307" s="138" t="s">
        <v>12646</v>
      </c>
      <c r="I1307" s="139" t="s">
        <v>51</v>
      </c>
      <c r="J1307" s="140"/>
      <c r="K1307" s="141"/>
      <c r="L1307" s="140"/>
      <c r="M1307" s="141"/>
      <c r="N1307" s="140"/>
      <c r="O1307" s="140" t="s">
        <v>51</v>
      </c>
      <c r="P1307" s="140" t="s">
        <v>51</v>
      </c>
      <c r="Q1307" s="142" t="s">
        <v>23857</v>
      </c>
      <c r="R1307" s="142" t="s">
        <v>171</v>
      </c>
      <c r="S1307" s="145"/>
      <c r="T1307" s="136" t="s">
        <v>51</v>
      </c>
      <c r="U1307" s="211"/>
      <c r="V1307" s="211"/>
      <c r="W1307" s="133" t="str">
        <f>VLOOKUP(TRIM(X1307),X10:Y88,2,FALSE)</f>
        <v>Withdrawn</v>
      </c>
      <c r="X1307" s="11" t="str">
        <f t="shared" si="85"/>
        <v>99</v>
      </c>
      <c r="Y1307" s="266">
        <f t="shared" si="84"/>
        <v>0</v>
      </c>
      <c r="Z1307" s="266">
        <f t="shared" si="87"/>
        <v>0</v>
      </c>
      <c r="AA1307" s="266">
        <f t="shared" si="86"/>
        <v>1</v>
      </c>
    </row>
    <row r="1308" spans="1:27" ht="36.75" customHeight="1" thickBot="1">
      <c r="A1308" s="119"/>
      <c r="B1308" s="134" t="s">
        <v>57</v>
      </c>
      <c r="C1308" s="122" t="s">
        <v>22</v>
      </c>
      <c r="D1308" s="122" t="s">
        <v>133</v>
      </c>
      <c r="E1308" s="123" t="s">
        <v>25967</v>
      </c>
      <c r="F1308" s="124" t="s">
        <v>7287</v>
      </c>
      <c r="G1308" s="138" t="s">
        <v>51</v>
      </c>
      <c r="H1308" s="138" t="s">
        <v>12646</v>
      </c>
      <c r="I1308" s="139" t="s">
        <v>51</v>
      </c>
      <c r="J1308" s="140"/>
      <c r="K1308" s="141"/>
      <c r="L1308" s="140"/>
      <c r="M1308" s="141"/>
      <c r="N1308" s="140"/>
      <c r="O1308" s="140" t="s">
        <v>51</v>
      </c>
      <c r="P1308" s="140" t="s">
        <v>51</v>
      </c>
      <c r="Q1308" s="142" t="s">
        <v>23857</v>
      </c>
      <c r="R1308" s="142" t="s">
        <v>171</v>
      </c>
      <c r="S1308" s="145"/>
      <c r="T1308" s="136" t="s">
        <v>51</v>
      </c>
      <c r="U1308" s="211"/>
      <c r="V1308" s="211"/>
      <c r="W1308" s="133" t="str">
        <f>VLOOKUP(TRIM(X1308),X10:Y88,2,FALSE)</f>
        <v>Withdrawn</v>
      </c>
      <c r="X1308" s="11" t="str">
        <f t="shared" si="85"/>
        <v>99</v>
      </c>
      <c r="Y1308" s="266">
        <f t="shared" si="84"/>
        <v>0</v>
      </c>
      <c r="Z1308" s="266">
        <f t="shared" si="87"/>
        <v>0</v>
      </c>
      <c r="AA1308" s="266">
        <f t="shared" si="86"/>
        <v>1</v>
      </c>
    </row>
    <row r="1309" spans="1:27" ht="36.75" customHeight="1">
      <c r="A1309" s="119"/>
      <c r="B1309" s="120" t="s">
        <v>57</v>
      </c>
      <c r="C1309" s="122" t="s">
        <v>22</v>
      </c>
      <c r="D1309" s="122" t="s">
        <v>133</v>
      </c>
      <c r="E1309" s="123" t="s">
        <v>25968</v>
      </c>
      <c r="F1309" s="124" t="s">
        <v>7287</v>
      </c>
      <c r="G1309" s="138" t="s">
        <v>51</v>
      </c>
      <c r="H1309" s="138" t="s">
        <v>12646</v>
      </c>
      <c r="I1309" s="139" t="s">
        <v>51</v>
      </c>
      <c r="J1309" s="140"/>
      <c r="K1309" s="141"/>
      <c r="L1309" s="140"/>
      <c r="M1309" s="141"/>
      <c r="N1309" s="140"/>
      <c r="O1309" s="140" t="s">
        <v>51</v>
      </c>
      <c r="P1309" s="140" t="s">
        <v>51</v>
      </c>
      <c r="Q1309" s="142" t="s">
        <v>23857</v>
      </c>
      <c r="R1309" s="142" t="s">
        <v>171</v>
      </c>
      <c r="S1309" s="145"/>
      <c r="T1309" s="136" t="s">
        <v>51</v>
      </c>
      <c r="U1309" s="211"/>
      <c r="V1309" s="211"/>
      <c r="W1309" s="133" t="str">
        <f>VLOOKUP(TRIM(X1309),X10:Y88,2,FALSE)</f>
        <v>Withdrawn</v>
      </c>
      <c r="X1309" s="11" t="str">
        <f t="shared" si="85"/>
        <v>99</v>
      </c>
      <c r="Y1309" s="266">
        <f t="shared" si="84"/>
        <v>0</v>
      </c>
      <c r="Z1309" s="266">
        <f t="shared" si="87"/>
        <v>0</v>
      </c>
      <c r="AA1309" s="266">
        <f t="shared" si="86"/>
        <v>1</v>
      </c>
    </row>
    <row r="1310" spans="1:27" ht="36.75" customHeight="1">
      <c r="A1310" s="119"/>
      <c r="B1310" s="134" t="s">
        <v>57</v>
      </c>
      <c r="C1310" s="122" t="s">
        <v>22</v>
      </c>
      <c r="D1310" s="122" t="s">
        <v>133</v>
      </c>
      <c r="E1310" s="123" t="s">
        <v>25969</v>
      </c>
      <c r="F1310" s="124" t="s">
        <v>7287</v>
      </c>
      <c r="G1310" s="138" t="s">
        <v>51</v>
      </c>
      <c r="H1310" s="138" t="s">
        <v>12646</v>
      </c>
      <c r="I1310" s="139" t="s">
        <v>51</v>
      </c>
      <c r="J1310" s="140"/>
      <c r="K1310" s="141"/>
      <c r="L1310" s="140"/>
      <c r="M1310" s="141"/>
      <c r="N1310" s="140"/>
      <c r="O1310" s="140" t="s">
        <v>51</v>
      </c>
      <c r="P1310" s="140" t="s">
        <v>51</v>
      </c>
      <c r="Q1310" s="142" t="s">
        <v>23857</v>
      </c>
      <c r="R1310" s="142" t="s">
        <v>171</v>
      </c>
      <c r="S1310" s="145"/>
      <c r="T1310" s="136" t="s">
        <v>51</v>
      </c>
      <c r="U1310" s="211"/>
      <c r="V1310" s="211"/>
      <c r="W1310" s="133" t="str">
        <f>VLOOKUP(TRIM(X1310),X10:Y88,2,FALSE)</f>
        <v>Withdrawn</v>
      </c>
      <c r="X1310" s="11" t="str">
        <f t="shared" si="85"/>
        <v>99</v>
      </c>
      <c r="Y1310" s="266">
        <f t="shared" si="84"/>
        <v>0</v>
      </c>
      <c r="Z1310" s="266">
        <f t="shared" si="87"/>
        <v>0</v>
      </c>
      <c r="AA1310" s="266">
        <f t="shared" si="86"/>
        <v>1</v>
      </c>
    </row>
    <row r="1311" spans="1:27" ht="36.75" customHeight="1">
      <c r="A1311" s="119" t="s">
        <v>139</v>
      </c>
      <c r="B1311" s="134" t="s">
        <v>57</v>
      </c>
      <c r="C1311" s="122" t="s">
        <v>140</v>
      </c>
      <c r="D1311" s="122" t="s">
        <v>94</v>
      </c>
      <c r="E1311" s="123" t="s">
        <v>25970</v>
      </c>
      <c r="F1311" s="124" t="s">
        <v>23</v>
      </c>
      <c r="G1311" s="124" t="s">
        <v>142</v>
      </c>
      <c r="H1311" s="124" t="s">
        <v>29205</v>
      </c>
      <c r="I1311" s="210" t="s">
        <v>29203</v>
      </c>
      <c r="J1311" s="129" t="s">
        <v>169</v>
      </c>
      <c r="K1311" s="128">
        <v>468</v>
      </c>
      <c r="L1311" s="129" t="s">
        <v>63</v>
      </c>
      <c r="M1311" s="128" t="s">
        <v>186</v>
      </c>
      <c r="N1311" s="127" t="s">
        <v>744</v>
      </c>
      <c r="O1311" s="127" t="s">
        <v>164</v>
      </c>
      <c r="P1311" s="127" t="s">
        <v>178</v>
      </c>
      <c r="Q1311" s="131" t="s">
        <v>27397</v>
      </c>
      <c r="R1311" s="131" t="s">
        <v>29489</v>
      </c>
      <c r="S1311" s="132" t="s">
        <v>149</v>
      </c>
      <c r="T1311" s="136" t="s">
        <v>172</v>
      </c>
      <c r="U1311" s="211"/>
      <c r="V1311" s="211"/>
      <c r="W1311" s="133" t="str">
        <f>VLOOKUP(TRIM(X1311),X10:Y88,2,FALSE)</f>
        <v>Frank</v>
      </c>
      <c r="X1311" s="11" t="str">
        <f t="shared" si="85"/>
        <v>6.5.1</v>
      </c>
      <c r="Y1311" s="266">
        <f t="shared" si="84"/>
        <v>0</v>
      </c>
      <c r="Z1311" s="266">
        <f t="shared" si="87"/>
        <v>0</v>
      </c>
      <c r="AA1311" s="266">
        <f t="shared" si="86"/>
        <v>38</v>
      </c>
    </row>
    <row r="1312" spans="1:27" ht="36.75" customHeight="1">
      <c r="A1312" s="119" t="s">
        <v>139</v>
      </c>
      <c r="B1312" s="134" t="s">
        <v>57</v>
      </c>
      <c r="C1312" s="122" t="s">
        <v>140</v>
      </c>
      <c r="D1312" s="122" t="s">
        <v>98</v>
      </c>
      <c r="E1312" s="123" t="s">
        <v>25971</v>
      </c>
      <c r="F1312" s="124" t="s">
        <v>24</v>
      </c>
      <c r="G1312" s="124" t="s">
        <v>142</v>
      </c>
      <c r="H1312" s="124" t="s">
        <v>29270</v>
      </c>
      <c r="I1312" s="210" t="s">
        <v>184</v>
      </c>
      <c r="J1312" s="127" t="s">
        <v>169</v>
      </c>
      <c r="K1312" s="212">
        <v>485</v>
      </c>
      <c r="L1312" s="127" t="s">
        <v>63</v>
      </c>
      <c r="M1312" s="212" t="s">
        <v>186</v>
      </c>
      <c r="N1312" s="127" t="s">
        <v>744</v>
      </c>
      <c r="O1312" s="127" t="s">
        <v>164</v>
      </c>
      <c r="P1312" s="127" t="s">
        <v>178</v>
      </c>
      <c r="Q1312" s="131" t="s">
        <v>27434</v>
      </c>
      <c r="R1312" s="131" t="s">
        <v>29814</v>
      </c>
      <c r="S1312" s="132" t="s">
        <v>29815</v>
      </c>
      <c r="T1312" s="136" t="s">
        <v>183</v>
      </c>
      <c r="U1312" s="211"/>
      <c r="V1312" s="211"/>
      <c r="W1312" s="133" t="str">
        <f>VLOOKUP(TRIM(X1312),X10:Y88,2,FALSE)</f>
        <v>Frank</v>
      </c>
      <c r="X1312" s="11" t="str">
        <f t="shared" si="85"/>
        <v>6.5.3</v>
      </c>
      <c r="Y1312" s="266">
        <f t="shared" si="84"/>
        <v>0</v>
      </c>
      <c r="Z1312" s="266">
        <f t="shared" si="87"/>
        <v>0</v>
      </c>
      <c r="AA1312" s="266">
        <f t="shared" si="86"/>
        <v>17</v>
      </c>
    </row>
    <row r="1313" spans="1:27" ht="36.75" customHeight="1">
      <c r="A1313" s="119" t="s">
        <v>139</v>
      </c>
      <c r="B1313" s="134" t="s">
        <v>57</v>
      </c>
      <c r="C1313" s="122" t="s">
        <v>140</v>
      </c>
      <c r="D1313" s="122" t="s">
        <v>98</v>
      </c>
      <c r="E1313" s="123" t="s">
        <v>25972</v>
      </c>
      <c r="F1313" s="124" t="s">
        <v>23</v>
      </c>
      <c r="G1313" s="124" t="s">
        <v>142</v>
      </c>
      <c r="H1313" s="124" t="s">
        <v>29273</v>
      </c>
      <c r="I1313" s="210" t="s">
        <v>202</v>
      </c>
      <c r="J1313" s="129" t="s">
        <v>169</v>
      </c>
      <c r="K1313" s="128">
        <v>497</v>
      </c>
      <c r="L1313" s="129" t="s">
        <v>63</v>
      </c>
      <c r="M1313" s="128" t="s">
        <v>186</v>
      </c>
      <c r="N1313" s="127" t="s">
        <v>744</v>
      </c>
      <c r="O1313" s="127" t="s">
        <v>164</v>
      </c>
      <c r="P1313" s="127" t="s">
        <v>178</v>
      </c>
      <c r="Q1313" s="131" t="s">
        <v>28396</v>
      </c>
      <c r="R1313" s="131" t="s">
        <v>29818</v>
      </c>
      <c r="S1313" s="132" t="s">
        <v>145</v>
      </c>
      <c r="T1313" s="136" t="s">
        <v>232</v>
      </c>
      <c r="U1313" s="211"/>
      <c r="V1313" s="211"/>
      <c r="W1313" s="133" t="str">
        <f>VLOOKUP(TRIM(X1313),X10:Y88,2,FALSE)</f>
        <v>Frank</v>
      </c>
      <c r="X1313" s="11" t="str">
        <f t="shared" si="85"/>
        <v>6.5.3</v>
      </c>
      <c r="Y1313" s="266">
        <f t="shared" si="84"/>
        <v>1</v>
      </c>
      <c r="Z1313" s="266">
        <f t="shared" si="87"/>
        <v>0</v>
      </c>
      <c r="AA1313" s="266">
        <f t="shared" si="86"/>
        <v>21</v>
      </c>
    </row>
    <row r="1314" spans="1:27" ht="36.75" customHeight="1">
      <c r="A1314" s="119" t="s">
        <v>139</v>
      </c>
      <c r="B1314" s="134" t="s">
        <v>57</v>
      </c>
      <c r="C1314" s="122" t="s">
        <v>140</v>
      </c>
      <c r="D1314" s="122" t="s">
        <v>98</v>
      </c>
      <c r="E1314" s="123" t="s">
        <v>25973</v>
      </c>
      <c r="F1314" s="124" t="s">
        <v>23</v>
      </c>
      <c r="G1314" s="124" t="s">
        <v>142</v>
      </c>
      <c r="H1314" s="124" t="s">
        <v>29276</v>
      </c>
      <c r="I1314" s="210" t="s">
        <v>184</v>
      </c>
      <c r="J1314" s="129" t="s">
        <v>180</v>
      </c>
      <c r="K1314" s="128">
        <v>585</v>
      </c>
      <c r="L1314" s="129" t="s">
        <v>63</v>
      </c>
      <c r="M1314" s="128" t="s">
        <v>186</v>
      </c>
      <c r="N1314" s="127" t="s">
        <v>744</v>
      </c>
      <c r="O1314" s="127" t="s">
        <v>164</v>
      </c>
      <c r="P1314" s="127" t="s">
        <v>178</v>
      </c>
      <c r="Q1314" s="131" t="s">
        <v>27512</v>
      </c>
      <c r="R1314" s="131" t="s">
        <v>30084</v>
      </c>
      <c r="S1314" s="132" t="s">
        <v>145</v>
      </c>
      <c r="T1314" s="136" t="s">
        <v>183</v>
      </c>
      <c r="U1314" s="211"/>
      <c r="V1314" s="211" t="s">
        <v>233</v>
      </c>
      <c r="W1314" s="133" t="str">
        <f>VLOOKUP(TRIM(X1314),X10:Y88,2,FALSE)</f>
        <v>Frank</v>
      </c>
      <c r="X1314" s="11" t="str">
        <f t="shared" si="85"/>
        <v>6.5.3</v>
      </c>
      <c r="Y1314" s="266">
        <f t="shared" si="84"/>
        <v>1</v>
      </c>
      <c r="Z1314" s="266">
        <f t="shared" si="87"/>
        <v>0</v>
      </c>
      <c r="AA1314" s="266">
        <f t="shared" si="86"/>
        <v>17</v>
      </c>
    </row>
    <row r="1315" spans="1:27" ht="36.75" customHeight="1" thickBot="1">
      <c r="A1315" s="119" t="s">
        <v>139</v>
      </c>
      <c r="B1315" s="134" t="s">
        <v>57</v>
      </c>
      <c r="C1315" s="122" t="s">
        <v>140</v>
      </c>
      <c r="D1315" s="122" t="s">
        <v>98</v>
      </c>
      <c r="E1315" s="123" t="s">
        <v>25974</v>
      </c>
      <c r="F1315" s="124" t="s">
        <v>24</v>
      </c>
      <c r="G1315" s="124" t="s">
        <v>142</v>
      </c>
      <c r="H1315" s="124" t="s">
        <v>29279</v>
      </c>
      <c r="I1315" s="210" t="s">
        <v>229</v>
      </c>
      <c r="J1315" s="129" t="s">
        <v>169</v>
      </c>
      <c r="K1315" s="128">
        <v>465</v>
      </c>
      <c r="L1315" s="129" t="s">
        <v>63</v>
      </c>
      <c r="M1315" s="128" t="s">
        <v>186</v>
      </c>
      <c r="N1315" s="127" t="s">
        <v>744</v>
      </c>
      <c r="O1315" s="127" t="s">
        <v>164</v>
      </c>
      <c r="P1315" s="127" t="s">
        <v>178</v>
      </c>
      <c r="Q1315" s="131" t="s">
        <v>27390</v>
      </c>
      <c r="R1315" s="131" t="s">
        <v>29287</v>
      </c>
      <c r="S1315" s="132" t="s">
        <v>29286</v>
      </c>
      <c r="T1315" s="136" t="s">
        <v>272</v>
      </c>
      <c r="U1315" s="211"/>
      <c r="V1315" s="211"/>
      <c r="W1315" s="133" t="str">
        <f>VLOOKUP(TRIM(X1315),X10:Y88,2,FALSE)</f>
        <v>Frank</v>
      </c>
      <c r="X1315" s="11" t="str">
        <f t="shared" si="85"/>
        <v>6.5.3</v>
      </c>
      <c r="Y1315" s="266">
        <f t="shared" si="84"/>
        <v>0</v>
      </c>
      <c r="Z1315" s="266">
        <f t="shared" si="87"/>
        <v>0</v>
      </c>
      <c r="AA1315" s="266">
        <f t="shared" si="86"/>
        <v>7</v>
      </c>
    </row>
    <row r="1316" spans="1:27" ht="36.75" customHeight="1" thickBot="1">
      <c r="A1316" s="119" t="s">
        <v>139</v>
      </c>
      <c r="B1316" s="120" t="s">
        <v>57</v>
      </c>
      <c r="C1316" s="122" t="s">
        <v>140</v>
      </c>
      <c r="D1316" s="122" t="s">
        <v>98</v>
      </c>
      <c r="E1316" s="123" t="s">
        <v>25975</v>
      </c>
      <c r="F1316" s="124" t="s">
        <v>24</v>
      </c>
      <c r="G1316" s="124" t="s">
        <v>142</v>
      </c>
      <c r="H1316" s="124" t="s">
        <v>29282</v>
      </c>
      <c r="I1316" s="210" t="s">
        <v>27226</v>
      </c>
      <c r="J1316" s="127" t="s">
        <v>169</v>
      </c>
      <c r="K1316" s="212">
        <v>464</v>
      </c>
      <c r="L1316" s="127" t="s">
        <v>63</v>
      </c>
      <c r="M1316" s="212" t="s">
        <v>186</v>
      </c>
      <c r="N1316" s="127" t="s">
        <v>744</v>
      </c>
      <c r="O1316" s="127" t="s">
        <v>164</v>
      </c>
      <c r="P1316" s="127" t="s">
        <v>178</v>
      </c>
      <c r="Q1316" s="131" t="s">
        <v>27389</v>
      </c>
      <c r="R1316" s="131" t="s">
        <v>29293</v>
      </c>
      <c r="S1316" s="132" t="s">
        <v>29292</v>
      </c>
      <c r="T1316" s="136" t="s">
        <v>272</v>
      </c>
      <c r="U1316" s="211"/>
      <c r="V1316" s="211"/>
      <c r="W1316" s="133" t="str">
        <f>VLOOKUP(TRIM(X1316),X10:Y88,2,FALSE)</f>
        <v>Frank</v>
      </c>
      <c r="X1316" s="11" t="str">
        <f t="shared" si="85"/>
        <v>6.5.3</v>
      </c>
      <c r="Y1316" s="266">
        <f t="shared" si="84"/>
        <v>0</v>
      </c>
      <c r="Z1316" s="266">
        <f t="shared" si="87"/>
        <v>0</v>
      </c>
      <c r="AA1316" s="266">
        <f t="shared" si="86"/>
        <v>31</v>
      </c>
    </row>
    <row r="1317" spans="1:27" ht="36.75" customHeight="1">
      <c r="A1317" s="119" t="s">
        <v>139</v>
      </c>
      <c r="B1317" s="120" t="s">
        <v>57</v>
      </c>
      <c r="C1317" s="122" t="s">
        <v>140</v>
      </c>
      <c r="D1317" s="122" t="s">
        <v>98</v>
      </c>
      <c r="E1317" s="123" t="s">
        <v>25976</v>
      </c>
      <c r="F1317" s="124" t="s">
        <v>23</v>
      </c>
      <c r="G1317" s="124" t="s">
        <v>142</v>
      </c>
      <c r="H1317" s="124" t="s">
        <v>29285</v>
      </c>
      <c r="I1317" s="210" t="s">
        <v>184</v>
      </c>
      <c r="J1317" s="129" t="s">
        <v>180</v>
      </c>
      <c r="K1317" s="128">
        <v>586</v>
      </c>
      <c r="L1317" s="129" t="s">
        <v>63</v>
      </c>
      <c r="M1317" s="128" t="s">
        <v>186</v>
      </c>
      <c r="N1317" s="127" t="s">
        <v>744</v>
      </c>
      <c r="O1317" s="127" t="s">
        <v>164</v>
      </c>
      <c r="P1317" s="127" t="s">
        <v>178</v>
      </c>
      <c r="Q1317" s="131" t="s">
        <v>27513</v>
      </c>
      <c r="R1317" s="131" t="s">
        <v>30085</v>
      </c>
      <c r="S1317" s="132" t="s">
        <v>145</v>
      </c>
      <c r="T1317" s="136" t="s">
        <v>183</v>
      </c>
      <c r="U1317" s="211"/>
      <c r="V1317" s="211" t="s">
        <v>233</v>
      </c>
      <c r="W1317" s="133" t="str">
        <f>VLOOKUP(TRIM(X1317),X10:Y88,2,FALSE)</f>
        <v>Frank</v>
      </c>
      <c r="X1317" s="11" t="str">
        <f t="shared" si="85"/>
        <v>6.5.3</v>
      </c>
      <c r="Y1317" s="266">
        <f t="shared" si="84"/>
        <v>1</v>
      </c>
      <c r="Z1317" s="266">
        <f t="shared" si="87"/>
        <v>0</v>
      </c>
      <c r="AA1317" s="266">
        <f t="shared" si="86"/>
        <v>17</v>
      </c>
    </row>
    <row r="1318" spans="1:27" ht="36.75" customHeight="1">
      <c r="A1318" s="119" t="s">
        <v>139</v>
      </c>
      <c r="B1318" s="134" t="s">
        <v>57</v>
      </c>
      <c r="C1318" s="122" t="s">
        <v>140</v>
      </c>
      <c r="D1318" s="122" t="s">
        <v>98</v>
      </c>
      <c r="E1318" s="123" t="s">
        <v>25977</v>
      </c>
      <c r="F1318" s="124" t="s">
        <v>23</v>
      </c>
      <c r="G1318" s="124" t="s">
        <v>142</v>
      </c>
      <c r="H1318" s="124" t="s">
        <v>29288</v>
      </c>
      <c r="I1318" s="210" t="s">
        <v>229</v>
      </c>
      <c r="J1318" s="129" t="s">
        <v>169</v>
      </c>
      <c r="K1318" s="128">
        <v>465</v>
      </c>
      <c r="L1318" s="129" t="s">
        <v>68</v>
      </c>
      <c r="M1318" s="128" t="s">
        <v>186</v>
      </c>
      <c r="N1318" s="127" t="s">
        <v>744</v>
      </c>
      <c r="O1318" s="127" t="s">
        <v>164</v>
      </c>
      <c r="P1318" s="127" t="s">
        <v>178</v>
      </c>
      <c r="Q1318" s="131" t="s">
        <v>27390</v>
      </c>
      <c r="R1318" s="131" t="s">
        <v>30086</v>
      </c>
      <c r="S1318" s="132" t="s">
        <v>145</v>
      </c>
      <c r="T1318" s="136" t="s">
        <v>272</v>
      </c>
      <c r="U1318" s="211"/>
      <c r="V1318" s="211" t="s">
        <v>233</v>
      </c>
      <c r="W1318" s="133" t="str">
        <f>VLOOKUP(TRIM(X1318),X10:Y88,2,FALSE)</f>
        <v>Frank</v>
      </c>
      <c r="X1318" s="11" t="str">
        <f t="shared" si="85"/>
        <v>6.5.3</v>
      </c>
      <c r="Y1318" s="266">
        <f t="shared" si="84"/>
        <v>1</v>
      </c>
      <c r="Z1318" s="266">
        <f t="shared" si="87"/>
        <v>0</v>
      </c>
      <c r="AA1318" s="266">
        <f t="shared" si="86"/>
        <v>7</v>
      </c>
    </row>
    <row r="1319" spans="1:27" ht="36.75" customHeight="1" thickBot="1">
      <c r="A1319" s="119" t="s">
        <v>139</v>
      </c>
      <c r="B1319" s="134" t="s">
        <v>57</v>
      </c>
      <c r="C1319" s="122" t="s">
        <v>140</v>
      </c>
      <c r="D1319" s="122" t="s">
        <v>98</v>
      </c>
      <c r="E1319" s="123" t="s">
        <v>25978</v>
      </c>
      <c r="F1319" s="124" t="s">
        <v>23</v>
      </c>
      <c r="G1319" s="124" t="s">
        <v>142</v>
      </c>
      <c r="H1319" s="124" t="s">
        <v>29291</v>
      </c>
      <c r="I1319" s="210" t="s">
        <v>27225</v>
      </c>
      <c r="J1319" s="127" t="s">
        <v>180</v>
      </c>
      <c r="K1319" s="212">
        <v>523</v>
      </c>
      <c r="L1319" s="127" t="s">
        <v>63</v>
      </c>
      <c r="M1319" s="212" t="s">
        <v>186</v>
      </c>
      <c r="N1319" s="127" t="s">
        <v>744</v>
      </c>
      <c r="O1319" s="127" t="s">
        <v>164</v>
      </c>
      <c r="P1319" s="127" t="s">
        <v>178</v>
      </c>
      <c r="Q1319" s="131" t="s">
        <v>27565</v>
      </c>
      <c r="R1319" s="131" t="s">
        <v>29820</v>
      </c>
      <c r="S1319" s="132" t="s">
        <v>159</v>
      </c>
      <c r="T1319" s="136" t="s">
        <v>272</v>
      </c>
      <c r="U1319" s="211"/>
      <c r="V1319" s="211"/>
      <c r="W1319" s="133" t="str">
        <f>VLOOKUP(TRIM(X1319),X10:Y88,2,FALSE)</f>
        <v>Frank</v>
      </c>
      <c r="X1319" s="11" t="str">
        <f t="shared" si="85"/>
        <v>6.5.3</v>
      </c>
      <c r="Y1319" s="266">
        <f t="shared" si="84"/>
        <v>0</v>
      </c>
      <c r="Z1319" s="266">
        <f t="shared" si="87"/>
        <v>0</v>
      </c>
      <c r="AA1319" s="266">
        <f t="shared" si="86"/>
        <v>38</v>
      </c>
    </row>
    <row r="1320" spans="1:27" ht="36.75" customHeight="1">
      <c r="A1320" s="119" t="s">
        <v>139</v>
      </c>
      <c r="B1320" s="120" t="s">
        <v>57</v>
      </c>
      <c r="C1320" s="122" t="s">
        <v>140</v>
      </c>
      <c r="D1320" s="122" t="s">
        <v>98</v>
      </c>
      <c r="E1320" s="123" t="s">
        <v>25979</v>
      </c>
      <c r="F1320" s="124" t="s">
        <v>23</v>
      </c>
      <c r="G1320" s="124" t="s">
        <v>142</v>
      </c>
      <c r="H1320" s="124" t="s">
        <v>29294</v>
      </c>
      <c r="I1320" s="210" t="s">
        <v>27226</v>
      </c>
      <c r="J1320" s="127" t="s">
        <v>169</v>
      </c>
      <c r="K1320" s="212">
        <v>464</v>
      </c>
      <c r="L1320" s="127" t="s">
        <v>68</v>
      </c>
      <c r="M1320" s="212" t="s">
        <v>186</v>
      </c>
      <c r="N1320" s="127" t="s">
        <v>744</v>
      </c>
      <c r="O1320" s="127" t="s">
        <v>164</v>
      </c>
      <c r="P1320" s="127" t="s">
        <v>178</v>
      </c>
      <c r="Q1320" s="131" t="s">
        <v>27389</v>
      </c>
      <c r="R1320" s="131" t="s">
        <v>30087</v>
      </c>
      <c r="S1320" s="132" t="s">
        <v>145</v>
      </c>
      <c r="T1320" s="136" t="s">
        <v>272</v>
      </c>
      <c r="U1320" s="211"/>
      <c r="V1320" s="211" t="s">
        <v>233</v>
      </c>
      <c r="W1320" s="133" t="str">
        <f>VLOOKUP(TRIM(X1320),X10:Y88,2,FALSE)</f>
        <v>Frank</v>
      </c>
      <c r="X1320" s="11" t="str">
        <f t="shared" si="85"/>
        <v>6.5.3</v>
      </c>
      <c r="Y1320" s="266">
        <f t="shared" si="84"/>
        <v>1</v>
      </c>
      <c r="Z1320" s="266">
        <f t="shared" si="87"/>
        <v>0</v>
      </c>
      <c r="AA1320" s="266">
        <f t="shared" si="86"/>
        <v>31</v>
      </c>
    </row>
    <row r="1321" spans="1:27" ht="36.75" customHeight="1">
      <c r="A1321" s="119" t="s">
        <v>139</v>
      </c>
      <c r="B1321" s="134" t="s">
        <v>57</v>
      </c>
      <c r="C1321" s="122" t="s">
        <v>140</v>
      </c>
      <c r="D1321" s="122" t="s">
        <v>103</v>
      </c>
      <c r="E1321" s="123" t="s">
        <v>25980</v>
      </c>
      <c r="F1321" s="124" t="s">
        <v>24</v>
      </c>
      <c r="G1321" s="124" t="s">
        <v>142</v>
      </c>
      <c r="H1321" s="124" t="s">
        <v>29296</v>
      </c>
      <c r="I1321" s="210" t="s">
        <v>184</v>
      </c>
      <c r="J1321" s="127" t="s">
        <v>169</v>
      </c>
      <c r="K1321" s="212">
        <v>480</v>
      </c>
      <c r="L1321" s="127" t="s">
        <v>63</v>
      </c>
      <c r="M1321" s="212" t="s">
        <v>186</v>
      </c>
      <c r="N1321" s="127" t="s">
        <v>744</v>
      </c>
      <c r="O1321" s="127" t="s">
        <v>164</v>
      </c>
      <c r="P1321" s="127" t="s">
        <v>178</v>
      </c>
      <c r="Q1321" s="131" t="s">
        <v>27423</v>
      </c>
      <c r="R1321" s="131" t="s">
        <v>29825</v>
      </c>
      <c r="S1321" s="132" t="s">
        <v>29826</v>
      </c>
      <c r="T1321" s="136" t="s">
        <v>183</v>
      </c>
      <c r="U1321" s="211"/>
      <c r="V1321" s="211"/>
      <c r="W1321" s="133" t="str">
        <f>VLOOKUP(TRIM(X1321),X10:Y88,2,FALSE)</f>
        <v>Frank</v>
      </c>
      <c r="X1321" s="11" t="str">
        <f t="shared" ref="X1321:X1341" si="88">IF(ISNONTEXT(D1321),"" &amp; D1321 &amp;"",T(D1321))</f>
        <v>6.5.5</v>
      </c>
      <c r="Y1321" s="266">
        <f t="shared" si="84"/>
        <v>0</v>
      </c>
      <c r="Z1321" s="266">
        <f t="shared" si="87"/>
        <v>0</v>
      </c>
      <c r="AA1321" s="266">
        <f t="shared" si="86"/>
        <v>17</v>
      </c>
    </row>
    <row r="1322" spans="1:27" ht="36.75" customHeight="1">
      <c r="A1322" s="119" t="s">
        <v>139</v>
      </c>
      <c r="B1322" s="134" t="s">
        <v>57</v>
      </c>
      <c r="C1322" s="122" t="s">
        <v>140</v>
      </c>
      <c r="D1322" s="122" t="s">
        <v>26427</v>
      </c>
      <c r="E1322" s="123" t="s">
        <v>25981</v>
      </c>
      <c r="F1322" s="124" t="s">
        <v>24</v>
      </c>
      <c r="G1322" s="124" t="s">
        <v>142</v>
      </c>
      <c r="H1322" s="124" t="s">
        <v>29407</v>
      </c>
      <c r="I1322" s="210" t="s">
        <v>184</v>
      </c>
      <c r="J1322" s="129" t="s">
        <v>169</v>
      </c>
      <c r="K1322" s="128">
        <v>523</v>
      </c>
      <c r="L1322" s="129" t="s">
        <v>60</v>
      </c>
      <c r="M1322" s="128" t="s">
        <v>186</v>
      </c>
      <c r="N1322" s="127" t="s">
        <v>744</v>
      </c>
      <c r="O1322" s="127" t="s">
        <v>164</v>
      </c>
      <c r="P1322" s="127" t="s">
        <v>178</v>
      </c>
      <c r="Q1322" s="131" t="s">
        <v>21251</v>
      </c>
      <c r="R1322" s="131" t="s">
        <v>29526</v>
      </c>
      <c r="S1322" s="132" t="s">
        <v>29527</v>
      </c>
      <c r="T1322" s="136" t="s">
        <v>183</v>
      </c>
      <c r="U1322" s="211"/>
      <c r="V1322" s="211"/>
      <c r="W1322" s="133" t="str">
        <f>VLOOKUP(TRIM(X1322),X10:Y88,2,FALSE)</f>
        <v>Frank</v>
      </c>
      <c r="X1322" s="11" t="str">
        <f t="shared" si="88"/>
        <v>6.5.7</v>
      </c>
      <c r="Y1322" s="266">
        <f t="shared" si="84"/>
        <v>0</v>
      </c>
      <c r="Z1322" s="266">
        <f t="shared" si="87"/>
        <v>0</v>
      </c>
      <c r="AA1322" s="266">
        <f t="shared" si="86"/>
        <v>17</v>
      </c>
    </row>
    <row r="1323" spans="1:27" ht="36.75" customHeight="1" thickBot="1">
      <c r="A1323" s="119" t="s">
        <v>139</v>
      </c>
      <c r="B1323" s="134" t="s">
        <v>57</v>
      </c>
      <c r="C1323" s="122" t="s">
        <v>140</v>
      </c>
      <c r="D1323" s="122" t="s">
        <v>97</v>
      </c>
      <c r="E1323" s="123" t="s">
        <v>25982</v>
      </c>
      <c r="F1323" s="124" t="s">
        <v>20</v>
      </c>
      <c r="G1323" s="124" t="s">
        <v>142</v>
      </c>
      <c r="H1323" s="124" t="s">
        <v>29868</v>
      </c>
      <c r="I1323" s="210" t="s">
        <v>280</v>
      </c>
      <c r="J1323" s="129"/>
      <c r="K1323" s="128"/>
      <c r="L1323" s="129"/>
      <c r="M1323" s="128"/>
      <c r="N1323" s="127"/>
      <c r="O1323" s="127" t="s">
        <v>164</v>
      </c>
      <c r="P1323" s="127"/>
      <c r="Q1323" s="131" t="s">
        <v>29409</v>
      </c>
      <c r="R1323" s="131" t="s">
        <v>29867</v>
      </c>
      <c r="S1323" s="132" t="s">
        <v>145</v>
      </c>
      <c r="T1323" s="136" t="s">
        <v>276</v>
      </c>
      <c r="U1323" s="211"/>
      <c r="V1323" s="211"/>
      <c r="W1323" s="133" t="str">
        <f>VLOOKUP(TRIM(X1323),X10:Y88,2,FALSE)</f>
        <v>Frank</v>
      </c>
      <c r="X1323" s="11" t="str">
        <f t="shared" si="88"/>
        <v>6.5.2</v>
      </c>
      <c r="Y1323" s="266">
        <f t="shared" si="84"/>
        <v>0</v>
      </c>
      <c r="Z1323" s="266">
        <f t="shared" si="87"/>
        <v>0</v>
      </c>
      <c r="AA1323" s="266">
        <f t="shared" si="86"/>
        <v>6</v>
      </c>
    </row>
    <row r="1324" spans="1:27" ht="36.75" customHeight="1">
      <c r="A1324" s="119" t="s">
        <v>139</v>
      </c>
      <c r="B1324" s="120" t="s">
        <v>57</v>
      </c>
      <c r="C1324" s="122" t="s">
        <v>140</v>
      </c>
      <c r="D1324" s="122" t="s">
        <v>97</v>
      </c>
      <c r="E1324" s="123" t="s">
        <v>25983</v>
      </c>
      <c r="F1324" s="124" t="s">
        <v>20</v>
      </c>
      <c r="G1324" s="124" t="s">
        <v>142</v>
      </c>
      <c r="H1324" s="124" t="s">
        <v>29414</v>
      </c>
      <c r="I1324" s="210" t="s">
        <v>280</v>
      </c>
      <c r="J1324" s="129"/>
      <c r="K1324" s="128"/>
      <c r="L1324" s="129"/>
      <c r="M1324" s="128"/>
      <c r="N1324" s="127"/>
      <c r="O1324" s="127" t="s">
        <v>164</v>
      </c>
      <c r="P1324" s="127" t="s">
        <v>178</v>
      </c>
      <c r="Q1324" s="131" t="s">
        <v>23873</v>
      </c>
      <c r="R1324" s="131" t="s">
        <v>30088</v>
      </c>
      <c r="S1324" s="132" t="s">
        <v>145</v>
      </c>
      <c r="T1324" s="136" t="s">
        <v>251</v>
      </c>
      <c r="U1324" s="211"/>
      <c r="V1324" s="211" t="s">
        <v>233</v>
      </c>
      <c r="W1324" s="133" t="str">
        <f>VLOOKUP(TRIM(X1324),X10:Y88,2,FALSE)</f>
        <v>Frank</v>
      </c>
      <c r="X1324" s="11" t="str">
        <f t="shared" si="88"/>
        <v>6.5.2</v>
      </c>
      <c r="Y1324" s="266">
        <f t="shared" si="84"/>
        <v>0</v>
      </c>
      <c r="Z1324" s="266">
        <f t="shared" si="87"/>
        <v>0</v>
      </c>
      <c r="AA1324" s="266">
        <f t="shared" si="86"/>
        <v>6</v>
      </c>
    </row>
    <row r="1325" spans="1:27" ht="36.75" customHeight="1">
      <c r="A1325" s="119" t="s">
        <v>139</v>
      </c>
      <c r="B1325" s="134" t="s">
        <v>57</v>
      </c>
      <c r="C1325" s="122" t="s">
        <v>140</v>
      </c>
      <c r="D1325" s="122" t="s">
        <v>97</v>
      </c>
      <c r="E1325" s="123" t="s">
        <v>25984</v>
      </c>
      <c r="F1325" s="124" t="s">
        <v>23</v>
      </c>
      <c r="G1325" s="124" t="s">
        <v>142</v>
      </c>
      <c r="H1325" s="124" t="s">
        <v>29836</v>
      </c>
      <c r="I1325" s="210" t="s">
        <v>29838</v>
      </c>
      <c r="J1325" s="129" t="s">
        <v>169</v>
      </c>
      <c r="K1325" s="128">
        <v>543</v>
      </c>
      <c r="L1325" s="129" t="s">
        <v>60</v>
      </c>
      <c r="M1325" s="128" t="s">
        <v>186</v>
      </c>
      <c r="N1325" s="127" t="s">
        <v>744</v>
      </c>
      <c r="O1325" s="127" t="s">
        <v>164</v>
      </c>
      <c r="P1325" s="127" t="s">
        <v>178</v>
      </c>
      <c r="Q1325" s="131" t="s">
        <v>29839</v>
      </c>
      <c r="R1325" s="131" t="s">
        <v>29809</v>
      </c>
      <c r="S1325" s="132" t="s">
        <v>145</v>
      </c>
      <c r="T1325" s="136" t="s">
        <v>231</v>
      </c>
      <c r="U1325" s="211"/>
      <c r="V1325" s="211"/>
      <c r="W1325" s="133" t="str">
        <f>VLOOKUP(TRIM(X1325),X10:Y88,2,FALSE)</f>
        <v>Frank</v>
      </c>
      <c r="X1325" s="11" t="str">
        <f t="shared" si="88"/>
        <v>6.5.2</v>
      </c>
      <c r="Y1325" s="266">
        <f t="shared" si="84"/>
        <v>1</v>
      </c>
      <c r="Z1325" s="266">
        <f t="shared" si="87"/>
        <v>0</v>
      </c>
      <c r="AA1325" s="266">
        <f t="shared" si="86"/>
        <v>64</v>
      </c>
    </row>
    <row r="1326" spans="1:27" ht="36.75" customHeight="1" thickBot="1">
      <c r="A1326" s="119" t="s">
        <v>139</v>
      </c>
      <c r="B1326" s="134" t="s">
        <v>57</v>
      </c>
      <c r="C1326" s="122" t="s">
        <v>140</v>
      </c>
      <c r="D1326" s="122" t="s">
        <v>97</v>
      </c>
      <c r="E1326" s="123" t="s">
        <v>25985</v>
      </c>
      <c r="F1326" s="124" t="s">
        <v>23</v>
      </c>
      <c r="G1326" s="124" t="s">
        <v>142</v>
      </c>
      <c r="H1326" s="124" t="s">
        <v>29419</v>
      </c>
      <c r="I1326" s="210" t="s">
        <v>202</v>
      </c>
      <c r="J1326" s="129" t="s">
        <v>169</v>
      </c>
      <c r="K1326" s="128">
        <v>484</v>
      </c>
      <c r="L1326" s="129" t="s">
        <v>60</v>
      </c>
      <c r="M1326" s="128" t="s">
        <v>186</v>
      </c>
      <c r="N1326" s="127" t="s">
        <v>744</v>
      </c>
      <c r="O1326" s="127" t="s">
        <v>164</v>
      </c>
      <c r="P1326" s="127" t="s">
        <v>178</v>
      </c>
      <c r="Q1326" s="131" t="s">
        <v>27430</v>
      </c>
      <c r="R1326" s="131" t="s">
        <v>29810</v>
      </c>
      <c r="S1326" s="132" t="s">
        <v>159</v>
      </c>
      <c r="T1326" s="136" t="s">
        <v>203</v>
      </c>
      <c r="U1326" s="211"/>
      <c r="V1326" s="211"/>
      <c r="W1326" s="133" t="str">
        <f>VLOOKUP(TRIM(X1326),X10:Y88,2,FALSE)</f>
        <v>Frank</v>
      </c>
      <c r="X1326" s="11" t="str">
        <f t="shared" si="88"/>
        <v>6.5.2</v>
      </c>
      <c r="Y1326" s="266">
        <f t="shared" si="84"/>
        <v>0</v>
      </c>
      <c r="Z1326" s="266">
        <f t="shared" si="87"/>
        <v>0</v>
      </c>
      <c r="AA1326" s="266">
        <f t="shared" si="86"/>
        <v>21</v>
      </c>
    </row>
    <row r="1327" spans="1:27" ht="36.75" customHeight="1" thickBot="1">
      <c r="A1327" s="119" t="s">
        <v>139</v>
      </c>
      <c r="B1327" s="120" t="s">
        <v>57</v>
      </c>
      <c r="C1327" s="122" t="s">
        <v>140</v>
      </c>
      <c r="D1327" s="122" t="s">
        <v>97</v>
      </c>
      <c r="E1327" s="123" t="s">
        <v>25986</v>
      </c>
      <c r="F1327" s="124" t="s">
        <v>20</v>
      </c>
      <c r="G1327" s="124" t="s">
        <v>142</v>
      </c>
      <c r="H1327" s="124" t="s">
        <v>29422</v>
      </c>
      <c r="I1327" s="210" t="s">
        <v>280</v>
      </c>
      <c r="J1327" s="129"/>
      <c r="K1327" s="128"/>
      <c r="L1327" s="129"/>
      <c r="M1327" s="128"/>
      <c r="N1327" s="127"/>
      <c r="O1327" s="127" t="s">
        <v>164</v>
      </c>
      <c r="P1327" s="127" t="s">
        <v>616</v>
      </c>
      <c r="Q1327" s="131" t="s">
        <v>27364</v>
      </c>
      <c r="R1327" s="131" t="s">
        <v>30089</v>
      </c>
      <c r="S1327" s="132" t="s">
        <v>145</v>
      </c>
      <c r="T1327" s="136" t="s">
        <v>277</v>
      </c>
      <c r="U1327" s="211"/>
      <c r="V1327" s="211" t="s">
        <v>233</v>
      </c>
      <c r="W1327" s="133" t="str">
        <f>VLOOKUP(TRIM(X1327),X10:Y88,2,FALSE)</f>
        <v>Frank</v>
      </c>
      <c r="X1327" s="11" t="str">
        <f t="shared" si="88"/>
        <v>6.5.2</v>
      </c>
      <c r="Y1327" s="266">
        <f t="shared" si="84"/>
        <v>0</v>
      </c>
      <c r="Z1327" s="266">
        <f t="shared" si="87"/>
        <v>0</v>
      </c>
      <c r="AA1327" s="266">
        <f t="shared" si="86"/>
        <v>6</v>
      </c>
    </row>
    <row r="1328" spans="1:27" ht="36.75" customHeight="1">
      <c r="A1328" s="119" t="s">
        <v>139</v>
      </c>
      <c r="B1328" s="120" t="s">
        <v>57</v>
      </c>
      <c r="C1328" s="122" t="s">
        <v>140</v>
      </c>
      <c r="D1328" s="122" t="s">
        <v>97</v>
      </c>
      <c r="E1328" s="123" t="s">
        <v>25987</v>
      </c>
      <c r="F1328" s="124" t="s">
        <v>23</v>
      </c>
      <c r="G1328" s="124" t="s">
        <v>142</v>
      </c>
      <c r="H1328" s="124" t="s">
        <v>29436</v>
      </c>
      <c r="I1328" s="210" t="s">
        <v>184</v>
      </c>
      <c r="J1328" s="129" t="s">
        <v>169</v>
      </c>
      <c r="K1328" s="128">
        <v>542</v>
      </c>
      <c r="L1328" s="129" t="s">
        <v>60</v>
      </c>
      <c r="M1328" s="128" t="s">
        <v>186</v>
      </c>
      <c r="N1328" s="127" t="s">
        <v>744</v>
      </c>
      <c r="O1328" s="127" t="s">
        <v>164</v>
      </c>
      <c r="P1328" s="127" t="s">
        <v>178</v>
      </c>
      <c r="Q1328" s="131" t="s">
        <v>27509</v>
      </c>
      <c r="R1328" s="131" t="s">
        <v>30090</v>
      </c>
      <c r="S1328" s="132" t="s">
        <v>145</v>
      </c>
      <c r="T1328" s="136" t="s">
        <v>183</v>
      </c>
      <c r="U1328" s="211"/>
      <c r="V1328" s="211" t="s">
        <v>233</v>
      </c>
      <c r="W1328" s="133" t="str">
        <f>VLOOKUP(TRIM(X1328),X10:Y88,2,FALSE)</f>
        <v>Frank</v>
      </c>
      <c r="X1328" s="11" t="str">
        <f t="shared" si="88"/>
        <v>6.5.2</v>
      </c>
      <c r="Y1328" s="266">
        <f t="shared" si="84"/>
        <v>1</v>
      </c>
      <c r="Z1328" s="266">
        <f t="shared" si="87"/>
        <v>0</v>
      </c>
      <c r="AA1328" s="266">
        <f t="shared" si="86"/>
        <v>17</v>
      </c>
    </row>
    <row r="1329" spans="1:27" ht="36.75" customHeight="1" thickBot="1">
      <c r="A1329" s="119" t="s">
        <v>139</v>
      </c>
      <c r="B1329" s="134" t="s">
        <v>57</v>
      </c>
      <c r="C1329" s="122" t="s">
        <v>140</v>
      </c>
      <c r="D1329" s="122" t="s">
        <v>97</v>
      </c>
      <c r="E1329" s="123" t="s">
        <v>25988</v>
      </c>
      <c r="F1329" s="124" t="s">
        <v>23</v>
      </c>
      <c r="G1329" s="124" t="s">
        <v>142</v>
      </c>
      <c r="H1329" s="124" t="s">
        <v>29439</v>
      </c>
      <c r="I1329" s="210" t="s">
        <v>27322</v>
      </c>
      <c r="J1329" s="129" t="s">
        <v>169</v>
      </c>
      <c r="K1329" s="128">
        <v>516</v>
      </c>
      <c r="L1329" s="129" t="s">
        <v>68</v>
      </c>
      <c r="M1329" s="128" t="s">
        <v>186</v>
      </c>
      <c r="N1329" s="127" t="s">
        <v>744</v>
      </c>
      <c r="O1329" s="127" t="s">
        <v>164</v>
      </c>
      <c r="P1329" s="127" t="s">
        <v>178</v>
      </c>
      <c r="Q1329" s="131" t="s">
        <v>27517</v>
      </c>
      <c r="R1329" s="131" t="s">
        <v>30091</v>
      </c>
      <c r="S1329" s="132" t="s">
        <v>145</v>
      </c>
      <c r="T1329" s="136" t="s">
        <v>234</v>
      </c>
      <c r="U1329" s="211"/>
      <c r="V1329" s="211" t="s">
        <v>233</v>
      </c>
      <c r="W1329" s="133" t="str">
        <f>VLOOKUP(TRIM(X1329),X10:Y88,2,FALSE)</f>
        <v>Frank</v>
      </c>
      <c r="X1329" s="11" t="str">
        <f t="shared" si="88"/>
        <v>6.5.2</v>
      </c>
      <c r="Y1329" s="266">
        <f t="shared" si="84"/>
        <v>1</v>
      </c>
      <c r="Z1329" s="266">
        <f t="shared" si="87"/>
        <v>0</v>
      </c>
      <c r="AA1329" s="266">
        <f t="shared" si="86"/>
        <v>34</v>
      </c>
    </row>
    <row r="1330" spans="1:27" ht="36.75" customHeight="1">
      <c r="A1330" s="119" t="s">
        <v>139</v>
      </c>
      <c r="B1330" s="120" t="s">
        <v>57</v>
      </c>
      <c r="C1330" s="122" t="s">
        <v>140</v>
      </c>
      <c r="D1330" s="122" t="s">
        <v>97</v>
      </c>
      <c r="E1330" s="123" t="s">
        <v>25989</v>
      </c>
      <c r="F1330" s="124" t="s">
        <v>23</v>
      </c>
      <c r="G1330" s="124" t="s">
        <v>142</v>
      </c>
      <c r="H1330" s="124" t="s">
        <v>29448</v>
      </c>
      <c r="I1330" s="210" t="s">
        <v>249</v>
      </c>
      <c r="J1330" s="129" t="s">
        <v>180</v>
      </c>
      <c r="K1330" s="128">
        <v>615</v>
      </c>
      <c r="L1330" s="129" t="s">
        <v>63</v>
      </c>
      <c r="M1330" s="128" t="s">
        <v>186</v>
      </c>
      <c r="N1330" s="127" t="s">
        <v>744</v>
      </c>
      <c r="O1330" s="127" t="s">
        <v>164</v>
      </c>
      <c r="P1330" s="127" t="s">
        <v>178</v>
      </c>
      <c r="Q1330" s="131" t="s">
        <v>27551</v>
      </c>
      <c r="R1330" s="131" t="s">
        <v>30092</v>
      </c>
      <c r="S1330" s="132" t="s">
        <v>145</v>
      </c>
      <c r="T1330" s="136" t="s">
        <v>261</v>
      </c>
      <c r="U1330" s="211"/>
      <c r="V1330" s="211" t="s">
        <v>233</v>
      </c>
      <c r="W1330" s="133" t="str">
        <f>VLOOKUP(TRIM(X1330),X10:Y88,2,FALSE)</f>
        <v>Frank</v>
      </c>
      <c r="X1330" s="11" t="str">
        <f t="shared" si="88"/>
        <v>6.5.2</v>
      </c>
      <c r="Y1330" s="266">
        <f t="shared" si="84"/>
        <v>1</v>
      </c>
      <c r="Z1330" s="266">
        <f t="shared" si="87"/>
        <v>0</v>
      </c>
      <c r="AA1330" s="266">
        <f t="shared" si="86"/>
        <v>4</v>
      </c>
    </row>
    <row r="1331" spans="1:27" ht="36.75" customHeight="1" thickBot="1">
      <c r="A1331" s="119" t="s">
        <v>139</v>
      </c>
      <c r="B1331" s="134" t="s">
        <v>57</v>
      </c>
      <c r="C1331" s="122" t="s">
        <v>140</v>
      </c>
      <c r="D1331" s="122" t="s">
        <v>432</v>
      </c>
      <c r="E1331" s="123" t="s">
        <v>25990</v>
      </c>
      <c r="F1331" s="124" t="s">
        <v>21</v>
      </c>
      <c r="G1331" s="124" t="s">
        <v>142</v>
      </c>
      <c r="H1331" s="124" t="s">
        <v>27143</v>
      </c>
      <c r="I1331" s="210" t="s">
        <v>217</v>
      </c>
      <c r="J1331" s="129" t="s">
        <v>26649</v>
      </c>
      <c r="K1331" s="128"/>
      <c r="L1331" s="129"/>
      <c r="M1331" s="128"/>
      <c r="N1331" s="127" t="s">
        <v>2681</v>
      </c>
      <c r="O1331" s="127" t="s">
        <v>672</v>
      </c>
      <c r="P1331" s="127" t="s">
        <v>26650</v>
      </c>
      <c r="Q1331" s="131" t="s">
        <v>27091</v>
      </c>
      <c r="R1331" s="131" t="s">
        <v>29455</v>
      </c>
      <c r="S1331" s="132"/>
      <c r="T1331" s="136" t="s">
        <v>2661</v>
      </c>
      <c r="U1331" s="211" t="s">
        <v>417</v>
      </c>
      <c r="V1331" s="211" t="s">
        <v>554</v>
      </c>
      <c r="W1331" s="133" t="str">
        <f>VLOOKUP(TRIM(X1331),X10:Y88,2,FALSE)</f>
        <v>Frank</v>
      </c>
      <c r="X1331" s="11" t="str">
        <f t="shared" si="88"/>
        <v>6.15</v>
      </c>
      <c r="Y1331" s="266">
        <f t="shared" si="84"/>
        <v>0</v>
      </c>
      <c r="Z1331" s="266">
        <f t="shared" si="87"/>
        <v>0</v>
      </c>
      <c r="AA1331" s="266">
        <f t="shared" si="86"/>
        <v>5</v>
      </c>
    </row>
    <row r="1332" spans="1:27" ht="36.75" customHeight="1" thickBot="1">
      <c r="A1332" s="119" t="s">
        <v>139</v>
      </c>
      <c r="B1332" s="120" t="s">
        <v>57</v>
      </c>
      <c r="C1332" s="122" t="s">
        <v>140</v>
      </c>
      <c r="D1332" s="122" t="s">
        <v>432</v>
      </c>
      <c r="E1332" s="123" t="s">
        <v>25991</v>
      </c>
      <c r="F1332" s="124" t="s">
        <v>21</v>
      </c>
      <c r="G1332" s="124" t="s">
        <v>142</v>
      </c>
      <c r="H1332" s="124" t="s">
        <v>26661</v>
      </c>
      <c r="I1332" s="210" t="s">
        <v>23953</v>
      </c>
      <c r="J1332" s="127" t="s">
        <v>26649</v>
      </c>
      <c r="K1332" s="212"/>
      <c r="L1332" s="127"/>
      <c r="M1332" s="212"/>
      <c r="N1332" s="127" t="s">
        <v>14851</v>
      </c>
      <c r="O1332" s="127" t="s">
        <v>672</v>
      </c>
      <c r="P1332" s="127" t="s">
        <v>26650</v>
      </c>
      <c r="Q1332" s="131" t="s">
        <v>27342</v>
      </c>
      <c r="R1332" s="131" t="s">
        <v>29458</v>
      </c>
      <c r="S1332" s="132"/>
      <c r="T1332" s="136" t="s">
        <v>277</v>
      </c>
      <c r="U1332" s="211" t="s">
        <v>417</v>
      </c>
      <c r="V1332" s="211" t="s">
        <v>554</v>
      </c>
      <c r="W1332" s="133" t="str">
        <f>VLOOKUP(TRIM(X1332),X10:Y88,2,FALSE)</f>
        <v>Frank</v>
      </c>
      <c r="X1332" s="11" t="str">
        <f t="shared" si="88"/>
        <v>6.15</v>
      </c>
      <c r="Y1332" s="266">
        <f t="shared" si="84"/>
        <v>0</v>
      </c>
      <c r="Z1332" s="266">
        <f t="shared" si="87"/>
        <v>0</v>
      </c>
      <c r="AA1332" s="266">
        <f t="shared" si="86"/>
        <v>56</v>
      </c>
    </row>
    <row r="1333" spans="1:27" ht="36.75" customHeight="1">
      <c r="A1333" s="119" t="s">
        <v>139</v>
      </c>
      <c r="B1333" s="120" t="s">
        <v>57</v>
      </c>
      <c r="C1333" s="122" t="s">
        <v>140</v>
      </c>
      <c r="D1333" s="122" t="s">
        <v>432</v>
      </c>
      <c r="E1333" s="123" t="s">
        <v>25992</v>
      </c>
      <c r="F1333" s="124" t="s">
        <v>21</v>
      </c>
      <c r="G1333" s="124" t="s">
        <v>142</v>
      </c>
      <c r="H1333" s="124" t="s">
        <v>29459</v>
      </c>
      <c r="I1333" s="210" t="s">
        <v>767</v>
      </c>
      <c r="J1333" s="127" t="s">
        <v>26649</v>
      </c>
      <c r="K1333" s="212"/>
      <c r="L1333" s="127"/>
      <c r="M1333" s="212"/>
      <c r="N1333" s="127" t="s">
        <v>14851</v>
      </c>
      <c r="O1333" s="127" t="s">
        <v>672</v>
      </c>
      <c r="P1333" s="127" t="s">
        <v>26650</v>
      </c>
      <c r="Q1333" s="131" t="s">
        <v>27342</v>
      </c>
      <c r="R1333" s="131" t="s">
        <v>28663</v>
      </c>
      <c r="S1333" s="132"/>
      <c r="T1333" s="136" t="s">
        <v>277</v>
      </c>
      <c r="U1333" s="211" t="s">
        <v>417</v>
      </c>
      <c r="V1333" s="211" t="s">
        <v>554</v>
      </c>
      <c r="W1333" s="133" t="str">
        <f>VLOOKUP(TRIM(X1333),X10:Y88,2,FALSE)</f>
        <v>Frank</v>
      </c>
      <c r="X1333" s="11" t="str">
        <f t="shared" si="88"/>
        <v>6.15</v>
      </c>
      <c r="Y1333" s="266">
        <f t="shared" si="84"/>
        <v>0</v>
      </c>
      <c r="Z1333" s="266">
        <f t="shared" si="87"/>
        <v>0</v>
      </c>
      <c r="AA1333" s="266">
        <f t="shared" si="86"/>
        <v>49</v>
      </c>
    </row>
    <row r="1334" spans="1:27" ht="36.75" customHeight="1" thickBot="1">
      <c r="A1334" s="119" t="s">
        <v>139</v>
      </c>
      <c r="B1334" s="134" t="s">
        <v>57</v>
      </c>
      <c r="C1334" s="122" t="s">
        <v>140</v>
      </c>
      <c r="D1334" s="122" t="s">
        <v>432</v>
      </c>
      <c r="E1334" s="123" t="s">
        <v>25993</v>
      </c>
      <c r="F1334" s="124" t="s">
        <v>21</v>
      </c>
      <c r="G1334" s="124" t="s">
        <v>142</v>
      </c>
      <c r="H1334" s="124" t="s">
        <v>27062</v>
      </c>
      <c r="I1334" s="210" t="s">
        <v>27319</v>
      </c>
      <c r="J1334" s="129" t="s">
        <v>26649</v>
      </c>
      <c r="K1334" s="128"/>
      <c r="L1334" s="129"/>
      <c r="M1334" s="128"/>
      <c r="N1334" s="127" t="s">
        <v>170</v>
      </c>
      <c r="O1334" s="127" t="s">
        <v>672</v>
      </c>
      <c r="P1334" s="127" t="s">
        <v>26650</v>
      </c>
      <c r="Q1334" s="131" t="s">
        <v>27039</v>
      </c>
      <c r="R1334" s="131" t="s">
        <v>29462</v>
      </c>
      <c r="S1334" s="132"/>
      <c r="T1334" s="136" t="s">
        <v>183</v>
      </c>
      <c r="U1334" s="211" t="s">
        <v>417</v>
      </c>
      <c r="V1334" s="211" t="s">
        <v>554</v>
      </c>
      <c r="W1334" s="133" t="str">
        <f>VLOOKUP(TRIM(X1334),X10:Y88,2,FALSE)</f>
        <v>Frank</v>
      </c>
      <c r="X1334" s="11" t="str">
        <f t="shared" si="88"/>
        <v>6.15</v>
      </c>
      <c r="Y1334" s="266">
        <f t="shared" si="84"/>
        <v>0</v>
      </c>
      <c r="Z1334" s="266">
        <f t="shared" si="87"/>
        <v>0</v>
      </c>
      <c r="AA1334" s="266">
        <f t="shared" si="86"/>
        <v>22</v>
      </c>
    </row>
    <row r="1335" spans="1:27" ht="37.200000000000003" customHeight="1" thickBot="1">
      <c r="A1335" s="119" t="s">
        <v>139</v>
      </c>
      <c r="B1335" s="120" t="s">
        <v>57</v>
      </c>
      <c r="C1335" s="122" t="s">
        <v>140</v>
      </c>
      <c r="D1335" s="122" t="s">
        <v>432</v>
      </c>
      <c r="E1335" s="123" t="s">
        <v>25994</v>
      </c>
      <c r="F1335" s="124" t="s">
        <v>21</v>
      </c>
      <c r="G1335" s="124" t="s">
        <v>142</v>
      </c>
      <c r="H1335" s="124" t="s">
        <v>27144</v>
      </c>
      <c r="I1335" s="210" t="s">
        <v>217</v>
      </c>
      <c r="J1335" s="129" t="s">
        <v>26649</v>
      </c>
      <c r="K1335" s="128"/>
      <c r="L1335" s="129"/>
      <c r="M1335" s="128"/>
      <c r="N1335" s="127" t="s">
        <v>2681</v>
      </c>
      <c r="O1335" s="127" t="s">
        <v>672</v>
      </c>
      <c r="P1335" s="127" t="s">
        <v>26650</v>
      </c>
      <c r="Q1335" s="131" t="s">
        <v>27092</v>
      </c>
      <c r="R1335" s="131" t="s">
        <v>29465</v>
      </c>
      <c r="S1335" s="132"/>
      <c r="T1335" s="136" t="s">
        <v>2661</v>
      </c>
      <c r="U1335" s="211" t="s">
        <v>417</v>
      </c>
      <c r="V1335" s="211" t="s">
        <v>554</v>
      </c>
      <c r="W1335" s="133" t="str">
        <f>VLOOKUP(TRIM(X1335),X10:Y88,2,FALSE)</f>
        <v>Frank</v>
      </c>
      <c r="X1335" s="11" t="str">
        <f t="shared" si="88"/>
        <v>6.15</v>
      </c>
      <c r="Y1335" s="266">
        <f t="shared" si="84"/>
        <v>0</v>
      </c>
      <c r="Z1335" s="266">
        <f t="shared" si="87"/>
        <v>0</v>
      </c>
      <c r="AA1335" s="266">
        <f t="shared" si="86"/>
        <v>5</v>
      </c>
    </row>
    <row r="1336" spans="1:27" ht="37.200000000000003" customHeight="1">
      <c r="A1336" s="119" t="s">
        <v>139</v>
      </c>
      <c r="B1336" s="120" t="s">
        <v>57</v>
      </c>
      <c r="C1336" s="122" t="s">
        <v>140</v>
      </c>
      <c r="D1336" s="122" t="s">
        <v>432</v>
      </c>
      <c r="E1336" s="123" t="s">
        <v>25995</v>
      </c>
      <c r="F1336" s="124" t="s">
        <v>21</v>
      </c>
      <c r="G1336" s="124" t="s">
        <v>142</v>
      </c>
      <c r="H1336" s="124" t="s">
        <v>27063</v>
      </c>
      <c r="I1336" s="210" t="s">
        <v>184</v>
      </c>
      <c r="J1336" s="129" t="s">
        <v>26649</v>
      </c>
      <c r="K1336" s="128"/>
      <c r="L1336" s="129"/>
      <c r="M1336" s="128"/>
      <c r="N1336" s="127" t="s">
        <v>170</v>
      </c>
      <c r="O1336" s="127" t="s">
        <v>672</v>
      </c>
      <c r="P1336" s="127" t="s">
        <v>26650</v>
      </c>
      <c r="Q1336" s="131" t="s">
        <v>27040</v>
      </c>
      <c r="R1336" s="131" t="s">
        <v>29468</v>
      </c>
      <c r="S1336" s="132"/>
      <c r="T1336" s="136" t="s">
        <v>183</v>
      </c>
      <c r="U1336" s="211" t="s">
        <v>417</v>
      </c>
      <c r="V1336" s="211" t="s">
        <v>554</v>
      </c>
      <c r="W1336" s="133" t="str">
        <f>VLOOKUP(TRIM(X1336),X10:Y88,2,FALSE)</f>
        <v>Frank</v>
      </c>
      <c r="X1336" s="11" t="str">
        <f t="shared" si="88"/>
        <v>6.15</v>
      </c>
      <c r="Y1336" s="266">
        <f t="shared" si="84"/>
        <v>0</v>
      </c>
      <c r="Z1336" s="266">
        <f t="shared" si="87"/>
        <v>0</v>
      </c>
      <c r="AA1336" s="266">
        <f t="shared" si="86"/>
        <v>17</v>
      </c>
    </row>
    <row r="1337" spans="1:27" ht="37.200000000000003" customHeight="1">
      <c r="A1337" s="119" t="s">
        <v>139</v>
      </c>
      <c r="B1337" s="134" t="s">
        <v>57</v>
      </c>
      <c r="C1337" s="122" t="s">
        <v>140</v>
      </c>
      <c r="D1337" s="122" t="s">
        <v>432</v>
      </c>
      <c r="E1337" s="123" t="s">
        <v>25996</v>
      </c>
      <c r="F1337" s="124" t="s">
        <v>21</v>
      </c>
      <c r="G1337" s="124" t="s">
        <v>142</v>
      </c>
      <c r="H1337" s="124" t="s">
        <v>27044</v>
      </c>
      <c r="I1337" s="210" t="s">
        <v>27318</v>
      </c>
      <c r="J1337" s="127" t="s">
        <v>26649</v>
      </c>
      <c r="K1337" s="212"/>
      <c r="L1337" s="127"/>
      <c r="M1337" s="212"/>
      <c r="N1337" s="127" t="s">
        <v>170</v>
      </c>
      <c r="O1337" s="127" t="s">
        <v>672</v>
      </c>
      <c r="P1337" s="127" t="s">
        <v>26650</v>
      </c>
      <c r="Q1337" s="131" t="s">
        <v>27025</v>
      </c>
      <c r="R1337" s="131" t="s">
        <v>29472</v>
      </c>
      <c r="S1337" s="132"/>
      <c r="T1337" s="136" t="s">
        <v>234</v>
      </c>
      <c r="U1337" s="211" t="s">
        <v>417</v>
      </c>
      <c r="V1337" s="211" t="s">
        <v>554</v>
      </c>
      <c r="W1337" s="133" t="str">
        <f>VLOOKUP(TRIM(X1337),X10:Y88,2,FALSE)</f>
        <v>Frank</v>
      </c>
      <c r="X1337" s="11" t="str">
        <f t="shared" si="88"/>
        <v>6.15</v>
      </c>
      <c r="Y1337" s="266">
        <f t="shared" si="84"/>
        <v>0</v>
      </c>
      <c r="Z1337" s="266">
        <f t="shared" si="87"/>
        <v>0</v>
      </c>
      <c r="AA1337" s="266">
        <f t="shared" si="86"/>
        <v>49</v>
      </c>
    </row>
    <row r="1338" spans="1:27" ht="37.200000000000003" customHeight="1" thickBot="1">
      <c r="A1338" s="119" t="s">
        <v>139</v>
      </c>
      <c r="B1338" s="134" t="s">
        <v>57</v>
      </c>
      <c r="C1338" s="122" t="s">
        <v>140</v>
      </c>
      <c r="D1338" s="122" t="s">
        <v>432</v>
      </c>
      <c r="E1338" s="123" t="s">
        <v>25997</v>
      </c>
      <c r="F1338" s="124" t="s">
        <v>21</v>
      </c>
      <c r="G1338" s="124" t="s">
        <v>142</v>
      </c>
      <c r="H1338" s="124" t="s">
        <v>27696</v>
      </c>
      <c r="I1338" s="210" t="s">
        <v>29469</v>
      </c>
      <c r="J1338" s="129" t="s">
        <v>26649</v>
      </c>
      <c r="K1338" s="128"/>
      <c r="L1338" s="129"/>
      <c r="M1338" s="128"/>
      <c r="N1338" s="127" t="s">
        <v>170</v>
      </c>
      <c r="O1338" s="127" t="s">
        <v>672</v>
      </c>
      <c r="P1338" s="127" t="s">
        <v>26650</v>
      </c>
      <c r="Q1338" s="131" t="s">
        <v>27217</v>
      </c>
      <c r="R1338" s="131" t="s">
        <v>29476</v>
      </c>
      <c r="S1338" s="132"/>
      <c r="T1338" s="136" t="s">
        <v>183</v>
      </c>
      <c r="U1338" s="211" t="s">
        <v>417</v>
      </c>
      <c r="V1338" s="211" t="s">
        <v>554</v>
      </c>
      <c r="W1338" s="133" t="str">
        <f>VLOOKUP(TRIM(X1338),X10:Y88,2,FALSE)</f>
        <v>Frank</v>
      </c>
      <c r="X1338" s="11" t="str">
        <f t="shared" si="88"/>
        <v>6.15</v>
      </c>
      <c r="Y1338" s="266">
        <f t="shared" si="84"/>
        <v>0</v>
      </c>
      <c r="Z1338" s="266">
        <f t="shared" si="87"/>
        <v>0</v>
      </c>
      <c r="AA1338" s="266">
        <f t="shared" si="86"/>
        <v>43</v>
      </c>
    </row>
    <row r="1339" spans="1:27" ht="37.200000000000003" customHeight="1">
      <c r="A1339" s="119"/>
      <c r="B1339" s="120" t="s">
        <v>57</v>
      </c>
      <c r="C1339" s="122" t="s">
        <v>22</v>
      </c>
      <c r="D1339" s="122" t="s">
        <v>133</v>
      </c>
      <c r="E1339" s="123" t="s">
        <v>25998</v>
      </c>
      <c r="F1339" s="124" t="s">
        <v>7287</v>
      </c>
      <c r="G1339" s="138" t="s">
        <v>51</v>
      </c>
      <c r="H1339" s="138" t="s">
        <v>4038</v>
      </c>
      <c r="I1339" s="139" t="s">
        <v>51</v>
      </c>
      <c r="J1339" s="140"/>
      <c r="K1339" s="141"/>
      <c r="L1339" s="140"/>
      <c r="M1339" s="141"/>
      <c r="N1339" s="140"/>
      <c r="O1339" s="140" t="s">
        <v>51</v>
      </c>
      <c r="P1339" s="140" t="s">
        <v>51</v>
      </c>
      <c r="Q1339" s="142" t="s">
        <v>23857</v>
      </c>
      <c r="R1339" s="142" t="s">
        <v>171</v>
      </c>
      <c r="S1339" s="145"/>
      <c r="T1339" s="136" t="s">
        <v>51</v>
      </c>
      <c r="U1339" s="211"/>
      <c r="V1339" s="211"/>
      <c r="W1339" s="133" t="str">
        <f>VLOOKUP(TRIM(X1339),X10:Y88,2,FALSE)</f>
        <v>Withdrawn</v>
      </c>
      <c r="X1339" s="11" t="str">
        <f t="shared" si="88"/>
        <v>99</v>
      </c>
      <c r="Y1339" s="266">
        <f t="shared" si="84"/>
        <v>0</v>
      </c>
      <c r="Z1339" s="266">
        <f t="shared" si="87"/>
        <v>0</v>
      </c>
      <c r="AA1339" s="266">
        <f t="shared" si="86"/>
        <v>1</v>
      </c>
    </row>
    <row r="1340" spans="1:27" ht="37.200000000000003" customHeight="1" thickBot="1">
      <c r="A1340" s="119"/>
      <c r="B1340" s="134" t="s">
        <v>57</v>
      </c>
      <c r="C1340" s="122" t="s">
        <v>22</v>
      </c>
      <c r="D1340" s="122" t="s">
        <v>133</v>
      </c>
      <c r="E1340" s="123" t="s">
        <v>25999</v>
      </c>
      <c r="F1340" s="124" t="s">
        <v>7287</v>
      </c>
      <c r="G1340" s="138" t="s">
        <v>51</v>
      </c>
      <c r="H1340" s="138" t="s">
        <v>4038</v>
      </c>
      <c r="I1340" s="139" t="s">
        <v>51</v>
      </c>
      <c r="J1340" s="140"/>
      <c r="K1340" s="141"/>
      <c r="L1340" s="140"/>
      <c r="M1340" s="141"/>
      <c r="N1340" s="140"/>
      <c r="O1340" s="140" t="s">
        <v>51</v>
      </c>
      <c r="P1340" s="140" t="s">
        <v>51</v>
      </c>
      <c r="Q1340" s="142" t="s">
        <v>23857</v>
      </c>
      <c r="R1340" s="142" t="s">
        <v>171</v>
      </c>
      <c r="S1340" s="145"/>
      <c r="T1340" s="136" t="s">
        <v>51</v>
      </c>
      <c r="U1340" s="211"/>
      <c r="V1340" s="211"/>
      <c r="W1340" s="133" t="str">
        <f>VLOOKUP(TRIM(X1340),X10:Y88,2,FALSE)</f>
        <v>Withdrawn</v>
      </c>
      <c r="X1340" s="11" t="str">
        <f t="shared" si="88"/>
        <v>99</v>
      </c>
      <c r="Y1340" s="266">
        <f t="shared" si="84"/>
        <v>0</v>
      </c>
      <c r="Z1340" s="266">
        <f t="shared" si="87"/>
        <v>0</v>
      </c>
      <c r="AA1340" s="266">
        <f t="shared" si="86"/>
        <v>1</v>
      </c>
    </row>
    <row r="1341" spans="1:27" ht="37.200000000000003" customHeight="1">
      <c r="A1341" s="119"/>
      <c r="B1341" s="120" t="s">
        <v>57</v>
      </c>
      <c r="C1341" s="122" t="s">
        <v>22</v>
      </c>
      <c r="D1341" s="122" t="s">
        <v>133</v>
      </c>
      <c r="E1341" s="123" t="s">
        <v>26000</v>
      </c>
      <c r="F1341" s="124" t="s">
        <v>7287</v>
      </c>
      <c r="G1341" s="138" t="s">
        <v>51</v>
      </c>
      <c r="H1341" s="138" t="s">
        <v>4038</v>
      </c>
      <c r="I1341" s="139" t="s">
        <v>51</v>
      </c>
      <c r="J1341" s="140"/>
      <c r="K1341" s="141"/>
      <c r="L1341" s="140"/>
      <c r="M1341" s="141"/>
      <c r="N1341" s="140"/>
      <c r="O1341" s="140" t="s">
        <v>51</v>
      </c>
      <c r="P1341" s="140" t="s">
        <v>51</v>
      </c>
      <c r="Q1341" s="142" t="s">
        <v>23857</v>
      </c>
      <c r="R1341" s="142" t="s">
        <v>171</v>
      </c>
      <c r="S1341" s="145"/>
      <c r="T1341" s="136" t="s">
        <v>51</v>
      </c>
      <c r="U1341" s="211"/>
      <c r="V1341" s="211"/>
      <c r="W1341" s="133" t="str">
        <f>VLOOKUP(TRIM(X1341),X10:Y88,2,FALSE)</f>
        <v>Withdrawn</v>
      </c>
      <c r="X1341" s="11" t="str">
        <f t="shared" si="88"/>
        <v>99</v>
      </c>
      <c r="Y1341" s="266">
        <f t="shared" si="84"/>
        <v>0</v>
      </c>
      <c r="Z1341" s="266">
        <f t="shared" si="87"/>
        <v>0</v>
      </c>
      <c r="AA1341" s="266">
        <f t="shared" si="86"/>
        <v>1</v>
      </c>
    </row>
    <row r="1342" spans="1:27" ht="37.200000000000003" customHeight="1" thickBot="1">
      <c r="A1342" s="119"/>
      <c r="B1342" s="134" t="s">
        <v>57</v>
      </c>
      <c r="C1342" s="122" t="s">
        <v>22</v>
      </c>
      <c r="D1342" s="122" t="s">
        <v>133</v>
      </c>
      <c r="E1342" s="123" t="s">
        <v>26001</v>
      </c>
      <c r="F1342" s="124" t="s">
        <v>7287</v>
      </c>
      <c r="G1342" s="138" t="s">
        <v>51</v>
      </c>
      <c r="H1342" s="138" t="s">
        <v>4038</v>
      </c>
      <c r="I1342" s="139" t="s">
        <v>51</v>
      </c>
      <c r="J1342" s="140"/>
      <c r="K1342" s="141"/>
      <c r="L1342" s="140"/>
      <c r="M1342" s="141"/>
      <c r="N1342" s="140"/>
      <c r="O1342" s="140" t="s">
        <v>51</v>
      </c>
      <c r="P1342" s="140" t="s">
        <v>51</v>
      </c>
      <c r="Q1342" s="142" t="s">
        <v>23857</v>
      </c>
      <c r="R1342" s="142" t="s">
        <v>171</v>
      </c>
      <c r="S1342" s="145"/>
      <c r="T1342" s="136" t="s">
        <v>51</v>
      </c>
      <c r="U1342" s="211"/>
      <c r="V1342" s="211"/>
      <c r="W1342" s="133" t="str">
        <f>VLOOKUP(TRIM(X1342),X10:Y88,2,FALSE)</f>
        <v>Withdrawn</v>
      </c>
      <c r="X1342" s="11" t="str">
        <f t="shared" ref="X1342:X1362" si="89">IF(ISNONTEXT(D1342),"" &amp; D1342 &amp;"",T(D1342))</f>
        <v>99</v>
      </c>
      <c r="Y1342" s="266">
        <f t="shared" si="84"/>
        <v>0</v>
      </c>
      <c r="Z1342" s="266">
        <f t="shared" si="87"/>
        <v>0</v>
      </c>
      <c r="AA1342" s="266">
        <f t="shared" si="86"/>
        <v>1</v>
      </c>
    </row>
    <row r="1343" spans="1:27" ht="37.200000000000003" customHeight="1" thickBot="1">
      <c r="A1343" s="119"/>
      <c r="B1343" s="120" t="s">
        <v>57</v>
      </c>
      <c r="C1343" s="122" t="s">
        <v>22</v>
      </c>
      <c r="D1343" s="122" t="s">
        <v>133</v>
      </c>
      <c r="E1343" s="123" t="s">
        <v>26002</v>
      </c>
      <c r="F1343" s="124" t="s">
        <v>7287</v>
      </c>
      <c r="G1343" s="138" t="s">
        <v>51</v>
      </c>
      <c r="H1343" s="138" t="s">
        <v>4038</v>
      </c>
      <c r="I1343" s="139" t="s">
        <v>51</v>
      </c>
      <c r="J1343" s="140"/>
      <c r="K1343" s="141"/>
      <c r="L1343" s="140"/>
      <c r="M1343" s="141"/>
      <c r="N1343" s="140"/>
      <c r="O1343" s="140" t="s">
        <v>51</v>
      </c>
      <c r="P1343" s="140" t="s">
        <v>51</v>
      </c>
      <c r="Q1343" s="142" t="s">
        <v>23857</v>
      </c>
      <c r="R1343" s="142" t="s">
        <v>171</v>
      </c>
      <c r="S1343" s="145"/>
      <c r="T1343" s="136" t="s">
        <v>51</v>
      </c>
      <c r="U1343" s="211"/>
      <c r="V1343" s="211"/>
      <c r="W1343" s="133" t="str">
        <f>VLOOKUP(TRIM(X1343),X10:Y88,2,FALSE)</f>
        <v>Withdrawn</v>
      </c>
      <c r="X1343" s="11" t="str">
        <f t="shared" si="89"/>
        <v>99</v>
      </c>
      <c r="Y1343" s="266">
        <f t="shared" si="84"/>
        <v>0</v>
      </c>
      <c r="Z1343" s="266">
        <f t="shared" si="87"/>
        <v>0</v>
      </c>
      <c r="AA1343" s="266">
        <f t="shared" si="86"/>
        <v>1</v>
      </c>
    </row>
    <row r="1344" spans="1:27" ht="37.200000000000003" customHeight="1">
      <c r="A1344" s="119" t="s">
        <v>139</v>
      </c>
      <c r="B1344" s="120" t="s">
        <v>57</v>
      </c>
      <c r="C1344" s="122" t="s">
        <v>140</v>
      </c>
      <c r="D1344" s="122" t="s">
        <v>94</v>
      </c>
      <c r="E1344" s="123" t="s">
        <v>26003</v>
      </c>
      <c r="F1344" s="124" t="s">
        <v>23</v>
      </c>
      <c r="G1344" s="124" t="s">
        <v>142</v>
      </c>
      <c r="H1344" s="124" t="s">
        <v>29487</v>
      </c>
      <c r="I1344" s="210" t="s">
        <v>27227</v>
      </c>
      <c r="J1344" s="129" t="s">
        <v>180</v>
      </c>
      <c r="K1344" s="128">
        <v>526</v>
      </c>
      <c r="L1344" s="129" t="s">
        <v>63</v>
      </c>
      <c r="M1344" s="128" t="s">
        <v>186</v>
      </c>
      <c r="N1344" s="127" t="s">
        <v>744</v>
      </c>
      <c r="O1344" s="127" t="s">
        <v>164</v>
      </c>
      <c r="P1344" s="127" t="s">
        <v>178</v>
      </c>
      <c r="Q1344" s="131" t="s">
        <v>27396</v>
      </c>
      <c r="R1344" s="131" t="s">
        <v>30093</v>
      </c>
      <c r="S1344" s="132" t="s">
        <v>145</v>
      </c>
      <c r="T1344" s="136" t="s">
        <v>172</v>
      </c>
      <c r="U1344" s="211"/>
      <c r="V1344" s="211" t="s">
        <v>233</v>
      </c>
      <c r="W1344" s="133" t="str">
        <f>VLOOKUP(TRIM(X1344),X10:Y88,2,FALSE)</f>
        <v>Frank</v>
      </c>
      <c r="X1344" s="11" t="str">
        <f t="shared" si="89"/>
        <v>6.5.1</v>
      </c>
      <c r="Y1344" s="266">
        <f t="shared" si="84"/>
        <v>1</v>
      </c>
      <c r="Z1344" s="266">
        <f t="shared" si="87"/>
        <v>0</v>
      </c>
      <c r="AA1344" s="266">
        <f t="shared" si="86"/>
        <v>39</v>
      </c>
    </row>
    <row r="1345" spans="1:27" ht="37.200000000000003" customHeight="1">
      <c r="A1345" s="119" t="s">
        <v>139</v>
      </c>
      <c r="B1345" s="134" t="s">
        <v>57</v>
      </c>
      <c r="C1345" s="122" t="s">
        <v>140</v>
      </c>
      <c r="D1345" s="122" t="s">
        <v>94</v>
      </c>
      <c r="E1345" s="123" t="s">
        <v>26004</v>
      </c>
      <c r="F1345" s="124" t="s">
        <v>23</v>
      </c>
      <c r="G1345" s="124" t="s">
        <v>142</v>
      </c>
      <c r="H1345" s="124" t="s">
        <v>29493</v>
      </c>
      <c r="I1345" s="210" t="s">
        <v>184</v>
      </c>
      <c r="J1345" s="129" t="s">
        <v>180</v>
      </c>
      <c r="K1345" s="128">
        <v>582</v>
      </c>
      <c r="L1345" s="129" t="s">
        <v>68</v>
      </c>
      <c r="M1345" s="128" t="s">
        <v>186</v>
      </c>
      <c r="N1345" s="127" t="s">
        <v>744</v>
      </c>
      <c r="O1345" s="127" t="s">
        <v>164</v>
      </c>
      <c r="P1345" s="127" t="s">
        <v>178</v>
      </c>
      <c r="Q1345" s="131" t="s">
        <v>27506</v>
      </c>
      <c r="R1345" s="131" t="s">
        <v>30094</v>
      </c>
      <c r="S1345" s="132" t="s">
        <v>145</v>
      </c>
      <c r="T1345" s="136" t="s">
        <v>183</v>
      </c>
      <c r="U1345" s="211"/>
      <c r="V1345" s="211" t="s">
        <v>233</v>
      </c>
      <c r="W1345" s="133" t="str">
        <f>VLOOKUP(TRIM(X1345),X10:Y88,2,FALSE)</f>
        <v>Frank</v>
      </c>
      <c r="X1345" s="11" t="str">
        <f t="shared" si="89"/>
        <v>6.5.1</v>
      </c>
      <c r="Y1345" s="266">
        <f t="shared" si="84"/>
        <v>1</v>
      </c>
      <c r="Z1345" s="266">
        <f t="shared" si="87"/>
        <v>0</v>
      </c>
      <c r="AA1345" s="266">
        <f t="shared" si="86"/>
        <v>17</v>
      </c>
    </row>
    <row r="1346" spans="1:27" ht="37.200000000000003" customHeight="1" thickBot="1">
      <c r="A1346" s="119" t="s">
        <v>139</v>
      </c>
      <c r="B1346" s="134" t="s">
        <v>57</v>
      </c>
      <c r="C1346" s="122" t="s">
        <v>140</v>
      </c>
      <c r="D1346" s="122" t="s">
        <v>94</v>
      </c>
      <c r="E1346" s="123" t="s">
        <v>26005</v>
      </c>
      <c r="F1346" s="124" t="s">
        <v>175</v>
      </c>
      <c r="G1346" s="124" t="s">
        <v>142</v>
      </c>
      <c r="H1346" s="124" t="s">
        <v>26767</v>
      </c>
      <c r="I1346" s="210" t="s">
        <v>280</v>
      </c>
      <c r="J1346" s="127"/>
      <c r="K1346" s="212"/>
      <c r="L1346" s="127"/>
      <c r="M1346" s="212"/>
      <c r="N1346" s="127"/>
      <c r="O1346" s="127"/>
      <c r="P1346" s="127"/>
      <c r="Q1346" s="131" t="s">
        <v>27352</v>
      </c>
      <c r="R1346" s="131" t="s">
        <v>29805</v>
      </c>
      <c r="S1346" s="132" t="s">
        <v>29806</v>
      </c>
      <c r="T1346" s="136" t="s">
        <v>14712</v>
      </c>
      <c r="U1346" s="211"/>
      <c r="V1346" s="211"/>
      <c r="W1346" s="133" t="str">
        <f>VLOOKUP(TRIM(X1346),X10:Y88,2,FALSE)</f>
        <v>Frank</v>
      </c>
      <c r="X1346" s="11" t="str">
        <f t="shared" si="89"/>
        <v>6.5.1</v>
      </c>
      <c r="Y1346" s="266">
        <f t="shared" si="84"/>
        <v>0</v>
      </c>
      <c r="Z1346" s="266">
        <f t="shared" si="87"/>
        <v>0</v>
      </c>
      <c r="AA1346" s="266">
        <f t="shared" si="86"/>
        <v>6</v>
      </c>
    </row>
    <row r="1347" spans="1:27" ht="37.200000000000003" customHeight="1" thickBot="1">
      <c r="A1347" s="119" t="s">
        <v>139</v>
      </c>
      <c r="B1347" s="120" t="s">
        <v>57</v>
      </c>
      <c r="C1347" s="122" t="s">
        <v>140</v>
      </c>
      <c r="D1347" s="122" t="s">
        <v>26427</v>
      </c>
      <c r="E1347" s="123" t="s">
        <v>26006</v>
      </c>
      <c r="F1347" s="124" t="s">
        <v>20</v>
      </c>
      <c r="G1347" s="124" t="s">
        <v>142</v>
      </c>
      <c r="H1347" s="124" t="s">
        <v>27964</v>
      </c>
      <c r="I1347" s="210" t="s">
        <v>280</v>
      </c>
      <c r="J1347" s="129"/>
      <c r="K1347" s="128"/>
      <c r="L1347" s="129"/>
      <c r="M1347" s="128"/>
      <c r="N1347" s="127"/>
      <c r="O1347" s="127" t="s">
        <v>164</v>
      </c>
      <c r="P1347" s="127" t="s">
        <v>178</v>
      </c>
      <c r="Q1347" s="131" t="s">
        <v>29505</v>
      </c>
      <c r="R1347" s="131" t="s">
        <v>30095</v>
      </c>
      <c r="S1347" s="132" t="s">
        <v>145</v>
      </c>
      <c r="T1347" s="136" t="s">
        <v>247</v>
      </c>
      <c r="U1347" s="211"/>
      <c r="V1347" s="211" t="s">
        <v>233</v>
      </c>
      <c r="W1347" s="133" t="str">
        <f>VLOOKUP(TRIM(X1347),X10:Y88,2,FALSE)</f>
        <v>Frank</v>
      </c>
      <c r="X1347" s="11" t="str">
        <f t="shared" si="89"/>
        <v>6.5.7</v>
      </c>
      <c r="Y1347" s="266">
        <f t="shared" si="84"/>
        <v>0</v>
      </c>
      <c r="Z1347" s="266">
        <f t="shared" si="87"/>
        <v>0</v>
      </c>
      <c r="AA1347" s="266">
        <f t="shared" si="86"/>
        <v>6</v>
      </c>
    </row>
    <row r="1348" spans="1:27" ht="37.200000000000003" customHeight="1" thickBot="1">
      <c r="A1348" s="119" t="s">
        <v>139</v>
      </c>
      <c r="B1348" s="120" t="s">
        <v>57</v>
      </c>
      <c r="C1348" s="122" t="s">
        <v>140</v>
      </c>
      <c r="D1348" s="122" t="s">
        <v>26427</v>
      </c>
      <c r="E1348" s="123" t="s">
        <v>26007</v>
      </c>
      <c r="F1348" s="124" t="s">
        <v>23</v>
      </c>
      <c r="G1348" s="124" t="s">
        <v>142</v>
      </c>
      <c r="H1348" s="124" t="s">
        <v>29511</v>
      </c>
      <c r="I1348" s="210" t="s">
        <v>214</v>
      </c>
      <c r="J1348" s="129" t="s">
        <v>180</v>
      </c>
      <c r="K1348" s="128">
        <v>520</v>
      </c>
      <c r="L1348" s="129" t="s">
        <v>63</v>
      </c>
      <c r="M1348" s="128" t="s">
        <v>186</v>
      </c>
      <c r="N1348" s="127" t="s">
        <v>744</v>
      </c>
      <c r="O1348" s="127" t="s">
        <v>164</v>
      </c>
      <c r="P1348" s="127" t="s">
        <v>178</v>
      </c>
      <c r="Q1348" s="131" t="s">
        <v>27384</v>
      </c>
      <c r="R1348" s="131" t="s">
        <v>29830</v>
      </c>
      <c r="S1348" s="132" t="s">
        <v>145</v>
      </c>
      <c r="T1348" s="136" t="s">
        <v>215</v>
      </c>
      <c r="U1348" s="211"/>
      <c r="V1348" s="211"/>
      <c r="W1348" s="133" t="str">
        <f>VLOOKUP(TRIM(X1348),X10:Y88,2,FALSE)</f>
        <v>Frank</v>
      </c>
      <c r="X1348" s="11" t="str">
        <f t="shared" si="89"/>
        <v>6.5.7</v>
      </c>
      <c r="Y1348" s="266">
        <f t="shared" si="84"/>
        <v>1</v>
      </c>
      <c r="Z1348" s="266">
        <f t="shared" si="87"/>
        <v>0</v>
      </c>
      <c r="AA1348" s="266">
        <f t="shared" si="86"/>
        <v>8</v>
      </c>
    </row>
    <row r="1349" spans="1:27" ht="37.200000000000003" customHeight="1">
      <c r="A1349" s="119" t="s">
        <v>139</v>
      </c>
      <c r="B1349" s="120" t="s">
        <v>57</v>
      </c>
      <c r="C1349" s="122" t="s">
        <v>140</v>
      </c>
      <c r="D1349" s="122" t="s">
        <v>26427</v>
      </c>
      <c r="E1349" s="123" t="s">
        <v>26008</v>
      </c>
      <c r="F1349" s="124" t="s">
        <v>23</v>
      </c>
      <c r="G1349" s="124" t="s">
        <v>142</v>
      </c>
      <c r="H1349" s="124" t="s">
        <v>29514</v>
      </c>
      <c r="I1349" s="210" t="s">
        <v>202</v>
      </c>
      <c r="J1349" s="129" t="s">
        <v>180</v>
      </c>
      <c r="K1349" s="128">
        <v>537</v>
      </c>
      <c r="L1349" s="129" t="s">
        <v>63</v>
      </c>
      <c r="M1349" s="128" t="s">
        <v>186</v>
      </c>
      <c r="N1349" s="127" t="s">
        <v>744</v>
      </c>
      <c r="O1349" s="127" t="s">
        <v>164</v>
      </c>
      <c r="P1349" s="127" t="s">
        <v>178</v>
      </c>
      <c r="Q1349" s="131" t="s">
        <v>27431</v>
      </c>
      <c r="R1349" s="131" t="s">
        <v>29841</v>
      </c>
      <c r="S1349" s="137" t="s">
        <v>149</v>
      </c>
      <c r="T1349" s="136" t="s">
        <v>203</v>
      </c>
      <c r="U1349" s="211"/>
      <c r="V1349" s="211"/>
      <c r="W1349" s="133" t="str">
        <f>VLOOKUP(TRIM(X1349),X10:Y88,2,FALSE)</f>
        <v>Frank</v>
      </c>
      <c r="X1349" s="11" t="str">
        <f t="shared" si="89"/>
        <v>6.5.7</v>
      </c>
      <c r="Y1349" s="266">
        <f t="shared" si="84"/>
        <v>0</v>
      </c>
      <c r="Z1349" s="266">
        <f t="shared" si="87"/>
        <v>0</v>
      </c>
      <c r="AA1349" s="266">
        <f t="shared" si="86"/>
        <v>21</v>
      </c>
    </row>
    <row r="1350" spans="1:27" ht="37.200000000000003" customHeight="1" thickBot="1">
      <c r="A1350" s="119" t="s">
        <v>139</v>
      </c>
      <c r="B1350" s="134" t="s">
        <v>57</v>
      </c>
      <c r="C1350" s="122" t="s">
        <v>140</v>
      </c>
      <c r="D1350" s="122" t="s">
        <v>26427</v>
      </c>
      <c r="E1350" s="123" t="s">
        <v>26009</v>
      </c>
      <c r="F1350" s="124" t="s">
        <v>23</v>
      </c>
      <c r="G1350" s="124" t="s">
        <v>142</v>
      </c>
      <c r="H1350" s="124" t="s">
        <v>29517</v>
      </c>
      <c r="I1350" s="210" t="s">
        <v>184</v>
      </c>
      <c r="J1350" s="129" t="s">
        <v>180</v>
      </c>
      <c r="K1350" s="128">
        <v>543</v>
      </c>
      <c r="L1350" s="129" t="s">
        <v>63</v>
      </c>
      <c r="M1350" s="128" t="s">
        <v>186</v>
      </c>
      <c r="N1350" s="127" t="s">
        <v>744</v>
      </c>
      <c r="O1350" s="127" t="s">
        <v>164</v>
      </c>
      <c r="P1350" s="127" t="s">
        <v>178</v>
      </c>
      <c r="Q1350" s="131" t="s">
        <v>27440</v>
      </c>
      <c r="R1350" s="131" t="s">
        <v>30096</v>
      </c>
      <c r="S1350" s="132" t="s">
        <v>145</v>
      </c>
      <c r="T1350" s="136" t="s">
        <v>183</v>
      </c>
      <c r="U1350" s="211"/>
      <c r="V1350" s="211" t="s">
        <v>233</v>
      </c>
      <c r="W1350" s="133" t="str">
        <f>VLOOKUP(TRIM(X1350),X10:Y88,2,FALSE)</f>
        <v>Frank</v>
      </c>
      <c r="X1350" s="11" t="str">
        <f t="shared" si="89"/>
        <v>6.5.7</v>
      </c>
      <c r="Y1350" s="266">
        <f t="shared" si="84"/>
        <v>1</v>
      </c>
      <c r="Z1350" s="266">
        <f t="shared" si="87"/>
        <v>0</v>
      </c>
      <c r="AA1350" s="266">
        <f t="shared" si="86"/>
        <v>17</v>
      </c>
    </row>
    <row r="1351" spans="1:27" ht="37.200000000000003" customHeight="1">
      <c r="A1351" s="119" t="s">
        <v>139</v>
      </c>
      <c r="B1351" s="120" t="s">
        <v>57</v>
      </c>
      <c r="C1351" s="122" t="s">
        <v>140</v>
      </c>
      <c r="D1351" s="122" t="s">
        <v>26427</v>
      </c>
      <c r="E1351" s="123" t="s">
        <v>26010</v>
      </c>
      <c r="F1351" s="124" t="s">
        <v>24</v>
      </c>
      <c r="G1351" s="124" t="s">
        <v>142</v>
      </c>
      <c r="H1351" s="124" t="s">
        <v>29522</v>
      </c>
      <c r="I1351" s="210" t="s">
        <v>255</v>
      </c>
      <c r="J1351" s="129" t="s">
        <v>180</v>
      </c>
      <c r="K1351" s="128">
        <v>550</v>
      </c>
      <c r="L1351" s="129" t="s">
        <v>68</v>
      </c>
      <c r="M1351" s="128" t="s">
        <v>186</v>
      </c>
      <c r="N1351" s="127" t="s">
        <v>744</v>
      </c>
      <c r="O1351" s="127" t="s">
        <v>164</v>
      </c>
      <c r="P1351" s="127" t="s">
        <v>178</v>
      </c>
      <c r="Q1351" s="131" t="s">
        <v>27449</v>
      </c>
      <c r="R1351" s="131" t="s">
        <v>29530</v>
      </c>
      <c r="S1351" s="132" t="s">
        <v>29531</v>
      </c>
      <c r="T1351" s="136" t="s">
        <v>258</v>
      </c>
      <c r="U1351" s="211"/>
      <c r="V1351" s="211"/>
      <c r="W1351" s="133" t="str">
        <f>VLOOKUP(TRIM(X1351),X10:Y88,2,FALSE)</f>
        <v>Frank</v>
      </c>
      <c r="X1351" s="11" t="str">
        <f t="shared" si="89"/>
        <v>6.5.7</v>
      </c>
      <c r="Y1351" s="266">
        <f t="shared" si="84"/>
        <v>0</v>
      </c>
      <c r="Z1351" s="266">
        <f t="shared" si="87"/>
        <v>0</v>
      </c>
      <c r="AA1351" s="266">
        <f t="shared" si="86"/>
        <v>3</v>
      </c>
    </row>
    <row r="1352" spans="1:27" ht="37.200000000000003" customHeight="1">
      <c r="A1352" s="119" t="s">
        <v>139</v>
      </c>
      <c r="B1352" s="134" t="s">
        <v>57</v>
      </c>
      <c r="C1352" s="122" t="s">
        <v>140</v>
      </c>
      <c r="D1352" s="122" t="s">
        <v>26427</v>
      </c>
      <c r="E1352" s="123" t="s">
        <v>26011</v>
      </c>
      <c r="F1352" s="124" t="s">
        <v>24</v>
      </c>
      <c r="G1352" s="124" t="s">
        <v>142</v>
      </c>
      <c r="H1352" s="124" t="s">
        <v>29525</v>
      </c>
      <c r="I1352" s="210" t="s">
        <v>255</v>
      </c>
      <c r="J1352" s="129" t="s">
        <v>180</v>
      </c>
      <c r="K1352" s="128">
        <v>549</v>
      </c>
      <c r="L1352" s="129" t="s">
        <v>63</v>
      </c>
      <c r="M1352" s="128" t="s">
        <v>186</v>
      </c>
      <c r="N1352" s="127" t="s">
        <v>744</v>
      </c>
      <c r="O1352" s="127" t="s">
        <v>164</v>
      </c>
      <c r="P1352" s="127" t="s">
        <v>178</v>
      </c>
      <c r="Q1352" s="131" t="s">
        <v>27448</v>
      </c>
      <c r="R1352" s="131" t="s">
        <v>29796</v>
      </c>
      <c r="S1352" s="132" t="s">
        <v>29797</v>
      </c>
      <c r="T1352" s="136" t="s">
        <v>258</v>
      </c>
      <c r="U1352" s="211"/>
      <c r="V1352" s="211"/>
      <c r="W1352" s="133" t="str">
        <f>VLOOKUP(TRIM(X1352),X10:Y88,2,FALSE)</f>
        <v>Frank</v>
      </c>
      <c r="X1352" s="11" t="str">
        <f t="shared" si="89"/>
        <v>6.5.7</v>
      </c>
      <c r="Y1352" s="266">
        <f t="shared" si="84"/>
        <v>0</v>
      </c>
      <c r="Z1352" s="266">
        <f t="shared" si="87"/>
        <v>0</v>
      </c>
      <c r="AA1352" s="266">
        <f t="shared" si="86"/>
        <v>3</v>
      </c>
    </row>
    <row r="1353" spans="1:27" ht="37.200000000000003" customHeight="1" thickBot="1">
      <c r="A1353" s="119"/>
      <c r="B1353" s="134" t="s">
        <v>57</v>
      </c>
      <c r="C1353" s="122" t="s">
        <v>22</v>
      </c>
      <c r="D1353" s="122" t="s">
        <v>26427</v>
      </c>
      <c r="E1353" s="123" t="s">
        <v>26012</v>
      </c>
      <c r="F1353" s="124" t="s">
        <v>24</v>
      </c>
      <c r="G1353" s="138" t="s">
        <v>142</v>
      </c>
      <c r="H1353" s="138" t="s">
        <v>29528</v>
      </c>
      <c r="I1353" s="139" t="s">
        <v>184</v>
      </c>
      <c r="J1353" s="140" t="s">
        <v>169</v>
      </c>
      <c r="K1353" s="141">
        <v>523</v>
      </c>
      <c r="L1353" s="140" t="s">
        <v>63</v>
      </c>
      <c r="M1353" s="141" t="s">
        <v>186</v>
      </c>
      <c r="N1353" s="140" t="s">
        <v>744</v>
      </c>
      <c r="O1353" s="140" t="s">
        <v>164</v>
      </c>
      <c r="P1353" s="140" t="s">
        <v>178</v>
      </c>
      <c r="Q1353" s="142" t="s">
        <v>29844</v>
      </c>
      <c r="R1353" s="142" t="s">
        <v>29845</v>
      </c>
      <c r="S1353" s="145"/>
      <c r="T1353" s="136" t="s">
        <v>183</v>
      </c>
      <c r="U1353" s="211"/>
      <c r="V1353" s="211"/>
      <c r="W1353" s="133" t="str">
        <f>VLOOKUP(TRIM(X1353),X10:Y88,2,FALSE)</f>
        <v>Frank</v>
      </c>
      <c r="X1353" s="11" t="str">
        <f t="shared" si="89"/>
        <v>6.5.7</v>
      </c>
      <c r="Y1353" s="266">
        <f t="shared" ref="Y1353:Y1416" si="90">IF(F1353="CR", IF(S1353="Approved", 1, IF(S1353="Block approved", 1, 0)),0)</f>
        <v>0</v>
      </c>
      <c r="Z1353" s="266">
        <f t="shared" si="87"/>
        <v>0</v>
      </c>
      <c r="AA1353" s="266">
        <f t="shared" si="86"/>
        <v>17</v>
      </c>
    </row>
    <row r="1354" spans="1:27" ht="37.200000000000003" customHeight="1">
      <c r="A1354" s="119" t="s">
        <v>139</v>
      </c>
      <c r="B1354" s="120" t="s">
        <v>57</v>
      </c>
      <c r="C1354" s="122" t="s">
        <v>140</v>
      </c>
      <c r="D1354" s="122" t="s">
        <v>26427</v>
      </c>
      <c r="E1354" s="123" t="s">
        <v>26013</v>
      </c>
      <c r="F1354" s="124" t="s">
        <v>23</v>
      </c>
      <c r="G1354" s="124" t="s">
        <v>142</v>
      </c>
      <c r="H1354" s="124" t="s">
        <v>29532</v>
      </c>
      <c r="I1354" s="210" t="s">
        <v>255</v>
      </c>
      <c r="J1354" s="129" t="s">
        <v>180</v>
      </c>
      <c r="K1354" s="128">
        <v>550</v>
      </c>
      <c r="L1354" s="129" t="s">
        <v>70</v>
      </c>
      <c r="M1354" s="128" t="s">
        <v>186</v>
      </c>
      <c r="N1354" s="127" t="s">
        <v>744</v>
      </c>
      <c r="O1354" s="127" t="s">
        <v>164</v>
      </c>
      <c r="P1354" s="127" t="s">
        <v>178</v>
      </c>
      <c r="Q1354" s="131" t="s">
        <v>27449</v>
      </c>
      <c r="R1354" s="131" t="s">
        <v>29842</v>
      </c>
      <c r="S1354" s="132" t="s">
        <v>145</v>
      </c>
      <c r="T1354" s="136" t="s">
        <v>258</v>
      </c>
      <c r="U1354" s="211"/>
      <c r="V1354" s="211"/>
      <c r="W1354" s="133" t="str">
        <f>VLOOKUP(TRIM(X1354),X10:Y88,2,FALSE)</f>
        <v>Frank</v>
      </c>
      <c r="X1354" s="11" t="str">
        <f t="shared" si="89"/>
        <v>6.5.7</v>
      </c>
      <c r="Y1354" s="266">
        <f t="shared" si="90"/>
        <v>1</v>
      </c>
      <c r="Z1354" s="266">
        <f t="shared" si="87"/>
        <v>0</v>
      </c>
      <c r="AA1354" s="266">
        <f t="shared" si="86"/>
        <v>3</v>
      </c>
    </row>
    <row r="1355" spans="1:27" ht="37.200000000000003" customHeight="1">
      <c r="A1355" s="119" t="s">
        <v>139</v>
      </c>
      <c r="B1355" s="134" t="s">
        <v>57</v>
      </c>
      <c r="C1355" s="122" t="s">
        <v>140</v>
      </c>
      <c r="D1355" s="122" t="s">
        <v>117</v>
      </c>
      <c r="E1355" s="123" t="s">
        <v>26014</v>
      </c>
      <c r="F1355" s="124" t="s">
        <v>21</v>
      </c>
      <c r="G1355" s="124" t="s">
        <v>142</v>
      </c>
      <c r="H1355" s="124" t="s">
        <v>14997</v>
      </c>
      <c r="I1355" s="210" t="s">
        <v>184</v>
      </c>
      <c r="J1355" s="129" t="s">
        <v>659</v>
      </c>
      <c r="K1355" s="128"/>
      <c r="L1355" s="129"/>
      <c r="M1355" s="128"/>
      <c r="N1355" s="127" t="s">
        <v>446</v>
      </c>
      <c r="O1355" s="127" t="s">
        <v>672</v>
      </c>
      <c r="P1355" s="127" t="s">
        <v>660</v>
      </c>
      <c r="Q1355" s="131" t="s">
        <v>26978</v>
      </c>
      <c r="R1355" s="131" t="s">
        <v>29749</v>
      </c>
      <c r="S1355" s="132" t="s">
        <v>145</v>
      </c>
      <c r="T1355" s="136" t="s">
        <v>183</v>
      </c>
      <c r="U1355" s="211"/>
      <c r="V1355" s="211"/>
      <c r="W1355" s="133" t="str">
        <f>VLOOKUP(TRIM(X1355),X10:Y88,2,FALSE)</f>
        <v>Krisztian</v>
      </c>
      <c r="X1355" s="11" t="str">
        <f t="shared" si="89"/>
        <v>6.7</v>
      </c>
      <c r="Y1355" s="266">
        <f t="shared" si="90"/>
        <v>0</v>
      </c>
      <c r="Z1355" s="266">
        <f t="shared" si="87"/>
        <v>1</v>
      </c>
      <c r="AA1355" s="266">
        <f t="shared" si="86"/>
        <v>17</v>
      </c>
    </row>
    <row r="1356" spans="1:27" ht="37.200000000000003" customHeight="1" thickBot="1">
      <c r="A1356" s="119" t="s">
        <v>139</v>
      </c>
      <c r="B1356" s="134" t="s">
        <v>57</v>
      </c>
      <c r="C1356" s="122" t="s">
        <v>140</v>
      </c>
      <c r="D1356" s="122" t="s">
        <v>105</v>
      </c>
      <c r="E1356" s="123" t="s">
        <v>26015</v>
      </c>
      <c r="F1356" s="124" t="s">
        <v>23</v>
      </c>
      <c r="G1356" s="124" t="s">
        <v>142</v>
      </c>
      <c r="H1356" s="124" t="s">
        <v>29666</v>
      </c>
      <c r="I1356" s="210" t="s">
        <v>661</v>
      </c>
      <c r="J1356" s="129" t="s">
        <v>742</v>
      </c>
      <c r="K1356" s="128">
        <v>108</v>
      </c>
      <c r="L1356" s="129" t="s">
        <v>63</v>
      </c>
      <c r="M1356" s="128" t="s">
        <v>186</v>
      </c>
      <c r="N1356" s="127" t="s">
        <v>744</v>
      </c>
      <c r="O1356" s="127" t="s">
        <v>164</v>
      </c>
      <c r="P1356" s="127" t="s">
        <v>178</v>
      </c>
      <c r="Q1356" s="131" t="s">
        <v>27466</v>
      </c>
      <c r="R1356" s="131" t="s">
        <v>29876</v>
      </c>
      <c r="S1356" s="132" t="s">
        <v>145</v>
      </c>
      <c r="T1356" s="136" t="s">
        <v>311</v>
      </c>
      <c r="U1356" s="211"/>
      <c r="V1356" s="211"/>
      <c r="W1356" s="133" t="str">
        <f>VLOOKUP(TRIM(X1356),X10:Y88,2,FALSE)</f>
        <v>Krisztian</v>
      </c>
      <c r="X1356" s="11" t="str">
        <f t="shared" si="89"/>
        <v>6.5.6</v>
      </c>
      <c r="Y1356" s="266">
        <f t="shared" si="90"/>
        <v>1</v>
      </c>
      <c r="Z1356" s="266">
        <f t="shared" si="87"/>
        <v>0</v>
      </c>
      <c r="AA1356" s="266">
        <f t="shared" si="86"/>
        <v>26</v>
      </c>
    </row>
    <row r="1357" spans="1:27" ht="37.200000000000003" customHeight="1">
      <c r="A1357" s="119" t="s">
        <v>139</v>
      </c>
      <c r="B1357" s="120" t="s">
        <v>57</v>
      </c>
      <c r="C1357" s="122" t="s">
        <v>140</v>
      </c>
      <c r="D1357" s="122" t="s">
        <v>105</v>
      </c>
      <c r="E1357" s="123" t="s">
        <v>26016</v>
      </c>
      <c r="F1357" s="124" t="s">
        <v>23</v>
      </c>
      <c r="G1357" s="124" t="s">
        <v>142</v>
      </c>
      <c r="H1357" s="124" t="s">
        <v>29671</v>
      </c>
      <c r="I1357" s="210" t="s">
        <v>661</v>
      </c>
      <c r="J1357" s="127" t="s">
        <v>180</v>
      </c>
      <c r="K1357" s="212">
        <v>561</v>
      </c>
      <c r="L1357" s="127" t="s">
        <v>63</v>
      </c>
      <c r="M1357" s="212" t="s">
        <v>186</v>
      </c>
      <c r="N1357" s="127" t="s">
        <v>744</v>
      </c>
      <c r="O1357" s="127" t="s">
        <v>164</v>
      </c>
      <c r="P1357" s="127" t="s">
        <v>178</v>
      </c>
      <c r="Q1357" s="131" t="s">
        <v>27467</v>
      </c>
      <c r="R1357" s="131" t="s">
        <v>29877</v>
      </c>
      <c r="S1357" s="132" t="s">
        <v>145</v>
      </c>
      <c r="T1357" s="136" t="s">
        <v>311</v>
      </c>
      <c r="U1357" s="211"/>
      <c r="V1357" s="211"/>
      <c r="W1357" s="133" t="str">
        <f>VLOOKUP(TRIM(X1357),X10:Y88,2,FALSE)</f>
        <v>Krisztian</v>
      </c>
      <c r="X1357" s="11" t="str">
        <f t="shared" si="89"/>
        <v>6.5.6</v>
      </c>
      <c r="Y1357" s="266">
        <f t="shared" si="90"/>
        <v>1</v>
      </c>
      <c r="Z1357" s="266">
        <f t="shared" si="87"/>
        <v>0</v>
      </c>
      <c r="AA1357" s="266">
        <f t="shared" si="86"/>
        <v>26</v>
      </c>
    </row>
    <row r="1358" spans="1:27" ht="37.200000000000003" customHeight="1">
      <c r="A1358" s="119" t="s">
        <v>139</v>
      </c>
      <c r="B1358" s="134" t="s">
        <v>57</v>
      </c>
      <c r="C1358" s="122" t="s">
        <v>140</v>
      </c>
      <c r="D1358" s="122" t="s">
        <v>26431</v>
      </c>
      <c r="E1358" s="123" t="s">
        <v>26017</v>
      </c>
      <c r="F1358" s="124" t="s">
        <v>21</v>
      </c>
      <c r="G1358" s="124" t="s">
        <v>142</v>
      </c>
      <c r="H1358" s="124" t="s">
        <v>27171</v>
      </c>
      <c r="I1358" s="210" t="s">
        <v>265</v>
      </c>
      <c r="J1358" s="127" t="s">
        <v>26511</v>
      </c>
      <c r="K1358" s="212"/>
      <c r="L1358" s="127"/>
      <c r="M1358" s="212"/>
      <c r="N1358" s="127" t="s">
        <v>170</v>
      </c>
      <c r="O1358" s="127" t="s">
        <v>672</v>
      </c>
      <c r="P1358" s="127" t="s">
        <v>26513</v>
      </c>
      <c r="Q1358" s="131" t="s">
        <v>27107</v>
      </c>
      <c r="R1358" s="131" t="s">
        <v>29678</v>
      </c>
      <c r="S1358" s="132" t="s">
        <v>145</v>
      </c>
      <c r="T1358" s="136" t="s">
        <v>266</v>
      </c>
      <c r="U1358" s="211"/>
      <c r="V1358" s="211"/>
      <c r="W1358" s="133" t="str">
        <f>VLOOKUP(TRIM(X1358),X10:Y88,2,FALSE)</f>
        <v>Puneet</v>
      </c>
      <c r="X1358" s="11" t="str">
        <f t="shared" si="89"/>
        <v>6.28</v>
      </c>
      <c r="Y1358" s="266">
        <f t="shared" si="90"/>
        <v>0</v>
      </c>
      <c r="Z1358" s="266">
        <f t="shared" si="87"/>
        <v>1</v>
      </c>
      <c r="AA1358" s="266">
        <f t="shared" si="86"/>
        <v>8</v>
      </c>
    </row>
    <row r="1359" spans="1:27" ht="37.200000000000003" customHeight="1" thickBot="1">
      <c r="A1359" s="119" t="s">
        <v>139</v>
      </c>
      <c r="B1359" s="134" t="s">
        <v>57</v>
      </c>
      <c r="C1359" s="122" t="s">
        <v>140</v>
      </c>
      <c r="D1359" s="122" t="s">
        <v>77</v>
      </c>
      <c r="E1359" s="123" t="s">
        <v>26018</v>
      </c>
      <c r="F1359" s="124" t="s">
        <v>20</v>
      </c>
      <c r="G1359" s="124" t="s">
        <v>142</v>
      </c>
      <c r="H1359" s="124" t="s">
        <v>29684</v>
      </c>
      <c r="I1359" s="210" t="s">
        <v>280</v>
      </c>
      <c r="J1359" s="127"/>
      <c r="K1359" s="212"/>
      <c r="L1359" s="127"/>
      <c r="M1359" s="212"/>
      <c r="N1359" s="127"/>
      <c r="O1359" s="127" t="s">
        <v>672</v>
      </c>
      <c r="P1359" s="127" t="s">
        <v>26513</v>
      </c>
      <c r="Q1359" s="131" t="s">
        <v>29679</v>
      </c>
      <c r="R1359" s="131" t="s">
        <v>29683</v>
      </c>
      <c r="S1359" s="132" t="s">
        <v>145</v>
      </c>
      <c r="T1359" s="136" t="s">
        <v>266</v>
      </c>
      <c r="U1359" s="211"/>
      <c r="V1359" s="211"/>
      <c r="W1359" s="133" t="str">
        <f>VLOOKUP(TRIM(X1359),X10:Y88,2,FALSE)</f>
        <v>Puneet</v>
      </c>
      <c r="X1359" s="11" t="str">
        <f t="shared" si="89"/>
        <v>5.1</v>
      </c>
      <c r="Y1359" s="266">
        <f t="shared" si="90"/>
        <v>0</v>
      </c>
      <c r="Z1359" s="266">
        <f t="shared" si="87"/>
        <v>0</v>
      </c>
      <c r="AA1359" s="266">
        <f t="shared" si="86"/>
        <v>6</v>
      </c>
    </row>
    <row r="1360" spans="1:27" ht="37.200000000000003" customHeight="1" thickBot="1">
      <c r="A1360" s="119" t="s">
        <v>139</v>
      </c>
      <c r="B1360" s="120" t="s">
        <v>57</v>
      </c>
      <c r="C1360" s="122" t="s">
        <v>140</v>
      </c>
      <c r="D1360" s="122" t="s">
        <v>26431</v>
      </c>
      <c r="E1360" s="123" t="s">
        <v>26019</v>
      </c>
      <c r="F1360" s="124" t="s">
        <v>21</v>
      </c>
      <c r="G1360" s="124" t="s">
        <v>142</v>
      </c>
      <c r="H1360" s="124" t="s">
        <v>27267</v>
      </c>
      <c r="I1360" s="210" t="s">
        <v>217</v>
      </c>
      <c r="J1360" s="129" t="s">
        <v>26511</v>
      </c>
      <c r="K1360" s="128"/>
      <c r="L1360" s="129"/>
      <c r="M1360" s="128"/>
      <c r="N1360" s="127" t="s">
        <v>170</v>
      </c>
      <c r="O1360" s="127" t="s">
        <v>26512</v>
      </c>
      <c r="P1360" s="127" t="s">
        <v>26513</v>
      </c>
      <c r="Q1360" s="131" t="s">
        <v>27329</v>
      </c>
      <c r="R1360" s="131" t="s">
        <v>29687</v>
      </c>
      <c r="S1360" s="132"/>
      <c r="T1360" s="136" t="s">
        <v>267</v>
      </c>
      <c r="U1360" s="211" t="s">
        <v>417</v>
      </c>
      <c r="V1360" s="211" t="s">
        <v>554</v>
      </c>
      <c r="W1360" s="133" t="str">
        <f>VLOOKUP(TRIM(X1360),X10:Y88,2,FALSE)</f>
        <v>Puneet</v>
      </c>
      <c r="X1360" s="11" t="str">
        <f t="shared" si="89"/>
        <v>6.28</v>
      </c>
      <c r="Y1360" s="266">
        <f t="shared" si="90"/>
        <v>0</v>
      </c>
      <c r="Z1360" s="266">
        <f t="shared" si="87"/>
        <v>0</v>
      </c>
      <c r="AA1360" s="266">
        <f t="shared" si="86"/>
        <v>5</v>
      </c>
    </row>
    <row r="1361" spans="1:27" ht="37.200000000000003" customHeight="1">
      <c r="A1361" s="119" t="s">
        <v>139</v>
      </c>
      <c r="B1361" s="120" t="s">
        <v>57</v>
      </c>
      <c r="C1361" s="122" t="s">
        <v>140</v>
      </c>
      <c r="D1361" s="122" t="s">
        <v>105</v>
      </c>
      <c r="E1361" s="123" t="s">
        <v>26020</v>
      </c>
      <c r="F1361" s="124" t="s">
        <v>20</v>
      </c>
      <c r="G1361" s="124" t="s">
        <v>142</v>
      </c>
      <c r="H1361" s="124" t="s">
        <v>29693</v>
      </c>
      <c r="I1361" s="210" t="s">
        <v>280</v>
      </c>
      <c r="J1361" s="129"/>
      <c r="K1361" s="128"/>
      <c r="L1361" s="129"/>
      <c r="M1361" s="128"/>
      <c r="N1361" s="127"/>
      <c r="O1361" s="127" t="s">
        <v>672</v>
      </c>
      <c r="P1361" s="127" t="s">
        <v>178</v>
      </c>
      <c r="Q1361" s="131" t="s">
        <v>29689</v>
      </c>
      <c r="R1361" s="131" t="s">
        <v>29692</v>
      </c>
      <c r="S1361" s="132" t="s">
        <v>145</v>
      </c>
      <c r="T1361" s="136" t="s">
        <v>28769</v>
      </c>
      <c r="U1361" s="211"/>
      <c r="V1361" s="211"/>
      <c r="W1361" s="133" t="str">
        <f>VLOOKUP(TRIM(X1361),X10:Y88,2,FALSE)</f>
        <v>Krisztian</v>
      </c>
      <c r="X1361" s="11" t="str">
        <f t="shared" si="89"/>
        <v>6.5.6</v>
      </c>
      <c r="Y1361" s="266">
        <f t="shared" si="90"/>
        <v>0</v>
      </c>
      <c r="Z1361" s="266">
        <f t="shared" si="87"/>
        <v>0</v>
      </c>
      <c r="AA1361" s="266">
        <f t="shared" si="86"/>
        <v>6</v>
      </c>
    </row>
    <row r="1362" spans="1:27" ht="37.200000000000003" customHeight="1" thickBot="1">
      <c r="A1362" s="119" t="s">
        <v>139</v>
      </c>
      <c r="B1362" s="134" t="s">
        <v>57</v>
      </c>
      <c r="C1362" s="122" t="s">
        <v>140</v>
      </c>
      <c r="D1362" s="122" t="s">
        <v>105</v>
      </c>
      <c r="E1362" s="123" t="s">
        <v>26021</v>
      </c>
      <c r="F1362" s="124" t="s">
        <v>20</v>
      </c>
      <c r="G1362" s="124" t="s">
        <v>142</v>
      </c>
      <c r="H1362" s="124" t="s">
        <v>26587</v>
      </c>
      <c r="I1362" s="210" t="s">
        <v>280</v>
      </c>
      <c r="J1362" s="129"/>
      <c r="K1362" s="128"/>
      <c r="L1362" s="129"/>
      <c r="M1362" s="128"/>
      <c r="N1362" s="127"/>
      <c r="O1362" s="127" t="s">
        <v>164</v>
      </c>
      <c r="P1362" s="127" t="s">
        <v>178</v>
      </c>
      <c r="Q1362" s="131" t="s">
        <v>29694</v>
      </c>
      <c r="R1362" s="131" t="s">
        <v>29697</v>
      </c>
      <c r="S1362" s="132" t="s">
        <v>145</v>
      </c>
      <c r="T1362" s="136" t="s">
        <v>311</v>
      </c>
      <c r="U1362" s="211"/>
      <c r="V1362" s="211"/>
      <c r="W1362" s="133" t="str">
        <f>VLOOKUP(TRIM(X1362),X10:Y88,2,FALSE)</f>
        <v>Krisztian</v>
      </c>
      <c r="X1362" s="11" t="str">
        <f t="shared" si="89"/>
        <v>6.5.6</v>
      </c>
      <c r="Y1362" s="266">
        <f t="shared" si="90"/>
        <v>0</v>
      </c>
      <c r="Z1362" s="266">
        <f t="shared" si="87"/>
        <v>0</v>
      </c>
      <c r="AA1362" s="266">
        <f t="shared" si="86"/>
        <v>6</v>
      </c>
    </row>
    <row r="1363" spans="1:27" ht="37.200000000000003" customHeight="1" thickBot="1">
      <c r="A1363" s="119" t="s">
        <v>139</v>
      </c>
      <c r="B1363" s="120" t="s">
        <v>57</v>
      </c>
      <c r="C1363" s="122" t="s">
        <v>140</v>
      </c>
      <c r="D1363" s="122" t="s">
        <v>105</v>
      </c>
      <c r="E1363" s="123" t="s">
        <v>26022</v>
      </c>
      <c r="F1363" s="124" t="s">
        <v>20</v>
      </c>
      <c r="G1363" s="124" t="s">
        <v>142</v>
      </c>
      <c r="H1363" s="124" t="s">
        <v>29702</v>
      </c>
      <c r="I1363" s="210" t="s">
        <v>280</v>
      </c>
      <c r="J1363" s="129"/>
      <c r="K1363" s="128"/>
      <c r="L1363" s="129"/>
      <c r="M1363" s="128"/>
      <c r="N1363" s="127"/>
      <c r="O1363" s="127" t="s">
        <v>164</v>
      </c>
      <c r="P1363" s="127" t="s">
        <v>178</v>
      </c>
      <c r="Q1363" s="131" t="s">
        <v>29882</v>
      </c>
      <c r="R1363" s="131" t="s">
        <v>29703</v>
      </c>
      <c r="S1363" s="132" t="s">
        <v>145</v>
      </c>
      <c r="T1363" s="136" t="s">
        <v>311</v>
      </c>
      <c r="U1363" s="211"/>
      <c r="V1363" s="211"/>
      <c r="W1363" s="133" t="str">
        <f>VLOOKUP(TRIM(X1363),X10:Y88,2,FALSE)</f>
        <v>Krisztian</v>
      </c>
      <c r="X1363" s="11" t="str">
        <f t="shared" ref="X1363:X1405" si="91">IF(ISNONTEXT(D1363),"" &amp; D1363 &amp;"",T(D1363))</f>
        <v>6.5.6</v>
      </c>
      <c r="Y1363" s="266">
        <f t="shared" si="90"/>
        <v>0</v>
      </c>
      <c r="Z1363" s="266">
        <f t="shared" si="87"/>
        <v>0</v>
      </c>
      <c r="AA1363" s="266">
        <f t="shared" ref="AA1363:AA1405" si="92">LEN(I1363)</f>
        <v>6</v>
      </c>
    </row>
    <row r="1364" spans="1:27" ht="37.200000000000003" customHeight="1">
      <c r="A1364" s="119" t="s">
        <v>139</v>
      </c>
      <c r="B1364" s="120" t="s">
        <v>57</v>
      </c>
      <c r="C1364" s="122" t="s">
        <v>140</v>
      </c>
      <c r="D1364" s="122" t="s">
        <v>105</v>
      </c>
      <c r="E1364" s="123" t="s">
        <v>26023</v>
      </c>
      <c r="F1364" s="124" t="s">
        <v>23</v>
      </c>
      <c r="G1364" s="124" t="s">
        <v>142</v>
      </c>
      <c r="H1364" s="124" t="s">
        <v>29710</v>
      </c>
      <c r="I1364" s="210" t="s">
        <v>29712</v>
      </c>
      <c r="J1364" s="129" t="s">
        <v>742</v>
      </c>
      <c r="K1364" s="128">
        <v>111</v>
      </c>
      <c r="L1364" s="129" t="s">
        <v>68</v>
      </c>
      <c r="M1364" s="128" t="s">
        <v>186</v>
      </c>
      <c r="N1364" s="127" t="s">
        <v>744</v>
      </c>
      <c r="O1364" s="127" t="s">
        <v>164</v>
      </c>
      <c r="P1364" s="127" t="s">
        <v>178</v>
      </c>
      <c r="Q1364" s="131" t="s">
        <v>27479</v>
      </c>
      <c r="R1364" s="131" t="s">
        <v>29709</v>
      </c>
      <c r="S1364" s="132"/>
      <c r="T1364" s="136" t="s">
        <v>218</v>
      </c>
      <c r="U1364" s="211" t="s">
        <v>417</v>
      </c>
      <c r="V1364" s="211" t="s">
        <v>554</v>
      </c>
      <c r="W1364" s="133" t="str">
        <f>VLOOKUP(TRIM(X1364),X10:Y88,2,FALSE)</f>
        <v>Krisztian</v>
      </c>
      <c r="X1364" s="11" t="str">
        <f t="shared" si="91"/>
        <v>6.5.6</v>
      </c>
      <c r="Y1364" s="266">
        <f t="shared" si="90"/>
        <v>0</v>
      </c>
      <c r="Z1364" s="266">
        <f t="shared" si="87"/>
        <v>0</v>
      </c>
      <c r="AA1364" s="266">
        <f t="shared" si="92"/>
        <v>21</v>
      </c>
    </row>
    <row r="1365" spans="1:27" ht="37.200000000000003" customHeight="1">
      <c r="A1365" s="119" t="s">
        <v>139</v>
      </c>
      <c r="B1365" s="134" t="s">
        <v>57</v>
      </c>
      <c r="C1365" s="122" t="s">
        <v>140</v>
      </c>
      <c r="D1365" s="122" t="s">
        <v>105</v>
      </c>
      <c r="E1365" s="123" t="s">
        <v>26024</v>
      </c>
      <c r="F1365" s="124" t="s">
        <v>23</v>
      </c>
      <c r="G1365" s="124" t="s">
        <v>142</v>
      </c>
      <c r="H1365" s="124" t="s">
        <v>29718</v>
      </c>
      <c r="I1365" s="210" t="s">
        <v>229</v>
      </c>
      <c r="J1365" s="129" t="s">
        <v>180</v>
      </c>
      <c r="K1365" s="128">
        <v>612</v>
      </c>
      <c r="L1365" s="129" t="s">
        <v>63</v>
      </c>
      <c r="M1365" s="128" t="s">
        <v>186</v>
      </c>
      <c r="N1365" s="127" t="s">
        <v>744</v>
      </c>
      <c r="O1365" s="127" t="s">
        <v>164</v>
      </c>
      <c r="P1365" s="127" t="s">
        <v>178</v>
      </c>
      <c r="Q1365" s="131" t="s">
        <v>27548</v>
      </c>
      <c r="R1365" s="131" t="s">
        <v>29717</v>
      </c>
      <c r="S1365" s="132"/>
      <c r="T1365" s="136" t="s">
        <v>272</v>
      </c>
      <c r="U1365" s="211" t="s">
        <v>417</v>
      </c>
      <c r="V1365" s="211" t="s">
        <v>554</v>
      </c>
      <c r="W1365" s="133" t="str">
        <f>VLOOKUP(TRIM(X1365),X10:Y88,2,FALSE)</f>
        <v>Krisztian</v>
      </c>
      <c r="X1365" s="11" t="str">
        <f t="shared" si="91"/>
        <v>6.5.6</v>
      </c>
      <c r="Y1365" s="266">
        <f t="shared" si="90"/>
        <v>0</v>
      </c>
      <c r="Z1365" s="266">
        <f t="shared" si="87"/>
        <v>0</v>
      </c>
      <c r="AA1365" s="266">
        <f t="shared" si="92"/>
        <v>7</v>
      </c>
    </row>
    <row r="1366" spans="1:27" ht="37.200000000000003" customHeight="1" thickBot="1">
      <c r="A1366" s="119"/>
      <c r="B1366" s="134" t="s">
        <v>57</v>
      </c>
      <c r="C1366" s="122" t="s">
        <v>3485</v>
      </c>
      <c r="D1366" s="122" t="s">
        <v>105</v>
      </c>
      <c r="E1366" s="123" t="s">
        <v>26025</v>
      </c>
      <c r="F1366" s="124" t="s">
        <v>23</v>
      </c>
      <c r="G1366" s="124" t="s">
        <v>142</v>
      </c>
      <c r="H1366" s="124" t="s">
        <v>29722</v>
      </c>
      <c r="I1366" s="210" t="s">
        <v>184</v>
      </c>
      <c r="J1366" s="127" t="s">
        <v>180</v>
      </c>
      <c r="K1366" s="212">
        <v>529</v>
      </c>
      <c r="L1366" s="127" t="s">
        <v>60</v>
      </c>
      <c r="M1366" s="212" t="s">
        <v>186</v>
      </c>
      <c r="N1366" s="127" t="s">
        <v>744</v>
      </c>
      <c r="O1366" s="127" t="s">
        <v>164</v>
      </c>
      <c r="P1366" s="127" t="s">
        <v>178</v>
      </c>
      <c r="Q1366" s="131" t="s">
        <v>27405</v>
      </c>
      <c r="R1366" s="131" t="s">
        <v>29721</v>
      </c>
      <c r="S1366" s="132"/>
      <c r="T1366" s="136" t="s">
        <v>183</v>
      </c>
      <c r="U1366" s="211" t="s">
        <v>417</v>
      </c>
      <c r="V1366" s="211" t="s">
        <v>554</v>
      </c>
      <c r="W1366" s="133" t="str">
        <f>VLOOKUP(TRIM(X1366),X10:Y88,2,FALSE)</f>
        <v>Krisztian</v>
      </c>
      <c r="X1366" s="11" t="str">
        <f t="shared" si="91"/>
        <v>6.5.6</v>
      </c>
      <c r="Y1366" s="266">
        <f t="shared" si="90"/>
        <v>0</v>
      </c>
      <c r="Z1366" s="266">
        <f t="shared" si="87"/>
        <v>0</v>
      </c>
      <c r="AA1366" s="266">
        <f t="shared" si="92"/>
        <v>17</v>
      </c>
    </row>
    <row r="1367" spans="1:27" ht="37.200000000000003" customHeight="1">
      <c r="A1367" s="119" t="s">
        <v>139</v>
      </c>
      <c r="B1367" s="120" t="s">
        <v>57</v>
      </c>
      <c r="C1367" s="122" t="s">
        <v>140</v>
      </c>
      <c r="D1367" s="122" t="s">
        <v>105</v>
      </c>
      <c r="E1367" s="123" t="s">
        <v>26026</v>
      </c>
      <c r="F1367" s="124" t="s">
        <v>23</v>
      </c>
      <c r="G1367" s="124" t="s">
        <v>142</v>
      </c>
      <c r="H1367" s="124" t="s">
        <v>29725</v>
      </c>
      <c r="I1367" s="210" t="s">
        <v>184</v>
      </c>
      <c r="J1367" s="127" t="s">
        <v>742</v>
      </c>
      <c r="K1367" s="212">
        <v>98</v>
      </c>
      <c r="L1367" s="127" t="s">
        <v>60</v>
      </c>
      <c r="M1367" s="212" t="s">
        <v>186</v>
      </c>
      <c r="N1367" s="127" t="s">
        <v>744</v>
      </c>
      <c r="O1367" s="127" t="s">
        <v>164</v>
      </c>
      <c r="P1367" s="127" t="s">
        <v>178</v>
      </c>
      <c r="Q1367" s="131" t="s">
        <v>27405</v>
      </c>
      <c r="R1367" s="131" t="s">
        <v>29724</v>
      </c>
      <c r="S1367" s="132"/>
      <c r="T1367" s="136" t="s">
        <v>183</v>
      </c>
      <c r="U1367" s="211" t="s">
        <v>417</v>
      </c>
      <c r="V1367" s="211" t="s">
        <v>554</v>
      </c>
      <c r="W1367" s="133" t="str">
        <f>VLOOKUP(TRIM(X1367),X10:Y88,2,FALSE)</f>
        <v>Krisztian</v>
      </c>
      <c r="X1367" s="11" t="str">
        <f t="shared" si="91"/>
        <v>6.5.6</v>
      </c>
      <c r="Y1367" s="266">
        <f t="shared" si="90"/>
        <v>0</v>
      </c>
      <c r="Z1367" s="266">
        <f t="shared" si="87"/>
        <v>0</v>
      </c>
      <c r="AA1367" s="266">
        <f t="shared" si="92"/>
        <v>17</v>
      </c>
    </row>
    <row r="1368" spans="1:27" ht="37.200000000000003" customHeight="1">
      <c r="A1368" s="119" t="s">
        <v>139</v>
      </c>
      <c r="B1368" s="134" t="s">
        <v>57</v>
      </c>
      <c r="C1368" s="122" t="s">
        <v>140</v>
      </c>
      <c r="D1368" s="122" t="s">
        <v>105</v>
      </c>
      <c r="E1368" s="123" t="s">
        <v>26027</v>
      </c>
      <c r="F1368" s="124" t="s">
        <v>23</v>
      </c>
      <c r="G1368" s="124" t="s">
        <v>142</v>
      </c>
      <c r="H1368" s="124" t="s">
        <v>29729</v>
      </c>
      <c r="I1368" s="210" t="s">
        <v>448</v>
      </c>
      <c r="J1368" s="129" t="s">
        <v>180</v>
      </c>
      <c r="K1368" s="128">
        <v>540</v>
      </c>
      <c r="L1368" s="129" t="s">
        <v>63</v>
      </c>
      <c r="M1368" s="128" t="s">
        <v>186</v>
      </c>
      <c r="N1368" s="127" t="s">
        <v>744</v>
      </c>
      <c r="O1368" s="127" t="s">
        <v>164</v>
      </c>
      <c r="P1368" s="127" t="s">
        <v>178</v>
      </c>
      <c r="Q1368" s="131" t="s">
        <v>27365</v>
      </c>
      <c r="R1368" s="131" t="s">
        <v>29730</v>
      </c>
      <c r="S1368" s="132" t="s">
        <v>145</v>
      </c>
      <c r="T1368" s="136" t="s">
        <v>183</v>
      </c>
      <c r="U1368" s="211"/>
      <c r="V1368" s="211"/>
      <c r="W1368" s="133" t="str">
        <f>VLOOKUP(TRIM(X1368),X10:Y88,2,FALSE)</f>
        <v>Krisztian</v>
      </c>
      <c r="X1368" s="11" t="str">
        <f t="shared" si="91"/>
        <v>6.5.6</v>
      </c>
      <c r="Y1368" s="266">
        <f t="shared" si="90"/>
        <v>1</v>
      </c>
      <c r="Z1368" s="266">
        <f t="shared" si="87"/>
        <v>0</v>
      </c>
      <c r="AA1368" s="266">
        <f t="shared" si="92"/>
        <v>27</v>
      </c>
    </row>
    <row r="1369" spans="1:27" ht="37.200000000000003" customHeight="1">
      <c r="A1369" s="119" t="s">
        <v>139</v>
      </c>
      <c r="B1369" s="134" t="s">
        <v>57</v>
      </c>
      <c r="C1369" s="122" t="s">
        <v>140</v>
      </c>
      <c r="D1369" s="122" t="s">
        <v>112</v>
      </c>
      <c r="E1369" s="123" t="s">
        <v>26028</v>
      </c>
      <c r="F1369" s="124" t="s">
        <v>20</v>
      </c>
      <c r="G1369" s="124" t="s">
        <v>142</v>
      </c>
      <c r="H1369" s="124" t="s">
        <v>12638</v>
      </c>
      <c r="I1369" s="210" t="s">
        <v>280</v>
      </c>
      <c r="J1369" s="129"/>
      <c r="K1369" s="128"/>
      <c r="L1369" s="129"/>
      <c r="M1369" s="128"/>
      <c r="N1369" s="127"/>
      <c r="O1369" s="127" t="s">
        <v>164</v>
      </c>
      <c r="P1369" s="127" t="s">
        <v>178</v>
      </c>
      <c r="Q1369" s="131" t="s">
        <v>29734</v>
      </c>
      <c r="R1369" s="131" t="s">
        <v>29737</v>
      </c>
      <c r="S1369" s="132"/>
      <c r="T1369" s="136" t="s">
        <v>243</v>
      </c>
      <c r="U1369" s="211" t="s">
        <v>417</v>
      </c>
      <c r="V1369" s="211" t="s">
        <v>554</v>
      </c>
      <c r="W1369" s="133" t="str">
        <f>VLOOKUP(TRIM(X1369),X10:Y88,2,FALSE)</f>
        <v>Krisztian</v>
      </c>
      <c r="X1369" s="11" t="str">
        <f t="shared" si="91"/>
        <v>6.5.10</v>
      </c>
      <c r="Y1369" s="266">
        <f t="shared" si="90"/>
        <v>0</v>
      </c>
      <c r="Z1369" s="266">
        <f t="shared" si="87"/>
        <v>0</v>
      </c>
      <c r="AA1369" s="266">
        <f t="shared" si="92"/>
        <v>6</v>
      </c>
    </row>
    <row r="1370" spans="1:27" ht="37.200000000000003" customHeight="1" thickBot="1">
      <c r="A1370" s="119" t="s">
        <v>139</v>
      </c>
      <c r="B1370" s="134" t="s">
        <v>57</v>
      </c>
      <c r="C1370" s="122" t="s">
        <v>140</v>
      </c>
      <c r="D1370" s="122" t="s">
        <v>112</v>
      </c>
      <c r="E1370" s="123" t="s">
        <v>26029</v>
      </c>
      <c r="F1370" s="124" t="s">
        <v>23</v>
      </c>
      <c r="G1370" s="124" t="s">
        <v>142</v>
      </c>
      <c r="H1370" s="124" t="s">
        <v>29741</v>
      </c>
      <c r="I1370" s="210" t="s">
        <v>661</v>
      </c>
      <c r="J1370" s="127" t="s">
        <v>180</v>
      </c>
      <c r="K1370" s="212">
        <v>562</v>
      </c>
      <c r="L1370" s="127" t="s">
        <v>68</v>
      </c>
      <c r="M1370" s="212" t="s">
        <v>186</v>
      </c>
      <c r="N1370" s="127" t="s">
        <v>744</v>
      </c>
      <c r="O1370" s="127" t="s">
        <v>164</v>
      </c>
      <c r="P1370" s="127" t="s">
        <v>178</v>
      </c>
      <c r="Q1370" s="131" t="s">
        <v>27468</v>
      </c>
      <c r="R1370" s="131" t="s">
        <v>29740</v>
      </c>
      <c r="S1370" s="132"/>
      <c r="T1370" s="136" t="s">
        <v>223</v>
      </c>
      <c r="U1370" s="211" t="s">
        <v>417</v>
      </c>
      <c r="V1370" s="211" t="s">
        <v>554</v>
      </c>
      <c r="W1370" s="133" t="str">
        <f>VLOOKUP(TRIM(X1370),X10:Y88,2,FALSE)</f>
        <v>Krisztian</v>
      </c>
      <c r="X1370" s="11" t="str">
        <f t="shared" si="91"/>
        <v>6.5.10</v>
      </c>
      <c r="Y1370" s="266">
        <f t="shared" si="90"/>
        <v>0</v>
      </c>
      <c r="Z1370" s="266">
        <f t="shared" ref="Z1370:Z1433" si="93">IF(F1370="P-CR", IF(S1370="Approved", 1, IF(S1370="Block approved", 1, 0)),0)</f>
        <v>0</v>
      </c>
      <c r="AA1370" s="266">
        <f t="shared" si="92"/>
        <v>26</v>
      </c>
    </row>
    <row r="1371" spans="1:27" ht="37.200000000000003" customHeight="1" thickBot="1">
      <c r="A1371" s="119" t="s">
        <v>139</v>
      </c>
      <c r="B1371" s="120" t="s">
        <v>57</v>
      </c>
      <c r="C1371" s="122" t="s">
        <v>140</v>
      </c>
      <c r="D1371" s="122" t="s">
        <v>114</v>
      </c>
      <c r="E1371" s="123" t="s">
        <v>26030</v>
      </c>
      <c r="F1371" s="124" t="s">
        <v>23</v>
      </c>
      <c r="G1371" s="124" t="s">
        <v>142</v>
      </c>
      <c r="H1371" s="124" t="s">
        <v>29745</v>
      </c>
      <c r="I1371" s="210" t="s">
        <v>3531</v>
      </c>
      <c r="J1371" s="129" t="s">
        <v>180</v>
      </c>
      <c r="K1371" s="128">
        <v>621</v>
      </c>
      <c r="L1371" s="129" t="s">
        <v>63</v>
      </c>
      <c r="M1371" s="128" t="s">
        <v>222</v>
      </c>
      <c r="N1371" s="127" t="s">
        <v>744</v>
      </c>
      <c r="O1371" s="127" t="s">
        <v>164</v>
      </c>
      <c r="P1371" s="127" t="s">
        <v>178</v>
      </c>
      <c r="Q1371" s="131" t="s">
        <v>27560</v>
      </c>
      <c r="R1371" s="131" t="s">
        <v>29744</v>
      </c>
      <c r="S1371" s="132"/>
      <c r="T1371" s="136" t="s">
        <v>439</v>
      </c>
      <c r="U1371" s="211" t="s">
        <v>417</v>
      </c>
      <c r="V1371" s="211" t="s">
        <v>554</v>
      </c>
      <c r="W1371" s="133" t="str">
        <f>VLOOKUP(TRIM(X1371),X10:Y88,2,FALSE)</f>
        <v>Puneet</v>
      </c>
      <c r="X1371" s="11" t="str">
        <f t="shared" si="91"/>
        <v>6.5.11</v>
      </c>
      <c r="Y1371" s="266">
        <f t="shared" si="90"/>
        <v>0</v>
      </c>
      <c r="Z1371" s="266">
        <f t="shared" si="93"/>
        <v>0</v>
      </c>
      <c r="AA1371" s="266">
        <f t="shared" si="92"/>
        <v>6</v>
      </c>
    </row>
    <row r="1372" spans="1:27" ht="37.200000000000003" customHeight="1" thickBot="1">
      <c r="A1372" s="119" t="s">
        <v>139</v>
      </c>
      <c r="B1372" s="120" t="s">
        <v>57</v>
      </c>
      <c r="C1372" s="122" t="s">
        <v>140</v>
      </c>
      <c r="D1372" s="122" t="s">
        <v>117</v>
      </c>
      <c r="E1372" s="123" t="s">
        <v>26031</v>
      </c>
      <c r="F1372" s="124" t="s">
        <v>21</v>
      </c>
      <c r="G1372" s="124" t="s">
        <v>142</v>
      </c>
      <c r="H1372" s="124" t="s">
        <v>27666</v>
      </c>
      <c r="I1372" s="210" t="s">
        <v>184</v>
      </c>
      <c r="J1372" s="129" t="s">
        <v>659</v>
      </c>
      <c r="K1372" s="128"/>
      <c r="L1372" s="129"/>
      <c r="M1372" s="128"/>
      <c r="N1372" s="127" t="s">
        <v>446</v>
      </c>
      <c r="O1372" s="127" t="s">
        <v>672</v>
      </c>
      <c r="P1372" s="127" t="s">
        <v>660</v>
      </c>
      <c r="Q1372" s="131" t="s">
        <v>26977</v>
      </c>
      <c r="R1372" s="131" t="s">
        <v>29754</v>
      </c>
      <c r="S1372" s="132" t="s">
        <v>145</v>
      </c>
      <c r="T1372" s="136" t="s">
        <v>183</v>
      </c>
      <c r="U1372" s="211"/>
      <c r="V1372" s="211"/>
      <c r="W1372" s="133" t="str">
        <f>VLOOKUP(TRIM(X1372),X10:Y88,2,FALSE)</f>
        <v>Krisztian</v>
      </c>
      <c r="X1372" s="11" t="str">
        <f t="shared" si="91"/>
        <v>6.7</v>
      </c>
      <c r="Y1372" s="266">
        <f t="shared" si="90"/>
        <v>0</v>
      </c>
      <c r="Z1372" s="266">
        <f t="shared" si="93"/>
        <v>1</v>
      </c>
      <c r="AA1372" s="266">
        <f t="shared" si="92"/>
        <v>17</v>
      </c>
    </row>
    <row r="1373" spans="1:27" ht="37.200000000000003" customHeight="1" thickBot="1">
      <c r="A1373" s="119" t="s">
        <v>139</v>
      </c>
      <c r="B1373" s="120" t="s">
        <v>57</v>
      </c>
      <c r="C1373" s="122" t="s">
        <v>140</v>
      </c>
      <c r="D1373" s="122" t="s">
        <v>117</v>
      </c>
      <c r="E1373" s="123" t="s">
        <v>26032</v>
      </c>
      <c r="F1373" s="124" t="s">
        <v>21</v>
      </c>
      <c r="G1373" s="124" t="s">
        <v>142</v>
      </c>
      <c r="H1373" s="124" t="s">
        <v>26655</v>
      </c>
      <c r="I1373" s="210" t="s">
        <v>26656</v>
      </c>
      <c r="J1373" s="129" t="s">
        <v>659</v>
      </c>
      <c r="K1373" s="128"/>
      <c r="L1373" s="129"/>
      <c r="M1373" s="128"/>
      <c r="N1373" s="127" t="s">
        <v>446</v>
      </c>
      <c r="O1373" s="127" t="s">
        <v>672</v>
      </c>
      <c r="P1373" s="127" t="s">
        <v>660</v>
      </c>
      <c r="Q1373" s="131" t="s">
        <v>26657</v>
      </c>
      <c r="R1373" s="131" t="s">
        <v>29758</v>
      </c>
      <c r="S1373" s="132"/>
      <c r="T1373" s="136" t="s">
        <v>454</v>
      </c>
      <c r="U1373" s="211" t="s">
        <v>417</v>
      </c>
      <c r="V1373" s="211" t="s">
        <v>554</v>
      </c>
      <c r="W1373" s="133" t="str">
        <f>VLOOKUP(TRIM(X1373),X10:Y88,2,FALSE)</f>
        <v>Krisztian</v>
      </c>
      <c r="X1373" s="11" t="str">
        <f t="shared" si="91"/>
        <v>6.7</v>
      </c>
      <c r="Y1373" s="266">
        <f t="shared" si="90"/>
        <v>0</v>
      </c>
      <c r="Z1373" s="266">
        <f t="shared" si="93"/>
        <v>0</v>
      </c>
      <c r="AA1373" s="266">
        <f t="shared" si="92"/>
        <v>12</v>
      </c>
    </row>
    <row r="1374" spans="1:27" ht="37.200000000000003" customHeight="1">
      <c r="A1374" s="119" t="s">
        <v>139</v>
      </c>
      <c r="B1374" s="120" t="s">
        <v>57</v>
      </c>
      <c r="C1374" s="122" t="s">
        <v>140</v>
      </c>
      <c r="D1374" s="122" t="s">
        <v>648</v>
      </c>
      <c r="E1374" s="123" t="s">
        <v>26033</v>
      </c>
      <c r="F1374" s="124" t="s">
        <v>21</v>
      </c>
      <c r="G1374" s="124" t="s">
        <v>142</v>
      </c>
      <c r="H1374" s="124" t="s">
        <v>20211</v>
      </c>
      <c r="I1374" s="210" t="s">
        <v>661</v>
      </c>
      <c r="J1374" s="127" t="s">
        <v>662</v>
      </c>
      <c r="K1374" s="212"/>
      <c r="L1374" s="127"/>
      <c r="M1374" s="212"/>
      <c r="N1374" s="127" t="s">
        <v>446</v>
      </c>
      <c r="O1374" s="127" t="s">
        <v>672</v>
      </c>
      <c r="P1374" s="127" t="s">
        <v>663</v>
      </c>
      <c r="Q1374" s="131" t="s">
        <v>26708</v>
      </c>
      <c r="R1374" s="131" t="s">
        <v>29766</v>
      </c>
      <c r="S1374" s="132"/>
      <c r="T1374" s="136" t="s">
        <v>223</v>
      </c>
      <c r="U1374" s="211" t="s">
        <v>417</v>
      </c>
      <c r="V1374" s="211" t="s">
        <v>554</v>
      </c>
      <c r="W1374" s="133" t="str">
        <f>VLOOKUP(TRIM(X1374),X10:Y88,2,FALSE)</f>
        <v>Krisztian</v>
      </c>
      <c r="X1374" s="11" t="str">
        <f t="shared" si="91"/>
        <v>6.16</v>
      </c>
      <c r="Y1374" s="266">
        <f t="shared" si="90"/>
        <v>0</v>
      </c>
      <c r="Z1374" s="266">
        <f t="shared" si="93"/>
        <v>0</v>
      </c>
      <c r="AA1374" s="266">
        <f t="shared" si="92"/>
        <v>26</v>
      </c>
    </row>
    <row r="1375" spans="1:27" ht="37.200000000000003" customHeight="1" thickBot="1">
      <c r="A1375" s="119" t="s">
        <v>139</v>
      </c>
      <c r="B1375" s="134" t="s">
        <v>57</v>
      </c>
      <c r="C1375" s="122" t="s">
        <v>140</v>
      </c>
      <c r="D1375" s="122" t="s">
        <v>77</v>
      </c>
      <c r="E1375" s="123" t="s">
        <v>26034</v>
      </c>
      <c r="F1375" s="124" t="s">
        <v>23</v>
      </c>
      <c r="G1375" s="124" t="s">
        <v>142</v>
      </c>
      <c r="H1375" s="124" t="s">
        <v>29773</v>
      </c>
      <c r="I1375" s="210" t="s">
        <v>184</v>
      </c>
      <c r="J1375" s="129" t="s">
        <v>256</v>
      </c>
      <c r="K1375" s="128">
        <v>67</v>
      </c>
      <c r="L1375" s="129" t="s">
        <v>63</v>
      </c>
      <c r="M1375" s="128" t="s">
        <v>186</v>
      </c>
      <c r="N1375" s="127" t="s">
        <v>14892</v>
      </c>
      <c r="O1375" s="127" t="s">
        <v>152</v>
      </c>
      <c r="P1375" s="127" t="s">
        <v>257</v>
      </c>
      <c r="Q1375" s="131" t="s">
        <v>27432</v>
      </c>
      <c r="R1375" s="131" t="s">
        <v>29772</v>
      </c>
      <c r="S1375" s="132"/>
      <c r="T1375" s="136" t="s">
        <v>183</v>
      </c>
      <c r="U1375" s="211" t="s">
        <v>417</v>
      </c>
      <c r="V1375" s="211" t="s">
        <v>554</v>
      </c>
      <c r="W1375" s="133" t="str">
        <f>VLOOKUP(TRIM(X1375),X10:Y88,2,FALSE)</f>
        <v>Puneet</v>
      </c>
      <c r="X1375" s="11" t="str">
        <f t="shared" si="91"/>
        <v>5.1</v>
      </c>
      <c r="Y1375" s="266">
        <f t="shared" si="90"/>
        <v>0</v>
      </c>
      <c r="Z1375" s="266">
        <f t="shared" si="93"/>
        <v>0</v>
      </c>
      <c r="AA1375" s="266">
        <f t="shared" si="92"/>
        <v>17</v>
      </c>
    </row>
    <row r="1376" spans="1:27" ht="37.200000000000003" customHeight="1" thickBot="1">
      <c r="A1376" s="119" t="s">
        <v>139</v>
      </c>
      <c r="B1376" s="120" t="s">
        <v>57</v>
      </c>
      <c r="C1376" s="122" t="s">
        <v>140</v>
      </c>
      <c r="D1376" s="122" t="s">
        <v>77</v>
      </c>
      <c r="E1376" s="123" t="s">
        <v>26035</v>
      </c>
      <c r="F1376" s="124" t="s">
        <v>23</v>
      </c>
      <c r="G1376" s="124" t="s">
        <v>142</v>
      </c>
      <c r="H1376" s="124" t="s">
        <v>29776</v>
      </c>
      <c r="I1376" s="210" t="s">
        <v>184</v>
      </c>
      <c r="J1376" s="129" t="s">
        <v>256</v>
      </c>
      <c r="K1376" s="128">
        <v>68</v>
      </c>
      <c r="L1376" s="129" t="s">
        <v>63</v>
      </c>
      <c r="M1376" s="128" t="s">
        <v>210</v>
      </c>
      <c r="N1376" s="127" t="s">
        <v>2831</v>
      </c>
      <c r="O1376" s="127" t="s">
        <v>164</v>
      </c>
      <c r="P1376" s="127" t="s">
        <v>257</v>
      </c>
      <c r="Q1376" s="131" t="s">
        <v>27433</v>
      </c>
      <c r="R1376" s="131" t="s">
        <v>29775</v>
      </c>
      <c r="S1376" s="132"/>
      <c r="T1376" s="136" t="s">
        <v>183</v>
      </c>
      <c r="U1376" s="211" t="s">
        <v>417</v>
      </c>
      <c r="V1376" s="211" t="s">
        <v>554</v>
      </c>
      <c r="W1376" s="133" t="str">
        <f>VLOOKUP(TRIM(X1376),X10:Y88,2,FALSE)</f>
        <v>Puneet</v>
      </c>
      <c r="X1376" s="11" t="str">
        <f t="shared" si="91"/>
        <v>5.1</v>
      </c>
      <c r="Y1376" s="266">
        <f t="shared" si="90"/>
        <v>0</v>
      </c>
      <c r="Z1376" s="266">
        <f t="shared" si="93"/>
        <v>0</v>
      </c>
      <c r="AA1376" s="266">
        <f t="shared" si="92"/>
        <v>17</v>
      </c>
    </row>
    <row r="1377" spans="1:27" ht="37.200000000000003" customHeight="1" thickBot="1">
      <c r="A1377" s="119" t="s">
        <v>139</v>
      </c>
      <c r="B1377" s="120" t="s">
        <v>57</v>
      </c>
      <c r="C1377" s="122" t="s">
        <v>140</v>
      </c>
      <c r="D1377" s="122" t="s">
        <v>89</v>
      </c>
      <c r="E1377" s="123" t="s">
        <v>26036</v>
      </c>
      <c r="F1377" s="124" t="s">
        <v>23</v>
      </c>
      <c r="G1377" s="124" t="s">
        <v>142</v>
      </c>
      <c r="H1377" s="124" t="s">
        <v>29782</v>
      </c>
      <c r="I1377" s="210" t="s">
        <v>184</v>
      </c>
      <c r="J1377" s="129" t="s">
        <v>185</v>
      </c>
      <c r="K1377" s="128">
        <v>3452</v>
      </c>
      <c r="L1377" s="129" t="s">
        <v>63</v>
      </c>
      <c r="M1377" s="128" t="s">
        <v>222</v>
      </c>
      <c r="N1377" s="127" t="s">
        <v>14721</v>
      </c>
      <c r="O1377" s="127" t="s">
        <v>164</v>
      </c>
      <c r="P1377" s="127" t="s">
        <v>735</v>
      </c>
      <c r="Q1377" s="131" t="s">
        <v>21292</v>
      </c>
      <c r="R1377" s="131" t="s">
        <v>29781</v>
      </c>
      <c r="S1377" s="132"/>
      <c r="T1377" s="136" t="s">
        <v>190</v>
      </c>
      <c r="U1377" s="211" t="s">
        <v>417</v>
      </c>
      <c r="V1377" s="211" t="s">
        <v>554</v>
      </c>
      <c r="W1377" s="133" t="str">
        <f>VLOOKUP(TRIM(X1377),X10:Y88,2,FALSE)</f>
        <v>Puneet</v>
      </c>
      <c r="X1377" s="11" t="str">
        <f t="shared" si="91"/>
        <v>6.1</v>
      </c>
      <c r="Y1377" s="266">
        <f t="shared" si="90"/>
        <v>0</v>
      </c>
      <c r="Z1377" s="266">
        <f t="shared" si="93"/>
        <v>0</v>
      </c>
      <c r="AA1377" s="266">
        <f t="shared" si="92"/>
        <v>17</v>
      </c>
    </row>
    <row r="1378" spans="1:27" ht="37.200000000000003" customHeight="1" thickBot="1">
      <c r="A1378" s="119" t="s">
        <v>139</v>
      </c>
      <c r="B1378" s="120" t="s">
        <v>57</v>
      </c>
      <c r="C1378" s="122" t="s">
        <v>140</v>
      </c>
      <c r="D1378" s="122" t="s">
        <v>89</v>
      </c>
      <c r="E1378" s="123" t="s">
        <v>26037</v>
      </c>
      <c r="F1378" s="124" t="s">
        <v>23</v>
      </c>
      <c r="G1378" s="124" t="s">
        <v>142</v>
      </c>
      <c r="H1378" s="124" t="s">
        <v>29786</v>
      </c>
      <c r="I1378" s="210" t="s">
        <v>184</v>
      </c>
      <c r="J1378" s="129" t="s">
        <v>196</v>
      </c>
      <c r="K1378" s="128">
        <v>402</v>
      </c>
      <c r="L1378" s="129" t="s">
        <v>70</v>
      </c>
      <c r="M1378" s="128" t="s">
        <v>222</v>
      </c>
      <c r="N1378" s="127" t="s">
        <v>26462</v>
      </c>
      <c r="O1378" s="127" t="s">
        <v>164</v>
      </c>
      <c r="P1378" s="127" t="s">
        <v>735</v>
      </c>
      <c r="Q1378" s="131" t="s">
        <v>21292</v>
      </c>
      <c r="R1378" s="131" t="s">
        <v>29785</v>
      </c>
      <c r="S1378" s="132"/>
      <c r="T1378" s="136" t="s">
        <v>190</v>
      </c>
      <c r="U1378" s="211" t="s">
        <v>417</v>
      </c>
      <c r="V1378" s="211" t="s">
        <v>554</v>
      </c>
      <c r="W1378" s="133" t="str">
        <f>VLOOKUP(TRIM(X1378),X10:Y88,2,FALSE)</f>
        <v>Puneet</v>
      </c>
      <c r="X1378" s="11" t="str">
        <f t="shared" si="91"/>
        <v>6.1</v>
      </c>
      <c r="Y1378" s="266">
        <f t="shared" si="90"/>
        <v>0</v>
      </c>
      <c r="Z1378" s="266">
        <f t="shared" si="93"/>
        <v>0</v>
      </c>
      <c r="AA1378" s="266">
        <f t="shared" si="92"/>
        <v>17</v>
      </c>
    </row>
    <row r="1379" spans="1:27" ht="37.200000000000003" customHeight="1">
      <c r="A1379" s="119" t="s">
        <v>139</v>
      </c>
      <c r="B1379" s="120" t="s">
        <v>57</v>
      </c>
      <c r="C1379" s="122" t="s">
        <v>140</v>
      </c>
      <c r="D1379" s="122" t="s">
        <v>89</v>
      </c>
      <c r="E1379" s="123" t="s">
        <v>26038</v>
      </c>
      <c r="F1379" s="124" t="s">
        <v>23</v>
      </c>
      <c r="G1379" s="124" t="s">
        <v>142</v>
      </c>
      <c r="H1379" s="124" t="s">
        <v>29790</v>
      </c>
      <c r="I1379" s="210" t="s">
        <v>337</v>
      </c>
      <c r="J1379" s="129" t="s">
        <v>185</v>
      </c>
      <c r="K1379" s="128">
        <v>3448</v>
      </c>
      <c r="L1379" s="129" t="s">
        <v>68</v>
      </c>
      <c r="M1379" s="128" t="s">
        <v>186</v>
      </c>
      <c r="N1379" s="127" t="s">
        <v>14721</v>
      </c>
      <c r="O1379" s="127" t="s">
        <v>164</v>
      </c>
      <c r="P1379" s="127" t="s">
        <v>458</v>
      </c>
      <c r="Q1379" s="131" t="s">
        <v>27505</v>
      </c>
      <c r="R1379" s="131" t="s">
        <v>29789</v>
      </c>
      <c r="S1379" s="132"/>
      <c r="T1379" s="136" t="s">
        <v>673</v>
      </c>
      <c r="U1379" s="211" t="s">
        <v>417</v>
      </c>
      <c r="V1379" s="211" t="s">
        <v>554</v>
      </c>
      <c r="W1379" s="133" t="str">
        <f>VLOOKUP(TRIM(X1379),X10:Y88,2,FALSE)</f>
        <v>Puneet</v>
      </c>
      <c r="X1379" s="11" t="str">
        <f t="shared" si="91"/>
        <v>6.1</v>
      </c>
      <c r="Y1379" s="266">
        <f t="shared" si="90"/>
        <v>0</v>
      </c>
      <c r="Z1379" s="266">
        <f t="shared" si="93"/>
        <v>0</v>
      </c>
      <c r="AA1379" s="266">
        <f t="shared" si="92"/>
        <v>15</v>
      </c>
    </row>
    <row r="1380" spans="1:27" ht="37.200000000000003" customHeight="1">
      <c r="A1380" s="119" t="s">
        <v>139</v>
      </c>
      <c r="B1380" s="134" t="s">
        <v>57</v>
      </c>
      <c r="C1380" s="122" t="s">
        <v>140</v>
      </c>
      <c r="D1380" s="122" t="s">
        <v>89</v>
      </c>
      <c r="E1380" s="123" t="s">
        <v>26039</v>
      </c>
      <c r="F1380" s="124" t="s">
        <v>23</v>
      </c>
      <c r="G1380" s="124" t="s">
        <v>142</v>
      </c>
      <c r="H1380" s="124" t="s">
        <v>29793</v>
      </c>
      <c r="I1380" s="210" t="s">
        <v>217</v>
      </c>
      <c r="J1380" s="129" t="s">
        <v>185</v>
      </c>
      <c r="K1380" s="128">
        <v>3444</v>
      </c>
      <c r="L1380" s="129" t="s">
        <v>68</v>
      </c>
      <c r="M1380" s="128" t="s">
        <v>186</v>
      </c>
      <c r="N1380" s="127" t="s">
        <v>14721</v>
      </c>
      <c r="O1380" s="127" t="s">
        <v>164</v>
      </c>
      <c r="P1380" s="127" t="s">
        <v>458</v>
      </c>
      <c r="Q1380" s="131" t="s">
        <v>27375</v>
      </c>
      <c r="R1380" s="131" t="s">
        <v>29869</v>
      </c>
      <c r="S1380" s="132" t="s">
        <v>173</v>
      </c>
      <c r="T1380" s="136" t="s">
        <v>267</v>
      </c>
      <c r="U1380" s="211"/>
      <c r="V1380" s="211"/>
      <c r="W1380" s="133" t="str">
        <f>VLOOKUP(TRIM(X1380),X10:Y88,2,FALSE)</f>
        <v>Puneet</v>
      </c>
      <c r="X1380" s="11" t="str">
        <f t="shared" si="91"/>
        <v>6.1</v>
      </c>
      <c r="Y1380" s="266">
        <f t="shared" si="90"/>
        <v>0</v>
      </c>
      <c r="Z1380" s="266">
        <f t="shared" si="93"/>
        <v>0</v>
      </c>
      <c r="AA1380" s="266">
        <f t="shared" si="92"/>
        <v>5</v>
      </c>
    </row>
    <row r="1381" spans="1:27" ht="37.200000000000003" customHeight="1" thickBot="1">
      <c r="A1381" s="119" t="s">
        <v>139</v>
      </c>
      <c r="B1381" s="134" t="s">
        <v>57</v>
      </c>
      <c r="C1381" s="122" t="s">
        <v>140</v>
      </c>
      <c r="D1381" s="122" t="s">
        <v>26427</v>
      </c>
      <c r="E1381" s="123" t="s">
        <v>26040</v>
      </c>
      <c r="F1381" s="124" t="s">
        <v>23</v>
      </c>
      <c r="G1381" s="124" t="s">
        <v>142</v>
      </c>
      <c r="H1381" s="124" t="s">
        <v>29798</v>
      </c>
      <c r="I1381" s="210" t="s">
        <v>255</v>
      </c>
      <c r="J1381" s="129" t="s">
        <v>180</v>
      </c>
      <c r="K1381" s="128">
        <v>549</v>
      </c>
      <c r="L1381" s="129" t="s">
        <v>68</v>
      </c>
      <c r="M1381" s="128" t="s">
        <v>186</v>
      </c>
      <c r="N1381" s="127" t="s">
        <v>744</v>
      </c>
      <c r="O1381" s="127" t="s">
        <v>164</v>
      </c>
      <c r="P1381" s="127" t="s">
        <v>178</v>
      </c>
      <c r="Q1381" s="131" t="s">
        <v>27448</v>
      </c>
      <c r="R1381" s="131" t="s">
        <v>29843</v>
      </c>
      <c r="S1381" s="132" t="s">
        <v>145</v>
      </c>
      <c r="T1381" s="136" t="s">
        <v>258</v>
      </c>
      <c r="U1381" s="211"/>
      <c r="V1381" s="211"/>
      <c r="W1381" s="133" t="str">
        <f>VLOOKUP(TRIM(X1381),X10:Y88,2,FALSE)</f>
        <v>Frank</v>
      </c>
      <c r="X1381" s="11" t="str">
        <f t="shared" si="91"/>
        <v>6.5.7</v>
      </c>
      <c r="Y1381" s="266">
        <f t="shared" si="90"/>
        <v>1</v>
      </c>
      <c r="Z1381" s="266">
        <f t="shared" si="93"/>
        <v>0</v>
      </c>
      <c r="AA1381" s="266">
        <f t="shared" si="92"/>
        <v>3</v>
      </c>
    </row>
    <row r="1382" spans="1:27" ht="37.200000000000003" customHeight="1">
      <c r="A1382" s="119" t="s">
        <v>139</v>
      </c>
      <c r="B1382" s="120" t="s">
        <v>57</v>
      </c>
      <c r="C1382" s="122" t="s">
        <v>140</v>
      </c>
      <c r="D1382" s="122" t="s">
        <v>289</v>
      </c>
      <c r="E1382" s="123" t="s">
        <v>26041</v>
      </c>
      <c r="F1382" s="124" t="s">
        <v>21</v>
      </c>
      <c r="G1382" s="124" t="s">
        <v>142</v>
      </c>
      <c r="H1382" s="124" t="s">
        <v>26601</v>
      </c>
      <c r="I1382" s="210" t="s">
        <v>27309</v>
      </c>
      <c r="J1382" s="129" t="s">
        <v>2526</v>
      </c>
      <c r="K1382" s="128"/>
      <c r="L1382" s="129"/>
      <c r="M1382" s="128"/>
      <c r="N1382" s="127" t="s">
        <v>326</v>
      </c>
      <c r="O1382" s="127" t="s">
        <v>672</v>
      </c>
      <c r="P1382" s="127" t="s">
        <v>2527</v>
      </c>
      <c r="Q1382" s="131" t="s">
        <v>26558</v>
      </c>
      <c r="R1382" s="131" t="s">
        <v>29801</v>
      </c>
      <c r="S1382" s="132"/>
      <c r="T1382" s="136" t="s">
        <v>254</v>
      </c>
      <c r="U1382" s="211" t="s">
        <v>417</v>
      </c>
      <c r="V1382" s="211" t="s">
        <v>554</v>
      </c>
      <c r="W1382" s="133" t="str">
        <f>VLOOKUP(TRIM(X1382),X10:Y88,2,FALSE)</f>
        <v>Krisztian</v>
      </c>
      <c r="X1382" s="11" t="str">
        <f t="shared" si="91"/>
        <v>6.12</v>
      </c>
      <c r="Y1382" s="266">
        <f t="shared" si="90"/>
        <v>0</v>
      </c>
      <c r="Z1382" s="266">
        <f t="shared" si="93"/>
        <v>0</v>
      </c>
      <c r="AA1382" s="266">
        <f t="shared" si="92"/>
        <v>15</v>
      </c>
    </row>
    <row r="1383" spans="1:27" ht="37.200000000000003" customHeight="1">
      <c r="A1383" s="119" t="s">
        <v>139</v>
      </c>
      <c r="B1383" s="134" t="s">
        <v>57</v>
      </c>
      <c r="C1383" s="122" t="s">
        <v>140</v>
      </c>
      <c r="D1383" s="122" t="s">
        <v>94</v>
      </c>
      <c r="E1383" s="123" t="s">
        <v>26042</v>
      </c>
      <c r="F1383" s="124" t="s">
        <v>20</v>
      </c>
      <c r="G1383" s="124" t="s">
        <v>142</v>
      </c>
      <c r="H1383" s="124" t="s">
        <v>29807</v>
      </c>
      <c r="I1383" s="210" t="s">
        <v>280</v>
      </c>
      <c r="J1383" s="127"/>
      <c r="K1383" s="212"/>
      <c r="L1383" s="127"/>
      <c r="M1383" s="212"/>
      <c r="N1383" s="127"/>
      <c r="O1383" s="127"/>
      <c r="P1383" s="127"/>
      <c r="Q1383" s="131" t="s">
        <v>27352</v>
      </c>
      <c r="R1383" s="131" t="s">
        <v>29808</v>
      </c>
      <c r="S1383" s="132" t="s">
        <v>145</v>
      </c>
      <c r="T1383" s="136" t="s">
        <v>14712</v>
      </c>
      <c r="U1383" s="211"/>
      <c r="V1383" s="211"/>
      <c r="W1383" s="133" t="str">
        <f>VLOOKUP(TRIM(X1383),X10:Y88,2,FALSE)</f>
        <v>Frank</v>
      </c>
      <c r="X1383" s="11" t="str">
        <f t="shared" si="91"/>
        <v>6.5.1</v>
      </c>
      <c r="Y1383" s="266">
        <f t="shared" si="90"/>
        <v>0</v>
      </c>
      <c r="Z1383" s="266">
        <f t="shared" si="93"/>
        <v>0</v>
      </c>
      <c r="AA1383" s="266">
        <f t="shared" si="92"/>
        <v>6</v>
      </c>
    </row>
    <row r="1384" spans="1:27" ht="37.200000000000003" customHeight="1">
      <c r="A1384" s="119" t="s">
        <v>139</v>
      </c>
      <c r="B1384" s="134" t="s">
        <v>57</v>
      </c>
      <c r="C1384" s="122" t="s">
        <v>140</v>
      </c>
      <c r="D1384" s="122" t="s">
        <v>97</v>
      </c>
      <c r="E1384" s="123" t="s">
        <v>26043</v>
      </c>
      <c r="F1384" s="124" t="s">
        <v>20</v>
      </c>
      <c r="G1384" s="124" t="s">
        <v>142</v>
      </c>
      <c r="H1384" s="124" t="s">
        <v>20311</v>
      </c>
      <c r="I1384" s="210" t="s">
        <v>280</v>
      </c>
      <c r="J1384" s="129"/>
      <c r="K1384" s="128"/>
      <c r="L1384" s="129"/>
      <c r="M1384" s="128"/>
      <c r="N1384" s="127"/>
      <c r="O1384" s="127" t="s">
        <v>164</v>
      </c>
      <c r="P1384" s="127" t="s">
        <v>178</v>
      </c>
      <c r="Q1384" s="131" t="s">
        <v>26799</v>
      </c>
      <c r="R1384" s="131" t="s">
        <v>29813</v>
      </c>
      <c r="S1384" s="132" t="s">
        <v>145</v>
      </c>
      <c r="T1384" s="136" t="s">
        <v>231</v>
      </c>
      <c r="U1384" s="211"/>
      <c r="V1384" s="211"/>
      <c r="W1384" s="133" t="str">
        <f>VLOOKUP(TRIM(X1384),X10:Y88,2,FALSE)</f>
        <v>Frank</v>
      </c>
      <c r="X1384" s="11" t="str">
        <f t="shared" si="91"/>
        <v>6.5.2</v>
      </c>
      <c r="Y1384" s="266">
        <f t="shared" si="90"/>
        <v>0</v>
      </c>
      <c r="Z1384" s="266">
        <f t="shared" si="93"/>
        <v>0</v>
      </c>
      <c r="AA1384" s="266">
        <f t="shared" si="92"/>
        <v>6</v>
      </c>
    </row>
    <row r="1385" spans="1:27" ht="37.200000000000003" customHeight="1">
      <c r="A1385" s="119" t="s">
        <v>139</v>
      </c>
      <c r="B1385" s="134" t="s">
        <v>57</v>
      </c>
      <c r="C1385" s="122" t="s">
        <v>140</v>
      </c>
      <c r="D1385" s="122" t="s">
        <v>98</v>
      </c>
      <c r="E1385" s="123" t="s">
        <v>26044</v>
      </c>
      <c r="F1385" s="124" t="s">
        <v>23</v>
      </c>
      <c r="G1385" s="124" t="s">
        <v>142</v>
      </c>
      <c r="H1385" s="124" t="s">
        <v>29817</v>
      </c>
      <c r="I1385" s="210" t="s">
        <v>184</v>
      </c>
      <c r="J1385" s="127" t="s">
        <v>169</v>
      </c>
      <c r="K1385" s="212">
        <v>485</v>
      </c>
      <c r="L1385" s="127" t="s">
        <v>68</v>
      </c>
      <c r="M1385" s="212" t="s">
        <v>186</v>
      </c>
      <c r="N1385" s="127" t="s">
        <v>744</v>
      </c>
      <c r="O1385" s="127" t="s">
        <v>164</v>
      </c>
      <c r="P1385" s="127" t="s">
        <v>178</v>
      </c>
      <c r="Q1385" s="131" t="s">
        <v>27434</v>
      </c>
      <c r="R1385" s="131" t="s">
        <v>29816</v>
      </c>
      <c r="S1385" s="132"/>
      <c r="T1385" s="136" t="s">
        <v>183</v>
      </c>
      <c r="U1385" s="211" t="s">
        <v>417</v>
      </c>
      <c r="V1385" s="211" t="s">
        <v>554</v>
      </c>
      <c r="W1385" s="133" t="str">
        <f>VLOOKUP(TRIM(X1385),X10:Y88,2,FALSE)</f>
        <v>Frank</v>
      </c>
      <c r="X1385" s="11" t="str">
        <f t="shared" si="91"/>
        <v>6.5.3</v>
      </c>
      <c r="Y1385" s="266">
        <f t="shared" si="90"/>
        <v>0</v>
      </c>
      <c r="Z1385" s="266">
        <f t="shared" si="93"/>
        <v>0</v>
      </c>
      <c r="AA1385" s="266">
        <f t="shared" si="92"/>
        <v>17</v>
      </c>
    </row>
    <row r="1386" spans="1:27" ht="37.200000000000003" customHeight="1" thickBot="1">
      <c r="A1386" s="119" t="s">
        <v>139</v>
      </c>
      <c r="B1386" s="134" t="s">
        <v>57</v>
      </c>
      <c r="C1386" s="122" t="s">
        <v>140</v>
      </c>
      <c r="D1386" s="122" t="s">
        <v>103</v>
      </c>
      <c r="E1386" s="123" t="s">
        <v>26045</v>
      </c>
      <c r="F1386" s="124" t="s">
        <v>23</v>
      </c>
      <c r="G1386" s="124" t="s">
        <v>142</v>
      </c>
      <c r="H1386" s="124" t="s">
        <v>29828</v>
      </c>
      <c r="I1386" s="210" t="s">
        <v>184</v>
      </c>
      <c r="J1386" s="127" t="s">
        <v>169</v>
      </c>
      <c r="K1386" s="212">
        <v>480</v>
      </c>
      <c r="L1386" s="127" t="s">
        <v>68</v>
      </c>
      <c r="M1386" s="212" t="s">
        <v>186</v>
      </c>
      <c r="N1386" s="127" t="s">
        <v>744</v>
      </c>
      <c r="O1386" s="127" t="s">
        <v>164</v>
      </c>
      <c r="P1386" s="127" t="s">
        <v>178</v>
      </c>
      <c r="Q1386" s="131" t="s">
        <v>27423</v>
      </c>
      <c r="R1386" s="131" t="s">
        <v>29878</v>
      </c>
      <c r="S1386" s="132" t="s">
        <v>145</v>
      </c>
      <c r="T1386" s="136" t="s">
        <v>183</v>
      </c>
      <c r="U1386" s="211"/>
      <c r="V1386" s="211"/>
      <c r="W1386" s="133" t="str">
        <f>VLOOKUP(TRIM(X1386),X10:Y88,2,FALSE)</f>
        <v>Frank</v>
      </c>
      <c r="X1386" s="11" t="str">
        <f t="shared" si="91"/>
        <v>6.5.5</v>
      </c>
      <c r="Y1386" s="266">
        <f t="shared" si="90"/>
        <v>1</v>
      </c>
      <c r="Z1386" s="266">
        <f t="shared" si="93"/>
        <v>0</v>
      </c>
      <c r="AA1386" s="266">
        <f t="shared" si="92"/>
        <v>17</v>
      </c>
    </row>
    <row r="1387" spans="1:27" ht="37.200000000000003" customHeight="1">
      <c r="A1387" s="119" t="s">
        <v>139</v>
      </c>
      <c r="B1387" s="120" t="s">
        <v>57</v>
      </c>
      <c r="C1387" s="122" t="s">
        <v>140</v>
      </c>
      <c r="D1387" s="122" t="s">
        <v>26427</v>
      </c>
      <c r="E1387" s="123" t="s">
        <v>26046</v>
      </c>
      <c r="F1387" s="124" t="s">
        <v>23</v>
      </c>
      <c r="G1387" s="124" t="s">
        <v>142</v>
      </c>
      <c r="H1387" s="124" t="s">
        <v>29834</v>
      </c>
      <c r="I1387" s="210" t="s">
        <v>184</v>
      </c>
      <c r="J1387" s="127" t="s">
        <v>169</v>
      </c>
      <c r="K1387" s="212">
        <v>482</v>
      </c>
      <c r="L1387" s="127" t="s">
        <v>63</v>
      </c>
      <c r="M1387" s="212" t="s">
        <v>186</v>
      </c>
      <c r="N1387" s="127" t="s">
        <v>744</v>
      </c>
      <c r="O1387" s="127" t="s">
        <v>164</v>
      </c>
      <c r="P1387" s="127" t="s">
        <v>178</v>
      </c>
      <c r="Q1387" s="131" t="s">
        <v>27426</v>
      </c>
      <c r="R1387" s="131" t="s">
        <v>29833</v>
      </c>
      <c r="S1387" s="132"/>
      <c r="T1387" s="136" t="s">
        <v>183</v>
      </c>
      <c r="U1387" s="211" t="s">
        <v>417</v>
      </c>
      <c r="V1387" s="211" t="s">
        <v>554</v>
      </c>
      <c r="W1387" s="133" t="str">
        <f>VLOOKUP(TRIM(X1387),X10:Y88,2,FALSE)</f>
        <v>Frank</v>
      </c>
      <c r="X1387" s="11" t="str">
        <f t="shared" si="91"/>
        <v>6.5.7</v>
      </c>
      <c r="Y1387" s="266">
        <f t="shared" si="90"/>
        <v>0</v>
      </c>
      <c r="Z1387" s="266">
        <f t="shared" si="93"/>
        <v>0</v>
      </c>
      <c r="AA1387" s="266">
        <f t="shared" si="92"/>
        <v>17</v>
      </c>
    </row>
    <row r="1388" spans="1:27" ht="37.200000000000003" customHeight="1">
      <c r="A1388" s="119" t="s">
        <v>139</v>
      </c>
      <c r="B1388" s="134" t="s">
        <v>57</v>
      </c>
      <c r="C1388" s="122" t="s">
        <v>140</v>
      </c>
      <c r="D1388" s="122" t="s">
        <v>108</v>
      </c>
      <c r="E1388" s="123" t="s">
        <v>26047</v>
      </c>
      <c r="F1388" s="124" t="s">
        <v>23</v>
      </c>
      <c r="G1388" s="124" t="s">
        <v>142</v>
      </c>
      <c r="H1388" s="124" t="s">
        <v>29848</v>
      </c>
      <c r="I1388" s="210" t="s">
        <v>16261</v>
      </c>
      <c r="J1388" s="129" t="s">
        <v>169</v>
      </c>
      <c r="K1388" s="128">
        <v>460</v>
      </c>
      <c r="L1388" s="129" t="s">
        <v>68</v>
      </c>
      <c r="M1388" s="128" t="s">
        <v>186</v>
      </c>
      <c r="N1388" s="127" t="s">
        <v>744</v>
      </c>
      <c r="O1388" s="127" t="s">
        <v>164</v>
      </c>
      <c r="P1388" s="127" t="s">
        <v>178</v>
      </c>
      <c r="Q1388" s="131" t="s">
        <v>27368</v>
      </c>
      <c r="R1388" s="131" t="s">
        <v>29849</v>
      </c>
      <c r="S1388" s="132" t="s">
        <v>145</v>
      </c>
      <c r="T1388" s="136" t="s">
        <v>300</v>
      </c>
      <c r="U1388" s="211"/>
      <c r="V1388" s="211"/>
      <c r="W1388" s="133" t="str">
        <f>VLOOKUP(TRIM(X1388),X10:Y88,2,FALSE)</f>
        <v>Frank</v>
      </c>
      <c r="X1388" s="11" t="str">
        <f t="shared" si="91"/>
        <v>6.5.8</v>
      </c>
      <c r="Y1388" s="266">
        <f t="shared" si="90"/>
        <v>1</v>
      </c>
      <c r="Z1388" s="266">
        <f t="shared" si="93"/>
        <v>0</v>
      </c>
      <c r="AA1388" s="266">
        <f t="shared" si="92"/>
        <v>21</v>
      </c>
    </row>
    <row r="1389" spans="1:27" ht="37.200000000000003" customHeight="1">
      <c r="A1389" s="119" t="s">
        <v>139</v>
      </c>
      <c r="B1389" s="134" t="s">
        <v>57</v>
      </c>
      <c r="C1389" s="122" t="s">
        <v>140</v>
      </c>
      <c r="D1389" s="122" t="s">
        <v>108</v>
      </c>
      <c r="E1389" s="123" t="s">
        <v>26048</v>
      </c>
      <c r="F1389" s="124" t="s">
        <v>23</v>
      </c>
      <c r="G1389" s="124" t="s">
        <v>142</v>
      </c>
      <c r="H1389" s="124" t="s">
        <v>29857</v>
      </c>
      <c r="I1389" s="210" t="s">
        <v>3531</v>
      </c>
      <c r="J1389" s="129" t="s">
        <v>169</v>
      </c>
      <c r="K1389" s="128">
        <v>539</v>
      </c>
      <c r="L1389" s="129" t="s">
        <v>63</v>
      </c>
      <c r="M1389" s="128" t="s">
        <v>186</v>
      </c>
      <c r="N1389" s="127" t="s">
        <v>744</v>
      </c>
      <c r="O1389" s="127" t="s">
        <v>164</v>
      </c>
      <c r="P1389" s="127" t="s">
        <v>178</v>
      </c>
      <c r="Q1389" s="131" t="s">
        <v>27563</v>
      </c>
      <c r="R1389" s="131" t="s">
        <v>29856</v>
      </c>
      <c r="S1389" s="132"/>
      <c r="T1389" s="136" t="s">
        <v>279</v>
      </c>
      <c r="U1389" s="211" t="s">
        <v>417</v>
      </c>
      <c r="V1389" s="211" t="s">
        <v>554</v>
      </c>
      <c r="W1389" s="133" t="str">
        <f>VLOOKUP(TRIM(X1389),X10:Y88,2,FALSE)</f>
        <v>Frank</v>
      </c>
      <c r="X1389" s="11" t="str">
        <f t="shared" si="91"/>
        <v>6.5.8</v>
      </c>
      <c r="Y1389" s="266">
        <f t="shared" si="90"/>
        <v>0</v>
      </c>
      <c r="Z1389" s="266">
        <f t="shared" si="93"/>
        <v>0</v>
      </c>
      <c r="AA1389" s="266">
        <f t="shared" si="92"/>
        <v>6</v>
      </c>
    </row>
    <row r="1390" spans="1:27" ht="37.200000000000003" customHeight="1" thickBot="1">
      <c r="A1390" s="119" t="s">
        <v>139</v>
      </c>
      <c r="B1390" s="134" t="s">
        <v>57</v>
      </c>
      <c r="C1390" s="122" t="s">
        <v>140</v>
      </c>
      <c r="D1390" s="122" t="s">
        <v>123</v>
      </c>
      <c r="E1390" s="123" t="s">
        <v>26049</v>
      </c>
      <c r="F1390" s="124" t="s">
        <v>20</v>
      </c>
      <c r="G1390" s="124" t="s">
        <v>142</v>
      </c>
      <c r="H1390" s="124" t="s">
        <v>29858</v>
      </c>
      <c r="I1390" s="210" t="s">
        <v>280</v>
      </c>
      <c r="J1390" s="129"/>
      <c r="K1390" s="128"/>
      <c r="L1390" s="129"/>
      <c r="M1390" s="128"/>
      <c r="N1390" s="127"/>
      <c r="O1390" s="127" t="s">
        <v>672</v>
      </c>
      <c r="P1390" s="127" t="s">
        <v>178</v>
      </c>
      <c r="Q1390" s="131" t="s">
        <v>600</v>
      </c>
      <c r="R1390" s="131" t="s">
        <v>29862</v>
      </c>
      <c r="S1390" s="132"/>
      <c r="T1390" s="136" t="s">
        <v>267</v>
      </c>
      <c r="U1390" s="211" t="s">
        <v>417</v>
      </c>
      <c r="V1390" s="211" t="s">
        <v>554</v>
      </c>
      <c r="W1390" s="133" t="str">
        <f>VLOOKUP(TRIM(X1390),X10:Y88,2,FALSE)</f>
        <v>Frank</v>
      </c>
      <c r="X1390" s="11" t="str">
        <f t="shared" si="91"/>
        <v>7.1</v>
      </c>
      <c r="Y1390" s="266">
        <f t="shared" si="90"/>
        <v>0</v>
      </c>
      <c r="Z1390" s="266">
        <f t="shared" si="93"/>
        <v>0</v>
      </c>
      <c r="AA1390" s="266">
        <f t="shared" si="92"/>
        <v>6</v>
      </c>
    </row>
    <row r="1391" spans="1:27" ht="37.200000000000003" customHeight="1">
      <c r="A1391" s="119"/>
      <c r="B1391" s="120" t="s">
        <v>57</v>
      </c>
      <c r="C1391" s="122"/>
      <c r="D1391" s="122"/>
      <c r="E1391" s="123" t="s">
        <v>26050</v>
      </c>
      <c r="F1391" s="124"/>
      <c r="G1391" s="124"/>
      <c r="H1391" s="124"/>
      <c r="I1391" s="210"/>
      <c r="J1391" s="129"/>
      <c r="K1391" s="128"/>
      <c r="L1391" s="129"/>
      <c r="M1391" s="128"/>
      <c r="N1391" s="127"/>
      <c r="O1391" s="127"/>
      <c r="P1391" s="127"/>
      <c r="Q1391" s="131"/>
      <c r="R1391" s="131"/>
      <c r="S1391" s="132"/>
      <c r="T1391" s="136"/>
      <c r="U1391" s="211"/>
      <c r="V1391" s="211"/>
      <c r="W1391" s="133" t="e">
        <f>VLOOKUP(TRIM(X1391),X10:Y88,2,FALSE)</f>
        <v>#N/A</v>
      </c>
      <c r="X1391" s="11" t="str">
        <f t="shared" si="91"/>
        <v/>
      </c>
      <c r="Y1391" s="266">
        <f t="shared" si="90"/>
        <v>0</v>
      </c>
      <c r="Z1391" s="266">
        <f t="shared" si="93"/>
        <v>0</v>
      </c>
      <c r="AA1391" s="266">
        <f t="shared" si="92"/>
        <v>0</v>
      </c>
    </row>
    <row r="1392" spans="1:27" ht="37.200000000000003" customHeight="1" thickBot="1">
      <c r="A1392" s="119"/>
      <c r="B1392" s="134" t="s">
        <v>57</v>
      </c>
      <c r="C1392" s="122"/>
      <c r="D1392" s="122"/>
      <c r="E1392" s="123" t="s">
        <v>26051</v>
      </c>
      <c r="F1392" s="124"/>
      <c r="G1392" s="124"/>
      <c r="H1392" s="124"/>
      <c r="I1392" s="210"/>
      <c r="J1392" s="129"/>
      <c r="K1392" s="128"/>
      <c r="L1392" s="129"/>
      <c r="M1392" s="128"/>
      <c r="N1392" s="127"/>
      <c r="O1392" s="127"/>
      <c r="P1392" s="127"/>
      <c r="Q1392" s="131"/>
      <c r="R1392" s="131"/>
      <c r="S1392" s="132"/>
      <c r="T1392" s="136"/>
      <c r="U1392" s="211"/>
      <c r="V1392" s="211"/>
      <c r="W1392" s="133" t="e">
        <f>VLOOKUP(TRIM(X1392),X10:Y88,2,FALSE)</f>
        <v>#N/A</v>
      </c>
      <c r="X1392" s="11" t="str">
        <f t="shared" si="91"/>
        <v/>
      </c>
      <c r="Y1392" s="266">
        <f t="shared" si="90"/>
        <v>0</v>
      </c>
      <c r="Z1392" s="266">
        <f t="shared" si="93"/>
        <v>0</v>
      </c>
      <c r="AA1392" s="266">
        <f t="shared" si="92"/>
        <v>0</v>
      </c>
    </row>
    <row r="1393" spans="1:27" ht="37.200000000000003" customHeight="1">
      <c r="A1393" s="119"/>
      <c r="B1393" s="120" t="s">
        <v>57</v>
      </c>
      <c r="C1393" s="122"/>
      <c r="D1393" s="122"/>
      <c r="E1393" s="123" t="s">
        <v>26052</v>
      </c>
      <c r="F1393" s="124"/>
      <c r="G1393" s="124"/>
      <c r="H1393" s="124"/>
      <c r="I1393" s="210"/>
      <c r="J1393" s="129"/>
      <c r="K1393" s="128"/>
      <c r="L1393" s="129"/>
      <c r="M1393" s="128"/>
      <c r="N1393" s="127"/>
      <c r="O1393" s="127"/>
      <c r="P1393" s="127"/>
      <c r="Q1393" s="131"/>
      <c r="R1393" s="131"/>
      <c r="S1393" s="132"/>
      <c r="T1393" s="136"/>
      <c r="U1393" s="211"/>
      <c r="V1393" s="211"/>
      <c r="W1393" s="133" t="e">
        <f>VLOOKUP(TRIM(X1393),X10:Y88,2,FALSE)</f>
        <v>#N/A</v>
      </c>
      <c r="X1393" s="11" t="str">
        <f t="shared" si="91"/>
        <v/>
      </c>
      <c r="Y1393" s="266">
        <f t="shared" si="90"/>
        <v>0</v>
      </c>
      <c r="Z1393" s="266">
        <f t="shared" si="93"/>
        <v>0</v>
      </c>
      <c r="AA1393" s="266">
        <f t="shared" si="92"/>
        <v>0</v>
      </c>
    </row>
    <row r="1394" spans="1:27" ht="37.200000000000003" customHeight="1" thickBot="1">
      <c r="A1394" s="119"/>
      <c r="B1394" s="134" t="s">
        <v>57</v>
      </c>
      <c r="C1394" s="122"/>
      <c r="D1394" s="122"/>
      <c r="E1394" s="123" t="s">
        <v>26053</v>
      </c>
      <c r="F1394" s="124"/>
      <c r="G1394" s="124"/>
      <c r="H1394" s="124"/>
      <c r="I1394" s="210"/>
      <c r="J1394" s="129"/>
      <c r="K1394" s="128"/>
      <c r="L1394" s="129"/>
      <c r="M1394" s="128"/>
      <c r="N1394" s="127"/>
      <c r="O1394" s="127"/>
      <c r="P1394" s="127"/>
      <c r="Q1394" s="131"/>
      <c r="R1394" s="131"/>
      <c r="S1394" s="132"/>
      <c r="T1394" s="136"/>
      <c r="U1394" s="211"/>
      <c r="V1394" s="211"/>
      <c r="W1394" s="133" t="e">
        <f>VLOOKUP(TRIM(X1394),X10:Y88,2,FALSE)</f>
        <v>#N/A</v>
      </c>
      <c r="X1394" s="11" t="str">
        <f t="shared" si="91"/>
        <v/>
      </c>
      <c r="Y1394" s="266">
        <f t="shared" si="90"/>
        <v>0</v>
      </c>
      <c r="Z1394" s="266">
        <f t="shared" si="93"/>
        <v>0</v>
      </c>
      <c r="AA1394" s="266">
        <f t="shared" si="92"/>
        <v>0</v>
      </c>
    </row>
    <row r="1395" spans="1:27" ht="37.200000000000003" customHeight="1">
      <c r="A1395" s="119"/>
      <c r="B1395" s="120" t="s">
        <v>57</v>
      </c>
      <c r="C1395" s="122"/>
      <c r="D1395" s="122"/>
      <c r="E1395" s="123" t="s">
        <v>26054</v>
      </c>
      <c r="F1395" s="124"/>
      <c r="G1395" s="124"/>
      <c r="H1395" s="124"/>
      <c r="I1395" s="210"/>
      <c r="J1395" s="129"/>
      <c r="K1395" s="128"/>
      <c r="L1395" s="129"/>
      <c r="M1395" s="128"/>
      <c r="N1395" s="127"/>
      <c r="O1395" s="127"/>
      <c r="P1395" s="127"/>
      <c r="Q1395" s="131"/>
      <c r="R1395" s="131"/>
      <c r="S1395" s="132"/>
      <c r="T1395" s="136"/>
      <c r="U1395" s="211"/>
      <c r="V1395" s="211"/>
      <c r="W1395" s="133" t="e">
        <f>VLOOKUP(TRIM(X1395),X10:Y88,2,FALSE)</f>
        <v>#N/A</v>
      </c>
      <c r="X1395" s="11" t="str">
        <f t="shared" si="91"/>
        <v/>
      </c>
      <c r="Y1395" s="266">
        <f t="shared" si="90"/>
        <v>0</v>
      </c>
      <c r="Z1395" s="266">
        <f t="shared" si="93"/>
        <v>0</v>
      </c>
      <c r="AA1395" s="266">
        <f t="shared" si="92"/>
        <v>0</v>
      </c>
    </row>
    <row r="1396" spans="1:27" ht="37.200000000000003" customHeight="1" thickBot="1">
      <c r="A1396" s="119"/>
      <c r="B1396" s="134" t="s">
        <v>57</v>
      </c>
      <c r="C1396" s="122"/>
      <c r="D1396" s="122"/>
      <c r="E1396" s="123" t="s">
        <v>26055</v>
      </c>
      <c r="F1396" s="124"/>
      <c r="G1396" s="124"/>
      <c r="H1396" s="124"/>
      <c r="I1396" s="210"/>
      <c r="J1396" s="129"/>
      <c r="K1396" s="128"/>
      <c r="L1396" s="129"/>
      <c r="M1396" s="128"/>
      <c r="N1396" s="127"/>
      <c r="O1396" s="127"/>
      <c r="P1396" s="127"/>
      <c r="Q1396" s="131"/>
      <c r="R1396" s="131"/>
      <c r="S1396" s="132"/>
      <c r="T1396" s="136"/>
      <c r="U1396" s="211"/>
      <c r="V1396" s="211"/>
      <c r="W1396" s="133" t="e">
        <f>VLOOKUP(TRIM(X1396),X10:Y88,2,FALSE)</f>
        <v>#N/A</v>
      </c>
      <c r="X1396" s="11" t="str">
        <f t="shared" si="91"/>
        <v/>
      </c>
      <c r="Y1396" s="266">
        <f t="shared" si="90"/>
        <v>0</v>
      </c>
      <c r="Z1396" s="266">
        <f t="shared" si="93"/>
        <v>0</v>
      </c>
      <c r="AA1396" s="266">
        <f t="shared" si="92"/>
        <v>0</v>
      </c>
    </row>
    <row r="1397" spans="1:27" ht="37.200000000000003" customHeight="1">
      <c r="A1397" s="119"/>
      <c r="B1397" s="120" t="s">
        <v>57</v>
      </c>
      <c r="C1397" s="122"/>
      <c r="D1397" s="122"/>
      <c r="E1397" s="123" t="s">
        <v>26056</v>
      </c>
      <c r="F1397" s="124"/>
      <c r="G1397" s="124"/>
      <c r="H1397" s="124"/>
      <c r="I1397" s="210"/>
      <c r="J1397" s="127"/>
      <c r="K1397" s="212"/>
      <c r="L1397" s="127"/>
      <c r="M1397" s="212"/>
      <c r="N1397" s="127"/>
      <c r="O1397" s="127"/>
      <c r="P1397" s="127"/>
      <c r="Q1397" s="131"/>
      <c r="R1397" s="131"/>
      <c r="S1397" s="132"/>
      <c r="T1397" s="136"/>
      <c r="U1397" s="211"/>
      <c r="V1397" s="211"/>
      <c r="W1397" s="133" t="e">
        <f>VLOOKUP(TRIM(X1397),X10:Y88,2,FALSE)</f>
        <v>#N/A</v>
      </c>
      <c r="X1397" s="11" t="str">
        <f t="shared" si="91"/>
        <v/>
      </c>
      <c r="Y1397" s="266">
        <f t="shared" si="90"/>
        <v>0</v>
      </c>
      <c r="Z1397" s="266">
        <f t="shared" si="93"/>
        <v>0</v>
      </c>
      <c r="AA1397" s="266">
        <f t="shared" si="92"/>
        <v>0</v>
      </c>
    </row>
    <row r="1398" spans="1:27" ht="37.200000000000003" customHeight="1" thickBot="1">
      <c r="A1398" s="119"/>
      <c r="B1398" s="134" t="s">
        <v>57</v>
      </c>
      <c r="C1398" s="122"/>
      <c r="D1398" s="122"/>
      <c r="E1398" s="123" t="s">
        <v>26057</v>
      </c>
      <c r="F1398" s="124"/>
      <c r="G1398" s="124"/>
      <c r="H1398" s="124"/>
      <c r="I1398" s="210"/>
      <c r="J1398" s="129"/>
      <c r="K1398" s="128"/>
      <c r="L1398" s="129"/>
      <c r="M1398" s="128"/>
      <c r="N1398" s="127"/>
      <c r="O1398" s="127"/>
      <c r="P1398" s="127"/>
      <c r="Q1398" s="131"/>
      <c r="R1398" s="131"/>
      <c r="S1398" s="132"/>
      <c r="T1398" s="136"/>
      <c r="U1398" s="211"/>
      <c r="V1398" s="211"/>
      <c r="W1398" s="133" t="e">
        <f>VLOOKUP(TRIM(X1398),X10:Y88,2,FALSE)</f>
        <v>#N/A</v>
      </c>
      <c r="X1398" s="11" t="str">
        <f t="shared" si="91"/>
        <v/>
      </c>
      <c r="Y1398" s="266">
        <f t="shared" si="90"/>
        <v>0</v>
      </c>
      <c r="Z1398" s="266">
        <f t="shared" si="93"/>
        <v>0</v>
      </c>
      <c r="AA1398" s="266">
        <f t="shared" si="92"/>
        <v>0</v>
      </c>
    </row>
    <row r="1399" spans="1:27" ht="37.200000000000003" customHeight="1">
      <c r="A1399" s="119"/>
      <c r="B1399" s="120" t="s">
        <v>57</v>
      </c>
      <c r="C1399" s="122"/>
      <c r="D1399" s="122"/>
      <c r="E1399" s="123" t="s">
        <v>26058</v>
      </c>
      <c r="F1399" s="124"/>
      <c r="G1399" s="124"/>
      <c r="H1399" s="124"/>
      <c r="I1399" s="210"/>
      <c r="J1399" s="129"/>
      <c r="K1399" s="128"/>
      <c r="L1399" s="129"/>
      <c r="M1399" s="128"/>
      <c r="N1399" s="127"/>
      <c r="O1399" s="127"/>
      <c r="P1399" s="127"/>
      <c r="Q1399" s="131"/>
      <c r="R1399" s="131"/>
      <c r="S1399" s="132"/>
      <c r="T1399" s="136"/>
      <c r="U1399" s="211"/>
      <c r="V1399" s="211"/>
      <c r="W1399" s="133" t="e">
        <f>VLOOKUP(TRIM(X1399),X10:Y88,2,FALSE)</f>
        <v>#N/A</v>
      </c>
      <c r="X1399" s="11" t="str">
        <f t="shared" si="91"/>
        <v/>
      </c>
      <c r="Y1399" s="266">
        <f t="shared" si="90"/>
        <v>0</v>
      </c>
      <c r="Z1399" s="266">
        <f t="shared" si="93"/>
        <v>0</v>
      </c>
      <c r="AA1399" s="266">
        <f t="shared" si="92"/>
        <v>0</v>
      </c>
    </row>
    <row r="1400" spans="1:27" ht="37.200000000000003" customHeight="1" thickBot="1">
      <c r="A1400" s="119"/>
      <c r="B1400" s="134" t="s">
        <v>57</v>
      </c>
      <c r="C1400" s="122"/>
      <c r="D1400" s="122"/>
      <c r="E1400" s="123" t="s">
        <v>26059</v>
      </c>
      <c r="F1400" s="124"/>
      <c r="G1400" s="124"/>
      <c r="H1400" s="124"/>
      <c r="I1400" s="210"/>
      <c r="J1400" s="129"/>
      <c r="K1400" s="128"/>
      <c r="L1400" s="129"/>
      <c r="M1400" s="128"/>
      <c r="N1400" s="127"/>
      <c r="O1400" s="127"/>
      <c r="P1400" s="127"/>
      <c r="Q1400" s="131"/>
      <c r="R1400" s="131"/>
      <c r="S1400" s="132"/>
      <c r="T1400" s="136"/>
      <c r="U1400" s="211"/>
      <c r="V1400" s="211"/>
      <c r="W1400" s="133" t="e">
        <f>VLOOKUP(TRIM(X1400),X10:Y88,2,FALSE)</f>
        <v>#N/A</v>
      </c>
      <c r="X1400" s="11" t="str">
        <f t="shared" si="91"/>
        <v/>
      </c>
      <c r="Y1400" s="266">
        <f t="shared" si="90"/>
        <v>0</v>
      </c>
      <c r="Z1400" s="266">
        <f t="shared" si="93"/>
        <v>0</v>
      </c>
      <c r="AA1400" s="266">
        <f t="shared" si="92"/>
        <v>0</v>
      </c>
    </row>
    <row r="1401" spans="1:27" ht="37.200000000000003" customHeight="1">
      <c r="A1401" s="119"/>
      <c r="B1401" s="120" t="s">
        <v>57</v>
      </c>
      <c r="C1401" s="122"/>
      <c r="D1401" s="122"/>
      <c r="E1401" s="123" t="s">
        <v>26060</v>
      </c>
      <c r="F1401" s="124"/>
      <c r="G1401" s="124"/>
      <c r="H1401" s="124"/>
      <c r="I1401" s="210"/>
      <c r="J1401" s="129"/>
      <c r="K1401" s="128"/>
      <c r="L1401" s="129"/>
      <c r="M1401" s="128"/>
      <c r="N1401" s="127"/>
      <c r="O1401" s="127"/>
      <c r="P1401" s="127"/>
      <c r="Q1401" s="131"/>
      <c r="R1401" s="131"/>
      <c r="S1401" s="132"/>
      <c r="T1401" s="136"/>
      <c r="U1401" s="211"/>
      <c r="V1401" s="211"/>
      <c r="W1401" s="133" t="e">
        <f>VLOOKUP(TRIM(X1401),X10:Y88,2,FALSE)</f>
        <v>#N/A</v>
      </c>
      <c r="X1401" s="11" t="str">
        <f t="shared" si="91"/>
        <v/>
      </c>
      <c r="Y1401" s="266">
        <f t="shared" si="90"/>
        <v>0</v>
      </c>
      <c r="Z1401" s="266">
        <f t="shared" si="93"/>
        <v>0</v>
      </c>
      <c r="AA1401" s="266">
        <f t="shared" si="92"/>
        <v>0</v>
      </c>
    </row>
    <row r="1402" spans="1:27" ht="37.200000000000003" customHeight="1" thickBot="1">
      <c r="A1402" s="119"/>
      <c r="B1402" s="134" t="s">
        <v>57</v>
      </c>
      <c r="C1402" s="122"/>
      <c r="D1402" s="122"/>
      <c r="E1402" s="123" t="s">
        <v>26061</v>
      </c>
      <c r="F1402" s="124"/>
      <c r="G1402" s="124"/>
      <c r="H1402" s="124"/>
      <c r="I1402" s="210"/>
      <c r="J1402" s="129"/>
      <c r="K1402" s="128"/>
      <c r="L1402" s="129"/>
      <c r="M1402" s="128"/>
      <c r="N1402" s="127"/>
      <c r="O1402" s="127"/>
      <c r="P1402" s="127"/>
      <c r="Q1402" s="131"/>
      <c r="R1402" s="131"/>
      <c r="S1402" s="132"/>
      <c r="T1402" s="136"/>
      <c r="U1402" s="211"/>
      <c r="V1402" s="211"/>
      <c r="W1402" s="133" t="e">
        <f>VLOOKUP(TRIM(X1402),X10:Y88,2,FALSE)</f>
        <v>#N/A</v>
      </c>
      <c r="X1402" s="11" t="str">
        <f t="shared" si="91"/>
        <v/>
      </c>
      <c r="Y1402" s="266">
        <f t="shared" si="90"/>
        <v>0</v>
      </c>
      <c r="Z1402" s="266">
        <f t="shared" si="93"/>
        <v>0</v>
      </c>
      <c r="AA1402" s="266">
        <f t="shared" si="92"/>
        <v>0</v>
      </c>
    </row>
    <row r="1403" spans="1:27" ht="37.200000000000003" customHeight="1">
      <c r="A1403" s="119"/>
      <c r="B1403" s="120" t="s">
        <v>57</v>
      </c>
      <c r="C1403" s="122"/>
      <c r="D1403" s="122"/>
      <c r="E1403" s="123" t="s">
        <v>26062</v>
      </c>
      <c r="F1403" s="124"/>
      <c r="G1403" s="124"/>
      <c r="H1403" s="124"/>
      <c r="I1403" s="210"/>
      <c r="J1403" s="127"/>
      <c r="K1403" s="212"/>
      <c r="L1403" s="127"/>
      <c r="M1403" s="212"/>
      <c r="N1403" s="127"/>
      <c r="O1403" s="127"/>
      <c r="P1403" s="127"/>
      <c r="Q1403" s="131"/>
      <c r="R1403" s="131"/>
      <c r="S1403" s="132"/>
      <c r="T1403" s="136"/>
      <c r="U1403" s="211"/>
      <c r="V1403" s="211"/>
      <c r="W1403" s="133" t="e">
        <f>VLOOKUP(TRIM(X1403),X10:Y88,2,FALSE)</f>
        <v>#N/A</v>
      </c>
      <c r="X1403" s="11" t="str">
        <f t="shared" si="91"/>
        <v/>
      </c>
      <c r="Y1403" s="266">
        <f t="shared" si="90"/>
        <v>0</v>
      </c>
      <c r="Z1403" s="266">
        <f t="shared" si="93"/>
        <v>0</v>
      </c>
      <c r="AA1403" s="266">
        <f t="shared" si="92"/>
        <v>0</v>
      </c>
    </row>
    <row r="1404" spans="1:27" ht="37.200000000000003" customHeight="1" thickBot="1">
      <c r="A1404" s="119"/>
      <c r="B1404" s="134" t="s">
        <v>57</v>
      </c>
      <c r="C1404" s="122"/>
      <c r="D1404" s="122"/>
      <c r="E1404" s="123" t="s">
        <v>26063</v>
      </c>
      <c r="F1404" s="124"/>
      <c r="G1404" s="124"/>
      <c r="H1404" s="124"/>
      <c r="I1404" s="210"/>
      <c r="J1404" s="129"/>
      <c r="K1404" s="128"/>
      <c r="L1404" s="129"/>
      <c r="M1404" s="128"/>
      <c r="N1404" s="127"/>
      <c r="O1404" s="127"/>
      <c r="P1404" s="127"/>
      <c r="Q1404" s="131"/>
      <c r="R1404" s="131"/>
      <c r="S1404" s="132"/>
      <c r="T1404" s="136"/>
      <c r="U1404" s="211"/>
      <c r="V1404" s="211"/>
      <c r="W1404" s="133" t="e">
        <f>VLOOKUP(TRIM(X1404),X10:Y88,2,FALSE)</f>
        <v>#N/A</v>
      </c>
      <c r="X1404" s="11" t="str">
        <f t="shared" si="91"/>
        <v/>
      </c>
      <c r="Y1404" s="266">
        <f t="shared" si="90"/>
        <v>0</v>
      </c>
      <c r="Z1404" s="266">
        <f t="shared" si="93"/>
        <v>0</v>
      </c>
      <c r="AA1404" s="266">
        <f t="shared" si="92"/>
        <v>0</v>
      </c>
    </row>
    <row r="1405" spans="1:27" ht="37.200000000000003" customHeight="1">
      <c r="A1405" s="119"/>
      <c r="B1405" s="120" t="s">
        <v>57</v>
      </c>
      <c r="C1405" s="122"/>
      <c r="D1405" s="122"/>
      <c r="E1405" s="123" t="s">
        <v>26064</v>
      </c>
      <c r="F1405" s="124"/>
      <c r="G1405" s="124"/>
      <c r="H1405" s="124"/>
      <c r="I1405" s="210"/>
      <c r="J1405" s="127"/>
      <c r="K1405" s="212"/>
      <c r="L1405" s="127"/>
      <c r="M1405" s="212"/>
      <c r="N1405" s="127"/>
      <c r="O1405" s="127"/>
      <c r="P1405" s="127"/>
      <c r="Q1405" s="131"/>
      <c r="R1405" s="131"/>
      <c r="S1405" s="132"/>
      <c r="T1405" s="136"/>
      <c r="U1405" s="211"/>
      <c r="V1405" s="211"/>
      <c r="W1405" s="133" t="e">
        <f>VLOOKUP(TRIM(X1405),X10:Y88,2,FALSE)</f>
        <v>#N/A</v>
      </c>
      <c r="X1405" s="11" t="str">
        <f t="shared" si="91"/>
        <v/>
      </c>
      <c r="Y1405" s="266">
        <f t="shared" si="90"/>
        <v>0</v>
      </c>
      <c r="Z1405" s="266">
        <f t="shared" si="93"/>
        <v>0</v>
      </c>
      <c r="AA1405" s="266">
        <f t="shared" si="92"/>
        <v>0</v>
      </c>
    </row>
    <row r="1406" spans="1:27" ht="37.200000000000003" customHeight="1" thickBot="1">
      <c r="A1406" s="119"/>
      <c r="B1406" s="134" t="s">
        <v>57</v>
      </c>
      <c r="C1406" s="122"/>
      <c r="D1406" s="122"/>
      <c r="E1406" s="123" t="s">
        <v>26065</v>
      </c>
      <c r="F1406" s="124"/>
      <c r="G1406" s="124"/>
      <c r="H1406" s="124"/>
      <c r="I1406" s="210"/>
      <c r="J1406" s="129"/>
      <c r="K1406" s="128"/>
      <c r="L1406" s="129"/>
      <c r="M1406" s="128"/>
      <c r="N1406" s="127"/>
      <c r="O1406" s="127"/>
      <c r="P1406" s="127"/>
      <c r="Q1406" s="131"/>
      <c r="R1406" s="131"/>
      <c r="S1406" s="132"/>
      <c r="T1406" s="136"/>
      <c r="U1406" s="211"/>
      <c r="V1406" s="211"/>
      <c r="W1406" s="133" t="e">
        <f>VLOOKUP(TRIM(X1406),X10:Y88,2,FALSE)</f>
        <v>#N/A</v>
      </c>
      <c r="X1406" s="11" t="str">
        <f t="shared" ref="X1406:X1459" si="94">IF(ISNONTEXT(D1406),"" &amp; D1406 &amp;"",T(D1406))</f>
        <v/>
      </c>
      <c r="Y1406" s="266">
        <f t="shared" si="90"/>
        <v>0</v>
      </c>
      <c r="Z1406" s="266">
        <f t="shared" si="93"/>
        <v>0</v>
      </c>
      <c r="AA1406" s="266">
        <f t="shared" ref="AA1406:AA1459" si="95">LEN(I1406)</f>
        <v>0</v>
      </c>
    </row>
    <row r="1407" spans="1:27" ht="37.200000000000003" customHeight="1">
      <c r="A1407" s="119"/>
      <c r="B1407" s="120" t="s">
        <v>57</v>
      </c>
      <c r="C1407" s="122"/>
      <c r="D1407" s="122"/>
      <c r="E1407" s="123" t="s">
        <v>26066</v>
      </c>
      <c r="F1407" s="124"/>
      <c r="G1407" s="124"/>
      <c r="H1407" s="124"/>
      <c r="I1407" s="210"/>
      <c r="J1407" s="129"/>
      <c r="K1407" s="128"/>
      <c r="L1407" s="129"/>
      <c r="M1407" s="128"/>
      <c r="N1407" s="127"/>
      <c r="O1407" s="127"/>
      <c r="P1407" s="127"/>
      <c r="Q1407" s="131"/>
      <c r="R1407" s="131"/>
      <c r="S1407" s="132"/>
      <c r="T1407" s="136"/>
      <c r="U1407" s="211"/>
      <c r="V1407" s="211"/>
      <c r="W1407" s="133" t="e">
        <f>VLOOKUP(TRIM(X1407),X10:Y88,2,FALSE)</f>
        <v>#N/A</v>
      </c>
      <c r="X1407" s="11" t="str">
        <f t="shared" si="94"/>
        <v/>
      </c>
      <c r="Y1407" s="266">
        <f t="shared" si="90"/>
        <v>0</v>
      </c>
      <c r="Z1407" s="266">
        <f t="shared" si="93"/>
        <v>0</v>
      </c>
      <c r="AA1407" s="266">
        <f t="shared" si="95"/>
        <v>0</v>
      </c>
    </row>
    <row r="1408" spans="1:27" ht="37.200000000000003" customHeight="1" thickBot="1">
      <c r="A1408" s="119"/>
      <c r="B1408" s="134" t="s">
        <v>57</v>
      </c>
      <c r="C1408" s="122"/>
      <c r="D1408" s="122"/>
      <c r="E1408" s="123" t="s">
        <v>26067</v>
      </c>
      <c r="F1408" s="124"/>
      <c r="G1408" s="124"/>
      <c r="H1408" s="124"/>
      <c r="I1408" s="210"/>
      <c r="J1408" s="129"/>
      <c r="K1408" s="128"/>
      <c r="L1408" s="129"/>
      <c r="M1408" s="128"/>
      <c r="N1408" s="127"/>
      <c r="O1408" s="127"/>
      <c r="P1408" s="127"/>
      <c r="Q1408" s="131"/>
      <c r="R1408" s="131"/>
      <c r="S1408" s="132"/>
      <c r="T1408" s="136"/>
      <c r="U1408" s="211"/>
      <c r="V1408" s="211"/>
      <c r="W1408" s="133" t="e">
        <f>VLOOKUP(TRIM(X1408),X10:Y88,2,FALSE)</f>
        <v>#N/A</v>
      </c>
      <c r="X1408" s="11" t="str">
        <f t="shared" si="94"/>
        <v/>
      </c>
      <c r="Y1408" s="266">
        <f t="shared" si="90"/>
        <v>0</v>
      </c>
      <c r="Z1408" s="266">
        <f t="shared" si="93"/>
        <v>0</v>
      </c>
      <c r="AA1408" s="266">
        <f t="shared" si="95"/>
        <v>0</v>
      </c>
    </row>
    <row r="1409" spans="1:27" ht="37.200000000000003" customHeight="1">
      <c r="A1409" s="119"/>
      <c r="B1409" s="120" t="s">
        <v>57</v>
      </c>
      <c r="C1409" s="122"/>
      <c r="D1409" s="122"/>
      <c r="E1409" s="123" t="s">
        <v>26068</v>
      </c>
      <c r="F1409" s="124"/>
      <c r="G1409" s="124"/>
      <c r="H1409" s="124"/>
      <c r="I1409" s="210"/>
      <c r="J1409" s="129"/>
      <c r="K1409" s="128"/>
      <c r="L1409" s="129"/>
      <c r="M1409" s="128"/>
      <c r="N1409" s="127"/>
      <c r="O1409" s="127"/>
      <c r="P1409" s="127"/>
      <c r="Q1409" s="131"/>
      <c r="R1409" s="131"/>
      <c r="S1409" s="132"/>
      <c r="T1409" s="136"/>
      <c r="U1409" s="211"/>
      <c r="V1409" s="211"/>
      <c r="W1409" s="133" t="e">
        <f>VLOOKUP(TRIM(X1409),X10:Y88,2,FALSE)</f>
        <v>#N/A</v>
      </c>
      <c r="X1409" s="11" t="str">
        <f t="shared" si="94"/>
        <v/>
      </c>
      <c r="Y1409" s="266">
        <f t="shared" si="90"/>
        <v>0</v>
      </c>
      <c r="Z1409" s="266">
        <f t="shared" si="93"/>
        <v>0</v>
      </c>
      <c r="AA1409" s="266">
        <f t="shared" si="95"/>
        <v>0</v>
      </c>
    </row>
    <row r="1410" spans="1:27" ht="37.200000000000003" customHeight="1" thickBot="1">
      <c r="A1410" s="119"/>
      <c r="B1410" s="134" t="s">
        <v>57</v>
      </c>
      <c r="C1410" s="122"/>
      <c r="D1410" s="122"/>
      <c r="E1410" s="123" t="s">
        <v>26069</v>
      </c>
      <c r="F1410" s="124"/>
      <c r="G1410" s="124"/>
      <c r="H1410" s="124"/>
      <c r="I1410" s="210"/>
      <c r="J1410" s="129"/>
      <c r="K1410" s="128"/>
      <c r="L1410" s="129"/>
      <c r="M1410" s="128"/>
      <c r="N1410" s="127"/>
      <c r="O1410" s="127"/>
      <c r="P1410" s="127"/>
      <c r="Q1410" s="131"/>
      <c r="R1410" s="131"/>
      <c r="S1410" s="132"/>
      <c r="T1410" s="136"/>
      <c r="U1410" s="211"/>
      <c r="V1410" s="211"/>
      <c r="W1410" s="133" t="e">
        <f>VLOOKUP(TRIM(X1410),X10:Y88,2,FALSE)</f>
        <v>#N/A</v>
      </c>
      <c r="X1410" s="11" t="str">
        <f t="shared" si="94"/>
        <v/>
      </c>
      <c r="Y1410" s="266">
        <f t="shared" si="90"/>
        <v>0</v>
      </c>
      <c r="Z1410" s="266">
        <f t="shared" si="93"/>
        <v>0</v>
      </c>
      <c r="AA1410" s="266">
        <f t="shared" si="95"/>
        <v>0</v>
      </c>
    </row>
    <row r="1411" spans="1:27" ht="37.200000000000003" customHeight="1">
      <c r="A1411" s="119"/>
      <c r="B1411" s="120" t="s">
        <v>57</v>
      </c>
      <c r="C1411" s="122"/>
      <c r="D1411" s="122"/>
      <c r="E1411" s="123" t="s">
        <v>26070</v>
      </c>
      <c r="F1411" s="124"/>
      <c r="G1411" s="124"/>
      <c r="H1411" s="124"/>
      <c r="I1411" s="210"/>
      <c r="J1411" s="129"/>
      <c r="K1411" s="128"/>
      <c r="L1411" s="129"/>
      <c r="M1411" s="128"/>
      <c r="N1411" s="127"/>
      <c r="O1411" s="127"/>
      <c r="P1411" s="127"/>
      <c r="Q1411" s="131"/>
      <c r="R1411" s="131"/>
      <c r="S1411" s="132"/>
      <c r="T1411" s="136"/>
      <c r="U1411" s="211"/>
      <c r="V1411" s="211"/>
      <c r="W1411" s="133" t="e">
        <f>VLOOKUP(TRIM(X1411),X10:Y88,2,FALSE)</f>
        <v>#N/A</v>
      </c>
      <c r="X1411" s="11" t="str">
        <f t="shared" si="94"/>
        <v/>
      </c>
      <c r="Y1411" s="266">
        <f t="shared" si="90"/>
        <v>0</v>
      </c>
      <c r="Z1411" s="266">
        <f t="shared" si="93"/>
        <v>0</v>
      </c>
      <c r="AA1411" s="266">
        <f t="shared" si="95"/>
        <v>0</v>
      </c>
    </row>
    <row r="1412" spans="1:27" ht="37.200000000000003" customHeight="1" thickBot="1">
      <c r="A1412" s="119"/>
      <c r="B1412" s="134" t="s">
        <v>57</v>
      </c>
      <c r="C1412" s="122"/>
      <c r="D1412" s="122"/>
      <c r="E1412" s="123" t="s">
        <v>26071</v>
      </c>
      <c r="F1412" s="124"/>
      <c r="G1412" s="124"/>
      <c r="H1412" s="124"/>
      <c r="I1412" s="210"/>
      <c r="J1412" s="129"/>
      <c r="K1412" s="128"/>
      <c r="L1412" s="129"/>
      <c r="M1412" s="128"/>
      <c r="N1412" s="127"/>
      <c r="O1412" s="127"/>
      <c r="P1412" s="127"/>
      <c r="Q1412" s="131"/>
      <c r="R1412" s="131"/>
      <c r="S1412" s="132"/>
      <c r="T1412" s="136"/>
      <c r="U1412" s="211"/>
      <c r="V1412" s="211"/>
      <c r="W1412" s="133" t="e">
        <f>VLOOKUP(TRIM(X1412),X10:Y88,2,FALSE)</f>
        <v>#N/A</v>
      </c>
      <c r="X1412" s="11" t="str">
        <f t="shared" si="94"/>
        <v/>
      </c>
      <c r="Y1412" s="266">
        <f t="shared" si="90"/>
        <v>0</v>
      </c>
      <c r="Z1412" s="266">
        <f t="shared" si="93"/>
        <v>0</v>
      </c>
      <c r="AA1412" s="266">
        <f t="shared" si="95"/>
        <v>0</v>
      </c>
    </row>
    <row r="1413" spans="1:27" ht="34.799999999999997" customHeight="1">
      <c r="A1413" s="119"/>
      <c r="B1413" s="120" t="s">
        <v>57</v>
      </c>
      <c r="C1413" s="122"/>
      <c r="D1413" s="122"/>
      <c r="E1413" s="123" t="s">
        <v>26072</v>
      </c>
      <c r="F1413" s="124"/>
      <c r="G1413" s="124"/>
      <c r="H1413" s="124"/>
      <c r="I1413" s="210"/>
      <c r="J1413" s="129"/>
      <c r="K1413" s="128"/>
      <c r="L1413" s="129"/>
      <c r="M1413" s="128"/>
      <c r="N1413" s="127"/>
      <c r="O1413" s="127"/>
      <c r="P1413" s="127"/>
      <c r="Q1413" s="131"/>
      <c r="R1413" s="131"/>
      <c r="S1413" s="132"/>
      <c r="T1413" s="136"/>
      <c r="U1413" s="211"/>
      <c r="V1413" s="211"/>
      <c r="W1413" s="133" t="e">
        <f>VLOOKUP(TRIM(X1413),X10:Y88,2,FALSE)</f>
        <v>#N/A</v>
      </c>
      <c r="X1413" s="11" t="str">
        <f t="shared" si="94"/>
        <v/>
      </c>
      <c r="Y1413" s="266">
        <f t="shared" si="90"/>
        <v>0</v>
      </c>
      <c r="Z1413" s="266">
        <f t="shared" si="93"/>
        <v>0</v>
      </c>
      <c r="AA1413" s="266">
        <f t="shared" si="95"/>
        <v>0</v>
      </c>
    </row>
    <row r="1414" spans="1:27" ht="34.799999999999997" customHeight="1" thickBot="1">
      <c r="A1414" s="119"/>
      <c r="B1414" s="134" t="s">
        <v>57</v>
      </c>
      <c r="C1414" s="122"/>
      <c r="D1414" s="122"/>
      <c r="E1414" s="123" t="s">
        <v>26073</v>
      </c>
      <c r="F1414" s="124"/>
      <c r="G1414" s="124"/>
      <c r="H1414" s="124"/>
      <c r="I1414" s="210"/>
      <c r="J1414" s="129"/>
      <c r="K1414" s="128"/>
      <c r="L1414" s="129"/>
      <c r="M1414" s="128"/>
      <c r="N1414" s="127"/>
      <c r="O1414" s="127"/>
      <c r="P1414" s="127"/>
      <c r="Q1414" s="131"/>
      <c r="R1414" s="131"/>
      <c r="S1414" s="132"/>
      <c r="T1414" s="136"/>
      <c r="U1414" s="211"/>
      <c r="V1414" s="211"/>
      <c r="W1414" s="133" t="e">
        <f>VLOOKUP(TRIM(X1414),X10:Y88,2,FALSE)</f>
        <v>#N/A</v>
      </c>
      <c r="X1414" s="11" t="str">
        <f t="shared" si="94"/>
        <v/>
      </c>
      <c r="Y1414" s="266">
        <f t="shared" si="90"/>
        <v>0</v>
      </c>
      <c r="Z1414" s="266">
        <f t="shared" si="93"/>
        <v>0</v>
      </c>
      <c r="AA1414" s="266">
        <f t="shared" si="95"/>
        <v>0</v>
      </c>
    </row>
    <row r="1415" spans="1:27" ht="34.799999999999997" customHeight="1">
      <c r="A1415" s="119"/>
      <c r="B1415" s="120" t="s">
        <v>57</v>
      </c>
      <c r="C1415" s="122"/>
      <c r="D1415" s="122"/>
      <c r="E1415" s="123" t="s">
        <v>26074</v>
      </c>
      <c r="F1415" s="124"/>
      <c r="G1415" s="124"/>
      <c r="H1415" s="124"/>
      <c r="I1415" s="210"/>
      <c r="J1415" s="129"/>
      <c r="K1415" s="128"/>
      <c r="L1415" s="129"/>
      <c r="M1415" s="128"/>
      <c r="N1415" s="127"/>
      <c r="O1415" s="127"/>
      <c r="P1415" s="127"/>
      <c r="Q1415" s="131"/>
      <c r="R1415" s="131"/>
      <c r="S1415" s="132"/>
      <c r="T1415" s="136"/>
      <c r="U1415" s="211"/>
      <c r="V1415" s="211"/>
      <c r="W1415" s="133" t="e">
        <f>VLOOKUP(TRIM(X1415),X10:Y88,2,FALSE)</f>
        <v>#N/A</v>
      </c>
      <c r="X1415" s="11" t="str">
        <f t="shared" si="94"/>
        <v/>
      </c>
      <c r="Y1415" s="266">
        <f t="shared" si="90"/>
        <v>0</v>
      </c>
      <c r="Z1415" s="266">
        <f t="shared" si="93"/>
        <v>0</v>
      </c>
      <c r="AA1415" s="266">
        <f t="shared" si="95"/>
        <v>0</v>
      </c>
    </row>
    <row r="1416" spans="1:27" ht="34.799999999999997" customHeight="1" thickBot="1">
      <c r="A1416" s="119"/>
      <c r="B1416" s="134" t="s">
        <v>57</v>
      </c>
      <c r="C1416" s="122"/>
      <c r="D1416" s="122"/>
      <c r="E1416" s="123" t="s">
        <v>26075</v>
      </c>
      <c r="F1416" s="124"/>
      <c r="G1416" s="124"/>
      <c r="H1416" s="124"/>
      <c r="I1416" s="210"/>
      <c r="J1416" s="127"/>
      <c r="K1416" s="212"/>
      <c r="L1416" s="127"/>
      <c r="M1416" s="212"/>
      <c r="N1416" s="127"/>
      <c r="O1416" s="127"/>
      <c r="P1416" s="127"/>
      <c r="Q1416" s="131"/>
      <c r="R1416" s="131"/>
      <c r="S1416" s="132"/>
      <c r="T1416" s="136"/>
      <c r="U1416" s="211"/>
      <c r="V1416" s="211"/>
      <c r="W1416" s="133" t="e">
        <f>VLOOKUP(TRIM(X1416),X10:Y88,2,FALSE)</f>
        <v>#N/A</v>
      </c>
      <c r="X1416" s="11" t="str">
        <f t="shared" si="94"/>
        <v/>
      </c>
      <c r="Y1416" s="266">
        <f t="shared" si="90"/>
        <v>0</v>
      </c>
      <c r="Z1416" s="266">
        <f t="shared" si="93"/>
        <v>0</v>
      </c>
      <c r="AA1416" s="266">
        <f t="shared" si="95"/>
        <v>0</v>
      </c>
    </row>
    <row r="1417" spans="1:27" ht="34.799999999999997" customHeight="1">
      <c r="A1417" s="119"/>
      <c r="B1417" s="120" t="s">
        <v>57</v>
      </c>
      <c r="C1417" s="122"/>
      <c r="D1417" s="122"/>
      <c r="E1417" s="123" t="s">
        <v>26076</v>
      </c>
      <c r="F1417" s="124"/>
      <c r="G1417" s="124"/>
      <c r="H1417" s="124"/>
      <c r="I1417" s="210"/>
      <c r="J1417" s="127"/>
      <c r="K1417" s="212"/>
      <c r="L1417" s="127"/>
      <c r="M1417" s="212"/>
      <c r="N1417" s="127"/>
      <c r="O1417" s="127"/>
      <c r="P1417" s="127"/>
      <c r="Q1417" s="131"/>
      <c r="R1417" s="131"/>
      <c r="S1417" s="132"/>
      <c r="T1417" s="136"/>
      <c r="U1417" s="211"/>
      <c r="V1417" s="211"/>
      <c r="W1417" s="133" t="e">
        <f>VLOOKUP(TRIM(X1417),X10:Y88,2,FALSE)</f>
        <v>#N/A</v>
      </c>
      <c r="X1417" s="11" t="str">
        <f t="shared" si="94"/>
        <v/>
      </c>
      <c r="Y1417" s="266">
        <f t="shared" ref="Y1417:Y1480" si="96">IF(F1417="CR", IF(S1417="Approved", 1, IF(S1417="Block approved", 1, 0)),0)</f>
        <v>0</v>
      </c>
      <c r="Z1417" s="266">
        <f t="shared" si="93"/>
        <v>0</v>
      </c>
      <c r="AA1417" s="266">
        <f t="shared" si="95"/>
        <v>0</v>
      </c>
    </row>
    <row r="1418" spans="1:27" ht="34.799999999999997" customHeight="1" thickBot="1">
      <c r="A1418" s="119"/>
      <c r="B1418" s="134" t="s">
        <v>57</v>
      </c>
      <c r="C1418" s="122"/>
      <c r="D1418" s="122"/>
      <c r="E1418" s="123" t="s">
        <v>26077</v>
      </c>
      <c r="F1418" s="124"/>
      <c r="G1418" s="124"/>
      <c r="H1418" s="124"/>
      <c r="I1418" s="210"/>
      <c r="J1418" s="129"/>
      <c r="K1418" s="128"/>
      <c r="L1418" s="129"/>
      <c r="M1418" s="128"/>
      <c r="N1418" s="127"/>
      <c r="O1418" s="127"/>
      <c r="P1418" s="127"/>
      <c r="Q1418" s="131"/>
      <c r="R1418" s="131"/>
      <c r="S1418" s="132"/>
      <c r="T1418" s="136"/>
      <c r="U1418" s="211"/>
      <c r="V1418" s="211"/>
      <c r="W1418" s="133" t="e">
        <f>VLOOKUP(TRIM(X1418),X10:Y88,2,FALSE)</f>
        <v>#N/A</v>
      </c>
      <c r="X1418" s="11" t="str">
        <f t="shared" si="94"/>
        <v/>
      </c>
      <c r="Y1418" s="266">
        <f t="shared" si="96"/>
        <v>0</v>
      </c>
      <c r="Z1418" s="266">
        <f t="shared" si="93"/>
        <v>0</v>
      </c>
      <c r="AA1418" s="266">
        <f t="shared" si="95"/>
        <v>0</v>
      </c>
    </row>
    <row r="1419" spans="1:27" ht="34.799999999999997" customHeight="1">
      <c r="A1419" s="119"/>
      <c r="B1419" s="120" t="s">
        <v>57</v>
      </c>
      <c r="C1419" s="122"/>
      <c r="D1419" s="122"/>
      <c r="E1419" s="123" t="s">
        <v>26078</v>
      </c>
      <c r="F1419" s="124"/>
      <c r="G1419" s="124"/>
      <c r="H1419" s="124"/>
      <c r="I1419" s="210"/>
      <c r="J1419" s="129"/>
      <c r="K1419" s="128"/>
      <c r="L1419" s="129"/>
      <c r="M1419" s="128"/>
      <c r="N1419" s="127"/>
      <c r="O1419" s="127"/>
      <c r="P1419" s="127"/>
      <c r="Q1419" s="131"/>
      <c r="R1419" s="131"/>
      <c r="S1419" s="132"/>
      <c r="T1419" s="136"/>
      <c r="U1419" s="211"/>
      <c r="V1419" s="211"/>
      <c r="W1419" s="133" t="e">
        <f>VLOOKUP(TRIM(X1419),X10:Y88,2,FALSE)</f>
        <v>#N/A</v>
      </c>
      <c r="X1419" s="11" t="str">
        <f t="shared" si="94"/>
        <v/>
      </c>
      <c r="Y1419" s="266">
        <f t="shared" si="96"/>
        <v>0</v>
      </c>
      <c r="Z1419" s="266">
        <f t="shared" si="93"/>
        <v>0</v>
      </c>
      <c r="AA1419" s="266">
        <f t="shared" si="95"/>
        <v>0</v>
      </c>
    </row>
    <row r="1420" spans="1:27" ht="34.799999999999997" customHeight="1" thickBot="1">
      <c r="A1420" s="119"/>
      <c r="B1420" s="134" t="s">
        <v>57</v>
      </c>
      <c r="C1420" s="122"/>
      <c r="D1420" s="122"/>
      <c r="E1420" s="123" t="s">
        <v>26079</v>
      </c>
      <c r="F1420" s="124"/>
      <c r="G1420" s="124"/>
      <c r="H1420" s="124"/>
      <c r="I1420" s="210"/>
      <c r="J1420" s="129"/>
      <c r="K1420" s="128"/>
      <c r="L1420" s="129"/>
      <c r="M1420" s="128"/>
      <c r="N1420" s="127"/>
      <c r="O1420" s="127"/>
      <c r="P1420" s="127"/>
      <c r="Q1420" s="131"/>
      <c r="R1420" s="131"/>
      <c r="S1420" s="132"/>
      <c r="T1420" s="136"/>
      <c r="U1420" s="211"/>
      <c r="V1420" s="211"/>
      <c r="W1420" s="133" t="e">
        <f>VLOOKUP(TRIM(X1420),X10:Y88,2,FALSE)</f>
        <v>#N/A</v>
      </c>
      <c r="X1420" s="11" t="str">
        <f t="shared" si="94"/>
        <v/>
      </c>
      <c r="Y1420" s="266">
        <f t="shared" si="96"/>
        <v>0</v>
      </c>
      <c r="Z1420" s="266">
        <f t="shared" si="93"/>
        <v>0</v>
      </c>
      <c r="AA1420" s="266">
        <f t="shared" si="95"/>
        <v>0</v>
      </c>
    </row>
    <row r="1421" spans="1:27" ht="34.799999999999997" customHeight="1">
      <c r="A1421" s="119"/>
      <c r="B1421" s="120" t="s">
        <v>57</v>
      </c>
      <c r="C1421" s="122"/>
      <c r="D1421" s="122"/>
      <c r="E1421" s="123" t="s">
        <v>26080</v>
      </c>
      <c r="F1421" s="124"/>
      <c r="G1421" s="124"/>
      <c r="H1421" s="124"/>
      <c r="I1421" s="210"/>
      <c r="J1421" s="129"/>
      <c r="K1421" s="128"/>
      <c r="L1421" s="129"/>
      <c r="M1421" s="128"/>
      <c r="N1421" s="127"/>
      <c r="O1421" s="127"/>
      <c r="P1421" s="127"/>
      <c r="Q1421" s="131"/>
      <c r="R1421" s="131"/>
      <c r="S1421" s="132"/>
      <c r="T1421" s="136"/>
      <c r="U1421" s="211"/>
      <c r="V1421" s="211"/>
      <c r="W1421" s="133" t="e">
        <f>VLOOKUP(TRIM(X1421),X10:Y88,2,FALSE)</f>
        <v>#N/A</v>
      </c>
      <c r="X1421" s="11" t="str">
        <f t="shared" si="94"/>
        <v/>
      </c>
      <c r="Y1421" s="266">
        <f t="shared" si="96"/>
        <v>0</v>
      </c>
      <c r="Z1421" s="266">
        <f t="shared" si="93"/>
        <v>0</v>
      </c>
      <c r="AA1421" s="266">
        <f t="shared" si="95"/>
        <v>0</v>
      </c>
    </row>
    <row r="1422" spans="1:27" ht="34.799999999999997" customHeight="1" thickBot="1">
      <c r="A1422" s="119"/>
      <c r="B1422" s="134" t="s">
        <v>57</v>
      </c>
      <c r="C1422" s="122"/>
      <c r="D1422" s="122"/>
      <c r="E1422" s="123" t="s">
        <v>26081</v>
      </c>
      <c r="F1422" s="124"/>
      <c r="G1422" s="124"/>
      <c r="H1422" s="124"/>
      <c r="I1422" s="210"/>
      <c r="J1422" s="129"/>
      <c r="K1422" s="128"/>
      <c r="L1422" s="129"/>
      <c r="M1422" s="128"/>
      <c r="N1422" s="127"/>
      <c r="O1422" s="127"/>
      <c r="P1422" s="127"/>
      <c r="Q1422" s="131"/>
      <c r="R1422" s="131"/>
      <c r="S1422" s="132"/>
      <c r="T1422" s="136"/>
      <c r="U1422" s="211"/>
      <c r="V1422" s="211"/>
      <c r="W1422" s="133" t="e">
        <f>VLOOKUP(TRIM(X1422),X10:Y88,2,FALSE)</f>
        <v>#N/A</v>
      </c>
      <c r="X1422" s="11" t="str">
        <f t="shared" si="94"/>
        <v/>
      </c>
      <c r="Y1422" s="266">
        <f t="shared" si="96"/>
        <v>0</v>
      </c>
      <c r="Z1422" s="266">
        <f t="shared" si="93"/>
        <v>0</v>
      </c>
      <c r="AA1422" s="266">
        <f t="shared" si="95"/>
        <v>0</v>
      </c>
    </row>
    <row r="1423" spans="1:27" ht="34.799999999999997" customHeight="1">
      <c r="A1423" s="119"/>
      <c r="B1423" s="120" t="s">
        <v>57</v>
      </c>
      <c r="C1423" s="122"/>
      <c r="D1423" s="122"/>
      <c r="E1423" s="123" t="s">
        <v>26082</v>
      </c>
      <c r="F1423" s="124"/>
      <c r="G1423" s="124"/>
      <c r="H1423" s="124"/>
      <c r="I1423" s="210"/>
      <c r="J1423" s="129"/>
      <c r="K1423" s="128"/>
      <c r="L1423" s="129"/>
      <c r="M1423" s="128"/>
      <c r="N1423" s="127"/>
      <c r="O1423" s="127"/>
      <c r="P1423" s="127"/>
      <c r="Q1423" s="131"/>
      <c r="R1423" s="131"/>
      <c r="S1423" s="132"/>
      <c r="T1423" s="136"/>
      <c r="U1423" s="211"/>
      <c r="V1423" s="211"/>
      <c r="W1423" s="133" t="e">
        <f>VLOOKUP(TRIM(X1423),X10:Y88,2,FALSE)</f>
        <v>#N/A</v>
      </c>
      <c r="X1423" s="11" t="str">
        <f t="shared" si="94"/>
        <v/>
      </c>
      <c r="Y1423" s="266">
        <f t="shared" si="96"/>
        <v>0</v>
      </c>
      <c r="Z1423" s="266">
        <f t="shared" si="93"/>
        <v>0</v>
      </c>
      <c r="AA1423" s="266">
        <f t="shared" si="95"/>
        <v>0</v>
      </c>
    </row>
    <row r="1424" spans="1:27" ht="34.799999999999997" customHeight="1" thickBot="1">
      <c r="A1424" s="119"/>
      <c r="B1424" s="134" t="s">
        <v>57</v>
      </c>
      <c r="C1424" s="122"/>
      <c r="D1424" s="122"/>
      <c r="E1424" s="123" t="s">
        <v>26083</v>
      </c>
      <c r="F1424" s="124"/>
      <c r="G1424" s="124"/>
      <c r="H1424" s="124"/>
      <c r="I1424" s="210"/>
      <c r="J1424" s="129"/>
      <c r="K1424" s="128"/>
      <c r="L1424" s="129"/>
      <c r="M1424" s="128"/>
      <c r="N1424" s="127"/>
      <c r="O1424" s="127"/>
      <c r="P1424" s="127"/>
      <c r="Q1424" s="131"/>
      <c r="R1424" s="131"/>
      <c r="S1424" s="132"/>
      <c r="T1424" s="136"/>
      <c r="U1424" s="211"/>
      <c r="V1424" s="211"/>
      <c r="W1424" s="133" t="e">
        <f>VLOOKUP(TRIM(X1424),X10:Y88,2,FALSE)</f>
        <v>#N/A</v>
      </c>
      <c r="X1424" s="11" t="str">
        <f t="shared" si="94"/>
        <v/>
      </c>
      <c r="Y1424" s="266">
        <f t="shared" si="96"/>
        <v>0</v>
      </c>
      <c r="Z1424" s="266">
        <f t="shared" si="93"/>
        <v>0</v>
      </c>
      <c r="AA1424" s="266">
        <f t="shared" si="95"/>
        <v>0</v>
      </c>
    </row>
    <row r="1425" spans="1:27" ht="34.799999999999997" customHeight="1">
      <c r="A1425" s="119"/>
      <c r="B1425" s="120" t="s">
        <v>57</v>
      </c>
      <c r="C1425" s="122"/>
      <c r="D1425" s="122"/>
      <c r="E1425" s="123" t="s">
        <v>26084</v>
      </c>
      <c r="F1425" s="124"/>
      <c r="G1425" s="124"/>
      <c r="H1425" s="124"/>
      <c r="I1425" s="210"/>
      <c r="J1425" s="129"/>
      <c r="K1425" s="128"/>
      <c r="L1425" s="129"/>
      <c r="M1425" s="128"/>
      <c r="N1425" s="127"/>
      <c r="O1425" s="127"/>
      <c r="P1425" s="127"/>
      <c r="Q1425" s="131"/>
      <c r="R1425" s="131"/>
      <c r="S1425" s="132"/>
      <c r="T1425" s="136"/>
      <c r="U1425" s="211"/>
      <c r="V1425" s="211"/>
      <c r="W1425" s="133" t="e">
        <f>VLOOKUP(TRIM(X1425),X10:Y88,2,FALSE)</f>
        <v>#N/A</v>
      </c>
      <c r="X1425" s="11" t="str">
        <f t="shared" si="94"/>
        <v/>
      </c>
      <c r="Y1425" s="266">
        <f t="shared" si="96"/>
        <v>0</v>
      </c>
      <c r="Z1425" s="266">
        <f t="shared" si="93"/>
        <v>0</v>
      </c>
      <c r="AA1425" s="266">
        <f t="shared" si="95"/>
        <v>0</v>
      </c>
    </row>
    <row r="1426" spans="1:27" ht="34.799999999999997" customHeight="1" thickBot="1">
      <c r="A1426" s="119"/>
      <c r="B1426" s="134" t="s">
        <v>57</v>
      </c>
      <c r="C1426" s="122"/>
      <c r="D1426" s="122"/>
      <c r="E1426" s="123" t="s">
        <v>26085</v>
      </c>
      <c r="F1426" s="124"/>
      <c r="G1426" s="124"/>
      <c r="H1426" s="124"/>
      <c r="I1426" s="210"/>
      <c r="J1426" s="129"/>
      <c r="K1426" s="128"/>
      <c r="L1426" s="129"/>
      <c r="M1426" s="128"/>
      <c r="N1426" s="127"/>
      <c r="O1426" s="127"/>
      <c r="P1426" s="127"/>
      <c r="Q1426" s="131"/>
      <c r="R1426" s="131"/>
      <c r="S1426" s="132"/>
      <c r="T1426" s="136"/>
      <c r="U1426" s="211"/>
      <c r="V1426" s="211"/>
      <c r="W1426" s="133" t="e">
        <f>VLOOKUP(TRIM(X1426),X10:Y88,2,FALSE)</f>
        <v>#N/A</v>
      </c>
      <c r="X1426" s="11" t="str">
        <f t="shared" si="94"/>
        <v/>
      </c>
      <c r="Y1426" s="266">
        <f t="shared" si="96"/>
        <v>0</v>
      </c>
      <c r="Z1426" s="266">
        <f t="shared" si="93"/>
        <v>0</v>
      </c>
      <c r="AA1426" s="266">
        <f t="shared" si="95"/>
        <v>0</v>
      </c>
    </row>
    <row r="1427" spans="1:27" ht="34.799999999999997" customHeight="1">
      <c r="A1427" s="119"/>
      <c r="B1427" s="120" t="s">
        <v>57</v>
      </c>
      <c r="C1427" s="122"/>
      <c r="D1427" s="122"/>
      <c r="E1427" s="123" t="s">
        <v>26086</v>
      </c>
      <c r="F1427" s="124"/>
      <c r="G1427" s="124"/>
      <c r="H1427" s="124"/>
      <c r="I1427" s="210"/>
      <c r="J1427" s="129"/>
      <c r="K1427" s="128"/>
      <c r="L1427" s="129"/>
      <c r="M1427" s="128"/>
      <c r="N1427" s="127"/>
      <c r="O1427" s="127"/>
      <c r="P1427" s="127"/>
      <c r="Q1427" s="131"/>
      <c r="R1427" s="131"/>
      <c r="S1427" s="132"/>
      <c r="T1427" s="136"/>
      <c r="U1427" s="211"/>
      <c r="V1427" s="211"/>
      <c r="W1427" s="133" t="e">
        <f>VLOOKUP(TRIM(X1427),X10:Y88,2,FALSE)</f>
        <v>#N/A</v>
      </c>
      <c r="X1427" s="11" t="str">
        <f t="shared" si="94"/>
        <v/>
      </c>
      <c r="Y1427" s="266">
        <f t="shared" si="96"/>
        <v>0</v>
      </c>
      <c r="Z1427" s="266">
        <f t="shared" si="93"/>
        <v>0</v>
      </c>
      <c r="AA1427" s="266">
        <f t="shared" si="95"/>
        <v>0</v>
      </c>
    </row>
    <row r="1428" spans="1:27" ht="34.799999999999997" customHeight="1" thickBot="1">
      <c r="A1428" s="119"/>
      <c r="B1428" s="134" t="s">
        <v>57</v>
      </c>
      <c r="C1428" s="122"/>
      <c r="D1428" s="122"/>
      <c r="E1428" s="123" t="s">
        <v>26087</v>
      </c>
      <c r="F1428" s="124"/>
      <c r="G1428" s="124"/>
      <c r="H1428" s="124"/>
      <c r="I1428" s="210"/>
      <c r="J1428" s="129"/>
      <c r="K1428" s="128"/>
      <c r="L1428" s="129"/>
      <c r="M1428" s="128"/>
      <c r="N1428" s="127"/>
      <c r="O1428" s="127"/>
      <c r="P1428" s="127"/>
      <c r="Q1428" s="131"/>
      <c r="R1428" s="131"/>
      <c r="S1428" s="132"/>
      <c r="T1428" s="136"/>
      <c r="U1428" s="211"/>
      <c r="V1428" s="211"/>
      <c r="W1428" s="133" t="e">
        <f>VLOOKUP(TRIM(X1428),X10:Y88,2,FALSE)</f>
        <v>#N/A</v>
      </c>
      <c r="X1428" s="11" t="str">
        <f t="shared" si="94"/>
        <v/>
      </c>
      <c r="Y1428" s="266">
        <f t="shared" si="96"/>
        <v>0</v>
      </c>
      <c r="Z1428" s="266">
        <f t="shared" si="93"/>
        <v>0</v>
      </c>
      <c r="AA1428" s="266">
        <f t="shared" si="95"/>
        <v>0</v>
      </c>
    </row>
    <row r="1429" spans="1:27" ht="34.799999999999997" customHeight="1">
      <c r="A1429" s="119"/>
      <c r="B1429" s="120" t="s">
        <v>57</v>
      </c>
      <c r="C1429" s="122"/>
      <c r="D1429" s="122"/>
      <c r="E1429" s="123" t="s">
        <v>26088</v>
      </c>
      <c r="F1429" s="124"/>
      <c r="G1429" s="124"/>
      <c r="H1429" s="124"/>
      <c r="I1429" s="210"/>
      <c r="J1429" s="127"/>
      <c r="K1429" s="212"/>
      <c r="L1429" s="127"/>
      <c r="M1429" s="212"/>
      <c r="N1429" s="127"/>
      <c r="O1429" s="127"/>
      <c r="P1429" s="127"/>
      <c r="Q1429" s="131"/>
      <c r="R1429" s="131"/>
      <c r="S1429" s="132"/>
      <c r="T1429" s="136"/>
      <c r="U1429" s="211"/>
      <c r="V1429" s="211"/>
      <c r="W1429" s="133" t="e">
        <f>VLOOKUP(TRIM(X1429),X10:Y88,2,FALSE)</f>
        <v>#N/A</v>
      </c>
      <c r="X1429" s="11" t="str">
        <f t="shared" si="94"/>
        <v/>
      </c>
      <c r="Y1429" s="266">
        <f t="shared" si="96"/>
        <v>0</v>
      </c>
      <c r="Z1429" s="266">
        <f t="shared" si="93"/>
        <v>0</v>
      </c>
      <c r="AA1429" s="266">
        <f t="shared" si="95"/>
        <v>0</v>
      </c>
    </row>
    <row r="1430" spans="1:27" ht="34.799999999999997" customHeight="1" thickBot="1">
      <c r="A1430" s="119"/>
      <c r="B1430" s="134" t="s">
        <v>57</v>
      </c>
      <c r="C1430" s="122"/>
      <c r="D1430" s="122"/>
      <c r="E1430" s="123" t="s">
        <v>26089</v>
      </c>
      <c r="F1430" s="124"/>
      <c r="G1430" s="124"/>
      <c r="H1430" s="124"/>
      <c r="I1430" s="210"/>
      <c r="J1430" s="129"/>
      <c r="K1430" s="128"/>
      <c r="L1430" s="129"/>
      <c r="M1430" s="128"/>
      <c r="N1430" s="127"/>
      <c r="O1430" s="127"/>
      <c r="P1430" s="127"/>
      <c r="Q1430" s="131"/>
      <c r="R1430" s="131"/>
      <c r="S1430" s="132"/>
      <c r="T1430" s="136"/>
      <c r="U1430" s="211"/>
      <c r="V1430" s="211"/>
      <c r="W1430" s="133" t="e">
        <f>VLOOKUP(TRIM(X1430),X10:Y88,2,FALSE)</f>
        <v>#N/A</v>
      </c>
      <c r="X1430" s="11" t="str">
        <f t="shared" si="94"/>
        <v/>
      </c>
      <c r="Y1430" s="266">
        <f t="shared" si="96"/>
        <v>0</v>
      </c>
      <c r="Z1430" s="266">
        <f t="shared" si="93"/>
        <v>0</v>
      </c>
      <c r="AA1430" s="266">
        <f t="shared" si="95"/>
        <v>0</v>
      </c>
    </row>
    <row r="1431" spans="1:27" ht="34.799999999999997" customHeight="1">
      <c r="A1431" s="119"/>
      <c r="B1431" s="120" t="s">
        <v>57</v>
      </c>
      <c r="C1431" s="122"/>
      <c r="D1431" s="122"/>
      <c r="E1431" s="123" t="s">
        <v>26090</v>
      </c>
      <c r="F1431" s="124"/>
      <c r="G1431" s="124"/>
      <c r="H1431" s="124"/>
      <c r="I1431" s="210"/>
      <c r="J1431" s="127"/>
      <c r="K1431" s="212"/>
      <c r="L1431" s="127"/>
      <c r="M1431" s="212"/>
      <c r="N1431" s="127"/>
      <c r="O1431" s="127"/>
      <c r="P1431" s="127"/>
      <c r="Q1431" s="131"/>
      <c r="R1431" s="131"/>
      <c r="S1431" s="132"/>
      <c r="T1431" s="136"/>
      <c r="U1431" s="211"/>
      <c r="V1431" s="211"/>
      <c r="W1431" s="133" t="e">
        <f>VLOOKUP(TRIM(X1431),X10:Y88,2,FALSE)</f>
        <v>#N/A</v>
      </c>
      <c r="X1431" s="11" t="str">
        <f t="shared" si="94"/>
        <v/>
      </c>
      <c r="Y1431" s="266">
        <f t="shared" si="96"/>
        <v>0</v>
      </c>
      <c r="Z1431" s="266">
        <f t="shared" si="93"/>
        <v>0</v>
      </c>
      <c r="AA1431" s="266">
        <f t="shared" si="95"/>
        <v>0</v>
      </c>
    </row>
    <row r="1432" spans="1:27" ht="34.799999999999997" customHeight="1" thickBot="1">
      <c r="A1432" s="119"/>
      <c r="B1432" s="134" t="s">
        <v>57</v>
      </c>
      <c r="C1432" s="122"/>
      <c r="D1432" s="122"/>
      <c r="E1432" s="123" t="s">
        <v>26091</v>
      </c>
      <c r="F1432" s="124"/>
      <c r="G1432" s="124"/>
      <c r="H1432" s="124"/>
      <c r="I1432" s="210"/>
      <c r="J1432" s="129"/>
      <c r="K1432" s="128"/>
      <c r="L1432" s="129"/>
      <c r="M1432" s="128"/>
      <c r="N1432" s="127"/>
      <c r="O1432" s="127"/>
      <c r="P1432" s="127"/>
      <c r="Q1432" s="131"/>
      <c r="R1432" s="131"/>
      <c r="S1432" s="132"/>
      <c r="T1432" s="136"/>
      <c r="U1432" s="211"/>
      <c r="V1432" s="211"/>
      <c r="W1432" s="133" t="e">
        <f>VLOOKUP(TRIM(X1432),X10:Y88,2,FALSE)</f>
        <v>#N/A</v>
      </c>
      <c r="X1432" s="11" t="str">
        <f t="shared" si="94"/>
        <v/>
      </c>
      <c r="Y1432" s="266">
        <f t="shared" si="96"/>
        <v>0</v>
      </c>
      <c r="Z1432" s="266">
        <f t="shared" si="93"/>
        <v>0</v>
      </c>
      <c r="AA1432" s="266">
        <f t="shared" si="95"/>
        <v>0</v>
      </c>
    </row>
    <row r="1433" spans="1:27" ht="34.799999999999997" customHeight="1">
      <c r="A1433" s="119"/>
      <c r="B1433" s="120" t="s">
        <v>57</v>
      </c>
      <c r="C1433" s="122"/>
      <c r="D1433" s="122"/>
      <c r="E1433" s="123" t="s">
        <v>26092</v>
      </c>
      <c r="F1433" s="124"/>
      <c r="G1433" s="124"/>
      <c r="H1433" s="124"/>
      <c r="I1433" s="210"/>
      <c r="J1433" s="129"/>
      <c r="K1433" s="128"/>
      <c r="L1433" s="129"/>
      <c r="M1433" s="128"/>
      <c r="N1433" s="127"/>
      <c r="O1433" s="127"/>
      <c r="P1433" s="127"/>
      <c r="Q1433" s="131"/>
      <c r="R1433" s="131"/>
      <c r="S1433" s="132"/>
      <c r="T1433" s="136"/>
      <c r="U1433" s="211"/>
      <c r="V1433" s="211"/>
      <c r="W1433" s="133" t="e">
        <f>VLOOKUP(TRIM(X1433),X10:Y88,2,FALSE)</f>
        <v>#N/A</v>
      </c>
      <c r="X1433" s="11" t="str">
        <f t="shared" si="94"/>
        <v/>
      </c>
      <c r="Y1433" s="266">
        <f t="shared" si="96"/>
        <v>0</v>
      </c>
      <c r="Z1433" s="266">
        <f t="shared" si="93"/>
        <v>0</v>
      </c>
      <c r="AA1433" s="266">
        <f t="shared" si="95"/>
        <v>0</v>
      </c>
    </row>
    <row r="1434" spans="1:27" ht="34.799999999999997" customHeight="1" thickBot="1">
      <c r="A1434" s="119"/>
      <c r="B1434" s="134" t="s">
        <v>57</v>
      </c>
      <c r="C1434" s="122"/>
      <c r="D1434" s="122"/>
      <c r="E1434" s="123" t="s">
        <v>26093</v>
      </c>
      <c r="F1434" s="124"/>
      <c r="G1434" s="124"/>
      <c r="H1434" s="124"/>
      <c r="I1434" s="210"/>
      <c r="J1434" s="127"/>
      <c r="K1434" s="212"/>
      <c r="L1434" s="127"/>
      <c r="M1434" s="212"/>
      <c r="N1434" s="127"/>
      <c r="O1434" s="127"/>
      <c r="P1434" s="127"/>
      <c r="Q1434" s="131"/>
      <c r="R1434" s="131"/>
      <c r="S1434" s="132"/>
      <c r="T1434" s="136"/>
      <c r="U1434" s="211"/>
      <c r="V1434" s="211"/>
      <c r="W1434" s="133" t="e">
        <f>VLOOKUP(TRIM(X1434),X10:Y88,2,FALSE)</f>
        <v>#N/A</v>
      </c>
      <c r="X1434" s="11" t="str">
        <f t="shared" si="94"/>
        <v/>
      </c>
      <c r="Y1434" s="266">
        <f t="shared" si="96"/>
        <v>0</v>
      </c>
      <c r="Z1434" s="266">
        <f t="shared" ref="Z1434:Z1497" si="97">IF(F1434="P-CR", IF(S1434="Approved", 1, IF(S1434="Block approved", 1, 0)),0)</f>
        <v>0</v>
      </c>
      <c r="AA1434" s="266">
        <f t="shared" si="95"/>
        <v>0</v>
      </c>
    </row>
    <row r="1435" spans="1:27" ht="34.799999999999997" customHeight="1">
      <c r="A1435" s="119"/>
      <c r="B1435" s="120" t="s">
        <v>57</v>
      </c>
      <c r="C1435" s="122"/>
      <c r="D1435" s="122"/>
      <c r="E1435" s="123" t="s">
        <v>26094</v>
      </c>
      <c r="F1435" s="124"/>
      <c r="G1435" s="124"/>
      <c r="H1435" s="124"/>
      <c r="I1435" s="210"/>
      <c r="J1435" s="129"/>
      <c r="K1435" s="128"/>
      <c r="L1435" s="129"/>
      <c r="M1435" s="128"/>
      <c r="N1435" s="127"/>
      <c r="O1435" s="127"/>
      <c r="P1435" s="127"/>
      <c r="Q1435" s="131"/>
      <c r="R1435" s="131"/>
      <c r="S1435" s="132"/>
      <c r="T1435" s="136"/>
      <c r="U1435" s="211"/>
      <c r="V1435" s="211"/>
      <c r="W1435" s="133" t="e">
        <f>VLOOKUP(TRIM(X1435),X10:Y88,2,FALSE)</f>
        <v>#N/A</v>
      </c>
      <c r="X1435" s="11" t="str">
        <f t="shared" si="94"/>
        <v/>
      </c>
      <c r="Y1435" s="266">
        <f t="shared" si="96"/>
        <v>0</v>
      </c>
      <c r="Z1435" s="266">
        <f t="shared" si="97"/>
        <v>0</v>
      </c>
      <c r="AA1435" s="266">
        <f t="shared" si="95"/>
        <v>0</v>
      </c>
    </row>
    <row r="1436" spans="1:27" ht="34.799999999999997" customHeight="1" thickBot="1">
      <c r="A1436" s="119"/>
      <c r="B1436" s="134" t="s">
        <v>57</v>
      </c>
      <c r="C1436" s="122"/>
      <c r="D1436" s="122"/>
      <c r="E1436" s="123" t="s">
        <v>26095</v>
      </c>
      <c r="F1436" s="124"/>
      <c r="G1436" s="124"/>
      <c r="H1436" s="124"/>
      <c r="I1436" s="210"/>
      <c r="J1436" s="129"/>
      <c r="K1436" s="128"/>
      <c r="L1436" s="129"/>
      <c r="M1436" s="128"/>
      <c r="N1436" s="127"/>
      <c r="O1436" s="127"/>
      <c r="P1436" s="127"/>
      <c r="Q1436" s="131"/>
      <c r="R1436" s="131"/>
      <c r="S1436" s="132"/>
      <c r="T1436" s="136"/>
      <c r="U1436" s="211"/>
      <c r="V1436" s="211"/>
      <c r="W1436" s="133" t="e">
        <f>VLOOKUP(TRIM(X1436),X10:Y88,2,FALSE)</f>
        <v>#N/A</v>
      </c>
      <c r="X1436" s="11" t="str">
        <f t="shared" si="94"/>
        <v/>
      </c>
      <c r="Y1436" s="266">
        <f t="shared" si="96"/>
        <v>0</v>
      </c>
      <c r="Z1436" s="266">
        <f t="shared" si="97"/>
        <v>0</v>
      </c>
      <c r="AA1436" s="266">
        <f t="shared" si="95"/>
        <v>0</v>
      </c>
    </row>
    <row r="1437" spans="1:27" ht="34.799999999999997" customHeight="1">
      <c r="A1437" s="119"/>
      <c r="B1437" s="120" t="s">
        <v>57</v>
      </c>
      <c r="C1437" s="122"/>
      <c r="D1437" s="122"/>
      <c r="E1437" s="123" t="s">
        <v>26096</v>
      </c>
      <c r="F1437" s="124"/>
      <c r="G1437" s="124"/>
      <c r="H1437" s="124"/>
      <c r="I1437" s="210"/>
      <c r="J1437" s="129"/>
      <c r="K1437" s="128"/>
      <c r="L1437" s="129"/>
      <c r="M1437" s="128"/>
      <c r="N1437" s="127"/>
      <c r="O1437" s="127"/>
      <c r="P1437" s="127"/>
      <c r="Q1437" s="131"/>
      <c r="R1437" s="131"/>
      <c r="S1437" s="132"/>
      <c r="T1437" s="136"/>
      <c r="U1437" s="211"/>
      <c r="V1437" s="211"/>
      <c r="W1437" s="133" t="e">
        <f>VLOOKUP(TRIM(X1437),X10:Y88,2,FALSE)</f>
        <v>#N/A</v>
      </c>
      <c r="X1437" s="11" t="str">
        <f t="shared" si="94"/>
        <v/>
      </c>
      <c r="Y1437" s="266">
        <f t="shared" si="96"/>
        <v>0</v>
      </c>
      <c r="Z1437" s="266">
        <f t="shared" si="97"/>
        <v>0</v>
      </c>
      <c r="AA1437" s="266">
        <f t="shared" si="95"/>
        <v>0</v>
      </c>
    </row>
    <row r="1438" spans="1:27" ht="34.799999999999997" customHeight="1" thickBot="1">
      <c r="A1438" s="119"/>
      <c r="B1438" s="134" t="s">
        <v>57</v>
      </c>
      <c r="C1438" s="122"/>
      <c r="D1438" s="122"/>
      <c r="E1438" s="123" t="s">
        <v>26097</v>
      </c>
      <c r="F1438" s="124"/>
      <c r="G1438" s="124"/>
      <c r="H1438" s="124"/>
      <c r="I1438" s="210"/>
      <c r="J1438" s="129"/>
      <c r="K1438" s="128"/>
      <c r="L1438" s="129"/>
      <c r="M1438" s="128"/>
      <c r="N1438" s="127"/>
      <c r="O1438" s="127"/>
      <c r="P1438" s="127"/>
      <c r="Q1438" s="131"/>
      <c r="R1438" s="131"/>
      <c r="S1438" s="132"/>
      <c r="T1438" s="136"/>
      <c r="U1438" s="211"/>
      <c r="V1438" s="211"/>
      <c r="W1438" s="133" t="e">
        <f>VLOOKUP(TRIM(X1438),X10:Y88,2,FALSE)</f>
        <v>#N/A</v>
      </c>
      <c r="X1438" s="11" t="str">
        <f t="shared" si="94"/>
        <v/>
      </c>
      <c r="Y1438" s="266">
        <f t="shared" si="96"/>
        <v>0</v>
      </c>
      <c r="Z1438" s="266">
        <f t="shared" si="97"/>
        <v>0</v>
      </c>
      <c r="AA1438" s="266">
        <f t="shared" si="95"/>
        <v>0</v>
      </c>
    </row>
    <row r="1439" spans="1:27" ht="34.799999999999997" customHeight="1">
      <c r="A1439" s="119"/>
      <c r="B1439" s="120" t="s">
        <v>57</v>
      </c>
      <c r="C1439" s="122"/>
      <c r="D1439" s="122"/>
      <c r="E1439" s="123" t="s">
        <v>26098</v>
      </c>
      <c r="F1439" s="124"/>
      <c r="G1439" s="124"/>
      <c r="H1439" s="124"/>
      <c r="I1439" s="210"/>
      <c r="J1439" s="129"/>
      <c r="K1439" s="128"/>
      <c r="L1439" s="129"/>
      <c r="M1439" s="128"/>
      <c r="N1439" s="127"/>
      <c r="O1439" s="127"/>
      <c r="P1439" s="127"/>
      <c r="Q1439" s="131"/>
      <c r="R1439" s="131"/>
      <c r="S1439" s="132"/>
      <c r="T1439" s="136"/>
      <c r="U1439" s="211"/>
      <c r="V1439" s="211"/>
      <c r="W1439" s="133" t="e">
        <f>VLOOKUP(TRIM(X1439),X10:Y88,2,FALSE)</f>
        <v>#N/A</v>
      </c>
      <c r="X1439" s="11" t="str">
        <f t="shared" si="94"/>
        <v/>
      </c>
      <c r="Y1439" s="266">
        <f t="shared" si="96"/>
        <v>0</v>
      </c>
      <c r="Z1439" s="266">
        <f t="shared" si="97"/>
        <v>0</v>
      </c>
      <c r="AA1439" s="266">
        <f t="shared" si="95"/>
        <v>0</v>
      </c>
    </row>
    <row r="1440" spans="1:27" ht="34.799999999999997" customHeight="1" thickBot="1">
      <c r="A1440" s="119"/>
      <c r="B1440" s="134" t="s">
        <v>57</v>
      </c>
      <c r="C1440" s="122"/>
      <c r="D1440" s="122"/>
      <c r="E1440" s="123" t="s">
        <v>26099</v>
      </c>
      <c r="F1440" s="124"/>
      <c r="G1440" s="124"/>
      <c r="H1440" s="124"/>
      <c r="I1440" s="210"/>
      <c r="J1440" s="129"/>
      <c r="K1440" s="128"/>
      <c r="L1440" s="129"/>
      <c r="M1440" s="128"/>
      <c r="N1440" s="127"/>
      <c r="O1440" s="127"/>
      <c r="P1440" s="127"/>
      <c r="Q1440" s="131"/>
      <c r="R1440" s="131"/>
      <c r="S1440" s="132"/>
      <c r="T1440" s="136"/>
      <c r="U1440" s="211"/>
      <c r="V1440" s="211"/>
      <c r="W1440" s="133" t="e">
        <f>VLOOKUP(TRIM(X1440),X10:Y88,2,FALSE)</f>
        <v>#N/A</v>
      </c>
      <c r="X1440" s="11" t="str">
        <f t="shared" si="94"/>
        <v/>
      </c>
      <c r="Y1440" s="266">
        <f t="shared" si="96"/>
        <v>0</v>
      </c>
      <c r="Z1440" s="266">
        <f t="shared" si="97"/>
        <v>0</v>
      </c>
      <c r="AA1440" s="266">
        <f t="shared" si="95"/>
        <v>0</v>
      </c>
    </row>
    <row r="1441" spans="1:27" ht="34.799999999999997" customHeight="1">
      <c r="A1441" s="119"/>
      <c r="B1441" s="120" t="s">
        <v>57</v>
      </c>
      <c r="C1441" s="122"/>
      <c r="D1441" s="122"/>
      <c r="E1441" s="123" t="s">
        <v>26100</v>
      </c>
      <c r="F1441" s="124"/>
      <c r="G1441" s="124"/>
      <c r="H1441" s="124"/>
      <c r="I1441" s="210"/>
      <c r="J1441" s="129"/>
      <c r="K1441" s="128"/>
      <c r="L1441" s="129"/>
      <c r="M1441" s="128"/>
      <c r="N1441" s="127"/>
      <c r="O1441" s="127"/>
      <c r="P1441" s="127"/>
      <c r="Q1441" s="131"/>
      <c r="R1441" s="131"/>
      <c r="S1441" s="132"/>
      <c r="T1441" s="136"/>
      <c r="U1441" s="211"/>
      <c r="V1441" s="211"/>
      <c r="W1441" s="133" t="e">
        <f>VLOOKUP(TRIM(X1441),X10:Y88,2,FALSE)</f>
        <v>#N/A</v>
      </c>
      <c r="X1441" s="11" t="str">
        <f t="shared" si="94"/>
        <v/>
      </c>
      <c r="Y1441" s="266">
        <f t="shared" si="96"/>
        <v>0</v>
      </c>
      <c r="Z1441" s="266">
        <f t="shared" si="97"/>
        <v>0</v>
      </c>
      <c r="AA1441" s="266">
        <f t="shared" si="95"/>
        <v>0</v>
      </c>
    </row>
    <row r="1442" spans="1:27" ht="34.799999999999997" customHeight="1" thickBot="1">
      <c r="A1442" s="119"/>
      <c r="B1442" s="134" t="s">
        <v>57</v>
      </c>
      <c r="C1442" s="122"/>
      <c r="D1442" s="122"/>
      <c r="E1442" s="123" t="s">
        <v>26101</v>
      </c>
      <c r="F1442" s="124"/>
      <c r="G1442" s="124"/>
      <c r="H1442" s="124"/>
      <c r="I1442" s="210"/>
      <c r="J1442" s="129"/>
      <c r="K1442" s="128"/>
      <c r="L1442" s="129"/>
      <c r="M1442" s="128"/>
      <c r="N1442" s="127"/>
      <c r="O1442" s="127"/>
      <c r="P1442" s="127"/>
      <c r="Q1442" s="131"/>
      <c r="R1442" s="131"/>
      <c r="S1442" s="132"/>
      <c r="T1442" s="136"/>
      <c r="U1442" s="211"/>
      <c r="V1442" s="211"/>
      <c r="W1442" s="133" t="e">
        <f>VLOOKUP(TRIM(X1442),X10:Y88,2,FALSE)</f>
        <v>#N/A</v>
      </c>
      <c r="X1442" s="11" t="str">
        <f t="shared" si="94"/>
        <v/>
      </c>
      <c r="Y1442" s="266">
        <f t="shared" si="96"/>
        <v>0</v>
      </c>
      <c r="Z1442" s="266">
        <f t="shared" si="97"/>
        <v>0</v>
      </c>
      <c r="AA1442" s="266">
        <f t="shared" si="95"/>
        <v>0</v>
      </c>
    </row>
    <row r="1443" spans="1:27" ht="34.799999999999997" customHeight="1">
      <c r="A1443" s="119"/>
      <c r="B1443" s="120" t="s">
        <v>57</v>
      </c>
      <c r="C1443" s="122"/>
      <c r="D1443" s="122"/>
      <c r="E1443" s="123" t="s">
        <v>26102</v>
      </c>
      <c r="F1443" s="124"/>
      <c r="G1443" s="124"/>
      <c r="H1443" s="124"/>
      <c r="I1443" s="210"/>
      <c r="J1443" s="129"/>
      <c r="K1443" s="128"/>
      <c r="L1443" s="129"/>
      <c r="M1443" s="128"/>
      <c r="N1443" s="127"/>
      <c r="O1443" s="127"/>
      <c r="P1443" s="127"/>
      <c r="Q1443" s="131"/>
      <c r="R1443" s="131"/>
      <c r="S1443" s="132"/>
      <c r="T1443" s="136"/>
      <c r="U1443" s="211"/>
      <c r="V1443" s="211"/>
      <c r="W1443" s="133" t="e">
        <f>VLOOKUP(TRIM(X1443),X10:Y88,2,FALSE)</f>
        <v>#N/A</v>
      </c>
      <c r="X1443" s="11" t="str">
        <f t="shared" si="94"/>
        <v/>
      </c>
      <c r="Y1443" s="266">
        <f t="shared" si="96"/>
        <v>0</v>
      </c>
      <c r="Z1443" s="266">
        <f t="shared" si="97"/>
        <v>0</v>
      </c>
      <c r="AA1443" s="266">
        <f t="shared" si="95"/>
        <v>0</v>
      </c>
    </row>
    <row r="1444" spans="1:27" ht="34.799999999999997" customHeight="1" thickBot="1">
      <c r="A1444" s="119"/>
      <c r="B1444" s="134" t="s">
        <v>57</v>
      </c>
      <c r="C1444" s="122"/>
      <c r="D1444" s="122"/>
      <c r="E1444" s="123" t="s">
        <v>26103</v>
      </c>
      <c r="F1444" s="124"/>
      <c r="G1444" s="124"/>
      <c r="H1444" s="124"/>
      <c r="I1444" s="210"/>
      <c r="J1444" s="129"/>
      <c r="K1444" s="128"/>
      <c r="L1444" s="129"/>
      <c r="M1444" s="128"/>
      <c r="N1444" s="127"/>
      <c r="O1444" s="127"/>
      <c r="P1444" s="127"/>
      <c r="Q1444" s="131"/>
      <c r="R1444" s="131"/>
      <c r="S1444" s="132"/>
      <c r="T1444" s="136"/>
      <c r="U1444" s="211"/>
      <c r="V1444" s="211"/>
      <c r="W1444" s="133" t="e">
        <f>VLOOKUP(TRIM(X1444),X10:Y88,2,FALSE)</f>
        <v>#N/A</v>
      </c>
      <c r="X1444" s="11" t="str">
        <f t="shared" si="94"/>
        <v/>
      </c>
      <c r="Y1444" s="266">
        <f t="shared" si="96"/>
        <v>0</v>
      </c>
      <c r="Z1444" s="266">
        <f t="shared" si="97"/>
        <v>0</v>
      </c>
      <c r="AA1444" s="266">
        <f t="shared" si="95"/>
        <v>0</v>
      </c>
    </row>
    <row r="1445" spans="1:27" ht="34.799999999999997" customHeight="1">
      <c r="A1445" s="119"/>
      <c r="B1445" s="120" t="s">
        <v>57</v>
      </c>
      <c r="C1445" s="122"/>
      <c r="D1445" s="122"/>
      <c r="E1445" s="123" t="s">
        <v>26104</v>
      </c>
      <c r="F1445" s="124"/>
      <c r="G1445" s="124"/>
      <c r="H1445" s="124"/>
      <c r="I1445" s="210"/>
      <c r="J1445" s="129"/>
      <c r="K1445" s="128"/>
      <c r="L1445" s="129"/>
      <c r="M1445" s="128"/>
      <c r="N1445" s="127"/>
      <c r="O1445" s="127"/>
      <c r="P1445" s="127"/>
      <c r="Q1445" s="131"/>
      <c r="R1445" s="131"/>
      <c r="S1445" s="132"/>
      <c r="T1445" s="136"/>
      <c r="U1445" s="211"/>
      <c r="V1445" s="211"/>
      <c r="W1445" s="133" t="e">
        <f>VLOOKUP(TRIM(X1445),X10:Y88,2,FALSE)</f>
        <v>#N/A</v>
      </c>
      <c r="X1445" s="11" t="str">
        <f t="shared" si="94"/>
        <v/>
      </c>
      <c r="Y1445" s="266">
        <f t="shared" si="96"/>
        <v>0</v>
      </c>
      <c r="Z1445" s="266">
        <f t="shared" si="97"/>
        <v>0</v>
      </c>
      <c r="AA1445" s="266">
        <f t="shared" si="95"/>
        <v>0</v>
      </c>
    </row>
    <row r="1446" spans="1:27" ht="34.799999999999997" customHeight="1" thickBot="1">
      <c r="A1446" s="119"/>
      <c r="B1446" s="134" t="s">
        <v>57</v>
      </c>
      <c r="C1446" s="122"/>
      <c r="D1446" s="122"/>
      <c r="E1446" s="123" t="s">
        <v>26105</v>
      </c>
      <c r="F1446" s="124"/>
      <c r="G1446" s="124"/>
      <c r="H1446" s="124"/>
      <c r="I1446" s="210"/>
      <c r="J1446" s="129"/>
      <c r="K1446" s="128"/>
      <c r="L1446" s="129"/>
      <c r="M1446" s="128"/>
      <c r="N1446" s="127"/>
      <c r="O1446" s="127"/>
      <c r="P1446" s="127"/>
      <c r="Q1446" s="131"/>
      <c r="R1446" s="131"/>
      <c r="S1446" s="132"/>
      <c r="T1446" s="136"/>
      <c r="U1446" s="211"/>
      <c r="V1446" s="211"/>
      <c r="W1446" s="133" t="e">
        <f>VLOOKUP(TRIM(X1446),X10:Y88,2,FALSE)</f>
        <v>#N/A</v>
      </c>
      <c r="X1446" s="11" t="str">
        <f t="shared" si="94"/>
        <v/>
      </c>
      <c r="Y1446" s="266">
        <f t="shared" si="96"/>
        <v>0</v>
      </c>
      <c r="Z1446" s="266">
        <f t="shared" si="97"/>
        <v>0</v>
      </c>
      <c r="AA1446" s="266">
        <f t="shared" si="95"/>
        <v>0</v>
      </c>
    </row>
    <row r="1447" spans="1:27" ht="34.799999999999997" customHeight="1">
      <c r="A1447" s="119"/>
      <c r="B1447" s="120" t="s">
        <v>57</v>
      </c>
      <c r="C1447" s="122"/>
      <c r="D1447" s="122"/>
      <c r="E1447" s="123" t="s">
        <v>26106</v>
      </c>
      <c r="F1447" s="124"/>
      <c r="G1447" s="124"/>
      <c r="H1447" s="124"/>
      <c r="I1447" s="210"/>
      <c r="J1447" s="127"/>
      <c r="K1447" s="212"/>
      <c r="L1447" s="127"/>
      <c r="M1447" s="212"/>
      <c r="N1447" s="127"/>
      <c r="O1447" s="127"/>
      <c r="P1447" s="127"/>
      <c r="Q1447" s="131"/>
      <c r="R1447" s="131"/>
      <c r="S1447" s="132"/>
      <c r="T1447" s="136"/>
      <c r="U1447" s="211"/>
      <c r="V1447" s="211"/>
      <c r="W1447" s="133" t="e">
        <f>VLOOKUP(TRIM(X1447),X10:Y88,2,FALSE)</f>
        <v>#N/A</v>
      </c>
      <c r="X1447" s="11" t="str">
        <f t="shared" si="94"/>
        <v/>
      </c>
      <c r="Y1447" s="266">
        <f t="shared" si="96"/>
        <v>0</v>
      </c>
      <c r="Z1447" s="266">
        <f t="shared" si="97"/>
        <v>0</v>
      </c>
      <c r="AA1447" s="266">
        <f t="shared" si="95"/>
        <v>0</v>
      </c>
    </row>
    <row r="1448" spans="1:27" ht="34.799999999999997" customHeight="1" thickBot="1">
      <c r="A1448" s="119"/>
      <c r="B1448" s="134" t="s">
        <v>57</v>
      </c>
      <c r="C1448" s="122"/>
      <c r="D1448" s="122"/>
      <c r="E1448" s="123" t="s">
        <v>26107</v>
      </c>
      <c r="F1448" s="124"/>
      <c r="G1448" s="124"/>
      <c r="H1448" s="124"/>
      <c r="I1448" s="210"/>
      <c r="J1448" s="129"/>
      <c r="K1448" s="128"/>
      <c r="L1448" s="129"/>
      <c r="M1448" s="128"/>
      <c r="N1448" s="127"/>
      <c r="O1448" s="127"/>
      <c r="P1448" s="127"/>
      <c r="Q1448" s="131"/>
      <c r="R1448" s="131"/>
      <c r="S1448" s="132"/>
      <c r="T1448" s="136"/>
      <c r="U1448" s="211"/>
      <c r="V1448" s="211"/>
      <c r="W1448" s="133" t="e">
        <f>VLOOKUP(TRIM(X1448),X10:Y88,2,FALSE)</f>
        <v>#N/A</v>
      </c>
      <c r="X1448" s="11" t="str">
        <f t="shared" si="94"/>
        <v/>
      </c>
      <c r="Y1448" s="266">
        <f t="shared" si="96"/>
        <v>0</v>
      </c>
      <c r="Z1448" s="266">
        <f t="shared" si="97"/>
        <v>0</v>
      </c>
      <c r="AA1448" s="266">
        <f t="shared" si="95"/>
        <v>0</v>
      </c>
    </row>
    <row r="1449" spans="1:27" ht="34.799999999999997" customHeight="1">
      <c r="A1449" s="119"/>
      <c r="B1449" s="120" t="s">
        <v>57</v>
      </c>
      <c r="C1449" s="122"/>
      <c r="D1449" s="122"/>
      <c r="E1449" s="123" t="s">
        <v>26108</v>
      </c>
      <c r="F1449" s="124"/>
      <c r="G1449" s="124"/>
      <c r="H1449" s="124"/>
      <c r="I1449" s="210"/>
      <c r="J1449" s="129"/>
      <c r="K1449" s="128"/>
      <c r="L1449" s="129"/>
      <c r="M1449" s="128"/>
      <c r="N1449" s="127"/>
      <c r="O1449" s="127"/>
      <c r="P1449" s="127"/>
      <c r="Q1449" s="131"/>
      <c r="R1449" s="131"/>
      <c r="S1449" s="132"/>
      <c r="T1449" s="136"/>
      <c r="U1449" s="211"/>
      <c r="V1449" s="211"/>
      <c r="W1449" s="133" t="e">
        <f>VLOOKUP(TRIM(X1449),X10:Y88,2,FALSE)</f>
        <v>#N/A</v>
      </c>
      <c r="X1449" s="11" t="str">
        <f t="shared" si="94"/>
        <v/>
      </c>
      <c r="Y1449" s="266">
        <f t="shared" si="96"/>
        <v>0</v>
      </c>
      <c r="Z1449" s="266">
        <f t="shared" si="97"/>
        <v>0</v>
      </c>
      <c r="AA1449" s="266">
        <f t="shared" si="95"/>
        <v>0</v>
      </c>
    </row>
    <row r="1450" spans="1:27" ht="34.799999999999997" customHeight="1" thickBot="1">
      <c r="A1450" s="119"/>
      <c r="B1450" s="134" t="s">
        <v>57</v>
      </c>
      <c r="C1450" s="122"/>
      <c r="D1450" s="122"/>
      <c r="E1450" s="123" t="s">
        <v>26109</v>
      </c>
      <c r="F1450" s="124"/>
      <c r="G1450" s="124"/>
      <c r="H1450" s="124"/>
      <c r="I1450" s="210"/>
      <c r="J1450" s="129"/>
      <c r="K1450" s="128"/>
      <c r="L1450" s="129"/>
      <c r="M1450" s="128"/>
      <c r="N1450" s="127"/>
      <c r="O1450" s="127"/>
      <c r="P1450" s="127"/>
      <c r="Q1450" s="131"/>
      <c r="R1450" s="131"/>
      <c r="S1450" s="132"/>
      <c r="T1450" s="136"/>
      <c r="U1450" s="211"/>
      <c r="V1450" s="211"/>
      <c r="W1450" s="133" t="e">
        <f>VLOOKUP(TRIM(X1450),X10:Y88,2,FALSE)</f>
        <v>#N/A</v>
      </c>
      <c r="X1450" s="11" t="str">
        <f t="shared" si="94"/>
        <v/>
      </c>
      <c r="Y1450" s="266">
        <f t="shared" si="96"/>
        <v>0</v>
      </c>
      <c r="Z1450" s="266">
        <f t="shared" si="97"/>
        <v>0</v>
      </c>
      <c r="AA1450" s="266">
        <f t="shared" si="95"/>
        <v>0</v>
      </c>
    </row>
    <row r="1451" spans="1:27" ht="34.799999999999997" customHeight="1">
      <c r="A1451" s="119"/>
      <c r="B1451" s="120" t="s">
        <v>57</v>
      </c>
      <c r="C1451" s="122"/>
      <c r="D1451" s="122"/>
      <c r="E1451" s="123" t="s">
        <v>26110</v>
      </c>
      <c r="F1451" s="124"/>
      <c r="G1451" s="124"/>
      <c r="H1451" s="124"/>
      <c r="I1451" s="210"/>
      <c r="J1451" s="129"/>
      <c r="K1451" s="128"/>
      <c r="L1451" s="129"/>
      <c r="M1451" s="128"/>
      <c r="N1451" s="127"/>
      <c r="O1451" s="127"/>
      <c r="P1451" s="127"/>
      <c r="Q1451" s="131"/>
      <c r="R1451" s="131"/>
      <c r="S1451" s="132"/>
      <c r="T1451" s="136"/>
      <c r="U1451" s="211"/>
      <c r="V1451" s="211"/>
      <c r="W1451" s="133" t="e">
        <f>VLOOKUP(TRIM(X1451),X10:Y88,2,FALSE)</f>
        <v>#N/A</v>
      </c>
      <c r="X1451" s="11" t="str">
        <f t="shared" si="94"/>
        <v/>
      </c>
      <c r="Y1451" s="266">
        <f t="shared" si="96"/>
        <v>0</v>
      </c>
      <c r="Z1451" s="266">
        <f t="shared" si="97"/>
        <v>0</v>
      </c>
      <c r="AA1451" s="266">
        <f t="shared" si="95"/>
        <v>0</v>
      </c>
    </row>
    <row r="1452" spans="1:27" ht="34.799999999999997" customHeight="1" thickBot="1">
      <c r="A1452" s="119"/>
      <c r="B1452" s="134" t="s">
        <v>57</v>
      </c>
      <c r="C1452" s="122"/>
      <c r="D1452" s="122"/>
      <c r="E1452" s="123" t="s">
        <v>26111</v>
      </c>
      <c r="F1452" s="124"/>
      <c r="G1452" s="124"/>
      <c r="H1452" s="124"/>
      <c r="I1452" s="210"/>
      <c r="J1452" s="129"/>
      <c r="K1452" s="128"/>
      <c r="L1452" s="129"/>
      <c r="M1452" s="128"/>
      <c r="N1452" s="127"/>
      <c r="O1452" s="127"/>
      <c r="P1452" s="127"/>
      <c r="Q1452" s="131"/>
      <c r="R1452" s="131"/>
      <c r="S1452" s="132"/>
      <c r="T1452" s="136"/>
      <c r="U1452" s="211"/>
      <c r="V1452" s="211"/>
      <c r="W1452" s="133" t="e">
        <f>VLOOKUP(TRIM(X1452),X10:Y88,2,FALSE)</f>
        <v>#N/A</v>
      </c>
      <c r="X1452" s="11" t="str">
        <f t="shared" si="94"/>
        <v/>
      </c>
      <c r="Y1452" s="266">
        <f t="shared" si="96"/>
        <v>0</v>
      </c>
      <c r="Z1452" s="266">
        <f t="shared" si="97"/>
        <v>0</v>
      </c>
      <c r="AA1452" s="266">
        <f t="shared" si="95"/>
        <v>0</v>
      </c>
    </row>
    <row r="1453" spans="1:27" ht="34.799999999999997" customHeight="1">
      <c r="A1453" s="119"/>
      <c r="B1453" s="120" t="s">
        <v>57</v>
      </c>
      <c r="C1453" s="122"/>
      <c r="D1453" s="122"/>
      <c r="E1453" s="123" t="s">
        <v>26112</v>
      </c>
      <c r="F1453" s="124"/>
      <c r="G1453" s="124"/>
      <c r="H1453" s="124"/>
      <c r="I1453" s="210"/>
      <c r="J1453" s="129"/>
      <c r="K1453" s="128"/>
      <c r="L1453" s="129"/>
      <c r="M1453" s="128"/>
      <c r="N1453" s="127"/>
      <c r="O1453" s="127"/>
      <c r="P1453" s="127"/>
      <c r="Q1453" s="131"/>
      <c r="R1453" s="131"/>
      <c r="S1453" s="132"/>
      <c r="T1453" s="136"/>
      <c r="U1453" s="211"/>
      <c r="V1453" s="211"/>
      <c r="W1453" s="133" t="e">
        <f>VLOOKUP(TRIM(X1453),X10:Y88,2,FALSE)</f>
        <v>#N/A</v>
      </c>
      <c r="X1453" s="11" t="str">
        <f t="shared" si="94"/>
        <v/>
      </c>
      <c r="Y1453" s="266">
        <f t="shared" si="96"/>
        <v>0</v>
      </c>
      <c r="Z1453" s="266">
        <f t="shared" si="97"/>
        <v>0</v>
      </c>
      <c r="AA1453" s="266">
        <f t="shared" si="95"/>
        <v>0</v>
      </c>
    </row>
    <row r="1454" spans="1:27" ht="34.799999999999997" customHeight="1" thickBot="1">
      <c r="A1454" s="119"/>
      <c r="B1454" s="134" t="s">
        <v>57</v>
      </c>
      <c r="C1454" s="122"/>
      <c r="D1454" s="122"/>
      <c r="E1454" s="123" t="s">
        <v>26113</v>
      </c>
      <c r="F1454" s="124"/>
      <c r="G1454" s="124"/>
      <c r="H1454" s="124"/>
      <c r="I1454" s="210"/>
      <c r="J1454" s="127"/>
      <c r="K1454" s="212"/>
      <c r="L1454" s="127"/>
      <c r="M1454" s="212"/>
      <c r="N1454" s="127"/>
      <c r="O1454" s="127"/>
      <c r="P1454" s="127"/>
      <c r="Q1454" s="131"/>
      <c r="R1454" s="131"/>
      <c r="S1454" s="132"/>
      <c r="T1454" s="136"/>
      <c r="U1454" s="211"/>
      <c r="V1454" s="211"/>
      <c r="W1454" s="133" t="e">
        <f>VLOOKUP(TRIM(X1454),X10:Y88,2,FALSE)</f>
        <v>#N/A</v>
      </c>
      <c r="X1454" s="11" t="str">
        <f t="shared" si="94"/>
        <v/>
      </c>
      <c r="Y1454" s="266">
        <f t="shared" si="96"/>
        <v>0</v>
      </c>
      <c r="Z1454" s="266">
        <f t="shared" si="97"/>
        <v>0</v>
      </c>
      <c r="AA1454" s="266">
        <f t="shared" si="95"/>
        <v>0</v>
      </c>
    </row>
    <row r="1455" spans="1:27" ht="34.799999999999997" customHeight="1">
      <c r="A1455" s="119"/>
      <c r="B1455" s="120" t="s">
        <v>57</v>
      </c>
      <c r="C1455" s="122"/>
      <c r="D1455" s="122"/>
      <c r="E1455" s="123" t="s">
        <v>26114</v>
      </c>
      <c r="F1455" s="124"/>
      <c r="G1455" s="124"/>
      <c r="H1455" s="124"/>
      <c r="I1455" s="210"/>
      <c r="J1455" s="129"/>
      <c r="K1455" s="128"/>
      <c r="L1455" s="129"/>
      <c r="M1455" s="128"/>
      <c r="N1455" s="127"/>
      <c r="O1455" s="127"/>
      <c r="P1455" s="127"/>
      <c r="Q1455" s="131"/>
      <c r="R1455" s="131"/>
      <c r="S1455" s="132"/>
      <c r="T1455" s="136"/>
      <c r="U1455" s="211"/>
      <c r="V1455" s="211"/>
      <c r="W1455" s="133" t="e">
        <f>VLOOKUP(TRIM(X1455),X10:Y88,2,FALSE)</f>
        <v>#N/A</v>
      </c>
      <c r="X1455" s="11" t="str">
        <f t="shared" si="94"/>
        <v/>
      </c>
      <c r="Y1455" s="266">
        <f t="shared" si="96"/>
        <v>0</v>
      </c>
      <c r="Z1455" s="266">
        <f t="shared" si="97"/>
        <v>0</v>
      </c>
      <c r="AA1455" s="266">
        <f t="shared" si="95"/>
        <v>0</v>
      </c>
    </row>
    <row r="1456" spans="1:27" ht="34.799999999999997" customHeight="1" thickBot="1">
      <c r="A1456" s="119"/>
      <c r="B1456" s="134" t="s">
        <v>57</v>
      </c>
      <c r="C1456" s="122"/>
      <c r="D1456" s="122"/>
      <c r="E1456" s="123" t="s">
        <v>26115</v>
      </c>
      <c r="F1456" s="124"/>
      <c r="G1456" s="124"/>
      <c r="H1456" s="124"/>
      <c r="I1456" s="210"/>
      <c r="J1456" s="129"/>
      <c r="K1456" s="128"/>
      <c r="L1456" s="129"/>
      <c r="M1456" s="128"/>
      <c r="N1456" s="127"/>
      <c r="O1456" s="127"/>
      <c r="P1456" s="127"/>
      <c r="Q1456" s="131"/>
      <c r="R1456" s="131"/>
      <c r="S1456" s="132"/>
      <c r="T1456" s="136"/>
      <c r="U1456" s="211"/>
      <c r="V1456" s="211"/>
      <c r="W1456" s="133" t="e">
        <f>VLOOKUP(TRIM(X1456),X10:Y88,2,FALSE)</f>
        <v>#N/A</v>
      </c>
      <c r="X1456" s="11" t="str">
        <f t="shared" si="94"/>
        <v/>
      </c>
      <c r="Y1456" s="266">
        <f t="shared" si="96"/>
        <v>0</v>
      </c>
      <c r="Z1456" s="266">
        <f t="shared" si="97"/>
        <v>0</v>
      </c>
      <c r="AA1456" s="266">
        <f t="shared" si="95"/>
        <v>0</v>
      </c>
    </row>
    <row r="1457" spans="1:27" ht="34.799999999999997" customHeight="1">
      <c r="A1457" s="119"/>
      <c r="B1457" s="120" t="s">
        <v>57</v>
      </c>
      <c r="C1457" s="122"/>
      <c r="D1457" s="122"/>
      <c r="E1457" s="123" t="s">
        <v>26116</v>
      </c>
      <c r="F1457" s="124"/>
      <c r="G1457" s="124"/>
      <c r="H1457" s="124"/>
      <c r="I1457" s="210"/>
      <c r="J1457" s="129"/>
      <c r="K1457" s="128"/>
      <c r="L1457" s="129"/>
      <c r="M1457" s="128"/>
      <c r="N1457" s="127"/>
      <c r="O1457" s="127"/>
      <c r="P1457" s="127"/>
      <c r="Q1457" s="131"/>
      <c r="R1457" s="131"/>
      <c r="S1457" s="132"/>
      <c r="T1457" s="136"/>
      <c r="U1457" s="211"/>
      <c r="V1457" s="211"/>
      <c r="W1457" s="133" t="e">
        <f>VLOOKUP(TRIM(X1457),X10:Y88,2,FALSE)</f>
        <v>#N/A</v>
      </c>
      <c r="X1457" s="11" t="str">
        <f t="shared" si="94"/>
        <v/>
      </c>
      <c r="Y1457" s="266">
        <f t="shared" si="96"/>
        <v>0</v>
      </c>
      <c r="Z1457" s="266">
        <f t="shared" si="97"/>
        <v>0</v>
      </c>
      <c r="AA1457" s="266">
        <f t="shared" si="95"/>
        <v>0</v>
      </c>
    </row>
    <row r="1458" spans="1:27" ht="34.799999999999997" customHeight="1" thickBot="1">
      <c r="A1458" s="119"/>
      <c r="B1458" s="134" t="s">
        <v>57</v>
      </c>
      <c r="C1458" s="122"/>
      <c r="D1458" s="122"/>
      <c r="E1458" s="123" t="s">
        <v>26117</v>
      </c>
      <c r="F1458" s="124"/>
      <c r="G1458" s="124"/>
      <c r="H1458" s="124"/>
      <c r="I1458" s="210"/>
      <c r="J1458" s="127"/>
      <c r="K1458" s="212"/>
      <c r="L1458" s="127"/>
      <c r="M1458" s="212"/>
      <c r="N1458" s="127"/>
      <c r="O1458" s="127"/>
      <c r="P1458" s="127"/>
      <c r="Q1458" s="131"/>
      <c r="R1458" s="131"/>
      <c r="S1458" s="132"/>
      <c r="T1458" s="136"/>
      <c r="U1458" s="211"/>
      <c r="V1458" s="211"/>
      <c r="W1458" s="133" t="e">
        <f>VLOOKUP(TRIM(X1458),X10:Y88,2,FALSE)</f>
        <v>#N/A</v>
      </c>
      <c r="X1458" s="11" t="str">
        <f t="shared" si="94"/>
        <v/>
      </c>
      <c r="Y1458" s="266">
        <f t="shared" si="96"/>
        <v>0</v>
      </c>
      <c r="Z1458" s="266">
        <f t="shared" si="97"/>
        <v>0</v>
      </c>
      <c r="AA1458" s="266">
        <f t="shared" si="95"/>
        <v>0</v>
      </c>
    </row>
    <row r="1459" spans="1:27" ht="34.799999999999997" customHeight="1">
      <c r="A1459" s="119"/>
      <c r="B1459" s="120" t="s">
        <v>57</v>
      </c>
      <c r="C1459" s="122"/>
      <c r="D1459" s="122"/>
      <c r="E1459" s="123" t="s">
        <v>26118</v>
      </c>
      <c r="F1459" s="124"/>
      <c r="G1459" s="124"/>
      <c r="H1459" s="124"/>
      <c r="I1459" s="210"/>
      <c r="J1459" s="129"/>
      <c r="K1459" s="128"/>
      <c r="L1459" s="129"/>
      <c r="M1459" s="128"/>
      <c r="N1459" s="127"/>
      <c r="O1459" s="127"/>
      <c r="P1459" s="127"/>
      <c r="Q1459" s="131"/>
      <c r="R1459" s="131"/>
      <c r="S1459" s="132"/>
      <c r="T1459" s="136"/>
      <c r="U1459" s="211"/>
      <c r="V1459" s="211"/>
      <c r="W1459" s="133" t="e">
        <f>VLOOKUP(TRIM(X1459),X10:Y88,2,FALSE)</f>
        <v>#N/A</v>
      </c>
      <c r="X1459" s="11" t="str">
        <f t="shared" si="94"/>
        <v/>
      </c>
      <c r="Y1459" s="266">
        <f t="shared" si="96"/>
        <v>0</v>
      </c>
      <c r="Z1459" s="266">
        <f t="shared" si="97"/>
        <v>0</v>
      </c>
      <c r="AA1459" s="266">
        <f t="shared" si="95"/>
        <v>0</v>
      </c>
    </row>
    <row r="1460" spans="1:27" ht="34.799999999999997" customHeight="1" thickBot="1">
      <c r="A1460" s="119"/>
      <c r="B1460" s="134" t="s">
        <v>57</v>
      </c>
      <c r="C1460" s="122"/>
      <c r="D1460" s="122"/>
      <c r="E1460" s="123" t="s">
        <v>26119</v>
      </c>
      <c r="F1460" s="124"/>
      <c r="G1460" s="124"/>
      <c r="H1460" s="124"/>
      <c r="I1460" s="210"/>
      <c r="J1460" s="129"/>
      <c r="K1460" s="128"/>
      <c r="L1460" s="129"/>
      <c r="M1460" s="128"/>
      <c r="N1460" s="127"/>
      <c r="O1460" s="127"/>
      <c r="P1460" s="127"/>
      <c r="Q1460" s="131"/>
      <c r="R1460" s="131"/>
      <c r="S1460" s="132"/>
      <c r="T1460" s="136"/>
      <c r="U1460" s="211"/>
      <c r="V1460" s="211"/>
      <c r="W1460" s="133" t="e">
        <f>VLOOKUP(TRIM(X1460),X10:Y88,2,FALSE)</f>
        <v>#N/A</v>
      </c>
      <c r="X1460" s="11" t="str">
        <f t="shared" ref="X1460:X1469" si="98">IF(ISNONTEXT(D1460),"" &amp; D1460 &amp;"",T(D1460))</f>
        <v/>
      </c>
      <c r="Y1460" s="266">
        <f t="shared" si="96"/>
        <v>0</v>
      </c>
      <c r="Z1460" s="266">
        <f t="shared" si="97"/>
        <v>0</v>
      </c>
      <c r="AA1460" s="266">
        <f t="shared" ref="AA1460:AA1469" si="99">LEN(I1460)</f>
        <v>0</v>
      </c>
    </row>
    <row r="1461" spans="1:27" ht="34.799999999999997" customHeight="1">
      <c r="A1461" s="119"/>
      <c r="B1461" s="120" t="s">
        <v>57</v>
      </c>
      <c r="C1461" s="122"/>
      <c r="D1461" s="122"/>
      <c r="E1461" s="123" t="s">
        <v>26120</v>
      </c>
      <c r="F1461" s="124"/>
      <c r="G1461" s="124"/>
      <c r="H1461" s="124"/>
      <c r="I1461" s="210"/>
      <c r="J1461" s="129"/>
      <c r="K1461" s="128"/>
      <c r="L1461" s="129"/>
      <c r="M1461" s="128"/>
      <c r="N1461" s="127"/>
      <c r="O1461" s="127"/>
      <c r="P1461" s="127"/>
      <c r="Q1461" s="131"/>
      <c r="R1461" s="131"/>
      <c r="S1461" s="132"/>
      <c r="T1461" s="136"/>
      <c r="U1461" s="211"/>
      <c r="V1461" s="211"/>
      <c r="W1461" s="133" t="e">
        <f>VLOOKUP(TRIM(X1461),X10:Y88,2,FALSE)</f>
        <v>#N/A</v>
      </c>
      <c r="X1461" s="11" t="str">
        <f t="shared" si="98"/>
        <v/>
      </c>
      <c r="Y1461" s="266">
        <f t="shared" si="96"/>
        <v>0</v>
      </c>
      <c r="Z1461" s="266">
        <f t="shared" si="97"/>
        <v>0</v>
      </c>
      <c r="AA1461" s="266">
        <f t="shared" si="99"/>
        <v>0</v>
      </c>
    </row>
    <row r="1462" spans="1:27" ht="34.799999999999997" customHeight="1" thickBot="1">
      <c r="A1462" s="119"/>
      <c r="B1462" s="134" t="s">
        <v>57</v>
      </c>
      <c r="C1462" s="122"/>
      <c r="D1462" s="122"/>
      <c r="E1462" s="123" t="s">
        <v>26121</v>
      </c>
      <c r="F1462" s="124"/>
      <c r="G1462" s="124"/>
      <c r="H1462" s="124"/>
      <c r="I1462" s="210"/>
      <c r="J1462" s="129"/>
      <c r="K1462" s="128"/>
      <c r="L1462" s="129"/>
      <c r="M1462" s="128"/>
      <c r="N1462" s="127"/>
      <c r="O1462" s="127"/>
      <c r="P1462" s="127"/>
      <c r="Q1462" s="131"/>
      <c r="R1462" s="131"/>
      <c r="S1462" s="132"/>
      <c r="T1462" s="136"/>
      <c r="U1462" s="211"/>
      <c r="V1462" s="211"/>
      <c r="W1462" s="133" t="e">
        <f>VLOOKUP(TRIM(X1462),X10:Y88,2,FALSE)</f>
        <v>#N/A</v>
      </c>
      <c r="X1462" s="11" t="str">
        <f t="shared" si="98"/>
        <v/>
      </c>
      <c r="Y1462" s="266">
        <f t="shared" si="96"/>
        <v>0</v>
      </c>
      <c r="Z1462" s="266">
        <f t="shared" si="97"/>
        <v>0</v>
      </c>
      <c r="AA1462" s="266">
        <f t="shared" si="99"/>
        <v>0</v>
      </c>
    </row>
    <row r="1463" spans="1:27" ht="34.799999999999997" customHeight="1">
      <c r="A1463" s="119"/>
      <c r="B1463" s="120" t="s">
        <v>57</v>
      </c>
      <c r="C1463" s="122"/>
      <c r="D1463" s="122"/>
      <c r="E1463" s="123" t="s">
        <v>26122</v>
      </c>
      <c r="F1463" s="124"/>
      <c r="G1463" s="124"/>
      <c r="H1463" s="124"/>
      <c r="I1463" s="210"/>
      <c r="J1463" s="129"/>
      <c r="K1463" s="128"/>
      <c r="L1463" s="129"/>
      <c r="M1463" s="128"/>
      <c r="N1463" s="127"/>
      <c r="O1463" s="127"/>
      <c r="P1463" s="127"/>
      <c r="Q1463" s="131"/>
      <c r="R1463" s="131"/>
      <c r="S1463" s="132"/>
      <c r="T1463" s="136"/>
      <c r="U1463" s="211"/>
      <c r="V1463" s="211"/>
      <c r="W1463" s="133" t="e">
        <f>VLOOKUP(TRIM(X1463),X10:Y88,2,FALSE)</f>
        <v>#N/A</v>
      </c>
      <c r="X1463" s="11" t="str">
        <f t="shared" si="98"/>
        <v/>
      </c>
      <c r="Y1463" s="266">
        <f t="shared" si="96"/>
        <v>0</v>
      </c>
      <c r="Z1463" s="266">
        <f t="shared" si="97"/>
        <v>0</v>
      </c>
      <c r="AA1463" s="266">
        <f t="shared" si="99"/>
        <v>0</v>
      </c>
    </row>
    <row r="1464" spans="1:27" ht="34.799999999999997" customHeight="1" thickBot="1">
      <c r="A1464" s="119"/>
      <c r="B1464" s="134" t="s">
        <v>57</v>
      </c>
      <c r="C1464" s="122"/>
      <c r="D1464" s="122"/>
      <c r="E1464" s="123" t="s">
        <v>26123</v>
      </c>
      <c r="F1464" s="124"/>
      <c r="G1464" s="124"/>
      <c r="H1464" s="124"/>
      <c r="I1464" s="210"/>
      <c r="J1464" s="129"/>
      <c r="K1464" s="128"/>
      <c r="L1464" s="129"/>
      <c r="M1464" s="128"/>
      <c r="N1464" s="127"/>
      <c r="O1464" s="127"/>
      <c r="P1464" s="127"/>
      <c r="Q1464" s="131"/>
      <c r="R1464" s="131"/>
      <c r="S1464" s="132"/>
      <c r="T1464" s="136"/>
      <c r="U1464" s="211"/>
      <c r="V1464" s="211"/>
      <c r="W1464" s="133" t="e">
        <f>VLOOKUP(TRIM(X1464),X10:Y88,2,FALSE)</f>
        <v>#N/A</v>
      </c>
      <c r="X1464" s="11" t="str">
        <f t="shared" si="98"/>
        <v/>
      </c>
      <c r="Y1464" s="266">
        <f t="shared" si="96"/>
        <v>0</v>
      </c>
      <c r="Z1464" s="266">
        <f t="shared" si="97"/>
        <v>0</v>
      </c>
      <c r="AA1464" s="266">
        <f t="shared" si="99"/>
        <v>0</v>
      </c>
    </row>
    <row r="1465" spans="1:27" ht="34.799999999999997" customHeight="1">
      <c r="A1465" s="119"/>
      <c r="B1465" s="120" t="s">
        <v>57</v>
      </c>
      <c r="C1465" s="122"/>
      <c r="D1465" s="122"/>
      <c r="E1465" s="123" t="s">
        <v>26124</v>
      </c>
      <c r="F1465" s="124"/>
      <c r="G1465" s="124"/>
      <c r="H1465" s="124"/>
      <c r="I1465" s="210"/>
      <c r="J1465" s="129"/>
      <c r="K1465" s="128"/>
      <c r="L1465" s="129"/>
      <c r="M1465" s="128"/>
      <c r="N1465" s="127"/>
      <c r="O1465" s="127"/>
      <c r="P1465" s="127"/>
      <c r="Q1465" s="131"/>
      <c r="R1465" s="131"/>
      <c r="S1465" s="132"/>
      <c r="T1465" s="136"/>
      <c r="U1465" s="211"/>
      <c r="V1465" s="211"/>
      <c r="W1465" s="133" t="e">
        <f>VLOOKUP(TRIM(X1465),X10:Y88,2,FALSE)</f>
        <v>#N/A</v>
      </c>
      <c r="X1465" s="11" t="str">
        <f t="shared" si="98"/>
        <v/>
      </c>
      <c r="Y1465" s="266">
        <f t="shared" si="96"/>
        <v>0</v>
      </c>
      <c r="Z1465" s="266">
        <f t="shared" si="97"/>
        <v>0</v>
      </c>
      <c r="AA1465" s="266">
        <f t="shared" si="99"/>
        <v>0</v>
      </c>
    </row>
    <row r="1466" spans="1:27" ht="34.799999999999997" customHeight="1" thickBot="1">
      <c r="A1466" s="119"/>
      <c r="B1466" s="134" t="s">
        <v>57</v>
      </c>
      <c r="C1466" s="122"/>
      <c r="D1466" s="122"/>
      <c r="E1466" s="123" t="s">
        <v>26125</v>
      </c>
      <c r="F1466" s="124"/>
      <c r="G1466" s="124"/>
      <c r="H1466" s="124"/>
      <c r="I1466" s="210"/>
      <c r="J1466" s="129"/>
      <c r="K1466" s="128"/>
      <c r="L1466" s="129"/>
      <c r="M1466" s="128"/>
      <c r="N1466" s="127"/>
      <c r="O1466" s="127"/>
      <c r="P1466" s="127"/>
      <c r="Q1466" s="131"/>
      <c r="R1466" s="131"/>
      <c r="S1466" s="132"/>
      <c r="T1466" s="136"/>
      <c r="U1466" s="211"/>
      <c r="V1466" s="211"/>
      <c r="W1466" s="133" t="e">
        <f>VLOOKUP(TRIM(X1466),X10:Y88,2,FALSE)</f>
        <v>#N/A</v>
      </c>
      <c r="X1466" s="11" t="str">
        <f t="shared" si="98"/>
        <v/>
      </c>
      <c r="Y1466" s="266">
        <f t="shared" si="96"/>
        <v>0</v>
      </c>
      <c r="Z1466" s="266">
        <f t="shared" si="97"/>
        <v>0</v>
      </c>
      <c r="AA1466" s="266">
        <f t="shared" si="99"/>
        <v>0</v>
      </c>
    </row>
    <row r="1467" spans="1:27" ht="34.799999999999997" customHeight="1">
      <c r="A1467" s="119"/>
      <c r="B1467" s="120" t="s">
        <v>57</v>
      </c>
      <c r="C1467" s="122"/>
      <c r="D1467" s="122"/>
      <c r="E1467" s="123" t="s">
        <v>26126</v>
      </c>
      <c r="F1467" s="124"/>
      <c r="G1467" s="124"/>
      <c r="H1467" s="124"/>
      <c r="I1467" s="210"/>
      <c r="J1467" s="129"/>
      <c r="K1467" s="128"/>
      <c r="L1467" s="129"/>
      <c r="M1467" s="128"/>
      <c r="N1467" s="127"/>
      <c r="O1467" s="127"/>
      <c r="P1467" s="127"/>
      <c r="Q1467" s="131"/>
      <c r="R1467" s="131"/>
      <c r="S1467" s="132"/>
      <c r="T1467" s="136"/>
      <c r="U1467" s="211"/>
      <c r="V1467" s="211"/>
      <c r="W1467" s="133" t="e">
        <f>VLOOKUP(TRIM(X1467),X10:Y88,2,FALSE)</f>
        <v>#N/A</v>
      </c>
      <c r="X1467" s="11" t="str">
        <f t="shared" si="98"/>
        <v/>
      </c>
      <c r="Y1467" s="266">
        <f t="shared" si="96"/>
        <v>0</v>
      </c>
      <c r="Z1467" s="266">
        <f t="shared" si="97"/>
        <v>0</v>
      </c>
      <c r="AA1467" s="266">
        <f t="shared" si="99"/>
        <v>0</v>
      </c>
    </row>
    <row r="1468" spans="1:27" ht="34.799999999999997" customHeight="1" thickBot="1">
      <c r="A1468" s="119"/>
      <c r="B1468" s="134" t="s">
        <v>57</v>
      </c>
      <c r="C1468" s="122"/>
      <c r="D1468" s="122"/>
      <c r="E1468" s="123" t="s">
        <v>26127</v>
      </c>
      <c r="F1468" s="124"/>
      <c r="G1468" s="124"/>
      <c r="H1468" s="124"/>
      <c r="I1468" s="210"/>
      <c r="J1468" s="129"/>
      <c r="K1468" s="128"/>
      <c r="L1468" s="129"/>
      <c r="M1468" s="128"/>
      <c r="N1468" s="127"/>
      <c r="O1468" s="127"/>
      <c r="P1468" s="127"/>
      <c r="Q1468" s="131"/>
      <c r="R1468" s="131"/>
      <c r="S1468" s="132"/>
      <c r="T1468" s="136"/>
      <c r="U1468" s="211"/>
      <c r="V1468" s="211"/>
      <c r="W1468" s="133" t="e">
        <f>VLOOKUP(TRIM(X1468),X10:Y88,2,FALSE)</f>
        <v>#N/A</v>
      </c>
      <c r="X1468" s="11" t="str">
        <f t="shared" si="98"/>
        <v/>
      </c>
      <c r="Y1468" s="266">
        <f t="shared" si="96"/>
        <v>0</v>
      </c>
      <c r="Z1468" s="266">
        <f t="shared" si="97"/>
        <v>0</v>
      </c>
      <c r="AA1468" s="266">
        <f t="shared" si="99"/>
        <v>0</v>
      </c>
    </row>
    <row r="1469" spans="1:27" ht="34.799999999999997" customHeight="1">
      <c r="A1469" s="119"/>
      <c r="B1469" s="120" t="s">
        <v>57</v>
      </c>
      <c r="C1469" s="122"/>
      <c r="D1469" s="122"/>
      <c r="E1469" s="123" t="s">
        <v>26128</v>
      </c>
      <c r="F1469" s="124"/>
      <c r="G1469" s="124"/>
      <c r="H1469" s="124"/>
      <c r="I1469" s="210"/>
      <c r="J1469" s="129"/>
      <c r="K1469" s="128"/>
      <c r="L1469" s="129"/>
      <c r="M1469" s="128"/>
      <c r="N1469" s="127"/>
      <c r="O1469" s="127"/>
      <c r="P1469" s="127"/>
      <c r="Q1469" s="131"/>
      <c r="R1469" s="131"/>
      <c r="S1469" s="132"/>
      <c r="T1469" s="136"/>
      <c r="U1469" s="211"/>
      <c r="V1469" s="211"/>
      <c r="W1469" s="133" t="e">
        <f>VLOOKUP(TRIM(X1469),X10:Y88,2,FALSE)</f>
        <v>#N/A</v>
      </c>
      <c r="X1469" s="11" t="str">
        <f t="shared" si="98"/>
        <v/>
      </c>
      <c r="Y1469" s="266">
        <f t="shared" si="96"/>
        <v>0</v>
      </c>
      <c r="Z1469" s="266">
        <f t="shared" si="97"/>
        <v>0</v>
      </c>
      <c r="AA1469" s="266">
        <f t="shared" si="99"/>
        <v>0</v>
      </c>
    </row>
    <row r="1470" spans="1:27" ht="34.799999999999997" customHeight="1" thickBot="1">
      <c r="A1470" s="119"/>
      <c r="B1470" s="134" t="s">
        <v>57</v>
      </c>
      <c r="C1470" s="122"/>
      <c r="D1470" s="122"/>
      <c r="E1470" s="123" t="s">
        <v>26129</v>
      </c>
      <c r="F1470" s="124"/>
      <c r="G1470" s="124"/>
      <c r="H1470" s="124"/>
      <c r="I1470" s="210"/>
      <c r="J1470" s="129"/>
      <c r="K1470" s="128"/>
      <c r="L1470" s="129"/>
      <c r="M1470" s="128"/>
      <c r="N1470" s="127"/>
      <c r="O1470" s="127"/>
      <c r="P1470" s="127"/>
      <c r="Q1470" s="131"/>
      <c r="R1470" s="131"/>
      <c r="S1470" s="132"/>
      <c r="T1470" s="136"/>
      <c r="U1470" s="211"/>
      <c r="V1470" s="211"/>
      <c r="W1470" s="133" t="e">
        <f>VLOOKUP(TRIM(X1470),X10:Y88,2,FALSE)</f>
        <v>#N/A</v>
      </c>
      <c r="X1470" s="11" t="str">
        <f t="shared" ref="X1470:X1493" si="100">IF(ISNONTEXT(D1470),"" &amp; D1470 &amp;"",T(D1470))</f>
        <v/>
      </c>
      <c r="Y1470" s="266">
        <f t="shared" si="96"/>
        <v>0</v>
      </c>
      <c r="Z1470" s="266">
        <f t="shared" si="97"/>
        <v>0</v>
      </c>
      <c r="AA1470" s="266">
        <f t="shared" ref="AA1470:AA1493" si="101">LEN(I1470)</f>
        <v>0</v>
      </c>
    </row>
    <row r="1471" spans="1:27" ht="34.799999999999997" customHeight="1">
      <c r="A1471" s="119"/>
      <c r="B1471" s="120" t="s">
        <v>57</v>
      </c>
      <c r="C1471" s="122"/>
      <c r="D1471" s="122"/>
      <c r="E1471" s="123" t="s">
        <v>26130</v>
      </c>
      <c r="F1471" s="124"/>
      <c r="G1471" s="124"/>
      <c r="H1471" s="124"/>
      <c r="I1471" s="210"/>
      <c r="J1471" s="129"/>
      <c r="K1471" s="128"/>
      <c r="L1471" s="129"/>
      <c r="M1471" s="128"/>
      <c r="N1471" s="127"/>
      <c r="O1471" s="127"/>
      <c r="P1471" s="127"/>
      <c r="Q1471" s="131"/>
      <c r="R1471" s="131"/>
      <c r="S1471" s="132"/>
      <c r="T1471" s="136"/>
      <c r="U1471" s="211"/>
      <c r="V1471" s="211"/>
      <c r="W1471" s="133" t="e">
        <f>VLOOKUP(TRIM(X1471),X10:Y88,2,FALSE)</f>
        <v>#N/A</v>
      </c>
      <c r="X1471" s="11" t="str">
        <f t="shared" si="100"/>
        <v/>
      </c>
      <c r="Y1471" s="266">
        <f t="shared" si="96"/>
        <v>0</v>
      </c>
      <c r="Z1471" s="266">
        <f t="shared" si="97"/>
        <v>0</v>
      </c>
      <c r="AA1471" s="266">
        <f t="shared" si="101"/>
        <v>0</v>
      </c>
    </row>
    <row r="1472" spans="1:27" ht="34.799999999999997" customHeight="1" thickBot="1">
      <c r="A1472" s="119"/>
      <c r="B1472" s="134" t="s">
        <v>57</v>
      </c>
      <c r="C1472" s="122"/>
      <c r="D1472" s="122"/>
      <c r="E1472" s="123" t="s">
        <v>26131</v>
      </c>
      <c r="F1472" s="124"/>
      <c r="G1472" s="124"/>
      <c r="H1472" s="124"/>
      <c r="I1472" s="210"/>
      <c r="J1472" s="129"/>
      <c r="K1472" s="128"/>
      <c r="L1472" s="129"/>
      <c r="M1472" s="128"/>
      <c r="N1472" s="127"/>
      <c r="O1472" s="127"/>
      <c r="P1472" s="127"/>
      <c r="Q1472" s="131"/>
      <c r="R1472" s="131"/>
      <c r="S1472" s="132"/>
      <c r="T1472" s="136"/>
      <c r="U1472" s="211"/>
      <c r="V1472" s="211"/>
      <c r="W1472" s="133" t="e">
        <f>VLOOKUP(TRIM(X1472),X10:Y88,2,FALSE)</f>
        <v>#N/A</v>
      </c>
      <c r="X1472" s="11" t="str">
        <f t="shared" si="100"/>
        <v/>
      </c>
      <c r="Y1472" s="266">
        <f t="shared" si="96"/>
        <v>0</v>
      </c>
      <c r="Z1472" s="266">
        <f t="shared" si="97"/>
        <v>0</v>
      </c>
      <c r="AA1472" s="266">
        <f t="shared" si="101"/>
        <v>0</v>
      </c>
    </row>
    <row r="1473" spans="1:27" ht="34.799999999999997" customHeight="1">
      <c r="A1473" s="119"/>
      <c r="B1473" s="120" t="s">
        <v>57</v>
      </c>
      <c r="C1473" s="122"/>
      <c r="D1473" s="122"/>
      <c r="E1473" s="123" t="s">
        <v>26132</v>
      </c>
      <c r="F1473" s="124"/>
      <c r="G1473" s="124"/>
      <c r="H1473" s="124"/>
      <c r="I1473" s="210"/>
      <c r="J1473" s="129"/>
      <c r="K1473" s="128"/>
      <c r="L1473" s="129"/>
      <c r="M1473" s="128"/>
      <c r="N1473" s="127"/>
      <c r="O1473" s="127"/>
      <c r="P1473" s="127"/>
      <c r="Q1473" s="131"/>
      <c r="R1473" s="131"/>
      <c r="S1473" s="132"/>
      <c r="T1473" s="136"/>
      <c r="U1473" s="211"/>
      <c r="V1473" s="211"/>
      <c r="W1473" s="133" t="e">
        <f>VLOOKUP(TRIM(X1473),X10:Y88,2,FALSE)</f>
        <v>#N/A</v>
      </c>
      <c r="X1473" s="11" t="str">
        <f t="shared" si="100"/>
        <v/>
      </c>
      <c r="Y1473" s="266">
        <f t="shared" si="96"/>
        <v>0</v>
      </c>
      <c r="Z1473" s="266">
        <f t="shared" si="97"/>
        <v>0</v>
      </c>
      <c r="AA1473" s="266">
        <f t="shared" si="101"/>
        <v>0</v>
      </c>
    </row>
    <row r="1474" spans="1:27" ht="34.799999999999997" customHeight="1" thickBot="1">
      <c r="A1474" s="119"/>
      <c r="B1474" s="134" t="s">
        <v>57</v>
      </c>
      <c r="C1474" s="122"/>
      <c r="D1474" s="122"/>
      <c r="E1474" s="123" t="s">
        <v>26133</v>
      </c>
      <c r="F1474" s="124"/>
      <c r="G1474" s="124"/>
      <c r="H1474" s="124"/>
      <c r="I1474" s="210"/>
      <c r="J1474" s="129"/>
      <c r="K1474" s="128"/>
      <c r="L1474" s="129"/>
      <c r="M1474" s="128"/>
      <c r="N1474" s="127"/>
      <c r="O1474" s="127"/>
      <c r="P1474" s="127"/>
      <c r="Q1474" s="131"/>
      <c r="R1474" s="131"/>
      <c r="S1474" s="132"/>
      <c r="T1474" s="136"/>
      <c r="U1474" s="211"/>
      <c r="V1474" s="211"/>
      <c r="W1474" s="133" t="e">
        <f>VLOOKUP(TRIM(X1474),X10:Y88,2,FALSE)</f>
        <v>#N/A</v>
      </c>
      <c r="X1474" s="11" t="str">
        <f t="shared" si="100"/>
        <v/>
      </c>
      <c r="Y1474" s="266">
        <f t="shared" si="96"/>
        <v>0</v>
      </c>
      <c r="Z1474" s="266">
        <f t="shared" si="97"/>
        <v>0</v>
      </c>
      <c r="AA1474" s="266">
        <f t="shared" si="101"/>
        <v>0</v>
      </c>
    </row>
    <row r="1475" spans="1:27" ht="34.799999999999997" customHeight="1">
      <c r="A1475" s="119"/>
      <c r="B1475" s="120" t="s">
        <v>57</v>
      </c>
      <c r="C1475" s="122"/>
      <c r="D1475" s="122"/>
      <c r="E1475" s="123" t="s">
        <v>26134</v>
      </c>
      <c r="F1475" s="124"/>
      <c r="G1475" s="124"/>
      <c r="H1475" s="124"/>
      <c r="I1475" s="210"/>
      <c r="J1475" s="129"/>
      <c r="K1475" s="128"/>
      <c r="L1475" s="129"/>
      <c r="M1475" s="128"/>
      <c r="N1475" s="127"/>
      <c r="O1475" s="127"/>
      <c r="P1475" s="127"/>
      <c r="Q1475" s="131"/>
      <c r="R1475" s="131"/>
      <c r="S1475" s="132"/>
      <c r="T1475" s="136"/>
      <c r="U1475" s="211"/>
      <c r="V1475" s="211"/>
      <c r="W1475" s="133" t="e">
        <f>VLOOKUP(TRIM(X1475),X10:Y88,2,FALSE)</f>
        <v>#N/A</v>
      </c>
      <c r="X1475" s="11" t="str">
        <f t="shared" si="100"/>
        <v/>
      </c>
      <c r="Y1475" s="266">
        <f t="shared" si="96"/>
        <v>0</v>
      </c>
      <c r="Z1475" s="266">
        <f t="shared" si="97"/>
        <v>0</v>
      </c>
      <c r="AA1475" s="266">
        <f t="shared" si="101"/>
        <v>0</v>
      </c>
    </row>
    <row r="1476" spans="1:27" ht="34.799999999999997" customHeight="1" thickBot="1">
      <c r="A1476" s="119"/>
      <c r="B1476" s="134" t="s">
        <v>57</v>
      </c>
      <c r="C1476" s="122"/>
      <c r="D1476" s="122"/>
      <c r="E1476" s="123" t="s">
        <v>26135</v>
      </c>
      <c r="F1476" s="124"/>
      <c r="G1476" s="124"/>
      <c r="H1476" s="124"/>
      <c r="I1476" s="210"/>
      <c r="J1476" s="129"/>
      <c r="K1476" s="128"/>
      <c r="L1476" s="129"/>
      <c r="M1476" s="128"/>
      <c r="N1476" s="127"/>
      <c r="O1476" s="127"/>
      <c r="P1476" s="127"/>
      <c r="Q1476" s="131"/>
      <c r="R1476" s="131"/>
      <c r="S1476" s="132"/>
      <c r="T1476" s="136"/>
      <c r="U1476" s="211"/>
      <c r="V1476" s="211"/>
      <c r="W1476" s="133" t="e">
        <f>VLOOKUP(TRIM(X1476),X10:Y88,2,FALSE)</f>
        <v>#N/A</v>
      </c>
      <c r="X1476" s="11" t="str">
        <f t="shared" si="100"/>
        <v/>
      </c>
      <c r="Y1476" s="266">
        <f t="shared" si="96"/>
        <v>0</v>
      </c>
      <c r="Z1476" s="266">
        <f t="shared" si="97"/>
        <v>0</v>
      </c>
      <c r="AA1476" s="266">
        <f t="shared" si="101"/>
        <v>0</v>
      </c>
    </row>
    <row r="1477" spans="1:27" ht="34.799999999999997" customHeight="1">
      <c r="A1477" s="119"/>
      <c r="B1477" s="120" t="s">
        <v>57</v>
      </c>
      <c r="C1477" s="122"/>
      <c r="D1477" s="122"/>
      <c r="E1477" s="123" t="s">
        <v>26136</v>
      </c>
      <c r="F1477" s="124"/>
      <c r="G1477" s="124"/>
      <c r="H1477" s="124"/>
      <c r="I1477" s="210"/>
      <c r="J1477" s="129"/>
      <c r="K1477" s="128"/>
      <c r="L1477" s="129"/>
      <c r="M1477" s="128"/>
      <c r="N1477" s="127"/>
      <c r="O1477" s="127"/>
      <c r="P1477" s="127"/>
      <c r="Q1477" s="131"/>
      <c r="R1477" s="131"/>
      <c r="S1477" s="132"/>
      <c r="T1477" s="136"/>
      <c r="U1477" s="211"/>
      <c r="V1477" s="211"/>
      <c r="W1477" s="133" t="e">
        <f>VLOOKUP(TRIM(X1477),X10:Y88,2,FALSE)</f>
        <v>#N/A</v>
      </c>
      <c r="X1477" s="11" t="str">
        <f t="shared" si="100"/>
        <v/>
      </c>
      <c r="Y1477" s="266">
        <f t="shared" si="96"/>
        <v>0</v>
      </c>
      <c r="Z1477" s="266">
        <f t="shared" si="97"/>
        <v>0</v>
      </c>
      <c r="AA1477" s="266">
        <f t="shared" si="101"/>
        <v>0</v>
      </c>
    </row>
    <row r="1478" spans="1:27" ht="34.799999999999997" customHeight="1" thickBot="1">
      <c r="A1478" s="119"/>
      <c r="B1478" s="134" t="s">
        <v>57</v>
      </c>
      <c r="C1478" s="122"/>
      <c r="D1478" s="122"/>
      <c r="E1478" s="123" t="s">
        <v>26137</v>
      </c>
      <c r="F1478" s="124"/>
      <c r="G1478" s="124"/>
      <c r="H1478" s="124"/>
      <c r="I1478" s="210"/>
      <c r="J1478" s="129"/>
      <c r="K1478" s="128"/>
      <c r="L1478" s="129"/>
      <c r="M1478" s="128"/>
      <c r="N1478" s="127"/>
      <c r="O1478" s="127"/>
      <c r="P1478" s="127"/>
      <c r="Q1478" s="131"/>
      <c r="R1478" s="131"/>
      <c r="S1478" s="132"/>
      <c r="T1478" s="136"/>
      <c r="U1478" s="211"/>
      <c r="V1478" s="211"/>
      <c r="W1478" s="133" t="e">
        <f>VLOOKUP(TRIM(X1478),X10:Y88,2,FALSE)</f>
        <v>#N/A</v>
      </c>
      <c r="X1478" s="11" t="str">
        <f t="shared" si="100"/>
        <v/>
      </c>
      <c r="Y1478" s="266">
        <f t="shared" si="96"/>
        <v>0</v>
      </c>
      <c r="Z1478" s="266">
        <f t="shared" si="97"/>
        <v>0</v>
      </c>
      <c r="AA1478" s="266">
        <f t="shared" si="101"/>
        <v>0</v>
      </c>
    </row>
    <row r="1479" spans="1:27" ht="34.799999999999997" customHeight="1">
      <c r="A1479" s="119"/>
      <c r="B1479" s="120" t="s">
        <v>57</v>
      </c>
      <c r="C1479" s="122"/>
      <c r="D1479" s="122"/>
      <c r="E1479" s="123" t="s">
        <v>26138</v>
      </c>
      <c r="F1479" s="124"/>
      <c r="G1479" s="124"/>
      <c r="H1479" s="124"/>
      <c r="I1479" s="210"/>
      <c r="J1479" s="129"/>
      <c r="K1479" s="128"/>
      <c r="L1479" s="129"/>
      <c r="M1479" s="128"/>
      <c r="N1479" s="127"/>
      <c r="O1479" s="127"/>
      <c r="P1479" s="127"/>
      <c r="Q1479" s="131"/>
      <c r="R1479" s="131"/>
      <c r="S1479" s="132"/>
      <c r="T1479" s="136"/>
      <c r="U1479" s="211"/>
      <c r="V1479" s="211"/>
      <c r="W1479" s="133" t="e">
        <f>VLOOKUP(TRIM(X1479),X10:Y88,2,FALSE)</f>
        <v>#N/A</v>
      </c>
      <c r="X1479" s="11" t="str">
        <f t="shared" si="100"/>
        <v/>
      </c>
      <c r="Y1479" s="266">
        <f t="shared" si="96"/>
        <v>0</v>
      </c>
      <c r="Z1479" s="266">
        <f t="shared" si="97"/>
        <v>0</v>
      </c>
      <c r="AA1479" s="266">
        <f t="shared" si="101"/>
        <v>0</v>
      </c>
    </row>
    <row r="1480" spans="1:27" ht="34.799999999999997" customHeight="1" thickBot="1">
      <c r="A1480" s="119"/>
      <c r="B1480" s="134" t="s">
        <v>57</v>
      </c>
      <c r="C1480" s="122"/>
      <c r="D1480" s="122"/>
      <c r="E1480" s="123" t="s">
        <v>26139</v>
      </c>
      <c r="F1480" s="124"/>
      <c r="G1480" s="124"/>
      <c r="H1480" s="124"/>
      <c r="I1480" s="210"/>
      <c r="J1480" s="129"/>
      <c r="K1480" s="128"/>
      <c r="L1480" s="129"/>
      <c r="M1480" s="128"/>
      <c r="N1480" s="127"/>
      <c r="O1480" s="127"/>
      <c r="P1480" s="127"/>
      <c r="Q1480" s="131"/>
      <c r="R1480" s="131"/>
      <c r="S1480" s="132"/>
      <c r="T1480" s="136"/>
      <c r="U1480" s="211"/>
      <c r="V1480" s="211"/>
      <c r="W1480" s="133" t="e">
        <f>VLOOKUP(TRIM(X1480),X10:Y88,2,FALSE)</f>
        <v>#N/A</v>
      </c>
      <c r="X1480" s="11" t="str">
        <f t="shared" si="100"/>
        <v/>
      </c>
      <c r="Y1480" s="266">
        <f t="shared" si="96"/>
        <v>0</v>
      </c>
      <c r="Z1480" s="266">
        <f t="shared" si="97"/>
        <v>0</v>
      </c>
      <c r="AA1480" s="266">
        <f t="shared" si="101"/>
        <v>0</v>
      </c>
    </row>
    <row r="1481" spans="1:27" ht="34.799999999999997" customHeight="1">
      <c r="A1481" s="119"/>
      <c r="B1481" s="120" t="s">
        <v>57</v>
      </c>
      <c r="C1481" s="122"/>
      <c r="D1481" s="122"/>
      <c r="E1481" s="123" t="s">
        <v>26140</v>
      </c>
      <c r="F1481" s="124"/>
      <c r="G1481" s="124"/>
      <c r="H1481" s="124"/>
      <c r="I1481" s="210"/>
      <c r="J1481" s="129"/>
      <c r="K1481" s="128"/>
      <c r="L1481" s="129"/>
      <c r="M1481" s="128"/>
      <c r="N1481" s="127"/>
      <c r="O1481" s="127"/>
      <c r="P1481" s="127"/>
      <c r="Q1481" s="131"/>
      <c r="R1481" s="131"/>
      <c r="S1481" s="132"/>
      <c r="T1481" s="136"/>
      <c r="U1481" s="211"/>
      <c r="V1481" s="211"/>
      <c r="W1481" s="133" t="e">
        <f>VLOOKUP(TRIM(X1481),X10:Y88,2,FALSE)</f>
        <v>#N/A</v>
      </c>
      <c r="X1481" s="11" t="str">
        <f t="shared" si="100"/>
        <v/>
      </c>
      <c r="Y1481" s="266">
        <f t="shared" ref="Y1481:Y1544" si="102">IF(F1481="CR", IF(S1481="Approved", 1, IF(S1481="Block approved", 1, 0)),0)</f>
        <v>0</v>
      </c>
      <c r="Z1481" s="266">
        <f t="shared" si="97"/>
        <v>0</v>
      </c>
      <c r="AA1481" s="266">
        <f t="shared" si="101"/>
        <v>0</v>
      </c>
    </row>
    <row r="1482" spans="1:27" ht="34.799999999999997" customHeight="1" thickBot="1">
      <c r="A1482" s="119"/>
      <c r="B1482" s="134" t="s">
        <v>57</v>
      </c>
      <c r="C1482" s="122"/>
      <c r="D1482" s="122"/>
      <c r="E1482" s="123" t="s">
        <v>26141</v>
      </c>
      <c r="F1482" s="124"/>
      <c r="G1482" s="124"/>
      <c r="H1482" s="124"/>
      <c r="I1482" s="210"/>
      <c r="J1482" s="129"/>
      <c r="K1482" s="128"/>
      <c r="L1482" s="129"/>
      <c r="M1482" s="128"/>
      <c r="N1482" s="127"/>
      <c r="O1482" s="127"/>
      <c r="P1482" s="127"/>
      <c r="Q1482" s="131"/>
      <c r="R1482" s="131"/>
      <c r="S1482" s="132"/>
      <c r="T1482" s="136"/>
      <c r="U1482" s="211"/>
      <c r="V1482" s="211"/>
      <c r="W1482" s="133" t="e">
        <f>VLOOKUP(TRIM(X1482),X10:Y88,2,FALSE)</f>
        <v>#N/A</v>
      </c>
      <c r="X1482" s="11" t="str">
        <f t="shared" si="100"/>
        <v/>
      </c>
      <c r="Y1482" s="266">
        <f t="shared" si="102"/>
        <v>0</v>
      </c>
      <c r="Z1482" s="266">
        <f t="shared" si="97"/>
        <v>0</v>
      </c>
      <c r="AA1482" s="266">
        <f t="shared" si="101"/>
        <v>0</v>
      </c>
    </row>
    <row r="1483" spans="1:27" ht="34.799999999999997" customHeight="1">
      <c r="A1483" s="119"/>
      <c r="B1483" s="120" t="s">
        <v>57</v>
      </c>
      <c r="C1483" s="122"/>
      <c r="D1483" s="122"/>
      <c r="E1483" s="123" t="s">
        <v>26142</v>
      </c>
      <c r="F1483" s="124"/>
      <c r="G1483" s="124"/>
      <c r="H1483" s="124"/>
      <c r="I1483" s="210"/>
      <c r="J1483" s="129"/>
      <c r="K1483" s="128"/>
      <c r="L1483" s="129"/>
      <c r="M1483" s="128"/>
      <c r="N1483" s="127"/>
      <c r="O1483" s="127"/>
      <c r="P1483" s="127"/>
      <c r="Q1483" s="131"/>
      <c r="R1483" s="131"/>
      <c r="S1483" s="132"/>
      <c r="T1483" s="136"/>
      <c r="U1483" s="211"/>
      <c r="V1483" s="211"/>
      <c r="W1483" s="133" t="e">
        <f>VLOOKUP(TRIM(X1483),X10:Y88,2,FALSE)</f>
        <v>#N/A</v>
      </c>
      <c r="X1483" s="11" t="str">
        <f t="shared" si="100"/>
        <v/>
      </c>
      <c r="Y1483" s="266">
        <f t="shared" si="102"/>
        <v>0</v>
      </c>
      <c r="Z1483" s="266">
        <f t="shared" si="97"/>
        <v>0</v>
      </c>
      <c r="AA1483" s="266">
        <f t="shared" si="101"/>
        <v>0</v>
      </c>
    </row>
    <row r="1484" spans="1:27" ht="34.799999999999997" customHeight="1" thickBot="1">
      <c r="A1484" s="119"/>
      <c r="B1484" s="134" t="s">
        <v>57</v>
      </c>
      <c r="C1484" s="122"/>
      <c r="D1484" s="122"/>
      <c r="E1484" s="123" t="s">
        <v>26143</v>
      </c>
      <c r="F1484" s="124"/>
      <c r="G1484" s="124"/>
      <c r="H1484" s="124"/>
      <c r="I1484" s="210"/>
      <c r="J1484" s="129"/>
      <c r="K1484" s="128"/>
      <c r="L1484" s="129"/>
      <c r="M1484" s="128"/>
      <c r="N1484" s="127"/>
      <c r="O1484" s="127"/>
      <c r="P1484" s="127"/>
      <c r="Q1484" s="131"/>
      <c r="R1484" s="131"/>
      <c r="S1484" s="132"/>
      <c r="T1484" s="136"/>
      <c r="U1484" s="211"/>
      <c r="V1484" s="211"/>
      <c r="W1484" s="133" t="e">
        <f>VLOOKUP(TRIM(X1484),X10:Y88,2,FALSE)</f>
        <v>#N/A</v>
      </c>
      <c r="X1484" s="11" t="str">
        <f t="shared" si="100"/>
        <v/>
      </c>
      <c r="Y1484" s="266">
        <f t="shared" si="102"/>
        <v>0</v>
      </c>
      <c r="Z1484" s="266">
        <f t="shared" si="97"/>
        <v>0</v>
      </c>
      <c r="AA1484" s="266">
        <f t="shared" si="101"/>
        <v>0</v>
      </c>
    </row>
    <row r="1485" spans="1:27" ht="34.799999999999997" customHeight="1">
      <c r="A1485" s="119"/>
      <c r="B1485" s="120" t="s">
        <v>57</v>
      </c>
      <c r="C1485" s="122"/>
      <c r="D1485" s="122"/>
      <c r="E1485" s="123" t="s">
        <v>26144</v>
      </c>
      <c r="F1485" s="124"/>
      <c r="G1485" s="124"/>
      <c r="H1485" s="124"/>
      <c r="I1485" s="210"/>
      <c r="J1485" s="129"/>
      <c r="K1485" s="128"/>
      <c r="L1485" s="129"/>
      <c r="M1485" s="128"/>
      <c r="N1485" s="127"/>
      <c r="O1485" s="127"/>
      <c r="P1485" s="127"/>
      <c r="Q1485" s="131"/>
      <c r="R1485" s="131"/>
      <c r="S1485" s="132"/>
      <c r="T1485" s="136"/>
      <c r="U1485" s="211"/>
      <c r="V1485" s="211"/>
      <c r="W1485" s="133" t="e">
        <f>VLOOKUP(TRIM(X1485),X10:Y88,2,FALSE)</f>
        <v>#N/A</v>
      </c>
      <c r="X1485" s="11" t="str">
        <f t="shared" si="100"/>
        <v/>
      </c>
      <c r="Y1485" s="266">
        <f t="shared" si="102"/>
        <v>0</v>
      </c>
      <c r="Z1485" s="266">
        <f t="shared" si="97"/>
        <v>0</v>
      </c>
      <c r="AA1485" s="266">
        <f t="shared" si="101"/>
        <v>0</v>
      </c>
    </row>
    <row r="1486" spans="1:27" ht="34.799999999999997" customHeight="1" thickBot="1">
      <c r="A1486" s="119"/>
      <c r="B1486" s="134" t="s">
        <v>57</v>
      </c>
      <c r="C1486" s="122"/>
      <c r="D1486" s="122"/>
      <c r="E1486" s="123" t="s">
        <v>26145</v>
      </c>
      <c r="F1486" s="124"/>
      <c r="G1486" s="124"/>
      <c r="H1486" s="124"/>
      <c r="I1486" s="210"/>
      <c r="J1486" s="129"/>
      <c r="K1486" s="128"/>
      <c r="L1486" s="129"/>
      <c r="M1486" s="128"/>
      <c r="N1486" s="127"/>
      <c r="O1486" s="127"/>
      <c r="P1486" s="127"/>
      <c r="Q1486" s="131"/>
      <c r="R1486" s="131"/>
      <c r="S1486" s="132"/>
      <c r="T1486" s="136"/>
      <c r="U1486" s="211"/>
      <c r="V1486" s="211"/>
      <c r="W1486" s="133" t="e">
        <f>VLOOKUP(TRIM(X1486),X10:Y88,2,FALSE)</f>
        <v>#N/A</v>
      </c>
      <c r="X1486" s="11" t="str">
        <f t="shared" si="100"/>
        <v/>
      </c>
      <c r="Y1486" s="266">
        <f t="shared" si="102"/>
        <v>0</v>
      </c>
      <c r="Z1486" s="266">
        <f t="shared" si="97"/>
        <v>0</v>
      </c>
      <c r="AA1486" s="266">
        <f t="shared" si="101"/>
        <v>0</v>
      </c>
    </row>
    <row r="1487" spans="1:27" ht="34.799999999999997" customHeight="1">
      <c r="A1487" s="119"/>
      <c r="B1487" s="120" t="s">
        <v>57</v>
      </c>
      <c r="C1487" s="122"/>
      <c r="D1487" s="122"/>
      <c r="E1487" s="123" t="s">
        <v>26146</v>
      </c>
      <c r="F1487" s="124"/>
      <c r="G1487" s="124"/>
      <c r="H1487" s="124"/>
      <c r="I1487" s="210"/>
      <c r="J1487" s="129"/>
      <c r="K1487" s="128"/>
      <c r="L1487" s="129"/>
      <c r="M1487" s="128"/>
      <c r="N1487" s="127"/>
      <c r="O1487" s="127"/>
      <c r="P1487" s="127"/>
      <c r="Q1487" s="131"/>
      <c r="R1487" s="131"/>
      <c r="S1487" s="132"/>
      <c r="T1487" s="136"/>
      <c r="U1487" s="211"/>
      <c r="V1487" s="211"/>
      <c r="W1487" s="133" t="e">
        <f>VLOOKUP(TRIM(X1487),X10:Y88,2,FALSE)</f>
        <v>#N/A</v>
      </c>
      <c r="X1487" s="11" t="str">
        <f t="shared" si="100"/>
        <v/>
      </c>
      <c r="Y1487" s="266">
        <f t="shared" si="102"/>
        <v>0</v>
      </c>
      <c r="Z1487" s="266">
        <f t="shared" si="97"/>
        <v>0</v>
      </c>
      <c r="AA1487" s="266">
        <f t="shared" si="101"/>
        <v>0</v>
      </c>
    </row>
    <row r="1488" spans="1:27" ht="34.799999999999997" customHeight="1" thickBot="1">
      <c r="A1488" s="119"/>
      <c r="B1488" s="134" t="s">
        <v>57</v>
      </c>
      <c r="C1488" s="122"/>
      <c r="D1488" s="122"/>
      <c r="E1488" s="123" t="s">
        <v>26147</v>
      </c>
      <c r="F1488" s="124"/>
      <c r="G1488" s="124"/>
      <c r="H1488" s="124"/>
      <c r="I1488" s="210"/>
      <c r="J1488" s="129"/>
      <c r="K1488" s="128"/>
      <c r="L1488" s="129"/>
      <c r="M1488" s="128"/>
      <c r="N1488" s="127"/>
      <c r="O1488" s="127"/>
      <c r="P1488" s="127"/>
      <c r="Q1488" s="131"/>
      <c r="R1488" s="131"/>
      <c r="S1488" s="132"/>
      <c r="T1488" s="136"/>
      <c r="U1488" s="211"/>
      <c r="V1488" s="211"/>
      <c r="W1488" s="133" t="e">
        <f>VLOOKUP(TRIM(X1488),X10:Y88,2,FALSE)</f>
        <v>#N/A</v>
      </c>
      <c r="X1488" s="11" t="str">
        <f t="shared" si="100"/>
        <v/>
      </c>
      <c r="Y1488" s="266">
        <f t="shared" si="102"/>
        <v>0</v>
      </c>
      <c r="Z1488" s="266">
        <f t="shared" si="97"/>
        <v>0</v>
      </c>
      <c r="AA1488" s="266">
        <f t="shared" si="101"/>
        <v>0</v>
      </c>
    </row>
    <row r="1489" spans="1:27" ht="34.799999999999997" customHeight="1">
      <c r="A1489" s="119"/>
      <c r="B1489" s="120" t="s">
        <v>57</v>
      </c>
      <c r="C1489" s="122"/>
      <c r="D1489" s="122"/>
      <c r="E1489" s="123" t="s">
        <v>26148</v>
      </c>
      <c r="F1489" s="124"/>
      <c r="G1489" s="124"/>
      <c r="H1489" s="124"/>
      <c r="I1489" s="210"/>
      <c r="J1489" s="127"/>
      <c r="K1489" s="212"/>
      <c r="L1489" s="127"/>
      <c r="M1489" s="212"/>
      <c r="N1489" s="127"/>
      <c r="O1489" s="127"/>
      <c r="P1489" s="127"/>
      <c r="Q1489" s="131"/>
      <c r="R1489" s="131"/>
      <c r="S1489" s="132"/>
      <c r="T1489" s="136"/>
      <c r="U1489" s="211"/>
      <c r="V1489" s="211"/>
      <c r="W1489" s="133" t="e">
        <f>VLOOKUP(TRIM(X1489),X10:Y88,2,FALSE)</f>
        <v>#N/A</v>
      </c>
      <c r="X1489" s="11" t="str">
        <f t="shared" si="100"/>
        <v/>
      </c>
      <c r="Y1489" s="266">
        <f t="shared" si="102"/>
        <v>0</v>
      </c>
      <c r="Z1489" s="266">
        <f t="shared" si="97"/>
        <v>0</v>
      </c>
      <c r="AA1489" s="266">
        <f t="shared" si="101"/>
        <v>0</v>
      </c>
    </row>
    <row r="1490" spans="1:27" ht="34.799999999999997" customHeight="1" thickBot="1">
      <c r="A1490" s="119"/>
      <c r="B1490" s="134" t="s">
        <v>57</v>
      </c>
      <c r="C1490" s="122"/>
      <c r="D1490" s="122"/>
      <c r="E1490" s="123" t="s">
        <v>26149</v>
      </c>
      <c r="F1490" s="124"/>
      <c r="G1490" s="124"/>
      <c r="H1490" s="124"/>
      <c r="I1490" s="210"/>
      <c r="J1490" s="129"/>
      <c r="K1490" s="128"/>
      <c r="L1490" s="129"/>
      <c r="M1490" s="128"/>
      <c r="N1490" s="127"/>
      <c r="O1490" s="127"/>
      <c r="P1490" s="127"/>
      <c r="Q1490" s="131"/>
      <c r="R1490" s="131"/>
      <c r="S1490" s="132"/>
      <c r="T1490" s="136"/>
      <c r="U1490" s="211"/>
      <c r="V1490" s="211"/>
      <c r="W1490" s="133" t="e">
        <f>VLOOKUP(TRIM(X1490),X10:Y88,2,FALSE)</f>
        <v>#N/A</v>
      </c>
      <c r="X1490" s="11" t="str">
        <f t="shared" si="100"/>
        <v/>
      </c>
      <c r="Y1490" s="266">
        <f t="shared" si="102"/>
        <v>0</v>
      </c>
      <c r="Z1490" s="266">
        <f t="shared" si="97"/>
        <v>0</v>
      </c>
      <c r="AA1490" s="266">
        <f t="shared" si="101"/>
        <v>0</v>
      </c>
    </row>
    <row r="1491" spans="1:27" ht="34.799999999999997" customHeight="1">
      <c r="A1491" s="119"/>
      <c r="B1491" s="120" t="s">
        <v>57</v>
      </c>
      <c r="C1491" s="122"/>
      <c r="D1491" s="122"/>
      <c r="E1491" s="123" t="s">
        <v>26150</v>
      </c>
      <c r="F1491" s="124"/>
      <c r="G1491" s="124"/>
      <c r="H1491" s="124"/>
      <c r="I1491" s="210"/>
      <c r="J1491" s="129"/>
      <c r="K1491" s="128"/>
      <c r="L1491" s="129"/>
      <c r="M1491" s="128"/>
      <c r="N1491" s="127"/>
      <c r="O1491" s="127"/>
      <c r="P1491" s="127"/>
      <c r="Q1491" s="131"/>
      <c r="R1491" s="131"/>
      <c r="S1491" s="132"/>
      <c r="T1491" s="136"/>
      <c r="U1491" s="211"/>
      <c r="V1491" s="211"/>
      <c r="W1491" s="133" t="e">
        <f>VLOOKUP(TRIM(X1491),X10:Y88,2,FALSE)</f>
        <v>#N/A</v>
      </c>
      <c r="X1491" s="11" t="str">
        <f t="shared" si="100"/>
        <v/>
      </c>
      <c r="Y1491" s="266">
        <f t="shared" si="102"/>
        <v>0</v>
      </c>
      <c r="Z1491" s="266">
        <f t="shared" si="97"/>
        <v>0</v>
      </c>
      <c r="AA1491" s="266">
        <f t="shared" si="101"/>
        <v>0</v>
      </c>
    </row>
    <row r="1492" spans="1:27" ht="34.799999999999997" customHeight="1" thickBot="1">
      <c r="A1492" s="119"/>
      <c r="B1492" s="134" t="s">
        <v>57</v>
      </c>
      <c r="C1492" s="122"/>
      <c r="D1492" s="122"/>
      <c r="E1492" s="123" t="s">
        <v>26151</v>
      </c>
      <c r="F1492" s="124"/>
      <c r="G1492" s="124"/>
      <c r="H1492" s="124"/>
      <c r="I1492" s="210"/>
      <c r="J1492" s="129"/>
      <c r="K1492" s="128"/>
      <c r="L1492" s="129"/>
      <c r="M1492" s="128"/>
      <c r="N1492" s="127"/>
      <c r="O1492" s="127"/>
      <c r="P1492" s="127"/>
      <c r="Q1492" s="131"/>
      <c r="R1492" s="131"/>
      <c r="S1492" s="132"/>
      <c r="T1492" s="136"/>
      <c r="U1492" s="211"/>
      <c r="V1492" s="211"/>
      <c r="W1492" s="133" t="e">
        <f>VLOOKUP(TRIM(X1492),X10:Y88,2,FALSE)</f>
        <v>#N/A</v>
      </c>
      <c r="X1492" s="11" t="str">
        <f t="shared" si="100"/>
        <v/>
      </c>
      <c r="Y1492" s="266">
        <f t="shared" si="102"/>
        <v>0</v>
      </c>
      <c r="Z1492" s="266">
        <f t="shared" si="97"/>
        <v>0</v>
      </c>
      <c r="AA1492" s="266">
        <f t="shared" si="101"/>
        <v>0</v>
      </c>
    </row>
    <row r="1493" spans="1:27" ht="34.799999999999997" customHeight="1">
      <c r="A1493" s="119"/>
      <c r="B1493" s="120" t="s">
        <v>57</v>
      </c>
      <c r="C1493" s="122"/>
      <c r="D1493" s="122"/>
      <c r="E1493" s="123" t="s">
        <v>26152</v>
      </c>
      <c r="F1493" s="124"/>
      <c r="G1493" s="124"/>
      <c r="H1493" s="124"/>
      <c r="I1493" s="210"/>
      <c r="J1493" s="129"/>
      <c r="K1493" s="128"/>
      <c r="L1493" s="129"/>
      <c r="M1493" s="128"/>
      <c r="N1493" s="127"/>
      <c r="O1493" s="127"/>
      <c r="P1493" s="127"/>
      <c r="Q1493" s="131"/>
      <c r="R1493" s="131"/>
      <c r="S1493" s="132"/>
      <c r="T1493" s="136"/>
      <c r="U1493" s="211"/>
      <c r="V1493" s="211"/>
      <c r="W1493" s="133" t="e">
        <f>VLOOKUP(TRIM(X1493),X10:Y88,2,FALSE)</f>
        <v>#N/A</v>
      </c>
      <c r="X1493" s="11" t="str">
        <f t="shared" si="100"/>
        <v/>
      </c>
      <c r="Y1493" s="266">
        <f t="shared" si="102"/>
        <v>0</v>
      </c>
      <c r="Z1493" s="266">
        <f t="shared" si="97"/>
        <v>0</v>
      </c>
      <c r="AA1493" s="266">
        <f t="shared" si="101"/>
        <v>0</v>
      </c>
    </row>
    <row r="1494" spans="1:27" ht="36" customHeight="1" thickBot="1">
      <c r="A1494" s="119"/>
      <c r="B1494" s="134" t="s">
        <v>57</v>
      </c>
      <c r="C1494" s="122"/>
      <c r="D1494" s="122"/>
      <c r="E1494" s="123" t="s">
        <v>26153</v>
      </c>
      <c r="F1494" s="124"/>
      <c r="G1494" s="124"/>
      <c r="H1494" s="124"/>
      <c r="I1494" s="210"/>
      <c r="J1494" s="129"/>
      <c r="K1494" s="128"/>
      <c r="L1494" s="129"/>
      <c r="M1494" s="128"/>
      <c r="N1494" s="127"/>
      <c r="O1494" s="127"/>
      <c r="P1494" s="127"/>
      <c r="Q1494" s="131"/>
      <c r="R1494" s="131"/>
      <c r="S1494" s="132"/>
      <c r="T1494" s="136"/>
      <c r="U1494" s="211"/>
      <c r="V1494" s="211"/>
      <c r="W1494" s="133" t="e">
        <f>VLOOKUP(TRIM(X1494),X10:Y88,2,FALSE)</f>
        <v>#N/A</v>
      </c>
      <c r="X1494" s="11" t="str">
        <f t="shared" ref="X1494:X1515" si="103">IF(ISNONTEXT(D1494),"" &amp; D1494 &amp;"",T(D1494))</f>
        <v/>
      </c>
      <c r="Y1494" s="266">
        <f t="shared" si="102"/>
        <v>0</v>
      </c>
      <c r="Z1494" s="266">
        <f t="shared" si="97"/>
        <v>0</v>
      </c>
      <c r="AA1494" s="266">
        <f t="shared" ref="AA1494:AA1515" si="104">LEN(I1494)</f>
        <v>0</v>
      </c>
    </row>
    <row r="1495" spans="1:27" ht="36" customHeight="1">
      <c r="A1495" s="119"/>
      <c r="B1495" s="120" t="s">
        <v>57</v>
      </c>
      <c r="C1495" s="122"/>
      <c r="D1495" s="122"/>
      <c r="E1495" s="123" t="s">
        <v>26154</v>
      </c>
      <c r="F1495" s="124"/>
      <c r="G1495" s="124"/>
      <c r="H1495" s="124"/>
      <c r="I1495" s="210"/>
      <c r="J1495" s="129"/>
      <c r="K1495" s="128"/>
      <c r="L1495" s="129"/>
      <c r="M1495" s="128"/>
      <c r="N1495" s="127"/>
      <c r="O1495" s="127"/>
      <c r="P1495" s="127"/>
      <c r="Q1495" s="131"/>
      <c r="R1495" s="131"/>
      <c r="S1495" s="132"/>
      <c r="T1495" s="136"/>
      <c r="U1495" s="211"/>
      <c r="V1495" s="211"/>
      <c r="W1495" s="133" t="e">
        <f>VLOOKUP(TRIM(X1495),X10:Y88,2,FALSE)</f>
        <v>#N/A</v>
      </c>
      <c r="X1495" s="11" t="str">
        <f t="shared" si="103"/>
        <v/>
      </c>
      <c r="Y1495" s="266">
        <f t="shared" si="102"/>
        <v>0</v>
      </c>
      <c r="Z1495" s="266">
        <f t="shared" si="97"/>
        <v>0</v>
      </c>
      <c r="AA1495" s="266">
        <f t="shared" si="104"/>
        <v>0</v>
      </c>
    </row>
    <row r="1496" spans="1:27" ht="36" customHeight="1" thickBot="1">
      <c r="A1496" s="119"/>
      <c r="B1496" s="134" t="s">
        <v>57</v>
      </c>
      <c r="C1496" s="122"/>
      <c r="D1496" s="122"/>
      <c r="E1496" s="123" t="s">
        <v>26155</v>
      </c>
      <c r="F1496" s="124"/>
      <c r="G1496" s="124"/>
      <c r="H1496" s="124"/>
      <c r="I1496" s="210"/>
      <c r="J1496" s="129"/>
      <c r="K1496" s="128"/>
      <c r="L1496" s="129"/>
      <c r="M1496" s="128"/>
      <c r="N1496" s="127"/>
      <c r="O1496" s="127"/>
      <c r="P1496" s="127"/>
      <c r="Q1496" s="131"/>
      <c r="R1496" s="131"/>
      <c r="S1496" s="132"/>
      <c r="T1496" s="136"/>
      <c r="U1496" s="211"/>
      <c r="V1496" s="211"/>
      <c r="W1496" s="133" t="e">
        <f>VLOOKUP(TRIM(X1496),X10:Y88,2,FALSE)</f>
        <v>#N/A</v>
      </c>
      <c r="X1496" s="11" t="str">
        <f t="shared" si="103"/>
        <v/>
      </c>
      <c r="Y1496" s="266">
        <f t="shared" si="102"/>
        <v>0</v>
      </c>
      <c r="Z1496" s="266">
        <f t="shared" si="97"/>
        <v>0</v>
      </c>
      <c r="AA1496" s="266">
        <f t="shared" si="104"/>
        <v>0</v>
      </c>
    </row>
    <row r="1497" spans="1:27" ht="36" customHeight="1">
      <c r="A1497" s="119"/>
      <c r="B1497" s="120" t="s">
        <v>57</v>
      </c>
      <c r="C1497" s="122"/>
      <c r="D1497" s="122"/>
      <c r="E1497" s="123" t="s">
        <v>26156</v>
      </c>
      <c r="F1497" s="124"/>
      <c r="G1497" s="124"/>
      <c r="H1497" s="124"/>
      <c r="I1497" s="210"/>
      <c r="J1497" s="129"/>
      <c r="K1497" s="128"/>
      <c r="L1497" s="129"/>
      <c r="M1497" s="128"/>
      <c r="N1497" s="127"/>
      <c r="O1497" s="127"/>
      <c r="P1497" s="127"/>
      <c r="Q1497" s="131"/>
      <c r="R1497" s="131"/>
      <c r="S1497" s="132"/>
      <c r="T1497" s="136"/>
      <c r="U1497" s="211"/>
      <c r="V1497" s="211"/>
      <c r="W1497" s="133" t="e">
        <f>VLOOKUP(TRIM(X1497),X10:Y88,2,FALSE)</f>
        <v>#N/A</v>
      </c>
      <c r="X1497" s="11" t="str">
        <f t="shared" si="103"/>
        <v/>
      </c>
      <c r="Y1497" s="266">
        <f t="shared" si="102"/>
        <v>0</v>
      </c>
      <c r="Z1497" s="266">
        <f t="shared" si="97"/>
        <v>0</v>
      </c>
      <c r="AA1497" s="266">
        <f t="shared" si="104"/>
        <v>0</v>
      </c>
    </row>
    <row r="1498" spans="1:27" ht="36" customHeight="1" thickBot="1">
      <c r="A1498" s="119"/>
      <c r="B1498" s="134" t="s">
        <v>57</v>
      </c>
      <c r="C1498" s="122"/>
      <c r="D1498" s="122"/>
      <c r="E1498" s="123" t="s">
        <v>26157</v>
      </c>
      <c r="F1498" s="124"/>
      <c r="G1498" s="124"/>
      <c r="H1498" s="124"/>
      <c r="I1498" s="210"/>
      <c r="J1498" s="129"/>
      <c r="K1498" s="128"/>
      <c r="L1498" s="129"/>
      <c r="M1498" s="128"/>
      <c r="N1498" s="127"/>
      <c r="O1498" s="127"/>
      <c r="P1498" s="127"/>
      <c r="Q1498" s="131"/>
      <c r="R1498" s="131"/>
      <c r="S1498" s="132"/>
      <c r="T1498" s="136"/>
      <c r="U1498" s="211"/>
      <c r="V1498" s="211"/>
      <c r="W1498" s="133" t="e">
        <f>VLOOKUP(TRIM(X1498),X10:Y88,2,FALSE)</f>
        <v>#N/A</v>
      </c>
      <c r="X1498" s="11" t="str">
        <f t="shared" si="103"/>
        <v/>
      </c>
      <c r="Y1498" s="266">
        <f t="shared" si="102"/>
        <v>0</v>
      </c>
      <c r="Z1498" s="266">
        <f t="shared" ref="Z1498:Z1561" si="105">IF(F1498="P-CR", IF(S1498="Approved", 1, IF(S1498="Block approved", 1, 0)),0)</f>
        <v>0</v>
      </c>
      <c r="AA1498" s="266">
        <f t="shared" si="104"/>
        <v>0</v>
      </c>
    </row>
    <row r="1499" spans="1:27" ht="36" customHeight="1">
      <c r="A1499" s="119"/>
      <c r="B1499" s="120" t="s">
        <v>57</v>
      </c>
      <c r="C1499" s="122"/>
      <c r="D1499" s="122"/>
      <c r="E1499" s="123" t="s">
        <v>26158</v>
      </c>
      <c r="F1499" s="124"/>
      <c r="G1499" s="124"/>
      <c r="H1499" s="124"/>
      <c r="I1499" s="210"/>
      <c r="J1499" s="129"/>
      <c r="K1499" s="128"/>
      <c r="L1499" s="129"/>
      <c r="M1499" s="128"/>
      <c r="N1499" s="127"/>
      <c r="O1499" s="127"/>
      <c r="P1499" s="127"/>
      <c r="Q1499" s="131"/>
      <c r="R1499" s="131"/>
      <c r="S1499" s="132"/>
      <c r="T1499" s="136"/>
      <c r="U1499" s="211"/>
      <c r="V1499" s="211"/>
      <c r="W1499" s="133" t="e">
        <f>VLOOKUP(TRIM(X1499),X10:Y88,2,FALSE)</f>
        <v>#N/A</v>
      </c>
      <c r="X1499" s="11" t="str">
        <f t="shared" si="103"/>
        <v/>
      </c>
      <c r="Y1499" s="266">
        <f t="shared" si="102"/>
        <v>0</v>
      </c>
      <c r="Z1499" s="266">
        <f t="shared" si="105"/>
        <v>0</v>
      </c>
      <c r="AA1499" s="266">
        <f t="shared" si="104"/>
        <v>0</v>
      </c>
    </row>
    <row r="1500" spans="1:27" ht="36" customHeight="1" thickBot="1">
      <c r="A1500" s="119"/>
      <c r="B1500" s="134" t="s">
        <v>57</v>
      </c>
      <c r="C1500" s="122"/>
      <c r="D1500" s="122"/>
      <c r="E1500" s="123" t="s">
        <v>26159</v>
      </c>
      <c r="F1500" s="124"/>
      <c r="G1500" s="124"/>
      <c r="H1500" s="124"/>
      <c r="I1500" s="210"/>
      <c r="J1500" s="129"/>
      <c r="K1500" s="128"/>
      <c r="L1500" s="129"/>
      <c r="M1500" s="128"/>
      <c r="N1500" s="127"/>
      <c r="O1500" s="127"/>
      <c r="P1500" s="127"/>
      <c r="Q1500" s="131"/>
      <c r="R1500" s="131"/>
      <c r="S1500" s="132"/>
      <c r="T1500" s="136"/>
      <c r="U1500" s="211"/>
      <c r="V1500" s="211"/>
      <c r="W1500" s="133" t="e">
        <f>VLOOKUP(TRIM(X1500),X10:Y88,2,FALSE)</f>
        <v>#N/A</v>
      </c>
      <c r="X1500" s="11" t="str">
        <f t="shared" si="103"/>
        <v/>
      </c>
      <c r="Y1500" s="266">
        <f t="shared" si="102"/>
        <v>0</v>
      </c>
      <c r="Z1500" s="266">
        <f t="shared" si="105"/>
        <v>0</v>
      </c>
      <c r="AA1500" s="266">
        <f t="shared" si="104"/>
        <v>0</v>
      </c>
    </row>
    <row r="1501" spans="1:27" ht="36" customHeight="1">
      <c r="A1501" s="119"/>
      <c r="B1501" s="120" t="s">
        <v>57</v>
      </c>
      <c r="C1501" s="122"/>
      <c r="D1501" s="122"/>
      <c r="E1501" s="123" t="s">
        <v>26160</v>
      </c>
      <c r="F1501" s="124"/>
      <c r="G1501" s="124"/>
      <c r="H1501" s="124"/>
      <c r="I1501" s="210"/>
      <c r="J1501" s="129"/>
      <c r="K1501" s="128"/>
      <c r="L1501" s="129"/>
      <c r="M1501" s="128"/>
      <c r="N1501" s="127"/>
      <c r="O1501" s="127"/>
      <c r="P1501" s="127"/>
      <c r="Q1501" s="131"/>
      <c r="R1501" s="131"/>
      <c r="S1501" s="132"/>
      <c r="T1501" s="136"/>
      <c r="U1501" s="211"/>
      <c r="V1501" s="211"/>
      <c r="W1501" s="133" t="e">
        <f>VLOOKUP(TRIM(X1501),X10:Y88,2,FALSE)</f>
        <v>#N/A</v>
      </c>
      <c r="X1501" s="11" t="str">
        <f t="shared" si="103"/>
        <v/>
      </c>
      <c r="Y1501" s="266">
        <f t="shared" si="102"/>
        <v>0</v>
      </c>
      <c r="Z1501" s="266">
        <f t="shared" si="105"/>
        <v>0</v>
      </c>
      <c r="AA1501" s="266">
        <f t="shared" si="104"/>
        <v>0</v>
      </c>
    </row>
    <row r="1502" spans="1:27" ht="36" customHeight="1" thickBot="1">
      <c r="A1502" s="119"/>
      <c r="B1502" s="134" t="s">
        <v>57</v>
      </c>
      <c r="C1502" s="122"/>
      <c r="D1502" s="122"/>
      <c r="E1502" s="123" t="s">
        <v>26161</v>
      </c>
      <c r="F1502" s="124"/>
      <c r="G1502" s="124"/>
      <c r="H1502" s="124"/>
      <c r="I1502" s="210"/>
      <c r="J1502" s="129"/>
      <c r="K1502" s="128"/>
      <c r="L1502" s="129"/>
      <c r="M1502" s="128"/>
      <c r="N1502" s="127"/>
      <c r="O1502" s="127"/>
      <c r="P1502" s="127"/>
      <c r="Q1502" s="131"/>
      <c r="R1502" s="131"/>
      <c r="S1502" s="132"/>
      <c r="T1502" s="136"/>
      <c r="U1502" s="211"/>
      <c r="V1502" s="211"/>
      <c r="W1502" s="133" t="e">
        <f>VLOOKUP(TRIM(X1502),X10:Y88,2,FALSE)</f>
        <v>#N/A</v>
      </c>
      <c r="X1502" s="11" t="str">
        <f t="shared" si="103"/>
        <v/>
      </c>
      <c r="Y1502" s="266">
        <f t="shared" si="102"/>
        <v>0</v>
      </c>
      <c r="Z1502" s="266">
        <f t="shared" si="105"/>
        <v>0</v>
      </c>
      <c r="AA1502" s="266">
        <f t="shared" si="104"/>
        <v>0</v>
      </c>
    </row>
    <row r="1503" spans="1:27" ht="36" customHeight="1">
      <c r="A1503" s="119"/>
      <c r="B1503" s="120" t="s">
        <v>57</v>
      </c>
      <c r="C1503" s="122"/>
      <c r="D1503" s="122"/>
      <c r="E1503" s="123" t="s">
        <v>26162</v>
      </c>
      <c r="F1503" s="124"/>
      <c r="G1503" s="124"/>
      <c r="H1503" s="124"/>
      <c r="I1503" s="210"/>
      <c r="J1503" s="127"/>
      <c r="K1503" s="212"/>
      <c r="L1503" s="127"/>
      <c r="M1503" s="212"/>
      <c r="N1503" s="127"/>
      <c r="O1503" s="127"/>
      <c r="P1503" s="127"/>
      <c r="Q1503" s="131"/>
      <c r="R1503" s="131"/>
      <c r="S1503" s="132"/>
      <c r="T1503" s="136"/>
      <c r="U1503" s="211"/>
      <c r="V1503" s="211"/>
      <c r="W1503" s="133" t="e">
        <f>VLOOKUP(TRIM(X1503),X10:Y88,2,FALSE)</f>
        <v>#N/A</v>
      </c>
      <c r="X1503" s="11" t="str">
        <f t="shared" si="103"/>
        <v/>
      </c>
      <c r="Y1503" s="266">
        <f t="shared" si="102"/>
        <v>0</v>
      </c>
      <c r="Z1503" s="266">
        <f t="shared" si="105"/>
        <v>0</v>
      </c>
      <c r="AA1503" s="266">
        <f t="shared" si="104"/>
        <v>0</v>
      </c>
    </row>
    <row r="1504" spans="1:27" ht="36" customHeight="1" thickBot="1">
      <c r="A1504" s="119"/>
      <c r="B1504" s="134" t="s">
        <v>57</v>
      </c>
      <c r="C1504" s="122"/>
      <c r="D1504" s="122"/>
      <c r="E1504" s="123" t="s">
        <v>26163</v>
      </c>
      <c r="F1504" s="124"/>
      <c r="G1504" s="124"/>
      <c r="H1504" s="124"/>
      <c r="I1504" s="210"/>
      <c r="J1504" s="129"/>
      <c r="K1504" s="128"/>
      <c r="L1504" s="129"/>
      <c r="M1504" s="128"/>
      <c r="N1504" s="127"/>
      <c r="O1504" s="127"/>
      <c r="P1504" s="127"/>
      <c r="Q1504" s="131"/>
      <c r="R1504" s="131"/>
      <c r="S1504" s="132"/>
      <c r="T1504" s="136"/>
      <c r="U1504" s="211"/>
      <c r="V1504" s="211"/>
      <c r="W1504" s="133" t="e">
        <f>VLOOKUP(TRIM(X1504),X10:Y88,2,FALSE)</f>
        <v>#N/A</v>
      </c>
      <c r="X1504" s="11" t="str">
        <f t="shared" si="103"/>
        <v/>
      </c>
      <c r="Y1504" s="266">
        <f t="shared" si="102"/>
        <v>0</v>
      </c>
      <c r="Z1504" s="266">
        <f t="shared" si="105"/>
        <v>0</v>
      </c>
      <c r="AA1504" s="266">
        <f t="shared" si="104"/>
        <v>0</v>
      </c>
    </row>
    <row r="1505" spans="1:27" ht="36" customHeight="1">
      <c r="A1505" s="119"/>
      <c r="B1505" s="120" t="s">
        <v>57</v>
      </c>
      <c r="C1505" s="122"/>
      <c r="D1505" s="122"/>
      <c r="E1505" s="123" t="s">
        <v>26164</v>
      </c>
      <c r="F1505" s="124"/>
      <c r="G1505" s="124"/>
      <c r="H1505" s="124"/>
      <c r="I1505" s="210"/>
      <c r="J1505" s="127"/>
      <c r="K1505" s="212"/>
      <c r="L1505" s="127"/>
      <c r="M1505" s="212"/>
      <c r="N1505" s="127"/>
      <c r="O1505" s="127"/>
      <c r="P1505" s="127"/>
      <c r="Q1505" s="131"/>
      <c r="R1505" s="131"/>
      <c r="S1505" s="132"/>
      <c r="T1505" s="136"/>
      <c r="U1505" s="211"/>
      <c r="V1505" s="211"/>
      <c r="W1505" s="133" t="e">
        <f>VLOOKUP(TRIM(X1505),X10:Y88,2,FALSE)</f>
        <v>#N/A</v>
      </c>
      <c r="X1505" s="11" t="str">
        <f t="shared" si="103"/>
        <v/>
      </c>
      <c r="Y1505" s="266">
        <f t="shared" si="102"/>
        <v>0</v>
      </c>
      <c r="Z1505" s="266">
        <f t="shared" si="105"/>
        <v>0</v>
      </c>
      <c r="AA1505" s="266">
        <f t="shared" si="104"/>
        <v>0</v>
      </c>
    </row>
    <row r="1506" spans="1:27" ht="36" customHeight="1" thickBot="1">
      <c r="A1506" s="119"/>
      <c r="B1506" s="134" t="s">
        <v>57</v>
      </c>
      <c r="C1506" s="122"/>
      <c r="D1506" s="122"/>
      <c r="E1506" s="123" t="s">
        <v>26165</v>
      </c>
      <c r="F1506" s="124"/>
      <c r="G1506" s="124"/>
      <c r="H1506" s="124"/>
      <c r="I1506" s="210"/>
      <c r="J1506" s="127"/>
      <c r="K1506" s="212"/>
      <c r="L1506" s="127"/>
      <c r="M1506" s="212"/>
      <c r="N1506" s="127"/>
      <c r="O1506" s="127"/>
      <c r="P1506" s="127"/>
      <c r="Q1506" s="131"/>
      <c r="R1506" s="131"/>
      <c r="S1506" s="132"/>
      <c r="T1506" s="136"/>
      <c r="U1506" s="211"/>
      <c r="V1506" s="211"/>
      <c r="W1506" s="133" t="e">
        <f>VLOOKUP(TRIM(X1506),X10:Y88,2,FALSE)</f>
        <v>#N/A</v>
      </c>
      <c r="X1506" s="11" t="str">
        <f t="shared" si="103"/>
        <v/>
      </c>
      <c r="Y1506" s="266">
        <f t="shared" si="102"/>
        <v>0</v>
      </c>
      <c r="Z1506" s="266">
        <f t="shared" si="105"/>
        <v>0</v>
      </c>
      <c r="AA1506" s="266">
        <f t="shared" si="104"/>
        <v>0</v>
      </c>
    </row>
    <row r="1507" spans="1:27" ht="36" customHeight="1">
      <c r="A1507" s="119"/>
      <c r="B1507" s="120" t="s">
        <v>57</v>
      </c>
      <c r="C1507" s="122"/>
      <c r="D1507" s="122"/>
      <c r="E1507" s="123" t="s">
        <v>26166</v>
      </c>
      <c r="F1507" s="124"/>
      <c r="G1507" s="124"/>
      <c r="H1507" s="124"/>
      <c r="I1507" s="210"/>
      <c r="J1507" s="129"/>
      <c r="K1507" s="128"/>
      <c r="L1507" s="129"/>
      <c r="M1507" s="128"/>
      <c r="N1507" s="127"/>
      <c r="O1507" s="127"/>
      <c r="P1507" s="127"/>
      <c r="Q1507" s="131"/>
      <c r="R1507" s="131"/>
      <c r="S1507" s="132"/>
      <c r="T1507" s="136"/>
      <c r="U1507" s="211"/>
      <c r="V1507" s="211"/>
      <c r="W1507" s="133" t="e">
        <f>VLOOKUP(TRIM(X1507),X10:Y88,2,FALSE)</f>
        <v>#N/A</v>
      </c>
      <c r="X1507" s="11" t="str">
        <f t="shared" si="103"/>
        <v/>
      </c>
      <c r="Y1507" s="266">
        <f t="shared" si="102"/>
        <v>0</v>
      </c>
      <c r="Z1507" s="266">
        <f t="shared" si="105"/>
        <v>0</v>
      </c>
      <c r="AA1507" s="266">
        <f t="shared" si="104"/>
        <v>0</v>
      </c>
    </row>
    <row r="1508" spans="1:27" ht="36" customHeight="1" thickBot="1">
      <c r="A1508" s="119"/>
      <c r="B1508" s="134" t="s">
        <v>57</v>
      </c>
      <c r="C1508" s="122"/>
      <c r="D1508" s="122"/>
      <c r="E1508" s="123" t="s">
        <v>26167</v>
      </c>
      <c r="F1508" s="124"/>
      <c r="G1508" s="124"/>
      <c r="H1508" s="124"/>
      <c r="I1508" s="210"/>
      <c r="J1508" s="129"/>
      <c r="K1508" s="128"/>
      <c r="L1508" s="129"/>
      <c r="M1508" s="128"/>
      <c r="N1508" s="127"/>
      <c r="O1508" s="127"/>
      <c r="P1508" s="127"/>
      <c r="Q1508" s="131"/>
      <c r="R1508" s="131"/>
      <c r="S1508" s="132"/>
      <c r="T1508" s="136"/>
      <c r="U1508" s="211"/>
      <c r="V1508" s="211"/>
      <c r="W1508" s="133" t="e">
        <f>VLOOKUP(TRIM(X1508),X10:Y88,2,FALSE)</f>
        <v>#N/A</v>
      </c>
      <c r="X1508" s="11" t="str">
        <f t="shared" si="103"/>
        <v/>
      </c>
      <c r="Y1508" s="266">
        <f t="shared" si="102"/>
        <v>0</v>
      </c>
      <c r="Z1508" s="266">
        <f t="shared" si="105"/>
        <v>0</v>
      </c>
      <c r="AA1508" s="266">
        <f t="shared" si="104"/>
        <v>0</v>
      </c>
    </row>
    <row r="1509" spans="1:27" ht="36" customHeight="1">
      <c r="A1509" s="119"/>
      <c r="B1509" s="120" t="s">
        <v>57</v>
      </c>
      <c r="C1509" s="122"/>
      <c r="D1509" s="122"/>
      <c r="E1509" s="123" t="s">
        <v>26168</v>
      </c>
      <c r="F1509" s="124"/>
      <c r="G1509" s="124"/>
      <c r="H1509" s="124"/>
      <c r="I1509" s="210"/>
      <c r="J1509" s="127"/>
      <c r="K1509" s="212"/>
      <c r="L1509" s="127"/>
      <c r="M1509" s="212"/>
      <c r="N1509" s="127"/>
      <c r="O1509" s="127"/>
      <c r="P1509" s="127"/>
      <c r="Q1509" s="131"/>
      <c r="R1509" s="131"/>
      <c r="S1509" s="132"/>
      <c r="T1509" s="136"/>
      <c r="U1509" s="211"/>
      <c r="V1509" s="211"/>
      <c r="W1509" s="133" t="e">
        <f>VLOOKUP(TRIM(X1509),X10:Y88,2,FALSE)</f>
        <v>#N/A</v>
      </c>
      <c r="X1509" s="11" t="str">
        <f t="shared" si="103"/>
        <v/>
      </c>
      <c r="Y1509" s="266">
        <f t="shared" si="102"/>
        <v>0</v>
      </c>
      <c r="Z1509" s="266">
        <f t="shared" si="105"/>
        <v>0</v>
      </c>
      <c r="AA1509" s="266">
        <f t="shared" si="104"/>
        <v>0</v>
      </c>
    </row>
    <row r="1510" spans="1:27" ht="36" customHeight="1" thickBot="1">
      <c r="A1510" s="119"/>
      <c r="B1510" s="134" t="s">
        <v>57</v>
      </c>
      <c r="C1510" s="122"/>
      <c r="D1510" s="122"/>
      <c r="E1510" s="123" t="s">
        <v>26169</v>
      </c>
      <c r="F1510" s="124"/>
      <c r="G1510" s="124"/>
      <c r="H1510" s="124"/>
      <c r="I1510" s="210"/>
      <c r="J1510" s="129"/>
      <c r="K1510" s="128"/>
      <c r="L1510" s="129"/>
      <c r="M1510" s="128"/>
      <c r="N1510" s="127"/>
      <c r="O1510" s="127"/>
      <c r="P1510" s="127"/>
      <c r="Q1510" s="131"/>
      <c r="R1510" s="131"/>
      <c r="S1510" s="132"/>
      <c r="T1510" s="136"/>
      <c r="U1510" s="211"/>
      <c r="V1510" s="211"/>
      <c r="W1510" s="133" t="e">
        <f>VLOOKUP(TRIM(X1510),X10:Y88,2,FALSE)</f>
        <v>#N/A</v>
      </c>
      <c r="X1510" s="11" t="str">
        <f t="shared" si="103"/>
        <v/>
      </c>
      <c r="Y1510" s="266">
        <f t="shared" si="102"/>
        <v>0</v>
      </c>
      <c r="Z1510" s="266">
        <f t="shared" si="105"/>
        <v>0</v>
      </c>
      <c r="AA1510" s="266">
        <f t="shared" si="104"/>
        <v>0</v>
      </c>
    </row>
    <row r="1511" spans="1:27" ht="36" customHeight="1">
      <c r="A1511" s="119"/>
      <c r="B1511" s="120" t="s">
        <v>57</v>
      </c>
      <c r="C1511" s="122"/>
      <c r="D1511" s="122"/>
      <c r="E1511" s="123" t="s">
        <v>26170</v>
      </c>
      <c r="F1511" s="124"/>
      <c r="G1511" s="124"/>
      <c r="H1511" s="124"/>
      <c r="I1511" s="210"/>
      <c r="J1511" s="129"/>
      <c r="K1511" s="128"/>
      <c r="L1511" s="129"/>
      <c r="M1511" s="128"/>
      <c r="N1511" s="127"/>
      <c r="O1511" s="127"/>
      <c r="P1511" s="127"/>
      <c r="Q1511" s="131"/>
      <c r="R1511" s="131"/>
      <c r="S1511" s="132"/>
      <c r="T1511" s="136"/>
      <c r="U1511" s="211"/>
      <c r="V1511" s="211"/>
      <c r="W1511" s="133" t="e">
        <f>VLOOKUP(TRIM(X1511),X10:Y88,2,FALSE)</f>
        <v>#N/A</v>
      </c>
      <c r="X1511" s="11" t="str">
        <f t="shared" si="103"/>
        <v/>
      </c>
      <c r="Y1511" s="266">
        <f t="shared" si="102"/>
        <v>0</v>
      </c>
      <c r="Z1511" s="266">
        <f t="shared" si="105"/>
        <v>0</v>
      </c>
      <c r="AA1511" s="266">
        <f t="shared" si="104"/>
        <v>0</v>
      </c>
    </row>
    <row r="1512" spans="1:27" ht="36" customHeight="1" thickBot="1">
      <c r="A1512" s="119"/>
      <c r="B1512" s="134" t="s">
        <v>57</v>
      </c>
      <c r="C1512" s="122"/>
      <c r="D1512" s="122"/>
      <c r="E1512" s="123" t="s">
        <v>26171</v>
      </c>
      <c r="F1512" s="124"/>
      <c r="G1512" s="124"/>
      <c r="H1512" s="124"/>
      <c r="I1512" s="210"/>
      <c r="J1512" s="129"/>
      <c r="K1512" s="128"/>
      <c r="L1512" s="129"/>
      <c r="M1512" s="128"/>
      <c r="N1512" s="127"/>
      <c r="O1512" s="127"/>
      <c r="P1512" s="127"/>
      <c r="Q1512" s="131"/>
      <c r="R1512" s="131"/>
      <c r="S1512" s="132"/>
      <c r="T1512" s="136"/>
      <c r="U1512" s="211"/>
      <c r="V1512" s="211"/>
      <c r="W1512" s="133" t="e">
        <f>VLOOKUP(TRIM(X1512),X10:Y88,2,FALSE)</f>
        <v>#N/A</v>
      </c>
      <c r="X1512" s="11" t="str">
        <f t="shared" si="103"/>
        <v/>
      </c>
      <c r="Y1512" s="266">
        <f t="shared" si="102"/>
        <v>0</v>
      </c>
      <c r="Z1512" s="266">
        <f t="shared" si="105"/>
        <v>0</v>
      </c>
      <c r="AA1512" s="266">
        <f t="shared" si="104"/>
        <v>0</v>
      </c>
    </row>
    <row r="1513" spans="1:27" ht="36" customHeight="1">
      <c r="A1513" s="119"/>
      <c r="B1513" s="120" t="s">
        <v>57</v>
      </c>
      <c r="C1513" s="122"/>
      <c r="D1513" s="122"/>
      <c r="E1513" s="123" t="s">
        <v>26172</v>
      </c>
      <c r="F1513" s="124"/>
      <c r="G1513" s="124"/>
      <c r="H1513" s="124"/>
      <c r="I1513" s="210"/>
      <c r="J1513" s="129"/>
      <c r="K1513" s="128"/>
      <c r="L1513" s="129"/>
      <c r="M1513" s="128"/>
      <c r="N1513" s="127"/>
      <c r="O1513" s="127"/>
      <c r="P1513" s="127"/>
      <c r="Q1513" s="131"/>
      <c r="R1513" s="131"/>
      <c r="S1513" s="132"/>
      <c r="T1513" s="136"/>
      <c r="U1513" s="211"/>
      <c r="V1513" s="211"/>
      <c r="W1513" s="133" t="e">
        <f>VLOOKUP(TRIM(X1513),X10:Y88,2,FALSE)</f>
        <v>#N/A</v>
      </c>
      <c r="X1513" s="11" t="str">
        <f t="shared" si="103"/>
        <v/>
      </c>
      <c r="Y1513" s="266">
        <f t="shared" si="102"/>
        <v>0</v>
      </c>
      <c r="Z1513" s="266">
        <f t="shared" si="105"/>
        <v>0</v>
      </c>
      <c r="AA1513" s="266">
        <f t="shared" si="104"/>
        <v>0</v>
      </c>
    </row>
    <row r="1514" spans="1:27" ht="36" customHeight="1" thickBot="1">
      <c r="A1514" s="119"/>
      <c r="B1514" s="134" t="s">
        <v>57</v>
      </c>
      <c r="C1514" s="122"/>
      <c r="D1514" s="122"/>
      <c r="E1514" s="123" t="s">
        <v>26173</v>
      </c>
      <c r="F1514" s="124"/>
      <c r="G1514" s="124"/>
      <c r="H1514" s="124"/>
      <c r="I1514" s="210"/>
      <c r="J1514" s="127"/>
      <c r="K1514" s="212"/>
      <c r="L1514" s="127"/>
      <c r="M1514" s="212"/>
      <c r="N1514" s="127"/>
      <c r="O1514" s="127"/>
      <c r="P1514" s="127"/>
      <c r="Q1514" s="131"/>
      <c r="R1514" s="131"/>
      <c r="S1514" s="132"/>
      <c r="T1514" s="136"/>
      <c r="U1514" s="211"/>
      <c r="V1514" s="211"/>
      <c r="W1514" s="133" t="e">
        <f>VLOOKUP(TRIM(X1514),X10:Y88,2,FALSE)</f>
        <v>#N/A</v>
      </c>
      <c r="X1514" s="11" t="str">
        <f t="shared" si="103"/>
        <v/>
      </c>
      <c r="Y1514" s="266">
        <f t="shared" si="102"/>
        <v>0</v>
      </c>
      <c r="Z1514" s="266">
        <f t="shared" si="105"/>
        <v>0</v>
      </c>
      <c r="AA1514" s="266">
        <f t="shared" si="104"/>
        <v>0</v>
      </c>
    </row>
    <row r="1515" spans="1:27" ht="36" customHeight="1">
      <c r="A1515" s="119"/>
      <c r="B1515" s="120" t="s">
        <v>57</v>
      </c>
      <c r="C1515" s="122"/>
      <c r="D1515" s="122"/>
      <c r="E1515" s="123" t="s">
        <v>26174</v>
      </c>
      <c r="F1515" s="124"/>
      <c r="G1515" s="124"/>
      <c r="H1515" s="124"/>
      <c r="I1515" s="210"/>
      <c r="J1515" s="129"/>
      <c r="K1515" s="128"/>
      <c r="L1515" s="129"/>
      <c r="M1515" s="128"/>
      <c r="N1515" s="127"/>
      <c r="O1515" s="127"/>
      <c r="P1515" s="127"/>
      <c r="Q1515" s="131"/>
      <c r="R1515" s="131"/>
      <c r="S1515" s="132"/>
      <c r="T1515" s="136"/>
      <c r="U1515" s="211"/>
      <c r="V1515" s="211"/>
      <c r="W1515" s="133" t="e">
        <f>VLOOKUP(TRIM(X1515),X10:Y88,2,FALSE)</f>
        <v>#N/A</v>
      </c>
      <c r="X1515" s="11" t="str">
        <f t="shared" si="103"/>
        <v/>
      </c>
      <c r="Y1515" s="266">
        <f t="shared" si="102"/>
        <v>0</v>
      </c>
      <c r="Z1515" s="266">
        <f t="shared" si="105"/>
        <v>0</v>
      </c>
      <c r="AA1515" s="266">
        <f t="shared" si="104"/>
        <v>0</v>
      </c>
    </row>
    <row r="1516" spans="1:27" ht="37.200000000000003" customHeight="1" thickBot="1">
      <c r="A1516" s="119"/>
      <c r="B1516" s="134" t="s">
        <v>57</v>
      </c>
      <c r="C1516" s="122"/>
      <c r="D1516" s="122"/>
      <c r="E1516" s="123" t="s">
        <v>26175</v>
      </c>
      <c r="F1516" s="124"/>
      <c r="G1516" s="124"/>
      <c r="H1516" s="124"/>
      <c r="I1516" s="210"/>
      <c r="J1516" s="129"/>
      <c r="K1516" s="128"/>
      <c r="L1516" s="129"/>
      <c r="M1516" s="128"/>
      <c r="N1516" s="127"/>
      <c r="O1516" s="127"/>
      <c r="P1516" s="127"/>
      <c r="Q1516" s="131"/>
      <c r="R1516" s="131"/>
      <c r="S1516" s="132"/>
      <c r="T1516" s="136"/>
      <c r="U1516" s="211"/>
      <c r="V1516" s="211"/>
      <c r="W1516" s="133" t="e">
        <f>VLOOKUP(TRIM(X1516),X10:Y88,2,FALSE)</f>
        <v>#N/A</v>
      </c>
      <c r="X1516" s="11" t="str">
        <f t="shared" ref="X1516:X1546" si="106">IF(ISNONTEXT(D1516),"" &amp; D1516 &amp;"",T(D1516))</f>
        <v/>
      </c>
      <c r="Y1516" s="266">
        <f t="shared" si="102"/>
        <v>0</v>
      </c>
      <c r="Z1516" s="266">
        <f t="shared" si="105"/>
        <v>0</v>
      </c>
      <c r="AA1516" s="266">
        <f t="shared" ref="AA1516:AA1546" si="107">LEN(I1516)</f>
        <v>0</v>
      </c>
    </row>
    <row r="1517" spans="1:27" ht="37.200000000000003" customHeight="1">
      <c r="A1517" s="119"/>
      <c r="B1517" s="120" t="s">
        <v>57</v>
      </c>
      <c r="C1517" s="122"/>
      <c r="D1517" s="122"/>
      <c r="E1517" s="123" t="s">
        <v>26176</v>
      </c>
      <c r="F1517" s="124"/>
      <c r="G1517" s="124"/>
      <c r="H1517" s="124"/>
      <c r="I1517" s="210"/>
      <c r="J1517" s="127"/>
      <c r="K1517" s="212"/>
      <c r="L1517" s="127"/>
      <c r="M1517" s="212"/>
      <c r="N1517" s="127"/>
      <c r="O1517" s="127"/>
      <c r="P1517" s="127"/>
      <c r="Q1517" s="131"/>
      <c r="R1517" s="131"/>
      <c r="S1517" s="132"/>
      <c r="T1517" s="136"/>
      <c r="U1517" s="211"/>
      <c r="V1517" s="211"/>
      <c r="W1517" s="133" t="e">
        <f>VLOOKUP(TRIM(X1517),X10:Y88,2,FALSE)</f>
        <v>#N/A</v>
      </c>
      <c r="X1517" s="11" t="str">
        <f t="shared" si="106"/>
        <v/>
      </c>
      <c r="Y1517" s="266">
        <f t="shared" si="102"/>
        <v>0</v>
      </c>
      <c r="Z1517" s="266">
        <f t="shared" si="105"/>
        <v>0</v>
      </c>
      <c r="AA1517" s="266">
        <f t="shared" si="107"/>
        <v>0</v>
      </c>
    </row>
    <row r="1518" spans="1:27" ht="37.200000000000003" customHeight="1" thickBot="1">
      <c r="A1518" s="119"/>
      <c r="B1518" s="134" t="s">
        <v>57</v>
      </c>
      <c r="C1518" s="122"/>
      <c r="D1518" s="122"/>
      <c r="E1518" s="123" t="s">
        <v>26177</v>
      </c>
      <c r="F1518" s="124"/>
      <c r="G1518" s="124"/>
      <c r="H1518" s="124"/>
      <c r="I1518" s="210"/>
      <c r="J1518" s="129"/>
      <c r="K1518" s="128"/>
      <c r="L1518" s="129"/>
      <c r="M1518" s="128"/>
      <c r="N1518" s="127"/>
      <c r="O1518" s="127"/>
      <c r="P1518" s="127"/>
      <c r="Q1518" s="131"/>
      <c r="R1518" s="131"/>
      <c r="S1518" s="132"/>
      <c r="T1518" s="136"/>
      <c r="U1518" s="211"/>
      <c r="V1518" s="211"/>
      <c r="W1518" s="133" t="e">
        <f>VLOOKUP(TRIM(X1518),X10:Y88,2,FALSE)</f>
        <v>#N/A</v>
      </c>
      <c r="X1518" s="11" t="str">
        <f t="shared" si="106"/>
        <v/>
      </c>
      <c r="Y1518" s="266">
        <f t="shared" si="102"/>
        <v>0</v>
      </c>
      <c r="Z1518" s="266">
        <f t="shared" si="105"/>
        <v>0</v>
      </c>
      <c r="AA1518" s="266">
        <f t="shared" si="107"/>
        <v>0</v>
      </c>
    </row>
    <row r="1519" spans="1:27" ht="37.200000000000003" customHeight="1">
      <c r="A1519" s="119"/>
      <c r="B1519" s="120" t="s">
        <v>57</v>
      </c>
      <c r="C1519" s="122"/>
      <c r="D1519" s="122"/>
      <c r="E1519" s="123" t="s">
        <v>26178</v>
      </c>
      <c r="F1519" s="124"/>
      <c r="G1519" s="124"/>
      <c r="H1519" s="124"/>
      <c r="I1519" s="210"/>
      <c r="J1519" s="129"/>
      <c r="K1519" s="128"/>
      <c r="L1519" s="129"/>
      <c r="M1519" s="128"/>
      <c r="N1519" s="127"/>
      <c r="O1519" s="127"/>
      <c r="P1519" s="127"/>
      <c r="Q1519" s="131"/>
      <c r="R1519" s="131"/>
      <c r="S1519" s="132"/>
      <c r="T1519" s="136"/>
      <c r="U1519" s="211"/>
      <c r="V1519" s="211"/>
      <c r="W1519" s="133" t="e">
        <f>VLOOKUP(TRIM(X1519),X10:Y88,2,FALSE)</f>
        <v>#N/A</v>
      </c>
      <c r="X1519" s="11" t="str">
        <f t="shared" si="106"/>
        <v/>
      </c>
      <c r="Y1519" s="266">
        <f t="shared" si="102"/>
        <v>0</v>
      </c>
      <c r="Z1519" s="266">
        <f t="shared" si="105"/>
        <v>0</v>
      </c>
      <c r="AA1519" s="266">
        <f t="shared" si="107"/>
        <v>0</v>
      </c>
    </row>
    <row r="1520" spans="1:27" ht="37.200000000000003" customHeight="1" thickBot="1">
      <c r="A1520" s="119"/>
      <c r="B1520" s="134" t="s">
        <v>57</v>
      </c>
      <c r="C1520" s="122"/>
      <c r="D1520" s="122"/>
      <c r="E1520" s="123" t="s">
        <v>26179</v>
      </c>
      <c r="F1520" s="124"/>
      <c r="G1520" s="124"/>
      <c r="H1520" s="124"/>
      <c r="I1520" s="210"/>
      <c r="J1520" s="129"/>
      <c r="K1520" s="128"/>
      <c r="L1520" s="129"/>
      <c r="M1520" s="128"/>
      <c r="N1520" s="127"/>
      <c r="O1520" s="127"/>
      <c r="P1520" s="127"/>
      <c r="Q1520" s="131"/>
      <c r="R1520" s="131"/>
      <c r="S1520" s="132"/>
      <c r="T1520" s="136"/>
      <c r="U1520" s="211"/>
      <c r="V1520" s="211"/>
      <c r="W1520" s="133" t="e">
        <f>VLOOKUP(TRIM(X1520),X10:Y88,2,FALSE)</f>
        <v>#N/A</v>
      </c>
      <c r="X1520" s="11" t="str">
        <f t="shared" si="106"/>
        <v/>
      </c>
      <c r="Y1520" s="266">
        <f t="shared" si="102"/>
        <v>0</v>
      </c>
      <c r="Z1520" s="266">
        <f t="shared" si="105"/>
        <v>0</v>
      </c>
      <c r="AA1520" s="266">
        <f t="shared" si="107"/>
        <v>0</v>
      </c>
    </row>
    <row r="1521" spans="1:27" ht="37.200000000000003" customHeight="1">
      <c r="A1521" s="119"/>
      <c r="B1521" s="120" t="s">
        <v>57</v>
      </c>
      <c r="C1521" s="122"/>
      <c r="D1521" s="122"/>
      <c r="E1521" s="123" t="s">
        <v>26180</v>
      </c>
      <c r="F1521" s="124"/>
      <c r="G1521" s="124"/>
      <c r="H1521" s="124"/>
      <c r="I1521" s="210"/>
      <c r="J1521" s="127"/>
      <c r="K1521" s="212"/>
      <c r="L1521" s="127"/>
      <c r="M1521" s="212"/>
      <c r="N1521" s="127"/>
      <c r="O1521" s="127"/>
      <c r="P1521" s="127"/>
      <c r="Q1521" s="131"/>
      <c r="R1521" s="131"/>
      <c r="S1521" s="132"/>
      <c r="T1521" s="136"/>
      <c r="U1521" s="211"/>
      <c r="V1521" s="211"/>
      <c r="W1521" s="133" t="e">
        <f>VLOOKUP(TRIM(X1521),X10:Y88,2,FALSE)</f>
        <v>#N/A</v>
      </c>
      <c r="X1521" s="11" t="str">
        <f t="shared" si="106"/>
        <v/>
      </c>
      <c r="Y1521" s="266">
        <f t="shared" si="102"/>
        <v>0</v>
      </c>
      <c r="Z1521" s="266">
        <f t="shared" si="105"/>
        <v>0</v>
      </c>
      <c r="AA1521" s="266">
        <f t="shared" si="107"/>
        <v>0</v>
      </c>
    </row>
    <row r="1522" spans="1:27" ht="37.200000000000003" customHeight="1" thickBot="1">
      <c r="A1522" s="119"/>
      <c r="B1522" s="134" t="s">
        <v>57</v>
      </c>
      <c r="C1522" s="122"/>
      <c r="D1522" s="122"/>
      <c r="E1522" s="123" t="s">
        <v>26181</v>
      </c>
      <c r="F1522" s="124"/>
      <c r="G1522" s="124"/>
      <c r="H1522" s="124"/>
      <c r="I1522" s="210"/>
      <c r="J1522" s="129"/>
      <c r="K1522" s="128"/>
      <c r="L1522" s="129"/>
      <c r="M1522" s="128"/>
      <c r="N1522" s="127"/>
      <c r="O1522" s="127"/>
      <c r="P1522" s="127"/>
      <c r="Q1522" s="131"/>
      <c r="R1522" s="131"/>
      <c r="S1522" s="132"/>
      <c r="T1522" s="136"/>
      <c r="U1522" s="211"/>
      <c r="V1522" s="211"/>
      <c r="W1522" s="133" t="e">
        <f>VLOOKUP(TRIM(X1522),X10:Y88,2,FALSE)</f>
        <v>#N/A</v>
      </c>
      <c r="X1522" s="11" t="str">
        <f t="shared" si="106"/>
        <v/>
      </c>
      <c r="Y1522" s="266">
        <f t="shared" si="102"/>
        <v>0</v>
      </c>
      <c r="Z1522" s="266">
        <f t="shared" si="105"/>
        <v>0</v>
      </c>
      <c r="AA1522" s="266">
        <f t="shared" si="107"/>
        <v>0</v>
      </c>
    </row>
    <row r="1523" spans="1:27" ht="37.200000000000003" customHeight="1">
      <c r="A1523" s="119"/>
      <c r="B1523" s="120" t="s">
        <v>57</v>
      </c>
      <c r="C1523" s="122"/>
      <c r="D1523" s="122"/>
      <c r="E1523" s="123" t="s">
        <v>26182</v>
      </c>
      <c r="F1523" s="124"/>
      <c r="G1523" s="124"/>
      <c r="H1523" s="124"/>
      <c r="I1523" s="210"/>
      <c r="J1523" s="129"/>
      <c r="K1523" s="128"/>
      <c r="L1523" s="129"/>
      <c r="M1523" s="128"/>
      <c r="N1523" s="127"/>
      <c r="O1523" s="127"/>
      <c r="P1523" s="127"/>
      <c r="Q1523" s="131"/>
      <c r="R1523" s="131"/>
      <c r="S1523" s="132"/>
      <c r="T1523" s="136"/>
      <c r="U1523" s="211"/>
      <c r="V1523" s="211"/>
      <c r="W1523" s="133" t="e">
        <f>VLOOKUP(TRIM(X1523),X10:Y88,2,FALSE)</f>
        <v>#N/A</v>
      </c>
      <c r="X1523" s="11" t="str">
        <f t="shared" si="106"/>
        <v/>
      </c>
      <c r="Y1523" s="266">
        <f t="shared" si="102"/>
        <v>0</v>
      </c>
      <c r="Z1523" s="266">
        <f t="shared" si="105"/>
        <v>0</v>
      </c>
      <c r="AA1523" s="266">
        <f t="shared" si="107"/>
        <v>0</v>
      </c>
    </row>
    <row r="1524" spans="1:27" ht="37.200000000000003" customHeight="1" thickBot="1">
      <c r="A1524" s="119"/>
      <c r="B1524" s="134" t="s">
        <v>57</v>
      </c>
      <c r="C1524" s="122"/>
      <c r="D1524" s="122"/>
      <c r="E1524" s="123" t="s">
        <v>26183</v>
      </c>
      <c r="F1524" s="124"/>
      <c r="G1524" s="124"/>
      <c r="H1524" s="124"/>
      <c r="I1524" s="210"/>
      <c r="J1524" s="129"/>
      <c r="K1524" s="128"/>
      <c r="L1524" s="129"/>
      <c r="M1524" s="128"/>
      <c r="N1524" s="127"/>
      <c r="O1524" s="127"/>
      <c r="P1524" s="127"/>
      <c r="Q1524" s="131"/>
      <c r="R1524" s="131"/>
      <c r="S1524" s="132"/>
      <c r="T1524" s="136"/>
      <c r="U1524" s="211"/>
      <c r="V1524" s="211"/>
      <c r="W1524" s="133" t="e">
        <f>VLOOKUP(TRIM(X1524),X10:Y88,2,FALSE)</f>
        <v>#N/A</v>
      </c>
      <c r="X1524" s="11" t="str">
        <f t="shared" si="106"/>
        <v/>
      </c>
      <c r="Y1524" s="266">
        <f t="shared" si="102"/>
        <v>0</v>
      </c>
      <c r="Z1524" s="266">
        <f t="shared" si="105"/>
        <v>0</v>
      </c>
      <c r="AA1524" s="266">
        <f t="shared" si="107"/>
        <v>0</v>
      </c>
    </row>
    <row r="1525" spans="1:27" ht="37.200000000000003" customHeight="1">
      <c r="A1525" s="119"/>
      <c r="B1525" s="120" t="s">
        <v>57</v>
      </c>
      <c r="C1525" s="122"/>
      <c r="D1525" s="122"/>
      <c r="E1525" s="123" t="s">
        <v>26184</v>
      </c>
      <c r="F1525" s="124"/>
      <c r="G1525" s="124"/>
      <c r="H1525" s="124"/>
      <c r="I1525" s="210"/>
      <c r="J1525" s="127"/>
      <c r="K1525" s="212"/>
      <c r="L1525" s="127"/>
      <c r="M1525" s="212"/>
      <c r="N1525" s="127"/>
      <c r="O1525" s="127"/>
      <c r="P1525" s="127"/>
      <c r="Q1525" s="131"/>
      <c r="R1525" s="131"/>
      <c r="S1525" s="132"/>
      <c r="T1525" s="136"/>
      <c r="U1525" s="211"/>
      <c r="V1525" s="211"/>
      <c r="W1525" s="133" t="e">
        <f>VLOOKUP(TRIM(X1525),X10:Y88,2,FALSE)</f>
        <v>#N/A</v>
      </c>
      <c r="X1525" s="11" t="str">
        <f t="shared" si="106"/>
        <v/>
      </c>
      <c r="Y1525" s="266">
        <f t="shared" si="102"/>
        <v>0</v>
      </c>
      <c r="Z1525" s="266">
        <f t="shared" si="105"/>
        <v>0</v>
      </c>
      <c r="AA1525" s="266">
        <f t="shared" si="107"/>
        <v>0</v>
      </c>
    </row>
    <row r="1526" spans="1:27" ht="37.200000000000003" customHeight="1" thickBot="1">
      <c r="A1526" s="119"/>
      <c r="B1526" s="134" t="s">
        <v>57</v>
      </c>
      <c r="C1526" s="122"/>
      <c r="D1526" s="122"/>
      <c r="E1526" s="123" t="s">
        <v>26185</v>
      </c>
      <c r="F1526" s="124"/>
      <c r="G1526" s="124"/>
      <c r="H1526" s="124"/>
      <c r="I1526" s="210"/>
      <c r="J1526" s="129"/>
      <c r="K1526" s="128"/>
      <c r="L1526" s="129"/>
      <c r="M1526" s="128"/>
      <c r="N1526" s="127"/>
      <c r="O1526" s="127"/>
      <c r="P1526" s="127"/>
      <c r="Q1526" s="131"/>
      <c r="R1526" s="131"/>
      <c r="S1526" s="132"/>
      <c r="T1526" s="136"/>
      <c r="U1526" s="211"/>
      <c r="V1526" s="211"/>
      <c r="W1526" s="133" t="e">
        <f>VLOOKUP(TRIM(X1526),X10:Y88,2,FALSE)</f>
        <v>#N/A</v>
      </c>
      <c r="X1526" s="11" t="str">
        <f t="shared" si="106"/>
        <v/>
      </c>
      <c r="Y1526" s="266">
        <f t="shared" si="102"/>
        <v>0</v>
      </c>
      <c r="Z1526" s="266">
        <f t="shared" si="105"/>
        <v>0</v>
      </c>
      <c r="AA1526" s="266">
        <f t="shared" si="107"/>
        <v>0</v>
      </c>
    </row>
    <row r="1527" spans="1:27" ht="37.200000000000003" customHeight="1">
      <c r="A1527" s="119"/>
      <c r="B1527" s="120" t="s">
        <v>57</v>
      </c>
      <c r="C1527" s="122"/>
      <c r="D1527" s="122"/>
      <c r="E1527" s="123" t="s">
        <v>26186</v>
      </c>
      <c r="F1527" s="124"/>
      <c r="G1527" s="124"/>
      <c r="H1527" s="124"/>
      <c r="I1527" s="210"/>
      <c r="J1527" s="129"/>
      <c r="K1527" s="128"/>
      <c r="L1527" s="129"/>
      <c r="M1527" s="128"/>
      <c r="N1527" s="127"/>
      <c r="O1527" s="127"/>
      <c r="P1527" s="127"/>
      <c r="Q1527" s="131"/>
      <c r="R1527" s="131"/>
      <c r="S1527" s="132"/>
      <c r="T1527" s="136"/>
      <c r="U1527" s="211"/>
      <c r="V1527" s="211"/>
      <c r="W1527" s="133" t="e">
        <f>VLOOKUP(TRIM(X1527),X10:Y88,2,FALSE)</f>
        <v>#N/A</v>
      </c>
      <c r="X1527" s="11" t="str">
        <f t="shared" si="106"/>
        <v/>
      </c>
      <c r="Y1527" s="266">
        <f t="shared" si="102"/>
        <v>0</v>
      </c>
      <c r="Z1527" s="266">
        <f t="shared" si="105"/>
        <v>0</v>
      </c>
      <c r="AA1527" s="266">
        <f t="shared" si="107"/>
        <v>0</v>
      </c>
    </row>
    <row r="1528" spans="1:27" ht="37.200000000000003" customHeight="1" thickBot="1">
      <c r="A1528" s="119"/>
      <c r="B1528" s="134" t="s">
        <v>57</v>
      </c>
      <c r="C1528" s="122"/>
      <c r="D1528" s="122"/>
      <c r="E1528" s="123" t="s">
        <v>26187</v>
      </c>
      <c r="F1528" s="124"/>
      <c r="G1528" s="124"/>
      <c r="H1528" s="124"/>
      <c r="I1528" s="210"/>
      <c r="J1528" s="129"/>
      <c r="K1528" s="128"/>
      <c r="L1528" s="129"/>
      <c r="M1528" s="128"/>
      <c r="N1528" s="127"/>
      <c r="O1528" s="127"/>
      <c r="P1528" s="127"/>
      <c r="Q1528" s="131"/>
      <c r="R1528" s="131"/>
      <c r="S1528" s="132"/>
      <c r="T1528" s="136"/>
      <c r="U1528" s="211"/>
      <c r="V1528" s="211"/>
      <c r="W1528" s="133" t="e">
        <f>VLOOKUP(TRIM(X1528),X10:Y88,2,FALSE)</f>
        <v>#N/A</v>
      </c>
      <c r="X1528" s="11" t="str">
        <f t="shared" si="106"/>
        <v/>
      </c>
      <c r="Y1528" s="266">
        <f t="shared" si="102"/>
        <v>0</v>
      </c>
      <c r="Z1528" s="266">
        <f t="shared" si="105"/>
        <v>0</v>
      </c>
      <c r="AA1528" s="266">
        <f t="shared" si="107"/>
        <v>0</v>
      </c>
    </row>
    <row r="1529" spans="1:27" ht="37.200000000000003" customHeight="1">
      <c r="A1529" s="119"/>
      <c r="B1529" s="120" t="s">
        <v>57</v>
      </c>
      <c r="C1529" s="122"/>
      <c r="D1529" s="122"/>
      <c r="E1529" s="123" t="s">
        <v>26188</v>
      </c>
      <c r="F1529" s="124"/>
      <c r="G1529" s="124"/>
      <c r="H1529" s="124"/>
      <c r="I1529" s="210"/>
      <c r="J1529" s="129"/>
      <c r="K1529" s="128"/>
      <c r="L1529" s="129"/>
      <c r="M1529" s="128"/>
      <c r="N1529" s="127"/>
      <c r="O1529" s="127"/>
      <c r="P1529" s="127"/>
      <c r="Q1529" s="131"/>
      <c r="R1529" s="131"/>
      <c r="S1529" s="132"/>
      <c r="T1529" s="136"/>
      <c r="U1529" s="211"/>
      <c r="V1529" s="211"/>
      <c r="W1529" s="133" t="e">
        <f>VLOOKUP(TRIM(X1529),X10:Y88,2,FALSE)</f>
        <v>#N/A</v>
      </c>
      <c r="X1529" s="11" t="str">
        <f t="shared" si="106"/>
        <v/>
      </c>
      <c r="Y1529" s="266">
        <f t="shared" si="102"/>
        <v>0</v>
      </c>
      <c r="Z1529" s="266">
        <f t="shared" si="105"/>
        <v>0</v>
      </c>
      <c r="AA1529" s="266">
        <f t="shared" si="107"/>
        <v>0</v>
      </c>
    </row>
    <row r="1530" spans="1:27" ht="37.200000000000003" customHeight="1" thickBot="1">
      <c r="A1530" s="119"/>
      <c r="B1530" s="134" t="s">
        <v>57</v>
      </c>
      <c r="C1530" s="122"/>
      <c r="D1530" s="122"/>
      <c r="E1530" s="123" t="s">
        <v>26189</v>
      </c>
      <c r="F1530" s="124"/>
      <c r="G1530" s="124"/>
      <c r="H1530" s="124"/>
      <c r="I1530" s="210"/>
      <c r="J1530" s="129"/>
      <c r="K1530" s="128"/>
      <c r="L1530" s="129"/>
      <c r="M1530" s="128"/>
      <c r="N1530" s="127"/>
      <c r="O1530" s="127"/>
      <c r="P1530" s="127"/>
      <c r="Q1530" s="131"/>
      <c r="R1530" s="131"/>
      <c r="S1530" s="132"/>
      <c r="T1530" s="136"/>
      <c r="U1530" s="211"/>
      <c r="V1530" s="211"/>
      <c r="W1530" s="133" t="e">
        <f>VLOOKUP(TRIM(X1530),X10:Y88,2,FALSE)</f>
        <v>#N/A</v>
      </c>
      <c r="X1530" s="11" t="str">
        <f t="shared" si="106"/>
        <v/>
      </c>
      <c r="Y1530" s="266">
        <f t="shared" si="102"/>
        <v>0</v>
      </c>
      <c r="Z1530" s="266">
        <f t="shared" si="105"/>
        <v>0</v>
      </c>
      <c r="AA1530" s="266">
        <f t="shared" si="107"/>
        <v>0</v>
      </c>
    </row>
    <row r="1531" spans="1:27" ht="37.200000000000003" customHeight="1">
      <c r="A1531" s="119"/>
      <c r="B1531" s="120" t="s">
        <v>57</v>
      </c>
      <c r="C1531" s="122"/>
      <c r="D1531" s="122"/>
      <c r="E1531" s="123" t="s">
        <v>26190</v>
      </c>
      <c r="F1531" s="124"/>
      <c r="G1531" s="124"/>
      <c r="H1531" s="124"/>
      <c r="I1531" s="210"/>
      <c r="J1531" s="129"/>
      <c r="K1531" s="128"/>
      <c r="L1531" s="129"/>
      <c r="M1531" s="128"/>
      <c r="N1531" s="127"/>
      <c r="O1531" s="127"/>
      <c r="P1531" s="127"/>
      <c r="Q1531" s="131"/>
      <c r="R1531" s="131"/>
      <c r="S1531" s="132"/>
      <c r="T1531" s="136"/>
      <c r="U1531" s="211"/>
      <c r="V1531" s="211"/>
      <c r="W1531" s="133" t="e">
        <f>VLOOKUP(TRIM(X1531),X10:Y88,2,FALSE)</f>
        <v>#N/A</v>
      </c>
      <c r="X1531" s="11" t="str">
        <f t="shared" si="106"/>
        <v/>
      </c>
      <c r="Y1531" s="266">
        <f t="shared" si="102"/>
        <v>0</v>
      </c>
      <c r="Z1531" s="266">
        <f t="shared" si="105"/>
        <v>0</v>
      </c>
      <c r="AA1531" s="266">
        <f t="shared" si="107"/>
        <v>0</v>
      </c>
    </row>
    <row r="1532" spans="1:27" ht="37.200000000000003" customHeight="1" thickBot="1">
      <c r="A1532" s="119"/>
      <c r="B1532" s="134" t="s">
        <v>57</v>
      </c>
      <c r="C1532" s="122"/>
      <c r="D1532" s="122"/>
      <c r="E1532" s="123" t="s">
        <v>26191</v>
      </c>
      <c r="F1532" s="124"/>
      <c r="G1532" s="124"/>
      <c r="H1532" s="124"/>
      <c r="I1532" s="210"/>
      <c r="J1532" s="129"/>
      <c r="K1532" s="128"/>
      <c r="L1532" s="129"/>
      <c r="M1532" s="128"/>
      <c r="N1532" s="127"/>
      <c r="O1532" s="127"/>
      <c r="P1532" s="127"/>
      <c r="Q1532" s="131"/>
      <c r="R1532" s="131"/>
      <c r="S1532" s="132"/>
      <c r="T1532" s="136"/>
      <c r="U1532" s="211"/>
      <c r="V1532" s="211"/>
      <c r="W1532" s="133" t="e">
        <f>VLOOKUP(TRIM(X1532),X10:Y88,2,FALSE)</f>
        <v>#N/A</v>
      </c>
      <c r="X1532" s="11" t="str">
        <f t="shared" si="106"/>
        <v/>
      </c>
      <c r="Y1532" s="266">
        <f t="shared" si="102"/>
        <v>0</v>
      </c>
      <c r="Z1532" s="266">
        <f t="shared" si="105"/>
        <v>0</v>
      </c>
      <c r="AA1532" s="266">
        <f t="shared" si="107"/>
        <v>0</v>
      </c>
    </row>
    <row r="1533" spans="1:27" ht="37.200000000000003" customHeight="1">
      <c r="A1533" s="119"/>
      <c r="B1533" s="120" t="s">
        <v>57</v>
      </c>
      <c r="C1533" s="122"/>
      <c r="D1533" s="122"/>
      <c r="E1533" s="123" t="s">
        <v>26192</v>
      </c>
      <c r="F1533" s="124"/>
      <c r="G1533" s="124"/>
      <c r="H1533" s="124"/>
      <c r="I1533" s="210"/>
      <c r="J1533" s="129"/>
      <c r="K1533" s="128"/>
      <c r="L1533" s="129"/>
      <c r="M1533" s="128"/>
      <c r="N1533" s="127"/>
      <c r="O1533" s="127"/>
      <c r="P1533" s="127"/>
      <c r="Q1533" s="131"/>
      <c r="R1533" s="131"/>
      <c r="S1533" s="132"/>
      <c r="T1533" s="136"/>
      <c r="U1533" s="211"/>
      <c r="V1533" s="211"/>
      <c r="W1533" s="133" t="e">
        <f>VLOOKUP(TRIM(X1533),X10:Y88,2,FALSE)</f>
        <v>#N/A</v>
      </c>
      <c r="X1533" s="11" t="str">
        <f t="shared" si="106"/>
        <v/>
      </c>
      <c r="Y1533" s="266">
        <f t="shared" si="102"/>
        <v>0</v>
      </c>
      <c r="Z1533" s="266">
        <f t="shared" si="105"/>
        <v>0</v>
      </c>
      <c r="AA1533" s="266">
        <f t="shared" si="107"/>
        <v>0</v>
      </c>
    </row>
    <row r="1534" spans="1:27" ht="37.200000000000003" customHeight="1" thickBot="1">
      <c r="A1534" s="119"/>
      <c r="B1534" s="134" t="s">
        <v>57</v>
      </c>
      <c r="C1534" s="122"/>
      <c r="D1534" s="122"/>
      <c r="E1534" s="123" t="s">
        <v>26193</v>
      </c>
      <c r="F1534" s="124"/>
      <c r="G1534" s="124"/>
      <c r="H1534" s="124"/>
      <c r="I1534" s="210"/>
      <c r="J1534" s="129"/>
      <c r="K1534" s="128"/>
      <c r="L1534" s="129"/>
      <c r="M1534" s="128"/>
      <c r="N1534" s="127"/>
      <c r="O1534" s="127"/>
      <c r="P1534" s="127"/>
      <c r="Q1534" s="131"/>
      <c r="R1534" s="131"/>
      <c r="S1534" s="132"/>
      <c r="T1534" s="136"/>
      <c r="U1534" s="211"/>
      <c r="V1534" s="211"/>
      <c r="W1534" s="133" t="e">
        <f>VLOOKUP(TRIM(X1534),X10:Y88,2,FALSE)</f>
        <v>#N/A</v>
      </c>
      <c r="X1534" s="11" t="str">
        <f t="shared" si="106"/>
        <v/>
      </c>
      <c r="Y1534" s="266">
        <f t="shared" si="102"/>
        <v>0</v>
      </c>
      <c r="Z1534" s="266">
        <f t="shared" si="105"/>
        <v>0</v>
      </c>
      <c r="AA1534" s="266">
        <f t="shared" si="107"/>
        <v>0</v>
      </c>
    </row>
    <row r="1535" spans="1:27" ht="37.200000000000003" customHeight="1">
      <c r="A1535" s="119"/>
      <c r="B1535" s="120" t="s">
        <v>57</v>
      </c>
      <c r="C1535" s="122"/>
      <c r="D1535" s="122"/>
      <c r="E1535" s="123" t="s">
        <v>26194</v>
      </c>
      <c r="F1535" s="124"/>
      <c r="G1535" s="124"/>
      <c r="H1535" s="124"/>
      <c r="I1535" s="210"/>
      <c r="J1535" s="129"/>
      <c r="K1535" s="128"/>
      <c r="L1535" s="129"/>
      <c r="M1535" s="128"/>
      <c r="N1535" s="127"/>
      <c r="O1535" s="127"/>
      <c r="P1535" s="127"/>
      <c r="Q1535" s="131"/>
      <c r="R1535" s="131"/>
      <c r="S1535" s="132"/>
      <c r="T1535" s="136"/>
      <c r="U1535" s="211"/>
      <c r="V1535" s="211"/>
      <c r="W1535" s="133" t="e">
        <f>VLOOKUP(TRIM(X1535),X10:Y88,2,FALSE)</f>
        <v>#N/A</v>
      </c>
      <c r="X1535" s="11" t="str">
        <f t="shared" si="106"/>
        <v/>
      </c>
      <c r="Y1535" s="266">
        <f t="shared" si="102"/>
        <v>0</v>
      </c>
      <c r="Z1535" s="266">
        <f t="shared" si="105"/>
        <v>0</v>
      </c>
      <c r="AA1535" s="266">
        <f t="shared" si="107"/>
        <v>0</v>
      </c>
    </row>
    <row r="1536" spans="1:27" ht="37.200000000000003" customHeight="1" thickBot="1">
      <c r="A1536" s="119"/>
      <c r="B1536" s="134" t="s">
        <v>57</v>
      </c>
      <c r="C1536" s="122"/>
      <c r="D1536" s="122"/>
      <c r="E1536" s="123" t="s">
        <v>26195</v>
      </c>
      <c r="F1536" s="124"/>
      <c r="G1536" s="124"/>
      <c r="H1536" s="124"/>
      <c r="I1536" s="210"/>
      <c r="J1536" s="129"/>
      <c r="K1536" s="128"/>
      <c r="L1536" s="129"/>
      <c r="M1536" s="128"/>
      <c r="N1536" s="127"/>
      <c r="O1536" s="127"/>
      <c r="P1536" s="127"/>
      <c r="Q1536" s="131"/>
      <c r="R1536" s="131"/>
      <c r="S1536" s="132"/>
      <c r="T1536" s="136"/>
      <c r="U1536" s="211"/>
      <c r="V1536" s="211"/>
      <c r="W1536" s="133" t="e">
        <f>VLOOKUP(TRIM(X1536),X10:Y88,2,FALSE)</f>
        <v>#N/A</v>
      </c>
      <c r="X1536" s="11" t="str">
        <f t="shared" si="106"/>
        <v/>
      </c>
      <c r="Y1536" s="266">
        <f t="shared" si="102"/>
        <v>0</v>
      </c>
      <c r="Z1536" s="266">
        <f t="shared" si="105"/>
        <v>0</v>
      </c>
      <c r="AA1536" s="266">
        <f t="shared" si="107"/>
        <v>0</v>
      </c>
    </row>
    <row r="1537" spans="1:27" ht="37.200000000000003" customHeight="1">
      <c r="A1537" s="119"/>
      <c r="B1537" s="120" t="s">
        <v>57</v>
      </c>
      <c r="C1537" s="122"/>
      <c r="D1537" s="122"/>
      <c r="E1537" s="123" t="s">
        <v>26196</v>
      </c>
      <c r="F1537" s="124"/>
      <c r="G1537" s="124"/>
      <c r="H1537" s="124"/>
      <c r="I1537" s="210"/>
      <c r="J1537" s="127"/>
      <c r="K1537" s="212"/>
      <c r="L1537" s="127"/>
      <c r="M1537" s="212"/>
      <c r="N1537" s="127"/>
      <c r="O1537" s="127"/>
      <c r="P1537" s="127"/>
      <c r="Q1537" s="131"/>
      <c r="R1537" s="131"/>
      <c r="S1537" s="132"/>
      <c r="T1537" s="136"/>
      <c r="U1537" s="211"/>
      <c r="V1537" s="211"/>
      <c r="W1537" s="133" t="e">
        <f>VLOOKUP(TRIM(X1537),X10:Y88,2,FALSE)</f>
        <v>#N/A</v>
      </c>
      <c r="X1537" s="11" t="str">
        <f t="shared" si="106"/>
        <v/>
      </c>
      <c r="Y1537" s="266">
        <f t="shared" si="102"/>
        <v>0</v>
      </c>
      <c r="Z1537" s="266">
        <f t="shared" si="105"/>
        <v>0</v>
      </c>
      <c r="AA1537" s="266">
        <f t="shared" si="107"/>
        <v>0</v>
      </c>
    </row>
    <row r="1538" spans="1:27" ht="37.200000000000003" customHeight="1" thickBot="1">
      <c r="A1538" s="119"/>
      <c r="B1538" s="134" t="s">
        <v>57</v>
      </c>
      <c r="C1538" s="122"/>
      <c r="D1538" s="122"/>
      <c r="E1538" s="123" t="s">
        <v>26197</v>
      </c>
      <c r="F1538" s="124"/>
      <c r="G1538" s="124"/>
      <c r="H1538" s="124"/>
      <c r="I1538" s="210"/>
      <c r="J1538" s="129"/>
      <c r="K1538" s="128"/>
      <c r="L1538" s="129"/>
      <c r="M1538" s="128"/>
      <c r="N1538" s="127"/>
      <c r="O1538" s="127"/>
      <c r="P1538" s="127"/>
      <c r="Q1538" s="131"/>
      <c r="R1538" s="131"/>
      <c r="S1538" s="132"/>
      <c r="T1538" s="136"/>
      <c r="U1538" s="211"/>
      <c r="V1538" s="211"/>
      <c r="W1538" s="133" t="e">
        <f>VLOOKUP(TRIM(X1538),X10:Y88,2,FALSE)</f>
        <v>#N/A</v>
      </c>
      <c r="X1538" s="11" t="str">
        <f t="shared" si="106"/>
        <v/>
      </c>
      <c r="Y1538" s="266">
        <f t="shared" si="102"/>
        <v>0</v>
      </c>
      <c r="Z1538" s="266">
        <f t="shared" si="105"/>
        <v>0</v>
      </c>
      <c r="AA1538" s="266">
        <f t="shared" si="107"/>
        <v>0</v>
      </c>
    </row>
    <row r="1539" spans="1:27" ht="37.200000000000003" customHeight="1">
      <c r="A1539" s="119"/>
      <c r="B1539" s="120" t="s">
        <v>57</v>
      </c>
      <c r="C1539" s="122"/>
      <c r="D1539" s="122"/>
      <c r="E1539" s="123" t="s">
        <v>26198</v>
      </c>
      <c r="F1539" s="124"/>
      <c r="G1539" s="124"/>
      <c r="H1539" s="124"/>
      <c r="I1539" s="210"/>
      <c r="J1539" s="129"/>
      <c r="K1539" s="128"/>
      <c r="L1539" s="129"/>
      <c r="M1539" s="128"/>
      <c r="N1539" s="127"/>
      <c r="O1539" s="127"/>
      <c r="P1539" s="127"/>
      <c r="Q1539" s="131"/>
      <c r="R1539" s="131"/>
      <c r="S1539" s="132"/>
      <c r="T1539" s="136"/>
      <c r="U1539" s="211"/>
      <c r="V1539" s="211"/>
      <c r="W1539" s="133" t="e">
        <f>VLOOKUP(TRIM(X1539),X10:Y88,2,FALSE)</f>
        <v>#N/A</v>
      </c>
      <c r="X1539" s="11" t="str">
        <f t="shared" si="106"/>
        <v/>
      </c>
      <c r="Y1539" s="266">
        <f t="shared" si="102"/>
        <v>0</v>
      </c>
      <c r="Z1539" s="266">
        <f t="shared" si="105"/>
        <v>0</v>
      </c>
      <c r="AA1539" s="266">
        <f t="shared" si="107"/>
        <v>0</v>
      </c>
    </row>
    <row r="1540" spans="1:27" ht="37.200000000000003" customHeight="1" thickBot="1">
      <c r="A1540" s="119"/>
      <c r="B1540" s="134" t="s">
        <v>57</v>
      </c>
      <c r="C1540" s="122"/>
      <c r="D1540" s="122"/>
      <c r="E1540" s="123" t="s">
        <v>26199</v>
      </c>
      <c r="F1540" s="124"/>
      <c r="G1540" s="124"/>
      <c r="H1540" s="124"/>
      <c r="I1540" s="210"/>
      <c r="J1540" s="129"/>
      <c r="K1540" s="128"/>
      <c r="L1540" s="129"/>
      <c r="M1540" s="128"/>
      <c r="N1540" s="127"/>
      <c r="O1540" s="127"/>
      <c r="P1540" s="127"/>
      <c r="Q1540" s="131"/>
      <c r="R1540" s="131"/>
      <c r="S1540" s="132"/>
      <c r="T1540" s="136"/>
      <c r="U1540" s="211"/>
      <c r="V1540" s="211"/>
      <c r="W1540" s="133" t="e">
        <f>VLOOKUP(TRIM(X1540),X10:Y88,2,FALSE)</f>
        <v>#N/A</v>
      </c>
      <c r="X1540" s="11" t="str">
        <f t="shared" si="106"/>
        <v/>
      </c>
      <c r="Y1540" s="266">
        <f t="shared" si="102"/>
        <v>0</v>
      </c>
      <c r="Z1540" s="266">
        <f t="shared" si="105"/>
        <v>0</v>
      </c>
      <c r="AA1540" s="266">
        <f t="shared" si="107"/>
        <v>0</v>
      </c>
    </row>
    <row r="1541" spans="1:27" ht="37.200000000000003" customHeight="1">
      <c r="A1541" s="119"/>
      <c r="B1541" s="120" t="s">
        <v>57</v>
      </c>
      <c r="C1541" s="122"/>
      <c r="D1541" s="122"/>
      <c r="E1541" s="123" t="s">
        <v>26200</v>
      </c>
      <c r="F1541" s="124"/>
      <c r="G1541" s="124"/>
      <c r="H1541" s="124"/>
      <c r="I1541" s="210"/>
      <c r="J1541" s="129"/>
      <c r="K1541" s="128"/>
      <c r="L1541" s="129"/>
      <c r="M1541" s="128"/>
      <c r="N1541" s="127"/>
      <c r="O1541" s="127"/>
      <c r="P1541" s="127"/>
      <c r="Q1541" s="131"/>
      <c r="R1541" s="131"/>
      <c r="S1541" s="132"/>
      <c r="T1541" s="136"/>
      <c r="U1541" s="211"/>
      <c r="V1541" s="211"/>
      <c r="W1541" s="133" t="e">
        <f>VLOOKUP(TRIM(X1541),X10:Y88,2,FALSE)</f>
        <v>#N/A</v>
      </c>
      <c r="X1541" s="11" t="str">
        <f t="shared" si="106"/>
        <v/>
      </c>
      <c r="Y1541" s="266">
        <f t="shared" si="102"/>
        <v>0</v>
      </c>
      <c r="Z1541" s="266">
        <f t="shared" si="105"/>
        <v>0</v>
      </c>
      <c r="AA1541" s="266">
        <f t="shared" si="107"/>
        <v>0</v>
      </c>
    </row>
    <row r="1542" spans="1:27" ht="37.200000000000003" customHeight="1" thickBot="1">
      <c r="A1542" s="119"/>
      <c r="B1542" s="134" t="s">
        <v>57</v>
      </c>
      <c r="C1542" s="122"/>
      <c r="D1542" s="122"/>
      <c r="E1542" s="123" t="s">
        <v>26201</v>
      </c>
      <c r="F1542" s="124"/>
      <c r="G1542" s="124"/>
      <c r="H1542" s="124"/>
      <c r="I1542" s="210"/>
      <c r="J1542" s="129"/>
      <c r="K1542" s="128"/>
      <c r="L1542" s="129"/>
      <c r="M1542" s="128"/>
      <c r="N1542" s="127"/>
      <c r="O1542" s="127"/>
      <c r="P1542" s="127"/>
      <c r="Q1542" s="131"/>
      <c r="R1542" s="131"/>
      <c r="S1542" s="132"/>
      <c r="T1542" s="136"/>
      <c r="U1542" s="211"/>
      <c r="V1542" s="211"/>
      <c r="W1542" s="133" t="e">
        <f>VLOOKUP(TRIM(X1542),X10:Y88,2,FALSE)</f>
        <v>#N/A</v>
      </c>
      <c r="X1542" s="11" t="str">
        <f t="shared" si="106"/>
        <v/>
      </c>
      <c r="Y1542" s="266">
        <f t="shared" si="102"/>
        <v>0</v>
      </c>
      <c r="Z1542" s="266">
        <f t="shared" si="105"/>
        <v>0</v>
      </c>
      <c r="AA1542" s="266">
        <f t="shared" si="107"/>
        <v>0</v>
      </c>
    </row>
    <row r="1543" spans="1:27" ht="37.200000000000003" customHeight="1">
      <c r="A1543" s="119"/>
      <c r="B1543" s="120" t="s">
        <v>57</v>
      </c>
      <c r="C1543" s="122"/>
      <c r="D1543" s="122"/>
      <c r="E1543" s="123" t="s">
        <v>26202</v>
      </c>
      <c r="F1543" s="124"/>
      <c r="G1543" s="124"/>
      <c r="H1543" s="124"/>
      <c r="I1543" s="210"/>
      <c r="J1543" s="129"/>
      <c r="K1543" s="128"/>
      <c r="L1543" s="129"/>
      <c r="M1543" s="128"/>
      <c r="N1543" s="127"/>
      <c r="O1543" s="127"/>
      <c r="P1543" s="127"/>
      <c r="Q1543" s="131"/>
      <c r="R1543" s="131"/>
      <c r="S1543" s="132"/>
      <c r="T1543" s="136"/>
      <c r="U1543" s="211"/>
      <c r="V1543" s="211"/>
      <c r="W1543" s="133" t="e">
        <f>VLOOKUP(TRIM(X1543),X10:Y88,2,FALSE)</f>
        <v>#N/A</v>
      </c>
      <c r="X1543" s="11" t="str">
        <f t="shared" si="106"/>
        <v/>
      </c>
      <c r="Y1543" s="266">
        <f t="shared" si="102"/>
        <v>0</v>
      </c>
      <c r="Z1543" s="266">
        <f t="shared" si="105"/>
        <v>0</v>
      </c>
      <c r="AA1543" s="266">
        <f t="shared" si="107"/>
        <v>0</v>
      </c>
    </row>
    <row r="1544" spans="1:27" ht="37.200000000000003" customHeight="1" thickBot="1">
      <c r="A1544" s="119"/>
      <c r="B1544" s="134" t="s">
        <v>57</v>
      </c>
      <c r="C1544" s="122"/>
      <c r="D1544" s="122"/>
      <c r="E1544" s="123" t="s">
        <v>26203</v>
      </c>
      <c r="F1544" s="124"/>
      <c r="G1544" s="124"/>
      <c r="H1544" s="124"/>
      <c r="I1544" s="210"/>
      <c r="J1544" s="129"/>
      <c r="K1544" s="128"/>
      <c r="L1544" s="129"/>
      <c r="M1544" s="128"/>
      <c r="N1544" s="127"/>
      <c r="O1544" s="127"/>
      <c r="P1544" s="127"/>
      <c r="Q1544" s="131"/>
      <c r="R1544" s="131"/>
      <c r="S1544" s="132"/>
      <c r="T1544" s="136"/>
      <c r="U1544" s="211"/>
      <c r="V1544" s="211"/>
      <c r="W1544" s="133" t="e">
        <f>VLOOKUP(TRIM(X1544),X10:Y88,2,FALSE)</f>
        <v>#N/A</v>
      </c>
      <c r="X1544" s="11" t="str">
        <f t="shared" si="106"/>
        <v/>
      </c>
      <c r="Y1544" s="266">
        <f t="shared" si="102"/>
        <v>0</v>
      </c>
      <c r="Z1544" s="266">
        <f t="shared" si="105"/>
        <v>0</v>
      </c>
      <c r="AA1544" s="266">
        <f t="shared" si="107"/>
        <v>0</v>
      </c>
    </row>
    <row r="1545" spans="1:27" ht="37.200000000000003" customHeight="1">
      <c r="A1545" s="119"/>
      <c r="B1545" s="120" t="s">
        <v>57</v>
      </c>
      <c r="C1545" s="122"/>
      <c r="D1545" s="122"/>
      <c r="E1545" s="123" t="s">
        <v>26204</v>
      </c>
      <c r="F1545" s="124"/>
      <c r="G1545" s="124"/>
      <c r="H1545" s="124"/>
      <c r="I1545" s="210"/>
      <c r="J1545" s="129"/>
      <c r="K1545" s="128"/>
      <c r="L1545" s="129"/>
      <c r="M1545" s="128"/>
      <c r="N1545" s="127"/>
      <c r="O1545" s="127"/>
      <c r="P1545" s="127"/>
      <c r="Q1545" s="131"/>
      <c r="R1545" s="131"/>
      <c r="S1545" s="132"/>
      <c r="T1545" s="136"/>
      <c r="U1545" s="211"/>
      <c r="V1545" s="211"/>
      <c r="W1545" s="133" t="e">
        <f>VLOOKUP(TRIM(X1545),X10:Y88,2,FALSE)</f>
        <v>#N/A</v>
      </c>
      <c r="X1545" s="11" t="str">
        <f t="shared" si="106"/>
        <v/>
      </c>
      <c r="Y1545" s="266">
        <f t="shared" ref="Y1545:Y1608" si="108">IF(F1545="CR", IF(S1545="Approved", 1, IF(S1545="Block approved", 1, 0)),0)</f>
        <v>0</v>
      </c>
      <c r="Z1545" s="266">
        <f t="shared" si="105"/>
        <v>0</v>
      </c>
      <c r="AA1545" s="266">
        <f t="shared" si="107"/>
        <v>0</v>
      </c>
    </row>
    <row r="1546" spans="1:27" ht="37.200000000000003" customHeight="1" thickBot="1">
      <c r="A1546" s="119"/>
      <c r="B1546" s="134" t="s">
        <v>57</v>
      </c>
      <c r="C1546" s="122"/>
      <c r="D1546" s="122"/>
      <c r="E1546" s="123" t="s">
        <v>26205</v>
      </c>
      <c r="F1546" s="124"/>
      <c r="G1546" s="124"/>
      <c r="H1546" s="124"/>
      <c r="I1546" s="210"/>
      <c r="J1546" s="127"/>
      <c r="K1546" s="212"/>
      <c r="L1546" s="127"/>
      <c r="M1546" s="212"/>
      <c r="N1546" s="127"/>
      <c r="O1546" s="127"/>
      <c r="P1546" s="127"/>
      <c r="Q1546" s="131"/>
      <c r="R1546" s="131"/>
      <c r="S1546" s="132"/>
      <c r="T1546" s="136"/>
      <c r="U1546" s="211"/>
      <c r="V1546" s="211"/>
      <c r="W1546" s="133" t="e">
        <f>VLOOKUP(TRIM(X1546),X10:Y88,2,FALSE)</f>
        <v>#N/A</v>
      </c>
      <c r="X1546" s="11" t="str">
        <f t="shared" si="106"/>
        <v/>
      </c>
      <c r="Y1546" s="266">
        <f t="shared" si="108"/>
        <v>0</v>
      </c>
      <c r="Z1546" s="266">
        <f t="shared" si="105"/>
        <v>0</v>
      </c>
      <c r="AA1546" s="266">
        <f t="shared" si="107"/>
        <v>0</v>
      </c>
    </row>
    <row r="1547" spans="1:27" ht="36" customHeight="1">
      <c r="A1547" s="119"/>
      <c r="B1547" s="120" t="s">
        <v>57</v>
      </c>
      <c r="C1547" s="122"/>
      <c r="D1547" s="122"/>
      <c r="E1547" s="123" t="s">
        <v>26206</v>
      </c>
      <c r="F1547" s="124"/>
      <c r="G1547" s="124"/>
      <c r="H1547" s="124"/>
      <c r="I1547" s="210"/>
      <c r="J1547" s="129"/>
      <c r="K1547" s="128"/>
      <c r="L1547" s="129"/>
      <c r="M1547" s="128"/>
      <c r="N1547" s="127"/>
      <c r="O1547" s="127"/>
      <c r="P1547" s="127"/>
      <c r="Q1547" s="131"/>
      <c r="R1547" s="131"/>
      <c r="S1547" s="132"/>
      <c r="T1547" s="136"/>
      <c r="U1547" s="211"/>
      <c r="V1547" s="211"/>
      <c r="W1547" s="133" t="e">
        <f>VLOOKUP(TRIM(X1547),X10:Y88,2,FALSE)</f>
        <v>#N/A</v>
      </c>
      <c r="X1547" s="11" t="str">
        <f t="shared" ref="X1547:X1592" si="109">IF(ISNONTEXT(D1547),"" &amp; D1547 &amp;"",T(D1547))</f>
        <v/>
      </c>
      <c r="Y1547" s="266">
        <f t="shared" si="108"/>
        <v>0</v>
      </c>
      <c r="Z1547" s="266">
        <f t="shared" si="105"/>
        <v>0</v>
      </c>
      <c r="AA1547" s="266">
        <f t="shared" ref="AA1547:AA1592" si="110">LEN(I1547)</f>
        <v>0</v>
      </c>
    </row>
    <row r="1548" spans="1:27" ht="36" customHeight="1" thickBot="1">
      <c r="A1548" s="119"/>
      <c r="B1548" s="134" t="s">
        <v>57</v>
      </c>
      <c r="C1548" s="122"/>
      <c r="D1548" s="122"/>
      <c r="E1548" s="123" t="s">
        <v>26207</v>
      </c>
      <c r="F1548" s="124"/>
      <c r="G1548" s="124"/>
      <c r="H1548" s="124"/>
      <c r="I1548" s="210"/>
      <c r="J1548" s="129"/>
      <c r="K1548" s="128"/>
      <c r="L1548" s="129"/>
      <c r="M1548" s="128"/>
      <c r="N1548" s="127"/>
      <c r="O1548" s="127"/>
      <c r="P1548" s="127"/>
      <c r="Q1548" s="131"/>
      <c r="R1548" s="131"/>
      <c r="S1548" s="132"/>
      <c r="T1548" s="136"/>
      <c r="U1548" s="211"/>
      <c r="V1548" s="211"/>
      <c r="W1548" s="133" t="e">
        <f>VLOOKUP(TRIM(X1548),X10:Y88,2,FALSE)</f>
        <v>#N/A</v>
      </c>
      <c r="X1548" s="11" t="str">
        <f t="shared" si="109"/>
        <v/>
      </c>
      <c r="Y1548" s="266">
        <f t="shared" si="108"/>
        <v>0</v>
      </c>
      <c r="Z1548" s="266">
        <f t="shared" si="105"/>
        <v>0</v>
      </c>
      <c r="AA1548" s="266">
        <f t="shared" si="110"/>
        <v>0</v>
      </c>
    </row>
    <row r="1549" spans="1:27" ht="36" customHeight="1">
      <c r="A1549" s="119"/>
      <c r="B1549" s="120" t="s">
        <v>57</v>
      </c>
      <c r="C1549" s="122"/>
      <c r="D1549" s="122"/>
      <c r="E1549" s="123" t="s">
        <v>26208</v>
      </c>
      <c r="F1549" s="124"/>
      <c r="G1549" s="124"/>
      <c r="H1549" s="124"/>
      <c r="I1549" s="210"/>
      <c r="J1549" s="129"/>
      <c r="K1549" s="128"/>
      <c r="L1549" s="129"/>
      <c r="M1549" s="128"/>
      <c r="N1549" s="127"/>
      <c r="O1549" s="127"/>
      <c r="P1549" s="127"/>
      <c r="Q1549" s="131"/>
      <c r="R1549" s="131"/>
      <c r="S1549" s="132"/>
      <c r="T1549" s="136"/>
      <c r="U1549" s="211"/>
      <c r="V1549" s="211"/>
      <c r="W1549" s="133" t="e">
        <f>VLOOKUP(TRIM(X1549),X10:Y88,2,FALSE)</f>
        <v>#N/A</v>
      </c>
      <c r="X1549" s="11" t="str">
        <f t="shared" si="109"/>
        <v/>
      </c>
      <c r="Y1549" s="266">
        <f t="shared" si="108"/>
        <v>0</v>
      </c>
      <c r="Z1549" s="266">
        <f t="shared" si="105"/>
        <v>0</v>
      </c>
      <c r="AA1549" s="266">
        <f t="shared" si="110"/>
        <v>0</v>
      </c>
    </row>
    <row r="1550" spans="1:27" ht="36" customHeight="1" thickBot="1">
      <c r="A1550" s="119"/>
      <c r="B1550" s="134" t="s">
        <v>57</v>
      </c>
      <c r="C1550" s="122"/>
      <c r="D1550" s="122"/>
      <c r="E1550" s="123" t="s">
        <v>26209</v>
      </c>
      <c r="F1550" s="124"/>
      <c r="G1550" s="124"/>
      <c r="H1550" s="124"/>
      <c r="I1550" s="210"/>
      <c r="J1550" s="129"/>
      <c r="K1550" s="128"/>
      <c r="L1550" s="129"/>
      <c r="M1550" s="128"/>
      <c r="N1550" s="127"/>
      <c r="O1550" s="127"/>
      <c r="P1550" s="127"/>
      <c r="Q1550" s="131"/>
      <c r="R1550" s="131"/>
      <c r="S1550" s="132"/>
      <c r="T1550" s="136"/>
      <c r="U1550" s="211"/>
      <c r="V1550" s="211"/>
      <c r="W1550" s="133" t="e">
        <f>VLOOKUP(TRIM(X1550),X10:Y88,2,FALSE)</f>
        <v>#N/A</v>
      </c>
      <c r="X1550" s="11" t="str">
        <f t="shared" si="109"/>
        <v/>
      </c>
      <c r="Y1550" s="266">
        <f t="shared" si="108"/>
        <v>0</v>
      </c>
      <c r="Z1550" s="266">
        <f t="shared" si="105"/>
        <v>0</v>
      </c>
      <c r="AA1550" s="266">
        <f t="shared" si="110"/>
        <v>0</v>
      </c>
    </row>
    <row r="1551" spans="1:27" ht="36" customHeight="1">
      <c r="A1551" s="119"/>
      <c r="B1551" s="120" t="s">
        <v>57</v>
      </c>
      <c r="C1551" s="122"/>
      <c r="D1551" s="122"/>
      <c r="E1551" s="123" t="s">
        <v>26210</v>
      </c>
      <c r="F1551" s="124"/>
      <c r="G1551" s="124"/>
      <c r="H1551" s="124"/>
      <c r="I1551" s="210"/>
      <c r="J1551" s="129"/>
      <c r="K1551" s="128"/>
      <c r="L1551" s="129"/>
      <c r="M1551" s="128"/>
      <c r="N1551" s="127"/>
      <c r="O1551" s="127"/>
      <c r="P1551" s="127"/>
      <c r="Q1551" s="131"/>
      <c r="R1551" s="131"/>
      <c r="S1551" s="132"/>
      <c r="T1551" s="136"/>
      <c r="U1551" s="211"/>
      <c r="V1551" s="211"/>
      <c r="W1551" s="133" t="e">
        <f>VLOOKUP(TRIM(X1551),X10:Y88,2,FALSE)</f>
        <v>#N/A</v>
      </c>
      <c r="X1551" s="11" t="str">
        <f t="shared" si="109"/>
        <v/>
      </c>
      <c r="Y1551" s="266">
        <f t="shared" si="108"/>
        <v>0</v>
      </c>
      <c r="Z1551" s="266">
        <f t="shared" si="105"/>
        <v>0</v>
      </c>
      <c r="AA1551" s="266">
        <f t="shared" si="110"/>
        <v>0</v>
      </c>
    </row>
    <row r="1552" spans="1:27" ht="36" customHeight="1" thickBot="1">
      <c r="A1552" s="119"/>
      <c r="B1552" s="134" t="s">
        <v>57</v>
      </c>
      <c r="C1552" s="122"/>
      <c r="D1552" s="122"/>
      <c r="E1552" s="123" t="s">
        <v>26211</v>
      </c>
      <c r="F1552" s="124"/>
      <c r="G1552" s="124"/>
      <c r="H1552" s="124"/>
      <c r="I1552" s="210"/>
      <c r="J1552" s="129"/>
      <c r="K1552" s="128"/>
      <c r="L1552" s="129"/>
      <c r="M1552" s="128"/>
      <c r="N1552" s="127"/>
      <c r="O1552" s="127"/>
      <c r="P1552" s="127"/>
      <c r="Q1552" s="131"/>
      <c r="R1552" s="131"/>
      <c r="S1552" s="132"/>
      <c r="T1552" s="136"/>
      <c r="U1552" s="211"/>
      <c r="V1552" s="211"/>
      <c r="W1552" s="133" t="e">
        <f>VLOOKUP(TRIM(X1552),X10:Y88,2,FALSE)</f>
        <v>#N/A</v>
      </c>
      <c r="X1552" s="11" t="str">
        <f t="shared" si="109"/>
        <v/>
      </c>
      <c r="Y1552" s="266">
        <f t="shared" si="108"/>
        <v>0</v>
      </c>
      <c r="Z1552" s="266">
        <f t="shared" si="105"/>
        <v>0</v>
      </c>
      <c r="AA1552" s="266">
        <f t="shared" si="110"/>
        <v>0</v>
      </c>
    </row>
    <row r="1553" spans="1:27" ht="36" customHeight="1">
      <c r="A1553" s="119"/>
      <c r="B1553" s="120" t="s">
        <v>57</v>
      </c>
      <c r="C1553" s="122"/>
      <c r="D1553" s="122"/>
      <c r="E1553" s="123" t="s">
        <v>26212</v>
      </c>
      <c r="F1553" s="124"/>
      <c r="G1553" s="124"/>
      <c r="H1553" s="124"/>
      <c r="I1553" s="210"/>
      <c r="J1553" s="129"/>
      <c r="K1553" s="128"/>
      <c r="L1553" s="129"/>
      <c r="M1553" s="128"/>
      <c r="N1553" s="127"/>
      <c r="O1553" s="127"/>
      <c r="P1553" s="127"/>
      <c r="Q1553" s="131"/>
      <c r="R1553" s="131"/>
      <c r="S1553" s="132"/>
      <c r="T1553" s="136"/>
      <c r="U1553" s="211"/>
      <c r="V1553" s="211"/>
      <c r="W1553" s="133" t="e">
        <f>VLOOKUP(TRIM(X1553),X10:Y88,2,FALSE)</f>
        <v>#N/A</v>
      </c>
      <c r="X1553" s="11" t="str">
        <f t="shared" si="109"/>
        <v/>
      </c>
      <c r="Y1553" s="266">
        <f t="shared" si="108"/>
        <v>0</v>
      </c>
      <c r="Z1553" s="266">
        <f t="shared" si="105"/>
        <v>0</v>
      </c>
      <c r="AA1553" s="266">
        <f t="shared" si="110"/>
        <v>0</v>
      </c>
    </row>
    <row r="1554" spans="1:27" ht="36" customHeight="1" thickBot="1">
      <c r="A1554" s="119"/>
      <c r="B1554" s="134" t="s">
        <v>57</v>
      </c>
      <c r="C1554" s="122"/>
      <c r="D1554" s="122"/>
      <c r="E1554" s="123" t="s">
        <v>26213</v>
      </c>
      <c r="F1554" s="124"/>
      <c r="G1554" s="124"/>
      <c r="H1554" s="124"/>
      <c r="I1554" s="210"/>
      <c r="J1554" s="127"/>
      <c r="K1554" s="212"/>
      <c r="L1554" s="127"/>
      <c r="M1554" s="212"/>
      <c r="N1554" s="127"/>
      <c r="O1554" s="127"/>
      <c r="P1554" s="127"/>
      <c r="Q1554" s="131"/>
      <c r="R1554" s="131"/>
      <c r="S1554" s="132"/>
      <c r="T1554" s="136"/>
      <c r="U1554" s="211"/>
      <c r="V1554" s="211"/>
      <c r="W1554" s="133" t="e">
        <f>VLOOKUP(TRIM(X1554),X10:Y88,2,FALSE)</f>
        <v>#N/A</v>
      </c>
      <c r="X1554" s="11" t="str">
        <f t="shared" si="109"/>
        <v/>
      </c>
      <c r="Y1554" s="266">
        <f t="shared" si="108"/>
        <v>0</v>
      </c>
      <c r="Z1554" s="266">
        <f t="shared" si="105"/>
        <v>0</v>
      </c>
      <c r="AA1554" s="266">
        <f t="shared" si="110"/>
        <v>0</v>
      </c>
    </row>
    <row r="1555" spans="1:27" ht="36" customHeight="1">
      <c r="A1555" s="119"/>
      <c r="B1555" s="120" t="s">
        <v>57</v>
      </c>
      <c r="C1555" s="122"/>
      <c r="D1555" s="122"/>
      <c r="E1555" s="123" t="s">
        <v>26214</v>
      </c>
      <c r="F1555" s="124"/>
      <c r="G1555" s="124"/>
      <c r="H1555" s="124"/>
      <c r="I1555" s="210"/>
      <c r="J1555" s="129"/>
      <c r="K1555" s="128"/>
      <c r="L1555" s="129"/>
      <c r="M1555" s="128"/>
      <c r="N1555" s="127"/>
      <c r="O1555" s="127"/>
      <c r="P1555" s="127"/>
      <c r="Q1555" s="131"/>
      <c r="R1555" s="131"/>
      <c r="S1555" s="132"/>
      <c r="T1555" s="136"/>
      <c r="U1555" s="211"/>
      <c r="V1555" s="211"/>
      <c r="W1555" s="133" t="e">
        <f>VLOOKUP(TRIM(X1555),X10:Y88,2,FALSE)</f>
        <v>#N/A</v>
      </c>
      <c r="X1555" s="11" t="str">
        <f t="shared" si="109"/>
        <v/>
      </c>
      <c r="Y1555" s="266">
        <f t="shared" si="108"/>
        <v>0</v>
      </c>
      <c r="Z1555" s="266">
        <f t="shared" si="105"/>
        <v>0</v>
      </c>
      <c r="AA1555" s="266">
        <f t="shared" si="110"/>
        <v>0</v>
      </c>
    </row>
    <row r="1556" spans="1:27" ht="36" customHeight="1" thickBot="1">
      <c r="A1556" s="119"/>
      <c r="B1556" s="134" t="s">
        <v>57</v>
      </c>
      <c r="C1556" s="122"/>
      <c r="D1556" s="122"/>
      <c r="E1556" s="123" t="s">
        <v>26215</v>
      </c>
      <c r="F1556" s="124"/>
      <c r="G1556" s="124"/>
      <c r="H1556" s="124"/>
      <c r="I1556" s="210"/>
      <c r="J1556" s="129"/>
      <c r="K1556" s="128"/>
      <c r="L1556" s="129"/>
      <c r="M1556" s="128"/>
      <c r="N1556" s="127"/>
      <c r="O1556" s="127"/>
      <c r="P1556" s="127"/>
      <c r="Q1556" s="131"/>
      <c r="R1556" s="131"/>
      <c r="S1556" s="132"/>
      <c r="T1556" s="136"/>
      <c r="U1556" s="211"/>
      <c r="V1556" s="211"/>
      <c r="W1556" s="133" t="e">
        <f>VLOOKUP(TRIM(X1556),X10:Y88,2,FALSE)</f>
        <v>#N/A</v>
      </c>
      <c r="X1556" s="11" t="str">
        <f t="shared" si="109"/>
        <v/>
      </c>
      <c r="Y1556" s="266">
        <f t="shared" si="108"/>
        <v>0</v>
      </c>
      <c r="Z1556" s="266">
        <f t="shared" si="105"/>
        <v>0</v>
      </c>
      <c r="AA1556" s="266">
        <f t="shared" si="110"/>
        <v>0</v>
      </c>
    </row>
    <row r="1557" spans="1:27" ht="36" customHeight="1">
      <c r="A1557" s="119"/>
      <c r="B1557" s="120" t="s">
        <v>57</v>
      </c>
      <c r="C1557" s="122"/>
      <c r="D1557" s="122"/>
      <c r="E1557" s="123" t="s">
        <v>26216</v>
      </c>
      <c r="F1557" s="124"/>
      <c r="G1557" s="124"/>
      <c r="H1557" s="124"/>
      <c r="I1557" s="210"/>
      <c r="J1557" s="129"/>
      <c r="K1557" s="128"/>
      <c r="L1557" s="129"/>
      <c r="M1557" s="128"/>
      <c r="N1557" s="127"/>
      <c r="O1557" s="127"/>
      <c r="P1557" s="127"/>
      <c r="Q1557" s="131"/>
      <c r="R1557" s="131"/>
      <c r="S1557" s="132"/>
      <c r="T1557" s="136"/>
      <c r="U1557" s="211"/>
      <c r="V1557" s="211"/>
      <c r="W1557" s="133" t="e">
        <f>VLOOKUP(TRIM(X1557),X10:Y88,2,FALSE)</f>
        <v>#N/A</v>
      </c>
      <c r="X1557" s="11" t="str">
        <f t="shared" si="109"/>
        <v/>
      </c>
      <c r="Y1557" s="266">
        <f t="shared" si="108"/>
        <v>0</v>
      </c>
      <c r="Z1557" s="266">
        <f t="shared" si="105"/>
        <v>0</v>
      </c>
      <c r="AA1557" s="266">
        <f t="shared" si="110"/>
        <v>0</v>
      </c>
    </row>
    <row r="1558" spans="1:27" ht="36" customHeight="1" thickBot="1">
      <c r="A1558" s="119"/>
      <c r="B1558" s="134" t="s">
        <v>57</v>
      </c>
      <c r="C1558" s="122"/>
      <c r="D1558" s="122"/>
      <c r="E1558" s="123" t="s">
        <v>26217</v>
      </c>
      <c r="F1558" s="124"/>
      <c r="G1558" s="124"/>
      <c r="H1558" s="124"/>
      <c r="I1558" s="210"/>
      <c r="J1558" s="129"/>
      <c r="K1558" s="128"/>
      <c r="L1558" s="129"/>
      <c r="M1558" s="128"/>
      <c r="N1558" s="127"/>
      <c r="O1558" s="127"/>
      <c r="P1558" s="127"/>
      <c r="Q1558" s="131"/>
      <c r="R1558" s="131"/>
      <c r="S1558" s="132"/>
      <c r="T1558" s="136"/>
      <c r="U1558" s="211"/>
      <c r="V1558" s="211"/>
      <c r="W1558" s="133" t="e">
        <f>VLOOKUP(TRIM(X1558),X10:Y88,2,FALSE)</f>
        <v>#N/A</v>
      </c>
      <c r="X1558" s="11" t="str">
        <f t="shared" si="109"/>
        <v/>
      </c>
      <c r="Y1558" s="266">
        <f t="shared" si="108"/>
        <v>0</v>
      </c>
      <c r="Z1558" s="266">
        <f t="shared" si="105"/>
        <v>0</v>
      </c>
      <c r="AA1558" s="266">
        <f t="shared" si="110"/>
        <v>0</v>
      </c>
    </row>
    <row r="1559" spans="1:27" ht="36" customHeight="1">
      <c r="A1559" s="119"/>
      <c r="B1559" s="120" t="s">
        <v>57</v>
      </c>
      <c r="C1559" s="122"/>
      <c r="D1559" s="122"/>
      <c r="E1559" s="123" t="s">
        <v>26218</v>
      </c>
      <c r="F1559" s="124"/>
      <c r="G1559" s="124"/>
      <c r="H1559" s="124"/>
      <c r="I1559" s="210"/>
      <c r="J1559" s="129"/>
      <c r="K1559" s="128"/>
      <c r="L1559" s="129"/>
      <c r="M1559" s="128"/>
      <c r="N1559" s="127"/>
      <c r="O1559" s="127"/>
      <c r="P1559" s="127"/>
      <c r="Q1559" s="131"/>
      <c r="R1559" s="131"/>
      <c r="S1559" s="132"/>
      <c r="T1559" s="136"/>
      <c r="U1559" s="211"/>
      <c r="V1559" s="211"/>
      <c r="W1559" s="133" t="e">
        <f>VLOOKUP(TRIM(X1559),X10:Y88,2,FALSE)</f>
        <v>#N/A</v>
      </c>
      <c r="X1559" s="11" t="str">
        <f t="shared" si="109"/>
        <v/>
      </c>
      <c r="Y1559" s="266">
        <f t="shared" si="108"/>
        <v>0</v>
      </c>
      <c r="Z1559" s="266">
        <f t="shared" si="105"/>
        <v>0</v>
      </c>
      <c r="AA1559" s="266">
        <f t="shared" si="110"/>
        <v>0</v>
      </c>
    </row>
    <row r="1560" spans="1:27" ht="36" customHeight="1" thickBot="1">
      <c r="A1560" s="119"/>
      <c r="B1560" s="134" t="s">
        <v>57</v>
      </c>
      <c r="C1560" s="122"/>
      <c r="D1560" s="122"/>
      <c r="E1560" s="123" t="s">
        <v>26219</v>
      </c>
      <c r="F1560" s="124"/>
      <c r="G1560" s="124"/>
      <c r="H1560" s="124"/>
      <c r="I1560" s="210"/>
      <c r="J1560" s="129"/>
      <c r="K1560" s="128"/>
      <c r="L1560" s="129"/>
      <c r="M1560" s="128"/>
      <c r="N1560" s="127"/>
      <c r="O1560" s="127"/>
      <c r="P1560" s="127"/>
      <c r="Q1560" s="131"/>
      <c r="R1560" s="131"/>
      <c r="S1560" s="132"/>
      <c r="T1560" s="136"/>
      <c r="U1560" s="211"/>
      <c r="V1560" s="211"/>
      <c r="W1560" s="133" t="e">
        <f>VLOOKUP(TRIM(X1560),X10:Y88,2,FALSE)</f>
        <v>#N/A</v>
      </c>
      <c r="X1560" s="11" t="str">
        <f t="shared" si="109"/>
        <v/>
      </c>
      <c r="Y1560" s="266">
        <f t="shared" si="108"/>
        <v>0</v>
      </c>
      <c r="Z1560" s="266">
        <f t="shared" si="105"/>
        <v>0</v>
      </c>
      <c r="AA1560" s="266">
        <f t="shared" si="110"/>
        <v>0</v>
      </c>
    </row>
    <row r="1561" spans="1:27" ht="36" customHeight="1">
      <c r="A1561" s="119"/>
      <c r="B1561" s="120" t="s">
        <v>57</v>
      </c>
      <c r="C1561" s="122"/>
      <c r="D1561" s="122"/>
      <c r="E1561" s="123" t="s">
        <v>26220</v>
      </c>
      <c r="F1561" s="124"/>
      <c r="G1561" s="124"/>
      <c r="H1561" s="124"/>
      <c r="I1561" s="210"/>
      <c r="J1561" s="129"/>
      <c r="K1561" s="128"/>
      <c r="L1561" s="129"/>
      <c r="M1561" s="128"/>
      <c r="N1561" s="127"/>
      <c r="O1561" s="127"/>
      <c r="P1561" s="127"/>
      <c r="Q1561" s="131"/>
      <c r="R1561" s="131"/>
      <c r="S1561" s="132"/>
      <c r="T1561" s="136"/>
      <c r="U1561" s="211"/>
      <c r="V1561" s="211"/>
      <c r="W1561" s="133" t="e">
        <f>VLOOKUP(TRIM(X1561),X10:Y88,2,FALSE)</f>
        <v>#N/A</v>
      </c>
      <c r="X1561" s="11" t="str">
        <f t="shared" si="109"/>
        <v/>
      </c>
      <c r="Y1561" s="266">
        <f t="shared" si="108"/>
        <v>0</v>
      </c>
      <c r="Z1561" s="266">
        <f t="shared" si="105"/>
        <v>0</v>
      </c>
      <c r="AA1561" s="266">
        <f t="shared" si="110"/>
        <v>0</v>
      </c>
    </row>
    <row r="1562" spans="1:27" ht="36" customHeight="1" thickBot="1">
      <c r="A1562" s="119"/>
      <c r="B1562" s="134" t="s">
        <v>57</v>
      </c>
      <c r="C1562" s="122"/>
      <c r="D1562" s="122"/>
      <c r="E1562" s="123" t="s">
        <v>26221</v>
      </c>
      <c r="F1562" s="124"/>
      <c r="G1562" s="124"/>
      <c r="H1562" s="124"/>
      <c r="I1562" s="210"/>
      <c r="J1562" s="129"/>
      <c r="K1562" s="128"/>
      <c r="L1562" s="129"/>
      <c r="M1562" s="128"/>
      <c r="N1562" s="127"/>
      <c r="O1562" s="127"/>
      <c r="P1562" s="127"/>
      <c r="Q1562" s="131"/>
      <c r="R1562" s="131"/>
      <c r="S1562" s="132"/>
      <c r="T1562" s="136"/>
      <c r="U1562" s="211"/>
      <c r="V1562" s="211"/>
      <c r="W1562" s="133" t="e">
        <f>VLOOKUP(TRIM(X1562),X10:Y88,2,FALSE)</f>
        <v>#N/A</v>
      </c>
      <c r="X1562" s="11" t="str">
        <f t="shared" si="109"/>
        <v/>
      </c>
      <c r="Y1562" s="266">
        <f t="shared" si="108"/>
        <v>0</v>
      </c>
      <c r="Z1562" s="266">
        <f t="shared" ref="Z1562:Z1625" si="111">IF(F1562="P-CR", IF(S1562="Approved", 1, IF(S1562="Block approved", 1, 0)),0)</f>
        <v>0</v>
      </c>
      <c r="AA1562" s="266">
        <f t="shared" si="110"/>
        <v>0</v>
      </c>
    </row>
    <row r="1563" spans="1:27" ht="36" customHeight="1">
      <c r="A1563" s="119"/>
      <c r="B1563" s="120" t="s">
        <v>57</v>
      </c>
      <c r="C1563" s="122"/>
      <c r="D1563" s="122"/>
      <c r="E1563" s="123" t="s">
        <v>26222</v>
      </c>
      <c r="F1563" s="124"/>
      <c r="G1563" s="124"/>
      <c r="H1563" s="124"/>
      <c r="I1563" s="210"/>
      <c r="J1563" s="129"/>
      <c r="K1563" s="128"/>
      <c r="L1563" s="129"/>
      <c r="M1563" s="128"/>
      <c r="N1563" s="127"/>
      <c r="O1563" s="127"/>
      <c r="P1563" s="127"/>
      <c r="Q1563" s="131"/>
      <c r="R1563" s="131"/>
      <c r="S1563" s="132"/>
      <c r="T1563" s="136"/>
      <c r="U1563" s="211"/>
      <c r="V1563" s="211"/>
      <c r="W1563" s="133" t="e">
        <f>VLOOKUP(TRIM(X1563),X10:Y88,2,FALSE)</f>
        <v>#N/A</v>
      </c>
      <c r="X1563" s="11" t="str">
        <f t="shared" si="109"/>
        <v/>
      </c>
      <c r="Y1563" s="266">
        <f t="shared" si="108"/>
        <v>0</v>
      </c>
      <c r="Z1563" s="266">
        <f t="shared" si="111"/>
        <v>0</v>
      </c>
      <c r="AA1563" s="266">
        <f t="shared" si="110"/>
        <v>0</v>
      </c>
    </row>
    <row r="1564" spans="1:27" ht="36" customHeight="1" thickBot="1">
      <c r="A1564" s="119"/>
      <c r="B1564" s="134" t="s">
        <v>57</v>
      </c>
      <c r="C1564" s="122"/>
      <c r="D1564" s="122"/>
      <c r="E1564" s="123" t="s">
        <v>26223</v>
      </c>
      <c r="F1564" s="124"/>
      <c r="G1564" s="124"/>
      <c r="H1564" s="124"/>
      <c r="I1564" s="210"/>
      <c r="J1564" s="129"/>
      <c r="K1564" s="128"/>
      <c r="L1564" s="129"/>
      <c r="M1564" s="128"/>
      <c r="N1564" s="127"/>
      <c r="O1564" s="127"/>
      <c r="P1564" s="127"/>
      <c r="Q1564" s="131"/>
      <c r="R1564" s="131"/>
      <c r="S1564" s="132"/>
      <c r="T1564" s="136"/>
      <c r="U1564" s="211"/>
      <c r="V1564" s="211"/>
      <c r="W1564" s="133" t="e">
        <f>VLOOKUP(TRIM(X1564),X10:Y88,2,FALSE)</f>
        <v>#N/A</v>
      </c>
      <c r="X1564" s="11" t="str">
        <f t="shared" si="109"/>
        <v/>
      </c>
      <c r="Y1564" s="266">
        <f t="shared" si="108"/>
        <v>0</v>
      </c>
      <c r="Z1564" s="266">
        <f t="shared" si="111"/>
        <v>0</v>
      </c>
      <c r="AA1564" s="266">
        <f t="shared" si="110"/>
        <v>0</v>
      </c>
    </row>
    <row r="1565" spans="1:27" ht="36" customHeight="1">
      <c r="A1565" s="119"/>
      <c r="B1565" s="120" t="s">
        <v>57</v>
      </c>
      <c r="C1565" s="122"/>
      <c r="D1565" s="122"/>
      <c r="E1565" s="123" t="s">
        <v>26224</v>
      </c>
      <c r="F1565" s="124"/>
      <c r="G1565" s="124"/>
      <c r="H1565" s="124"/>
      <c r="I1565" s="210"/>
      <c r="J1565" s="129"/>
      <c r="K1565" s="128"/>
      <c r="L1565" s="129"/>
      <c r="M1565" s="128"/>
      <c r="N1565" s="127"/>
      <c r="O1565" s="127"/>
      <c r="P1565" s="127"/>
      <c r="Q1565" s="131"/>
      <c r="R1565" s="131"/>
      <c r="S1565" s="132"/>
      <c r="T1565" s="136"/>
      <c r="U1565" s="211"/>
      <c r="V1565" s="211"/>
      <c r="W1565" s="133" t="e">
        <f>VLOOKUP(TRIM(X1565),X10:Y88,2,FALSE)</f>
        <v>#N/A</v>
      </c>
      <c r="X1565" s="11" t="str">
        <f t="shared" si="109"/>
        <v/>
      </c>
      <c r="Y1565" s="266">
        <f t="shared" si="108"/>
        <v>0</v>
      </c>
      <c r="Z1565" s="266">
        <f t="shared" si="111"/>
        <v>0</v>
      </c>
      <c r="AA1565" s="266">
        <f t="shared" si="110"/>
        <v>0</v>
      </c>
    </row>
    <row r="1566" spans="1:27" ht="36" customHeight="1" thickBot="1">
      <c r="A1566" s="119"/>
      <c r="B1566" s="134" t="s">
        <v>57</v>
      </c>
      <c r="C1566" s="122"/>
      <c r="D1566" s="122"/>
      <c r="E1566" s="123" t="s">
        <v>26225</v>
      </c>
      <c r="F1566" s="124"/>
      <c r="G1566" s="124"/>
      <c r="H1566" s="124"/>
      <c r="I1566" s="210"/>
      <c r="J1566" s="129"/>
      <c r="K1566" s="128"/>
      <c r="L1566" s="129"/>
      <c r="M1566" s="128"/>
      <c r="N1566" s="127"/>
      <c r="O1566" s="127"/>
      <c r="P1566" s="127"/>
      <c r="Q1566" s="131"/>
      <c r="R1566" s="131"/>
      <c r="S1566" s="132"/>
      <c r="T1566" s="136"/>
      <c r="U1566" s="211"/>
      <c r="V1566" s="211"/>
      <c r="W1566" s="133" t="e">
        <f>VLOOKUP(TRIM(X1566),X10:Y88,2,FALSE)</f>
        <v>#N/A</v>
      </c>
      <c r="X1566" s="11" t="str">
        <f t="shared" si="109"/>
        <v/>
      </c>
      <c r="Y1566" s="266">
        <f t="shared" si="108"/>
        <v>0</v>
      </c>
      <c r="Z1566" s="266">
        <f t="shared" si="111"/>
        <v>0</v>
      </c>
      <c r="AA1566" s="266">
        <f t="shared" si="110"/>
        <v>0</v>
      </c>
    </row>
    <row r="1567" spans="1:27" ht="36" customHeight="1">
      <c r="A1567" s="119"/>
      <c r="B1567" s="120" t="s">
        <v>57</v>
      </c>
      <c r="C1567" s="122"/>
      <c r="D1567" s="122"/>
      <c r="E1567" s="123" t="s">
        <v>26226</v>
      </c>
      <c r="F1567" s="124"/>
      <c r="G1567" s="124"/>
      <c r="H1567" s="124"/>
      <c r="I1567" s="210"/>
      <c r="J1567" s="129"/>
      <c r="K1567" s="128"/>
      <c r="L1567" s="129"/>
      <c r="M1567" s="128"/>
      <c r="N1567" s="127"/>
      <c r="O1567" s="127"/>
      <c r="P1567" s="127"/>
      <c r="Q1567" s="131"/>
      <c r="R1567" s="131"/>
      <c r="S1567" s="132"/>
      <c r="T1567" s="136"/>
      <c r="U1567" s="211"/>
      <c r="V1567" s="211"/>
      <c r="W1567" s="133" t="e">
        <f>VLOOKUP(TRIM(X1567),X10:Y88,2,FALSE)</f>
        <v>#N/A</v>
      </c>
      <c r="X1567" s="11" t="str">
        <f t="shared" si="109"/>
        <v/>
      </c>
      <c r="Y1567" s="266">
        <f t="shared" si="108"/>
        <v>0</v>
      </c>
      <c r="Z1567" s="266">
        <f t="shared" si="111"/>
        <v>0</v>
      </c>
      <c r="AA1567" s="266">
        <f t="shared" si="110"/>
        <v>0</v>
      </c>
    </row>
    <row r="1568" spans="1:27" ht="36" customHeight="1" thickBot="1">
      <c r="A1568" s="119"/>
      <c r="B1568" s="134" t="s">
        <v>57</v>
      </c>
      <c r="C1568" s="122"/>
      <c r="D1568" s="122"/>
      <c r="E1568" s="123" t="s">
        <v>26227</v>
      </c>
      <c r="F1568" s="124"/>
      <c r="G1568" s="124"/>
      <c r="H1568" s="124"/>
      <c r="I1568" s="210"/>
      <c r="J1568" s="129"/>
      <c r="K1568" s="128"/>
      <c r="L1568" s="129"/>
      <c r="M1568" s="128"/>
      <c r="N1568" s="127"/>
      <c r="O1568" s="127"/>
      <c r="P1568" s="127"/>
      <c r="Q1568" s="131"/>
      <c r="R1568" s="131"/>
      <c r="S1568" s="132"/>
      <c r="T1568" s="136"/>
      <c r="U1568" s="211"/>
      <c r="V1568" s="211"/>
      <c r="W1568" s="133" t="e">
        <f>VLOOKUP(TRIM(X1568),X10:Y88,2,FALSE)</f>
        <v>#N/A</v>
      </c>
      <c r="X1568" s="11" t="str">
        <f t="shared" si="109"/>
        <v/>
      </c>
      <c r="Y1568" s="266">
        <f t="shared" si="108"/>
        <v>0</v>
      </c>
      <c r="Z1568" s="266">
        <f t="shared" si="111"/>
        <v>0</v>
      </c>
      <c r="AA1568" s="266">
        <f t="shared" si="110"/>
        <v>0</v>
      </c>
    </row>
    <row r="1569" spans="1:27" ht="36" customHeight="1">
      <c r="A1569" s="119"/>
      <c r="B1569" s="120" t="s">
        <v>57</v>
      </c>
      <c r="C1569" s="122"/>
      <c r="D1569" s="122"/>
      <c r="E1569" s="123" t="s">
        <v>26228</v>
      </c>
      <c r="F1569" s="124"/>
      <c r="G1569" s="124"/>
      <c r="H1569" s="124"/>
      <c r="I1569" s="210"/>
      <c r="J1569" s="127"/>
      <c r="K1569" s="212"/>
      <c r="L1569" s="127"/>
      <c r="M1569" s="212"/>
      <c r="N1569" s="127"/>
      <c r="O1569" s="127"/>
      <c r="P1569" s="127"/>
      <c r="Q1569" s="131"/>
      <c r="R1569" s="131"/>
      <c r="S1569" s="132"/>
      <c r="T1569" s="136"/>
      <c r="U1569" s="211"/>
      <c r="V1569" s="211"/>
      <c r="W1569" s="133" t="e">
        <f>VLOOKUP(TRIM(X1569),X10:Y88,2,FALSE)</f>
        <v>#N/A</v>
      </c>
      <c r="X1569" s="11" t="str">
        <f t="shared" si="109"/>
        <v/>
      </c>
      <c r="Y1569" s="266">
        <f t="shared" si="108"/>
        <v>0</v>
      </c>
      <c r="Z1569" s="266">
        <f t="shared" si="111"/>
        <v>0</v>
      </c>
      <c r="AA1569" s="266">
        <f t="shared" si="110"/>
        <v>0</v>
      </c>
    </row>
    <row r="1570" spans="1:27" ht="36" customHeight="1" thickBot="1">
      <c r="A1570" s="119"/>
      <c r="B1570" s="134" t="s">
        <v>57</v>
      </c>
      <c r="C1570" s="122"/>
      <c r="D1570" s="122"/>
      <c r="E1570" s="123" t="s">
        <v>26229</v>
      </c>
      <c r="F1570" s="124"/>
      <c r="G1570" s="124"/>
      <c r="H1570" s="124"/>
      <c r="I1570" s="210"/>
      <c r="J1570" s="129"/>
      <c r="K1570" s="128"/>
      <c r="L1570" s="129"/>
      <c r="M1570" s="128"/>
      <c r="N1570" s="127"/>
      <c r="O1570" s="127"/>
      <c r="P1570" s="127"/>
      <c r="Q1570" s="131"/>
      <c r="R1570" s="131"/>
      <c r="S1570" s="132"/>
      <c r="T1570" s="136"/>
      <c r="U1570" s="211"/>
      <c r="V1570" s="211"/>
      <c r="W1570" s="133" t="e">
        <f>VLOOKUP(TRIM(X1570),X10:Y88,2,FALSE)</f>
        <v>#N/A</v>
      </c>
      <c r="X1570" s="11" t="str">
        <f t="shared" si="109"/>
        <v/>
      </c>
      <c r="Y1570" s="266">
        <f t="shared" si="108"/>
        <v>0</v>
      </c>
      <c r="Z1570" s="266">
        <f t="shared" si="111"/>
        <v>0</v>
      </c>
      <c r="AA1570" s="266">
        <f t="shared" si="110"/>
        <v>0</v>
      </c>
    </row>
    <row r="1571" spans="1:27" ht="36" customHeight="1">
      <c r="A1571" s="119"/>
      <c r="B1571" s="120" t="s">
        <v>57</v>
      </c>
      <c r="C1571" s="122"/>
      <c r="D1571" s="122"/>
      <c r="E1571" s="123" t="s">
        <v>26230</v>
      </c>
      <c r="F1571" s="124"/>
      <c r="G1571" s="124"/>
      <c r="H1571" s="124"/>
      <c r="I1571" s="210"/>
      <c r="J1571" s="129"/>
      <c r="K1571" s="128"/>
      <c r="L1571" s="129"/>
      <c r="M1571" s="128"/>
      <c r="N1571" s="127"/>
      <c r="O1571" s="127"/>
      <c r="P1571" s="127"/>
      <c r="Q1571" s="131"/>
      <c r="R1571" s="131"/>
      <c r="S1571" s="132"/>
      <c r="T1571" s="136"/>
      <c r="U1571" s="211"/>
      <c r="V1571" s="211"/>
      <c r="W1571" s="133" t="e">
        <f>VLOOKUP(TRIM(X1571),X10:Y88,2,FALSE)</f>
        <v>#N/A</v>
      </c>
      <c r="X1571" s="11" t="str">
        <f t="shared" si="109"/>
        <v/>
      </c>
      <c r="Y1571" s="266">
        <f t="shared" si="108"/>
        <v>0</v>
      </c>
      <c r="Z1571" s="266">
        <f t="shared" si="111"/>
        <v>0</v>
      </c>
      <c r="AA1571" s="266">
        <f t="shared" si="110"/>
        <v>0</v>
      </c>
    </row>
    <row r="1572" spans="1:27" ht="36" customHeight="1" thickBot="1">
      <c r="A1572" s="119"/>
      <c r="B1572" s="134" t="s">
        <v>57</v>
      </c>
      <c r="C1572" s="122"/>
      <c r="D1572" s="122"/>
      <c r="E1572" s="123" t="s">
        <v>26231</v>
      </c>
      <c r="F1572" s="124"/>
      <c r="G1572" s="124"/>
      <c r="H1572" s="124"/>
      <c r="I1572" s="210"/>
      <c r="J1572" s="129"/>
      <c r="K1572" s="128"/>
      <c r="L1572" s="129"/>
      <c r="M1572" s="128"/>
      <c r="N1572" s="127"/>
      <c r="O1572" s="127"/>
      <c r="P1572" s="127"/>
      <c r="Q1572" s="131"/>
      <c r="R1572" s="131"/>
      <c r="S1572" s="132"/>
      <c r="T1572" s="136"/>
      <c r="U1572" s="211"/>
      <c r="V1572" s="211"/>
      <c r="W1572" s="133" t="e">
        <f>VLOOKUP(TRIM(X1572),X10:Y88,2,FALSE)</f>
        <v>#N/A</v>
      </c>
      <c r="X1572" s="11" t="str">
        <f t="shared" si="109"/>
        <v/>
      </c>
      <c r="Y1572" s="266">
        <f t="shared" si="108"/>
        <v>0</v>
      </c>
      <c r="Z1572" s="266">
        <f t="shared" si="111"/>
        <v>0</v>
      </c>
      <c r="AA1572" s="266">
        <f t="shared" si="110"/>
        <v>0</v>
      </c>
    </row>
    <row r="1573" spans="1:27" ht="36" customHeight="1">
      <c r="A1573" s="119"/>
      <c r="B1573" s="120" t="s">
        <v>57</v>
      </c>
      <c r="C1573" s="122"/>
      <c r="D1573" s="122"/>
      <c r="E1573" s="123" t="s">
        <v>26232</v>
      </c>
      <c r="F1573" s="124"/>
      <c r="G1573" s="124"/>
      <c r="H1573" s="124"/>
      <c r="I1573" s="210"/>
      <c r="J1573" s="129"/>
      <c r="K1573" s="128"/>
      <c r="L1573" s="129"/>
      <c r="M1573" s="128"/>
      <c r="N1573" s="127"/>
      <c r="O1573" s="127"/>
      <c r="P1573" s="127"/>
      <c r="Q1573" s="131"/>
      <c r="R1573" s="131"/>
      <c r="S1573" s="132"/>
      <c r="T1573" s="136"/>
      <c r="U1573" s="211"/>
      <c r="V1573" s="211"/>
      <c r="W1573" s="133" t="e">
        <f>VLOOKUP(TRIM(X1573),X10:Y88,2,FALSE)</f>
        <v>#N/A</v>
      </c>
      <c r="X1573" s="11" t="str">
        <f t="shared" si="109"/>
        <v/>
      </c>
      <c r="Y1573" s="266">
        <f t="shared" si="108"/>
        <v>0</v>
      </c>
      <c r="Z1573" s="266">
        <f t="shared" si="111"/>
        <v>0</v>
      </c>
      <c r="AA1573" s="266">
        <f t="shared" si="110"/>
        <v>0</v>
      </c>
    </row>
    <row r="1574" spans="1:27" ht="36" customHeight="1" thickBot="1">
      <c r="A1574" s="119"/>
      <c r="B1574" s="134" t="s">
        <v>57</v>
      </c>
      <c r="C1574" s="122"/>
      <c r="D1574" s="122"/>
      <c r="E1574" s="123" t="s">
        <v>26233</v>
      </c>
      <c r="F1574" s="124"/>
      <c r="G1574" s="124"/>
      <c r="H1574" s="124"/>
      <c r="I1574" s="210"/>
      <c r="J1574" s="129"/>
      <c r="K1574" s="128"/>
      <c r="L1574" s="129"/>
      <c r="M1574" s="128"/>
      <c r="N1574" s="127"/>
      <c r="O1574" s="127"/>
      <c r="P1574" s="127"/>
      <c r="Q1574" s="131"/>
      <c r="R1574" s="131"/>
      <c r="S1574" s="132"/>
      <c r="T1574" s="136"/>
      <c r="U1574" s="211"/>
      <c r="V1574" s="211"/>
      <c r="W1574" s="133" t="e">
        <f>VLOOKUP(TRIM(X1574),X10:Y88,2,FALSE)</f>
        <v>#N/A</v>
      </c>
      <c r="X1574" s="11" t="str">
        <f t="shared" si="109"/>
        <v/>
      </c>
      <c r="Y1574" s="266">
        <f t="shared" si="108"/>
        <v>0</v>
      </c>
      <c r="Z1574" s="266">
        <f t="shared" si="111"/>
        <v>0</v>
      </c>
      <c r="AA1574" s="266">
        <f t="shared" si="110"/>
        <v>0</v>
      </c>
    </row>
    <row r="1575" spans="1:27" ht="36" customHeight="1">
      <c r="A1575" s="119"/>
      <c r="B1575" s="120" t="s">
        <v>57</v>
      </c>
      <c r="C1575" s="122"/>
      <c r="D1575" s="122"/>
      <c r="E1575" s="123" t="s">
        <v>26234</v>
      </c>
      <c r="F1575" s="124"/>
      <c r="G1575" s="124"/>
      <c r="H1575" s="124"/>
      <c r="I1575" s="210"/>
      <c r="J1575" s="129"/>
      <c r="K1575" s="128"/>
      <c r="L1575" s="129"/>
      <c r="M1575" s="128"/>
      <c r="N1575" s="127"/>
      <c r="O1575" s="127"/>
      <c r="P1575" s="127"/>
      <c r="Q1575" s="131"/>
      <c r="R1575" s="131"/>
      <c r="S1575" s="132"/>
      <c r="T1575" s="136"/>
      <c r="U1575" s="211"/>
      <c r="V1575" s="211"/>
      <c r="W1575" s="133" t="e">
        <f>VLOOKUP(TRIM(X1575),X10:Y88,2,FALSE)</f>
        <v>#N/A</v>
      </c>
      <c r="X1575" s="11" t="str">
        <f t="shared" si="109"/>
        <v/>
      </c>
      <c r="Y1575" s="266">
        <f t="shared" si="108"/>
        <v>0</v>
      </c>
      <c r="Z1575" s="266">
        <f t="shared" si="111"/>
        <v>0</v>
      </c>
      <c r="AA1575" s="266">
        <f t="shared" si="110"/>
        <v>0</v>
      </c>
    </row>
    <row r="1576" spans="1:27" ht="36" customHeight="1" thickBot="1">
      <c r="A1576" s="119"/>
      <c r="B1576" s="134" t="s">
        <v>57</v>
      </c>
      <c r="C1576" s="122"/>
      <c r="D1576" s="122"/>
      <c r="E1576" s="123" t="s">
        <v>26235</v>
      </c>
      <c r="F1576" s="124"/>
      <c r="G1576" s="124"/>
      <c r="H1576" s="124"/>
      <c r="I1576" s="210"/>
      <c r="J1576" s="129"/>
      <c r="K1576" s="128"/>
      <c r="L1576" s="129"/>
      <c r="M1576" s="128"/>
      <c r="N1576" s="127"/>
      <c r="O1576" s="127"/>
      <c r="P1576" s="127"/>
      <c r="Q1576" s="131"/>
      <c r="R1576" s="131"/>
      <c r="S1576" s="132"/>
      <c r="T1576" s="136"/>
      <c r="U1576" s="211"/>
      <c r="V1576" s="211"/>
      <c r="W1576" s="133" t="e">
        <f>VLOOKUP(TRIM(X1576),X10:Y88,2,FALSE)</f>
        <v>#N/A</v>
      </c>
      <c r="X1576" s="11" t="str">
        <f t="shared" si="109"/>
        <v/>
      </c>
      <c r="Y1576" s="266">
        <f t="shared" si="108"/>
        <v>0</v>
      </c>
      <c r="Z1576" s="266">
        <f t="shared" si="111"/>
        <v>0</v>
      </c>
      <c r="AA1576" s="266">
        <f t="shared" si="110"/>
        <v>0</v>
      </c>
    </row>
    <row r="1577" spans="1:27" ht="36" customHeight="1">
      <c r="A1577" s="119"/>
      <c r="B1577" s="120" t="s">
        <v>57</v>
      </c>
      <c r="C1577" s="122"/>
      <c r="D1577" s="122"/>
      <c r="E1577" s="123" t="s">
        <v>26236</v>
      </c>
      <c r="F1577" s="124"/>
      <c r="G1577" s="124"/>
      <c r="H1577" s="124"/>
      <c r="I1577" s="210"/>
      <c r="J1577" s="129"/>
      <c r="K1577" s="128"/>
      <c r="L1577" s="129"/>
      <c r="M1577" s="128"/>
      <c r="N1577" s="127"/>
      <c r="O1577" s="127"/>
      <c r="P1577" s="127"/>
      <c r="Q1577" s="131"/>
      <c r="R1577" s="131"/>
      <c r="S1577" s="132"/>
      <c r="T1577" s="136"/>
      <c r="U1577" s="211"/>
      <c r="V1577" s="211"/>
      <c r="W1577" s="133" t="e">
        <f>VLOOKUP(TRIM(X1577),X10:Y88,2,FALSE)</f>
        <v>#N/A</v>
      </c>
      <c r="X1577" s="11" t="str">
        <f t="shared" si="109"/>
        <v/>
      </c>
      <c r="Y1577" s="266">
        <f t="shared" si="108"/>
        <v>0</v>
      </c>
      <c r="Z1577" s="266">
        <f t="shared" si="111"/>
        <v>0</v>
      </c>
      <c r="AA1577" s="266">
        <f t="shared" si="110"/>
        <v>0</v>
      </c>
    </row>
    <row r="1578" spans="1:27" ht="36" customHeight="1" thickBot="1">
      <c r="A1578" s="119"/>
      <c r="B1578" s="134" t="s">
        <v>57</v>
      </c>
      <c r="C1578" s="122"/>
      <c r="D1578" s="122"/>
      <c r="E1578" s="123" t="s">
        <v>26237</v>
      </c>
      <c r="F1578" s="124"/>
      <c r="G1578" s="124"/>
      <c r="H1578" s="124"/>
      <c r="I1578" s="210"/>
      <c r="J1578" s="129"/>
      <c r="K1578" s="128"/>
      <c r="L1578" s="129"/>
      <c r="M1578" s="128"/>
      <c r="N1578" s="127"/>
      <c r="O1578" s="127"/>
      <c r="P1578" s="127"/>
      <c r="Q1578" s="131"/>
      <c r="R1578" s="131"/>
      <c r="S1578" s="132"/>
      <c r="T1578" s="136"/>
      <c r="U1578" s="211"/>
      <c r="V1578" s="211"/>
      <c r="W1578" s="133" t="e">
        <f>VLOOKUP(TRIM(X1578),X10:Y88,2,FALSE)</f>
        <v>#N/A</v>
      </c>
      <c r="X1578" s="11" t="str">
        <f t="shared" si="109"/>
        <v/>
      </c>
      <c r="Y1578" s="266">
        <f t="shared" si="108"/>
        <v>0</v>
      </c>
      <c r="Z1578" s="266">
        <f t="shared" si="111"/>
        <v>0</v>
      </c>
      <c r="AA1578" s="266">
        <f t="shared" si="110"/>
        <v>0</v>
      </c>
    </row>
    <row r="1579" spans="1:27" ht="36" customHeight="1">
      <c r="A1579" s="119"/>
      <c r="B1579" s="120" t="s">
        <v>57</v>
      </c>
      <c r="C1579" s="122"/>
      <c r="D1579" s="122"/>
      <c r="E1579" s="123" t="s">
        <v>26238</v>
      </c>
      <c r="F1579" s="124"/>
      <c r="G1579" s="124"/>
      <c r="H1579" s="124"/>
      <c r="I1579" s="210"/>
      <c r="J1579" s="129"/>
      <c r="K1579" s="128"/>
      <c r="L1579" s="129"/>
      <c r="M1579" s="128"/>
      <c r="N1579" s="127"/>
      <c r="O1579" s="127"/>
      <c r="P1579" s="127"/>
      <c r="Q1579" s="131"/>
      <c r="R1579" s="131"/>
      <c r="S1579" s="132"/>
      <c r="T1579" s="136"/>
      <c r="U1579" s="211"/>
      <c r="V1579" s="211"/>
      <c r="W1579" s="133" t="e">
        <f>VLOOKUP(TRIM(X1579),X10:Y88,2,FALSE)</f>
        <v>#N/A</v>
      </c>
      <c r="X1579" s="11" t="str">
        <f t="shared" si="109"/>
        <v/>
      </c>
      <c r="Y1579" s="266">
        <f t="shared" si="108"/>
        <v>0</v>
      </c>
      <c r="Z1579" s="266">
        <f t="shared" si="111"/>
        <v>0</v>
      </c>
      <c r="AA1579" s="266">
        <f t="shared" si="110"/>
        <v>0</v>
      </c>
    </row>
    <row r="1580" spans="1:27" ht="36" customHeight="1" thickBot="1">
      <c r="A1580" s="119"/>
      <c r="B1580" s="134" t="s">
        <v>57</v>
      </c>
      <c r="C1580" s="122"/>
      <c r="D1580" s="122"/>
      <c r="E1580" s="123" t="s">
        <v>26239</v>
      </c>
      <c r="F1580" s="124"/>
      <c r="G1580" s="124"/>
      <c r="H1580" s="124"/>
      <c r="I1580" s="210"/>
      <c r="J1580" s="127"/>
      <c r="K1580" s="212"/>
      <c r="L1580" s="127"/>
      <c r="M1580" s="212"/>
      <c r="N1580" s="127"/>
      <c r="O1580" s="127"/>
      <c r="P1580" s="127"/>
      <c r="Q1580" s="131"/>
      <c r="R1580" s="131"/>
      <c r="S1580" s="132"/>
      <c r="T1580" s="136"/>
      <c r="U1580" s="211"/>
      <c r="V1580" s="211"/>
      <c r="W1580" s="133" t="e">
        <f>VLOOKUP(TRIM(X1580),X10:Y88,2,FALSE)</f>
        <v>#N/A</v>
      </c>
      <c r="X1580" s="11" t="str">
        <f t="shared" si="109"/>
        <v/>
      </c>
      <c r="Y1580" s="266">
        <f t="shared" si="108"/>
        <v>0</v>
      </c>
      <c r="Z1580" s="266">
        <f t="shared" si="111"/>
        <v>0</v>
      </c>
      <c r="AA1580" s="266">
        <f t="shared" si="110"/>
        <v>0</v>
      </c>
    </row>
    <row r="1581" spans="1:27" ht="36" customHeight="1">
      <c r="A1581" s="119"/>
      <c r="B1581" s="120" t="s">
        <v>57</v>
      </c>
      <c r="C1581" s="122"/>
      <c r="D1581" s="122"/>
      <c r="E1581" s="123" t="s">
        <v>26240</v>
      </c>
      <c r="F1581" s="124"/>
      <c r="G1581" s="124"/>
      <c r="H1581" s="124"/>
      <c r="I1581" s="210"/>
      <c r="J1581" s="129"/>
      <c r="K1581" s="128"/>
      <c r="L1581" s="129"/>
      <c r="M1581" s="128"/>
      <c r="N1581" s="127"/>
      <c r="O1581" s="127"/>
      <c r="P1581" s="127"/>
      <c r="Q1581" s="131"/>
      <c r="R1581" s="131"/>
      <c r="S1581" s="132"/>
      <c r="T1581" s="136"/>
      <c r="U1581" s="211"/>
      <c r="V1581" s="211"/>
      <c r="W1581" s="133" t="e">
        <f>VLOOKUP(TRIM(X1581),X10:Y88,2,FALSE)</f>
        <v>#N/A</v>
      </c>
      <c r="X1581" s="11" t="str">
        <f t="shared" si="109"/>
        <v/>
      </c>
      <c r="Y1581" s="266">
        <f t="shared" si="108"/>
        <v>0</v>
      </c>
      <c r="Z1581" s="266">
        <f t="shared" si="111"/>
        <v>0</v>
      </c>
      <c r="AA1581" s="266">
        <f t="shared" si="110"/>
        <v>0</v>
      </c>
    </row>
    <row r="1582" spans="1:27" ht="36" customHeight="1" thickBot="1">
      <c r="A1582" s="119"/>
      <c r="B1582" s="134" t="s">
        <v>57</v>
      </c>
      <c r="C1582" s="122"/>
      <c r="D1582" s="122"/>
      <c r="E1582" s="123" t="s">
        <v>26241</v>
      </c>
      <c r="F1582" s="124"/>
      <c r="G1582" s="124"/>
      <c r="H1582" s="124"/>
      <c r="I1582" s="210"/>
      <c r="J1582" s="127"/>
      <c r="K1582" s="212"/>
      <c r="L1582" s="127"/>
      <c r="M1582" s="212"/>
      <c r="N1582" s="127"/>
      <c r="O1582" s="127"/>
      <c r="P1582" s="127"/>
      <c r="Q1582" s="131"/>
      <c r="R1582" s="131"/>
      <c r="S1582" s="132"/>
      <c r="T1582" s="136"/>
      <c r="U1582" s="211"/>
      <c r="V1582" s="211"/>
      <c r="W1582" s="133" t="e">
        <f>VLOOKUP(TRIM(X1582),X10:Y88,2,FALSE)</f>
        <v>#N/A</v>
      </c>
      <c r="X1582" s="11" t="str">
        <f t="shared" si="109"/>
        <v/>
      </c>
      <c r="Y1582" s="266">
        <f t="shared" si="108"/>
        <v>0</v>
      </c>
      <c r="Z1582" s="266">
        <f t="shared" si="111"/>
        <v>0</v>
      </c>
      <c r="AA1582" s="266">
        <f t="shared" si="110"/>
        <v>0</v>
      </c>
    </row>
    <row r="1583" spans="1:27" ht="36" customHeight="1">
      <c r="A1583" s="119"/>
      <c r="B1583" s="120" t="s">
        <v>57</v>
      </c>
      <c r="C1583" s="122"/>
      <c r="D1583" s="122"/>
      <c r="E1583" s="123" t="s">
        <v>26242</v>
      </c>
      <c r="F1583" s="124"/>
      <c r="G1583" s="124"/>
      <c r="H1583" s="124"/>
      <c r="I1583" s="210"/>
      <c r="J1583" s="129"/>
      <c r="K1583" s="128"/>
      <c r="L1583" s="129"/>
      <c r="M1583" s="128"/>
      <c r="N1583" s="127"/>
      <c r="O1583" s="127"/>
      <c r="P1583" s="127"/>
      <c r="Q1583" s="131"/>
      <c r="R1583" s="131"/>
      <c r="S1583" s="132"/>
      <c r="T1583" s="136"/>
      <c r="U1583" s="211"/>
      <c r="V1583" s="211"/>
      <c r="W1583" s="133" t="e">
        <f>VLOOKUP(TRIM(X1583),X10:Y88,2,FALSE)</f>
        <v>#N/A</v>
      </c>
      <c r="X1583" s="11" t="str">
        <f t="shared" si="109"/>
        <v/>
      </c>
      <c r="Y1583" s="266">
        <f t="shared" si="108"/>
        <v>0</v>
      </c>
      <c r="Z1583" s="266">
        <f t="shared" si="111"/>
        <v>0</v>
      </c>
      <c r="AA1583" s="266">
        <f t="shared" si="110"/>
        <v>0</v>
      </c>
    </row>
    <row r="1584" spans="1:27" ht="36" customHeight="1" thickBot="1">
      <c r="A1584" s="119"/>
      <c r="B1584" s="134" t="s">
        <v>57</v>
      </c>
      <c r="C1584" s="122"/>
      <c r="D1584" s="122"/>
      <c r="E1584" s="123" t="s">
        <v>26243</v>
      </c>
      <c r="F1584" s="124"/>
      <c r="G1584" s="124"/>
      <c r="H1584" s="124"/>
      <c r="I1584" s="210"/>
      <c r="J1584" s="129"/>
      <c r="K1584" s="128"/>
      <c r="L1584" s="129"/>
      <c r="M1584" s="128"/>
      <c r="N1584" s="127"/>
      <c r="O1584" s="127"/>
      <c r="P1584" s="127"/>
      <c r="Q1584" s="131"/>
      <c r="R1584" s="131"/>
      <c r="S1584" s="132"/>
      <c r="T1584" s="136"/>
      <c r="U1584" s="211"/>
      <c r="V1584" s="211"/>
      <c r="W1584" s="133" t="e">
        <f>VLOOKUP(TRIM(X1584),X10:Y88,2,FALSE)</f>
        <v>#N/A</v>
      </c>
      <c r="X1584" s="11" t="str">
        <f t="shared" si="109"/>
        <v/>
      </c>
      <c r="Y1584" s="266">
        <f t="shared" si="108"/>
        <v>0</v>
      </c>
      <c r="Z1584" s="266">
        <f t="shared" si="111"/>
        <v>0</v>
      </c>
      <c r="AA1584" s="266">
        <f t="shared" si="110"/>
        <v>0</v>
      </c>
    </row>
    <row r="1585" spans="1:27" ht="36" customHeight="1">
      <c r="A1585" s="119"/>
      <c r="B1585" s="120" t="s">
        <v>57</v>
      </c>
      <c r="C1585" s="122"/>
      <c r="D1585" s="122"/>
      <c r="E1585" s="123" t="s">
        <v>26244</v>
      </c>
      <c r="F1585" s="124"/>
      <c r="G1585" s="124"/>
      <c r="H1585" s="124"/>
      <c r="I1585" s="210"/>
      <c r="J1585" s="129"/>
      <c r="K1585" s="128"/>
      <c r="L1585" s="129"/>
      <c r="M1585" s="128"/>
      <c r="N1585" s="127"/>
      <c r="O1585" s="127"/>
      <c r="P1585" s="127"/>
      <c r="Q1585" s="131"/>
      <c r="R1585" s="131"/>
      <c r="S1585" s="132"/>
      <c r="T1585" s="136"/>
      <c r="U1585" s="211"/>
      <c r="V1585" s="211"/>
      <c r="W1585" s="133" t="e">
        <f>VLOOKUP(TRIM(X1585),X10:Y88,2,FALSE)</f>
        <v>#N/A</v>
      </c>
      <c r="X1585" s="11" t="str">
        <f t="shared" si="109"/>
        <v/>
      </c>
      <c r="Y1585" s="266">
        <f t="shared" si="108"/>
        <v>0</v>
      </c>
      <c r="Z1585" s="266">
        <f t="shared" si="111"/>
        <v>0</v>
      </c>
      <c r="AA1585" s="266">
        <f t="shared" si="110"/>
        <v>0</v>
      </c>
    </row>
    <row r="1586" spans="1:27" ht="36" customHeight="1" thickBot="1">
      <c r="A1586" s="119"/>
      <c r="B1586" s="134" t="s">
        <v>57</v>
      </c>
      <c r="C1586" s="122"/>
      <c r="D1586" s="122"/>
      <c r="E1586" s="123" t="s">
        <v>26245</v>
      </c>
      <c r="F1586" s="124"/>
      <c r="G1586" s="124"/>
      <c r="H1586" s="124"/>
      <c r="I1586" s="210"/>
      <c r="J1586" s="129"/>
      <c r="K1586" s="128"/>
      <c r="L1586" s="129"/>
      <c r="M1586" s="128"/>
      <c r="N1586" s="127"/>
      <c r="O1586" s="127"/>
      <c r="P1586" s="127"/>
      <c r="Q1586" s="131"/>
      <c r="R1586" s="131"/>
      <c r="S1586" s="132"/>
      <c r="T1586" s="136"/>
      <c r="U1586" s="211"/>
      <c r="V1586" s="211"/>
      <c r="W1586" s="133" t="e">
        <f>VLOOKUP(TRIM(X1586),X10:Y88,2,FALSE)</f>
        <v>#N/A</v>
      </c>
      <c r="X1586" s="11" t="str">
        <f t="shared" si="109"/>
        <v/>
      </c>
      <c r="Y1586" s="266">
        <f t="shared" si="108"/>
        <v>0</v>
      </c>
      <c r="Z1586" s="266">
        <f t="shared" si="111"/>
        <v>0</v>
      </c>
      <c r="AA1586" s="266">
        <f t="shared" si="110"/>
        <v>0</v>
      </c>
    </row>
    <row r="1587" spans="1:27" ht="36" customHeight="1">
      <c r="A1587" s="119"/>
      <c r="B1587" s="120" t="s">
        <v>57</v>
      </c>
      <c r="C1587" s="122"/>
      <c r="D1587" s="122"/>
      <c r="E1587" s="123" t="s">
        <v>26246</v>
      </c>
      <c r="F1587" s="124"/>
      <c r="G1587" s="124"/>
      <c r="H1587" s="124"/>
      <c r="I1587" s="210"/>
      <c r="J1587" s="129"/>
      <c r="K1587" s="128"/>
      <c r="L1587" s="129"/>
      <c r="M1587" s="128"/>
      <c r="N1587" s="127"/>
      <c r="O1587" s="127"/>
      <c r="P1587" s="127"/>
      <c r="Q1587" s="131"/>
      <c r="R1587" s="131"/>
      <c r="S1587" s="132"/>
      <c r="T1587" s="136"/>
      <c r="U1587" s="211"/>
      <c r="V1587" s="211"/>
      <c r="W1587" s="133" t="e">
        <f>VLOOKUP(TRIM(X1587),X10:Y88,2,FALSE)</f>
        <v>#N/A</v>
      </c>
      <c r="X1587" s="11" t="str">
        <f t="shared" si="109"/>
        <v/>
      </c>
      <c r="Y1587" s="266">
        <f t="shared" si="108"/>
        <v>0</v>
      </c>
      <c r="Z1587" s="266">
        <f t="shared" si="111"/>
        <v>0</v>
      </c>
      <c r="AA1587" s="266">
        <f t="shared" si="110"/>
        <v>0</v>
      </c>
    </row>
    <row r="1588" spans="1:27" ht="36" customHeight="1" thickBot="1">
      <c r="A1588" s="119"/>
      <c r="B1588" s="134" t="s">
        <v>57</v>
      </c>
      <c r="C1588" s="122"/>
      <c r="D1588" s="122"/>
      <c r="E1588" s="123" t="s">
        <v>26247</v>
      </c>
      <c r="F1588" s="124"/>
      <c r="G1588" s="124"/>
      <c r="H1588" s="124"/>
      <c r="I1588" s="210"/>
      <c r="J1588" s="129"/>
      <c r="K1588" s="128"/>
      <c r="L1588" s="129"/>
      <c r="M1588" s="128"/>
      <c r="N1588" s="127"/>
      <c r="O1588" s="127"/>
      <c r="P1588" s="127"/>
      <c r="Q1588" s="131"/>
      <c r="R1588" s="131"/>
      <c r="S1588" s="132"/>
      <c r="T1588" s="136"/>
      <c r="U1588" s="211"/>
      <c r="V1588" s="211"/>
      <c r="W1588" s="133" t="e">
        <f>VLOOKUP(TRIM(X1588),X10:Y88,2,FALSE)</f>
        <v>#N/A</v>
      </c>
      <c r="X1588" s="11" t="str">
        <f t="shared" si="109"/>
        <v/>
      </c>
      <c r="Y1588" s="266">
        <f t="shared" si="108"/>
        <v>0</v>
      </c>
      <c r="Z1588" s="266">
        <f t="shared" si="111"/>
        <v>0</v>
      </c>
      <c r="AA1588" s="266">
        <f t="shared" si="110"/>
        <v>0</v>
      </c>
    </row>
    <row r="1589" spans="1:27" ht="36" customHeight="1">
      <c r="A1589" s="119"/>
      <c r="B1589" s="120" t="s">
        <v>57</v>
      </c>
      <c r="C1589" s="122"/>
      <c r="D1589" s="122"/>
      <c r="E1589" s="123" t="s">
        <v>26248</v>
      </c>
      <c r="F1589" s="124"/>
      <c r="G1589" s="124"/>
      <c r="H1589" s="124"/>
      <c r="I1589" s="210"/>
      <c r="J1589" s="129"/>
      <c r="K1589" s="128"/>
      <c r="L1589" s="129"/>
      <c r="M1589" s="128"/>
      <c r="N1589" s="127"/>
      <c r="O1589" s="127"/>
      <c r="P1589" s="127"/>
      <c r="Q1589" s="131"/>
      <c r="R1589" s="131"/>
      <c r="S1589" s="132"/>
      <c r="T1589" s="136"/>
      <c r="U1589" s="211"/>
      <c r="V1589" s="211"/>
      <c r="W1589" s="133" t="e">
        <f>VLOOKUP(TRIM(X1589),X10:Y88,2,FALSE)</f>
        <v>#N/A</v>
      </c>
      <c r="X1589" s="11" t="str">
        <f t="shared" si="109"/>
        <v/>
      </c>
      <c r="Y1589" s="266">
        <f t="shared" si="108"/>
        <v>0</v>
      </c>
      <c r="Z1589" s="266">
        <f t="shared" si="111"/>
        <v>0</v>
      </c>
      <c r="AA1589" s="266">
        <f t="shared" si="110"/>
        <v>0</v>
      </c>
    </row>
    <row r="1590" spans="1:27" ht="36" customHeight="1" thickBot="1">
      <c r="A1590" s="119"/>
      <c r="B1590" s="134" t="s">
        <v>57</v>
      </c>
      <c r="C1590" s="122"/>
      <c r="D1590" s="122"/>
      <c r="E1590" s="123" t="s">
        <v>26249</v>
      </c>
      <c r="F1590" s="124"/>
      <c r="G1590" s="124"/>
      <c r="H1590" s="124"/>
      <c r="I1590" s="210"/>
      <c r="J1590" s="127"/>
      <c r="K1590" s="212"/>
      <c r="L1590" s="127"/>
      <c r="M1590" s="212"/>
      <c r="N1590" s="127"/>
      <c r="O1590" s="127"/>
      <c r="P1590" s="127"/>
      <c r="Q1590" s="131"/>
      <c r="R1590" s="131"/>
      <c r="S1590" s="132"/>
      <c r="T1590" s="136"/>
      <c r="U1590" s="211"/>
      <c r="V1590" s="211"/>
      <c r="W1590" s="133" t="e">
        <f>VLOOKUP(TRIM(X1590),X10:Y88,2,FALSE)</f>
        <v>#N/A</v>
      </c>
      <c r="X1590" s="11" t="str">
        <f t="shared" si="109"/>
        <v/>
      </c>
      <c r="Y1590" s="266">
        <f t="shared" si="108"/>
        <v>0</v>
      </c>
      <c r="Z1590" s="266">
        <f t="shared" si="111"/>
        <v>0</v>
      </c>
      <c r="AA1590" s="266">
        <f t="shared" si="110"/>
        <v>0</v>
      </c>
    </row>
    <row r="1591" spans="1:27" ht="36" customHeight="1">
      <c r="A1591" s="119"/>
      <c r="B1591" s="120" t="s">
        <v>57</v>
      </c>
      <c r="C1591" s="122"/>
      <c r="D1591" s="122"/>
      <c r="E1591" s="123" t="s">
        <v>26250</v>
      </c>
      <c r="F1591" s="124"/>
      <c r="G1591" s="124"/>
      <c r="H1591" s="124"/>
      <c r="I1591" s="210"/>
      <c r="J1591" s="129"/>
      <c r="K1591" s="128"/>
      <c r="L1591" s="129"/>
      <c r="M1591" s="128"/>
      <c r="N1591" s="127"/>
      <c r="O1591" s="127"/>
      <c r="P1591" s="127"/>
      <c r="Q1591" s="131"/>
      <c r="R1591" s="131"/>
      <c r="S1591" s="132"/>
      <c r="T1591" s="136"/>
      <c r="U1591" s="211"/>
      <c r="V1591" s="211"/>
      <c r="W1591" s="133" t="e">
        <f>VLOOKUP(TRIM(X1591),X10:Y88,2,FALSE)</f>
        <v>#N/A</v>
      </c>
      <c r="X1591" s="11" t="str">
        <f t="shared" si="109"/>
        <v/>
      </c>
      <c r="Y1591" s="266">
        <f t="shared" si="108"/>
        <v>0</v>
      </c>
      <c r="Z1591" s="266">
        <f t="shared" si="111"/>
        <v>0</v>
      </c>
      <c r="AA1591" s="266">
        <f t="shared" si="110"/>
        <v>0</v>
      </c>
    </row>
    <row r="1592" spans="1:27" ht="36" customHeight="1" thickBot="1">
      <c r="A1592" s="119"/>
      <c r="B1592" s="134" t="s">
        <v>57</v>
      </c>
      <c r="C1592" s="122"/>
      <c r="D1592" s="122"/>
      <c r="E1592" s="123" t="s">
        <v>26251</v>
      </c>
      <c r="F1592" s="124"/>
      <c r="G1592" s="124"/>
      <c r="H1592" s="124"/>
      <c r="I1592" s="210"/>
      <c r="J1592" s="129"/>
      <c r="K1592" s="128"/>
      <c r="L1592" s="129"/>
      <c r="M1592" s="128"/>
      <c r="N1592" s="127"/>
      <c r="O1592" s="127"/>
      <c r="P1592" s="127"/>
      <c r="Q1592" s="131"/>
      <c r="R1592" s="131"/>
      <c r="S1592" s="132"/>
      <c r="T1592" s="136"/>
      <c r="U1592" s="211"/>
      <c r="V1592" s="211"/>
      <c r="W1592" s="133" t="e">
        <f>VLOOKUP(TRIM(X1592),X10:Y88,2,FALSE)</f>
        <v>#N/A</v>
      </c>
      <c r="X1592" s="11" t="str">
        <f t="shared" si="109"/>
        <v/>
      </c>
      <c r="Y1592" s="266">
        <f t="shared" si="108"/>
        <v>0</v>
      </c>
      <c r="Z1592" s="266">
        <f t="shared" si="111"/>
        <v>0</v>
      </c>
      <c r="AA1592" s="266">
        <f t="shared" si="110"/>
        <v>0</v>
      </c>
    </row>
    <row r="1593" spans="1:27" ht="36" customHeight="1">
      <c r="A1593" s="119"/>
      <c r="B1593" s="120" t="s">
        <v>57</v>
      </c>
      <c r="C1593" s="122"/>
      <c r="D1593" s="122"/>
      <c r="E1593" s="123" t="s">
        <v>26252</v>
      </c>
      <c r="F1593" s="124"/>
      <c r="G1593" s="124"/>
      <c r="H1593" s="124"/>
      <c r="I1593" s="210"/>
      <c r="J1593" s="129"/>
      <c r="K1593" s="128"/>
      <c r="L1593" s="129"/>
      <c r="M1593" s="128"/>
      <c r="N1593" s="127"/>
      <c r="O1593" s="127"/>
      <c r="P1593" s="127"/>
      <c r="Q1593" s="131"/>
      <c r="R1593" s="131"/>
      <c r="S1593" s="132"/>
      <c r="T1593" s="136"/>
      <c r="U1593" s="211"/>
      <c r="V1593" s="211"/>
      <c r="W1593" s="133" t="e">
        <f>VLOOKUP(TRIM(X1593),X10:Y88,2,FALSE)</f>
        <v>#N/A</v>
      </c>
      <c r="X1593" s="11" t="str">
        <f t="shared" ref="X1593:X1647" si="112">IF(ISNONTEXT(D1593),"" &amp; D1593 &amp;"",T(D1593))</f>
        <v/>
      </c>
      <c r="Y1593" s="266">
        <f t="shared" si="108"/>
        <v>0</v>
      </c>
      <c r="Z1593" s="266">
        <f t="shared" si="111"/>
        <v>0</v>
      </c>
      <c r="AA1593" s="266">
        <f t="shared" ref="AA1593:AA1647" si="113">LEN(I1593)</f>
        <v>0</v>
      </c>
    </row>
    <row r="1594" spans="1:27" ht="36" customHeight="1" thickBot="1">
      <c r="A1594" s="119"/>
      <c r="B1594" s="134" t="s">
        <v>57</v>
      </c>
      <c r="C1594" s="122"/>
      <c r="D1594" s="122"/>
      <c r="E1594" s="123" t="s">
        <v>26253</v>
      </c>
      <c r="F1594" s="124"/>
      <c r="G1594" s="124"/>
      <c r="H1594" s="124"/>
      <c r="I1594" s="210"/>
      <c r="J1594" s="129"/>
      <c r="K1594" s="128"/>
      <c r="L1594" s="129"/>
      <c r="M1594" s="128"/>
      <c r="N1594" s="127"/>
      <c r="O1594" s="127"/>
      <c r="P1594" s="127"/>
      <c r="Q1594" s="131"/>
      <c r="R1594" s="131"/>
      <c r="S1594" s="132"/>
      <c r="T1594" s="136"/>
      <c r="U1594" s="211"/>
      <c r="V1594" s="211"/>
      <c r="W1594" s="133" t="e">
        <f>VLOOKUP(TRIM(X1594),X10:Y88,2,FALSE)</f>
        <v>#N/A</v>
      </c>
      <c r="X1594" s="11" t="str">
        <f t="shared" si="112"/>
        <v/>
      </c>
      <c r="Y1594" s="266">
        <f t="shared" si="108"/>
        <v>0</v>
      </c>
      <c r="Z1594" s="266">
        <f t="shared" si="111"/>
        <v>0</v>
      </c>
      <c r="AA1594" s="266">
        <f t="shared" si="113"/>
        <v>0</v>
      </c>
    </row>
    <row r="1595" spans="1:27" ht="36" customHeight="1">
      <c r="A1595" s="119"/>
      <c r="B1595" s="120" t="s">
        <v>57</v>
      </c>
      <c r="C1595" s="122"/>
      <c r="D1595" s="122"/>
      <c r="E1595" s="123" t="s">
        <v>26254</v>
      </c>
      <c r="F1595" s="124"/>
      <c r="G1595" s="124"/>
      <c r="H1595" s="124"/>
      <c r="I1595" s="210"/>
      <c r="J1595" s="129"/>
      <c r="K1595" s="128"/>
      <c r="L1595" s="129"/>
      <c r="M1595" s="128"/>
      <c r="N1595" s="127"/>
      <c r="O1595" s="127"/>
      <c r="P1595" s="127"/>
      <c r="Q1595" s="131"/>
      <c r="R1595" s="131"/>
      <c r="S1595" s="132"/>
      <c r="T1595" s="136"/>
      <c r="U1595" s="211"/>
      <c r="V1595" s="211"/>
      <c r="W1595" s="133" t="e">
        <f>VLOOKUP(TRIM(X1595),X10:Y88,2,FALSE)</f>
        <v>#N/A</v>
      </c>
      <c r="X1595" s="11" t="str">
        <f t="shared" si="112"/>
        <v/>
      </c>
      <c r="Y1595" s="266">
        <f t="shared" si="108"/>
        <v>0</v>
      </c>
      <c r="Z1595" s="266">
        <f t="shared" si="111"/>
        <v>0</v>
      </c>
      <c r="AA1595" s="266">
        <f t="shared" si="113"/>
        <v>0</v>
      </c>
    </row>
    <row r="1596" spans="1:27" ht="36" customHeight="1" thickBot="1">
      <c r="A1596" s="119"/>
      <c r="B1596" s="134" t="s">
        <v>57</v>
      </c>
      <c r="C1596" s="122"/>
      <c r="D1596" s="122"/>
      <c r="E1596" s="123" t="s">
        <v>26255</v>
      </c>
      <c r="F1596" s="124"/>
      <c r="G1596" s="124"/>
      <c r="H1596" s="124"/>
      <c r="I1596" s="210"/>
      <c r="J1596" s="129"/>
      <c r="K1596" s="128"/>
      <c r="L1596" s="129"/>
      <c r="M1596" s="128"/>
      <c r="N1596" s="127"/>
      <c r="O1596" s="127"/>
      <c r="P1596" s="127"/>
      <c r="Q1596" s="131"/>
      <c r="R1596" s="131"/>
      <c r="S1596" s="132"/>
      <c r="T1596" s="136"/>
      <c r="U1596" s="211"/>
      <c r="V1596" s="211"/>
      <c r="W1596" s="133" t="e">
        <f>VLOOKUP(TRIM(X1596),X10:Y88,2,FALSE)</f>
        <v>#N/A</v>
      </c>
      <c r="X1596" s="11" t="str">
        <f t="shared" si="112"/>
        <v/>
      </c>
      <c r="Y1596" s="266">
        <f t="shared" si="108"/>
        <v>0</v>
      </c>
      <c r="Z1596" s="266">
        <f t="shared" si="111"/>
        <v>0</v>
      </c>
      <c r="AA1596" s="266">
        <f t="shared" si="113"/>
        <v>0</v>
      </c>
    </row>
    <row r="1597" spans="1:27" ht="36" customHeight="1">
      <c r="A1597" s="119"/>
      <c r="B1597" s="120" t="s">
        <v>57</v>
      </c>
      <c r="C1597" s="122"/>
      <c r="D1597" s="122"/>
      <c r="E1597" s="123" t="s">
        <v>26256</v>
      </c>
      <c r="F1597" s="124"/>
      <c r="G1597" s="124"/>
      <c r="H1597" s="124"/>
      <c r="I1597" s="210"/>
      <c r="J1597" s="129"/>
      <c r="K1597" s="128"/>
      <c r="L1597" s="129"/>
      <c r="M1597" s="128"/>
      <c r="N1597" s="127"/>
      <c r="O1597" s="127"/>
      <c r="P1597" s="127"/>
      <c r="Q1597" s="131"/>
      <c r="R1597" s="131"/>
      <c r="S1597" s="132"/>
      <c r="T1597" s="136"/>
      <c r="U1597" s="211"/>
      <c r="V1597" s="211"/>
      <c r="W1597" s="133" t="e">
        <f>VLOOKUP(TRIM(X1597),X10:Y88,2,FALSE)</f>
        <v>#N/A</v>
      </c>
      <c r="X1597" s="11" t="str">
        <f t="shared" si="112"/>
        <v/>
      </c>
      <c r="Y1597" s="266">
        <f t="shared" si="108"/>
        <v>0</v>
      </c>
      <c r="Z1597" s="266">
        <f t="shared" si="111"/>
        <v>0</v>
      </c>
      <c r="AA1597" s="266">
        <f t="shared" si="113"/>
        <v>0</v>
      </c>
    </row>
    <row r="1598" spans="1:27" ht="36" customHeight="1" thickBot="1">
      <c r="A1598" s="119"/>
      <c r="B1598" s="134" t="s">
        <v>57</v>
      </c>
      <c r="C1598" s="122"/>
      <c r="D1598" s="122"/>
      <c r="E1598" s="123" t="s">
        <v>26257</v>
      </c>
      <c r="F1598" s="124"/>
      <c r="G1598" s="124"/>
      <c r="H1598" s="124"/>
      <c r="I1598" s="210"/>
      <c r="J1598" s="129"/>
      <c r="K1598" s="128"/>
      <c r="L1598" s="129"/>
      <c r="M1598" s="128"/>
      <c r="N1598" s="127"/>
      <c r="O1598" s="127"/>
      <c r="P1598" s="127"/>
      <c r="Q1598" s="131"/>
      <c r="R1598" s="131"/>
      <c r="S1598" s="132"/>
      <c r="T1598" s="136"/>
      <c r="U1598" s="211"/>
      <c r="V1598" s="211"/>
      <c r="W1598" s="133" t="e">
        <f>VLOOKUP(TRIM(X1598),X10:Y88,2,FALSE)</f>
        <v>#N/A</v>
      </c>
      <c r="X1598" s="11" t="str">
        <f t="shared" si="112"/>
        <v/>
      </c>
      <c r="Y1598" s="266">
        <f t="shared" si="108"/>
        <v>0</v>
      </c>
      <c r="Z1598" s="266">
        <f t="shared" si="111"/>
        <v>0</v>
      </c>
      <c r="AA1598" s="266">
        <f t="shared" si="113"/>
        <v>0</v>
      </c>
    </row>
    <row r="1599" spans="1:27" ht="36" customHeight="1">
      <c r="A1599" s="119"/>
      <c r="B1599" s="120" t="s">
        <v>57</v>
      </c>
      <c r="C1599" s="122"/>
      <c r="D1599" s="122"/>
      <c r="E1599" s="123" t="s">
        <v>26258</v>
      </c>
      <c r="F1599" s="124"/>
      <c r="G1599" s="124"/>
      <c r="H1599" s="124"/>
      <c r="I1599" s="210"/>
      <c r="J1599" s="129"/>
      <c r="K1599" s="128"/>
      <c r="L1599" s="129"/>
      <c r="M1599" s="128"/>
      <c r="N1599" s="127"/>
      <c r="O1599" s="127"/>
      <c r="P1599" s="127"/>
      <c r="Q1599" s="131"/>
      <c r="R1599" s="131"/>
      <c r="S1599" s="132"/>
      <c r="T1599" s="136"/>
      <c r="U1599" s="211"/>
      <c r="V1599" s="211"/>
      <c r="W1599" s="133" t="e">
        <f>VLOOKUP(TRIM(X1599),X10:Y88,2,FALSE)</f>
        <v>#N/A</v>
      </c>
      <c r="X1599" s="11" t="str">
        <f t="shared" si="112"/>
        <v/>
      </c>
      <c r="Y1599" s="266">
        <f t="shared" si="108"/>
        <v>0</v>
      </c>
      <c r="Z1599" s="266">
        <f t="shared" si="111"/>
        <v>0</v>
      </c>
      <c r="AA1599" s="266">
        <f t="shared" si="113"/>
        <v>0</v>
      </c>
    </row>
    <row r="1600" spans="1:27" ht="36" customHeight="1" thickBot="1">
      <c r="A1600" s="119"/>
      <c r="B1600" s="134" t="s">
        <v>57</v>
      </c>
      <c r="C1600" s="122"/>
      <c r="D1600" s="122"/>
      <c r="E1600" s="123" t="s">
        <v>26259</v>
      </c>
      <c r="F1600" s="124"/>
      <c r="G1600" s="124"/>
      <c r="H1600" s="124"/>
      <c r="I1600" s="210"/>
      <c r="J1600" s="129"/>
      <c r="K1600" s="128"/>
      <c r="L1600" s="129"/>
      <c r="M1600" s="128"/>
      <c r="N1600" s="127"/>
      <c r="O1600" s="127"/>
      <c r="P1600" s="127"/>
      <c r="Q1600" s="131"/>
      <c r="R1600" s="131"/>
      <c r="S1600" s="132"/>
      <c r="T1600" s="136"/>
      <c r="U1600" s="211"/>
      <c r="V1600" s="211"/>
      <c r="W1600" s="133" t="e">
        <f>VLOOKUP(TRIM(X1600),X10:Y88,2,FALSE)</f>
        <v>#N/A</v>
      </c>
      <c r="X1600" s="11" t="str">
        <f t="shared" si="112"/>
        <v/>
      </c>
      <c r="Y1600" s="266">
        <f t="shared" si="108"/>
        <v>0</v>
      </c>
      <c r="Z1600" s="266">
        <f t="shared" si="111"/>
        <v>0</v>
      </c>
      <c r="AA1600" s="266">
        <f t="shared" si="113"/>
        <v>0</v>
      </c>
    </row>
    <row r="1601" spans="1:27" ht="36" customHeight="1">
      <c r="A1601" s="119"/>
      <c r="B1601" s="120" t="s">
        <v>57</v>
      </c>
      <c r="C1601" s="122"/>
      <c r="D1601" s="122"/>
      <c r="E1601" s="123" t="s">
        <v>26260</v>
      </c>
      <c r="F1601" s="124"/>
      <c r="G1601" s="124"/>
      <c r="H1601" s="124"/>
      <c r="I1601" s="210"/>
      <c r="J1601" s="129"/>
      <c r="K1601" s="128"/>
      <c r="L1601" s="129"/>
      <c r="M1601" s="128"/>
      <c r="N1601" s="127"/>
      <c r="O1601" s="127"/>
      <c r="P1601" s="127"/>
      <c r="Q1601" s="131"/>
      <c r="R1601" s="131"/>
      <c r="S1601" s="132"/>
      <c r="T1601" s="136"/>
      <c r="U1601" s="211"/>
      <c r="V1601" s="211"/>
      <c r="W1601" s="133" t="e">
        <f>VLOOKUP(TRIM(X1601),X10:Y88,2,FALSE)</f>
        <v>#N/A</v>
      </c>
      <c r="X1601" s="11" t="str">
        <f t="shared" si="112"/>
        <v/>
      </c>
      <c r="Y1601" s="266">
        <f t="shared" si="108"/>
        <v>0</v>
      </c>
      <c r="Z1601" s="266">
        <f t="shared" si="111"/>
        <v>0</v>
      </c>
      <c r="AA1601" s="266">
        <f t="shared" si="113"/>
        <v>0</v>
      </c>
    </row>
    <row r="1602" spans="1:27" ht="36" customHeight="1" thickBot="1">
      <c r="A1602" s="119"/>
      <c r="B1602" s="134" t="s">
        <v>57</v>
      </c>
      <c r="C1602" s="122"/>
      <c r="D1602" s="122"/>
      <c r="E1602" s="123" t="s">
        <v>26261</v>
      </c>
      <c r="F1602" s="124"/>
      <c r="G1602" s="124"/>
      <c r="H1602" s="124"/>
      <c r="I1602" s="210"/>
      <c r="J1602" s="129"/>
      <c r="K1602" s="128"/>
      <c r="L1602" s="129"/>
      <c r="M1602" s="128"/>
      <c r="N1602" s="127"/>
      <c r="O1602" s="127"/>
      <c r="P1602" s="127"/>
      <c r="Q1602" s="131"/>
      <c r="R1602" s="131"/>
      <c r="S1602" s="132"/>
      <c r="T1602" s="136"/>
      <c r="U1602" s="211"/>
      <c r="V1602" s="211"/>
      <c r="W1602" s="133" t="e">
        <f>VLOOKUP(TRIM(X1602),X10:Y88,2,FALSE)</f>
        <v>#N/A</v>
      </c>
      <c r="X1602" s="11" t="str">
        <f t="shared" si="112"/>
        <v/>
      </c>
      <c r="Y1602" s="266">
        <f t="shared" si="108"/>
        <v>0</v>
      </c>
      <c r="Z1602" s="266">
        <f t="shared" si="111"/>
        <v>0</v>
      </c>
      <c r="AA1602" s="266">
        <f t="shared" si="113"/>
        <v>0</v>
      </c>
    </row>
    <row r="1603" spans="1:27" ht="36" customHeight="1">
      <c r="A1603" s="119"/>
      <c r="B1603" s="120" t="s">
        <v>57</v>
      </c>
      <c r="C1603" s="122"/>
      <c r="D1603" s="122"/>
      <c r="E1603" s="123" t="s">
        <v>26262</v>
      </c>
      <c r="F1603" s="124"/>
      <c r="G1603" s="124"/>
      <c r="H1603" s="124"/>
      <c r="I1603" s="210"/>
      <c r="J1603" s="129"/>
      <c r="K1603" s="128"/>
      <c r="L1603" s="129"/>
      <c r="M1603" s="128"/>
      <c r="N1603" s="127"/>
      <c r="O1603" s="127"/>
      <c r="P1603" s="127"/>
      <c r="Q1603" s="131"/>
      <c r="R1603" s="131"/>
      <c r="S1603" s="132"/>
      <c r="T1603" s="136"/>
      <c r="U1603" s="211"/>
      <c r="V1603" s="211"/>
      <c r="W1603" s="133" t="e">
        <f>VLOOKUP(TRIM(X1603),X10:Y88,2,FALSE)</f>
        <v>#N/A</v>
      </c>
      <c r="X1603" s="11" t="str">
        <f t="shared" si="112"/>
        <v/>
      </c>
      <c r="Y1603" s="266">
        <f t="shared" si="108"/>
        <v>0</v>
      </c>
      <c r="Z1603" s="266">
        <f t="shared" si="111"/>
        <v>0</v>
      </c>
      <c r="AA1603" s="266">
        <f t="shared" si="113"/>
        <v>0</v>
      </c>
    </row>
    <row r="1604" spans="1:27" ht="36" customHeight="1" thickBot="1">
      <c r="A1604" s="119"/>
      <c r="B1604" s="134" t="s">
        <v>57</v>
      </c>
      <c r="C1604" s="122"/>
      <c r="D1604" s="122"/>
      <c r="E1604" s="123" t="s">
        <v>26263</v>
      </c>
      <c r="F1604" s="124"/>
      <c r="G1604" s="124"/>
      <c r="H1604" s="124"/>
      <c r="I1604" s="210"/>
      <c r="J1604" s="129"/>
      <c r="K1604" s="128"/>
      <c r="L1604" s="129"/>
      <c r="M1604" s="128"/>
      <c r="N1604" s="127"/>
      <c r="O1604" s="127"/>
      <c r="P1604" s="127"/>
      <c r="Q1604" s="131"/>
      <c r="R1604" s="131"/>
      <c r="S1604" s="132"/>
      <c r="T1604" s="136"/>
      <c r="U1604" s="211"/>
      <c r="V1604" s="211"/>
      <c r="W1604" s="133" t="e">
        <f>VLOOKUP(TRIM(X1604),X10:Y88,2,FALSE)</f>
        <v>#N/A</v>
      </c>
      <c r="X1604" s="11" t="str">
        <f t="shared" si="112"/>
        <v/>
      </c>
      <c r="Y1604" s="266">
        <f t="shared" si="108"/>
        <v>0</v>
      </c>
      <c r="Z1604" s="266">
        <f t="shared" si="111"/>
        <v>0</v>
      </c>
      <c r="AA1604" s="266">
        <f t="shared" si="113"/>
        <v>0</v>
      </c>
    </row>
    <row r="1605" spans="1:27" ht="36" customHeight="1">
      <c r="A1605" s="119"/>
      <c r="B1605" s="120" t="s">
        <v>57</v>
      </c>
      <c r="C1605" s="122"/>
      <c r="D1605" s="122"/>
      <c r="E1605" s="123" t="s">
        <v>26264</v>
      </c>
      <c r="F1605" s="124"/>
      <c r="G1605" s="124"/>
      <c r="H1605" s="124"/>
      <c r="I1605" s="210"/>
      <c r="J1605" s="129"/>
      <c r="K1605" s="128"/>
      <c r="L1605" s="129"/>
      <c r="M1605" s="128"/>
      <c r="N1605" s="127"/>
      <c r="O1605" s="127"/>
      <c r="P1605" s="127"/>
      <c r="Q1605" s="131"/>
      <c r="R1605" s="131"/>
      <c r="S1605" s="132"/>
      <c r="T1605" s="136"/>
      <c r="U1605" s="211"/>
      <c r="V1605" s="211"/>
      <c r="W1605" s="133" t="e">
        <f>VLOOKUP(TRIM(X1605),X10:Y88,2,FALSE)</f>
        <v>#N/A</v>
      </c>
      <c r="X1605" s="11" t="str">
        <f t="shared" si="112"/>
        <v/>
      </c>
      <c r="Y1605" s="266">
        <f t="shared" si="108"/>
        <v>0</v>
      </c>
      <c r="Z1605" s="266">
        <f t="shared" si="111"/>
        <v>0</v>
      </c>
      <c r="AA1605" s="266">
        <f t="shared" si="113"/>
        <v>0</v>
      </c>
    </row>
    <row r="1606" spans="1:27" ht="36" customHeight="1" thickBot="1">
      <c r="A1606" s="119"/>
      <c r="B1606" s="134" t="s">
        <v>57</v>
      </c>
      <c r="C1606" s="122"/>
      <c r="D1606" s="122"/>
      <c r="E1606" s="123" t="s">
        <v>26265</v>
      </c>
      <c r="F1606" s="124"/>
      <c r="G1606" s="124"/>
      <c r="H1606" s="124"/>
      <c r="I1606" s="210"/>
      <c r="J1606" s="129"/>
      <c r="K1606" s="128"/>
      <c r="L1606" s="129"/>
      <c r="M1606" s="128"/>
      <c r="N1606" s="127"/>
      <c r="O1606" s="127"/>
      <c r="P1606" s="127"/>
      <c r="Q1606" s="131"/>
      <c r="R1606" s="131"/>
      <c r="S1606" s="132"/>
      <c r="T1606" s="136"/>
      <c r="U1606" s="211"/>
      <c r="V1606" s="211"/>
      <c r="W1606" s="133" t="e">
        <f>VLOOKUP(TRIM(X1606),X10:Y88,2,FALSE)</f>
        <v>#N/A</v>
      </c>
      <c r="X1606" s="11" t="str">
        <f t="shared" si="112"/>
        <v/>
      </c>
      <c r="Y1606" s="266">
        <f t="shared" si="108"/>
        <v>0</v>
      </c>
      <c r="Z1606" s="266">
        <f t="shared" si="111"/>
        <v>0</v>
      </c>
      <c r="AA1606" s="266">
        <f t="shared" si="113"/>
        <v>0</v>
      </c>
    </row>
    <row r="1607" spans="1:27" ht="36" customHeight="1">
      <c r="A1607" s="119"/>
      <c r="B1607" s="120" t="s">
        <v>57</v>
      </c>
      <c r="C1607" s="122"/>
      <c r="D1607" s="122"/>
      <c r="E1607" s="123" t="s">
        <v>26266</v>
      </c>
      <c r="F1607" s="124"/>
      <c r="G1607" s="124"/>
      <c r="H1607" s="124"/>
      <c r="I1607" s="210"/>
      <c r="J1607" s="129"/>
      <c r="K1607" s="128"/>
      <c r="L1607" s="129"/>
      <c r="M1607" s="128"/>
      <c r="N1607" s="127"/>
      <c r="O1607" s="127"/>
      <c r="P1607" s="127"/>
      <c r="Q1607" s="131"/>
      <c r="R1607" s="131"/>
      <c r="S1607" s="132"/>
      <c r="T1607" s="136"/>
      <c r="U1607" s="211"/>
      <c r="V1607" s="211"/>
      <c r="W1607" s="133" t="e">
        <f>VLOOKUP(TRIM(X1607),X10:Y88,2,FALSE)</f>
        <v>#N/A</v>
      </c>
      <c r="X1607" s="11" t="str">
        <f t="shared" si="112"/>
        <v/>
      </c>
      <c r="Y1607" s="266">
        <f t="shared" si="108"/>
        <v>0</v>
      </c>
      <c r="Z1607" s="266">
        <f t="shared" si="111"/>
        <v>0</v>
      </c>
      <c r="AA1607" s="266">
        <f t="shared" si="113"/>
        <v>0</v>
      </c>
    </row>
    <row r="1608" spans="1:27" ht="36" customHeight="1" thickBot="1">
      <c r="A1608" s="119"/>
      <c r="B1608" s="134" t="s">
        <v>57</v>
      </c>
      <c r="C1608" s="122"/>
      <c r="D1608" s="122"/>
      <c r="E1608" s="123" t="s">
        <v>26267</v>
      </c>
      <c r="F1608" s="124"/>
      <c r="G1608" s="124"/>
      <c r="H1608" s="124"/>
      <c r="I1608" s="210"/>
      <c r="J1608" s="129"/>
      <c r="K1608" s="128"/>
      <c r="L1608" s="129"/>
      <c r="M1608" s="128"/>
      <c r="N1608" s="127"/>
      <c r="O1608" s="127"/>
      <c r="P1608" s="127"/>
      <c r="Q1608" s="131"/>
      <c r="R1608" s="131"/>
      <c r="S1608" s="132"/>
      <c r="T1608" s="136"/>
      <c r="U1608" s="211"/>
      <c r="V1608" s="211"/>
      <c r="W1608" s="133" t="e">
        <f>VLOOKUP(TRIM(X1608),X10:Y88,2,FALSE)</f>
        <v>#N/A</v>
      </c>
      <c r="X1608" s="11" t="str">
        <f t="shared" si="112"/>
        <v/>
      </c>
      <c r="Y1608" s="266">
        <f t="shared" si="108"/>
        <v>0</v>
      </c>
      <c r="Z1608" s="266">
        <f t="shared" si="111"/>
        <v>0</v>
      </c>
      <c r="AA1608" s="266">
        <f t="shared" si="113"/>
        <v>0</v>
      </c>
    </row>
    <row r="1609" spans="1:27" ht="36" customHeight="1">
      <c r="A1609" s="119"/>
      <c r="B1609" s="120" t="s">
        <v>57</v>
      </c>
      <c r="C1609" s="122"/>
      <c r="D1609" s="122"/>
      <c r="E1609" s="123" t="s">
        <v>26268</v>
      </c>
      <c r="F1609" s="124"/>
      <c r="G1609" s="124"/>
      <c r="H1609" s="124"/>
      <c r="I1609" s="210"/>
      <c r="J1609" s="129"/>
      <c r="K1609" s="128"/>
      <c r="L1609" s="129"/>
      <c r="M1609" s="128"/>
      <c r="N1609" s="127"/>
      <c r="O1609" s="127"/>
      <c r="P1609" s="127"/>
      <c r="Q1609" s="131"/>
      <c r="R1609" s="131"/>
      <c r="S1609" s="132"/>
      <c r="T1609" s="136"/>
      <c r="U1609" s="211"/>
      <c r="V1609" s="211"/>
      <c r="W1609" s="133" t="e">
        <f>VLOOKUP(TRIM(X1609),X10:Y88,2,FALSE)</f>
        <v>#N/A</v>
      </c>
      <c r="X1609" s="11" t="str">
        <f t="shared" si="112"/>
        <v/>
      </c>
      <c r="Y1609" s="266">
        <f t="shared" ref="Y1609:Y1672" si="114">IF(F1609="CR", IF(S1609="Approved", 1, IF(S1609="Block approved", 1, 0)),0)</f>
        <v>0</v>
      </c>
      <c r="Z1609" s="266">
        <f t="shared" si="111"/>
        <v>0</v>
      </c>
      <c r="AA1609" s="266">
        <f t="shared" si="113"/>
        <v>0</v>
      </c>
    </row>
    <row r="1610" spans="1:27" ht="36" customHeight="1" thickBot="1">
      <c r="A1610" s="119"/>
      <c r="B1610" s="134" t="s">
        <v>57</v>
      </c>
      <c r="C1610" s="122"/>
      <c r="D1610" s="122"/>
      <c r="E1610" s="123" t="s">
        <v>26269</v>
      </c>
      <c r="F1610" s="124"/>
      <c r="G1610" s="124"/>
      <c r="H1610" s="124"/>
      <c r="I1610" s="210"/>
      <c r="J1610" s="129"/>
      <c r="K1610" s="128"/>
      <c r="L1610" s="129"/>
      <c r="M1610" s="128"/>
      <c r="N1610" s="127"/>
      <c r="O1610" s="127"/>
      <c r="P1610" s="127"/>
      <c r="Q1610" s="131"/>
      <c r="R1610" s="131"/>
      <c r="S1610" s="132"/>
      <c r="T1610" s="136"/>
      <c r="U1610" s="211"/>
      <c r="V1610" s="211"/>
      <c r="W1610" s="133" t="e">
        <f>VLOOKUP(TRIM(X1610),X10:Y88,2,FALSE)</f>
        <v>#N/A</v>
      </c>
      <c r="X1610" s="11" t="str">
        <f t="shared" si="112"/>
        <v/>
      </c>
      <c r="Y1610" s="266">
        <f t="shared" si="114"/>
        <v>0</v>
      </c>
      <c r="Z1610" s="266">
        <f t="shared" si="111"/>
        <v>0</v>
      </c>
      <c r="AA1610" s="266">
        <f t="shared" si="113"/>
        <v>0</v>
      </c>
    </row>
    <row r="1611" spans="1:27" ht="36" customHeight="1">
      <c r="A1611" s="119"/>
      <c r="B1611" s="120" t="s">
        <v>57</v>
      </c>
      <c r="C1611" s="122"/>
      <c r="D1611" s="122"/>
      <c r="E1611" s="123" t="s">
        <v>26270</v>
      </c>
      <c r="F1611" s="124"/>
      <c r="G1611" s="124"/>
      <c r="H1611" s="124"/>
      <c r="I1611" s="210"/>
      <c r="J1611" s="129"/>
      <c r="K1611" s="128"/>
      <c r="L1611" s="129"/>
      <c r="M1611" s="128"/>
      <c r="N1611" s="127"/>
      <c r="O1611" s="127"/>
      <c r="P1611" s="127"/>
      <c r="Q1611" s="131"/>
      <c r="R1611" s="131"/>
      <c r="S1611" s="132"/>
      <c r="T1611" s="136"/>
      <c r="U1611" s="211"/>
      <c r="V1611" s="211"/>
      <c r="W1611" s="133" t="e">
        <f>VLOOKUP(TRIM(X1611),X10:Y88,2,FALSE)</f>
        <v>#N/A</v>
      </c>
      <c r="X1611" s="11" t="str">
        <f t="shared" si="112"/>
        <v/>
      </c>
      <c r="Y1611" s="266">
        <f t="shared" si="114"/>
        <v>0</v>
      </c>
      <c r="Z1611" s="266">
        <f t="shared" si="111"/>
        <v>0</v>
      </c>
      <c r="AA1611" s="266">
        <f t="shared" si="113"/>
        <v>0</v>
      </c>
    </row>
    <row r="1612" spans="1:27" ht="36" customHeight="1" thickBot="1">
      <c r="A1612" s="119"/>
      <c r="B1612" s="134" t="s">
        <v>57</v>
      </c>
      <c r="C1612" s="122"/>
      <c r="D1612" s="122"/>
      <c r="E1612" s="123" t="s">
        <v>26271</v>
      </c>
      <c r="F1612" s="124"/>
      <c r="G1612" s="124"/>
      <c r="H1612" s="124"/>
      <c r="I1612" s="210"/>
      <c r="J1612" s="129"/>
      <c r="K1612" s="128"/>
      <c r="L1612" s="129"/>
      <c r="M1612" s="128"/>
      <c r="N1612" s="127"/>
      <c r="O1612" s="127"/>
      <c r="P1612" s="127"/>
      <c r="Q1612" s="131"/>
      <c r="R1612" s="131"/>
      <c r="S1612" s="132"/>
      <c r="T1612" s="136"/>
      <c r="U1612" s="211"/>
      <c r="V1612" s="211"/>
      <c r="W1612" s="133" t="e">
        <f>VLOOKUP(TRIM(X1612),X10:Y88,2,FALSE)</f>
        <v>#N/A</v>
      </c>
      <c r="X1612" s="11" t="str">
        <f t="shared" si="112"/>
        <v/>
      </c>
      <c r="Y1612" s="266">
        <f t="shared" si="114"/>
        <v>0</v>
      </c>
      <c r="Z1612" s="266">
        <f t="shared" si="111"/>
        <v>0</v>
      </c>
      <c r="AA1612" s="266">
        <f t="shared" si="113"/>
        <v>0</v>
      </c>
    </row>
    <row r="1613" spans="1:27" ht="36" customHeight="1">
      <c r="A1613" s="119"/>
      <c r="B1613" s="120" t="s">
        <v>57</v>
      </c>
      <c r="C1613" s="122"/>
      <c r="D1613" s="122"/>
      <c r="E1613" s="123" t="s">
        <v>26272</v>
      </c>
      <c r="F1613" s="124"/>
      <c r="G1613" s="124"/>
      <c r="H1613" s="124"/>
      <c r="I1613" s="210"/>
      <c r="J1613" s="129"/>
      <c r="K1613" s="128"/>
      <c r="L1613" s="129"/>
      <c r="M1613" s="128"/>
      <c r="N1613" s="127"/>
      <c r="O1613" s="127"/>
      <c r="P1613" s="127"/>
      <c r="Q1613" s="131"/>
      <c r="R1613" s="131"/>
      <c r="S1613" s="132"/>
      <c r="T1613" s="136"/>
      <c r="U1613" s="211"/>
      <c r="V1613" s="211"/>
      <c r="W1613" s="133" t="e">
        <f>VLOOKUP(TRIM(X1613),X10:Y88,2,FALSE)</f>
        <v>#N/A</v>
      </c>
      <c r="X1613" s="11" t="str">
        <f t="shared" si="112"/>
        <v/>
      </c>
      <c r="Y1613" s="266">
        <f t="shared" si="114"/>
        <v>0</v>
      </c>
      <c r="Z1613" s="266">
        <f t="shared" si="111"/>
        <v>0</v>
      </c>
      <c r="AA1613" s="266">
        <f t="shared" si="113"/>
        <v>0</v>
      </c>
    </row>
    <row r="1614" spans="1:27" ht="36" customHeight="1" thickBot="1">
      <c r="A1614" s="119"/>
      <c r="B1614" s="134" t="s">
        <v>57</v>
      </c>
      <c r="C1614" s="122"/>
      <c r="D1614" s="122"/>
      <c r="E1614" s="123" t="s">
        <v>26273</v>
      </c>
      <c r="F1614" s="124"/>
      <c r="G1614" s="124"/>
      <c r="H1614" s="124"/>
      <c r="I1614" s="210"/>
      <c r="J1614" s="129"/>
      <c r="K1614" s="128"/>
      <c r="L1614" s="129"/>
      <c r="M1614" s="128"/>
      <c r="N1614" s="127"/>
      <c r="O1614" s="127"/>
      <c r="P1614" s="127"/>
      <c r="Q1614" s="131"/>
      <c r="R1614" s="131"/>
      <c r="S1614" s="132"/>
      <c r="T1614" s="136"/>
      <c r="U1614" s="211"/>
      <c r="V1614" s="211"/>
      <c r="W1614" s="133" t="e">
        <f>VLOOKUP(TRIM(X1614),X10:Y88,2,FALSE)</f>
        <v>#N/A</v>
      </c>
      <c r="X1614" s="11" t="str">
        <f t="shared" si="112"/>
        <v/>
      </c>
      <c r="Y1614" s="266">
        <f t="shared" si="114"/>
        <v>0</v>
      </c>
      <c r="Z1614" s="266">
        <f t="shared" si="111"/>
        <v>0</v>
      </c>
      <c r="AA1614" s="266">
        <f t="shared" si="113"/>
        <v>0</v>
      </c>
    </row>
    <row r="1615" spans="1:27" ht="36" customHeight="1">
      <c r="A1615" s="119"/>
      <c r="B1615" s="120" t="s">
        <v>57</v>
      </c>
      <c r="C1615" s="122"/>
      <c r="D1615" s="122"/>
      <c r="E1615" s="123" t="s">
        <v>26274</v>
      </c>
      <c r="F1615" s="124"/>
      <c r="G1615" s="124"/>
      <c r="H1615" s="124"/>
      <c r="I1615" s="210"/>
      <c r="J1615" s="129"/>
      <c r="K1615" s="128"/>
      <c r="L1615" s="129"/>
      <c r="M1615" s="128"/>
      <c r="N1615" s="127"/>
      <c r="O1615" s="127"/>
      <c r="P1615" s="127"/>
      <c r="Q1615" s="131"/>
      <c r="R1615" s="131"/>
      <c r="S1615" s="132"/>
      <c r="T1615" s="136"/>
      <c r="U1615" s="211"/>
      <c r="V1615" s="211"/>
      <c r="W1615" s="133" t="e">
        <f>VLOOKUP(TRIM(X1615),X10:Y88,2,FALSE)</f>
        <v>#N/A</v>
      </c>
      <c r="X1615" s="11" t="str">
        <f t="shared" si="112"/>
        <v/>
      </c>
      <c r="Y1615" s="266">
        <f t="shared" si="114"/>
        <v>0</v>
      </c>
      <c r="Z1615" s="266">
        <f t="shared" si="111"/>
        <v>0</v>
      </c>
      <c r="AA1615" s="266">
        <f t="shared" si="113"/>
        <v>0</v>
      </c>
    </row>
    <row r="1616" spans="1:27" ht="36" customHeight="1" thickBot="1">
      <c r="A1616" s="119"/>
      <c r="B1616" s="134" t="s">
        <v>57</v>
      </c>
      <c r="C1616" s="122"/>
      <c r="D1616" s="122"/>
      <c r="E1616" s="123" t="s">
        <v>26275</v>
      </c>
      <c r="F1616" s="124"/>
      <c r="G1616" s="124"/>
      <c r="H1616" s="124"/>
      <c r="I1616" s="210"/>
      <c r="J1616" s="129"/>
      <c r="K1616" s="128"/>
      <c r="L1616" s="129"/>
      <c r="M1616" s="128"/>
      <c r="N1616" s="127"/>
      <c r="O1616" s="127"/>
      <c r="P1616" s="127"/>
      <c r="Q1616" s="131"/>
      <c r="R1616" s="131"/>
      <c r="S1616" s="132"/>
      <c r="T1616" s="136"/>
      <c r="U1616" s="211"/>
      <c r="V1616" s="211"/>
      <c r="W1616" s="133" t="e">
        <f>VLOOKUP(TRIM(X1616),X10:Y88,2,FALSE)</f>
        <v>#N/A</v>
      </c>
      <c r="X1616" s="11" t="str">
        <f t="shared" si="112"/>
        <v/>
      </c>
      <c r="Y1616" s="266">
        <f t="shared" si="114"/>
        <v>0</v>
      </c>
      <c r="Z1616" s="266">
        <f t="shared" si="111"/>
        <v>0</v>
      </c>
      <c r="AA1616" s="266">
        <f t="shared" si="113"/>
        <v>0</v>
      </c>
    </row>
    <row r="1617" spans="1:27" ht="36" customHeight="1">
      <c r="A1617" s="119"/>
      <c r="B1617" s="120" t="s">
        <v>57</v>
      </c>
      <c r="C1617" s="122"/>
      <c r="D1617" s="122"/>
      <c r="E1617" s="123" t="s">
        <v>26276</v>
      </c>
      <c r="F1617" s="124"/>
      <c r="G1617" s="124"/>
      <c r="H1617" s="124"/>
      <c r="I1617" s="210"/>
      <c r="J1617" s="129"/>
      <c r="K1617" s="128"/>
      <c r="L1617" s="129"/>
      <c r="M1617" s="128"/>
      <c r="N1617" s="127"/>
      <c r="O1617" s="127"/>
      <c r="P1617" s="127"/>
      <c r="Q1617" s="131"/>
      <c r="R1617" s="131"/>
      <c r="S1617" s="132"/>
      <c r="T1617" s="136"/>
      <c r="U1617" s="211"/>
      <c r="V1617" s="211"/>
      <c r="W1617" s="133" t="e">
        <f>VLOOKUP(TRIM(X1617),X10:Y88,2,FALSE)</f>
        <v>#N/A</v>
      </c>
      <c r="X1617" s="11" t="str">
        <f t="shared" si="112"/>
        <v/>
      </c>
      <c r="Y1617" s="266">
        <f t="shared" si="114"/>
        <v>0</v>
      </c>
      <c r="Z1617" s="266">
        <f t="shared" si="111"/>
        <v>0</v>
      </c>
      <c r="AA1617" s="266">
        <f t="shared" si="113"/>
        <v>0</v>
      </c>
    </row>
    <row r="1618" spans="1:27" ht="36" customHeight="1" thickBot="1">
      <c r="A1618" s="119"/>
      <c r="B1618" s="134" t="s">
        <v>57</v>
      </c>
      <c r="C1618" s="122"/>
      <c r="D1618" s="122"/>
      <c r="E1618" s="123" t="s">
        <v>26277</v>
      </c>
      <c r="F1618" s="124"/>
      <c r="G1618" s="124"/>
      <c r="H1618" s="124"/>
      <c r="I1618" s="210"/>
      <c r="J1618" s="129"/>
      <c r="K1618" s="128"/>
      <c r="L1618" s="129"/>
      <c r="M1618" s="128"/>
      <c r="N1618" s="127"/>
      <c r="O1618" s="127"/>
      <c r="P1618" s="127"/>
      <c r="Q1618" s="131"/>
      <c r="R1618" s="131"/>
      <c r="S1618" s="132"/>
      <c r="T1618" s="136"/>
      <c r="U1618" s="211"/>
      <c r="V1618" s="211"/>
      <c r="W1618" s="133" t="e">
        <f>VLOOKUP(TRIM(X1618),X10:Y88,2,FALSE)</f>
        <v>#N/A</v>
      </c>
      <c r="X1618" s="11" t="str">
        <f t="shared" si="112"/>
        <v/>
      </c>
      <c r="Y1618" s="266">
        <f t="shared" si="114"/>
        <v>0</v>
      </c>
      <c r="Z1618" s="266">
        <f t="shared" si="111"/>
        <v>0</v>
      </c>
      <c r="AA1618" s="266">
        <f t="shared" si="113"/>
        <v>0</v>
      </c>
    </row>
    <row r="1619" spans="1:27" ht="36" customHeight="1">
      <c r="A1619" s="119"/>
      <c r="B1619" s="120" t="s">
        <v>57</v>
      </c>
      <c r="C1619" s="122"/>
      <c r="D1619" s="122"/>
      <c r="E1619" s="123" t="s">
        <v>26278</v>
      </c>
      <c r="F1619" s="124"/>
      <c r="G1619" s="124"/>
      <c r="H1619" s="124"/>
      <c r="I1619" s="210"/>
      <c r="J1619" s="129"/>
      <c r="K1619" s="128"/>
      <c r="L1619" s="129"/>
      <c r="M1619" s="128"/>
      <c r="N1619" s="127"/>
      <c r="O1619" s="127"/>
      <c r="P1619" s="127"/>
      <c r="Q1619" s="131"/>
      <c r="R1619" s="131"/>
      <c r="S1619" s="132"/>
      <c r="T1619" s="136"/>
      <c r="U1619" s="211"/>
      <c r="V1619" s="211"/>
      <c r="W1619" s="133" t="e">
        <f>VLOOKUP(TRIM(X1619),X10:Y88,2,FALSE)</f>
        <v>#N/A</v>
      </c>
      <c r="X1619" s="11" t="str">
        <f t="shared" si="112"/>
        <v/>
      </c>
      <c r="Y1619" s="266">
        <f t="shared" si="114"/>
        <v>0</v>
      </c>
      <c r="Z1619" s="266">
        <f t="shared" si="111"/>
        <v>0</v>
      </c>
      <c r="AA1619" s="266">
        <f t="shared" si="113"/>
        <v>0</v>
      </c>
    </row>
    <row r="1620" spans="1:27" ht="36" customHeight="1" thickBot="1">
      <c r="A1620" s="119"/>
      <c r="B1620" s="134" t="s">
        <v>57</v>
      </c>
      <c r="C1620" s="122"/>
      <c r="D1620" s="122"/>
      <c r="E1620" s="123" t="s">
        <v>26279</v>
      </c>
      <c r="F1620" s="124"/>
      <c r="G1620" s="124"/>
      <c r="H1620" s="124"/>
      <c r="I1620" s="210"/>
      <c r="J1620" s="129"/>
      <c r="K1620" s="128"/>
      <c r="L1620" s="129"/>
      <c r="M1620" s="128"/>
      <c r="N1620" s="127"/>
      <c r="O1620" s="127"/>
      <c r="P1620" s="127"/>
      <c r="Q1620" s="131"/>
      <c r="R1620" s="131"/>
      <c r="S1620" s="132"/>
      <c r="T1620" s="136"/>
      <c r="U1620" s="211"/>
      <c r="V1620" s="211"/>
      <c r="W1620" s="133" t="e">
        <f>VLOOKUP(TRIM(X1620),X10:Y88,2,FALSE)</f>
        <v>#N/A</v>
      </c>
      <c r="X1620" s="11" t="str">
        <f t="shared" si="112"/>
        <v/>
      </c>
      <c r="Y1620" s="266">
        <f t="shared" si="114"/>
        <v>0</v>
      </c>
      <c r="Z1620" s="266">
        <f t="shared" si="111"/>
        <v>0</v>
      </c>
      <c r="AA1620" s="266">
        <f t="shared" si="113"/>
        <v>0</v>
      </c>
    </row>
    <row r="1621" spans="1:27" ht="36" customHeight="1">
      <c r="A1621" s="119"/>
      <c r="B1621" s="120" t="s">
        <v>57</v>
      </c>
      <c r="C1621" s="122"/>
      <c r="D1621" s="122"/>
      <c r="E1621" s="123" t="s">
        <v>26280</v>
      </c>
      <c r="F1621" s="124"/>
      <c r="G1621" s="124"/>
      <c r="H1621" s="124"/>
      <c r="I1621" s="210"/>
      <c r="J1621" s="129"/>
      <c r="K1621" s="128"/>
      <c r="L1621" s="129"/>
      <c r="M1621" s="128"/>
      <c r="N1621" s="127"/>
      <c r="O1621" s="127"/>
      <c r="P1621" s="127"/>
      <c r="Q1621" s="131"/>
      <c r="R1621" s="131"/>
      <c r="S1621" s="132"/>
      <c r="T1621" s="136"/>
      <c r="U1621" s="211"/>
      <c r="V1621" s="211"/>
      <c r="W1621" s="133" t="e">
        <f>VLOOKUP(TRIM(X1621),X10:Y88,2,FALSE)</f>
        <v>#N/A</v>
      </c>
      <c r="X1621" s="11" t="str">
        <f t="shared" si="112"/>
        <v/>
      </c>
      <c r="Y1621" s="266">
        <f t="shared" si="114"/>
        <v>0</v>
      </c>
      <c r="Z1621" s="266">
        <f t="shared" si="111"/>
        <v>0</v>
      </c>
      <c r="AA1621" s="266">
        <f t="shared" si="113"/>
        <v>0</v>
      </c>
    </row>
    <row r="1622" spans="1:27" ht="36" customHeight="1" thickBot="1">
      <c r="A1622" s="119"/>
      <c r="B1622" s="134" t="s">
        <v>57</v>
      </c>
      <c r="C1622" s="122"/>
      <c r="D1622" s="122"/>
      <c r="E1622" s="123" t="s">
        <v>26281</v>
      </c>
      <c r="F1622" s="124"/>
      <c r="G1622" s="124"/>
      <c r="H1622" s="124"/>
      <c r="I1622" s="210"/>
      <c r="J1622" s="129"/>
      <c r="K1622" s="128"/>
      <c r="L1622" s="129"/>
      <c r="M1622" s="128"/>
      <c r="N1622" s="127"/>
      <c r="O1622" s="127"/>
      <c r="P1622" s="127"/>
      <c r="Q1622" s="131"/>
      <c r="R1622" s="131"/>
      <c r="S1622" s="132"/>
      <c r="T1622" s="136"/>
      <c r="U1622" s="211"/>
      <c r="V1622" s="211"/>
      <c r="W1622" s="133" t="e">
        <f>VLOOKUP(TRIM(X1622),X10:Y88,2,FALSE)</f>
        <v>#N/A</v>
      </c>
      <c r="X1622" s="11" t="str">
        <f t="shared" si="112"/>
        <v/>
      </c>
      <c r="Y1622" s="266">
        <f t="shared" si="114"/>
        <v>0</v>
      </c>
      <c r="Z1622" s="266">
        <f t="shared" si="111"/>
        <v>0</v>
      </c>
      <c r="AA1622" s="266">
        <f t="shared" si="113"/>
        <v>0</v>
      </c>
    </row>
    <row r="1623" spans="1:27" ht="36" customHeight="1">
      <c r="A1623" s="119"/>
      <c r="B1623" s="120" t="s">
        <v>57</v>
      </c>
      <c r="C1623" s="122"/>
      <c r="D1623" s="122"/>
      <c r="E1623" s="123" t="s">
        <v>26282</v>
      </c>
      <c r="F1623" s="124"/>
      <c r="G1623" s="124"/>
      <c r="H1623" s="124"/>
      <c r="I1623" s="210"/>
      <c r="J1623" s="129"/>
      <c r="K1623" s="128"/>
      <c r="L1623" s="129"/>
      <c r="M1623" s="128"/>
      <c r="N1623" s="127"/>
      <c r="O1623" s="127"/>
      <c r="P1623" s="127"/>
      <c r="Q1623" s="131"/>
      <c r="R1623" s="131"/>
      <c r="S1623" s="132"/>
      <c r="T1623" s="136"/>
      <c r="U1623" s="211"/>
      <c r="V1623" s="211"/>
      <c r="W1623" s="133" t="e">
        <f>VLOOKUP(TRIM(X1623),X10:Y88,2,FALSE)</f>
        <v>#N/A</v>
      </c>
      <c r="X1623" s="11" t="str">
        <f t="shared" si="112"/>
        <v/>
      </c>
      <c r="Y1623" s="266">
        <f t="shared" si="114"/>
        <v>0</v>
      </c>
      <c r="Z1623" s="266">
        <f t="shared" si="111"/>
        <v>0</v>
      </c>
      <c r="AA1623" s="266">
        <f t="shared" si="113"/>
        <v>0</v>
      </c>
    </row>
    <row r="1624" spans="1:27" ht="36" customHeight="1" thickBot="1">
      <c r="A1624" s="119"/>
      <c r="B1624" s="134" t="s">
        <v>57</v>
      </c>
      <c r="C1624" s="122"/>
      <c r="D1624" s="122"/>
      <c r="E1624" s="123" t="s">
        <v>26283</v>
      </c>
      <c r="F1624" s="124"/>
      <c r="G1624" s="124"/>
      <c r="H1624" s="124"/>
      <c r="I1624" s="210"/>
      <c r="J1624" s="129"/>
      <c r="K1624" s="128"/>
      <c r="L1624" s="129"/>
      <c r="M1624" s="128"/>
      <c r="N1624" s="127"/>
      <c r="O1624" s="127"/>
      <c r="P1624" s="127"/>
      <c r="Q1624" s="131"/>
      <c r="R1624" s="131"/>
      <c r="S1624" s="132"/>
      <c r="T1624" s="136"/>
      <c r="U1624" s="211"/>
      <c r="V1624" s="211"/>
      <c r="W1624" s="133" t="e">
        <f>VLOOKUP(TRIM(X1624),X10:Y88,2,FALSE)</f>
        <v>#N/A</v>
      </c>
      <c r="X1624" s="11" t="str">
        <f t="shared" si="112"/>
        <v/>
      </c>
      <c r="Y1624" s="266">
        <f t="shared" si="114"/>
        <v>0</v>
      </c>
      <c r="Z1624" s="266">
        <f t="shared" si="111"/>
        <v>0</v>
      </c>
      <c r="AA1624" s="266">
        <f t="shared" si="113"/>
        <v>0</v>
      </c>
    </row>
    <row r="1625" spans="1:27" ht="36" customHeight="1">
      <c r="A1625" s="119"/>
      <c r="B1625" s="120" t="s">
        <v>57</v>
      </c>
      <c r="C1625" s="122"/>
      <c r="D1625" s="122"/>
      <c r="E1625" s="123" t="s">
        <v>26284</v>
      </c>
      <c r="F1625" s="124"/>
      <c r="G1625" s="124"/>
      <c r="H1625" s="124"/>
      <c r="I1625" s="210"/>
      <c r="J1625" s="129"/>
      <c r="K1625" s="128"/>
      <c r="L1625" s="129"/>
      <c r="M1625" s="128"/>
      <c r="N1625" s="127"/>
      <c r="O1625" s="127"/>
      <c r="P1625" s="127"/>
      <c r="Q1625" s="131"/>
      <c r="R1625" s="131"/>
      <c r="S1625" s="132"/>
      <c r="T1625" s="136"/>
      <c r="U1625" s="211"/>
      <c r="V1625" s="211"/>
      <c r="W1625" s="133" t="e">
        <f>VLOOKUP(TRIM(X1625),X10:Y88,2,FALSE)</f>
        <v>#N/A</v>
      </c>
      <c r="X1625" s="11" t="str">
        <f t="shared" si="112"/>
        <v/>
      </c>
      <c r="Y1625" s="266">
        <f t="shared" si="114"/>
        <v>0</v>
      </c>
      <c r="Z1625" s="266">
        <f t="shared" si="111"/>
        <v>0</v>
      </c>
      <c r="AA1625" s="266">
        <f t="shared" si="113"/>
        <v>0</v>
      </c>
    </row>
    <row r="1626" spans="1:27" ht="36" customHeight="1" thickBot="1">
      <c r="A1626" s="119"/>
      <c r="B1626" s="134" t="s">
        <v>57</v>
      </c>
      <c r="C1626" s="122"/>
      <c r="D1626" s="122"/>
      <c r="E1626" s="123" t="s">
        <v>26285</v>
      </c>
      <c r="F1626" s="124"/>
      <c r="G1626" s="124"/>
      <c r="H1626" s="124"/>
      <c r="I1626" s="210"/>
      <c r="J1626" s="129"/>
      <c r="K1626" s="128"/>
      <c r="L1626" s="129"/>
      <c r="M1626" s="128"/>
      <c r="N1626" s="127"/>
      <c r="O1626" s="127"/>
      <c r="P1626" s="127"/>
      <c r="Q1626" s="131"/>
      <c r="R1626" s="131"/>
      <c r="S1626" s="132"/>
      <c r="T1626" s="136"/>
      <c r="U1626" s="211"/>
      <c r="V1626" s="211"/>
      <c r="W1626" s="133" t="e">
        <f>VLOOKUP(TRIM(X1626),X10:Y88,2,FALSE)</f>
        <v>#N/A</v>
      </c>
      <c r="X1626" s="11" t="str">
        <f t="shared" si="112"/>
        <v/>
      </c>
      <c r="Y1626" s="266">
        <f t="shared" si="114"/>
        <v>0</v>
      </c>
      <c r="Z1626" s="266">
        <f t="shared" ref="Z1626:Z1689" si="115">IF(F1626="P-CR", IF(S1626="Approved", 1, IF(S1626="Block approved", 1, 0)),0)</f>
        <v>0</v>
      </c>
      <c r="AA1626" s="266">
        <f t="shared" si="113"/>
        <v>0</v>
      </c>
    </row>
    <row r="1627" spans="1:27" ht="36" customHeight="1">
      <c r="A1627" s="119"/>
      <c r="B1627" s="120" t="s">
        <v>57</v>
      </c>
      <c r="C1627" s="122"/>
      <c r="D1627" s="122"/>
      <c r="E1627" s="123" t="s">
        <v>26286</v>
      </c>
      <c r="F1627" s="124"/>
      <c r="G1627" s="124"/>
      <c r="H1627" s="124"/>
      <c r="I1627" s="210"/>
      <c r="J1627" s="129"/>
      <c r="K1627" s="128"/>
      <c r="L1627" s="129"/>
      <c r="M1627" s="128"/>
      <c r="N1627" s="127"/>
      <c r="O1627" s="127"/>
      <c r="P1627" s="127"/>
      <c r="Q1627" s="131"/>
      <c r="R1627" s="131"/>
      <c r="S1627" s="132"/>
      <c r="T1627" s="136"/>
      <c r="U1627" s="211"/>
      <c r="V1627" s="211"/>
      <c r="W1627" s="133" t="e">
        <f>VLOOKUP(TRIM(X1627),X10:Y88,2,FALSE)</f>
        <v>#N/A</v>
      </c>
      <c r="X1627" s="11" t="str">
        <f t="shared" si="112"/>
        <v/>
      </c>
      <c r="Y1627" s="266">
        <f t="shared" si="114"/>
        <v>0</v>
      </c>
      <c r="Z1627" s="266">
        <f t="shared" si="115"/>
        <v>0</v>
      </c>
      <c r="AA1627" s="266">
        <f t="shared" si="113"/>
        <v>0</v>
      </c>
    </row>
    <row r="1628" spans="1:27" ht="36" customHeight="1" thickBot="1">
      <c r="A1628" s="119"/>
      <c r="B1628" s="134" t="s">
        <v>57</v>
      </c>
      <c r="C1628" s="122"/>
      <c r="D1628" s="122"/>
      <c r="E1628" s="123" t="s">
        <v>26287</v>
      </c>
      <c r="F1628" s="124"/>
      <c r="G1628" s="124"/>
      <c r="H1628" s="124"/>
      <c r="I1628" s="210"/>
      <c r="J1628" s="129"/>
      <c r="K1628" s="128"/>
      <c r="L1628" s="129"/>
      <c r="M1628" s="128"/>
      <c r="N1628" s="127"/>
      <c r="O1628" s="127"/>
      <c r="P1628" s="127"/>
      <c r="Q1628" s="131"/>
      <c r="R1628" s="131"/>
      <c r="S1628" s="132"/>
      <c r="T1628" s="136"/>
      <c r="U1628" s="211"/>
      <c r="V1628" s="211"/>
      <c r="W1628" s="133" t="e">
        <f>VLOOKUP(TRIM(X1628),X10:Y88,2,FALSE)</f>
        <v>#N/A</v>
      </c>
      <c r="X1628" s="11" t="str">
        <f t="shared" si="112"/>
        <v/>
      </c>
      <c r="Y1628" s="266">
        <f t="shared" si="114"/>
        <v>0</v>
      </c>
      <c r="Z1628" s="266">
        <f t="shared" si="115"/>
        <v>0</v>
      </c>
      <c r="AA1628" s="266">
        <f t="shared" si="113"/>
        <v>0</v>
      </c>
    </row>
    <row r="1629" spans="1:27" ht="36" customHeight="1">
      <c r="A1629" s="119"/>
      <c r="B1629" s="120" t="s">
        <v>57</v>
      </c>
      <c r="C1629" s="122"/>
      <c r="D1629" s="122"/>
      <c r="E1629" s="123" t="s">
        <v>26288</v>
      </c>
      <c r="F1629" s="124"/>
      <c r="G1629" s="124"/>
      <c r="H1629" s="124"/>
      <c r="I1629" s="210"/>
      <c r="J1629" s="129"/>
      <c r="K1629" s="128"/>
      <c r="L1629" s="129"/>
      <c r="M1629" s="128"/>
      <c r="N1629" s="127"/>
      <c r="O1629" s="127"/>
      <c r="P1629" s="127"/>
      <c r="Q1629" s="131"/>
      <c r="R1629" s="131"/>
      <c r="S1629" s="132"/>
      <c r="T1629" s="136"/>
      <c r="U1629" s="211"/>
      <c r="V1629" s="211"/>
      <c r="W1629" s="133" t="e">
        <f>VLOOKUP(TRIM(X1629),X10:Y88,2,FALSE)</f>
        <v>#N/A</v>
      </c>
      <c r="X1629" s="11" t="str">
        <f t="shared" si="112"/>
        <v/>
      </c>
      <c r="Y1629" s="266">
        <f t="shared" si="114"/>
        <v>0</v>
      </c>
      <c r="Z1629" s="266">
        <f t="shared" si="115"/>
        <v>0</v>
      </c>
      <c r="AA1629" s="266">
        <f t="shared" si="113"/>
        <v>0</v>
      </c>
    </row>
    <row r="1630" spans="1:27" ht="36" customHeight="1" thickBot="1">
      <c r="A1630" s="119"/>
      <c r="B1630" s="134" t="s">
        <v>57</v>
      </c>
      <c r="C1630" s="122"/>
      <c r="D1630" s="122"/>
      <c r="E1630" s="123" t="s">
        <v>26289</v>
      </c>
      <c r="F1630" s="124"/>
      <c r="G1630" s="124"/>
      <c r="H1630" s="124"/>
      <c r="I1630" s="210"/>
      <c r="J1630" s="129"/>
      <c r="K1630" s="128"/>
      <c r="L1630" s="129"/>
      <c r="M1630" s="128"/>
      <c r="N1630" s="127"/>
      <c r="O1630" s="127"/>
      <c r="P1630" s="127"/>
      <c r="Q1630" s="131"/>
      <c r="R1630" s="131"/>
      <c r="S1630" s="132"/>
      <c r="T1630" s="136"/>
      <c r="U1630" s="211"/>
      <c r="V1630" s="211"/>
      <c r="W1630" s="133" t="e">
        <f>VLOOKUP(TRIM(X1630),X10:Y88,2,FALSE)</f>
        <v>#N/A</v>
      </c>
      <c r="X1630" s="11" t="str">
        <f t="shared" si="112"/>
        <v/>
      </c>
      <c r="Y1630" s="266">
        <f t="shared" si="114"/>
        <v>0</v>
      </c>
      <c r="Z1630" s="266">
        <f t="shared" si="115"/>
        <v>0</v>
      </c>
      <c r="AA1630" s="266">
        <f t="shared" si="113"/>
        <v>0</v>
      </c>
    </row>
    <row r="1631" spans="1:27" ht="36" customHeight="1">
      <c r="A1631" s="119"/>
      <c r="B1631" s="120" t="s">
        <v>57</v>
      </c>
      <c r="C1631" s="122"/>
      <c r="D1631" s="122"/>
      <c r="E1631" s="123" t="s">
        <v>26290</v>
      </c>
      <c r="F1631" s="124"/>
      <c r="G1631" s="124"/>
      <c r="H1631" s="124"/>
      <c r="I1631" s="210"/>
      <c r="J1631" s="129"/>
      <c r="K1631" s="128"/>
      <c r="L1631" s="129"/>
      <c r="M1631" s="128"/>
      <c r="N1631" s="127"/>
      <c r="O1631" s="127"/>
      <c r="P1631" s="127"/>
      <c r="Q1631" s="131"/>
      <c r="R1631" s="131"/>
      <c r="S1631" s="132"/>
      <c r="T1631" s="136"/>
      <c r="U1631" s="211"/>
      <c r="V1631" s="211"/>
      <c r="W1631" s="133" t="e">
        <f>VLOOKUP(TRIM(X1631),X10:Y88,2,FALSE)</f>
        <v>#N/A</v>
      </c>
      <c r="X1631" s="11" t="str">
        <f t="shared" si="112"/>
        <v/>
      </c>
      <c r="Y1631" s="266">
        <f t="shared" si="114"/>
        <v>0</v>
      </c>
      <c r="Z1631" s="266">
        <f t="shared" si="115"/>
        <v>0</v>
      </c>
      <c r="AA1631" s="266">
        <f t="shared" si="113"/>
        <v>0</v>
      </c>
    </row>
    <row r="1632" spans="1:27" ht="36" customHeight="1" thickBot="1">
      <c r="A1632" s="119"/>
      <c r="B1632" s="134" t="s">
        <v>57</v>
      </c>
      <c r="C1632" s="122"/>
      <c r="D1632" s="122"/>
      <c r="E1632" s="123" t="s">
        <v>26291</v>
      </c>
      <c r="F1632" s="124"/>
      <c r="G1632" s="124"/>
      <c r="H1632" s="124"/>
      <c r="I1632" s="210"/>
      <c r="J1632" s="129"/>
      <c r="K1632" s="128"/>
      <c r="L1632" s="129"/>
      <c r="M1632" s="128"/>
      <c r="N1632" s="127"/>
      <c r="O1632" s="127"/>
      <c r="P1632" s="127"/>
      <c r="Q1632" s="131"/>
      <c r="R1632" s="131"/>
      <c r="S1632" s="132"/>
      <c r="T1632" s="136"/>
      <c r="U1632" s="211"/>
      <c r="V1632" s="211"/>
      <c r="W1632" s="133" t="e">
        <f>VLOOKUP(TRIM(X1632),X10:Y88,2,FALSE)</f>
        <v>#N/A</v>
      </c>
      <c r="X1632" s="11" t="str">
        <f t="shared" si="112"/>
        <v/>
      </c>
      <c r="Y1632" s="266">
        <f t="shared" si="114"/>
        <v>0</v>
      </c>
      <c r="Z1632" s="266">
        <f t="shared" si="115"/>
        <v>0</v>
      </c>
      <c r="AA1632" s="266">
        <f t="shared" si="113"/>
        <v>0</v>
      </c>
    </row>
    <row r="1633" spans="1:27" ht="36" customHeight="1">
      <c r="A1633" s="119"/>
      <c r="B1633" s="120" t="s">
        <v>57</v>
      </c>
      <c r="C1633" s="122"/>
      <c r="D1633" s="122"/>
      <c r="E1633" s="123" t="s">
        <v>26292</v>
      </c>
      <c r="F1633" s="124"/>
      <c r="G1633" s="124"/>
      <c r="H1633" s="124"/>
      <c r="I1633" s="210"/>
      <c r="J1633" s="127"/>
      <c r="K1633" s="212"/>
      <c r="L1633" s="127"/>
      <c r="M1633" s="212"/>
      <c r="N1633" s="127"/>
      <c r="O1633" s="127"/>
      <c r="P1633" s="127"/>
      <c r="Q1633" s="131"/>
      <c r="R1633" s="131"/>
      <c r="S1633" s="132"/>
      <c r="T1633" s="136"/>
      <c r="U1633" s="211"/>
      <c r="V1633" s="211"/>
      <c r="W1633" s="133" t="e">
        <f>VLOOKUP(TRIM(X1633),X10:Y88,2,FALSE)</f>
        <v>#N/A</v>
      </c>
      <c r="X1633" s="11" t="str">
        <f t="shared" si="112"/>
        <v/>
      </c>
      <c r="Y1633" s="266">
        <f t="shared" si="114"/>
        <v>0</v>
      </c>
      <c r="Z1633" s="266">
        <f t="shared" si="115"/>
        <v>0</v>
      </c>
      <c r="AA1633" s="266">
        <f t="shared" si="113"/>
        <v>0</v>
      </c>
    </row>
    <row r="1634" spans="1:27" ht="36" customHeight="1" thickBot="1">
      <c r="A1634" s="119"/>
      <c r="B1634" s="134" t="s">
        <v>57</v>
      </c>
      <c r="C1634" s="122"/>
      <c r="D1634" s="122"/>
      <c r="E1634" s="123" t="s">
        <v>26293</v>
      </c>
      <c r="F1634" s="124"/>
      <c r="G1634" s="124"/>
      <c r="H1634" s="124"/>
      <c r="I1634" s="210"/>
      <c r="J1634" s="129"/>
      <c r="K1634" s="128"/>
      <c r="L1634" s="129"/>
      <c r="M1634" s="128"/>
      <c r="N1634" s="127"/>
      <c r="O1634" s="127"/>
      <c r="P1634" s="127"/>
      <c r="Q1634" s="131"/>
      <c r="R1634" s="131"/>
      <c r="S1634" s="132"/>
      <c r="T1634" s="136"/>
      <c r="U1634" s="211"/>
      <c r="V1634" s="211"/>
      <c r="W1634" s="133" t="e">
        <f>VLOOKUP(TRIM(X1634),X10:Y88,2,FALSE)</f>
        <v>#N/A</v>
      </c>
      <c r="X1634" s="11" t="str">
        <f t="shared" si="112"/>
        <v/>
      </c>
      <c r="Y1634" s="266">
        <f t="shared" si="114"/>
        <v>0</v>
      </c>
      <c r="Z1634" s="266">
        <f t="shared" si="115"/>
        <v>0</v>
      </c>
      <c r="AA1634" s="266">
        <f t="shared" si="113"/>
        <v>0</v>
      </c>
    </row>
    <row r="1635" spans="1:27" ht="36" customHeight="1">
      <c r="A1635" s="119"/>
      <c r="B1635" s="120" t="s">
        <v>57</v>
      </c>
      <c r="C1635" s="122"/>
      <c r="D1635" s="122"/>
      <c r="E1635" s="123" t="s">
        <v>26294</v>
      </c>
      <c r="F1635" s="124"/>
      <c r="G1635" s="124"/>
      <c r="H1635" s="124"/>
      <c r="I1635" s="210"/>
      <c r="J1635" s="127"/>
      <c r="K1635" s="212"/>
      <c r="L1635" s="127"/>
      <c r="M1635" s="212"/>
      <c r="N1635" s="127"/>
      <c r="O1635" s="127"/>
      <c r="P1635" s="127"/>
      <c r="Q1635" s="131"/>
      <c r="R1635" s="131"/>
      <c r="S1635" s="132"/>
      <c r="T1635" s="136"/>
      <c r="U1635" s="211"/>
      <c r="V1635" s="211"/>
      <c r="W1635" s="133" t="e">
        <f>VLOOKUP(TRIM(X1635),X10:Y88,2,FALSE)</f>
        <v>#N/A</v>
      </c>
      <c r="X1635" s="11" t="str">
        <f t="shared" si="112"/>
        <v/>
      </c>
      <c r="Y1635" s="266">
        <f t="shared" si="114"/>
        <v>0</v>
      </c>
      <c r="Z1635" s="266">
        <f t="shared" si="115"/>
        <v>0</v>
      </c>
      <c r="AA1635" s="266">
        <f t="shared" si="113"/>
        <v>0</v>
      </c>
    </row>
    <row r="1636" spans="1:27" ht="36" customHeight="1" thickBot="1">
      <c r="A1636" s="119"/>
      <c r="B1636" s="134" t="s">
        <v>57</v>
      </c>
      <c r="C1636" s="122"/>
      <c r="D1636" s="122"/>
      <c r="E1636" s="123" t="s">
        <v>26295</v>
      </c>
      <c r="F1636" s="124"/>
      <c r="G1636" s="124"/>
      <c r="H1636" s="124"/>
      <c r="I1636" s="210"/>
      <c r="J1636" s="127"/>
      <c r="K1636" s="212"/>
      <c r="L1636" s="127"/>
      <c r="M1636" s="212"/>
      <c r="N1636" s="127"/>
      <c r="O1636" s="127"/>
      <c r="P1636" s="127"/>
      <c r="Q1636" s="131"/>
      <c r="R1636" s="131"/>
      <c r="S1636" s="132"/>
      <c r="T1636" s="136"/>
      <c r="U1636" s="211"/>
      <c r="V1636" s="211"/>
      <c r="W1636" s="133" t="e">
        <f>VLOOKUP(TRIM(X1636),X10:Y88,2,FALSE)</f>
        <v>#N/A</v>
      </c>
      <c r="X1636" s="11" t="str">
        <f t="shared" si="112"/>
        <v/>
      </c>
      <c r="Y1636" s="266">
        <f t="shared" si="114"/>
        <v>0</v>
      </c>
      <c r="Z1636" s="266">
        <f t="shared" si="115"/>
        <v>0</v>
      </c>
      <c r="AA1636" s="266">
        <f t="shared" si="113"/>
        <v>0</v>
      </c>
    </row>
    <row r="1637" spans="1:27" ht="36" customHeight="1">
      <c r="A1637" s="119"/>
      <c r="B1637" s="120" t="s">
        <v>57</v>
      </c>
      <c r="C1637" s="122"/>
      <c r="D1637" s="122"/>
      <c r="E1637" s="123" t="s">
        <v>26296</v>
      </c>
      <c r="F1637" s="124"/>
      <c r="G1637" s="124"/>
      <c r="H1637" s="124"/>
      <c r="I1637" s="210"/>
      <c r="J1637" s="127"/>
      <c r="K1637" s="212"/>
      <c r="L1637" s="127"/>
      <c r="M1637" s="212"/>
      <c r="N1637" s="127"/>
      <c r="O1637" s="127"/>
      <c r="P1637" s="127"/>
      <c r="Q1637" s="131"/>
      <c r="R1637" s="131"/>
      <c r="S1637" s="132"/>
      <c r="T1637" s="136"/>
      <c r="U1637" s="211"/>
      <c r="V1637" s="211"/>
      <c r="W1637" s="133" t="e">
        <f>VLOOKUP(TRIM(X1637),X10:Y88,2,FALSE)</f>
        <v>#N/A</v>
      </c>
      <c r="X1637" s="11" t="str">
        <f t="shared" si="112"/>
        <v/>
      </c>
      <c r="Y1637" s="266">
        <f t="shared" si="114"/>
        <v>0</v>
      </c>
      <c r="Z1637" s="266">
        <f t="shared" si="115"/>
        <v>0</v>
      </c>
      <c r="AA1637" s="266">
        <f t="shared" si="113"/>
        <v>0</v>
      </c>
    </row>
    <row r="1638" spans="1:27" ht="36" customHeight="1" thickBot="1">
      <c r="A1638" s="119"/>
      <c r="B1638" s="134" t="s">
        <v>57</v>
      </c>
      <c r="C1638" s="122"/>
      <c r="D1638" s="122"/>
      <c r="E1638" s="123" t="s">
        <v>26297</v>
      </c>
      <c r="F1638" s="124"/>
      <c r="G1638" s="124"/>
      <c r="H1638" s="124"/>
      <c r="I1638" s="210"/>
      <c r="J1638" s="127"/>
      <c r="K1638" s="212"/>
      <c r="L1638" s="127"/>
      <c r="M1638" s="212"/>
      <c r="N1638" s="127"/>
      <c r="O1638" s="127"/>
      <c r="P1638" s="127"/>
      <c r="Q1638" s="131"/>
      <c r="R1638" s="131"/>
      <c r="S1638" s="132"/>
      <c r="T1638" s="136"/>
      <c r="U1638" s="211"/>
      <c r="V1638" s="211"/>
      <c r="W1638" s="133" t="e">
        <f>VLOOKUP(TRIM(X1638),X10:Y88,2,FALSE)</f>
        <v>#N/A</v>
      </c>
      <c r="X1638" s="11" t="str">
        <f t="shared" si="112"/>
        <v/>
      </c>
      <c r="Y1638" s="266">
        <f t="shared" si="114"/>
        <v>0</v>
      </c>
      <c r="Z1638" s="266">
        <f t="shared" si="115"/>
        <v>0</v>
      </c>
      <c r="AA1638" s="266">
        <f t="shared" si="113"/>
        <v>0</v>
      </c>
    </row>
    <row r="1639" spans="1:27" ht="36" customHeight="1">
      <c r="A1639" s="119"/>
      <c r="B1639" s="120" t="s">
        <v>57</v>
      </c>
      <c r="C1639" s="122"/>
      <c r="D1639" s="122"/>
      <c r="E1639" s="123" t="s">
        <v>26298</v>
      </c>
      <c r="F1639" s="124"/>
      <c r="G1639" s="124"/>
      <c r="H1639" s="124"/>
      <c r="I1639" s="210"/>
      <c r="J1639" s="127"/>
      <c r="K1639" s="212"/>
      <c r="L1639" s="127"/>
      <c r="M1639" s="212"/>
      <c r="N1639" s="127"/>
      <c r="O1639" s="127"/>
      <c r="P1639" s="127"/>
      <c r="Q1639" s="131"/>
      <c r="R1639" s="131"/>
      <c r="S1639" s="132"/>
      <c r="T1639" s="136"/>
      <c r="U1639" s="211"/>
      <c r="V1639" s="211"/>
      <c r="W1639" s="133" t="e">
        <f>VLOOKUP(TRIM(X1639),X10:Y88,2,FALSE)</f>
        <v>#N/A</v>
      </c>
      <c r="X1639" s="11" t="str">
        <f t="shared" si="112"/>
        <v/>
      </c>
      <c r="Y1639" s="266">
        <f t="shared" si="114"/>
        <v>0</v>
      </c>
      <c r="Z1639" s="266">
        <f t="shared" si="115"/>
        <v>0</v>
      </c>
      <c r="AA1639" s="266">
        <f t="shared" si="113"/>
        <v>0</v>
      </c>
    </row>
    <row r="1640" spans="1:27" ht="36" customHeight="1" thickBot="1">
      <c r="A1640" s="119"/>
      <c r="B1640" s="134" t="s">
        <v>57</v>
      </c>
      <c r="C1640" s="122"/>
      <c r="D1640" s="122"/>
      <c r="E1640" s="123" t="s">
        <v>26299</v>
      </c>
      <c r="F1640" s="124"/>
      <c r="G1640" s="124"/>
      <c r="H1640" s="124"/>
      <c r="I1640" s="210"/>
      <c r="J1640" s="127"/>
      <c r="K1640" s="212"/>
      <c r="L1640" s="127"/>
      <c r="M1640" s="212"/>
      <c r="N1640" s="127"/>
      <c r="O1640" s="127"/>
      <c r="P1640" s="127"/>
      <c r="Q1640" s="131"/>
      <c r="R1640" s="131"/>
      <c r="S1640" s="132"/>
      <c r="T1640" s="136"/>
      <c r="U1640" s="211"/>
      <c r="V1640" s="211"/>
      <c r="W1640" s="133" t="e">
        <f>VLOOKUP(TRIM(X1640),X10:Y88,2,FALSE)</f>
        <v>#N/A</v>
      </c>
      <c r="X1640" s="11" t="str">
        <f t="shared" si="112"/>
        <v/>
      </c>
      <c r="Y1640" s="266">
        <f t="shared" si="114"/>
        <v>0</v>
      </c>
      <c r="Z1640" s="266">
        <f t="shared" si="115"/>
        <v>0</v>
      </c>
      <c r="AA1640" s="266">
        <f t="shared" si="113"/>
        <v>0</v>
      </c>
    </row>
    <row r="1641" spans="1:27" ht="36" customHeight="1">
      <c r="A1641" s="119"/>
      <c r="B1641" s="120" t="s">
        <v>57</v>
      </c>
      <c r="C1641" s="122"/>
      <c r="D1641" s="122"/>
      <c r="E1641" s="123" t="s">
        <v>26300</v>
      </c>
      <c r="F1641" s="124"/>
      <c r="G1641" s="124"/>
      <c r="H1641" s="124"/>
      <c r="I1641" s="210"/>
      <c r="J1641" s="127"/>
      <c r="K1641" s="212"/>
      <c r="L1641" s="127"/>
      <c r="M1641" s="212"/>
      <c r="N1641" s="127"/>
      <c r="O1641" s="127"/>
      <c r="P1641" s="127"/>
      <c r="Q1641" s="131"/>
      <c r="R1641" s="131"/>
      <c r="S1641" s="132"/>
      <c r="T1641" s="136"/>
      <c r="U1641" s="211"/>
      <c r="V1641" s="211"/>
      <c r="W1641" s="133" t="e">
        <f>VLOOKUP(TRIM(X1641),X10:Y88,2,FALSE)</f>
        <v>#N/A</v>
      </c>
      <c r="X1641" s="11" t="str">
        <f t="shared" si="112"/>
        <v/>
      </c>
      <c r="Y1641" s="266">
        <f t="shared" si="114"/>
        <v>0</v>
      </c>
      <c r="Z1641" s="266">
        <f t="shared" si="115"/>
        <v>0</v>
      </c>
      <c r="AA1641" s="266">
        <f t="shared" si="113"/>
        <v>0</v>
      </c>
    </row>
    <row r="1642" spans="1:27" ht="36" customHeight="1" thickBot="1">
      <c r="A1642" s="119"/>
      <c r="B1642" s="134" t="s">
        <v>57</v>
      </c>
      <c r="C1642" s="122"/>
      <c r="D1642" s="122"/>
      <c r="E1642" s="123" t="s">
        <v>26301</v>
      </c>
      <c r="F1642" s="124"/>
      <c r="G1642" s="124"/>
      <c r="H1642" s="124"/>
      <c r="I1642" s="210"/>
      <c r="J1642" s="127"/>
      <c r="K1642" s="212"/>
      <c r="L1642" s="127"/>
      <c r="M1642" s="212"/>
      <c r="N1642" s="127"/>
      <c r="O1642" s="127"/>
      <c r="P1642" s="127"/>
      <c r="Q1642" s="131"/>
      <c r="R1642" s="131"/>
      <c r="S1642" s="132"/>
      <c r="T1642" s="136"/>
      <c r="U1642" s="211"/>
      <c r="V1642" s="211"/>
      <c r="W1642" s="133" t="e">
        <f>VLOOKUP(TRIM(X1642),X10:Y88,2,FALSE)</f>
        <v>#N/A</v>
      </c>
      <c r="X1642" s="11" t="str">
        <f t="shared" si="112"/>
        <v/>
      </c>
      <c r="Y1642" s="266">
        <f t="shared" si="114"/>
        <v>0</v>
      </c>
      <c r="Z1642" s="266">
        <f t="shared" si="115"/>
        <v>0</v>
      </c>
      <c r="AA1642" s="266">
        <f t="shared" si="113"/>
        <v>0</v>
      </c>
    </row>
    <row r="1643" spans="1:27" ht="36" customHeight="1">
      <c r="A1643" s="119"/>
      <c r="B1643" s="120" t="s">
        <v>57</v>
      </c>
      <c r="C1643" s="122"/>
      <c r="D1643" s="122"/>
      <c r="E1643" s="123" t="s">
        <v>26302</v>
      </c>
      <c r="F1643" s="124"/>
      <c r="G1643" s="124"/>
      <c r="H1643" s="124"/>
      <c r="I1643" s="210"/>
      <c r="J1643" s="127"/>
      <c r="K1643" s="212"/>
      <c r="L1643" s="127"/>
      <c r="M1643" s="212"/>
      <c r="N1643" s="127"/>
      <c r="O1643" s="127"/>
      <c r="P1643" s="127"/>
      <c r="Q1643" s="131"/>
      <c r="R1643" s="131"/>
      <c r="S1643" s="132"/>
      <c r="T1643" s="136"/>
      <c r="U1643" s="211"/>
      <c r="V1643" s="211"/>
      <c r="W1643" s="133" t="e">
        <f>VLOOKUP(TRIM(X1643),X10:Y88,2,FALSE)</f>
        <v>#N/A</v>
      </c>
      <c r="X1643" s="11" t="str">
        <f t="shared" si="112"/>
        <v/>
      </c>
      <c r="Y1643" s="266">
        <f t="shared" si="114"/>
        <v>0</v>
      </c>
      <c r="Z1643" s="266">
        <f t="shared" si="115"/>
        <v>0</v>
      </c>
      <c r="AA1643" s="266">
        <f t="shared" si="113"/>
        <v>0</v>
      </c>
    </row>
    <row r="1644" spans="1:27" ht="36" customHeight="1" thickBot="1">
      <c r="A1644" s="119"/>
      <c r="B1644" s="134" t="s">
        <v>57</v>
      </c>
      <c r="C1644" s="122"/>
      <c r="D1644" s="122"/>
      <c r="E1644" s="123" t="s">
        <v>26303</v>
      </c>
      <c r="F1644" s="124"/>
      <c r="G1644" s="124"/>
      <c r="H1644" s="124"/>
      <c r="I1644" s="210"/>
      <c r="J1644" s="127"/>
      <c r="K1644" s="212"/>
      <c r="L1644" s="127"/>
      <c r="M1644" s="212"/>
      <c r="N1644" s="127"/>
      <c r="O1644" s="127"/>
      <c r="P1644" s="127"/>
      <c r="Q1644" s="131"/>
      <c r="R1644" s="131"/>
      <c r="S1644" s="132"/>
      <c r="T1644" s="136"/>
      <c r="U1644" s="211"/>
      <c r="V1644" s="211"/>
      <c r="W1644" s="133" t="e">
        <f>VLOOKUP(TRIM(X1644),X10:Y88,2,FALSE)</f>
        <v>#N/A</v>
      </c>
      <c r="X1644" s="11" t="str">
        <f t="shared" si="112"/>
        <v/>
      </c>
      <c r="Y1644" s="266">
        <f t="shared" si="114"/>
        <v>0</v>
      </c>
      <c r="Z1644" s="266">
        <f t="shared" si="115"/>
        <v>0</v>
      </c>
      <c r="AA1644" s="266">
        <f t="shared" si="113"/>
        <v>0</v>
      </c>
    </row>
    <row r="1645" spans="1:27" ht="36" customHeight="1">
      <c r="A1645" s="119"/>
      <c r="B1645" s="120" t="s">
        <v>57</v>
      </c>
      <c r="C1645" s="122"/>
      <c r="D1645" s="122"/>
      <c r="E1645" s="123" t="s">
        <v>26304</v>
      </c>
      <c r="F1645" s="124"/>
      <c r="G1645" s="124"/>
      <c r="H1645" s="124"/>
      <c r="I1645" s="210"/>
      <c r="J1645" s="127"/>
      <c r="K1645" s="212"/>
      <c r="L1645" s="127"/>
      <c r="M1645" s="212"/>
      <c r="N1645" s="127"/>
      <c r="O1645" s="127"/>
      <c r="P1645" s="127"/>
      <c r="Q1645" s="131"/>
      <c r="R1645" s="131"/>
      <c r="S1645" s="132"/>
      <c r="T1645" s="136"/>
      <c r="U1645" s="211"/>
      <c r="V1645" s="211"/>
      <c r="W1645" s="133" t="e">
        <f>VLOOKUP(TRIM(X1645),X10:Y88,2,FALSE)</f>
        <v>#N/A</v>
      </c>
      <c r="X1645" s="11" t="str">
        <f t="shared" si="112"/>
        <v/>
      </c>
      <c r="Y1645" s="266">
        <f t="shared" si="114"/>
        <v>0</v>
      </c>
      <c r="Z1645" s="266">
        <f t="shared" si="115"/>
        <v>0</v>
      </c>
      <c r="AA1645" s="266">
        <f t="shared" si="113"/>
        <v>0</v>
      </c>
    </row>
    <row r="1646" spans="1:27" ht="36" customHeight="1" thickBot="1">
      <c r="A1646" s="119"/>
      <c r="B1646" s="134" t="s">
        <v>57</v>
      </c>
      <c r="C1646" s="122"/>
      <c r="D1646" s="122"/>
      <c r="E1646" s="123" t="s">
        <v>26305</v>
      </c>
      <c r="F1646" s="124"/>
      <c r="G1646" s="124"/>
      <c r="H1646" s="124"/>
      <c r="I1646" s="210"/>
      <c r="J1646" s="127"/>
      <c r="K1646" s="212"/>
      <c r="L1646" s="127"/>
      <c r="M1646" s="212"/>
      <c r="N1646" s="127"/>
      <c r="O1646" s="127"/>
      <c r="P1646" s="127"/>
      <c r="Q1646" s="131"/>
      <c r="R1646" s="131"/>
      <c r="S1646" s="132"/>
      <c r="T1646" s="136"/>
      <c r="U1646" s="211"/>
      <c r="V1646" s="211"/>
      <c r="W1646" s="133" t="e">
        <f>VLOOKUP(TRIM(X1646),X10:Y88,2,FALSE)</f>
        <v>#N/A</v>
      </c>
      <c r="X1646" s="11" t="str">
        <f t="shared" si="112"/>
        <v/>
      </c>
      <c r="Y1646" s="266">
        <f t="shared" si="114"/>
        <v>0</v>
      </c>
      <c r="Z1646" s="266">
        <f t="shared" si="115"/>
        <v>0</v>
      </c>
      <c r="AA1646" s="266">
        <f t="shared" si="113"/>
        <v>0</v>
      </c>
    </row>
    <row r="1647" spans="1:27" ht="36" customHeight="1">
      <c r="A1647" s="119"/>
      <c r="B1647" s="120" t="s">
        <v>57</v>
      </c>
      <c r="C1647" s="122"/>
      <c r="D1647" s="122"/>
      <c r="E1647" s="123" t="s">
        <v>26306</v>
      </c>
      <c r="F1647" s="124"/>
      <c r="G1647" s="124"/>
      <c r="H1647" s="124"/>
      <c r="I1647" s="210"/>
      <c r="J1647" s="127"/>
      <c r="K1647" s="212"/>
      <c r="L1647" s="127"/>
      <c r="M1647" s="212"/>
      <c r="N1647" s="127"/>
      <c r="O1647" s="127"/>
      <c r="P1647" s="127"/>
      <c r="Q1647" s="131"/>
      <c r="R1647" s="131"/>
      <c r="S1647" s="132"/>
      <c r="T1647" s="136"/>
      <c r="U1647" s="211"/>
      <c r="V1647" s="211"/>
      <c r="W1647" s="133" t="e">
        <f>VLOOKUP(TRIM(X1647),X10:Y88,2,FALSE)</f>
        <v>#N/A</v>
      </c>
      <c r="X1647" s="11" t="str">
        <f t="shared" si="112"/>
        <v/>
      </c>
      <c r="Y1647" s="266">
        <f t="shared" si="114"/>
        <v>0</v>
      </c>
      <c r="Z1647" s="266">
        <f t="shared" si="115"/>
        <v>0</v>
      </c>
      <c r="AA1647" s="266">
        <f t="shared" si="113"/>
        <v>0</v>
      </c>
    </row>
    <row r="1648" spans="1:27" ht="37.200000000000003" customHeight="1" thickBot="1">
      <c r="A1648" s="119"/>
      <c r="B1648" s="134" t="s">
        <v>57</v>
      </c>
      <c r="C1648" s="122"/>
      <c r="D1648" s="122"/>
      <c r="E1648" s="123" t="s">
        <v>26307</v>
      </c>
      <c r="F1648" s="124"/>
      <c r="G1648" s="124"/>
      <c r="H1648" s="124"/>
      <c r="I1648" s="210"/>
      <c r="J1648" s="127"/>
      <c r="K1648" s="212"/>
      <c r="L1648" s="127"/>
      <c r="M1648" s="212"/>
      <c r="N1648" s="127"/>
      <c r="O1648" s="127"/>
      <c r="P1648" s="127"/>
      <c r="Q1648" s="131"/>
      <c r="R1648" s="131"/>
      <c r="S1648" s="132"/>
      <c r="T1648" s="136"/>
      <c r="U1648" s="211"/>
      <c r="V1648" s="211"/>
      <c r="W1648" s="133" t="e">
        <f>VLOOKUP(TRIM(X1648),X10:Y88,2,FALSE)</f>
        <v>#N/A</v>
      </c>
      <c r="X1648" s="11" t="str">
        <f t="shared" ref="X1648:X1686" si="116">IF(ISNONTEXT(D1648),"" &amp; D1648 &amp;"",T(D1648))</f>
        <v/>
      </c>
      <c r="Y1648" s="266">
        <f t="shared" si="114"/>
        <v>0</v>
      </c>
      <c r="Z1648" s="266">
        <f t="shared" si="115"/>
        <v>0</v>
      </c>
      <c r="AA1648" s="266">
        <f t="shared" ref="AA1648:AA1686" si="117">LEN(I1648)</f>
        <v>0</v>
      </c>
    </row>
    <row r="1649" spans="1:27" ht="37.200000000000003" customHeight="1">
      <c r="A1649" s="119"/>
      <c r="B1649" s="120" t="s">
        <v>57</v>
      </c>
      <c r="C1649" s="122"/>
      <c r="D1649" s="122"/>
      <c r="E1649" s="123" t="s">
        <v>26308</v>
      </c>
      <c r="F1649" s="124"/>
      <c r="G1649" s="124"/>
      <c r="H1649" s="124"/>
      <c r="I1649" s="210"/>
      <c r="J1649" s="127"/>
      <c r="K1649" s="212"/>
      <c r="L1649" s="127"/>
      <c r="M1649" s="212"/>
      <c r="N1649" s="127"/>
      <c r="O1649" s="127"/>
      <c r="P1649" s="127"/>
      <c r="Q1649" s="131"/>
      <c r="R1649" s="131"/>
      <c r="S1649" s="132"/>
      <c r="T1649" s="136"/>
      <c r="U1649" s="211"/>
      <c r="V1649" s="211"/>
      <c r="W1649" s="133" t="e">
        <f>VLOOKUP(TRIM(X1649),X10:Y88,2,FALSE)</f>
        <v>#N/A</v>
      </c>
      <c r="X1649" s="11" t="str">
        <f t="shared" si="116"/>
        <v/>
      </c>
      <c r="Y1649" s="266">
        <f t="shared" si="114"/>
        <v>0</v>
      </c>
      <c r="Z1649" s="266">
        <f t="shared" si="115"/>
        <v>0</v>
      </c>
      <c r="AA1649" s="266">
        <f t="shared" si="117"/>
        <v>0</v>
      </c>
    </row>
    <row r="1650" spans="1:27" ht="37.200000000000003" customHeight="1" thickBot="1">
      <c r="A1650" s="119"/>
      <c r="B1650" s="134" t="s">
        <v>57</v>
      </c>
      <c r="C1650" s="122"/>
      <c r="D1650" s="122"/>
      <c r="E1650" s="123" t="s">
        <v>26309</v>
      </c>
      <c r="F1650" s="124"/>
      <c r="G1650" s="124"/>
      <c r="H1650" s="124"/>
      <c r="I1650" s="210"/>
      <c r="J1650" s="127"/>
      <c r="K1650" s="212"/>
      <c r="L1650" s="127"/>
      <c r="M1650" s="212"/>
      <c r="N1650" s="127"/>
      <c r="O1650" s="127"/>
      <c r="P1650" s="127"/>
      <c r="Q1650" s="131"/>
      <c r="R1650" s="131"/>
      <c r="S1650" s="132"/>
      <c r="T1650" s="136"/>
      <c r="U1650" s="211"/>
      <c r="V1650" s="211"/>
      <c r="W1650" s="133" t="e">
        <f>VLOOKUP(TRIM(X1650),X10:Y88,2,FALSE)</f>
        <v>#N/A</v>
      </c>
      <c r="X1650" s="11" t="str">
        <f t="shared" si="116"/>
        <v/>
      </c>
      <c r="Y1650" s="266">
        <f t="shared" si="114"/>
        <v>0</v>
      </c>
      <c r="Z1650" s="266">
        <f t="shared" si="115"/>
        <v>0</v>
      </c>
      <c r="AA1650" s="266">
        <f t="shared" si="117"/>
        <v>0</v>
      </c>
    </row>
    <row r="1651" spans="1:27" ht="37.200000000000003" customHeight="1">
      <c r="A1651" s="119"/>
      <c r="B1651" s="120" t="s">
        <v>57</v>
      </c>
      <c r="C1651" s="122"/>
      <c r="D1651" s="122"/>
      <c r="E1651" s="123" t="s">
        <v>26310</v>
      </c>
      <c r="F1651" s="124"/>
      <c r="G1651" s="124"/>
      <c r="H1651" s="124"/>
      <c r="I1651" s="210"/>
      <c r="J1651" s="127"/>
      <c r="K1651" s="212"/>
      <c r="L1651" s="127"/>
      <c r="M1651" s="212"/>
      <c r="N1651" s="127"/>
      <c r="O1651" s="127"/>
      <c r="P1651" s="127"/>
      <c r="Q1651" s="131"/>
      <c r="R1651" s="131"/>
      <c r="S1651" s="132"/>
      <c r="T1651" s="136"/>
      <c r="U1651" s="211"/>
      <c r="V1651" s="211"/>
      <c r="W1651" s="133" t="e">
        <f>VLOOKUP(TRIM(X1651),X10:Y88,2,FALSE)</f>
        <v>#N/A</v>
      </c>
      <c r="X1651" s="11" t="str">
        <f t="shared" si="116"/>
        <v/>
      </c>
      <c r="Y1651" s="266">
        <f t="shared" si="114"/>
        <v>0</v>
      </c>
      <c r="Z1651" s="266">
        <f t="shared" si="115"/>
        <v>0</v>
      </c>
      <c r="AA1651" s="266">
        <f t="shared" si="117"/>
        <v>0</v>
      </c>
    </row>
    <row r="1652" spans="1:27" ht="37.200000000000003" customHeight="1" thickBot="1">
      <c r="A1652" s="119"/>
      <c r="B1652" s="134" t="s">
        <v>57</v>
      </c>
      <c r="C1652" s="122"/>
      <c r="D1652" s="122"/>
      <c r="E1652" s="123" t="s">
        <v>26311</v>
      </c>
      <c r="F1652" s="124"/>
      <c r="G1652" s="124"/>
      <c r="H1652" s="124"/>
      <c r="I1652" s="210"/>
      <c r="J1652" s="129"/>
      <c r="K1652" s="128"/>
      <c r="L1652" s="129"/>
      <c r="M1652" s="128"/>
      <c r="N1652" s="127"/>
      <c r="O1652" s="127"/>
      <c r="P1652" s="127"/>
      <c r="Q1652" s="131"/>
      <c r="R1652" s="131"/>
      <c r="S1652" s="132"/>
      <c r="T1652" s="136"/>
      <c r="U1652" s="211"/>
      <c r="V1652" s="211"/>
      <c r="W1652" s="133" t="e">
        <f>VLOOKUP(TRIM(X1652),X10:Y88,2,FALSE)</f>
        <v>#N/A</v>
      </c>
      <c r="X1652" s="11" t="str">
        <f t="shared" si="116"/>
        <v/>
      </c>
      <c r="Y1652" s="266">
        <f t="shared" si="114"/>
        <v>0</v>
      </c>
      <c r="Z1652" s="266">
        <f t="shared" si="115"/>
        <v>0</v>
      </c>
      <c r="AA1652" s="266">
        <f t="shared" si="117"/>
        <v>0</v>
      </c>
    </row>
    <row r="1653" spans="1:27" ht="37.200000000000003" customHeight="1">
      <c r="A1653" s="119"/>
      <c r="B1653" s="120" t="s">
        <v>57</v>
      </c>
      <c r="C1653" s="122"/>
      <c r="D1653" s="122"/>
      <c r="E1653" s="123" t="s">
        <v>26312</v>
      </c>
      <c r="F1653" s="124"/>
      <c r="G1653" s="124"/>
      <c r="H1653" s="124"/>
      <c r="I1653" s="210"/>
      <c r="J1653" s="129"/>
      <c r="K1653" s="128"/>
      <c r="L1653" s="129"/>
      <c r="M1653" s="128"/>
      <c r="N1653" s="127"/>
      <c r="O1653" s="127"/>
      <c r="P1653" s="127"/>
      <c r="Q1653" s="131"/>
      <c r="R1653" s="131"/>
      <c r="S1653" s="132"/>
      <c r="T1653" s="136"/>
      <c r="U1653" s="211"/>
      <c r="V1653" s="211"/>
      <c r="W1653" s="133" t="e">
        <f>VLOOKUP(TRIM(X1653),X10:Y88,2,FALSE)</f>
        <v>#N/A</v>
      </c>
      <c r="X1653" s="11" t="str">
        <f t="shared" si="116"/>
        <v/>
      </c>
      <c r="Y1653" s="266">
        <f t="shared" si="114"/>
        <v>0</v>
      </c>
      <c r="Z1653" s="266">
        <f t="shared" si="115"/>
        <v>0</v>
      </c>
      <c r="AA1653" s="266">
        <f t="shared" si="117"/>
        <v>0</v>
      </c>
    </row>
    <row r="1654" spans="1:27" ht="37.200000000000003" customHeight="1" thickBot="1">
      <c r="A1654" s="119"/>
      <c r="B1654" s="134" t="s">
        <v>57</v>
      </c>
      <c r="C1654" s="122"/>
      <c r="D1654" s="122"/>
      <c r="E1654" s="123" t="s">
        <v>26313</v>
      </c>
      <c r="F1654" s="124"/>
      <c r="G1654" s="124"/>
      <c r="H1654" s="124"/>
      <c r="I1654" s="210"/>
      <c r="J1654" s="129"/>
      <c r="K1654" s="128"/>
      <c r="L1654" s="129"/>
      <c r="M1654" s="128"/>
      <c r="N1654" s="127"/>
      <c r="O1654" s="127"/>
      <c r="P1654" s="127"/>
      <c r="Q1654" s="131"/>
      <c r="R1654" s="131"/>
      <c r="S1654" s="132"/>
      <c r="T1654" s="136"/>
      <c r="U1654" s="211"/>
      <c r="V1654" s="211"/>
      <c r="W1654" s="133" t="e">
        <f>VLOOKUP(TRIM(X1654),X10:Y88,2,FALSE)</f>
        <v>#N/A</v>
      </c>
      <c r="X1654" s="11" t="str">
        <f t="shared" si="116"/>
        <v/>
      </c>
      <c r="Y1654" s="266">
        <f t="shared" si="114"/>
        <v>0</v>
      </c>
      <c r="Z1654" s="266">
        <f t="shared" si="115"/>
        <v>0</v>
      </c>
      <c r="AA1654" s="266">
        <f t="shared" si="117"/>
        <v>0</v>
      </c>
    </row>
    <row r="1655" spans="1:27" ht="37.200000000000003" customHeight="1">
      <c r="A1655" s="119"/>
      <c r="B1655" s="120" t="s">
        <v>57</v>
      </c>
      <c r="C1655" s="122"/>
      <c r="D1655" s="122"/>
      <c r="E1655" s="123" t="s">
        <v>26314</v>
      </c>
      <c r="F1655" s="124"/>
      <c r="G1655" s="124"/>
      <c r="H1655" s="124"/>
      <c r="I1655" s="210"/>
      <c r="J1655" s="129"/>
      <c r="K1655" s="128"/>
      <c r="L1655" s="129"/>
      <c r="M1655" s="128"/>
      <c r="N1655" s="127"/>
      <c r="O1655" s="127"/>
      <c r="P1655" s="127"/>
      <c r="Q1655" s="131"/>
      <c r="R1655" s="131"/>
      <c r="S1655" s="132"/>
      <c r="T1655" s="136"/>
      <c r="U1655" s="211"/>
      <c r="V1655" s="211"/>
      <c r="W1655" s="133" t="e">
        <f>VLOOKUP(TRIM(X1655),X10:Y88,2,FALSE)</f>
        <v>#N/A</v>
      </c>
      <c r="X1655" s="11" t="str">
        <f t="shared" si="116"/>
        <v/>
      </c>
      <c r="Y1655" s="266">
        <f t="shared" si="114"/>
        <v>0</v>
      </c>
      <c r="Z1655" s="266">
        <f t="shared" si="115"/>
        <v>0</v>
      </c>
      <c r="AA1655" s="266">
        <f t="shared" si="117"/>
        <v>0</v>
      </c>
    </row>
    <row r="1656" spans="1:27" ht="37.200000000000003" customHeight="1" thickBot="1">
      <c r="A1656" s="119"/>
      <c r="B1656" s="134" t="s">
        <v>57</v>
      </c>
      <c r="C1656" s="122"/>
      <c r="D1656" s="122"/>
      <c r="E1656" s="123" t="s">
        <v>26315</v>
      </c>
      <c r="F1656" s="124"/>
      <c r="G1656" s="124"/>
      <c r="H1656" s="124"/>
      <c r="I1656" s="210"/>
      <c r="J1656" s="129"/>
      <c r="K1656" s="128"/>
      <c r="L1656" s="129"/>
      <c r="M1656" s="128"/>
      <c r="N1656" s="127"/>
      <c r="O1656" s="127"/>
      <c r="P1656" s="127"/>
      <c r="Q1656" s="131"/>
      <c r="R1656" s="131"/>
      <c r="S1656" s="132"/>
      <c r="T1656" s="136"/>
      <c r="U1656" s="211"/>
      <c r="V1656" s="211"/>
      <c r="W1656" s="133" t="e">
        <f>VLOOKUP(TRIM(X1656),X10:Y88,2,FALSE)</f>
        <v>#N/A</v>
      </c>
      <c r="X1656" s="11" t="str">
        <f t="shared" si="116"/>
        <v/>
      </c>
      <c r="Y1656" s="266">
        <f t="shared" si="114"/>
        <v>0</v>
      </c>
      <c r="Z1656" s="266">
        <f t="shared" si="115"/>
        <v>0</v>
      </c>
      <c r="AA1656" s="266">
        <f t="shared" si="117"/>
        <v>0</v>
      </c>
    </row>
    <row r="1657" spans="1:27" ht="37.200000000000003" customHeight="1">
      <c r="A1657" s="119"/>
      <c r="B1657" s="120" t="s">
        <v>57</v>
      </c>
      <c r="C1657" s="122"/>
      <c r="D1657" s="122"/>
      <c r="E1657" s="123" t="s">
        <v>26316</v>
      </c>
      <c r="F1657" s="124"/>
      <c r="G1657" s="124"/>
      <c r="H1657" s="124"/>
      <c r="I1657" s="210"/>
      <c r="J1657" s="129"/>
      <c r="K1657" s="128"/>
      <c r="L1657" s="129"/>
      <c r="M1657" s="128"/>
      <c r="N1657" s="127"/>
      <c r="O1657" s="127"/>
      <c r="P1657" s="127"/>
      <c r="Q1657" s="131"/>
      <c r="R1657" s="131"/>
      <c r="S1657" s="132"/>
      <c r="T1657" s="136"/>
      <c r="U1657" s="211"/>
      <c r="V1657" s="211"/>
      <c r="W1657" s="133" t="e">
        <f>VLOOKUP(TRIM(X1657),X10:Y88,2,FALSE)</f>
        <v>#N/A</v>
      </c>
      <c r="X1657" s="11" t="str">
        <f t="shared" si="116"/>
        <v/>
      </c>
      <c r="Y1657" s="266">
        <f t="shared" si="114"/>
        <v>0</v>
      </c>
      <c r="Z1657" s="266">
        <f t="shared" si="115"/>
        <v>0</v>
      </c>
      <c r="AA1657" s="266">
        <f t="shared" si="117"/>
        <v>0</v>
      </c>
    </row>
    <row r="1658" spans="1:27" ht="37.200000000000003" customHeight="1" thickBot="1">
      <c r="A1658" s="119"/>
      <c r="B1658" s="134" t="s">
        <v>57</v>
      </c>
      <c r="C1658" s="122"/>
      <c r="D1658" s="122"/>
      <c r="E1658" s="123" t="s">
        <v>26317</v>
      </c>
      <c r="F1658" s="124"/>
      <c r="G1658" s="124"/>
      <c r="H1658" s="124"/>
      <c r="I1658" s="210"/>
      <c r="J1658" s="129"/>
      <c r="K1658" s="128"/>
      <c r="L1658" s="129"/>
      <c r="M1658" s="128"/>
      <c r="N1658" s="127"/>
      <c r="O1658" s="127"/>
      <c r="P1658" s="127"/>
      <c r="Q1658" s="131"/>
      <c r="R1658" s="131"/>
      <c r="S1658" s="132"/>
      <c r="T1658" s="136"/>
      <c r="U1658" s="211"/>
      <c r="V1658" s="211"/>
      <c r="W1658" s="133" t="e">
        <f>VLOOKUP(TRIM(X1658),X10:Y88,2,FALSE)</f>
        <v>#N/A</v>
      </c>
      <c r="X1658" s="11" t="str">
        <f t="shared" si="116"/>
        <v/>
      </c>
      <c r="Y1658" s="266">
        <f t="shared" si="114"/>
        <v>0</v>
      </c>
      <c r="Z1658" s="266">
        <f t="shared" si="115"/>
        <v>0</v>
      </c>
      <c r="AA1658" s="266">
        <f t="shared" si="117"/>
        <v>0</v>
      </c>
    </row>
    <row r="1659" spans="1:27" ht="37.200000000000003" customHeight="1">
      <c r="A1659" s="119"/>
      <c r="B1659" s="120" t="s">
        <v>57</v>
      </c>
      <c r="C1659" s="122"/>
      <c r="D1659" s="122"/>
      <c r="E1659" s="123" t="s">
        <v>26318</v>
      </c>
      <c r="F1659" s="124"/>
      <c r="G1659" s="124"/>
      <c r="H1659" s="124"/>
      <c r="I1659" s="210"/>
      <c r="J1659" s="129"/>
      <c r="K1659" s="128"/>
      <c r="L1659" s="129"/>
      <c r="M1659" s="128"/>
      <c r="N1659" s="127"/>
      <c r="O1659" s="127"/>
      <c r="P1659" s="127"/>
      <c r="Q1659" s="131"/>
      <c r="R1659" s="131"/>
      <c r="S1659" s="132"/>
      <c r="T1659" s="136"/>
      <c r="U1659" s="211"/>
      <c r="V1659" s="211"/>
      <c r="W1659" s="133" t="e">
        <f>VLOOKUP(TRIM(X1659),X10:Y88,2,FALSE)</f>
        <v>#N/A</v>
      </c>
      <c r="X1659" s="11" t="str">
        <f t="shared" si="116"/>
        <v/>
      </c>
      <c r="Y1659" s="266">
        <f t="shared" si="114"/>
        <v>0</v>
      </c>
      <c r="Z1659" s="266">
        <f t="shared" si="115"/>
        <v>0</v>
      </c>
      <c r="AA1659" s="266">
        <f t="shared" si="117"/>
        <v>0</v>
      </c>
    </row>
    <row r="1660" spans="1:27" ht="37.200000000000003" customHeight="1" thickBot="1">
      <c r="A1660" s="119"/>
      <c r="B1660" s="134" t="s">
        <v>57</v>
      </c>
      <c r="C1660" s="122"/>
      <c r="D1660" s="122"/>
      <c r="E1660" s="123" t="s">
        <v>26319</v>
      </c>
      <c r="F1660" s="124"/>
      <c r="G1660" s="124"/>
      <c r="H1660" s="124"/>
      <c r="I1660" s="210"/>
      <c r="J1660" s="129"/>
      <c r="K1660" s="128"/>
      <c r="L1660" s="129"/>
      <c r="M1660" s="128"/>
      <c r="N1660" s="127"/>
      <c r="O1660" s="127"/>
      <c r="P1660" s="127"/>
      <c r="Q1660" s="131"/>
      <c r="R1660" s="131"/>
      <c r="S1660" s="132"/>
      <c r="T1660" s="136"/>
      <c r="U1660" s="211"/>
      <c r="V1660" s="211"/>
      <c r="W1660" s="133" t="e">
        <f>VLOOKUP(TRIM(X1660),X10:Y88,2,FALSE)</f>
        <v>#N/A</v>
      </c>
      <c r="X1660" s="11" t="str">
        <f t="shared" si="116"/>
        <v/>
      </c>
      <c r="Y1660" s="266">
        <f t="shared" si="114"/>
        <v>0</v>
      </c>
      <c r="Z1660" s="266">
        <f t="shared" si="115"/>
        <v>0</v>
      </c>
      <c r="AA1660" s="266">
        <f t="shared" si="117"/>
        <v>0</v>
      </c>
    </row>
    <row r="1661" spans="1:27" ht="37.200000000000003" customHeight="1">
      <c r="A1661" s="119"/>
      <c r="B1661" s="120" t="s">
        <v>57</v>
      </c>
      <c r="C1661" s="122"/>
      <c r="D1661" s="122"/>
      <c r="E1661" s="123" t="s">
        <v>26320</v>
      </c>
      <c r="F1661" s="124"/>
      <c r="G1661" s="124"/>
      <c r="H1661" s="124"/>
      <c r="I1661" s="210"/>
      <c r="J1661" s="129"/>
      <c r="K1661" s="128"/>
      <c r="L1661" s="129"/>
      <c r="M1661" s="128"/>
      <c r="N1661" s="127"/>
      <c r="O1661" s="127"/>
      <c r="P1661" s="127"/>
      <c r="Q1661" s="131"/>
      <c r="R1661" s="131"/>
      <c r="S1661" s="132"/>
      <c r="T1661" s="136"/>
      <c r="U1661" s="211"/>
      <c r="V1661" s="211"/>
      <c r="W1661" s="133" t="e">
        <f>VLOOKUP(TRIM(X1661),X10:Y88,2,FALSE)</f>
        <v>#N/A</v>
      </c>
      <c r="X1661" s="11" t="str">
        <f t="shared" si="116"/>
        <v/>
      </c>
      <c r="Y1661" s="266">
        <f t="shared" si="114"/>
        <v>0</v>
      </c>
      <c r="Z1661" s="266">
        <f t="shared" si="115"/>
        <v>0</v>
      </c>
      <c r="AA1661" s="266">
        <f t="shared" si="117"/>
        <v>0</v>
      </c>
    </row>
    <row r="1662" spans="1:27" ht="37.200000000000003" customHeight="1" thickBot="1">
      <c r="A1662" s="119"/>
      <c r="B1662" s="134" t="s">
        <v>57</v>
      </c>
      <c r="C1662" s="122"/>
      <c r="D1662" s="122"/>
      <c r="E1662" s="123" t="s">
        <v>26321</v>
      </c>
      <c r="F1662" s="124"/>
      <c r="G1662" s="124"/>
      <c r="H1662" s="124"/>
      <c r="I1662" s="210"/>
      <c r="J1662" s="129"/>
      <c r="K1662" s="128"/>
      <c r="L1662" s="129"/>
      <c r="M1662" s="128"/>
      <c r="N1662" s="127"/>
      <c r="O1662" s="127"/>
      <c r="P1662" s="127"/>
      <c r="Q1662" s="131"/>
      <c r="R1662" s="131"/>
      <c r="S1662" s="132"/>
      <c r="T1662" s="136"/>
      <c r="U1662" s="211"/>
      <c r="V1662" s="211"/>
      <c r="W1662" s="133" t="e">
        <f>VLOOKUP(TRIM(X1662),X10:Y88,2,FALSE)</f>
        <v>#N/A</v>
      </c>
      <c r="X1662" s="11" t="str">
        <f t="shared" si="116"/>
        <v/>
      </c>
      <c r="Y1662" s="266">
        <f t="shared" si="114"/>
        <v>0</v>
      </c>
      <c r="Z1662" s="266">
        <f t="shared" si="115"/>
        <v>0</v>
      </c>
      <c r="AA1662" s="266">
        <f t="shared" si="117"/>
        <v>0</v>
      </c>
    </row>
    <row r="1663" spans="1:27" ht="37.200000000000003" customHeight="1">
      <c r="A1663" s="119"/>
      <c r="B1663" s="120" t="s">
        <v>57</v>
      </c>
      <c r="C1663" s="122"/>
      <c r="D1663" s="122"/>
      <c r="E1663" s="123" t="s">
        <v>26322</v>
      </c>
      <c r="F1663" s="124"/>
      <c r="G1663" s="124"/>
      <c r="H1663" s="124"/>
      <c r="I1663" s="210"/>
      <c r="J1663" s="129"/>
      <c r="K1663" s="128"/>
      <c r="L1663" s="129"/>
      <c r="M1663" s="128"/>
      <c r="N1663" s="127"/>
      <c r="O1663" s="127"/>
      <c r="P1663" s="127"/>
      <c r="Q1663" s="131"/>
      <c r="R1663" s="131"/>
      <c r="S1663" s="132"/>
      <c r="T1663" s="136"/>
      <c r="U1663" s="211"/>
      <c r="V1663" s="211"/>
      <c r="W1663" s="133" t="e">
        <f>VLOOKUP(TRIM(X1663),X10:Y88,2,FALSE)</f>
        <v>#N/A</v>
      </c>
      <c r="X1663" s="11" t="str">
        <f t="shared" si="116"/>
        <v/>
      </c>
      <c r="Y1663" s="266">
        <f t="shared" si="114"/>
        <v>0</v>
      </c>
      <c r="Z1663" s="266">
        <f t="shared" si="115"/>
        <v>0</v>
      </c>
      <c r="AA1663" s="266">
        <f t="shared" si="117"/>
        <v>0</v>
      </c>
    </row>
    <row r="1664" spans="1:27" ht="37.200000000000003" customHeight="1" thickBot="1">
      <c r="A1664" s="119"/>
      <c r="B1664" s="134" t="s">
        <v>57</v>
      </c>
      <c r="C1664" s="122"/>
      <c r="D1664" s="122"/>
      <c r="E1664" s="123" t="s">
        <v>26323</v>
      </c>
      <c r="F1664" s="124"/>
      <c r="G1664" s="124"/>
      <c r="H1664" s="124"/>
      <c r="I1664" s="210"/>
      <c r="J1664" s="129"/>
      <c r="K1664" s="128"/>
      <c r="L1664" s="129"/>
      <c r="M1664" s="128"/>
      <c r="N1664" s="127"/>
      <c r="O1664" s="127"/>
      <c r="P1664" s="127"/>
      <c r="Q1664" s="131"/>
      <c r="R1664" s="131"/>
      <c r="S1664" s="132"/>
      <c r="T1664" s="136"/>
      <c r="U1664" s="211"/>
      <c r="V1664" s="211"/>
      <c r="W1664" s="133" t="e">
        <f>VLOOKUP(TRIM(X1664),X10:Y88,2,FALSE)</f>
        <v>#N/A</v>
      </c>
      <c r="X1664" s="11" t="str">
        <f t="shared" si="116"/>
        <v/>
      </c>
      <c r="Y1664" s="266">
        <f t="shared" si="114"/>
        <v>0</v>
      </c>
      <c r="Z1664" s="266">
        <f t="shared" si="115"/>
        <v>0</v>
      </c>
      <c r="AA1664" s="266">
        <f t="shared" si="117"/>
        <v>0</v>
      </c>
    </row>
    <row r="1665" spans="1:27" ht="37.200000000000003" customHeight="1">
      <c r="A1665" s="119"/>
      <c r="B1665" s="120" t="s">
        <v>57</v>
      </c>
      <c r="C1665" s="122"/>
      <c r="D1665" s="122"/>
      <c r="E1665" s="123" t="s">
        <v>26324</v>
      </c>
      <c r="F1665" s="124"/>
      <c r="G1665" s="124"/>
      <c r="H1665" s="124"/>
      <c r="I1665" s="210"/>
      <c r="J1665" s="129"/>
      <c r="K1665" s="128"/>
      <c r="L1665" s="129"/>
      <c r="M1665" s="128"/>
      <c r="N1665" s="127"/>
      <c r="O1665" s="127"/>
      <c r="P1665" s="127"/>
      <c r="Q1665" s="131"/>
      <c r="R1665" s="131"/>
      <c r="S1665" s="132"/>
      <c r="T1665" s="136"/>
      <c r="U1665" s="211"/>
      <c r="V1665" s="211"/>
      <c r="W1665" s="133" t="e">
        <f>VLOOKUP(TRIM(X1665),X10:Y88,2,FALSE)</f>
        <v>#N/A</v>
      </c>
      <c r="X1665" s="11" t="str">
        <f t="shared" si="116"/>
        <v/>
      </c>
      <c r="Y1665" s="266">
        <f t="shared" si="114"/>
        <v>0</v>
      </c>
      <c r="Z1665" s="266">
        <f t="shared" si="115"/>
        <v>0</v>
      </c>
      <c r="AA1665" s="266">
        <f t="shared" si="117"/>
        <v>0</v>
      </c>
    </row>
    <row r="1666" spans="1:27" ht="37.200000000000003" customHeight="1" thickBot="1">
      <c r="A1666" s="119"/>
      <c r="B1666" s="134" t="s">
        <v>57</v>
      </c>
      <c r="C1666" s="122"/>
      <c r="D1666" s="122"/>
      <c r="E1666" s="123" t="s">
        <v>26325</v>
      </c>
      <c r="F1666" s="124"/>
      <c r="G1666" s="124"/>
      <c r="H1666" s="124"/>
      <c r="I1666" s="210"/>
      <c r="J1666" s="129"/>
      <c r="K1666" s="128"/>
      <c r="L1666" s="129"/>
      <c r="M1666" s="128"/>
      <c r="N1666" s="127"/>
      <c r="O1666" s="127"/>
      <c r="P1666" s="127"/>
      <c r="Q1666" s="131"/>
      <c r="R1666" s="131"/>
      <c r="S1666" s="132"/>
      <c r="T1666" s="136"/>
      <c r="U1666" s="211"/>
      <c r="V1666" s="211"/>
      <c r="W1666" s="133" t="e">
        <f>VLOOKUP(TRIM(X1666),X10:Y88,2,FALSE)</f>
        <v>#N/A</v>
      </c>
      <c r="X1666" s="11" t="str">
        <f t="shared" si="116"/>
        <v/>
      </c>
      <c r="Y1666" s="266">
        <f t="shared" si="114"/>
        <v>0</v>
      </c>
      <c r="Z1666" s="266">
        <f t="shared" si="115"/>
        <v>0</v>
      </c>
      <c r="AA1666" s="266">
        <f t="shared" si="117"/>
        <v>0</v>
      </c>
    </row>
    <row r="1667" spans="1:27" ht="37.200000000000003" customHeight="1">
      <c r="A1667" s="119"/>
      <c r="B1667" s="120" t="s">
        <v>57</v>
      </c>
      <c r="C1667" s="122"/>
      <c r="D1667" s="122"/>
      <c r="E1667" s="123" t="s">
        <v>26326</v>
      </c>
      <c r="F1667" s="124"/>
      <c r="G1667" s="124"/>
      <c r="H1667" s="124"/>
      <c r="I1667" s="210"/>
      <c r="J1667" s="129"/>
      <c r="K1667" s="128"/>
      <c r="L1667" s="129"/>
      <c r="M1667" s="128"/>
      <c r="N1667" s="127"/>
      <c r="O1667" s="127"/>
      <c r="P1667" s="127"/>
      <c r="Q1667" s="131"/>
      <c r="R1667" s="131"/>
      <c r="S1667" s="132"/>
      <c r="T1667" s="136"/>
      <c r="U1667" s="211"/>
      <c r="V1667" s="211"/>
      <c r="W1667" s="133" t="e">
        <f>VLOOKUP(TRIM(X1667),X10:Y88,2,FALSE)</f>
        <v>#N/A</v>
      </c>
      <c r="X1667" s="11" t="str">
        <f t="shared" si="116"/>
        <v/>
      </c>
      <c r="Y1667" s="266">
        <f t="shared" si="114"/>
        <v>0</v>
      </c>
      <c r="Z1667" s="266">
        <f t="shared" si="115"/>
        <v>0</v>
      </c>
      <c r="AA1667" s="266">
        <f t="shared" si="117"/>
        <v>0</v>
      </c>
    </row>
    <row r="1668" spans="1:27" ht="37.200000000000003" customHeight="1" thickBot="1">
      <c r="A1668" s="119"/>
      <c r="B1668" s="134" t="s">
        <v>57</v>
      </c>
      <c r="C1668" s="122"/>
      <c r="D1668" s="122"/>
      <c r="E1668" s="123" t="s">
        <v>26327</v>
      </c>
      <c r="F1668" s="124"/>
      <c r="G1668" s="124"/>
      <c r="H1668" s="124"/>
      <c r="I1668" s="210"/>
      <c r="J1668" s="129"/>
      <c r="K1668" s="128"/>
      <c r="L1668" s="129"/>
      <c r="M1668" s="128"/>
      <c r="N1668" s="127"/>
      <c r="O1668" s="127"/>
      <c r="P1668" s="127"/>
      <c r="Q1668" s="131"/>
      <c r="R1668" s="131"/>
      <c r="S1668" s="132"/>
      <c r="T1668" s="136"/>
      <c r="U1668" s="211"/>
      <c r="V1668" s="211"/>
      <c r="W1668" s="133" t="e">
        <f>VLOOKUP(TRIM(X1668),X10:Y88,2,FALSE)</f>
        <v>#N/A</v>
      </c>
      <c r="X1668" s="11" t="str">
        <f t="shared" si="116"/>
        <v/>
      </c>
      <c r="Y1668" s="266">
        <f t="shared" si="114"/>
        <v>0</v>
      </c>
      <c r="Z1668" s="266">
        <f t="shared" si="115"/>
        <v>0</v>
      </c>
      <c r="AA1668" s="266">
        <f t="shared" si="117"/>
        <v>0</v>
      </c>
    </row>
    <row r="1669" spans="1:27" ht="37.200000000000003" customHeight="1">
      <c r="A1669" s="119"/>
      <c r="B1669" s="120" t="s">
        <v>57</v>
      </c>
      <c r="C1669" s="122"/>
      <c r="D1669" s="122"/>
      <c r="E1669" s="123" t="s">
        <v>26328</v>
      </c>
      <c r="F1669" s="124"/>
      <c r="G1669" s="124"/>
      <c r="H1669" s="124"/>
      <c r="I1669" s="210"/>
      <c r="J1669" s="127"/>
      <c r="K1669" s="212"/>
      <c r="L1669" s="127"/>
      <c r="M1669" s="212"/>
      <c r="N1669" s="127"/>
      <c r="O1669" s="127"/>
      <c r="P1669" s="127"/>
      <c r="Q1669" s="131"/>
      <c r="R1669" s="131"/>
      <c r="S1669" s="132"/>
      <c r="T1669" s="136"/>
      <c r="U1669" s="211"/>
      <c r="V1669" s="211"/>
      <c r="W1669" s="133" t="e">
        <f>VLOOKUP(TRIM(X1669),X10:Y88,2,FALSE)</f>
        <v>#N/A</v>
      </c>
      <c r="X1669" s="11" t="str">
        <f t="shared" si="116"/>
        <v/>
      </c>
      <c r="Y1669" s="266">
        <f t="shared" si="114"/>
        <v>0</v>
      </c>
      <c r="Z1669" s="266">
        <f t="shared" si="115"/>
        <v>0</v>
      </c>
      <c r="AA1669" s="266">
        <f t="shared" si="117"/>
        <v>0</v>
      </c>
    </row>
    <row r="1670" spans="1:27" ht="37.200000000000003" customHeight="1" thickBot="1">
      <c r="A1670" s="119"/>
      <c r="B1670" s="134" t="s">
        <v>57</v>
      </c>
      <c r="C1670" s="122"/>
      <c r="D1670" s="122"/>
      <c r="E1670" s="123" t="s">
        <v>26329</v>
      </c>
      <c r="F1670" s="124"/>
      <c r="G1670" s="124"/>
      <c r="H1670" s="124"/>
      <c r="I1670" s="210"/>
      <c r="J1670" s="129"/>
      <c r="K1670" s="128"/>
      <c r="L1670" s="129"/>
      <c r="M1670" s="128"/>
      <c r="N1670" s="127"/>
      <c r="O1670" s="127"/>
      <c r="P1670" s="127"/>
      <c r="Q1670" s="131"/>
      <c r="R1670" s="131"/>
      <c r="S1670" s="132"/>
      <c r="T1670" s="136"/>
      <c r="U1670" s="211"/>
      <c r="V1670" s="211"/>
      <c r="W1670" s="133" t="e">
        <f>VLOOKUP(TRIM(X1670),X10:Y88,2,FALSE)</f>
        <v>#N/A</v>
      </c>
      <c r="X1670" s="11" t="str">
        <f t="shared" si="116"/>
        <v/>
      </c>
      <c r="Y1670" s="266">
        <f t="shared" si="114"/>
        <v>0</v>
      </c>
      <c r="Z1670" s="266">
        <f t="shared" si="115"/>
        <v>0</v>
      </c>
      <c r="AA1670" s="266">
        <f t="shared" si="117"/>
        <v>0</v>
      </c>
    </row>
    <row r="1671" spans="1:27" ht="37.200000000000003" customHeight="1">
      <c r="A1671" s="119"/>
      <c r="B1671" s="120" t="s">
        <v>57</v>
      </c>
      <c r="C1671" s="122"/>
      <c r="D1671" s="122"/>
      <c r="E1671" s="123" t="s">
        <v>26330</v>
      </c>
      <c r="F1671" s="124"/>
      <c r="G1671" s="124"/>
      <c r="H1671" s="124"/>
      <c r="I1671" s="210"/>
      <c r="J1671" s="129"/>
      <c r="K1671" s="128"/>
      <c r="L1671" s="129"/>
      <c r="M1671" s="128"/>
      <c r="N1671" s="127"/>
      <c r="O1671" s="127"/>
      <c r="P1671" s="127"/>
      <c r="Q1671" s="131"/>
      <c r="R1671" s="131"/>
      <c r="S1671" s="132"/>
      <c r="T1671" s="136"/>
      <c r="U1671" s="211"/>
      <c r="V1671" s="211"/>
      <c r="W1671" s="133" t="e">
        <f>VLOOKUP(TRIM(X1671),X10:Y88,2,FALSE)</f>
        <v>#N/A</v>
      </c>
      <c r="X1671" s="11" t="str">
        <f t="shared" si="116"/>
        <v/>
      </c>
      <c r="Y1671" s="266">
        <f t="shared" si="114"/>
        <v>0</v>
      </c>
      <c r="Z1671" s="266">
        <f t="shared" si="115"/>
        <v>0</v>
      </c>
      <c r="AA1671" s="266">
        <f t="shared" si="117"/>
        <v>0</v>
      </c>
    </row>
    <row r="1672" spans="1:27" ht="37.200000000000003" customHeight="1" thickBot="1">
      <c r="A1672" s="119"/>
      <c r="B1672" s="134" t="s">
        <v>57</v>
      </c>
      <c r="C1672" s="122"/>
      <c r="D1672" s="122"/>
      <c r="E1672" s="123" t="s">
        <v>26331</v>
      </c>
      <c r="F1672" s="124"/>
      <c r="G1672" s="124"/>
      <c r="H1672" s="124"/>
      <c r="I1672" s="210"/>
      <c r="J1672" s="129"/>
      <c r="K1672" s="128"/>
      <c r="L1672" s="129"/>
      <c r="M1672" s="128"/>
      <c r="N1672" s="127"/>
      <c r="O1672" s="127"/>
      <c r="P1672" s="127"/>
      <c r="Q1672" s="131"/>
      <c r="R1672" s="131"/>
      <c r="S1672" s="132"/>
      <c r="T1672" s="136"/>
      <c r="U1672" s="211"/>
      <c r="V1672" s="211"/>
      <c r="W1672" s="133" t="e">
        <f>VLOOKUP(TRIM(X1672),X10:Y88,2,FALSE)</f>
        <v>#N/A</v>
      </c>
      <c r="X1672" s="11" t="str">
        <f t="shared" si="116"/>
        <v/>
      </c>
      <c r="Y1672" s="266">
        <f t="shared" si="114"/>
        <v>0</v>
      </c>
      <c r="Z1672" s="266">
        <f t="shared" si="115"/>
        <v>0</v>
      </c>
      <c r="AA1672" s="266">
        <f t="shared" si="117"/>
        <v>0</v>
      </c>
    </row>
    <row r="1673" spans="1:27" ht="37.200000000000003" customHeight="1">
      <c r="A1673" s="119"/>
      <c r="B1673" s="120" t="s">
        <v>57</v>
      </c>
      <c r="C1673" s="122"/>
      <c r="D1673" s="122"/>
      <c r="E1673" s="123" t="s">
        <v>26332</v>
      </c>
      <c r="F1673" s="124"/>
      <c r="G1673" s="124"/>
      <c r="H1673" s="124"/>
      <c r="I1673" s="210"/>
      <c r="J1673" s="127"/>
      <c r="K1673" s="212"/>
      <c r="L1673" s="127"/>
      <c r="M1673" s="212"/>
      <c r="N1673" s="127"/>
      <c r="O1673" s="127"/>
      <c r="P1673" s="127"/>
      <c r="Q1673" s="131"/>
      <c r="R1673" s="131"/>
      <c r="S1673" s="132"/>
      <c r="T1673" s="136"/>
      <c r="U1673" s="211"/>
      <c r="V1673" s="211"/>
      <c r="W1673" s="133" t="e">
        <f>VLOOKUP(TRIM(X1673),X10:Y88,2,FALSE)</f>
        <v>#N/A</v>
      </c>
      <c r="X1673" s="11" t="str">
        <f t="shared" si="116"/>
        <v/>
      </c>
      <c r="Y1673" s="266">
        <f t="shared" ref="Y1673:Y1736" si="118">IF(F1673="CR", IF(S1673="Approved", 1, IF(S1673="Block approved", 1, 0)),0)</f>
        <v>0</v>
      </c>
      <c r="Z1673" s="266">
        <f t="shared" si="115"/>
        <v>0</v>
      </c>
      <c r="AA1673" s="266">
        <f t="shared" si="117"/>
        <v>0</v>
      </c>
    </row>
    <row r="1674" spans="1:27" ht="37.200000000000003" customHeight="1" thickBot="1">
      <c r="A1674" s="119"/>
      <c r="B1674" s="134" t="s">
        <v>57</v>
      </c>
      <c r="C1674" s="122"/>
      <c r="D1674" s="122"/>
      <c r="E1674" s="123" t="s">
        <v>26333</v>
      </c>
      <c r="F1674" s="124"/>
      <c r="G1674" s="124"/>
      <c r="H1674" s="124"/>
      <c r="I1674" s="210"/>
      <c r="J1674" s="127"/>
      <c r="K1674" s="212"/>
      <c r="L1674" s="127"/>
      <c r="M1674" s="212"/>
      <c r="N1674" s="127"/>
      <c r="O1674" s="127"/>
      <c r="P1674" s="127"/>
      <c r="Q1674" s="131"/>
      <c r="R1674" s="131"/>
      <c r="S1674" s="132"/>
      <c r="T1674" s="136"/>
      <c r="U1674" s="211"/>
      <c r="V1674" s="211"/>
      <c r="W1674" s="133" t="e">
        <f>VLOOKUP(TRIM(X1674),X10:Y88,2,FALSE)</f>
        <v>#N/A</v>
      </c>
      <c r="X1674" s="11" t="str">
        <f t="shared" si="116"/>
        <v/>
      </c>
      <c r="Y1674" s="266">
        <f t="shared" si="118"/>
        <v>0</v>
      </c>
      <c r="Z1674" s="266">
        <f t="shared" si="115"/>
        <v>0</v>
      </c>
      <c r="AA1674" s="266">
        <f t="shared" si="117"/>
        <v>0</v>
      </c>
    </row>
    <row r="1675" spans="1:27" ht="37.200000000000003" customHeight="1">
      <c r="A1675" s="119"/>
      <c r="B1675" s="120" t="s">
        <v>57</v>
      </c>
      <c r="C1675" s="122"/>
      <c r="D1675" s="122"/>
      <c r="E1675" s="123" t="s">
        <v>26334</v>
      </c>
      <c r="F1675" s="124"/>
      <c r="G1675" s="124"/>
      <c r="H1675" s="124"/>
      <c r="I1675" s="210"/>
      <c r="J1675" s="127"/>
      <c r="K1675" s="212"/>
      <c r="L1675" s="127"/>
      <c r="M1675" s="212"/>
      <c r="N1675" s="127"/>
      <c r="O1675" s="127"/>
      <c r="P1675" s="127"/>
      <c r="Q1675" s="131"/>
      <c r="R1675" s="131"/>
      <c r="S1675" s="132"/>
      <c r="T1675" s="136"/>
      <c r="U1675" s="211"/>
      <c r="V1675" s="211"/>
      <c r="W1675" s="133" t="e">
        <f>VLOOKUP(TRIM(X1675),X10:Y88,2,FALSE)</f>
        <v>#N/A</v>
      </c>
      <c r="X1675" s="11" t="str">
        <f t="shared" si="116"/>
        <v/>
      </c>
      <c r="Y1675" s="266">
        <f t="shared" si="118"/>
        <v>0</v>
      </c>
      <c r="Z1675" s="266">
        <f t="shared" si="115"/>
        <v>0</v>
      </c>
      <c r="AA1675" s="266">
        <f t="shared" si="117"/>
        <v>0</v>
      </c>
    </row>
    <row r="1676" spans="1:27" ht="37.200000000000003" customHeight="1" thickBot="1">
      <c r="A1676" s="119"/>
      <c r="B1676" s="134" t="s">
        <v>57</v>
      </c>
      <c r="C1676" s="122"/>
      <c r="D1676" s="122"/>
      <c r="E1676" s="123" t="s">
        <v>26335</v>
      </c>
      <c r="F1676" s="124"/>
      <c r="G1676" s="124"/>
      <c r="H1676" s="124"/>
      <c r="I1676" s="210"/>
      <c r="J1676" s="127"/>
      <c r="K1676" s="212"/>
      <c r="L1676" s="127"/>
      <c r="M1676" s="212"/>
      <c r="N1676" s="127"/>
      <c r="O1676" s="127"/>
      <c r="P1676" s="127"/>
      <c r="Q1676" s="131"/>
      <c r="R1676" s="131"/>
      <c r="S1676" s="132"/>
      <c r="T1676" s="136"/>
      <c r="U1676" s="211"/>
      <c r="V1676" s="211"/>
      <c r="W1676" s="133" t="e">
        <f>VLOOKUP(TRIM(X1676),X10:Y88,2,FALSE)</f>
        <v>#N/A</v>
      </c>
      <c r="X1676" s="11" t="str">
        <f t="shared" si="116"/>
        <v/>
      </c>
      <c r="Y1676" s="266">
        <f t="shared" si="118"/>
        <v>0</v>
      </c>
      <c r="Z1676" s="266">
        <f t="shared" si="115"/>
        <v>0</v>
      </c>
      <c r="AA1676" s="266">
        <f t="shared" si="117"/>
        <v>0</v>
      </c>
    </row>
    <row r="1677" spans="1:27" ht="37.200000000000003" customHeight="1">
      <c r="A1677" s="119"/>
      <c r="B1677" s="120" t="s">
        <v>57</v>
      </c>
      <c r="C1677" s="122"/>
      <c r="D1677" s="122"/>
      <c r="E1677" s="123" t="s">
        <v>26336</v>
      </c>
      <c r="F1677" s="124"/>
      <c r="G1677" s="124"/>
      <c r="H1677" s="124"/>
      <c r="I1677" s="210"/>
      <c r="J1677" s="127"/>
      <c r="K1677" s="212"/>
      <c r="L1677" s="127"/>
      <c r="M1677" s="212"/>
      <c r="N1677" s="127"/>
      <c r="O1677" s="127"/>
      <c r="P1677" s="127"/>
      <c r="Q1677" s="131"/>
      <c r="R1677" s="131"/>
      <c r="S1677" s="132"/>
      <c r="T1677" s="136"/>
      <c r="U1677" s="211"/>
      <c r="V1677" s="211"/>
      <c r="W1677" s="133" t="e">
        <f>VLOOKUP(TRIM(X1677),X10:Y88,2,FALSE)</f>
        <v>#N/A</v>
      </c>
      <c r="X1677" s="11" t="str">
        <f t="shared" si="116"/>
        <v/>
      </c>
      <c r="Y1677" s="266">
        <f t="shared" si="118"/>
        <v>0</v>
      </c>
      <c r="Z1677" s="266">
        <f t="shared" si="115"/>
        <v>0</v>
      </c>
      <c r="AA1677" s="266">
        <f t="shared" si="117"/>
        <v>0</v>
      </c>
    </row>
    <row r="1678" spans="1:27" ht="37.200000000000003" customHeight="1" thickBot="1">
      <c r="A1678" s="119"/>
      <c r="B1678" s="134" t="s">
        <v>57</v>
      </c>
      <c r="C1678" s="122"/>
      <c r="D1678" s="122"/>
      <c r="E1678" s="123" t="s">
        <v>26337</v>
      </c>
      <c r="F1678" s="124"/>
      <c r="G1678" s="124"/>
      <c r="H1678" s="124"/>
      <c r="I1678" s="210"/>
      <c r="J1678" s="127"/>
      <c r="K1678" s="212"/>
      <c r="L1678" s="127"/>
      <c r="M1678" s="212"/>
      <c r="N1678" s="127"/>
      <c r="O1678" s="127"/>
      <c r="P1678" s="127"/>
      <c r="Q1678" s="131"/>
      <c r="R1678" s="131"/>
      <c r="S1678" s="132"/>
      <c r="T1678" s="136"/>
      <c r="U1678" s="211"/>
      <c r="V1678" s="211"/>
      <c r="W1678" s="133" t="e">
        <f>VLOOKUP(TRIM(X1678),X10:Y88,2,FALSE)</f>
        <v>#N/A</v>
      </c>
      <c r="X1678" s="11" t="str">
        <f t="shared" si="116"/>
        <v/>
      </c>
      <c r="Y1678" s="266">
        <f t="shared" si="118"/>
        <v>0</v>
      </c>
      <c r="Z1678" s="266">
        <f t="shared" si="115"/>
        <v>0</v>
      </c>
      <c r="AA1678" s="266">
        <f t="shared" si="117"/>
        <v>0</v>
      </c>
    </row>
    <row r="1679" spans="1:27" ht="37.200000000000003" customHeight="1">
      <c r="A1679" s="119"/>
      <c r="B1679" s="120" t="s">
        <v>57</v>
      </c>
      <c r="C1679" s="122"/>
      <c r="D1679" s="122"/>
      <c r="E1679" s="123" t="s">
        <v>26338</v>
      </c>
      <c r="F1679" s="124"/>
      <c r="G1679" s="124"/>
      <c r="H1679" s="124"/>
      <c r="I1679" s="210"/>
      <c r="J1679" s="127"/>
      <c r="K1679" s="212"/>
      <c r="L1679" s="127"/>
      <c r="M1679" s="212"/>
      <c r="N1679" s="127"/>
      <c r="O1679" s="127"/>
      <c r="P1679" s="127"/>
      <c r="Q1679" s="131"/>
      <c r="R1679" s="131"/>
      <c r="S1679" s="132"/>
      <c r="T1679" s="136"/>
      <c r="U1679" s="211"/>
      <c r="V1679" s="211"/>
      <c r="W1679" s="133" t="e">
        <f>VLOOKUP(TRIM(X1679),X10:Y88,2,FALSE)</f>
        <v>#N/A</v>
      </c>
      <c r="X1679" s="11" t="str">
        <f t="shared" si="116"/>
        <v/>
      </c>
      <c r="Y1679" s="266">
        <f t="shared" si="118"/>
        <v>0</v>
      </c>
      <c r="Z1679" s="266">
        <f t="shared" si="115"/>
        <v>0</v>
      </c>
      <c r="AA1679" s="266">
        <f t="shared" si="117"/>
        <v>0</v>
      </c>
    </row>
    <row r="1680" spans="1:27" ht="37.200000000000003" customHeight="1" thickBot="1">
      <c r="A1680" s="119"/>
      <c r="B1680" s="134" t="s">
        <v>57</v>
      </c>
      <c r="C1680" s="122"/>
      <c r="D1680" s="122"/>
      <c r="E1680" s="123" t="s">
        <v>26339</v>
      </c>
      <c r="F1680" s="124"/>
      <c r="G1680" s="124"/>
      <c r="H1680" s="124"/>
      <c r="I1680" s="210"/>
      <c r="J1680" s="127"/>
      <c r="K1680" s="212"/>
      <c r="L1680" s="127"/>
      <c r="M1680" s="212"/>
      <c r="N1680" s="127"/>
      <c r="O1680" s="127"/>
      <c r="P1680" s="127"/>
      <c r="Q1680" s="131"/>
      <c r="R1680" s="131"/>
      <c r="S1680" s="132"/>
      <c r="T1680" s="136"/>
      <c r="U1680" s="211"/>
      <c r="V1680" s="211"/>
      <c r="W1680" s="133" t="e">
        <f>VLOOKUP(TRIM(X1680),X10:Y88,2,FALSE)</f>
        <v>#N/A</v>
      </c>
      <c r="X1680" s="11" t="str">
        <f t="shared" si="116"/>
        <v/>
      </c>
      <c r="Y1680" s="266">
        <f t="shared" si="118"/>
        <v>0</v>
      </c>
      <c r="Z1680" s="266">
        <f t="shared" si="115"/>
        <v>0</v>
      </c>
      <c r="AA1680" s="266">
        <f t="shared" si="117"/>
        <v>0</v>
      </c>
    </row>
    <row r="1681" spans="1:27" ht="37.200000000000003" customHeight="1">
      <c r="A1681" s="119"/>
      <c r="B1681" s="120" t="s">
        <v>57</v>
      </c>
      <c r="C1681" s="122"/>
      <c r="D1681" s="122"/>
      <c r="E1681" s="123" t="s">
        <v>26340</v>
      </c>
      <c r="F1681" s="124"/>
      <c r="G1681" s="124"/>
      <c r="H1681" s="124"/>
      <c r="I1681" s="210"/>
      <c r="J1681" s="127"/>
      <c r="K1681" s="212"/>
      <c r="L1681" s="127"/>
      <c r="M1681" s="212"/>
      <c r="N1681" s="127"/>
      <c r="O1681" s="127"/>
      <c r="P1681" s="127"/>
      <c r="Q1681" s="131"/>
      <c r="R1681" s="131"/>
      <c r="S1681" s="132"/>
      <c r="T1681" s="136"/>
      <c r="U1681" s="211"/>
      <c r="V1681" s="211"/>
      <c r="W1681" s="133" t="e">
        <f>VLOOKUP(TRIM(X1681),X10:Y88,2,FALSE)</f>
        <v>#N/A</v>
      </c>
      <c r="X1681" s="11" t="str">
        <f t="shared" si="116"/>
        <v/>
      </c>
      <c r="Y1681" s="266">
        <f t="shared" si="118"/>
        <v>0</v>
      </c>
      <c r="Z1681" s="266">
        <f t="shared" si="115"/>
        <v>0</v>
      </c>
      <c r="AA1681" s="266">
        <f t="shared" si="117"/>
        <v>0</v>
      </c>
    </row>
    <row r="1682" spans="1:27" ht="37.200000000000003" customHeight="1" thickBot="1">
      <c r="A1682" s="119"/>
      <c r="B1682" s="134" t="s">
        <v>57</v>
      </c>
      <c r="C1682" s="122"/>
      <c r="D1682" s="122"/>
      <c r="E1682" s="123" t="s">
        <v>26341</v>
      </c>
      <c r="F1682" s="124"/>
      <c r="G1682" s="124"/>
      <c r="H1682" s="124"/>
      <c r="I1682" s="210"/>
      <c r="J1682" s="127"/>
      <c r="K1682" s="212"/>
      <c r="L1682" s="127"/>
      <c r="M1682" s="212"/>
      <c r="N1682" s="127"/>
      <c r="O1682" s="127"/>
      <c r="P1682" s="127"/>
      <c r="Q1682" s="131"/>
      <c r="R1682" s="131"/>
      <c r="S1682" s="132"/>
      <c r="T1682" s="136"/>
      <c r="U1682" s="211"/>
      <c r="V1682" s="211"/>
      <c r="W1682" s="133" t="e">
        <f>VLOOKUP(TRIM(X1682),X10:Y88,2,FALSE)</f>
        <v>#N/A</v>
      </c>
      <c r="X1682" s="11" t="str">
        <f t="shared" si="116"/>
        <v/>
      </c>
      <c r="Y1682" s="266">
        <f t="shared" si="118"/>
        <v>0</v>
      </c>
      <c r="Z1682" s="266">
        <f t="shared" si="115"/>
        <v>0</v>
      </c>
      <c r="AA1682" s="266">
        <f t="shared" si="117"/>
        <v>0</v>
      </c>
    </row>
    <row r="1683" spans="1:27" ht="37.200000000000003" customHeight="1">
      <c r="A1683" s="119"/>
      <c r="B1683" s="120" t="s">
        <v>57</v>
      </c>
      <c r="C1683" s="122"/>
      <c r="D1683" s="122"/>
      <c r="E1683" s="123" t="s">
        <v>26342</v>
      </c>
      <c r="F1683" s="124"/>
      <c r="G1683" s="124"/>
      <c r="H1683" s="124"/>
      <c r="I1683" s="210"/>
      <c r="J1683" s="127"/>
      <c r="K1683" s="212"/>
      <c r="L1683" s="127"/>
      <c r="M1683" s="212"/>
      <c r="N1683" s="127"/>
      <c r="O1683" s="127"/>
      <c r="P1683" s="127"/>
      <c r="Q1683" s="131"/>
      <c r="R1683" s="131"/>
      <c r="S1683" s="132"/>
      <c r="T1683" s="136"/>
      <c r="U1683" s="211"/>
      <c r="V1683" s="211"/>
      <c r="W1683" s="133" t="e">
        <f>VLOOKUP(TRIM(X1683),X10:Y88,2,FALSE)</f>
        <v>#N/A</v>
      </c>
      <c r="X1683" s="11" t="str">
        <f t="shared" si="116"/>
        <v/>
      </c>
      <c r="Y1683" s="266">
        <f t="shared" si="118"/>
        <v>0</v>
      </c>
      <c r="Z1683" s="266">
        <f t="shared" si="115"/>
        <v>0</v>
      </c>
      <c r="AA1683" s="266">
        <f t="shared" si="117"/>
        <v>0</v>
      </c>
    </row>
    <row r="1684" spans="1:27" ht="37.200000000000003" customHeight="1" thickBot="1">
      <c r="A1684" s="119"/>
      <c r="B1684" s="134" t="s">
        <v>57</v>
      </c>
      <c r="C1684" s="122"/>
      <c r="D1684" s="122"/>
      <c r="E1684" s="123" t="s">
        <v>26343</v>
      </c>
      <c r="F1684" s="124"/>
      <c r="G1684" s="124"/>
      <c r="H1684" s="124"/>
      <c r="I1684" s="210"/>
      <c r="J1684" s="127"/>
      <c r="K1684" s="212"/>
      <c r="L1684" s="127"/>
      <c r="M1684" s="212"/>
      <c r="N1684" s="127"/>
      <c r="O1684" s="127"/>
      <c r="P1684" s="127"/>
      <c r="Q1684" s="131"/>
      <c r="R1684" s="131"/>
      <c r="S1684" s="132"/>
      <c r="T1684" s="136"/>
      <c r="U1684" s="211"/>
      <c r="V1684" s="211"/>
      <c r="W1684" s="133" t="e">
        <f>VLOOKUP(TRIM(X1684),X10:Y88,2,FALSE)</f>
        <v>#N/A</v>
      </c>
      <c r="X1684" s="11" t="str">
        <f t="shared" si="116"/>
        <v/>
      </c>
      <c r="Y1684" s="266">
        <f t="shared" si="118"/>
        <v>0</v>
      </c>
      <c r="Z1684" s="266">
        <f t="shared" si="115"/>
        <v>0</v>
      </c>
      <c r="AA1684" s="266">
        <f t="shared" si="117"/>
        <v>0</v>
      </c>
    </row>
    <row r="1685" spans="1:27" ht="37.200000000000003" customHeight="1">
      <c r="A1685" s="119"/>
      <c r="B1685" s="120" t="s">
        <v>57</v>
      </c>
      <c r="C1685" s="122"/>
      <c r="D1685" s="122"/>
      <c r="E1685" s="123" t="s">
        <v>26344</v>
      </c>
      <c r="F1685" s="124"/>
      <c r="G1685" s="124"/>
      <c r="H1685" s="124"/>
      <c r="I1685" s="210"/>
      <c r="J1685" s="127"/>
      <c r="K1685" s="212"/>
      <c r="L1685" s="127"/>
      <c r="M1685" s="212"/>
      <c r="N1685" s="127"/>
      <c r="O1685" s="127"/>
      <c r="P1685" s="127"/>
      <c r="Q1685" s="131"/>
      <c r="R1685" s="131"/>
      <c r="S1685" s="132"/>
      <c r="T1685" s="136"/>
      <c r="U1685" s="211"/>
      <c r="V1685" s="211"/>
      <c r="W1685" s="133" t="e">
        <f>VLOOKUP(TRIM(X1685),X10:Y88,2,FALSE)</f>
        <v>#N/A</v>
      </c>
      <c r="X1685" s="11" t="str">
        <f t="shared" si="116"/>
        <v/>
      </c>
      <c r="Y1685" s="266">
        <f t="shared" si="118"/>
        <v>0</v>
      </c>
      <c r="Z1685" s="266">
        <f t="shared" si="115"/>
        <v>0</v>
      </c>
      <c r="AA1685" s="266">
        <f t="shared" si="117"/>
        <v>0</v>
      </c>
    </row>
    <row r="1686" spans="1:27" ht="37.200000000000003" customHeight="1" thickBot="1">
      <c r="A1686" s="119"/>
      <c r="B1686" s="134" t="s">
        <v>57</v>
      </c>
      <c r="C1686" s="122"/>
      <c r="D1686" s="122"/>
      <c r="E1686" s="123" t="s">
        <v>26345</v>
      </c>
      <c r="F1686" s="124"/>
      <c r="G1686" s="124"/>
      <c r="H1686" s="124"/>
      <c r="I1686" s="210"/>
      <c r="J1686" s="127"/>
      <c r="K1686" s="212"/>
      <c r="L1686" s="127"/>
      <c r="M1686" s="212"/>
      <c r="N1686" s="127"/>
      <c r="O1686" s="127"/>
      <c r="P1686" s="127"/>
      <c r="Q1686" s="131"/>
      <c r="R1686" s="131"/>
      <c r="S1686" s="132"/>
      <c r="T1686" s="136"/>
      <c r="U1686" s="211"/>
      <c r="V1686" s="211"/>
      <c r="W1686" s="133" t="e">
        <f>VLOOKUP(TRIM(X1686),X10:Y88,2,FALSE)</f>
        <v>#N/A</v>
      </c>
      <c r="X1686" s="11" t="str">
        <f t="shared" si="116"/>
        <v/>
      </c>
      <c r="Y1686" s="266">
        <f t="shared" si="118"/>
        <v>0</v>
      </c>
      <c r="Z1686" s="266">
        <f t="shared" si="115"/>
        <v>0</v>
      </c>
      <c r="AA1686" s="266">
        <f t="shared" si="117"/>
        <v>0</v>
      </c>
    </row>
    <row r="1687" spans="1:27" ht="41.4" customHeight="1">
      <c r="A1687" s="119"/>
      <c r="B1687" s="120" t="s">
        <v>57</v>
      </c>
      <c r="C1687" s="122"/>
      <c r="D1687" s="122"/>
      <c r="E1687" s="123" t="s">
        <v>26346</v>
      </c>
      <c r="F1687" s="124"/>
      <c r="G1687" s="124"/>
      <c r="H1687" s="124"/>
      <c r="I1687" s="210"/>
      <c r="J1687" s="127"/>
      <c r="K1687" s="212"/>
      <c r="L1687" s="127"/>
      <c r="M1687" s="212"/>
      <c r="N1687" s="127"/>
      <c r="O1687" s="127"/>
      <c r="P1687" s="127"/>
      <c r="Q1687" s="131"/>
      <c r="R1687" s="131"/>
      <c r="S1687" s="132"/>
      <c r="T1687" s="136"/>
      <c r="U1687" s="211"/>
      <c r="V1687" s="211"/>
      <c r="W1687" s="133" t="e">
        <f>VLOOKUP(TRIM(X1687),X12:Y90,2,FALSE)</f>
        <v>#N/A</v>
      </c>
      <c r="X1687" s="11" t="str">
        <f t="shared" ref="X1687:X1726" si="119">IF(ISNONTEXT(D1687),"" &amp; D1687 &amp;"",T(D1687))</f>
        <v/>
      </c>
      <c r="Y1687" s="266">
        <f t="shared" si="118"/>
        <v>0</v>
      </c>
      <c r="Z1687" s="266">
        <f t="shared" si="115"/>
        <v>0</v>
      </c>
      <c r="AA1687" s="266">
        <f t="shared" ref="AA1687:AA1726" si="120">LEN(I1687)</f>
        <v>0</v>
      </c>
    </row>
    <row r="1688" spans="1:27" ht="41.4" customHeight="1" thickBot="1">
      <c r="A1688" s="119"/>
      <c r="B1688" s="134" t="s">
        <v>57</v>
      </c>
      <c r="C1688" s="122"/>
      <c r="D1688" s="122"/>
      <c r="E1688" s="123" t="s">
        <v>26347</v>
      </c>
      <c r="F1688" s="124"/>
      <c r="G1688" s="124"/>
      <c r="H1688" s="124"/>
      <c r="I1688" s="210"/>
      <c r="J1688" s="129"/>
      <c r="K1688" s="128"/>
      <c r="L1688" s="129"/>
      <c r="M1688" s="128"/>
      <c r="N1688" s="127"/>
      <c r="O1688" s="127"/>
      <c r="P1688" s="127"/>
      <c r="Q1688" s="131"/>
      <c r="R1688" s="131"/>
      <c r="S1688" s="132"/>
      <c r="T1688" s="136"/>
      <c r="U1688" s="211"/>
      <c r="V1688" s="211"/>
      <c r="W1688" s="133" t="e">
        <f>VLOOKUP(TRIM(X1688),X12:Y90,2,FALSE)</f>
        <v>#N/A</v>
      </c>
      <c r="X1688" s="11" t="str">
        <f t="shared" si="119"/>
        <v/>
      </c>
      <c r="Y1688" s="266">
        <f t="shared" si="118"/>
        <v>0</v>
      </c>
      <c r="Z1688" s="266">
        <f t="shared" si="115"/>
        <v>0</v>
      </c>
      <c r="AA1688" s="266">
        <f t="shared" si="120"/>
        <v>0</v>
      </c>
    </row>
    <row r="1689" spans="1:27" ht="41.4" customHeight="1">
      <c r="A1689" s="119"/>
      <c r="B1689" s="120" t="s">
        <v>57</v>
      </c>
      <c r="C1689" s="122"/>
      <c r="D1689" s="122"/>
      <c r="E1689" s="123" t="s">
        <v>26348</v>
      </c>
      <c r="F1689" s="124"/>
      <c r="G1689" s="124"/>
      <c r="H1689" s="124"/>
      <c r="I1689" s="210"/>
      <c r="J1689" s="129"/>
      <c r="K1689" s="128"/>
      <c r="L1689" s="129"/>
      <c r="M1689" s="128"/>
      <c r="N1689" s="127"/>
      <c r="O1689" s="127"/>
      <c r="P1689" s="127"/>
      <c r="Q1689" s="131"/>
      <c r="R1689" s="131"/>
      <c r="S1689" s="132"/>
      <c r="T1689" s="136"/>
      <c r="U1689" s="211"/>
      <c r="V1689" s="211"/>
      <c r="W1689" s="133" t="e">
        <f>VLOOKUP(TRIM(X1689),X14:Y92,2,FALSE)</f>
        <v>#N/A</v>
      </c>
      <c r="X1689" s="11" t="str">
        <f t="shared" si="119"/>
        <v/>
      </c>
      <c r="Y1689" s="266">
        <f t="shared" si="118"/>
        <v>0</v>
      </c>
      <c r="Z1689" s="266">
        <f t="shared" si="115"/>
        <v>0</v>
      </c>
      <c r="AA1689" s="266">
        <f t="shared" si="120"/>
        <v>0</v>
      </c>
    </row>
    <row r="1690" spans="1:27" ht="41.4" customHeight="1" thickBot="1">
      <c r="A1690" s="119"/>
      <c r="B1690" s="134" t="s">
        <v>57</v>
      </c>
      <c r="C1690" s="122"/>
      <c r="D1690" s="122"/>
      <c r="E1690" s="123" t="s">
        <v>26349</v>
      </c>
      <c r="F1690" s="124"/>
      <c r="G1690" s="124"/>
      <c r="H1690" s="124"/>
      <c r="I1690" s="210"/>
      <c r="J1690" s="129"/>
      <c r="K1690" s="128"/>
      <c r="L1690" s="129"/>
      <c r="M1690" s="128"/>
      <c r="N1690" s="127"/>
      <c r="O1690" s="127"/>
      <c r="P1690" s="127"/>
      <c r="Q1690" s="131"/>
      <c r="R1690" s="131"/>
      <c r="S1690" s="132"/>
      <c r="T1690" s="136"/>
      <c r="U1690" s="211"/>
      <c r="V1690" s="211"/>
      <c r="W1690" s="133" t="e">
        <f>VLOOKUP(TRIM(X1690),X14:Y92,2,FALSE)</f>
        <v>#N/A</v>
      </c>
      <c r="X1690" s="11" t="str">
        <f t="shared" si="119"/>
        <v/>
      </c>
      <c r="Y1690" s="266">
        <f t="shared" si="118"/>
        <v>0</v>
      </c>
      <c r="Z1690" s="266">
        <f t="shared" ref="Z1690:Z1753" si="121">IF(F1690="P-CR", IF(S1690="Approved", 1, IF(S1690="Block approved", 1, 0)),0)</f>
        <v>0</v>
      </c>
      <c r="AA1690" s="266">
        <f t="shared" si="120"/>
        <v>0</v>
      </c>
    </row>
    <row r="1691" spans="1:27" ht="41.4" customHeight="1">
      <c r="A1691" s="119"/>
      <c r="B1691" s="120" t="s">
        <v>57</v>
      </c>
      <c r="C1691" s="122"/>
      <c r="D1691" s="122"/>
      <c r="E1691" s="123" t="s">
        <v>26350</v>
      </c>
      <c r="F1691" s="124"/>
      <c r="G1691" s="124"/>
      <c r="H1691" s="124"/>
      <c r="I1691" s="210"/>
      <c r="J1691" s="129"/>
      <c r="K1691" s="128"/>
      <c r="L1691" s="129"/>
      <c r="M1691" s="128"/>
      <c r="N1691" s="127"/>
      <c r="O1691" s="127"/>
      <c r="P1691" s="127"/>
      <c r="Q1691" s="131"/>
      <c r="R1691" s="131"/>
      <c r="S1691" s="132"/>
      <c r="T1691" s="136"/>
      <c r="U1691" s="211"/>
      <c r="V1691" s="211"/>
      <c r="W1691" s="133" t="e">
        <f>VLOOKUP(TRIM(X1691),X16:Y94,2,FALSE)</f>
        <v>#N/A</v>
      </c>
      <c r="X1691" s="11" t="str">
        <f t="shared" si="119"/>
        <v/>
      </c>
      <c r="Y1691" s="266">
        <f t="shared" si="118"/>
        <v>0</v>
      </c>
      <c r="Z1691" s="266">
        <f t="shared" si="121"/>
        <v>0</v>
      </c>
      <c r="AA1691" s="266">
        <f t="shared" si="120"/>
        <v>0</v>
      </c>
    </row>
    <row r="1692" spans="1:27" ht="41.4" customHeight="1" thickBot="1">
      <c r="A1692" s="119"/>
      <c r="B1692" s="134" t="s">
        <v>57</v>
      </c>
      <c r="C1692" s="122"/>
      <c r="D1692" s="122"/>
      <c r="E1692" s="123" t="s">
        <v>26351</v>
      </c>
      <c r="F1692" s="124"/>
      <c r="G1692" s="124"/>
      <c r="H1692" s="124"/>
      <c r="I1692" s="210"/>
      <c r="J1692" s="129"/>
      <c r="K1692" s="128"/>
      <c r="L1692" s="129"/>
      <c r="M1692" s="128"/>
      <c r="N1692" s="127"/>
      <c r="O1692" s="127"/>
      <c r="P1692" s="127"/>
      <c r="Q1692" s="131"/>
      <c r="R1692" s="131"/>
      <c r="S1692" s="132"/>
      <c r="T1692" s="136"/>
      <c r="U1692" s="211"/>
      <c r="V1692" s="211"/>
      <c r="W1692" s="133" t="e">
        <f>VLOOKUP(TRIM(X1692),X16:Y94,2,FALSE)</f>
        <v>#N/A</v>
      </c>
      <c r="X1692" s="11" t="str">
        <f t="shared" si="119"/>
        <v/>
      </c>
      <c r="Y1692" s="266">
        <f t="shared" si="118"/>
        <v>0</v>
      </c>
      <c r="Z1692" s="266">
        <f t="shared" si="121"/>
        <v>0</v>
      </c>
      <c r="AA1692" s="266">
        <f t="shared" si="120"/>
        <v>0</v>
      </c>
    </row>
    <row r="1693" spans="1:27" ht="41.4" customHeight="1">
      <c r="A1693" s="119"/>
      <c r="B1693" s="120" t="s">
        <v>57</v>
      </c>
      <c r="C1693" s="122"/>
      <c r="D1693" s="122"/>
      <c r="E1693" s="123" t="s">
        <v>26352</v>
      </c>
      <c r="F1693" s="124"/>
      <c r="G1693" s="124"/>
      <c r="H1693" s="124"/>
      <c r="I1693" s="210"/>
      <c r="J1693" s="127"/>
      <c r="K1693" s="212"/>
      <c r="L1693" s="127"/>
      <c r="M1693" s="212"/>
      <c r="N1693" s="127"/>
      <c r="O1693" s="127"/>
      <c r="P1693" s="127"/>
      <c r="Q1693" s="131"/>
      <c r="R1693" s="131"/>
      <c r="S1693" s="132"/>
      <c r="T1693" s="136"/>
      <c r="U1693" s="211"/>
      <c r="V1693" s="211"/>
      <c r="W1693" s="133" t="e">
        <f>VLOOKUP(TRIM(X1693),X18:Y96,2,FALSE)</f>
        <v>#N/A</v>
      </c>
      <c r="X1693" s="11" t="str">
        <f t="shared" si="119"/>
        <v/>
      </c>
      <c r="Y1693" s="266">
        <f t="shared" si="118"/>
        <v>0</v>
      </c>
      <c r="Z1693" s="266">
        <f t="shared" si="121"/>
        <v>0</v>
      </c>
      <c r="AA1693" s="266">
        <f t="shared" si="120"/>
        <v>0</v>
      </c>
    </row>
    <row r="1694" spans="1:27" ht="41.4" customHeight="1" thickBot="1">
      <c r="A1694" s="119"/>
      <c r="B1694" s="134" t="s">
        <v>57</v>
      </c>
      <c r="C1694" s="122"/>
      <c r="D1694" s="122"/>
      <c r="E1694" s="123" t="s">
        <v>26353</v>
      </c>
      <c r="F1694" s="124"/>
      <c r="G1694" s="124"/>
      <c r="H1694" s="124"/>
      <c r="I1694" s="210"/>
      <c r="J1694" s="129"/>
      <c r="K1694" s="128"/>
      <c r="L1694" s="129"/>
      <c r="M1694" s="128"/>
      <c r="N1694" s="127"/>
      <c r="O1694" s="127"/>
      <c r="P1694" s="127"/>
      <c r="Q1694" s="131"/>
      <c r="R1694" s="131"/>
      <c r="S1694" s="132"/>
      <c r="T1694" s="136"/>
      <c r="U1694" s="211"/>
      <c r="V1694" s="211"/>
      <c r="W1694" s="133" t="e">
        <f>VLOOKUP(TRIM(X1694),X18:Y96,2,FALSE)</f>
        <v>#N/A</v>
      </c>
      <c r="X1694" s="11" t="str">
        <f t="shared" si="119"/>
        <v/>
      </c>
      <c r="Y1694" s="266">
        <f t="shared" si="118"/>
        <v>0</v>
      </c>
      <c r="Z1694" s="266">
        <f t="shared" si="121"/>
        <v>0</v>
      </c>
      <c r="AA1694" s="266">
        <f t="shared" si="120"/>
        <v>0</v>
      </c>
    </row>
    <row r="1695" spans="1:27" ht="41.4" customHeight="1">
      <c r="A1695" s="119"/>
      <c r="B1695" s="120" t="s">
        <v>57</v>
      </c>
      <c r="C1695" s="122"/>
      <c r="D1695" s="122"/>
      <c r="E1695" s="123" t="s">
        <v>26354</v>
      </c>
      <c r="F1695" s="124"/>
      <c r="G1695" s="124"/>
      <c r="H1695" s="124"/>
      <c r="I1695" s="210"/>
      <c r="J1695" s="129"/>
      <c r="K1695" s="128"/>
      <c r="L1695" s="129"/>
      <c r="M1695" s="128"/>
      <c r="N1695" s="127"/>
      <c r="O1695" s="127"/>
      <c r="P1695" s="127"/>
      <c r="Q1695" s="131"/>
      <c r="R1695" s="131"/>
      <c r="S1695" s="132"/>
      <c r="T1695" s="136"/>
      <c r="U1695" s="211"/>
      <c r="V1695" s="211"/>
      <c r="W1695" s="133" t="e">
        <f>VLOOKUP(TRIM(X1695),X20:Y98,2,FALSE)</f>
        <v>#N/A</v>
      </c>
      <c r="X1695" s="11" t="str">
        <f t="shared" si="119"/>
        <v/>
      </c>
      <c r="Y1695" s="266">
        <f t="shared" si="118"/>
        <v>0</v>
      </c>
      <c r="Z1695" s="266">
        <f t="shared" si="121"/>
        <v>0</v>
      </c>
      <c r="AA1695" s="266">
        <f t="shared" si="120"/>
        <v>0</v>
      </c>
    </row>
    <row r="1696" spans="1:27" ht="41.4" customHeight="1" thickBot="1">
      <c r="A1696" s="119"/>
      <c r="B1696" s="134" t="s">
        <v>57</v>
      </c>
      <c r="C1696" s="122"/>
      <c r="D1696" s="122"/>
      <c r="E1696" s="123" t="s">
        <v>26355</v>
      </c>
      <c r="F1696" s="124"/>
      <c r="G1696" s="124"/>
      <c r="H1696" s="124"/>
      <c r="I1696" s="210"/>
      <c r="J1696" s="129"/>
      <c r="K1696" s="128"/>
      <c r="L1696" s="129"/>
      <c r="M1696" s="128"/>
      <c r="N1696" s="127"/>
      <c r="O1696" s="127"/>
      <c r="P1696" s="127"/>
      <c r="Q1696" s="131"/>
      <c r="R1696" s="131"/>
      <c r="S1696" s="132"/>
      <c r="T1696" s="136"/>
      <c r="U1696" s="211"/>
      <c r="V1696" s="211"/>
      <c r="W1696" s="133" t="e">
        <f>VLOOKUP(TRIM(X1696),X20:Y98,2,FALSE)</f>
        <v>#N/A</v>
      </c>
      <c r="X1696" s="11" t="str">
        <f t="shared" si="119"/>
        <v/>
      </c>
      <c r="Y1696" s="266">
        <f t="shared" si="118"/>
        <v>0</v>
      </c>
      <c r="Z1696" s="266">
        <f t="shared" si="121"/>
        <v>0</v>
      </c>
      <c r="AA1696" s="266">
        <f t="shared" si="120"/>
        <v>0</v>
      </c>
    </row>
    <row r="1697" spans="1:27" ht="41.4" customHeight="1">
      <c r="A1697" s="119"/>
      <c r="B1697" s="120" t="s">
        <v>57</v>
      </c>
      <c r="C1697" s="122"/>
      <c r="D1697" s="122"/>
      <c r="E1697" s="123" t="s">
        <v>26356</v>
      </c>
      <c r="F1697" s="124"/>
      <c r="G1697" s="124"/>
      <c r="H1697" s="124"/>
      <c r="I1697" s="210"/>
      <c r="J1697" s="129"/>
      <c r="K1697" s="128"/>
      <c r="L1697" s="129"/>
      <c r="M1697" s="128"/>
      <c r="N1697" s="127"/>
      <c r="O1697" s="127"/>
      <c r="P1697" s="127"/>
      <c r="Q1697" s="131"/>
      <c r="R1697" s="131"/>
      <c r="S1697" s="132"/>
      <c r="T1697" s="136"/>
      <c r="U1697" s="211"/>
      <c r="V1697" s="211"/>
      <c r="W1697" s="133" t="e">
        <f>VLOOKUP(TRIM(X1697),X22:Y100,2,FALSE)</f>
        <v>#N/A</v>
      </c>
      <c r="X1697" s="11" t="str">
        <f t="shared" si="119"/>
        <v/>
      </c>
      <c r="Y1697" s="266">
        <f t="shared" si="118"/>
        <v>0</v>
      </c>
      <c r="Z1697" s="266">
        <f t="shared" si="121"/>
        <v>0</v>
      </c>
      <c r="AA1697" s="266">
        <f t="shared" si="120"/>
        <v>0</v>
      </c>
    </row>
    <row r="1698" spans="1:27" ht="41.4" customHeight="1" thickBot="1">
      <c r="A1698" s="119"/>
      <c r="B1698" s="134" t="s">
        <v>57</v>
      </c>
      <c r="C1698" s="122"/>
      <c r="D1698" s="122"/>
      <c r="E1698" s="123" t="s">
        <v>26357</v>
      </c>
      <c r="F1698" s="124"/>
      <c r="G1698" s="124"/>
      <c r="H1698" s="124"/>
      <c r="I1698" s="210"/>
      <c r="J1698" s="129"/>
      <c r="K1698" s="128"/>
      <c r="L1698" s="129"/>
      <c r="M1698" s="128"/>
      <c r="N1698" s="127"/>
      <c r="O1698" s="127"/>
      <c r="P1698" s="127"/>
      <c r="Q1698" s="131"/>
      <c r="R1698" s="131"/>
      <c r="S1698" s="132"/>
      <c r="T1698" s="136"/>
      <c r="U1698" s="211"/>
      <c r="V1698" s="211"/>
      <c r="W1698" s="133" t="e">
        <f>VLOOKUP(TRIM(X1698),X22:Y100,2,FALSE)</f>
        <v>#N/A</v>
      </c>
      <c r="X1698" s="11" t="str">
        <f t="shared" si="119"/>
        <v/>
      </c>
      <c r="Y1698" s="266">
        <f t="shared" si="118"/>
        <v>0</v>
      </c>
      <c r="Z1698" s="266">
        <f t="shared" si="121"/>
        <v>0</v>
      </c>
      <c r="AA1698" s="266">
        <f t="shared" si="120"/>
        <v>0</v>
      </c>
    </row>
    <row r="1699" spans="1:27" ht="41.4" customHeight="1">
      <c r="A1699" s="119"/>
      <c r="B1699" s="120" t="s">
        <v>57</v>
      </c>
      <c r="C1699" s="122"/>
      <c r="D1699" s="122"/>
      <c r="E1699" s="123" t="s">
        <v>26358</v>
      </c>
      <c r="F1699" s="124"/>
      <c r="G1699" s="124"/>
      <c r="H1699" s="124"/>
      <c r="I1699" s="210"/>
      <c r="J1699" s="127"/>
      <c r="K1699" s="212"/>
      <c r="L1699" s="127"/>
      <c r="M1699" s="212"/>
      <c r="N1699" s="127"/>
      <c r="O1699" s="127"/>
      <c r="P1699" s="127"/>
      <c r="Q1699" s="131"/>
      <c r="R1699" s="131"/>
      <c r="S1699" s="132"/>
      <c r="T1699" s="136"/>
      <c r="U1699" s="211"/>
      <c r="V1699" s="211"/>
      <c r="W1699" s="133" t="e">
        <f>VLOOKUP(TRIM(X1699),X24:Y102,2,FALSE)</f>
        <v>#N/A</v>
      </c>
      <c r="X1699" s="11" t="str">
        <f t="shared" si="119"/>
        <v/>
      </c>
      <c r="Y1699" s="266">
        <f t="shared" si="118"/>
        <v>0</v>
      </c>
      <c r="Z1699" s="266">
        <f t="shared" si="121"/>
        <v>0</v>
      </c>
      <c r="AA1699" s="266">
        <f t="shared" si="120"/>
        <v>0</v>
      </c>
    </row>
    <row r="1700" spans="1:27" ht="41.4" customHeight="1" thickBot="1">
      <c r="A1700" s="119"/>
      <c r="B1700" s="134" t="s">
        <v>57</v>
      </c>
      <c r="C1700" s="122"/>
      <c r="D1700" s="122"/>
      <c r="E1700" s="123" t="s">
        <v>26359</v>
      </c>
      <c r="F1700" s="124"/>
      <c r="G1700" s="124"/>
      <c r="H1700" s="124"/>
      <c r="I1700" s="210"/>
      <c r="J1700" s="129"/>
      <c r="K1700" s="128"/>
      <c r="L1700" s="129"/>
      <c r="M1700" s="128"/>
      <c r="N1700" s="127"/>
      <c r="O1700" s="127"/>
      <c r="P1700" s="127"/>
      <c r="Q1700" s="131"/>
      <c r="R1700" s="131"/>
      <c r="S1700" s="132"/>
      <c r="T1700" s="136"/>
      <c r="U1700" s="211"/>
      <c r="V1700" s="211"/>
      <c r="W1700" s="133" t="e">
        <f>VLOOKUP(TRIM(X1700),X24:Y102,2,FALSE)</f>
        <v>#N/A</v>
      </c>
      <c r="X1700" s="11" t="str">
        <f t="shared" si="119"/>
        <v/>
      </c>
      <c r="Y1700" s="266">
        <f t="shared" si="118"/>
        <v>0</v>
      </c>
      <c r="Z1700" s="266">
        <f t="shared" si="121"/>
        <v>0</v>
      </c>
      <c r="AA1700" s="266">
        <f t="shared" si="120"/>
        <v>0</v>
      </c>
    </row>
    <row r="1701" spans="1:27" ht="41.4" customHeight="1">
      <c r="A1701" s="119"/>
      <c r="B1701" s="120" t="s">
        <v>57</v>
      </c>
      <c r="C1701" s="122"/>
      <c r="D1701" s="122"/>
      <c r="E1701" s="123" t="s">
        <v>26360</v>
      </c>
      <c r="F1701" s="124"/>
      <c r="G1701" s="124"/>
      <c r="H1701" s="124"/>
      <c r="I1701" s="210"/>
      <c r="J1701" s="129"/>
      <c r="K1701" s="128"/>
      <c r="L1701" s="129"/>
      <c r="M1701" s="128"/>
      <c r="N1701" s="127"/>
      <c r="O1701" s="127"/>
      <c r="P1701" s="127"/>
      <c r="Q1701" s="131"/>
      <c r="R1701" s="131"/>
      <c r="S1701" s="132"/>
      <c r="T1701" s="136"/>
      <c r="U1701" s="211"/>
      <c r="V1701" s="211"/>
      <c r="W1701" s="133" t="e">
        <f>VLOOKUP(TRIM(X1701),X26:Y104,2,FALSE)</f>
        <v>#N/A</v>
      </c>
      <c r="X1701" s="11" t="str">
        <f t="shared" si="119"/>
        <v/>
      </c>
      <c r="Y1701" s="266">
        <f t="shared" si="118"/>
        <v>0</v>
      </c>
      <c r="Z1701" s="266">
        <f t="shared" si="121"/>
        <v>0</v>
      </c>
      <c r="AA1701" s="266">
        <f t="shared" si="120"/>
        <v>0</v>
      </c>
    </row>
    <row r="1702" spans="1:27" ht="41.4" customHeight="1" thickBot="1">
      <c r="A1702" s="119"/>
      <c r="B1702" s="134" t="s">
        <v>57</v>
      </c>
      <c r="C1702" s="122"/>
      <c r="D1702" s="122"/>
      <c r="E1702" s="123" t="s">
        <v>26361</v>
      </c>
      <c r="F1702" s="124"/>
      <c r="G1702" s="124"/>
      <c r="H1702" s="124"/>
      <c r="I1702" s="210"/>
      <c r="J1702" s="127"/>
      <c r="K1702" s="212"/>
      <c r="L1702" s="127"/>
      <c r="M1702" s="212"/>
      <c r="N1702" s="127"/>
      <c r="O1702" s="127"/>
      <c r="P1702" s="127"/>
      <c r="Q1702" s="131"/>
      <c r="R1702" s="131"/>
      <c r="S1702" s="132"/>
      <c r="T1702" s="136"/>
      <c r="U1702" s="211"/>
      <c r="V1702" s="211"/>
      <c r="W1702" s="133" t="e">
        <f>VLOOKUP(TRIM(X1702),X26:Y104,2,FALSE)</f>
        <v>#N/A</v>
      </c>
      <c r="X1702" s="11" t="str">
        <f t="shared" si="119"/>
        <v/>
      </c>
      <c r="Y1702" s="266">
        <f t="shared" si="118"/>
        <v>0</v>
      </c>
      <c r="Z1702" s="266">
        <f t="shared" si="121"/>
        <v>0</v>
      </c>
      <c r="AA1702" s="266">
        <f t="shared" si="120"/>
        <v>0</v>
      </c>
    </row>
    <row r="1703" spans="1:27" ht="41.4" customHeight="1">
      <c r="A1703" s="119"/>
      <c r="B1703" s="120" t="s">
        <v>57</v>
      </c>
      <c r="C1703" s="122"/>
      <c r="D1703" s="122"/>
      <c r="E1703" s="123" t="s">
        <v>26362</v>
      </c>
      <c r="F1703" s="124"/>
      <c r="G1703" s="124"/>
      <c r="H1703" s="124"/>
      <c r="I1703" s="210"/>
      <c r="J1703" s="129"/>
      <c r="K1703" s="128"/>
      <c r="L1703" s="129"/>
      <c r="M1703" s="128"/>
      <c r="N1703" s="127"/>
      <c r="O1703" s="127"/>
      <c r="P1703" s="127"/>
      <c r="Q1703" s="131"/>
      <c r="R1703" s="131"/>
      <c r="S1703" s="132"/>
      <c r="T1703" s="136"/>
      <c r="U1703" s="211"/>
      <c r="V1703" s="211"/>
      <c r="W1703" s="133" t="e">
        <f>VLOOKUP(TRIM(X1703),X28:Y106,2,FALSE)</f>
        <v>#N/A</v>
      </c>
      <c r="X1703" s="11" t="str">
        <f t="shared" si="119"/>
        <v/>
      </c>
      <c r="Y1703" s="266">
        <f t="shared" si="118"/>
        <v>0</v>
      </c>
      <c r="Z1703" s="266">
        <f t="shared" si="121"/>
        <v>0</v>
      </c>
      <c r="AA1703" s="266">
        <f t="shared" si="120"/>
        <v>0</v>
      </c>
    </row>
    <row r="1704" spans="1:27" ht="41.4" customHeight="1" thickBot="1">
      <c r="A1704" s="119"/>
      <c r="B1704" s="134" t="s">
        <v>57</v>
      </c>
      <c r="C1704" s="122"/>
      <c r="D1704" s="122"/>
      <c r="E1704" s="123" t="s">
        <v>26363</v>
      </c>
      <c r="F1704" s="124"/>
      <c r="G1704" s="124"/>
      <c r="H1704" s="124"/>
      <c r="I1704" s="210"/>
      <c r="J1704" s="129"/>
      <c r="K1704" s="128"/>
      <c r="L1704" s="129"/>
      <c r="M1704" s="128"/>
      <c r="N1704" s="127"/>
      <c r="O1704" s="127"/>
      <c r="P1704" s="127"/>
      <c r="Q1704" s="131"/>
      <c r="R1704" s="131"/>
      <c r="S1704" s="132"/>
      <c r="T1704" s="136"/>
      <c r="U1704" s="211"/>
      <c r="V1704" s="211"/>
      <c r="W1704" s="133" t="e">
        <f>VLOOKUP(TRIM(X1704),X28:Y106,2,FALSE)</f>
        <v>#N/A</v>
      </c>
      <c r="X1704" s="11" t="str">
        <f t="shared" si="119"/>
        <v/>
      </c>
      <c r="Y1704" s="266">
        <f t="shared" si="118"/>
        <v>0</v>
      </c>
      <c r="Z1704" s="266">
        <f t="shared" si="121"/>
        <v>0</v>
      </c>
      <c r="AA1704" s="266">
        <f t="shared" si="120"/>
        <v>0</v>
      </c>
    </row>
    <row r="1705" spans="1:27" ht="41.4" customHeight="1">
      <c r="A1705" s="119"/>
      <c r="B1705" s="120" t="s">
        <v>57</v>
      </c>
      <c r="C1705" s="122"/>
      <c r="D1705" s="122"/>
      <c r="E1705" s="123" t="s">
        <v>26364</v>
      </c>
      <c r="F1705" s="124"/>
      <c r="G1705" s="124"/>
      <c r="H1705" s="124"/>
      <c r="I1705" s="210"/>
      <c r="J1705" s="129"/>
      <c r="K1705" s="128"/>
      <c r="L1705" s="129"/>
      <c r="M1705" s="128"/>
      <c r="N1705" s="127"/>
      <c r="O1705" s="127"/>
      <c r="P1705" s="127"/>
      <c r="Q1705" s="131"/>
      <c r="R1705" s="131"/>
      <c r="S1705" s="132"/>
      <c r="T1705" s="136"/>
      <c r="U1705" s="211"/>
      <c r="V1705" s="211"/>
      <c r="W1705" s="133" t="e">
        <f>VLOOKUP(TRIM(X1705),X30:Y108,2,FALSE)</f>
        <v>#N/A</v>
      </c>
      <c r="X1705" s="11" t="str">
        <f t="shared" si="119"/>
        <v/>
      </c>
      <c r="Y1705" s="266">
        <f t="shared" si="118"/>
        <v>0</v>
      </c>
      <c r="Z1705" s="266">
        <f t="shared" si="121"/>
        <v>0</v>
      </c>
      <c r="AA1705" s="266">
        <f t="shared" si="120"/>
        <v>0</v>
      </c>
    </row>
    <row r="1706" spans="1:27" ht="41.4" customHeight="1" thickBot="1">
      <c r="A1706" s="119"/>
      <c r="B1706" s="134" t="s">
        <v>57</v>
      </c>
      <c r="C1706" s="122"/>
      <c r="D1706" s="122"/>
      <c r="E1706" s="123" t="s">
        <v>26365</v>
      </c>
      <c r="F1706" s="124"/>
      <c r="G1706" s="124"/>
      <c r="H1706" s="124"/>
      <c r="I1706" s="210"/>
      <c r="J1706" s="129"/>
      <c r="K1706" s="128"/>
      <c r="L1706" s="129"/>
      <c r="M1706" s="128"/>
      <c r="N1706" s="127"/>
      <c r="O1706" s="127"/>
      <c r="P1706" s="127"/>
      <c r="Q1706" s="131"/>
      <c r="R1706" s="131"/>
      <c r="S1706" s="132"/>
      <c r="T1706" s="136"/>
      <c r="U1706" s="211"/>
      <c r="V1706" s="211"/>
      <c r="W1706" s="133" t="e">
        <f>VLOOKUP(TRIM(X1706),X30:Y108,2,FALSE)</f>
        <v>#N/A</v>
      </c>
      <c r="X1706" s="11" t="str">
        <f t="shared" si="119"/>
        <v/>
      </c>
      <c r="Y1706" s="266">
        <f t="shared" si="118"/>
        <v>0</v>
      </c>
      <c r="Z1706" s="266">
        <f t="shared" si="121"/>
        <v>0</v>
      </c>
      <c r="AA1706" s="266">
        <f t="shared" si="120"/>
        <v>0</v>
      </c>
    </row>
    <row r="1707" spans="1:27" ht="41.4" customHeight="1">
      <c r="A1707" s="119"/>
      <c r="B1707" s="120" t="s">
        <v>57</v>
      </c>
      <c r="C1707" s="122"/>
      <c r="D1707" s="122"/>
      <c r="E1707" s="123" t="s">
        <v>26366</v>
      </c>
      <c r="F1707" s="124"/>
      <c r="G1707" s="124"/>
      <c r="H1707" s="124"/>
      <c r="I1707" s="210"/>
      <c r="J1707" s="129"/>
      <c r="K1707" s="128"/>
      <c r="L1707" s="129"/>
      <c r="M1707" s="128"/>
      <c r="N1707" s="127"/>
      <c r="O1707" s="127"/>
      <c r="P1707" s="127"/>
      <c r="Q1707" s="131"/>
      <c r="R1707" s="131"/>
      <c r="S1707" s="132"/>
      <c r="T1707" s="136"/>
      <c r="U1707" s="211"/>
      <c r="V1707" s="211"/>
      <c r="W1707" s="133" t="e">
        <f>VLOOKUP(TRIM(X1707),X32:Y110,2,FALSE)</f>
        <v>#N/A</v>
      </c>
      <c r="X1707" s="11" t="str">
        <f t="shared" si="119"/>
        <v/>
      </c>
      <c r="Y1707" s="266">
        <f t="shared" si="118"/>
        <v>0</v>
      </c>
      <c r="Z1707" s="266">
        <f t="shared" si="121"/>
        <v>0</v>
      </c>
      <c r="AA1707" s="266">
        <f t="shared" si="120"/>
        <v>0</v>
      </c>
    </row>
    <row r="1708" spans="1:27" ht="41.4" customHeight="1" thickBot="1">
      <c r="A1708" s="119"/>
      <c r="B1708" s="134" t="s">
        <v>57</v>
      </c>
      <c r="C1708" s="122"/>
      <c r="D1708" s="122"/>
      <c r="E1708" s="123" t="s">
        <v>26367</v>
      </c>
      <c r="F1708" s="124"/>
      <c r="G1708" s="124"/>
      <c r="H1708" s="124"/>
      <c r="I1708" s="210"/>
      <c r="J1708" s="129"/>
      <c r="K1708" s="128"/>
      <c r="L1708" s="129"/>
      <c r="M1708" s="128"/>
      <c r="N1708" s="127"/>
      <c r="O1708" s="127"/>
      <c r="P1708" s="127"/>
      <c r="Q1708" s="131"/>
      <c r="R1708" s="131"/>
      <c r="S1708" s="132"/>
      <c r="T1708" s="136"/>
      <c r="U1708" s="211"/>
      <c r="V1708" s="211"/>
      <c r="W1708" s="133" t="e">
        <f>VLOOKUP(TRIM(X1708),X32:Y110,2,FALSE)</f>
        <v>#N/A</v>
      </c>
      <c r="X1708" s="11" t="str">
        <f t="shared" si="119"/>
        <v/>
      </c>
      <c r="Y1708" s="266">
        <f t="shared" si="118"/>
        <v>0</v>
      </c>
      <c r="Z1708" s="266">
        <f t="shared" si="121"/>
        <v>0</v>
      </c>
      <c r="AA1708" s="266">
        <f t="shared" si="120"/>
        <v>0</v>
      </c>
    </row>
    <row r="1709" spans="1:27" ht="41.4" customHeight="1">
      <c r="A1709" s="119"/>
      <c r="B1709" s="120" t="s">
        <v>57</v>
      </c>
      <c r="C1709" s="122"/>
      <c r="D1709" s="122"/>
      <c r="E1709" s="123" t="s">
        <v>26368</v>
      </c>
      <c r="F1709" s="124"/>
      <c r="G1709" s="124"/>
      <c r="H1709" s="124"/>
      <c r="I1709" s="210"/>
      <c r="J1709" s="129"/>
      <c r="K1709" s="128"/>
      <c r="L1709" s="129"/>
      <c r="M1709" s="128"/>
      <c r="N1709" s="127"/>
      <c r="O1709" s="127"/>
      <c r="P1709" s="127"/>
      <c r="Q1709" s="131"/>
      <c r="R1709" s="131"/>
      <c r="S1709" s="132"/>
      <c r="T1709" s="136"/>
      <c r="U1709" s="211"/>
      <c r="V1709" s="211"/>
      <c r="W1709" s="133" t="e">
        <f>VLOOKUP(TRIM(X1709),X34:Y112,2,FALSE)</f>
        <v>#N/A</v>
      </c>
      <c r="X1709" s="11" t="str">
        <f t="shared" si="119"/>
        <v/>
      </c>
      <c r="Y1709" s="266">
        <f t="shared" si="118"/>
        <v>0</v>
      </c>
      <c r="Z1709" s="266">
        <f t="shared" si="121"/>
        <v>0</v>
      </c>
      <c r="AA1709" s="266">
        <f t="shared" si="120"/>
        <v>0</v>
      </c>
    </row>
    <row r="1710" spans="1:27" ht="41.4" customHeight="1" thickBot="1">
      <c r="A1710" s="119"/>
      <c r="B1710" s="134" t="s">
        <v>57</v>
      </c>
      <c r="C1710" s="122"/>
      <c r="D1710" s="122"/>
      <c r="E1710" s="123" t="s">
        <v>26369</v>
      </c>
      <c r="F1710" s="124"/>
      <c r="G1710" s="124"/>
      <c r="H1710" s="124"/>
      <c r="I1710" s="210"/>
      <c r="J1710" s="129"/>
      <c r="K1710" s="128"/>
      <c r="L1710" s="129"/>
      <c r="M1710" s="128"/>
      <c r="N1710" s="127"/>
      <c r="O1710" s="127"/>
      <c r="P1710" s="127"/>
      <c r="Q1710" s="131"/>
      <c r="R1710" s="131"/>
      <c r="S1710" s="132"/>
      <c r="T1710" s="136"/>
      <c r="U1710" s="211"/>
      <c r="V1710" s="211"/>
      <c r="W1710" s="133" t="e">
        <f>VLOOKUP(TRIM(X1710),X34:Y112,2,FALSE)</f>
        <v>#N/A</v>
      </c>
      <c r="X1710" s="11" t="str">
        <f t="shared" si="119"/>
        <v/>
      </c>
      <c r="Y1710" s="266">
        <f t="shared" si="118"/>
        <v>0</v>
      </c>
      <c r="Z1710" s="266">
        <f t="shared" si="121"/>
        <v>0</v>
      </c>
      <c r="AA1710" s="266">
        <f t="shared" si="120"/>
        <v>0</v>
      </c>
    </row>
    <row r="1711" spans="1:27" ht="41.4" customHeight="1">
      <c r="A1711" s="119"/>
      <c r="B1711" s="120" t="s">
        <v>57</v>
      </c>
      <c r="C1711" s="122"/>
      <c r="D1711" s="122"/>
      <c r="E1711" s="123" t="s">
        <v>26370</v>
      </c>
      <c r="F1711" s="124"/>
      <c r="G1711" s="124"/>
      <c r="H1711" s="124"/>
      <c r="I1711" s="210"/>
      <c r="J1711" s="129"/>
      <c r="K1711" s="128"/>
      <c r="L1711" s="129"/>
      <c r="M1711" s="128"/>
      <c r="N1711" s="127"/>
      <c r="O1711" s="127"/>
      <c r="P1711" s="127"/>
      <c r="Q1711" s="131"/>
      <c r="R1711" s="131"/>
      <c r="S1711" s="132"/>
      <c r="T1711" s="136"/>
      <c r="U1711" s="211"/>
      <c r="V1711" s="211"/>
      <c r="W1711" s="133" t="e">
        <f>VLOOKUP(TRIM(X1711),X36:Y114,2,FALSE)</f>
        <v>#N/A</v>
      </c>
      <c r="X1711" s="11" t="str">
        <f t="shared" si="119"/>
        <v/>
      </c>
      <c r="Y1711" s="266">
        <f t="shared" si="118"/>
        <v>0</v>
      </c>
      <c r="Z1711" s="266">
        <f t="shared" si="121"/>
        <v>0</v>
      </c>
      <c r="AA1711" s="266">
        <f t="shared" si="120"/>
        <v>0</v>
      </c>
    </row>
    <row r="1712" spans="1:27" ht="41.4" customHeight="1" thickBot="1">
      <c r="A1712" s="119"/>
      <c r="B1712" s="134" t="s">
        <v>57</v>
      </c>
      <c r="C1712" s="122"/>
      <c r="D1712" s="122"/>
      <c r="E1712" s="123" t="s">
        <v>26371</v>
      </c>
      <c r="F1712" s="124"/>
      <c r="G1712" s="124"/>
      <c r="H1712" s="124"/>
      <c r="I1712" s="210"/>
      <c r="J1712" s="129"/>
      <c r="K1712" s="128"/>
      <c r="L1712" s="129"/>
      <c r="M1712" s="128"/>
      <c r="N1712" s="127"/>
      <c r="O1712" s="127"/>
      <c r="P1712" s="127"/>
      <c r="Q1712" s="131"/>
      <c r="R1712" s="131"/>
      <c r="S1712" s="132"/>
      <c r="T1712" s="136"/>
      <c r="U1712" s="211"/>
      <c r="V1712" s="211"/>
      <c r="W1712" s="133" t="e">
        <f>VLOOKUP(TRIM(X1712),X36:Y114,2,FALSE)</f>
        <v>#N/A</v>
      </c>
      <c r="X1712" s="11" t="str">
        <f t="shared" si="119"/>
        <v/>
      </c>
      <c r="Y1712" s="266">
        <f t="shared" si="118"/>
        <v>0</v>
      </c>
      <c r="Z1712" s="266">
        <f t="shared" si="121"/>
        <v>0</v>
      </c>
      <c r="AA1712" s="266">
        <f t="shared" si="120"/>
        <v>0</v>
      </c>
    </row>
    <row r="1713" spans="1:27" ht="41.4" customHeight="1">
      <c r="A1713" s="119"/>
      <c r="B1713" s="120" t="s">
        <v>57</v>
      </c>
      <c r="C1713" s="122"/>
      <c r="D1713" s="122"/>
      <c r="E1713" s="123" t="s">
        <v>26372</v>
      </c>
      <c r="F1713" s="124"/>
      <c r="G1713" s="124"/>
      <c r="H1713" s="124"/>
      <c r="I1713" s="210"/>
      <c r="J1713" s="129"/>
      <c r="K1713" s="128"/>
      <c r="L1713" s="129"/>
      <c r="M1713" s="128"/>
      <c r="N1713" s="127"/>
      <c r="O1713" s="127"/>
      <c r="P1713" s="127"/>
      <c r="Q1713" s="131"/>
      <c r="R1713" s="131"/>
      <c r="S1713" s="132"/>
      <c r="T1713" s="136"/>
      <c r="U1713" s="211"/>
      <c r="V1713" s="211"/>
      <c r="W1713" s="133" t="e">
        <f>VLOOKUP(TRIM(X1713),X38:Y116,2,FALSE)</f>
        <v>#N/A</v>
      </c>
      <c r="X1713" s="11" t="str">
        <f t="shared" si="119"/>
        <v/>
      </c>
      <c r="Y1713" s="266">
        <f t="shared" si="118"/>
        <v>0</v>
      </c>
      <c r="Z1713" s="266">
        <f t="shared" si="121"/>
        <v>0</v>
      </c>
      <c r="AA1713" s="266">
        <f t="shared" si="120"/>
        <v>0</v>
      </c>
    </row>
    <row r="1714" spans="1:27" ht="41.4" customHeight="1" thickBot="1">
      <c r="A1714" s="119"/>
      <c r="B1714" s="134" t="s">
        <v>57</v>
      </c>
      <c r="C1714" s="122"/>
      <c r="D1714" s="122"/>
      <c r="E1714" s="123" t="s">
        <v>26373</v>
      </c>
      <c r="F1714" s="124"/>
      <c r="G1714" s="124"/>
      <c r="H1714" s="124"/>
      <c r="I1714" s="210"/>
      <c r="J1714" s="129"/>
      <c r="K1714" s="128"/>
      <c r="L1714" s="129"/>
      <c r="M1714" s="128"/>
      <c r="N1714" s="127"/>
      <c r="O1714" s="127"/>
      <c r="P1714" s="127"/>
      <c r="Q1714" s="131"/>
      <c r="R1714" s="131"/>
      <c r="S1714" s="132"/>
      <c r="T1714" s="136"/>
      <c r="U1714" s="211"/>
      <c r="V1714" s="211"/>
      <c r="W1714" s="133" t="e">
        <f>VLOOKUP(TRIM(X1714),X38:Y116,2,FALSE)</f>
        <v>#N/A</v>
      </c>
      <c r="X1714" s="11" t="str">
        <f t="shared" si="119"/>
        <v/>
      </c>
      <c r="Y1714" s="266">
        <f t="shared" si="118"/>
        <v>0</v>
      </c>
      <c r="Z1714" s="266">
        <f t="shared" si="121"/>
        <v>0</v>
      </c>
      <c r="AA1714" s="266">
        <f t="shared" si="120"/>
        <v>0</v>
      </c>
    </row>
    <row r="1715" spans="1:27" ht="41.4" customHeight="1">
      <c r="A1715" s="119"/>
      <c r="B1715" s="120" t="s">
        <v>57</v>
      </c>
      <c r="C1715" s="122"/>
      <c r="D1715" s="122"/>
      <c r="E1715" s="123" t="s">
        <v>26374</v>
      </c>
      <c r="F1715" s="124"/>
      <c r="G1715" s="124"/>
      <c r="H1715" s="124"/>
      <c r="I1715" s="210"/>
      <c r="J1715" s="129"/>
      <c r="K1715" s="128"/>
      <c r="L1715" s="129"/>
      <c r="M1715" s="128"/>
      <c r="N1715" s="127"/>
      <c r="O1715" s="127"/>
      <c r="P1715" s="127"/>
      <c r="Q1715" s="131"/>
      <c r="R1715" s="131"/>
      <c r="S1715" s="132"/>
      <c r="T1715" s="136"/>
      <c r="U1715" s="211"/>
      <c r="V1715" s="211"/>
      <c r="W1715" s="133" t="e">
        <f>VLOOKUP(TRIM(X1715),X40:Y118,2,FALSE)</f>
        <v>#N/A</v>
      </c>
      <c r="X1715" s="11" t="str">
        <f t="shared" si="119"/>
        <v/>
      </c>
      <c r="Y1715" s="266">
        <f t="shared" si="118"/>
        <v>0</v>
      </c>
      <c r="Z1715" s="266">
        <f t="shared" si="121"/>
        <v>0</v>
      </c>
      <c r="AA1715" s="266">
        <f t="shared" si="120"/>
        <v>0</v>
      </c>
    </row>
    <row r="1716" spans="1:27" ht="41.4" customHeight="1" thickBot="1">
      <c r="A1716" s="119"/>
      <c r="B1716" s="134" t="s">
        <v>57</v>
      </c>
      <c r="C1716" s="122"/>
      <c r="D1716" s="122"/>
      <c r="E1716" s="123" t="s">
        <v>26375</v>
      </c>
      <c r="F1716" s="124"/>
      <c r="G1716" s="124"/>
      <c r="H1716" s="124"/>
      <c r="I1716" s="210"/>
      <c r="J1716" s="129"/>
      <c r="K1716" s="128"/>
      <c r="L1716" s="129"/>
      <c r="M1716" s="128"/>
      <c r="N1716" s="127"/>
      <c r="O1716" s="127"/>
      <c r="P1716" s="127"/>
      <c r="Q1716" s="131"/>
      <c r="R1716" s="131"/>
      <c r="S1716" s="132"/>
      <c r="T1716" s="136"/>
      <c r="U1716" s="211"/>
      <c r="V1716" s="211"/>
      <c r="W1716" s="133" t="e">
        <f>VLOOKUP(TRIM(X1716),X40:Y118,2,FALSE)</f>
        <v>#N/A</v>
      </c>
      <c r="X1716" s="11" t="str">
        <f t="shared" si="119"/>
        <v/>
      </c>
      <c r="Y1716" s="266">
        <f t="shared" si="118"/>
        <v>0</v>
      </c>
      <c r="Z1716" s="266">
        <f t="shared" si="121"/>
        <v>0</v>
      </c>
      <c r="AA1716" s="266">
        <f t="shared" si="120"/>
        <v>0</v>
      </c>
    </row>
    <row r="1717" spans="1:27" ht="41.4" customHeight="1">
      <c r="A1717" s="119"/>
      <c r="B1717" s="120" t="s">
        <v>57</v>
      </c>
      <c r="C1717" s="122"/>
      <c r="D1717" s="122"/>
      <c r="E1717" s="123" t="s">
        <v>26376</v>
      </c>
      <c r="F1717" s="124"/>
      <c r="G1717" s="124"/>
      <c r="H1717" s="124"/>
      <c r="I1717" s="210"/>
      <c r="J1717" s="129"/>
      <c r="K1717" s="128"/>
      <c r="L1717" s="129"/>
      <c r="M1717" s="128"/>
      <c r="N1717" s="127"/>
      <c r="O1717" s="127"/>
      <c r="P1717" s="127"/>
      <c r="Q1717" s="131"/>
      <c r="R1717" s="131"/>
      <c r="S1717" s="132"/>
      <c r="T1717" s="136"/>
      <c r="U1717" s="211"/>
      <c r="V1717" s="211"/>
      <c r="W1717" s="133" t="e">
        <f>VLOOKUP(TRIM(X1717),X42:Y120,2,FALSE)</f>
        <v>#N/A</v>
      </c>
      <c r="X1717" s="11" t="str">
        <f t="shared" si="119"/>
        <v/>
      </c>
      <c r="Y1717" s="266">
        <f t="shared" si="118"/>
        <v>0</v>
      </c>
      <c r="Z1717" s="266">
        <f t="shared" si="121"/>
        <v>0</v>
      </c>
      <c r="AA1717" s="266">
        <f t="shared" si="120"/>
        <v>0</v>
      </c>
    </row>
    <row r="1718" spans="1:27" ht="41.4" customHeight="1" thickBot="1">
      <c r="A1718" s="119"/>
      <c r="B1718" s="134" t="s">
        <v>57</v>
      </c>
      <c r="C1718" s="122"/>
      <c r="D1718" s="122"/>
      <c r="E1718" s="123" t="s">
        <v>26377</v>
      </c>
      <c r="F1718" s="124"/>
      <c r="G1718" s="124"/>
      <c r="H1718" s="124"/>
      <c r="I1718" s="210"/>
      <c r="J1718" s="127"/>
      <c r="K1718" s="212"/>
      <c r="L1718" s="127"/>
      <c r="M1718" s="212"/>
      <c r="N1718" s="127"/>
      <c r="O1718" s="127"/>
      <c r="P1718" s="127"/>
      <c r="Q1718" s="131"/>
      <c r="R1718" s="131"/>
      <c r="S1718" s="132"/>
      <c r="T1718" s="136"/>
      <c r="U1718" s="211"/>
      <c r="V1718" s="211"/>
      <c r="W1718" s="133" t="e">
        <f>VLOOKUP(TRIM(X1718),X42:Y120,2,FALSE)</f>
        <v>#N/A</v>
      </c>
      <c r="X1718" s="11" t="str">
        <f t="shared" si="119"/>
        <v/>
      </c>
      <c r="Y1718" s="266">
        <f t="shared" si="118"/>
        <v>0</v>
      </c>
      <c r="Z1718" s="266">
        <f t="shared" si="121"/>
        <v>0</v>
      </c>
      <c r="AA1718" s="266">
        <f t="shared" si="120"/>
        <v>0</v>
      </c>
    </row>
    <row r="1719" spans="1:27" ht="41.4" customHeight="1">
      <c r="A1719" s="119"/>
      <c r="B1719" s="120" t="s">
        <v>57</v>
      </c>
      <c r="C1719" s="122"/>
      <c r="D1719" s="122"/>
      <c r="E1719" s="123" t="s">
        <v>26378</v>
      </c>
      <c r="F1719" s="124"/>
      <c r="G1719" s="124"/>
      <c r="H1719" s="124"/>
      <c r="I1719" s="210"/>
      <c r="J1719" s="129"/>
      <c r="K1719" s="128"/>
      <c r="L1719" s="129"/>
      <c r="M1719" s="128"/>
      <c r="N1719" s="127"/>
      <c r="O1719" s="127"/>
      <c r="P1719" s="127"/>
      <c r="Q1719" s="131"/>
      <c r="R1719" s="131"/>
      <c r="S1719" s="132"/>
      <c r="T1719" s="136"/>
      <c r="U1719" s="211"/>
      <c r="V1719" s="211"/>
      <c r="W1719" s="133" t="e">
        <f>VLOOKUP(TRIM(X1719),X44:Y122,2,FALSE)</f>
        <v>#N/A</v>
      </c>
      <c r="X1719" s="11" t="str">
        <f t="shared" si="119"/>
        <v/>
      </c>
      <c r="Y1719" s="266">
        <f t="shared" si="118"/>
        <v>0</v>
      </c>
      <c r="Z1719" s="266">
        <f t="shared" si="121"/>
        <v>0</v>
      </c>
      <c r="AA1719" s="266">
        <f t="shared" si="120"/>
        <v>0</v>
      </c>
    </row>
    <row r="1720" spans="1:27" ht="41.4" customHeight="1" thickBot="1">
      <c r="A1720" s="119"/>
      <c r="B1720" s="134" t="s">
        <v>57</v>
      </c>
      <c r="C1720" s="122"/>
      <c r="D1720" s="122"/>
      <c r="E1720" s="123" t="s">
        <v>26379</v>
      </c>
      <c r="F1720" s="124"/>
      <c r="G1720" s="124"/>
      <c r="H1720" s="124"/>
      <c r="I1720" s="210"/>
      <c r="J1720" s="129"/>
      <c r="K1720" s="128"/>
      <c r="L1720" s="129"/>
      <c r="M1720" s="128"/>
      <c r="N1720" s="127"/>
      <c r="O1720" s="127"/>
      <c r="P1720" s="127"/>
      <c r="Q1720" s="131"/>
      <c r="R1720" s="131"/>
      <c r="S1720" s="132"/>
      <c r="T1720" s="136"/>
      <c r="U1720" s="211"/>
      <c r="V1720" s="211"/>
      <c r="W1720" s="133" t="e">
        <f>VLOOKUP(TRIM(X1720),X44:Y122,2,FALSE)</f>
        <v>#N/A</v>
      </c>
      <c r="X1720" s="11" t="str">
        <f t="shared" si="119"/>
        <v/>
      </c>
      <c r="Y1720" s="266">
        <f t="shared" si="118"/>
        <v>0</v>
      </c>
      <c r="Z1720" s="266">
        <f t="shared" si="121"/>
        <v>0</v>
      </c>
      <c r="AA1720" s="266">
        <f t="shared" si="120"/>
        <v>0</v>
      </c>
    </row>
    <row r="1721" spans="1:27" ht="41.4" customHeight="1">
      <c r="A1721" s="119"/>
      <c r="B1721" s="120" t="s">
        <v>57</v>
      </c>
      <c r="C1721" s="122"/>
      <c r="D1721" s="122"/>
      <c r="E1721" s="123" t="s">
        <v>26380</v>
      </c>
      <c r="F1721" s="124"/>
      <c r="G1721" s="124"/>
      <c r="H1721" s="124"/>
      <c r="I1721" s="210"/>
      <c r="J1721" s="129"/>
      <c r="K1721" s="128"/>
      <c r="L1721" s="129"/>
      <c r="M1721" s="128"/>
      <c r="N1721" s="127"/>
      <c r="O1721" s="127"/>
      <c r="P1721" s="127"/>
      <c r="Q1721" s="131"/>
      <c r="R1721" s="131"/>
      <c r="S1721" s="132"/>
      <c r="T1721" s="136"/>
      <c r="U1721" s="211"/>
      <c r="V1721" s="211"/>
      <c r="W1721" s="133" t="e">
        <f>VLOOKUP(TRIM(X1721),X46:Y124,2,FALSE)</f>
        <v>#N/A</v>
      </c>
      <c r="X1721" s="11" t="str">
        <f t="shared" si="119"/>
        <v/>
      </c>
      <c r="Y1721" s="266">
        <f t="shared" si="118"/>
        <v>0</v>
      </c>
      <c r="Z1721" s="266">
        <f t="shared" si="121"/>
        <v>0</v>
      </c>
      <c r="AA1721" s="266">
        <f t="shared" si="120"/>
        <v>0</v>
      </c>
    </row>
    <row r="1722" spans="1:27" ht="41.4" customHeight="1" thickBot="1">
      <c r="A1722" s="119"/>
      <c r="B1722" s="134" t="s">
        <v>57</v>
      </c>
      <c r="C1722" s="122"/>
      <c r="D1722" s="122"/>
      <c r="E1722" s="123" t="s">
        <v>26381</v>
      </c>
      <c r="F1722" s="124"/>
      <c r="G1722" s="124"/>
      <c r="H1722" s="124"/>
      <c r="I1722" s="210"/>
      <c r="J1722" s="129"/>
      <c r="K1722" s="128"/>
      <c r="L1722" s="129"/>
      <c r="M1722" s="128"/>
      <c r="N1722" s="127"/>
      <c r="O1722" s="127"/>
      <c r="P1722" s="127"/>
      <c r="Q1722" s="131"/>
      <c r="R1722" s="131"/>
      <c r="S1722" s="132"/>
      <c r="T1722" s="136"/>
      <c r="U1722" s="211"/>
      <c r="V1722" s="211"/>
      <c r="W1722" s="133" t="e">
        <f>VLOOKUP(TRIM(X1722),X46:Y124,2,FALSE)</f>
        <v>#N/A</v>
      </c>
      <c r="X1722" s="11" t="str">
        <f t="shared" si="119"/>
        <v/>
      </c>
      <c r="Y1722" s="266">
        <f t="shared" si="118"/>
        <v>0</v>
      </c>
      <c r="Z1722" s="266">
        <f t="shared" si="121"/>
        <v>0</v>
      </c>
      <c r="AA1722" s="266">
        <f t="shared" si="120"/>
        <v>0</v>
      </c>
    </row>
    <row r="1723" spans="1:27" ht="41.4" customHeight="1">
      <c r="A1723" s="119"/>
      <c r="B1723" s="120" t="s">
        <v>57</v>
      </c>
      <c r="C1723" s="122"/>
      <c r="D1723" s="122"/>
      <c r="E1723" s="123" t="s">
        <v>26382</v>
      </c>
      <c r="F1723" s="124"/>
      <c r="G1723" s="124"/>
      <c r="H1723" s="124"/>
      <c r="I1723" s="210"/>
      <c r="J1723" s="129"/>
      <c r="K1723" s="128"/>
      <c r="L1723" s="129"/>
      <c r="M1723" s="128"/>
      <c r="N1723" s="127"/>
      <c r="O1723" s="127"/>
      <c r="P1723" s="127"/>
      <c r="Q1723" s="131"/>
      <c r="R1723" s="131"/>
      <c r="S1723" s="132"/>
      <c r="T1723" s="136"/>
      <c r="U1723" s="211"/>
      <c r="V1723" s="211"/>
      <c r="W1723" s="133" t="e">
        <f>VLOOKUP(TRIM(X1723),X48:Y126,2,FALSE)</f>
        <v>#N/A</v>
      </c>
      <c r="X1723" s="11" t="str">
        <f t="shared" si="119"/>
        <v/>
      </c>
      <c r="Y1723" s="266">
        <f t="shared" si="118"/>
        <v>0</v>
      </c>
      <c r="Z1723" s="266">
        <f t="shared" si="121"/>
        <v>0</v>
      </c>
      <c r="AA1723" s="266">
        <f t="shared" si="120"/>
        <v>0</v>
      </c>
    </row>
    <row r="1724" spans="1:27" ht="41.4" customHeight="1" thickBot="1">
      <c r="A1724" s="119"/>
      <c r="B1724" s="134" t="s">
        <v>57</v>
      </c>
      <c r="C1724" s="122"/>
      <c r="D1724" s="122"/>
      <c r="E1724" s="123" t="s">
        <v>26383</v>
      </c>
      <c r="F1724" s="124"/>
      <c r="G1724" s="124"/>
      <c r="H1724" s="124"/>
      <c r="I1724" s="210"/>
      <c r="J1724" s="129"/>
      <c r="K1724" s="128"/>
      <c r="L1724" s="129"/>
      <c r="M1724" s="128"/>
      <c r="N1724" s="127"/>
      <c r="O1724" s="127"/>
      <c r="P1724" s="127"/>
      <c r="Q1724" s="131"/>
      <c r="R1724" s="131"/>
      <c r="S1724" s="132"/>
      <c r="T1724" s="136"/>
      <c r="U1724" s="211"/>
      <c r="V1724" s="211"/>
      <c r="W1724" s="133" t="e">
        <f>VLOOKUP(TRIM(X1724),X48:Y126,2,FALSE)</f>
        <v>#N/A</v>
      </c>
      <c r="X1724" s="11" t="str">
        <f t="shared" si="119"/>
        <v/>
      </c>
      <c r="Y1724" s="266">
        <f t="shared" si="118"/>
        <v>0</v>
      </c>
      <c r="Z1724" s="266">
        <f t="shared" si="121"/>
        <v>0</v>
      </c>
      <c r="AA1724" s="266">
        <f t="shared" si="120"/>
        <v>0</v>
      </c>
    </row>
    <row r="1725" spans="1:27" ht="41.4" customHeight="1">
      <c r="A1725" s="119"/>
      <c r="B1725" s="120" t="s">
        <v>57</v>
      </c>
      <c r="C1725" s="122"/>
      <c r="D1725" s="122"/>
      <c r="E1725" s="123" t="s">
        <v>26384</v>
      </c>
      <c r="F1725" s="124"/>
      <c r="G1725" s="124"/>
      <c r="H1725" s="124"/>
      <c r="I1725" s="210"/>
      <c r="J1725" s="129"/>
      <c r="K1725" s="128"/>
      <c r="L1725" s="129"/>
      <c r="M1725" s="128"/>
      <c r="N1725" s="127"/>
      <c r="O1725" s="127"/>
      <c r="P1725" s="127"/>
      <c r="Q1725" s="131"/>
      <c r="R1725" s="131"/>
      <c r="S1725" s="132"/>
      <c r="T1725" s="136"/>
      <c r="U1725" s="211"/>
      <c r="V1725" s="211"/>
      <c r="W1725" s="133" t="e">
        <f>VLOOKUP(TRIM(X1725),X50:Y128,2,FALSE)</f>
        <v>#N/A</v>
      </c>
      <c r="X1725" s="11" t="str">
        <f t="shared" si="119"/>
        <v/>
      </c>
      <c r="Y1725" s="266">
        <f t="shared" si="118"/>
        <v>0</v>
      </c>
      <c r="Z1725" s="266">
        <f t="shared" si="121"/>
        <v>0</v>
      </c>
      <c r="AA1725" s="266">
        <f t="shared" si="120"/>
        <v>0</v>
      </c>
    </row>
    <row r="1726" spans="1:27" ht="41.4" customHeight="1" thickBot="1">
      <c r="A1726" s="119"/>
      <c r="B1726" s="134" t="s">
        <v>57</v>
      </c>
      <c r="C1726" s="122"/>
      <c r="D1726" s="122"/>
      <c r="E1726" s="123" t="s">
        <v>26385</v>
      </c>
      <c r="F1726" s="124"/>
      <c r="G1726" s="124"/>
      <c r="H1726" s="124"/>
      <c r="I1726" s="210"/>
      <c r="J1726" s="129"/>
      <c r="K1726" s="128"/>
      <c r="L1726" s="129"/>
      <c r="M1726" s="128"/>
      <c r="N1726" s="127"/>
      <c r="O1726" s="127"/>
      <c r="P1726" s="127"/>
      <c r="Q1726" s="131"/>
      <c r="R1726" s="131"/>
      <c r="S1726" s="132"/>
      <c r="T1726" s="136"/>
      <c r="U1726" s="211"/>
      <c r="V1726" s="211"/>
      <c r="W1726" s="133" t="e">
        <f>VLOOKUP(TRIM(X1726),X50:Y128,2,FALSE)</f>
        <v>#N/A</v>
      </c>
      <c r="X1726" s="11" t="str">
        <f t="shared" si="119"/>
        <v/>
      </c>
      <c r="Y1726" s="266">
        <f t="shared" si="118"/>
        <v>0</v>
      </c>
      <c r="Z1726" s="266">
        <f t="shared" si="121"/>
        <v>0</v>
      </c>
      <c r="AA1726" s="266">
        <f t="shared" si="120"/>
        <v>0</v>
      </c>
    </row>
    <row r="1727" spans="1:27" ht="41.4" customHeight="1">
      <c r="A1727" s="119"/>
      <c r="B1727" s="120" t="s">
        <v>57</v>
      </c>
      <c r="C1727" s="122"/>
      <c r="D1727" s="122"/>
      <c r="E1727" s="123" t="s">
        <v>26386</v>
      </c>
      <c r="F1727" s="124"/>
      <c r="G1727" s="124"/>
      <c r="H1727" s="124"/>
      <c r="I1727" s="210"/>
      <c r="J1727" s="127"/>
      <c r="K1727" s="212"/>
      <c r="L1727" s="127"/>
      <c r="M1727" s="212"/>
      <c r="N1727" s="127"/>
      <c r="O1727" s="127"/>
      <c r="P1727" s="127"/>
      <c r="Q1727" s="131"/>
      <c r="R1727" s="131"/>
      <c r="S1727" s="132"/>
      <c r="T1727" s="136"/>
      <c r="U1727" s="211"/>
      <c r="V1727" s="211"/>
      <c r="W1727" s="133" t="e">
        <f>VLOOKUP(TRIM(X1727),X52:Y130,2,FALSE)</f>
        <v>#N/A</v>
      </c>
      <c r="X1727" s="11" t="str">
        <f t="shared" ref="X1727:X1767" si="122">IF(ISNONTEXT(D1727),"" &amp; D1727 &amp;"",T(D1727))</f>
        <v/>
      </c>
      <c r="Y1727" s="266">
        <f t="shared" si="118"/>
        <v>0</v>
      </c>
      <c r="Z1727" s="266">
        <f t="shared" si="121"/>
        <v>0</v>
      </c>
      <c r="AA1727" s="266">
        <f t="shared" ref="AA1727:AA1767" si="123">LEN(I1727)</f>
        <v>0</v>
      </c>
    </row>
    <row r="1728" spans="1:27" ht="41.4" customHeight="1" thickBot="1">
      <c r="A1728" s="119"/>
      <c r="B1728" s="134" t="s">
        <v>57</v>
      </c>
      <c r="C1728" s="122"/>
      <c r="D1728" s="122"/>
      <c r="E1728" s="123" t="s">
        <v>26387</v>
      </c>
      <c r="F1728" s="124"/>
      <c r="G1728" s="124"/>
      <c r="H1728" s="124"/>
      <c r="I1728" s="210"/>
      <c r="J1728" s="129"/>
      <c r="K1728" s="128"/>
      <c r="L1728" s="129"/>
      <c r="M1728" s="128"/>
      <c r="N1728" s="127"/>
      <c r="O1728" s="127"/>
      <c r="P1728" s="127"/>
      <c r="Q1728" s="131"/>
      <c r="R1728" s="131"/>
      <c r="S1728" s="132"/>
      <c r="T1728" s="136"/>
      <c r="U1728" s="211"/>
      <c r="V1728" s="211"/>
      <c r="W1728" s="133" t="e">
        <f>VLOOKUP(TRIM(X1728),X52:Y130,2,FALSE)</f>
        <v>#N/A</v>
      </c>
      <c r="X1728" s="11" t="str">
        <f t="shared" si="122"/>
        <v/>
      </c>
      <c r="Y1728" s="266">
        <f t="shared" si="118"/>
        <v>0</v>
      </c>
      <c r="Z1728" s="266">
        <f t="shared" si="121"/>
        <v>0</v>
      </c>
      <c r="AA1728" s="266">
        <f t="shared" si="123"/>
        <v>0</v>
      </c>
    </row>
    <row r="1729" spans="1:27" ht="41.4" customHeight="1">
      <c r="A1729" s="119"/>
      <c r="B1729" s="120" t="s">
        <v>57</v>
      </c>
      <c r="C1729" s="122"/>
      <c r="D1729" s="122"/>
      <c r="E1729" s="123" t="s">
        <v>26388</v>
      </c>
      <c r="F1729" s="124"/>
      <c r="G1729" s="124"/>
      <c r="H1729" s="124"/>
      <c r="I1729" s="210"/>
      <c r="J1729" s="129"/>
      <c r="K1729" s="128"/>
      <c r="L1729" s="129"/>
      <c r="M1729" s="128"/>
      <c r="N1729" s="127"/>
      <c r="O1729" s="127"/>
      <c r="P1729" s="127"/>
      <c r="Q1729" s="131"/>
      <c r="R1729" s="131"/>
      <c r="S1729" s="132"/>
      <c r="T1729" s="136"/>
      <c r="U1729" s="211"/>
      <c r="V1729" s="211"/>
      <c r="W1729" s="133" t="e">
        <f>VLOOKUP(TRIM(X1729),X54:Y132,2,FALSE)</f>
        <v>#N/A</v>
      </c>
      <c r="X1729" s="11" t="str">
        <f t="shared" si="122"/>
        <v/>
      </c>
      <c r="Y1729" s="266">
        <f t="shared" si="118"/>
        <v>0</v>
      </c>
      <c r="Z1729" s="266">
        <f t="shared" si="121"/>
        <v>0</v>
      </c>
      <c r="AA1729" s="266">
        <f t="shared" si="123"/>
        <v>0</v>
      </c>
    </row>
    <row r="1730" spans="1:27" ht="41.4" customHeight="1" thickBot="1">
      <c r="A1730" s="119"/>
      <c r="B1730" s="134" t="s">
        <v>57</v>
      </c>
      <c r="C1730" s="122"/>
      <c r="D1730" s="122"/>
      <c r="E1730" s="123" t="s">
        <v>26389</v>
      </c>
      <c r="F1730" s="124"/>
      <c r="G1730" s="124"/>
      <c r="H1730" s="124"/>
      <c r="I1730" s="210"/>
      <c r="J1730" s="127"/>
      <c r="K1730" s="212"/>
      <c r="L1730" s="127"/>
      <c r="M1730" s="212"/>
      <c r="N1730" s="127"/>
      <c r="O1730" s="127"/>
      <c r="P1730" s="127"/>
      <c r="Q1730" s="131"/>
      <c r="R1730" s="131"/>
      <c r="S1730" s="132"/>
      <c r="T1730" s="136"/>
      <c r="U1730" s="211"/>
      <c r="V1730" s="211"/>
      <c r="W1730" s="133" t="e">
        <f>VLOOKUP(TRIM(X1730),X54:Y132,2,FALSE)</f>
        <v>#N/A</v>
      </c>
      <c r="X1730" s="11" t="str">
        <f t="shared" si="122"/>
        <v/>
      </c>
      <c r="Y1730" s="266">
        <f t="shared" si="118"/>
        <v>0</v>
      </c>
      <c r="Z1730" s="266">
        <f t="shared" si="121"/>
        <v>0</v>
      </c>
      <c r="AA1730" s="266">
        <f t="shared" si="123"/>
        <v>0</v>
      </c>
    </row>
    <row r="1731" spans="1:27" ht="41.4" customHeight="1">
      <c r="A1731" s="119"/>
      <c r="B1731" s="120" t="s">
        <v>57</v>
      </c>
      <c r="C1731" s="122"/>
      <c r="D1731" s="122"/>
      <c r="E1731" s="123" t="s">
        <v>26390</v>
      </c>
      <c r="F1731" s="124"/>
      <c r="G1731" s="124"/>
      <c r="H1731" s="124"/>
      <c r="I1731" s="210"/>
      <c r="J1731" s="129"/>
      <c r="K1731" s="128"/>
      <c r="L1731" s="129"/>
      <c r="M1731" s="128"/>
      <c r="N1731" s="127"/>
      <c r="O1731" s="127"/>
      <c r="P1731" s="127"/>
      <c r="Q1731" s="131"/>
      <c r="R1731" s="131"/>
      <c r="S1731" s="132"/>
      <c r="T1731" s="136"/>
      <c r="U1731" s="211"/>
      <c r="V1731" s="211"/>
      <c r="W1731" s="133" t="e">
        <f>VLOOKUP(TRIM(X1731),X56:Y134,2,FALSE)</f>
        <v>#N/A</v>
      </c>
      <c r="X1731" s="11" t="str">
        <f t="shared" si="122"/>
        <v/>
      </c>
      <c r="Y1731" s="266">
        <f t="shared" si="118"/>
        <v>0</v>
      </c>
      <c r="Z1731" s="266">
        <f t="shared" si="121"/>
        <v>0</v>
      </c>
      <c r="AA1731" s="266">
        <f t="shared" si="123"/>
        <v>0</v>
      </c>
    </row>
    <row r="1732" spans="1:27" ht="41.4" customHeight="1" thickBot="1">
      <c r="A1732" s="119"/>
      <c r="B1732" s="134" t="s">
        <v>57</v>
      </c>
      <c r="C1732" s="122"/>
      <c r="D1732" s="122"/>
      <c r="E1732" s="123" t="s">
        <v>26391</v>
      </c>
      <c r="F1732" s="124"/>
      <c r="G1732" s="124"/>
      <c r="H1732" s="124"/>
      <c r="I1732" s="210"/>
      <c r="J1732" s="129"/>
      <c r="K1732" s="128"/>
      <c r="L1732" s="129"/>
      <c r="M1732" s="128"/>
      <c r="N1732" s="127"/>
      <c r="O1732" s="127"/>
      <c r="P1732" s="127"/>
      <c r="Q1732" s="131"/>
      <c r="R1732" s="131"/>
      <c r="S1732" s="132"/>
      <c r="T1732" s="136"/>
      <c r="U1732" s="211"/>
      <c r="V1732" s="211"/>
      <c r="W1732" s="133" t="e">
        <f>VLOOKUP(TRIM(X1732),X56:Y134,2,FALSE)</f>
        <v>#N/A</v>
      </c>
      <c r="X1732" s="11" t="str">
        <f t="shared" si="122"/>
        <v/>
      </c>
      <c r="Y1732" s="266">
        <f t="shared" si="118"/>
        <v>0</v>
      </c>
      <c r="Z1732" s="266">
        <f t="shared" si="121"/>
        <v>0</v>
      </c>
      <c r="AA1732" s="266">
        <f t="shared" si="123"/>
        <v>0</v>
      </c>
    </row>
    <row r="1733" spans="1:27" ht="41.4" customHeight="1">
      <c r="A1733" s="119"/>
      <c r="B1733" s="120" t="s">
        <v>57</v>
      </c>
      <c r="C1733" s="122"/>
      <c r="D1733" s="122"/>
      <c r="E1733" s="123" t="s">
        <v>26392</v>
      </c>
      <c r="F1733" s="124"/>
      <c r="G1733" s="124"/>
      <c r="H1733" s="124"/>
      <c r="I1733" s="210"/>
      <c r="J1733" s="129"/>
      <c r="K1733" s="128"/>
      <c r="L1733" s="129"/>
      <c r="M1733" s="128"/>
      <c r="N1733" s="127"/>
      <c r="O1733" s="127"/>
      <c r="P1733" s="127"/>
      <c r="Q1733" s="131"/>
      <c r="R1733" s="131"/>
      <c r="S1733" s="132"/>
      <c r="T1733" s="136"/>
      <c r="U1733" s="211"/>
      <c r="V1733" s="211"/>
      <c r="W1733" s="133" t="e">
        <f>VLOOKUP(TRIM(X1733),X58:Y136,2,FALSE)</f>
        <v>#N/A</v>
      </c>
      <c r="X1733" s="11" t="str">
        <f t="shared" si="122"/>
        <v/>
      </c>
      <c r="Y1733" s="266">
        <f t="shared" si="118"/>
        <v>0</v>
      </c>
      <c r="Z1733" s="266">
        <f t="shared" si="121"/>
        <v>0</v>
      </c>
      <c r="AA1733" s="266">
        <f t="shared" si="123"/>
        <v>0</v>
      </c>
    </row>
    <row r="1734" spans="1:27" ht="41.4" customHeight="1" thickBot="1">
      <c r="A1734" s="119"/>
      <c r="B1734" s="134" t="s">
        <v>57</v>
      </c>
      <c r="C1734" s="122"/>
      <c r="D1734" s="122"/>
      <c r="E1734" s="123" t="s">
        <v>26393</v>
      </c>
      <c r="F1734" s="124"/>
      <c r="G1734" s="124"/>
      <c r="H1734" s="124"/>
      <c r="I1734" s="210"/>
      <c r="J1734" s="129"/>
      <c r="K1734" s="128"/>
      <c r="L1734" s="129"/>
      <c r="M1734" s="128"/>
      <c r="N1734" s="127"/>
      <c r="O1734" s="127"/>
      <c r="P1734" s="127"/>
      <c r="Q1734" s="131"/>
      <c r="R1734" s="131"/>
      <c r="S1734" s="132"/>
      <c r="T1734" s="136"/>
      <c r="U1734" s="211"/>
      <c r="V1734" s="211"/>
      <c r="W1734" s="133" t="e">
        <f>VLOOKUP(TRIM(X1734),X58:Y136,2,FALSE)</f>
        <v>#N/A</v>
      </c>
      <c r="X1734" s="11" t="str">
        <f t="shared" si="122"/>
        <v/>
      </c>
      <c r="Y1734" s="266">
        <f t="shared" si="118"/>
        <v>0</v>
      </c>
      <c r="Z1734" s="266">
        <f t="shared" si="121"/>
        <v>0</v>
      </c>
      <c r="AA1734" s="266">
        <f t="shared" si="123"/>
        <v>0</v>
      </c>
    </row>
    <row r="1735" spans="1:27" ht="41.4" customHeight="1">
      <c r="A1735" s="119"/>
      <c r="B1735" s="120" t="s">
        <v>57</v>
      </c>
      <c r="C1735" s="122"/>
      <c r="D1735" s="122"/>
      <c r="E1735" s="123" t="s">
        <v>26394</v>
      </c>
      <c r="F1735" s="124"/>
      <c r="G1735" s="124"/>
      <c r="H1735" s="124"/>
      <c r="I1735" s="210"/>
      <c r="J1735" s="129"/>
      <c r="K1735" s="128"/>
      <c r="L1735" s="129"/>
      <c r="M1735" s="128"/>
      <c r="N1735" s="127"/>
      <c r="O1735" s="127"/>
      <c r="P1735" s="127"/>
      <c r="Q1735" s="131"/>
      <c r="R1735" s="131"/>
      <c r="S1735" s="132"/>
      <c r="T1735" s="136"/>
      <c r="U1735" s="211"/>
      <c r="V1735" s="211"/>
      <c r="W1735" s="133" t="e">
        <f>VLOOKUP(TRIM(X1735),X60:Y138,2,FALSE)</f>
        <v>#N/A</v>
      </c>
      <c r="X1735" s="11" t="str">
        <f t="shared" si="122"/>
        <v/>
      </c>
      <c r="Y1735" s="266">
        <f t="shared" si="118"/>
        <v>0</v>
      </c>
      <c r="Z1735" s="266">
        <f t="shared" si="121"/>
        <v>0</v>
      </c>
      <c r="AA1735" s="266">
        <f t="shared" si="123"/>
        <v>0</v>
      </c>
    </row>
    <row r="1736" spans="1:27" ht="41.4" customHeight="1" thickBot="1">
      <c r="A1736" s="119"/>
      <c r="B1736" s="134" t="s">
        <v>57</v>
      </c>
      <c r="C1736" s="122"/>
      <c r="D1736" s="122"/>
      <c r="E1736" s="123" t="s">
        <v>26395</v>
      </c>
      <c r="F1736" s="124"/>
      <c r="G1736" s="124"/>
      <c r="H1736" s="124"/>
      <c r="I1736" s="210"/>
      <c r="J1736" s="129"/>
      <c r="K1736" s="128"/>
      <c r="L1736" s="129"/>
      <c r="M1736" s="128"/>
      <c r="N1736" s="127"/>
      <c r="O1736" s="127"/>
      <c r="P1736" s="127"/>
      <c r="Q1736" s="131"/>
      <c r="R1736" s="131"/>
      <c r="S1736" s="132"/>
      <c r="T1736" s="136"/>
      <c r="U1736" s="211"/>
      <c r="V1736" s="211"/>
      <c r="W1736" s="133" t="e">
        <f>VLOOKUP(TRIM(X1736),X60:Y138,2,FALSE)</f>
        <v>#N/A</v>
      </c>
      <c r="X1736" s="11" t="str">
        <f t="shared" si="122"/>
        <v/>
      </c>
      <c r="Y1736" s="266">
        <f t="shared" si="118"/>
        <v>0</v>
      </c>
      <c r="Z1736" s="266">
        <f t="shared" si="121"/>
        <v>0</v>
      </c>
      <c r="AA1736" s="266">
        <f t="shared" si="123"/>
        <v>0</v>
      </c>
    </row>
    <row r="1737" spans="1:27" ht="41.4" customHeight="1">
      <c r="A1737" s="119"/>
      <c r="B1737" s="120" t="s">
        <v>57</v>
      </c>
      <c r="C1737" s="122"/>
      <c r="D1737" s="122"/>
      <c r="E1737" s="123" t="s">
        <v>26396</v>
      </c>
      <c r="F1737" s="124"/>
      <c r="G1737" s="124"/>
      <c r="H1737" s="124"/>
      <c r="I1737" s="210"/>
      <c r="J1737" s="127"/>
      <c r="K1737" s="212"/>
      <c r="L1737" s="127"/>
      <c r="M1737" s="212"/>
      <c r="N1737" s="127"/>
      <c r="O1737" s="127"/>
      <c r="P1737" s="127"/>
      <c r="Q1737" s="131"/>
      <c r="R1737" s="131"/>
      <c r="S1737" s="132"/>
      <c r="T1737" s="136"/>
      <c r="U1737" s="211"/>
      <c r="V1737" s="211"/>
      <c r="W1737" s="133" t="e">
        <f>VLOOKUP(TRIM(X1737),X62:Y140,2,FALSE)</f>
        <v>#N/A</v>
      </c>
      <c r="X1737" s="11" t="str">
        <f t="shared" si="122"/>
        <v/>
      </c>
      <c r="Y1737" s="266">
        <f t="shared" ref="Y1737:Y1767" si="124">IF(F1737="CR", IF(S1737="Approved", 1, IF(S1737="Block approved", 1, 0)),0)</f>
        <v>0</v>
      </c>
      <c r="Z1737" s="266">
        <f t="shared" si="121"/>
        <v>0</v>
      </c>
      <c r="AA1737" s="266">
        <f t="shared" si="123"/>
        <v>0</v>
      </c>
    </row>
    <row r="1738" spans="1:27" ht="41.4" customHeight="1" thickBot="1">
      <c r="A1738" s="119"/>
      <c r="B1738" s="134" t="s">
        <v>57</v>
      </c>
      <c r="C1738" s="122"/>
      <c r="D1738" s="122"/>
      <c r="E1738" s="123" t="s">
        <v>26397</v>
      </c>
      <c r="F1738" s="124"/>
      <c r="G1738" s="124"/>
      <c r="H1738" s="124"/>
      <c r="I1738" s="210"/>
      <c r="J1738" s="129"/>
      <c r="K1738" s="128"/>
      <c r="L1738" s="129"/>
      <c r="M1738" s="128"/>
      <c r="N1738" s="127"/>
      <c r="O1738" s="127"/>
      <c r="P1738" s="127"/>
      <c r="Q1738" s="131"/>
      <c r="R1738" s="131"/>
      <c r="S1738" s="132"/>
      <c r="T1738" s="136"/>
      <c r="U1738" s="211"/>
      <c r="V1738" s="211"/>
      <c r="W1738" s="133" t="e">
        <f>VLOOKUP(TRIM(X1738),X62:Y140,2,FALSE)</f>
        <v>#N/A</v>
      </c>
      <c r="X1738" s="11" t="str">
        <f t="shared" si="122"/>
        <v/>
      </c>
      <c r="Y1738" s="266">
        <f t="shared" si="124"/>
        <v>0</v>
      </c>
      <c r="Z1738" s="266">
        <f t="shared" si="121"/>
        <v>0</v>
      </c>
      <c r="AA1738" s="266">
        <f t="shared" si="123"/>
        <v>0</v>
      </c>
    </row>
    <row r="1739" spans="1:27" ht="41.4" customHeight="1">
      <c r="A1739" s="119"/>
      <c r="B1739" s="120" t="s">
        <v>57</v>
      </c>
      <c r="C1739" s="122"/>
      <c r="D1739" s="122"/>
      <c r="E1739" s="123" t="s">
        <v>26398</v>
      </c>
      <c r="F1739" s="124"/>
      <c r="G1739" s="124"/>
      <c r="H1739" s="124"/>
      <c r="I1739" s="210"/>
      <c r="J1739" s="129"/>
      <c r="K1739" s="128"/>
      <c r="L1739" s="129"/>
      <c r="M1739" s="128"/>
      <c r="N1739" s="127"/>
      <c r="O1739" s="127"/>
      <c r="P1739" s="127"/>
      <c r="Q1739" s="131"/>
      <c r="R1739" s="131"/>
      <c r="S1739" s="132"/>
      <c r="T1739" s="136"/>
      <c r="U1739" s="211"/>
      <c r="V1739" s="211"/>
      <c r="W1739" s="133" t="e">
        <f>VLOOKUP(TRIM(X1739),X64:Y142,2,FALSE)</f>
        <v>#N/A</v>
      </c>
      <c r="X1739" s="11" t="str">
        <f t="shared" si="122"/>
        <v/>
      </c>
      <c r="Y1739" s="266">
        <f t="shared" si="124"/>
        <v>0</v>
      </c>
      <c r="Z1739" s="266">
        <f t="shared" si="121"/>
        <v>0</v>
      </c>
      <c r="AA1739" s="266">
        <f t="shared" si="123"/>
        <v>0</v>
      </c>
    </row>
    <row r="1740" spans="1:27" ht="41.4" customHeight="1" thickBot="1">
      <c r="A1740" s="119"/>
      <c r="B1740" s="134" t="s">
        <v>57</v>
      </c>
      <c r="C1740" s="122"/>
      <c r="D1740" s="122"/>
      <c r="E1740" s="123" t="s">
        <v>26399</v>
      </c>
      <c r="F1740" s="124"/>
      <c r="G1740" s="124"/>
      <c r="H1740" s="124"/>
      <c r="I1740" s="210"/>
      <c r="J1740" s="129"/>
      <c r="K1740" s="128"/>
      <c r="L1740" s="129"/>
      <c r="M1740" s="128"/>
      <c r="N1740" s="127"/>
      <c r="O1740" s="127"/>
      <c r="P1740" s="127"/>
      <c r="Q1740" s="131"/>
      <c r="R1740" s="131"/>
      <c r="S1740" s="132"/>
      <c r="T1740" s="136"/>
      <c r="U1740" s="211"/>
      <c r="V1740" s="211"/>
      <c r="W1740" s="133" t="e">
        <f>VLOOKUP(TRIM(X1740),X64:Y142,2,FALSE)</f>
        <v>#N/A</v>
      </c>
      <c r="X1740" s="11" t="str">
        <f t="shared" si="122"/>
        <v/>
      </c>
      <c r="Y1740" s="266">
        <f t="shared" si="124"/>
        <v>0</v>
      </c>
      <c r="Z1740" s="266">
        <f t="shared" si="121"/>
        <v>0</v>
      </c>
      <c r="AA1740" s="266">
        <f t="shared" si="123"/>
        <v>0</v>
      </c>
    </row>
    <row r="1741" spans="1:27" ht="41.4" customHeight="1">
      <c r="A1741" s="119"/>
      <c r="B1741" s="120" t="s">
        <v>57</v>
      </c>
      <c r="C1741" s="122"/>
      <c r="D1741" s="122"/>
      <c r="E1741" s="123" t="s">
        <v>26400</v>
      </c>
      <c r="F1741" s="124"/>
      <c r="G1741" s="124"/>
      <c r="H1741" s="124"/>
      <c r="I1741" s="210"/>
      <c r="J1741" s="129"/>
      <c r="K1741" s="128"/>
      <c r="L1741" s="129"/>
      <c r="M1741" s="128"/>
      <c r="N1741" s="127"/>
      <c r="O1741" s="127"/>
      <c r="P1741" s="127"/>
      <c r="Q1741" s="131"/>
      <c r="R1741" s="131"/>
      <c r="S1741" s="132"/>
      <c r="T1741" s="136"/>
      <c r="U1741" s="211"/>
      <c r="V1741" s="211"/>
      <c r="W1741" s="133" t="e">
        <f>VLOOKUP(TRIM(X1741),X66:Y144,2,FALSE)</f>
        <v>#N/A</v>
      </c>
      <c r="X1741" s="11" t="str">
        <f t="shared" si="122"/>
        <v/>
      </c>
      <c r="Y1741" s="266">
        <f t="shared" si="124"/>
        <v>0</v>
      </c>
      <c r="Z1741" s="266">
        <f t="shared" si="121"/>
        <v>0</v>
      </c>
      <c r="AA1741" s="266">
        <f t="shared" si="123"/>
        <v>0</v>
      </c>
    </row>
    <row r="1742" spans="1:27" ht="41.4" customHeight="1" thickBot="1">
      <c r="A1742" s="119"/>
      <c r="B1742" s="134" t="s">
        <v>57</v>
      </c>
      <c r="C1742" s="122"/>
      <c r="D1742" s="122"/>
      <c r="E1742" s="123" t="s">
        <v>26401</v>
      </c>
      <c r="F1742" s="124"/>
      <c r="G1742" s="124"/>
      <c r="H1742" s="124"/>
      <c r="I1742" s="210"/>
      <c r="J1742" s="129"/>
      <c r="K1742" s="128"/>
      <c r="L1742" s="129"/>
      <c r="M1742" s="128"/>
      <c r="N1742" s="127"/>
      <c r="O1742" s="127"/>
      <c r="P1742" s="127"/>
      <c r="Q1742" s="131"/>
      <c r="R1742" s="131"/>
      <c r="S1742" s="132"/>
      <c r="T1742" s="136"/>
      <c r="U1742" s="211"/>
      <c r="V1742" s="211"/>
      <c r="W1742" s="133" t="e">
        <f>VLOOKUP(TRIM(X1742),X66:Y144,2,FALSE)</f>
        <v>#N/A</v>
      </c>
      <c r="X1742" s="11" t="str">
        <f t="shared" si="122"/>
        <v/>
      </c>
      <c r="Y1742" s="266">
        <f t="shared" si="124"/>
        <v>0</v>
      </c>
      <c r="Z1742" s="266">
        <f t="shared" si="121"/>
        <v>0</v>
      </c>
      <c r="AA1742" s="266">
        <f t="shared" si="123"/>
        <v>0</v>
      </c>
    </row>
    <row r="1743" spans="1:27" ht="41.4" customHeight="1">
      <c r="A1743" s="119"/>
      <c r="B1743" s="120" t="s">
        <v>57</v>
      </c>
      <c r="C1743" s="122"/>
      <c r="D1743" s="122"/>
      <c r="E1743" s="123" t="s">
        <v>26402</v>
      </c>
      <c r="F1743" s="124"/>
      <c r="G1743" s="124"/>
      <c r="H1743" s="124"/>
      <c r="I1743" s="210"/>
      <c r="J1743" s="129"/>
      <c r="K1743" s="128"/>
      <c r="L1743" s="129"/>
      <c r="M1743" s="128"/>
      <c r="N1743" s="127"/>
      <c r="O1743" s="127"/>
      <c r="P1743" s="127"/>
      <c r="Q1743" s="131"/>
      <c r="R1743" s="131"/>
      <c r="S1743" s="132"/>
      <c r="T1743" s="136"/>
      <c r="U1743" s="211"/>
      <c r="V1743" s="211"/>
      <c r="W1743" s="133" t="e">
        <f>VLOOKUP(TRIM(X1743),X68:Y146,2,FALSE)</f>
        <v>#N/A</v>
      </c>
      <c r="X1743" s="11" t="str">
        <f t="shared" si="122"/>
        <v/>
      </c>
      <c r="Y1743" s="266">
        <f t="shared" si="124"/>
        <v>0</v>
      </c>
      <c r="Z1743" s="266">
        <f t="shared" si="121"/>
        <v>0</v>
      </c>
      <c r="AA1743" s="266">
        <f t="shared" si="123"/>
        <v>0</v>
      </c>
    </row>
    <row r="1744" spans="1:27" ht="41.4" customHeight="1" thickBot="1">
      <c r="A1744" s="119"/>
      <c r="B1744" s="134" t="s">
        <v>57</v>
      </c>
      <c r="C1744" s="122"/>
      <c r="D1744" s="122"/>
      <c r="E1744" s="123" t="s">
        <v>26403</v>
      </c>
      <c r="F1744" s="124"/>
      <c r="G1744" s="124"/>
      <c r="H1744" s="124"/>
      <c r="I1744" s="210"/>
      <c r="J1744" s="129"/>
      <c r="K1744" s="128"/>
      <c r="L1744" s="129"/>
      <c r="M1744" s="128"/>
      <c r="N1744" s="127"/>
      <c r="O1744" s="127"/>
      <c r="P1744" s="127"/>
      <c r="Q1744" s="131"/>
      <c r="R1744" s="131"/>
      <c r="S1744" s="132"/>
      <c r="T1744" s="136"/>
      <c r="U1744" s="211"/>
      <c r="V1744" s="211"/>
      <c r="W1744" s="133" t="e">
        <f>VLOOKUP(TRIM(X1744),X68:Y146,2,FALSE)</f>
        <v>#N/A</v>
      </c>
      <c r="X1744" s="11" t="str">
        <f t="shared" si="122"/>
        <v/>
      </c>
      <c r="Y1744" s="266">
        <f t="shared" si="124"/>
        <v>0</v>
      </c>
      <c r="Z1744" s="266">
        <f t="shared" si="121"/>
        <v>0</v>
      </c>
      <c r="AA1744" s="266">
        <f t="shared" si="123"/>
        <v>0</v>
      </c>
    </row>
    <row r="1745" spans="1:27" ht="41.4" customHeight="1">
      <c r="A1745" s="119"/>
      <c r="B1745" s="120" t="s">
        <v>57</v>
      </c>
      <c r="C1745" s="122"/>
      <c r="D1745" s="122"/>
      <c r="E1745" s="123" t="s">
        <v>26404</v>
      </c>
      <c r="F1745" s="124"/>
      <c r="G1745" s="124"/>
      <c r="H1745" s="124"/>
      <c r="I1745" s="210"/>
      <c r="J1745" s="129"/>
      <c r="K1745" s="128"/>
      <c r="L1745" s="129"/>
      <c r="M1745" s="128"/>
      <c r="N1745" s="127"/>
      <c r="O1745" s="127"/>
      <c r="P1745" s="127"/>
      <c r="Q1745" s="131"/>
      <c r="R1745" s="131"/>
      <c r="S1745" s="132"/>
      <c r="T1745" s="136"/>
      <c r="U1745" s="211"/>
      <c r="V1745" s="211"/>
      <c r="W1745" s="133" t="e">
        <f>VLOOKUP(TRIM(X1745),X70:Y148,2,FALSE)</f>
        <v>#N/A</v>
      </c>
      <c r="X1745" s="11" t="str">
        <f t="shared" si="122"/>
        <v/>
      </c>
      <c r="Y1745" s="266">
        <f t="shared" si="124"/>
        <v>0</v>
      </c>
      <c r="Z1745" s="266">
        <f t="shared" si="121"/>
        <v>0</v>
      </c>
      <c r="AA1745" s="266">
        <f t="shared" si="123"/>
        <v>0</v>
      </c>
    </row>
    <row r="1746" spans="1:27" ht="41.4" customHeight="1" thickBot="1">
      <c r="A1746" s="119"/>
      <c r="B1746" s="134" t="s">
        <v>57</v>
      </c>
      <c r="C1746" s="122"/>
      <c r="D1746" s="122"/>
      <c r="E1746" s="123" t="s">
        <v>26405</v>
      </c>
      <c r="F1746" s="124"/>
      <c r="G1746" s="138"/>
      <c r="H1746" s="124"/>
      <c r="I1746" s="210"/>
      <c r="J1746" s="129"/>
      <c r="K1746" s="128"/>
      <c r="L1746" s="129"/>
      <c r="M1746" s="128"/>
      <c r="N1746" s="127"/>
      <c r="O1746" s="127"/>
      <c r="P1746" s="127"/>
      <c r="Q1746" s="131"/>
      <c r="R1746" s="131"/>
      <c r="S1746" s="132"/>
      <c r="T1746" s="136"/>
      <c r="U1746" s="211"/>
      <c r="V1746" s="211"/>
      <c r="W1746" s="133" t="e">
        <f>VLOOKUP(TRIM(X1746),X70:Y148,2,FALSE)</f>
        <v>#N/A</v>
      </c>
      <c r="X1746" s="11" t="str">
        <f t="shared" si="122"/>
        <v/>
      </c>
      <c r="Y1746" s="266">
        <f t="shared" si="124"/>
        <v>0</v>
      </c>
      <c r="Z1746" s="266">
        <f t="shared" si="121"/>
        <v>0</v>
      </c>
      <c r="AA1746" s="266">
        <f t="shared" si="123"/>
        <v>0</v>
      </c>
    </row>
    <row r="1747" spans="1:27" ht="41.4" customHeight="1">
      <c r="A1747" s="119"/>
      <c r="B1747" s="120" t="s">
        <v>57</v>
      </c>
      <c r="C1747" s="122"/>
      <c r="D1747" s="122"/>
      <c r="E1747" s="123" t="s">
        <v>26406</v>
      </c>
      <c r="F1747" s="124"/>
      <c r="G1747" s="124"/>
      <c r="H1747" s="124"/>
      <c r="I1747" s="210"/>
      <c r="J1747" s="129"/>
      <c r="K1747" s="128"/>
      <c r="L1747" s="129"/>
      <c r="M1747" s="128"/>
      <c r="N1747" s="127"/>
      <c r="O1747" s="127"/>
      <c r="P1747" s="127"/>
      <c r="Q1747" s="131"/>
      <c r="R1747" s="131"/>
      <c r="S1747" s="132"/>
      <c r="T1747" s="136"/>
      <c r="U1747" s="211"/>
      <c r="V1747" s="211"/>
      <c r="W1747" s="133" t="e">
        <f>VLOOKUP(TRIM(X1747),X72:Y150,2,FALSE)</f>
        <v>#N/A</v>
      </c>
      <c r="X1747" s="11" t="str">
        <f t="shared" si="122"/>
        <v/>
      </c>
      <c r="Y1747" s="266">
        <f t="shared" si="124"/>
        <v>0</v>
      </c>
      <c r="Z1747" s="266">
        <f t="shared" si="121"/>
        <v>0</v>
      </c>
      <c r="AA1747" s="266">
        <f t="shared" si="123"/>
        <v>0</v>
      </c>
    </row>
    <row r="1748" spans="1:27" ht="41.4" customHeight="1" thickBot="1">
      <c r="A1748" s="119"/>
      <c r="B1748" s="134" t="s">
        <v>57</v>
      </c>
      <c r="C1748" s="122"/>
      <c r="D1748" s="122"/>
      <c r="E1748" s="123" t="s">
        <v>26407</v>
      </c>
      <c r="F1748" s="124"/>
      <c r="G1748" s="124"/>
      <c r="H1748" s="124"/>
      <c r="I1748" s="210"/>
      <c r="J1748" s="129"/>
      <c r="K1748" s="128"/>
      <c r="L1748" s="129"/>
      <c r="M1748" s="128"/>
      <c r="N1748" s="127"/>
      <c r="O1748" s="127"/>
      <c r="P1748" s="127"/>
      <c r="Q1748" s="131"/>
      <c r="R1748" s="131"/>
      <c r="S1748" s="132"/>
      <c r="T1748" s="136"/>
      <c r="U1748" s="211"/>
      <c r="V1748" s="211"/>
      <c r="W1748" s="133" t="e">
        <f>VLOOKUP(TRIM(X1748),X72:Y150,2,FALSE)</f>
        <v>#N/A</v>
      </c>
      <c r="X1748" s="11" t="str">
        <f t="shared" si="122"/>
        <v/>
      </c>
      <c r="Y1748" s="266">
        <f t="shared" si="124"/>
        <v>0</v>
      </c>
      <c r="Z1748" s="266">
        <f t="shared" si="121"/>
        <v>0</v>
      </c>
      <c r="AA1748" s="266">
        <f t="shared" si="123"/>
        <v>0</v>
      </c>
    </row>
    <row r="1749" spans="1:27" ht="41.4" customHeight="1">
      <c r="A1749" s="119"/>
      <c r="B1749" s="120" t="s">
        <v>57</v>
      </c>
      <c r="C1749" s="122"/>
      <c r="D1749" s="122"/>
      <c r="E1749" s="123" t="s">
        <v>26408</v>
      </c>
      <c r="F1749" s="124"/>
      <c r="G1749" s="124"/>
      <c r="H1749" s="124"/>
      <c r="I1749" s="210"/>
      <c r="J1749" s="129"/>
      <c r="K1749" s="128"/>
      <c r="L1749" s="129"/>
      <c r="M1749" s="128"/>
      <c r="N1749" s="127"/>
      <c r="O1749" s="127"/>
      <c r="P1749" s="127"/>
      <c r="Q1749" s="131"/>
      <c r="R1749" s="131"/>
      <c r="S1749" s="132"/>
      <c r="T1749" s="136"/>
      <c r="U1749" s="211"/>
      <c r="V1749" s="211"/>
      <c r="W1749" s="133" t="e">
        <f>VLOOKUP(TRIM(X1749),X74:Y152,2,FALSE)</f>
        <v>#N/A</v>
      </c>
      <c r="X1749" s="11" t="str">
        <f t="shared" si="122"/>
        <v/>
      </c>
      <c r="Y1749" s="266">
        <f t="shared" si="124"/>
        <v>0</v>
      </c>
      <c r="Z1749" s="266">
        <f t="shared" si="121"/>
        <v>0</v>
      </c>
      <c r="AA1749" s="266">
        <f t="shared" si="123"/>
        <v>0</v>
      </c>
    </row>
    <row r="1750" spans="1:27" ht="41.4" customHeight="1" thickBot="1">
      <c r="A1750" s="119"/>
      <c r="B1750" s="134" t="s">
        <v>57</v>
      </c>
      <c r="C1750" s="122"/>
      <c r="D1750" s="122"/>
      <c r="E1750" s="123" t="s">
        <v>26409</v>
      </c>
      <c r="F1750" s="124"/>
      <c r="G1750" s="124"/>
      <c r="H1750" s="124"/>
      <c r="I1750" s="210"/>
      <c r="J1750" s="129"/>
      <c r="K1750" s="128"/>
      <c r="L1750" s="129"/>
      <c r="M1750" s="128"/>
      <c r="N1750" s="127"/>
      <c r="O1750" s="127"/>
      <c r="P1750" s="127"/>
      <c r="Q1750" s="131"/>
      <c r="R1750" s="131"/>
      <c r="S1750" s="132"/>
      <c r="T1750" s="136"/>
      <c r="U1750" s="211"/>
      <c r="V1750" s="211"/>
      <c r="W1750" s="133" t="e">
        <f>VLOOKUP(TRIM(X1750),X74:Y152,2,FALSE)</f>
        <v>#N/A</v>
      </c>
      <c r="X1750" s="11" t="str">
        <f t="shared" si="122"/>
        <v/>
      </c>
      <c r="Y1750" s="266">
        <f t="shared" si="124"/>
        <v>0</v>
      </c>
      <c r="Z1750" s="266">
        <f t="shared" si="121"/>
        <v>0</v>
      </c>
      <c r="AA1750" s="266">
        <f t="shared" si="123"/>
        <v>0</v>
      </c>
    </row>
    <row r="1751" spans="1:27" ht="41.4" customHeight="1">
      <c r="A1751" s="119"/>
      <c r="B1751" s="120" t="s">
        <v>57</v>
      </c>
      <c r="C1751" s="122"/>
      <c r="D1751" s="122"/>
      <c r="E1751" s="123" t="s">
        <v>26410</v>
      </c>
      <c r="F1751" s="124"/>
      <c r="G1751" s="124"/>
      <c r="H1751" s="124"/>
      <c r="I1751" s="210"/>
      <c r="J1751" s="129"/>
      <c r="K1751" s="128"/>
      <c r="L1751" s="129"/>
      <c r="M1751" s="128"/>
      <c r="N1751" s="127"/>
      <c r="O1751" s="127"/>
      <c r="P1751" s="127"/>
      <c r="Q1751" s="131"/>
      <c r="R1751" s="131"/>
      <c r="S1751" s="132"/>
      <c r="T1751" s="136"/>
      <c r="U1751" s="211"/>
      <c r="V1751" s="211"/>
      <c r="W1751" s="133" t="e">
        <f>VLOOKUP(TRIM(X1751),X76:Y154,2,FALSE)</f>
        <v>#N/A</v>
      </c>
      <c r="X1751" s="11" t="str">
        <f t="shared" si="122"/>
        <v/>
      </c>
      <c r="Y1751" s="266">
        <f t="shared" si="124"/>
        <v>0</v>
      </c>
      <c r="Z1751" s="266">
        <f t="shared" si="121"/>
        <v>0</v>
      </c>
      <c r="AA1751" s="266">
        <f t="shared" si="123"/>
        <v>0</v>
      </c>
    </row>
    <row r="1752" spans="1:27" ht="41.4" customHeight="1" thickBot="1">
      <c r="A1752" s="119"/>
      <c r="B1752" s="134" t="s">
        <v>57</v>
      </c>
      <c r="C1752" s="122"/>
      <c r="D1752" s="122"/>
      <c r="E1752" s="123" t="s">
        <v>26411</v>
      </c>
      <c r="F1752" s="124"/>
      <c r="G1752" s="124"/>
      <c r="H1752" s="124"/>
      <c r="I1752" s="210"/>
      <c r="J1752" s="129"/>
      <c r="K1752" s="128"/>
      <c r="L1752" s="129"/>
      <c r="M1752" s="128"/>
      <c r="N1752" s="127"/>
      <c r="O1752" s="127"/>
      <c r="P1752" s="127"/>
      <c r="Q1752" s="131"/>
      <c r="R1752" s="131"/>
      <c r="S1752" s="132"/>
      <c r="T1752" s="136"/>
      <c r="U1752" s="211"/>
      <c r="V1752" s="211"/>
      <c r="W1752" s="133" t="e">
        <f>VLOOKUP(TRIM(X1752),X76:Y154,2,FALSE)</f>
        <v>#N/A</v>
      </c>
      <c r="X1752" s="11" t="str">
        <f t="shared" si="122"/>
        <v/>
      </c>
      <c r="Y1752" s="266">
        <f t="shared" si="124"/>
        <v>0</v>
      </c>
      <c r="Z1752" s="266">
        <f t="shared" si="121"/>
        <v>0</v>
      </c>
      <c r="AA1752" s="266">
        <f t="shared" si="123"/>
        <v>0</v>
      </c>
    </row>
    <row r="1753" spans="1:27" ht="41.4" customHeight="1">
      <c r="A1753" s="119"/>
      <c r="B1753" s="120" t="s">
        <v>57</v>
      </c>
      <c r="C1753" s="122"/>
      <c r="D1753" s="122"/>
      <c r="E1753" s="123" t="s">
        <v>26412</v>
      </c>
      <c r="F1753" s="124"/>
      <c r="G1753" s="124"/>
      <c r="H1753" s="124"/>
      <c r="I1753" s="210"/>
      <c r="J1753" s="129"/>
      <c r="K1753" s="128"/>
      <c r="L1753" s="129"/>
      <c r="M1753" s="128"/>
      <c r="N1753" s="127"/>
      <c r="O1753" s="127"/>
      <c r="P1753" s="127"/>
      <c r="Q1753" s="131"/>
      <c r="R1753" s="131"/>
      <c r="S1753" s="132"/>
      <c r="T1753" s="136"/>
      <c r="U1753" s="211"/>
      <c r="V1753" s="211"/>
      <c r="W1753" s="133" t="e">
        <f>VLOOKUP(TRIM(X1753),X78:Y156,2,FALSE)</f>
        <v>#N/A</v>
      </c>
      <c r="X1753" s="11" t="str">
        <f t="shared" si="122"/>
        <v/>
      </c>
      <c r="Y1753" s="266">
        <f t="shared" si="124"/>
        <v>0</v>
      </c>
      <c r="Z1753" s="266">
        <f t="shared" si="121"/>
        <v>0</v>
      </c>
      <c r="AA1753" s="266">
        <f t="shared" si="123"/>
        <v>0</v>
      </c>
    </row>
    <row r="1754" spans="1:27" ht="41.4" customHeight="1" thickBot="1">
      <c r="A1754" s="119"/>
      <c r="B1754" s="134" t="s">
        <v>57</v>
      </c>
      <c r="C1754" s="122"/>
      <c r="D1754" s="122"/>
      <c r="E1754" s="123" t="s">
        <v>26413</v>
      </c>
      <c r="F1754" s="124"/>
      <c r="G1754" s="124"/>
      <c r="H1754" s="124"/>
      <c r="I1754" s="210"/>
      <c r="J1754" s="129"/>
      <c r="K1754" s="128"/>
      <c r="L1754" s="129"/>
      <c r="M1754" s="128"/>
      <c r="N1754" s="127"/>
      <c r="O1754" s="127"/>
      <c r="P1754" s="127"/>
      <c r="Q1754" s="131"/>
      <c r="R1754" s="131"/>
      <c r="S1754" s="132"/>
      <c r="T1754" s="136"/>
      <c r="U1754" s="211"/>
      <c r="V1754" s="211"/>
      <c r="W1754" s="133" t="e">
        <f>VLOOKUP(TRIM(X1754),X78:Y156,2,FALSE)</f>
        <v>#N/A</v>
      </c>
      <c r="X1754" s="11" t="str">
        <f t="shared" si="122"/>
        <v/>
      </c>
      <c r="Y1754" s="266">
        <f t="shared" si="124"/>
        <v>0</v>
      </c>
      <c r="Z1754" s="266">
        <f t="shared" ref="Z1754:Z1767" si="125">IF(F1754="P-CR", IF(S1754="Approved", 1, IF(S1754="Block approved", 1, 0)),0)</f>
        <v>0</v>
      </c>
      <c r="AA1754" s="266">
        <f t="shared" si="123"/>
        <v>0</v>
      </c>
    </row>
    <row r="1755" spans="1:27" ht="41.4" customHeight="1">
      <c r="A1755" s="119"/>
      <c r="B1755" s="120" t="s">
        <v>57</v>
      </c>
      <c r="C1755" s="122"/>
      <c r="D1755" s="122"/>
      <c r="E1755" s="123" t="s">
        <v>26414</v>
      </c>
      <c r="F1755" s="124"/>
      <c r="G1755" s="124"/>
      <c r="H1755" s="124"/>
      <c r="I1755" s="210"/>
      <c r="J1755" s="129"/>
      <c r="K1755" s="128"/>
      <c r="L1755" s="129"/>
      <c r="M1755" s="128"/>
      <c r="N1755" s="127"/>
      <c r="O1755" s="127"/>
      <c r="P1755" s="127"/>
      <c r="Q1755" s="131"/>
      <c r="R1755" s="131"/>
      <c r="S1755" s="132"/>
      <c r="T1755" s="136"/>
      <c r="U1755" s="211"/>
      <c r="V1755" s="211"/>
      <c r="W1755" s="133" t="e">
        <f>VLOOKUP(TRIM(X1755),X80:Y158,2,FALSE)</f>
        <v>#N/A</v>
      </c>
      <c r="X1755" s="11" t="str">
        <f t="shared" si="122"/>
        <v/>
      </c>
      <c r="Y1755" s="266">
        <f t="shared" si="124"/>
        <v>0</v>
      </c>
      <c r="Z1755" s="266">
        <f t="shared" si="125"/>
        <v>0</v>
      </c>
      <c r="AA1755" s="266">
        <f t="shared" si="123"/>
        <v>0</v>
      </c>
    </row>
    <row r="1756" spans="1:27" ht="41.4" customHeight="1" thickBot="1">
      <c r="A1756" s="119"/>
      <c r="B1756" s="134" t="s">
        <v>57</v>
      </c>
      <c r="C1756" s="122"/>
      <c r="D1756" s="122"/>
      <c r="E1756" s="123" t="s">
        <v>26415</v>
      </c>
      <c r="F1756" s="124"/>
      <c r="G1756" s="124"/>
      <c r="H1756" s="124"/>
      <c r="I1756" s="210"/>
      <c r="J1756" s="129"/>
      <c r="K1756" s="128"/>
      <c r="L1756" s="129"/>
      <c r="M1756" s="128"/>
      <c r="N1756" s="127"/>
      <c r="O1756" s="127"/>
      <c r="P1756" s="127"/>
      <c r="Q1756" s="131"/>
      <c r="R1756" s="131"/>
      <c r="S1756" s="132"/>
      <c r="T1756" s="136"/>
      <c r="U1756" s="211"/>
      <c r="V1756" s="211"/>
      <c r="W1756" s="133" t="e">
        <f>VLOOKUP(TRIM(X1756),X80:Y158,2,FALSE)</f>
        <v>#N/A</v>
      </c>
      <c r="X1756" s="11" t="str">
        <f t="shared" si="122"/>
        <v/>
      </c>
      <c r="Y1756" s="266">
        <f t="shared" si="124"/>
        <v>0</v>
      </c>
      <c r="Z1756" s="266">
        <f t="shared" si="125"/>
        <v>0</v>
      </c>
      <c r="AA1756" s="266">
        <f t="shared" si="123"/>
        <v>0</v>
      </c>
    </row>
    <row r="1757" spans="1:27" ht="41.4" customHeight="1">
      <c r="A1757" s="119"/>
      <c r="B1757" s="120" t="s">
        <v>57</v>
      </c>
      <c r="C1757" s="122"/>
      <c r="D1757" s="122"/>
      <c r="E1757" s="123" t="s">
        <v>26416</v>
      </c>
      <c r="F1757" s="124"/>
      <c r="G1757" s="124"/>
      <c r="H1757" s="124"/>
      <c r="I1757" s="210"/>
      <c r="J1757" s="129"/>
      <c r="K1757" s="128"/>
      <c r="L1757" s="129"/>
      <c r="M1757" s="128"/>
      <c r="N1757" s="127"/>
      <c r="O1757" s="127"/>
      <c r="P1757" s="127"/>
      <c r="Q1757" s="131"/>
      <c r="R1757" s="131"/>
      <c r="S1757" s="132"/>
      <c r="T1757" s="136"/>
      <c r="U1757" s="211"/>
      <c r="V1757" s="211"/>
      <c r="W1757" s="133" t="e">
        <f>VLOOKUP(TRIM(X1757),X82:Y160,2,FALSE)</f>
        <v>#N/A</v>
      </c>
      <c r="X1757" s="11" t="str">
        <f t="shared" si="122"/>
        <v/>
      </c>
      <c r="Y1757" s="266">
        <f t="shared" si="124"/>
        <v>0</v>
      </c>
      <c r="Z1757" s="266">
        <f t="shared" si="125"/>
        <v>0</v>
      </c>
      <c r="AA1757" s="266">
        <f t="shared" si="123"/>
        <v>0</v>
      </c>
    </row>
    <row r="1758" spans="1:27" ht="41.4" customHeight="1" thickBot="1">
      <c r="A1758" s="119"/>
      <c r="B1758" s="134" t="s">
        <v>57</v>
      </c>
      <c r="C1758" s="122"/>
      <c r="D1758" s="122"/>
      <c r="E1758" s="123" t="s">
        <v>26417</v>
      </c>
      <c r="F1758" s="124"/>
      <c r="G1758" s="124"/>
      <c r="H1758" s="124"/>
      <c r="I1758" s="210"/>
      <c r="J1758" s="129"/>
      <c r="K1758" s="128"/>
      <c r="L1758" s="129"/>
      <c r="M1758" s="128"/>
      <c r="N1758" s="127"/>
      <c r="O1758" s="127"/>
      <c r="P1758" s="127"/>
      <c r="Q1758" s="131"/>
      <c r="R1758" s="131"/>
      <c r="S1758" s="132"/>
      <c r="T1758" s="136"/>
      <c r="U1758" s="211"/>
      <c r="V1758" s="211"/>
      <c r="W1758" s="133" t="e">
        <f>VLOOKUP(TRIM(X1758),X82:Y160,2,FALSE)</f>
        <v>#N/A</v>
      </c>
      <c r="X1758" s="11" t="str">
        <f t="shared" si="122"/>
        <v/>
      </c>
      <c r="Y1758" s="266">
        <f t="shared" si="124"/>
        <v>0</v>
      </c>
      <c r="Z1758" s="266">
        <f t="shared" si="125"/>
        <v>0</v>
      </c>
      <c r="AA1758" s="266">
        <f t="shared" si="123"/>
        <v>0</v>
      </c>
    </row>
    <row r="1759" spans="1:27" ht="41.4" customHeight="1">
      <c r="A1759" s="119"/>
      <c r="B1759" s="120" t="s">
        <v>57</v>
      </c>
      <c r="C1759" s="122"/>
      <c r="D1759" s="122"/>
      <c r="E1759" s="123" t="s">
        <v>26418</v>
      </c>
      <c r="F1759" s="124"/>
      <c r="G1759" s="124"/>
      <c r="H1759" s="124"/>
      <c r="I1759" s="210"/>
      <c r="J1759" s="129"/>
      <c r="K1759" s="128"/>
      <c r="L1759" s="129"/>
      <c r="M1759" s="128"/>
      <c r="N1759" s="127"/>
      <c r="O1759" s="127"/>
      <c r="P1759" s="127"/>
      <c r="Q1759" s="131"/>
      <c r="R1759" s="131"/>
      <c r="S1759" s="132"/>
      <c r="T1759" s="136"/>
      <c r="U1759" s="211"/>
      <c r="V1759" s="211"/>
      <c r="W1759" s="133" t="e">
        <f>VLOOKUP(TRIM(X1759),X84:Y162,2,FALSE)</f>
        <v>#N/A</v>
      </c>
      <c r="X1759" s="11" t="str">
        <f t="shared" si="122"/>
        <v/>
      </c>
      <c r="Y1759" s="266">
        <f t="shared" si="124"/>
        <v>0</v>
      </c>
      <c r="Z1759" s="266">
        <f t="shared" si="125"/>
        <v>0</v>
      </c>
      <c r="AA1759" s="266">
        <f t="shared" si="123"/>
        <v>0</v>
      </c>
    </row>
    <row r="1760" spans="1:27" ht="41.4" customHeight="1" thickBot="1">
      <c r="A1760" s="119"/>
      <c r="B1760" s="134" t="s">
        <v>57</v>
      </c>
      <c r="C1760" s="122"/>
      <c r="D1760" s="122"/>
      <c r="E1760" s="123" t="s">
        <v>26419</v>
      </c>
      <c r="F1760" s="124"/>
      <c r="G1760" s="124"/>
      <c r="H1760" s="124"/>
      <c r="I1760" s="210"/>
      <c r="J1760" s="129"/>
      <c r="K1760" s="128"/>
      <c r="L1760" s="129"/>
      <c r="M1760" s="128"/>
      <c r="N1760" s="127"/>
      <c r="O1760" s="127"/>
      <c r="P1760" s="127"/>
      <c r="Q1760" s="131"/>
      <c r="R1760" s="131"/>
      <c r="S1760" s="132"/>
      <c r="T1760" s="136"/>
      <c r="U1760" s="211"/>
      <c r="V1760" s="211"/>
      <c r="W1760" s="133" t="e">
        <f>VLOOKUP(TRIM(X1760),X84:Y162,2,FALSE)</f>
        <v>#N/A</v>
      </c>
      <c r="X1760" s="11" t="str">
        <f t="shared" si="122"/>
        <v/>
      </c>
      <c r="Y1760" s="266">
        <f t="shared" si="124"/>
        <v>0</v>
      </c>
      <c r="Z1760" s="266">
        <f t="shared" si="125"/>
        <v>0</v>
      </c>
      <c r="AA1760" s="266">
        <f t="shared" si="123"/>
        <v>0</v>
      </c>
    </row>
    <row r="1761" spans="1:27" ht="41.4" customHeight="1">
      <c r="A1761" s="119"/>
      <c r="B1761" s="120" t="s">
        <v>57</v>
      </c>
      <c r="C1761" s="122"/>
      <c r="D1761" s="122"/>
      <c r="E1761" s="123" t="s">
        <v>26420</v>
      </c>
      <c r="F1761" s="124"/>
      <c r="G1761" s="124"/>
      <c r="H1761" s="124"/>
      <c r="I1761" s="210"/>
      <c r="J1761" s="129"/>
      <c r="K1761" s="128"/>
      <c r="L1761" s="129"/>
      <c r="M1761" s="128"/>
      <c r="N1761" s="127"/>
      <c r="O1761" s="127"/>
      <c r="P1761" s="127"/>
      <c r="Q1761" s="131"/>
      <c r="R1761" s="131"/>
      <c r="S1761" s="132"/>
      <c r="T1761" s="136"/>
      <c r="U1761" s="211"/>
      <c r="V1761" s="211"/>
      <c r="W1761" s="133" t="e">
        <f>VLOOKUP(TRIM(X1761),X86:Y164,2,FALSE)</f>
        <v>#N/A</v>
      </c>
      <c r="X1761" s="11" t="str">
        <f t="shared" si="122"/>
        <v/>
      </c>
      <c r="Y1761" s="266">
        <f t="shared" si="124"/>
        <v>0</v>
      </c>
      <c r="Z1761" s="266">
        <f t="shared" si="125"/>
        <v>0</v>
      </c>
      <c r="AA1761" s="266">
        <f t="shared" si="123"/>
        <v>0</v>
      </c>
    </row>
    <row r="1762" spans="1:27" ht="41.4" customHeight="1" thickBot="1">
      <c r="A1762" s="119"/>
      <c r="B1762" s="134" t="s">
        <v>57</v>
      </c>
      <c r="C1762" s="122"/>
      <c r="D1762" s="122"/>
      <c r="E1762" s="123" t="s">
        <v>26421</v>
      </c>
      <c r="F1762" s="124"/>
      <c r="G1762" s="124"/>
      <c r="H1762" s="124"/>
      <c r="I1762" s="210"/>
      <c r="J1762" s="129"/>
      <c r="K1762" s="128"/>
      <c r="L1762" s="129"/>
      <c r="M1762" s="128"/>
      <c r="N1762" s="127"/>
      <c r="O1762" s="127"/>
      <c r="P1762" s="127"/>
      <c r="Q1762" s="131"/>
      <c r="R1762" s="131"/>
      <c r="S1762" s="132"/>
      <c r="T1762" s="136"/>
      <c r="U1762" s="211"/>
      <c r="V1762" s="211"/>
      <c r="W1762" s="133" t="e">
        <f>VLOOKUP(TRIM(X1762),X86:Y164,2,FALSE)</f>
        <v>#N/A</v>
      </c>
      <c r="X1762" s="11" t="str">
        <f t="shared" si="122"/>
        <v/>
      </c>
      <c r="Y1762" s="266">
        <f t="shared" si="124"/>
        <v>0</v>
      </c>
      <c r="Z1762" s="266">
        <f t="shared" si="125"/>
        <v>0</v>
      </c>
      <c r="AA1762" s="266">
        <f t="shared" si="123"/>
        <v>0</v>
      </c>
    </row>
    <row r="1763" spans="1:27" ht="41.4" customHeight="1">
      <c r="A1763" s="119"/>
      <c r="B1763" s="120" t="s">
        <v>57</v>
      </c>
      <c r="C1763" s="122"/>
      <c r="D1763" s="122"/>
      <c r="E1763" s="123" t="s">
        <v>26422</v>
      </c>
      <c r="F1763" s="124"/>
      <c r="G1763" s="124"/>
      <c r="H1763" s="124"/>
      <c r="I1763" s="210"/>
      <c r="J1763" s="129"/>
      <c r="K1763" s="128"/>
      <c r="L1763" s="129"/>
      <c r="M1763" s="128"/>
      <c r="N1763" s="127"/>
      <c r="O1763" s="127"/>
      <c r="P1763" s="127"/>
      <c r="Q1763" s="131"/>
      <c r="R1763" s="131"/>
      <c r="S1763" s="132"/>
      <c r="T1763" s="136"/>
      <c r="U1763" s="211"/>
      <c r="V1763" s="211"/>
      <c r="W1763" s="133" t="e">
        <f>VLOOKUP(TRIM(X1763),X88:Y166,2,FALSE)</f>
        <v>#N/A</v>
      </c>
      <c r="X1763" s="11" t="str">
        <f t="shared" si="122"/>
        <v/>
      </c>
      <c r="Y1763" s="266">
        <f t="shared" si="124"/>
        <v>0</v>
      </c>
      <c r="Z1763" s="266">
        <f t="shared" si="125"/>
        <v>0</v>
      </c>
      <c r="AA1763" s="266">
        <f t="shared" si="123"/>
        <v>0</v>
      </c>
    </row>
    <row r="1764" spans="1:27" ht="41.4" customHeight="1" thickBot="1">
      <c r="A1764" s="119"/>
      <c r="B1764" s="134" t="s">
        <v>57</v>
      </c>
      <c r="C1764" s="122"/>
      <c r="D1764" s="122"/>
      <c r="E1764" s="123" t="s">
        <v>26423</v>
      </c>
      <c r="F1764" s="124"/>
      <c r="G1764" s="124"/>
      <c r="H1764" s="124"/>
      <c r="I1764" s="210"/>
      <c r="J1764" s="129"/>
      <c r="K1764" s="128"/>
      <c r="L1764" s="129"/>
      <c r="M1764" s="128"/>
      <c r="N1764" s="127"/>
      <c r="O1764" s="127"/>
      <c r="P1764" s="127"/>
      <c r="Q1764" s="131"/>
      <c r="R1764" s="131"/>
      <c r="S1764" s="132"/>
      <c r="T1764" s="136"/>
      <c r="U1764" s="211"/>
      <c r="V1764" s="211"/>
      <c r="W1764" s="133" t="e">
        <f>VLOOKUP(TRIM(X1764),X88:Y166,2,FALSE)</f>
        <v>#N/A</v>
      </c>
      <c r="X1764" s="11" t="str">
        <f t="shared" si="122"/>
        <v/>
      </c>
      <c r="Y1764" s="266">
        <f t="shared" si="124"/>
        <v>0</v>
      </c>
      <c r="Z1764" s="266">
        <f t="shared" si="125"/>
        <v>0</v>
      </c>
      <c r="AA1764" s="266">
        <f t="shared" si="123"/>
        <v>0</v>
      </c>
    </row>
    <row r="1765" spans="1:27" ht="41.4" customHeight="1">
      <c r="A1765" s="119"/>
      <c r="B1765" s="120" t="s">
        <v>57</v>
      </c>
      <c r="C1765" s="122"/>
      <c r="D1765" s="122"/>
      <c r="E1765" s="123" t="s">
        <v>26424</v>
      </c>
      <c r="F1765" s="124"/>
      <c r="G1765" s="124"/>
      <c r="H1765" s="124"/>
      <c r="I1765" s="210"/>
      <c r="J1765" s="129"/>
      <c r="K1765" s="128"/>
      <c r="L1765" s="129"/>
      <c r="M1765" s="128"/>
      <c r="N1765" s="127"/>
      <c r="O1765" s="127"/>
      <c r="P1765" s="127"/>
      <c r="Q1765" s="131"/>
      <c r="R1765" s="131"/>
      <c r="S1765" s="132"/>
      <c r="T1765" s="136"/>
      <c r="U1765" s="211"/>
      <c r="V1765" s="211"/>
      <c r="W1765" s="133" t="e">
        <f>VLOOKUP(TRIM(X1765),X90:Y168,2,FALSE)</f>
        <v>#N/A</v>
      </c>
      <c r="X1765" s="11" t="str">
        <f t="shared" si="122"/>
        <v/>
      </c>
      <c r="Y1765" s="266">
        <f t="shared" si="124"/>
        <v>0</v>
      </c>
      <c r="Z1765" s="266">
        <f t="shared" si="125"/>
        <v>0</v>
      </c>
      <c r="AA1765" s="266">
        <f t="shared" si="123"/>
        <v>0</v>
      </c>
    </row>
    <row r="1766" spans="1:27" ht="41.4" customHeight="1" thickBot="1">
      <c r="A1766" s="119"/>
      <c r="B1766" s="134" t="s">
        <v>57</v>
      </c>
      <c r="C1766" s="122"/>
      <c r="D1766" s="122"/>
      <c r="E1766" s="123" t="s">
        <v>26425</v>
      </c>
      <c r="F1766" s="124"/>
      <c r="G1766" s="124"/>
      <c r="H1766" s="124"/>
      <c r="I1766" s="210"/>
      <c r="J1766" s="129"/>
      <c r="K1766" s="128"/>
      <c r="L1766" s="129"/>
      <c r="M1766" s="128"/>
      <c r="N1766" s="127"/>
      <c r="O1766" s="127"/>
      <c r="P1766" s="127"/>
      <c r="Q1766" s="131"/>
      <c r="R1766" s="131"/>
      <c r="S1766" s="132"/>
      <c r="T1766" s="136"/>
      <c r="U1766" s="211"/>
      <c r="V1766" s="211"/>
      <c r="W1766" s="133" t="e">
        <f>VLOOKUP(TRIM(X1766),X90:Y168,2,FALSE)</f>
        <v>#N/A</v>
      </c>
      <c r="X1766" s="11" t="str">
        <f t="shared" si="122"/>
        <v/>
      </c>
      <c r="Y1766" s="266">
        <f t="shared" si="124"/>
        <v>0</v>
      </c>
      <c r="Z1766" s="266">
        <f t="shared" si="125"/>
        <v>0</v>
      </c>
      <c r="AA1766" s="266">
        <f t="shared" si="123"/>
        <v>0</v>
      </c>
    </row>
    <row r="1767" spans="1:27" ht="41.4" customHeight="1">
      <c r="A1767" s="119"/>
      <c r="B1767" s="120" t="s">
        <v>57</v>
      </c>
      <c r="C1767" s="122"/>
      <c r="D1767" s="122"/>
      <c r="E1767" s="123" t="s">
        <v>26426</v>
      </c>
      <c r="F1767" s="124"/>
      <c r="G1767" s="124"/>
      <c r="H1767" s="124"/>
      <c r="I1767" s="210"/>
      <c r="J1767" s="129"/>
      <c r="K1767" s="128"/>
      <c r="L1767" s="129"/>
      <c r="M1767" s="128"/>
      <c r="N1767" s="127"/>
      <c r="O1767" s="127"/>
      <c r="P1767" s="127"/>
      <c r="Q1767" s="131"/>
      <c r="R1767" s="131"/>
      <c r="S1767" s="132"/>
      <c r="T1767" s="136"/>
      <c r="U1767" s="211"/>
      <c r="V1767" s="211"/>
      <c r="W1767" s="133" t="e">
        <f>VLOOKUP(TRIM(X1767),X92:Y170,2,FALSE)</f>
        <v>#N/A</v>
      </c>
      <c r="X1767" s="11" t="str">
        <f t="shared" si="122"/>
        <v/>
      </c>
      <c r="Y1767" s="266">
        <f t="shared" si="124"/>
        <v>0</v>
      </c>
      <c r="Z1767" s="266">
        <f t="shared" si="125"/>
        <v>0</v>
      </c>
      <c r="AA1767" s="266">
        <f t="shared" si="123"/>
        <v>0</v>
      </c>
    </row>
  </sheetData>
  <autoFilter ref="A1:AD179975"/>
  <mergeCells count="2">
    <mergeCell ref="A2:D2"/>
    <mergeCell ref="Q12:R12"/>
  </mergeCells>
  <conditionalFormatting sqref="C87:C88 B60:B1767">
    <cfRule type="cellIs" dxfId="54" priority="42615" stopIfTrue="1" operator="equal">
      <formula>""</formula>
    </cfRule>
  </conditionalFormatting>
  <conditionalFormatting sqref="C7:C87 C89:C59434">
    <cfRule type="cellIs" dxfId="53" priority="42611" stopIfTrue="1" operator="equal">
      <formula>"Y"</formula>
    </cfRule>
    <cfRule type="cellIs" dxfId="52" priority="42612" stopIfTrue="1" operator="equal">
      <formula>""</formula>
    </cfRule>
    <cfRule type="cellIs" dxfId="51" priority="42613" stopIfTrue="1" operator="equal">
      <formula>"W"</formula>
    </cfRule>
  </conditionalFormatting>
  <conditionalFormatting sqref="D89:D1767">
    <cfRule type="cellIs" dxfId="50" priority="42609" stopIfTrue="1" operator="equal">
      <formula>""</formula>
    </cfRule>
    <cfRule type="cellIs" dxfId="49" priority="42610" stopIfTrue="1" operator="between">
      <formula>"10.7.1"</formula>
      <formula>"10.7.5"</formula>
    </cfRule>
  </conditionalFormatting>
  <conditionalFormatting sqref="G89:G1767">
    <cfRule type="cellIs" dxfId="48" priority="42608" stopIfTrue="1" operator="equal">
      <formula>""</formula>
    </cfRule>
  </conditionalFormatting>
  <conditionalFormatting sqref="S89:S1767">
    <cfRule type="cellIs" dxfId="47" priority="42591" stopIfTrue="1" operator="notEqual">
      <formula>""</formula>
    </cfRule>
  </conditionalFormatting>
  <conditionalFormatting sqref="A1:A59434">
    <cfRule type="cellIs" dxfId="46" priority="42561" stopIfTrue="1" operator="equal">
      <formula>"Withdrawn"</formula>
    </cfRule>
    <cfRule type="cellIs" dxfId="45" priority="42562" stopIfTrue="1" operator="equal">
      <formula>"Available"</formula>
    </cfRule>
  </conditionalFormatting>
  <conditionalFormatting sqref="O89:O1767">
    <cfRule type="cellIs" dxfId="44" priority="7002" stopIfTrue="1" operator="equal">
      <formula>"Rel-16"</formula>
    </cfRule>
    <cfRule type="cellIs" dxfId="43" priority="42477" stopIfTrue="1" operator="equal">
      <formula>"Rel-15"</formula>
    </cfRule>
  </conditionalFormatting>
  <conditionalFormatting sqref="AA89:AA1767">
    <cfRule type="cellIs" dxfId="42" priority="39222" operator="greaterThan">
      <formula>250</formula>
    </cfRule>
  </conditionalFormatting>
  <conditionalFormatting sqref="W1:W1048576">
    <cfRule type="cellIs" dxfId="41" priority="6985" operator="equal">
      <formula>"Irfan"</formula>
    </cfRule>
    <cfRule type="cellIs" dxfId="40" priority="6986" operator="equal">
      <formula>"Mirko"</formula>
    </cfRule>
    <cfRule type="cellIs" dxfId="39" priority="42575" operator="equal">
      <formula>"LaeYoung"</formula>
    </cfRule>
    <cfRule type="cellIs" dxfId="38" priority="42580" operator="equal">
      <formula>"Frank"</formula>
    </cfRule>
    <cfRule type="cellIs" dxfId="37" priority="42581" operator="equal">
      <formula>"Krisztian"</formula>
    </cfRule>
    <cfRule type="cellIs" dxfId="36" priority="42582" operator="equal">
      <formula>"Puneet"</formula>
    </cfRule>
  </conditionalFormatting>
  <conditionalFormatting sqref="U1:U1048576">
    <cfRule type="cellIs" dxfId="35" priority="8845" operator="equal">
      <formula>"REPLY OPEN"</formula>
    </cfRule>
    <cfRule type="cellIs" dxfId="34" priority="8846" operator="equal">
      <formula>"OPEN"</formula>
    </cfRule>
  </conditionalFormatting>
  <conditionalFormatting sqref="V1:V1048576">
    <cfRule type="cellIs" dxfId="33" priority="7508" operator="equal">
      <formula>"P-E"</formula>
    </cfRule>
    <cfRule type="cellIs" dxfId="32" priority="8825" operator="equal">
      <formula>"e-mail"</formula>
    </cfRule>
    <cfRule type="cellIs" dxfId="31" priority="8826" operator="equal">
      <formula>"P-A"</formula>
    </cfRule>
  </conditionalFormatting>
  <conditionalFormatting sqref="F1273 F1469 F1465 F1480 F1472 F1695">
    <cfRule type="cellIs" dxfId="30" priority="8741" stopIfTrue="1" operator="equal">
      <formula>"LS In"</formula>
    </cfRule>
    <cfRule type="cellIs" dxfId="29" priority="8742" stopIfTrue="1" operator="equal">
      <formula>"LS OUT"</formula>
    </cfRule>
    <cfRule type="cellIs" dxfId="28" priority="8743" stopIfTrue="1" operator="equal">
      <formula>"CR"</formula>
    </cfRule>
    <cfRule type="cellIs" dxfId="27" priority="8744" stopIfTrue="1" operator="equal">
      <formula>"P-CR"</formula>
    </cfRule>
  </conditionalFormatting>
  <conditionalFormatting sqref="F89:F1767">
    <cfRule type="cellIs" dxfId="26" priority="8732" stopIfTrue="1" operator="equal">
      <formula>"LS In"</formula>
    </cfRule>
    <cfRule type="cellIs" dxfId="25" priority="8733" stopIfTrue="1" operator="equal">
      <formula>"LS OUT"</formula>
    </cfRule>
    <cfRule type="cellIs" dxfId="24" priority="8734" stopIfTrue="1" operator="equal">
      <formula>"CR"</formula>
    </cfRule>
    <cfRule type="cellIs" dxfId="23" priority="8735" stopIfTrue="1" operator="equal">
      <formula>"P-CR"</formula>
    </cfRule>
    <cfRule type="cellIs" dxfId="22" priority="8736" stopIfTrue="1" operator="equal">
      <formula>"CR Pack"</formula>
    </cfRule>
    <cfRule type="cellIs" dxfId="21" priority="8737" stopIfTrue="1" operator="equal">
      <formula>"WID new"</formula>
    </cfRule>
    <cfRule type="cellIs" dxfId="20" priority="8738" stopIfTrue="1" operator="equal">
      <formula>"WID revised"</formula>
    </cfRule>
    <cfRule type="cellIs" dxfId="19" priority="8739" stopIfTrue="1" operator="equal">
      <formula>"SID new"</formula>
    </cfRule>
    <cfRule type="cellIs" dxfId="18" priority="8740" stopIfTrue="1" operator="equal">
      <formula>"SID revised"</formula>
    </cfRule>
  </conditionalFormatting>
  <conditionalFormatting sqref="P89:P1767">
    <cfRule type="containsText" dxfId="17" priority="42476" stopIfTrue="1" operator="containsText" text="DUMMY">
      <formula>NOT(ISERROR(SEARCH("DUMMY",P89)))</formula>
    </cfRule>
    <cfRule type="cellIs" dxfId="16" priority="42614" stopIfTrue="1" operator="equal">
      <formula>""</formula>
    </cfRule>
  </conditionalFormatting>
  <conditionalFormatting sqref="Q89:Q1767">
    <cfRule type="cellIs" dxfId="15" priority="42603" stopIfTrue="1" operator="equal">
      <formula>""</formula>
    </cfRule>
    <cfRule type="cellIs" dxfId="14" priority="42604" stopIfTrue="1" operator="equal">
      <formula>"-"</formula>
    </cfRule>
  </conditionalFormatting>
  <conditionalFormatting sqref="I89:I1767">
    <cfRule type="containsText" dxfId="13" priority="8847" operator="containsText" text="...">
      <formula>NOT(ISERROR(SEARCH("...",I89)))</formula>
    </cfRule>
    <cfRule type="containsText" dxfId="12" priority="8848" operator="containsText" text="~?">
      <formula>NOT(ISERROR(SEARCH("~?",I89)))</formula>
    </cfRule>
  </conditionalFormatting>
  <conditionalFormatting sqref="G1:G1048576">
    <cfRule type="cellIs" dxfId="11" priority="5459"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sheetPr codeName="Sheet3"/>
  <dimension ref="B1:O81"/>
  <sheetViews>
    <sheetView zoomScale="85" zoomScaleNormal="85" workbookViewId="0">
      <pane ySplit="1008" topLeftCell="A3" activePane="bottomLeft"/>
      <selection activeCell="C1" sqref="C1"/>
      <selection pane="bottomLeft" activeCell="B3" sqref="B3"/>
    </sheetView>
  </sheetViews>
  <sheetFormatPr defaultRowHeight="13.2"/>
  <cols>
    <col min="1" max="1" width="1.44140625" style="148" customWidth="1"/>
    <col min="2" max="2" width="146.109375" style="148" customWidth="1"/>
    <col min="3" max="3" width="7.109375" style="246" customWidth="1"/>
    <col min="4" max="4" width="30.88671875" style="246" customWidth="1"/>
    <col min="5" max="5" width="9.5546875" style="247" customWidth="1"/>
    <col min="6" max="8" width="7.5546875" style="247" customWidth="1"/>
    <col min="9" max="9" width="8" style="247" customWidth="1"/>
    <col min="10" max="10" width="8" style="246" customWidth="1"/>
    <col min="11" max="12" width="6" style="246" customWidth="1"/>
    <col min="13" max="13" width="8" style="246" customWidth="1"/>
    <col min="14" max="14" width="8.6640625" style="246" customWidth="1"/>
    <col min="15" max="15" width="10.33203125" style="246" customWidth="1"/>
    <col min="16" max="256" width="9.109375" style="148"/>
    <col min="257" max="257" width="1.44140625" style="148" customWidth="1"/>
    <col min="258" max="258" width="140.6640625" style="148" customWidth="1"/>
    <col min="259" max="259" width="9.88671875" style="148" customWidth="1"/>
    <col min="260" max="260" width="37.44140625" style="148" customWidth="1"/>
    <col min="261" max="269" width="7.88671875" style="148" customWidth="1"/>
    <col min="270" max="270" width="9.88671875" style="148" customWidth="1"/>
    <col min="271" max="512" width="9.109375" style="148"/>
    <col min="513" max="513" width="1.44140625" style="148" customWidth="1"/>
    <col min="514" max="514" width="140.6640625" style="148" customWidth="1"/>
    <col min="515" max="515" width="9.88671875" style="148" customWidth="1"/>
    <col min="516" max="516" width="37.44140625" style="148" customWidth="1"/>
    <col min="517" max="525" width="7.88671875" style="148" customWidth="1"/>
    <col min="526" max="526" width="9.88671875" style="148" customWidth="1"/>
    <col min="527" max="768" width="9.109375" style="148"/>
    <col min="769" max="769" width="1.44140625" style="148" customWidth="1"/>
    <col min="770" max="770" width="140.6640625" style="148" customWidth="1"/>
    <col min="771" max="771" width="9.88671875" style="148" customWidth="1"/>
    <col min="772" max="772" width="37.44140625" style="148" customWidth="1"/>
    <col min="773" max="781" width="7.88671875" style="148" customWidth="1"/>
    <col min="782" max="782" width="9.88671875" style="148" customWidth="1"/>
    <col min="783" max="1024" width="9.109375" style="148"/>
    <col min="1025" max="1025" width="1.44140625" style="148" customWidth="1"/>
    <col min="1026" max="1026" width="140.6640625" style="148" customWidth="1"/>
    <col min="1027" max="1027" width="9.88671875" style="148" customWidth="1"/>
    <col min="1028" max="1028" width="37.44140625" style="148" customWidth="1"/>
    <col min="1029" max="1037" width="7.88671875" style="148" customWidth="1"/>
    <col min="1038" max="1038" width="9.88671875" style="148" customWidth="1"/>
    <col min="1039" max="1280" width="9.109375" style="148"/>
    <col min="1281" max="1281" width="1.44140625" style="148" customWidth="1"/>
    <col min="1282" max="1282" width="140.6640625" style="148" customWidth="1"/>
    <col min="1283" max="1283" width="9.88671875" style="148" customWidth="1"/>
    <col min="1284" max="1284" width="37.44140625" style="148" customWidth="1"/>
    <col min="1285" max="1293" width="7.88671875" style="148" customWidth="1"/>
    <col min="1294" max="1294" width="9.88671875" style="148" customWidth="1"/>
    <col min="1295" max="1536" width="9.109375" style="148"/>
    <col min="1537" max="1537" width="1.44140625" style="148" customWidth="1"/>
    <col min="1538" max="1538" width="140.6640625" style="148" customWidth="1"/>
    <col min="1539" max="1539" width="9.88671875" style="148" customWidth="1"/>
    <col min="1540" max="1540" width="37.44140625" style="148" customWidth="1"/>
    <col min="1541" max="1549" width="7.88671875" style="148" customWidth="1"/>
    <col min="1550" max="1550" width="9.88671875" style="148" customWidth="1"/>
    <col min="1551" max="1792" width="9.109375" style="148"/>
    <col min="1793" max="1793" width="1.44140625" style="148" customWidth="1"/>
    <col min="1794" max="1794" width="140.6640625" style="148" customWidth="1"/>
    <col min="1795" max="1795" width="9.88671875" style="148" customWidth="1"/>
    <col min="1796" max="1796" width="37.44140625" style="148" customWidth="1"/>
    <col min="1797" max="1805" width="7.88671875" style="148" customWidth="1"/>
    <col min="1806" max="1806" width="9.88671875" style="148" customWidth="1"/>
    <col min="1807" max="2048" width="9.109375" style="148"/>
    <col min="2049" max="2049" width="1.44140625" style="148" customWidth="1"/>
    <col min="2050" max="2050" width="140.6640625" style="148" customWidth="1"/>
    <col min="2051" max="2051" width="9.88671875" style="148" customWidth="1"/>
    <col min="2052" max="2052" width="37.44140625" style="148" customWidth="1"/>
    <col min="2053" max="2061" width="7.88671875" style="148" customWidth="1"/>
    <col min="2062" max="2062" width="9.88671875" style="148" customWidth="1"/>
    <col min="2063" max="2304" width="9.109375" style="148"/>
    <col min="2305" max="2305" width="1.44140625" style="148" customWidth="1"/>
    <col min="2306" max="2306" width="140.6640625" style="148" customWidth="1"/>
    <col min="2307" max="2307" width="9.88671875" style="148" customWidth="1"/>
    <col min="2308" max="2308" width="37.44140625" style="148" customWidth="1"/>
    <col min="2309" max="2317" width="7.88671875" style="148" customWidth="1"/>
    <col min="2318" max="2318" width="9.88671875" style="148" customWidth="1"/>
    <col min="2319" max="2560" width="9.109375" style="148"/>
    <col min="2561" max="2561" width="1.44140625" style="148" customWidth="1"/>
    <col min="2562" max="2562" width="140.6640625" style="148" customWidth="1"/>
    <col min="2563" max="2563" width="9.88671875" style="148" customWidth="1"/>
    <col min="2564" max="2564" width="37.44140625" style="148" customWidth="1"/>
    <col min="2565" max="2573" width="7.88671875" style="148" customWidth="1"/>
    <col min="2574" max="2574" width="9.88671875" style="148" customWidth="1"/>
    <col min="2575" max="2816" width="9.109375" style="148"/>
    <col min="2817" max="2817" width="1.44140625" style="148" customWidth="1"/>
    <col min="2818" max="2818" width="140.6640625" style="148" customWidth="1"/>
    <col min="2819" max="2819" width="9.88671875" style="148" customWidth="1"/>
    <col min="2820" max="2820" width="37.44140625" style="148" customWidth="1"/>
    <col min="2821" max="2829" width="7.88671875" style="148" customWidth="1"/>
    <col min="2830" max="2830" width="9.88671875" style="148" customWidth="1"/>
    <col min="2831" max="3072" width="9.109375" style="148"/>
    <col min="3073" max="3073" width="1.44140625" style="148" customWidth="1"/>
    <col min="3074" max="3074" width="140.6640625" style="148" customWidth="1"/>
    <col min="3075" max="3075" width="9.88671875" style="148" customWidth="1"/>
    <col min="3076" max="3076" width="37.44140625" style="148" customWidth="1"/>
    <col min="3077" max="3085" width="7.88671875" style="148" customWidth="1"/>
    <col min="3086" max="3086" width="9.88671875" style="148" customWidth="1"/>
    <col min="3087" max="3328" width="9.109375" style="148"/>
    <col min="3329" max="3329" width="1.44140625" style="148" customWidth="1"/>
    <col min="3330" max="3330" width="140.6640625" style="148" customWidth="1"/>
    <col min="3331" max="3331" width="9.88671875" style="148" customWidth="1"/>
    <col min="3332" max="3332" width="37.44140625" style="148" customWidth="1"/>
    <col min="3333" max="3341" width="7.88671875" style="148" customWidth="1"/>
    <col min="3342" max="3342" width="9.88671875" style="148" customWidth="1"/>
    <col min="3343" max="3584" width="9.109375" style="148"/>
    <col min="3585" max="3585" width="1.44140625" style="148" customWidth="1"/>
    <col min="3586" max="3586" width="140.6640625" style="148" customWidth="1"/>
    <col min="3587" max="3587" width="9.88671875" style="148" customWidth="1"/>
    <col min="3588" max="3588" width="37.44140625" style="148" customWidth="1"/>
    <col min="3589" max="3597" width="7.88671875" style="148" customWidth="1"/>
    <col min="3598" max="3598" width="9.88671875" style="148" customWidth="1"/>
    <col min="3599" max="3840" width="9.109375" style="148"/>
    <col min="3841" max="3841" width="1.44140625" style="148" customWidth="1"/>
    <col min="3842" max="3842" width="140.6640625" style="148" customWidth="1"/>
    <col min="3843" max="3843" width="9.88671875" style="148" customWidth="1"/>
    <col min="3844" max="3844" width="37.44140625" style="148" customWidth="1"/>
    <col min="3845" max="3853" width="7.88671875" style="148" customWidth="1"/>
    <col min="3854" max="3854" width="9.88671875" style="148" customWidth="1"/>
    <col min="3855" max="4096" width="9.109375" style="148"/>
    <col min="4097" max="4097" width="1.44140625" style="148" customWidth="1"/>
    <col min="4098" max="4098" width="140.6640625" style="148" customWidth="1"/>
    <col min="4099" max="4099" width="9.88671875" style="148" customWidth="1"/>
    <col min="4100" max="4100" width="37.44140625" style="148" customWidth="1"/>
    <col min="4101" max="4109" width="7.88671875" style="148" customWidth="1"/>
    <col min="4110" max="4110" width="9.88671875" style="148" customWidth="1"/>
    <col min="4111" max="4352" width="9.109375" style="148"/>
    <col min="4353" max="4353" width="1.44140625" style="148" customWidth="1"/>
    <col min="4354" max="4354" width="140.6640625" style="148" customWidth="1"/>
    <col min="4355" max="4355" width="9.88671875" style="148" customWidth="1"/>
    <col min="4356" max="4356" width="37.44140625" style="148" customWidth="1"/>
    <col min="4357" max="4365" width="7.88671875" style="148" customWidth="1"/>
    <col min="4366" max="4366" width="9.88671875" style="148" customWidth="1"/>
    <col min="4367" max="4608" width="9.109375" style="148"/>
    <col min="4609" max="4609" width="1.44140625" style="148" customWidth="1"/>
    <col min="4610" max="4610" width="140.6640625" style="148" customWidth="1"/>
    <col min="4611" max="4611" width="9.88671875" style="148" customWidth="1"/>
    <col min="4612" max="4612" width="37.44140625" style="148" customWidth="1"/>
    <col min="4613" max="4621" width="7.88671875" style="148" customWidth="1"/>
    <col min="4622" max="4622" width="9.88671875" style="148" customWidth="1"/>
    <col min="4623" max="4864" width="9.109375" style="148"/>
    <col min="4865" max="4865" width="1.44140625" style="148" customWidth="1"/>
    <col min="4866" max="4866" width="140.6640625" style="148" customWidth="1"/>
    <col min="4867" max="4867" width="9.88671875" style="148" customWidth="1"/>
    <col min="4868" max="4868" width="37.44140625" style="148" customWidth="1"/>
    <col min="4869" max="4877" width="7.88671875" style="148" customWidth="1"/>
    <col min="4878" max="4878" width="9.88671875" style="148" customWidth="1"/>
    <col min="4879" max="5120" width="9.109375" style="148"/>
    <col min="5121" max="5121" width="1.44140625" style="148" customWidth="1"/>
    <col min="5122" max="5122" width="140.6640625" style="148" customWidth="1"/>
    <col min="5123" max="5123" width="9.88671875" style="148" customWidth="1"/>
    <col min="5124" max="5124" width="37.44140625" style="148" customWidth="1"/>
    <col min="5125" max="5133" width="7.88671875" style="148" customWidth="1"/>
    <col min="5134" max="5134" width="9.88671875" style="148" customWidth="1"/>
    <col min="5135" max="5376" width="9.109375" style="148"/>
    <col min="5377" max="5377" width="1.44140625" style="148" customWidth="1"/>
    <col min="5378" max="5378" width="140.6640625" style="148" customWidth="1"/>
    <col min="5379" max="5379" width="9.88671875" style="148" customWidth="1"/>
    <col min="5380" max="5380" width="37.44140625" style="148" customWidth="1"/>
    <col min="5381" max="5389" width="7.88671875" style="148" customWidth="1"/>
    <col min="5390" max="5390" width="9.88671875" style="148" customWidth="1"/>
    <col min="5391" max="5632" width="9.109375" style="148"/>
    <col min="5633" max="5633" width="1.44140625" style="148" customWidth="1"/>
    <col min="5634" max="5634" width="140.6640625" style="148" customWidth="1"/>
    <col min="5635" max="5635" width="9.88671875" style="148" customWidth="1"/>
    <col min="5636" max="5636" width="37.44140625" style="148" customWidth="1"/>
    <col min="5637" max="5645" width="7.88671875" style="148" customWidth="1"/>
    <col min="5646" max="5646" width="9.88671875" style="148" customWidth="1"/>
    <col min="5647" max="5888" width="9.109375" style="148"/>
    <col min="5889" max="5889" width="1.44140625" style="148" customWidth="1"/>
    <col min="5890" max="5890" width="140.6640625" style="148" customWidth="1"/>
    <col min="5891" max="5891" width="9.88671875" style="148" customWidth="1"/>
    <col min="5892" max="5892" width="37.44140625" style="148" customWidth="1"/>
    <col min="5893" max="5901" width="7.88671875" style="148" customWidth="1"/>
    <col min="5902" max="5902" width="9.88671875" style="148" customWidth="1"/>
    <col min="5903" max="6144" width="9.109375" style="148"/>
    <col min="6145" max="6145" width="1.44140625" style="148" customWidth="1"/>
    <col min="6146" max="6146" width="140.6640625" style="148" customWidth="1"/>
    <col min="6147" max="6147" width="9.88671875" style="148" customWidth="1"/>
    <col min="6148" max="6148" width="37.44140625" style="148" customWidth="1"/>
    <col min="6149" max="6157" width="7.88671875" style="148" customWidth="1"/>
    <col min="6158" max="6158" width="9.88671875" style="148" customWidth="1"/>
    <col min="6159" max="6400" width="9.109375" style="148"/>
    <col min="6401" max="6401" width="1.44140625" style="148" customWidth="1"/>
    <col min="6402" max="6402" width="140.6640625" style="148" customWidth="1"/>
    <col min="6403" max="6403" width="9.88671875" style="148" customWidth="1"/>
    <col min="6404" max="6404" width="37.44140625" style="148" customWidth="1"/>
    <col min="6405" max="6413" width="7.88671875" style="148" customWidth="1"/>
    <col min="6414" max="6414" width="9.88671875" style="148" customWidth="1"/>
    <col min="6415" max="6656" width="9.109375" style="148"/>
    <col min="6657" max="6657" width="1.44140625" style="148" customWidth="1"/>
    <col min="6658" max="6658" width="140.6640625" style="148" customWidth="1"/>
    <col min="6659" max="6659" width="9.88671875" style="148" customWidth="1"/>
    <col min="6660" max="6660" width="37.44140625" style="148" customWidth="1"/>
    <col min="6661" max="6669" width="7.88671875" style="148" customWidth="1"/>
    <col min="6670" max="6670" width="9.88671875" style="148" customWidth="1"/>
    <col min="6671" max="6912" width="9.109375" style="148"/>
    <col min="6913" max="6913" width="1.44140625" style="148" customWidth="1"/>
    <col min="6914" max="6914" width="140.6640625" style="148" customWidth="1"/>
    <col min="6915" max="6915" width="9.88671875" style="148" customWidth="1"/>
    <col min="6916" max="6916" width="37.44140625" style="148" customWidth="1"/>
    <col min="6917" max="6925" width="7.88671875" style="148" customWidth="1"/>
    <col min="6926" max="6926" width="9.88671875" style="148" customWidth="1"/>
    <col min="6927" max="7168" width="9.109375" style="148"/>
    <col min="7169" max="7169" width="1.44140625" style="148" customWidth="1"/>
    <col min="7170" max="7170" width="140.6640625" style="148" customWidth="1"/>
    <col min="7171" max="7171" width="9.88671875" style="148" customWidth="1"/>
    <col min="7172" max="7172" width="37.44140625" style="148" customWidth="1"/>
    <col min="7173" max="7181" width="7.88671875" style="148" customWidth="1"/>
    <col min="7182" max="7182" width="9.88671875" style="148" customWidth="1"/>
    <col min="7183" max="7424" width="9.109375" style="148"/>
    <col min="7425" max="7425" width="1.44140625" style="148" customWidth="1"/>
    <col min="7426" max="7426" width="140.6640625" style="148" customWidth="1"/>
    <col min="7427" max="7427" width="9.88671875" style="148" customWidth="1"/>
    <col min="7428" max="7428" width="37.44140625" style="148" customWidth="1"/>
    <col min="7429" max="7437" width="7.88671875" style="148" customWidth="1"/>
    <col min="7438" max="7438" width="9.88671875" style="148" customWidth="1"/>
    <col min="7439" max="7680" width="9.109375" style="148"/>
    <col min="7681" max="7681" width="1.44140625" style="148" customWidth="1"/>
    <col min="7682" max="7682" width="140.6640625" style="148" customWidth="1"/>
    <col min="7683" max="7683" width="9.88671875" style="148" customWidth="1"/>
    <col min="7684" max="7684" width="37.44140625" style="148" customWidth="1"/>
    <col min="7685" max="7693" width="7.88671875" style="148" customWidth="1"/>
    <col min="7694" max="7694" width="9.88671875" style="148" customWidth="1"/>
    <col min="7695" max="7936" width="9.109375" style="148"/>
    <col min="7937" max="7937" width="1.44140625" style="148" customWidth="1"/>
    <col min="7938" max="7938" width="140.6640625" style="148" customWidth="1"/>
    <col min="7939" max="7939" width="9.88671875" style="148" customWidth="1"/>
    <col min="7940" max="7940" width="37.44140625" style="148" customWidth="1"/>
    <col min="7941" max="7949" width="7.88671875" style="148" customWidth="1"/>
    <col min="7950" max="7950" width="9.88671875" style="148" customWidth="1"/>
    <col min="7951" max="8192" width="9.109375" style="148"/>
    <col min="8193" max="8193" width="1.44140625" style="148" customWidth="1"/>
    <col min="8194" max="8194" width="140.6640625" style="148" customWidth="1"/>
    <col min="8195" max="8195" width="9.88671875" style="148" customWidth="1"/>
    <col min="8196" max="8196" width="37.44140625" style="148" customWidth="1"/>
    <col min="8197" max="8205" width="7.88671875" style="148" customWidth="1"/>
    <col min="8206" max="8206" width="9.88671875" style="148" customWidth="1"/>
    <col min="8207" max="8448" width="9.109375" style="148"/>
    <col min="8449" max="8449" width="1.44140625" style="148" customWidth="1"/>
    <col min="8450" max="8450" width="140.6640625" style="148" customWidth="1"/>
    <col min="8451" max="8451" width="9.88671875" style="148" customWidth="1"/>
    <col min="8452" max="8452" width="37.44140625" style="148" customWidth="1"/>
    <col min="8453" max="8461" width="7.88671875" style="148" customWidth="1"/>
    <col min="8462" max="8462" width="9.88671875" style="148" customWidth="1"/>
    <col min="8463" max="8704" width="9.109375" style="148"/>
    <col min="8705" max="8705" width="1.44140625" style="148" customWidth="1"/>
    <col min="8706" max="8706" width="140.6640625" style="148" customWidth="1"/>
    <col min="8707" max="8707" width="9.88671875" style="148" customWidth="1"/>
    <col min="8708" max="8708" width="37.44140625" style="148" customWidth="1"/>
    <col min="8709" max="8717" width="7.88671875" style="148" customWidth="1"/>
    <col min="8718" max="8718" width="9.88671875" style="148" customWidth="1"/>
    <col min="8719" max="8960" width="9.109375" style="148"/>
    <col min="8961" max="8961" width="1.44140625" style="148" customWidth="1"/>
    <col min="8962" max="8962" width="140.6640625" style="148" customWidth="1"/>
    <col min="8963" max="8963" width="9.88671875" style="148" customWidth="1"/>
    <col min="8964" max="8964" width="37.44140625" style="148" customWidth="1"/>
    <col min="8965" max="8973" width="7.88671875" style="148" customWidth="1"/>
    <col min="8974" max="8974" width="9.88671875" style="148" customWidth="1"/>
    <col min="8975" max="9216" width="9.109375" style="148"/>
    <col min="9217" max="9217" width="1.44140625" style="148" customWidth="1"/>
    <col min="9218" max="9218" width="140.6640625" style="148" customWidth="1"/>
    <col min="9219" max="9219" width="9.88671875" style="148" customWidth="1"/>
    <col min="9220" max="9220" width="37.44140625" style="148" customWidth="1"/>
    <col min="9221" max="9229" width="7.88671875" style="148" customWidth="1"/>
    <col min="9230" max="9230" width="9.88671875" style="148" customWidth="1"/>
    <col min="9231" max="9472" width="9.109375" style="148"/>
    <col min="9473" max="9473" width="1.44140625" style="148" customWidth="1"/>
    <col min="9474" max="9474" width="140.6640625" style="148" customWidth="1"/>
    <col min="9475" max="9475" width="9.88671875" style="148" customWidth="1"/>
    <col min="9476" max="9476" width="37.44140625" style="148" customWidth="1"/>
    <col min="9477" max="9485" width="7.88671875" style="148" customWidth="1"/>
    <col min="9486" max="9486" width="9.88671875" style="148" customWidth="1"/>
    <col min="9487" max="9728" width="9.109375" style="148"/>
    <col min="9729" max="9729" width="1.44140625" style="148" customWidth="1"/>
    <col min="9730" max="9730" width="140.6640625" style="148" customWidth="1"/>
    <col min="9731" max="9731" width="9.88671875" style="148" customWidth="1"/>
    <col min="9732" max="9732" width="37.44140625" style="148" customWidth="1"/>
    <col min="9733" max="9741" width="7.88671875" style="148" customWidth="1"/>
    <col min="9742" max="9742" width="9.88671875" style="148" customWidth="1"/>
    <col min="9743" max="9984" width="9.109375" style="148"/>
    <col min="9985" max="9985" width="1.44140625" style="148" customWidth="1"/>
    <col min="9986" max="9986" width="140.6640625" style="148" customWidth="1"/>
    <col min="9987" max="9987" width="9.88671875" style="148" customWidth="1"/>
    <col min="9988" max="9988" width="37.44140625" style="148" customWidth="1"/>
    <col min="9989" max="9997" width="7.88671875" style="148" customWidth="1"/>
    <col min="9998" max="9998" width="9.88671875" style="148" customWidth="1"/>
    <col min="9999" max="10240" width="9.109375" style="148"/>
    <col min="10241" max="10241" width="1.44140625" style="148" customWidth="1"/>
    <col min="10242" max="10242" width="140.6640625" style="148" customWidth="1"/>
    <col min="10243" max="10243" width="9.88671875" style="148" customWidth="1"/>
    <col min="10244" max="10244" width="37.44140625" style="148" customWidth="1"/>
    <col min="10245" max="10253" width="7.88671875" style="148" customWidth="1"/>
    <col min="10254" max="10254" width="9.88671875" style="148" customWidth="1"/>
    <col min="10255" max="10496" width="9.109375" style="148"/>
    <col min="10497" max="10497" width="1.44140625" style="148" customWidth="1"/>
    <col min="10498" max="10498" width="140.6640625" style="148" customWidth="1"/>
    <col min="10499" max="10499" width="9.88671875" style="148" customWidth="1"/>
    <col min="10500" max="10500" width="37.44140625" style="148" customWidth="1"/>
    <col min="10501" max="10509" width="7.88671875" style="148" customWidth="1"/>
    <col min="10510" max="10510" width="9.88671875" style="148" customWidth="1"/>
    <col min="10511" max="10752" width="9.109375" style="148"/>
    <col min="10753" max="10753" width="1.44140625" style="148" customWidth="1"/>
    <col min="10754" max="10754" width="140.6640625" style="148" customWidth="1"/>
    <col min="10755" max="10755" width="9.88671875" style="148" customWidth="1"/>
    <col min="10756" max="10756" width="37.44140625" style="148" customWidth="1"/>
    <col min="10757" max="10765" width="7.88671875" style="148" customWidth="1"/>
    <col min="10766" max="10766" width="9.88671875" style="148" customWidth="1"/>
    <col min="10767" max="11008" width="9.109375" style="148"/>
    <col min="11009" max="11009" width="1.44140625" style="148" customWidth="1"/>
    <col min="11010" max="11010" width="140.6640625" style="148" customWidth="1"/>
    <col min="11011" max="11011" width="9.88671875" style="148" customWidth="1"/>
    <col min="11012" max="11012" width="37.44140625" style="148" customWidth="1"/>
    <col min="11013" max="11021" width="7.88671875" style="148" customWidth="1"/>
    <col min="11022" max="11022" width="9.88671875" style="148" customWidth="1"/>
    <col min="11023" max="11264" width="9.109375" style="148"/>
    <col min="11265" max="11265" width="1.44140625" style="148" customWidth="1"/>
    <col min="11266" max="11266" width="140.6640625" style="148" customWidth="1"/>
    <col min="11267" max="11267" width="9.88671875" style="148" customWidth="1"/>
    <col min="11268" max="11268" width="37.44140625" style="148" customWidth="1"/>
    <col min="11269" max="11277" width="7.88671875" style="148" customWidth="1"/>
    <col min="11278" max="11278" width="9.88671875" style="148" customWidth="1"/>
    <col min="11279" max="11520" width="9.109375" style="148"/>
    <col min="11521" max="11521" width="1.44140625" style="148" customWidth="1"/>
    <col min="11522" max="11522" width="140.6640625" style="148" customWidth="1"/>
    <col min="11523" max="11523" width="9.88671875" style="148" customWidth="1"/>
    <col min="11524" max="11524" width="37.44140625" style="148" customWidth="1"/>
    <col min="11525" max="11533" width="7.88671875" style="148" customWidth="1"/>
    <col min="11534" max="11534" width="9.88671875" style="148" customWidth="1"/>
    <col min="11535" max="11776" width="9.109375" style="148"/>
    <col min="11777" max="11777" width="1.44140625" style="148" customWidth="1"/>
    <col min="11778" max="11778" width="140.6640625" style="148" customWidth="1"/>
    <col min="11779" max="11779" width="9.88671875" style="148" customWidth="1"/>
    <col min="11780" max="11780" width="37.44140625" style="148" customWidth="1"/>
    <col min="11781" max="11789" width="7.88671875" style="148" customWidth="1"/>
    <col min="11790" max="11790" width="9.88671875" style="148" customWidth="1"/>
    <col min="11791" max="12032" width="9.109375" style="148"/>
    <col min="12033" max="12033" width="1.44140625" style="148" customWidth="1"/>
    <col min="12034" max="12034" width="140.6640625" style="148" customWidth="1"/>
    <col min="12035" max="12035" width="9.88671875" style="148" customWidth="1"/>
    <col min="12036" max="12036" width="37.44140625" style="148" customWidth="1"/>
    <col min="12037" max="12045" width="7.88671875" style="148" customWidth="1"/>
    <col min="12046" max="12046" width="9.88671875" style="148" customWidth="1"/>
    <col min="12047" max="12288" width="9.109375" style="148"/>
    <col min="12289" max="12289" width="1.44140625" style="148" customWidth="1"/>
    <col min="12290" max="12290" width="140.6640625" style="148" customWidth="1"/>
    <col min="12291" max="12291" width="9.88671875" style="148" customWidth="1"/>
    <col min="12292" max="12292" width="37.44140625" style="148" customWidth="1"/>
    <col min="12293" max="12301" width="7.88671875" style="148" customWidth="1"/>
    <col min="12302" max="12302" width="9.88671875" style="148" customWidth="1"/>
    <col min="12303" max="12544" width="9.109375" style="148"/>
    <col min="12545" max="12545" width="1.44140625" style="148" customWidth="1"/>
    <col min="12546" max="12546" width="140.6640625" style="148" customWidth="1"/>
    <col min="12547" max="12547" width="9.88671875" style="148" customWidth="1"/>
    <col min="12548" max="12548" width="37.44140625" style="148" customWidth="1"/>
    <col min="12549" max="12557" width="7.88671875" style="148" customWidth="1"/>
    <col min="12558" max="12558" width="9.88671875" style="148" customWidth="1"/>
    <col min="12559" max="12800" width="9.109375" style="148"/>
    <col min="12801" max="12801" width="1.44140625" style="148" customWidth="1"/>
    <col min="12802" max="12802" width="140.6640625" style="148" customWidth="1"/>
    <col min="12803" max="12803" width="9.88671875" style="148" customWidth="1"/>
    <col min="12804" max="12804" width="37.44140625" style="148" customWidth="1"/>
    <col min="12805" max="12813" width="7.88671875" style="148" customWidth="1"/>
    <col min="12814" max="12814" width="9.88671875" style="148" customWidth="1"/>
    <col min="12815" max="13056" width="9.109375" style="148"/>
    <col min="13057" max="13057" width="1.44140625" style="148" customWidth="1"/>
    <col min="13058" max="13058" width="140.6640625" style="148" customWidth="1"/>
    <col min="13059" max="13059" width="9.88671875" style="148" customWidth="1"/>
    <col min="13060" max="13060" width="37.44140625" style="148" customWidth="1"/>
    <col min="13061" max="13069" width="7.88671875" style="148" customWidth="1"/>
    <col min="13070" max="13070" width="9.88671875" style="148" customWidth="1"/>
    <col min="13071" max="13312" width="9.109375" style="148"/>
    <col min="13313" max="13313" width="1.44140625" style="148" customWidth="1"/>
    <col min="13314" max="13314" width="140.6640625" style="148" customWidth="1"/>
    <col min="13315" max="13315" width="9.88671875" style="148" customWidth="1"/>
    <col min="13316" max="13316" width="37.44140625" style="148" customWidth="1"/>
    <col min="13317" max="13325" width="7.88671875" style="148" customWidth="1"/>
    <col min="13326" max="13326" width="9.88671875" style="148" customWidth="1"/>
    <col min="13327" max="13568" width="9.109375" style="148"/>
    <col min="13569" max="13569" width="1.44140625" style="148" customWidth="1"/>
    <col min="13570" max="13570" width="140.6640625" style="148" customWidth="1"/>
    <col min="13571" max="13571" width="9.88671875" style="148" customWidth="1"/>
    <col min="13572" max="13572" width="37.44140625" style="148" customWidth="1"/>
    <col min="13573" max="13581" width="7.88671875" style="148" customWidth="1"/>
    <col min="13582" max="13582" width="9.88671875" style="148" customWidth="1"/>
    <col min="13583" max="13824" width="9.109375" style="148"/>
    <col min="13825" max="13825" width="1.44140625" style="148" customWidth="1"/>
    <col min="13826" max="13826" width="140.6640625" style="148" customWidth="1"/>
    <col min="13827" max="13827" width="9.88671875" style="148" customWidth="1"/>
    <col min="13828" max="13828" width="37.44140625" style="148" customWidth="1"/>
    <col min="13829" max="13837" width="7.88671875" style="148" customWidth="1"/>
    <col min="13838" max="13838" width="9.88671875" style="148" customWidth="1"/>
    <col min="13839" max="14080" width="9.109375" style="148"/>
    <col min="14081" max="14081" width="1.44140625" style="148" customWidth="1"/>
    <col min="14082" max="14082" width="140.6640625" style="148" customWidth="1"/>
    <col min="14083" max="14083" width="9.88671875" style="148" customWidth="1"/>
    <col min="14084" max="14084" width="37.44140625" style="148" customWidth="1"/>
    <col min="14085" max="14093" width="7.88671875" style="148" customWidth="1"/>
    <col min="14094" max="14094" width="9.88671875" style="148" customWidth="1"/>
    <col min="14095" max="14336" width="9.109375" style="148"/>
    <col min="14337" max="14337" width="1.44140625" style="148" customWidth="1"/>
    <col min="14338" max="14338" width="140.6640625" style="148" customWidth="1"/>
    <col min="14339" max="14339" width="9.88671875" style="148" customWidth="1"/>
    <col min="14340" max="14340" width="37.44140625" style="148" customWidth="1"/>
    <col min="14341" max="14349" width="7.88671875" style="148" customWidth="1"/>
    <col min="14350" max="14350" width="9.88671875" style="148" customWidth="1"/>
    <col min="14351" max="14592" width="9.109375" style="148"/>
    <col min="14593" max="14593" width="1.44140625" style="148" customWidth="1"/>
    <col min="14594" max="14594" width="140.6640625" style="148" customWidth="1"/>
    <col min="14595" max="14595" width="9.88671875" style="148" customWidth="1"/>
    <col min="14596" max="14596" width="37.44140625" style="148" customWidth="1"/>
    <col min="14597" max="14605" width="7.88671875" style="148" customWidth="1"/>
    <col min="14606" max="14606" width="9.88671875" style="148" customWidth="1"/>
    <col min="14607" max="14848" width="9.109375" style="148"/>
    <col min="14849" max="14849" width="1.44140625" style="148" customWidth="1"/>
    <col min="14850" max="14850" width="140.6640625" style="148" customWidth="1"/>
    <col min="14851" max="14851" width="9.88671875" style="148" customWidth="1"/>
    <col min="14852" max="14852" width="37.44140625" style="148" customWidth="1"/>
    <col min="14853" max="14861" width="7.88671875" style="148" customWidth="1"/>
    <col min="14862" max="14862" width="9.88671875" style="148" customWidth="1"/>
    <col min="14863" max="15104" width="9.109375" style="148"/>
    <col min="15105" max="15105" width="1.44140625" style="148" customWidth="1"/>
    <col min="15106" max="15106" width="140.6640625" style="148" customWidth="1"/>
    <col min="15107" max="15107" width="9.88671875" style="148" customWidth="1"/>
    <col min="15108" max="15108" width="37.44140625" style="148" customWidth="1"/>
    <col min="15109" max="15117" width="7.88671875" style="148" customWidth="1"/>
    <col min="15118" max="15118" width="9.88671875" style="148" customWidth="1"/>
    <col min="15119" max="15360" width="9.109375" style="148"/>
    <col min="15361" max="15361" width="1.44140625" style="148" customWidth="1"/>
    <col min="15362" max="15362" width="140.6640625" style="148" customWidth="1"/>
    <col min="15363" max="15363" width="9.88671875" style="148" customWidth="1"/>
    <col min="15364" max="15364" width="37.44140625" style="148" customWidth="1"/>
    <col min="15365" max="15373" width="7.88671875" style="148" customWidth="1"/>
    <col min="15374" max="15374" width="9.88671875" style="148" customWidth="1"/>
    <col min="15375" max="15616" width="9.109375" style="148"/>
    <col min="15617" max="15617" width="1.44140625" style="148" customWidth="1"/>
    <col min="15618" max="15618" width="140.6640625" style="148" customWidth="1"/>
    <col min="15619" max="15619" width="9.88671875" style="148" customWidth="1"/>
    <col min="15620" max="15620" width="37.44140625" style="148" customWidth="1"/>
    <col min="15621" max="15629" width="7.88671875" style="148" customWidth="1"/>
    <col min="15630" max="15630" width="9.88671875" style="148" customWidth="1"/>
    <col min="15631" max="15872" width="9.109375" style="148"/>
    <col min="15873" max="15873" width="1.44140625" style="148" customWidth="1"/>
    <col min="15874" max="15874" width="140.6640625" style="148" customWidth="1"/>
    <col min="15875" max="15875" width="9.88671875" style="148" customWidth="1"/>
    <col min="15876" max="15876" width="37.44140625" style="148" customWidth="1"/>
    <col min="15877" max="15885" width="7.88671875" style="148" customWidth="1"/>
    <col min="15886" max="15886" width="9.88671875" style="148" customWidth="1"/>
    <col min="15887" max="16128" width="9.109375" style="148"/>
    <col min="16129" max="16129" width="1.44140625" style="148" customWidth="1"/>
    <col min="16130" max="16130" width="140.6640625" style="148" customWidth="1"/>
    <col min="16131" max="16131" width="9.88671875" style="148" customWidth="1"/>
    <col min="16132" max="16132" width="37.44140625" style="148" customWidth="1"/>
    <col min="16133" max="16141" width="7.88671875" style="148" customWidth="1"/>
    <col min="16142" max="16142" width="9.88671875" style="148" customWidth="1"/>
    <col min="16143" max="16384" width="9.109375" style="148"/>
  </cols>
  <sheetData>
    <row r="1" spans="2:15" s="205" customFormat="1" ht="25.2" customHeight="1">
      <c r="B1" s="204"/>
      <c r="C1" s="255" t="s">
        <v>28897</v>
      </c>
      <c r="D1" s="216"/>
      <c r="E1" s="217" t="str">
        <f ca="1">'SA2#128_Vilnius'!T3</f>
        <v>505 / 51</v>
      </c>
      <c r="F1" s="217" t="str">
        <f ca="1">'SA2#128_Vilnius'!U3</f>
        <v>331 / 26</v>
      </c>
      <c r="G1" s="217" t="str">
        <f ca="1">'SA2#128_Vilnius'!V3</f>
        <v>323 / 19</v>
      </c>
      <c r="H1" s="217" t="str">
        <f ca="1">'SA2#128_Vilnius'!X3</f>
        <v>50 / 0</v>
      </c>
      <c r="I1" s="217" t="str">
        <f ca="1">'SA2#128_Vilnius'!W3</f>
        <v>61 / 5</v>
      </c>
      <c r="J1" s="218" t="str">
        <f ca="1">'SA2#128_Vilnius'!Y3</f>
        <v>0 / 0</v>
      </c>
      <c r="K1" s="218" t="str">
        <f ca="1">'SA2#128_Vilnius'!Z3</f>
        <v>0 / 0</v>
      </c>
      <c r="L1" s="218" t="str">
        <f ca="1">'SA2#128_Vilnius'!AA3</f>
        <v>0 / 0</v>
      </c>
      <c r="M1" s="218" t="str">
        <f ca="1">'SA2#128_Vilnius'!AB3</f>
        <v>0 / 0</v>
      </c>
      <c r="N1" s="218" t="str">
        <f ca="1">'SA2#128_Vilnius'!AC3</f>
        <v>0 / 0</v>
      </c>
      <c r="O1" s="218" t="str">
        <f ca="1">'SA2#128_Vilnius'!AD3</f>
        <v>1279 / 52</v>
      </c>
    </row>
    <row r="2" spans="2:15" ht="19.5" customHeight="1">
      <c r="B2" s="149"/>
      <c r="C2" s="219"/>
      <c r="D2" s="219"/>
      <c r="E2" s="220" t="str">
        <f>'SA2#128_Vilnius'!T2</f>
        <v>Frank</v>
      </c>
      <c r="F2" s="221" t="str">
        <f>'SA2#128_Vilnius'!U2</f>
        <v>Puneet</v>
      </c>
      <c r="G2" s="222" t="str">
        <f>'SA2#128_Vilnius'!V2</f>
        <v>Krisztian</v>
      </c>
      <c r="H2" s="223" t="s">
        <v>2561</v>
      </c>
      <c r="I2" s="224" t="str">
        <f>'SA2#128_Vilnius'!W2</f>
        <v>Irfan</v>
      </c>
      <c r="J2" s="248" t="str">
        <f>'SA2#128_Vilnius'!Y2</f>
        <v>Mirko</v>
      </c>
      <c r="K2" s="225" t="str">
        <f>'SA2#128_Vilnius'!Z2</f>
        <v>Haris</v>
      </c>
      <c r="L2" s="226" t="str">
        <f>'SA2#128_Vilnius'!AA2</f>
        <v>Magnus</v>
      </c>
      <c r="M2" s="227" t="str">
        <f>'SA2#128_Vilnius'!AB2</f>
        <v>Devaki</v>
      </c>
      <c r="N2" s="228" t="str">
        <f>'SA2#128_Vilnius'!AC2</f>
        <v>Convenor</v>
      </c>
      <c r="O2" s="228" t="s">
        <v>421</v>
      </c>
    </row>
    <row r="3" spans="2:15" ht="15" customHeight="1">
      <c r="B3" s="149"/>
      <c r="C3" s="262" t="s">
        <v>27568</v>
      </c>
      <c r="D3" s="229" t="s">
        <v>422</v>
      </c>
      <c r="E3" s="230" t="str">
        <f ca="1">'SA2#128_Vilnius'!T4</f>
        <v>O: 27 A 95</v>
      </c>
      <c r="F3" s="230" t="str">
        <f ca="1">'SA2#128_Vilnius'!U4</f>
        <v>O: 22 A 66</v>
      </c>
      <c r="G3" s="230" t="str">
        <f ca="1">'SA2#128_Vilnius'!V4</f>
        <v>O: 12 A 50</v>
      </c>
      <c r="H3" s="230" t="str">
        <f ca="1">'SA2#128_Vilnius'!X4</f>
        <v>O: 0 A 11</v>
      </c>
      <c r="I3" s="230" t="str">
        <f ca="1">'SA2#128_Vilnius'!W4</f>
        <v>O: 1 A 20</v>
      </c>
      <c r="J3" s="230" t="str">
        <f ca="1">'SA2#128_Vilnius'!Y4</f>
        <v>O: 0 A 0</v>
      </c>
      <c r="K3" s="230" t="str">
        <f ca="1">'SA2#128_Vilnius'!Z4</f>
        <v>O: 0 A 0</v>
      </c>
      <c r="L3" s="230" t="str">
        <f ca="1">'SA2#128_Vilnius'!AA4</f>
        <v>O: 0 A 0</v>
      </c>
      <c r="M3" s="230" t="str">
        <f ca="1">'SA2#128_Vilnius'!AB4</f>
        <v>O: 0 A 0</v>
      </c>
      <c r="N3" s="230" t="str">
        <f ca="1">'SA2#128_Vilnius'!AC4</f>
        <v>O: 0 A 0</v>
      </c>
      <c r="O3" s="230">
        <f ca="1">'SA2#128_Vilnius'!AD4</f>
        <v>0</v>
      </c>
    </row>
    <row r="4" spans="2:15">
      <c r="B4" s="149"/>
      <c r="C4" s="261">
        <f ca="1">'SA2#128_Vilnius'!E10</f>
        <v>0</v>
      </c>
      <c r="D4" s="231" t="s">
        <v>61</v>
      </c>
      <c r="E4" s="220" t="s">
        <v>60</v>
      </c>
      <c r="F4" s="232"/>
      <c r="G4" s="232"/>
      <c r="H4" s="232"/>
      <c r="I4" s="235"/>
      <c r="J4" s="234"/>
      <c r="K4" s="234" t="s">
        <v>5</v>
      </c>
      <c r="L4" s="235"/>
      <c r="M4" s="236"/>
      <c r="N4" s="237"/>
      <c r="O4" s="237">
        <f ca="1">'SA2#128_Vilnius'!E10</f>
        <v>0</v>
      </c>
    </row>
    <row r="5" spans="2:15">
      <c r="B5" s="149"/>
      <c r="C5" s="261">
        <f ca="1">'SA2#128_Vilnius'!E11</f>
        <v>1</v>
      </c>
      <c r="D5" s="231" t="s">
        <v>64</v>
      </c>
      <c r="E5" s="220" t="s">
        <v>63</v>
      </c>
      <c r="F5" s="232"/>
      <c r="G5" s="232"/>
      <c r="H5" s="232"/>
      <c r="I5" s="235"/>
      <c r="J5" s="234"/>
      <c r="K5" s="234" t="s">
        <v>5</v>
      </c>
      <c r="L5" s="235"/>
      <c r="M5" s="236"/>
      <c r="N5" s="237"/>
      <c r="O5" s="237">
        <f ca="1">'SA2#128_Vilnius'!E11</f>
        <v>1</v>
      </c>
    </row>
    <row r="6" spans="2:15">
      <c r="B6" s="149"/>
      <c r="C6" s="261">
        <f ca="1">'SA2#128_Vilnius'!E12</f>
        <v>0</v>
      </c>
      <c r="D6" s="231" t="s">
        <v>66</v>
      </c>
      <c r="E6" s="220" t="s">
        <v>65</v>
      </c>
      <c r="F6" s="232"/>
      <c r="G6" s="232"/>
      <c r="H6" s="232"/>
      <c r="I6" s="235"/>
      <c r="J6" s="234"/>
      <c r="K6" s="234" t="s">
        <v>5</v>
      </c>
      <c r="L6" s="235"/>
      <c r="M6" s="236"/>
      <c r="N6" s="237"/>
      <c r="O6" s="237">
        <f ca="1">'SA2#128_Vilnius'!E12</f>
        <v>0</v>
      </c>
    </row>
    <row r="7" spans="2:15">
      <c r="B7" s="150"/>
      <c r="C7" s="261">
        <f ca="1">'SA2#128_Vilnius'!E13</f>
        <v>2</v>
      </c>
      <c r="D7" s="231" t="s">
        <v>69</v>
      </c>
      <c r="E7" s="220" t="s">
        <v>68</v>
      </c>
      <c r="F7" s="232"/>
      <c r="G7" s="232"/>
      <c r="H7" s="232"/>
      <c r="I7" s="235"/>
      <c r="J7" s="234"/>
      <c r="K7" s="234" t="s">
        <v>5</v>
      </c>
      <c r="L7" s="235"/>
      <c r="M7" s="236"/>
      <c r="N7" s="237"/>
      <c r="O7" s="237">
        <f ca="1">'SA2#128_Vilnius'!E13</f>
        <v>2</v>
      </c>
    </row>
    <row r="8" spans="2:15">
      <c r="B8" s="149"/>
      <c r="C8" s="261">
        <f ca="1">'SA2#128_Vilnius'!E14</f>
        <v>0</v>
      </c>
      <c r="D8" s="231" t="s">
        <v>71</v>
      </c>
      <c r="E8" s="220" t="s">
        <v>70</v>
      </c>
      <c r="F8" s="232"/>
      <c r="G8" s="232"/>
      <c r="H8" s="232"/>
      <c r="I8" s="235"/>
      <c r="J8" s="234"/>
      <c r="K8" s="234" t="s">
        <v>5</v>
      </c>
      <c r="L8" s="235"/>
      <c r="M8" s="236"/>
      <c r="N8" s="237"/>
      <c r="O8" s="237">
        <f ca="1">'SA2#128_Vilnius'!E14</f>
        <v>0</v>
      </c>
    </row>
    <row r="9" spans="2:15">
      <c r="B9" s="149"/>
      <c r="C9" s="261">
        <f ca="1">'SA2#128_Vilnius'!E15</f>
        <v>1</v>
      </c>
      <c r="D9" s="231" t="s">
        <v>73</v>
      </c>
      <c r="E9" s="220" t="s">
        <v>72</v>
      </c>
      <c r="F9" s="232"/>
      <c r="G9" s="232"/>
      <c r="H9" s="232"/>
      <c r="I9" s="235"/>
      <c r="J9" s="234"/>
      <c r="K9" s="234" t="s">
        <v>5</v>
      </c>
      <c r="L9" s="235"/>
      <c r="M9" s="236"/>
      <c r="N9" s="237"/>
      <c r="O9" s="237">
        <f ca="1">'SA2#128_Vilnius'!E15</f>
        <v>1</v>
      </c>
    </row>
    <row r="10" spans="2:15">
      <c r="B10" s="149"/>
      <c r="C10" s="261">
        <f ca="1">'SA2#128_Vilnius'!E16</f>
        <v>0</v>
      </c>
      <c r="D10" s="231" t="s">
        <v>75</v>
      </c>
      <c r="E10" s="220" t="s">
        <v>74</v>
      </c>
      <c r="F10" s="232"/>
      <c r="G10" s="232"/>
      <c r="H10" s="232"/>
      <c r="I10" s="235"/>
      <c r="J10" s="234"/>
      <c r="K10" s="234" t="s">
        <v>5</v>
      </c>
      <c r="L10" s="235"/>
      <c r="M10" s="236"/>
      <c r="N10" s="237"/>
      <c r="O10" s="237">
        <f ca="1">'SA2#128_Vilnius'!E16</f>
        <v>0</v>
      </c>
    </row>
    <row r="11" spans="2:15">
      <c r="B11" s="149"/>
      <c r="C11" s="261">
        <f ca="1">'SA2#128_Vilnius'!E17</f>
        <v>9</v>
      </c>
      <c r="D11" s="238" t="s">
        <v>78</v>
      </c>
      <c r="E11" s="244" t="s">
        <v>77</v>
      </c>
      <c r="F11" s="239" t="s">
        <v>77</v>
      </c>
      <c r="G11" s="232"/>
      <c r="H11" s="232"/>
      <c r="I11" s="235"/>
      <c r="J11" s="234"/>
      <c r="K11" s="234" t="s">
        <v>6</v>
      </c>
      <c r="L11" s="235"/>
      <c r="M11" s="236"/>
      <c r="N11" s="237"/>
      <c r="O11" s="237">
        <f ca="1">'SA2#128_Vilnius'!E17</f>
        <v>9</v>
      </c>
    </row>
    <row r="12" spans="2:15">
      <c r="B12" s="149"/>
      <c r="C12" s="261">
        <f ca="1">'SA2#128_Vilnius'!E18</f>
        <v>0</v>
      </c>
      <c r="D12" s="231" t="s">
        <v>80</v>
      </c>
      <c r="E12" s="220" t="s">
        <v>79</v>
      </c>
      <c r="F12" s="232"/>
      <c r="G12" s="232"/>
      <c r="H12" s="232"/>
      <c r="I12" s="235"/>
      <c r="J12" s="234"/>
      <c r="K12" s="234" t="s">
        <v>5</v>
      </c>
      <c r="L12" s="235"/>
      <c r="M12" s="236"/>
      <c r="N12" s="237"/>
      <c r="O12" s="237">
        <f ca="1">'SA2#128_Vilnius'!E18</f>
        <v>0</v>
      </c>
    </row>
    <row r="13" spans="2:15">
      <c r="B13" s="149"/>
      <c r="C13" s="261">
        <f ca="1">'SA2#128_Vilnius'!E19</f>
        <v>0</v>
      </c>
      <c r="D13" s="240" t="s">
        <v>83</v>
      </c>
      <c r="E13" s="244" t="s">
        <v>81</v>
      </c>
      <c r="F13" s="232"/>
      <c r="G13" s="241" t="s">
        <v>81</v>
      </c>
      <c r="H13" s="232"/>
      <c r="I13" s="235"/>
      <c r="J13" s="234"/>
      <c r="K13" s="234" t="s">
        <v>7</v>
      </c>
      <c r="L13" s="235"/>
      <c r="M13" s="236"/>
      <c r="N13" s="237"/>
      <c r="O13" s="237">
        <f ca="1">'SA2#128_Vilnius'!E19</f>
        <v>0</v>
      </c>
    </row>
    <row r="14" spans="2:15">
      <c r="B14" s="149"/>
      <c r="C14" s="261">
        <f ca="1">'SA2#128_Vilnius'!E20</f>
        <v>0</v>
      </c>
      <c r="D14" s="240" t="s">
        <v>86</v>
      </c>
      <c r="E14" s="244" t="s">
        <v>85</v>
      </c>
      <c r="F14" s="232"/>
      <c r="G14" s="241" t="s">
        <v>85</v>
      </c>
      <c r="H14" s="232"/>
      <c r="I14" s="235"/>
      <c r="J14" s="234"/>
      <c r="K14" s="234" t="s">
        <v>7</v>
      </c>
      <c r="L14" s="235"/>
      <c r="M14" s="236"/>
      <c r="N14" s="237"/>
      <c r="O14" s="237">
        <f ca="1">'SA2#128_Vilnius'!E20</f>
        <v>0</v>
      </c>
    </row>
    <row r="15" spans="2:15">
      <c r="B15" s="149"/>
      <c r="C15" s="261">
        <f ca="1">'SA2#128_Vilnius'!E21</f>
        <v>0</v>
      </c>
      <c r="D15" s="231" t="s">
        <v>88</v>
      </c>
      <c r="E15" s="220" t="s">
        <v>87</v>
      </c>
      <c r="F15" s="232"/>
      <c r="G15" s="232"/>
      <c r="H15" s="232"/>
      <c r="I15" s="235"/>
      <c r="J15" s="234"/>
      <c r="K15" s="234" t="s">
        <v>5</v>
      </c>
      <c r="L15" s="235"/>
      <c r="M15" s="236"/>
      <c r="N15" s="237"/>
      <c r="O15" s="237">
        <f ca="1">'SA2#128_Vilnius'!E21</f>
        <v>0</v>
      </c>
    </row>
    <row r="16" spans="2:15" ht="16.8">
      <c r="B16" s="149"/>
      <c r="C16" s="261">
        <f ca="1">'SA2#128_Vilnius'!E22</f>
        <v>42</v>
      </c>
      <c r="D16" s="238" t="s">
        <v>26432</v>
      </c>
      <c r="E16" s="244" t="s">
        <v>89</v>
      </c>
      <c r="F16" s="239" t="s">
        <v>89</v>
      </c>
      <c r="G16" s="232"/>
      <c r="H16" s="232"/>
      <c r="I16" s="235"/>
      <c r="J16" s="234"/>
      <c r="K16" s="234" t="s">
        <v>6</v>
      </c>
      <c r="L16" s="235"/>
      <c r="M16" s="236"/>
      <c r="N16" s="237"/>
      <c r="O16" s="237">
        <f ca="1">'SA2#128_Vilnius'!E22</f>
        <v>42</v>
      </c>
    </row>
    <row r="17" spans="2:15" ht="16.8">
      <c r="B17" s="149"/>
      <c r="C17" s="261">
        <f ca="1">'SA2#128_Vilnius'!E23</f>
        <v>41</v>
      </c>
      <c r="D17" s="231" t="s">
        <v>26433</v>
      </c>
      <c r="E17" s="220" t="s">
        <v>90</v>
      </c>
      <c r="F17" s="232"/>
      <c r="G17" s="232"/>
      <c r="H17" s="232"/>
      <c r="I17" s="235"/>
      <c r="J17" s="234"/>
      <c r="K17" s="234" t="s">
        <v>5</v>
      </c>
      <c r="L17" s="235"/>
      <c r="M17" s="236"/>
      <c r="N17" s="237"/>
      <c r="O17" s="237">
        <f ca="1">'SA2#128_Vilnius'!E23</f>
        <v>41</v>
      </c>
    </row>
    <row r="18" spans="2:15" ht="16.8">
      <c r="B18" s="149"/>
      <c r="C18" s="261">
        <f ca="1">'SA2#128_Vilnius'!E24</f>
        <v>0</v>
      </c>
      <c r="D18" s="240" t="s">
        <v>26434</v>
      </c>
      <c r="E18" s="244" t="s">
        <v>91</v>
      </c>
      <c r="F18" s="232"/>
      <c r="G18" s="241" t="s">
        <v>91</v>
      </c>
      <c r="H18" s="232"/>
      <c r="I18" s="235"/>
      <c r="J18" s="234"/>
      <c r="K18" s="234" t="s">
        <v>7</v>
      </c>
      <c r="L18" s="235"/>
      <c r="M18" s="236"/>
      <c r="N18" s="237"/>
      <c r="O18" s="237">
        <f ca="1">'SA2#128_Vilnius'!E24</f>
        <v>0</v>
      </c>
    </row>
    <row r="19" spans="2:15" ht="16.8">
      <c r="B19" s="149"/>
      <c r="C19" s="261">
        <f ca="1">'SA2#128_Vilnius'!E25</f>
        <v>0</v>
      </c>
      <c r="D19" s="240" t="s">
        <v>26435</v>
      </c>
      <c r="E19" s="244" t="s">
        <v>92</v>
      </c>
      <c r="F19" s="232"/>
      <c r="G19" s="241" t="s">
        <v>92</v>
      </c>
      <c r="H19" s="232"/>
      <c r="I19" s="235"/>
      <c r="J19" s="234"/>
      <c r="K19" s="234" t="s">
        <v>7</v>
      </c>
      <c r="L19" s="235"/>
      <c r="M19" s="236"/>
      <c r="N19" s="237"/>
      <c r="O19" s="237">
        <f ca="1">'SA2#128_Vilnius'!E25</f>
        <v>0</v>
      </c>
    </row>
    <row r="20" spans="2:15" ht="16.8">
      <c r="B20" s="149"/>
      <c r="C20" s="261">
        <f ca="1">'SA2#128_Vilnius'!E26</f>
        <v>1</v>
      </c>
      <c r="D20" s="231" t="s">
        <v>2386</v>
      </c>
      <c r="E20" s="220" t="s">
        <v>93</v>
      </c>
      <c r="F20" s="232"/>
      <c r="G20" s="232"/>
      <c r="H20" s="232"/>
      <c r="I20" s="235"/>
      <c r="J20" s="234"/>
      <c r="K20" s="234" t="s">
        <v>5</v>
      </c>
      <c r="L20" s="235"/>
      <c r="M20" s="236"/>
      <c r="N20" s="237"/>
      <c r="O20" s="237">
        <f ca="1">'SA2#128_Vilnius'!E26</f>
        <v>1</v>
      </c>
    </row>
    <row r="21" spans="2:15" ht="16.8">
      <c r="B21" s="149"/>
      <c r="C21" s="261">
        <f ca="1">'SA2#128_Vilnius'!E27</f>
        <v>66</v>
      </c>
      <c r="D21" s="231" t="s">
        <v>95</v>
      </c>
      <c r="E21" s="220" t="s">
        <v>94</v>
      </c>
      <c r="F21" s="232"/>
      <c r="G21" s="232"/>
      <c r="H21" s="232"/>
      <c r="I21" s="235"/>
      <c r="J21" s="234"/>
      <c r="K21" s="234" t="s">
        <v>5</v>
      </c>
      <c r="L21" s="235"/>
      <c r="M21" s="236"/>
      <c r="N21" s="237"/>
      <c r="O21" s="237">
        <f ca="1">'SA2#128_Vilnius'!E27</f>
        <v>66</v>
      </c>
    </row>
    <row r="22" spans="2:15" ht="16.8">
      <c r="B22" s="149"/>
      <c r="C22" s="261">
        <f ca="1">'SA2#128_Vilnius'!E28</f>
        <v>77</v>
      </c>
      <c r="D22" s="231" t="s">
        <v>559</v>
      </c>
      <c r="E22" s="220" t="s">
        <v>97</v>
      </c>
      <c r="F22" s="232"/>
      <c r="G22" s="232"/>
      <c r="H22" s="232"/>
      <c r="I22" s="235"/>
      <c r="J22" s="234"/>
      <c r="K22" s="234" t="s">
        <v>5</v>
      </c>
      <c r="L22" s="235"/>
      <c r="M22" s="236"/>
      <c r="N22" s="237"/>
      <c r="O22" s="237">
        <f ca="1">'SA2#128_Vilnius'!E28</f>
        <v>77</v>
      </c>
    </row>
    <row r="23" spans="2:15" ht="16.8">
      <c r="B23" s="149"/>
      <c r="C23" s="261">
        <f ca="1">'SA2#128_Vilnius'!E29</f>
        <v>57</v>
      </c>
      <c r="D23" s="231" t="s">
        <v>99</v>
      </c>
      <c r="E23" s="220" t="s">
        <v>98</v>
      </c>
      <c r="F23" s="232"/>
      <c r="G23" s="232"/>
      <c r="H23" s="232"/>
      <c r="I23" s="235"/>
      <c r="J23" s="234"/>
      <c r="K23" s="234" t="s">
        <v>5</v>
      </c>
      <c r="L23" s="235"/>
      <c r="M23" s="236"/>
      <c r="N23" s="237"/>
      <c r="O23" s="237">
        <f ca="1">'SA2#128_Vilnius'!E29</f>
        <v>57</v>
      </c>
    </row>
    <row r="24" spans="2:15">
      <c r="B24" s="149"/>
      <c r="C24" s="261">
        <f ca="1">'SA2#128_Vilnius'!E30</f>
        <v>31</v>
      </c>
      <c r="D24" s="231" t="s">
        <v>101</v>
      </c>
      <c r="E24" s="220" t="s">
        <v>100</v>
      </c>
      <c r="F24" s="232"/>
      <c r="G24" s="232"/>
      <c r="H24" s="232"/>
      <c r="I24" s="235"/>
      <c r="J24" s="234"/>
      <c r="K24" s="234" t="s">
        <v>5</v>
      </c>
      <c r="L24" s="235"/>
      <c r="M24" s="236"/>
      <c r="N24" s="237"/>
      <c r="O24" s="237">
        <f ca="1">'SA2#128_Vilnius'!E30</f>
        <v>31</v>
      </c>
    </row>
    <row r="25" spans="2:15">
      <c r="B25" s="149"/>
      <c r="C25" s="261">
        <f ca="1">'SA2#128_Vilnius'!E31</f>
        <v>30</v>
      </c>
      <c r="D25" s="231" t="s">
        <v>104</v>
      </c>
      <c r="E25" s="220" t="s">
        <v>103</v>
      </c>
      <c r="F25" s="232"/>
      <c r="G25" s="232"/>
      <c r="H25" s="232"/>
      <c r="I25" s="235"/>
      <c r="J25" s="234"/>
      <c r="K25" s="234" t="s">
        <v>5</v>
      </c>
      <c r="L25" s="235"/>
      <c r="M25" s="236"/>
      <c r="N25" s="237"/>
      <c r="O25" s="237">
        <f ca="1">'SA2#128_Vilnius'!E31</f>
        <v>30</v>
      </c>
    </row>
    <row r="26" spans="2:15">
      <c r="B26" s="149"/>
      <c r="C26" s="261">
        <f ca="1">'SA2#128_Vilnius'!E32</f>
        <v>77</v>
      </c>
      <c r="D26" s="240" t="s">
        <v>106</v>
      </c>
      <c r="E26" s="244" t="s">
        <v>105</v>
      </c>
      <c r="F26" s="232"/>
      <c r="G26" s="241" t="s">
        <v>105</v>
      </c>
      <c r="H26" s="232"/>
      <c r="I26" s="235"/>
      <c r="J26" s="234"/>
      <c r="K26" s="234" t="s">
        <v>7</v>
      </c>
      <c r="L26" s="235"/>
      <c r="M26" s="236"/>
      <c r="N26" s="237"/>
      <c r="O26" s="237">
        <f ca="1">'SA2#128_Vilnius'!E32</f>
        <v>77</v>
      </c>
    </row>
    <row r="27" spans="2:15" ht="16.8">
      <c r="B27" s="149"/>
      <c r="C27" s="261">
        <f ca="1">'SA2#128_Vilnius'!E33</f>
        <v>40</v>
      </c>
      <c r="D27" s="231" t="s">
        <v>107</v>
      </c>
      <c r="E27" s="220" t="s">
        <v>26427</v>
      </c>
      <c r="F27" s="232"/>
      <c r="G27" s="232"/>
      <c r="H27" s="232"/>
      <c r="I27" s="235"/>
      <c r="J27" s="234"/>
      <c r="K27" s="234" t="s">
        <v>5</v>
      </c>
      <c r="L27" s="235"/>
      <c r="M27" s="236"/>
      <c r="N27" s="237"/>
      <c r="O27" s="237">
        <f ca="1">'SA2#128_Vilnius'!E33</f>
        <v>40</v>
      </c>
    </row>
    <row r="28" spans="2:15">
      <c r="B28" s="149"/>
      <c r="C28" s="261">
        <f ca="1">'SA2#128_Vilnius'!E34</f>
        <v>41</v>
      </c>
      <c r="D28" s="231" t="s">
        <v>109</v>
      </c>
      <c r="E28" s="220" t="s">
        <v>108</v>
      </c>
      <c r="F28" s="232"/>
      <c r="G28" s="232"/>
      <c r="H28" s="232"/>
      <c r="I28" s="235"/>
      <c r="J28" s="234"/>
      <c r="K28" s="234" t="s">
        <v>5</v>
      </c>
      <c r="L28" s="235"/>
      <c r="M28" s="236"/>
      <c r="N28" s="237"/>
      <c r="O28" s="237">
        <f ca="1">'SA2#128_Vilnius'!E34</f>
        <v>41</v>
      </c>
    </row>
    <row r="29" spans="2:15">
      <c r="C29" s="261">
        <f ca="1">'SA2#128_Vilnius'!E35</f>
        <v>61</v>
      </c>
      <c r="D29" s="263" t="s">
        <v>111</v>
      </c>
      <c r="E29" s="244" t="s">
        <v>110</v>
      </c>
      <c r="F29" s="259"/>
      <c r="G29" s="260"/>
      <c r="H29" s="232"/>
      <c r="I29" s="252" t="s">
        <v>110</v>
      </c>
      <c r="J29" s="234"/>
      <c r="K29" s="234" t="s">
        <v>470</v>
      </c>
      <c r="L29" s="235"/>
      <c r="M29" s="236"/>
      <c r="N29" s="237"/>
      <c r="O29" s="237">
        <f ca="1">'SA2#128_Vilnius'!E35</f>
        <v>61</v>
      </c>
    </row>
    <row r="30" spans="2:15" ht="16.8">
      <c r="C30" s="261">
        <f ca="1">'SA2#128_Vilnius'!E36</f>
        <v>31</v>
      </c>
      <c r="D30" s="240" t="s">
        <v>113</v>
      </c>
      <c r="E30" s="244" t="s">
        <v>112</v>
      </c>
      <c r="F30" s="232"/>
      <c r="G30" s="241" t="s">
        <v>112</v>
      </c>
      <c r="H30" s="232"/>
      <c r="I30" s="235"/>
      <c r="J30" s="234"/>
      <c r="K30" s="234" t="s">
        <v>7</v>
      </c>
      <c r="L30" s="235"/>
      <c r="M30" s="236"/>
      <c r="N30" s="237"/>
      <c r="O30" s="237">
        <f ca="1">'SA2#128_Vilnius'!E36</f>
        <v>31</v>
      </c>
    </row>
    <row r="31" spans="2:15">
      <c r="C31" s="261">
        <f ca="1">'SA2#128_Vilnius'!E37</f>
        <v>24</v>
      </c>
      <c r="D31" s="240" t="s">
        <v>115</v>
      </c>
      <c r="E31" s="244" t="s">
        <v>114</v>
      </c>
      <c r="F31" s="232"/>
      <c r="G31" s="241" t="s">
        <v>114</v>
      </c>
      <c r="H31" s="232"/>
      <c r="I31" s="235"/>
      <c r="J31" s="234"/>
      <c r="K31" s="234" t="s">
        <v>7</v>
      </c>
      <c r="L31" s="235"/>
      <c r="M31" s="236"/>
      <c r="N31" s="237"/>
      <c r="O31" s="237">
        <f ca="1">'SA2#128_Vilnius'!E37</f>
        <v>24</v>
      </c>
    </row>
    <row r="32" spans="2:15" ht="25.2">
      <c r="B32" s="149"/>
      <c r="C32" s="261">
        <f ca="1">'SA2#128_Vilnius'!E38</f>
        <v>50</v>
      </c>
      <c r="D32" s="264" t="s">
        <v>606</v>
      </c>
      <c r="E32" s="244" t="s">
        <v>116</v>
      </c>
      <c r="F32" s="232"/>
      <c r="G32" s="232"/>
      <c r="H32" s="242" t="s">
        <v>116</v>
      </c>
      <c r="I32" s="235"/>
      <c r="J32" s="234"/>
      <c r="K32" s="234" t="s">
        <v>2561</v>
      </c>
      <c r="L32" s="235"/>
      <c r="M32" s="236"/>
      <c r="N32" s="237"/>
      <c r="O32" s="237">
        <f ca="1">'SA2#128_Vilnius'!E38</f>
        <v>50</v>
      </c>
    </row>
    <row r="33" spans="2:15" ht="25.2">
      <c r="B33" s="149"/>
      <c r="C33" s="261">
        <f ca="1">'SA2#128_Vilnius'!E39</f>
        <v>58</v>
      </c>
      <c r="D33" s="240" t="s">
        <v>607</v>
      </c>
      <c r="E33" s="244" t="s">
        <v>117</v>
      </c>
      <c r="F33" s="232"/>
      <c r="G33" s="241" t="s">
        <v>117</v>
      </c>
      <c r="H33" s="232"/>
      <c r="I33" s="235"/>
      <c r="J33" s="234"/>
      <c r="K33" s="234" t="s">
        <v>7</v>
      </c>
      <c r="L33" s="235"/>
      <c r="M33" s="236"/>
      <c r="N33" s="237"/>
      <c r="O33" s="237">
        <f ca="1">'SA2#128_Vilnius'!E39</f>
        <v>58</v>
      </c>
    </row>
    <row r="34" spans="2:15" ht="25.2">
      <c r="B34" s="149"/>
      <c r="C34" s="261">
        <f ca="1">'SA2#128_Vilnius'!E40</f>
        <v>42</v>
      </c>
      <c r="D34" s="240" t="s">
        <v>608</v>
      </c>
      <c r="E34" s="244" t="s">
        <v>118</v>
      </c>
      <c r="F34" s="232"/>
      <c r="G34" s="241" t="s">
        <v>118</v>
      </c>
      <c r="H34" s="232"/>
      <c r="I34" s="235"/>
      <c r="J34" s="234"/>
      <c r="K34" s="234" t="s">
        <v>7</v>
      </c>
      <c r="L34" s="235"/>
      <c r="M34" s="236"/>
      <c r="N34" s="237"/>
      <c r="O34" s="237">
        <f ca="1">'SA2#128_Vilnius'!E40</f>
        <v>42</v>
      </c>
    </row>
    <row r="35" spans="2:15" ht="16.8">
      <c r="B35" s="149"/>
      <c r="C35" s="261">
        <f ca="1">'SA2#128_Vilnius'!E41</f>
        <v>111</v>
      </c>
      <c r="D35" s="238" t="s">
        <v>2387</v>
      </c>
      <c r="E35" s="244" t="s">
        <v>119</v>
      </c>
      <c r="F35" s="239" t="s">
        <v>119</v>
      </c>
      <c r="G35" s="232"/>
      <c r="H35" s="232"/>
      <c r="I35" s="235"/>
      <c r="J35" s="234"/>
      <c r="K35" s="234" t="s">
        <v>6</v>
      </c>
      <c r="L35" s="235"/>
      <c r="M35" s="236"/>
      <c r="N35" s="237"/>
      <c r="O35" s="237">
        <f ca="1">'SA2#128_Vilnius'!E41</f>
        <v>111</v>
      </c>
    </row>
    <row r="36" spans="2:15" ht="16.8">
      <c r="B36" s="149"/>
      <c r="C36" s="261">
        <f ca="1">'SA2#128_Vilnius'!E42</f>
        <v>42</v>
      </c>
      <c r="D36" s="243" t="s">
        <v>2388</v>
      </c>
      <c r="E36" s="244" t="s">
        <v>120</v>
      </c>
      <c r="F36" s="259"/>
      <c r="G36" s="232"/>
      <c r="H36" s="232"/>
      <c r="I36" s="235"/>
      <c r="J36" s="234"/>
      <c r="K36" s="234" t="s">
        <v>82</v>
      </c>
      <c r="L36" s="235"/>
      <c r="M36" s="236"/>
      <c r="N36" s="237"/>
      <c r="O36" s="237">
        <f ca="1">'SA2#128_Vilnius'!E42</f>
        <v>42</v>
      </c>
    </row>
    <row r="37" spans="2:15" ht="16.8">
      <c r="B37" s="149"/>
      <c r="C37" s="261">
        <f ca="1">'SA2#128_Vilnius'!E43</f>
        <v>67</v>
      </c>
      <c r="D37" s="238" t="s">
        <v>2389</v>
      </c>
      <c r="E37" s="244" t="s">
        <v>288</v>
      </c>
      <c r="F37" s="239" t="s">
        <v>288</v>
      </c>
      <c r="G37" s="232"/>
      <c r="H37" s="232"/>
      <c r="I37" s="235"/>
      <c r="J37" s="234"/>
      <c r="K37" s="234" t="s">
        <v>6</v>
      </c>
      <c r="L37" s="235"/>
      <c r="M37" s="236"/>
      <c r="N37" s="237"/>
      <c r="O37" s="237">
        <f ca="1">'SA2#128_Vilnius'!E43</f>
        <v>67</v>
      </c>
    </row>
    <row r="38" spans="2:15" ht="16.8">
      <c r="B38" s="149"/>
      <c r="C38" s="261">
        <f ca="1">'SA2#128_Vilnius'!E44</f>
        <v>29</v>
      </c>
      <c r="D38" s="240" t="s">
        <v>2390</v>
      </c>
      <c r="E38" s="244" t="s">
        <v>289</v>
      </c>
      <c r="F38" s="232"/>
      <c r="G38" s="241" t="s">
        <v>289</v>
      </c>
      <c r="H38" s="232"/>
      <c r="I38" s="235"/>
      <c r="J38" s="234"/>
      <c r="K38" s="234" t="s">
        <v>7</v>
      </c>
      <c r="L38" s="235"/>
      <c r="M38" s="236"/>
      <c r="N38" s="237"/>
      <c r="O38" s="237">
        <f ca="1">'SA2#128_Vilnius'!E44</f>
        <v>29</v>
      </c>
    </row>
    <row r="39" spans="2:15" ht="16.8">
      <c r="B39" s="149"/>
      <c r="C39" s="261">
        <f ca="1">'SA2#128_Vilnius'!E45</f>
        <v>32</v>
      </c>
      <c r="D39" s="240" t="s">
        <v>2391</v>
      </c>
      <c r="E39" s="244" t="s">
        <v>430</v>
      </c>
      <c r="F39" s="260"/>
      <c r="G39" s="241" t="s">
        <v>430</v>
      </c>
      <c r="H39" s="232"/>
      <c r="I39" s="235"/>
      <c r="J39" s="234"/>
      <c r="K39" s="234" t="s">
        <v>7</v>
      </c>
      <c r="L39" s="235"/>
      <c r="M39" s="236"/>
      <c r="N39" s="237"/>
      <c r="O39" s="237">
        <f ca="1">'SA2#128_Vilnius'!E45</f>
        <v>32</v>
      </c>
    </row>
    <row r="40" spans="2:15" ht="16.8">
      <c r="B40" s="149"/>
      <c r="C40" s="261">
        <f ca="1">'SA2#128_Vilnius'!E46</f>
        <v>0</v>
      </c>
      <c r="D40" s="243" t="s">
        <v>2392</v>
      </c>
      <c r="E40" s="244" t="s">
        <v>431</v>
      </c>
      <c r="F40" s="260"/>
      <c r="G40" s="260"/>
      <c r="H40" s="232"/>
      <c r="I40" s="235"/>
      <c r="J40" s="234"/>
      <c r="K40" s="234" t="s">
        <v>82</v>
      </c>
      <c r="L40" s="235"/>
      <c r="M40" s="236"/>
      <c r="N40" s="237"/>
      <c r="O40" s="237">
        <f ca="1">'SA2#128_Vilnius'!E46</f>
        <v>0</v>
      </c>
    </row>
    <row r="41" spans="2:15" ht="16.8">
      <c r="C41" s="261">
        <f ca="1">'SA2#128_Vilnius'!E47</f>
        <v>34</v>
      </c>
      <c r="D41" s="231" t="s">
        <v>26448</v>
      </c>
      <c r="E41" s="220" t="s">
        <v>432</v>
      </c>
      <c r="F41" s="259"/>
      <c r="G41" s="260"/>
      <c r="H41" s="232"/>
      <c r="I41" s="235"/>
      <c r="J41" s="234"/>
      <c r="K41" s="234" t="s">
        <v>5</v>
      </c>
      <c r="L41" s="235"/>
      <c r="M41" s="236"/>
      <c r="N41" s="237"/>
      <c r="O41" s="237">
        <f ca="1">'SA2#128_Vilnius'!E47</f>
        <v>34</v>
      </c>
    </row>
    <row r="42" spans="2:15" ht="33.6">
      <c r="C42" s="261">
        <f ca="1">'SA2#128_Vilnius'!E48</f>
        <v>36</v>
      </c>
      <c r="D42" s="240" t="s">
        <v>651</v>
      </c>
      <c r="E42" s="244" t="s">
        <v>648</v>
      </c>
      <c r="F42" s="259"/>
      <c r="G42" s="241" t="s">
        <v>648</v>
      </c>
      <c r="H42" s="232"/>
      <c r="I42" s="235"/>
      <c r="J42" s="234"/>
      <c r="K42" s="234" t="s">
        <v>7</v>
      </c>
      <c r="L42" s="235"/>
      <c r="M42" s="236"/>
      <c r="N42" s="237"/>
      <c r="O42" s="237">
        <f ca="1">'SA2#128_Vilnius'!E48</f>
        <v>36</v>
      </c>
    </row>
    <row r="43" spans="2:15" ht="25.2">
      <c r="C43" s="261">
        <f ca="1">'SA2#128_Vilnius'!E49</f>
        <v>0</v>
      </c>
      <c r="D43" s="243" t="s">
        <v>2547</v>
      </c>
      <c r="E43" s="244" t="s">
        <v>2383</v>
      </c>
      <c r="F43" s="259"/>
      <c r="G43" s="260"/>
      <c r="H43" s="232"/>
      <c r="I43" s="235"/>
      <c r="J43" s="234"/>
      <c r="K43" s="234" t="s">
        <v>82</v>
      </c>
      <c r="L43" s="234"/>
      <c r="M43" s="237"/>
      <c r="N43" s="237"/>
      <c r="O43" s="237">
        <f ca="1">'SA2#128_Vilnius'!E49</f>
        <v>0</v>
      </c>
    </row>
    <row r="44" spans="2:15" ht="33.6">
      <c r="C44" s="261">
        <f ca="1">'SA2#128_Vilnius'!E50</f>
        <v>0</v>
      </c>
      <c r="D44" s="243" t="s">
        <v>14542</v>
      </c>
      <c r="E44" s="244" t="s">
        <v>2384</v>
      </c>
      <c r="F44" s="259"/>
      <c r="G44" s="260"/>
      <c r="H44" s="232"/>
      <c r="I44" s="235"/>
      <c r="J44" s="234"/>
      <c r="K44" s="234" t="s">
        <v>82</v>
      </c>
      <c r="L44" s="234"/>
      <c r="M44" s="237"/>
      <c r="N44" s="237"/>
      <c r="O44" s="237">
        <f ca="1">'SA2#128_Vilnius'!E50</f>
        <v>0</v>
      </c>
    </row>
    <row r="45" spans="2:15" ht="16.8">
      <c r="C45" s="261">
        <f ca="1">'SA2#128_Vilnius'!E51</f>
        <v>50</v>
      </c>
      <c r="D45" s="231" t="s">
        <v>14543</v>
      </c>
      <c r="E45" s="220" t="s">
        <v>2385</v>
      </c>
      <c r="F45" s="259"/>
      <c r="G45" s="260"/>
      <c r="H45" s="232"/>
      <c r="I45" s="235"/>
      <c r="J45" s="234"/>
      <c r="K45" s="234" t="s">
        <v>5</v>
      </c>
      <c r="L45" s="234"/>
      <c r="M45" s="237"/>
      <c r="N45" s="237"/>
      <c r="O45" s="237">
        <f ca="1">'SA2#128_Vilnius'!E51</f>
        <v>50</v>
      </c>
    </row>
    <row r="46" spans="2:15" ht="16.8">
      <c r="C46" s="261">
        <f ca="1">'SA2#128_Vilnius'!E52</f>
        <v>41</v>
      </c>
      <c r="D46" s="231" t="s">
        <v>14544</v>
      </c>
      <c r="E46" s="220" t="s">
        <v>14537</v>
      </c>
      <c r="F46" s="259"/>
      <c r="G46" s="260"/>
      <c r="H46" s="232"/>
      <c r="I46" s="235"/>
      <c r="J46" s="234"/>
      <c r="K46" s="234" t="s">
        <v>5</v>
      </c>
      <c r="L46" s="234"/>
      <c r="M46" s="237"/>
      <c r="N46" s="237"/>
      <c r="O46" s="237">
        <f ca="1">'SA2#128_Vilnius'!E52</f>
        <v>41</v>
      </c>
    </row>
    <row r="47" spans="2:15" ht="16.8">
      <c r="C47" s="261">
        <f ca="1">'SA2#128_Vilnius'!E53</f>
        <v>35</v>
      </c>
      <c r="D47" s="238" t="s">
        <v>14545</v>
      </c>
      <c r="E47" s="244" t="s">
        <v>612</v>
      </c>
      <c r="F47" s="239" t="s">
        <v>612</v>
      </c>
      <c r="G47" s="260"/>
      <c r="H47" s="234"/>
      <c r="I47" s="235"/>
      <c r="J47" s="234"/>
      <c r="K47" s="234" t="s">
        <v>6</v>
      </c>
      <c r="L47" s="234"/>
      <c r="M47" s="237"/>
      <c r="N47" s="237"/>
      <c r="O47" s="237">
        <f ca="1">'SA2#128_Vilnius'!E53</f>
        <v>35</v>
      </c>
    </row>
    <row r="48" spans="2:15" ht="25.2">
      <c r="C48" s="261">
        <f ca="1">'SA2#128_Vilnius'!E54</f>
        <v>0</v>
      </c>
      <c r="D48" s="243" t="s">
        <v>14546</v>
      </c>
      <c r="E48" s="244" t="s">
        <v>649</v>
      </c>
      <c r="F48" s="259"/>
      <c r="G48" s="260"/>
      <c r="H48" s="234"/>
      <c r="I48" s="235"/>
      <c r="J48" s="234"/>
      <c r="K48" s="234" t="s">
        <v>82</v>
      </c>
      <c r="L48" s="234"/>
      <c r="M48" s="237"/>
      <c r="N48" s="237"/>
      <c r="O48" s="237">
        <f ca="1">'SA2#128_Vilnius'!E54</f>
        <v>0</v>
      </c>
    </row>
    <row r="49" spans="3:15" ht="16.8">
      <c r="C49" s="261">
        <f ca="1">'SA2#128_Vilnius'!E55</f>
        <v>18</v>
      </c>
      <c r="D49" s="240" t="s">
        <v>14547</v>
      </c>
      <c r="E49" s="244" t="s">
        <v>611</v>
      </c>
      <c r="F49" s="232"/>
      <c r="G49" s="241" t="s">
        <v>611</v>
      </c>
      <c r="H49" s="234"/>
      <c r="I49" s="235"/>
      <c r="J49" s="234"/>
      <c r="K49" s="234" t="s">
        <v>7</v>
      </c>
      <c r="L49" s="234"/>
      <c r="M49" s="237"/>
      <c r="N49" s="237"/>
      <c r="O49" s="237">
        <f ca="1">'SA2#128_Vilnius'!E55</f>
        <v>18</v>
      </c>
    </row>
    <row r="50" spans="3:15" ht="16.8">
      <c r="C50" s="261">
        <f ca="1">'SA2#128_Vilnius'!E56</f>
        <v>17</v>
      </c>
      <c r="D50" s="238" t="s">
        <v>26449</v>
      </c>
      <c r="E50" s="244" t="s">
        <v>650</v>
      </c>
      <c r="F50" s="239" t="s">
        <v>650</v>
      </c>
      <c r="G50" s="232"/>
      <c r="H50" s="234"/>
      <c r="I50" s="235"/>
      <c r="J50" s="234"/>
      <c r="K50" s="234" t="s">
        <v>6</v>
      </c>
      <c r="L50" s="234"/>
      <c r="M50" s="237"/>
      <c r="N50" s="237"/>
      <c r="O50" s="237">
        <f ca="1">'SA2#128_Vilnius'!E56</f>
        <v>17</v>
      </c>
    </row>
    <row r="51" spans="3:15" ht="16.8">
      <c r="C51" s="261">
        <f ca="1">'SA2#128_Vilnius'!E57</f>
        <v>0</v>
      </c>
      <c r="D51" s="243" t="s">
        <v>26450</v>
      </c>
      <c r="E51" s="244" t="s">
        <v>26428</v>
      </c>
      <c r="F51" s="259"/>
      <c r="G51" s="232"/>
      <c r="H51" s="234"/>
      <c r="I51" s="235"/>
      <c r="J51" s="234"/>
      <c r="K51" s="234" t="s">
        <v>82</v>
      </c>
      <c r="L51" s="234"/>
      <c r="M51" s="237"/>
      <c r="N51" s="237"/>
      <c r="O51" s="237">
        <f ca="1">'SA2#128_Vilnius'!E57</f>
        <v>0</v>
      </c>
    </row>
    <row r="52" spans="3:15" ht="25.2">
      <c r="C52" s="261">
        <f ca="1">'SA2#128_Vilnius'!E58</f>
        <v>0</v>
      </c>
      <c r="D52" s="243" t="s">
        <v>26451</v>
      </c>
      <c r="E52" s="244" t="s">
        <v>26429</v>
      </c>
      <c r="F52" s="259"/>
      <c r="G52" s="259"/>
      <c r="H52" s="234"/>
      <c r="I52" s="235"/>
      <c r="J52" s="234"/>
      <c r="K52" s="234" t="s">
        <v>82</v>
      </c>
      <c r="L52" s="234"/>
      <c r="M52" s="237"/>
      <c r="N52" s="237"/>
      <c r="O52" s="237">
        <f ca="1">'SA2#128_Vilnius'!E58</f>
        <v>0</v>
      </c>
    </row>
    <row r="53" spans="3:15" ht="16.8">
      <c r="C53" s="261">
        <f ca="1">'SA2#128_Vilnius'!E59</f>
        <v>0</v>
      </c>
      <c r="D53" s="243" t="s">
        <v>26452</v>
      </c>
      <c r="E53" s="244" t="s">
        <v>26430</v>
      </c>
      <c r="F53" s="259"/>
      <c r="G53" s="232"/>
      <c r="H53" s="234"/>
      <c r="I53" s="235"/>
      <c r="J53" s="234"/>
      <c r="K53" s="234" t="s">
        <v>82</v>
      </c>
      <c r="L53" s="234"/>
      <c r="M53" s="237"/>
      <c r="N53" s="237"/>
      <c r="O53" s="237">
        <f ca="1">'SA2#128_Vilnius'!E59</f>
        <v>0</v>
      </c>
    </row>
    <row r="54" spans="3:15" ht="16.8">
      <c r="C54" s="261">
        <f ca="1">'SA2#128_Vilnius'!E60</f>
        <v>22</v>
      </c>
      <c r="D54" s="238" t="s">
        <v>26453</v>
      </c>
      <c r="E54" s="244" t="s">
        <v>26431</v>
      </c>
      <c r="F54" s="239" t="s">
        <v>26431</v>
      </c>
      <c r="G54" s="232"/>
      <c r="H54" s="232"/>
      <c r="I54" s="235"/>
      <c r="J54" s="234"/>
      <c r="K54" s="234" t="s">
        <v>6</v>
      </c>
      <c r="L54" s="234"/>
      <c r="M54" s="237"/>
      <c r="N54" s="237"/>
      <c r="O54" s="237">
        <f ca="1">'SA2#128_Vilnius'!E60</f>
        <v>22</v>
      </c>
    </row>
    <row r="55" spans="3:15" ht="16.8">
      <c r="C55" s="261">
        <f ca="1">'SA2#128_Vilnius'!E61</f>
        <v>21</v>
      </c>
      <c r="D55" s="231" t="s">
        <v>26454</v>
      </c>
      <c r="E55" s="220" t="s">
        <v>26455</v>
      </c>
      <c r="F55" s="232"/>
      <c r="G55" s="232"/>
      <c r="H55" s="234"/>
      <c r="I55" s="235"/>
      <c r="J55" s="234"/>
      <c r="K55" s="234" t="s">
        <v>5</v>
      </c>
      <c r="L55" s="234"/>
      <c r="M55" s="237"/>
      <c r="N55" s="237"/>
      <c r="O55" s="237">
        <f ca="1">'SA2#128_Vilnius'!E61</f>
        <v>21</v>
      </c>
    </row>
    <row r="56" spans="3:15" ht="16.8">
      <c r="C56" s="261">
        <f ca="1">'SA2#128_Vilnius'!E62</f>
        <v>4</v>
      </c>
      <c r="D56" s="238" t="s">
        <v>26456</v>
      </c>
      <c r="E56" s="244" t="s">
        <v>14538</v>
      </c>
      <c r="F56" s="239" t="s">
        <v>14538</v>
      </c>
      <c r="G56" s="232"/>
      <c r="H56" s="234"/>
      <c r="I56" s="235"/>
      <c r="J56" s="234"/>
      <c r="K56" s="234" t="s">
        <v>6</v>
      </c>
      <c r="L56" s="245"/>
      <c r="O56" s="237">
        <f ca="1">'SA2#128_Vilnius'!E62</f>
        <v>4</v>
      </c>
    </row>
    <row r="57" spans="3:15" ht="16.8">
      <c r="C57" s="261">
        <f ca="1">'SA2#128_Vilnius'!E63</f>
        <v>0</v>
      </c>
      <c r="D57" s="243" t="s">
        <v>7194</v>
      </c>
      <c r="E57" s="244" t="s">
        <v>14539</v>
      </c>
      <c r="F57" s="232"/>
      <c r="G57" s="232"/>
      <c r="H57" s="234"/>
      <c r="I57" s="235"/>
      <c r="J57" s="234"/>
      <c r="K57" s="234" t="s">
        <v>82</v>
      </c>
      <c r="L57" s="245"/>
      <c r="O57" s="237">
        <f ca="1">'SA2#128_Vilnius'!E63</f>
        <v>0</v>
      </c>
    </row>
    <row r="58" spans="3:15" ht="16.8">
      <c r="C58" s="261">
        <f ca="1">'SA2#128_Vilnius'!E64</f>
        <v>0</v>
      </c>
      <c r="D58" s="243" t="s">
        <v>7195</v>
      </c>
      <c r="E58" s="244" t="s">
        <v>14540</v>
      </c>
      <c r="F58" s="232"/>
      <c r="G58" s="232"/>
      <c r="H58" s="233"/>
      <c r="I58" s="235"/>
      <c r="J58" s="234"/>
      <c r="K58" s="234" t="s">
        <v>82</v>
      </c>
      <c r="L58" s="245"/>
      <c r="O58" s="237">
        <f ca="1">'SA2#128_Vilnius'!E64</f>
        <v>0</v>
      </c>
    </row>
    <row r="59" spans="3:15" ht="25.2">
      <c r="C59" s="261">
        <f ca="1">'SA2#128_Vilnius'!E65</f>
        <v>0</v>
      </c>
      <c r="D59" s="243" t="s">
        <v>7196</v>
      </c>
      <c r="E59" s="244" t="s">
        <v>14541</v>
      </c>
      <c r="F59" s="232"/>
      <c r="G59" s="232"/>
      <c r="H59" s="233"/>
      <c r="I59" s="235"/>
      <c r="K59" s="234" t="s">
        <v>82</v>
      </c>
      <c r="O59" s="237">
        <f ca="1">'SA2#128_Vilnius'!E65</f>
        <v>0</v>
      </c>
    </row>
    <row r="60" spans="3:15">
      <c r="C60" s="261">
        <f ca="1">'SA2#128_Vilnius'!E66</f>
        <v>0</v>
      </c>
      <c r="D60" s="231" t="s">
        <v>122</v>
      </c>
      <c r="E60" s="220" t="s">
        <v>121</v>
      </c>
      <c r="F60" s="232"/>
      <c r="G60" s="232"/>
      <c r="H60" s="233"/>
      <c r="I60" s="235"/>
      <c r="K60" s="234" t="s">
        <v>5</v>
      </c>
      <c r="O60" s="237">
        <f ca="1">'SA2#128_Vilnius'!E66</f>
        <v>0</v>
      </c>
    </row>
    <row r="61" spans="3:15" ht="16.8">
      <c r="C61" s="261">
        <f ca="1">'SA2#128_Vilnius'!E67</f>
        <v>12</v>
      </c>
      <c r="D61" s="231" t="s">
        <v>2399</v>
      </c>
      <c r="E61" s="220" t="s">
        <v>123</v>
      </c>
      <c r="I61" s="236"/>
      <c r="K61" s="234" t="s">
        <v>5</v>
      </c>
      <c r="O61" s="237">
        <f ca="1">'SA2#128_Vilnius'!E67</f>
        <v>12</v>
      </c>
    </row>
    <row r="62" spans="3:15">
      <c r="C62" s="261">
        <f ca="1">'SA2#128_Vilnius'!E68</f>
        <v>0</v>
      </c>
      <c r="D62" s="231" t="s">
        <v>125</v>
      </c>
      <c r="E62" s="220" t="s">
        <v>124</v>
      </c>
      <c r="I62" s="236"/>
      <c r="K62" s="234" t="s">
        <v>5</v>
      </c>
      <c r="O62" s="237">
        <f ca="1">'SA2#128_Vilnius'!E68</f>
        <v>0</v>
      </c>
    </row>
    <row r="63" spans="3:15">
      <c r="C63" s="261">
        <f ca="1">'SA2#128_Vilnius'!E69</f>
        <v>0</v>
      </c>
      <c r="D63" s="231" t="s">
        <v>127</v>
      </c>
      <c r="E63" s="220" t="s">
        <v>126</v>
      </c>
      <c r="I63" s="236"/>
      <c r="K63" s="237" t="s">
        <v>5</v>
      </c>
      <c r="O63" s="237">
        <f ca="1">'SA2#128_Vilnius'!E69</f>
        <v>0</v>
      </c>
    </row>
    <row r="64" spans="3:15">
      <c r="C64" s="261">
        <f ca="1">'SA2#128_Vilnius'!E70</f>
        <v>0</v>
      </c>
      <c r="D64" s="231" t="s">
        <v>129</v>
      </c>
      <c r="E64" s="220" t="s">
        <v>128</v>
      </c>
      <c r="K64" s="237" t="s">
        <v>5</v>
      </c>
      <c r="O64" s="237">
        <f ca="1">'SA2#128_Vilnius'!E70</f>
        <v>0</v>
      </c>
    </row>
    <row r="65" spans="3:15">
      <c r="C65" s="261">
        <f ca="1">'SA2#128_Vilnius'!E71</f>
        <v>0</v>
      </c>
      <c r="D65" s="231" t="s">
        <v>131</v>
      </c>
      <c r="E65" s="220" t="s">
        <v>130</v>
      </c>
      <c r="K65" s="237" t="s">
        <v>5</v>
      </c>
      <c r="O65" s="237">
        <f ca="1">'SA2#128_Vilnius'!E71</f>
        <v>0</v>
      </c>
    </row>
    <row r="66" spans="3:15">
      <c r="C66" s="261">
        <f ca="1">'SA2#128_Vilnius'!E72</f>
        <v>0</v>
      </c>
      <c r="D66" s="243"/>
      <c r="E66" s="244"/>
      <c r="O66" s="237">
        <f ca="1">'SA2#128_Vilnius'!E72</f>
        <v>0</v>
      </c>
    </row>
    <row r="67" spans="3:15">
      <c r="C67" s="261">
        <f ca="1">'SA2#128_Vilnius'!E73</f>
        <v>0</v>
      </c>
      <c r="D67" s="243"/>
      <c r="E67" s="244"/>
      <c r="O67" s="237">
        <f ca="1">'SA2#128_Vilnius'!E73</f>
        <v>0</v>
      </c>
    </row>
    <row r="68" spans="3:15">
      <c r="C68" s="261">
        <f ca="1">'SA2#128_Vilnius'!E74</f>
        <v>0</v>
      </c>
      <c r="D68" s="243"/>
      <c r="E68" s="244"/>
      <c r="O68" s="237">
        <f ca="1">'SA2#128_Vilnius'!E74</f>
        <v>0</v>
      </c>
    </row>
    <row r="69" spans="3:15">
      <c r="C69" s="261">
        <f ca="1">'SA2#128_Vilnius'!E75</f>
        <v>0</v>
      </c>
      <c r="D69" s="243"/>
      <c r="E69" s="244"/>
      <c r="O69" s="237">
        <f ca="1">'SA2#128_Vilnius'!E75</f>
        <v>0</v>
      </c>
    </row>
    <row r="70" spans="3:15">
      <c r="C70" s="261">
        <f ca="1">'SA2#128_Vilnius'!E76</f>
        <v>0</v>
      </c>
      <c r="D70" s="243"/>
      <c r="E70" s="244"/>
      <c r="O70" s="237">
        <f ca="1">'SA2#128_Vilnius'!E76</f>
        <v>0</v>
      </c>
    </row>
    <row r="71" spans="3:15">
      <c r="C71" s="261">
        <f ca="1">'SA2#128_Vilnius'!E77</f>
        <v>0</v>
      </c>
      <c r="D71" s="243"/>
      <c r="E71" s="244"/>
      <c r="O71" s="237">
        <f ca="1">'SA2#128_Vilnius'!E77</f>
        <v>0</v>
      </c>
    </row>
    <row r="72" spans="3:15">
      <c r="C72" s="261">
        <f ca="1">'SA2#128_Vilnius'!E78</f>
        <v>0</v>
      </c>
      <c r="D72" s="243"/>
      <c r="E72" s="244"/>
      <c r="O72" s="237">
        <f ca="1">'SA2#128_Vilnius'!E78</f>
        <v>0</v>
      </c>
    </row>
    <row r="73" spans="3:15">
      <c r="C73" s="261">
        <f ca="1">'SA2#128_Vilnius'!E79</f>
        <v>0</v>
      </c>
      <c r="D73" s="243"/>
      <c r="E73" s="244"/>
      <c r="O73" s="237">
        <f ca="1">'SA2#128_Vilnius'!E79</f>
        <v>0</v>
      </c>
    </row>
    <row r="74" spans="3:15">
      <c r="C74" s="261">
        <f ca="1">'SA2#128_Vilnius'!E80</f>
        <v>0</v>
      </c>
      <c r="D74" s="243"/>
      <c r="E74" s="244"/>
      <c r="O74" s="237">
        <f ca="1">'SA2#128_Vilnius'!E80</f>
        <v>0</v>
      </c>
    </row>
    <row r="75" spans="3:15">
      <c r="C75" s="261">
        <f ca="1">'SA2#128_Vilnius'!E81</f>
        <v>0</v>
      </c>
      <c r="D75" s="243"/>
      <c r="E75" s="244"/>
      <c r="O75" s="237">
        <f ca="1">'SA2#128_Vilnius'!E81</f>
        <v>0</v>
      </c>
    </row>
    <row r="76" spans="3:15">
      <c r="C76" s="261">
        <f ca="1">'SA2#128_Vilnius'!E82</f>
        <v>0</v>
      </c>
      <c r="D76" s="243"/>
      <c r="E76" s="244"/>
      <c r="O76" s="237">
        <f ca="1">'SA2#128_Vilnius'!E82</f>
        <v>0</v>
      </c>
    </row>
    <row r="77" spans="3:15">
      <c r="C77" s="261">
        <f ca="1">'SA2#128_Vilnius'!E83</f>
        <v>0</v>
      </c>
      <c r="D77" s="243"/>
      <c r="E77" s="244"/>
      <c r="O77" s="237">
        <f ca="1">'SA2#128_Vilnius'!E83</f>
        <v>0</v>
      </c>
    </row>
    <row r="78" spans="3:15">
      <c r="C78" s="261">
        <f ca="1">'SA2#128_Vilnius'!E84</f>
        <v>0</v>
      </c>
      <c r="D78" s="243"/>
      <c r="E78" s="244"/>
      <c r="O78" s="237">
        <f ca="1">'SA2#128_Vilnius'!E84</f>
        <v>0</v>
      </c>
    </row>
    <row r="79" spans="3:15">
      <c r="C79" s="261">
        <f ca="1">'SA2#128_Vilnius'!E85</f>
        <v>0</v>
      </c>
      <c r="D79" s="243"/>
      <c r="E79" s="244"/>
      <c r="O79" s="237">
        <f ca="1">'SA2#128_Vilnius'!E85</f>
        <v>0</v>
      </c>
    </row>
    <row r="80" spans="3:15">
      <c r="C80" s="261">
        <f ca="1">'SA2#128_Vilnius'!E86</f>
        <v>0</v>
      </c>
      <c r="D80" s="243"/>
      <c r="E80" s="244"/>
      <c r="O80" s="237">
        <f ca="1">'SA2#128_Vilnius'!E86</f>
        <v>0</v>
      </c>
    </row>
    <row r="81" spans="3:15">
      <c r="C81" s="261"/>
      <c r="D81" s="243"/>
      <c r="E81" s="244"/>
      <c r="O81" s="237"/>
    </row>
  </sheetData>
  <autoFilter ref="C1:N80"/>
  <conditionalFormatting sqref="C4:C81">
    <cfRule type="cellIs" dxfId="57" priority="1" operator="greaterThan">
      <formula>0</formula>
    </cfRule>
  </conditionalFormatting>
  <pageMargins left="0.75" right="0.75" top="1" bottom="1" header="0.5" footer="0.5"/>
  <pageSetup paperSize="9" orientation="portrait" r:id="rId1"/>
  <headerFooter alignWithMargins="0"/>
  <legacyDrawing r:id="rId2"/>
  <oleObjects>
    <oleObject progId="Word.Document.12" shapeId="1025" r:id="rId3"/>
    <oleObject progId="Word.Document.12" shapeId="1179" r:id="rId4"/>
    <oleObject progId="Word.Document.12" shapeId="1180" r:id="rId5"/>
    <oleObject progId="Word.Document.12" shapeId="1190" r:id="rId6"/>
  </oleObjects>
</worksheet>
</file>

<file path=xl/worksheets/sheet7.xml><?xml version="1.0" encoding="utf-8"?>
<worksheet xmlns="http://schemas.openxmlformats.org/spreadsheetml/2006/main" xmlns:r="http://schemas.openxmlformats.org/officeDocument/2006/relationships">
  <sheetPr codeName="Sheet4" filterMode="1"/>
  <dimension ref="A1:R280"/>
  <sheetViews>
    <sheetView zoomScaleNormal="100" workbookViewId="0">
      <pane ySplit="1" topLeftCell="A2" activePane="bottomLeft" state="frozenSplit"/>
      <selection pane="bottomLeft" activeCell="D161" sqref="D161:D168"/>
    </sheetView>
  </sheetViews>
  <sheetFormatPr defaultColWidth="35.6640625" defaultRowHeight="12" customHeight="1"/>
  <cols>
    <col min="1" max="1" width="6.33203125" style="156" customWidth="1"/>
    <col min="2" max="2" width="12.6640625" style="156" customWidth="1"/>
    <col min="3" max="3" width="14.6640625" style="166" customWidth="1"/>
    <col min="4" max="4" width="31.109375" style="166" customWidth="1"/>
    <col min="5" max="5" width="26" style="166" customWidth="1"/>
    <col min="6" max="6" width="8.5546875" style="166" customWidth="1"/>
    <col min="7" max="7" width="16.5546875" style="166" customWidth="1"/>
    <col min="8" max="8" width="7.6640625" style="167" customWidth="1"/>
    <col min="9" max="9" width="9.88671875" style="166" customWidth="1"/>
    <col min="10" max="10" width="9.6640625" style="156" customWidth="1"/>
    <col min="11" max="11" width="4.88671875" style="156" customWidth="1"/>
    <col min="12" max="12" width="10.44140625" style="156" customWidth="1"/>
    <col min="13" max="13" width="6.6640625" style="156" customWidth="1"/>
    <col min="14" max="14" width="17.33203125" style="156" customWidth="1"/>
    <col min="15" max="259" width="35.6640625" style="156"/>
    <col min="260" max="260" width="22.109375" style="156" customWidth="1"/>
    <col min="261" max="261" width="31.109375" style="156" customWidth="1"/>
    <col min="262" max="262" width="24.109375" style="156" customWidth="1"/>
    <col min="263" max="263" width="33.6640625" style="156" customWidth="1"/>
    <col min="264" max="264" width="7.6640625" style="156" customWidth="1"/>
    <col min="265" max="265" width="9.88671875" style="156" customWidth="1"/>
    <col min="266" max="266" width="9.6640625" style="156" customWidth="1"/>
    <col min="267" max="267" width="3.88671875" style="156" customWidth="1"/>
    <col min="268" max="268" width="10.44140625" style="156" customWidth="1"/>
    <col min="269" max="269" width="6.6640625" style="156" customWidth="1"/>
    <col min="270" max="270" width="17.33203125" style="156" customWidth="1"/>
    <col min="271" max="515" width="35.6640625" style="156"/>
    <col min="516" max="516" width="22.109375" style="156" customWidth="1"/>
    <col min="517" max="517" width="31.109375" style="156" customWidth="1"/>
    <col min="518" max="518" width="24.109375" style="156" customWidth="1"/>
    <col min="519" max="519" width="33.6640625" style="156" customWidth="1"/>
    <col min="520" max="520" width="7.6640625" style="156" customWidth="1"/>
    <col min="521" max="521" width="9.88671875" style="156" customWidth="1"/>
    <col min="522" max="522" width="9.6640625" style="156" customWidth="1"/>
    <col min="523" max="523" width="3.88671875" style="156" customWidth="1"/>
    <col min="524" max="524" width="10.44140625" style="156" customWidth="1"/>
    <col min="525" max="525" width="6.6640625" style="156" customWidth="1"/>
    <col min="526" max="526" width="17.33203125" style="156" customWidth="1"/>
    <col min="527" max="771" width="35.6640625" style="156"/>
    <col min="772" max="772" width="22.109375" style="156" customWidth="1"/>
    <col min="773" max="773" width="31.109375" style="156" customWidth="1"/>
    <col min="774" max="774" width="24.109375" style="156" customWidth="1"/>
    <col min="775" max="775" width="33.6640625" style="156" customWidth="1"/>
    <col min="776" max="776" width="7.6640625" style="156" customWidth="1"/>
    <col min="777" max="777" width="9.88671875" style="156" customWidth="1"/>
    <col min="778" max="778" width="9.6640625" style="156" customWidth="1"/>
    <col min="779" max="779" width="3.88671875" style="156" customWidth="1"/>
    <col min="780" max="780" width="10.44140625" style="156" customWidth="1"/>
    <col min="781" max="781" width="6.6640625" style="156" customWidth="1"/>
    <col min="782" max="782" width="17.33203125" style="156" customWidth="1"/>
    <col min="783" max="1027" width="35.6640625" style="156"/>
    <col min="1028" max="1028" width="22.109375" style="156" customWidth="1"/>
    <col min="1029" max="1029" width="31.109375" style="156" customWidth="1"/>
    <col min="1030" max="1030" width="24.109375" style="156" customWidth="1"/>
    <col min="1031" max="1031" width="33.6640625" style="156" customWidth="1"/>
    <col min="1032" max="1032" width="7.6640625" style="156" customWidth="1"/>
    <col min="1033" max="1033" width="9.88671875" style="156" customWidth="1"/>
    <col min="1034" max="1034" width="9.6640625" style="156" customWidth="1"/>
    <col min="1035" max="1035" width="3.88671875" style="156" customWidth="1"/>
    <col min="1036" max="1036" width="10.44140625" style="156" customWidth="1"/>
    <col min="1037" max="1037" width="6.6640625" style="156" customWidth="1"/>
    <col min="1038" max="1038" width="17.33203125" style="156" customWidth="1"/>
    <col min="1039" max="1283" width="35.6640625" style="156"/>
    <col min="1284" max="1284" width="22.109375" style="156" customWidth="1"/>
    <col min="1285" max="1285" width="31.109375" style="156" customWidth="1"/>
    <col min="1286" max="1286" width="24.109375" style="156" customWidth="1"/>
    <col min="1287" max="1287" width="33.6640625" style="156" customWidth="1"/>
    <col min="1288" max="1288" width="7.6640625" style="156" customWidth="1"/>
    <col min="1289" max="1289" width="9.88671875" style="156" customWidth="1"/>
    <col min="1290" max="1290" width="9.6640625" style="156" customWidth="1"/>
    <col min="1291" max="1291" width="3.88671875" style="156" customWidth="1"/>
    <col min="1292" max="1292" width="10.44140625" style="156" customWidth="1"/>
    <col min="1293" max="1293" width="6.6640625" style="156" customWidth="1"/>
    <col min="1294" max="1294" width="17.33203125" style="156" customWidth="1"/>
    <col min="1295" max="1539" width="35.6640625" style="156"/>
    <col min="1540" max="1540" width="22.109375" style="156" customWidth="1"/>
    <col min="1541" max="1541" width="31.109375" style="156" customWidth="1"/>
    <col min="1542" max="1542" width="24.109375" style="156" customWidth="1"/>
    <col min="1543" max="1543" width="33.6640625" style="156" customWidth="1"/>
    <col min="1544" max="1544" width="7.6640625" style="156" customWidth="1"/>
    <col min="1545" max="1545" width="9.88671875" style="156" customWidth="1"/>
    <col min="1546" max="1546" width="9.6640625" style="156" customWidth="1"/>
    <col min="1547" max="1547" width="3.88671875" style="156" customWidth="1"/>
    <col min="1548" max="1548" width="10.44140625" style="156" customWidth="1"/>
    <col min="1549" max="1549" width="6.6640625" style="156" customWidth="1"/>
    <col min="1550" max="1550" width="17.33203125" style="156" customWidth="1"/>
    <col min="1551" max="1795" width="35.6640625" style="156"/>
    <col min="1796" max="1796" width="22.109375" style="156" customWidth="1"/>
    <col min="1797" max="1797" width="31.109375" style="156" customWidth="1"/>
    <col min="1798" max="1798" width="24.109375" style="156" customWidth="1"/>
    <col min="1799" max="1799" width="33.6640625" style="156" customWidth="1"/>
    <col min="1800" max="1800" width="7.6640625" style="156" customWidth="1"/>
    <col min="1801" max="1801" width="9.88671875" style="156" customWidth="1"/>
    <col min="1802" max="1802" width="9.6640625" style="156" customWidth="1"/>
    <col min="1803" max="1803" width="3.88671875" style="156" customWidth="1"/>
    <col min="1804" max="1804" width="10.44140625" style="156" customWidth="1"/>
    <col min="1805" max="1805" width="6.6640625" style="156" customWidth="1"/>
    <col min="1806" max="1806" width="17.33203125" style="156" customWidth="1"/>
    <col min="1807" max="2051" width="35.6640625" style="156"/>
    <col min="2052" max="2052" width="22.109375" style="156" customWidth="1"/>
    <col min="2053" max="2053" width="31.109375" style="156" customWidth="1"/>
    <col min="2054" max="2054" width="24.109375" style="156" customWidth="1"/>
    <col min="2055" max="2055" width="33.6640625" style="156" customWidth="1"/>
    <col min="2056" max="2056" width="7.6640625" style="156" customWidth="1"/>
    <col min="2057" max="2057" width="9.88671875" style="156" customWidth="1"/>
    <col min="2058" max="2058" width="9.6640625" style="156" customWidth="1"/>
    <col min="2059" max="2059" width="3.88671875" style="156" customWidth="1"/>
    <col min="2060" max="2060" width="10.44140625" style="156" customWidth="1"/>
    <col min="2061" max="2061" width="6.6640625" style="156" customWidth="1"/>
    <col min="2062" max="2062" width="17.33203125" style="156" customWidth="1"/>
    <col min="2063" max="2307" width="35.6640625" style="156"/>
    <col min="2308" max="2308" width="22.109375" style="156" customWidth="1"/>
    <col min="2309" max="2309" width="31.109375" style="156" customWidth="1"/>
    <col min="2310" max="2310" width="24.109375" style="156" customWidth="1"/>
    <col min="2311" max="2311" width="33.6640625" style="156" customWidth="1"/>
    <col min="2312" max="2312" width="7.6640625" style="156" customWidth="1"/>
    <col min="2313" max="2313" width="9.88671875" style="156" customWidth="1"/>
    <col min="2314" max="2314" width="9.6640625" style="156" customWidth="1"/>
    <col min="2315" max="2315" width="3.88671875" style="156" customWidth="1"/>
    <col min="2316" max="2316" width="10.44140625" style="156" customWidth="1"/>
    <col min="2317" max="2317" width="6.6640625" style="156" customWidth="1"/>
    <col min="2318" max="2318" width="17.33203125" style="156" customWidth="1"/>
    <col min="2319" max="2563" width="35.6640625" style="156"/>
    <col min="2564" max="2564" width="22.109375" style="156" customWidth="1"/>
    <col min="2565" max="2565" width="31.109375" style="156" customWidth="1"/>
    <col min="2566" max="2566" width="24.109375" style="156" customWidth="1"/>
    <col min="2567" max="2567" width="33.6640625" style="156" customWidth="1"/>
    <col min="2568" max="2568" width="7.6640625" style="156" customWidth="1"/>
    <col min="2569" max="2569" width="9.88671875" style="156" customWidth="1"/>
    <col min="2570" max="2570" width="9.6640625" style="156" customWidth="1"/>
    <col min="2571" max="2571" width="3.88671875" style="156" customWidth="1"/>
    <col min="2572" max="2572" width="10.44140625" style="156" customWidth="1"/>
    <col min="2573" max="2573" width="6.6640625" style="156" customWidth="1"/>
    <col min="2574" max="2574" width="17.33203125" style="156" customWidth="1"/>
    <col min="2575" max="2819" width="35.6640625" style="156"/>
    <col min="2820" max="2820" width="22.109375" style="156" customWidth="1"/>
    <col min="2821" max="2821" width="31.109375" style="156" customWidth="1"/>
    <col min="2822" max="2822" width="24.109375" style="156" customWidth="1"/>
    <col min="2823" max="2823" width="33.6640625" style="156" customWidth="1"/>
    <col min="2824" max="2824" width="7.6640625" style="156" customWidth="1"/>
    <col min="2825" max="2825" width="9.88671875" style="156" customWidth="1"/>
    <col min="2826" max="2826" width="9.6640625" style="156" customWidth="1"/>
    <col min="2827" max="2827" width="3.88671875" style="156" customWidth="1"/>
    <col min="2828" max="2828" width="10.44140625" style="156" customWidth="1"/>
    <col min="2829" max="2829" width="6.6640625" style="156" customWidth="1"/>
    <col min="2830" max="2830" width="17.33203125" style="156" customWidth="1"/>
    <col min="2831" max="3075" width="35.6640625" style="156"/>
    <col min="3076" max="3076" width="22.109375" style="156" customWidth="1"/>
    <col min="3077" max="3077" width="31.109375" style="156" customWidth="1"/>
    <col min="3078" max="3078" width="24.109375" style="156" customWidth="1"/>
    <col min="3079" max="3079" width="33.6640625" style="156" customWidth="1"/>
    <col min="3080" max="3080" width="7.6640625" style="156" customWidth="1"/>
    <col min="3081" max="3081" width="9.88671875" style="156" customWidth="1"/>
    <col min="3082" max="3082" width="9.6640625" style="156" customWidth="1"/>
    <col min="3083" max="3083" width="3.88671875" style="156" customWidth="1"/>
    <col min="3084" max="3084" width="10.44140625" style="156" customWidth="1"/>
    <col min="3085" max="3085" width="6.6640625" style="156" customWidth="1"/>
    <col min="3086" max="3086" width="17.33203125" style="156" customWidth="1"/>
    <col min="3087" max="3331" width="35.6640625" style="156"/>
    <col min="3332" max="3332" width="22.109375" style="156" customWidth="1"/>
    <col min="3333" max="3333" width="31.109375" style="156" customWidth="1"/>
    <col min="3334" max="3334" width="24.109375" style="156" customWidth="1"/>
    <col min="3335" max="3335" width="33.6640625" style="156" customWidth="1"/>
    <col min="3336" max="3336" width="7.6640625" style="156" customWidth="1"/>
    <col min="3337" max="3337" width="9.88671875" style="156" customWidth="1"/>
    <col min="3338" max="3338" width="9.6640625" style="156" customWidth="1"/>
    <col min="3339" max="3339" width="3.88671875" style="156" customWidth="1"/>
    <col min="3340" max="3340" width="10.44140625" style="156" customWidth="1"/>
    <col min="3341" max="3341" width="6.6640625" style="156" customWidth="1"/>
    <col min="3342" max="3342" width="17.33203125" style="156" customWidth="1"/>
    <col min="3343" max="3587" width="35.6640625" style="156"/>
    <col min="3588" max="3588" width="22.109375" style="156" customWidth="1"/>
    <col min="3589" max="3589" width="31.109375" style="156" customWidth="1"/>
    <col min="3590" max="3590" width="24.109375" style="156" customWidth="1"/>
    <col min="3591" max="3591" width="33.6640625" style="156" customWidth="1"/>
    <col min="3592" max="3592" width="7.6640625" style="156" customWidth="1"/>
    <col min="3593" max="3593" width="9.88671875" style="156" customWidth="1"/>
    <col min="3594" max="3594" width="9.6640625" style="156" customWidth="1"/>
    <col min="3595" max="3595" width="3.88671875" style="156" customWidth="1"/>
    <col min="3596" max="3596" width="10.44140625" style="156" customWidth="1"/>
    <col min="3597" max="3597" width="6.6640625" style="156" customWidth="1"/>
    <col min="3598" max="3598" width="17.33203125" style="156" customWidth="1"/>
    <col min="3599" max="3843" width="35.6640625" style="156"/>
    <col min="3844" max="3844" width="22.109375" style="156" customWidth="1"/>
    <col min="3845" max="3845" width="31.109375" style="156" customWidth="1"/>
    <col min="3846" max="3846" width="24.109375" style="156" customWidth="1"/>
    <col min="3847" max="3847" width="33.6640625" style="156" customWidth="1"/>
    <col min="3848" max="3848" width="7.6640625" style="156" customWidth="1"/>
    <col min="3849" max="3849" width="9.88671875" style="156" customWidth="1"/>
    <col min="3850" max="3850" width="9.6640625" style="156" customWidth="1"/>
    <col min="3851" max="3851" width="3.88671875" style="156" customWidth="1"/>
    <col min="3852" max="3852" width="10.44140625" style="156" customWidth="1"/>
    <col min="3853" max="3853" width="6.6640625" style="156" customWidth="1"/>
    <col min="3854" max="3854" width="17.33203125" style="156" customWidth="1"/>
    <col min="3855" max="4099" width="35.6640625" style="156"/>
    <col min="4100" max="4100" width="22.109375" style="156" customWidth="1"/>
    <col min="4101" max="4101" width="31.109375" style="156" customWidth="1"/>
    <col min="4102" max="4102" width="24.109375" style="156" customWidth="1"/>
    <col min="4103" max="4103" width="33.6640625" style="156" customWidth="1"/>
    <col min="4104" max="4104" width="7.6640625" style="156" customWidth="1"/>
    <col min="4105" max="4105" width="9.88671875" style="156" customWidth="1"/>
    <col min="4106" max="4106" width="9.6640625" style="156" customWidth="1"/>
    <col min="4107" max="4107" width="3.88671875" style="156" customWidth="1"/>
    <col min="4108" max="4108" width="10.44140625" style="156" customWidth="1"/>
    <col min="4109" max="4109" width="6.6640625" style="156" customWidth="1"/>
    <col min="4110" max="4110" width="17.33203125" style="156" customWidth="1"/>
    <col min="4111" max="4355" width="35.6640625" style="156"/>
    <col min="4356" max="4356" width="22.109375" style="156" customWidth="1"/>
    <col min="4357" max="4357" width="31.109375" style="156" customWidth="1"/>
    <col min="4358" max="4358" width="24.109375" style="156" customWidth="1"/>
    <col min="4359" max="4359" width="33.6640625" style="156" customWidth="1"/>
    <col min="4360" max="4360" width="7.6640625" style="156" customWidth="1"/>
    <col min="4361" max="4361" width="9.88671875" style="156" customWidth="1"/>
    <col min="4362" max="4362" width="9.6640625" style="156" customWidth="1"/>
    <col min="4363" max="4363" width="3.88671875" style="156" customWidth="1"/>
    <col min="4364" max="4364" width="10.44140625" style="156" customWidth="1"/>
    <col min="4365" max="4365" width="6.6640625" style="156" customWidth="1"/>
    <col min="4366" max="4366" width="17.33203125" style="156" customWidth="1"/>
    <col min="4367" max="4611" width="35.6640625" style="156"/>
    <col min="4612" max="4612" width="22.109375" style="156" customWidth="1"/>
    <col min="4613" max="4613" width="31.109375" style="156" customWidth="1"/>
    <col min="4614" max="4614" width="24.109375" style="156" customWidth="1"/>
    <col min="4615" max="4615" width="33.6640625" style="156" customWidth="1"/>
    <col min="4616" max="4616" width="7.6640625" style="156" customWidth="1"/>
    <col min="4617" max="4617" width="9.88671875" style="156" customWidth="1"/>
    <col min="4618" max="4618" width="9.6640625" style="156" customWidth="1"/>
    <col min="4619" max="4619" width="3.88671875" style="156" customWidth="1"/>
    <col min="4620" max="4620" width="10.44140625" style="156" customWidth="1"/>
    <col min="4621" max="4621" width="6.6640625" style="156" customWidth="1"/>
    <col min="4622" max="4622" width="17.33203125" style="156" customWidth="1"/>
    <col min="4623" max="4867" width="35.6640625" style="156"/>
    <col min="4868" max="4868" width="22.109375" style="156" customWidth="1"/>
    <col min="4869" max="4869" width="31.109375" style="156" customWidth="1"/>
    <col min="4870" max="4870" width="24.109375" style="156" customWidth="1"/>
    <col min="4871" max="4871" width="33.6640625" style="156" customWidth="1"/>
    <col min="4872" max="4872" width="7.6640625" style="156" customWidth="1"/>
    <col min="4873" max="4873" width="9.88671875" style="156" customWidth="1"/>
    <col min="4874" max="4874" width="9.6640625" style="156" customWidth="1"/>
    <col min="4875" max="4875" width="3.88671875" style="156" customWidth="1"/>
    <col min="4876" max="4876" width="10.44140625" style="156" customWidth="1"/>
    <col min="4877" max="4877" width="6.6640625" style="156" customWidth="1"/>
    <col min="4878" max="4878" width="17.33203125" style="156" customWidth="1"/>
    <col min="4879" max="5123" width="35.6640625" style="156"/>
    <col min="5124" max="5124" width="22.109375" style="156" customWidth="1"/>
    <col min="5125" max="5125" width="31.109375" style="156" customWidth="1"/>
    <col min="5126" max="5126" width="24.109375" style="156" customWidth="1"/>
    <col min="5127" max="5127" width="33.6640625" style="156" customWidth="1"/>
    <col min="5128" max="5128" width="7.6640625" style="156" customWidth="1"/>
    <col min="5129" max="5129" width="9.88671875" style="156" customWidth="1"/>
    <col min="5130" max="5130" width="9.6640625" style="156" customWidth="1"/>
    <col min="5131" max="5131" width="3.88671875" style="156" customWidth="1"/>
    <col min="5132" max="5132" width="10.44140625" style="156" customWidth="1"/>
    <col min="5133" max="5133" width="6.6640625" style="156" customWidth="1"/>
    <col min="5134" max="5134" width="17.33203125" style="156" customWidth="1"/>
    <col min="5135" max="5379" width="35.6640625" style="156"/>
    <col min="5380" max="5380" width="22.109375" style="156" customWidth="1"/>
    <col min="5381" max="5381" width="31.109375" style="156" customWidth="1"/>
    <col min="5382" max="5382" width="24.109375" style="156" customWidth="1"/>
    <col min="5383" max="5383" width="33.6640625" style="156" customWidth="1"/>
    <col min="5384" max="5384" width="7.6640625" style="156" customWidth="1"/>
    <col min="5385" max="5385" width="9.88671875" style="156" customWidth="1"/>
    <col min="5386" max="5386" width="9.6640625" style="156" customWidth="1"/>
    <col min="5387" max="5387" width="3.88671875" style="156" customWidth="1"/>
    <col min="5388" max="5388" width="10.44140625" style="156" customWidth="1"/>
    <col min="5389" max="5389" width="6.6640625" style="156" customWidth="1"/>
    <col min="5390" max="5390" width="17.33203125" style="156" customWidth="1"/>
    <col min="5391" max="5635" width="35.6640625" style="156"/>
    <col min="5636" max="5636" width="22.109375" style="156" customWidth="1"/>
    <col min="5637" max="5637" width="31.109375" style="156" customWidth="1"/>
    <col min="5638" max="5638" width="24.109375" style="156" customWidth="1"/>
    <col min="5639" max="5639" width="33.6640625" style="156" customWidth="1"/>
    <col min="5640" max="5640" width="7.6640625" style="156" customWidth="1"/>
    <col min="5641" max="5641" width="9.88671875" style="156" customWidth="1"/>
    <col min="5642" max="5642" width="9.6640625" style="156" customWidth="1"/>
    <col min="5643" max="5643" width="3.88671875" style="156" customWidth="1"/>
    <col min="5644" max="5644" width="10.44140625" style="156" customWidth="1"/>
    <col min="5645" max="5645" width="6.6640625" style="156" customWidth="1"/>
    <col min="5646" max="5646" width="17.33203125" style="156" customWidth="1"/>
    <col min="5647" max="5891" width="35.6640625" style="156"/>
    <col min="5892" max="5892" width="22.109375" style="156" customWidth="1"/>
    <col min="5893" max="5893" width="31.109375" style="156" customWidth="1"/>
    <col min="5894" max="5894" width="24.109375" style="156" customWidth="1"/>
    <col min="5895" max="5895" width="33.6640625" style="156" customWidth="1"/>
    <col min="5896" max="5896" width="7.6640625" style="156" customWidth="1"/>
    <col min="5897" max="5897" width="9.88671875" style="156" customWidth="1"/>
    <col min="5898" max="5898" width="9.6640625" style="156" customWidth="1"/>
    <col min="5899" max="5899" width="3.88671875" style="156" customWidth="1"/>
    <col min="5900" max="5900" width="10.44140625" style="156" customWidth="1"/>
    <col min="5901" max="5901" width="6.6640625" style="156" customWidth="1"/>
    <col min="5902" max="5902" width="17.33203125" style="156" customWidth="1"/>
    <col min="5903" max="6147" width="35.6640625" style="156"/>
    <col min="6148" max="6148" width="22.109375" style="156" customWidth="1"/>
    <col min="6149" max="6149" width="31.109375" style="156" customWidth="1"/>
    <col min="6150" max="6150" width="24.109375" style="156" customWidth="1"/>
    <col min="6151" max="6151" width="33.6640625" style="156" customWidth="1"/>
    <col min="6152" max="6152" width="7.6640625" style="156" customWidth="1"/>
    <col min="6153" max="6153" width="9.88671875" style="156" customWidth="1"/>
    <col min="6154" max="6154" width="9.6640625" style="156" customWidth="1"/>
    <col min="6155" max="6155" width="3.88671875" style="156" customWidth="1"/>
    <col min="6156" max="6156" width="10.44140625" style="156" customWidth="1"/>
    <col min="6157" max="6157" width="6.6640625" style="156" customWidth="1"/>
    <col min="6158" max="6158" width="17.33203125" style="156" customWidth="1"/>
    <col min="6159" max="6403" width="35.6640625" style="156"/>
    <col min="6404" max="6404" width="22.109375" style="156" customWidth="1"/>
    <col min="6405" max="6405" width="31.109375" style="156" customWidth="1"/>
    <col min="6406" max="6406" width="24.109375" style="156" customWidth="1"/>
    <col min="6407" max="6407" width="33.6640625" style="156" customWidth="1"/>
    <col min="6408" max="6408" width="7.6640625" style="156" customWidth="1"/>
    <col min="6409" max="6409" width="9.88671875" style="156" customWidth="1"/>
    <col min="6410" max="6410" width="9.6640625" style="156" customWidth="1"/>
    <col min="6411" max="6411" width="3.88671875" style="156" customWidth="1"/>
    <col min="6412" max="6412" width="10.44140625" style="156" customWidth="1"/>
    <col min="6413" max="6413" width="6.6640625" style="156" customWidth="1"/>
    <col min="6414" max="6414" width="17.33203125" style="156" customWidth="1"/>
    <col min="6415" max="6659" width="35.6640625" style="156"/>
    <col min="6660" max="6660" width="22.109375" style="156" customWidth="1"/>
    <col min="6661" max="6661" width="31.109375" style="156" customWidth="1"/>
    <col min="6662" max="6662" width="24.109375" style="156" customWidth="1"/>
    <col min="6663" max="6663" width="33.6640625" style="156" customWidth="1"/>
    <col min="6664" max="6664" width="7.6640625" style="156" customWidth="1"/>
    <col min="6665" max="6665" width="9.88671875" style="156" customWidth="1"/>
    <col min="6666" max="6666" width="9.6640625" style="156" customWidth="1"/>
    <col min="6667" max="6667" width="3.88671875" style="156" customWidth="1"/>
    <col min="6668" max="6668" width="10.44140625" style="156" customWidth="1"/>
    <col min="6669" max="6669" width="6.6640625" style="156" customWidth="1"/>
    <col min="6670" max="6670" width="17.33203125" style="156" customWidth="1"/>
    <col min="6671" max="6915" width="35.6640625" style="156"/>
    <col min="6916" max="6916" width="22.109375" style="156" customWidth="1"/>
    <col min="6917" max="6917" width="31.109375" style="156" customWidth="1"/>
    <col min="6918" max="6918" width="24.109375" style="156" customWidth="1"/>
    <col min="6919" max="6919" width="33.6640625" style="156" customWidth="1"/>
    <col min="6920" max="6920" width="7.6640625" style="156" customWidth="1"/>
    <col min="6921" max="6921" width="9.88671875" style="156" customWidth="1"/>
    <col min="6922" max="6922" width="9.6640625" style="156" customWidth="1"/>
    <col min="6923" max="6923" width="3.88671875" style="156" customWidth="1"/>
    <col min="6924" max="6924" width="10.44140625" style="156" customWidth="1"/>
    <col min="6925" max="6925" width="6.6640625" style="156" customWidth="1"/>
    <col min="6926" max="6926" width="17.33203125" style="156" customWidth="1"/>
    <col min="6927" max="7171" width="35.6640625" style="156"/>
    <col min="7172" max="7172" width="22.109375" style="156" customWidth="1"/>
    <col min="7173" max="7173" width="31.109375" style="156" customWidth="1"/>
    <col min="7174" max="7174" width="24.109375" style="156" customWidth="1"/>
    <col min="7175" max="7175" width="33.6640625" style="156" customWidth="1"/>
    <col min="7176" max="7176" width="7.6640625" style="156" customWidth="1"/>
    <col min="7177" max="7177" width="9.88671875" style="156" customWidth="1"/>
    <col min="7178" max="7178" width="9.6640625" style="156" customWidth="1"/>
    <col min="7179" max="7179" width="3.88671875" style="156" customWidth="1"/>
    <col min="7180" max="7180" width="10.44140625" style="156" customWidth="1"/>
    <col min="7181" max="7181" width="6.6640625" style="156" customWidth="1"/>
    <col min="7182" max="7182" width="17.33203125" style="156" customWidth="1"/>
    <col min="7183" max="7427" width="35.6640625" style="156"/>
    <col min="7428" max="7428" width="22.109375" style="156" customWidth="1"/>
    <col min="7429" max="7429" width="31.109375" style="156" customWidth="1"/>
    <col min="7430" max="7430" width="24.109375" style="156" customWidth="1"/>
    <col min="7431" max="7431" width="33.6640625" style="156" customWidth="1"/>
    <col min="7432" max="7432" width="7.6640625" style="156" customWidth="1"/>
    <col min="7433" max="7433" width="9.88671875" style="156" customWidth="1"/>
    <col min="7434" max="7434" width="9.6640625" style="156" customWidth="1"/>
    <col min="7435" max="7435" width="3.88671875" style="156" customWidth="1"/>
    <col min="7436" max="7436" width="10.44140625" style="156" customWidth="1"/>
    <col min="7437" max="7437" width="6.6640625" style="156" customWidth="1"/>
    <col min="7438" max="7438" width="17.33203125" style="156" customWidth="1"/>
    <col min="7439" max="7683" width="35.6640625" style="156"/>
    <col min="7684" max="7684" width="22.109375" style="156" customWidth="1"/>
    <col min="7685" max="7685" width="31.109375" style="156" customWidth="1"/>
    <col min="7686" max="7686" width="24.109375" style="156" customWidth="1"/>
    <col min="7687" max="7687" width="33.6640625" style="156" customWidth="1"/>
    <col min="7688" max="7688" width="7.6640625" style="156" customWidth="1"/>
    <col min="7689" max="7689" width="9.88671875" style="156" customWidth="1"/>
    <col min="7690" max="7690" width="9.6640625" style="156" customWidth="1"/>
    <col min="7691" max="7691" width="3.88671875" style="156" customWidth="1"/>
    <col min="7692" max="7692" width="10.44140625" style="156" customWidth="1"/>
    <col min="7693" max="7693" width="6.6640625" style="156" customWidth="1"/>
    <col min="7694" max="7694" width="17.33203125" style="156" customWidth="1"/>
    <col min="7695" max="7939" width="35.6640625" style="156"/>
    <col min="7940" max="7940" width="22.109375" style="156" customWidth="1"/>
    <col min="7941" max="7941" width="31.109375" style="156" customWidth="1"/>
    <col min="7942" max="7942" width="24.109375" style="156" customWidth="1"/>
    <col min="7943" max="7943" width="33.6640625" style="156" customWidth="1"/>
    <col min="7944" max="7944" width="7.6640625" style="156" customWidth="1"/>
    <col min="7945" max="7945" width="9.88671875" style="156" customWidth="1"/>
    <col min="7946" max="7946" width="9.6640625" style="156" customWidth="1"/>
    <col min="7947" max="7947" width="3.88671875" style="156" customWidth="1"/>
    <col min="7948" max="7948" width="10.44140625" style="156" customWidth="1"/>
    <col min="7949" max="7949" width="6.6640625" style="156" customWidth="1"/>
    <col min="7950" max="7950" width="17.33203125" style="156" customWidth="1"/>
    <col min="7951" max="8195" width="35.6640625" style="156"/>
    <col min="8196" max="8196" width="22.109375" style="156" customWidth="1"/>
    <col min="8197" max="8197" width="31.109375" style="156" customWidth="1"/>
    <col min="8198" max="8198" width="24.109375" style="156" customWidth="1"/>
    <col min="8199" max="8199" width="33.6640625" style="156" customWidth="1"/>
    <col min="8200" max="8200" width="7.6640625" style="156" customWidth="1"/>
    <col min="8201" max="8201" width="9.88671875" style="156" customWidth="1"/>
    <col min="8202" max="8202" width="9.6640625" style="156" customWidth="1"/>
    <col min="8203" max="8203" width="3.88671875" style="156" customWidth="1"/>
    <col min="8204" max="8204" width="10.44140625" style="156" customWidth="1"/>
    <col min="8205" max="8205" width="6.6640625" style="156" customWidth="1"/>
    <col min="8206" max="8206" width="17.33203125" style="156" customWidth="1"/>
    <col min="8207" max="8451" width="35.6640625" style="156"/>
    <col min="8452" max="8452" width="22.109375" style="156" customWidth="1"/>
    <col min="8453" max="8453" width="31.109375" style="156" customWidth="1"/>
    <col min="8454" max="8454" width="24.109375" style="156" customWidth="1"/>
    <col min="8455" max="8455" width="33.6640625" style="156" customWidth="1"/>
    <col min="8456" max="8456" width="7.6640625" style="156" customWidth="1"/>
    <col min="8457" max="8457" width="9.88671875" style="156" customWidth="1"/>
    <col min="8458" max="8458" width="9.6640625" style="156" customWidth="1"/>
    <col min="8459" max="8459" width="3.88671875" style="156" customWidth="1"/>
    <col min="8460" max="8460" width="10.44140625" style="156" customWidth="1"/>
    <col min="8461" max="8461" width="6.6640625" style="156" customWidth="1"/>
    <col min="8462" max="8462" width="17.33203125" style="156" customWidth="1"/>
    <col min="8463" max="8707" width="35.6640625" style="156"/>
    <col min="8708" max="8708" width="22.109375" style="156" customWidth="1"/>
    <col min="8709" max="8709" width="31.109375" style="156" customWidth="1"/>
    <col min="8710" max="8710" width="24.109375" style="156" customWidth="1"/>
    <col min="8711" max="8711" width="33.6640625" style="156" customWidth="1"/>
    <col min="8712" max="8712" width="7.6640625" style="156" customWidth="1"/>
    <col min="8713" max="8713" width="9.88671875" style="156" customWidth="1"/>
    <col min="8714" max="8714" width="9.6640625" style="156" customWidth="1"/>
    <col min="8715" max="8715" width="3.88671875" style="156" customWidth="1"/>
    <col min="8716" max="8716" width="10.44140625" style="156" customWidth="1"/>
    <col min="8717" max="8717" width="6.6640625" style="156" customWidth="1"/>
    <col min="8718" max="8718" width="17.33203125" style="156" customWidth="1"/>
    <col min="8719" max="8963" width="35.6640625" style="156"/>
    <col min="8964" max="8964" width="22.109375" style="156" customWidth="1"/>
    <col min="8965" max="8965" width="31.109375" style="156" customWidth="1"/>
    <col min="8966" max="8966" width="24.109375" style="156" customWidth="1"/>
    <col min="8967" max="8967" width="33.6640625" style="156" customWidth="1"/>
    <col min="8968" max="8968" width="7.6640625" style="156" customWidth="1"/>
    <col min="8969" max="8969" width="9.88671875" style="156" customWidth="1"/>
    <col min="8970" max="8970" width="9.6640625" style="156" customWidth="1"/>
    <col min="8971" max="8971" width="3.88671875" style="156" customWidth="1"/>
    <col min="8972" max="8972" width="10.44140625" style="156" customWidth="1"/>
    <col min="8973" max="8973" width="6.6640625" style="156" customWidth="1"/>
    <col min="8974" max="8974" width="17.33203125" style="156" customWidth="1"/>
    <col min="8975" max="9219" width="35.6640625" style="156"/>
    <col min="9220" max="9220" width="22.109375" style="156" customWidth="1"/>
    <col min="9221" max="9221" width="31.109375" style="156" customWidth="1"/>
    <col min="9222" max="9222" width="24.109375" style="156" customWidth="1"/>
    <col min="9223" max="9223" width="33.6640625" style="156" customWidth="1"/>
    <col min="9224" max="9224" width="7.6640625" style="156" customWidth="1"/>
    <col min="9225" max="9225" width="9.88671875" style="156" customWidth="1"/>
    <col min="9226" max="9226" width="9.6640625" style="156" customWidth="1"/>
    <col min="9227" max="9227" width="3.88671875" style="156" customWidth="1"/>
    <col min="9228" max="9228" width="10.44140625" style="156" customWidth="1"/>
    <col min="9229" max="9229" width="6.6640625" style="156" customWidth="1"/>
    <col min="9230" max="9230" width="17.33203125" style="156" customWidth="1"/>
    <col min="9231" max="9475" width="35.6640625" style="156"/>
    <col min="9476" max="9476" width="22.109375" style="156" customWidth="1"/>
    <col min="9477" max="9477" width="31.109375" style="156" customWidth="1"/>
    <col min="9478" max="9478" width="24.109375" style="156" customWidth="1"/>
    <col min="9479" max="9479" width="33.6640625" style="156" customWidth="1"/>
    <col min="9480" max="9480" width="7.6640625" style="156" customWidth="1"/>
    <col min="9481" max="9481" width="9.88671875" style="156" customWidth="1"/>
    <col min="9482" max="9482" width="9.6640625" style="156" customWidth="1"/>
    <col min="9483" max="9483" width="3.88671875" style="156" customWidth="1"/>
    <col min="9484" max="9484" width="10.44140625" style="156" customWidth="1"/>
    <col min="9485" max="9485" width="6.6640625" style="156" customWidth="1"/>
    <col min="9486" max="9486" width="17.33203125" style="156" customWidth="1"/>
    <col min="9487" max="9731" width="35.6640625" style="156"/>
    <col min="9732" max="9732" width="22.109375" style="156" customWidth="1"/>
    <col min="9733" max="9733" width="31.109375" style="156" customWidth="1"/>
    <col min="9734" max="9734" width="24.109375" style="156" customWidth="1"/>
    <col min="9735" max="9735" width="33.6640625" style="156" customWidth="1"/>
    <col min="9736" max="9736" width="7.6640625" style="156" customWidth="1"/>
    <col min="9737" max="9737" width="9.88671875" style="156" customWidth="1"/>
    <col min="9738" max="9738" width="9.6640625" style="156" customWidth="1"/>
    <col min="9739" max="9739" width="3.88671875" style="156" customWidth="1"/>
    <col min="9740" max="9740" width="10.44140625" style="156" customWidth="1"/>
    <col min="9741" max="9741" width="6.6640625" style="156" customWidth="1"/>
    <col min="9742" max="9742" width="17.33203125" style="156" customWidth="1"/>
    <col min="9743" max="9987" width="35.6640625" style="156"/>
    <col min="9988" max="9988" width="22.109375" style="156" customWidth="1"/>
    <col min="9989" max="9989" width="31.109375" style="156" customWidth="1"/>
    <col min="9990" max="9990" width="24.109375" style="156" customWidth="1"/>
    <col min="9991" max="9991" width="33.6640625" style="156" customWidth="1"/>
    <col min="9992" max="9992" width="7.6640625" style="156" customWidth="1"/>
    <col min="9993" max="9993" width="9.88671875" style="156" customWidth="1"/>
    <col min="9994" max="9994" width="9.6640625" style="156" customWidth="1"/>
    <col min="9995" max="9995" width="3.88671875" style="156" customWidth="1"/>
    <col min="9996" max="9996" width="10.44140625" style="156" customWidth="1"/>
    <col min="9997" max="9997" width="6.6640625" style="156" customWidth="1"/>
    <col min="9998" max="9998" width="17.33203125" style="156" customWidth="1"/>
    <col min="9999" max="10243" width="35.6640625" style="156"/>
    <col min="10244" max="10244" width="22.109375" style="156" customWidth="1"/>
    <col min="10245" max="10245" width="31.109375" style="156" customWidth="1"/>
    <col min="10246" max="10246" width="24.109375" style="156" customWidth="1"/>
    <col min="10247" max="10247" width="33.6640625" style="156" customWidth="1"/>
    <col min="10248" max="10248" width="7.6640625" style="156" customWidth="1"/>
    <col min="10249" max="10249" width="9.88671875" style="156" customWidth="1"/>
    <col min="10250" max="10250" width="9.6640625" style="156" customWidth="1"/>
    <col min="10251" max="10251" width="3.88671875" style="156" customWidth="1"/>
    <col min="10252" max="10252" width="10.44140625" style="156" customWidth="1"/>
    <col min="10253" max="10253" width="6.6640625" style="156" customWidth="1"/>
    <col min="10254" max="10254" width="17.33203125" style="156" customWidth="1"/>
    <col min="10255" max="10499" width="35.6640625" style="156"/>
    <col min="10500" max="10500" width="22.109375" style="156" customWidth="1"/>
    <col min="10501" max="10501" width="31.109375" style="156" customWidth="1"/>
    <col min="10502" max="10502" width="24.109375" style="156" customWidth="1"/>
    <col min="10503" max="10503" width="33.6640625" style="156" customWidth="1"/>
    <col min="10504" max="10504" width="7.6640625" style="156" customWidth="1"/>
    <col min="10505" max="10505" width="9.88671875" style="156" customWidth="1"/>
    <col min="10506" max="10506" width="9.6640625" style="156" customWidth="1"/>
    <col min="10507" max="10507" width="3.88671875" style="156" customWidth="1"/>
    <col min="10508" max="10508" width="10.44140625" style="156" customWidth="1"/>
    <col min="10509" max="10509" width="6.6640625" style="156" customWidth="1"/>
    <col min="10510" max="10510" width="17.33203125" style="156" customWidth="1"/>
    <col min="10511" max="10755" width="35.6640625" style="156"/>
    <col min="10756" max="10756" width="22.109375" style="156" customWidth="1"/>
    <col min="10757" max="10757" width="31.109375" style="156" customWidth="1"/>
    <col min="10758" max="10758" width="24.109375" style="156" customWidth="1"/>
    <col min="10759" max="10759" width="33.6640625" style="156" customWidth="1"/>
    <col min="10760" max="10760" width="7.6640625" style="156" customWidth="1"/>
    <col min="10761" max="10761" width="9.88671875" style="156" customWidth="1"/>
    <col min="10762" max="10762" width="9.6640625" style="156" customWidth="1"/>
    <col min="10763" max="10763" width="3.88671875" style="156" customWidth="1"/>
    <col min="10764" max="10764" width="10.44140625" style="156" customWidth="1"/>
    <col min="10765" max="10765" width="6.6640625" style="156" customWidth="1"/>
    <col min="10766" max="10766" width="17.33203125" style="156" customWidth="1"/>
    <col min="10767" max="11011" width="35.6640625" style="156"/>
    <col min="11012" max="11012" width="22.109375" style="156" customWidth="1"/>
    <col min="11013" max="11013" width="31.109375" style="156" customWidth="1"/>
    <col min="11014" max="11014" width="24.109375" style="156" customWidth="1"/>
    <col min="11015" max="11015" width="33.6640625" style="156" customWidth="1"/>
    <col min="11016" max="11016" width="7.6640625" style="156" customWidth="1"/>
    <col min="11017" max="11017" width="9.88671875" style="156" customWidth="1"/>
    <col min="11018" max="11018" width="9.6640625" style="156" customWidth="1"/>
    <col min="11019" max="11019" width="3.88671875" style="156" customWidth="1"/>
    <col min="11020" max="11020" width="10.44140625" style="156" customWidth="1"/>
    <col min="11021" max="11021" width="6.6640625" style="156" customWidth="1"/>
    <col min="11022" max="11022" width="17.33203125" style="156" customWidth="1"/>
    <col min="11023" max="11267" width="35.6640625" style="156"/>
    <col min="11268" max="11268" width="22.109375" style="156" customWidth="1"/>
    <col min="11269" max="11269" width="31.109375" style="156" customWidth="1"/>
    <col min="11270" max="11270" width="24.109375" style="156" customWidth="1"/>
    <col min="11271" max="11271" width="33.6640625" style="156" customWidth="1"/>
    <col min="11272" max="11272" width="7.6640625" style="156" customWidth="1"/>
    <col min="11273" max="11273" width="9.88671875" style="156" customWidth="1"/>
    <col min="11274" max="11274" width="9.6640625" style="156" customWidth="1"/>
    <col min="11275" max="11275" width="3.88671875" style="156" customWidth="1"/>
    <col min="11276" max="11276" width="10.44140625" style="156" customWidth="1"/>
    <col min="11277" max="11277" width="6.6640625" style="156" customWidth="1"/>
    <col min="11278" max="11278" width="17.33203125" style="156" customWidth="1"/>
    <col min="11279" max="11523" width="35.6640625" style="156"/>
    <col min="11524" max="11524" width="22.109375" style="156" customWidth="1"/>
    <col min="11525" max="11525" width="31.109375" style="156" customWidth="1"/>
    <col min="11526" max="11526" width="24.109375" style="156" customWidth="1"/>
    <col min="11527" max="11527" width="33.6640625" style="156" customWidth="1"/>
    <col min="11528" max="11528" width="7.6640625" style="156" customWidth="1"/>
    <col min="11529" max="11529" width="9.88671875" style="156" customWidth="1"/>
    <col min="11530" max="11530" width="9.6640625" style="156" customWidth="1"/>
    <col min="11531" max="11531" width="3.88671875" style="156" customWidth="1"/>
    <col min="11532" max="11532" width="10.44140625" style="156" customWidth="1"/>
    <col min="11533" max="11533" width="6.6640625" style="156" customWidth="1"/>
    <col min="11534" max="11534" width="17.33203125" style="156" customWidth="1"/>
    <col min="11535" max="11779" width="35.6640625" style="156"/>
    <col min="11780" max="11780" width="22.109375" style="156" customWidth="1"/>
    <col min="11781" max="11781" width="31.109375" style="156" customWidth="1"/>
    <col min="11782" max="11782" width="24.109375" style="156" customWidth="1"/>
    <col min="11783" max="11783" width="33.6640625" style="156" customWidth="1"/>
    <col min="11784" max="11784" width="7.6640625" style="156" customWidth="1"/>
    <col min="11785" max="11785" width="9.88671875" style="156" customWidth="1"/>
    <col min="11786" max="11786" width="9.6640625" style="156" customWidth="1"/>
    <col min="11787" max="11787" width="3.88671875" style="156" customWidth="1"/>
    <col min="11788" max="11788" width="10.44140625" style="156" customWidth="1"/>
    <col min="11789" max="11789" width="6.6640625" style="156" customWidth="1"/>
    <col min="11790" max="11790" width="17.33203125" style="156" customWidth="1"/>
    <col min="11791" max="12035" width="35.6640625" style="156"/>
    <col min="12036" max="12036" width="22.109375" style="156" customWidth="1"/>
    <col min="12037" max="12037" width="31.109375" style="156" customWidth="1"/>
    <col min="12038" max="12038" width="24.109375" style="156" customWidth="1"/>
    <col min="12039" max="12039" width="33.6640625" style="156" customWidth="1"/>
    <col min="12040" max="12040" width="7.6640625" style="156" customWidth="1"/>
    <col min="12041" max="12041" width="9.88671875" style="156" customWidth="1"/>
    <col min="12042" max="12042" width="9.6640625" style="156" customWidth="1"/>
    <col min="12043" max="12043" width="3.88671875" style="156" customWidth="1"/>
    <col min="12044" max="12044" width="10.44140625" style="156" customWidth="1"/>
    <col min="12045" max="12045" width="6.6640625" style="156" customWidth="1"/>
    <col min="12046" max="12046" width="17.33203125" style="156" customWidth="1"/>
    <col min="12047" max="12291" width="35.6640625" style="156"/>
    <col min="12292" max="12292" width="22.109375" style="156" customWidth="1"/>
    <col min="12293" max="12293" width="31.109375" style="156" customWidth="1"/>
    <col min="12294" max="12294" width="24.109375" style="156" customWidth="1"/>
    <col min="12295" max="12295" width="33.6640625" style="156" customWidth="1"/>
    <col min="12296" max="12296" width="7.6640625" style="156" customWidth="1"/>
    <col min="12297" max="12297" width="9.88671875" style="156" customWidth="1"/>
    <col min="12298" max="12298" width="9.6640625" style="156" customWidth="1"/>
    <col min="12299" max="12299" width="3.88671875" style="156" customWidth="1"/>
    <col min="12300" max="12300" width="10.44140625" style="156" customWidth="1"/>
    <col min="12301" max="12301" width="6.6640625" style="156" customWidth="1"/>
    <col min="12302" max="12302" width="17.33203125" style="156" customWidth="1"/>
    <col min="12303" max="12547" width="35.6640625" style="156"/>
    <col min="12548" max="12548" width="22.109375" style="156" customWidth="1"/>
    <col min="12549" max="12549" width="31.109375" style="156" customWidth="1"/>
    <col min="12550" max="12550" width="24.109375" style="156" customWidth="1"/>
    <col min="12551" max="12551" width="33.6640625" style="156" customWidth="1"/>
    <col min="12552" max="12552" width="7.6640625" style="156" customWidth="1"/>
    <col min="12553" max="12553" width="9.88671875" style="156" customWidth="1"/>
    <col min="12554" max="12554" width="9.6640625" style="156" customWidth="1"/>
    <col min="12555" max="12555" width="3.88671875" style="156" customWidth="1"/>
    <col min="12556" max="12556" width="10.44140625" style="156" customWidth="1"/>
    <col min="12557" max="12557" width="6.6640625" style="156" customWidth="1"/>
    <col min="12558" max="12558" width="17.33203125" style="156" customWidth="1"/>
    <col min="12559" max="12803" width="35.6640625" style="156"/>
    <col min="12804" max="12804" width="22.109375" style="156" customWidth="1"/>
    <col min="12805" max="12805" width="31.109375" style="156" customWidth="1"/>
    <col min="12806" max="12806" width="24.109375" style="156" customWidth="1"/>
    <col min="12807" max="12807" width="33.6640625" style="156" customWidth="1"/>
    <col min="12808" max="12808" width="7.6640625" style="156" customWidth="1"/>
    <col min="12809" max="12809" width="9.88671875" style="156" customWidth="1"/>
    <col min="12810" max="12810" width="9.6640625" style="156" customWidth="1"/>
    <col min="12811" max="12811" width="3.88671875" style="156" customWidth="1"/>
    <col min="12812" max="12812" width="10.44140625" style="156" customWidth="1"/>
    <col min="12813" max="12813" width="6.6640625" style="156" customWidth="1"/>
    <col min="12814" max="12814" width="17.33203125" style="156" customWidth="1"/>
    <col min="12815" max="13059" width="35.6640625" style="156"/>
    <col min="13060" max="13060" width="22.109375" style="156" customWidth="1"/>
    <col min="13061" max="13061" width="31.109375" style="156" customWidth="1"/>
    <col min="13062" max="13062" width="24.109375" style="156" customWidth="1"/>
    <col min="13063" max="13063" width="33.6640625" style="156" customWidth="1"/>
    <col min="13064" max="13064" width="7.6640625" style="156" customWidth="1"/>
    <col min="13065" max="13065" width="9.88671875" style="156" customWidth="1"/>
    <col min="13066" max="13066" width="9.6640625" style="156" customWidth="1"/>
    <col min="13067" max="13067" width="3.88671875" style="156" customWidth="1"/>
    <col min="13068" max="13068" width="10.44140625" style="156" customWidth="1"/>
    <col min="13069" max="13069" width="6.6640625" style="156" customWidth="1"/>
    <col min="13070" max="13070" width="17.33203125" style="156" customWidth="1"/>
    <col min="13071" max="13315" width="35.6640625" style="156"/>
    <col min="13316" max="13316" width="22.109375" style="156" customWidth="1"/>
    <col min="13317" max="13317" width="31.109375" style="156" customWidth="1"/>
    <col min="13318" max="13318" width="24.109375" style="156" customWidth="1"/>
    <col min="13319" max="13319" width="33.6640625" style="156" customWidth="1"/>
    <col min="13320" max="13320" width="7.6640625" style="156" customWidth="1"/>
    <col min="13321" max="13321" width="9.88671875" style="156" customWidth="1"/>
    <col min="13322" max="13322" width="9.6640625" style="156" customWidth="1"/>
    <col min="13323" max="13323" width="3.88671875" style="156" customWidth="1"/>
    <col min="13324" max="13324" width="10.44140625" style="156" customWidth="1"/>
    <col min="13325" max="13325" width="6.6640625" style="156" customWidth="1"/>
    <col min="13326" max="13326" width="17.33203125" style="156" customWidth="1"/>
    <col min="13327" max="13571" width="35.6640625" style="156"/>
    <col min="13572" max="13572" width="22.109375" style="156" customWidth="1"/>
    <col min="13573" max="13573" width="31.109375" style="156" customWidth="1"/>
    <col min="13574" max="13574" width="24.109375" style="156" customWidth="1"/>
    <col min="13575" max="13575" width="33.6640625" style="156" customWidth="1"/>
    <col min="13576" max="13576" width="7.6640625" style="156" customWidth="1"/>
    <col min="13577" max="13577" width="9.88671875" style="156" customWidth="1"/>
    <col min="13578" max="13578" width="9.6640625" style="156" customWidth="1"/>
    <col min="13579" max="13579" width="3.88671875" style="156" customWidth="1"/>
    <col min="13580" max="13580" width="10.44140625" style="156" customWidth="1"/>
    <col min="13581" max="13581" width="6.6640625" style="156" customWidth="1"/>
    <col min="13582" max="13582" width="17.33203125" style="156" customWidth="1"/>
    <col min="13583" max="13827" width="35.6640625" style="156"/>
    <col min="13828" max="13828" width="22.109375" style="156" customWidth="1"/>
    <col min="13829" max="13829" width="31.109375" style="156" customWidth="1"/>
    <col min="13830" max="13830" width="24.109375" style="156" customWidth="1"/>
    <col min="13831" max="13831" width="33.6640625" style="156" customWidth="1"/>
    <col min="13832" max="13832" width="7.6640625" style="156" customWidth="1"/>
    <col min="13833" max="13833" width="9.88671875" style="156" customWidth="1"/>
    <col min="13834" max="13834" width="9.6640625" style="156" customWidth="1"/>
    <col min="13835" max="13835" width="3.88671875" style="156" customWidth="1"/>
    <col min="13836" max="13836" width="10.44140625" style="156" customWidth="1"/>
    <col min="13837" max="13837" width="6.6640625" style="156" customWidth="1"/>
    <col min="13838" max="13838" width="17.33203125" style="156" customWidth="1"/>
    <col min="13839" max="14083" width="35.6640625" style="156"/>
    <col min="14084" max="14084" width="22.109375" style="156" customWidth="1"/>
    <col min="14085" max="14085" width="31.109375" style="156" customWidth="1"/>
    <col min="14086" max="14086" width="24.109375" style="156" customWidth="1"/>
    <col min="14087" max="14087" width="33.6640625" style="156" customWidth="1"/>
    <col min="14088" max="14088" width="7.6640625" style="156" customWidth="1"/>
    <col min="14089" max="14089" width="9.88671875" style="156" customWidth="1"/>
    <col min="14090" max="14090" width="9.6640625" style="156" customWidth="1"/>
    <col min="14091" max="14091" width="3.88671875" style="156" customWidth="1"/>
    <col min="14092" max="14092" width="10.44140625" style="156" customWidth="1"/>
    <col min="14093" max="14093" width="6.6640625" style="156" customWidth="1"/>
    <col min="14094" max="14094" width="17.33203125" style="156" customWidth="1"/>
    <col min="14095" max="14339" width="35.6640625" style="156"/>
    <col min="14340" max="14340" width="22.109375" style="156" customWidth="1"/>
    <col min="14341" max="14341" width="31.109375" style="156" customWidth="1"/>
    <col min="14342" max="14342" width="24.109375" style="156" customWidth="1"/>
    <col min="14343" max="14343" width="33.6640625" style="156" customWidth="1"/>
    <col min="14344" max="14344" width="7.6640625" style="156" customWidth="1"/>
    <col min="14345" max="14345" width="9.88671875" style="156" customWidth="1"/>
    <col min="14346" max="14346" width="9.6640625" style="156" customWidth="1"/>
    <col min="14347" max="14347" width="3.88671875" style="156" customWidth="1"/>
    <col min="14348" max="14348" width="10.44140625" style="156" customWidth="1"/>
    <col min="14349" max="14349" width="6.6640625" style="156" customWidth="1"/>
    <col min="14350" max="14350" width="17.33203125" style="156" customWidth="1"/>
    <col min="14351" max="14595" width="35.6640625" style="156"/>
    <col min="14596" max="14596" width="22.109375" style="156" customWidth="1"/>
    <col min="14597" max="14597" width="31.109375" style="156" customWidth="1"/>
    <col min="14598" max="14598" width="24.109375" style="156" customWidth="1"/>
    <col min="14599" max="14599" width="33.6640625" style="156" customWidth="1"/>
    <col min="14600" max="14600" width="7.6640625" style="156" customWidth="1"/>
    <col min="14601" max="14601" width="9.88671875" style="156" customWidth="1"/>
    <col min="14602" max="14602" width="9.6640625" style="156" customWidth="1"/>
    <col min="14603" max="14603" width="3.88671875" style="156" customWidth="1"/>
    <col min="14604" max="14604" width="10.44140625" style="156" customWidth="1"/>
    <col min="14605" max="14605" width="6.6640625" style="156" customWidth="1"/>
    <col min="14606" max="14606" width="17.33203125" style="156" customWidth="1"/>
    <col min="14607" max="14851" width="35.6640625" style="156"/>
    <col min="14852" max="14852" width="22.109375" style="156" customWidth="1"/>
    <col min="14853" max="14853" width="31.109375" style="156" customWidth="1"/>
    <col min="14854" max="14854" width="24.109375" style="156" customWidth="1"/>
    <col min="14855" max="14855" width="33.6640625" style="156" customWidth="1"/>
    <col min="14856" max="14856" width="7.6640625" style="156" customWidth="1"/>
    <col min="14857" max="14857" width="9.88671875" style="156" customWidth="1"/>
    <col min="14858" max="14858" width="9.6640625" style="156" customWidth="1"/>
    <col min="14859" max="14859" width="3.88671875" style="156" customWidth="1"/>
    <col min="14860" max="14860" width="10.44140625" style="156" customWidth="1"/>
    <col min="14861" max="14861" width="6.6640625" style="156" customWidth="1"/>
    <col min="14862" max="14862" width="17.33203125" style="156" customWidth="1"/>
    <col min="14863" max="15107" width="35.6640625" style="156"/>
    <col min="15108" max="15108" width="22.109375" style="156" customWidth="1"/>
    <col min="15109" max="15109" width="31.109375" style="156" customWidth="1"/>
    <col min="15110" max="15110" width="24.109375" style="156" customWidth="1"/>
    <col min="15111" max="15111" width="33.6640625" style="156" customWidth="1"/>
    <col min="15112" max="15112" width="7.6640625" style="156" customWidth="1"/>
    <col min="15113" max="15113" width="9.88671875" style="156" customWidth="1"/>
    <col min="15114" max="15114" width="9.6640625" style="156" customWidth="1"/>
    <col min="15115" max="15115" width="3.88671875" style="156" customWidth="1"/>
    <col min="15116" max="15116" width="10.44140625" style="156" customWidth="1"/>
    <col min="15117" max="15117" width="6.6640625" style="156" customWidth="1"/>
    <col min="15118" max="15118" width="17.33203125" style="156" customWidth="1"/>
    <col min="15119" max="15363" width="35.6640625" style="156"/>
    <col min="15364" max="15364" width="22.109375" style="156" customWidth="1"/>
    <col min="15365" max="15365" width="31.109375" style="156" customWidth="1"/>
    <col min="15366" max="15366" width="24.109375" style="156" customWidth="1"/>
    <col min="15367" max="15367" width="33.6640625" style="156" customWidth="1"/>
    <col min="15368" max="15368" width="7.6640625" style="156" customWidth="1"/>
    <col min="15369" max="15369" width="9.88671875" style="156" customWidth="1"/>
    <col min="15370" max="15370" width="9.6640625" style="156" customWidth="1"/>
    <col min="15371" max="15371" width="3.88671875" style="156" customWidth="1"/>
    <col min="15372" max="15372" width="10.44140625" style="156" customWidth="1"/>
    <col min="15373" max="15373" width="6.6640625" style="156" customWidth="1"/>
    <col min="15374" max="15374" width="17.33203125" style="156" customWidth="1"/>
    <col min="15375" max="15619" width="35.6640625" style="156"/>
    <col min="15620" max="15620" width="22.109375" style="156" customWidth="1"/>
    <col min="15621" max="15621" width="31.109375" style="156" customWidth="1"/>
    <col min="15622" max="15622" width="24.109375" style="156" customWidth="1"/>
    <col min="15623" max="15623" width="33.6640625" style="156" customWidth="1"/>
    <col min="15624" max="15624" width="7.6640625" style="156" customWidth="1"/>
    <col min="15625" max="15625" width="9.88671875" style="156" customWidth="1"/>
    <col min="15626" max="15626" width="9.6640625" style="156" customWidth="1"/>
    <col min="15627" max="15627" width="3.88671875" style="156" customWidth="1"/>
    <col min="15628" max="15628" width="10.44140625" style="156" customWidth="1"/>
    <col min="15629" max="15629" width="6.6640625" style="156" customWidth="1"/>
    <col min="15630" max="15630" width="17.33203125" style="156" customWidth="1"/>
    <col min="15631" max="15875" width="35.6640625" style="156"/>
    <col min="15876" max="15876" width="22.109375" style="156" customWidth="1"/>
    <col min="15877" max="15877" width="31.109375" style="156" customWidth="1"/>
    <col min="15878" max="15878" width="24.109375" style="156" customWidth="1"/>
    <col min="15879" max="15879" width="33.6640625" style="156" customWidth="1"/>
    <col min="15880" max="15880" width="7.6640625" style="156" customWidth="1"/>
    <col min="15881" max="15881" width="9.88671875" style="156" customWidth="1"/>
    <col min="15882" max="15882" width="9.6640625" style="156" customWidth="1"/>
    <col min="15883" max="15883" width="3.88671875" style="156" customWidth="1"/>
    <col min="15884" max="15884" width="10.44140625" style="156" customWidth="1"/>
    <col min="15885" max="15885" width="6.6640625" style="156" customWidth="1"/>
    <col min="15886" max="15886" width="17.33203125" style="156" customWidth="1"/>
    <col min="15887" max="16131" width="35.6640625" style="156"/>
    <col min="16132" max="16132" width="22.109375" style="156" customWidth="1"/>
    <col min="16133" max="16133" width="31.109375" style="156" customWidth="1"/>
    <col min="16134" max="16134" width="24.109375" style="156" customWidth="1"/>
    <col min="16135" max="16135" width="33.6640625" style="156" customWidth="1"/>
    <col min="16136" max="16136" width="7.6640625" style="156" customWidth="1"/>
    <col min="16137" max="16137" width="9.88671875" style="156" customWidth="1"/>
    <col min="16138" max="16138" width="9.6640625" style="156" customWidth="1"/>
    <col min="16139" max="16139" width="3.88671875" style="156" customWidth="1"/>
    <col min="16140" max="16140" width="10.44140625" style="156" customWidth="1"/>
    <col min="16141" max="16141" width="6.6640625" style="156" customWidth="1"/>
    <col min="16142" max="16142" width="17.33203125" style="156" customWidth="1"/>
    <col min="16143" max="16384" width="35.6640625" style="156"/>
  </cols>
  <sheetData>
    <row r="1" spans="1:18" ht="12" customHeight="1">
      <c r="A1" s="151" t="s">
        <v>138</v>
      </c>
      <c r="B1" s="151" t="s">
        <v>467</v>
      </c>
      <c r="C1" s="151" t="s">
        <v>466</v>
      </c>
      <c r="D1" s="151" t="s">
        <v>331</v>
      </c>
      <c r="E1" s="151" t="s">
        <v>332</v>
      </c>
      <c r="F1" s="151" t="s">
        <v>542</v>
      </c>
      <c r="G1" s="151" t="s">
        <v>333</v>
      </c>
      <c r="H1" s="152" t="s">
        <v>334</v>
      </c>
      <c r="I1" s="153" t="str">
        <f>COUNTIF(H:H,"N") &amp; " = " &amp; INT(COUNTIF(H:H,"N")/K1*100) &amp; "%"</f>
        <v>19 = 11%</v>
      </c>
      <c r="J1" s="154" t="str">
        <f>COUNTIF(H:H,"Y") &amp; " = " &amp; INT(COUNTIF(H:H,"Y")/K1*100) &amp; "%"</f>
        <v>148 = 88%</v>
      </c>
      <c r="K1" s="200">
        <f>COUNTA(C2:C2000)</f>
        <v>167</v>
      </c>
      <c r="L1" s="155"/>
    </row>
    <row r="2" spans="1:18" ht="12" hidden="1" customHeight="1">
      <c r="A2" s="156" t="s">
        <v>468</v>
      </c>
      <c r="B2" s="156" t="s">
        <v>28270</v>
      </c>
      <c r="C2" s="157" t="s">
        <v>28271</v>
      </c>
      <c r="D2" s="165" t="s">
        <v>28272</v>
      </c>
      <c r="E2" s="157" t="s">
        <v>585</v>
      </c>
      <c r="F2" s="157" t="s">
        <v>398</v>
      </c>
      <c r="G2" s="157" t="s">
        <v>469</v>
      </c>
      <c r="H2" s="158" t="s">
        <v>140</v>
      </c>
      <c r="I2" s="159"/>
      <c r="Q2" s="148"/>
      <c r="R2" s="148"/>
    </row>
    <row r="3" spans="1:18" ht="12" hidden="1" customHeight="1">
      <c r="A3" s="156" t="s">
        <v>468</v>
      </c>
      <c r="B3" s="156" t="s">
        <v>28687</v>
      </c>
      <c r="C3" s="157" t="s">
        <v>28688</v>
      </c>
      <c r="D3" s="165" t="s">
        <v>28689</v>
      </c>
      <c r="E3" s="157" t="s">
        <v>28690</v>
      </c>
      <c r="F3" s="157" t="s">
        <v>490</v>
      </c>
      <c r="G3" s="157" t="s">
        <v>469</v>
      </c>
      <c r="H3" s="158" t="s">
        <v>140</v>
      </c>
      <c r="I3" s="159"/>
      <c r="N3" s="160" t="s">
        <v>336</v>
      </c>
      <c r="O3" s="160" t="s">
        <v>151</v>
      </c>
      <c r="Q3" s="148"/>
      <c r="R3" s="148"/>
    </row>
    <row r="4" spans="1:18" ht="12" customHeight="1">
      <c r="A4" s="156" t="s">
        <v>468</v>
      </c>
      <c r="B4" s="156" t="s">
        <v>471</v>
      </c>
      <c r="C4" s="157" t="s">
        <v>470</v>
      </c>
      <c r="D4" s="165" t="s">
        <v>738</v>
      </c>
      <c r="E4" s="157" t="s">
        <v>739</v>
      </c>
      <c r="F4" s="157" t="s">
        <v>398</v>
      </c>
      <c r="G4" s="157" t="s">
        <v>469</v>
      </c>
      <c r="H4" s="158" t="s">
        <v>335</v>
      </c>
      <c r="I4" s="159"/>
      <c r="K4" s="156">
        <v>0</v>
      </c>
      <c r="L4" s="156">
        <v>10010</v>
      </c>
      <c r="N4" s="161" t="s">
        <v>210</v>
      </c>
      <c r="O4" s="161" t="s">
        <v>338</v>
      </c>
      <c r="Q4" s="148"/>
      <c r="R4" s="148"/>
    </row>
    <row r="5" spans="1:18" ht="12" hidden="1" customHeight="1">
      <c r="A5" s="156" t="s">
        <v>468</v>
      </c>
      <c r="B5" s="156" t="s">
        <v>686</v>
      </c>
      <c r="C5" s="157" t="s">
        <v>687</v>
      </c>
      <c r="D5" s="165" t="s">
        <v>688</v>
      </c>
      <c r="E5" s="157" t="s">
        <v>28691</v>
      </c>
      <c r="F5" s="157" t="s">
        <v>473</v>
      </c>
      <c r="G5" s="157" t="s">
        <v>469</v>
      </c>
      <c r="H5" s="158" t="s">
        <v>140</v>
      </c>
      <c r="I5" s="159"/>
      <c r="K5" s="156">
        <v>0</v>
      </c>
      <c r="L5" s="156">
        <v>10011</v>
      </c>
      <c r="N5" s="161" t="s">
        <v>339</v>
      </c>
      <c r="O5" s="161" t="s">
        <v>340</v>
      </c>
      <c r="Q5" s="148"/>
      <c r="R5" s="148"/>
    </row>
    <row r="6" spans="1:18" ht="12" hidden="1" customHeight="1">
      <c r="A6" s="156" t="s">
        <v>474</v>
      </c>
      <c r="B6" s="156" t="s">
        <v>29392</v>
      </c>
      <c r="C6" s="157" t="s">
        <v>29393</v>
      </c>
      <c r="D6" s="165" t="s">
        <v>29394</v>
      </c>
      <c r="E6" s="157" t="s">
        <v>15077</v>
      </c>
      <c r="F6" s="157" t="s">
        <v>398</v>
      </c>
      <c r="G6" s="157" t="s">
        <v>469</v>
      </c>
      <c r="H6" s="158" t="s">
        <v>140</v>
      </c>
      <c r="I6" s="159"/>
      <c r="K6" s="156">
        <v>0</v>
      </c>
      <c r="L6" s="156">
        <v>10012</v>
      </c>
      <c r="N6" s="161" t="s">
        <v>206</v>
      </c>
      <c r="O6" s="161" t="s">
        <v>341</v>
      </c>
      <c r="Q6" s="148"/>
      <c r="R6" s="148"/>
    </row>
    <row r="7" spans="1:18" ht="12" hidden="1" customHeight="1">
      <c r="A7" s="156" t="s">
        <v>468</v>
      </c>
      <c r="B7" s="156" t="s">
        <v>689</v>
      </c>
      <c r="C7" s="157" t="s">
        <v>690</v>
      </c>
      <c r="D7" s="165" t="s">
        <v>691</v>
      </c>
      <c r="E7" s="157" t="s">
        <v>337</v>
      </c>
      <c r="F7" s="157" t="s">
        <v>473</v>
      </c>
      <c r="G7" s="162" t="s">
        <v>469</v>
      </c>
      <c r="H7" s="158" t="s">
        <v>140</v>
      </c>
      <c r="I7" s="159"/>
      <c r="K7" s="156">
        <v>0</v>
      </c>
      <c r="L7" s="156">
        <v>10013</v>
      </c>
      <c r="N7" s="161" t="s">
        <v>342</v>
      </c>
      <c r="O7" s="161" t="s">
        <v>343</v>
      </c>
      <c r="Q7" s="148"/>
      <c r="R7" s="148"/>
    </row>
    <row r="8" spans="1:18" ht="12" hidden="1" customHeight="1">
      <c r="A8" s="156" t="s">
        <v>468</v>
      </c>
      <c r="B8" s="156" t="s">
        <v>777</v>
      </c>
      <c r="C8" s="157" t="s">
        <v>778</v>
      </c>
      <c r="D8" s="165" t="s">
        <v>779</v>
      </c>
      <c r="E8" s="157" t="s">
        <v>780</v>
      </c>
      <c r="F8" s="157" t="s">
        <v>473</v>
      </c>
      <c r="G8" s="157" t="s">
        <v>469</v>
      </c>
      <c r="H8" s="158" t="s">
        <v>140</v>
      </c>
      <c r="I8" s="159"/>
      <c r="K8" s="156">
        <v>0</v>
      </c>
      <c r="L8" s="156">
        <v>10014</v>
      </c>
      <c r="N8" s="161" t="s">
        <v>344</v>
      </c>
      <c r="O8" s="161" t="s">
        <v>345</v>
      </c>
      <c r="Q8" s="148"/>
      <c r="R8" s="148"/>
    </row>
    <row r="9" spans="1:18" ht="12" hidden="1" customHeight="1">
      <c r="A9" s="156" t="s">
        <v>474</v>
      </c>
      <c r="B9" s="156" t="s">
        <v>16239</v>
      </c>
      <c r="C9" s="157" t="s">
        <v>16240</v>
      </c>
      <c r="D9" s="165" t="s">
        <v>16241</v>
      </c>
      <c r="E9" s="157" t="s">
        <v>16242</v>
      </c>
      <c r="F9" s="157" t="s">
        <v>398</v>
      </c>
      <c r="G9" s="157" t="s">
        <v>469</v>
      </c>
      <c r="H9" s="158" t="s">
        <v>140</v>
      </c>
      <c r="I9" s="159"/>
      <c r="K9" s="156">
        <v>0</v>
      </c>
      <c r="L9" s="156">
        <v>10015</v>
      </c>
      <c r="N9" s="161" t="s">
        <v>346</v>
      </c>
      <c r="O9" s="161" t="s">
        <v>347</v>
      </c>
      <c r="Q9" s="148"/>
      <c r="R9" s="148"/>
    </row>
    <row r="10" spans="1:18" ht="12" hidden="1" customHeight="1">
      <c r="A10" s="156" t="s">
        <v>468</v>
      </c>
      <c r="B10" s="156" t="s">
        <v>16243</v>
      </c>
      <c r="C10" s="157" t="s">
        <v>16244</v>
      </c>
      <c r="D10" s="165" t="s">
        <v>16245</v>
      </c>
      <c r="E10" s="157" t="s">
        <v>28692</v>
      </c>
      <c r="F10" s="157" t="s">
        <v>490</v>
      </c>
      <c r="G10" s="162" t="s">
        <v>469</v>
      </c>
      <c r="H10" s="158" t="s">
        <v>140</v>
      </c>
      <c r="I10" s="159"/>
      <c r="K10" s="156">
        <v>0</v>
      </c>
      <c r="L10" s="156">
        <v>10016</v>
      </c>
      <c r="N10" s="161" t="s">
        <v>348</v>
      </c>
      <c r="O10" s="161" t="s">
        <v>349</v>
      </c>
      <c r="Q10" s="148"/>
      <c r="R10" s="148"/>
    </row>
    <row r="11" spans="1:18" ht="12" hidden="1" customHeight="1">
      <c r="A11" s="156" t="s">
        <v>468</v>
      </c>
      <c r="B11" s="156" t="s">
        <v>16247</v>
      </c>
      <c r="C11" s="157" t="s">
        <v>16248</v>
      </c>
      <c r="D11" s="165" t="s">
        <v>16249</v>
      </c>
      <c r="E11" s="157" t="s">
        <v>16250</v>
      </c>
      <c r="F11" s="157" t="s">
        <v>398</v>
      </c>
      <c r="G11" s="162" t="s">
        <v>469</v>
      </c>
      <c r="H11" s="158" t="s">
        <v>140</v>
      </c>
      <c r="I11" s="159"/>
      <c r="K11" s="156">
        <v>0</v>
      </c>
      <c r="L11" s="156">
        <v>10017</v>
      </c>
      <c r="N11" s="163" t="s">
        <v>350</v>
      </c>
      <c r="O11" s="163" t="s">
        <v>351</v>
      </c>
      <c r="Q11" s="148"/>
      <c r="R11" s="148"/>
    </row>
    <row r="12" spans="1:18" ht="12" hidden="1" customHeight="1">
      <c r="A12" s="156" t="s">
        <v>474</v>
      </c>
      <c r="B12" s="156" t="s">
        <v>16251</v>
      </c>
      <c r="C12" s="157" t="s">
        <v>16252</v>
      </c>
      <c r="D12" s="165" t="s">
        <v>16253</v>
      </c>
      <c r="E12" s="157" t="s">
        <v>16254</v>
      </c>
      <c r="F12" s="157" t="s">
        <v>476</v>
      </c>
      <c r="G12" s="157" t="s">
        <v>469</v>
      </c>
      <c r="H12" s="158" t="s">
        <v>140</v>
      </c>
      <c r="I12" s="159"/>
      <c r="K12" s="156">
        <v>0</v>
      </c>
      <c r="L12" s="156">
        <v>10018</v>
      </c>
      <c r="N12" s="163" t="s">
        <v>352</v>
      </c>
      <c r="O12" s="163" t="s">
        <v>353</v>
      </c>
      <c r="Q12" s="148"/>
      <c r="R12" s="148"/>
    </row>
    <row r="13" spans="1:18" ht="12" customHeight="1">
      <c r="A13" s="156" t="s">
        <v>468</v>
      </c>
      <c r="B13" s="156" t="s">
        <v>27709</v>
      </c>
      <c r="C13" s="157" t="s">
        <v>27710</v>
      </c>
      <c r="D13" s="165" t="s">
        <v>27711</v>
      </c>
      <c r="E13" s="157" t="s">
        <v>27712</v>
      </c>
      <c r="F13" s="157" t="s">
        <v>398</v>
      </c>
      <c r="G13" s="157" t="s">
        <v>469</v>
      </c>
      <c r="H13" s="158" t="s">
        <v>335</v>
      </c>
      <c r="I13" s="159"/>
      <c r="K13" s="156">
        <v>0</v>
      </c>
      <c r="L13" s="156">
        <v>10019</v>
      </c>
      <c r="N13" s="163" t="s">
        <v>354</v>
      </c>
      <c r="O13" s="163" t="s">
        <v>355</v>
      </c>
      <c r="Q13" s="148"/>
      <c r="R13" s="148"/>
    </row>
    <row r="14" spans="1:18" ht="12" hidden="1" customHeight="1">
      <c r="A14" s="156" t="s">
        <v>468</v>
      </c>
      <c r="B14" s="156" t="s">
        <v>16255</v>
      </c>
      <c r="C14" s="157" t="s">
        <v>16256</v>
      </c>
      <c r="D14" s="165" t="s">
        <v>16257</v>
      </c>
      <c r="E14" s="157" t="s">
        <v>28693</v>
      </c>
      <c r="F14" s="157" t="s">
        <v>398</v>
      </c>
      <c r="G14" s="157" t="s">
        <v>469</v>
      </c>
      <c r="H14" s="158" t="s">
        <v>140</v>
      </c>
      <c r="I14" s="159"/>
      <c r="K14" s="156">
        <v>0</v>
      </c>
      <c r="L14" s="156">
        <v>10020</v>
      </c>
      <c r="N14" s="163" t="s">
        <v>356</v>
      </c>
      <c r="O14" s="163" t="s">
        <v>357</v>
      </c>
      <c r="Q14" s="148"/>
      <c r="R14" s="148"/>
    </row>
    <row r="15" spans="1:18" ht="12" hidden="1" customHeight="1">
      <c r="A15" s="156" t="s">
        <v>468</v>
      </c>
      <c r="B15" s="156" t="s">
        <v>479</v>
      </c>
      <c r="C15" s="157" t="s">
        <v>478</v>
      </c>
      <c r="D15" s="165" t="s">
        <v>362</v>
      </c>
      <c r="E15" s="157" t="s">
        <v>363</v>
      </c>
      <c r="F15" s="157" t="s">
        <v>398</v>
      </c>
      <c r="G15" s="157" t="s">
        <v>469</v>
      </c>
      <c r="H15" s="158" t="s">
        <v>140</v>
      </c>
      <c r="I15" s="159"/>
      <c r="K15" s="156">
        <v>0</v>
      </c>
      <c r="L15" s="156">
        <v>10021</v>
      </c>
      <c r="N15" s="163" t="s">
        <v>358</v>
      </c>
      <c r="O15" s="163" t="s">
        <v>359</v>
      </c>
      <c r="Q15" s="148"/>
      <c r="R15" s="148"/>
    </row>
    <row r="16" spans="1:18" ht="12" hidden="1" customHeight="1">
      <c r="A16" s="156" t="s">
        <v>468</v>
      </c>
      <c r="B16" s="156" t="s">
        <v>16258</v>
      </c>
      <c r="C16" s="157" t="s">
        <v>16259</v>
      </c>
      <c r="D16" s="165" t="s">
        <v>16260</v>
      </c>
      <c r="E16" s="157" t="s">
        <v>16261</v>
      </c>
      <c r="F16" s="157" t="s">
        <v>398</v>
      </c>
      <c r="G16" s="157" t="s">
        <v>469</v>
      </c>
      <c r="H16" s="158" t="s">
        <v>140</v>
      </c>
      <c r="I16" s="159"/>
      <c r="K16" s="156">
        <v>0</v>
      </c>
      <c r="L16" s="156">
        <v>10022</v>
      </c>
      <c r="N16" s="163" t="s">
        <v>360</v>
      </c>
      <c r="O16" s="161" t="s">
        <v>555</v>
      </c>
      <c r="Q16" s="148"/>
      <c r="R16" s="148"/>
    </row>
    <row r="17" spans="1:18" ht="12" hidden="1" customHeight="1">
      <c r="A17" s="156" t="s">
        <v>468</v>
      </c>
      <c r="B17" s="156" t="s">
        <v>894</v>
      </c>
      <c r="C17" s="157" t="s">
        <v>895</v>
      </c>
      <c r="D17" s="165" t="s">
        <v>896</v>
      </c>
      <c r="E17" s="157" t="s">
        <v>273</v>
      </c>
      <c r="F17" s="157" t="s">
        <v>398</v>
      </c>
      <c r="G17" s="157" t="s">
        <v>469</v>
      </c>
      <c r="H17" s="158" t="s">
        <v>140</v>
      </c>
      <c r="I17" s="159"/>
      <c r="K17" s="156">
        <v>0</v>
      </c>
      <c r="L17" s="156">
        <v>10023</v>
      </c>
      <c r="N17" s="163" t="s">
        <v>361</v>
      </c>
      <c r="O17" s="163" t="s">
        <v>556</v>
      </c>
      <c r="Q17" s="148"/>
      <c r="R17" s="148"/>
    </row>
    <row r="18" spans="1:18" ht="12" customHeight="1">
      <c r="A18" s="156" t="s">
        <v>468</v>
      </c>
      <c r="B18" s="156" t="s">
        <v>21516</v>
      </c>
      <c r="C18" s="157" t="s">
        <v>21517</v>
      </c>
      <c r="D18" s="165" t="s">
        <v>21518</v>
      </c>
      <c r="E18" s="157" t="s">
        <v>15077</v>
      </c>
      <c r="F18" s="157" t="s">
        <v>398</v>
      </c>
      <c r="G18" s="157" t="s">
        <v>469</v>
      </c>
      <c r="H18" s="158" t="s">
        <v>335</v>
      </c>
      <c r="I18" s="159"/>
      <c r="K18" s="156">
        <v>0</v>
      </c>
      <c r="L18" s="156">
        <v>10024</v>
      </c>
      <c r="N18" s="163" t="s">
        <v>364</v>
      </c>
      <c r="O18" s="163" t="s">
        <v>365</v>
      </c>
      <c r="Q18" s="148"/>
      <c r="R18" s="148"/>
    </row>
    <row r="19" spans="1:18" ht="12" hidden="1" customHeight="1">
      <c r="A19" s="156" t="s">
        <v>468</v>
      </c>
      <c r="B19" s="156" t="s">
        <v>16262</v>
      </c>
      <c r="C19" s="157" t="s">
        <v>16263</v>
      </c>
      <c r="D19" s="165" t="s">
        <v>16264</v>
      </c>
      <c r="E19" s="157" t="s">
        <v>28694</v>
      </c>
      <c r="F19" s="157" t="s">
        <v>502</v>
      </c>
      <c r="G19" s="162" t="s">
        <v>469</v>
      </c>
      <c r="H19" s="158" t="s">
        <v>140</v>
      </c>
      <c r="I19" s="159"/>
      <c r="K19" s="156">
        <v>0</v>
      </c>
      <c r="L19" s="156">
        <v>10025</v>
      </c>
      <c r="N19" s="163" t="s">
        <v>366</v>
      </c>
      <c r="O19" s="163" t="s">
        <v>367</v>
      </c>
      <c r="Q19" s="148"/>
      <c r="R19" s="148"/>
    </row>
    <row r="20" spans="1:18" ht="12" hidden="1" customHeight="1">
      <c r="A20" s="156" t="s">
        <v>480</v>
      </c>
      <c r="B20" s="156" t="s">
        <v>781</v>
      </c>
      <c r="C20" s="157" t="s">
        <v>285</v>
      </c>
      <c r="D20" s="165" t="s">
        <v>782</v>
      </c>
      <c r="E20" s="157" t="s">
        <v>28695</v>
      </c>
      <c r="F20" s="157" t="s">
        <v>473</v>
      </c>
      <c r="G20" s="162" t="s">
        <v>469</v>
      </c>
      <c r="H20" s="158" t="s">
        <v>140</v>
      </c>
      <c r="I20" s="159"/>
      <c r="K20" s="156">
        <v>0</v>
      </c>
      <c r="L20" s="156">
        <v>10026</v>
      </c>
      <c r="N20" s="163" t="s">
        <v>186</v>
      </c>
      <c r="O20" s="163" t="s">
        <v>368</v>
      </c>
      <c r="Q20" s="148"/>
      <c r="R20" s="148"/>
    </row>
    <row r="21" spans="1:18" ht="12" hidden="1" customHeight="1">
      <c r="A21" s="156" t="s">
        <v>468</v>
      </c>
      <c r="B21" s="156" t="s">
        <v>481</v>
      </c>
      <c r="C21" s="157" t="s">
        <v>564</v>
      </c>
      <c r="D21" s="165" t="s">
        <v>565</v>
      </c>
      <c r="E21" s="157" t="s">
        <v>566</v>
      </c>
      <c r="F21" s="157" t="s">
        <v>490</v>
      </c>
      <c r="G21" s="157" t="s">
        <v>469</v>
      </c>
      <c r="H21" s="158" t="s">
        <v>140</v>
      </c>
      <c r="I21" s="159"/>
      <c r="K21" s="156">
        <v>0</v>
      </c>
      <c r="L21" s="156">
        <v>10027</v>
      </c>
      <c r="N21" s="163" t="s">
        <v>369</v>
      </c>
      <c r="O21" s="163" t="s">
        <v>370</v>
      </c>
      <c r="Q21" s="148"/>
      <c r="R21" s="148"/>
    </row>
    <row r="22" spans="1:18" ht="12" hidden="1" customHeight="1">
      <c r="A22" s="156" t="s">
        <v>468</v>
      </c>
      <c r="B22" s="156" t="s">
        <v>16265</v>
      </c>
      <c r="C22" s="157" t="s">
        <v>482</v>
      </c>
      <c r="D22" s="165" t="s">
        <v>16266</v>
      </c>
      <c r="E22" s="157" t="s">
        <v>202</v>
      </c>
      <c r="F22" s="157" t="s">
        <v>476</v>
      </c>
      <c r="G22" s="157" t="s">
        <v>469</v>
      </c>
      <c r="H22" s="158" t="s">
        <v>140</v>
      </c>
      <c r="I22" s="159"/>
      <c r="K22" s="156">
        <v>0</v>
      </c>
      <c r="L22" s="156">
        <v>10028</v>
      </c>
      <c r="N22" s="163" t="s">
        <v>335</v>
      </c>
      <c r="O22" s="163" t="s">
        <v>371</v>
      </c>
      <c r="Q22" s="148"/>
      <c r="R22" s="148"/>
    </row>
    <row r="23" spans="1:18" ht="12" hidden="1" customHeight="1">
      <c r="A23" s="156" t="s">
        <v>474</v>
      </c>
      <c r="B23" s="156" t="s">
        <v>27713</v>
      </c>
      <c r="C23" s="157" t="s">
        <v>27714</v>
      </c>
      <c r="D23" s="165" t="s">
        <v>27715</v>
      </c>
      <c r="E23" s="157" t="s">
        <v>667</v>
      </c>
      <c r="F23" s="157" t="s">
        <v>398</v>
      </c>
      <c r="G23" s="157" t="s">
        <v>469</v>
      </c>
      <c r="H23" s="158" t="s">
        <v>140</v>
      </c>
      <c r="I23" s="159"/>
      <c r="K23" s="156">
        <v>0</v>
      </c>
      <c r="L23" s="156">
        <v>10029</v>
      </c>
      <c r="N23" s="163" t="s">
        <v>372</v>
      </c>
      <c r="O23" s="163" t="s">
        <v>373</v>
      </c>
      <c r="Q23" s="148"/>
      <c r="R23" s="148"/>
    </row>
    <row r="24" spans="1:18" ht="12" hidden="1" customHeight="1">
      <c r="A24" s="156" t="s">
        <v>468</v>
      </c>
      <c r="B24" s="156" t="s">
        <v>819</v>
      </c>
      <c r="C24" s="157" t="s">
        <v>820</v>
      </c>
      <c r="D24" s="165" t="s">
        <v>821</v>
      </c>
      <c r="E24" s="157" t="s">
        <v>822</v>
      </c>
      <c r="F24" s="157" t="s">
        <v>473</v>
      </c>
      <c r="G24" s="157" t="s">
        <v>469</v>
      </c>
      <c r="H24" s="158" t="s">
        <v>140</v>
      </c>
      <c r="I24" s="159"/>
      <c r="K24" s="156">
        <v>0</v>
      </c>
      <c r="L24" s="156">
        <v>10030</v>
      </c>
      <c r="N24" s="164" t="s">
        <v>374</v>
      </c>
      <c r="O24" s="164" t="s">
        <v>375</v>
      </c>
      <c r="Q24" s="148"/>
      <c r="R24" s="148"/>
    </row>
    <row r="25" spans="1:18" ht="12" hidden="1" customHeight="1">
      <c r="A25" s="156" t="s">
        <v>468</v>
      </c>
      <c r="B25" s="156" t="s">
        <v>485</v>
      </c>
      <c r="C25" s="157" t="s">
        <v>484</v>
      </c>
      <c r="D25" s="165" t="s">
        <v>783</v>
      </c>
      <c r="E25" s="157" t="s">
        <v>249</v>
      </c>
      <c r="F25" s="157" t="s">
        <v>490</v>
      </c>
      <c r="G25" s="162" t="s">
        <v>469</v>
      </c>
      <c r="H25" s="158" t="s">
        <v>140</v>
      </c>
      <c r="I25" s="159"/>
      <c r="K25" s="156">
        <v>0</v>
      </c>
      <c r="L25" s="156">
        <v>10031</v>
      </c>
      <c r="Q25" s="148"/>
      <c r="R25" s="148"/>
    </row>
    <row r="26" spans="1:18" ht="12" hidden="1" customHeight="1">
      <c r="A26" s="156" t="s">
        <v>468</v>
      </c>
      <c r="B26" s="156" t="s">
        <v>692</v>
      </c>
      <c r="C26" s="157" t="s">
        <v>693</v>
      </c>
      <c r="D26" s="165" t="s">
        <v>694</v>
      </c>
      <c r="E26" s="157" t="s">
        <v>695</v>
      </c>
      <c r="F26" s="157" t="s">
        <v>398</v>
      </c>
      <c r="G26" s="157" t="s">
        <v>469</v>
      </c>
      <c r="H26" s="158" t="s">
        <v>140</v>
      </c>
      <c r="I26" s="159"/>
      <c r="K26" s="156">
        <v>0</v>
      </c>
      <c r="L26" s="156">
        <v>10032</v>
      </c>
      <c r="Q26" s="148"/>
      <c r="R26" s="148"/>
    </row>
    <row r="27" spans="1:18" ht="12" hidden="1" customHeight="1">
      <c r="A27" s="156" t="s">
        <v>468</v>
      </c>
      <c r="B27" s="156" t="s">
        <v>15078</v>
      </c>
      <c r="C27" s="157" t="s">
        <v>15079</v>
      </c>
      <c r="D27" s="165" t="s">
        <v>15080</v>
      </c>
      <c r="E27" s="157" t="s">
        <v>15081</v>
      </c>
      <c r="F27" s="157" t="s">
        <v>398</v>
      </c>
      <c r="G27" s="157" t="s">
        <v>469</v>
      </c>
      <c r="H27" s="158" t="s">
        <v>140</v>
      </c>
      <c r="I27" s="159"/>
      <c r="K27" s="156">
        <v>0</v>
      </c>
      <c r="L27" s="156">
        <v>10033</v>
      </c>
      <c r="Q27" s="148"/>
      <c r="R27" s="148"/>
    </row>
    <row r="28" spans="1:18" ht="12" hidden="1" customHeight="1">
      <c r="A28" s="156" t="s">
        <v>468</v>
      </c>
      <c r="B28" s="156" t="s">
        <v>586</v>
      </c>
      <c r="C28" s="157" t="s">
        <v>483</v>
      </c>
      <c r="D28" s="165" t="s">
        <v>587</v>
      </c>
      <c r="E28" s="157" t="s">
        <v>15082</v>
      </c>
      <c r="F28" s="157" t="s">
        <v>398</v>
      </c>
      <c r="G28" s="157" t="s">
        <v>469</v>
      </c>
      <c r="H28" s="158" t="s">
        <v>140</v>
      </c>
      <c r="I28" s="159"/>
      <c r="K28" s="156">
        <v>0</v>
      </c>
      <c r="L28" s="156">
        <v>10034</v>
      </c>
      <c r="Q28" s="148"/>
      <c r="R28" s="148"/>
    </row>
    <row r="29" spans="1:18" ht="12" hidden="1" customHeight="1">
      <c r="A29" s="156" t="s">
        <v>480</v>
      </c>
      <c r="B29" s="156" t="s">
        <v>27716</v>
      </c>
      <c r="C29" s="157" t="s">
        <v>27717</v>
      </c>
      <c r="D29" s="165" t="s">
        <v>27718</v>
      </c>
      <c r="E29" s="157" t="s">
        <v>27719</v>
      </c>
      <c r="F29" s="157" t="s">
        <v>398</v>
      </c>
      <c r="G29" s="157" t="s">
        <v>469</v>
      </c>
      <c r="H29" s="158" t="s">
        <v>140</v>
      </c>
      <c r="I29" s="159"/>
      <c r="K29" s="156">
        <v>0</v>
      </c>
      <c r="L29" s="156">
        <v>10035</v>
      </c>
      <c r="Q29" s="148"/>
      <c r="R29" s="148"/>
    </row>
    <row r="30" spans="1:18" ht="12" hidden="1" customHeight="1">
      <c r="A30" s="156" t="s">
        <v>474</v>
      </c>
      <c r="B30" s="156" t="s">
        <v>27720</v>
      </c>
      <c r="C30" s="157" t="s">
        <v>27721</v>
      </c>
      <c r="D30" s="165" t="s">
        <v>27722</v>
      </c>
      <c r="E30" s="157" t="s">
        <v>17300</v>
      </c>
      <c r="F30" s="157" t="s">
        <v>398</v>
      </c>
      <c r="G30" s="157" t="s">
        <v>469</v>
      </c>
      <c r="H30" s="158" t="s">
        <v>140</v>
      </c>
      <c r="I30" s="159"/>
      <c r="K30" s="156">
        <v>0</v>
      </c>
      <c r="L30" s="156">
        <v>10036</v>
      </c>
      <c r="Q30" s="148"/>
      <c r="R30" s="148"/>
    </row>
    <row r="31" spans="1:18" ht="12" hidden="1" customHeight="1">
      <c r="A31" s="156" t="s">
        <v>474</v>
      </c>
      <c r="B31" s="156" t="s">
        <v>3996</v>
      </c>
      <c r="C31" s="157" t="s">
        <v>3997</v>
      </c>
      <c r="D31" s="165" t="s">
        <v>3998</v>
      </c>
      <c r="E31" s="157" t="s">
        <v>897</v>
      </c>
      <c r="F31" s="157" t="s">
        <v>398</v>
      </c>
      <c r="G31" s="157" t="s">
        <v>469</v>
      </c>
      <c r="H31" s="158" t="s">
        <v>140</v>
      </c>
      <c r="I31" s="159"/>
      <c r="K31" s="156">
        <v>0</v>
      </c>
      <c r="L31" s="156">
        <v>10037</v>
      </c>
      <c r="Q31" s="148"/>
      <c r="R31" s="148"/>
    </row>
    <row r="32" spans="1:18" ht="12" hidden="1" customHeight="1">
      <c r="A32" s="156" t="s">
        <v>474</v>
      </c>
      <c r="B32" s="156" t="s">
        <v>823</v>
      </c>
      <c r="C32" s="157" t="s">
        <v>824</v>
      </c>
      <c r="D32" s="165" t="s">
        <v>825</v>
      </c>
      <c r="E32" s="157" t="s">
        <v>376</v>
      </c>
      <c r="F32" s="157" t="s">
        <v>473</v>
      </c>
      <c r="G32" s="157" t="s">
        <v>469</v>
      </c>
      <c r="H32" s="158" t="s">
        <v>140</v>
      </c>
      <c r="I32" s="159"/>
      <c r="K32" s="156">
        <v>0</v>
      </c>
      <c r="L32" s="156">
        <v>10038</v>
      </c>
      <c r="Q32" s="148"/>
      <c r="R32" s="148"/>
    </row>
    <row r="33" spans="1:18" ht="12" hidden="1" customHeight="1">
      <c r="A33" s="156" t="s">
        <v>468</v>
      </c>
      <c r="B33" s="156" t="s">
        <v>22399</v>
      </c>
      <c r="C33" s="157" t="s">
        <v>22400</v>
      </c>
      <c r="D33" s="165" t="s">
        <v>22401</v>
      </c>
      <c r="E33" s="157" t="s">
        <v>28696</v>
      </c>
      <c r="F33" s="157" t="s">
        <v>398</v>
      </c>
      <c r="G33" s="157" t="s">
        <v>469</v>
      </c>
      <c r="H33" s="158" t="s">
        <v>140</v>
      </c>
      <c r="I33" s="159"/>
      <c r="K33" s="156">
        <v>0</v>
      </c>
      <c r="L33" s="156">
        <v>10039</v>
      </c>
      <c r="Q33" s="148"/>
      <c r="R33" s="148"/>
    </row>
    <row r="34" spans="1:18" ht="12" hidden="1" customHeight="1">
      <c r="A34" s="156" t="s">
        <v>480</v>
      </c>
      <c r="B34" s="156" t="s">
        <v>27723</v>
      </c>
      <c r="C34" s="157" t="s">
        <v>27724</v>
      </c>
      <c r="D34" s="165" t="s">
        <v>27725</v>
      </c>
      <c r="E34" s="157" t="s">
        <v>379</v>
      </c>
      <c r="F34" s="157" t="s">
        <v>398</v>
      </c>
      <c r="G34" s="157" t="s">
        <v>469</v>
      </c>
      <c r="H34" s="158" t="s">
        <v>140</v>
      </c>
      <c r="I34" s="159"/>
      <c r="K34" s="156">
        <v>0</v>
      </c>
      <c r="L34" s="156">
        <v>10040</v>
      </c>
      <c r="Q34" s="148"/>
      <c r="R34" s="148"/>
    </row>
    <row r="35" spans="1:18" ht="12" hidden="1" customHeight="1">
      <c r="A35" s="156" t="s">
        <v>504</v>
      </c>
      <c r="B35" s="156" t="s">
        <v>22693</v>
      </c>
      <c r="C35" s="157" t="s">
        <v>22694</v>
      </c>
      <c r="D35" s="165" t="s">
        <v>22695</v>
      </c>
      <c r="E35" s="157" t="s">
        <v>27726</v>
      </c>
      <c r="F35" s="157" t="s">
        <v>502</v>
      </c>
      <c r="G35" s="157" t="s">
        <v>469</v>
      </c>
      <c r="H35" s="158" t="s">
        <v>140</v>
      </c>
      <c r="I35" s="159"/>
      <c r="K35" s="156">
        <v>0</v>
      </c>
      <c r="L35" s="156">
        <v>10041</v>
      </c>
      <c r="Q35" s="148"/>
      <c r="R35" s="148"/>
    </row>
    <row r="36" spans="1:18" ht="12" hidden="1" customHeight="1">
      <c r="A36" s="156" t="s">
        <v>468</v>
      </c>
      <c r="B36" s="156" t="s">
        <v>487</v>
      </c>
      <c r="C36" s="157" t="s">
        <v>486</v>
      </c>
      <c r="D36" s="165" t="s">
        <v>377</v>
      </c>
      <c r="E36" s="157" t="s">
        <v>28697</v>
      </c>
      <c r="F36" s="157" t="s">
        <v>398</v>
      </c>
      <c r="G36" s="157" t="s">
        <v>469</v>
      </c>
      <c r="H36" s="158" t="s">
        <v>140</v>
      </c>
      <c r="I36" s="159"/>
      <c r="K36" s="156">
        <v>0</v>
      </c>
      <c r="L36" s="156">
        <v>10042</v>
      </c>
      <c r="Q36" s="148"/>
      <c r="R36" s="148"/>
    </row>
    <row r="37" spans="1:18" ht="12" hidden="1" customHeight="1">
      <c r="A37" s="156" t="s">
        <v>468</v>
      </c>
      <c r="B37" s="156" t="s">
        <v>489</v>
      </c>
      <c r="C37" s="157" t="s">
        <v>488</v>
      </c>
      <c r="D37" s="165" t="s">
        <v>378</v>
      </c>
      <c r="E37" s="157" t="s">
        <v>379</v>
      </c>
      <c r="F37" s="157" t="s">
        <v>398</v>
      </c>
      <c r="G37" s="157" t="s">
        <v>469</v>
      </c>
      <c r="H37" s="158" t="s">
        <v>140</v>
      </c>
      <c r="I37" s="159"/>
      <c r="K37" s="156">
        <v>0</v>
      </c>
      <c r="L37" s="156">
        <v>10043</v>
      </c>
      <c r="Q37" s="148"/>
      <c r="R37" s="148"/>
    </row>
    <row r="38" spans="1:18" ht="12" hidden="1" customHeight="1">
      <c r="A38" s="156" t="s">
        <v>468</v>
      </c>
      <c r="B38" s="156" t="s">
        <v>28273</v>
      </c>
      <c r="C38" s="157" t="s">
        <v>28274</v>
      </c>
      <c r="D38" s="165" t="s">
        <v>28275</v>
      </c>
      <c r="E38" s="157" t="s">
        <v>28276</v>
      </c>
      <c r="F38" s="157" t="s">
        <v>476</v>
      </c>
      <c r="G38" s="157" t="s">
        <v>469</v>
      </c>
      <c r="H38" s="158" t="s">
        <v>140</v>
      </c>
      <c r="I38" s="159"/>
      <c r="K38" s="156">
        <v>0</v>
      </c>
      <c r="L38" s="156">
        <v>10044</v>
      </c>
      <c r="Q38" s="148"/>
      <c r="R38" s="148"/>
    </row>
    <row r="39" spans="1:18" ht="12" hidden="1" customHeight="1">
      <c r="A39" s="156" t="s">
        <v>480</v>
      </c>
      <c r="B39" s="156" t="s">
        <v>784</v>
      </c>
      <c r="C39" s="157" t="s">
        <v>785</v>
      </c>
      <c r="D39" s="165" t="s">
        <v>786</v>
      </c>
      <c r="E39" s="157" t="s">
        <v>249</v>
      </c>
      <c r="F39" s="157" t="s">
        <v>490</v>
      </c>
      <c r="G39" s="157" t="s">
        <v>469</v>
      </c>
      <c r="H39" s="158" t="s">
        <v>140</v>
      </c>
      <c r="I39" s="159"/>
      <c r="K39" s="156">
        <v>0</v>
      </c>
      <c r="L39" s="156">
        <v>10045</v>
      </c>
      <c r="Q39" s="148"/>
      <c r="R39" s="148"/>
    </row>
    <row r="40" spans="1:18" ht="12" customHeight="1">
      <c r="A40" s="156" t="s">
        <v>477</v>
      </c>
      <c r="B40" s="156" t="s">
        <v>27727</v>
      </c>
      <c r="C40" s="157" t="s">
        <v>16294</v>
      </c>
      <c r="D40" s="165" t="s">
        <v>27728</v>
      </c>
      <c r="E40" s="157" t="s">
        <v>27729</v>
      </c>
      <c r="F40" s="157" t="s">
        <v>490</v>
      </c>
      <c r="G40" s="157" t="s">
        <v>469</v>
      </c>
      <c r="H40" s="158" t="s">
        <v>335</v>
      </c>
      <c r="I40" s="159"/>
      <c r="K40" s="156">
        <v>0</v>
      </c>
      <c r="L40" s="156">
        <v>10046</v>
      </c>
      <c r="Q40" s="148"/>
      <c r="R40" s="148"/>
    </row>
    <row r="41" spans="1:18" ht="12" hidden="1" customHeight="1">
      <c r="A41" s="156" t="s">
        <v>468</v>
      </c>
      <c r="B41" s="156" t="s">
        <v>4482</v>
      </c>
      <c r="C41" s="157" t="s">
        <v>4483</v>
      </c>
      <c r="D41" s="165" t="s">
        <v>4484</v>
      </c>
      <c r="E41" s="157" t="s">
        <v>381</v>
      </c>
      <c r="F41" s="157" t="s">
        <v>398</v>
      </c>
      <c r="G41" s="157" t="s">
        <v>469</v>
      </c>
      <c r="H41" s="158" t="s">
        <v>140</v>
      </c>
      <c r="I41" s="159"/>
      <c r="K41" s="156">
        <v>0</v>
      </c>
      <c r="L41" s="156">
        <v>10047</v>
      </c>
      <c r="Q41" s="148"/>
      <c r="R41" s="148"/>
    </row>
    <row r="42" spans="1:18" ht="12" customHeight="1">
      <c r="A42" s="156" t="s">
        <v>468</v>
      </c>
      <c r="B42" s="156" t="s">
        <v>492</v>
      </c>
      <c r="C42" s="157" t="s">
        <v>491</v>
      </c>
      <c r="D42" s="165" t="s">
        <v>380</v>
      </c>
      <c r="E42" s="157" t="s">
        <v>28698</v>
      </c>
      <c r="F42" s="157" t="s">
        <v>473</v>
      </c>
      <c r="G42" s="157" t="s">
        <v>469</v>
      </c>
      <c r="H42" s="158" t="s">
        <v>335</v>
      </c>
      <c r="I42" s="159"/>
      <c r="K42" s="156">
        <v>0</v>
      </c>
      <c r="L42" s="156">
        <v>10048</v>
      </c>
      <c r="Q42" s="148"/>
      <c r="R42" s="148"/>
    </row>
    <row r="43" spans="1:18" ht="12" hidden="1" customHeight="1">
      <c r="A43" s="156" t="s">
        <v>468</v>
      </c>
      <c r="B43" s="156" t="s">
        <v>16267</v>
      </c>
      <c r="C43" s="157" t="s">
        <v>16268</v>
      </c>
      <c r="D43" s="165" t="s">
        <v>16269</v>
      </c>
      <c r="E43" s="157" t="s">
        <v>28699</v>
      </c>
      <c r="F43" s="157" t="s">
        <v>475</v>
      </c>
      <c r="G43" s="162" t="s">
        <v>469</v>
      </c>
      <c r="H43" s="158" t="s">
        <v>140</v>
      </c>
      <c r="I43" s="159"/>
      <c r="K43" s="156">
        <v>0</v>
      </c>
      <c r="L43" s="156">
        <v>10049</v>
      </c>
      <c r="Q43" s="148"/>
      <c r="R43" s="148"/>
    </row>
    <row r="44" spans="1:18" ht="12" hidden="1" customHeight="1">
      <c r="A44" s="156" t="s">
        <v>474</v>
      </c>
      <c r="B44" s="156" t="s">
        <v>494</v>
      </c>
      <c r="C44" s="157" t="s">
        <v>493</v>
      </c>
      <c r="D44" s="165" t="s">
        <v>382</v>
      </c>
      <c r="E44" s="157" t="s">
        <v>383</v>
      </c>
      <c r="F44" s="157" t="s">
        <v>398</v>
      </c>
      <c r="G44" s="157" t="s">
        <v>469</v>
      </c>
      <c r="H44" s="158" t="s">
        <v>140</v>
      </c>
      <c r="I44" s="159"/>
      <c r="K44" s="156">
        <v>0</v>
      </c>
      <c r="L44" s="156">
        <v>10050</v>
      </c>
      <c r="Q44" s="148"/>
      <c r="R44" s="148"/>
    </row>
    <row r="45" spans="1:18" ht="12" hidden="1" customHeight="1">
      <c r="A45" s="156" t="s">
        <v>468</v>
      </c>
      <c r="B45" s="156" t="s">
        <v>741</v>
      </c>
      <c r="C45" s="157" t="s">
        <v>740</v>
      </c>
      <c r="D45" s="165" t="s">
        <v>21519</v>
      </c>
      <c r="E45" s="157" t="s">
        <v>337</v>
      </c>
      <c r="F45" s="157" t="s">
        <v>472</v>
      </c>
      <c r="G45" s="157" t="s">
        <v>469</v>
      </c>
      <c r="H45" s="158" t="s">
        <v>140</v>
      </c>
      <c r="I45" s="159"/>
      <c r="K45" s="156">
        <v>0</v>
      </c>
      <c r="L45" s="156">
        <v>10051</v>
      </c>
      <c r="Q45" s="148"/>
      <c r="R45" s="148"/>
    </row>
    <row r="46" spans="1:18" ht="12" hidden="1" customHeight="1">
      <c r="A46" s="156" t="s">
        <v>468</v>
      </c>
      <c r="B46" s="156" t="s">
        <v>787</v>
      </c>
      <c r="C46" s="157" t="s">
        <v>788</v>
      </c>
      <c r="D46" s="165" t="s">
        <v>789</v>
      </c>
      <c r="E46" s="157" t="s">
        <v>790</v>
      </c>
      <c r="F46" s="157" t="s">
        <v>398</v>
      </c>
      <c r="G46" s="157" t="s">
        <v>469</v>
      </c>
      <c r="H46" s="158" t="s">
        <v>140</v>
      </c>
      <c r="I46" s="159"/>
      <c r="K46" s="156">
        <v>0</v>
      </c>
      <c r="L46" s="156">
        <v>10052</v>
      </c>
      <c r="Q46" s="148"/>
      <c r="R46" s="148"/>
    </row>
    <row r="47" spans="1:18" ht="12" hidden="1" customHeight="1">
      <c r="A47" s="156" t="s">
        <v>468</v>
      </c>
      <c r="B47" s="156" t="s">
        <v>16270</v>
      </c>
      <c r="C47" s="157" t="s">
        <v>6</v>
      </c>
      <c r="D47" s="165" t="s">
        <v>16271</v>
      </c>
      <c r="E47" s="157" t="s">
        <v>791</v>
      </c>
      <c r="F47" s="157" t="s">
        <v>398</v>
      </c>
      <c r="G47" s="157" t="s">
        <v>469</v>
      </c>
      <c r="H47" s="158" t="s">
        <v>140</v>
      </c>
      <c r="I47" s="159"/>
      <c r="K47" s="156">
        <v>0</v>
      </c>
      <c r="L47" s="156">
        <v>10053</v>
      </c>
      <c r="Q47" s="148"/>
      <c r="R47" s="148"/>
    </row>
    <row r="48" spans="1:18" ht="12" customHeight="1">
      <c r="A48" s="156" t="s">
        <v>468</v>
      </c>
      <c r="B48" s="156" t="s">
        <v>497</v>
      </c>
      <c r="C48" s="157" t="s">
        <v>496</v>
      </c>
      <c r="D48" s="165" t="s">
        <v>384</v>
      </c>
      <c r="E48" s="157" t="s">
        <v>385</v>
      </c>
      <c r="F48" s="157" t="s">
        <v>490</v>
      </c>
      <c r="G48" s="157" t="s">
        <v>469</v>
      </c>
      <c r="H48" s="158" t="s">
        <v>335</v>
      </c>
      <c r="I48" s="159"/>
      <c r="K48" s="156">
        <v>0</v>
      </c>
      <c r="L48" s="156">
        <v>10054</v>
      </c>
      <c r="Q48" s="148"/>
      <c r="R48" s="148"/>
    </row>
    <row r="49" spans="1:18" ht="12" hidden="1" customHeight="1">
      <c r="A49" s="156" t="s">
        <v>468</v>
      </c>
      <c r="B49" s="156" t="s">
        <v>29395</v>
      </c>
      <c r="C49" s="157" t="s">
        <v>29396</v>
      </c>
      <c r="D49" s="165" t="s">
        <v>29397</v>
      </c>
      <c r="E49" s="157" t="s">
        <v>29398</v>
      </c>
      <c r="F49" s="157" t="s">
        <v>490</v>
      </c>
      <c r="G49" s="157" t="s">
        <v>469</v>
      </c>
      <c r="H49" s="158" t="s">
        <v>140</v>
      </c>
      <c r="I49" s="159"/>
      <c r="K49" s="156">
        <v>0</v>
      </c>
      <c r="L49" s="156">
        <v>10055</v>
      </c>
      <c r="Q49" s="148"/>
      <c r="R49" s="148"/>
    </row>
    <row r="50" spans="1:18" ht="12" hidden="1" customHeight="1">
      <c r="A50" s="156" t="s">
        <v>468</v>
      </c>
      <c r="B50" s="156" t="s">
        <v>16272</v>
      </c>
      <c r="C50" s="157" t="s">
        <v>16273</v>
      </c>
      <c r="D50" s="165" t="s">
        <v>16274</v>
      </c>
      <c r="E50" s="157" t="s">
        <v>386</v>
      </c>
      <c r="F50" s="157" t="s">
        <v>476</v>
      </c>
      <c r="G50" s="157" t="s">
        <v>469</v>
      </c>
      <c r="H50" s="158" t="s">
        <v>140</v>
      </c>
      <c r="I50" s="159"/>
      <c r="K50" s="156">
        <v>0</v>
      </c>
      <c r="L50" s="156">
        <v>10056</v>
      </c>
      <c r="Q50" s="148"/>
      <c r="R50" s="148"/>
    </row>
    <row r="51" spans="1:18" ht="12" hidden="1" customHeight="1">
      <c r="A51" s="156" t="s">
        <v>480</v>
      </c>
      <c r="B51" s="156" t="s">
        <v>16275</v>
      </c>
      <c r="C51" s="157" t="s">
        <v>16276</v>
      </c>
      <c r="D51" s="165" t="s">
        <v>16277</v>
      </c>
      <c r="E51" s="157" t="s">
        <v>240</v>
      </c>
      <c r="F51" s="157" t="s">
        <v>475</v>
      </c>
      <c r="G51" s="157" t="s">
        <v>469</v>
      </c>
      <c r="H51" s="158" t="s">
        <v>140</v>
      </c>
      <c r="I51" s="159"/>
      <c r="K51" s="156">
        <v>0</v>
      </c>
      <c r="L51" s="156">
        <v>10057</v>
      </c>
      <c r="Q51" s="148"/>
      <c r="R51" s="148"/>
    </row>
    <row r="52" spans="1:18" ht="12" hidden="1" customHeight="1">
      <c r="A52" s="156" t="s">
        <v>474</v>
      </c>
      <c r="B52" s="156" t="s">
        <v>635</v>
      </c>
      <c r="C52" s="157" t="s">
        <v>636</v>
      </c>
      <c r="D52" s="165" t="s">
        <v>637</v>
      </c>
      <c r="E52" s="157" t="s">
        <v>387</v>
      </c>
      <c r="F52" s="157" t="s">
        <v>490</v>
      </c>
      <c r="G52" s="157" t="s">
        <v>469</v>
      </c>
      <c r="H52" s="158" t="s">
        <v>140</v>
      </c>
      <c r="I52" s="159"/>
      <c r="K52" s="156">
        <v>0</v>
      </c>
      <c r="L52" s="156">
        <v>10058</v>
      </c>
      <c r="Q52" s="148"/>
      <c r="R52" s="148"/>
    </row>
    <row r="53" spans="1:18" ht="12" hidden="1" customHeight="1">
      <c r="A53" s="156" t="s">
        <v>477</v>
      </c>
      <c r="B53" s="156" t="s">
        <v>16278</v>
      </c>
      <c r="C53" s="157" t="s">
        <v>16279</v>
      </c>
      <c r="D53" s="165" t="s">
        <v>16280</v>
      </c>
      <c r="E53" s="157" t="s">
        <v>28700</v>
      </c>
      <c r="F53" s="157" t="s">
        <v>490</v>
      </c>
      <c r="G53" s="157" t="s">
        <v>469</v>
      </c>
      <c r="H53" s="158" t="s">
        <v>140</v>
      </c>
      <c r="I53" s="159"/>
      <c r="K53" s="156">
        <v>0</v>
      </c>
      <c r="L53" s="156">
        <v>10059</v>
      </c>
      <c r="Q53" s="148"/>
      <c r="R53" s="148"/>
    </row>
    <row r="54" spans="1:18" ht="12" hidden="1" customHeight="1">
      <c r="A54" s="156" t="s">
        <v>474</v>
      </c>
      <c r="B54" s="156" t="s">
        <v>498</v>
      </c>
      <c r="C54" s="157" t="s">
        <v>21520</v>
      </c>
      <c r="D54" s="165" t="s">
        <v>21521</v>
      </c>
      <c r="E54" s="157" t="s">
        <v>240</v>
      </c>
      <c r="F54" s="157" t="s">
        <v>475</v>
      </c>
      <c r="G54" s="157" t="s">
        <v>469</v>
      </c>
      <c r="H54" s="158" t="s">
        <v>140</v>
      </c>
      <c r="I54" s="159"/>
      <c r="K54" s="156">
        <v>0</v>
      </c>
      <c r="L54" s="156">
        <v>10060</v>
      </c>
      <c r="Q54" s="148"/>
      <c r="R54" s="148"/>
    </row>
    <row r="55" spans="1:18" ht="12" customHeight="1">
      <c r="A55" s="156" t="s">
        <v>474</v>
      </c>
      <c r="B55" s="156" t="s">
        <v>498</v>
      </c>
      <c r="C55" s="157" t="s">
        <v>499</v>
      </c>
      <c r="D55" s="165" t="s">
        <v>388</v>
      </c>
      <c r="E55" s="157" t="s">
        <v>389</v>
      </c>
      <c r="F55" s="157" t="s">
        <v>398</v>
      </c>
      <c r="G55" s="157" t="s">
        <v>469</v>
      </c>
      <c r="H55" s="158" t="s">
        <v>335</v>
      </c>
      <c r="I55" s="159"/>
      <c r="K55" s="156">
        <v>0</v>
      </c>
      <c r="L55" s="156">
        <v>10061</v>
      </c>
      <c r="Q55" s="148"/>
      <c r="R55" s="148"/>
    </row>
    <row r="56" spans="1:18" ht="12" hidden="1" customHeight="1">
      <c r="A56" s="156" t="s">
        <v>468</v>
      </c>
      <c r="B56" s="156" t="s">
        <v>498</v>
      </c>
      <c r="C56" s="157" t="s">
        <v>27730</v>
      </c>
      <c r="D56" s="165" t="s">
        <v>27731</v>
      </c>
      <c r="E56" s="157" t="s">
        <v>240</v>
      </c>
      <c r="F56" s="157" t="s">
        <v>475</v>
      </c>
      <c r="G56" s="157" t="s">
        <v>469</v>
      </c>
      <c r="H56" s="158" t="s">
        <v>140</v>
      </c>
      <c r="I56" s="159"/>
      <c r="K56" s="156">
        <v>0</v>
      </c>
      <c r="L56" s="156">
        <v>10062</v>
      </c>
      <c r="Q56" s="148"/>
      <c r="R56" s="148"/>
    </row>
    <row r="57" spans="1:18" ht="12" hidden="1" customHeight="1">
      <c r="A57" s="156" t="s">
        <v>474</v>
      </c>
      <c r="B57" s="156" t="s">
        <v>498</v>
      </c>
      <c r="C57" s="157" t="s">
        <v>500</v>
      </c>
      <c r="D57" s="165" t="s">
        <v>390</v>
      </c>
      <c r="E57" s="157" t="s">
        <v>241</v>
      </c>
      <c r="F57" s="157" t="s">
        <v>475</v>
      </c>
      <c r="G57" s="157" t="s">
        <v>469</v>
      </c>
      <c r="H57" s="158" t="s">
        <v>140</v>
      </c>
      <c r="I57" s="159"/>
      <c r="K57" s="156">
        <v>0</v>
      </c>
      <c r="L57" s="156">
        <v>10063</v>
      </c>
      <c r="Q57" s="148"/>
      <c r="R57" s="148"/>
    </row>
    <row r="58" spans="1:18" ht="12" hidden="1" customHeight="1">
      <c r="A58" s="156" t="s">
        <v>468</v>
      </c>
      <c r="B58" s="156" t="s">
        <v>498</v>
      </c>
      <c r="C58" s="157" t="s">
        <v>16281</v>
      </c>
      <c r="D58" s="165" t="s">
        <v>16282</v>
      </c>
      <c r="E58" s="157" t="s">
        <v>3413</v>
      </c>
      <c r="F58" s="157" t="s">
        <v>398</v>
      </c>
      <c r="G58" s="162" t="s">
        <v>469</v>
      </c>
      <c r="H58" s="158" t="s">
        <v>140</v>
      </c>
      <c r="I58" s="159"/>
      <c r="K58" s="156">
        <v>0</v>
      </c>
      <c r="L58" s="156">
        <v>10064</v>
      </c>
      <c r="Q58" s="148"/>
      <c r="R58" s="148"/>
    </row>
    <row r="59" spans="1:18" ht="12" hidden="1" customHeight="1">
      <c r="A59" s="156" t="s">
        <v>468</v>
      </c>
      <c r="B59" s="156" t="s">
        <v>16283</v>
      </c>
      <c r="C59" s="157" t="s">
        <v>7</v>
      </c>
      <c r="D59" s="165" t="s">
        <v>16284</v>
      </c>
      <c r="E59" s="157" t="s">
        <v>28701</v>
      </c>
      <c r="F59" s="157" t="s">
        <v>398</v>
      </c>
      <c r="G59" s="157" t="s">
        <v>469</v>
      </c>
      <c r="H59" s="158" t="s">
        <v>140</v>
      </c>
      <c r="I59" s="159"/>
      <c r="K59" s="156">
        <v>0</v>
      </c>
      <c r="L59" s="156">
        <v>10065</v>
      </c>
      <c r="Q59" s="148"/>
      <c r="R59" s="148"/>
    </row>
    <row r="60" spans="1:18" ht="12" hidden="1" customHeight="1">
      <c r="A60" s="156" t="s">
        <v>468</v>
      </c>
      <c r="B60" s="156" t="s">
        <v>638</v>
      </c>
      <c r="C60" s="157" t="s">
        <v>639</v>
      </c>
      <c r="D60" s="165" t="s">
        <v>640</v>
      </c>
      <c r="E60" s="157" t="s">
        <v>641</v>
      </c>
      <c r="F60" s="157" t="s">
        <v>398</v>
      </c>
      <c r="G60" s="157" t="s">
        <v>469</v>
      </c>
      <c r="H60" s="158" t="s">
        <v>140</v>
      </c>
      <c r="I60" s="159"/>
      <c r="K60" s="156">
        <v>0</v>
      </c>
      <c r="L60" s="156">
        <v>10066</v>
      </c>
      <c r="Q60" s="148"/>
      <c r="R60" s="148"/>
    </row>
    <row r="61" spans="1:18" ht="12" hidden="1" customHeight="1">
      <c r="A61" s="156" t="s">
        <v>480</v>
      </c>
      <c r="B61" s="156" t="s">
        <v>16285</v>
      </c>
      <c r="C61" s="157" t="s">
        <v>16286</v>
      </c>
      <c r="D61" s="165" t="s">
        <v>16287</v>
      </c>
      <c r="E61" s="157" t="s">
        <v>28702</v>
      </c>
      <c r="F61" s="157" t="s">
        <v>398</v>
      </c>
      <c r="G61" s="157" t="s">
        <v>469</v>
      </c>
      <c r="H61" s="158" t="s">
        <v>140</v>
      </c>
      <c r="I61" s="159"/>
      <c r="K61" s="156">
        <v>0</v>
      </c>
      <c r="L61" s="156">
        <v>10067</v>
      </c>
      <c r="Q61" s="148"/>
      <c r="R61" s="148"/>
    </row>
    <row r="62" spans="1:18" ht="12" hidden="1" customHeight="1">
      <c r="A62" s="156" t="s">
        <v>474</v>
      </c>
      <c r="B62" s="156" t="s">
        <v>22403</v>
      </c>
      <c r="C62" s="157" t="s">
        <v>22404</v>
      </c>
      <c r="D62" s="165" t="s">
        <v>22405</v>
      </c>
      <c r="E62" s="157" t="s">
        <v>28703</v>
      </c>
      <c r="F62" s="157" t="s">
        <v>476</v>
      </c>
      <c r="G62" s="157" t="s">
        <v>469</v>
      </c>
      <c r="H62" s="158" t="s">
        <v>140</v>
      </c>
      <c r="I62" s="159"/>
      <c r="K62" s="156">
        <v>0</v>
      </c>
      <c r="L62" s="156">
        <v>10068</v>
      </c>
      <c r="Q62" s="148"/>
      <c r="R62" s="148"/>
    </row>
    <row r="63" spans="1:18" ht="12" hidden="1" customHeight="1">
      <c r="A63" s="156" t="s">
        <v>474</v>
      </c>
      <c r="B63" s="156" t="s">
        <v>792</v>
      </c>
      <c r="C63" s="157" t="s">
        <v>793</v>
      </c>
      <c r="D63" s="165" t="s">
        <v>794</v>
      </c>
      <c r="E63" s="157" t="s">
        <v>259</v>
      </c>
      <c r="F63" s="157" t="s">
        <v>398</v>
      </c>
      <c r="G63" s="157" t="s">
        <v>469</v>
      </c>
      <c r="H63" s="158" t="s">
        <v>140</v>
      </c>
      <c r="I63" s="159"/>
      <c r="K63" s="156">
        <v>0</v>
      </c>
      <c r="L63" s="156">
        <v>10069</v>
      </c>
      <c r="Q63" s="148"/>
      <c r="R63" s="148"/>
    </row>
    <row r="64" spans="1:18" ht="12" hidden="1" customHeight="1">
      <c r="A64" s="156" t="s">
        <v>468</v>
      </c>
      <c r="B64" s="156" t="s">
        <v>27732</v>
      </c>
      <c r="C64" s="157" t="s">
        <v>27733</v>
      </c>
      <c r="D64" s="165" t="s">
        <v>27734</v>
      </c>
      <c r="E64" s="157" t="s">
        <v>15082</v>
      </c>
      <c r="F64" s="157" t="s">
        <v>398</v>
      </c>
      <c r="G64" s="157" t="s">
        <v>469</v>
      </c>
      <c r="H64" s="158" t="s">
        <v>140</v>
      </c>
      <c r="I64" s="159"/>
      <c r="K64" s="156">
        <v>0</v>
      </c>
      <c r="L64" s="156">
        <v>10070</v>
      </c>
      <c r="Q64" s="148"/>
      <c r="R64" s="148"/>
    </row>
    <row r="65" spans="1:18" ht="12" hidden="1" customHeight="1">
      <c r="A65" s="156" t="s">
        <v>480</v>
      </c>
      <c r="B65" s="156" t="s">
        <v>501</v>
      </c>
      <c r="C65" s="157" t="s">
        <v>16288</v>
      </c>
      <c r="D65" s="165" t="s">
        <v>16289</v>
      </c>
      <c r="E65" s="157" t="s">
        <v>27735</v>
      </c>
      <c r="F65" s="157" t="s">
        <v>398</v>
      </c>
      <c r="G65" s="157" t="s">
        <v>469</v>
      </c>
      <c r="H65" s="158" t="s">
        <v>140</v>
      </c>
      <c r="I65" s="159"/>
      <c r="K65" s="156">
        <v>0</v>
      </c>
      <c r="L65" s="156">
        <v>10071</v>
      </c>
      <c r="Q65" s="148"/>
      <c r="R65" s="148"/>
    </row>
    <row r="66" spans="1:18" ht="12" hidden="1" customHeight="1">
      <c r="A66" s="156" t="s">
        <v>468</v>
      </c>
      <c r="B66" s="156" t="s">
        <v>501</v>
      </c>
      <c r="C66" s="157" t="s">
        <v>795</v>
      </c>
      <c r="D66" s="165" t="s">
        <v>796</v>
      </c>
      <c r="E66" s="157" t="s">
        <v>28704</v>
      </c>
      <c r="F66" s="157" t="s">
        <v>502</v>
      </c>
      <c r="G66" s="157" t="s">
        <v>469</v>
      </c>
      <c r="H66" s="158" t="s">
        <v>140</v>
      </c>
      <c r="I66" s="159"/>
      <c r="K66" s="156">
        <v>0</v>
      </c>
      <c r="L66" s="156">
        <v>10072</v>
      </c>
      <c r="Q66" s="148"/>
      <c r="R66" s="148"/>
    </row>
    <row r="67" spans="1:18" ht="12" hidden="1" customHeight="1">
      <c r="A67" s="156" t="s">
        <v>468</v>
      </c>
      <c r="B67" s="156" t="s">
        <v>501</v>
      </c>
      <c r="C67" s="157" t="s">
        <v>15084</v>
      </c>
      <c r="D67" s="165" t="s">
        <v>15085</v>
      </c>
      <c r="E67" s="157" t="s">
        <v>240</v>
      </c>
      <c r="F67" s="157" t="s">
        <v>475</v>
      </c>
      <c r="G67" s="157" t="s">
        <v>469</v>
      </c>
      <c r="H67" s="158" t="s">
        <v>140</v>
      </c>
      <c r="I67" s="159"/>
      <c r="K67" s="156">
        <v>0</v>
      </c>
      <c r="L67" s="156">
        <v>10073</v>
      </c>
      <c r="Q67" s="148"/>
      <c r="R67" s="148"/>
    </row>
    <row r="68" spans="1:18" ht="12" hidden="1" customHeight="1">
      <c r="A68" s="156" t="s">
        <v>468</v>
      </c>
      <c r="B68" s="156" t="s">
        <v>501</v>
      </c>
      <c r="C68" s="157" t="s">
        <v>16355</v>
      </c>
      <c r="D68" s="165" t="s">
        <v>16356</v>
      </c>
      <c r="E68" s="157" t="s">
        <v>240</v>
      </c>
      <c r="F68" s="157" t="s">
        <v>475</v>
      </c>
      <c r="G68" s="157" t="s">
        <v>469</v>
      </c>
      <c r="H68" s="158" t="s">
        <v>140</v>
      </c>
      <c r="I68" s="159"/>
      <c r="K68" s="156">
        <v>0</v>
      </c>
      <c r="L68" s="156">
        <v>10074</v>
      </c>
      <c r="Q68" s="148"/>
      <c r="R68" s="148"/>
    </row>
    <row r="69" spans="1:18" ht="12" customHeight="1">
      <c r="A69" s="156" t="s">
        <v>468</v>
      </c>
      <c r="B69" s="156" t="s">
        <v>503</v>
      </c>
      <c r="C69" s="157" t="s">
        <v>27736</v>
      </c>
      <c r="D69" s="165" t="s">
        <v>27737</v>
      </c>
      <c r="E69" s="157" t="s">
        <v>22402</v>
      </c>
      <c r="F69" s="157" t="s">
        <v>490</v>
      </c>
      <c r="G69" s="162" t="s">
        <v>469</v>
      </c>
      <c r="H69" s="158" t="s">
        <v>335</v>
      </c>
      <c r="I69" s="159"/>
      <c r="K69" s="156">
        <v>0</v>
      </c>
      <c r="L69" s="156">
        <v>10075</v>
      </c>
      <c r="Q69" s="148"/>
      <c r="R69" s="148"/>
    </row>
    <row r="70" spans="1:18" ht="12" hidden="1" customHeight="1">
      <c r="A70" s="156" t="s">
        <v>474</v>
      </c>
      <c r="B70" s="156" t="s">
        <v>503</v>
      </c>
      <c r="C70" s="157" t="s">
        <v>16290</v>
      </c>
      <c r="D70" s="165" t="s">
        <v>16291</v>
      </c>
      <c r="E70" s="157" t="s">
        <v>392</v>
      </c>
      <c r="F70" s="157" t="s">
        <v>490</v>
      </c>
      <c r="G70" s="162" t="s">
        <v>469</v>
      </c>
      <c r="H70" s="158" t="s">
        <v>140</v>
      </c>
      <c r="I70" s="159"/>
      <c r="K70" s="156">
        <v>0</v>
      </c>
      <c r="L70" s="156">
        <v>10076</v>
      </c>
      <c r="Q70" s="148"/>
      <c r="R70" s="148"/>
    </row>
    <row r="71" spans="1:18" ht="12" hidden="1" customHeight="1">
      <c r="A71" s="156" t="s">
        <v>474</v>
      </c>
      <c r="B71" s="156" t="s">
        <v>503</v>
      </c>
      <c r="C71" s="157" t="s">
        <v>16328</v>
      </c>
      <c r="D71" s="165" t="s">
        <v>21522</v>
      </c>
      <c r="E71" s="157" t="s">
        <v>898</v>
      </c>
      <c r="F71" s="157" t="s">
        <v>398</v>
      </c>
      <c r="G71" s="157" t="s">
        <v>469</v>
      </c>
      <c r="H71" s="158" t="s">
        <v>140</v>
      </c>
      <c r="I71" s="159"/>
      <c r="K71" s="156">
        <v>0</v>
      </c>
      <c r="L71" s="156">
        <v>10077</v>
      </c>
      <c r="Q71" s="148"/>
      <c r="R71" s="148"/>
    </row>
    <row r="72" spans="1:18" ht="12" hidden="1" customHeight="1">
      <c r="A72" s="156" t="s">
        <v>474</v>
      </c>
      <c r="B72" s="156" t="s">
        <v>28277</v>
      </c>
      <c r="C72" s="157" t="s">
        <v>28278</v>
      </c>
      <c r="D72" s="165" t="s">
        <v>28279</v>
      </c>
      <c r="E72" s="157" t="s">
        <v>28705</v>
      </c>
      <c r="F72" s="157" t="s">
        <v>475</v>
      </c>
      <c r="G72" s="157" t="s">
        <v>469</v>
      </c>
      <c r="H72" s="158" t="s">
        <v>140</v>
      </c>
      <c r="I72" s="159"/>
      <c r="K72" s="156">
        <v>0</v>
      </c>
      <c r="L72" s="156">
        <v>10078</v>
      </c>
      <c r="Q72" s="148"/>
      <c r="R72" s="148"/>
    </row>
    <row r="73" spans="1:18" ht="12" hidden="1" customHeight="1">
      <c r="A73" s="156" t="s">
        <v>468</v>
      </c>
      <c r="B73" s="156" t="s">
        <v>4136</v>
      </c>
      <c r="C73" s="157" t="s">
        <v>4137</v>
      </c>
      <c r="D73" s="165" t="s">
        <v>4138</v>
      </c>
      <c r="E73" s="157" t="s">
        <v>4139</v>
      </c>
      <c r="F73" s="157" t="s">
        <v>398</v>
      </c>
      <c r="G73" s="157" t="s">
        <v>469</v>
      </c>
      <c r="H73" s="158" t="s">
        <v>140</v>
      </c>
      <c r="I73" s="159"/>
      <c r="K73" s="156">
        <v>0</v>
      </c>
      <c r="L73" s="156">
        <v>10079</v>
      </c>
      <c r="Q73" s="148"/>
      <c r="R73" s="148"/>
    </row>
    <row r="74" spans="1:18" ht="12" hidden="1" customHeight="1">
      <c r="A74" s="156" t="s">
        <v>468</v>
      </c>
      <c r="B74" s="156" t="s">
        <v>797</v>
      </c>
      <c r="C74" s="157" t="s">
        <v>15086</v>
      </c>
      <c r="D74" s="165" t="s">
        <v>15087</v>
      </c>
      <c r="E74" s="157" t="s">
        <v>588</v>
      </c>
      <c r="F74" s="157" t="s">
        <v>490</v>
      </c>
      <c r="G74" s="162" t="s">
        <v>469</v>
      </c>
      <c r="H74" s="158" t="s">
        <v>140</v>
      </c>
      <c r="I74" s="159"/>
      <c r="K74" s="156">
        <v>0</v>
      </c>
      <c r="L74" s="156">
        <v>10080</v>
      </c>
      <c r="Q74" s="148"/>
      <c r="R74" s="148"/>
    </row>
    <row r="75" spans="1:18" ht="12" customHeight="1">
      <c r="A75" s="156" t="s">
        <v>477</v>
      </c>
      <c r="B75" s="156" t="s">
        <v>797</v>
      </c>
      <c r="C75" s="157" t="s">
        <v>27738</v>
      </c>
      <c r="D75" s="165" t="s">
        <v>27739</v>
      </c>
      <c r="E75" s="157" t="s">
        <v>28706</v>
      </c>
      <c r="F75" s="157" t="s">
        <v>490</v>
      </c>
      <c r="G75" s="157" t="s">
        <v>469</v>
      </c>
      <c r="H75" s="158" t="s">
        <v>335</v>
      </c>
      <c r="I75" s="159"/>
      <c r="K75" s="156">
        <v>0</v>
      </c>
      <c r="L75" s="156">
        <v>10081</v>
      </c>
      <c r="Q75" s="148"/>
      <c r="R75" s="148"/>
    </row>
    <row r="76" spans="1:18" ht="12" hidden="1" customHeight="1">
      <c r="A76" s="156" t="s">
        <v>468</v>
      </c>
      <c r="B76" s="156" t="s">
        <v>506</v>
      </c>
      <c r="C76" s="157" t="s">
        <v>505</v>
      </c>
      <c r="D76" s="165" t="s">
        <v>391</v>
      </c>
      <c r="E76" s="157" t="s">
        <v>899</v>
      </c>
      <c r="F76" s="157" t="s">
        <v>398</v>
      </c>
      <c r="G76" s="157" t="s">
        <v>469</v>
      </c>
      <c r="H76" s="158" t="s">
        <v>140</v>
      </c>
      <c r="I76" s="159"/>
      <c r="K76" s="156">
        <v>0</v>
      </c>
      <c r="L76" s="156">
        <v>10082</v>
      </c>
      <c r="Q76" s="148"/>
      <c r="R76" s="148"/>
    </row>
    <row r="77" spans="1:18" ht="12" customHeight="1">
      <c r="A77" s="156" t="s">
        <v>474</v>
      </c>
      <c r="B77" s="156" t="s">
        <v>589</v>
      </c>
      <c r="C77" s="157" t="s">
        <v>5</v>
      </c>
      <c r="D77" s="165" t="s">
        <v>590</v>
      </c>
      <c r="E77" s="157" t="s">
        <v>392</v>
      </c>
      <c r="F77" s="157" t="s">
        <v>490</v>
      </c>
      <c r="G77" s="157" t="s">
        <v>469</v>
      </c>
      <c r="H77" s="158" t="s">
        <v>335</v>
      </c>
      <c r="I77" s="159"/>
      <c r="K77" s="156">
        <v>0</v>
      </c>
      <c r="L77" s="156">
        <v>10083</v>
      </c>
      <c r="Q77" s="148"/>
      <c r="R77" s="148"/>
    </row>
    <row r="78" spans="1:18" ht="12" hidden="1" customHeight="1">
      <c r="A78" s="156" t="s">
        <v>474</v>
      </c>
      <c r="B78" s="156" t="s">
        <v>21523</v>
      </c>
      <c r="C78" s="157" t="s">
        <v>21524</v>
      </c>
      <c r="D78" s="165" t="s">
        <v>21525</v>
      </c>
      <c r="E78" s="157" t="s">
        <v>21526</v>
      </c>
      <c r="F78" s="157" t="s">
        <v>398</v>
      </c>
      <c r="G78" s="157" t="s">
        <v>469</v>
      </c>
      <c r="H78" s="158" t="s">
        <v>140</v>
      </c>
      <c r="I78" s="159"/>
      <c r="K78" s="156">
        <v>0</v>
      </c>
      <c r="L78" s="156">
        <v>10084</v>
      </c>
      <c r="Q78" s="148"/>
      <c r="R78" s="148"/>
    </row>
    <row r="79" spans="1:18" ht="12" hidden="1" customHeight="1">
      <c r="A79" s="156" t="s">
        <v>468</v>
      </c>
      <c r="B79" s="156" t="s">
        <v>28280</v>
      </c>
      <c r="C79" s="157" t="s">
        <v>28281</v>
      </c>
      <c r="D79" s="165" t="s">
        <v>28282</v>
      </c>
      <c r="E79" s="157" t="s">
        <v>28283</v>
      </c>
      <c r="F79" s="157" t="s">
        <v>398</v>
      </c>
      <c r="G79" s="157" t="s">
        <v>469</v>
      </c>
      <c r="H79" s="158" t="s">
        <v>140</v>
      </c>
      <c r="I79" s="159"/>
      <c r="K79" s="156">
        <v>0</v>
      </c>
      <c r="L79" s="156">
        <v>10085</v>
      </c>
      <c r="Q79" s="148"/>
      <c r="R79" s="148"/>
    </row>
    <row r="80" spans="1:18" ht="12" customHeight="1">
      <c r="A80" s="156" t="s">
        <v>468</v>
      </c>
      <c r="B80" s="156" t="s">
        <v>21527</v>
      </c>
      <c r="C80" s="157" t="s">
        <v>21528</v>
      </c>
      <c r="D80" s="165" t="s">
        <v>21529</v>
      </c>
      <c r="E80" s="157" t="s">
        <v>21530</v>
      </c>
      <c r="F80" s="157" t="s">
        <v>398</v>
      </c>
      <c r="G80" s="157" t="s">
        <v>469</v>
      </c>
      <c r="H80" s="158" t="s">
        <v>335</v>
      </c>
      <c r="I80" s="159"/>
      <c r="K80" s="156">
        <v>0</v>
      </c>
      <c r="L80" s="156">
        <v>10086</v>
      </c>
      <c r="Q80" s="148"/>
      <c r="R80" s="148"/>
    </row>
    <row r="81" spans="1:18" ht="12" hidden="1" customHeight="1">
      <c r="A81" s="156" t="s">
        <v>468</v>
      </c>
      <c r="B81" s="156" t="s">
        <v>27740</v>
      </c>
      <c r="C81" s="157" t="s">
        <v>27741</v>
      </c>
      <c r="D81" s="165" t="s">
        <v>27742</v>
      </c>
      <c r="E81" s="157" t="s">
        <v>392</v>
      </c>
      <c r="F81" s="157" t="s">
        <v>490</v>
      </c>
      <c r="G81" s="157" t="s">
        <v>469</v>
      </c>
      <c r="H81" s="158" t="s">
        <v>140</v>
      </c>
      <c r="I81" s="159"/>
      <c r="K81" s="156">
        <v>0</v>
      </c>
      <c r="L81" s="156">
        <v>10087</v>
      </c>
      <c r="Q81" s="148"/>
      <c r="R81" s="148"/>
    </row>
    <row r="82" spans="1:18" ht="12" hidden="1" customHeight="1">
      <c r="A82" s="156" t="s">
        <v>468</v>
      </c>
      <c r="B82" s="156" t="s">
        <v>27743</v>
      </c>
      <c r="C82" s="157" t="s">
        <v>27744</v>
      </c>
      <c r="D82" s="165" t="s">
        <v>27745</v>
      </c>
      <c r="E82" s="157" t="s">
        <v>14817</v>
      </c>
      <c r="F82" s="157" t="s">
        <v>398</v>
      </c>
      <c r="G82" s="157" t="s">
        <v>469</v>
      </c>
      <c r="H82" s="158" t="s">
        <v>140</v>
      </c>
      <c r="I82" s="159"/>
      <c r="K82" s="156">
        <v>0</v>
      </c>
      <c r="L82" s="156">
        <v>10088</v>
      </c>
      <c r="Q82" s="148"/>
      <c r="R82" s="148"/>
    </row>
    <row r="83" spans="1:18" ht="12" hidden="1" customHeight="1">
      <c r="A83" s="156" t="s">
        <v>468</v>
      </c>
      <c r="B83" s="156" t="s">
        <v>17297</v>
      </c>
      <c r="C83" s="157" t="s">
        <v>17298</v>
      </c>
      <c r="D83" s="165" t="s">
        <v>17299</v>
      </c>
      <c r="E83" s="157" t="s">
        <v>337</v>
      </c>
      <c r="F83" s="157" t="s">
        <v>472</v>
      </c>
      <c r="G83" s="157" t="s">
        <v>469</v>
      </c>
      <c r="H83" s="158" t="s">
        <v>140</v>
      </c>
      <c r="I83" s="159"/>
      <c r="K83" s="156">
        <v>0</v>
      </c>
      <c r="L83" s="156">
        <v>10089</v>
      </c>
      <c r="Q83" s="148"/>
      <c r="R83" s="148"/>
    </row>
    <row r="84" spans="1:18" ht="12" hidden="1" customHeight="1">
      <c r="A84" s="156" t="s">
        <v>474</v>
      </c>
      <c r="B84" s="156" t="s">
        <v>16292</v>
      </c>
      <c r="C84" s="157" t="s">
        <v>27746</v>
      </c>
      <c r="D84" s="165" t="s">
        <v>16293</v>
      </c>
      <c r="E84" s="157" t="s">
        <v>28707</v>
      </c>
      <c r="F84" s="157" t="s">
        <v>398</v>
      </c>
      <c r="G84" s="157" t="s">
        <v>469</v>
      </c>
      <c r="H84" s="158" t="s">
        <v>140</v>
      </c>
      <c r="I84" s="159"/>
      <c r="K84" s="156">
        <v>0</v>
      </c>
      <c r="L84" s="156">
        <v>10090</v>
      </c>
      <c r="Q84" s="148"/>
      <c r="R84" s="148"/>
    </row>
    <row r="85" spans="1:18" ht="12" hidden="1" customHeight="1">
      <c r="A85" s="156" t="s">
        <v>468</v>
      </c>
      <c r="B85" s="156" t="s">
        <v>27747</v>
      </c>
      <c r="C85" s="157" t="s">
        <v>27748</v>
      </c>
      <c r="D85" s="165" t="s">
        <v>27749</v>
      </c>
      <c r="E85" s="157" t="s">
        <v>28708</v>
      </c>
      <c r="F85" s="157" t="s">
        <v>398</v>
      </c>
      <c r="G85" s="157" t="s">
        <v>469</v>
      </c>
      <c r="H85" s="158" t="s">
        <v>140</v>
      </c>
      <c r="I85" s="159"/>
      <c r="K85" s="156">
        <v>0</v>
      </c>
      <c r="L85" s="156">
        <v>10091</v>
      </c>
      <c r="Q85" s="148"/>
      <c r="R85" s="148"/>
    </row>
    <row r="86" spans="1:18" ht="12" hidden="1" customHeight="1">
      <c r="A86" s="156" t="s">
        <v>468</v>
      </c>
      <c r="B86" s="156" t="s">
        <v>508</v>
      </c>
      <c r="C86" s="157" t="s">
        <v>507</v>
      </c>
      <c r="D86" s="165" t="s">
        <v>393</v>
      </c>
      <c r="E86" s="157" t="s">
        <v>376</v>
      </c>
      <c r="F86" s="157" t="s">
        <v>473</v>
      </c>
      <c r="G86" s="157" t="s">
        <v>469</v>
      </c>
      <c r="H86" s="158" t="s">
        <v>140</v>
      </c>
      <c r="I86" s="159"/>
      <c r="K86" s="156">
        <v>0</v>
      </c>
      <c r="L86" s="156">
        <v>10092</v>
      </c>
      <c r="Q86" s="148"/>
      <c r="R86" s="148"/>
    </row>
    <row r="87" spans="1:18" ht="12" hidden="1" customHeight="1">
      <c r="A87" s="156" t="s">
        <v>468</v>
      </c>
      <c r="B87" s="156" t="s">
        <v>4140</v>
      </c>
      <c r="C87" s="157" t="s">
        <v>4141</v>
      </c>
      <c r="D87" s="165" t="s">
        <v>4142</v>
      </c>
      <c r="E87" s="157" t="s">
        <v>28709</v>
      </c>
      <c r="F87" s="157" t="s">
        <v>398</v>
      </c>
      <c r="G87" s="157" t="s">
        <v>469</v>
      </c>
      <c r="H87" s="158" t="s">
        <v>140</v>
      </c>
      <c r="I87" s="159"/>
      <c r="K87" s="156">
        <v>0</v>
      </c>
      <c r="L87" s="156">
        <v>10093</v>
      </c>
      <c r="Q87" s="148"/>
      <c r="R87" s="148"/>
    </row>
    <row r="88" spans="1:18" ht="12" hidden="1" customHeight="1">
      <c r="A88" s="156" t="s">
        <v>468</v>
      </c>
      <c r="B88" s="156" t="s">
        <v>696</v>
      </c>
      <c r="C88" s="157" t="s">
        <v>697</v>
      </c>
      <c r="D88" s="165" t="s">
        <v>698</v>
      </c>
      <c r="E88" s="157" t="s">
        <v>404</v>
      </c>
      <c r="F88" s="157" t="s">
        <v>398</v>
      </c>
      <c r="G88" s="157" t="s">
        <v>469</v>
      </c>
      <c r="H88" s="158" t="s">
        <v>140</v>
      </c>
      <c r="I88" s="159"/>
      <c r="K88" s="156">
        <v>0</v>
      </c>
      <c r="L88" s="156">
        <v>10094</v>
      </c>
      <c r="Q88" s="148"/>
      <c r="R88" s="148"/>
    </row>
    <row r="89" spans="1:18" ht="12" hidden="1" customHeight="1">
      <c r="A89" s="156" t="s">
        <v>468</v>
      </c>
      <c r="B89" s="156" t="s">
        <v>510</v>
      </c>
      <c r="C89" s="157" t="s">
        <v>509</v>
      </c>
      <c r="D89" s="165" t="s">
        <v>394</v>
      </c>
      <c r="E89" s="157" t="s">
        <v>322</v>
      </c>
      <c r="F89" s="157" t="s">
        <v>398</v>
      </c>
      <c r="G89" s="157" t="s">
        <v>469</v>
      </c>
      <c r="H89" s="158" t="s">
        <v>140</v>
      </c>
      <c r="I89" s="159"/>
      <c r="K89" s="156">
        <v>0</v>
      </c>
      <c r="L89" s="156">
        <v>10095</v>
      </c>
      <c r="Q89" s="148"/>
      <c r="R89" s="148"/>
    </row>
    <row r="90" spans="1:18" ht="12" hidden="1" customHeight="1">
      <c r="A90" s="156" t="s">
        <v>468</v>
      </c>
      <c r="B90" s="156" t="s">
        <v>511</v>
      </c>
      <c r="C90" s="157" t="s">
        <v>4485</v>
      </c>
      <c r="D90" s="165" t="s">
        <v>5244</v>
      </c>
      <c r="E90" s="157" t="s">
        <v>381</v>
      </c>
      <c r="F90" s="157" t="s">
        <v>398</v>
      </c>
      <c r="G90" s="157" t="s">
        <v>469</v>
      </c>
      <c r="H90" s="158" t="s">
        <v>140</v>
      </c>
      <c r="I90" s="159"/>
      <c r="K90" s="156">
        <v>0</v>
      </c>
      <c r="L90" s="156">
        <v>10096</v>
      </c>
      <c r="Q90" s="148"/>
      <c r="R90" s="148"/>
    </row>
    <row r="91" spans="1:18" ht="12" hidden="1" customHeight="1">
      <c r="A91" s="156" t="s">
        <v>468</v>
      </c>
      <c r="B91" s="156" t="s">
        <v>27750</v>
      </c>
      <c r="C91" s="157" t="s">
        <v>27751</v>
      </c>
      <c r="D91" s="165" t="s">
        <v>27752</v>
      </c>
      <c r="E91" s="157" t="s">
        <v>400</v>
      </c>
      <c r="F91" s="157" t="s">
        <v>398</v>
      </c>
      <c r="G91" s="157" t="s">
        <v>469</v>
      </c>
      <c r="H91" s="158" t="s">
        <v>140</v>
      </c>
      <c r="I91" s="159"/>
      <c r="K91" s="156">
        <v>0</v>
      </c>
      <c r="L91" s="156">
        <v>10097</v>
      </c>
      <c r="Q91" s="148"/>
      <c r="R91" s="148"/>
    </row>
    <row r="92" spans="1:18" ht="12" hidden="1" customHeight="1">
      <c r="A92" s="156" t="s">
        <v>474</v>
      </c>
      <c r="B92" s="156" t="s">
        <v>27753</v>
      </c>
      <c r="C92" s="157" t="s">
        <v>27754</v>
      </c>
      <c r="D92" s="165" t="s">
        <v>27755</v>
      </c>
      <c r="E92" s="157" t="s">
        <v>27756</v>
      </c>
      <c r="F92" s="157" t="s">
        <v>398</v>
      </c>
      <c r="G92" s="157" t="s">
        <v>469</v>
      </c>
      <c r="H92" s="158" t="s">
        <v>140</v>
      </c>
      <c r="I92" s="159"/>
      <c r="K92" s="156">
        <v>0</v>
      </c>
      <c r="L92" s="156">
        <v>10098</v>
      </c>
      <c r="Q92" s="148"/>
      <c r="R92" s="148"/>
    </row>
    <row r="93" spans="1:18" ht="12" hidden="1" customHeight="1">
      <c r="A93" s="156" t="s">
        <v>468</v>
      </c>
      <c r="B93" s="156" t="s">
        <v>798</v>
      </c>
      <c r="C93" s="157" t="s">
        <v>799</v>
      </c>
      <c r="D93" s="165" t="s">
        <v>800</v>
      </c>
      <c r="E93" s="157" t="s">
        <v>801</v>
      </c>
      <c r="F93" s="157" t="s">
        <v>398</v>
      </c>
      <c r="G93" s="157" t="s">
        <v>469</v>
      </c>
      <c r="H93" s="158" t="s">
        <v>140</v>
      </c>
      <c r="I93" s="159"/>
      <c r="K93" s="156">
        <v>0</v>
      </c>
      <c r="L93" s="156">
        <v>10099</v>
      </c>
      <c r="Q93" s="148"/>
      <c r="R93" s="148"/>
    </row>
    <row r="94" spans="1:18" ht="12" hidden="1" customHeight="1">
      <c r="A94" s="156" t="s">
        <v>468</v>
      </c>
      <c r="B94" s="156" t="s">
        <v>513</v>
      </c>
      <c r="C94" s="157" t="s">
        <v>512</v>
      </c>
      <c r="D94" s="165" t="s">
        <v>553</v>
      </c>
      <c r="E94" s="157" t="s">
        <v>28710</v>
      </c>
      <c r="F94" s="157" t="s">
        <v>473</v>
      </c>
      <c r="G94" s="157" t="s">
        <v>469</v>
      </c>
      <c r="H94" s="158" t="s">
        <v>140</v>
      </c>
      <c r="I94" s="159"/>
      <c r="K94" s="156">
        <v>0</v>
      </c>
      <c r="L94" s="156">
        <v>10100</v>
      </c>
      <c r="Q94" s="148"/>
      <c r="R94" s="148"/>
    </row>
    <row r="95" spans="1:18" ht="12" hidden="1" customHeight="1">
      <c r="A95" s="156" t="s">
        <v>468</v>
      </c>
      <c r="B95" s="156" t="s">
        <v>514</v>
      </c>
      <c r="C95" s="157" t="s">
        <v>12</v>
      </c>
      <c r="D95" s="165" t="s">
        <v>395</v>
      </c>
      <c r="E95" s="157" t="s">
        <v>273</v>
      </c>
      <c r="F95" s="157" t="s">
        <v>398</v>
      </c>
      <c r="G95" s="157" t="s">
        <v>469</v>
      </c>
      <c r="H95" s="158" t="s">
        <v>140</v>
      </c>
      <c r="I95" s="159"/>
      <c r="K95" s="156">
        <v>0</v>
      </c>
      <c r="L95" s="156">
        <v>10101</v>
      </c>
      <c r="Q95" s="148"/>
      <c r="R95" s="148"/>
    </row>
    <row r="96" spans="1:18" ht="12" hidden="1" customHeight="1">
      <c r="A96" s="156" t="s">
        <v>468</v>
      </c>
      <c r="B96" s="156" t="s">
        <v>16295</v>
      </c>
      <c r="C96" s="157" t="s">
        <v>16296</v>
      </c>
      <c r="D96" s="165" t="s">
        <v>16297</v>
      </c>
      <c r="E96" s="157" t="s">
        <v>28711</v>
      </c>
      <c r="F96" s="157" t="s">
        <v>475</v>
      </c>
      <c r="G96" s="157" t="s">
        <v>469</v>
      </c>
      <c r="H96" s="158" t="s">
        <v>140</v>
      </c>
      <c r="I96" s="159"/>
      <c r="K96" s="156">
        <v>0</v>
      </c>
      <c r="L96" s="156">
        <v>10102</v>
      </c>
      <c r="Q96" s="148"/>
      <c r="R96" s="148"/>
    </row>
    <row r="97" spans="1:18" ht="12" hidden="1" customHeight="1">
      <c r="A97" s="156" t="s">
        <v>468</v>
      </c>
      <c r="B97" s="156" t="s">
        <v>516</v>
      </c>
      <c r="C97" s="157" t="s">
        <v>515</v>
      </c>
      <c r="D97" s="165" t="s">
        <v>396</v>
      </c>
      <c r="E97" s="157" t="s">
        <v>28712</v>
      </c>
      <c r="F97" s="157" t="s">
        <v>490</v>
      </c>
      <c r="G97" s="157" t="s">
        <v>469</v>
      </c>
      <c r="H97" s="158" t="s">
        <v>140</v>
      </c>
      <c r="I97" s="159"/>
      <c r="K97" s="156">
        <v>0</v>
      </c>
      <c r="L97" s="156">
        <v>10103</v>
      </c>
      <c r="Q97" s="148"/>
      <c r="R97" s="148"/>
    </row>
    <row r="98" spans="1:18" ht="12" hidden="1" customHeight="1">
      <c r="A98" s="156" t="s">
        <v>468</v>
      </c>
      <c r="B98" s="156" t="s">
        <v>22406</v>
      </c>
      <c r="C98" s="157" t="s">
        <v>22407</v>
      </c>
      <c r="D98" s="165" t="s">
        <v>22408</v>
      </c>
      <c r="E98" s="157" t="s">
        <v>27726</v>
      </c>
      <c r="F98" s="157" t="s">
        <v>502</v>
      </c>
      <c r="G98" s="157" t="s">
        <v>469</v>
      </c>
      <c r="H98" s="158" t="s">
        <v>140</v>
      </c>
      <c r="I98" s="159"/>
      <c r="K98" s="156">
        <v>0</v>
      </c>
      <c r="L98" s="156">
        <v>10104</v>
      </c>
      <c r="Q98" s="148"/>
      <c r="R98" s="148"/>
    </row>
    <row r="99" spans="1:18" ht="12" customHeight="1">
      <c r="A99" s="156" t="s">
        <v>474</v>
      </c>
      <c r="B99" s="156" t="s">
        <v>16298</v>
      </c>
      <c r="C99" s="157" t="s">
        <v>16299</v>
      </c>
      <c r="D99" s="165" t="s">
        <v>16300</v>
      </c>
      <c r="E99" s="157" t="s">
        <v>28713</v>
      </c>
      <c r="F99" s="157" t="s">
        <v>398</v>
      </c>
      <c r="G99" s="162" t="s">
        <v>469</v>
      </c>
      <c r="H99" s="158" t="s">
        <v>335</v>
      </c>
      <c r="I99" s="159"/>
      <c r="K99" s="156">
        <v>0</v>
      </c>
      <c r="L99" s="156">
        <v>10105</v>
      </c>
      <c r="Q99" s="148"/>
      <c r="R99" s="148"/>
    </row>
    <row r="100" spans="1:18" ht="12" hidden="1" customHeight="1">
      <c r="A100" s="156" t="s">
        <v>468</v>
      </c>
      <c r="B100" s="156" t="s">
        <v>518</v>
      </c>
      <c r="C100" s="157" t="s">
        <v>517</v>
      </c>
      <c r="D100" s="165" t="s">
        <v>397</v>
      </c>
      <c r="E100" s="157" t="s">
        <v>398</v>
      </c>
      <c r="F100" s="157" t="s">
        <v>398</v>
      </c>
      <c r="G100" s="157" t="s">
        <v>495</v>
      </c>
      <c r="H100" s="158" t="s">
        <v>140</v>
      </c>
      <c r="I100" s="159"/>
      <c r="K100" s="156">
        <v>0</v>
      </c>
      <c r="L100" s="156">
        <v>10106</v>
      </c>
      <c r="Q100" s="148"/>
      <c r="R100" s="148"/>
    </row>
    <row r="101" spans="1:18" ht="12" hidden="1" customHeight="1">
      <c r="A101" s="156" t="s">
        <v>468</v>
      </c>
      <c r="B101" s="156" t="s">
        <v>520</v>
      </c>
      <c r="C101" s="157" t="s">
        <v>519</v>
      </c>
      <c r="D101" s="165" t="s">
        <v>399</v>
      </c>
      <c r="E101" s="157" t="s">
        <v>7994</v>
      </c>
      <c r="F101" s="157" t="s">
        <v>398</v>
      </c>
      <c r="G101" s="157" t="s">
        <v>469</v>
      </c>
      <c r="H101" s="158" t="s">
        <v>140</v>
      </c>
      <c r="I101" s="159"/>
      <c r="K101" s="156">
        <v>0</v>
      </c>
      <c r="L101" s="156">
        <v>10107</v>
      </c>
      <c r="Q101" s="148"/>
      <c r="R101" s="148"/>
    </row>
    <row r="102" spans="1:18" ht="12" hidden="1" customHeight="1">
      <c r="A102" s="156" t="s">
        <v>480</v>
      </c>
      <c r="B102" s="156" t="s">
        <v>15088</v>
      </c>
      <c r="C102" s="157" t="s">
        <v>15089</v>
      </c>
      <c r="D102" s="165" t="s">
        <v>15090</v>
      </c>
      <c r="E102" s="157" t="s">
        <v>400</v>
      </c>
      <c r="F102" s="157" t="s">
        <v>398</v>
      </c>
      <c r="G102" s="157" t="s">
        <v>469</v>
      </c>
      <c r="H102" s="158" t="s">
        <v>140</v>
      </c>
      <c r="I102" s="159"/>
      <c r="K102" s="156">
        <v>0</v>
      </c>
      <c r="L102" s="156">
        <v>10108</v>
      </c>
      <c r="Q102" s="148"/>
      <c r="R102" s="148"/>
    </row>
    <row r="103" spans="1:18" ht="12" hidden="1" customHeight="1">
      <c r="A103" s="156" t="s">
        <v>474</v>
      </c>
      <c r="B103" s="156" t="s">
        <v>16301</v>
      </c>
      <c r="C103" s="157" t="s">
        <v>16302</v>
      </c>
      <c r="D103" s="165" t="s">
        <v>16303</v>
      </c>
      <c r="E103" s="157" t="s">
        <v>28714</v>
      </c>
      <c r="F103" s="157" t="s">
        <v>398</v>
      </c>
      <c r="G103" s="157" t="s">
        <v>469</v>
      </c>
      <c r="H103" s="158" t="s">
        <v>140</v>
      </c>
      <c r="I103" s="159"/>
      <c r="K103" s="156">
        <v>0</v>
      </c>
      <c r="L103" s="156">
        <v>10109</v>
      </c>
      <c r="Q103" s="148"/>
      <c r="R103" s="148"/>
    </row>
    <row r="104" spans="1:18" ht="12" hidden="1" customHeight="1">
      <c r="A104" s="156" t="s">
        <v>468</v>
      </c>
      <c r="B104" s="156" t="s">
        <v>15091</v>
      </c>
      <c r="C104" s="157" t="s">
        <v>15092</v>
      </c>
      <c r="D104" s="165" t="s">
        <v>15093</v>
      </c>
      <c r="E104" s="157" t="s">
        <v>449</v>
      </c>
      <c r="F104" s="157" t="s">
        <v>490</v>
      </c>
      <c r="G104" s="157" t="s">
        <v>469</v>
      </c>
      <c r="H104" s="158" t="s">
        <v>140</v>
      </c>
      <c r="I104" s="159"/>
      <c r="K104" s="156">
        <v>0</v>
      </c>
      <c r="L104" s="156">
        <v>10110</v>
      </c>
      <c r="Q104" s="148"/>
      <c r="R104" s="148"/>
    </row>
    <row r="105" spans="1:18" ht="12" hidden="1" customHeight="1">
      <c r="A105" s="156" t="s">
        <v>468</v>
      </c>
      <c r="B105" s="156" t="s">
        <v>522</v>
      </c>
      <c r="C105" s="157" t="s">
        <v>521</v>
      </c>
      <c r="D105" s="165" t="s">
        <v>401</v>
      </c>
      <c r="E105" s="157" t="s">
        <v>379</v>
      </c>
      <c r="F105" s="157" t="s">
        <v>398</v>
      </c>
      <c r="G105" s="162" t="s">
        <v>469</v>
      </c>
      <c r="H105" s="158" t="s">
        <v>140</v>
      </c>
      <c r="I105" s="159"/>
      <c r="K105" s="156">
        <v>0</v>
      </c>
      <c r="L105" s="156">
        <v>10111</v>
      </c>
      <c r="Q105" s="148"/>
      <c r="R105" s="148"/>
    </row>
    <row r="106" spans="1:18" ht="12" hidden="1" customHeight="1">
      <c r="A106" s="156" t="s">
        <v>474</v>
      </c>
      <c r="B106" s="156" t="s">
        <v>28715</v>
      </c>
      <c r="C106" s="157" t="s">
        <v>28716</v>
      </c>
      <c r="D106" s="165" t="s">
        <v>28717</v>
      </c>
      <c r="E106" s="157" t="s">
        <v>28284</v>
      </c>
      <c r="F106" s="157" t="s">
        <v>475</v>
      </c>
      <c r="G106" s="157" t="s">
        <v>469</v>
      </c>
      <c r="H106" s="158" t="s">
        <v>140</v>
      </c>
      <c r="I106" s="159"/>
      <c r="K106" s="156">
        <v>0</v>
      </c>
      <c r="L106" s="156">
        <v>10112</v>
      </c>
      <c r="Q106" s="148"/>
      <c r="R106" s="148"/>
    </row>
    <row r="107" spans="1:18" ht="12" hidden="1" customHeight="1">
      <c r="A107" s="156" t="s">
        <v>468</v>
      </c>
      <c r="B107" s="156" t="s">
        <v>591</v>
      </c>
      <c r="C107" s="157" t="s">
        <v>592</v>
      </c>
      <c r="D107" s="165" t="s">
        <v>593</v>
      </c>
      <c r="E107" s="157" t="s">
        <v>588</v>
      </c>
      <c r="F107" s="157" t="s">
        <v>490</v>
      </c>
      <c r="G107" s="157" t="s">
        <v>469</v>
      </c>
      <c r="H107" s="158" t="s">
        <v>140</v>
      </c>
      <c r="I107" s="159"/>
      <c r="K107" s="156">
        <v>0</v>
      </c>
      <c r="L107" s="156">
        <v>10113</v>
      </c>
      <c r="Q107" s="148"/>
      <c r="R107" s="148"/>
    </row>
    <row r="108" spans="1:18" ht="12" hidden="1" customHeight="1">
      <c r="A108" s="156" t="s">
        <v>468</v>
      </c>
      <c r="B108" s="156" t="s">
        <v>16304</v>
      </c>
      <c r="C108" s="157" t="s">
        <v>16305</v>
      </c>
      <c r="D108" s="165" t="s">
        <v>16306</v>
      </c>
      <c r="E108" s="157" t="s">
        <v>849</v>
      </c>
      <c r="F108" s="157" t="s">
        <v>398</v>
      </c>
      <c r="G108" s="157" t="s">
        <v>469</v>
      </c>
      <c r="H108" s="158" t="s">
        <v>140</v>
      </c>
      <c r="I108" s="159"/>
      <c r="K108" s="156">
        <v>0</v>
      </c>
      <c r="L108" s="156">
        <v>10114</v>
      </c>
      <c r="Q108" s="148"/>
      <c r="R108" s="148"/>
    </row>
    <row r="109" spans="1:18" ht="12" hidden="1" customHeight="1">
      <c r="A109" s="156" t="s">
        <v>480</v>
      </c>
      <c r="B109" s="156" t="s">
        <v>699</v>
      </c>
      <c r="C109" s="157" t="s">
        <v>700</v>
      </c>
      <c r="D109" s="165" t="s">
        <v>701</v>
      </c>
      <c r="E109" s="157" t="s">
        <v>241</v>
      </c>
      <c r="F109" s="157" t="s">
        <v>475</v>
      </c>
      <c r="G109" s="157" t="s">
        <v>469</v>
      </c>
      <c r="H109" s="158" t="s">
        <v>140</v>
      </c>
      <c r="I109" s="159"/>
      <c r="K109" s="156">
        <v>0</v>
      </c>
      <c r="L109" s="156">
        <v>10115</v>
      </c>
      <c r="Q109" s="148"/>
      <c r="R109" s="148"/>
    </row>
    <row r="110" spans="1:18" ht="12" hidden="1" customHeight="1">
      <c r="A110" s="156" t="s">
        <v>477</v>
      </c>
      <c r="B110" s="156" t="s">
        <v>15094</v>
      </c>
      <c r="C110" s="157" t="s">
        <v>15095</v>
      </c>
      <c r="D110" s="165" t="s">
        <v>15096</v>
      </c>
      <c r="E110" s="157" t="s">
        <v>28718</v>
      </c>
      <c r="F110" s="157" t="s">
        <v>398</v>
      </c>
      <c r="G110" s="157" t="s">
        <v>469</v>
      </c>
      <c r="H110" s="158" t="s">
        <v>140</v>
      </c>
      <c r="I110" s="159"/>
      <c r="K110" s="156">
        <v>0</v>
      </c>
      <c r="L110" s="156">
        <v>10116</v>
      </c>
      <c r="Q110" s="148"/>
      <c r="R110" s="148"/>
    </row>
    <row r="111" spans="1:18" ht="12" hidden="1" customHeight="1">
      <c r="A111" s="156" t="s">
        <v>468</v>
      </c>
      <c r="B111" s="156" t="s">
        <v>21531</v>
      </c>
      <c r="C111" s="157" t="s">
        <v>21532</v>
      </c>
      <c r="D111" s="165" t="s">
        <v>21533</v>
      </c>
      <c r="E111" s="157" t="s">
        <v>381</v>
      </c>
      <c r="F111" s="157" t="s">
        <v>398</v>
      </c>
      <c r="G111" s="157" t="s">
        <v>469</v>
      </c>
      <c r="H111" s="158" t="s">
        <v>140</v>
      </c>
      <c r="I111" s="159"/>
      <c r="K111" s="156">
        <v>0</v>
      </c>
      <c r="L111" s="156">
        <v>10117</v>
      </c>
      <c r="Q111" s="148"/>
      <c r="R111" s="148"/>
    </row>
    <row r="112" spans="1:18" ht="12" hidden="1" customHeight="1">
      <c r="A112" s="156" t="s">
        <v>474</v>
      </c>
      <c r="B112" s="156" t="s">
        <v>524</v>
      </c>
      <c r="C112" s="157" t="s">
        <v>523</v>
      </c>
      <c r="D112" s="165" t="s">
        <v>402</v>
      </c>
      <c r="E112" s="157" t="s">
        <v>28719</v>
      </c>
      <c r="F112" s="157" t="s">
        <v>398</v>
      </c>
      <c r="G112" s="157" t="s">
        <v>469</v>
      </c>
      <c r="H112" s="158" t="s">
        <v>140</v>
      </c>
      <c r="I112" s="159"/>
      <c r="K112" s="156">
        <v>0</v>
      </c>
      <c r="L112" s="156">
        <v>10118</v>
      </c>
      <c r="Q112" s="148"/>
      <c r="R112" s="148"/>
    </row>
    <row r="113" spans="1:18" ht="12" hidden="1" customHeight="1">
      <c r="A113" s="156" t="s">
        <v>468</v>
      </c>
      <c r="B113" s="156" t="s">
        <v>526</v>
      </c>
      <c r="C113" s="157" t="s">
        <v>525</v>
      </c>
      <c r="D113" s="165" t="s">
        <v>403</v>
      </c>
      <c r="E113" s="157" t="s">
        <v>404</v>
      </c>
      <c r="F113" s="157" t="s">
        <v>398</v>
      </c>
      <c r="G113" s="157" t="s">
        <v>469</v>
      </c>
      <c r="H113" s="158" t="s">
        <v>140</v>
      </c>
      <c r="I113" s="159"/>
      <c r="K113" s="156">
        <v>0</v>
      </c>
      <c r="L113" s="156">
        <v>10119</v>
      </c>
      <c r="Q113" s="148"/>
      <c r="R113" s="148"/>
    </row>
    <row r="114" spans="1:18" ht="12" hidden="1" customHeight="1">
      <c r="A114" s="156" t="s">
        <v>468</v>
      </c>
      <c r="B114" s="156" t="s">
        <v>27757</v>
      </c>
      <c r="C114" s="157" t="s">
        <v>27758</v>
      </c>
      <c r="D114" s="165" t="s">
        <v>27759</v>
      </c>
      <c r="E114" s="157" t="s">
        <v>27760</v>
      </c>
      <c r="F114" s="157" t="s">
        <v>472</v>
      </c>
      <c r="G114" s="157" t="s">
        <v>469</v>
      </c>
      <c r="H114" s="158" t="s">
        <v>140</v>
      </c>
      <c r="I114" s="159"/>
      <c r="K114" s="156">
        <v>0</v>
      </c>
      <c r="L114" s="156">
        <v>10120</v>
      </c>
      <c r="Q114" s="148"/>
      <c r="R114" s="148"/>
    </row>
    <row r="115" spans="1:18" ht="12" hidden="1" customHeight="1">
      <c r="A115" s="156" t="s">
        <v>468</v>
      </c>
      <c r="B115" s="156" t="s">
        <v>527</v>
      </c>
      <c r="C115" s="157" t="s">
        <v>10</v>
      </c>
      <c r="D115" s="165" t="s">
        <v>405</v>
      </c>
      <c r="E115" s="157" t="s">
        <v>28720</v>
      </c>
      <c r="F115" s="157" t="s">
        <v>398</v>
      </c>
      <c r="G115" s="157" t="s">
        <v>469</v>
      </c>
      <c r="H115" s="158" t="s">
        <v>140</v>
      </c>
      <c r="I115" s="159"/>
      <c r="K115" s="156">
        <v>0</v>
      </c>
      <c r="L115" s="156">
        <v>10121</v>
      </c>
      <c r="Q115" s="148"/>
      <c r="R115" s="148"/>
    </row>
    <row r="116" spans="1:18" ht="12" hidden="1" customHeight="1">
      <c r="A116" s="156" t="s">
        <v>468</v>
      </c>
      <c r="B116" s="156" t="s">
        <v>16307</v>
      </c>
      <c r="C116" s="157" t="s">
        <v>16308</v>
      </c>
      <c r="D116" s="165" t="s">
        <v>16309</v>
      </c>
      <c r="E116" s="157" t="s">
        <v>291</v>
      </c>
      <c r="F116" s="157" t="s">
        <v>398</v>
      </c>
      <c r="G116" s="157" t="s">
        <v>469</v>
      </c>
      <c r="H116" s="158" t="s">
        <v>140</v>
      </c>
      <c r="I116" s="159"/>
      <c r="K116" s="156">
        <v>0</v>
      </c>
      <c r="L116" s="156">
        <v>10122</v>
      </c>
      <c r="Q116" s="148"/>
      <c r="R116" s="148"/>
    </row>
    <row r="117" spans="1:18" ht="12" hidden="1" customHeight="1">
      <c r="A117" s="156" t="s">
        <v>468</v>
      </c>
      <c r="B117" s="156" t="s">
        <v>27761</v>
      </c>
      <c r="C117" s="157" t="s">
        <v>27762</v>
      </c>
      <c r="D117" s="165" t="s">
        <v>27763</v>
      </c>
      <c r="E117" s="157" t="s">
        <v>27764</v>
      </c>
      <c r="F117" s="157" t="s">
        <v>398</v>
      </c>
      <c r="G117" s="157" t="s">
        <v>469</v>
      </c>
      <c r="H117" s="158" t="s">
        <v>140</v>
      </c>
      <c r="I117" s="159"/>
      <c r="K117" s="156">
        <v>0</v>
      </c>
      <c r="L117" s="156">
        <v>10123</v>
      </c>
      <c r="Q117" s="148"/>
      <c r="R117" s="148"/>
    </row>
    <row r="118" spans="1:18" ht="12" hidden="1" customHeight="1">
      <c r="A118" s="156" t="s">
        <v>468</v>
      </c>
      <c r="B118" s="156" t="s">
        <v>27765</v>
      </c>
      <c r="C118" s="157" t="s">
        <v>27766</v>
      </c>
      <c r="D118" s="165" t="s">
        <v>27767</v>
      </c>
      <c r="E118" s="157" t="s">
        <v>657</v>
      </c>
      <c r="F118" s="157" t="s">
        <v>476</v>
      </c>
      <c r="G118" s="157" t="s">
        <v>469</v>
      </c>
      <c r="H118" s="158" t="s">
        <v>140</v>
      </c>
      <c r="I118" s="159"/>
      <c r="K118" s="156">
        <v>0</v>
      </c>
      <c r="L118" s="156">
        <v>10124</v>
      </c>
      <c r="Q118" s="148"/>
      <c r="R118" s="148"/>
    </row>
    <row r="119" spans="1:18" ht="12" hidden="1" customHeight="1">
      <c r="A119" s="156" t="s">
        <v>480</v>
      </c>
      <c r="B119" s="156" t="s">
        <v>16310</v>
      </c>
      <c r="C119" s="157" t="s">
        <v>16294</v>
      </c>
      <c r="D119" s="165" t="s">
        <v>16311</v>
      </c>
      <c r="E119" s="157" t="s">
        <v>28721</v>
      </c>
      <c r="F119" s="157" t="s">
        <v>490</v>
      </c>
      <c r="G119" s="157" t="s">
        <v>469</v>
      </c>
      <c r="H119" s="158" t="s">
        <v>140</v>
      </c>
      <c r="I119" s="159"/>
      <c r="K119" s="156">
        <v>0</v>
      </c>
      <c r="L119" s="156">
        <v>10125</v>
      </c>
      <c r="Q119" s="148"/>
      <c r="R119" s="148"/>
    </row>
    <row r="120" spans="1:18" ht="12" hidden="1" customHeight="1">
      <c r="A120" s="156" t="s">
        <v>504</v>
      </c>
      <c r="B120" s="156" t="s">
        <v>802</v>
      </c>
      <c r="C120" s="157" t="s">
        <v>28722</v>
      </c>
      <c r="D120" s="165" t="s">
        <v>28723</v>
      </c>
      <c r="E120" s="157" t="s">
        <v>392</v>
      </c>
      <c r="F120" s="157" t="s">
        <v>490</v>
      </c>
      <c r="G120" s="157" t="s">
        <v>469</v>
      </c>
      <c r="H120" s="158" t="s">
        <v>140</v>
      </c>
      <c r="I120" s="159"/>
      <c r="K120" s="156">
        <v>0</v>
      </c>
      <c r="L120" s="156">
        <v>10126</v>
      </c>
      <c r="Q120" s="148"/>
      <c r="R120" s="148"/>
    </row>
    <row r="121" spans="1:18" ht="12" hidden="1" customHeight="1">
      <c r="A121" s="156" t="s">
        <v>468</v>
      </c>
      <c r="B121" s="156" t="s">
        <v>802</v>
      </c>
      <c r="C121" s="157" t="s">
        <v>27768</v>
      </c>
      <c r="D121" s="165" t="s">
        <v>27769</v>
      </c>
      <c r="E121" s="157" t="s">
        <v>803</v>
      </c>
      <c r="F121" s="157" t="s">
        <v>476</v>
      </c>
      <c r="G121" s="157" t="s">
        <v>469</v>
      </c>
      <c r="H121" s="158" t="s">
        <v>140</v>
      </c>
      <c r="I121" s="159"/>
      <c r="K121" s="156">
        <v>0</v>
      </c>
      <c r="L121" s="156">
        <v>10127</v>
      </c>
      <c r="Q121" s="148"/>
      <c r="R121" s="148"/>
    </row>
    <row r="122" spans="1:18" ht="12" hidden="1" customHeight="1">
      <c r="A122" s="156" t="s">
        <v>468</v>
      </c>
      <c r="B122" s="156" t="s">
        <v>27770</v>
      </c>
      <c r="C122" s="157" t="s">
        <v>27771</v>
      </c>
      <c r="D122" s="165" t="s">
        <v>27772</v>
      </c>
      <c r="E122" s="157" t="s">
        <v>27760</v>
      </c>
      <c r="F122" s="157" t="s">
        <v>472</v>
      </c>
      <c r="G122" s="157" t="s">
        <v>469</v>
      </c>
      <c r="H122" s="158" t="s">
        <v>140</v>
      </c>
      <c r="I122" s="159"/>
      <c r="K122" s="156">
        <v>0</v>
      </c>
      <c r="L122" s="156">
        <v>10128</v>
      </c>
      <c r="Q122" s="148"/>
      <c r="R122" s="148"/>
    </row>
    <row r="123" spans="1:18" ht="12" hidden="1" customHeight="1">
      <c r="A123" s="156" t="s">
        <v>468</v>
      </c>
      <c r="B123" s="156" t="s">
        <v>27773</v>
      </c>
      <c r="C123" s="157" t="s">
        <v>27774</v>
      </c>
      <c r="D123" s="165" t="s">
        <v>27775</v>
      </c>
      <c r="E123" s="157" t="s">
        <v>398</v>
      </c>
      <c r="F123" s="157" t="s">
        <v>398</v>
      </c>
      <c r="G123" s="157" t="s">
        <v>495</v>
      </c>
      <c r="H123" s="158" t="s">
        <v>140</v>
      </c>
      <c r="I123" s="159"/>
      <c r="K123" s="156">
        <v>0</v>
      </c>
      <c r="L123" s="156">
        <v>10129</v>
      </c>
      <c r="Q123" s="148"/>
      <c r="R123" s="148"/>
    </row>
    <row r="124" spans="1:18" ht="12" hidden="1" customHeight="1">
      <c r="A124" s="156" t="s">
        <v>468</v>
      </c>
      <c r="B124" s="156" t="s">
        <v>900</v>
      </c>
      <c r="C124" s="157" t="s">
        <v>901</v>
      </c>
      <c r="D124" s="165" t="s">
        <v>902</v>
      </c>
      <c r="E124" s="157" t="s">
        <v>897</v>
      </c>
      <c r="F124" s="157" t="s">
        <v>398</v>
      </c>
      <c r="G124" s="157" t="s">
        <v>469</v>
      </c>
      <c r="H124" s="158" t="s">
        <v>140</v>
      </c>
      <c r="I124" s="159"/>
      <c r="K124" s="156">
        <v>0</v>
      </c>
      <c r="L124" s="156">
        <v>10130</v>
      </c>
      <c r="Q124" s="148"/>
      <c r="R124" s="148"/>
    </row>
    <row r="125" spans="1:18" ht="12" customHeight="1">
      <c r="A125" s="156" t="s">
        <v>468</v>
      </c>
      <c r="B125" s="156" t="s">
        <v>15097</v>
      </c>
      <c r="C125" s="157" t="s">
        <v>15098</v>
      </c>
      <c r="D125" s="165" t="s">
        <v>15099</v>
      </c>
      <c r="E125" s="157" t="s">
        <v>791</v>
      </c>
      <c r="F125" s="157" t="s">
        <v>398</v>
      </c>
      <c r="G125" s="157" t="s">
        <v>469</v>
      </c>
      <c r="H125" s="158" t="s">
        <v>335</v>
      </c>
      <c r="I125" s="159"/>
      <c r="K125" s="156">
        <v>0</v>
      </c>
      <c r="L125" s="156">
        <v>10131</v>
      </c>
      <c r="Q125" s="148"/>
      <c r="R125" s="148"/>
    </row>
    <row r="126" spans="1:18" ht="12" customHeight="1">
      <c r="A126" s="156" t="s">
        <v>474</v>
      </c>
      <c r="B126" s="156" t="s">
        <v>16312</v>
      </c>
      <c r="C126" s="157" t="s">
        <v>16313</v>
      </c>
      <c r="D126" s="165" t="s">
        <v>16314</v>
      </c>
      <c r="E126" s="157" t="s">
        <v>27776</v>
      </c>
      <c r="F126" s="157" t="s">
        <v>475</v>
      </c>
      <c r="G126" s="157" t="s">
        <v>469</v>
      </c>
      <c r="H126" s="158" t="s">
        <v>335</v>
      </c>
      <c r="I126" s="159"/>
      <c r="K126" s="156">
        <v>0</v>
      </c>
      <c r="L126" s="156">
        <v>10132</v>
      </c>
      <c r="Q126" s="148"/>
      <c r="R126" s="148"/>
    </row>
    <row r="127" spans="1:18" ht="12" hidden="1" customHeight="1">
      <c r="A127" s="156" t="s">
        <v>474</v>
      </c>
      <c r="B127" s="156" t="s">
        <v>804</v>
      </c>
      <c r="C127" s="157" t="s">
        <v>805</v>
      </c>
      <c r="D127" s="165" t="s">
        <v>806</v>
      </c>
      <c r="E127" s="157" t="s">
        <v>3188</v>
      </c>
      <c r="F127" s="157" t="s">
        <v>398</v>
      </c>
      <c r="G127" s="157" t="s">
        <v>469</v>
      </c>
      <c r="H127" s="158" t="s">
        <v>140</v>
      </c>
      <c r="I127" s="159"/>
      <c r="K127" s="156">
        <v>0</v>
      </c>
      <c r="L127" s="156">
        <v>10133</v>
      </c>
      <c r="Q127" s="148"/>
      <c r="R127" s="148"/>
    </row>
    <row r="128" spans="1:18" ht="12" hidden="1" customHeight="1">
      <c r="A128" s="156" t="s">
        <v>468</v>
      </c>
      <c r="B128" s="156" t="s">
        <v>529</v>
      </c>
      <c r="C128" s="157" t="s">
        <v>528</v>
      </c>
      <c r="D128" s="165" t="s">
        <v>406</v>
      </c>
      <c r="E128" s="157" t="s">
        <v>407</v>
      </c>
      <c r="F128" s="157" t="s">
        <v>398</v>
      </c>
      <c r="G128" s="157" t="s">
        <v>469</v>
      </c>
      <c r="H128" s="158" t="s">
        <v>140</v>
      </c>
      <c r="I128" s="159"/>
      <c r="K128" s="156">
        <v>0</v>
      </c>
      <c r="L128" s="156">
        <v>10134</v>
      </c>
      <c r="Q128" s="148"/>
      <c r="R128" s="148"/>
    </row>
    <row r="129" spans="1:18" ht="12" hidden="1" customHeight="1">
      <c r="A129" s="156" t="s">
        <v>468</v>
      </c>
      <c r="B129" s="156" t="s">
        <v>702</v>
      </c>
      <c r="C129" s="157" t="s">
        <v>478</v>
      </c>
      <c r="D129" s="165" t="s">
        <v>703</v>
      </c>
      <c r="E129" s="157" t="s">
        <v>670</v>
      </c>
      <c r="F129" s="157" t="s">
        <v>398</v>
      </c>
      <c r="G129" s="157" t="s">
        <v>469</v>
      </c>
      <c r="H129" s="158" t="s">
        <v>140</v>
      </c>
      <c r="I129" s="159"/>
      <c r="K129" s="156">
        <v>0</v>
      </c>
      <c r="L129" s="156">
        <v>10135</v>
      </c>
      <c r="Q129" s="148"/>
      <c r="R129" s="148"/>
    </row>
    <row r="130" spans="1:18" ht="12" hidden="1" customHeight="1">
      <c r="A130" s="156" t="s">
        <v>468</v>
      </c>
      <c r="B130" s="156" t="s">
        <v>3994</v>
      </c>
      <c r="C130" s="157" t="s">
        <v>3993</v>
      </c>
      <c r="D130" s="165" t="s">
        <v>3995</v>
      </c>
      <c r="E130" s="157" t="s">
        <v>26763</v>
      </c>
      <c r="F130" s="157" t="s">
        <v>398</v>
      </c>
      <c r="G130" s="157" t="s">
        <v>469</v>
      </c>
      <c r="H130" s="158" t="s">
        <v>140</v>
      </c>
      <c r="I130" s="159"/>
      <c r="K130" s="156">
        <v>0</v>
      </c>
      <c r="L130" s="156">
        <v>10136</v>
      </c>
      <c r="Q130" s="148"/>
      <c r="R130" s="148"/>
    </row>
    <row r="131" spans="1:18" ht="12" hidden="1" customHeight="1">
      <c r="A131" s="156" t="s">
        <v>468</v>
      </c>
      <c r="B131" s="156" t="s">
        <v>807</v>
      </c>
      <c r="C131" s="157" t="s">
        <v>808</v>
      </c>
      <c r="D131" s="165" t="s">
        <v>809</v>
      </c>
      <c r="E131" s="157" t="s">
        <v>28724</v>
      </c>
      <c r="F131" s="157" t="s">
        <v>398</v>
      </c>
      <c r="G131" s="157" t="s">
        <v>469</v>
      </c>
      <c r="H131" s="158" t="s">
        <v>140</v>
      </c>
      <c r="I131" s="159"/>
      <c r="K131" s="156">
        <v>0</v>
      </c>
      <c r="L131" s="156">
        <v>10137</v>
      </c>
      <c r="Q131" s="148"/>
      <c r="R131" s="148"/>
    </row>
    <row r="132" spans="1:18" ht="12" hidden="1" customHeight="1">
      <c r="A132" s="156" t="s">
        <v>477</v>
      </c>
      <c r="B132" s="156" t="s">
        <v>530</v>
      </c>
      <c r="C132" s="157" t="s">
        <v>9</v>
      </c>
      <c r="D132" s="165" t="s">
        <v>408</v>
      </c>
      <c r="E132" s="157" t="s">
        <v>409</v>
      </c>
      <c r="F132" s="157" t="s">
        <v>476</v>
      </c>
      <c r="G132" s="157" t="s">
        <v>469</v>
      </c>
      <c r="H132" s="158" t="s">
        <v>140</v>
      </c>
      <c r="I132" s="159"/>
      <c r="K132" s="156">
        <v>0</v>
      </c>
      <c r="L132" s="156">
        <v>10138</v>
      </c>
      <c r="Q132" s="148"/>
      <c r="R132" s="148"/>
    </row>
    <row r="133" spans="1:18" ht="12" hidden="1" customHeight="1">
      <c r="A133" s="156" t="s">
        <v>474</v>
      </c>
      <c r="B133" s="156" t="s">
        <v>16315</v>
      </c>
      <c r="C133" s="157" t="s">
        <v>16316</v>
      </c>
      <c r="D133" s="165" t="s">
        <v>16317</v>
      </c>
      <c r="E133" s="157" t="s">
        <v>28725</v>
      </c>
      <c r="F133" s="157" t="s">
        <v>490</v>
      </c>
      <c r="G133" s="157" t="s">
        <v>469</v>
      </c>
      <c r="H133" s="158" t="s">
        <v>140</v>
      </c>
      <c r="I133" s="159"/>
      <c r="K133" s="156">
        <v>0</v>
      </c>
      <c r="L133" s="156">
        <v>10139</v>
      </c>
      <c r="Q133" s="148"/>
      <c r="R133" s="148"/>
    </row>
    <row r="134" spans="1:18" ht="12" hidden="1" customHeight="1">
      <c r="A134" s="156" t="s">
        <v>468</v>
      </c>
      <c r="B134" s="156" t="s">
        <v>27777</v>
      </c>
      <c r="C134" s="157" t="s">
        <v>27778</v>
      </c>
      <c r="D134" s="165" t="s">
        <v>27779</v>
      </c>
      <c r="E134" s="157" t="s">
        <v>27760</v>
      </c>
      <c r="F134" s="157" t="s">
        <v>472</v>
      </c>
      <c r="G134" s="157" t="s">
        <v>469</v>
      </c>
      <c r="H134" s="158" t="s">
        <v>140</v>
      </c>
      <c r="I134" s="159"/>
      <c r="K134" s="156">
        <v>0</v>
      </c>
      <c r="L134" s="156">
        <v>10140</v>
      </c>
      <c r="Q134" s="148"/>
      <c r="R134" s="148"/>
    </row>
    <row r="135" spans="1:18" ht="12" hidden="1" customHeight="1">
      <c r="A135" s="156" t="s">
        <v>468</v>
      </c>
      <c r="B135" s="156" t="s">
        <v>27780</v>
      </c>
      <c r="C135" s="157" t="s">
        <v>27781</v>
      </c>
      <c r="D135" s="165" t="s">
        <v>27782</v>
      </c>
      <c r="E135" s="157" t="s">
        <v>27783</v>
      </c>
      <c r="F135" s="157" t="s">
        <v>472</v>
      </c>
      <c r="G135" s="157" t="s">
        <v>469</v>
      </c>
      <c r="H135" s="158" t="s">
        <v>140</v>
      </c>
      <c r="I135" s="159"/>
      <c r="K135" s="156">
        <v>0</v>
      </c>
      <c r="L135" s="156">
        <v>10141</v>
      </c>
      <c r="Q135" s="148"/>
      <c r="R135" s="148"/>
    </row>
    <row r="136" spans="1:18" ht="12" hidden="1" customHeight="1">
      <c r="A136" s="156" t="s">
        <v>468</v>
      </c>
      <c r="B136" s="156" t="s">
        <v>27784</v>
      </c>
      <c r="C136" s="165" t="s">
        <v>27785</v>
      </c>
      <c r="D136" s="165" t="s">
        <v>27786</v>
      </c>
      <c r="E136" s="165" t="s">
        <v>790</v>
      </c>
      <c r="F136" s="157" t="s">
        <v>472</v>
      </c>
      <c r="G136" s="157" t="s">
        <v>469</v>
      </c>
      <c r="H136" s="158" t="s">
        <v>140</v>
      </c>
      <c r="I136" s="159"/>
      <c r="K136" s="156">
        <v>0</v>
      </c>
      <c r="L136" s="156">
        <v>10142</v>
      </c>
      <c r="Q136" s="148"/>
      <c r="R136" s="148"/>
    </row>
    <row r="137" spans="1:18" ht="12" hidden="1" customHeight="1">
      <c r="A137" s="156" t="s">
        <v>468</v>
      </c>
      <c r="B137" s="156" t="s">
        <v>16318</v>
      </c>
      <c r="C137" s="165" t="s">
        <v>16319</v>
      </c>
      <c r="D137" s="165" t="s">
        <v>16320</v>
      </c>
      <c r="E137" s="165" t="s">
        <v>259</v>
      </c>
      <c r="F137" s="165" t="s">
        <v>398</v>
      </c>
      <c r="G137" s="165" t="s">
        <v>469</v>
      </c>
      <c r="H137" s="158" t="s">
        <v>140</v>
      </c>
      <c r="I137" s="159"/>
      <c r="K137" s="156">
        <v>0</v>
      </c>
      <c r="L137" s="156">
        <v>10143</v>
      </c>
      <c r="Q137" s="148"/>
      <c r="R137" s="148"/>
    </row>
    <row r="138" spans="1:18" ht="12" hidden="1" customHeight="1">
      <c r="A138" s="156" t="s">
        <v>468</v>
      </c>
      <c r="B138" s="156" t="s">
        <v>16321</v>
      </c>
      <c r="C138" s="165" t="s">
        <v>16322</v>
      </c>
      <c r="D138" s="165" t="s">
        <v>16323</v>
      </c>
      <c r="E138" s="165" t="s">
        <v>16324</v>
      </c>
      <c r="F138" s="165" t="s">
        <v>398</v>
      </c>
      <c r="G138" s="165" t="s">
        <v>469</v>
      </c>
      <c r="H138" s="158" t="s">
        <v>140</v>
      </c>
      <c r="I138" s="159"/>
      <c r="K138" s="156">
        <v>0</v>
      </c>
      <c r="L138" s="156">
        <v>10144</v>
      </c>
      <c r="Q138" s="148"/>
      <c r="R138" s="148"/>
    </row>
    <row r="139" spans="1:18" ht="12" customHeight="1">
      <c r="A139" s="156" t="s">
        <v>468</v>
      </c>
      <c r="B139" s="156" t="s">
        <v>17061</v>
      </c>
      <c r="C139" s="165" t="s">
        <v>17062</v>
      </c>
      <c r="D139" s="165" t="s">
        <v>17063</v>
      </c>
      <c r="E139" s="165" t="s">
        <v>790</v>
      </c>
      <c r="F139" s="165" t="s">
        <v>473</v>
      </c>
      <c r="G139" s="165" t="s">
        <v>469</v>
      </c>
      <c r="H139" s="158" t="s">
        <v>335</v>
      </c>
      <c r="I139" s="159"/>
      <c r="K139" s="156">
        <v>0</v>
      </c>
      <c r="L139" s="156">
        <v>10145</v>
      </c>
      <c r="Q139" s="148"/>
      <c r="R139" s="148"/>
    </row>
    <row r="140" spans="1:18" ht="12" hidden="1" customHeight="1">
      <c r="A140" s="156" t="s">
        <v>468</v>
      </c>
      <c r="B140" s="156" t="s">
        <v>27787</v>
      </c>
      <c r="C140" s="165" t="s">
        <v>27788</v>
      </c>
      <c r="D140" s="165" t="s">
        <v>27789</v>
      </c>
      <c r="E140" s="165" t="s">
        <v>27790</v>
      </c>
      <c r="F140" s="165" t="s">
        <v>398</v>
      </c>
      <c r="G140" s="165" t="s">
        <v>469</v>
      </c>
      <c r="H140" s="158" t="s">
        <v>140</v>
      </c>
      <c r="I140" s="159"/>
      <c r="K140" s="156">
        <v>0</v>
      </c>
      <c r="L140" s="156">
        <v>10146</v>
      </c>
      <c r="Q140" s="148"/>
      <c r="R140" s="148"/>
    </row>
    <row r="141" spans="1:18" ht="12" hidden="1" customHeight="1">
      <c r="A141" s="156" t="s">
        <v>474</v>
      </c>
      <c r="B141" s="156" t="s">
        <v>532</v>
      </c>
      <c r="C141" s="165" t="s">
        <v>531</v>
      </c>
      <c r="D141" s="165" t="s">
        <v>410</v>
      </c>
      <c r="E141" s="165" t="s">
        <v>22409</v>
      </c>
      <c r="F141" s="165" t="s">
        <v>398</v>
      </c>
      <c r="G141" s="165" t="s">
        <v>469</v>
      </c>
      <c r="H141" s="158" t="s">
        <v>140</v>
      </c>
      <c r="I141" s="159"/>
      <c r="K141" s="156">
        <v>0</v>
      </c>
      <c r="L141" s="156">
        <v>10147</v>
      </c>
      <c r="Q141" s="148"/>
      <c r="R141" s="148"/>
    </row>
    <row r="142" spans="1:18" ht="12" customHeight="1">
      <c r="A142" s="156" t="s">
        <v>477</v>
      </c>
      <c r="B142" s="156" t="s">
        <v>704</v>
      </c>
      <c r="C142" s="165" t="s">
        <v>705</v>
      </c>
      <c r="D142" s="165" t="s">
        <v>706</v>
      </c>
      <c r="E142" s="165" t="s">
        <v>28726</v>
      </c>
      <c r="F142" s="165" t="s">
        <v>398</v>
      </c>
      <c r="G142" s="165" t="s">
        <v>469</v>
      </c>
      <c r="H142" s="158" t="s">
        <v>335</v>
      </c>
      <c r="I142" s="159"/>
      <c r="K142" s="156">
        <v>0</v>
      </c>
      <c r="L142" s="156">
        <v>10148</v>
      </c>
      <c r="Q142" s="148"/>
      <c r="R142" s="148"/>
    </row>
    <row r="143" spans="1:18" ht="12" hidden="1" customHeight="1">
      <c r="A143" s="156" t="s">
        <v>474</v>
      </c>
      <c r="B143" s="156" t="s">
        <v>534</v>
      </c>
      <c r="C143" s="165" t="s">
        <v>533</v>
      </c>
      <c r="D143" s="165" t="s">
        <v>411</v>
      </c>
      <c r="E143" s="165" t="s">
        <v>168</v>
      </c>
      <c r="F143" s="165" t="s">
        <v>473</v>
      </c>
      <c r="G143" s="165" t="s">
        <v>469</v>
      </c>
      <c r="H143" s="158" t="s">
        <v>140</v>
      </c>
      <c r="I143" s="159"/>
      <c r="K143" s="156">
        <v>0</v>
      </c>
      <c r="L143" s="156">
        <v>10149</v>
      </c>
      <c r="Q143" s="148"/>
      <c r="R143" s="148"/>
    </row>
    <row r="144" spans="1:18" ht="12" hidden="1" customHeight="1">
      <c r="A144" s="156" t="s">
        <v>468</v>
      </c>
      <c r="B144" s="156" t="s">
        <v>27791</v>
      </c>
      <c r="C144" s="165" t="s">
        <v>27792</v>
      </c>
      <c r="D144" s="165" t="s">
        <v>27793</v>
      </c>
      <c r="E144" s="165" t="s">
        <v>27794</v>
      </c>
      <c r="F144" s="165" t="s">
        <v>398</v>
      </c>
      <c r="G144" s="165" t="s">
        <v>469</v>
      </c>
      <c r="H144" s="158" t="s">
        <v>140</v>
      </c>
      <c r="I144" s="159"/>
      <c r="K144" s="156">
        <v>0</v>
      </c>
      <c r="L144" s="156">
        <v>10150</v>
      </c>
      <c r="Q144" s="148"/>
      <c r="R144" s="148"/>
    </row>
    <row r="145" spans="1:18" ht="12" hidden="1" customHeight="1">
      <c r="A145" s="156" t="s">
        <v>474</v>
      </c>
      <c r="B145" s="156" t="s">
        <v>4143</v>
      </c>
      <c r="C145" s="165" t="s">
        <v>4144</v>
      </c>
      <c r="D145" s="165" t="s">
        <v>4145</v>
      </c>
      <c r="E145" s="165" t="s">
        <v>28727</v>
      </c>
      <c r="F145" s="165" t="s">
        <v>476</v>
      </c>
      <c r="G145" s="165" t="s">
        <v>469</v>
      </c>
      <c r="H145" s="158" t="s">
        <v>140</v>
      </c>
      <c r="I145" s="159"/>
      <c r="K145" s="156">
        <v>0</v>
      </c>
      <c r="L145" s="156">
        <v>10151</v>
      </c>
      <c r="Q145" s="148"/>
      <c r="R145" s="148"/>
    </row>
    <row r="146" spans="1:18" ht="12" hidden="1" customHeight="1">
      <c r="A146" s="156" t="s">
        <v>468</v>
      </c>
      <c r="B146" s="156" t="s">
        <v>810</v>
      </c>
      <c r="C146" s="165" t="s">
        <v>811</v>
      </c>
      <c r="D146" s="165" t="s">
        <v>812</v>
      </c>
      <c r="E146" s="165" t="s">
        <v>27795</v>
      </c>
      <c r="F146" s="165" t="s">
        <v>398</v>
      </c>
      <c r="G146" s="165" t="s">
        <v>469</v>
      </c>
      <c r="H146" s="158" t="s">
        <v>140</v>
      </c>
      <c r="I146" s="159"/>
      <c r="K146" s="156">
        <v>0</v>
      </c>
      <c r="L146" s="156">
        <v>10152</v>
      </c>
      <c r="Q146" s="148"/>
      <c r="R146" s="148"/>
    </row>
    <row r="147" spans="1:18" ht="12" hidden="1" customHeight="1">
      <c r="A147" s="156" t="s">
        <v>468</v>
      </c>
      <c r="B147" s="156" t="s">
        <v>28728</v>
      </c>
      <c r="C147" s="165" t="s">
        <v>28729</v>
      </c>
      <c r="D147" s="165" t="s">
        <v>28730</v>
      </c>
      <c r="E147" s="165" t="s">
        <v>28731</v>
      </c>
      <c r="F147" s="165" t="s">
        <v>490</v>
      </c>
      <c r="G147" s="165" t="s">
        <v>469</v>
      </c>
      <c r="H147" s="158" t="s">
        <v>140</v>
      </c>
      <c r="I147" s="159"/>
      <c r="K147" s="156">
        <v>0</v>
      </c>
      <c r="L147" s="156">
        <v>10153</v>
      </c>
      <c r="Q147" s="148"/>
      <c r="R147" s="148"/>
    </row>
    <row r="148" spans="1:18" ht="12" hidden="1" customHeight="1">
      <c r="A148" s="156" t="s">
        <v>480</v>
      </c>
      <c r="B148" s="156" t="s">
        <v>564</v>
      </c>
      <c r="C148" s="165" t="s">
        <v>27796</v>
      </c>
      <c r="D148" s="165" t="s">
        <v>27797</v>
      </c>
      <c r="E148" s="165" t="s">
        <v>22409</v>
      </c>
      <c r="F148" s="165" t="s">
        <v>398</v>
      </c>
      <c r="G148" s="165" t="s">
        <v>469</v>
      </c>
      <c r="H148" s="158" t="s">
        <v>140</v>
      </c>
      <c r="I148" s="159"/>
      <c r="K148" s="156">
        <v>0</v>
      </c>
      <c r="L148" s="156">
        <v>10154</v>
      </c>
      <c r="Q148" s="148"/>
      <c r="R148" s="148"/>
    </row>
    <row r="149" spans="1:18" ht="12" hidden="1" customHeight="1">
      <c r="A149" s="156" t="s">
        <v>468</v>
      </c>
      <c r="B149" s="156" t="s">
        <v>28285</v>
      </c>
      <c r="C149" s="165" t="s">
        <v>28286</v>
      </c>
      <c r="D149" s="165" t="s">
        <v>28287</v>
      </c>
      <c r="E149" s="165" t="s">
        <v>28288</v>
      </c>
      <c r="F149" s="165" t="s">
        <v>398</v>
      </c>
      <c r="G149" s="165" t="s">
        <v>469</v>
      </c>
      <c r="H149" s="158" t="s">
        <v>140</v>
      </c>
      <c r="I149" s="159"/>
      <c r="K149" s="156">
        <v>0</v>
      </c>
      <c r="L149" s="156">
        <v>10155</v>
      </c>
      <c r="Q149" s="148"/>
      <c r="R149" s="148"/>
    </row>
    <row r="150" spans="1:18" ht="12" hidden="1" customHeight="1">
      <c r="A150" s="156" t="s">
        <v>468</v>
      </c>
      <c r="B150" s="156" t="s">
        <v>29399</v>
      </c>
      <c r="C150" s="165" t="s">
        <v>29400</v>
      </c>
      <c r="D150" s="165" t="s">
        <v>29401</v>
      </c>
      <c r="E150" s="165" t="s">
        <v>29402</v>
      </c>
      <c r="F150" s="165" t="s">
        <v>476</v>
      </c>
      <c r="G150" s="165" t="s">
        <v>469</v>
      </c>
      <c r="H150" s="158" t="s">
        <v>140</v>
      </c>
      <c r="I150" s="159"/>
      <c r="K150" s="156">
        <v>0</v>
      </c>
      <c r="L150" s="156">
        <v>10156</v>
      </c>
      <c r="Q150" s="148"/>
      <c r="R150" s="148"/>
    </row>
    <row r="151" spans="1:18" ht="12" hidden="1" customHeight="1">
      <c r="A151" s="156" t="s">
        <v>468</v>
      </c>
      <c r="B151" s="156" t="s">
        <v>16325</v>
      </c>
      <c r="C151" s="165" t="s">
        <v>16326</v>
      </c>
      <c r="D151" s="165" t="s">
        <v>16327</v>
      </c>
      <c r="E151" s="165" t="s">
        <v>407</v>
      </c>
      <c r="F151" s="165" t="s">
        <v>398</v>
      </c>
      <c r="G151" s="165" t="s">
        <v>469</v>
      </c>
      <c r="H151" s="158" t="s">
        <v>140</v>
      </c>
      <c r="I151" s="159"/>
      <c r="K151" s="156">
        <v>0</v>
      </c>
      <c r="L151" s="156">
        <v>10157</v>
      </c>
      <c r="Q151" s="148"/>
      <c r="R151" s="148"/>
    </row>
    <row r="152" spans="1:18" ht="12" customHeight="1">
      <c r="A152" s="156" t="s">
        <v>480</v>
      </c>
      <c r="B152" s="156" t="s">
        <v>27798</v>
      </c>
      <c r="C152" s="165" t="s">
        <v>27799</v>
      </c>
      <c r="D152" s="165" t="s">
        <v>27800</v>
      </c>
      <c r="E152" s="165" t="s">
        <v>398</v>
      </c>
      <c r="F152" s="165" t="s">
        <v>398</v>
      </c>
      <c r="G152" s="165" t="s">
        <v>495</v>
      </c>
      <c r="H152" s="158" t="s">
        <v>335</v>
      </c>
      <c r="I152" s="159"/>
      <c r="K152" s="156">
        <v>0</v>
      </c>
      <c r="L152" s="156">
        <v>10158</v>
      </c>
      <c r="Q152" s="148"/>
      <c r="R152" s="148"/>
    </row>
    <row r="153" spans="1:18" ht="12" hidden="1" customHeight="1">
      <c r="A153" s="156" t="s">
        <v>468</v>
      </c>
      <c r="B153" s="156" t="s">
        <v>27801</v>
      </c>
      <c r="C153" s="165" t="s">
        <v>27802</v>
      </c>
      <c r="D153" s="165" t="s">
        <v>27803</v>
      </c>
      <c r="E153" s="165" t="s">
        <v>8892</v>
      </c>
      <c r="F153" s="165" t="s">
        <v>490</v>
      </c>
      <c r="G153" s="165" t="s">
        <v>469</v>
      </c>
      <c r="H153" s="158" t="s">
        <v>140</v>
      </c>
      <c r="I153" s="159"/>
      <c r="K153" s="156">
        <v>0</v>
      </c>
      <c r="L153" s="156">
        <v>10159</v>
      </c>
      <c r="Q153" s="148"/>
      <c r="R153" s="148"/>
    </row>
    <row r="154" spans="1:18" ht="12" hidden="1" customHeight="1">
      <c r="A154" s="156" t="s">
        <v>468</v>
      </c>
      <c r="B154" s="156" t="s">
        <v>28289</v>
      </c>
      <c r="C154" s="165" t="s">
        <v>28290</v>
      </c>
      <c r="D154" s="165" t="s">
        <v>28291</v>
      </c>
      <c r="E154" s="165" t="s">
        <v>28720</v>
      </c>
      <c r="F154" s="165" t="s">
        <v>398</v>
      </c>
      <c r="G154" s="165" t="s">
        <v>469</v>
      </c>
      <c r="H154" s="158" t="s">
        <v>140</v>
      </c>
      <c r="I154" s="159"/>
      <c r="K154" s="156">
        <v>0</v>
      </c>
      <c r="L154" s="156">
        <v>10160</v>
      </c>
      <c r="Q154" s="148"/>
      <c r="R154" s="148"/>
    </row>
    <row r="155" spans="1:18" ht="12" hidden="1" customHeight="1">
      <c r="A155" s="156" t="s">
        <v>468</v>
      </c>
      <c r="B155" s="156" t="s">
        <v>536</v>
      </c>
      <c r="C155" s="165" t="s">
        <v>535</v>
      </c>
      <c r="D155" s="165" t="s">
        <v>412</v>
      </c>
      <c r="E155" s="165" t="s">
        <v>28732</v>
      </c>
      <c r="F155" s="165" t="s">
        <v>398</v>
      </c>
      <c r="G155" s="165" t="s">
        <v>469</v>
      </c>
      <c r="H155" s="158" t="s">
        <v>140</v>
      </c>
      <c r="I155" s="159"/>
      <c r="K155" s="156">
        <v>0</v>
      </c>
      <c r="L155" s="156">
        <v>10161</v>
      </c>
      <c r="Q155" s="148"/>
      <c r="R155" s="148"/>
    </row>
    <row r="156" spans="1:18" ht="12" hidden="1" customHeight="1">
      <c r="A156" s="156" t="s">
        <v>477</v>
      </c>
      <c r="B156" s="156" t="s">
        <v>537</v>
      </c>
      <c r="C156" s="165" t="s">
        <v>813</v>
      </c>
      <c r="D156" s="165" t="s">
        <v>814</v>
      </c>
      <c r="E156" s="165" t="s">
        <v>3992</v>
      </c>
      <c r="F156" s="165" t="s">
        <v>398</v>
      </c>
      <c r="G156" s="165" t="s">
        <v>469</v>
      </c>
      <c r="H156" s="158" t="s">
        <v>140</v>
      </c>
      <c r="I156" s="159"/>
      <c r="K156" s="156">
        <v>0</v>
      </c>
      <c r="L156" s="156">
        <v>10162</v>
      </c>
      <c r="Q156" s="148"/>
      <c r="R156" s="148"/>
    </row>
    <row r="157" spans="1:18" ht="12" hidden="1" customHeight="1">
      <c r="A157" s="156" t="s">
        <v>468</v>
      </c>
      <c r="B157" s="156" t="s">
        <v>537</v>
      </c>
      <c r="C157" s="165" t="s">
        <v>22410</v>
      </c>
      <c r="D157" s="165" t="s">
        <v>22411</v>
      </c>
      <c r="E157" s="165" t="s">
        <v>22412</v>
      </c>
      <c r="F157" s="165" t="s">
        <v>473</v>
      </c>
      <c r="G157" s="165" t="s">
        <v>469</v>
      </c>
      <c r="H157" s="158" t="s">
        <v>140</v>
      </c>
      <c r="I157" s="159"/>
      <c r="K157" s="156">
        <v>0</v>
      </c>
      <c r="L157" s="156">
        <v>10163</v>
      </c>
      <c r="Q157" s="148"/>
      <c r="R157" s="148"/>
    </row>
    <row r="158" spans="1:18" ht="12" hidden="1" customHeight="1">
      <c r="A158" s="156" t="s">
        <v>480</v>
      </c>
      <c r="B158" s="156" t="s">
        <v>537</v>
      </c>
      <c r="C158" s="165" t="s">
        <v>28733</v>
      </c>
      <c r="D158" s="165" t="s">
        <v>28734</v>
      </c>
      <c r="E158" s="165" t="s">
        <v>387</v>
      </c>
      <c r="F158" s="165" t="s">
        <v>490</v>
      </c>
      <c r="G158" s="165" t="s">
        <v>469</v>
      </c>
      <c r="H158" s="158" t="s">
        <v>140</v>
      </c>
      <c r="I158" s="159"/>
      <c r="K158" s="156">
        <v>0</v>
      </c>
      <c r="L158" s="156">
        <v>10164</v>
      </c>
      <c r="Q158" s="148"/>
      <c r="R158" s="148"/>
    </row>
    <row r="159" spans="1:18" ht="12" hidden="1" customHeight="1">
      <c r="A159" s="156" t="s">
        <v>468</v>
      </c>
      <c r="B159" s="156" t="s">
        <v>815</v>
      </c>
      <c r="C159" s="165" t="s">
        <v>503</v>
      </c>
      <c r="D159" s="165" t="s">
        <v>816</v>
      </c>
      <c r="E159" s="165" t="s">
        <v>28735</v>
      </c>
      <c r="F159" s="165" t="s">
        <v>490</v>
      </c>
      <c r="G159" s="165" t="s">
        <v>469</v>
      </c>
      <c r="H159" s="158" t="s">
        <v>140</v>
      </c>
      <c r="I159" s="159"/>
      <c r="K159" s="156">
        <v>0</v>
      </c>
      <c r="L159" s="156">
        <v>10166</v>
      </c>
      <c r="Q159" s="148"/>
      <c r="R159" s="148"/>
    </row>
    <row r="160" spans="1:18" ht="12" hidden="1" customHeight="1">
      <c r="A160" s="156" t="s">
        <v>468</v>
      </c>
      <c r="B160" s="156" t="s">
        <v>642</v>
      </c>
      <c r="C160" s="165" t="s">
        <v>643</v>
      </c>
      <c r="D160" s="165" t="s">
        <v>644</v>
      </c>
      <c r="E160" s="165" t="s">
        <v>28736</v>
      </c>
      <c r="F160" s="165" t="s">
        <v>490</v>
      </c>
      <c r="G160" s="165" t="s">
        <v>469</v>
      </c>
      <c r="H160" s="158" t="s">
        <v>140</v>
      </c>
      <c r="I160" s="159"/>
      <c r="K160" s="156">
        <v>0</v>
      </c>
      <c r="L160" s="156">
        <v>10167</v>
      </c>
      <c r="Q160" s="148"/>
      <c r="R160" s="148"/>
    </row>
    <row r="161" spans="1:18" ht="12" customHeight="1">
      <c r="A161" s="156" t="s">
        <v>468</v>
      </c>
      <c r="B161" s="156" t="s">
        <v>539</v>
      </c>
      <c r="C161" s="165" t="s">
        <v>538</v>
      </c>
      <c r="D161" s="165" t="s">
        <v>413</v>
      </c>
      <c r="E161" s="165" t="s">
        <v>414</v>
      </c>
      <c r="F161" s="165" t="s">
        <v>490</v>
      </c>
      <c r="G161" s="165" t="s">
        <v>469</v>
      </c>
      <c r="H161" s="158" t="s">
        <v>335</v>
      </c>
      <c r="I161" s="159"/>
      <c r="K161" s="156">
        <v>0</v>
      </c>
      <c r="L161" s="156">
        <v>10168</v>
      </c>
      <c r="Q161" s="148"/>
      <c r="R161" s="148"/>
    </row>
    <row r="162" spans="1:18" ht="12" hidden="1" customHeight="1">
      <c r="A162" s="156" t="s">
        <v>468</v>
      </c>
      <c r="B162" s="156" t="s">
        <v>539</v>
      </c>
      <c r="C162" s="165" t="s">
        <v>540</v>
      </c>
      <c r="D162" s="165" t="s">
        <v>415</v>
      </c>
      <c r="E162" s="165" t="s">
        <v>898</v>
      </c>
      <c r="F162" s="165" t="s">
        <v>398</v>
      </c>
      <c r="G162" s="165" t="s">
        <v>469</v>
      </c>
      <c r="H162" s="158" t="s">
        <v>140</v>
      </c>
      <c r="I162" s="159"/>
      <c r="K162" s="156">
        <v>0</v>
      </c>
      <c r="L162" s="156">
        <v>10169</v>
      </c>
      <c r="Q162" s="148"/>
      <c r="R162" s="148"/>
    </row>
    <row r="163" spans="1:18" ht="12" hidden="1" customHeight="1">
      <c r="A163" s="156" t="s">
        <v>468</v>
      </c>
      <c r="B163" s="156" t="s">
        <v>539</v>
      </c>
      <c r="C163" s="165" t="s">
        <v>817</v>
      </c>
      <c r="D163" s="165" t="s">
        <v>818</v>
      </c>
      <c r="E163" s="165" t="s">
        <v>546</v>
      </c>
      <c r="F163" s="165" t="s">
        <v>502</v>
      </c>
      <c r="G163" s="165" t="s">
        <v>469</v>
      </c>
      <c r="H163" s="158" t="s">
        <v>140</v>
      </c>
      <c r="I163" s="159"/>
      <c r="K163" s="156">
        <v>0</v>
      </c>
      <c r="L163" s="156">
        <v>10170</v>
      </c>
      <c r="Q163" s="148"/>
      <c r="R163" s="148"/>
    </row>
    <row r="164" spans="1:18" ht="12" hidden="1" customHeight="1">
      <c r="A164" s="156" t="s">
        <v>468</v>
      </c>
      <c r="B164" s="156" t="s">
        <v>539</v>
      </c>
      <c r="C164" s="165" t="s">
        <v>541</v>
      </c>
      <c r="D164" s="165" t="s">
        <v>416</v>
      </c>
      <c r="E164" s="165" t="s">
        <v>225</v>
      </c>
      <c r="F164" s="165" t="s">
        <v>398</v>
      </c>
      <c r="G164" s="165" t="s">
        <v>469</v>
      </c>
      <c r="H164" s="158" t="s">
        <v>140</v>
      </c>
      <c r="I164" s="159"/>
      <c r="K164" s="156">
        <v>0</v>
      </c>
      <c r="L164" s="156">
        <v>10171</v>
      </c>
      <c r="Q164" s="148"/>
      <c r="R164" s="148"/>
    </row>
    <row r="165" spans="1:18" ht="12" hidden="1" customHeight="1">
      <c r="A165" s="156" t="s">
        <v>504</v>
      </c>
      <c r="B165" s="156" t="s">
        <v>539</v>
      </c>
      <c r="C165" s="165" t="s">
        <v>29403</v>
      </c>
      <c r="D165" s="165" t="s">
        <v>29404</v>
      </c>
      <c r="E165" s="165" t="s">
        <v>392</v>
      </c>
      <c r="F165" s="165" t="s">
        <v>490</v>
      </c>
      <c r="G165" s="165" t="s">
        <v>469</v>
      </c>
      <c r="H165" s="158" t="s">
        <v>140</v>
      </c>
      <c r="I165" s="159"/>
      <c r="K165" s="156">
        <v>0</v>
      </c>
      <c r="L165" s="156">
        <v>10172</v>
      </c>
      <c r="Q165" s="148"/>
      <c r="R165" s="148"/>
    </row>
    <row r="166" spans="1:18" ht="12" hidden="1" customHeight="1">
      <c r="A166" s="156" t="s">
        <v>468</v>
      </c>
      <c r="B166" s="156" t="s">
        <v>27804</v>
      </c>
      <c r="C166" s="165" t="s">
        <v>27805</v>
      </c>
      <c r="D166" s="165" t="s">
        <v>27806</v>
      </c>
      <c r="E166" s="165" t="s">
        <v>27807</v>
      </c>
      <c r="F166" s="165" t="s">
        <v>398</v>
      </c>
      <c r="G166" s="165" t="s">
        <v>469</v>
      </c>
      <c r="H166" s="158" t="s">
        <v>140</v>
      </c>
      <c r="I166" s="159"/>
      <c r="K166" s="156">
        <v>0</v>
      </c>
      <c r="L166" s="156">
        <v>10173</v>
      </c>
      <c r="Q166" s="148"/>
      <c r="R166" s="148"/>
    </row>
    <row r="167" spans="1:18" ht="12" hidden="1" customHeight="1">
      <c r="A167" s="156" t="s">
        <v>468</v>
      </c>
      <c r="B167" s="156" t="s">
        <v>16329</v>
      </c>
      <c r="C167" s="165" t="s">
        <v>11</v>
      </c>
      <c r="D167" s="165" t="s">
        <v>16330</v>
      </c>
      <c r="E167" s="165" t="s">
        <v>15100</v>
      </c>
      <c r="F167" s="165" t="s">
        <v>398</v>
      </c>
      <c r="G167" s="165" t="s">
        <v>469</v>
      </c>
      <c r="H167" s="158" t="s">
        <v>140</v>
      </c>
      <c r="I167" s="159"/>
      <c r="K167" s="156">
        <v>0</v>
      </c>
      <c r="L167" s="156">
        <v>10174</v>
      </c>
      <c r="Q167" s="148"/>
      <c r="R167" s="148"/>
    </row>
    <row r="168" spans="1:18" ht="12" customHeight="1">
      <c r="A168" s="156" t="s">
        <v>468</v>
      </c>
      <c r="B168" s="156" t="s">
        <v>27808</v>
      </c>
      <c r="C168" s="165" t="s">
        <v>27809</v>
      </c>
      <c r="D168" s="165" t="s">
        <v>27810</v>
      </c>
      <c r="E168" s="165" t="s">
        <v>27811</v>
      </c>
      <c r="F168" s="165" t="s">
        <v>398</v>
      </c>
      <c r="G168" s="165" t="s">
        <v>469</v>
      </c>
      <c r="H168" s="158" t="s">
        <v>335</v>
      </c>
      <c r="I168" s="159"/>
      <c r="K168" s="156">
        <v>0</v>
      </c>
      <c r="L168" s="156">
        <v>10175</v>
      </c>
      <c r="Q168" s="148"/>
      <c r="R168" s="148"/>
    </row>
    <row r="169" spans="1:18" ht="12" customHeight="1">
      <c r="C169" s="165"/>
      <c r="D169" s="165"/>
      <c r="E169" s="165"/>
      <c r="F169" s="165"/>
      <c r="G169" s="165"/>
      <c r="H169" s="158"/>
      <c r="I169" s="159"/>
      <c r="K169" s="156">
        <v>0</v>
      </c>
      <c r="L169" s="156">
        <v>10176</v>
      </c>
      <c r="Q169" s="148"/>
      <c r="R169" s="148"/>
    </row>
    <row r="170" spans="1:18" ht="12" customHeight="1">
      <c r="C170" s="165"/>
      <c r="D170" s="165"/>
      <c r="E170" s="165"/>
      <c r="F170" s="165"/>
      <c r="G170" s="165"/>
      <c r="H170" s="158"/>
      <c r="I170" s="159"/>
      <c r="K170" s="156">
        <v>0</v>
      </c>
      <c r="L170" s="156">
        <v>10177</v>
      </c>
      <c r="Q170" s="148"/>
      <c r="R170" s="148"/>
    </row>
    <row r="171" spans="1:18" ht="12" customHeight="1">
      <c r="C171" s="165"/>
      <c r="D171" s="165"/>
      <c r="E171" s="165"/>
      <c r="F171" s="165"/>
      <c r="G171" s="165"/>
      <c r="H171" s="158"/>
      <c r="I171" s="159"/>
      <c r="K171" s="156">
        <v>0</v>
      </c>
      <c r="L171" s="156">
        <v>10178</v>
      </c>
      <c r="Q171" s="148"/>
      <c r="R171" s="148"/>
    </row>
    <row r="172" spans="1:18" ht="12" customHeight="1">
      <c r="C172" s="165"/>
      <c r="D172" s="165"/>
      <c r="E172" s="165"/>
      <c r="F172" s="165"/>
      <c r="G172" s="165"/>
      <c r="H172" s="158"/>
      <c r="I172" s="159"/>
      <c r="K172" s="156">
        <v>0</v>
      </c>
      <c r="L172" s="156">
        <v>10179</v>
      </c>
      <c r="Q172" s="148"/>
      <c r="R172" s="148"/>
    </row>
    <row r="173" spans="1:18" ht="12" customHeight="1">
      <c r="C173" s="165"/>
      <c r="D173" s="165"/>
      <c r="E173" s="165"/>
      <c r="F173" s="165"/>
      <c r="G173" s="165"/>
      <c r="H173" s="158"/>
      <c r="I173" s="159"/>
      <c r="K173" s="156">
        <v>0</v>
      </c>
      <c r="L173" s="156">
        <v>10180</v>
      </c>
      <c r="Q173" s="148"/>
      <c r="R173" s="148"/>
    </row>
    <row r="174" spans="1:18" ht="12" customHeight="1">
      <c r="C174" s="165"/>
      <c r="D174" s="165"/>
      <c r="E174" s="165"/>
      <c r="F174" s="165"/>
      <c r="G174" s="165"/>
      <c r="H174" s="158"/>
      <c r="I174" s="159"/>
      <c r="K174" s="156">
        <v>0</v>
      </c>
      <c r="L174" s="156">
        <v>10181</v>
      </c>
      <c r="Q174" s="148"/>
      <c r="R174" s="148"/>
    </row>
    <row r="175" spans="1:18" ht="12" customHeight="1">
      <c r="C175" s="165"/>
      <c r="D175" s="165"/>
      <c r="E175" s="165"/>
      <c r="F175" s="165"/>
      <c r="G175" s="165"/>
      <c r="H175" s="158"/>
      <c r="I175" s="159"/>
      <c r="K175" s="156">
        <v>0</v>
      </c>
      <c r="L175" s="156">
        <v>10182</v>
      </c>
      <c r="Q175" s="148"/>
      <c r="R175" s="148"/>
    </row>
    <row r="176" spans="1:18" ht="12" customHeight="1">
      <c r="C176" s="165"/>
      <c r="D176" s="165"/>
      <c r="E176" s="165"/>
      <c r="F176" s="165"/>
      <c r="G176" s="165"/>
      <c r="H176" s="158"/>
      <c r="I176" s="159"/>
      <c r="K176" s="156">
        <v>0</v>
      </c>
      <c r="L176" s="156">
        <v>10183</v>
      </c>
      <c r="Q176" s="148"/>
      <c r="R176" s="148"/>
    </row>
    <row r="177" spans="3:18" ht="12" customHeight="1">
      <c r="C177" s="165"/>
      <c r="D177" s="165"/>
      <c r="E177" s="165"/>
      <c r="F177" s="165"/>
      <c r="G177" s="165"/>
      <c r="H177" s="158"/>
      <c r="I177" s="159"/>
      <c r="K177" s="156">
        <v>0</v>
      </c>
      <c r="L177" s="156">
        <v>10184</v>
      </c>
      <c r="Q177" s="148"/>
      <c r="R177" s="148"/>
    </row>
    <row r="178" spans="3:18" ht="12" customHeight="1">
      <c r="C178" s="165"/>
      <c r="D178" s="165"/>
      <c r="E178" s="165"/>
      <c r="F178" s="165"/>
      <c r="G178" s="165"/>
      <c r="H178" s="158"/>
      <c r="I178" s="159"/>
      <c r="K178" s="156">
        <v>0</v>
      </c>
      <c r="L178" s="156">
        <v>10185</v>
      </c>
      <c r="Q178" s="148"/>
      <c r="R178" s="148"/>
    </row>
    <row r="179" spans="3:18" ht="12" customHeight="1">
      <c r="C179" s="165"/>
      <c r="D179" s="165"/>
      <c r="E179" s="165"/>
      <c r="F179" s="165"/>
      <c r="G179" s="165"/>
      <c r="H179" s="158"/>
      <c r="I179" s="159"/>
      <c r="K179" s="156">
        <v>0</v>
      </c>
      <c r="L179" s="156">
        <v>10186</v>
      </c>
      <c r="Q179" s="148"/>
      <c r="R179" s="148"/>
    </row>
    <row r="180" spans="3:18" ht="12" customHeight="1">
      <c r="C180" s="165"/>
      <c r="D180" s="165"/>
      <c r="E180" s="165"/>
      <c r="F180" s="165"/>
      <c r="G180" s="165"/>
      <c r="H180" s="158"/>
      <c r="I180" s="159"/>
      <c r="K180" s="156">
        <v>0</v>
      </c>
      <c r="L180" s="156">
        <v>10187</v>
      </c>
      <c r="Q180" s="148"/>
      <c r="R180" s="148"/>
    </row>
    <row r="181" spans="3:18" ht="12" customHeight="1">
      <c r="C181" s="165"/>
      <c r="D181" s="165"/>
      <c r="E181" s="165"/>
      <c r="F181" s="165"/>
      <c r="G181" s="165"/>
      <c r="H181" s="158"/>
      <c r="I181" s="159"/>
      <c r="K181" s="156">
        <v>0</v>
      </c>
      <c r="L181" s="156">
        <v>10188</v>
      </c>
      <c r="Q181" s="148"/>
      <c r="R181" s="148"/>
    </row>
    <row r="182" spans="3:18" ht="12" customHeight="1">
      <c r="C182" s="165"/>
      <c r="D182" s="165"/>
      <c r="E182" s="165"/>
      <c r="F182" s="165"/>
      <c r="G182" s="165"/>
      <c r="H182" s="158"/>
      <c r="I182" s="159"/>
      <c r="K182" s="156">
        <v>0</v>
      </c>
      <c r="L182" s="156">
        <v>10189</v>
      </c>
      <c r="Q182" s="148"/>
      <c r="R182" s="148"/>
    </row>
    <row r="183" spans="3:18" ht="12" customHeight="1">
      <c r="C183" s="165"/>
      <c r="D183" s="165"/>
      <c r="E183" s="165"/>
      <c r="F183" s="165"/>
      <c r="G183" s="165"/>
      <c r="H183" s="158"/>
      <c r="I183" s="159"/>
      <c r="K183" s="156">
        <v>0</v>
      </c>
      <c r="L183" s="156">
        <v>10190</v>
      </c>
      <c r="Q183" s="148"/>
      <c r="R183" s="148"/>
    </row>
    <row r="184" spans="3:18" ht="12" customHeight="1">
      <c r="C184" s="165"/>
      <c r="D184" s="165"/>
      <c r="E184" s="165"/>
      <c r="F184" s="165"/>
      <c r="G184" s="165"/>
      <c r="H184" s="158"/>
      <c r="I184" s="159"/>
      <c r="K184" s="156">
        <v>0</v>
      </c>
      <c r="L184" s="156">
        <v>10191</v>
      </c>
      <c r="Q184" s="148"/>
      <c r="R184" s="148"/>
    </row>
    <row r="185" spans="3:18" ht="12" customHeight="1">
      <c r="C185" s="165"/>
      <c r="D185" s="165"/>
      <c r="E185" s="165"/>
      <c r="F185" s="165"/>
      <c r="G185" s="165"/>
      <c r="H185" s="158"/>
      <c r="I185" s="159"/>
      <c r="K185" s="156">
        <v>0</v>
      </c>
      <c r="L185" s="156">
        <v>10192</v>
      </c>
      <c r="Q185" s="148"/>
      <c r="R185" s="148"/>
    </row>
    <row r="186" spans="3:18" ht="12" customHeight="1">
      <c r="C186" s="165"/>
      <c r="D186" s="165"/>
      <c r="E186" s="165"/>
      <c r="F186" s="165"/>
      <c r="G186" s="165"/>
      <c r="H186" s="158"/>
      <c r="I186" s="159"/>
      <c r="K186" s="156">
        <v>0</v>
      </c>
      <c r="L186" s="156">
        <v>10193</v>
      </c>
      <c r="Q186" s="148"/>
      <c r="R186" s="148"/>
    </row>
    <row r="187" spans="3:18" ht="12" customHeight="1">
      <c r="C187" s="165"/>
      <c r="D187" s="165"/>
      <c r="E187" s="165"/>
      <c r="F187" s="165"/>
      <c r="G187" s="165"/>
      <c r="H187" s="158"/>
      <c r="I187" s="159"/>
      <c r="K187" s="156">
        <v>0</v>
      </c>
      <c r="L187" s="156">
        <v>10194</v>
      </c>
      <c r="Q187" s="148"/>
      <c r="R187" s="148"/>
    </row>
    <row r="188" spans="3:18" ht="12" customHeight="1">
      <c r="C188" s="165"/>
      <c r="D188" s="165"/>
      <c r="E188" s="165"/>
      <c r="F188" s="165"/>
      <c r="G188" s="165"/>
      <c r="H188" s="158"/>
      <c r="I188" s="159"/>
      <c r="K188" s="156">
        <v>0</v>
      </c>
      <c r="L188" s="156">
        <v>10195</v>
      </c>
      <c r="Q188" s="148"/>
      <c r="R188" s="148"/>
    </row>
    <row r="189" spans="3:18" ht="12" customHeight="1">
      <c r="C189" s="165"/>
      <c r="D189" s="165"/>
      <c r="E189" s="165"/>
      <c r="F189" s="165"/>
      <c r="G189" s="165"/>
      <c r="H189" s="158"/>
      <c r="I189" s="159"/>
      <c r="K189" s="156">
        <v>0</v>
      </c>
      <c r="L189" s="156">
        <v>10196</v>
      </c>
      <c r="Q189" s="148"/>
      <c r="R189" s="148"/>
    </row>
    <row r="190" spans="3:18" ht="12" customHeight="1">
      <c r="C190" s="165"/>
      <c r="D190" s="165"/>
      <c r="E190" s="165"/>
      <c r="F190" s="165"/>
      <c r="G190" s="165"/>
      <c r="H190" s="158"/>
      <c r="I190" s="159"/>
      <c r="K190" s="156">
        <v>0</v>
      </c>
      <c r="L190" s="156">
        <v>10197</v>
      </c>
      <c r="Q190" s="148"/>
      <c r="R190" s="148"/>
    </row>
    <row r="191" spans="3:18" ht="12" customHeight="1">
      <c r="C191" s="165"/>
      <c r="D191" s="165"/>
      <c r="E191" s="165"/>
      <c r="F191" s="165"/>
      <c r="G191" s="165"/>
      <c r="H191" s="158"/>
      <c r="I191" s="159"/>
      <c r="K191" s="156">
        <v>0</v>
      </c>
      <c r="L191" s="156">
        <v>10198</v>
      </c>
      <c r="Q191" s="148"/>
      <c r="R191" s="148"/>
    </row>
    <row r="192" spans="3:18" ht="12" customHeight="1">
      <c r="C192" s="165"/>
      <c r="D192" s="165"/>
      <c r="E192" s="165"/>
      <c r="F192" s="165"/>
      <c r="G192" s="165"/>
      <c r="H192" s="158"/>
      <c r="I192" s="159"/>
      <c r="K192" s="156">
        <v>0</v>
      </c>
      <c r="L192" s="156">
        <v>10199</v>
      </c>
      <c r="Q192" s="148"/>
      <c r="R192" s="148"/>
    </row>
    <row r="193" spans="3:18" ht="12" customHeight="1">
      <c r="C193" s="165"/>
      <c r="D193" s="165"/>
      <c r="E193" s="165"/>
      <c r="F193" s="165"/>
      <c r="G193" s="165"/>
      <c r="H193" s="158"/>
      <c r="I193" s="159"/>
      <c r="K193" s="156">
        <v>0</v>
      </c>
      <c r="L193" s="156">
        <v>10200</v>
      </c>
      <c r="Q193" s="148"/>
      <c r="R193" s="148"/>
    </row>
    <row r="194" spans="3:18" ht="12" customHeight="1">
      <c r="C194" s="165"/>
      <c r="D194" s="165"/>
      <c r="E194" s="165"/>
      <c r="F194" s="165"/>
      <c r="G194" s="165"/>
      <c r="H194" s="158"/>
      <c r="I194" s="159"/>
      <c r="K194" s="156">
        <v>0</v>
      </c>
      <c r="L194" s="156">
        <v>10201</v>
      </c>
      <c r="Q194" s="148"/>
      <c r="R194" s="148"/>
    </row>
    <row r="195" spans="3:18" ht="12" customHeight="1">
      <c r="C195" s="165"/>
      <c r="D195" s="165"/>
      <c r="E195" s="165"/>
      <c r="F195" s="165"/>
      <c r="G195" s="165"/>
      <c r="H195" s="158"/>
      <c r="I195" s="159"/>
      <c r="K195" s="156">
        <v>0</v>
      </c>
      <c r="L195" s="156">
        <v>10202</v>
      </c>
      <c r="Q195" s="148"/>
      <c r="R195" s="148"/>
    </row>
    <row r="196" spans="3:18" ht="12" customHeight="1">
      <c r="C196" s="165"/>
      <c r="D196" s="165"/>
      <c r="E196" s="165"/>
      <c r="F196" s="165"/>
      <c r="G196" s="165"/>
      <c r="H196" s="158"/>
      <c r="I196" s="159"/>
      <c r="K196" s="156">
        <v>0</v>
      </c>
      <c r="L196" s="156">
        <v>10203</v>
      </c>
      <c r="Q196" s="148"/>
      <c r="R196" s="148"/>
    </row>
    <row r="197" spans="3:18" ht="12" customHeight="1">
      <c r="C197" s="165"/>
      <c r="D197" s="165"/>
      <c r="E197" s="165"/>
      <c r="F197" s="165"/>
      <c r="G197" s="165"/>
      <c r="H197" s="158"/>
      <c r="I197" s="159"/>
      <c r="K197" s="156">
        <v>0</v>
      </c>
      <c r="L197" s="156">
        <v>10204</v>
      </c>
      <c r="Q197" s="148"/>
      <c r="R197" s="148"/>
    </row>
    <row r="198" spans="3:18" ht="12" customHeight="1">
      <c r="C198" s="165"/>
      <c r="D198" s="165"/>
      <c r="E198" s="165"/>
      <c r="F198" s="165"/>
      <c r="G198" s="165"/>
      <c r="H198" s="158"/>
      <c r="I198" s="159"/>
      <c r="K198" s="156">
        <v>0</v>
      </c>
      <c r="L198" s="156">
        <v>10205</v>
      </c>
      <c r="Q198" s="148"/>
      <c r="R198" s="148"/>
    </row>
    <row r="199" spans="3:18" ht="12" customHeight="1">
      <c r="C199" s="165"/>
      <c r="D199" s="165"/>
      <c r="E199" s="165"/>
      <c r="F199" s="165"/>
      <c r="G199" s="165"/>
      <c r="H199" s="158"/>
      <c r="I199" s="159"/>
      <c r="K199" s="156">
        <v>0</v>
      </c>
      <c r="L199" s="156">
        <v>10206</v>
      </c>
      <c r="Q199" s="148"/>
      <c r="R199" s="148"/>
    </row>
    <row r="200" spans="3:18" ht="12" customHeight="1">
      <c r="C200" s="165"/>
      <c r="D200" s="165"/>
      <c r="E200" s="165"/>
      <c r="F200" s="165"/>
      <c r="G200" s="165"/>
      <c r="H200" s="158"/>
      <c r="I200" s="159"/>
      <c r="K200" s="156">
        <v>0</v>
      </c>
      <c r="L200" s="156">
        <v>10207</v>
      </c>
      <c r="Q200" s="148"/>
    </row>
    <row r="201" spans="3:18" ht="12" customHeight="1">
      <c r="C201" s="165"/>
      <c r="D201" s="165"/>
      <c r="E201" s="165"/>
      <c r="F201" s="165"/>
      <c r="G201" s="165"/>
      <c r="H201" s="158"/>
      <c r="I201" s="159"/>
      <c r="K201" s="156">
        <v>0</v>
      </c>
      <c r="L201" s="156">
        <v>10208</v>
      </c>
      <c r="Q201" s="148"/>
    </row>
    <row r="202" spans="3:18" ht="12" customHeight="1">
      <c r="C202" s="165"/>
      <c r="D202" s="165"/>
      <c r="E202" s="165"/>
      <c r="F202" s="165"/>
      <c r="G202" s="165"/>
      <c r="H202" s="158"/>
      <c r="I202" s="159"/>
      <c r="K202" s="156">
        <v>0</v>
      </c>
      <c r="L202" s="156">
        <v>10209</v>
      </c>
      <c r="Q202" s="148"/>
    </row>
    <row r="203" spans="3:18" ht="12" customHeight="1">
      <c r="C203" s="165"/>
      <c r="D203" s="165"/>
      <c r="E203" s="165"/>
      <c r="F203" s="165"/>
      <c r="G203" s="165"/>
      <c r="H203" s="158"/>
      <c r="I203" s="159"/>
      <c r="K203" s="156">
        <v>0</v>
      </c>
      <c r="L203" s="156">
        <v>10210</v>
      </c>
      <c r="Q203" s="148"/>
    </row>
    <row r="204" spans="3:18" ht="12" customHeight="1">
      <c r="C204" s="165"/>
      <c r="D204" s="165"/>
      <c r="E204" s="165"/>
      <c r="F204" s="165"/>
      <c r="G204" s="165"/>
      <c r="H204" s="158"/>
      <c r="I204" s="159"/>
      <c r="K204" s="156">
        <v>0</v>
      </c>
      <c r="L204" s="156">
        <v>10211</v>
      </c>
      <c r="Q204" s="148"/>
    </row>
    <row r="205" spans="3:18" ht="12" customHeight="1">
      <c r="C205" s="165"/>
      <c r="D205" s="165"/>
      <c r="E205" s="165"/>
      <c r="F205" s="165"/>
      <c r="G205" s="165"/>
      <c r="H205" s="158"/>
      <c r="I205" s="159"/>
      <c r="K205" s="156">
        <v>0</v>
      </c>
      <c r="L205" s="156">
        <v>10212</v>
      </c>
      <c r="Q205" s="148"/>
    </row>
    <row r="206" spans="3:18" ht="12" customHeight="1">
      <c r="C206" s="165"/>
      <c r="D206" s="165"/>
      <c r="E206" s="165"/>
      <c r="F206" s="165"/>
      <c r="G206" s="165"/>
      <c r="H206" s="158"/>
      <c r="I206" s="159"/>
      <c r="K206" s="156">
        <v>0</v>
      </c>
      <c r="L206" s="156">
        <v>10213</v>
      </c>
      <c r="Q206" s="148"/>
    </row>
    <row r="207" spans="3:18" ht="12" customHeight="1">
      <c r="C207" s="165"/>
      <c r="D207" s="165"/>
      <c r="E207" s="165"/>
      <c r="F207" s="165"/>
      <c r="G207" s="165"/>
      <c r="H207" s="158"/>
      <c r="I207" s="159"/>
      <c r="K207" s="156">
        <v>0</v>
      </c>
      <c r="L207" s="156">
        <v>10214</v>
      </c>
      <c r="Q207" s="148"/>
    </row>
    <row r="208" spans="3:18" ht="12" customHeight="1">
      <c r="C208" s="165"/>
      <c r="D208" s="165"/>
      <c r="E208" s="165"/>
      <c r="F208" s="165"/>
      <c r="G208" s="165"/>
      <c r="H208" s="158"/>
      <c r="I208" s="159"/>
      <c r="K208" s="156">
        <v>0</v>
      </c>
      <c r="L208" s="156">
        <v>10215</v>
      </c>
      <c r="Q208" s="148"/>
    </row>
    <row r="209" spans="3:17" ht="12" customHeight="1">
      <c r="C209" s="165"/>
      <c r="D209" s="165"/>
      <c r="E209" s="165"/>
      <c r="F209" s="165"/>
      <c r="G209" s="165"/>
      <c r="H209" s="158"/>
      <c r="I209" s="159"/>
      <c r="K209" s="156">
        <v>0</v>
      </c>
      <c r="L209" s="156">
        <v>10216</v>
      </c>
      <c r="Q209" s="148"/>
    </row>
    <row r="210" spans="3:17" ht="12" customHeight="1">
      <c r="C210" s="165"/>
      <c r="D210" s="165"/>
      <c r="E210" s="165"/>
      <c r="F210" s="165"/>
      <c r="G210" s="165"/>
      <c r="H210" s="158"/>
      <c r="I210" s="159"/>
      <c r="K210" s="156">
        <v>0</v>
      </c>
      <c r="L210" s="156">
        <v>10217</v>
      </c>
      <c r="Q210" s="148"/>
    </row>
    <row r="211" spans="3:17" ht="12" customHeight="1">
      <c r="C211" s="165"/>
      <c r="D211" s="165"/>
      <c r="E211" s="165"/>
      <c r="F211" s="165"/>
      <c r="G211" s="165"/>
      <c r="H211" s="158"/>
      <c r="I211" s="159"/>
      <c r="K211" s="156">
        <v>0</v>
      </c>
      <c r="L211" s="156">
        <v>10218</v>
      </c>
      <c r="Q211" s="148"/>
    </row>
    <row r="212" spans="3:17" ht="12" customHeight="1">
      <c r="C212" s="165"/>
      <c r="D212" s="165"/>
      <c r="E212" s="165"/>
      <c r="F212" s="165"/>
      <c r="G212" s="165"/>
      <c r="H212" s="158"/>
      <c r="I212" s="159"/>
      <c r="K212" s="156">
        <v>0</v>
      </c>
      <c r="L212" s="156">
        <v>10219</v>
      </c>
      <c r="Q212" s="148"/>
    </row>
    <row r="213" spans="3:17" ht="12" customHeight="1">
      <c r="C213" s="165"/>
      <c r="D213" s="165"/>
      <c r="E213" s="165"/>
      <c r="F213" s="165"/>
      <c r="G213" s="165"/>
      <c r="H213" s="158"/>
      <c r="I213" s="159"/>
      <c r="K213" s="156">
        <v>0</v>
      </c>
      <c r="L213" s="156">
        <v>10220</v>
      </c>
      <c r="Q213" s="148"/>
    </row>
    <row r="214" spans="3:17" ht="12" customHeight="1">
      <c r="C214" s="165"/>
      <c r="D214" s="165"/>
      <c r="E214" s="165"/>
      <c r="F214" s="165"/>
      <c r="G214" s="165"/>
      <c r="H214" s="158"/>
      <c r="I214" s="159"/>
      <c r="K214" s="156">
        <v>0</v>
      </c>
      <c r="L214" s="156">
        <v>10221</v>
      </c>
      <c r="Q214" s="148"/>
    </row>
    <row r="215" spans="3:17" ht="12" customHeight="1">
      <c r="C215" s="165"/>
      <c r="D215" s="165"/>
      <c r="E215" s="165"/>
      <c r="F215" s="165"/>
      <c r="G215" s="165"/>
      <c r="H215" s="158"/>
      <c r="I215" s="159"/>
      <c r="K215" s="156">
        <v>0</v>
      </c>
      <c r="L215" s="156">
        <v>10222</v>
      </c>
      <c r="Q215" s="148"/>
    </row>
    <row r="216" spans="3:17" ht="12" customHeight="1">
      <c r="C216" s="165"/>
      <c r="D216" s="165"/>
      <c r="E216" s="165"/>
      <c r="F216" s="165"/>
      <c r="G216" s="165"/>
      <c r="H216" s="158"/>
      <c r="I216" s="159"/>
      <c r="K216" s="156">
        <v>0</v>
      </c>
      <c r="L216" s="156">
        <v>10223</v>
      </c>
      <c r="Q216" s="148"/>
    </row>
    <row r="217" spans="3:17" ht="12" customHeight="1">
      <c r="C217" s="165"/>
      <c r="D217" s="165"/>
      <c r="E217" s="165"/>
      <c r="F217" s="165"/>
      <c r="G217" s="165"/>
      <c r="H217" s="158"/>
      <c r="I217" s="159"/>
      <c r="K217" s="156">
        <v>0</v>
      </c>
      <c r="L217" s="156">
        <v>10224</v>
      </c>
      <c r="Q217" s="148"/>
    </row>
    <row r="218" spans="3:17" ht="12" customHeight="1">
      <c r="C218" s="165"/>
      <c r="D218" s="165"/>
      <c r="E218" s="165"/>
      <c r="F218" s="165"/>
      <c r="G218" s="165"/>
      <c r="H218" s="158"/>
      <c r="I218" s="159"/>
      <c r="K218" s="156">
        <v>0</v>
      </c>
      <c r="L218" s="156">
        <v>10225</v>
      </c>
      <c r="Q218" s="148"/>
    </row>
    <row r="219" spans="3:17" ht="12" customHeight="1">
      <c r="C219" s="165"/>
      <c r="D219" s="165"/>
      <c r="E219" s="165"/>
      <c r="F219" s="165"/>
      <c r="G219" s="165"/>
      <c r="H219" s="158"/>
      <c r="I219" s="159"/>
      <c r="K219" s="156">
        <v>0</v>
      </c>
      <c r="L219" s="156">
        <v>10226</v>
      </c>
      <c r="Q219" s="148"/>
    </row>
    <row r="220" spans="3:17" ht="12" customHeight="1">
      <c r="C220" s="165"/>
      <c r="D220" s="165"/>
      <c r="E220" s="165"/>
      <c r="F220" s="165"/>
      <c r="G220" s="165"/>
      <c r="H220" s="158"/>
      <c r="I220" s="159"/>
      <c r="K220" s="156">
        <v>0</v>
      </c>
      <c r="L220" s="156">
        <v>10227</v>
      </c>
      <c r="Q220" s="148"/>
    </row>
    <row r="221" spans="3:17" ht="12" customHeight="1">
      <c r="C221" s="165"/>
      <c r="D221" s="165"/>
      <c r="E221" s="165"/>
      <c r="F221" s="165"/>
      <c r="G221" s="165"/>
      <c r="H221" s="158"/>
      <c r="I221" s="159"/>
      <c r="K221" s="156">
        <v>0</v>
      </c>
      <c r="L221" s="156">
        <v>10228</v>
      </c>
      <c r="Q221" s="148"/>
    </row>
    <row r="222" spans="3:17" ht="12" customHeight="1">
      <c r="C222" s="165"/>
      <c r="D222" s="165"/>
      <c r="E222" s="165"/>
      <c r="F222" s="165"/>
      <c r="G222" s="165"/>
      <c r="H222" s="158"/>
      <c r="I222" s="159"/>
      <c r="K222" s="156">
        <v>0</v>
      </c>
      <c r="L222" s="156">
        <v>10229</v>
      </c>
      <c r="Q222" s="148"/>
    </row>
    <row r="223" spans="3:17" ht="12" customHeight="1">
      <c r="C223" s="165"/>
      <c r="D223" s="165"/>
      <c r="E223" s="165"/>
      <c r="F223" s="165"/>
      <c r="G223" s="165"/>
      <c r="H223" s="158"/>
      <c r="I223" s="159"/>
      <c r="K223" s="156">
        <v>0</v>
      </c>
      <c r="L223" s="156">
        <v>10230</v>
      </c>
      <c r="Q223" s="148"/>
    </row>
    <row r="224" spans="3:17" ht="12" customHeight="1">
      <c r="C224" s="165"/>
      <c r="D224" s="165"/>
      <c r="E224" s="165"/>
      <c r="F224" s="165"/>
      <c r="G224" s="165"/>
      <c r="H224" s="158"/>
      <c r="I224" s="159"/>
      <c r="K224" s="156">
        <v>0</v>
      </c>
      <c r="L224" s="156">
        <v>10231</v>
      </c>
      <c r="Q224" s="148"/>
    </row>
    <row r="225" spans="3:17" ht="12" customHeight="1">
      <c r="C225" s="165"/>
      <c r="D225" s="165"/>
      <c r="E225" s="165"/>
      <c r="F225" s="165"/>
      <c r="G225" s="165"/>
      <c r="H225" s="158"/>
      <c r="I225" s="159"/>
      <c r="K225" s="156">
        <v>0</v>
      </c>
      <c r="L225" s="156">
        <v>10232</v>
      </c>
      <c r="Q225" s="148"/>
    </row>
    <row r="226" spans="3:17" ht="12" customHeight="1">
      <c r="C226" s="165"/>
      <c r="D226" s="165"/>
      <c r="E226" s="165"/>
      <c r="F226" s="165"/>
      <c r="G226" s="165"/>
      <c r="H226" s="158"/>
      <c r="I226" s="159"/>
      <c r="K226" s="156">
        <v>0</v>
      </c>
      <c r="L226" s="156">
        <v>10233</v>
      </c>
      <c r="Q226" s="148"/>
    </row>
    <row r="227" spans="3:17" ht="12" customHeight="1">
      <c r="C227" s="165"/>
      <c r="D227" s="165"/>
      <c r="E227" s="165"/>
      <c r="F227" s="165"/>
      <c r="G227" s="165"/>
      <c r="H227" s="158"/>
      <c r="I227" s="159"/>
      <c r="K227" s="156">
        <v>0</v>
      </c>
      <c r="L227" s="156">
        <v>10234</v>
      </c>
      <c r="Q227" s="148"/>
    </row>
    <row r="228" spans="3:17" ht="12" customHeight="1">
      <c r="C228" s="165"/>
      <c r="D228" s="165"/>
      <c r="E228" s="165"/>
      <c r="F228" s="165"/>
      <c r="G228" s="165"/>
      <c r="H228" s="158"/>
      <c r="I228" s="159"/>
      <c r="K228" s="156">
        <v>0</v>
      </c>
      <c r="L228" s="156">
        <v>10235</v>
      </c>
      <c r="Q228" s="148"/>
    </row>
    <row r="229" spans="3:17" ht="12" customHeight="1">
      <c r="C229" s="165"/>
      <c r="D229" s="165"/>
      <c r="E229" s="165"/>
      <c r="F229" s="165"/>
      <c r="G229" s="165"/>
      <c r="H229" s="158"/>
      <c r="I229" s="159"/>
      <c r="K229" s="156">
        <v>0</v>
      </c>
      <c r="L229" s="156">
        <v>10236</v>
      </c>
      <c r="Q229" s="148"/>
    </row>
    <row r="230" spans="3:17" ht="12" customHeight="1">
      <c r="C230" s="165"/>
      <c r="D230" s="165"/>
      <c r="E230" s="165"/>
      <c r="F230" s="165"/>
      <c r="G230" s="165"/>
      <c r="H230" s="158"/>
      <c r="I230" s="159"/>
      <c r="K230" s="156">
        <v>0</v>
      </c>
      <c r="L230" s="156">
        <v>10237</v>
      </c>
      <c r="Q230" s="148"/>
    </row>
    <row r="231" spans="3:17" ht="12" customHeight="1">
      <c r="C231" s="165"/>
      <c r="D231" s="165"/>
      <c r="E231" s="165"/>
      <c r="F231" s="165"/>
      <c r="G231" s="165"/>
      <c r="H231" s="158"/>
      <c r="I231" s="159"/>
      <c r="K231" s="156">
        <v>0</v>
      </c>
      <c r="L231" s="156">
        <v>10238</v>
      </c>
      <c r="Q231" s="148"/>
    </row>
    <row r="232" spans="3:17" ht="12" customHeight="1">
      <c r="C232" s="165"/>
      <c r="D232" s="165"/>
      <c r="E232" s="165"/>
      <c r="F232" s="165"/>
      <c r="G232" s="165"/>
      <c r="H232" s="158"/>
      <c r="I232" s="159"/>
      <c r="K232" s="156">
        <v>0</v>
      </c>
      <c r="L232" s="156">
        <v>10239</v>
      </c>
      <c r="Q232" s="148"/>
    </row>
    <row r="233" spans="3:17" ht="12" customHeight="1">
      <c r="C233" s="165"/>
      <c r="D233" s="165"/>
      <c r="E233" s="165"/>
      <c r="F233" s="165"/>
      <c r="G233" s="165"/>
      <c r="H233" s="158"/>
      <c r="I233" s="159"/>
      <c r="K233" s="156">
        <v>0</v>
      </c>
      <c r="L233" s="156">
        <v>10240</v>
      </c>
      <c r="Q233" s="148"/>
    </row>
    <row r="234" spans="3:17" ht="12" customHeight="1">
      <c r="C234" s="165"/>
      <c r="D234" s="165"/>
      <c r="E234" s="165"/>
      <c r="F234" s="165"/>
      <c r="G234" s="165"/>
      <c r="H234" s="158"/>
      <c r="I234" s="159"/>
      <c r="K234" s="156">
        <v>0</v>
      </c>
      <c r="L234" s="156">
        <v>10241</v>
      </c>
      <c r="Q234" s="148"/>
    </row>
    <row r="235" spans="3:17" ht="12" customHeight="1">
      <c r="C235" s="165"/>
      <c r="D235" s="165"/>
      <c r="E235" s="165"/>
      <c r="F235" s="165"/>
      <c r="G235" s="165"/>
      <c r="H235" s="158"/>
      <c r="I235" s="159"/>
      <c r="K235" s="156">
        <v>0</v>
      </c>
      <c r="L235" s="156">
        <v>10242</v>
      </c>
      <c r="Q235" s="148"/>
    </row>
    <row r="236" spans="3:17" ht="12" customHeight="1">
      <c r="C236" s="165"/>
      <c r="D236" s="165"/>
      <c r="E236" s="165"/>
      <c r="F236" s="165"/>
      <c r="G236" s="165"/>
      <c r="H236" s="158"/>
      <c r="I236" s="159"/>
      <c r="K236" s="156">
        <v>0</v>
      </c>
      <c r="L236" s="156">
        <v>10243</v>
      </c>
      <c r="Q236" s="148"/>
    </row>
    <row r="237" spans="3:17" ht="12" customHeight="1">
      <c r="C237" s="165"/>
      <c r="D237" s="165"/>
      <c r="E237" s="165"/>
      <c r="F237" s="165"/>
      <c r="G237" s="165"/>
      <c r="H237" s="158"/>
      <c r="I237" s="159"/>
      <c r="K237" s="156">
        <v>0</v>
      </c>
      <c r="L237" s="156">
        <v>10244</v>
      </c>
      <c r="Q237" s="148"/>
    </row>
    <row r="238" spans="3:17" ht="12" customHeight="1">
      <c r="C238" s="165"/>
      <c r="D238" s="165"/>
      <c r="E238" s="165"/>
      <c r="F238" s="165"/>
      <c r="G238" s="165"/>
      <c r="H238" s="158"/>
      <c r="I238" s="159"/>
      <c r="K238" s="156">
        <v>0</v>
      </c>
      <c r="L238" s="156">
        <v>10245</v>
      </c>
      <c r="Q238" s="148"/>
    </row>
    <row r="239" spans="3:17" ht="12" customHeight="1">
      <c r="C239" s="165"/>
      <c r="D239" s="165"/>
      <c r="E239" s="165"/>
      <c r="F239" s="165"/>
      <c r="G239" s="165"/>
      <c r="H239" s="158"/>
      <c r="I239" s="159"/>
      <c r="K239" s="156">
        <v>0</v>
      </c>
      <c r="L239" s="156">
        <v>10246</v>
      </c>
      <c r="Q239" s="148"/>
    </row>
    <row r="240" spans="3:17" ht="12" customHeight="1">
      <c r="C240" s="165"/>
      <c r="D240" s="165"/>
      <c r="E240" s="165"/>
      <c r="F240" s="165"/>
      <c r="G240" s="165"/>
      <c r="H240" s="158"/>
      <c r="I240" s="159"/>
      <c r="K240" s="156">
        <v>0</v>
      </c>
      <c r="L240" s="156">
        <v>10247</v>
      </c>
      <c r="Q240" s="148"/>
    </row>
    <row r="241" spans="3:17" ht="12" customHeight="1">
      <c r="C241" s="165"/>
      <c r="D241" s="165"/>
      <c r="E241" s="165"/>
      <c r="F241" s="165"/>
      <c r="G241" s="165"/>
      <c r="H241" s="158"/>
      <c r="I241" s="159"/>
      <c r="K241" s="156">
        <v>0</v>
      </c>
      <c r="L241" s="156">
        <v>10248</v>
      </c>
      <c r="Q241" s="148"/>
    </row>
    <row r="242" spans="3:17" ht="12" customHeight="1">
      <c r="C242" s="165"/>
      <c r="D242" s="165"/>
      <c r="E242" s="165"/>
      <c r="F242" s="165"/>
      <c r="G242" s="165"/>
      <c r="H242" s="158"/>
      <c r="I242" s="159"/>
      <c r="K242" s="156">
        <v>0</v>
      </c>
      <c r="L242" s="156">
        <v>10249</v>
      </c>
      <c r="Q242" s="148"/>
    </row>
    <row r="243" spans="3:17" ht="12" customHeight="1">
      <c r="C243" s="165"/>
      <c r="D243" s="165"/>
      <c r="E243" s="165"/>
      <c r="F243" s="165"/>
      <c r="G243" s="165"/>
      <c r="H243" s="158"/>
      <c r="I243" s="159"/>
      <c r="K243" s="156">
        <v>0</v>
      </c>
      <c r="L243" s="156">
        <v>10250</v>
      </c>
      <c r="Q243" s="148"/>
    </row>
    <row r="244" spans="3:17" ht="12" customHeight="1">
      <c r="C244" s="165"/>
      <c r="D244" s="165"/>
      <c r="E244" s="165"/>
      <c r="F244" s="165"/>
      <c r="G244" s="165"/>
      <c r="H244" s="158"/>
      <c r="I244" s="159"/>
      <c r="K244" s="156">
        <v>0</v>
      </c>
      <c r="L244" s="156">
        <v>10251</v>
      </c>
      <c r="Q244" s="148"/>
    </row>
    <row r="245" spans="3:17" ht="12" customHeight="1">
      <c r="C245" s="165"/>
      <c r="D245" s="165"/>
      <c r="E245" s="165"/>
      <c r="F245" s="165"/>
      <c r="G245" s="165"/>
      <c r="H245" s="158"/>
      <c r="I245" s="159"/>
      <c r="K245" s="156">
        <v>0</v>
      </c>
      <c r="L245" s="156">
        <v>10252</v>
      </c>
      <c r="Q245" s="148"/>
    </row>
    <row r="246" spans="3:17" ht="12" customHeight="1">
      <c r="C246" s="165"/>
      <c r="D246" s="165"/>
      <c r="E246" s="165"/>
      <c r="F246" s="165"/>
      <c r="G246" s="165"/>
      <c r="H246" s="158"/>
      <c r="I246" s="159"/>
      <c r="K246" s="156">
        <v>0</v>
      </c>
      <c r="L246" s="156">
        <v>10253</v>
      </c>
      <c r="Q246" s="148"/>
    </row>
    <row r="247" spans="3:17" ht="12" customHeight="1">
      <c r="C247" s="165"/>
      <c r="D247" s="165"/>
      <c r="E247" s="165"/>
      <c r="F247" s="165"/>
      <c r="G247" s="165"/>
      <c r="H247" s="158"/>
      <c r="I247" s="159"/>
      <c r="K247" s="156">
        <v>0</v>
      </c>
      <c r="L247" s="156">
        <v>10254</v>
      </c>
      <c r="Q247" s="148"/>
    </row>
    <row r="248" spans="3:17" ht="12" customHeight="1">
      <c r="C248" s="165"/>
      <c r="D248" s="165"/>
      <c r="E248" s="165"/>
      <c r="F248" s="165"/>
      <c r="G248" s="165"/>
      <c r="H248" s="158"/>
      <c r="I248" s="159"/>
      <c r="K248" s="156">
        <v>0</v>
      </c>
      <c r="L248" s="156">
        <v>10255</v>
      </c>
      <c r="Q248" s="148"/>
    </row>
    <row r="249" spans="3:17" ht="12" customHeight="1">
      <c r="C249" s="165"/>
      <c r="D249" s="165"/>
      <c r="E249" s="165"/>
      <c r="F249" s="165"/>
      <c r="G249" s="165"/>
      <c r="H249" s="158"/>
      <c r="I249" s="159"/>
      <c r="K249" s="156">
        <v>0</v>
      </c>
      <c r="L249" s="156">
        <v>10256</v>
      </c>
      <c r="Q249" s="148"/>
    </row>
    <row r="250" spans="3:17" ht="12" customHeight="1">
      <c r="C250" s="165"/>
      <c r="D250" s="165"/>
      <c r="E250" s="165"/>
      <c r="F250" s="165"/>
      <c r="G250" s="165"/>
      <c r="H250" s="158"/>
      <c r="I250" s="159"/>
      <c r="K250" s="156">
        <v>0</v>
      </c>
      <c r="L250" s="156">
        <v>10257</v>
      </c>
      <c r="Q250" s="148"/>
    </row>
    <row r="251" spans="3:17" ht="12" customHeight="1">
      <c r="C251" s="165"/>
      <c r="D251" s="165"/>
      <c r="E251" s="165"/>
      <c r="F251" s="165"/>
      <c r="G251" s="165"/>
      <c r="H251" s="158"/>
      <c r="I251" s="159"/>
      <c r="K251" s="156">
        <v>0</v>
      </c>
      <c r="L251" s="156">
        <v>10258</v>
      </c>
      <c r="Q251" s="148"/>
    </row>
    <row r="252" spans="3:17" ht="12" customHeight="1">
      <c r="C252" s="165"/>
      <c r="D252" s="165"/>
      <c r="E252" s="165"/>
      <c r="F252" s="165"/>
      <c r="G252" s="165"/>
      <c r="H252" s="158"/>
      <c r="I252" s="159"/>
      <c r="K252" s="156">
        <v>0</v>
      </c>
      <c r="L252" s="156">
        <v>10259</v>
      </c>
      <c r="Q252" s="148"/>
    </row>
    <row r="253" spans="3:17" ht="12" customHeight="1">
      <c r="C253" s="165"/>
      <c r="D253" s="165"/>
      <c r="E253" s="165"/>
      <c r="F253" s="165"/>
      <c r="G253" s="165"/>
      <c r="H253" s="158"/>
      <c r="I253" s="159"/>
      <c r="K253" s="156">
        <v>0</v>
      </c>
      <c r="L253" s="156">
        <v>10260</v>
      </c>
      <c r="Q253" s="148"/>
    </row>
    <row r="254" spans="3:17" ht="12" customHeight="1">
      <c r="C254" s="165"/>
      <c r="D254" s="165"/>
      <c r="E254" s="165"/>
      <c r="F254" s="165"/>
      <c r="G254" s="165"/>
      <c r="H254" s="158"/>
      <c r="I254" s="159"/>
      <c r="K254" s="156">
        <v>0</v>
      </c>
      <c r="L254" s="156">
        <v>10261</v>
      </c>
      <c r="Q254" s="148"/>
    </row>
    <row r="255" spans="3:17" ht="12" customHeight="1">
      <c r="C255" s="165"/>
      <c r="D255" s="165"/>
      <c r="E255" s="165"/>
      <c r="F255" s="165"/>
      <c r="G255" s="165"/>
      <c r="H255" s="158"/>
      <c r="I255" s="159"/>
      <c r="K255" s="156">
        <v>0</v>
      </c>
      <c r="L255" s="156">
        <v>10262</v>
      </c>
      <c r="Q255" s="148"/>
    </row>
    <row r="256" spans="3:17" ht="12" customHeight="1">
      <c r="C256" s="165"/>
      <c r="D256" s="165"/>
      <c r="E256" s="165"/>
      <c r="F256" s="165"/>
      <c r="G256" s="165"/>
      <c r="H256" s="158"/>
      <c r="I256" s="159"/>
      <c r="K256" s="156">
        <v>0</v>
      </c>
      <c r="L256" s="156">
        <v>10263</v>
      </c>
      <c r="Q256" s="148"/>
    </row>
    <row r="257" spans="3:17" ht="12" customHeight="1">
      <c r="C257" s="165"/>
      <c r="D257" s="165"/>
      <c r="E257" s="165"/>
      <c r="F257" s="165"/>
      <c r="G257" s="165"/>
      <c r="H257" s="158"/>
      <c r="I257" s="159"/>
      <c r="K257" s="156">
        <v>0</v>
      </c>
      <c r="L257" s="156">
        <v>10264</v>
      </c>
      <c r="Q257" s="148"/>
    </row>
    <row r="258" spans="3:17" ht="12" customHeight="1">
      <c r="C258" s="165"/>
      <c r="D258" s="165"/>
      <c r="E258" s="165"/>
      <c r="F258" s="165"/>
      <c r="G258" s="165"/>
      <c r="H258" s="158"/>
      <c r="I258" s="159"/>
      <c r="K258" s="156">
        <v>0</v>
      </c>
      <c r="L258" s="156">
        <v>10265</v>
      </c>
      <c r="Q258" s="148"/>
    </row>
    <row r="259" spans="3:17" ht="12" customHeight="1">
      <c r="C259" s="165"/>
      <c r="D259" s="165"/>
      <c r="E259" s="165"/>
      <c r="F259" s="165"/>
      <c r="G259" s="165"/>
      <c r="H259" s="158"/>
      <c r="I259" s="159"/>
      <c r="K259" s="156">
        <v>0</v>
      </c>
      <c r="L259" s="156">
        <v>10266</v>
      </c>
      <c r="Q259" s="148"/>
    </row>
    <row r="260" spans="3:17" ht="12" customHeight="1">
      <c r="C260" s="165"/>
      <c r="D260" s="165"/>
      <c r="E260" s="165"/>
      <c r="F260" s="165"/>
      <c r="G260" s="165"/>
      <c r="H260" s="158"/>
      <c r="I260" s="159"/>
      <c r="K260" s="156">
        <v>0</v>
      </c>
      <c r="L260" s="156">
        <v>10267</v>
      </c>
      <c r="Q260" s="148"/>
    </row>
    <row r="261" spans="3:17" ht="12" customHeight="1">
      <c r="C261" s="165"/>
      <c r="D261" s="165"/>
      <c r="E261" s="165"/>
      <c r="F261" s="165"/>
      <c r="G261" s="165"/>
      <c r="H261" s="158"/>
      <c r="I261" s="159"/>
      <c r="K261" s="156">
        <v>0</v>
      </c>
      <c r="L261" s="156">
        <v>10268</v>
      </c>
      <c r="Q261" s="148"/>
    </row>
    <row r="262" spans="3:17" ht="12" customHeight="1">
      <c r="C262" s="165"/>
      <c r="D262" s="165"/>
      <c r="E262" s="165"/>
      <c r="F262" s="165"/>
      <c r="G262" s="165"/>
      <c r="H262" s="158"/>
      <c r="I262" s="159"/>
      <c r="K262" s="156">
        <v>0</v>
      </c>
      <c r="L262" s="156">
        <v>10269</v>
      </c>
      <c r="Q262" s="148"/>
    </row>
    <row r="263" spans="3:17" ht="12" customHeight="1">
      <c r="C263" s="165"/>
      <c r="D263" s="165"/>
      <c r="E263" s="165"/>
      <c r="F263" s="165"/>
      <c r="G263" s="165"/>
      <c r="H263" s="158"/>
      <c r="I263" s="159"/>
      <c r="K263" s="156">
        <v>0</v>
      </c>
      <c r="L263" s="156">
        <v>10270</v>
      </c>
      <c r="Q263" s="148"/>
    </row>
    <row r="264" spans="3:17" ht="12" customHeight="1">
      <c r="C264" s="165"/>
      <c r="D264" s="165"/>
      <c r="E264" s="165"/>
      <c r="F264" s="165"/>
      <c r="G264" s="165"/>
      <c r="H264" s="158"/>
      <c r="I264" s="159"/>
      <c r="K264" s="156">
        <v>0</v>
      </c>
      <c r="L264" s="156">
        <v>10271</v>
      </c>
      <c r="Q264" s="148"/>
    </row>
    <row r="265" spans="3:17" ht="12" customHeight="1">
      <c r="C265" s="165"/>
      <c r="D265" s="165"/>
      <c r="E265" s="165"/>
      <c r="F265" s="165"/>
      <c r="G265" s="165"/>
      <c r="H265" s="158"/>
      <c r="I265" s="159"/>
      <c r="K265" s="156">
        <v>0</v>
      </c>
      <c r="L265" s="156">
        <v>10272</v>
      </c>
    </row>
    <row r="266" spans="3:17" ht="12" customHeight="1">
      <c r="C266" s="165"/>
      <c r="D266" s="165"/>
      <c r="E266" s="165"/>
      <c r="F266" s="165"/>
      <c r="G266" s="165"/>
      <c r="H266" s="158"/>
      <c r="I266" s="159"/>
      <c r="K266" s="156">
        <v>0</v>
      </c>
      <c r="L266" s="156">
        <v>10273</v>
      </c>
    </row>
    <row r="267" spans="3:17" ht="12" customHeight="1">
      <c r="C267" s="165"/>
      <c r="D267" s="165"/>
      <c r="E267" s="165"/>
      <c r="F267" s="165"/>
      <c r="G267" s="165"/>
      <c r="H267" s="158"/>
      <c r="I267" s="159"/>
      <c r="K267" s="156">
        <v>0</v>
      </c>
      <c r="L267" s="156">
        <v>10274</v>
      </c>
    </row>
    <row r="268" spans="3:17" ht="12" customHeight="1">
      <c r="C268" s="165"/>
      <c r="D268" s="165"/>
      <c r="E268" s="165"/>
      <c r="F268" s="165"/>
      <c r="G268" s="165"/>
      <c r="H268" s="158"/>
      <c r="I268" s="159"/>
      <c r="K268" s="156">
        <v>0</v>
      </c>
      <c r="L268" s="156">
        <v>10275</v>
      </c>
    </row>
    <row r="269" spans="3:17" ht="12" customHeight="1">
      <c r="C269" s="165"/>
      <c r="D269" s="165"/>
      <c r="E269" s="165"/>
      <c r="F269" s="165"/>
      <c r="G269" s="165"/>
      <c r="H269" s="158"/>
      <c r="I269" s="159"/>
      <c r="K269" s="156">
        <v>0</v>
      </c>
      <c r="L269" s="156">
        <v>10276</v>
      </c>
    </row>
    <row r="270" spans="3:17" ht="12" customHeight="1">
      <c r="C270" s="165"/>
      <c r="D270" s="165"/>
      <c r="E270" s="165"/>
      <c r="F270" s="165"/>
      <c r="G270" s="165"/>
      <c r="H270" s="158"/>
      <c r="I270" s="159"/>
      <c r="K270" s="156">
        <v>0</v>
      </c>
      <c r="L270" s="156">
        <v>10277</v>
      </c>
    </row>
    <row r="271" spans="3:17" ht="12" customHeight="1">
      <c r="K271" s="156">
        <v>0</v>
      </c>
      <c r="L271" s="156">
        <v>10278</v>
      </c>
    </row>
    <row r="272" spans="3:17" ht="12" customHeight="1">
      <c r="K272" s="156">
        <v>0</v>
      </c>
      <c r="L272" s="156">
        <v>10279</v>
      </c>
    </row>
    <row r="273" spans="11:12" ht="12" customHeight="1">
      <c r="K273" s="156">
        <v>0</v>
      </c>
      <c r="L273" s="156">
        <v>10280</v>
      </c>
    </row>
    <row r="274" spans="11:12" ht="12" customHeight="1">
      <c r="K274" s="156">
        <v>0</v>
      </c>
      <c r="L274" s="156">
        <v>10281</v>
      </c>
    </row>
    <row r="275" spans="11:12" ht="12" customHeight="1">
      <c r="K275" s="156">
        <v>0</v>
      </c>
      <c r="L275" s="156">
        <v>10282</v>
      </c>
    </row>
    <row r="276" spans="11:12" ht="12" customHeight="1">
      <c r="K276" s="156">
        <v>0</v>
      </c>
      <c r="L276" s="156">
        <v>10283</v>
      </c>
    </row>
    <row r="277" spans="11:12" ht="12" customHeight="1">
      <c r="K277" s="156">
        <v>0</v>
      </c>
      <c r="L277" s="156">
        <v>10284</v>
      </c>
    </row>
    <row r="278" spans="11:12" ht="12" customHeight="1">
      <c r="K278" s="156">
        <v>0</v>
      </c>
      <c r="L278" s="156">
        <v>10285</v>
      </c>
    </row>
    <row r="279" spans="11:12" ht="12" customHeight="1">
      <c r="K279" s="156">
        <v>0</v>
      </c>
      <c r="L279" s="156">
        <v>10286</v>
      </c>
    </row>
    <row r="280" spans="11:12" ht="12" customHeight="1">
      <c r="K280" s="156">
        <v>0</v>
      </c>
      <c r="L280" s="156">
        <v>10287</v>
      </c>
    </row>
  </sheetData>
  <autoFilter ref="A1:Q280">
    <filterColumn colId="7">
      <filters>
        <filter val="N"/>
      </filters>
    </filterColumn>
  </autoFilter>
  <conditionalFormatting sqref="H2:H2000">
    <cfRule type="cellIs" dxfId="56" priority="3" stopIfTrue="1" operator="equal">
      <formula>"N"</formula>
    </cfRule>
    <cfRule type="cellIs" dxfId="55" priority="4" stopIfTrue="1" operator="equal">
      <formula>"Y"</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filterMode="1"/>
  <dimension ref="A1:W1408"/>
  <sheetViews>
    <sheetView zoomScale="85" zoomScaleNormal="85" workbookViewId="0">
      <pane ySplit="480" topLeftCell="A1283" activePane="bottomLeft"/>
      <selection pane="bottomLeft" activeCell="E156" sqref="E156:E1303"/>
    </sheetView>
  </sheetViews>
  <sheetFormatPr defaultRowHeight="12.6" customHeight="1"/>
  <cols>
    <col min="1" max="20" width="8.88671875" style="189"/>
    <col min="21" max="21" width="15.6640625" style="189" customWidth="1"/>
    <col min="22" max="16384" width="8.88671875" style="189"/>
  </cols>
  <sheetData>
    <row r="1" spans="1:23" ht="12.6" customHeight="1" thickBot="1">
      <c r="A1" s="190" t="s">
        <v>675</v>
      </c>
      <c r="B1" s="191" t="s">
        <v>34</v>
      </c>
      <c r="C1" s="190" t="s">
        <v>35</v>
      </c>
      <c r="D1" s="190" t="s">
        <v>36</v>
      </c>
      <c r="E1" s="190" t="s">
        <v>3</v>
      </c>
      <c r="F1" s="190" t="s">
        <v>37</v>
      </c>
      <c r="G1" s="190" t="s">
        <v>38</v>
      </c>
      <c r="H1" s="190" t="s">
        <v>39</v>
      </c>
      <c r="I1" s="190" t="s">
        <v>40</v>
      </c>
      <c r="J1" s="190" t="s">
        <v>41</v>
      </c>
      <c r="K1" s="190" t="s">
        <v>42</v>
      </c>
      <c r="L1" s="190" t="s">
        <v>31</v>
      </c>
      <c r="M1" s="190" t="s">
        <v>43</v>
      </c>
      <c r="N1" s="190" t="s">
        <v>44</v>
      </c>
      <c r="O1" s="190" t="s">
        <v>45</v>
      </c>
      <c r="P1" s="190" t="s">
        <v>46</v>
      </c>
      <c r="Q1" s="190" t="s">
        <v>47</v>
      </c>
      <c r="R1" s="191" t="s">
        <v>48</v>
      </c>
      <c r="S1" s="191" t="s">
        <v>49</v>
      </c>
      <c r="T1" s="191" t="s">
        <v>50</v>
      </c>
      <c r="U1" s="192" t="s">
        <v>417</v>
      </c>
      <c r="V1" s="192" t="s">
        <v>233</v>
      </c>
      <c r="W1" s="193"/>
    </row>
    <row r="2" spans="1:23" ht="12.6" hidden="1" customHeight="1">
      <c r="A2" s="189" t="s">
        <v>139</v>
      </c>
      <c r="B2" s="189" t="s">
        <v>57</v>
      </c>
      <c r="C2" s="189" t="s">
        <v>140</v>
      </c>
      <c r="D2" s="189" t="s">
        <v>63</v>
      </c>
      <c r="E2" s="189" t="s">
        <v>23558</v>
      </c>
      <c r="F2" s="189" t="s">
        <v>7305</v>
      </c>
      <c r="G2" s="189" t="s">
        <v>142</v>
      </c>
      <c r="H2" s="189" t="s">
        <v>27596</v>
      </c>
      <c r="I2" s="189" t="s">
        <v>143</v>
      </c>
      <c r="Q2" s="189" t="s">
        <v>144</v>
      </c>
      <c r="R2" s="189" t="s">
        <v>27706</v>
      </c>
      <c r="S2" s="189" t="s">
        <v>145</v>
      </c>
      <c r="T2" s="189" t="s">
        <v>146</v>
      </c>
    </row>
    <row r="3" spans="1:23" ht="12.6" hidden="1" customHeight="1">
      <c r="A3" s="189" t="s">
        <v>139</v>
      </c>
      <c r="B3" s="189" t="s">
        <v>57</v>
      </c>
      <c r="C3" s="189" t="s">
        <v>140</v>
      </c>
      <c r="D3" s="189" t="s">
        <v>68</v>
      </c>
      <c r="E3" s="189" t="s">
        <v>23559</v>
      </c>
      <c r="F3" s="189" t="s">
        <v>147</v>
      </c>
      <c r="G3" s="189" t="s">
        <v>142</v>
      </c>
      <c r="H3" s="189" t="s">
        <v>27597</v>
      </c>
      <c r="I3" s="189" t="s">
        <v>148</v>
      </c>
      <c r="Q3" s="189" t="s">
        <v>24769</v>
      </c>
      <c r="R3" s="189" t="s">
        <v>27707</v>
      </c>
      <c r="S3" s="189" t="s">
        <v>27708</v>
      </c>
      <c r="T3" s="189" t="s">
        <v>150</v>
      </c>
    </row>
    <row r="4" spans="1:23" ht="12.6" hidden="1" customHeight="1">
      <c r="A4" s="189" t="s">
        <v>139</v>
      </c>
      <c r="B4" s="189" t="s">
        <v>57</v>
      </c>
      <c r="C4" s="189" t="s">
        <v>140</v>
      </c>
      <c r="D4" s="189" t="s">
        <v>26427</v>
      </c>
      <c r="E4" s="189" t="s">
        <v>23560</v>
      </c>
      <c r="F4" s="189" t="s">
        <v>19</v>
      </c>
      <c r="G4" s="189" t="s">
        <v>151</v>
      </c>
      <c r="H4" s="189" t="s">
        <v>14639</v>
      </c>
      <c r="I4" s="189" t="s">
        <v>14640</v>
      </c>
      <c r="J4" s="189" t="s">
        <v>4</v>
      </c>
      <c r="K4" s="189" t="s">
        <v>4</v>
      </c>
      <c r="L4" s="189" t="s">
        <v>4</v>
      </c>
      <c r="M4" s="189" t="s">
        <v>4</v>
      </c>
      <c r="N4" s="189" t="s">
        <v>4</v>
      </c>
      <c r="O4" s="189" t="s">
        <v>164</v>
      </c>
      <c r="P4" s="189" t="s">
        <v>7406</v>
      </c>
      <c r="Q4" s="189" t="s">
        <v>14581</v>
      </c>
      <c r="R4" s="189" t="s">
        <v>27966</v>
      </c>
      <c r="S4" s="189" t="s">
        <v>159</v>
      </c>
      <c r="T4" s="189" t="s">
        <v>770</v>
      </c>
    </row>
    <row r="5" spans="1:23" ht="12.6" hidden="1" customHeight="1">
      <c r="A5" s="189" t="s">
        <v>139</v>
      </c>
      <c r="B5" s="189" t="s">
        <v>57</v>
      </c>
      <c r="C5" s="189" t="s">
        <v>140</v>
      </c>
      <c r="D5" s="189" t="s">
        <v>98</v>
      </c>
      <c r="E5" s="189" t="s">
        <v>23561</v>
      </c>
      <c r="F5" s="189" t="s">
        <v>19</v>
      </c>
      <c r="G5" s="189" t="s">
        <v>151</v>
      </c>
      <c r="H5" s="189" t="s">
        <v>14646</v>
      </c>
      <c r="I5" s="189" t="s">
        <v>14647</v>
      </c>
      <c r="J5" s="189" t="s">
        <v>4</v>
      </c>
      <c r="K5" s="189" t="s">
        <v>4</v>
      </c>
      <c r="L5" s="189" t="s">
        <v>4</v>
      </c>
      <c r="M5" s="189" t="s">
        <v>4</v>
      </c>
      <c r="N5" s="189" t="s">
        <v>4</v>
      </c>
      <c r="O5" s="189" t="s">
        <v>164</v>
      </c>
      <c r="P5" s="189" t="s">
        <v>7406</v>
      </c>
      <c r="Q5" s="189" t="s">
        <v>14584</v>
      </c>
      <c r="R5" s="189" t="s">
        <v>28360</v>
      </c>
      <c r="S5" s="189" t="s">
        <v>159</v>
      </c>
      <c r="T5" s="189" t="s">
        <v>14648</v>
      </c>
    </row>
    <row r="6" spans="1:23" ht="12.6" hidden="1" customHeight="1">
      <c r="A6" s="189" t="s">
        <v>139</v>
      </c>
      <c r="B6" s="189" t="s">
        <v>57</v>
      </c>
      <c r="C6" s="189" t="s">
        <v>140</v>
      </c>
      <c r="D6" s="189" t="s">
        <v>100</v>
      </c>
      <c r="E6" s="189" t="s">
        <v>23562</v>
      </c>
      <c r="F6" s="189" t="s">
        <v>19</v>
      </c>
      <c r="G6" s="189" t="s">
        <v>151</v>
      </c>
      <c r="H6" s="189" t="s">
        <v>14668</v>
      </c>
      <c r="I6" s="189" t="s">
        <v>14669</v>
      </c>
      <c r="J6" s="189" t="s">
        <v>4</v>
      </c>
      <c r="K6" s="189" t="s">
        <v>4</v>
      </c>
      <c r="L6" s="189" t="s">
        <v>4</v>
      </c>
      <c r="M6" s="189" t="s">
        <v>4</v>
      </c>
      <c r="N6" s="189" t="s">
        <v>4</v>
      </c>
      <c r="O6" s="189" t="s">
        <v>164</v>
      </c>
      <c r="P6" s="189" t="s">
        <v>2499</v>
      </c>
      <c r="Q6" s="189" t="s">
        <v>14589</v>
      </c>
      <c r="R6" s="189" t="s">
        <v>28292</v>
      </c>
      <c r="S6" s="189" t="s">
        <v>159</v>
      </c>
      <c r="T6" s="189" t="s">
        <v>712</v>
      </c>
    </row>
    <row r="7" spans="1:23" ht="12.6" hidden="1" customHeight="1">
      <c r="A7" s="189" t="s">
        <v>139</v>
      </c>
      <c r="B7" s="189" t="s">
        <v>57</v>
      </c>
      <c r="C7" s="189" t="s">
        <v>140</v>
      </c>
      <c r="D7" s="189" t="s">
        <v>97</v>
      </c>
      <c r="E7" s="189" t="s">
        <v>23563</v>
      </c>
      <c r="F7" s="189" t="s">
        <v>19</v>
      </c>
      <c r="G7" s="189" t="s">
        <v>151</v>
      </c>
      <c r="H7" s="189" t="s">
        <v>14699</v>
      </c>
      <c r="I7" s="189" t="s">
        <v>14700</v>
      </c>
      <c r="J7" s="189" t="s">
        <v>4</v>
      </c>
      <c r="K7" s="189" t="s">
        <v>4</v>
      </c>
      <c r="L7" s="189" t="s">
        <v>4</v>
      </c>
      <c r="M7" s="189" t="s">
        <v>4</v>
      </c>
      <c r="N7" s="189" t="s">
        <v>4</v>
      </c>
      <c r="O7" s="189" t="s">
        <v>164</v>
      </c>
      <c r="P7" s="189" t="s">
        <v>615</v>
      </c>
      <c r="Q7" s="189" t="s">
        <v>14701</v>
      </c>
      <c r="R7" s="189" t="s">
        <v>27206</v>
      </c>
      <c r="T7" s="189" t="s">
        <v>14702</v>
      </c>
      <c r="U7" s="189" t="s">
        <v>543</v>
      </c>
    </row>
    <row r="8" spans="1:23" ht="12.6" hidden="1" customHeight="1">
      <c r="A8" s="189" t="s">
        <v>139</v>
      </c>
      <c r="B8" s="189" t="s">
        <v>57</v>
      </c>
      <c r="C8" s="189" t="s">
        <v>140</v>
      </c>
      <c r="D8" s="189" t="s">
        <v>100</v>
      </c>
      <c r="E8" s="189" t="s">
        <v>23564</v>
      </c>
      <c r="F8" s="189" t="s">
        <v>19</v>
      </c>
      <c r="G8" s="189" t="s">
        <v>151</v>
      </c>
      <c r="H8" s="189" t="s">
        <v>16655</v>
      </c>
      <c r="I8" s="189" t="s">
        <v>16656</v>
      </c>
      <c r="J8" s="189" t="s">
        <v>4</v>
      </c>
      <c r="K8" s="189" t="s">
        <v>4</v>
      </c>
      <c r="L8" s="189" t="s">
        <v>4</v>
      </c>
      <c r="M8" s="189" t="s">
        <v>4</v>
      </c>
      <c r="N8" s="189" t="s">
        <v>4</v>
      </c>
      <c r="O8" s="189" t="s">
        <v>164</v>
      </c>
      <c r="P8" s="189" t="s">
        <v>562</v>
      </c>
      <c r="Q8" s="189" t="s">
        <v>16653</v>
      </c>
      <c r="R8" s="189" t="s">
        <v>28298</v>
      </c>
      <c r="S8" s="189" t="s">
        <v>159</v>
      </c>
      <c r="T8" s="189" t="s">
        <v>294</v>
      </c>
    </row>
    <row r="9" spans="1:23" ht="12.6" hidden="1" customHeight="1">
      <c r="A9" s="189" t="s">
        <v>139</v>
      </c>
      <c r="B9" s="189" t="s">
        <v>57</v>
      </c>
      <c r="C9" s="189" t="s">
        <v>140</v>
      </c>
      <c r="D9" s="189" t="s">
        <v>100</v>
      </c>
      <c r="E9" s="189" t="s">
        <v>23565</v>
      </c>
      <c r="F9" s="189" t="s">
        <v>19</v>
      </c>
      <c r="G9" s="189" t="s">
        <v>151</v>
      </c>
      <c r="H9" s="189" t="s">
        <v>19816</v>
      </c>
      <c r="I9" s="189" t="s">
        <v>19817</v>
      </c>
      <c r="J9" s="189" t="s">
        <v>4</v>
      </c>
      <c r="K9" s="189" t="s">
        <v>4</v>
      </c>
      <c r="L9" s="189" t="s">
        <v>4</v>
      </c>
      <c r="M9" s="189" t="s">
        <v>4</v>
      </c>
      <c r="N9" s="189" t="s">
        <v>4</v>
      </c>
      <c r="O9" s="189" t="s">
        <v>164</v>
      </c>
      <c r="P9" s="189" t="s">
        <v>562</v>
      </c>
      <c r="Q9" s="189" t="s">
        <v>19783</v>
      </c>
      <c r="R9" s="189" t="s">
        <v>28299</v>
      </c>
      <c r="S9" s="189" t="s">
        <v>159</v>
      </c>
      <c r="T9" s="189" t="s">
        <v>7320</v>
      </c>
    </row>
    <row r="10" spans="1:23" ht="12.6" hidden="1" customHeight="1">
      <c r="A10" s="189" t="s">
        <v>139</v>
      </c>
      <c r="B10" s="189" t="s">
        <v>57</v>
      </c>
      <c r="C10" s="189" t="s">
        <v>140</v>
      </c>
      <c r="D10" s="189" t="s">
        <v>112</v>
      </c>
      <c r="E10" s="189" t="s">
        <v>23566</v>
      </c>
      <c r="F10" s="189" t="s">
        <v>19</v>
      </c>
      <c r="G10" s="189" t="s">
        <v>151</v>
      </c>
      <c r="H10" s="189" t="s">
        <v>19823</v>
      </c>
      <c r="I10" s="189" t="s">
        <v>19824</v>
      </c>
      <c r="J10" s="189" t="s">
        <v>4</v>
      </c>
      <c r="K10" s="189" t="s">
        <v>4</v>
      </c>
      <c r="L10" s="189" t="s">
        <v>4</v>
      </c>
      <c r="M10" s="189" t="s">
        <v>4</v>
      </c>
      <c r="N10" s="189" t="s">
        <v>4</v>
      </c>
      <c r="O10" s="189" t="s">
        <v>164</v>
      </c>
      <c r="P10" s="189" t="s">
        <v>562</v>
      </c>
      <c r="Q10" s="189" t="s">
        <v>19786</v>
      </c>
      <c r="R10" s="189" t="s">
        <v>26975</v>
      </c>
      <c r="T10" s="189" t="s">
        <v>19820</v>
      </c>
    </row>
    <row r="11" spans="1:23" ht="12.6" hidden="1" customHeight="1">
      <c r="A11" s="189" t="s">
        <v>139</v>
      </c>
      <c r="B11" s="189" t="s">
        <v>57</v>
      </c>
      <c r="C11" s="189" t="s">
        <v>140</v>
      </c>
      <c r="D11" s="189" t="s">
        <v>114</v>
      </c>
      <c r="E11" s="189" t="s">
        <v>23567</v>
      </c>
      <c r="F11" s="189" t="s">
        <v>19</v>
      </c>
      <c r="G11" s="189" t="s">
        <v>151</v>
      </c>
      <c r="H11" s="189" t="s">
        <v>19838</v>
      </c>
      <c r="I11" s="189" t="s">
        <v>19839</v>
      </c>
      <c r="J11" s="189" t="s">
        <v>4</v>
      </c>
      <c r="K11" s="189" t="s">
        <v>4</v>
      </c>
      <c r="L11" s="189" t="s">
        <v>4</v>
      </c>
      <c r="M11" s="189" t="s">
        <v>4</v>
      </c>
      <c r="N11" s="189" t="s">
        <v>4</v>
      </c>
      <c r="O11" s="189" t="s">
        <v>164</v>
      </c>
      <c r="P11" s="189" t="s">
        <v>562</v>
      </c>
      <c r="Q11" s="189" t="s">
        <v>19840</v>
      </c>
      <c r="R11" s="189" t="s">
        <v>28575</v>
      </c>
      <c r="S11" s="189" t="s">
        <v>149</v>
      </c>
      <c r="T11" s="189" t="s">
        <v>19841</v>
      </c>
    </row>
    <row r="12" spans="1:23" ht="12.6" hidden="1" customHeight="1">
      <c r="A12" s="189" t="s">
        <v>139</v>
      </c>
      <c r="B12" s="189" t="s">
        <v>57</v>
      </c>
      <c r="C12" s="189" t="s">
        <v>140</v>
      </c>
      <c r="D12" s="189" t="s">
        <v>110</v>
      </c>
      <c r="E12" s="189" t="s">
        <v>23568</v>
      </c>
      <c r="F12" s="189" t="s">
        <v>19</v>
      </c>
      <c r="G12" s="189" t="s">
        <v>151</v>
      </c>
      <c r="H12" s="189" t="s">
        <v>19849</v>
      </c>
      <c r="I12" s="189" t="s">
        <v>19850</v>
      </c>
      <c r="J12" s="189" t="s">
        <v>4</v>
      </c>
      <c r="K12" s="189" t="s">
        <v>4</v>
      </c>
      <c r="L12" s="189" t="s">
        <v>4</v>
      </c>
      <c r="M12" s="189" t="s">
        <v>4</v>
      </c>
      <c r="N12" s="189" t="s">
        <v>4</v>
      </c>
      <c r="O12" s="189" t="s">
        <v>164</v>
      </c>
      <c r="P12" s="189" t="s">
        <v>562</v>
      </c>
      <c r="Q12" s="189" t="s">
        <v>19851</v>
      </c>
      <c r="R12" s="189" t="s">
        <v>26545</v>
      </c>
      <c r="T12" s="189" t="s">
        <v>19852</v>
      </c>
      <c r="U12" s="189" t="s">
        <v>543</v>
      </c>
    </row>
    <row r="13" spans="1:23" ht="12.6" hidden="1" customHeight="1">
      <c r="A13" s="189" t="s">
        <v>139</v>
      </c>
      <c r="B13" s="189" t="s">
        <v>57</v>
      </c>
      <c r="C13" s="189" t="s">
        <v>140</v>
      </c>
      <c r="D13" s="189" t="s">
        <v>89</v>
      </c>
      <c r="E13" s="189" t="s">
        <v>23569</v>
      </c>
      <c r="F13" s="189" t="s">
        <v>19</v>
      </c>
      <c r="G13" s="189" t="s">
        <v>151</v>
      </c>
      <c r="H13" s="189" t="s">
        <v>19865</v>
      </c>
      <c r="I13" s="189" t="s">
        <v>19866</v>
      </c>
      <c r="J13" s="189" t="s">
        <v>4</v>
      </c>
      <c r="K13" s="189" t="s">
        <v>4</v>
      </c>
      <c r="L13" s="189" t="s">
        <v>4</v>
      </c>
      <c r="M13" s="189" t="s">
        <v>4</v>
      </c>
      <c r="N13" s="189" t="s">
        <v>4</v>
      </c>
      <c r="O13" s="189" t="s">
        <v>164</v>
      </c>
      <c r="P13" s="189" t="s">
        <v>709</v>
      </c>
      <c r="Q13" s="189" t="s">
        <v>19793</v>
      </c>
      <c r="R13" s="189" t="s">
        <v>27939</v>
      </c>
      <c r="S13" s="189" t="s">
        <v>149</v>
      </c>
      <c r="T13" s="189" t="s">
        <v>2457</v>
      </c>
    </row>
    <row r="14" spans="1:23" ht="12.6" hidden="1" customHeight="1">
      <c r="A14" s="189" t="s">
        <v>139</v>
      </c>
      <c r="B14" s="189" t="s">
        <v>57</v>
      </c>
      <c r="C14" s="189" t="s">
        <v>140</v>
      </c>
      <c r="D14" s="189" t="s">
        <v>89</v>
      </c>
      <c r="E14" s="189" t="s">
        <v>23570</v>
      </c>
      <c r="F14" s="189" t="s">
        <v>19</v>
      </c>
      <c r="G14" s="189" t="s">
        <v>151</v>
      </c>
      <c r="H14" s="189" t="s">
        <v>19867</v>
      </c>
      <c r="I14" s="189" t="s">
        <v>19868</v>
      </c>
      <c r="J14" s="189" t="s">
        <v>4</v>
      </c>
      <c r="K14" s="189" t="s">
        <v>4</v>
      </c>
      <c r="L14" s="189" t="s">
        <v>4</v>
      </c>
      <c r="M14" s="189" t="s">
        <v>4</v>
      </c>
      <c r="N14" s="189" t="s">
        <v>4</v>
      </c>
      <c r="O14" s="189" t="s">
        <v>164</v>
      </c>
      <c r="P14" s="189" t="s">
        <v>709</v>
      </c>
      <c r="Q14" s="189" t="s">
        <v>19794</v>
      </c>
      <c r="R14" s="189" t="s">
        <v>27938</v>
      </c>
      <c r="S14" s="189" t="s">
        <v>159</v>
      </c>
      <c r="T14" s="189" t="s">
        <v>567</v>
      </c>
    </row>
    <row r="15" spans="1:23" ht="12.6" hidden="1" customHeight="1">
      <c r="A15" s="189" t="s">
        <v>139</v>
      </c>
      <c r="B15" s="189" t="s">
        <v>57</v>
      </c>
      <c r="C15" s="189" t="s">
        <v>140</v>
      </c>
      <c r="D15" s="189" t="s">
        <v>97</v>
      </c>
      <c r="E15" s="189" t="s">
        <v>23571</v>
      </c>
      <c r="F15" s="189" t="s">
        <v>19</v>
      </c>
      <c r="G15" s="189" t="s">
        <v>151</v>
      </c>
      <c r="H15" s="189" t="s">
        <v>19873</v>
      </c>
      <c r="I15" s="189" t="s">
        <v>19874</v>
      </c>
      <c r="J15" s="189" t="s">
        <v>4</v>
      </c>
      <c r="K15" s="189" t="s">
        <v>4</v>
      </c>
      <c r="L15" s="189" t="s">
        <v>4</v>
      </c>
      <c r="M15" s="189" t="s">
        <v>4</v>
      </c>
      <c r="N15" s="189" t="s">
        <v>4</v>
      </c>
      <c r="O15" s="189" t="s">
        <v>164</v>
      </c>
      <c r="P15" s="189" t="s">
        <v>616</v>
      </c>
      <c r="Q15" s="189" t="s">
        <v>19875</v>
      </c>
      <c r="R15" s="189" t="s">
        <v>28481</v>
      </c>
      <c r="S15" s="189" t="s">
        <v>159</v>
      </c>
      <c r="T15" s="189" t="s">
        <v>14648</v>
      </c>
    </row>
    <row r="16" spans="1:23" ht="12.6" hidden="1" customHeight="1">
      <c r="A16" s="189" t="s">
        <v>139</v>
      </c>
      <c r="B16" s="189" t="s">
        <v>57</v>
      </c>
      <c r="C16" s="189" t="s">
        <v>140</v>
      </c>
      <c r="D16" s="189" t="s">
        <v>97</v>
      </c>
      <c r="E16" s="189" t="s">
        <v>23572</v>
      </c>
      <c r="F16" s="189" t="s">
        <v>19</v>
      </c>
      <c r="G16" s="189" t="s">
        <v>151</v>
      </c>
      <c r="H16" s="189" t="s">
        <v>19931</v>
      </c>
      <c r="I16" s="189" t="s">
        <v>19932</v>
      </c>
      <c r="J16" s="189" t="s">
        <v>4</v>
      </c>
      <c r="K16" s="189" t="s">
        <v>4</v>
      </c>
      <c r="L16" s="189" t="s">
        <v>4</v>
      </c>
      <c r="M16" s="189" t="s">
        <v>4</v>
      </c>
      <c r="N16" s="189" t="s">
        <v>4</v>
      </c>
      <c r="O16" s="189" t="s">
        <v>4</v>
      </c>
      <c r="P16" s="189" t="s">
        <v>4</v>
      </c>
      <c r="Q16" s="189" t="s">
        <v>28482</v>
      </c>
      <c r="R16" s="189" t="s">
        <v>26976</v>
      </c>
      <c r="T16" s="189" t="s">
        <v>613</v>
      </c>
      <c r="U16" s="189" t="s">
        <v>543</v>
      </c>
    </row>
    <row r="17" spans="1:21" ht="12.6" hidden="1" customHeight="1">
      <c r="A17" s="189" t="s">
        <v>139</v>
      </c>
      <c r="B17" s="189" t="s">
        <v>57</v>
      </c>
      <c r="C17" s="189" t="s">
        <v>140</v>
      </c>
      <c r="D17" s="189" t="s">
        <v>97</v>
      </c>
      <c r="E17" s="189" t="s">
        <v>23573</v>
      </c>
      <c r="F17" s="189" t="s">
        <v>19</v>
      </c>
      <c r="G17" s="189" t="s">
        <v>151</v>
      </c>
      <c r="H17" s="189" t="s">
        <v>20023</v>
      </c>
      <c r="I17" s="189" t="s">
        <v>20024</v>
      </c>
      <c r="J17" s="189" t="s">
        <v>4</v>
      </c>
      <c r="K17" s="189" t="s">
        <v>4</v>
      </c>
      <c r="L17" s="189" t="s">
        <v>4</v>
      </c>
      <c r="M17" s="189" t="s">
        <v>4</v>
      </c>
      <c r="N17" s="189" t="s">
        <v>4</v>
      </c>
      <c r="O17" s="189" t="s">
        <v>164</v>
      </c>
      <c r="P17" s="189" t="s">
        <v>178</v>
      </c>
      <c r="Q17" s="189" t="s">
        <v>20017</v>
      </c>
      <c r="R17" s="189" t="s">
        <v>26681</v>
      </c>
      <c r="T17" s="189" t="s">
        <v>20025</v>
      </c>
      <c r="U17" s="189" t="s">
        <v>543</v>
      </c>
    </row>
    <row r="18" spans="1:21" ht="12.6" hidden="1" customHeight="1">
      <c r="A18" s="189" t="s">
        <v>139</v>
      </c>
      <c r="B18" s="189" t="s">
        <v>57</v>
      </c>
      <c r="C18" s="189" t="s">
        <v>140</v>
      </c>
      <c r="D18" s="189" t="s">
        <v>89</v>
      </c>
      <c r="E18" s="189" t="s">
        <v>23574</v>
      </c>
      <c r="F18" s="189" t="s">
        <v>19</v>
      </c>
      <c r="G18" s="189" t="s">
        <v>157</v>
      </c>
      <c r="H18" s="189" t="s">
        <v>20998</v>
      </c>
      <c r="I18" s="189" t="s">
        <v>20999</v>
      </c>
      <c r="J18" s="189" t="s">
        <v>4</v>
      </c>
      <c r="K18" s="189" t="s">
        <v>4</v>
      </c>
      <c r="L18" s="189" t="s">
        <v>4</v>
      </c>
      <c r="M18" s="189" t="s">
        <v>4</v>
      </c>
      <c r="N18" s="189" t="s">
        <v>4</v>
      </c>
      <c r="O18" s="189" t="s">
        <v>164</v>
      </c>
      <c r="P18" s="189" t="s">
        <v>4</v>
      </c>
      <c r="Q18" s="189" t="s">
        <v>20996</v>
      </c>
      <c r="R18" s="189" t="s">
        <v>27937</v>
      </c>
      <c r="S18" s="189" t="s">
        <v>159</v>
      </c>
      <c r="T18" s="189" t="s">
        <v>418</v>
      </c>
    </row>
    <row r="19" spans="1:21" ht="12.6" hidden="1" customHeight="1">
      <c r="A19" s="189" t="s">
        <v>139</v>
      </c>
      <c r="B19" s="189" t="s">
        <v>57</v>
      </c>
      <c r="C19" s="189" t="s">
        <v>140</v>
      </c>
      <c r="D19" s="189" t="s">
        <v>100</v>
      </c>
      <c r="E19" s="189" t="s">
        <v>23575</v>
      </c>
      <c r="F19" s="189" t="s">
        <v>19</v>
      </c>
      <c r="G19" s="189" t="s">
        <v>151</v>
      </c>
      <c r="H19" s="189" t="s">
        <v>21000</v>
      </c>
      <c r="I19" s="189" t="s">
        <v>21001</v>
      </c>
      <c r="J19" s="189" t="s">
        <v>4</v>
      </c>
      <c r="K19" s="189" t="s">
        <v>4</v>
      </c>
      <c r="L19" s="189" t="s">
        <v>4</v>
      </c>
      <c r="M19" s="189" t="s">
        <v>4</v>
      </c>
      <c r="N19" s="189" t="s">
        <v>4</v>
      </c>
      <c r="O19" s="189" t="s">
        <v>164</v>
      </c>
      <c r="P19" s="189" t="s">
        <v>4</v>
      </c>
      <c r="Q19" s="189" t="s">
        <v>21002</v>
      </c>
      <c r="R19" s="189" t="s">
        <v>28300</v>
      </c>
      <c r="S19" s="189" t="s">
        <v>159</v>
      </c>
      <c r="T19" s="189" t="s">
        <v>418</v>
      </c>
    </row>
    <row r="20" spans="1:21" ht="12.6" hidden="1" customHeight="1">
      <c r="A20" s="189" t="s">
        <v>139</v>
      </c>
      <c r="B20" s="189" t="s">
        <v>57</v>
      </c>
      <c r="C20" s="189" t="s">
        <v>140</v>
      </c>
      <c r="D20" s="189" t="s">
        <v>100</v>
      </c>
      <c r="E20" s="189" t="s">
        <v>23576</v>
      </c>
      <c r="F20" s="189" t="s">
        <v>19</v>
      </c>
      <c r="G20" s="189" t="s">
        <v>151</v>
      </c>
      <c r="H20" s="189" t="s">
        <v>21003</v>
      </c>
      <c r="I20" s="189" t="s">
        <v>21004</v>
      </c>
      <c r="J20" s="189" t="s">
        <v>4</v>
      </c>
      <c r="K20" s="189" t="s">
        <v>4</v>
      </c>
      <c r="L20" s="189" t="s">
        <v>4</v>
      </c>
      <c r="M20" s="189" t="s">
        <v>4</v>
      </c>
      <c r="N20" s="189" t="s">
        <v>4</v>
      </c>
      <c r="O20" s="189" t="s">
        <v>164</v>
      </c>
      <c r="P20" s="189" t="s">
        <v>21005</v>
      </c>
      <c r="Q20" s="189" t="s">
        <v>20997</v>
      </c>
      <c r="R20" s="189" t="s">
        <v>26504</v>
      </c>
      <c r="T20" s="189" t="s">
        <v>2491</v>
      </c>
      <c r="U20" s="189" t="s">
        <v>543</v>
      </c>
    </row>
    <row r="21" spans="1:21" ht="12.6" hidden="1" customHeight="1">
      <c r="A21" s="189" t="s">
        <v>139</v>
      </c>
      <c r="B21" s="189" t="s">
        <v>57</v>
      </c>
      <c r="C21" s="189" t="s">
        <v>140</v>
      </c>
      <c r="D21" s="189" t="s">
        <v>100</v>
      </c>
      <c r="E21" s="189" t="s">
        <v>23577</v>
      </c>
      <c r="F21" s="189" t="s">
        <v>19</v>
      </c>
      <c r="G21" s="189" t="s">
        <v>151</v>
      </c>
      <c r="H21" s="189" t="s">
        <v>21400</v>
      </c>
      <c r="I21" s="189" t="s">
        <v>21401</v>
      </c>
      <c r="J21" s="189" t="s">
        <v>4</v>
      </c>
      <c r="K21" s="189" t="s">
        <v>4</v>
      </c>
      <c r="L21" s="189" t="s">
        <v>4</v>
      </c>
      <c r="M21" s="189" t="s">
        <v>4</v>
      </c>
      <c r="N21" s="189" t="s">
        <v>4</v>
      </c>
      <c r="O21" s="189" t="s">
        <v>164</v>
      </c>
      <c r="P21" s="189" t="s">
        <v>4</v>
      </c>
      <c r="Q21" s="189" t="s">
        <v>21402</v>
      </c>
      <c r="R21" s="189" t="s">
        <v>27021</v>
      </c>
      <c r="T21" s="189" t="s">
        <v>21403</v>
      </c>
      <c r="U21" s="189" t="s">
        <v>543</v>
      </c>
    </row>
    <row r="22" spans="1:21" ht="12.6" hidden="1" customHeight="1">
      <c r="A22" s="189" t="s">
        <v>139</v>
      </c>
      <c r="B22" s="189" t="s">
        <v>57</v>
      </c>
      <c r="C22" s="189" t="s">
        <v>140</v>
      </c>
      <c r="D22" s="189" t="s">
        <v>100</v>
      </c>
      <c r="E22" s="189" t="s">
        <v>23578</v>
      </c>
      <c r="F22" s="189" t="s">
        <v>19</v>
      </c>
      <c r="G22" s="189" t="s">
        <v>151</v>
      </c>
      <c r="H22" s="189" t="s">
        <v>21435</v>
      </c>
      <c r="I22" s="189" t="s">
        <v>21436</v>
      </c>
      <c r="J22" s="189" t="s">
        <v>4</v>
      </c>
      <c r="K22" s="189" t="s">
        <v>4</v>
      </c>
      <c r="L22" s="189" t="s">
        <v>4</v>
      </c>
      <c r="M22" s="189" t="s">
        <v>4</v>
      </c>
      <c r="N22" s="189" t="s">
        <v>4</v>
      </c>
      <c r="O22" s="189" t="s">
        <v>164</v>
      </c>
      <c r="P22" s="189" t="s">
        <v>562</v>
      </c>
      <c r="Q22" s="189" t="s">
        <v>21419</v>
      </c>
      <c r="R22" s="189" t="s">
        <v>26679</v>
      </c>
      <c r="T22" s="189" t="s">
        <v>163</v>
      </c>
      <c r="U22" s="189" t="s">
        <v>543</v>
      </c>
    </row>
    <row r="23" spans="1:21" ht="12.6" hidden="1" customHeight="1">
      <c r="A23" s="189" t="s">
        <v>139</v>
      </c>
      <c r="B23" s="189" t="s">
        <v>57</v>
      </c>
      <c r="C23" s="189" t="s">
        <v>140</v>
      </c>
      <c r="D23" s="189" t="s">
        <v>105</v>
      </c>
      <c r="E23" s="189" t="s">
        <v>24770</v>
      </c>
      <c r="F23" s="189" t="s">
        <v>19</v>
      </c>
      <c r="G23" s="189" t="s">
        <v>151</v>
      </c>
      <c r="H23" s="189" t="s">
        <v>21439</v>
      </c>
      <c r="I23" s="189" t="s">
        <v>21440</v>
      </c>
      <c r="J23" s="189" t="s">
        <v>4</v>
      </c>
      <c r="K23" s="189" t="s">
        <v>4</v>
      </c>
      <c r="L23" s="189" t="s">
        <v>4</v>
      </c>
      <c r="M23" s="189" t="s">
        <v>4</v>
      </c>
      <c r="N23" s="189" t="s">
        <v>4</v>
      </c>
      <c r="O23" s="189" t="s">
        <v>164</v>
      </c>
      <c r="P23" s="189" t="s">
        <v>562</v>
      </c>
      <c r="Q23" s="189" t="s">
        <v>21421</v>
      </c>
      <c r="R23" s="189" t="s">
        <v>26678</v>
      </c>
      <c r="T23" s="189" t="s">
        <v>21441</v>
      </c>
    </row>
    <row r="24" spans="1:21" ht="12.6" hidden="1" customHeight="1">
      <c r="A24" s="189" t="s">
        <v>139</v>
      </c>
      <c r="B24" s="189" t="s">
        <v>57</v>
      </c>
      <c r="C24" s="189" t="s">
        <v>140</v>
      </c>
      <c r="D24" s="189" t="s">
        <v>98</v>
      </c>
      <c r="E24" s="189" t="s">
        <v>24771</v>
      </c>
      <c r="F24" s="189" t="s">
        <v>19</v>
      </c>
      <c r="G24" s="189" t="s">
        <v>151</v>
      </c>
      <c r="H24" s="189" t="s">
        <v>21442</v>
      </c>
      <c r="I24" s="189" t="s">
        <v>21443</v>
      </c>
      <c r="J24" s="189" t="s">
        <v>4</v>
      </c>
      <c r="K24" s="189" t="s">
        <v>4</v>
      </c>
      <c r="L24" s="189" t="s">
        <v>4</v>
      </c>
      <c r="M24" s="189" t="s">
        <v>4</v>
      </c>
      <c r="N24" s="189" t="s">
        <v>4</v>
      </c>
      <c r="O24" s="189" t="s">
        <v>164</v>
      </c>
      <c r="P24" s="189" t="s">
        <v>178</v>
      </c>
      <c r="Q24" s="189" t="s">
        <v>21422</v>
      </c>
      <c r="R24" s="189" t="s">
        <v>28376</v>
      </c>
      <c r="S24" s="189" t="s">
        <v>159</v>
      </c>
      <c r="T24" s="189" t="s">
        <v>16812</v>
      </c>
    </row>
    <row r="25" spans="1:21" ht="12.6" hidden="1" customHeight="1">
      <c r="A25" s="189" t="s">
        <v>139</v>
      </c>
      <c r="B25" s="189" t="s">
        <v>57</v>
      </c>
      <c r="C25" s="189" t="s">
        <v>140</v>
      </c>
      <c r="D25" s="189" t="s">
        <v>110</v>
      </c>
      <c r="E25" s="189" t="s">
        <v>24772</v>
      </c>
      <c r="F25" s="189" t="s">
        <v>19</v>
      </c>
      <c r="G25" s="189" t="s">
        <v>151</v>
      </c>
      <c r="H25" s="189" t="s">
        <v>21446</v>
      </c>
      <c r="I25" s="189" t="s">
        <v>21447</v>
      </c>
      <c r="J25" s="189" t="s">
        <v>4</v>
      </c>
      <c r="K25" s="189" t="s">
        <v>4</v>
      </c>
      <c r="L25" s="189" t="s">
        <v>4</v>
      </c>
      <c r="M25" s="189" t="s">
        <v>4</v>
      </c>
      <c r="N25" s="189" t="s">
        <v>4</v>
      </c>
      <c r="O25" s="189" t="s">
        <v>164</v>
      </c>
      <c r="P25" s="189" t="s">
        <v>562</v>
      </c>
      <c r="Q25" s="189" t="s">
        <v>21424</v>
      </c>
      <c r="R25" s="189" t="s">
        <v>26505</v>
      </c>
      <c r="T25" s="189" t="s">
        <v>19852</v>
      </c>
      <c r="U25" s="189" t="s">
        <v>543</v>
      </c>
    </row>
    <row r="26" spans="1:21" ht="12.6" hidden="1" customHeight="1">
      <c r="A26" s="189" t="s">
        <v>139</v>
      </c>
      <c r="B26" s="189" t="s">
        <v>57</v>
      </c>
      <c r="C26" s="189" t="s">
        <v>140</v>
      </c>
      <c r="D26" s="189" t="s">
        <v>100</v>
      </c>
      <c r="E26" s="189" t="s">
        <v>24773</v>
      </c>
      <c r="F26" s="189" t="s">
        <v>19</v>
      </c>
      <c r="G26" s="189" t="s">
        <v>151</v>
      </c>
      <c r="H26" s="189" t="s">
        <v>21448</v>
      </c>
      <c r="I26" s="189" t="s">
        <v>21449</v>
      </c>
      <c r="J26" s="189" t="s">
        <v>4</v>
      </c>
      <c r="K26" s="189" t="s">
        <v>4</v>
      </c>
      <c r="L26" s="189" t="s">
        <v>4</v>
      </c>
      <c r="M26" s="189" t="s">
        <v>4</v>
      </c>
      <c r="N26" s="189" t="s">
        <v>4</v>
      </c>
      <c r="O26" s="189" t="s">
        <v>164</v>
      </c>
      <c r="P26" s="189" t="s">
        <v>562</v>
      </c>
      <c r="Q26" s="189" t="s">
        <v>21425</v>
      </c>
      <c r="R26" s="189" t="s">
        <v>28305</v>
      </c>
      <c r="S26" s="189" t="s">
        <v>159</v>
      </c>
      <c r="T26" s="189" t="s">
        <v>21450</v>
      </c>
    </row>
    <row r="27" spans="1:21" ht="12.6" hidden="1" customHeight="1">
      <c r="A27" s="189" t="s">
        <v>139</v>
      </c>
      <c r="B27" s="189" t="s">
        <v>57</v>
      </c>
      <c r="C27" s="189" t="s">
        <v>140</v>
      </c>
      <c r="D27" s="189" t="s">
        <v>114</v>
      </c>
      <c r="E27" s="189" t="s">
        <v>24774</v>
      </c>
      <c r="F27" s="189" t="s">
        <v>19</v>
      </c>
      <c r="G27" s="189" t="s">
        <v>151</v>
      </c>
      <c r="H27" s="189" t="s">
        <v>21454</v>
      </c>
      <c r="I27" s="189" t="s">
        <v>21455</v>
      </c>
      <c r="J27" s="189" t="s">
        <v>4</v>
      </c>
      <c r="K27" s="189" t="s">
        <v>4</v>
      </c>
      <c r="L27" s="189" t="s">
        <v>4</v>
      </c>
      <c r="M27" s="189" t="s">
        <v>4</v>
      </c>
      <c r="N27" s="189" t="s">
        <v>4</v>
      </c>
      <c r="O27" s="189" t="s">
        <v>164</v>
      </c>
      <c r="P27" s="189" t="s">
        <v>562</v>
      </c>
      <c r="Q27" s="189" t="s">
        <v>21426</v>
      </c>
      <c r="R27" s="189" t="s">
        <v>28574</v>
      </c>
      <c r="S27" s="189" t="s">
        <v>159</v>
      </c>
      <c r="T27" s="189" t="s">
        <v>16812</v>
      </c>
    </row>
    <row r="28" spans="1:21" ht="12.6" hidden="1" customHeight="1">
      <c r="A28" s="189" t="s">
        <v>139</v>
      </c>
      <c r="B28" s="189" t="s">
        <v>57</v>
      </c>
      <c r="C28" s="189" t="s">
        <v>140</v>
      </c>
      <c r="D28" s="189" t="s">
        <v>97</v>
      </c>
      <c r="E28" s="189" t="s">
        <v>24775</v>
      </c>
      <c r="F28" s="189" t="s">
        <v>19</v>
      </c>
      <c r="G28" s="189" t="s">
        <v>151</v>
      </c>
      <c r="H28" s="189" t="s">
        <v>21459</v>
      </c>
      <c r="I28" s="189" t="s">
        <v>21460</v>
      </c>
      <c r="J28" s="189" t="s">
        <v>4</v>
      </c>
      <c r="K28" s="189" t="s">
        <v>4</v>
      </c>
      <c r="L28" s="189" t="s">
        <v>4</v>
      </c>
      <c r="M28" s="189" t="s">
        <v>4</v>
      </c>
      <c r="N28" s="189" t="s">
        <v>4</v>
      </c>
      <c r="O28" s="189" t="s">
        <v>164</v>
      </c>
      <c r="P28" s="189" t="s">
        <v>616</v>
      </c>
      <c r="Q28" s="189" t="s">
        <v>21461</v>
      </c>
      <c r="R28" s="189" t="s">
        <v>27068</v>
      </c>
      <c r="T28" s="189" t="s">
        <v>26481</v>
      </c>
      <c r="U28" s="189" t="s">
        <v>543</v>
      </c>
    </row>
    <row r="29" spans="1:21" ht="12.6" hidden="1" customHeight="1">
      <c r="A29" s="189" t="s">
        <v>139</v>
      </c>
      <c r="B29" s="189" t="s">
        <v>57</v>
      </c>
      <c r="C29" s="189" t="s">
        <v>140</v>
      </c>
      <c r="D29" s="189" t="s">
        <v>103</v>
      </c>
      <c r="E29" s="189" t="s">
        <v>24776</v>
      </c>
      <c r="F29" s="189" t="s">
        <v>19</v>
      </c>
      <c r="G29" s="189" t="s">
        <v>151</v>
      </c>
      <c r="H29" s="189" t="s">
        <v>21463</v>
      </c>
      <c r="I29" s="189" t="s">
        <v>21464</v>
      </c>
      <c r="J29" s="189" t="s">
        <v>4</v>
      </c>
      <c r="K29" s="189" t="s">
        <v>4</v>
      </c>
      <c r="L29" s="189" t="s">
        <v>4</v>
      </c>
      <c r="M29" s="189" t="s">
        <v>4</v>
      </c>
      <c r="N29" s="189" t="s">
        <v>4</v>
      </c>
      <c r="O29" s="189" t="s">
        <v>164</v>
      </c>
      <c r="P29" s="189" t="s">
        <v>616</v>
      </c>
      <c r="Q29" s="189" t="s">
        <v>21428</v>
      </c>
      <c r="R29" s="189" t="s">
        <v>26677</v>
      </c>
      <c r="T29" s="189" t="s">
        <v>14648</v>
      </c>
      <c r="U29" s="189" t="s">
        <v>543</v>
      </c>
    </row>
    <row r="30" spans="1:21" ht="12.6" hidden="1" customHeight="1">
      <c r="A30" s="189" t="s">
        <v>139</v>
      </c>
      <c r="B30" s="189" t="s">
        <v>57</v>
      </c>
      <c r="C30" s="189" t="s">
        <v>140</v>
      </c>
      <c r="D30" s="189" t="s">
        <v>26427</v>
      </c>
      <c r="E30" s="189" t="s">
        <v>24777</v>
      </c>
      <c r="F30" s="189" t="s">
        <v>19</v>
      </c>
      <c r="G30" s="189" t="s">
        <v>151</v>
      </c>
      <c r="H30" s="189" t="s">
        <v>21465</v>
      </c>
      <c r="I30" s="189" t="s">
        <v>21466</v>
      </c>
      <c r="J30" s="189" t="s">
        <v>4</v>
      </c>
      <c r="K30" s="189" t="s">
        <v>4</v>
      </c>
      <c r="L30" s="189" t="s">
        <v>4</v>
      </c>
      <c r="M30" s="189" t="s">
        <v>4</v>
      </c>
      <c r="N30" s="189" t="s">
        <v>4</v>
      </c>
      <c r="O30" s="189" t="s">
        <v>164</v>
      </c>
      <c r="P30" s="189" t="s">
        <v>7406</v>
      </c>
      <c r="Q30" s="189" t="s">
        <v>21429</v>
      </c>
      <c r="R30" s="189" t="s">
        <v>27069</v>
      </c>
      <c r="T30" s="189" t="s">
        <v>7410</v>
      </c>
      <c r="U30" s="189" t="s">
        <v>543</v>
      </c>
    </row>
    <row r="31" spans="1:21" ht="12.6" hidden="1" customHeight="1">
      <c r="A31" s="189" t="s">
        <v>139</v>
      </c>
      <c r="B31" s="189" t="s">
        <v>57</v>
      </c>
      <c r="C31" s="189" t="s">
        <v>140</v>
      </c>
      <c r="D31" s="189" t="s">
        <v>94</v>
      </c>
      <c r="E31" s="189" t="s">
        <v>24778</v>
      </c>
      <c r="F31" s="189" t="s">
        <v>19</v>
      </c>
      <c r="G31" s="189" t="s">
        <v>151</v>
      </c>
      <c r="H31" s="189" t="s">
        <v>21467</v>
      </c>
      <c r="I31" s="189" t="s">
        <v>21468</v>
      </c>
      <c r="J31" s="189" t="s">
        <v>4</v>
      </c>
      <c r="K31" s="189" t="s">
        <v>4</v>
      </c>
      <c r="L31" s="189" t="s">
        <v>4</v>
      </c>
      <c r="M31" s="189" t="s">
        <v>4</v>
      </c>
      <c r="N31" s="189" t="s">
        <v>4</v>
      </c>
      <c r="O31" s="189" t="s">
        <v>164</v>
      </c>
      <c r="P31" s="189" t="s">
        <v>616</v>
      </c>
      <c r="Q31" s="189" t="s">
        <v>21430</v>
      </c>
      <c r="R31" s="189" t="s">
        <v>27825</v>
      </c>
      <c r="S31" s="189" t="s">
        <v>159</v>
      </c>
      <c r="T31" s="189" t="s">
        <v>21469</v>
      </c>
    </row>
    <row r="32" spans="1:21" ht="12.6" hidden="1" customHeight="1">
      <c r="A32" s="189" t="s">
        <v>139</v>
      </c>
      <c r="B32" s="189" t="s">
        <v>57</v>
      </c>
      <c r="C32" s="189" t="s">
        <v>140</v>
      </c>
      <c r="D32" s="189" t="s">
        <v>108</v>
      </c>
      <c r="E32" s="189" t="s">
        <v>24779</v>
      </c>
      <c r="F32" s="189" t="s">
        <v>19</v>
      </c>
      <c r="G32" s="189" t="s">
        <v>151</v>
      </c>
      <c r="H32" s="189" t="s">
        <v>21476</v>
      </c>
      <c r="I32" s="189" t="s">
        <v>21477</v>
      </c>
      <c r="J32" s="189" t="s">
        <v>4</v>
      </c>
      <c r="K32" s="189" t="s">
        <v>4</v>
      </c>
      <c r="L32" s="189" t="s">
        <v>4</v>
      </c>
      <c r="M32" s="189" t="s">
        <v>4</v>
      </c>
      <c r="N32" s="189" t="s">
        <v>4</v>
      </c>
      <c r="O32" s="189" t="s">
        <v>164</v>
      </c>
      <c r="P32" s="189" t="s">
        <v>616</v>
      </c>
      <c r="Q32" s="189" t="s">
        <v>21433</v>
      </c>
      <c r="R32" s="189" t="s">
        <v>28114</v>
      </c>
      <c r="S32" s="189" t="s">
        <v>159</v>
      </c>
      <c r="T32" s="189" t="s">
        <v>158</v>
      </c>
    </row>
    <row r="33" spans="1:21" ht="12.6" hidden="1" customHeight="1">
      <c r="A33" s="189" t="s">
        <v>139</v>
      </c>
      <c r="B33" s="189" t="s">
        <v>57</v>
      </c>
      <c r="C33" s="189" t="s">
        <v>140</v>
      </c>
      <c r="D33" s="189" t="s">
        <v>100</v>
      </c>
      <c r="E33" s="189" t="s">
        <v>24780</v>
      </c>
      <c r="F33" s="189" t="s">
        <v>19</v>
      </c>
      <c r="G33" s="189" t="s">
        <v>157</v>
      </c>
      <c r="H33" s="189" t="s">
        <v>21003</v>
      </c>
      <c r="I33" s="189" t="s">
        <v>21479</v>
      </c>
      <c r="J33" s="189" t="s">
        <v>4</v>
      </c>
      <c r="K33" s="189" t="s">
        <v>4</v>
      </c>
      <c r="L33" s="189" t="s">
        <v>4</v>
      </c>
      <c r="M33" s="189" t="s">
        <v>4</v>
      </c>
      <c r="N33" s="189" t="s">
        <v>4</v>
      </c>
      <c r="O33" s="189" t="s">
        <v>164</v>
      </c>
      <c r="P33" s="189" t="s">
        <v>21005</v>
      </c>
      <c r="Q33" s="189" t="s">
        <v>21480</v>
      </c>
      <c r="R33" s="189" t="s">
        <v>26446</v>
      </c>
      <c r="T33" s="189" t="s">
        <v>418</v>
      </c>
    </row>
    <row r="34" spans="1:21" ht="12.6" hidden="1" customHeight="1">
      <c r="A34" s="189" t="s">
        <v>139</v>
      </c>
      <c r="B34" s="189" t="s">
        <v>57</v>
      </c>
      <c r="C34" s="189" t="s">
        <v>140</v>
      </c>
      <c r="D34" s="189" t="s">
        <v>430</v>
      </c>
      <c r="E34" s="189" t="s">
        <v>24781</v>
      </c>
      <c r="F34" s="189" t="s">
        <v>19</v>
      </c>
      <c r="G34" s="189" t="s">
        <v>151</v>
      </c>
      <c r="H34" s="189" t="s">
        <v>21486</v>
      </c>
      <c r="I34" s="189" t="s">
        <v>21487</v>
      </c>
      <c r="J34" s="189" t="s">
        <v>4</v>
      </c>
      <c r="K34" s="189" t="s">
        <v>4</v>
      </c>
      <c r="L34" s="189" t="s">
        <v>4</v>
      </c>
      <c r="M34" s="189" t="s">
        <v>4</v>
      </c>
      <c r="N34" s="189" t="s">
        <v>4</v>
      </c>
      <c r="O34" s="189" t="s">
        <v>164</v>
      </c>
      <c r="P34" s="189" t="s">
        <v>616</v>
      </c>
      <c r="Q34" s="189" t="s">
        <v>21482</v>
      </c>
      <c r="R34" s="189" t="s">
        <v>27243</v>
      </c>
      <c r="T34" s="189" t="s">
        <v>21488</v>
      </c>
      <c r="U34" s="189" t="s">
        <v>543</v>
      </c>
    </row>
    <row r="35" spans="1:21" ht="12.6" hidden="1" customHeight="1">
      <c r="A35" s="189" t="s">
        <v>139</v>
      </c>
      <c r="B35" s="189" t="s">
        <v>57</v>
      </c>
      <c r="C35" s="189" t="s">
        <v>140</v>
      </c>
      <c r="D35" s="189" t="s">
        <v>26427</v>
      </c>
      <c r="E35" s="189" t="s">
        <v>24782</v>
      </c>
      <c r="F35" s="189" t="s">
        <v>19</v>
      </c>
      <c r="G35" s="189" t="s">
        <v>151</v>
      </c>
      <c r="H35" s="189" t="s">
        <v>21491</v>
      </c>
      <c r="I35" s="189" t="s">
        <v>21492</v>
      </c>
      <c r="J35" s="189" t="s">
        <v>4</v>
      </c>
      <c r="K35" s="189" t="s">
        <v>4</v>
      </c>
      <c r="L35" s="189" t="s">
        <v>4</v>
      </c>
      <c r="M35" s="189" t="s">
        <v>4</v>
      </c>
      <c r="N35" s="189" t="s">
        <v>4</v>
      </c>
      <c r="O35" s="189" t="s">
        <v>164</v>
      </c>
      <c r="P35" s="189" t="s">
        <v>563</v>
      </c>
      <c r="Q35" s="189" t="s">
        <v>21484</v>
      </c>
      <c r="R35" s="189" t="s">
        <v>27970</v>
      </c>
      <c r="S35" s="189" t="s">
        <v>159</v>
      </c>
      <c r="T35" s="189" t="s">
        <v>21493</v>
      </c>
    </row>
    <row r="36" spans="1:21" ht="12.6" hidden="1" customHeight="1">
      <c r="A36" s="189" t="s">
        <v>139</v>
      </c>
      <c r="B36" s="189" t="s">
        <v>57</v>
      </c>
      <c r="C36" s="189" t="s">
        <v>140</v>
      </c>
      <c r="D36" s="189" t="s">
        <v>97</v>
      </c>
      <c r="E36" s="189" t="s">
        <v>24783</v>
      </c>
      <c r="F36" s="189" t="s">
        <v>19</v>
      </c>
      <c r="G36" s="189" t="s">
        <v>151</v>
      </c>
      <c r="H36" s="189" t="s">
        <v>21502</v>
      </c>
      <c r="I36" s="189" t="s">
        <v>21503</v>
      </c>
      <c r="J36" s="189" t="s">
        <v>4</v>
      </c>
      <c r="K36" s="189" t="s">
        <v>4</v>
      </c>
      <c r="L36" s="189" t="s">
        <v>4</v>
      </c>
      <c r="M36" s="189" t="s">
        <v>4</v>
      </c>
      <c r="N36" s="189" t="s">
        <v>4</v>
      </c>
      <c r="O36" s="189" t="s">
        <v>164</v>
      </c>
      <c r="P36" s="189" t="s">
        <v>16675</v>
      </c>
      <c r="Q36" s="189" t="s">
        <v>21504</v>
      </c>
      <c r="R36" s="189" t="s">
        <v>27242</v>
      </c>
      <c r="T36" s="189" t="s">
        <v>21505</v>
      </c>
      <c r="U36" s="189" t="s">
        <v>543</v>
      </c>
    </row>
    <row r="37" spans="1:21" ht="12.6" hidden="1" customHeight="1">
      <c r="A37" s="189" t="s">
        <v>139</v>
      </c>
      <c r="B37" s="189" t="s">
        <v>57</v>
      </c>
      <c r="C37" s="189" t="s">
        <v>140</v>
      </c>
      <c r="D37" s="189" t="s">
        <v>94</v>
      </c>
      <c r="E37" s="189" t="s">
        <v>24784</v>
      </c>
      <c r="F37" s="189" t="s">
        <v>19</v>
      </c>
      <c r="G37" s="189" t="s">
        <v>157</v>
      </c>
      <c r="H37" s="189" t="s">
        <v>21506</v>
      </c>
      <c r="I37" s="189" t="s">
        <v>21507</v>
      </c>
      <c r="J37" s="189" t="s">
        <v>4</v>
      </c>
      <c r="K37" s="189" t="s">
        <v>4</v>
      </c>
      <c r="L37" s="189" t="s">
        <v>4</v>
      </c>
      <c r="M37" s="189" t="s">
        <v>4</v>
      </c>
      <c r="N37" s="189" t="s">
        <v>4</v>
      </c>
      <c r="O37" s="189" t="s">
        <v>164</v>
      </c>
      <c r="P37" s="189" t="s">
        <v>563</v>
      </c>
      <c r="Q37" s="189" t="s">
        <v>21485</v>
      </c>
      <c r="R37" s="189" t="s">
        <v>27826</v>
      </c>
      <c r="S37" s="189" t="s">
        <v>159</v>
      </c>
      <c r="T37" s="189" t="s">
        <v>21493</v>
      </c>
    </row>
    <row r="38" spans="1:21" ht="12.6" hidden="1" customHeight="1">
      <c r="A38" s="189" t="s">
        <v>139</v>
      </c>
      <c r="B38" s="189" t="s">
        <v>57</v>
      </c>
      <c r="C38" s="189" t="s">
        <v>140</v>
      </c>
      <c r="D38" s="189" t="s">
        <v>105</v>
      </c>
      <c r="E38" s="189" t="s">
        <v>24785</v>
      </c>
      <c r="F38" s="189" t="s">
        <v>19</v>
      </c>
      <c r="G38" s="189" t="s">
        <v>151</v>
      </c>
      <c r="H38" s="189" t="s">
        <v>21509</v>
      </c>
      <c r="I38" s="189" t="s">
        <v>21510</v>
      </c>
      <c r="J38" s="189" t="s">
        <v>4</v>
      </c>
      <c r="K38" s="189" t="s">
        <v>4</v>
      </c>
      <c r="L38" s="189" t="s">
        <v>4</v>
      </c>
      <c r="M38" s="189" t="s">
        <v>4</v>
      </c>
      <c r="N38" s="189" t="s">
        <v>4</v>
      </c>
      <c r="O38" s="189" t="s">
        <v>164</v>
      </c>
      <c r="P38" s="189" t="s">
        <v>178</v>
      </c>
      <c r="Q38" s="189" t="s">
        <v>21508</v>
      </c>
      <c r="R38" s="189" t="s">
        <v>26546</v>
      </c>
      <c r="T38" s="189" t="s">
        <v>21511</v>
      </c>
    </row>
    <row r="39" spans="1:21" ht="12.6" hidden="1" customHeight="1">
      <c r="A39" s="189" t="s">
        <v>139</v>
      </c>
      <c r="B39" s="189" t="s">
        <v>57</v>
      </c>
      <c r="C39" s="189" t="s">
        <v>140</v>
      </c>
      <c r="D39" s="189" t="s">
        <v>119</v>
      </c>
      <c r="E39" s="189" t="s">
        <v>24786</v>
      </c>
      <c r="F39" s="189" t="s">
        <v>21</v>
      </c>
      <c r="G39" s="189" t="s">
        <v>142</v>
      </c>
      <c r="H39" s="189" t="s">
        <v>27598</v>
      </c>
      <c r="I39" s="189" t="s">
        <v>861</v>
      </c>
      <c r="J39" s="189" t="s">
        <v>2636</v>
      </c>
      <c r="N39" s="189" t="s">
        <v>326</v>
      </c>
      <c r="O39" s="189" t="s">
        <v>672</v>
      </c>
      <c r="P39" s="189" t="s">
        <v>2637</v>
      </c>
      <c r="Q39" s="189" t="s">
        <v>26457</v>
      </c>
      <c r="R39" s="189" t="s">
        <v>28640</v>
      </c>
      <c r="S39" s="189" t="s">
        <v>28639</v>
      </c>
      <c r="T39" s="189" t="s">
        <v>246</v>
      </c>
    </row>
    <row r="40" spans="1:21" ht="12.6" hidden="1" customHeight="1">
      <c r="A40" s="189" t="s">
        <v>139</v>
      </c>
      <c r="B40" s="189" t="s">
        <v>57</v>
      </c>
      <c r="C40" s="189" t="s">
        <v>140</v>
      </c>
      <c r="D40" s="189" t="s">
        <v>119</v>
      </c>
      <c r="E40" s="189" t="s">
        <v>24787</v>
      </c>
      <c r="F40" s="189" t="s">
        <v>21</v>
      </c>
      <c r="G40" s="189" t="s">
        <v>142</v>
      </c>
      <c r="H40" s="189" t="s">
        <v>26470</v>
      </c>
      <c r="I40" s="189" t="s">
        <v>245</v>
      </c>
      <c r="J40" s="189" t="s">
        <v>2636</v>
      </c>
      <c r="N40" s="189" t="s">
        <v>326</v>
      </c>
      <c r="O40" s="189" t="s">
        <v>672</v>
      </c>
      <c r="P40" s="189" t="s">
        <v>2637</v>
      </c>
      <c r="Q40" s="189" t="s">
        <v>26458</v>
      </c>
      <c r="R40" s="189" t="s">
        <v>28538</v>
      </c>
      <c r="S40" s="189" t="s">
        <v>28537</v>
      </c>
      <c r="T40" s="189" t="s">
        <v>246</v>
      </c>
    </row>
    <row r="41" spans="1:21" ht="12.6" hidden="1" customHeight="1">
      <c r="A41" s="189" t="s">
        <v>139</v>
      </c>
      <c r="B41" s="189" t="s">
        <v>57</v>
      </c>
      <c r="C41" s="189" t="s">
        <v>140</v>
      </c>
      <c r="D41" s="189" t="s">
        <v>288</v>
      </c>
      <c r="E41" s="189" t="s">
        <v>24788</v>
      </c>
      <c r="F41" s="189" t="s">
        <v>21</v>
      </c>
      <c r="G41" s="189" t="s">
        <v>142</v>
      </c>
      <c r="H41" s="189" t="s">
        <v>26471</v>
      </c>
      <c r="I41" s="189" t="s">
        <v>27302</v>
      </c>
      <c r="J41" s="189" t="s">
        <v>2639</v>
      </c>
      <c r="N41" s="189" t="s">
        <v>326</v>
      </c>
      <c r="O41" s="189" t="s">
        <v>672</v>
      </c>
      <c r="P41" s="189" t="s">
        <v>2640</v>
      </c>
      <c r="Q41" s="189" t="s">
        <v>26459</v>
      </c>
      <c r="R41" s="189" t="s">
        <v>28017</v>
      </c>
      <c r="S41" s="189" t="s">
        <v>28016</v>
      </c>
      <c r="T41" s="189" t="s">
        <v>279</v>
      </c>
    </row>
    <row r="42" spans="1:21" ht="12.6" hidden="1" customHeight="1">
      <c r="A42" s="189" t="s">
        <v>139</v>
      </c>
      <c r="B42" s="189" t="s">
        <v>57</v>
      </c>
      <c r="C42" s="189" t="s">
        <v>140</v>
      </c>
      <c r="D42" s="189" t="s">
        <v>288</v>
      </c>
      <c r="E42" s="189" t="s">
        <v>24789</v>
      </c>
      <c r="F42" s="189" t="s">
        <v>21</v>
      </c>
      <c r="G42" s="189" t="s">
        <v>142</v>
      </c>
      <c r="H42" s="189" t="s">
        <v>26472</v>
      </c>
      <c r="I42" s="189" t="s">
        <v>27302</v>
      </c>
      <c r="J42" s="189" t="s">
        <v>2639</v>
      </c>
      <c r="N42" s="189" t="s">
        <v>326</v>
      </c>
      <c r="O42" s="189" t="s">
        <v>672</v>
      </c>
      <c r="P42" s="189" t="s">
        <v>2640</v>
      </c>
      <c r="Q42" s="189" t="s">
        <v>26460</v>
      </c>
      <c r="T42" s="189" t="s">
        <v>279</v>
      </c>
    </row>
    <row r="43" spans="1:21" ht="12.6" hidden="1" customHeight="1">
      <c r="A43" s="189" t="s">
        <v>139</v>
      </c>
      <c r="B43" s="189" t="s">
        <v>57</v>
      </c>
      <c r="C43" s="189" t="s">
        <v>140</v>
      </c>
      <c r="D43" s="189" t="s">
        <v>288</v>
      </c>
      <c r="E43" s="189" t="s">
        <v>24790</v>
      </c>
      <c r="F43" s="189" t="s">
        <v>21</v>
      </c>
      <c r="G43" s="189" t="s">
        <v>142</v>
      </c>
      <c r="H43" s="189" t="s">
        <v>27599</v>
      </c>
      <c r="I43" s="189" t="s">
        <v>27302</v>
      </c>
      <c r="J43" s="189" t="s">
        <v>2639</v>
      </c>
      <c r="N43" s="189" t="s">
        <v>326</v>
      </c>
      <c r="O43" s="189" t="s">
        <v>672</v>
      </c>
      <c r="P43" s="189" t="s">
        <v>2640</v>
      </c>
      <c r="Q43" s="189" t="s">
        <v>26461</v>
      </c>
      <c r="R43" s="189" t="s">
        <v>28335</v>
      </c>
      <c r="S43" s="189" t="s">
        <v>28334</v>
      </c>
      <c r="T43" s="189" t="s">
        <v>279</v>
      </c>
    </row>
    <row r="44" spans="1:21" ht="12.6" hidden="1" customHeight="1">
      <c r="A44" s="189" t="s">
        <v>139</v>
      </c>
      <c r="B44" s="189" t="s">
        <v>57</v>
      </c>
      <c r="C44" s="189" t="s">
        <v>140</v>
      </c>
      <c r="D44" s="189" t="s">
        <v>288</v>
      </c>
      <c r="E44" s="189" t="s">
        <v>24791</v>
      </c>
      <c r="F44" s="189" t="s">
        <v>21</v>
      </c>
      <c r="G44" s="189" t="s">
        <v>142</v>
      </c>
      <c r="H44" s="189" t="s">
        <v>26473</v>
      </c>
      <c r="I44" s="189" t="s">
        <v>3531</v>
      </c>
      <c r="J44" s="189" t="s">
        <v>2639</v>
      </c>
      <c r="N44" s="189" t="s">
        <v>326</v>
      </c>
      <c r="O44" s="189" t="s">
        <v>672</v>
      </c>
      <c r="P44" s="189" t="s">
        <v>2640</v>
      </c>
      <c r="Q44" s="189" t="s">
        <v>20924</v>
      </c>
      <c r="R44" s="189" t="s">
        <v>28337</v>
      </c>
      <c r="S44" s="189" t="s">
        <v>28336</v>
      </c>
      <c r="T44" s="189" t="s">
        <v>279</v>
      </c>
    </row>
    <row r="45" spans="1:21" ht="12.6" hidden="1" customHeight="1">
      <c r="A45" s="189" t="s">
        <v>139</v>
      </c>
      <c r="B45" s="189" t="s">
        <v>57</v>
      </c>
      <c r="C45" s="189" t="s">
        <v>140</v>
      </c>
      <c r="D45" s="189" t="s">
        <v>105</v>
      </c>
      <c r="E45" s="189" t="s">
        <v>24792</v>
      </c>
      <c r="F45" s="189" t="s">
        <v>24</v>
      </c>
      <c r="G45" s="189" t="s">
        <v>142</v>
      </c>
      <c r="H45" s="189" t="s">
        <v>26474</v>
      </c>
      <c r="I45" s="189" t="s">
        <v>27303</v>
      </c>
      <c r="J45" s="189" t="s">
        <v>742</v>
      </c>
      <c r="K45" s="189">
        <v>94</v>
      </c>
      <c r="M45" s="189" t="s">
        <v>186</v>
      </c>
      <c r="N45" s="189" t="s">
        <v>744</v>
      </c>
      <c r="O45" s="189" t="s">
        <v>164</v>
      </c>
      <c r="P45" s="189" t="s">
        <v>178</v>
      </c>
      <c r="Q45" s="189" t="s">
        <v>27367</v>
      </c>
      <c r="R45" s="189" t="s">
        <v>28801</v>
      </c>
      <c r="S45" s="189" t="s">
        <v>28800</v>
      </c>
      <c r="T45" s="189" t="s">
        <v>172</v>
      </c>
    </row>
    <row r="46" spans="1:21" ht="12.6" hidden="1" customHeight="1">
      <c r="B46" s="189" t="s">
        <v>57</v>
      </c>
      <c r="C46" s="189" t="s">
        <v>22</v>
      </c>
      <c r="D46" s="189" t="s">
        <v>133</v>
      </c>
      <c r="E46" s="189" t="s">
        <v>24793</v>
      </c>
      <c r="F46" s="189" t="s">
        <v>24</v>
      </c>
      <c r="G46" s="189" t="s">
        <v>142</v>
      </c>
      <c r="H46" s="189" t="s">
        <v>26475</v>
      </c>
      <c r="I46" s="189" t="s">
        <v>264</v>
      </c>
      <c r="J46" s="189" t="s">
        <v>180</v>
      </c>
      <c r="K46" s="189">
        <v>511</v>
      </c>
      <c r="M46" s="189" t="s">
        <v>186</v>
      </c>
      <c r="N46" s="189" t="s">
        <v>744</v>
      </c>
      <c r="O46" s="189" t="s">
        <v>164</v>
      </c>
      <c r="P46" s="189" t="s">
        <v>178</v>
      </c>
      <c r="Q46" s="189" t="s">
        <v>26547</v>
      </c>
      <c r="R46" s="189" t="s">
        <v>171</v>
      </c>
      <c r="T46" s="189" t="s">
        <v>172</v>
      </c>
    </row>
    <row r="47" spans="1:21" ht="12.6" hidden="1" customHeight="1">
      <c r="A47" s="189" t="s">
        <v>139</v>
      </c>
      <c r="B47" s="189" t="s">
        <v>57</v>
      </c>
      <c r="C47" s="189" t="s">
        <v>140</v>
      </c>
      <c r="D47" s="189" t="s">
        <v>108</v>
      </c>
      <c r="E47" s="189" t="s">
        <v>24794</v>
      </c>
      <c r="F47" s="189" t="s">
        <v>24</v>
      </c>
      <c r="G47" s="189" t="s">
        <v>142</v>
      </c>
      <c r="H47" s="189" t="s">
        <v>26476</v>
      </c>
      <c r="I47" s="189" t="s">
        <v>16261</v>
      </c>
      <c r="J47" s="189" t="s">
        <v>169</v>
      </c>
      <c r="K47" s="189">
        <v>460</v>
      </c>
      <c r="M47" s="189" t="s">
        <v>186</v>
      </c>
      <c r="N47" s="189" t="s">
        <v>744</v>
      </c>
      <c r="O47" s="189" t="s">
        <v>164</v>
      </c>
      <c r="P47" s="189" t="s">
        <v>178</v>
      </c>
      <c r="Q47" s="189" t="s">
        <v>27368</v>
      </c>
      <c r="R47" s="189" t="s">
        <v>28075</v>
      </c>
      <c r="S47" s="189" t="s">
        <v>28074</v>
      </c>
      <c r="T47" s="189" t="s">
        <v>300</v>
      </c>
    </row>
    <row r="48" spans="1:21" ht="12.6" hidden="1" customHeight="1">
      <c r="A48" s="189" t="s">
        <v>139</v>
      </c>
      <c r="B48" s="189" t="s">
        <v>57</v>
      </c>
      <c r="C48" s="189" t="s">
        <v>140</v>
      </c>
      <c r="D48" s="189" t="s">
        <v>105</v>
      </c>
      <c r="E48" s="189" t="s">
        <v>24795</v>
      </c>
      <c r="F48" s="189" t="s">
        <v>23</v>
      </c>
      <c r="G48" s="189" t="s">
        <v>142</v>
      </c>
      <c r="H48" s="189" t="s">
        <v>26477</v>
      </c>
      <c r="I48" s="189" t="s">
        <v>264</v>
      </c>
      <c r="J48" s="189" t="s">
        <v>180</v>
      </c>
      <c r="K48" s="189">
        <v>512</v>
      </c>
      <c r="M48" s="189" t="s">
        <v>186</v>
      </c>
      <c r="N48" s="189" t="s">
        <v>744</v>
      </c>
      <c r="O48" s="189" t="s">
        <v>164</v>
      </c>
      <c r="P48" s="189" t="s">
        <v>178</v>
      </c>
      <c r="Q48" s="189" t="s">
        <v>27369</v>
      </c>
      <c r="T48" s="189" t="s">
        <v>172</v>
      </c>
    </row>
    <row r="49" spans="1:22" ht="12.6" hidden="1" customHeight="1">
      <c r="B49" s="189" t="s">
        <v>57</v>
      </c>
      <c r="C49" s="189" t="s">
        <v>22</v>
      </c>
      <c r="D49" s="189" t="s">
        <v>133</v>
      </c>
      <c r="E49" s="189" t="s">
        <v>24796</v>
      </c>
      <c r="F49" s="189" t="s">
        <v>24</v>
      </c>
      <c r="G49" s="189" t="s">
        <v>142</v>
      </c>
      <c r="H49" s="189" t="s">
        <v>26478</v>
      </c>
      <c r="I49" s="189" t="s">
        <v>3531</v>
      </c>
      <c r="J49" s="189" t="s">
        <v>196</v>
      </c>
      <c r="K49" s="189">
        <v>403</v>
      </c>
      <c r="M49" s="189" t="s">
        <v>186</v>
      </c>
      <c r="N49" s="189" t="s">
        <v>26462</v>
      </c>
      <c r="O49" s="189" t="s">
        <v>164</v>
      </c>
      <c r="P49" s="189" t="s">
        <v>26463</v>
      </c>
      <c r="Q49" s="189" t="s">
        <v>27323</v>
      </c>
      <c r="R49" s="189" t="s">
        <v>171</v>
      </c>
      <c r="T49" s="189" t="s">
        <v>279</v>
      </c>
    </row>
    <row r="50" spans="1:22" ht="12.6" hidden="1" customHeight="1">
      <c r="A50" s="189" t="s">
        <v>139</v>
      </c>
      <c r="B50" s="189" t="s">
        <v>57</v>
      </c>
      <c r="C50" s="189" t="s">
        <v>140</v>
      </c>
      <c r="D50" s="189" t="s">
        <v>118</v>
      </c>
      <c r="E50" s="189" t="s">
        <v>24797</v>
      </c>
      <c r="F50" s="189" t="s">
        <v>21</v>
      </c>
      <c r="G50" s="189" t="s">
        <v>142</v>
      </c>
      <c r="H50" s="189" t="s">
        <v>27573</v>
      </c>
      <c r="I50" s="189" t="s">
        <v>465</v>
      </c>
      <c r="J50" s="189" t="s">
        <v>652</v>
      </c>
      <c r="N50" s="189" t="s">
        <v>446</v>
      </c>
      <c r="O50" s="189" t="s">
        <v>672</v>
      </c>
      <c r="P50" s="189" t="s">
        <v>653</v>
      </c>
      <c r="Q50" s="189" t="s">
        <v>27574</v>
      </c>
      <c r="R50" s="189" t="s">
        <v>28458</v>
      </c>
      <c r="S50" s="189" t="s">
        <v>28457</v>
      </c>
      <c r="T50" s="189" t="s">
        <v>459</v>
      </c>
    </row>
    <row r="51" spans="1:22" ht="12.6" hidden="1" customHeight="1">
      <c r="A51" s="189" t="s">
        <v>139</v>
      </c>
      <c r="B51" s="189" t="s">
        <v>57</v>
      </c>
      <c r="C51" s="189" t="s">
        <v>140</v>
      </c>
      <c r="D51" s="189" t="s">
        <v>119</v>
      </c>
      <c r="E51" s="189" t="s">
        <v>24798</v>
      </c>
      <c r="F51" s="189" t="s">
        <v>21</v>
      </c>
      <c r="G51" s="189" t="s">
        <v>142</v>
      </c>
      <c r="H51" s="189" t="s">
        <v>26479</v>
      </c>
      <c r="I51" s="189" t="s">
        <v>202</v>
      </c>
      <c r="J51" s="189" t="s">
        <v>2636</v>
      </c>
      <c r="N51" s="189" t="s">
        <v>326</v>
      </c>
      <c r="O51" s="189" t="s">
        <v>672</v>
      </c>
      <c r="P51" s="189" t="s">
        <v>2637</v>
      </c>
      <c r="Q51" s="189" t="s">
        <v>26464</v>
      </c>
      <c r="R51" s="189" t="s">
        <v>28642</v>
      </c>
      <c r="S51" s="189" t="s">
        <v>28641</v>
      </c>
      <c r="T51" s="189" t="s">
        <v>277</v>
      </c>
    </row>
    <row r="52" spans="1:22" ht="12.6" hidden="1" customHeight="1">
      <c r="A52" s="189" t="s">
        <v>139</v>
      </c>
      <c r="B52" s="189" t="s">
        <v>57</v>
      </c>
      <c r="C52" s="189" t="s">
        <v>140</v>
      </c>
      <c r="D52" s="189" t="s">
        <v>89</v>
      </c>
      <c r="E52" s="189" t="s">
        <v>24799</v>
      </c>
      <c r="F52" s="189" t="s">
        <v>23</v>
      </c>
      <c r="G52" s="189" t="s">
        <v>142</v>
      </c>
      <c r="H52" s="189" t="s">
        <v>26480</v>
      </c>
      <c r="I52" s="189" t="s">
        <v>3531</v>
      </c>
      <c r="J52" s="189" t="s">
        <v>26465</v>
      </c>
      <c r="K52" s="189">
        <v>108</v>
      </c>
      <c r="M52" s="189" t="s">
        <v>186</v>
      </c>
      <c r="N52" s="189" t="s">
        <v>444</v>
      </c>
      <c r="O52" s="189" t="s">
        <v>164</v>
      </c>
      <c r="P52" s="189" t="s">
        <v>26466</v>
      </c>
      <c r="Q52" s="189" t="s">
        <v>27370</v>
      </c>
      <c r="R52" s="189" t="s">
        <v>547</v>
      </c>
      <c r="S52" s="189" t="s">
        <v>149</v>
      </c>
      <c r="T52" s="189" t="s">
        <v>279</v>
      </c>
    </row>
    <row r="53" spans="1:22" ht="12.6" hidden="1" customHeight="1">
      <c r="A53" s="189" t="s">
        <v>139</v>
      </c>
      <c r="B53" s="189" t="s">
        <v>57</v>
      </c>
      <c r="C53" s="189" t="s">
        <v>140</v>
      </c>
      <c r="D53" s="189" t="s">
        <v>288</v>
      </c>
      <c r="E53" s="189" t="s">
        <v>24800</v>
      </c>
      <c r="F53" s="189" t="s">
        <v>21</v>
      </c>
      <c r="G53" s="189" t="s">
        <v>142</v>
      </c>
      <c r="H53" s="189" t="s">
        <v>27300</v>
      </c>
      <c r="I53" s="189" t="s">
        <v>16254</v>
      </c>
      <c r="J53" s="189" t="s">
        <v>2639</v>
      </c>
      <c r="N53" s="189" t="s">
        <v>326</v>
      </c>
      <c r="P53" s="189" t="s">
        <v>2640</v>
      </c>
      <c r="Q53" s="189" t="s">
        <v>26467</v>
      </c>
      <c r="R53" s="189" t="s">
        <v>28019</v>
      </c>
      <c r="S53" s="189" t="s">
        <v>28018</v>
      </c>
      <c r="T53" s="189" t="s">
        <v>26468</v>
      </c>
    </row>
    <row r="54" spans="1:22" ht="12.6" hidden="1" customHeight="1">
      <c r="A54" s="189" t="s">
        <v>139</v>
      </c>
      <c r="B54" s="189" t="s">
        <v>57</v>
      </c>
      <c r="C54" s="189" t="s">
        <v>140</v>
      </c>
      <c r="D54" s="189" t="s">
        <v>288</v>
      </c>
      <c r="E54" s="189" t="s">
        <v>24801</v>
      </c>
      <c r="F54" s="189" t="s">
        <v>21</v>
      </c>
      <c r="G54" s="189" t="s">
        <v>142</v>
      </c>
      <c r="H54" s="189" t="s">
        <v>27301</v>
      </c>
      <c r="I54" s="189" t="s">
        <v>16254</v>
      </c>
      <c r="J54" s="189" t="s">
        <v>2639</v>
      </c>
      <c r="N54" s="189" t="s">
        <v>326</v>
      </c>
      <c r="O54" s="189" t="s">
        <v>672</v>
      </c>
      <c r="P54" s="189" t="s">
        <v>2640</v>
      </c>
      <c r="Q54" s="189" t="s">
        <v>26469</v>
      </c>
      <c r="R54" s="189" t="s">
        <v>161</v>
      </c>
      <c r="S54" s="189" t="s">
        <v>159</v>
      </c>
      <c r="T54" s="189" t="s">
        <v>26468</v>
      </c>
    </row>
    <row r="55" spans="1:22" ht="12.6" hidden="1" customHeight="1">
      <c r="A55" s="189" t="s">
        <v>139</v>
      </c>
      <c r="B55" s="189" t="s">
        <v>57</v>
      </c>
      <c r="C55" s="189" t="s">
        <v>140</v>
      </c>
      <c r="D55" s="189" t="s">
        <v>89</v>
      </c>
      <c r="E55" s="189" t="s">
        <v>24802</v>
      </c>
      <c r="F55" s="189" t="s">
        <v>24</v>
      </c>
      <c r="G55" s="189" t="s">
        <v>142</v>
      </c>
      <c r="H55" s="189" t="s">
        <v>26485</v>
      </c>
      <c r="I55" s="189" t="s">
        <v>27304</v>
      </c>
      <c r="J55" s="189" t="s">
        <v>185</v>
      </c>
      <c r="K55" s="189">
        <v>3443</v>
      </c>
      <c r="M55" s="189" t="s">
        <v>186</v>
      </c>
      <c r="N55" s="189" t="s">
        <v>14721</v>
      </c>
      <c r="O55" s="189" t="s">
        <v>164</v>
      </c>
      <c r="P55" s="189" t="s">
        <v>26482</v>
      </c>
      <c r="Q55" s="189" t="s">
        <v>27371</v>
      </c>
      <c r="R55" s="189" t="s">
        <v>27926</v>
      </c>
      <c r="S55" s="189" t="s">
        <v>27925</v>
      </c>
      <c r="T55" s="189" t="s">
        <v>279</v>
      </c>
    </row>
    <row r="56" spans="1:22" ht="12.6" hidden="1" customHeight="1">
      <c r="A56" s="189" t="s">
        <v>139</v>
      </c>
      <c r="B56" s="189" t="s">
        <v>57</v>
      </c>
      <c r="C56" s="189" t="s">
        <v>140</v>
      </c>
      <c r="D56" s="189" t="s">
        <v>89</v>
      </c>
      <c r="E56" s="189" t="s">
        <v>24803</v>
      </c>
      <c r="F56" s="189" t="s">
        <v>24</v>
      </c>
      <c r="G56" s="189" t="s">
        <v>142</v>
      </c>
      <c r="H56" s="189" t="s">
        <v>26486</v>
      </c>
      <c r="I56" s="189" t="s">
        <v>27304</v>
      </c>
      <c r="J56" s="189" t="s">
        <v>207</v>
      </c>
      <c r="K56" s="189">
        <v>2038</v>
      </c>
      <c r="M56" s="189" t="s">
        <v>186</v>
      </c>
      <c r="N56" s="189" t="s">
        <v>2831</v>
      </c>
      <c r="O56" s="189" t="s">
        <v>164</v>
      </c>
      <c r="P56" s="189" t="s">
        <v>26482</v>
      </c>
      <c r="Q56" s="189" t="s">
        <v>27372</v>
      </c>
      <c r="R56" s="189" t="s">
        <v>27929</v>
      </c>
      <c r="S56" s="189" t="s">
        <v>27928</v>
      </c>
      <c r="T56" s="189" t="s">
        <v>279</v>
      </c>
    </row>
    <row r="57" spans="1:22" ht="12.6" hidden="1" customHeight="1">
      <c r="A57" s="189" t="s">
        <v>139</v>
      </c>
      <c r="B57" s="189" t="s">
        <v>57</v>
      </c>
      <c r="C57" s="189" t="s">
        <v>140</v>
      </c>
      <c r="D57" s="189" t="s">
        <v>612</v>
      </c>
      <c r="E57" s="189" t="s">
        <v>24804</v>
      </c>
      <c r="F57" s="189" t="s">
        <v>21</v>
      </c>
      <c r="G57" s="189" t="s">
        <v>221</v>
      </c>
      <c r="H57" s="189" t="s">
        <v>26487</v>
      </c>
      <c r="I57" s="189" t="s">
        <v>681</v>
      </c>
      <c r="J57" s="189" t="s">
        <v>14812</v>
      </c>
      <c r="N57" s="189" t="s">
        <v>2643</v>
      </c>
      <c r="O57" s="189" t="s">
        <v>672</v>
      </c>
      <c r="P57" s="189" t="s">
        <v>14813</v>
      </c>
      <c r="Q57" s="189" t="s">
        <v>26483</v>
      </c>
      <c r="R57" s="189" t="s">
        <v>161</v>
      </c>
      <c r="S57" s="189" t="s">
        <v>159</v>
      </c>
      <c r="T57" s="189" t="s">
        <v>450</v>
      </c>
    </row>
    <row r="58" spans="1:22" ht="12.6" hidden="1" customHeight="1">
      <c r="A58" s="189" t="s">
        <v>139</v>
      </c>
      <c r="B58" s="189" t="s">
        <v>57</v>
      </c>
      <c r="C58" s="189" t="s">
        <v>140</v>
      </c>
      <c r="D58" s="189" t="s">
        <v>98</v>
      </c>
      <c r="E58" s="189" t="s">
        <v>24805</v>
      </c>
      <c r="F58" s="189" t="s">
        <v>24</v>
      </c>
      <c r="G58" s="189" t="s">
        <v>142</v>
      </c>
      <c r="H58" s="189" t="s">
        <v>28379</v>
      </c>
      <c r="I58" s="189" t="s">
        <v>680</v>
      </c>
      <c r="J58" s="189" t="s">
        <v>180</v>
      </c>
      <c r="K58" s="189">
        <v>513</v>
      </c>
      <c r="M58" s="189" t="s">
        <v>186</v>
      </c>
      <c r="N58" s="189" t="s">
        <v>744</v>
      </c>
      <c r="O58" s="189" t="s">
        <v>164</v>
      </c>
      <c r="P58" s="189" t="s">
        <v>178</v>
      </c>
      <c r="Q58" s="189" t="s">
        <v>27373</v>
      </c>
      <c r="R58" s="189" t="s">
        <v>28377</v>
      </c>
      <c r="S58" s="189" t="s">
        <v>28378</v>
      </c>
      <c r="T58" s="189" t="s">
        <v>450</v>
      </c>
    </row>
    <row r="59" spans="1:22" ht="12.6" hidden="1" customHeight="1">
      <c r="A59" s="189" t="s">
        <v>139</v>
      </c>
      <c r="B59" s="189" t="s">
        <v>57</v>
      </c>
      <c r="C59" s="189" t="s">
        <v>140</v>
      </c>
      <c r="D59" s="189" t="s">
        <v>98</v>
      </c>
      <c r="E59" s="189" t="s">
        <v>24806</v>
      </c>
      <c r="F59" s="189" t="s">
        <v>23</v>
      </c>
      <c r="G59" s="189" t="s">
        <v>142</v>
      </c>
      <c r="H59" s="189" t="s">
        <v>26488</v>
      </c>
      <c r="I59" s="189" t="s">
        <v>681</v>
      </c>
      <c r="J59" s="189" t="s">
        <v>180</v>
      </c>
      <c r="K59" s="189">
        <v>514</v>
      </c>
      <c r="M59" s="189" t="s">
        <v>186</v>
      </c>
      <c r="N59" s="189" t="s">
        <v>744</v>
      </c>
      <c r="O59" s="189" t="s">
        <v>164</v>
      </c>
      <c r="P59" s="189" t="s">
        <v>178</v>
      </c>
      <c r="Q59" s="189" t="s">
        <v>27374</v>
      </c>
      <c r="R59" s="189" t="s">
        <v>28381</v>
      </c>
      <c r="T59" s="189" t="s">
        <v>450</v>
      </c>
      <c r="V59" s="189" t="s">
        <v>233</v>
      </c>
    </row>
    <row r="60" spans="1:22" ht="12.6" hidden="1" customHeight="1">
      <c r="A60" s="189" t="s">
        <v>139</v>
      </c>
      <c r="B60" s="189" t="s">
        <v>57</v>
      </c>
      <c r="C60" s="189" t="s">
        <v>140</v>
      </c>
      <c r="D60" s="189" t="s">
        <v>26455</v>
      </c>
      <c r="E60" s="189" t="s">
        <v>24807</v>
      </c>
      <c r="F60" s="189" t="s">
        <v>21</v>
      </c>
      <c r="G60" s="189" t="s">
        <v>142</v>
      </c>
      <c r="H60" s="189" t="s">
        <v>27299</v>
      </c>
      <c r="I60" s="189" t="s">
        <v>265</v>
      </c>
      <c r="J60" s="189" t="s">
        <v>26506</v>
      </c>
      <c r="N60" s="189" t="s">
        <v>170</v>
      </c>
      <c r="O60" s="189" t="s">
        <v>672</v>
      </c>
      <c r="P60" s="189" t="s">
        <v>26484</v>
      </c>
      <c r="Q60" s="189" t="s">
        <v>27327</v>
      </c>
      <c r="R60" s="189" t="s">
        <v>4099</v>
      </c>
      <c r="T60" s="189" t="s">
        <v>3441</v>
      </c>
      <c r="V60" s="189" t="s">
        <v>233</v>
      </c>
    </row>
    <row r="61" spans="1:22" ht="12.6" hidden="1" customHeight="1">
      <c r="A61" s="189" t="s">
        <v>139</v>
      </c>
      <c r="B61" s="189" t="s">
        <v>57</v>
      </c>
      <c r="C61" s="189" t="s">
        <v>140</v>
      </c>
      <c r="D61" s="189" t="s">
        <v>100</v>
      </c>
      <c r="E61" s="189" t="s">
        <v>24808</v>
      </c>
      <c r="F61" s="189" t="s">
        <v>19</v>
      </c>
      <c r="G61" s="189" t="s">
        <v>157</v>
      </c>
      <c r="H61" s="189" t="s">
        <v>26492</v>
      </c>
      <c r="I61" s="189" t="s">
        <v>26493</v>
      </c>
      <c r="O61" s="189" t="s">
        <v>164</v>
      </c>
      <c r="P61" s="189" t="s">
        <v>562</v>
      </c>
      <c r="Q61" s="189" t="s">
        <v>26489</v>
      </c>
      <c r="R61" s="189" t="s">
        <v>544</v>
      </c>
      <c r="S61" s="189" t="s">
        <v>159</v>
      </c>
      <c r="T61" s="189" t="s">
        <v>26494</v>
      </c>
    </row>
    <row r="62" spans="1:22" ht="12.6" hidden="1" customHeight="1">
      <c r="A62" s="189" t="s">
        <v>139</v>
      </c>
      <c r="B62" s="189" t="s">
        <v>57</v>
      </c>
      <c r="C62" s="189" t="s">
        <v>140</v>
      </c>
      <c r="D62" s="189" t="s">
        <v>116</v>
      </c>
      <c r="E62" s="189" t="s">
        <v>24809</v>
      </c>
      <c r="F62" s="189" t="s">
        <v>19</v>
      </c>
      <c r="G62" s="189" t="s">
        <v>151</v>
      </c>
      <c r="H62" s="189" t="s">
        <v>26495</v>
      </c>
      <c r="I62" s="189" t="s">
        <v>26496</v>
      </c>
      <c r="O62" s="189" t="s">
        <v>164</v>
      </c>
      <c r="P62" s="189" t="s">
        <v>771</v>
      </c>
      <c r="Q62" s="189" t="s">
        <v>26490</v>
      </c>
      <c r="R62" s="189" t="s">
        <v>161</v>
      </c>
      <c r="S62" s="189" t="s">
        <v>159</v>
      </c>
      <c r="T62" s="189" t="s">
        <v>26497</v>
      </c>
    </row>
    <row r="63" spans="1:22" ht="12.6" hidden="1" customHeight="1">
      <c r="A63" s="189" t="s">
        <v>139</v>
      </c>
      <c r="B63" s="189" t="s">
        <v>57</v>
      </c>
      <c r="C63" s="189" t="s">
        <v>140</v>
      </c>
      <c r="D63" s="189" t="s">
        <v>100</v>
      </c>
      <c r="E63" s="189" t="s">
        <v>24810</v>
      </c>
      <c r="F63" s="189" t="s">
        <v>19</v>
      </c>
      <c r="G63" s="189" t="s">
        <v>151</v>
      </c>
      <c r="H63" s="189" t="s">
        <v>26498</v>
      </c>
      <c r="I63" s="189" t="s">
        <v>26499</v>
      </c>
      <c r="O63" s="189" t="s">
        <v>164</v>
      </c>
      <c r="Q63" s="189" t="s">
        <v>26491</v>
      </c>
      <c r="R63" s="189" t="s">
        <v>544</v>
      </c>
      <c r="S63" s="189" t="s">
        <v>159</v>
      </c>
      <c r="T63" s="189" t="s">
        <v>290</v>
      </c>
    </row>
    <row r="64" spans="1:22" ht="12.6" hidden="1" customHeight="1">
      <c r="A64" s="189" t="s">
        <v>139</v>
      </c>
      <c r="B64" s="189" t="s">
        <v>57</v>
      </c>
      <c r="C64" s="189" t="s">
        <v>140</v>
      </c>
      <c r="D64" s="189" t="s">
        <v>94</v>
      </c>
      <c r="E64" s="189" t="s">
        <v>24811</v>
      </c>
      <c r="F64" s="189" t="s">
        <v>19</v>
      </c>
      <c r="G64" s="189" t="s">
        <v>151</v>
      </c>
      <c r="H64" s="189" t="s">
        <v>26670</v>
      </c>
      <c r="I64" s="189" t="s">
        <v>26672</v>
      </c>
      <c r="Q64" s="189" t="s">
        <v>26671</v>
      </c>
      <c r="R64" s="189" t="s">
        <v>26680</v>
      </c>
      <c r="T64" s="189" t="s">
        <v>14593</v>
      </c>
      <c r="U64" s="189" t="s">
        <v>543</v>
      </c>
    </row>
    <row r="65" spans="1:22" ht="12.6" hidden="1" customHeight="1">
      <c r="A65" s="189" t="s">
        <v>139</v>
      </c>
      <c r="B65" s="189" t="s">
        <v>57</v>
      </c>
      <c r="C65" s="189" t="s">
        <v>140</v>
      </c>
      <c r="D65" s="189" t="s">
        <v>72</v>
      </c>
      <c r="E65" s="189" t="s">
        <v>24812</v>
      </c>
      <c r="F65" s="189" t="s">
        <v>19</v>
      </c>
      <c r="G65" s="189" t="s">
        <v>157</v>
      </c>
      <c r="H65" s="189" t="s">
        <v>26673</v>
      </c>
      <c r="I65" s="189" t="s">
        <v>26674</v>
      </c>
      <c r="Q65" s="189" t="s">
        <v>26676</v>
      </c>
      <c r="R65" s="189" t="s">
        <v>4003</v>
      </c>
      <c r="S65" s="189" t="s">
        <v>159</v>
      </c>
      <c r="T65" s="189" t="s">
        <v>26675</v>
      </c>
    </row>
    <row r="66" spans="1:22" ht="12.6" hidden="1" customHeight="1">
      <c r="A66" s="189" t="s">
        <v>139</v>
      </c>
      <c r="B66" s="189" t="s">
        <v>57</v>
      </c>
      <c r="C66" s="189" t="s">
        <v>140</v>
      </c>
      <c r="D66" s="189" t="s">
        <v>26455</v>
      </c>
      <c r="E66" s="189" t="s">
        <v>24813</v>
      </c>
      <c r="F66" s="189" t="s">
        <v>21</v>
      </c>
      <c r="G66" s="189" t="s">
        <v>142</v>
      </c>
      <c r="H66" s="189" t="s">
        <v>27600</v>
      </c>
      <c r="I66" s="189" t="s">
        <v>265</v>
      </c>
      <c r="J66" s="189" t="s">
        <v>26506</v>
      </c>
      <c r="N66" s="189" t="s">
        <v>170</v>
      </c>
      <c r="O66" s="189" t="s">
        <v>672</v>
      </c>
      <c r="P66" s="189" t="s">
        <v>26484</v>
      </c>
      <c r="Q66" s="189" t="s">
        <v>26507</v>
      </c>
      <c r="R66" s="189" t="s">
        <v>28213</v>
      </c>
      <c r="S66" s="189" t="s">
        <v>28214</v>
      </c>
      <c r="T66" s="189" t="s">
        <v>3441</v>
      </c>
    </row>
    <row r="67" spans="1:22" ht="12.6" hidden="1" customHeight="1">
      <c r="A67" s="189" t="s">
        <v>139</v>
      </c>
      <c r="B67" s="189" t="s">
        <v>57</v>
      </c>
      <c r="C67" s="189" t="s">
        <v>140</v>
      </c>
      <c r="D67" s="189" t="s">
        <v>123</v>
      </c>
      <c r="E67" s="189" t="s">
        <v>24814</v>
      </c>
      <c r="F67" s="189" t="s">
        <v>167</v>
      </c>
      <c r="G67" s="189" t="s">
        <v>48</v>
      </c>
      <c r="H67" s="189" t="s">
        <v>26508</v>
      </c>
      <c r="I67" s="189" t="s">
        <v>27305</v>
      </c>
      <c r="Q67" s="189" t="s">
        <v>27328</v>
      </c>
      <c r="R67" s="189" t="s">
        <v>29859</v>
      </c>
      <c r="S67" s="189" t="s">
        <v>159</v>
      </c>
      <c r="T67" s="189" t="s">
        <v>267</v>
      </c>
    </row>
    <row r="68" spans="1:22" ht="12.6" hidden="1" customHeight="1">
      <c r="A68" s="189" t="s">
        <v>139</v>
      </c>
      <c r="B68" s="189" t="s">
        <v>57</v>
      </c>
      <c r="C68" s="189" t="s">
        <v>140</v>
      </c>
      <c r="D68" s="189" t="s">
        <v>123</v>
      </c>
      <c r="E68" s="189" t="s">
        <v>24815</v>
      </c>
      <c r="F68" s="189" t="s">
        <v>177</v>
      </c>
      <c r="G68" s="189" t="s">
        <v>221</v>
      </c>
      <c r="H68" s="189" t="s">
        <v>27594</v>
      </c>
      <c r="I68" s="189" t="s">
        <v>27305</v>
      </c>
      <c r="J68" s="189" t="s">
        <v>185</v>
      </c>
      <c r="K68" s="189">
        <v>0</v>
      </c>
      <c r="N68" s="189" t="s">
        <v>14721</v>
      </c>
      <c r="O68" s="189" t="s">
        <v>164</v>
      </c>
      <c r="P68" s="189" t="s">
        <v>8249</v>
      </c>
      <c r="Q68" s="189" t="s">
        <v>26621</v>
      </c>
      <c r="T68" s="189" t="s">
        <v>267</v>
      </c>
    </row>
    <row r="69" spans="1:22" ht="12.6" hidden="1" customHeight="1">
      <c r="A69" s="189" t="s">
        <v>139</v>
      </c>
      <c r="B69" s="189" t="s">
        <v>57</v>
      </c>
      <c r="C69" s="189" t="s">
        <v>140</v>
      </c>
      <c r="D69" s="189" t="s">
        <v>123</v>
      </c>
      <c r="E69" s="189" t="s">
        <v>24816</v>
      </c>
      <c r="F69" s="189" t="s">
        <v>177</v>
      </c>
      <c r="G69" s="189" t="s">
        <v>221</v>
      </c>
      <c r="H69" s="189" t="s">
        <v>27594</v>
      </c>
      <c r="I69" s="189" t="s">
        <v>27305</v>
      </c>
      <c r="J69" s="189" t="s">
        <v>169</v>
      </c>
      <c r="K69" s="189">
        <v>0</v>
      </c>
      <c r="N69" s="189" t="s">
        <v>744</v>
      </c>
      <c r="O69" s="189" t="s">
        <v>164</v>
      </c>
      <c r="P69" s="189" t="s">
        <v>8249</v>
      </c>
      <c r="Q69" s="189" t="s">
        <v>26621</v>
      </c>
      <c r="T69" s="189" t="s">
        <v>267</v>
      </c>
    </row>
    <row r="70" spans="1:22" ht="12.6" hidden="1" customHeight="1">
      <c r="A70" s="189" t="s">
        <v>139</v>
      </c>
      <c r="B70" s="189" t="s">
        <v>57</v>
      </c>
      <c r="C70" s="189" t="s">
        <v>140</v>
      </c>
      <c r="D70" s="189" t="s">
        <v>123</v>
      </c>
      <c r="E70" s="189" t="s">
        <v>24817</v>
      </c>
      <c r="F70" s="189" t="s">
        <v>177</v>
      </c>
      <c r="G70" s="189" t="s">
        <v>221</v>
      </c>
      <c r="H70" s="189" t="s">
        <v>27594</v>
      </c>
      <c r="I70" s="189" t="s">
        <v>27305</v>
      </c>
      <c r="J70" s="189" t="s">
        <v>180</v>
      </c>
      <c r="K70" s="189">
        <v>0</v>
      </c>
      <c r="N70" s="189" t="s">
        <v>744</v>
      </c>
      <c r="O70" s="189" t="s">
        <v>164</v>
      </c>
      <c r="P70" s="189" t="s">
        <v>8249</v>
      </c>
      <c r="Q70" s="189" t="s">
        <v>26621</v>
      </c>
      <c r="T70" s="189" t="s">
        <v>267</v>
      </c>
    </row>
    <row r="71" spans="1:22" ht="12.6" hidden="1" customHeight="1">
      <c r="A71" s="189" t="s">
        <v>139</v>
      </c>
      <c r="B71" s="189" t="s">
        <v>57</v>
      </c>
      <c r="C71" s="189" t="s">
        <v>140</v>
      </c>
      <c r="D71" s="189" t="s">
        <v>89</v>
      </c>
      <c r="E71" s="189" t="s">
        <v>24818</v>
      </c>
      <c r="F71" s="189" t="s">
        <v>24</v>
      </c>
      <c r="G71" s="189" t="s">
        <v>142</v>
      </c>
      <c r="H71" s="189" t="s">
        <v>27263</v>
      </c>
      <c r="I71" s="189" t="s">
        <v>217</v>
      </c>
      <c r="J71" s="189" t="s">
        <v>185</v>
      </c>
      <c r="K71" s="189">
        <v>3444</v>
      </c>
      <c r="M71" s="189" t="s">
        <v>186</v>
      </c>
      <c r="N71" s="189" t="s">
        <v>14721</v>
      </c>
      <c r="O71" s="189" t="s">
        <v>164</v>
      </c>
      <c r="P71" s="189" t="s">
        <v>458</v>
      </c>
      <c r="Q71" s="189" t="s">
        <v>27375</v>
      </c>
      <c r="R71" s="189" t="s">
        <v>28620</v>
      </c>
      <c r="S71" s="189" t="s">
        <v>28619</v>
      </c>
      <c r="T71" s="189" t="s">
        <v>267</v>
      </c>
    </row>
    <row r="72" spans="1:22" ht="12.6" hidden="1" customHeight="1">
      <c r="A72" s="189" t="s">
        <v>139</v>
      </c>
      <c r="B72" s="189" t="s">
        <v>57</v>
      </c>
      <c r="C72" s="189" t="s">
        <v>140</v>
      </c>
      <c r="D72" s="189" t="s">
        <v>97</v>
      </c>
      <c r="E72" s="189" t="s">
        <v>24819</v>
      </c>
      <c r="F72" s="189" t="s">
        <v>23</v>
      </c>
      <c r="G72" s="189" t="s">
        <v>142</v>
      </c>
      <c r="H72" s="189" t="s">
        <v>27264</v>
      </c>
      <c r="I72" s="189" t="s">
        <v>217</v>
      </c>
      <c r="J72" s="189" t="s">
        <v>169</v>
      </c>
      <c r="K72" s="189">
        <v>461</v>
      </c>
      <c r="M72" s="189" t="s">
        <v>186</v>
      </c>
      <c r="N72" s="189" t="s">
        <v>744</v>
      </c>
      <c r="O72" s="189" t="s">
        <v>164</v>
      </c>
      <c r="P72" s="189" t="s">
        <v>178</v>
      </c>
      <c r="Q72" s="189" t="s">
        <v>27376</v>
      </c>
      <c r="R72" s="189" t="s">
        <v>28501</v>
      </c>
      <c r="S72" s="189" t="s">
        <v>179</v>
      </c>
      <c r="T72" s="189" t="s">
        <v>267</v>
      </c>
    </row>
    <row r="73" spans="1:22" ht="12.6" hidden="1" customHeight="1">
      <c r="A73" s="189" t="s">
        <v>139</v>
      </c>
      <c r="B73" s="189" t="s">
        <v>57</v>
      </c>
      <c r="C73" s="189" t="s">
        <v>140</v>
      </c>
      <c r="D73" s="189" t="s">
        <v>97</v>
      </c>
      <c r="E73" s="189" t="s">
        <v>24820</v>
      </c>
      <c r="F73" s="189" t="s">
        <v>24</v>
      </c>
      <c r="G73" s="189" t="s">
        <v>142</v>
      </c>
      <c r="H73" s="189" t="s">
        <v>27601</v>
      </c>
      <c r="I73" s="189" t="s">
        <v>217</v>
      </c>
      <c r="J73" s="189" t="s">
        <v>180</v>
      </c>
      <c r="K73" s="189">
        <v>515</v>
      </c>
      <c r="M73" s="189" t="s">
        <v>186</v>
      </c>
      <c r="N73" s="189" t="s">
        <v>744</v>
      </c>
      <c r="O73" s="189" t="s">
        <v>164</v>
      </c>
      <c r="P73" s="189" t="s">
        <v>178</v>
      </c>
      <c r="Q73" s="189" t="s">
        <v>27377</v>
      </c>
      <c r="R73" s="189" t="s">
        <v>28498</v>
      </c>
      <c r="S73" s="189" t="s">
        <v>28499</v>
      </c>
      <c r="T73" s="189" t="s">
        <v>267</v>
      </c>
    </row>
    <row r="74" spans="1:22" ht="12.6" hidden="1" customHeight="1">
      <c r="A74" s="189" t="s">
        <v>139</v>
      </c>
      <c r="B74" s="189" t="s">
        <v>57</v>
      </c>
      <c r="C74" s="189" t="s">
        <v>140</v>
      </c>
      <c r="D74" s="189" t="s">
        <v>100</v>
      </c>
      <c r="E74" s="189" t="s">
        <v>24821</v>
      </c>
      <c r="F74" s="189" t="s">
        <v>175</v>
      </c>
      <c r="G74" s="189" t="s">
        <v>142</v>
      </c>
      <c r="H74" s="189" t="s">
        <v>26509</v>
      </c>
      <c r="I74" s="189" t="s">
        <v>217</v>
      </c>
      <c r="O74" s="189" t="s">
        <v>164</v>
      </c>
      <c r="Q74" s="189" t="s">
        <v>26510</v>
      </c>
      <c r="R74" s="189" t="s">
        <v>28301</v>
      </c>
      <c r="S74" s="189" t="s">
        <v>28302</v>
      </c>
      <c r="T74" s="189" t="s">
        <v>267</v>
      </c>
    </row>
    <row r="75" spans="1:22" ht="12.6" hidden="1" customHeight="1">
      <c r="A75" s="189" t="s">
        <v>139</v>
      </c>
      <c r="B75" s="189" t="s">
        <v>57</v>
      </c>
      <c r="C75" s="189" t="s">
        <v>140</v>
      </c>
      <c r="D75" s="189" t="s">
        <v>98</v>
      </c>
      <c r="E75" s="189" t="s">
        <v>24822</v>
      </c>
      <c r="F75" s="189" t="s">
        <v>23</v>
      </c>
      <c r="G75" s="189" t="s">
        <v>142</v>
      </c>
      <c r="H75" s="189" t="s">
        <v>27265</v>
      </c>
      <c r="I75" s="189" t="s">
        <v>27306</v>
      </c>
      <c r="J75" s="189" t="s">
        <v>180</v>
      </c>
      <c r="K75" s="189">
        <v>516</v>
      </c>
      <c r="M75" s="189" t="s">
        <v>186</v>
      </c>
      <c r="N75" s="189" t="s">
        <v>744</v>
      </c>
      <c r="O75" s="189" t="s">
        <v>164</v>
      </c>
      <c r="P75" s="189" t="s">
        <v>178</v>
      </c>
      <c r="Q75" s="189" t="s">
        <v>27378</v>
      </c>
      <c r="R75" s="189" t="s">
        <v>4099</v>
      </c>
      <c r="T75" s="189" t="s">
        <v>267</v>
      </c>
      <c r="V75" s="189" t="s">
        <v>233</v>
      </c>
    </row>
    <row r="76" spans="1:22" ht="12.6" hidden="1" customHeight="1">
      <c r="A76" s="189" t="s">
        <v>139</v>
      </c>
      <c r="B76" s="189" t="s">
        <v>57</v>
      </c>
      <c r="C76" s="189" t="s">
        <v>140</v>
      </c>
      <c r="D76" s="189" t="s">
        <v>100</v>
      </c>
      <c r="E76" s="189" t="s">
        <v>24823</v>
      </c>
      <c r="F76" s="189" t="s">
        <v>24</v>
      </c>
      <c r="G76" s="189" t="s">
        <v>142</v>
      </c>
      <c r="H76" s="189" t="s">
        <v>27266</v>
      </c>
      <c r="I76" s="189" t="s">
        <v>217</v>
      </c>
      <c r="J76" s="189" t="s">
        <v>169</v>
      </c>
      <c r="K76" s="189">
        <v>458</v>
      </c>
      <c r="L76" s="189" t="s">
        <v>63</v>
      </c>
      <c r="M76" s="189" t="s">
        <v>186</v>
      </c>
      <c r="N76" s="189" t="s">
        <v>744</v>
      </c>
      <c r="O76" s="189" t="s">
        <v>164</v>
      </c>
      <c r="P76" s="189" t="s">
        <v>178</v>
      </c>
      <c r="Q76" s="189" t="s">
        <v>27379</v>
      </c>
      <c r="R76" s="189" t="s">
        <v>28306</v>
      </c>
      <c r="S76" s="189" t="s">
        <v>28307</v>
      </c>
      <c r="T76" s="189" t="s">
        <v>267</v>
      </c>
    </row>
    <row r="77" spans="1:22" ht="12.6" hidden="1" customHeight="1">
      <c r="A77" s="189" t="s">
        <v>139</v>
      </c>
      <c r="B77" s="189" t="s">
        <v>57</v>
      </c>
      <c r="C77" s="189" t="s">
        <v>140</v>
      </c>
      <c r="D77" s="189" t="s">
        <v>110</v>
      </c>
      <c r="E77" s="189" t="s">
        <v>24824</v>
      </c>
      <c r="F77" s="189" t="s">
        <v>23</v>
      </c>
      <c r="G77" s="189" t="s">
        <v>142</v>
      </c>
      <c r="H77" s="189" t="s">
        <v>27569</v>
      </c>
      <c r="I77" s="189" t="s">
        <v>217</v>
      </c>
      <c r="J77" s="189" t="s">
        <v>180</v>
      </c>
      <c r="K77" s="189">
        <v>619</v>
      </c>
      <c r="M77" s="189" t="s">
        <v>186</v>
      </c>
      <c r="N77" s="189" t="s">
        <v>744</v>
      </c>
      <c r="O77" s="189" t="s">
        <v>164</v>
      </c>
      <c r="P77" s="189" t="s">
        <v>178</v>
      </c>
      <c r="Q77" s="189" t="s">
        <v>27380</v>
      </c>
      <c r="R77" s="189" t="s">
        <v>4099</v>
      </c>
      <c r="T77" s="189" t="s">
        <v>267</v>
      </c>
      <c r="V77" s="189" t="s">
        <v>233</v>
      </c>
    </row>
    <row r="78" spans="1:22" ht="12.6" hidden="1" customHeight="1">
      <c r="A78" s="189" t="s">
        <v>139</v>
      </c>
      <c r="B78" s="189" t="s">
        <v>57</v>
      </c>
      <c r="C78" s="189" t="s">
        <v>140</v>
      </c>
      <c r="D78" s="189" t="s">
        <v>26431</v>
      </c>
      <c r="E78" s="189" t="s">
        <v>24825</v>
      </c>
      <c r="F78" s="189" t="s">
        <v>21</v>
      </c>
      <c r="G78" s="189" t="s">
        <v>142</v>
      </c>
      <c r="H78" s="189" t="s">
        <v>27267</v>
      </c>
      <c r="I78" s="189" t="s">
        <v>217</v>
      </c>
      <c r="J78" s="189" t="s">
        <v>26511</v>
      </c>
      <c r="N78" s="189" t="s">
        <v>170</v>
      </c>
      <c r="O78" s="189" t="s">
        <v>26512</v>
      </c>
      <c r="P78" s="189" t="s">
        <v>26513</v>
      </c>
      <c r="Q78" s="189" t="s">
        <v>27329</v>
      </c>
      <c r="R78" s="189" t="s">
        <v>28007</v>
      </c>
      <c r="S78" s="189" t="s">
        <v>28006</v>
      </c>
      <c r="T78" s="189" t="s">
        <v>267</v>
      </c>
    </row>
    <row r="79" spans="1:22" ht="12.6" hidden="1" customHeight="1">
      <c r="A79" s="189" t="s">
        <v>139</v>
      </c>
      <c r="B79" s="189" t="s">
        <v>57</v>
      </c>
      <c r="C79" s="189" t="s">
        <v>140</v>
      </c>
      <c r="D79" s="189" t="s">
        <v>97</v>
      </c>
      <c r="E79" s="189" t="s">
        <v>24826</v>
      </c>
      <c r="F79" s="189" t="s">
        <v>167</v>
      </c>
      <c r="G79" s="189" t="s">
        <v>142</v>
      </c>
      <c r="H79" s="189" t="s">
        <v>26514</v>
      </c>
      <c r="I79" s="189" t="s">
        <v>214</v>
      </c>
      <c r="O79" s="189" t="s">
        <v>164</v>
      </c>
      <c r="P79" s="189" t="s">
        <v>178</v>
      </c>
      <c r="Q79" s="189" t="s">
        <v>26515</v>
      </c>
      <c r="R79" s="189" t="s">
        <v>28503</v>
      </c>
      <c r="S79" s="189" t="s">
        <v>28504</v>
      </c>
      <c r="T79" s="189" t="s">
        <v>215</v>
      </c>
    </row>
    <row r="80" spans="1:22" ht="12.6" hidden="1" customHeight="1">
      <c r="A80" s="189" t="s">
        <v>139</v>
      </c>
      <c r="B80" s="189" t="s">
        <v>57</v>
      </c>
      <c r="C80" s="189" t="s">
        <v>140</v>
      </c>
      <c r="D80" s="189" t="s">
        <v>97</v>
      </c>
      <c r="E80" s="189" t="s">
        <v>24827</v>
      </c>
      <c r="F80" s="189" t="s">
        <v>23</v>
      </c>
      <c r="G80" s="189" t="s">
        <v>142</v>
      </c>
      <c r="H80" s="189" t="s">
        <v>27268</v>
      </c>
      <c r="I80" s="189" t="s">
        <v>214</v>
      </c>
      <c r="J80" s="189" t="s">
        <v>169</v>
      </c>
      <c r="K80" s="189">
        <v>462</v>
      </c>
      <c r="M80" s="189" t="s">
        <v>186</v>
      </c>
      <c r="N80" s="189" t="s">
        <v>744</v>
      </c>
      <c r="O80" s="189" t="s">
        <v>164</v>
      </c>
      <c r="P80" s="189" t="s">
        <v>178</v>
      </c>
      <c r="Q80" s="189" t="s">
        <v>28502</v>
      </c>
      <c r="R80" s="189" t="s">
        <v>161</v>
      </c>
      <c r="S80" s="189" t="s">
        <v>159</v>
      </c>
      <c r="T80" s="189" t="s">
        <v>215</v>
      </c>
    </row>
    <row r="81" spans="1:22" ht="12.6" hidden="1" customHeight="1">
      <c r="A81" s="189" t="s">
        <v>139</v>
      </c>
      <c r="B81" s="189" t="s">
        <v>57</v>
      </c>
      <c r="C81" s="189" t="s">
        <v>140</v>
      </c>
      <c r="D81" s="189" t="s">
        <v>110</v>
      </c>
      <c r="E81" s="189" t="s">
        <v>24828</v>
      </c>
      <c r="F81" s="189" t="s">
        <v>24</v>
      </c>
      <c r="G81" s="189" t="s">
        <v>142</v>
      </c>
      <c r="H81" s="189" t="s">
        <v>27269</v>
      </c>
      <c r="I81" s="189" t="s">
        <v>214</v>
      </c>
      <c r="J81" s="189" t="s">
        <v>180</v>
      </c>
      <c r="K81" s="189">
        <v>517</v>
      </c>
      <c r="M81" s="189" t="s">
        <v>186</v>
      </c>
      <c r="N81" s="189" t="s">
        <v>744</v>
      </c>
      <c r="O81" s="189" t="s">
        <v>164</v>
      </c>
      <c r="P81" s="189" t="s">
        <v>178</v>
      </c>
      <c r="Q81" s="189" t="s">
        <v>27381</v>
      </c>
      <c r="R81" s="189" t="s">
        <v>28235</v>
      </c>
      <c r="S81" s="189" t="s">
        <v>28234</v>
      </c>
      <c r="T81" s="189" t="s">
        <v>215</v>
      </c>
    </row>
    <row r="82" spans="1:22" ht="12.6" hidden="1" customHeight="1">
      <c r="A82" s="189" t="s">
        <v>139</v>
      </c>
      <c r="B82" s="189" t="s">
        <v>57</v>
      </c>
      <c r="C82" s="189" t="s">
        <v>140</v>
      </c>
      <c r="D82" s="189" t="s">
        <v>94</v>
      </c>
      <c r="E82" s="189" t="s">
        <v>24829</v>
      </c>
      <c r="F82" s="189" t="s">
        <v>24</v>
      </c>
      <c r="G82" s="189" t="s">
        <v>142</v>
      </c>
      <c r="H82" s="189" t="s">
        <v>27602</v>
      </c>
      <c r="I82" s="189" t="s">
        <v>214</v>
      </c>
      <c r="J82" s="189" t="s">
        <v>180</v>
      </c>
      <c r="K82" s="189">
        <v>518</v>
      </c>
      <c r="M82" s="189" t="s">
        <v>186</v>
      </c>
      <c r="N82" s="189" t="s">
        <v>744</v>
      </c>
      <c r="O82" s="189" t="s">
        <v>164</v>
      </c>
      <c r="P82" s="189" t="s">
        <v>178</v>
      </c>
      <c r="Q82" s="189" t="s">
        <v>27382</v>
      </c>
      <c r="R82" s="189" t="s">
        <v>27839</v>
      </c>
      <c r="S82" s="189" t="s">
        <v>27840</v>
      </c>
      <c r="T82" s="189" t="s">
        <v>215</v>
      </c>
    </row>
    <row r="83" spans="1:22" ht="12.6" hidden="1" customHeight="1">
      <c r="A83" s="189" t="s">
        <v>139</v>
      </c>
      <c r="B83" s="189" t="s">
        <v>57</v>
      </c>
      <c r="C83" s="189" t="s">
        <v>140</v>
      </c>
      <c r="D83" s="189" t="s">
        <v>94</v>
      </c>
      <c r="E83" s="189" t="s">
        <v>24830</v>
      </c>
      <c r="F83" s="189" t="s">
        <v>23</v>
      </c>
      <c r="G83" s="189" t="s">
        <v>142</v>
      </c>
      <c r="H83" s="189" t="s">
        <v>27270</v>
      </c>
      <c r="I83" s="189" t="s">
        <v>27307</v>
      </c>
      <c r="J83" s="189" t="s">
        <v>169</v>
      </c>
      <c r="K83" s="189">
        <v>358</v>
      </c>
      <c r="L83" s="189" t="s">
        <v>63</v>
      </c>
      <c r="M83" s="189" t="s">
        <v>186</v>
      </c>
      <c r="N83" s="189" t="s">
        <v>744</v>
      </c>
      <c r="O83" s="189" t="s">
        <v>164</v>
      </c>
      <c r="P83" s="189" t="s">
        <v>178</v>
      </c>
      <c r="Q83" s="189" t="s">
        <v>21109</v>
      </c>
      <c r="R83" s="189" t="s">
        <v>26516</v>
      </c>
      <c r="T83" s="189" t="s">
        <v>215</v>
      </c>
    </row>
    <row r="84" spans="1:22" ht="12.6" hidden="1" customHeight="1">
      <c r="A84" s="189" t="s">
        <v>139</v>
      </c>
      <c r="B84" s="189" t="s">
        <v>57</v>
      </c>
      <c r="C84" s="189" t="s">
        <v>140</v>
      </c>
      <c r="D84" s="189" t="s">
        <v>94</v>
      </c>
      <c r="E84" s="189" t="s">
        <v>24831</v>
      </c>
      <c r="F84" s="189" t="s">
        <v>24</v>
      </c>
      <c r="G84" s="189" t="s">
        <v>142</v>
      </c>
      <c r="H84" s="189" t="s">
        <v>27271</v>
      </c>
      <c r="I84" s="189" t="s">
        <v>722</v>
      </c>
      <c r="J84" s="189" t="s">
        <v>180</v>
      </c>
      <c r="K84" s="189">
        <v>519</v>
      </c>
      <c r="M84" s="189" t="s">
        <v>186</v>
      </c>
      <c r="N84" s="189" t="s">
        <v>744</v>
      </c>
      <c r="O84" s="189" t="s">
        <v>164</v>
      </c>
      <c r="P84" s="189" t="s">
        <v>178</v>
      </c>
      <c r="Q84" s="189" t="s">
        <v>27829</v>
      </c>
      <c r="R84" s="189" t="s">
        <v>27830</v>
      </c>
      <c r="S84" s="189" t="s">
        <v>27831</v>
      </c>
      <c r="T84" s="189" t="s">
        <v>215</v>
      </c>
    </row>
    <row r="85" spans="1:22" ht="12.6" hidden="1" customHeight="1">
      <c r="A85" s="189" t="s">
        <v>139</v>
      </c>
      <c r="B85" s="189" t="s">
        <v>57</v>
      </c>
      <c r="C85" s="189" t="s">
        <v>140</v>
      </c>
      <c r="D85" s="189" t="s">
        <v>97</v>
      </c>
      <c r="E85" s="189" t="s">
        <v>24832</v>
      </c>
      <c r="F85" s="189" t="s">
        <v>23</v>
      </c>
      <c r="G85" s="189" t="s">
        <v>142</v>
      </c>
      <c r="H85" s="189" t="s">
        <v>27272</v>
      </c>
      <c r="I85" s="189" t="s">
        <v>214</v>
      </c>
      <c r="J85" s="189" t="s">
        <v>169</v>
      </c>
      <c r="K85" s="189">
        <v>463</v>
      </c>
      <c r="M85" s="189" t="s">
        <v>186</v>
      </c>
      <c r="N85" s="189" t="s">
        <v>744</v>
      </c>
      <c r="O85" s="189" t="s">
        <v>164</v>
      </c>
      <c r="P85" s="189" t="s">
        <v>178</v>
      </c>
      <c r="Q85" s="189" t="s">
        <v>27383</v>
      </c>
      <c r="R85" s="189" t="s">
        <v>4099</v>
      </c>
      <c r="T85" s="189" t="s">
        <v>215</v>
      </c>
      <c r="V85" s="189" t="s">
        <v>233</v>
      </c>
    </row>
    <row r="86" spans="1:22" ht="12.6" hidden="1" customHeight="1">
      <c r="A86" s="189" t="s">
        <v>139</v>
      </c>
      <c r="B86" s="189" t="s">
        <v>57</v>
      </c>
      <c r="C86" s="189" t="s">
        <v>140</v>
      </c>
      <c r="D86" s="189" t="s">
        <v>26427</v>
      </c>
      <c r="E86" s="189" t="s">
        <v>24833</v>
      </c>
      <c r="F86" s="189" t="s">
        <v>24</v>
      </c>
      <c r="G86" s="189" t="s">
        <v>142</v>
      </c>
      <c r="H86" s="189" t="s">
        <v>27273</v>
      </c>
      <c r="I86" s="189" t="s">
        <v>214</v>
      </c>
      <c r="J86" s="189" t="s">
        <v>180</v>
      </c>
      <c r="K86" s="189">
        <v>520</v>
      </c>
      <c r="M86" s="189" t="s">
        <v>186</v>
      </c>
      <c r="N86" s="189" t="s">
        <v>744</v>
      </c>
      <c r="O86" s="189" t="s">
        <v>164</v>
      </c>
      <c r="P86" s="189" t="s">
        <v>178</v>
      </c>
      <c r="Q86" s="189" t="s">
        <v>27384</v>
      </c>
      <c r="R86" s="189" t="s">
        <v>27993</v>
      </c>
      <c r="S86" s="189" t="s">
        <v>27994</v>
      </c>
      <c r="T86" s="189" t="s">
        <v>215</v>
      </c>
    </row>
    <row r="87" spans="1:22" ht="12.6" hidden="1" customHeight="1">
      <c r="A87" s="189" t="s">
        <v>139</v>
      </c>
      <c r="B87" s="189" t="s">
        <v>57</v>
      </c>
      <c r="C87" s="189" t="s">
        <v>140</v>
      </c>
      <c r="D87" s="189" t="s">
        <v>119</v>
      </c>
      <c r="E87" s="189" t="s">
        <v>24834</v>
      </c>
      <c r="F87" s="189" t="s">
        <v>21</v>
      </c>
      <c r="G87" s="189" t="s">
        <v>142</v>
      </c>
      <c r="H87" s="189" t="s">
        <v>20136</v>
      </c>
      <c r="I87" s="189" t="s">
        <v>214</v>
      </c>
      <c r="J87" s="189" t="s">
        <v>2636</v>
      </c>
      <c r="N87" s="189" t="s">
        <v>326</v>
      </c>
      <c r="O87" s="189" t="s">
        <v>672</v>
      </c>
      <c r="P87" s="189" t="s">
        <v>2637</v>
      </c>
      <c r="Q87" s="189" t="s">
        <v>26517</v>
      </c>
      <c r="R87" s="189" t="s">
        <v>28195</v>
      </c>
      <c r="S87" s="189" t="s">
        <v>28194</v>
      </c>
      <c r="T87" s="189" t="s">
        <v>215</v>
      </c>
    </row>
    <row r="88" spans="1:22" ht="12.6" hidden="1" customHeight="1">
      <c r="A88" s="189" t="s">
        <v>139</v>
      </c>
      <c r="B88" s="189" t="s">
        <v>57</v>
      </c>
      <c r="C88" s="189" t="s">
        <v>140</v>
      </c>
      <c r="D88" s="189" t="s">
        <v>119</v>
      </c>
      <c r="E88" s="189" t="s">
        <v>24835</v>
      </c>
      <c r="F88" s="189" t="s">
        <v>21</v>
      </c>
      <c r="G88" s="189" t="s">
        <v>142</v>
      </c>
      <c r="H88" s="189" t="s">
        <v>20138</v>
      </c>
      <c r="I88" s="189" t="s">
        <v>214</v>
      </c>
      <c r="J88" s="189" t="s">
        <v>2636</v>
      </c>
      <c r="N88" s="189" t="s">
        <v>326</v>
      </c>
      <c r="O88" s="189" t="s">
        <v>672</v>
      </c>
      <c r="P88" s="189" t="s">
        <v>2637</v>
      </c>
      <c r="Q88" s="189" t="s">
        <v>20076</v>
      </c>
      <c r="R88" s="189" t="s">
        <v>28183</v>
      </c>
      <c r="S88" s="189" t="s">
        <v>28182</v>
      </c>
      <c r="T88" s="189" t="s">
        <v>215</v>
      </c>
    </row>
    <row r="89" spans="1:22" ht="12.6" hidden="1" customHeight="1">
      <c r="A89" s="189" t="s">
        <v>139</v>
      </c>
      <c r="B89" s="189" t="s">
        <v>57</v>
      </c>
      <c r="C89" s="189" t="s">
        <v>140</v>
      </c>
      <c r="D89" s="189" t="s">
        <v>119</v>
      </c>
      <c r="E89" s="189" t="s">
        <v>24836</v>
      </c>
      <c r="F89" s="189" t="s">
        <v>21</v>
      </c>
      <c r="G89" s="189" t="s">
        <v>142</v>
      </c>
      <c r="H89" s="189" t="s">
        <v>20139</v>
      </c>
      <c r="I89" s="189" t="s">
        <v>214</v>
      </c>
      <c r="J89" s="189" t="s">
        <v>2636</v>
      </c>
      <c r="N89" s="189" t="s">
        <v>326</v>
      </c>
      <c r="O89" s="189" t="s">
        <v>672</v>
      </c>
      <c r="P89" s="189" t="s">
        <v>2637</v>
      </c>
      <c r="Q89" s="189" t="s">
        <v>20077</v>
      </c>
      <c r="R89" s="189" t="s">
        <v>28185</v>
      </c>
      <c r="S89" s="189" t="s">
        <v>28184</v>
      </c>
      <c r="T89" s="189" t="s">
        <v>215</v>
      </c>
    </row>
    <row r="90" spans="1:22" ht="12.6" hidden="1" customHeight="1">
      <c r="A90" s="189" t="s">
        <v>139</v>
      </c>
      <c r="B90" s="189" t="s">
        <v>57</v>
      </c>
      <c r="C90" s="189" t="s">
        <v>140</v>
      </c>
      <c r="D90" s="189" t="s">
        <v>119</v>
      </c>
      <c r="E90" s="189" t="s">
        <v>24837</v>
      </c>
      <c r="F90" s="189" t="s">
        <v>21</v>
      </c>
      <c r="G90" s="189" t="s">
        <v>142</v>
      </c>
      <c r="H90" s="189" t="s">
        <v>27603</v>
      </c>
      <c r="I90" s="189" t="s">
        <v>214</v>
      </c>
      <c r="J90" s="189" t="s">
        <v>2636</v>
      </c>
      <c r="N90" s="189" t="s">
        <v>326</v>
      </c>
      <c r="O90" s="189" t="s">
        <v>672</v>
      </c>
      <c r="P90" s="189" t="s">
        <v>2637</v>
      </c>
      <c r="Q90" s="189" t="s">
        <v>20078</v>
      </c>
      <c r="R90" s="189" t="s">
        <v>28189</v>
      </c>
      <c r="S90" s="189" t="s">
        <v>28188</v>
      </c>
      <c r="T90" s="189" t="s">
        <v>215</v>
      </c>
    </row>
    <row r="91" spans="1:22" ht="12.6" hidden="1" customHeight="1">
      <c r="A91" s="189" t="s">
        <v>139</v>
      </c>
      <c r="B91" s="189" t="s">
        <v>57</v>
      </c>
      <c r="C91" s="189" t="s">
        <v>140</v>
      </c>
      <c r="D91" s="189" t="s">
        <v>119</v>
      </c>
      <c r="E91" s="189" t="s">
        <v>24838</v>
      </c>
      <c r="F91" s="189" t="s">
        <v>21</v>
      </c>
      <c r="G91" s="189" t="s">
        <v>142</v>
      </c>
      <c r="H91" s="189" t="s">
        <v>27604</v>
      </c>
      <c r="I91" s="189" t="s">
        <v>214</v>
      </c>
      <c r="J91" s="189" t="s">
        <v>2636</v>
      </c>
      <c r="N91" s="189" t="s">
        <v>326</v>
      </c>
      <c r="O91" s="189" t="s">
        <v>672</v>
      </c>
      <c r="P91" s="189" t="s">
        <v>2637</v>
      </c>
      <c r="Q91" s="189" t="s">
        <v>20079</v>
      </c>
      <c r="R91" s="189" t="s">
        <v>28191</v>
      </c>
      <c r="S91" s="189" t="s">
        <v>28190</v>
      </c>
      <c r="T91" s="189" t="s">
        <v>215</v>
      </c>
    </row>
    <row r="92" spans="1:22" ht="12.6" hidden="1" customHeight="1">
      <c r="A92" s="189" t="s">
        <v>139</v>
      </c>
      <c r="B92" s="189" t="s">
        <v>57</v>
      </c>
      <c r="C92" s="189" t="s">
        <v>140</v>
      </c>
      <c r="D92" s="189" t="s">
        <v>119</v>
      </c>
      <c r="E92" s="189" t="s">
        <v>24839</v>
      </c>
      <c r="F92" s="189" t="s">
        <v>21</v>
      </c>
      <c r="G92" s="189" t="s">
        <v>142</v>
      </c>
      <c r="H92" s="189" t="s">
        <v>27274</v>
      </c>
      <c r="I92" s="189" t="s">
        <v>214</v>
      </c>
      <c r="J92" s="189" t="s">
        <v>2636</v>
      </c>
      <c r="N92" s="189" t="s">
        <v>326</v>
      </c>
      <c r="O92" s="189" t="s">
        <v>672</v>
      </c>
      <c r="P92" s="189" t="s">
        <v>2637</v>
      </c>
      <c r="Q92" s="189" t="s">
        <v>26518</v>
      </c>
      <c r="R92" s="189" t="s">
        <v>28602</v>
      </c>
      <c r="S92" s="189" t="s">
        <v>28601</v>
      </c>
      <c r="T92" s="189" t="s">
        <v>215</v>
      </c>
    </row>
    <row r="93" spans="1:22" ht="12.6" hidden="1" customHeight="1">
      <c r="A93" s="189" t="s">
        <v>139</v>
      </c>
      <c r="B93" s="189" t="s">
        <v>57</v>
      </c>
      <c r="C93" s="189" t="s">
        <v>140</v>
      </c>
      <c r="D93" s="189" t="s">
        <v>14538</v>
      </c>
      <c r="E93" s="189" t="s">
        <v>24840</v>
      </c>
      <c r="F93" s="189" t="s">
        <v>24</v>
      </c>
      <c r="G93" s="189" t="s">
        <v>142</v>
      </c>
      <c r="H93" s="189" t="s">
        <v>27275</v>
      </c>
      <c r="I93" s="189" t="s">
        <v>27308</v>
      </c>
      <c r="J93" s="189" t="s">
        <v>196</v>
      </c>
      <c r="K93" s="189">
        <v>404</v>
      </c>
      <c r="M93" s="189" t="s">
        <v>222</v>
      </c>
      <c r="N93" s="189" t="s">
        <v>26462</v>
      </c>
      <c r="O93" s="189" t="s">
        <v>672</v>
      </c>
      <c r="P93" s="189" t="s">
        <v>8249</v>
      </c>
      <c r="Q93" s="189" t="s">
        <v>27385</v>
      </c>
      <c r="R93" s="189" t="s">
        <v>27904</v>
      </c>
      <c r="S93" s="189" t="s">
        <v>27903</v>
      </c>
      <c r="T93" s="189" t="s">
        <v>215</v>
      </c>
    </row>
    <row r="94" spans="1:22" ht="12.6" hidden="1" customHeight="1">
      <c r="A94" s="189" t="s">
        <v>139</v>
      </c>
      <c r="B94" s="189" t="s">
        <v>57</v>
      </c>
      <c r="C94" s="189" t="s">
        <v>140</v>
      </c>
      <c r="D94" s="189" t="s">
        <v>117</v>
      </c>
      <c r="E94" s="189" t="s">
        <v>24841</v>
      </c>
      <c r="F94" s="189" t="s">
        <v>21</v>
      </c>
      <c r="G94" s="189" t="s">
        <v>142</v>
      </c>
      <c r="H94" s="189" t="s">
        <v>27276</v>
      </c>
      <c r="I94" s="189" t="s">
        <v>214</v>
      </c>
      <c r="J94" s="189" t="s">
        <v>659</v>
      </c>
      <c r="N94" s="189" t="s">
        <v>446</v>
      </c>
      <c r="O94" s="189" t="s">
        <v>672</v>
      </c>
      <c r="P94" s="189" t="s">
        <v>660</v>
      </c>
      <c r="Q94" s="189" t="s">
        <v>26519</v>
      </c>
      <c r="T94" s="189" t="s">
        <v>215</v>
      </c>
    </row>
    <row r="95" spans="1:22" ht="12.6" hidden="1" customHeight="1">
      <c r="A95" s="189" t="s">
        <v>139</v>
      </c>
      <c r="B95" s="189" t="s">
        <v>57</v>
      </c>
      <c r="C95" s="189" t="s">
        <v>140</v>
      </c>
      <c r="D95" s="189" t="s">
        <v>117</v>
      </c>
      <c r="E95" s="189" t="s">
        <v>24842</v>
      </c>
      <c r="F95" s="189" t="s">
        <v>21</v>
      </c>
      <c r="G95" s="189" t="s">
        <v>142</v>
      </c>
      <c r="H95" s="189" t="s">
        <v>27277</v>
      </c>
      <c r="I95" s="189" t="s">
        <v>214</v>
      </c>
      <c r="J95" s="189" t="s">
        <v>659</v>
      </c>
      <c r="N95" s="189" t="s">
        <v>446</v>
      </c>
      <c r="O95" s="189" t="s">
        <v>672</v>
      </c>
      <c r="P95" s="189" t="s">
        <v>660</v>
      </c>
      <c r="Q95" s="189" t="s">
        <v>26520</v>
      </c>
      <c r="R95" s="189" t="s">
        <v>27959</v>
      </c>
      <c r="S95" s="189" t="s">
        <v>27958</v>
      </c>
      <c r="T95" s="189" t="s">
        <v>215</v>
      </c>
    </row>
    <row r="96" spans="1:22" ht="12.6" hidden="1" customHeight="1">
      <c r="A96" s="189" t="s">
        <v>139</v>
      </c>
      <c r="B96" s="189" t="s">
        <v>57</v>
      </c>
      <c r="C96" s="189" t="s">
        <v>140</v>
      </c>
      <c r="D96" s="189" t="s">
        <v>117</v>
      </c>
      <c r="E96" s="189" t="s">
        <v>24843</v>
      </c>
      <c r="F96" s="189" t="s">
        <v>21</v>
      </c>
      <c r="G96" s="189" t="s">
        <v>142</v>
      </c>
      <c r="H96" s="189" t="s">
        <v>27278</v>
      </c>
      <c r="I96" s="189" t="s">
        <v>214</v>
      </c>
      <c r="J96" s="189" t="s">
        <v>659</v>
      </c>
      <c r="N96" s="189" t="s">
        <v>446</v>
      </c>
      <c r="O96" s="189" t="s">
        <v>672</v>
      </c>
      <c r="P96" s="189" t="s">
        <v>660</v>
      </c>
      <c r="Q96" s="189" t="s">
        <v>26521</v>
      </c>
      <c r="R96" s="189" t="s">
        <v>27961</v>
      </c>
      <c r="S96" s="189" t="s">
        <v>27960</v>
      </c>
      <c r="T96" s="189" t="s">
        <v>215</v>
      </c>
    </row>
    <row r="97" spans="1:22" ht="12.6" hidden="1" customHeight="1">
      <c r="A97" s="189" t="s">
        <v>139</v>
      </c>
      <c r="B97" s="189" t="s">
        <v>57</v>
      </c>
      <c r="C97" s="189" t="s">
        <v>140</v>
      </c>
      <c r="D97" s="189" t="s">
        <v>117</v>
      </c>
      <c r="E97" s="189" t="s">
        <v>24844</v>
      </c>
      <c r="F97" s="189" t="s">
        <v>21</v>
      </c>
      <c r="G97" s="189" t="s">
        <v>142</v>
      </c>
      <c r="H97" s="189" t="s">
        <v>27279</v>
      </c>
      <c r="I97" s="189" t="s">
        <v>214</v>
      </c>
      <c r="J97" s="189" t="s">
        <v>659</v>
      </c>
      <c r="N97" s="189" t="s">
        <v>446</v>
      </c>
      <c r="O97" s="189" t="s">
        <v>672</v>
      </c>
      <c r="P97" s="189" t="s">
        <v>660</v>
      </c>
      <c r="Q97" s="189" t="s">
        <v>26522</v>
      </c>
      <c r="R97" s="189" t="s">
        <v>28256</v>
      </c>
      <c r="S97" s="189" t="s">
        <v>28255</v>
      </c>
      <c r="T97" s="189" t="s">
        <v>215</v>
      </c>
    </row>
    <row r="98" spans="1:22" ht="12.6" hidden="1" customHeight="1">
      <c r="A98" s="189" t="s">
        <v>139</v>
      </c>
      <c r="B98" s="189" t="s">
        <v>57</v>
      </c>
      <c r="C98" s="189" t="s">
        <v>140</v>
      </c>
      <c r="D98" s="189" t="s">
        <v>117</v>
      </c>
      <c r="E98" s="189" t="s">
        <v>24845</v>
      </c>
      <c r="F98" s="189" t="s">
        <v>21</v>
      </c>
      <c r="G98" s="189" t="s">
        <v>142</v>
      </c>
      <c r="H98" s="189" t="s">
        <v>27280</v>
      </c>
      <c r="I98" s="189" t="s">
        <v>214</v>
      </c>
      <c r="J98" s="189" t="s">
        <v>659</v>
      </c>
      <c r="N98" s="189" t="s">
        <v>446</v>
      </c>
      <c r="O98" s="189" t="s">
        <v>672</v>
      </c>
      <c r="P98" s="189" t="s">
        <v>660</v>
      </c>
      <c r="Q98" s="189" t="s">
        <v>26523</v>
      </c>
      <c r="T98" s="189" t="s">
        <v>215</v>
      </c>
    </row>
    <row r="99" spans="1:22" ht="12.6" hidden="1" customHeight="1">
      <c r="A99" s="189" t="s">
        <v>139</v>
      </c>
      <c r="B99" s="189" t="s">
        <v>57</v>
      </c>
      <c r="C99" s="189" t="s">
        <v>140</v>
      </c>
      <c r="D99" s="189" t="s">
        <v>648</v>
      </c>
      <c r="E99" s="189" t="s">
        <v>24846</v>
      </c>
      <c r="F99" s="189" t="s">
        <v>21</v>
      </c>
      <c r="G99" s="189" t="s">
        <v>142</v>
      </c>
      <c r="H99" s="189" t="s">
        <v>19991</v>
      </c>
      <c r="I99" s="189" t="s">
        <v>214</v>
      </c>
      <c r="J99" s="189" t="s">
        <v>662</v>
      </c>
      <c r="N99" s="189" t="s">
        <v>446</v>
      </c>
      <c r="O99" s="189" t="s">
        <v>672</v>
      </c>
      <c r="P99" s="189" t="s">
        <v>663</v>
      </c>
      <c r="Q99" s="189" t="s">
        <v>19963</v>
      </c>
      <c r="R99" s="189" t="s">
        <v>161</v>
      </c>
      <c r="S99" s="189" t="s">
        <v>159</v>
      </c>
      <c r="T99" s="189" t="s">
        <v>215</v>
      </c>
    </row>
    <row r="100" spans="1:22" ht="12.6" hidden="1" customHeight="1">
      <c r="A100" s="189" t="s">
        <v>139</v>
      </c>
      <c r="B100" s="189" t="s">
        <v>57</v>
      </c>
      <c r="C100" s="189" t="s">
        <v>140</v>
      </c>
      <c r="D100" s="189" t="s">
        <v>648</v>
      </c>
      <c r="E100" s="189" t="s">
        <v>24847</v>
      </c>
      <c r="F100" s="189" t="s">
        <v>21</v>
      </c>
      <c r="G100" s="189" t="s">
        <v>142</v>
      </c>
      <c r="H100" s="189" t="s">
        <v>27281</v>
      </c>
      <c r="I100" s="189" t="s">
        <v>214</v>
      </c>
      <c r="J100" s="189" t="s">
        <v>662</v>
      </c>
      <c r="N100" s="189" t="s">
        <v>446</v>
      </c>
      <c r="O100" s="189" t="s">
        <v>672</v>
      </c>
      <c r="P100" s="189" t="s">
        <v>663</v>
      </c>
      <c r="Q100" s="189" t="s">
        <v>26524</v>
      </c>
      <c r="T100" s="189" t="s">
        <v>215</v>
      </c>
    </row>
    <row r="101" spans="1:22" ht="12.6" hidden="1" customHeight="1">
      <c r="A101" s="189" t="s">
        <v>139</v>
      </c>
      <c r="B101" s="189" t="s">
        <v>57</v>
      </c>
      <c r="C101" s="189" t="s">
        <v>140</v>
      </c>
      <c r="D101" s="189" t="s">
        <v>123</v>
      </c>
      <c r="E101" s="189" t="s">
        <v>24848</v>
      </c>
      <c r="F101" s="189" t="s">
        <v>167</v>
      </c>
      <c r="G101" s="189" t="s">
        <v>142</v>
      </c>
      <c r="H101" s="189" t="s">
        <v>26525</v>
      </c>
      <c r="I101" s="189" t="s">
        <v>27224</v>
      </c>
      <c r="O101" s="189" t="s">
        <v>672</v>
      </c>
      <c r="P101" s="189" t="s">
        <v>8249</v>
      </c>
      <c r="Q101" s="189" t="s">
        <v>26526</v>
      </c>
      <c r="R101" s="189" t="s">
        <v>27812</v>
      </c>
      <c r="S101" s="189" t="s">
        <v>27813</v>
      </c>
      <c r="T101" s="189" t="s">
        <v>215</v>
      </c>
    </row>
    <row r="102" spans="1:22" ht="12.6" hidden="1" customHeight="1">
      <c r="A102" s="189" t="s">
        <v>139</v>
      </c>
      <c r="B102" s="189" t="s">
        <v>57</v>
      </c>
      <c r="C102" s="189" t="s">
        <v>140</v>
      </c>
      <c r="D102" s="189" t="s">
        <v>430</v>
      </c>
      <c r="E102" s="189" t="s">
        <v>24849</v>
      </c>
      <c r="F102" s="189" t="s">
        <v>21</v>
      </c>
      <c r="G102" s="189" t="s">
        <v>142</v>
      </c>
      <c r="H102" s="189" t="s">
        <v>27282</v>
      </c>
      <c r="I102" s="189" t="s">
        <v>214</v>
      </c>
      <c r="J102" s="189" t="s">
        <v>2629</v>
      </c>
      <c r="N102" s="189" t="s">
        <v>326</v>
      </c>
      <c r="O102" s="189" t="s">
        <v>672</v>
      </c>
      <c r="P102" s="189" t="s">
        <v>2630</v>
      </c>
      <c r="Q102" s="189" t="s">
        <v>26527</v>
      </c>
      <c r="R102" s="189" t="s">
        <v>28070</v>
      </c>
      <c r="S102" s="189" t="s">
        <v>28069</v>
      </c>
      <c r="T102" s="189" t="s">
        <v>215</v>
      </c>
    </row>
    <row r="103" spans="1:22" ht="12.6" hidden="1" customHeight="1">
      <c r="A103" s="189" t="s">
        <v>139</v>
      </c>
      <c r="B103" s="189" t="s">
        <v>57</v>
      </c>
      <c r="C103" s="189" t="s">
        <v>140</v>
      </c>
      <c r="D103" s="189" t="s">
        <v>648</v>
      </c>
      <c r="E103" s="189" t="s">
        <v>24850</v>
      </c>
      <c r="F103" s="189" t="s">
        <v>21</v>
      </c>
      <c r="G103" s="189" t="s">
        <v>142</v>
      </c>
      <c r="H103" s="189" t="s">
        <v>27605</v>
      </c>
      <c r="I103" s="189" t="s">
        <v>214</v>
      </c>
      <c r="J103" s="189" t="s">
        <v>662</v>
      </c>
      <c r="N103" s="189" t="s">
        <v>446</v>
      </c>
      <c r="O103" s="189" t="s">
        <v>672</v>
      </c>
      <c r="P103" s="189" t="s">
        <v>663</v>
      </c>
      <c r="Q103" s="189" t="s">
        <v>26528</v>
      </c>
      <c r="R103" s="189" t="s">
        <v>27893</v>
      </c>
      <c r="S103" s="189" t="s">
        <v>27892</v>
      </c>
      <c r="T103" s="189" t="s">
        <v>215</v>
      </c>
    </row>
    <row r="104" spans="1:22" ht="12.6" hidden="1" customHeight="1">
      <c r="A104" s="189" t="s">
        <v>139</v>
      </c>
      <c r="B104" s="189" t="s">
        <v>57</v>
      </c>
      <c r="C104" s="189" t="s">
        <v>140</v>
      </c>
      <c r="D104" s="189" t="s">
        <v>648</v>
      </c>
      <c r="E104" s="189" t="s">
        <v>24851</v>
      </c>
      <c r="F104" s="189" t="s">
        <v>20</v>
      </c>
      <c r="G104" s="189" t="s">
        <v>142</v>
      </c>
      <c r="H104" s="189" t="s">
        <v>26529</v>
      </c>
      <c r="I104" s="189" t="s">
        <v>214</v>
      </c>
      <c r="P104" s="189" t="s">
        <v>663</v>
      </c>
      <c r="Q104" s="189" t="s">
        <v>26530</v>
      </c>
      <c r="T104" s="189" t="s">
        <v>215</v>
      </c>
    </row>
    <row r="105" spans="1:22" ht="12.6" hidden="1" customHeight="1">
      <c r="A105" s="189" t="s">
        <v>139</v>
      </c>
      <c r="B105" s="189" t="s">
        <v>57</v>
      </c>
      <c r="C105" s="189" t="s">
        <v>140</v>
      </c>
      <c r="D105" s="189" t="s">
        <v>648</v>
      </c>
      <c r="E105" s="189" t="s">
        <v>24852</v>
      </c>
      <c r="F105" s="189" t="s">
        <v>21</v>
      </c>
      <c r="G105" s="189" t="s">
        <v>142</v>
      </c>
      <c r="H105" s="189" t="s">
        <v>27283</v>
      </c>
      <c r="I105" s="189" t="s">
        <v>214</v>
      </c>
      <c r="J105" s="189" t="s">
        <v>662</v>
      </c>
      <c r="N105" s="189" t="s">
        <v>446</v>
      </c>
      <c r="O105" s="189" t="s">
        <v>672</v>
      </c>
      <c r="P105" s="189" t="s">
        <v>663</v>
      </c>
      <c r="Q105" s="189" t="s">
        <v>20099</v>
      </c>
      <c r="T105" s="189" t="s">
        <v>215</v>
      </c>
    </row>
    <row r="106" spans="1:22" ht="12.6" hidden="1" customHeight="1">
      <c r="A106" s="189" t="s">
        <v>139</v>
      </c>
      <c r="B106" s="189" t="s">
        <v>57</v>
      </c>
      <c r="C106" s="189" t="s">
        <v>140</v>
      </c>
      <c r="D106" s="189" t="s">
        <v>116</v>
      </c>
      <c r="E106" s="189" t="s">
        <v>24853</v>
      </c>
      <c r="F106" s="189" t="s">
        <v>21</v>
      </c>
      <c r="G106" s="189" t="s">
        <v>142</v>
      </c>
      <c r="H106" s="189" t="s">
        <v>27606</v>
      </c>
      <c r="I106" s="189" t="s">
        <v>214</v>
      </c>
      <c r="J106" s="189" t="s">
        <v>627</v>
      </c>
      <c r="N106" s="189" t="s">
        <v>26531</v>
      </c>
      <c r="O106" s="189" t="s">
        <v>672</v>
      </c>
      <c r="P106" s="189" t="s">
        <v>628</v>
      </c>
      <c r="Q106" s="189" t="s">
        <v>26532</v>
      </c>
      <c r="R106" s="189" t="s">
        <v>28368</v>
      </c>
      <c r="S106" s="189" t="s">
        <v>28367</v>
      </c>
      <c r="T106" s="189" t="s">
        <v>215</v>
      </c>
    </row>
    <row r="107" spans="1:22" ht="12.6" hidden="1" customHeight="1">
      <c r="A107" s="189" t="s">
        <v>139</v>
      </c>
      <c r="B107" s="189" t="s">
        <v>57</v>
      </c>
      <c r="C107" s="189" t="s">
        <v>140</v>
      </c>
      <c r="D107" s="189" t="s">
        <v>110</v>
      </c>
      <c r="E107" s="189" t="s">
        <v>24854</v>
      </c>
      <c r="F107" s="189" t="s">
        <v>23</v>
      </c>
      <c r="G107" s="189" t="s">
        <v>142</v>
      </c>
      <c r="H107" s="189" t="s">
        <v>27284</v>
      </c>
      <c r="I107" s="189" t="s">
        <v>214</v>
      </c>
      <c r="J107" s="189" t="s">
        <v>180</v>
      </c>
      <c r="K107" s="189">
        <v>521</v>
      </c>
      <c r="M107" s="189" t="s">
        <v>186</v>
      </c>
      <c r="N107" s="189" t="s">
        <v>744</v>
      </c>
      <c r="O107" s="189" t="s">
        <v>164</v>
      </c>
      <c r="P107" s="189" t="s">
        <v>178</v>
      </c>
      <c r="Q107" s="189" t="s">
        <v>27386</v>
      </c>
      <c r="R107" s="189" t="s">
        <v>4099</v>
      </c>
      <c r="T107" s="189" t="s">
        <v>215</v>
      </c>
      <c r="V107" s="189" t="s">
        <v>233</v>
      </c>
    </row>
    <row r="108" spans="1:22" ht="12.6" hidden="1" customHeight="1">
      <c r="A108" s="189" t="s">
        <v>139</v>
      </c>
      <c r="B108" s="189" t="s">
        <v>57</v>
      </c>
      <c r="C108" s="189" t="s">
        <v>140</v>
      </c>
      <c r="D108" s="189" t="s">
        <v>110</v>
      </c>
      <c r="E108" s="189" t="s">
        <v>24855</v>
      </c>
      <c r="F108" s="189" t="s">
        <v>24</v>
      </c>
      <c r="G108" s="189" t="s">
        <v>142</v>
      </c>
      <c r="H108" s="189" t="s">
        <v>27285</v>
      </c>
      <c r="I108" s="189" t="s">
        <v>214</v>
      </c>
      <c r="J108" s="189" t="s">
        <v>180</v>
      </c>
      <c r="K108" s="189">
        <v>522</v>
      </c>
      <c r="M108" s="189" t="s">
        <v>186</v>
      </c>
      <c r="N108" s="189" t="s">
        <v>744</v>
      </c>
      <c r="O108" s="189" t="s">
        <v>164</v>
      </c>
      <c r="P108" s="189" t="s">
        <v>178</v>
      </c>
      <c r="Q108" s="189" t="s">
        <v>27387</v>
      </c>
      <c r="R108" s="189" t="s">
        <v>28999</v>
      </c>
      <c r="S108" s="189" t="s">
        <v>28972</v>
      </c>
      <c r="T108" s="189" t="s">
        <v>215</v>
      </c>
    </row>
    <row r="109" spans="1:22" ht="12.6" hidden="1" customHeight="1">
      <c r="A109" s="189" t="s">
        <v>139</v>
      </c>
      <c r="B109" s="189" t="s">
        <v>57</v>
      </c>
      <c r="C109" s="189" t="s">
        <v>140</v>
      </c>
      <c r="D109" s="189" t="s">
        <v>2385</v>
      </c>
      <c r="E109" s="189" t="s">
        <v>24856</v>
      </c>
      <c r="F109" s="189" t="s">
        <v>21</v>
      </c>
      <c r="G109" s="189" t="s">
        <v>142</v>
      </c>
      <c r="H109" s="189" t="s">
        <v>27286</v>
      </c>
      <c r="I109" s="189" t="s">
        <v>214</v>
      </c>
      <c r="J109" s="189" t="s">
        <v>14842</v>
      </c>
      <c r="N109" s="189" t="s">
        <v>2643</v>
      </c>
      <c r="O109" s="189" t="s">
        <v>672</v>
      </c>
      <c r="P109" s="189" t="s">
        <v>14843</v>
      </c>
      <c r="Q109" s="189" t="s">
        <v>26533</v>
      </c>
      <c r="R109" s="189" t="s">
        <v>28316</v>
      </c>
      <c r="S109" s="189" t="s">
        <v>28317</v>
      </c>
      <c r="T109" s="189" t="s">
        <v>215</v>
      </c>
    </row>
    <row r="110" spans="1:22" ht="12.6" hidden="1" customHeight="1">
      <c r="A110" s="189" t="s">
        <v>139</v>
      </c>
      <c r="B110" s="189" t="s">
        <v>57</v>
      </c>
      <c r="C110" s="189" t="s">
        <v>140</v>
      </c>
      <c r="D110" s="189" t="s">
        <v>2385</v>
      </c>
      <c r="E110" s="189" t="s">
        <v>24857</v>
      </c>
      <c r="F110" s="189" t="s">
        <v>21</v>
      </c>
      <c r="G110" s="189" t="s">
        <v>142</v>
      </c>
      <c r="H110" s="189" t="s">
        <v>27607</v>
      </c>
      <c r="I110" s="189" t="s">
        <v>214</v>
      </c>
      <c r="J110" s="189" t="s">
        <v>14842</v>
      </c>
      <c r="N110" s="189" t="s">
        <v>2643</v>
      </c>
      <c r="O110" s="189" t="s">
        <v>672</v>
      </c>
      <c r="P110" s="189" t="s">
        <v>14843</v>
      </c>
      <c r="Q110" s="189" t="s">
        <v>26534</v>
      </c>
      <c r="R110" s="189" t="s">
        <v>28529</v>
      </c>
      <c r="S110" s="189" t="s">
        <v>28530</v>
      </c>
      <c r="T110" s="189" t="s">
        <v>215</v>
      </c>
    </row>
    <row r="111" spans="1:22" ht="12.6" hidden="1" customHeight="1">
      <c r="A111" s="189" t="s">
        <v>139</v>
      </c>
      <c r="B111" s="189" t="s">
        <v>57</v>
      </c>
      <c r="C111" s="189" t="s">
        <v>140</v>
      </c>
      <c r="D111" s="189" t="s">
        <v>2385</v>
      </c>
      <c r="E111" s="189" t="s">
        <v>24858</v>
      </c>
      <c r="F111" s="189" t="s">
        <v>21</v>
      </c>
      <c r="G111" s="189" t="s">
        <v>142</v>
      </c>
      <c r="H111" s="189" t="s">
        <v>27287</v>
      </c>
      <c r="I111" s="189" t="s">
        <v>214</v>
      </c>
      <c r="J111" s="189" t="s">
        <v>14842</v>
      </c>
      <c r="N111" s="189" t="s">
        <v>2643</v>
      </c>
      <c r="O111" s="189" t="s">
        <v>672</v>
      </c>
      <c r="P111" s="189" t="s">
        <v>14843</v>
      </c>
      <c r="Q111" s="189" t="s">
        <v>26534</v>
      </c>
      <c r="T111" s="189" t="s">
        <v>215</v>
      </c>
    </row>
    <row r="112" spans="1:22" ht="12.6" hidden="1" customHeight="1">
      <c r="A112" s="189" t="s">
        <v>139</v>
      </c>
      <c r="B112" s="189" t="s">
        <v>57</v>
      </c>
      <c r="C112" s="189" t="s">
        <v>140</v>
      </c>
      <c r="D112" s="189" t="s">
        <v>2385</v>
      </c>
      <c r="E112" s="189" t="s">
        <v>24859</v>
      </c>
      <c r="F112" s="189" t="s">
        <v>21</v>
      </c>
      <c r="G112" s="189" t="s">
        <v>142</v>
      </c>
      <c r="H112" s="189" t="s">
        <v>27608</v>
      </c>
      <c r="I112" s="189" t="s">
        <v>214</v>
      </c>
      <c r="J112" s="189" t="s">
        <v>14842</v>
      </c>
      <c r="N112" s="189" t="s">
        <v>2643</v>
      </c>
      <c r="O112" s="189" t="s">
        <v>672</v>
      </c>
      <c r="P112" s="189" t="s">
        <v>14843</v>
      </c>
      <c r="Q112" s="189" t="s">
        <v>26534</v>
      </c>
      <c r="T112" s="189" t="s">
        <v>215</v>
      </c>
    </row>
    <row r="113" spans="1:20" ht="12.6" hidden="1" customHeight="1">
      <c r="A113" s="189" t="s">
        <v>139</v>
      </c>
      <c r="B113" s="189" t="s">
        <v>57</v>
      </c>
      <c r="C113" s="189" t="s">
        <v>140</v>
      </c>
      <c r="D113" s="189" t="s">
        <v>2385</v>
      </c>
      <c r="E113" s="189" t="s">
        <v>24860</v>
      </c>
      <c r="F113" s="189" t="s">
        <v>21</v>
      </c>
      <c r="G113" s="189" t="s">
        <v>142</v>
      </c>
      <c r="H113" s="189" t="s">
        <v>27288</v>
      </c>
      <c r="I113" s="189" t="s">
        <v>214</v>
      </c>
      <c r="J113" s="189" t="s">
        <v>14842</v>
      </c>
      <c r="N113" s="189" t="s">
        <v>2643</v>
      </c>
      <c r="O113" s="189" t="s">
        <v>672</v>
      </c>
      <c r="P113" s="189" t="s">
        <v>14843</v>
      </c>
      <c r="Q113" s="189" t="s">
        <v>26535</v>
      </c>
      <c r="R113" s="189" t="s">
        <v>28322</v>
      </c>
      <c r="S113" s="189" t="s">
        <v>28323</v>
      </c>
      <c r="T113" s="189" t="s">
        <v>215</v>
      </c>
    </row>
    <row r="114" spans="1:20" ht="12.6" hidden="1" customHeight="1">
      <c r="A114" s="189" t="s">
        <v>139</v>
      </c>
      <c r="B114" s="189" t="s">
        <v>57</v>
      </c>
      <c r="C114" s="189" t="s">
        <v>140</v>
      </c>
      <c r="D114" s="189" t="s">
        <v>2385</v>
      </c>
      <c r="E114" s="189" t="s">
        <v>24861</v>
      </c>
      <c r="F114" s="189" t="s">
        <v>21</v>
      </c>
      <c r="G114" s="189" t="s">
        <v>142</v>
      </c>
      <c r="H114" s="189" t="s">
        <v>27289</v>
      </c>
      <c r="I114" s="189" t="s">
        <v>214</v>
      </c>
      <c r="J114" s="189" t="s">
        <v>14842</v>
      </c>
      <c r="N114" s="189" t="s">
        <v>2643</v>
      </c>
      <c r="O114" s="189" t="s">
        <v>672</v>
      </c>
      <c r="P114" s="189" t="s">
        <v>14843</v>
      </c>
      <c r="Q114" s="189" t="s">
        <v>26536</v>
      </c>
      <c r="R114" s="189" t="s">
        <v>28324</v>
      </c>
      <c r="S114" s="189" t="s">
        <v>28325</v>
      </c>
      <c r="T114" s="189" t="s">
        <v>215</v>
      </c>
    </row>
    <row r="115" spans="1:20" ht="12.6" hidden="1" customHeight="1">
      <c r="A115" s="189" t="s">
        <v>139</v>
      </c>
      <c r="B115" s="189" t="s">
        <v>57</v>
      </c>
      <c r="C115" s="189" t="s">
        <v>140</v>
      </c>
      <c r="D115" s="189" t="s">
        <v>2385</v>
      </c>
      <c r="E115" s="189" t="s">
        <v>24862</v>
      </c>
      <c r="F115" s="189" t="s">
        <v>21</v>
      </c>
      <c r="G115" s="189" t="s">
        <v>142</v>
      </c>
      <c r="H115" s="189" t="s">
        <v>27290</v>
      </c>
      <c r="I115" s="189" t="s">
        <v>214</v>
      </c>
      <c r="J115" s="189" t="s">
        <v>14842</v>
      </c>
      <c r="N115" s="189" t="s">
        <v>2643</v>
      </c>
      <c r="O115" s="189" t="s">
        <v>672</v>
      </c>
      <c r="P115" s="189" t="s">
        <v>14843</v>
      </c>
      <c r="Q115" s="189" t="s">
        <v>26537</v>
      </c>
      <c r="R115" s="189" t="s">
        <v>29120</v>
      </c>
      <c r="S115" s="189" t="s">
        <v>29121</v>
      </c>
      <c r="T115" s="189" t="s">
        <v>215</v>
      </c>
    </row>
    <row r="116" spans="1:20" ht="12.6" hidden="1" customHeight="1">
      <c r="A116" s="189" t="s">
        <v>139</v>
      </c>
      <c r="B116" s="189" t="s">
        <v>57</v>
      </c>
      <c r="C116" s="189" t="s">
        <v>140</v>
      </c>
      <c r="D116" s="189" t="s">
        <v>14537</v>
      </c>
      <c r="E116" s="189" t="s">
        <v>24863</v>
      </c>
      <c r="F116" s="189" t="s">
        <v>21</v>
      </c>
      <c r="G116" s="189" t="s">
        <v>142</v>
      </c>
      <c r="H116" s="189" t="s">
        <v>27291</v>
      </c>
      <c r="I116" s="189" t="s">
        <v>214</v>
      </c>
      <c r="J116" s="189" t="s">
        <v>14915</v>
      </c>
      <c r="N116" s="189" t="s">
        <v>2643</v>
      </c>
      <c r="O116" s="189" t="s">
        <v>672</v>
      </c>
      <c r="P116" s="189" t="s">
        <v>14916</v>
      </c>
      <c r="Q116" s="189" t="s">
        <v>26538</v>
      </c>
      <c r="R116" s="189" t="s">
        <v>27897</v>
      </c>
      <c r="S116" s="189" t="s">
        <v>27898</v>
      </c>
      <c r="T116" s="189" t="s">
        <v>215</v>
      </c>
    </row>
    <row r="117" spans="1:20" ht="12.6" hidden="1" customHeight="1">
      <c r="A117" s="189" t="s">
        <v>139</v>
      </c>
      <c r="B117" s="189" t="s">
        <v>57</v>
      </c>
      <c r="C117" s="189" t="s">
        <v>140</v>
      </c>
      <c r="D117" s="189" t="s">
        <v>14537</v>
      </c>
      <c r="E117" s="189" t="s">
        <v>24864</v>
      </c>
      <c r="F117" s="189" t="s">
        <v>21</v>
      </c>
      <c r="G117" s="189" t="s">
        <v>142</v>
      </c>
      <c r="H117" s="189" t="s">
        <v>27292</v>
      </c>
      <c r="I117" s="189" t="s">
        <v>214</v>
      </c>
      <c r="J117" s="189" t="s">
        <v>14915</v>
      </c>
      <c r="N117" s="189" t="s">
        <v>2643</v>
      </c>
      <c r="O117" s="189" t="s">
        <v>672</v>
      </c>
      <c r="P117" s="189" t="s">
        <v>14916</v>
      </c>
      <c r="Q117" s="189" t="s">
        <v>26539</v>
      </c>
      <c r="T117" s="189" t="s">
        <v>215</v>
      </c>
    </row>
    <row r="118" spans="1:20" ht="12.6" hidden="1" customHeight="1">
      <c r="A118" s="189" t="s">
        <v>139</v>
      </c>
      <c r="B118" s="189" t="s">
        <v>57</v>
      </c>
      <c r="C118" s="189" t="s">
        <v>140</v>
      </c>
      <c r="D118" s="189" t="s">
        <v>14537</v>
      </c>
      <c r="E118" s="189" t="s">
        <v>24865</v>
      </c>
      <c r="F118" s="189" t="s">
        <v>21</v>
      </c>
      <c r="G118" s="189" t="s">
        <v>142</v>
      </c>
      <c r="H118" s="189" t="s">
        <v>27293</v>
      </c>
      <c r="I118" s="189" t="s">
        <v>214</v>
      </c>
      <c r="J118" s="189" t="s">
        <v>14915</v>
      </c>
      <c r="N118" s="189" t="s">
        <v>2643</v>
      </c>
      <c r="O118" s="189" t="s">
        <v>672</v>
      </c>
      <c r="P118" s="189" t="s">
        <v>14916</v>
      </c>
      <c r="Q118" s="189" t="s">
        <v>26540</v>
      </c>
      <c r="R118" s="189" t="s">
        <v>27901</v>
      </c>
      <c r="S118" s="189" t="s">
        <v>27902</v>
      </c>
      <c r="T118" s="189" t="s">
        <v>215</v>
      </c>
    </row>
    <row r="119" spans="1:20" ht="12.6" hidden="1" customHeight="1">
      <c r="A119" s="189" t="s">
        <v>139</v>
      </c>
      <c r="B119" s="189" t="s">
        <v>57</v>
      </c>
      <c r="C119" s="189" t="s">
        <v>140</v>
      </c>
      <c r="D119" s="189" t="s">
        <v>14537</v>
      </c>
      <c r="E119" s="189" t="s">
        <v>24866</v>
      </c>
      <c r="F119" s="189" t="s">
        <v>21</v>
      </c>
      <c r="G119" s="189" t="s">
        <v>142</v>
      </c>
      <c r="H119" s="189" t="s">
        <v>27294</v>
      </c>
      <c r="I119" s="189" t="s">
        <v>214</v>
      </c>
      <c r="J119" s="189" t="s">
        <v>14915</v>
      </c>
      <c r="N119" s="189" t="s">
        <v>2643</v>
      </c>
      <c r="O119" s="189" t="s">
        <v>672</v>
      </c>
      <c r="P119" s="189" t="s">
        <v>14916</v>
      </c>
      <c r="Q119" s="189" t="s">
        <v>26541</v>
      </c>
      <c r="R119" s="189" t="s">
        <v>27940</v>
      </c>
      <c r="S119" s="189" t="s">
        <v>27941</v>
      </c>
      <c r="T119" s="189" t="s">
        <v>215</v>
      </c>
    </row>
    <row r="120" spans="1:20" ht="12.6" hidden="1" customHeight="1">
      <c r="A120" s="189" t="s">
        <v>139</v>
      </c>
      <c r="B120" s="189" t="s">
        <v>57</v>
      </c>
      <c r="C120" s="189" t="s">
        <v>140</v>
      </c>
      <c r="D120" s="189" t="s">
        <v>110</v>
      </c>
      <c r="E120" s="189" t="s">
        <v>24867</v>
      </c>
      <c r="F120" s="189" t="s">
        <v>24</v>
      </c>
      <c r="G120" s="189" t="s">
        <v>142</v>
      </c>
      <c r="H120" s="189" t="s">
        <v>27295</v>
      </c>
      <c r="I120" s="189" t="s">
        <v>214</v>
      </c>
      <c r="J120" s="189" t="s">
        <v>180</v>
      </c>
      <c r="K120" s="189">
        <v>390</v>
      </c>
      <c r="L120" s="189" t="s">
        <v>60</v>
      </c>
      <c r="M120" s="189" t="s">
        <v>186</v>
      </c>
      <c r="N120" s="189" t="s">
        <v>744</v>
      </c>
      <c r="O120" s="189" t="s">
        <v>164</v>
      </c>
      <c r="P120" s="189" t="s">
        <v>178</v>
      </c>
      <c r="Q120" s="189" t="s">
        <v>21054</v>
      </c>
      <c r="R120" s="189" t="s">
        <v>28222</v>
      </c>
      <c r="S120" s="189" t="s">
        <v>28221</v>
      </c>
      <c r="T120" s="189" t="s">
        <v>215</v>
      </c>
    </row>
    <row r="121" spans="1:20" ht="12.6" hidden="1" customHeight="1">
      <c r="A121" s="189" t="s">
        <v>139</v>
      </c>
      <c r="B121" s="189" t="s">
        <v>57</v>
      </c>
      <c r="C121" s="189" t="s">
        <v>140</v>
      </c>
      <c r="D121" s="189" t="s">
        <v>110</v>
      </c>
      <c r="E121" s="189" t="s">
        <v>24868</v>
      </c>
      <c r="F121" s="189" t="s">
        <v>175</v>
      </c>
      <c r="G121" s="189" t="s">
        <v>142</v>
      </c>
      <c r="H121" s="189" t="s">
        <v>26542</v>
      </c>
      <c r="I121" s="189" t="s">
        <v>214</v>
      </c>
      <c r="O121" s="189" t="s">
        <v>164</v>
      </c>
      <c r="P121" s="189" t="s">
        <v>178</v>
      </c>
      <c r="Q121" s="189" t="s">
        <v>26543</v>
      </c>
      <c r="R121" s="189" t="s">
        <v>28225</v>
      </c>
      <c r="S121" s="189" t="s">
        <v>28224</v>
      </c>
      <c r="T121" s="189" t="s">
        <v>215</v>
      </c>
    </row>
    <row r="122" spans="1:20" ht="12.6" hidden="1" customHeight="1">
      <c r="A122" s="189" t="s">
        <v>139</v>
      </c>
      <c r="B122" s="189" t="s">
        <v>57</v>
      </c>
      <c r="C122" s="189" t="s">
        <v>140</v>
      </c>
      <c r="D122" s="189" t="s">
        <v>105</v>
      </c>
      <c r="E122" s="189" t="s">
        <v>24869</v>
      </c>
      <c r="F122" s="189" t="s">
        <v>23</v>
      </c>
      <c r="G122" s="189" t="s">
        <v>142</v>
      </c>
      <c r="H122" s="189" t="s">
        <v>27609</v>
      </c>
      <c r="I122" s="189" t="s">
        <v>26544</v>
      </c>
      <c r="J122" s="189" t="s">
        <v>742</v>
      </c>
      <c r="K122" s="189">
        <v>95</v>
      </c>
      <c r="M122" s="189" t="s">
        <v>186</v>
      </c>
      <c r="N122" s="189" t="s">
        <v>744</v>
      </c>
      <c r="O122" s="189" t="s">
        <v>164</v>
      </c>
      <c r="P122" s="189" t="s">
        <v>178</v>
      </c>
      <c r="Q122" s="189" t="s">
        <v>27388</v>
      </c>
      <c r="T122" s="189" t="s">
        <v>272</v>
      </c>
    </row>
    <row r="123" spans="1:20" ht="12.6" hidden="1" customHeight="1">
      <c r="A123" s="189" t="s">
        <v>139</v>
      </c>
      <c r="B123" s="189" t="s">
        <v>57</v>
      </c>
      <c r="C123" s="189" t="s">
        <v>140</v>
      </c>
      <c r="D123" s="189" t="s">
        <v>98</v>
      </c>
      <c r="E123" s="189" t="s">
        <v>24870</v>
      </c>
      <c r="F123" s="189" t="s">
        <v>24</v>
      </c>
      <c r="G123" s="189" t="s">
        <v>142</v>
      </c>
      <c r="H123" s="189" t="s">
        <v>27296</v>
      </c>
      <c r="I123" s="189" t="s">
        <v>27225</v>
      </c>
      <c r="J123" s="189" t="s">
        <v>180</v>
      </c>
      <c r="K123" s="189">
        <v>523</v>
      </c>
      <c r="M123" s="189" t="s">
        <v>186</v>
      </c>
      <c r="N123" s="189" t="s">
        <v>744</v>
      </c>
      <c r="O123" s="189" t="s">
        <v>164</v>
      </c>
      <c r="P123" s="189" t="s">
        <v>178</v>
      </c>
      <c r="Q123" s="189" t="s">
        <v>27565</v>
      </c>
      <c r="R123" s="189" t="s">
        <v>28430</v>
      </c>
      <c r="S123" s="189" t="s">
        <v>28431</v>
      </c>
      <c r="T123" s="189" t="s">
        <v>272</v>
      </c>
    </row>
    <row r="124" spans="1:20" ht="12.6" hidden="1" customHeight="1">
      <c r="A124" s="189" t="s">
        <v>139</v>
      </c>
      <c r="B124" s="189" t="s">
        <v>57</v>
      </c>
      <c r="C124" s="189" t="s">
        <v>140</v>
      </c>
      <c r="D124" s="189" t="s">
        <v>98</v>
      </c>
      <c r="E124" s="189" t="s">
        <v>24871</v>
      </c>
      <c r="F124" s="189" t="s">
        <v>24</v>
      </c>
      <c r="G124" s="189" t="s">
        <v>142</v>
      </c>
      <c r="H124" s="189" t="s">
        <v>27297</v>
      </c>
      <c r="I124" s="189" t="s">
        <v>27226</v>
      </c>
      <c r="J124" s="189" t="s">
        <v>169</v>
      </c>
      <c r="K124" s="189">
        <v>464</v>
      </c>
      <c r="M124" s="189" t="s">
        <v>186</v>
      </c>
      <c r="N124" s="189" t="s">
        <v>744</v>
      </c>
      <c r="O124" s="189" t="s">
        <v>164</v>
      </c>
      <c r="P124" s="189" t="s">
        <v>178</v>
      </c>
      <c r="Q124" s="189" t="s">
        <v>27389</v>
      </c>
      <c r="R124" s="189" t="s">
        <v>28433</v>
      </c>
      <c r="S124" s="189" t="s">
        <v>28434</v>
      </c>
      <c r="T124" s="189" t="s">
        <v>272</v>
      </c>
    </row>
    <row r="125" spans="1:20" ht="12.6" hidden="1" customHeight="1">
      <c r="A125" s="189" t="s">
        <v>139</v>
      </c>
      <c r="B125" s="189" t="s">
        <v>57</v>
      </c>
      <c r="C125" s="189" t="s">
        <v>140</v>
      </c>
      <c r="D125" s="189" t="s">
        <v>98</v>
      </c>
      <c r="E125" s="189" t="s">
        <v>24872</v>
      </c>
      <c r="F125" s="189" t="s">
        <v>24</v>
      </c>
      <c r="G125" s="189" t="s">
        <v>142</v>
      </c>
      <c r="H125" s="189" t="s">
        <v>27298</v>
      </c>
      <c r="I125" s="189" t="s">
        <v>229</v>
      </c>
      <c r="J125" s="189" t="s">
        <v>169</v>
      </c>
      <c r="K125" s="189">
        <v>465</v>
      </c>
      <c r="M125" s="189" t="s">
        <v>186</v>
      </c>
      <c r="N125" s="189" t="s">
        <v>744</v>
      </c>
      <c r="O125" s="189" t="s">
        <v>164</v>
      </c>
      <c r="P125" s="189" t="s">
        <v>178</v>
      </c>
      <c r="Q125" s="189" t="s">
        <v>27390</v>
      </c>
      <c r="R125" s="189" t="s">
        <v>28422</v>
      </c>
      <c r="S125" s="189" t="s">
        <v>28423</v>
      </c>
      <c r="T125" s="189" t="s">
        <v>272</v>
      </c>
    </row>
    <row r="126" spans="1:20" ht="12.6" hidden="1" customHeight="1">
      <c r="A126" s="189" t="s">
        <v>139</v>
      </c>
      <c r="B126" s="189" t="s">
        <v>57</v>
      </c>
      <c r="C126" s="189" t="s">
        <v>140</v>
      </c>
      <c r="D126" s="189" t="s">
        <v>2385</v>
      </c>
      <c r="E126" s="189" t="s">
        <v>24873</v>
      </c>
      <c r="F126" s="189" t="s">
        <v>21</v>
      </c>
      <c r="G126" s="189" t="s">
        <v>142</v>
      </c>
      <c r="H126" s="189" t="s">
        <v>26589</v>
      </c>
      <c r="I126" s="189" t="s">
        <v>465</v>
      </c>
      <c r="J126" s="189" t="s">
        <v>14842</v>
      </c>
      <c r="N126" s="189" t="s">
        <v>2643</v>
      </c>
      <c r="O126" s="189" t="s">
        <v>672</v>
      </c>
      <c r="P126" s="189" t="s">
        <v>14843</v>
      </c>
      <c r="Q126" s="189" t="s">
        <v>26548</v>
      </c>
      <c r="R126" s="189" t="s">
        <v>28326</v>
      </c>
      <c r="S126" s="189" t="s">
        <v>28327</v>
      </c>
      <c r="T126" s="189" t="s">
        <v>459</v>
      </c>
    </row>
    <row r="127" spans="1:20" ht="12.6" hidden="1" customHeight="1">
      <c r="A127" s="189" t="s">
        <v>139</v>
      </c>
      <c r="B127" s="189" t="s">
        <v>57</v>
      </c>
      <c r="C127" s="189" t="s">
        <v>140</v>
      </c>
      <c r="D127" s="189" t="s">
        <v>2385</v>
      </c>
      <c r="E127" s="189" t="s">
        <v>24874</v>
      </c>
      <c r="F127" s="189" t="s">
        <v>21</v>
      </c>
      <c r="G127" s="189" t="s">
        <v>142</v>
      </c>
      <c r="H127" s="189" t="s">
        <v>27610</v>
      </c>
      <c r="I127" s="189" t="s">
        <v>465</v>
      </c>
      <c r="J127" s="189" t="s">
        <v>14842</v>
      </c>
      <c r="N127" s="189" t="s">
        <v>2643</v>
      </c>
      <c r="O127" s="189" t="s">
        <v>672</v>
      </c>
      <c r="P127" s="189" t="s">
        <v>14843</v>
      </c>
      <c r="Q127" s="189" t="s">
        <v>26549</v>
      </c>
      <c r="R127" s="189" t="s">
        <v>28577</v>
      </c>
      <c r="S127" s="189" t="s">
        <v>28578</v>
      </c>
      <c r="T127" s="189" t="s">
        <v>459</v>
      </c>
    </row>
    <row r="128" spans="1:20" ht="12.6" hidden="1" customHeight="1">
      <c r="A128" s="189" t="s">
        <v>139</v>
      </c>
      <c r="B128" s="189" t="s">
        <v>57</v>
      </c>
      <c r="C128" s="189" t="s">
        <v>140</v>
      </c>
      <c r="D128" s="189" t="s">
        <v>14537</v>
      </c>
      <c r="E128" s="189" t="s">
        <v>24875</v>
      </c>
      <c r="F128" s="189" t="s">
        <v>21</v>
      </c>
      <c r="G128" s="189" t="s">
        <v>142</v>
      </c>
      <c r="H128" s="189" t="s">
        <v>26590</v>
      </c>
      <c r="I128" s="189" t="s">
        <v>202</v>
      </c>
      <c r="J128" s="189" t="s">
        <v>14915</v>
      </c>
      <c r="N128" s="189" t="s">
        <v>2643</v>
      </c>
      <c r="O128" s="189" t="s">
        <v>672</v>
      </c>
      <c r="P128" s="189" t="s">
        <v>14916</v>
      </c>
      <c r="Q128" s="189" t="s">
        <v>26550</v>
      </c>
      <c r="R128" s="189" t="s">
        <v>27942</v>
      </c>
      <c r="S128" s="189" t="s">
        <v>27943</v>
      </c>
      <c r="T128" s="189" t="s">
        <v>277</v>
      </c>
    </row>
    <row r="129" spans="1:20" ht="12.6" hidden="1" customHeight="1">
      <c r="A129" s="189" t="s">
        <v>139</v>
      </c>
      <c r="B129" s="189" t="s">
        <v>57</v>
      </c>
      <c r="C129" s="189" t="s">
        <v>140</v>
      </c>
      <c r="D129" s="189" t="s">
        <v>26431</v>
      </c>
      <c r="E129" s="189" t="s">
        <v>24876</v>
      </c>
      <c r="F129" s="189" t="s">
        <v>21</v>
      </c>
      <c r="G129" s="189" t="s">
        <v>142</v>
      </c>
      <c r="H129" s="189" t="s">
        <v>27611</v>
      </c>
      <c r="I129" s="189" t="s">
        <v>465</v>
      </c>
      <c r="J129" s="189" t="s">
        <v>26511</v>
      </c>
      <c r="N129" s="189" t="s">
        <v>170</v>
      </c>
      <c r="O129" s="189" t="s">
        <v>26512</v>
      </c>
      <c r="P129" s="189" t="s">
        <v>26513</v>
      </c>
      <c r="Q129" s="189" t="s">
        <v>26551</v>
      </c>
      <c r="T129" s="189" t="s">
        <v>459</v>
      </c>
    </row>
    <row r="130" spans="1:20" ht="12.6" hidden="1" customHeight="1">
      <c r="A130" s="189" t="s">
        <v>139</v>
      </c>
      <c r="B130" s="189" t="s">
        <v>57</v>
      </c>
      <c r="C130" s="189" t="s">
        <v>140</v>
      </c>
      <c r="D130" s="189" t="s">
        <v>105</v>
      </c>
      <c r="E130" s="189" t="s">
        <v>24877</v>
      </c>
      <c r="F130" s="189" t="s">
        <v>23</v>
      </c>
      <c r="G130" s="189" t="s">
        <v>142</v>
      </c>
      <c r="H130" s="189" t="s">
        <v>26591</v>
      </c>
      <c r="I130" s="189" t="s">
        <v>7477</v>
      </c>
      <c r="J130" s="189" t="s">
        <v>742</v>
      </c>
      <c r="K130" s="189">
        <v>96</v>
      </c>
      <c r="M130" s="189" t="s">
        <v>186</v>
      </c>
      <c r="N130" s="189" t="s">
        <v>744</v>
      </c>
      <c r="O130" s="189" t="s">
        <v>164</v>
      </c>
      <c r="P130" s="189" t="s">
        <v>178</v>
      </c>
      <c r="Q130" s="189" t="s">
        <v>27391</v>
      </c>
      <c r="T130" s="189" t="s">
        <v>172</v>
      </c>
    </row>
    <row r="131" spans="1:20" ht="12.6" hidden="1" customHeight="1">
      <c r="A131" s="189" t="s">
        <v>139</v>
      </c>
      <c r="B131" s="189" t="s">
        <v>57</v>
      </c>
      <c r="C131" s="189" t="s">
        <v>140</v>
      </c>
      <c r="D131" s="189" t="s">
        <v>119</v>
      </c>
      <c r="E131" s="189" t="s">
        <v>24878</v>
      </c>
      <c r="F131" s="189" t="s">
        <v>21</v>
      </c>
      <c r="G131" s="189" t="s">
        <v>142</v>
      </c>
      <c r="H131" s="189" t="s">
        <v>26592</v>
      </c>
      <c r="I131" s="189" t="s">
        <v>26552</v>
      </c>
      <c r="J131" s="189" t="s">
        <v>2636</v>
      </c>
      <c r="N131" s="189" t="s">
        <v>326</v>
      </c>
      <c r="O131" s="189" t="s">
        <v>672</v>
      </c>
      <c r="P131" s="189" t="s">
        <v>2637</v>
      </c>
      <c r="Q131" s="189" t="s">
        <v>26553</v>
      </c>
      <c r="R131" s="189" t="s">
        <v>28644</v>
      </c>
      <c r="S131" s="189" t="s">
        <v>28643</v>
      </c>
      <c r="T131" s="189" t="s">
        <v>213</v>
      </c>
    </row>
    <row r="132" spans="1:20" ht="12.6" hidden="1" customHeight="1">
      <c r="A132" s="189" t="s">
        <v>139</v>
      </c>
      <c r="B132" s="189" t="s">
        <v>57</v>
      </c>
      <c r="C132" s="189" t="s">
        <v>140</v>
      </c>
      <c r="D132" s="189" t="s">
        <v>119</v>
      </c>
      <c r="E132" s="189" t="s">
        <v>24879</v>
      </c>
      <c r="F132" s="189" t="s">
        <v>21</v>
      </c>
      <c r="G132" s="189" t="s">
        <v>142</v>
      </c>
      <c r="H132" s="189" t="s">
        <v>26593</v>
      </c>
      <c r="I132" s="189" t="s">
        <v>202</v>
      </c>
      <c r="J132" s="189" t="s">
        <v>2636</v>
      </c>
      <c r="N132" s="189" t="s">
        <v>326</v>
      </c>
      <c r="O132" s="189" t="s">
        <v>672</v>
      </c>
      <c r="P132" s="189" t="s">
        <v>2637</v>
      </c>
      <c r="Q132" s="189" t="s">
        <v>27330</v>
      </c>
      <c r="R132" s="189" t="s">
        <v>28604</v>
      </c>
      <c r="S132" s="189" t="s">
        <v>28603</v>
      </c>
      <c r="T132" s="189" t="s">
        <v>277</v>
      </c>
    </row>
    <row r="133" spans="1:20" ht="12.6" hidden="1" customHeight="1">
      <c r="A133" s="189" t="s">
        <v>139</v>
      </c>
      <c r="B133" s="189" t="s">
        <v>57</v>
      </c>
      <c r="C133" s="189" t="s">
        <v>140</v>
      </c>
      <c r="D133" s="189" t="s">
        <v>118</v>
      </c>
      <c r="E133" s="189" t="s">
        <v>24880</v>
      </c>
      <c r="F133" s="189" t="s">
        <v>21</v>
      </c>
      <c r="G133" s="189" t="s">
        <v>142</v>
      </c>
      <c r="H133" s="189" t="s">
        <v>27612</v>
      </c>
      <c r="I133" s="189" t="s">
        <v>195</v>
      </c>
      <c r="J133" s="189" t="s">
        <v>652</v>
      </c>
      <c r="N133" s="189" t="s">
        <v>446</v>
      </c>
      <c r="O133" s="189" t="s">
        <v>672</v>
      </c>
      <c r="P133" s="189" t="s">
        <v>653</v>
      </c>
      <c r="Q133" s="189" t="s">
        <v>21371</v>
      </c>
      <c r="R133" s="189" t="s">
        <v>28462</v>
      </c>
      <c r="S133" s="189" t="s">
        <v>28461</v>
      </c>
      <c r="T133" s="189" t="s">
        <v>193</v>
      </c>
    </row>
    <row r="134" spans="1:20" ht="12.6" hidden="1" customHeight="1">
      <c r="A134" s="189" t="s">
        <v>139</v>
      </c>
      <c r="B134" s="189" t="s">
        <v>57</v>
      </c>
      <c r="C134" s="189" t="s">
        <v>140</v>
      </c>
      <c r="D134" s="189" t="s">
        <v>117</v>
      </c>
      <c r="E134" s="189" t="s">
        <v>24881</v>
      </c>
      <c r="F134" s="189" t="s">
        <v>21</v>
      </c>
      <c r="G134" s="189" t="s">
        <v>142</v>
      </c>
      <c r="H134" s="189" t="s">
        <v>26594</v>
      </c>
      <c r="I134" s="189" t="s">
        <v>195</v>
      </c>
      <c r="J134" s="189" t="s">
        <v>659</v>
      </c>
      <c r="N134" s="189" t="s">
        <v>446</v>
      </c>
      <c r="O134" s="189" t="s">
        <v>672</v>
      </c>
      <c r="P134" s="189" t="s">
        <v>660</v>
      </c>
      <c r="Q134" s="189" t="s">
        <v>27331</v>
      </c>
      <c r="T134" s="189" t="s">
        <v>193</v>
      </c>
    </row>
    <row r="135" spans="1:20" ht="12.6" hidden="1" customHeight="1">
      <c r="A135" s="189" t="s">
        <v>139</v>
      </c>
      <c r="B135" s="189" t="s">
        <v>57</v>
      </c>
      <c r="C135" s="189" t="s">
        <v>140</v>
      </c>
      <c r="D135" s="189" t="s">
        <v>117</v>
      </c>
      <c r="E135" s="189" t="s">
        <v>24882</v>
      </c>
      <c r="F135" s="189" t="s">
        <v>21</v>
      </c>
      <c r="G135" s="189" t="s">
        <v>142</v>
      </c>
      <c r="H135" s="189" t="s">
        <v>26595</v>
      </c>
      <c r="I135" s="189" t="s">
        <v>197</v>
      </c>
      <c r="J135" s="189" t="s">
        <v>659</v>
      </c>
      <c r="N135" s="189" t="s">
        <v>446</v>
      </c>
      <c r="O135" s="189" t="s">
        <v>672</v>
      </c>
      <c r="P135" s="189" t="s">
        <v>660</v>
      </c>
      <c r="Q135" s="189" t="s">
        <v>27332</v>
      </c>
      <c r="R135" s="189" t="s">
        <v>27953</v>
      </c>
      <c r="S135" s="189" t="s">
        <v>27952</v>
      </c>
      <c r="T135" s="189" t="s">
        <v>193</v>
      </c>
    </row>
    <row r="136" spans="1:20" ht="12.6" hidden="1" customHeight="1">
      <c r="A136" s="189" t="s">
        <v>139</v>
      </c>
      <c r="B136" s="189" t="s">
        <v>57</v>
      </c>
      <c r="C136" s="189" t="s">
        <v>140</v>
      </c>
      <c r="D136" s="189" t="s">
        <v>118</v>
      </c>
      <c r="E136" s="189" t="s">
        <v>24883</v>
      </c>
      <c r="F136" s="189" t="s">
        <v>21</v>
      </c>
      <c r="G136" s="189" t="s">
        <v>142</v>
      </c>
      <c r="H136" s="189" t="s">
        <v>26596</v>
      </c>
      <c r="I136" s="189" t="s">
        <v>195</v>
      </c>
      <c r="J136" s="189" t="s">
        <v>652</v>
      </c>
      <c r="N136" s="189" t="s">
        <v>446</v>
      </c>
      <c r="O136" s="189" t="s">
        <v>672</v>
      </c>
      <c r="P136" s="189" t="s">
        <v>653</v>
      </c>
      <c r="Q136" s="189" t="s">
        <v>27333</v>
      </c>
      <c r="T136" s="189" t="s">
        <v>193</v>
      </c>
    </row>
    <row r="137" spans="1:20" ht="12.6" hidden="1" customHeight="1">
      <c r="A137" s="189" t="s">
        <v>139</v>
      </c>
      <c r="B137" s="189" t="s">
        <v>57</v>
      </c>
      <c r="C137" s="189" t="s">
        <v>140</v>
      </c>
      <c r="D137" s="189" t="s">
        <v>2385</v>
      </c>
      <c r="E137" s="189" t="s">
        <v>24884</v>
      </c>
      <c r="F137" s="189" t="s">
        <v>21</v>
      </c>
      <c r="G137" s="189" t="s">
        <v>142</v>
      </c>
      <c r="H137" s="189" t="s">
        <v>26597</v>
      </c>
      <c r="I137" s="189" t="s">
        <v>26554</v>
      </c>
      <c r="J137" s="189" t="s">
        <v>14842</v>
      </c>
      <c r="N137" s="189" t="s">
        <v>2643</v>
      </c>
      <c r="O137" s="189" t="s">
        <v>672</v>
      </c>
      <c r="P137" s="189" t="s">
        <v>14843</v>
      </c>
      <c r="Q137" s="189" t="s">
        <v>26555</v>
      </c>
      <c r="R137" s="189" t="s">
        <v>28320</v>
      </c>
      <c r="S137" s="189" t="s">
        <v>28321</v>
      </c>
      <c r="T137" s="189" t="s">
        <v>26468</v>
      </c>
    </row>
    <row r="138" spans="1:20" ht="12.6" hidden="1" customHeight="1">
      <c r="A138" s="189" t="s">
        <v>139</v>
      </c>
      <c r="B138" s="189" t="s">
        <v>57</v>
      </c>
      <c r="C138" s="189" t="s">
        <v>140</v>
      </c>
      <c r="D138" s="189" t="s">
        <v>119</v>
      </c>
      <c r="E138" s="189" t="s">
        <v>24885</v>
      </c>
      <c r="F138" s="189" t="s">
        <v>21</v>
      </c>
      <c r="G138" s="189" t="s">
        <v>142</v>
      </c>
      <c r="H138" s="189" t="s">
        <v>26598</v>
      </c>
      <c r="I138" s="189" t="s">
        <v>202</v>
      </c>
      <c r="J138" s="189" t="s">
        <v>2636</v>
      </c>
      <c r="N138" s="189" t="s">
        <v>326</v>
      </c>
      <c r="O138" s="189" t="s">
        <v>672</v>
      </c>
      <c r="P138" s="189" t="s">
        <v>2637</v>
      </c>
      <c r="Q138" s="189" t="s">
        <v>27334</v>
      </c>
      <c r="R138" s="189" t="s">
        <v>28540</v>
      </c>
      <c r="S138" s="189" t="s">
        <v>28539</v>
      </c>
      <c r="T138" s="189" t="s">
        <v>277</v>
      </c>
    </row>
    <row r="139" spans="1:20" ht="12.6" hidden="1" customHeight="1">
      <c r="A139" s="189" t="s">
        <v>139</v>
      </c>
      <c r="B139" s="189" t="s">
        <v>57</v>
      </c>
      <c r="C139" s="189" t="s">
        <v>140</v>
      </c>
      <c r="D139" s="189" t="s">
        <v>97</v>
      </c>
      <c r="E139" s="189" t="s">
        <v>24886</v>
      </c>
      <c r="F139" s="189" t="s">
        <v>24</v>
      </c>
      <c r="G139" s="189" t="s">
        <v>142</v>
      </c>
      <c r="H139" s="189" t="s">
        <v>26599</v>
      </c>
      <c r="I139" s="189" t="s">
        <v>202</v>
      </c>
      <c r="J139" s="189" t="s">
        <v>169</v>
      </c>
      <c r="K139" s="189">
        <v>466</v>
      </c>
      <c r="M139" s="189" t="s">
        <v>186</v>
      </c>
      <c r="N139" s="189" t="s">
        <v>744</v>
      </c>
      <c r="O139" s="189" t="s">
        <v>164</v>
      </c>
      <c r="P139" s="189" t="s">
        <v>178</v>
      </c>
      <c r="Q139" s="189" t="s">
        <v>27392</v>
      </c>
      <c r="R139" s="189" t="s">
        <v>28491</v>
      </c>
      <c r="S139" s="189" t="s">
        <v>28492</v>
      </c>
      <c r="T139" s="189" t="s">
        <v>277</v>
      </c>
    </row>
    <row r="140" spans="1:20" ht="12.6" hidden="1" customHeight="1">
      <c r="A140" s="189" t="s">
        <v>139</v>
      </c>
      <c r="B140" s="189" t="s">
        <v>57</v>
      </c>
      <c r="C140" s="189" t="s">
        <v>140</v>
      </c>
      <c r="D140" s="189" t="s">
        <v>97</v>
      </c>
      <c r="E140" s="189" t="s">
        <v>24887</v>
      </c>
      <c r="F140" s="189" t="s">
        <v>23</v>
      </c>
      <c r="G140" s="189" t="s">
        <v>142</v>
      </c>
      <c r="H140" s="189" t="s">
        <v>27613</v>
      </c>
      <c r="I140" s="189" t="s">
        <v>202</v>
      </c>
      <c r="J140" s="189" t="s">
        <v>180</v>
      </c>
      <c r="K140" s="189">
        <v>524</v>
      </c>
      <c r="M140" s="189" t="s">
        <v>186</v>
      </c>
      <c r="N140" s="189" t="s">
        <v>744</v>
      </c>
      <c r="O140" s="189" t="s">
        <v>164</v>
      </c>
      <c r="P140" s="189" t="s">
        <v>178</v>
      </c>
      <c r="Q140" s="189" t="s">
        <v>27393</v>
      </c>
      <c r="R140" s="189" t="s">
        <v>28497</v>
      </c>
      <c r="S140" s="189" t="s">
        <v>179</v>
      </c>
      <c r="T140" s="189" t="s">
        <v>277</v>
      </c>
    </row>
    <row r="141" spans="1:20" ht="12.6" hidden="1" customHeight="1">
      <c r="A141" s="189" t="s">
        <v>139</v>
      </c>
      <c r="B141" s="189" t="s">
        <v>57</v>
      </c>
      <c r="C141" s="189" t="s">
        <v>140</v>
      </c>
      <c r="D141" s="189" t="s">
        <v>118</v>
      </c>
      <c r="E141" s="189" t="s">
        <v>24888</v>
      </c>
      <c r="F141" s="189" t="s">
        <v>21</v>
      </c>
      <c r="G141" s="189" t="s">
        <v>142</v>
      </c>
      <c r="H141" s="189" t="s">
        <v>15492</v>
      </c>
      <c r="I141" s="189" t="s">
        <v>8518</v>
      </c>
      <c r="J141" s="189" t="s">
        <v>652</v>
      </c>
      <c r="N141" s="189" t="s">
        <v>446</v>
      </c>
      <c r="O141" s="189" t="s">
        <v>672</v>
      </c>
      <c r="P141" s="189" t="s">
        <v>653</v>
      </c>
      <c r="Q141" s="189" t="s">
        <v>21374</v>
      </c>
      <c r="R141" s="189" t="s">
        <v>28456</v>
      </c>
      <c r="S141" s="189" t="s">
        <v>28455</v>
      </c>
      <c r="T141" s="189" t="s">
        <v>8015</v>
      </c>
    </row>
    <row r="142" spans="1:20" ht="12.6" hidden="1" customHeight="1">
      <c r="A142" s="189" t="s">
        <v>139</v>
      </c>
      <c r="B142" s="189" t="s">
        <v>57</v>
      </c>
      <c r="C142" s="189" t="s">
        <v>140</v>
      </c>
      <c r="D142" s="189" t="s">
        <v>118</v>
      </c>
      <c r="E142" s="189" t="s">
        <v>24889</v>
      </c>
      <c r="F142" s="189" t="s">
        <v>21</v>
      </c>
      <c r="G142" s="189" t="s">
        <v>142</v>
      </c>
      <c r="H142" s="189" t="s">
        <v>26600</v>
      </c>
      <c r="I142" s="189" t="s">
        <v>278</v>
      </c>
      <c r="J142" s="189" t="s">
        <v>652</v>
      </c>
      <c r="N142" s="189" t="s">
        <v>446</v>
      </c>
      <c r="O142" s="189" t="s">
        <v>672</v>
      </c>
      <c r="P142" s="189" t="s">
        <v>653</v>
      </c>
      <c r="Q142" s="189" t="s">
        <v>26556</v>
      </c>
      <c r="T142" s="189" t="s">
        <v>439</v>
      </c>
    </row>
    <row r="143" spans="1:20" ht="12.6" hidden="1" customHeight="1">
      <c r="A143" s="189" t="s">
        <v>139</v>
      </c>
      <c r="B143" s="189" t="s">
        <v>57</v>
      </c>
      <c r="C143" s="189" t="s">
        <v>140</v>
      </c>
      <c r="D143" s="189" t="s">
        <v>288</v>
      </c>
      <c r="E143" s="189" t="s">
        <v>24890</v>
      </c>
      <c r="F143" s="189" t="s">
        <v>21</v>
      </c>
      <c r="G143" s="189" t="s">
        <v>142</v>
      </c>
      <c r="H143" s="189" t="s">
        <v>27614</v>
      </c>
      <c r="I143" s="189" t="s">
        <v>264</v>
      </c>
      <c r="J143" s="189" t="s">
        <v>2639</v>
      </c>
      <c r="N143" s="189" t="s">
        <v>326</v>
      </c>
      <c r="O143" s="189" t="s">
        <v>672</v>
      </c>
      <c r="P143" s="189" t="s">
        <v>2640</v>
      </c>
      <c r="Q143" s="189" t="s">
        <v>26557</v>
      </c>
      <c r="T143" s="189" t="s">
        <v>172</v>
      </c>
    </row>
    <row r="144" spans="1:20" ht="12.6" hidden="1" customHeight="1">
      <c r="A144" s="189" t="s">
        <v>139</v>
      </c>
      <c r="B144" s="189" t="s">
        <v>57</v>
      </c>
      <c r="C144" s="189" t="s">
        <v>140</v>
      </c>
      <c r="D144" s="189" t="s">
        <v>289</v>
      </c>
      <c r="E144" s="189" t="s">
        <v>24891</v>
      </c>
      <c r="F144" s="189" t="s">
        <v>21</v>
      </c>
      <c r="G144" s="189" t="s">
        <v>142</v>
      </c>
      <c r="H144" s="189" t="s">
        <v>26601</v>
      </c>
      <c r="I144" s="189" t="s">
        <v>27309</v>
      </c>
      <c r="J144" s="189" t="s">
        <v>2526</v>
      </c>
      <c r="N144" s="189" t="s">
        <v>326</v>
      </c>
      <c r="O144" s="189" t="s">
        <v>672</v>
      </c>
      <c r="P144" s="189" t="s">
        <v>2527</v>
      </c>
      <c r="Q144" s="189" t="s">
        <v>26558</v>
      </c>
      <c r="R144" s="189" t="s">
        <v>28161</v>
      </c>
      <c r="S144" s="189" t="s">
        <v>28160</v>
      </c>
      <c r="T144" s="189" t="s">
        <v>254</v>
      </c>
    </row>
    <row r="145" spans="1:22" ht="12.6" hidden="1" customHeight="1">
      <c r="A145" s="189" t="s">
        <v>139</v>
      </c>
      <c r="B145" s="189" t="s">
        <v>57</v>
      </c>
      <c r="C145" s="189" t="s">
        <v>140</v>
      </c>
      <c r="D145" s="189" t="s">
        <v>108</v>
      </c>
      <c r="E145" s="189" t="s">
        <v>24892</v>
      </c>
      <c r="F145" s="189" t="s">
        <v>24</v>
      </c>
      <c r="G145" s="189" t="s">
        <v>142</v>
      </c>
      <c r="H145" s="189" t="s">
        <v>26602</v>
      </c>
      <c r="I145" s="189" t="s">
        <v>16261</v>
      </c>
      <c r="J145" s="189" t="s">
        <v>169</v>
      </c>
      <c r="K145" s="189">
        <v>467</v>
      </c>
      <c r="M145" s="189" t="s">
        <v>186</v>
      </c>
      <c r="N145" s="189" t="s">
        <v>744</v>
      </c>
      <c r="O145" s="189" t="s">
        <v>164</v>
      </c>
      <c r="P145" s="189" t="s">
        <v>178</v>
      </c>
      <c r="Q145" s="189" t="s">
        <v>27394</v>
      </c>
      <c r="R145" s="189" t="s">
        <v>28078</v>
      </c>
      <c r="S145" s="189" t="s">
        <v>28077</v>
      </c>
      <c r="T145" s="189" t="s">
        <v>300</v>
      </c>
    </row>
    <row r="146" spans="1:22" ht="12.6" hidden="1" customHeight="1">
      <c r="A146" s="189" t="s">
        <v>139</v>
      </c>
      <c r="B146" s="189" t="s">
        <v>57</v>
      </c>
      <c r="C146" s="189" t="s">
        <v>140</v>
      </c>
      <c r="D146" s="189" t="s">
        <v>110</v>
      </c>
      <c r="E146" s="189" t="s">
        <v>24893</v>
      </c>
      <c r="F146" s="189" t="s">
        <v>175</v>
      </c>
      <c r="G146" s="189" t="s">
        <v>142</v>
      </c>
      <c r="H146" s="189" t="s">
        <v>26559</v>
      </c>
      <c r="I146" s="189" t="s">
        <v>739</v>
      </c>
      <c r="O146" s="189" t="s">
        <v>164</v>
      </c>
      <c r="Q146" s="189" t="s">
        <v>26560</v>
      </c>
      <c r="R146" s="189" t="s">
        <v>28230</v>
      </c>
      <c r="S146" s="189" t="s">
        <v>28229</v>
      </c>
      <c r="T146" s="189" t="s">
        <v>254</v>
      </c>
    </row>
    <row r="147" spans="1:22" ht="12.6" hidden="1" customHeight="1">
      <c r="A147" s="189" t="s">
        <v>139</v>
      </c>
      <c r="B147" s="189" t="s">
        <v>57</v>
      </c>
      <c r="C147" s="189" t="s">
        <v>140</v>
      </c>
      <c r="D147" s="189" t="s">
        <v>612</v>
      </c>
      <c r="E147" s="189" t="s">
        <v>24894</v>
      </c>
      <c r="F147" s="189" t="s">
        <v>21</v>
      </c>
      <c r="G147" s="189" t="s">
        <v>142</v>
      </c>
      <c r="H147" s="189" t="s">
        <v>26561</v>
      </c>
      <c r="I147" s="189" t="s">
        <v>26562</v>
      </c>
      <c r="J147" s="189" t="s">
        <v>14812</v>
      </c>
      <c r="N147" s="189" t="s">
        <v>2643</v>
      </c>
      <c r="O147" s="189" t="s">
        <v>672</v>
      </c>
      <c r="P147" s="189" t="s">
        <v>14813</v>
      </c>
      <c r="Q147" s="189" t="s">
        <v>26563</v>
      </c>
      <c r="R147" s="189" t="s">
        <v>4099</v>
      </c>
      <c r="T147" s="189" t="s">
        <v>224</v>
      </c>
      <c r="V147" s="189" t="s">
        <v>233</v>
      </c>
    </row>
    <row r="148" spans="1:22" ht="12.6" hidden="1" customHeight="1">
      <c r="A148" s="189" t="s">
        <v>139</v>
      </c>
      <c r="B148" s="189" t="s">
        <v>57</v>
      </c>
      <c r="C148" s="189" t="s">
        <v>140</v>
      </c>
      <c r="D148" s="189" t="s">
        <v>612</v>
      </c>
      <c r="E148" s="189" t="s">
        <v>24895</v>
      </c>
      <c r="F148" s="189" t="s">
        <v>21</v>
      </c>
      <c r="G148" s="189" t="s">
        <v>142</v>
      </c>
      <c r="H148" s="189" t="s">
        <v>27585</v>
      </c>
      <c r="I148" s="189" t="s">
        <v>26562</v>
      </c>
      <c r="J148" s="189" t="s">
        <v>14812</v>
      </c>
      <c r="N148" s="189" t="s">
        <v>2643</v>
      </c>
      <c r="O148" s="189" t="s">
        <v>672</v>
      </c>
      <c r="P148" s="189" t="s">
        <v>14813</v>
      </c>
      <c r="Q148" s="189" t="s">
        <v>26564</v>
      </c>
      <c r="R148" s="189" t="s">
        <v>28039</v>
      </c>
      <c r="S148" s="189" t="s">
        <v>28038</v>
      </c>
      <c r="T148" s="189" t="s">
        <v>224</v>
      </c>
    </row>
    <row r="149" spans="1:22" ht="12.6" hidden="1" customHeight="1">
      <c r="A149" s="189" t="s">
        <v>139</v>
      </c>
      <c r="B149" s="189" t="s">
        <v>57</v>
      </c>
      <c r="C149" s="189" t="s">
        <v>140</v>
      </c>
      <c r="D149" s="189" t="s">
        <v>118</v>
      </c>
      <c r="E149" s="189" t="s">
        <v>24896</v>
      </c>
      <c r="F149" s="189" t="s">
        <v>21</v>
      </c>
      <c r="G149" s="189" t="s">
        <v>142</v>
      </c>
      <c r="H149" s="189" t="s">
        <v>26565</v>
      </c>
      <c r="I149" s="189" t="s">
        <v>26562</v>
      </c>
      <c r="J149" s="189" t="s">
        <v>652</v>
      </c>
      <c r="N149" s="189" t="s">
        <v>446</v>
      </c>
      <c r="O149" s="189" t="s">
        <v>672</v>
      </c>
      <c r="P149" s="189" t="s">
        <v>653</v>
      </c>
      <c r="Q149" s="189" t="s">
        <v>26566</v>
      </c>
      <c r="R149" s="189" t="s">
        <v>28478</v>
      </c>
      <c r="S149" s="189" t="s">
        <v>28477</v>
      </c>
      <c r="T149" s="189" t="s">
        <v>224</v>
      </c>
    </row>
    <row r="150" spans="1:22" ht="12.6" hidden="1" customHeight="1">
      <c r="A150" s="189" t="s">
        <v>139</v>
      </c>
      <c r="B150" s="189" t="s">
        <v>57</v>
      </c>
      <c r="C150" s="189" t="s">
        <v>140</v>
      </c>
      <c r="D150" s="189" t="s">
        <v>110</v>
      </c>
      <c r="E150" s="189" t="s">
        <v>24897</v>
      </c>
      <c r="F150" s="189" t="s">
        <v>24</v>
      </c>
      <c r="G150" s="189" t="s">
        <v>142</v>
      </c>
      <c r="H150" s="189" t="s">
        <v>26603</v>
      </c>
      <c r="I150" s="189" t="s">
        <v>657</v>
      </c>
      <c r="J150" s="189" t="s">
        <v>180</v>
      </c>
      <c r="K150" s="189">
        <v>525</v>
      </c>
      <c r="M150" s="189" t="s">
        <v>186</v>
      </c>
      <c r="N150" s="189" t="s">
        <v>744</v>
      </c>
      <c r="O150" s="189" t="s">
        <v>164</v>
      </c>
      <c r="P150" s="189" t="s">
        <v>178</v>
      </c>
      <c r="Q150" s="189" t="s">
        <v>27395</v>
      </c>
      <c r="R150" s="189" t="s">
        <v>28227</v>
      </c>
      <c r="S150" s="189" t="s">
        <v>28226</v>
      </c>
      <c r="T150" s="189" t="s">
        <v>254</v>
      </c>
    </row>
    <row r="151" spans="1:22" ht="12.6" hidden="1" customHeight="1">
      <c r="A151" s="189" t="s">
        <v>139</v>
      </c>
      <c r="B151" s="189" t="s">
        <v>57</v>
      </c>
      <c r="C151" s="189" t="s">
        <v>140</v>
      </c>
      <c r="D151" s="189" t="s">
        <v>94</v>
      </c>
      <c r="E151" s="189" t="s">
        <v>24898</v>
      </c>
      <c r="F151" s="189" t="s">
        <v>24</v>
      </c>
      <c r="G151" s="189" t="s">
        <v>142</v>
      </c>
      <c r="H151" s="189" t="s">
        <v>27816</v>
      </c>
      <c r="I151" s="189" t="s">
        <v>465</v>
      </c>
      <c r="J151" s="189" t="s">
        <v>169</v>
      </c>
      <c r="K151" s="189">
        <v>455</v>
      </c>
      <c r="L151" s="189" t="s">
        <v>60</v>
      </c>
      <c r="M151" s="189" t="s">
        <v>186</v>
      </c>
      <c r="N151" s="189" t="s">
        <v>744</v>
      </c>
      <c r="O151" s="189" t="s">
        <v>164</v>
      </c>
      <c r="P151" s="189" t="s">
        <v>178</v>
      </c>
      <c r="Q151" s="189" t="s">
        <v>21349</v>
      </c>
      <c r="R151" s="189" t="s">
        <v>27817</v>
      </c>
      <c r="S151" s="189" t="s">
        <v>27818</v>
      </c>
      <c r="T151" s="189" t="s">
        <v>459</v>
      </c>
    </row>
    <row r="152" spans="1:22" ht="12.6" hidden="1" customHeight="1">
      <c r="A152" s="189" t="s">
        <v>139</v>
      </c>
      <c r="B152" s="189" t="s">
        <v>57</v>
      </c>
      <c r="C152" s="189" t="s">
        <v>140</v>
      </c>
      <c r="D152" s="189" t="s">
        <v>94</v>
      </c>
      <c r="E152" s="189" t="s">
        <v>24899</v>
      </c>
      <c r="F152" s="189" t="s">
        <v>24</v>
      </c>
      <c r="G152" s="189" t="s">
        <v>142</v>
      </c>
      <c r="H152" s="189" t="s">
        <v>26604</v>
      </c>
      <c r="I152" s="189" t="s">
        <v>27227</v>
      </c>
      <c r="J152" s="189" t="s">
        <v>180</v>
      </c>
      <c r="K152" s="189">
        <v>526</v>
      </c>
      <c r="M152" s="189" t="s">
        <v>186</v>
      </c>
      <c r="N152" s="189" t="s">
        <v>744</v>
      </c>
      <c r="O152" s="189" t="s">
        <v>164</v>
      </c>
      <c r="P152" s="189" t="s">
        <v>178</v>
      </c>
      <c r="Q152" s="189" t="s">
        <v>27396</v>
      </c>
      <c r="R152" s="189" t="s">
        <v>27843</v>
      </c>
      <c r="S152" s="189" t="s">
        <v>27844</v>
      </c>
      <c r="T152" s="189" t="s">
        <v>172</v>
      </c>
    </row>
    <row r="153" spans="1:22" ht="12.6" hidden="1" customHeight="1">
      <c r="A153" s="189" t="s">
        <v>139</v>
      </c>
      <c r="B153" s="189" t="s">
        <v>57</v>
      </c>
      <c r="C153" s="189" t="s">
        <v>140</v>
      </c>
      <c r="D153" s="189" t="s">
        <v>94</v>
      </c>
      <c r="E153" s="189" t="s">
        <v>24900</v>
      </c>
      <c r="F153" s="189" t="s">
        <v>24</v>
      </c>
      <c r="G153" s="189" t="s">
        <v>142</v>
      </c>
      <c r="H153" s="189" t="s">
        <v>26605</v>
      </c>
      <c r="I153" s="189" t="s">
        <v>27310</v>
      </c>
      <c r="J153" s="189" t="s">
        <v>169</v>
      </c>
      <c r="K153" s="189">
        <v>468</v>
      </c>
      <c r="M153" s="189" t="s">
        <v>186</v>
      </c>
      <c r="N153" s="189" t="s">
        <v>744</v>
      </c>
      <c r="O153" s="189" t="s">
        <v>164</v>
      </c>
      <c r="P153" s="189" t="s">
        <v>178</v>
      </c>
      <c r="Q153" s="189" t="s">
        <v>27397</v>
      </c>
      <c r="R153" s="189" t="s">
        <v>27846</v>
      </c>
      <c r="S153" s="189" t="s">
        <v>27847</v>
      </c>
      <c r="T153" s="189" t="s">
        <v>172</v>
      </c>
    </row>
    <row r="154" spans="1:22" ht="12.6" hidden="1" customHeight="1">
      <c r="B154" s="189" t="s">
        <v>57</v>
      </c>
      <c r="C154" s="189" t="s">
        <v>22</v>
      </c>
      <c r="D154" s="189" t="s">
        <v>133</v>
      </c>
      <c r="E154" s="189" t="s">
        <v>24901</v>
      </c>
      <c r="F154" s="189" t="s">
        <v>24</v>
      </c>
      <c r="G154" s="189" t="s">
        <v>142</v>
      </c>
      <c r="H154" s="189" t="s">
        <v>26606</v>
      </c>
      <c r="I154" s="189" t="s">
        <v>264</v>
      </c>
      <c r="J154" s="189" t="s">
        <v>169</v>
      </c>
      <c r="K154" s="189">
        <v>469</v>
      </c>
      <c r="M154" s="189" t="s">
        <v>186</v>
      </c>
      <c r="N154" s="189" t="s">
        <v>744</v>
      </c>
      <c r="O154" s="189" t="s">
        <v>164</v>
      </c>
      <c r="P154" s="189" t="s">
        <v>178</v>
      </c>
      <c r="Q154" s="189" t="s">
        <v>26669</v>
      </c>
      <c r="R154" s="189" t="s">
        <v>171</v>
      </c>
      <c r="T154" s="189" t="s">
        <v>172</v>
      </c>
    </row>
    <row r="155" spans="1:22" ht="12.6" hidden="1" customHeight="1">
      <c r="A155" s="189" t="s">
        <v>139</v>
      </c>
      <c r="B155" s="189" t="s">
        <v>57</v>
      </c>
      <c r="C155" s="189" t="s">
        <v>140</v>
      </c>
      <c r="D155" s="189" t="s">
        <v>119</v>
      </c>
      <c r="E155" s="189" t="s">
        <v>24902</v>
      </c>
      <c r="F155" s="189" t="s">
        <v>21</v>
      </c>
      <c r="G155" s="189" t="s">
        <v>142</v>
      </c>
      <c r="H155" s="189" t="s">
        <v>27615</v>
      </c>
      <c r="I155" s="189" t="s">
        <v>20719</v>
      </c>
      <c r="J155" s="189" t="s">
        <v>2636</v>
      </c>
      <c r="N155" s="189" t="s">
        <v>326</v>
      </c>
      <c r="O155" s="189" t="s">
        <v>672</v>
      </c>
      <c r="P155" s="189" t="s">
        <v>2637</v>
      </c>
      <c r="Q155" s="189" t="s">
        <v>26567</v>
      </c>
      <c r="T155" s="189" t="s">
        <v>664</v>
      </c>
    </row>
    <row r="156" spans="1:22" ht="12.6" customHeight="1">
      <c r="A156" s="189" t="s">
        <v>139</v>
      </c>
      <c r="B156" s="189" t="s">
        <v>57</v>
      </c>
      <c r="C156" s="189" t="s">
        <v>140</v>
      </c>
      <c r="D156" s="189" t="s">
        <v>119</v>
      </c>
      <c r="E156" s="189" t="s">
        <v>24903</v>
      </c>
      <c r="F156" s="189" t="s">
        <v>21</v>
      </c>
      <c r="G156" s="189" t="s">
        <v>142</v>
      </c>
      <c r="H156" s="189" t="s">
        <v>27616</v>
      </c>
      <c r="I156" s="189" t="s">
        <v>665</v>
      </c>
      <c r="J156" s="189" t="s">
        <v>2636</v>
      </c>
      <c r="N156" s="189" t="s">
        <v>326</v>
      </c>
      <c r="O156" s="189" t="s">
        <v>672</v>
      </c>
      <c r="P156" s="189" t="s">
        <v>2637</v>
      </c>
      <c r="Q156" s="189" t="s">
        <v>26568</v>
      </c>
      <c r="T156" s="189" t="s">
        <v>664</v>
      </c>
      <c r="U156" s="189" t="s">
        <v>417</v>
      </c>
    </row>
    <row r="157" spans="1:22" ht="12.6" hidden="1" customHeight="1">
      <c r="A157" s="189" t="s">
        <v>139</v>
      </c>
      <c r="B157" s="189" t="s">
        <v>57</v>
      </c>
      <c r="C157" s="189" t="s">
        <v>140</v>
      </c>
      <c r="D157" s="189" t="s">
        <v>119</v>
      </c>
      <c r="E157" s="189" t="s">
        <v>24904</v>
      </c>
      <c r="F157" s="189" t="s">
        <v>21</v>
      </c>
      <c r="G157" s="189" t="s">
        <v>142</v>
      </c>
      <c r="H157" s="189" t="s">
        <v>27617</v>
      </c>
      <c r="I157" s="189" t="s">
        <v>665</v>
      </c>
      <c r="J157" s="189" t="s">
        <v>2636</v>
      </c>
      <c r="N157" s="189" t="s">
        <v>326</v>
      </c>
      <c r="O157" s="189" t="s">
        <v>672</v>
      </c>
      <c r="P157" s="189" t="s">
        <v>2637</v>
      </c>
      <c r="Q157" s="189" t="s">
        <v>26569</v>
      </c>
      <c r="R157" s="189" t="s">
        <v>547</v>
      </c>
      <c r="S157" s="189" t="s">
        <v>149</v>
      </c>
      <c r="T157" s="189" t="s">
        <v>664</v>
      </c>
    </row>
    <row r="158" spans="1:22" ht="12.6" hidden="1" customHeight="1">
      <c r="A158" s="189" t="s">
        <v>139</v>
      </c>
      <c r="B158" s="189" t="s">
        <v>57</v>
      </c>
      <c r="C158" s="189" t="s">
        <v>140</v>
      </c>
      <c r="D158" s="189" t="s">
        <v>118</v>
      </c>
      <c r="E158" s="189" t="s">
        <v>24905</v>
      </c>
      <c r="F158" s="189" t="s">
        <v>21</v>
      </c>
      <c r="G158" s="189" t="s">
        <v>142</v>
      </c>
      <c r="H158" s="189" t="s">
        <v>27618</v>
      </c>
      <c r="I158" s="189" t="s">
        <v>20018</v>
      </c>
      <c r="J158" s="189" t="s">
        <v>652</v>
      </c>
      <c r="N158" s="189" t="s">
        <v>7438</v>
      </c>
      <c r="O158" s="189" t="s">
        <v>672</v>
      </c>
      <c r="P158" s="189" t="s">
        <v>653</v>
      </c>
      <c r="Q158" s="189" t="s">
        <v>26570</v>
      </c>
      <c r="R158" s="189" t="s">
        <v>28470</v>
      </c>
      <c r="S158" s="189" t="s">
        <v>28469</v>
      </c>
      <c r="T158" s="189" t="s">
        <v>664</v>
      </c>
    </row>
    <row r="159" spans="1:22" ht="12.6" hidden="1" customHeight="1">
      <c r="A159" s="189" t="s">
        <v>139</v>
      </c>
      <c r="B159" s="189" t="s">
        <v>57</v>
      </c>
      <c r="C159" s="189" t="s">
        <v>140</v>
      </c>
      <c r="D159" s="189" t="s">
        <v>26431</v>
      </c>
      <c r="E159" s="189" t="s">
        <v>24906</v>
      </c>
      <c r="F159" s="189" t="s">
        <v>21</v>
      </c>
      <c r="G159" s="189" t="s">
        <v>142</v>
      </c>
      <c r="H159" s="189" t="s">
        <v>26607</v>
      </c>
      <c r="I159" s="189" t="s">
        <v>665</v>
      </c>
      <c r="J159" s="189" t="s">
        <v>26511</v>
      </c>
      <c r="N159" s="189" t="s">
        <v>170</v>
      </c>
      <c r="O159" s="189" t="s">
        <v>26512</v>
      </c>
      <c r="P159" s="189" t="s">
        <v>26513</v>
      </c>
      <c r="Q159" s="189" t="s">
        <v>26571</v>
      </c>
      <c r="R159" s="189" t="s">
        <v>28028</v>
      </c>
      <c r="S159" s="189" t="s">
        <v>179</v>
      </c>
      <c r="T159" s="189" t="s">
        <v>664</v>
      </c>
    </row>
    <row r="160" spans="1:22" ht="12.6" hidden="1" customHeight="1">
      <c r="A160" s="189" t="s">
        <v>139</v>
      </c>
      <c r="B160" s="189" t="s">
        <v>57</v>
      </c>
      <c r="C160" s="189" t="s">
        <v>140</v>
      </c>
      <c r="D160" s="189" t="s">
        <v>26431</v>
      </c>
      <c r="E160" s="189" t="s">
        <v>24907</v>
      </c>
      <c r="F160" s="189" t="s">
        <v>21</v>
      </c>
      <c r="G160" s="189" t="s">
        <v>142</v>
      </c>
      <c r="H160" s="189" t="s">
        <v>27619</v>
      </c>
      <c r="I160" s="189" t="s">
        <v>665</v>
      </c>
      <c r="J160" s="189" t="s">
        <v>26511</v>
      </c>
      <c r="N160" s="189" t="s">
        <v>170</v>
      </c>
      <c r="O160" s="189" t="s">
        <v>26512</v>
      </c>
      <c r="P160" s="189" t="s">
        <v>26513</v>
      </c>
      <c r="Q160" s="189" t="s">
        <v>26572</v>
      </c>
      <c r="R160" s="189" t="s">
        <v>28026</v>
      </c>
      <c r="S160" s="189" t="s">
        <v>179</v>
      </c>
      <c r="T160" s="189" t="s">
        <v>664</v>
      </c>
    </row>
    <row r="161" spans="1:22" ht="12.6" hidden="1" customHeight="1">
      <c r="A161" s="189" t="s">
        <v>139</v>
      </c>
      <c r="B161" s="189" t="s">
        <v>57</v>
      </c>
      <c r="C161" s="189" t="s">
        <v>140</v>
      </c>
      <c r="D161" s="189" t="s">
        <v>288</v>
      </c>
      <c r="E161" s="189" t="s">
        <v>24908</v>
      </c>
      <c r="F161" s="189" t="s">
        <v>21</v>
      </c>
      <c r="G161" s="189" t="s">
        <v>142</v>
      </c>
      <c r="H161" s="189" t="s">
        <v>27620</v>
      </c>
      <c r="I161" s="189" t="s">
        <v>214</v>
      </c>
      <c r="J161" s="189" t="s">
        <v>2639</v>
      </c>
      <c r="N161" s="189" t="s">
        <v>326</v>
      </c>
      <c r="O161" s="189" t="s">
        <v>672</v>
      </c>
      <c r="P161" s="189" t="s">
        <v>2640</v>
      </c>
      <c r="Q161" s="189" t="s">
        <v>26573</v>
      </c>
      <c r="R161" s="189" t="s">
        <v>28339</v>
      </c>
      <c r="S161" s="189" t="s">
        <v>28338</v>
      </c>
      <c r="T161" s="189" t="s">
        <v>215</v>
      </c>
    </row>
    <row r="162" spans="1:22" ht="12.6" hidden="1" customHeight="1">
      <c r="A162" s="189" t="s">
        <v>139</v>
      </c>
      <c r="B162" s="189" t="s">
        <v>57</v>
      </c>
      <c r="C162" s="189" t="s">
        <v>140</v>
      </c>
      <c r="D162" s="189" t="s">
        <v>98</v>
      </c>
      <c r="E162" s="189" t="s">
        <v>24909</v>
      </c>
      <c r="F162" s="189" t="s">
        <v>24</v>
      </c>
      <c r="G162" s="189" t="s">
        <v>142</v>
      </c>
      <c r="H162" s="189" t="s">
        <v>26608</v>
      </c>
      <c r="I162" s="189" t="s">
        <v>584</v>
      </c>
      <c r="J162" s="189" t="s">
        <v>742</v>
      </c>
      <c r="K162" s="189">
        <v>97</v>
      </c>
      <c r="M162" s="189" t="s">
        <v>186</v>
      </c>
      <c r="N162" s="189" t="s">
        <v>744</v>
      </c>
      <c r="O162" s="189" t="s">
        <v>164</v>
      </c>
      <c r="P162" s="189" t="s">
        <v>458</v>
      </c>
      <c r="Q162" s="189" t="s">
        <v>27398</v>
      </c>
      <c r="R162" s="189" t="s">
        <v>28383</v>
      </c>
      <c r="S162" s="189" t="s">
        <v>28384</v>
      </c>
      <c r="T162" s="189" t="s">
        <v>15291</v>
      </c>
    </row>
    <row r="163" spans="1:22" ht="12.6" hidden="1" customHeight="1">
      <c r="A163" s="189" t="s">
        <v>139</v>
      </c>
      <c r="B163" s="189" t="s">
        <v>57</v>
      </c>
      <c r="C163" s="189" t="s">
        <v>140</v>
      </c>
      <c r="D163" s="189" t="s">
        <v>118</v>
      </c>
      <c r="E163" s="189" t="s">
        <v>24910</v>
      </c>
      <c r="F163" s="189" t="s">
        <v>21</v>
      </c>
      <c r="G163" s="189" t="s">
        <v>142</v>
      </c>
      <c r="H163" s="189" t="s">
        <v>26609</v>
      </c>
      <c r="I163" s="189" t="s">
        <v>584</v>
      </c>
      <c r="J163" s="189" t="s">
        <v>652</v>
      </c>
      <c r="N163" s="189" t="s">
        <v>446</v>
      </c>
      <c r="O163" s="189" t="s">
        <v>672</v>
      </c>
      <c r="P163" s="189" t="s">
        <v>653</v>
      </c>
      <c r="Q163" s="189" t="s">
        <v>21361</v>
      </c>
      <c r="R163" s="189" t="s">
        <v>28464</v>
      </c>
      <c r="S163" s="189" t="s">
        <v>28463</v>
      </c>
      <c r="T163" s="189" t="s">
        <v>15291</v>
      </c>
    </row>
    <row r="164" spans="1:22" ht="12.6" hidden="1" customHeight="1">
      <c r="A164" s="189" t="s">
        <v>139</v>
      </c>
      <c r="B164" s="189" t="s">
        <v>57</v>
      </c>
      <c r="C164" s="189" t="s">
        <v>140</v>
      </c>
      <c r="D164" s="189" t="s">
        <v>119</v>
      </c>
      <c r="E164" s="189" t="s">
        <v>24911</v>
      </c>
      <c r="F164" s="189" t="s">
        <v>21</v>
      </c>
      <c r="G164" s="189" t="s">
        <v>142</v>
      </c>
      <c r="H164" s="189" t="s">
        <v>26610</v>
      </c>
      <c r="I164" s="189" t="s">
        <v>236</v>
      </c>
      <c r="J164" s="189" t="s">
        <v>2636</v>
      </c>
      <c r="N164" s="189" t="s">
        <v>326</v>
      </c>
      <c r="O164" s="189" t="s">
        <v>672</v>
      </c>
      <c r="P164" s="189" t="s">
        <v>2637</v>
      </c>
      <c r="Q164" s="189" t="s">
        <v>26574</v>
      </c>
      <c r="R164" s="189" t="s">
        <v>28618</v>
      </c>
      <c r="S164" s="189" t="s">
        <v>28617</v>
      </c>
      <c r="T164" s="189" t="s">
        <v>305</v>
      </c>
    </row>
    <row r="165" spans="1:22" ht="12.6" hidden="1" customHeight="1">
      <c r="A165" s="189" t="s">
        <v>139</v>
      </c>
      <c r="B165" s="189" t="s">
        <v>57</v>
      </c>
      <c r="C165" s="189" t="s">
        <v>140</v>
      </c>
      <c r="D165" s="189" t="s">
        <v>119</v>
      </c>
      <c r="E165" s="189" t="s">
        <v>24912</v>
      </c>
      <c r="F165" s="189" t="s">
        <v>21</v>
      </c>
      <c r="G165" s="189" t="s">
        <v>142</v>
      </c>
      <c r="H165" s="189" t="s">
        <v>26611</v>
      </c>
      <c r="I165" s="189" t="s">
        <v>236</v>
      </c>
      <c r="J165" s="189" t="s">
        <v>2636</v>
      </c>
      <c r="N165" s="189" t="s">
        <v>326</v>
      </c>
      <c r="O165" s="189" t="s">
        <v>672</v>
      </c>
      <c r="P165" s="189" t="s">
        <v>2637</v>
      </c>
      <c r="Q165" s="189" t="s">
        <v>26575</v>
      </c>
      <c r="R165" s="189" t="s">
        <v>28616</v>
      </c>
      <c r="S165" s="189" t="s">
        <v>28615</v>
      </c>
      <c r="T165" s="189" t="s">
        <v>305</v>
      </c>
    </row>
    <row r="166" spans="1:22" ht="12.6" hidden="1" customHeight="1">
      <c r="A166" s="189" t="s">
        <v>139</v>
      </c>
      <c r="B166" s="189" t="s">
        <v>57</v>
      </c>
      <c r="C166" s="189" t="s">
        <v>140</v>
      </c>
      <c r="D166" s="189" t="s">
        <v>94</v>
      </c>
      <c r="E166" s="189" t="s">
        <v>24913</v>
      </c>
      <c r="F166" s="189" t="s">
        <v>24</v>
      </c>
      <c r="G166" s="189" t="s">
        <v>142</v>
      </c>
      <c r="H166" s="189" t="s">
        <v>26612</v>
      </c>
      <c r="I166" s="189" t="s">
        <v>236</v>
      </c>
      <c r="J166" s="189" t="s">
        <v>169</v>
      </c>
      <c r="K166" s="189">
        <v>470</v>
      </c>
      <c r="M166" s="189" t="s">
        <v>186</v>
      </c>
      <c r="N166" s="189" t="s">
        <v>744</v>
      </c>
      <c r="O166" s="189" t="s">
        <v>164</v>
      </c>
      <c r="P166" s="189" t="s">
        <v>178</v>
      </c>
      <c r="Q166" s="189" t="s">
        <v>27399</v>
      </c>
      <c r="R166" s="189" t="s">
        <v>28494</v>
      </c>
      <c r="S166" s="189" t="s">
        <v>28495</v>
      </c>
      <c r="T166" s="189" t="s">
        <v>305</v>
      </c>
    </row>
    <row r="167" spans="1:22" ht="12.6" hidden="1" customHeight="1">
      <c r="A167" s="189" t="s">
        <v>139</v>
      </c>
      <c r="B167" s="189" t="s">
        <v>57</v>
      </c>
      <c r="C167" s="189" t="s">
        <v>140</v>
      </c>
      <c r="D167" s="189" t="s">
        <v>650</v>
      </c>
      <c r="E167" s="189" t="s">
        <v>24914</v>
      </c>
      <c r="F167" s="189" t="s">
        <v>21</v>
      </c>
      <c r="G167" s="189" t="s">
        <v>142</v>
      </c>
      <c r="H167" s="189" t="s">
        <v>26576</v>
      </c>
      <c r="I167" s="189" t="s">
        <v>27311</v>
      </c>
      <c r="J167" s="189" t="s">
        <v>26577</v>
      </c>
      <c r="N167" s="189" t="s">
        <v>170</v>
      </c>
      <c r="O167" s="189" t="s">
        <v>672</v>
      </c>
      <c r="P167" s="189" t="s">
        <v>26578</v>
      </c>
      <c r="Q167" s="189" t="s">
        <v>27335</v>
      </c>
      <c r="R167" s="189" t="s">
        <v>28344</v>
      </c>
      <c r="S167" s="189" t="s">
        <v>28343</v>
      </c>
      <c r="T167" s="189" t="s">
        <v>14818</v>
      </c>
    </row>
    <row r="168" spans="1:22" ht="12.6" hidden="1" customHeight="1">
      <c r="A168" s="189" t="s">
        <v>139</v>
      </c>
      <c r="B168" s="189" t="s">
        <v>57</v>
      </c>
      <c r="C168" s="189" t="s">
        <v>140</v>
      </c>
      <c r="D168" s="189" t="s">
        <v>650</v>
      </c>
      <c r="E168" s="189" t="s">
        <v>24915</v>
      </c>
      <c r="F168" s="189" t="s">
        <v>21</v>
      </c>
      <c r="G168" s="189" t="s">
        <v>142</v>
      </c>
      <c r="H168" s="189" t="s">
        <v>26613</v>
      </c>
      <c r="I168" s="189" t="s">
        <v>27311</v>
      </c>
      <c r="J168" s="189" t="s">
        <v>26577</v>
      </c>
      <c r="N168" s="189" t="s">
        <v>170</v>
      </c>
      <c r="O168" s="189" t="s">
        <v>672</v>
      </c>
      <c r="P168" s="189" t="s">
        <v>26578</v>
      </c>
      <c r="Q168" s="189" t="s">
        <v>27336</v>
      </c>
      <c r="R168" s="189" t="s">
        <v>161</v>
      </c>
      <c r="S168" s="189" t="s">
        <v>159</v>
      </c>
      <c r="T168" s="189" t="s">
        <v>14818</v>
      </c>
    </row>
    <row r="169" spans="1:22" ht="12.6" hidden="1" customHeight="1">
      <c r="A169" s="189" t="s">
        <v>139</v>
      </c>
      <c r="B169" s="189" t="s">
        <v>57</v>
      </c>
      <c r="C169" s="189" t="s">
        <v>140</v>
      </c>
      <c r="D169" s="189" t="s">
        <v>650</v>
      </c>
      <c r="E169" s="189" t="s">
        <v>24916</v>
      </c>
      <c r="F169" s="189" t="s">
        <v>21</v>
      </c>
      <c r="G169" s="189" t="s">
        <v>142</v>
      </c>
      <c r="H169" s="189" t="s">
        <v>26614</v>
      </c>
      <c r="I169" s="189" t="s">
        <v>27311</v>
      </c>
      <c r="J169" s="189" t="s">
        <v>26577</v>
      </c>
      <c r="N169" s="189" t="s">
        <v>170</v>
      </c>
      <c r="O169" s="189" t="s">
        <v>672</v>
      </c>
      <c r="P169" s="189" t="s">
        <v>26578</v>
      </c>
      <c r="Q169" s="189" t="s">
        <v>27337</v>
      </c>
      <c r="R169" s="189" t="s">
        <v>28346</v>
      </c>
      <c r="S169" s="189" t="s">
        <v>28345</v>
      </c>
      <c r="T169" s="189" t="s">
        <v>14818</v>
      </c>
    </row>
    <row r="170" spans="1:22" ht="12.6" hidden="1" customHeight="1">
      <c r="A170" s="189" t="s">
        <v>139</v>
      </c>
      <c r="B170" s="189" t="s">
        <v>57</v>
      </c>
      <c r="C170" s="189" t="s">
        <v>140</v>
      </c>
      <c r="D170" s="189" t="s">
        <v>650</v>
      </c>
      <c r="E170" s="189" t="s">
        <v>24917</v>
      </c>
      <c r="F170" s="189" t="s">
        <v>21</v>
      </c>
      <c r="G170" s="189" t="s">
        <v>142</v>
      </c>
      <c r="H170" s="189" t="s">
        <v>26615</v>
      </c>
      <c r="I170" s="189" t="s">
        <v>27311</v>
      </c>
      <c r="J170" s="189" t="s">
        <v>26577</v>
      </c>
      <c r="N170" s="189" t="s">
        <v>170</v>
      </c>
      <c r="O170" s="189" t="s">
        <v>672</v>
      </c>
      <c r="P170" s="189" t="s">
        <v>26578</v>
      </c>
      <c r="Q170" s="189" t="s">
        <v>27338</v>
      </c>
      <c r="R170" s="189" t="s">
        <v>28348</v>
      </c>
      <c r="S170" s="189" t="s">
        <v>28347</v>
      </c>
      <c r="T170" s="189" t="s">
        <v>14818</v>
      </c>
    </row>
    <row r="171" spans="1:22" ht="12.6" hidden="1" customHeight="1">
      <c r="A171" s="189" t="s">
        <v>139</v>
      </c>
      <c r="B171" s="189" t="s">
        <v>57</v>
      </c>
      <c r="C171" s="189" t="s">
        <v>140</v>
      </c>
      <c r="D171" s="189" t="s">
        <v>650</v>
      </c>
      <c r="E171" s="189" t="s">
        <v>24918</v>
      </c>
      <c r="F171" s="189" t="s">
        <v>21</v>
      </c>
      <c r="G171" s="189" t="s">
        <v>142</v>
      </c>
      <c r="H171" s="189" t="s">
        <v>26616</v>
      </c>
      <c r="I171" s="189" t="s">
        <v>14817</v>
      </c>
      <c r="J171" s="189" t="s">
        <v>26577</v>
      </c>
      <c r="N171" s="189" t="s">
        <v>170</v>
      </c>
      <c r="O171" s="189" t="s">
        <v>672</v>
      </c>
      <c r="P171" s="189" t="s">
        <v>26578</v>
      </c>
      <c r="Q171" s="189" t="s">
        <v>27339</v>
      </c>
      <c r="R171" s="189" t="s">
        <v>28358</v>
      </c>
      <c r="S171" s="189" t="s">
        <v>159</v>
      </c>
      <c r="T171" s="189" t="s">
        <v>14818</v>
      </c>
    </row>
    <row r="172" spans="1:22" ht="12.6" hidden="1" customHeight="1">
      <c r="A172" s="189" t="s">
        <v>139</v>
      </c>
      <c r="B172" s="189" t="s">
        <v>57</v>
      </c>
      <c r="C172" s="189" t="s">
        <v>140</v>
      </c>
      <c r="D172" s="189" t="s">
        <v>612</v>
      </c>
      <c r="E172" s="189" t="s">
        <v>24919</v>
      </c>
      <c r="F172" s="189" t="s">
        <v>21</v>
      </c>
      <c r="G172" s="189" t="s">
        <v>142</v>
      </c>
      <c r="H172" s="189" t="s">
        <v>27621</v>
      </c>
      <c r="I172" s="189" t="s">
        <v>184</v>
      </c>
      <c r="J172" s="189" t="s">
        <v>14812</v>
      </c>
      <c r="N172" s="189" t="s">
        <v>2643</v>
      </c>
      <c r="O172" s="189" t="s">
        <v>672</v>
      </c>
      <c r="P172" s="189" t="s">
        <v>14813</v>
      </c>
      <c r="Q172" s="189" t="s">
        <v>26579</v>
      </c>
      <c r="R172" s="189" t="s">
        <v>28034</v>
      </c>
      <c r="S172" s="189" t="s">
        <v>28033</v>
      </c>
      <c r="T172" s="189" t="s">
        <v>183</v>
      </c>
    </row>
    <row r="173" spans="1:22" ht="12.6" hidden="1" customHeight="1">
      <c r="A173" s="189" t="s">
        <v>139</v>
      </c>
      <c r="B173" s="189" t="s">
        <v>57</v>
      </c>
      <c r="C173" s="189" t="s">
        <v>140</v>
      </c>
      <c r="D173" s="189" t="s">
        <v>612</v>
      </c>
      <c r="E173" s="189" t="s">
        <v>24920</v>
      </c>
      <c r="F173" s="189" t="s">
        <v>21</v>
      </c>
      <c r="G173" s="189" t="s">
        <v>142</v>
      </c>
      <c r="H173" s="189" t="s">
        <v>27622</v>
      </c>
      <c r="I173" s="189" t="s">
        <v>184</v>
      </c>
      <c r="J173" s="189" t="s">
        <v>14812</v>
      </c>
      <c r="N173" s="189" t="s">
        <v>2643</v>
      </c>
      <c r="O173" s="189" t="s">
        <v>672</v>
      </c>
      <c r="P173" s="189" t="s">
        <v>14813</v>
      </c>
      <c r="Q173" s="189" t="s">
        <v>26580</v>
      </c>
      <c r="R173" s="189" t="s">
        <v>28037</v>
      </c>
      <c r="S173" s="189" t="s">
        <v>28036</v>
      </c>
      <c r="T173" s="189" t="s">
        <v>183</v>
      </c>
    </row>
    <row r="174" spans="1:22" ht="12.6" hidden="1" customHeight="1">
      <c r="A174" s="189" t="s">
        <v>139</v>
      </c>
      <c r="B174" s="189" t="s">
        <v>57</v>
      </c>
      <c r="C174" s="189" t="s">
        <v>140</v>
      </c>
      <c r="D174" s="189" t="s">
        <v>2385</v>
      </c>
      <c r="E174" s="189" t="s">
        <v>24921</v>
      </c>
      <c r="F174" s="189" t="s">
        <v>21</v>
      </c>
      <c r="G174" s="189" t="s">
        <v>142</v>
      </c>
      <c r="H174" s="189" t="s">
        <v>26617</v>
      </c>
      <c r="I174" s="189" t="s">
        <v>184</v>
      </c>
      <c r="J174" s="189" t="s">
        <v>14842</v>
      </c>
      <c r="N174" s="189" t="s">
        <v>2643</v>
      </c>
      <c r="O174" s="189" t="s">
        <v>672</v>
      </c>
      <c r="P174" s="189" t="s">
        <v>14843</v>
      </c>
      <c r="Q174" s="189" t="s">
        <v>26581</v>
      </c>
      <c r="R174" s="189" t="s">
        <v>28319</v>
      </c>
      <c r="S174" s="189" t="s">
        <v>149</v>
      </c>
      <c r="T174" s="189" t="s">
        <v>183</v>
      </c>
    </row>
    <row r="175" spans="1:22" ht="12.6" hidden="1" customHeight="1">
      <c r="A175" s="189" t="s">
        <v>139</v>
      </c>
      <c r="B175" s="189" t="s">
        <v>57</v>
      </c>
      <c r="C175" s="189" t="s">
        <v>140</v>
      </c>
      <c r="D175" s="189" t="s">
        <v>98</v>
      </c>
      <c r="E175" s="189" t="s">
        <v>24922</v>
      </c>
      <c r="F175" s="189" t="s">
        <v>24</v>
      </c>
      <c r="G175" s="189" t="s">
        <v>142</v>
      </c>
      <c r="H175" s="189" t="s">
        <v>26618</v>
      </c>
      <c r="I175" s="189" t="s">
        <v>184</v>
      </c>
      <c r="J175" s="189" t="s">
        <v>169</v>
      </c>
      <c r="K175" s="189">
        <v>471</v>
      </c>
      <c r="M175" s="189" t="s">
        <v>186</v>
      </c>
      <c r="N175" s="189" t="s">
        <v>744</v>
      </c>
      <c r="O175" s="189" t="s">
        <v>164</v>
      </c>
      <c r="P175" s="189" t="s">
        <v>178</v>
      </c>
      <c r="Q175" s="189" t="s">
        <v>27400</v>
      </c>
      <c r="R175" s="189" t="s">
        <v>28386</v>
      </c>
      <c r="S175" s="189" t="s">
        <v>28387</v>
      </c>
      <c r="T175" s="189" t="s">
        <v>183</v>
      </c>
    </row>
    <row r="176" spans="1:22" ht="12.6" hidden="1" customHeight="1">
      <c r="A176" s="189" t="s">
        <v>139</v>
      </c>
      <c r="B176" s="189" t="s">
        <v>57</v>
      </c>
      <c r="C176" s="189" t="s">
        <v>140</v>
      </c>
      <c r="D176" s="189" t="s">
        <v>98</v>
      </c>
      <c r="E176" s="189" t="s">
        <v>24923</v>
      </c>
      <c r="F176" s="189" t="s">
        <v>23</v>
      </c>
      <c r="G176" s="189" t="s">
        <v>142</v>
      </c>
      <c r="H176" s="189" t="s">
        <v>26619</v>
      </c>
      <c r="I176" s="189" t="s">
        <v>184</v>
      </c>
      <c r="J176" s="189" t="s">
        <v>180</v>
      </c>
      <c r="K176" s="189">
        <v>527</v>
      </c>
      <c r="M176" s="189" t="s">
        <v>186</v>
      </c>
      <c r="N176" s="189" t="s">
        <v>744</v>
      </c>
      <c r="O176" s="189" t="s">
        <v>164</v>
      </c>
      <c r="P176" s="189" t="s">
        <v>178</v>
      </c>
      <c r="Q176" s="189" t="s">
        <v>27401</v>
      </c>
      <c r="R176" s="189" t="s">
        <v>4099</v>
      </c>
      <c r="T176" s="189" t="s">
        <v>183</v>
      </c>
      <c r="V176" s="189" t="s">
        <v>233</v>
      </c>
    </row>
    <row r="177" spans="1:20" ht="12.6" hidden="1" customHeight="1">
      <c r="A177" s="189" t="s">
        <v>139</v>
      </c>
      <c r="B177" s="189" t="s">
        <v>57</v>
      </c>
      <c r="C177" s="189" t="s">
        <v>140</v>
      </c>
      <c r="D177" s="189" t="s">
        <v>94</v>
      </c>
      <c r="E177" s="189" t="s">
        <v>24924</v>
      </c>
      <c r="F177" s="189" t="s">
        <v>23</v>
      </c>
      <c r="G177" s="189" t="s">
        <v>142</v>
      </c>
      <c r="H177" s="189" t="s">
        <v>27623</v>
      </c>
      <c r="I177" s="189" t="s">
        <v>184</v>
      </c>
      <c r="J177" s="189" t="s">
        <v>180</v>
      </c>
      <c r="K177" s="189">
        <v>528</v>
      </c>
      <c r="M177" s="189" t="s">
        <v>186</v>
      </c>
      <c r="N177" s="189" t="s">
        <v>744</v>
      </c>
      <c r="O177" s="189" t="s">
        <v>164</v>
      </c>
      <c r="P177" s="189" t="s">
        <v>178</v>
      </c>
      <c r="Q177" s="189" t="s">
        <v>27402</v>
      </c>
      <c r="R177" s="189" t="s">
        <v>27833</v>
      </c>
      <c r="S177" s="189" t="s">
        <v>179</v>
      </c>
      <c r="T177" s="189" t="s">
        <v>183</v>
      </c>
    </row>
    <row r="178" spans="1:20" ht="12.6" hidden="1" customHeight="1">
      <c r="A178" s="189" t="s">
        <v>139</v>
      </c>
      <c r="B178" s="189" t="s">
        <v>57</v>
      </c>
      <c r="C178" s="189" t="s">
        <v>140</v>
      </c>
      <c r="D178" s="189" t="s">
        <v>108</v>
      </c>
      <c r="E178" s="189" t="s">
        <v>24925</v>
      </c>
      <c r="F178" s="189" t="s">
        <v>24</v>
      </c>
      <c r="G178" s="189" t="s">
        <v>142</v>
      </c>
      <c r="H178" s="189" t="s">
        <v>26620</v>
      </c>
      <c r="I178" s="189" t="s">
        <v>184</v>
      </c>
      <c r="J178" s="189" t="s">
        <v>169</v>
      </c>
      <c r="K178" s="189">
        <v>472</v>
      </c>
      <c r="M178" s="189" t="s">
        <v>186</v>
      </c>
      <c r="N178" s="189" t="s">
        <v>744</v>
      </c>
      <c r="O178" s="189" t="s">
        <v>164</v>
      </c>
      <c r="P178" s="189" t="s">
        <v>178</v>
      </c>
      <c r="Q178" s="189" t="s">
        <v>28948</v>
      </c>
      <c r="R178" s="189" t="s">
        <v>28081</v>
      </c>
      <c r="S178" s="189" t="s">
        <v>28080</v>
      </c>
      <c r="T178" s="189" t="s">
        <v>183</v>
      </c>
    </row>
    <row r="179" spans="1:20" ht="12.6" hidden="1" customHeight="1">
      <c r="A179" s="189" t="s">
        <v>139</v>
      </c>
      <c r="B179" s="189" t="s">
        <v>57</v>
      </c>
      <c r="C179" s="189" t="s">
        <v>140</v>
      </c>
      <c r="D179" s="189" t="s">
        <v>14537</v>
      </c>
      <c r="E179" s="189" t="s">
        <v>24926</v>
      </c>
      <c r="F179" s="189" t="s">
        <v>21</v>
      </c>
      <c r="G179" s="189" t="s">
        <v>142</v>
      </c>
      <c r="H179" s="189" t="s">
        <v>27624</v>
      </c>
      <c r="I179" s="189" t="s">
        <v>184</v>
      </c>
      <c r="J179" s="189" t="s">
        <v>14915</v>
      </c>
      <c r="N179" s="189" t="s">
        <v>2643</v>
      </c>
      <c r="O179" s="189" t="s">
        <v>672</v>
      </c>
      <c r="P179" s="189" t="s">
        <v>14813</v>
      </c>
      <c r="Q179" s="189" t="s">
        <v>26582</v>
      </c>
      <c r="T179" s="189" t="s">
        <v>183</v>
      </c>
    </row>
    <row r="180" spans="1:20" ht="12.6" hidden="1" customHeight="1">
      <c r="A180" s="189" t="s">
        <v>139</v>
      </c>
      <c r="B180" s="189" t="s">
        <v>57</v>
      </c>
      <c r="C180" s="189" t="s">
        <v>140</v>
      </c>
      <c r="D180" s="189" t="s">
        <v>14537</v>
      </c>
      <c r="E180" s="189" t="s">
        <v>24927</v>
      </c>
      <c r="F180" s="189" t="s">
        <v>21</v>
      </c>
      <c r="G180" s="189" t="s">
        <v>142</v>
      </c>
      <c r="H180" s="189" t="s">
        <v>27625</v>
      </c>
      <c r="I180" s="189" t="s">
        <v>184</v>
      </c>
      <c r="J180" s="189" t="s">
        <v>14915</v>
      </c>
      <c r="N180" s="189" t="s">
        <v>2643</v>
      </c>
      <c r="O180" s="189" t="s">
        <v>672</v>
      </c>
      <c r="P180" s="189" t="s">
        <v>14813</v>
      </c>
      <c r="Q180" s="189" t="s">
        <v>26583</v>
      </c>
      <c r="R180" s="189" t="s">
        <v>27944</v>
      </c>
      <c r="S180" s="189" t="s">
        <v>27945</v>
      </c>
      <c r="T180" s="189" t="s">
        <v>183</v>
      </c>
    </row>
    <row r="181" spans="1:20" ht="12.6" hidden="1" customHeight="1">
      <c r="A181" s="189" t="s">
        <v>139</v>
      </c>
      <c r="B181" s="189" t="s">
        <v>57</v>
      </c>
      <c r="C181" s="189" t="s">
        <v>140</v>
      </c>
      <c r="D181" s="189" t="s">
        <v>14537</v>
      </c>
      <c r="E181" s="189" t="s">
        <v>24928</v>
      </c>
      <c r="F181" s="189" t="s">
        <v>21</v>
      </c>
      <c r="G181" s="189" t="s">
        <v>142</v>
      </c>
      <c r="H181" s="189" t="s">
        <v>27626</v>
      </c>
      <c r="I181" s="189" t="s">
        <v>184</v>
      </c>
      <c r="J181" s="189" t="s">
        <v>14915</v>
      </c>
      <c r="N181" s="189" t="s">
        <v>2643</v>
      </c>
      <c r="O181" s="189" t="s">
        <v>672</v>
      </c>
      <c r="P181" s="189" t="s">
        <v>14813</v>
      </c>
      <c r="Q181" s="189" t="s">
        <v>26583</v>
      </c>
      <c r="T181" s="189" t="s">
        <v>183</v>
      </c>
    </row>
    <row r="182" spans="1:20" ht="12.6" hidden="1" customHeight="1">
      <c r="A182" s="189" t="s">
        <v>139</v>
      </c>
      <c r="B182" s="189" t="s">
        <v>57</v>
      </c>
      <c r="C182" s="189" t="s">
        <v>140</v>
      </c>
      <c r="D182" s="189" t="s">
        <v>105</v>
      </c>
      <c r="E182" s="189" t="s">
        <v>24929</v>
      </c>
      <c r="F182" s="189" t="s">
        <v>175</v>
      </c>
      <c r="G182" s="189" t="s">
        <v>142</v>
      </c>
      <c r="H182" s="189" t="s">
        <v>26584</v>
      </c>
      <c r="I182" s="189" t="s">
        <v>661</v>
      </c>
      <c r="O182" s="189" t="s">
        <v>164</v>
      </c>
      <c r="P182" s="189" t="s">
        <v>178</v>
      </c>
      <c r="Q182" s="189" t="s">
        <v>26585</v>
      </c>
      <c r="R182" s="189" t="s">
        <v>28778</v>
      </c>
      <c r="S182" s="189" t="s">
        <v>28777</v>
      </c>
      <c r="T182" s="189" t="s">
        <v>311</v>
      </c>
    </row>
    <row r="183" spans="1:20" ht="12.6" hidden="1" customHeight="1">
      <c r="A183" s="189" t="s">
        <v>139</v>
      </c>
      <c r="B183" s="189" t="s">
        <v>57</v>
      </c>
      <c r="C183" s="189" t="s">
        <v>140</v>
      </c>
      <c r="D183" s="189" t="s">
        <v>105</v>
      </c>
      <c r="E183" s="189" t="s">
        <v>24930</v>
      </c>
      <c r="F183" s="189" t="s">
        <v>175</v>
      </c>
      <c r="G183" s="189" t="s">
        <v>142</v>
      </c>
      <c r="H183" s="189" t="s">
        <v>26586</v>
      </c>
      <c r="I183" s="189" t="s">
        <v>661</v>
      </c>
      <c r="O183" s="189" t="s">
        <v>164</v>
      </c>
      <c r="P183" s="189" t="s">
        <v>178</v>
      </c>
      <c r="Q183" s="189" t="s">
        <v>26587</v>
      </c>
      <c r="R183" s="189" t="s">
        <v>28804</v>
      </c>
      <c r="S183" s="189" t="s">
        <v>28770</v>
      </c>
      <c r="T183" s="189" t="s">
        <v>311</v>
      </c>
    </row>
    <row r="184" spans="1:20" ht="12.6" hidden="1" customHeight="1">
      <c r="A184" s="189" t="s">
        <v>139</v>
      </c>
      <c r="B184" s="189" t="s">
        <v>57</v>
      </c>
      <c r="C184" s="189" t="s">
        <v>140</v>
      </c>
      <c r="D184" s="189" t="s">
        <v>105</v>
      </c>
      <c r="E184" s="189" t="s">
        <v>24931</v>
      </c>
      <c r="F184" s="189" t="s">
        <v>23</v>
      </c>
      <c r="G184" s="189" t="s">
        <v>142</v>
      </c>
      <c r="H184" s="189" t="s">
        <v>27627</v>
      </c>
      <c r="I184" s="189" t="s">
        <v>184</v>
      </c>
      <c r="J184" s="189" t="s">
        <v>180</v>
      </c>
      <c r="K184" s="189">
        <v>489</v>
      </c>
      <c r="L184" s="189" t="s">
        <v>63</v>
      </c>
      <c r="M184" s="189" t="s">
        <v>186</v>
      </c>
      <c r="N184" s="189" t="s">
        <v>744</v>
      </c>
      <c r="O184" s="189" t="s">
        <v>164</v>
      </c>
      <c r="P184" s="189" t="s">
        <v>178</v>
      </c>
      <c r="Q184" s="189" t="s">
        <v>27403</v>
      </c>
      <c r="R184" s="189" t="s">
        <v>26622</v>
      </c>
      <c r="T184" s="189" t="s">
        <v>183</v>
      </c>
    </row>
    <row r="185" spans="1:20" ht="12.6" hidden="1" customHeight="1">
      <c r="A185" s="189" t="s">
        <v>139</v>
      </c>
      <c r="B185" s="189" t="s">
        <v>57</v>
      </c>
      <c r="C185" s="189" t="s">
        <v>140</v>
      </c>
      <c r="D185" s="189" t="s">
        <v>105</v>
      </c>
      <c r="E185" s="189" t="s">
        <v>24932</v>
      </c>
      <c r="F185" s="189" t="s">
        <v>167</v>
      </c>
      <c r="G185" s="189" t="s">
        <v>48</v>
      </c>
      <c r="H185" s="189" t="s">
        <v>26623</v>
      </c>
      <c r="I185" s="189" t="s">
        <v>184</v>
      </c>
      <c r="O185" s="189" t="s">
        <v>164</v>
      </c>
      <c r="P185" s="189" t="s">
        <v>178</v>
      </c>
      <c r="Q185" s="189" t="s">
        <v>26624</v>
      </c>
      <c r="T185" s="189" t="s">
        <v>183</v>
      </c>
    </row>
    <row r="186" spans="1:20" ht="12.6" hidden="1" customHeight="1">
      <c r="A186" s="189" t="s">
        <v>139</v>
      </c>
      <c r="B186" s="189" t="s">
        <v>57</v>
      </c>
      <c r="C186" s="189" t="s">
        <v>140</v>
      </c>
      <c r="D186" s="189" t="s">
        <v>103</v>
      </c>
      <c r="E186" s="189" t="s">
        <v>24933</v>
      </c>
      <c r="F186" s="189" t="s">
        <v>24</v>
      </c>
      <c r="G186" s="189" t="s">
        <v>142</v>
      </c>
      <c r="H186" s="189" t="s">
        <v>26630</v>
      </c>
      <c r="I186" s="189" t="s">
        <v>184</v>
      </c>
      <c r="J186" s="189" t="s">
        <v>169</v>
      </c>
      <c r="K186" s="189">
        <v>473</v>
      </c>
      <c r="M186" s="189" t="s">
        <v>186</v>
      </c>
      <c r="N186" s="189" t="s">
        <v>744</v>
      </c>
      <c r="O186" s="189" t="s">
        <v>164</v>
      </c>
      <c r="P186" s="189" t="s">
        <v>178</v>
      </c>
      <c r="Q186" s="189" t="s">
        <v>27404</v>
      </c>
      <c r="R186" s="189" t="s">
        <v>28133</v>
      </c>
      <c r="S186" s="189" t="s">
        <v>28134</v>
      </c>
      <c r="T186" s="189" t="s">
        <v>183</v>
      </c>
    </row>
    <row r="187" spans="1:20" ht="12.6" hidden="1" customHeight="1">
      <c r="A187" s="189" t="s">
        <v>139</v>
      </c>
      <c r="B187" s="189" t="s">
        <v>57</v>
      </c>
      <c r="C187" s="189" t="s">
        <v>140</v>
      </c>
      <c r="D187" s="189" t="s">
        <v>105</v>
      </c>
      <c r="E187" s="189" t="s">
        <v>24934</v>
      </c>
      <c r="F187" s="189" t="s">
        <v>24</v>
      </c>
      <c r="G187" s="189" t="s">
        <v>142</v>
      </c>
      <c r="H187" s="189" t="s">
        <v>27628</v>
      </c>
      <c r="I187" s="189" t="s">
        <v>184</v>
      </c>
      <c r="J187" s="189" t="s">
        <v>180</v>
      </c>
      <c r="K187" s="189">
        <v>529</v>
      </c>
      <c r="M187" s="189" t="s">
        <v>186</v>
      </c>
      <c r="N187" s="189" t="s">
        <v>744</v>
      </c>
      <c r="O187" s="189" t="s">
        <v>164</v>
      </c>
      <c r="P187" s="189" t="s">
        <v>178</v>
      </c>
      <c r="Q187" s="189" t="s">
        <v>27405</v>
      </c>
      <c r="R187" s="189" t="s">
        <v>29719</v>
      </c>
      <c r="S187" s="189" t="s">
        <v>29720</v>
      </c>
      <c r="T187" s="189" t="s">
        <v>183</v>
      </c>
    </row>
    <row r="188" spans="1:20" ht="12.6" hidden="1" customHeight="1">
      <c r="A188" s="189" t="s">
        <v>139</v>
      </c>
      <c r="B188" s="189" t="s">
        <v>57</v>
      </c>
      <c r="C188" s="189" t="s">
        <v>140</v>
      </c>
      <c r="D188" s="189" t="s">
        <v>105</v>
      </c>
      <c r="E188" s="189" t="s">
        <v>24935</v>
      </c>
      <c r="F188" s="189" t="s">
        <v>24</v>
      </c>
      <c r="G188" s="189" t="s">
        <v>142</v>
      </c>
      <c r="H188" s="189" t="s">
        <v>27629</v>
      </c>
      <c r="I188" s="189" t="s">
        <v>184</v>
      </c>
      <c r="J188" s="189" t="s">
        <v>742</v>
      </c>
      <c r="K188" s="189">
        <v>98</v>
      </c>
      <c r="M188" s="189" t="s">
        <v>186</v>
      </c>
      <c r="N188" s="189" t="s">
        <v>744</v>
      </c>
      <c r="O188" s="189" t="s">
        <v>164</v>
      </c>
      <c r="P188" s="189" t="s">
        <v>178</v>
      </c>
      <c r="Q188" s="189" t="s">
        <v>27405</v>
      </c>
      <c r="R188" s="189" t="s">
        <v>29726</v>
      </c>
      <c r="S188" s="189" t="s">
        <v>29723</v>
      </c>
      <c r="T188" s="189" t="s">
        <v>183</v>
      </c>
    </row>
    <row r="189" spans="1:20" ht="12.6" hidden="1" customHeight="1">
      <c r="A189" s="189" t="s">
        <v>139</v>
      </c>
      <c r="B189" s="189" t="s">
        <v>57</v>
      </c>
      <c r="C189" s="189" t="s">
        <v>140</v>
      </c>
      <c r="D189" s="189" t="s">
        <v>430</v>
      </c>
      <c r="E189" s="189" t="s">
        <v>24936</v>
      </c>
      <c r="F189" s="189" t="s">
        <v>21</v>
      </c>
      <c r="G189" s="189" t="s">
        <v>142</v>
      </c>
      <c r="H189" s="189" t="s">
        <v>26631</v>
      </c>
      <c r="I189" s="189" t="s">
        <v>661</v>
      </c>
      <c r="J189" s="189" t="s">
        <v>2629</v>
      </c>
      <c r="N189" s="189" t="s">
        <v>326</v>
      </c>
      <c r="O189" s="189" t="s">
        <v>672</v>
      </c>
      <c r="P189" s="189" t="s">
        <v>2630</v>
      </c>
      <c r="Q189" s="189" t="s">
        <v>26625</v>
      </c>
      <c r="R189" s="189" t="s">
        <v>28066</v>
      </c>
      <c r="S189" s="189" t="s">
        <v>28065</v>
      </c>
      <c r="T189" s="189" t="s">
        <v>311</v>
      </c>
    </row>
    <row r="190" spans="1:20" ht="12.6" hidden="1" customHeight="1">
      <c r="A190" s="189" t="s">
        <v>139</v>
      </c>
      <c r="B190" s="189" t="s">
        <v>57</v>
      </c>
      <c r="C190" s="189" t="s">
        <v>140</v>
      </c>
      <c r="D190" s="189" t="s">
        <v>94</v>
      </c>
      <c r="E190" s="189" t="s">
        <v>24937</v>
      </c>
      <c r="F190" s="189" t="s">
        <v>24</v>
      </c>
      <c r="G190" s="189" t="s">
        <v>142</v>
      </c>
      <c r="H190" s="189" t="s">
        <v>26632</v>
      </c>
      <c r="I190" s="189" t="s">
        <v>661</v>
      </c>
      <c r="J190" s="189" t="s">
        <v>169</v>
      </c>
      <c r="K190" s="189">
        <v>474</v>
      </c>
      <c r="M190" s="189" t="s">
        <v>186</v>
      </c>
      <c r="N190" s="189" t="s">
        <v>744</v>
      </c>
      <c r="O190" s="189" t="s">
        <v>164</v>
      </c>
      <c r="P190" s="189" t="s">
        <v>178</v>
      </c>
      <c r="Q190" s="189" t="s">
        <v>27406</v>
      </c>
      <c r="R190" s="189" t="s">
        <v>27867</v>
      </c>
      <c r="S190" s="189" t="s">
        <v>27868</v>
      </c>
      <c r="T190" s="189" t="s">
        <v>219</v>
      </c>
    </row>
    <row r="191" spans="1:20" ht="12.6" hidden="1" customHeight="1">
      <c r="A191" s="189" t="s">
        <v>139</v>
      </c>
      <c r="B191" s="189" t="s">
        <v>57</v>
      </c>
      <c r="C191" s="189" t="s">
        <v>140</v>
      </c>
      <c r="D191" s="189" t="s">
        <v>94</v>
      </c>
      <c r="E191" s="189" t="s">
        <v>24938</v>
      </c>
      <c r="F191" s="189" t="s">
        <v>24</v>
      </c>
      <c r="G191" s="189" t="s">
        <v>142</v>
      </c>
      <c r="H191" s="189" t="s">
        <v>26633</v>
      </c>
      <c r="I191" s="189" t="s">
        <v>661</v>
      </c>
      <c r="J191" s="189" t="s">
        <v>180</v>
      </c>
      <c r="K191" s="189">
        <v>530</v>
      </c>
      <c r="M191" s="189" t="s">
        <v>186</v>
      </c>
      <c r="N191" s="189" t="s">
        <v>744</v>
      </c>
      <c r="O191" s="189" t="s">
        <v>164</v>
      </c>
      <c r="P191" s="189" t="s">
        <v>178</v>
      </c>
      <c r="Q191" s="189" t="s">
        <v>27407</v>
      </c>
      <c r="R191" s="189" t="s">
        <v>27870</v>
      </c>
      <c r="S191" s="189" t="s">
        <v>27871</v>
      </c>
      <c r="T191" s="189" t="s">
        <v>219</v>
      </c>
    </row>
    <row r="192" spans="1:20" ht="12.6" hidden="1" customHeight="1">
      <c r="A192" s="189" t="s">
        <v>139</v>
      </c>
      <c r="B192" s="189" t="s">
        <v>57</v>
      </c>
      <c r="C192" s="189" t="s">
        <v>140</v>
      </c>
      <c r="D192" s="189" t="s">
        <v>94</v>
      </c>
      <c r="E192" s="189" t="s">
        <v>24939</v>
      </c>
      <c r="F192" s="189" t="s">
        <v>24</v>
      </c>
      <c r="G192" s="189" t="s">
        <v>142</v>
      </c>
      <c r="H192" s="189" t="s">
        <v>26634</v>
      </c>
      <c r="I192" s="189" t="s">
        <v>661</v>
      </c>
      <c r="J192" s="189" t="s">
        <v>180</v>
      </c>
      <c r="K192" s="189">
        <v>531</v>
      </c>
      <c r="M192" s="189" t="s">
        <v>186</v>
      </c>
      <c r="N192" s="189" t="s">
        <v>744</v>
      </c>
      <c r="O192" s="189" t="s">
        <v>164</v>
      </c>
      <c r="P192" s="189" t="s">
        <v>178</v>
      </c>
      <c r="Q192" s="189" t="s">
        <v>27408</v>
      </c>
      <c r="R192" s="189" t="s">
        <v>27873</v>
      </c>
      <c r="S192" s="189" t="s">
        <v>27874</v>
      </c>
      <c r="T192" s="189" t="s">
        <v>219</v>
      </c>
    </row>
    <row r="193" spans="1:22" ht="12.6" hidden="1" customHeight="1">
      <c r="A193" s="189" t="s">
        <v>139</v>
      </c>
      <c r="B193" s="189" t="s">
        <v>57</v>
      </c>
      <c r="C193" s="189" t="s">
        <v>140</v>
      </c>
      <c r="D193" s="189" t="s">
        <v>98</v>
      </c>
      <c r="E193" s="189" t="s">
        <v>24940</v>
      </c>
      <c r="F193" s="189" t="s">
        <v>24</v>
      </c>
      <c r="G193" s="189" t="s">
        <v>142</v>
      </c>
      <c r="H193" s="189" t="s">
        <v>26635</v>
      </c>
      <c r="I193" s="189" t="s">
        <v>661</v>
      </c>
      <c r="J193" s="189" t="s">
        <v>180</v>
      </c>
      <c r="K193" s="189">
        <v>532</v>
      </c>
      <c r="M193" s="189" t="s">
        <v>186</v>
      </c>
      <c r="N193" s="189" t="s">
        <v>744</v>
      </c>
      <c r="O193" s="189" t="s">
        <v>164</v>
      </c>
      <c r="P193" s="189" t="s">
        <v>178</v>
      </c>
      <c r="Q193" s="189" t="s">
        <v>27409</v>
      </c>
      <c r="R193" s="189" t="s">
        <v>28390</v>
      </c>
      <c r="S193" s="189" t="s">
        <v>28391</v>
      </c>
      <c r="T193" s="189" t="s">
        <v>219</v>
      </c>
    </row>
    <row r="194" spans="1:22" ht="12.6" hidden="1" customHeight="1">
      <c r="A194" s="189" t="s">
        <v>139</v>
      </c>
      <c r="B194" s="189" t="s">
        <v>57</v>
      </c>
      <c r="C194" s="189" t="s">
        <v>140</v>
      </c>
      <c r="D194" s="189" t="s">
        <v>117</v>
      </c>
      <c r="E194" s="189" t="s">
        <v>24941</v>
      </c>
      <c r="F194" s="189" t="s">
        <v>21</v>
      </c>
      <c r="G194" s="189" t="s">
        <v>142</v>
      </c>
      <c r="H194" s="189" t="s">
        <v>26636</v>
      </c>
      <c r="I194" s="189" t="s">
        <v>197</v>
      </c>
      <c r="J194" s="189" t="s">
        <v>659</v>
      </c>
      <c r="N194" s="189" t="s">
        <v>446</v>
      </c>
      <c r="O194" s="189" t="s">
        <v>672</v>
      </c>
      <c r="P194" s="189" t="s">
        <v>660</v>
      </c>
      <c r="Q194" s="189" t="s">
        <v>27340</v>
      </c>
      <c r="R194" s="189" t="s">
        <v>27949</v>
      </c>
      <c r="S194" s="189" t="s">
        <v>27948</v>
      </c>
      <c r="T194" s="189" t="s">
        <v>193</v>
      </c>
    </row>
    <row r="195" spans="1:22" ht="12.6" hidden="1" customHeight="1">
      <c r="A195" s="189" t="s">
        <v>139</v>
      </c>
      <c r="B195" s="189" t="s">
        <v>57</v>
      </c>
      <c r="C195" s="189" t="s">
        <v>140</v>
      </c>
      <c r="D195" s="189" t="s">
        <v>2385</v>
      </c>
      <c r="E195" s="189" t="s">
        <v>24942</v>
      </c>
      <c r="F195" s="189" t="s">
        <v>21</v>
      </c>
      <c r="G195" s="189" t="s">
        <v>142</v>
      </c>
      <c r="H195" s="189" t="s">
        <v>26637</v>
      </c>
      <c r="I195" s="189" t="s">
        <v>176</v>
      </c>
      <c r="J195" s="189" t="s">
        <v>14842</v>
      </c>
      <c r="N195" s="189" t="s">
        <v>2643</v>
      </c>
      <c r="O195" s="189" t="s">
        <v>672</v>
      </c>
      <c r="P195" s="189" t="s">
        <v>14843</v>
      </c>
      <c r="Q195" s="189" t="s">
        <v>26626</v>
      </c>
      <c r="R195" s="189" t="s">
        <v>28522</v>
      </c>
      <c r="S195" s="189" t="s">
        <v>28523</v>
      </c>
      <c r="T195" s="189" t="s">
        <v>174</v>
      </c>
    </row>
    <row r="196" spans="1:22" ht="12.6" hidden="1" customHeight="1">
      <c r="A196" s="189" t="s">
        <v>139</v>
      </c>
      <c r="B196" s="189" t="s">
        <v>57</v>
      </c>
      <c r="C196" s="189" t="s">
        <v>140</v>
      </c>
      <c r="D196" s="189" t="s">
        <v>94</v>
      </c>
      <c r="E196" s="189" t="s">
        <v>24943</v>
      </c>
      <c r="F196" s="189" t="s">
        <v>24</v>
      </c>
      <c r="G196" s="189" t="s">
        <v>142</v>
      </c>
      <c r="H196" s="189" t="s">
        <v>26638</v>
      </c>
      <c r="I196" s="189" t="s">
        <v>661</v>
      </c>
      <c r="J196" s="189" t="s">
        <v>742</v>
      </c>
      <c r="K196" s="189">
        <v>99</v>
      </c>
      <c r="M196" s="189" t="s">
        <v>186</v>
      </c>
      <c r="N196" s="189" t="s">
        <v>744</v>
      </c>
      <c r="O196" s="189" t="s">
        <v>164</v>
      </c>
      <c r="P196" s="189" t="s">
        <v>178</v>
      </c>
      <c r="Q196" s="189" t="s">
        <v>27410</v>
      </c>
      <c r="R196" s="189" t="s">
        <v>28931</v>
      </c>
      <c r="S196" s="189" t="s">
        <v>27876</v>
      </c>
      <c r="T196" s="189" t="s">
        <v>219</v>
      </c>
    </row>
    <row r="197" spans="1:22" ht="12.6" hidden="1" customHeight="1">
      <c r="A197" s="189" t="s">
        <v>139</v>
      </c>
      <c r="B197" s="189" t="s">
        <v>57</v>
      </c>
      <c r="C197" s="189" t="s">
        <v>140</v>
      </c>
      <c r="D197" s="189" t="s">
        <v>2385</v>
      </c>
      <c r="E197" s="189" t="s">
        <v>24944</v>
      </c>
      <c r="F197" s="189" t="s">
        <v>21</v>
      </c>
      <c r="G197" s="189" t="s">
        <v>142</v>
      </c>
      <c r="H197" s="189" t="s">
        <v>26639</v>
      </c>
      <c r="I197" s="189" t="s">
        <v>176</v>
      </c>
      <c r="J197" s="189" t="s">
        <v>14842</v>
      </c>
      <c r="N197" s="189" t="s">
        <v>2643</v>
      </c>
      <c r="O197" s="189" t="s">
        <v>672</v>
      </c>
      <c r="P197" s="189" t="s">
        <v>26627</v>
      </c>
      <c r="Q197" s="189" t="s">
        <v>26628</v>
      </c>
      <c r="T197" s="189" t="s">
        <v>174</v>
      </c>
    </row>
    <row r="198" spans="1:22" ht="12.6" hidden="1" customHeight="1">
      <c r="A198" s="189" t="s">
        <v>139</v>
      </c>
      <c r="B198" s="189" t="s">
        <v>57</v>
      </c>
      <c r="C198" s="189" t="s">
        <v>140</v>
      </c>
      <c r="D198" s="189" t="s">
        <v>2385</v>
      </c>
      <c r="E198" s="189" t="s">
        <v>24945</v>
      </c>
      <c r="F198" s="189" t="s">
        <v>21</v>
      </c>
      <c r="G198" s="189" t="s">
        <v>142</v>
      </c>
      <c r="H198" s="189" t="s">
        <v>26640</v>
      </c>
      <c r="I198" s="189" t="s">
        <v>176</v>
      </c>
      <c r="J198" s="189" t="s">
        <v>14842</v>
      </c>
      <c r="N198" s="189" t="s">
        <v>2643</v>
      </c>
      <c r="O198" s="189" t="s">
        <v>672</v>
      </c>
      <c r="P198" s="189" t="s">
        <v>14843</v>
      </c>
      <c r="Q198" s="189" t="s">
        <v>26629</v>
      </c>
      <c r="R198" s="189" t="s">
        <v>28580</v>
      </c>
      <c r="S198" s="189" t="s">
        <v>28581</v>
      </c>
      <c r="T198" s="189" t="s">
        <v>174</v>
      </c>
    </row>
    <row r="199" spans="1:22" ht="12.6" hidden="1" customHeight="1">
      <c r="A199" s="189" t="s">
        <v>139</v>
      </c>
      <c r="B199" s="189" t="s">
        <v>57</v>
      </c>
      <c r="C199" s="189" t="s">
        <v>140</v>
      </c>
      <c r="D199" s="189" t="s">
        <v>94</v>
      </c>
      <c r="E199" s="189" t="s">
        <v>24946</v>
      </c>
      <c r="F199" s="189" t="s">
        <v>23</v>
      </c>
      <c r="G199" s="189" t="s">
        <v>142</v>
      </c>
      <c r="H199" s="189" t="s">
        <v>26641</v>
      </c>
      <c r="I199" s="189" t="s">
        <v>619</v>
      </c>
      <c r="J199" s="189" t="s">
        <v>169</v>
      </c>
      <c r="K199" s="189">
        <v>475</v>
      </c>
      <c r="M199" s="189" t="s">
        <v>186</v>
      </c>
      <c r="N199" s="189" t="s">
        <v>744</v>
      </c>
      <c r="O199" s="189" t="s">
        <v>164</v>
      </c>
      <c r="P199" s="189" t="s">
        <v>178</v>
      </c>
      <c r="Q199" s="189" t="s">
        <v>27862</v>
      </c>
      <c r="R199" s="189" t="s">
        <v>4099</v>
      </c>
      <c r="T199" s="189" t="s">
        <v>150</v>
      </c>
      <c r="V199" s="189" t="s">
        <v>233</v>
      </c>
    </row>
    <row r="200" spans="1:22" ht="12.6" hidden="1" customHeight="1">
      <c r="A200" s="189" t="s">
        <v>139</v>
      </c>
      <c r="B200" s="189" t="s">
        <v>57</v>
      </c>
      <c r="C200" s="189" t="s">
        <v>140</v>
      </c>
      <c r="D200" s="189" t="s">
        <v>105</v>
      </c>
      <c r="E200" s="189" t="s">
        <v>24947</v>
      </c>
      <c r="F200" s="189" t="s">
        <v>23</v>
      </c>
      <c r="G200" s="189" t="s">
        <v>142</v>
      </c>
      <c r="H200" s="189" t="s">
        <v>27630</v>
      </c>
      <c r="I200" s="189" t="s">
        <v>264</v>
      </c>
      <c r="J200" s="189" t="s">
        <v>742</v>
      </c>
      <c r="K200" s="189">
        <v>100</v>
      </c>
      <c r="M200" s="189" t="s">
        <v>186</v>
      </c>
      <c r="N200" s="189" t="s">
        <v>744</v>
      </c>
      <c r="O200" s="189" t="s">
        <v>164</v>
      </c>
      <c r="P200" s="189" t="s">
        <v>178</v>
      </c>
      <c r="Q200" s="189" t="s">
        <v>27411</v>
      </c>
      <c r="T200" s="189" t="s">
        <v>172</v>
      </c>
    </row>
    <row r="201" spans="1:22" ht="12.6" hidden="1" customHeight="1">
      <c r="A201" s="189" t="s">
        <v>139</v>
      </c>
      <c r="B201" s="189" t="s">
        <v>57</v>
      </c>
      <c r="C201" s="189" t="s">
        <v>140</v>
      </c>
      <c r="D201" s="189" t="s">
        <v>94</v>
      </c>
      <c r="E201" s="189" t="s">
        <v>24948</v>
      </c>
      <c r="F201" s="189" t="s">
        <v>23</v>
      </c>
      <c r="G201" s="189" t="s">
        <v>142</v>
      </c>
      <c r="H201" s="189" t="s">
        <v>26642</v>
      </c>
      <c r="I201" s="189" t="s">
        <v>460</v>
      </c>
      <c r="J201" s="189" t="s">
        <v>169</v>
      </c>
      <c r="K201" s="189">
        <v>476</v>
      </c>
      <c r="M201" s="189" t="s">
        <v>186</v>
      </c>
      <c r="N201" s="189" t="s">
        <v>744</v>
      </c>
      <c r="O201" s="189" t="s">
        <v>164</v>
      </c>
      <c r="P201" s="189" t="s">
        <v>178</v>
      </c>
      <c r="Q201" s="189" t="s">
        <v>27412</v>
      </c>
      <c r="R201" s="189" t="s">
        <v>27849</v>
      </c>
      <c r="S201" s="189" t="s">
        <v>179</v>
      </c>
      <c r="T201" s="189" t="s">
        <v>457</v>
      </c>
    </row>
    <row r="202" spans="1:22" ht="12.6" hidden="1" customHeight="1">
      <c r="A202" s="189" t="s">
        <v>139</v>
      </c>
      <c r="B202" s="189" t="s">
        <v>57</v>
      </c>
      <c r="C202" s="189" t="s">
        <v>140</v>
      </c>
      <c r="D202" s="189" t="s">
        <v>110</v>
      </c>
      <c r="E202" s="189" t="s">
        <v>24949</v>
      </c>
      <c r="F202" s="189" t="s">
        <v>24</v>
      </c>
      <c r="G202" s="189" t="s">
        <v>142</v>
      </c>
      <c r="H202" s="189" t="s">
        <v>26643</v>
      </c>
      <c r="I202" s="189" t="s">
        <v>460</v>
      </c>
      <c r="J202" s="189" t="s">
        <v>169</v>
      </c>
      <c r="K202" s="189">
        <v>477</v>
      </c>
      <c r="M202" s="189" t="s">
        <v>186</v>
      </c>
      <c r="N202" s="189" t="s">
        <v>744</v>
      </c>
      <c r="O202" s="189" t="s">
        <v>164</v>
      </c>
      <c r="P202" s="189" t="s">
        <v>178</v>
      </c>
      <c r="Q202" s="189" t="s">
        <v>21317</v>
      </c>
      <c r="R202" s="189" t="s">
        <v>28238</v>
      </c>
      <c r="S202" s="189" t="s">
        <v>28237</v>
      </c>
      <c r="T202" s="189" t="s">
        <v>457</v>
      </c>
    </row>
    <row r="203" spans="1:22" ht="12.6" hidden="1" customHeight="1">
      <c r="A203" s="189" t="s">
        <v>139</v>
      </c>
      <c r="B203" s="189" t="s">
        <v>57</v>
      </c>
      <c r="C203" s="189" t="s">
        <v>140</v>
      </c>
      <c r="D203" s="189" t="s">
        <v>97</v>
      </c>
      <c r="E203" s="189" t="s">
        <v>24950</v>
      </c>
      <c r="F203" s="189" t="s">
        <v>24</v>
      </c>
      <c r="G203" s="189" t="s">
        <v>142</v>
      </c>
      <c r="H203" s="189" t="s">
        <v>26644</v>
      </c>
      <c r="I203" s="189" t="s">
        <v>181</v>
      </c>
      <c r="J203" s="189" t="s">
        <v>180</v>
      </c>
      <c r="K203" s="189">
        <v>533</v>
      </c>
      <c r="M203" s="189" t="s">
        <v>186</v>
      </c>
      <c r="N203" s="189" t="s">
        <v>744</v>
      </c>
      <c r="O203" s="189" t="s">
        <v>164</v>
      </c>
      <c r="P203" s="189" t="s">
        <v>178</v>
      </c>
      <c r="Q203" s="189" t="s">
        <v>27413</v>
      </c>
      <c r="R203" s="189" t="s">
        <v>28654</v>
      </c>
      <c r="S203" s="189" t="s">
        <v>28655</v>
      </c>
      <c r="T203" s="189" t="s">
        <v>182</v>
      </c>
    </row>
    <row r="204" spans="1:22" ht="12.6" hidden="1" customHeight="1">
      <c r="A204" s="189" t="s">
        <v>139</v>
      </c>
      <c r="B204" s="189" t="s">
        <v>57</v>
      </c>
      <c r="C204" s="189" t="s">
        <v>140</v>
      </c>
      <c r="D204" s="189" t="s">
        <v>98</v>
      </c>
      <c r="E204" s="189" t="s">
        <v>24951</v>
      </c>
      <c r="F204" s="189" t="s">
        <v>23</v>
      </c>
      <c r="G204" s="189" t="s">
        <v>142</v>
      </c>
      <c r="H204" s="189" t="s">
        <v>26645</v>
      </c>
      <c r="I204" s="189" t="s">
        <v>181</v>
      </c>
      <c r="J204" s="189" t="s">
        <v>180</v>
      </c>
      <c r="K204" s="189">
        <v>534</v>
      </c>
      <c r="M204" s="189" t="s">
        <v>186</v>
      </c>
      <c r="N204" s="189" t="s">
        <v>744</v>
      </c>
      <c r="O204" s="189" t="s">
        <v>164</v>
      </c>
      <c r="P204" s="189" t="s">
        <v>178</v>
      </c>
      <c r="Q204" s="189" t="s">
        <v>27414</v>
      </c>
      <c r="R204" s="189" t="s">
        <v>4099</v>
      </c>
      <c r="T204" s="189" t="s">
        <v>194</v>
      </c>
      <c r="V204" s="189" t="s">
        <v>233</v>
      </c>
    </row>
    <row r="205" spans="1:22" ht="12.6" hidden="1" customHeight="1">
      <c r="A205" s="189" t="s">
        <v>139</v>
      </c>
      <c r="B205" s="189" t="s">
        <v>57</v>
      </c>
      <c r="C205" s="189" t="s">
        <v>140</v>
      </c>
      <c r="D205" s="189" t="s">
        <v>98</v>
      </c>
      <c r="E205" s="189" t="s">
        <v>24952</v>
      </c>
      <c r="F205" s="189" t="s">
        <v>23</v>
      </c>
      <c r="G205" s="189" t="s">
        <v>142</v>
      </c>
      <c r="H205" s="189" t="s">
        <v>26646</v>
      </c>
      <c r="I205" s="189" t="s">
        <v>181</v>
      </c>
      <c r="J205" s="189" t="s">
        <v>169</v>
      </c>
      <c r="K205" s="189">
        <v>478</v>
      </c>
      <c r="M205" s="189" t="s">
        <v>186</v>
      </c>
      <c r="N205" s="189" t="s">
        <v>744</v>
      </c>
      <c r="O205" s="189" t="s">
        <v>164</v>
      </c>
      <c r="P205" s="189" t="s">
        <v>178</v>
      </c>
      <c r="Q205" s="189" t="s">
        <v>27415</v>
      </c>
      <c r="R205" s="189" t="s">
        <v>28436</v>
      </c>
      <c r="S205" s="189" t="s">
        <v>159</v>
      </c>
      <c r="T205" s="189" t="s">
        <v>194</v>
      </c>
    </row>
    <row r="206" spans="1:22" ht="12.6" hidden="1" customHeight="1">
      <c r="A206" s="189" t="s">
        <v>139</v>
      </c>
      <c r="B206" s="189" t="s">
        <v>57</v>
      </c>
      <c r="C206" s="189" t="s">
        <v>140</v>
      </c>
      <c r="D206" s="189" t="s">
        <v>119</v>
      </c>
      <c r="E206" s="189" t="s">
        <v>24953</v>
      </c>
      <c r="F206" s="189" t="s">
        <v>21</v>
      </c>
      <c r="G206" s="189" t="s">
        <v>142</v>
      </c>
      <c r="H206" s="189" t="s">
        <v>26660</v>
      </c>
      <c r="I206" s="189" t="s">
        <v>27228</v>
      </c>
      <c r="J206" s="189" t="s">
        <v>2636</v>
      </c>
      <c r="N206" s="189" t="s">
        <v>326</v>
      </c>
      <c r="O206" s="189" t="s">
        <v>672</v>
      </c>
      <c r="P206" s="189" t="s">
        <v>2637</v>
      </c>
      <c r="Q206" s="189" t="s">
        <v>27341</v>
      </c>
      <c r="R206" s="189" t="s">
        <v>4099</v>
      </c>
      <c r="T206" s="189" t="s">
        <v>277</v>
      </c>
      <c r="V206" s="189" t="s">
        <v>233</v>
      </c>
    </row>
    <row r="207" spans="1:22" ht="12.6" hidden="1" customHeight="1">
      <c r="A207" s="189" t="s">
        <v>139</v>
      </c>
      <c r="B207" s="189" t="s">
        <v>57</v>
      </c>
      <c r="C207" s="189" t="s">
        <v>140</v>
      </c>
      <c r="D207" s="189" t="s">
        <v>119</v>
      </c>
      <c r="E207" s="189" t="s">
        <v>24954</v>
      </c>
      <c r="F207" s="189" t="s">
        <v>21</v>
      </c>
      <c r="G207" s="189" t="s">
        <v>142</v>
      </c>
      <c r="H207" s="189" t="s">
        <v>15452</v>
      </c>
      <c r="I207" s="189" t="s">
        <v>176</v>
      </c>
      <c r="J207" s="189" t="s">
        <v>2636</v>
      </c>
      <c r="N207" s="189" t="s">
        <v>326</v>
      </c>
      <c r="O207" s="189" t="s">
        <v>672</v>
      </c>
      <c r="P207" s="189" t="s">
        <v>2637</v>
      </c>
      <c r="Q207" s="189" t="s">
        <v>15319</v>
      </c>
      <c r="R207" s="189" t="s">
        <v>28542</v>
      </c>
      <c r="S207" s="189" t="s">
        <v>28541</v>
      </c>
      <c r="T207" s="189" t="s">
        <v>447</v>
      </c>
    </row>
    <row r="208" spans="1:22" ht="12.6" hidden="1" customHeight="1">
      <c r="A208" s="189" t="s">
        <v>139</v>
      </c>
      <c r="B208" s="189" t="s">
        <v>57</v>
      </c>
      <c r="C208" s="189" t="s">
        <v>140</v>
      </c>
      <c r="D208" s="189" t="s">
        <v>432</v>
      </c>
      <c r="E208" s="189" t="s">
        <v>24955</v>
      </c>
      <c r="F208" s="189" t="s">
        <v>21</v>
      </c>
      <c r="G208" s="189" t="s">
        <v>142</v>
      </c>
      <c r="H208" s="189" t="s">
        <v>26661</v>
      </c>
      <c r="I208" s="189" t="s">
        <v>767</v>
      </c>
      <c r="J208" s="189" t="s">
        <v>26649</v>
      </c>
      <c r="N208" s="189" t="s">
        <v>14851</v>
      </c>
      <c r="O208" s="189" t="s">
        <v>672</v>
      </c>
      <c r="P208" s="189" t="s">
        <v>26650</v>
      </c>
      <c r="Q208" s="189" t="s">
        <v>27342</v>
      </c>
      <c r="R208" s="189" t="s">
        <v>28740</v>
      </c>
      <c r="S208" s="189" t="s">
        <v>28737</v>
      </c>
      <c r="T208" s="189" t="s">
        <v>277</v>
      </c>
    </row>
    <row r="209" spans="1:22" ht="12.6" hidden="1" customHeight="1">
      <c r="A209" s="189" t="s">
        <v>139</v>
      </c>
      <c r="B209" s="189" t="s">
        <v>57</v>
      </c>
      <c r="C209" s="189" t="s">
        <v>140</v>
      </c>
      <c r="D209" s="189" t="s">
        <v>105</v>
      </c>
      <c r="E209" s="189" t="s">
        <v>24956</v>
      </c>
      <c r="F209" s="189" t="s">
        <v>23</v>
      </c>
      <c r="G209" s="189" t="s">
        <v>142</v>
      </c>
      <c r="H209" s="189" t="s">
        <v>27631</v>
      </c>
      <c r="I209" s="189" t="s">
        <v>665</v>
      </c>
      <c r="J209" s="189" t="s">
        <v>742</v>
      </c>
      <c r="K209" s="189">
        <v>101</v>
      </c>
      <c r="M209" s="189" t="s">
        <v>186</v>
      </c>
      <c r="N209" s="189" t="s">
        <v>744</v>
      </c>
      <c r="O209" s="189" t="s">
        <v>164</v>
      </c>
      <c r="P209" s="189" t="s">
        <v>178</v>
      </c>
      <c r="Q209" s="189" t="s">
        <v>27416</v>
      </c>
      <c r="T209" s="189" t="s">
        <v>269</v>
      </c>
    </row>
    <row r="210" spans="1:22" ht="12.6" hidden="1" customHeight="1">
      <c r="A210" s="189" t="s">
        <v>139</v>
      </c>
      <c r="B210" s="189" t="s">
        <v>57</v>
      </c>
      <c r="C210" s="189" t="s">
        <v>140</v>
      </c>
      <c r="D210" s="189" t="s">
        <v>105</v>
      </c>
      <c r="E210" s="189" t="s">
        <v>24957</v>
      </c>
      <c r="F210" s="189" t="s">
        <v>167</v>
      </c>
      <c r="G210" s="189" t="s">
        <v>48</v>
      </c>
      <c r="H210" s="189" t="s">
        <v>27586</v>
      </c>
      <c r="I210" s="189" t="s">
        <v>665</v>
      </c>
      <c r="J210" s="189" t="s">
        <v>742</v>
      </c>
      <c r="Q210" s="189" t="s">
        <v>26651</v>
      </c>
      <c r="T210" s="189" t="s">
        <v>269</v>
      </c>
    </row>
    <row r="211" spans="1:22" ht="12.6" hidden="1" customHeight="1">
      <c r="A211" s="189" t="s">
        <v>139</v>
      </c>
      <c r="B211" s="189" t="s">
        <v>57</v>
      </c>
      <c r="C211" s="189" t="s">
        <v>140</v>
      </c>
      <c r="D211" s="189" t="s">
        <v>105</v>
      </c>
      <c r="E211" s="189" t="s">
        <v>24958</v>
      </c>
      <c r="F211" s="189" t="s">
        <v>23</v>
      </c>
      <c r="G211" s="189" t="s">
        <v>142</v>
      </c>
      <c r="H211" s="189" t="s">
        <v>26662</v>
      </c>
      <c r="I211" s="189" t="s">
        <v>665</v>
      </c>
      <c r="J211" s="189" t="s">
        <v>742</v>
      </c>
      <c r="K211" s="189">
        <v>102</v>
      </c>
      <c r="M211" s="189" t="s">
        <v>186</v>
      </c>
      <c r="N211" s="189" t="s">
        <v>744</v>
      </c>
      <c r="O211" s="189" t="s">
        <v>164</v>
      </c>
      <c r="P211" s="189" t="s">
        <v>178</v>
      </c>
      <c r="Q211" s="189" t="s">
        <v>27417</v>
      </c>
      <c r="T211" s="189" t="s">
        <v>269</v>
      </c>
    </row>
    <row r="212" spans="1:22" ht="12.6" hidden="1" customHeight="1">
      <c r="A212" s="189" t="s">
        <v>139</v>
      </c>
      <c r="B212" s="189" t="s">
        <v>57</v>
      </c>
      <c r="C212" s="189" t="s">
        <v>140</v>
      </c>
      <c r="D212" s="189" t="s">
        <v>89</v>
      </c>
      <c r="E212" s="189" t="s">
        <v>24959</v>
      </c>
      <c r="F212" s="189" t="s">
        <v>23</v>
      </c>
      <c r="G212" s="189" t="s">
        <v>142</v>
      </c>
      <c r="H212" s="189" t="s">
        <v>26663</v>
      </c>
      <c r="I212" s="189" t="s">
        <v>176</v>
      </c>
      <c r="J212" s="189" t="s">
        <v>196</v>
      </c>
      <c r="K212" s="189">
        <v>405</v>
      </c>
      <c r="M212" s="189" t="s">
        <v>186</v>
      </c>
      <c r="N212" s="189" t="s">
        <v>26462</v>
      </c>
      <c r="O212" s="189" t="s">
        <v>164</v>
      </c>
      <c r="P212" s="189" t="s">
        <v>458</v>
      </c>
      <c r="Q212" s="189" t="s">
        <v>27418</v>
      </c>
      <c r="R212" s="189" t="s">
        <v>161</v>
      </c>
      <c r="S212" s="189" t="s">
        <v>159</v>
      </c>
      <c r="T212" s="189" t="s">
        <v>447</v>
      </c>
    </row>
    <row r="213" spans="1:22" ht="12.6" hidden="1" customHeight="1">
      <c r="A213" s="189" t="s">
        <v>139</v>
      </c>
      <c r="B213" s="189" t="s">
        <v>57</v>
      </c>
      <c r="C213" s="189" t="s">
        <v>140</v>
      </c>
      <c r="D213" s="189" t="s">
        <v>14537</v>
      </c>
      <c r="E213" s="189" t="s">
        <v>24960</v>
      </c>
      <c r="F213" s="189" t="s">
        <v>21</v>
      </c>
      <c r="G213" s="189" t="s">
        <v>142</v>
      </c>
      <c r="H213" s="189" t="s">
        <v>26664</v>
      </c>
      <c r="I213" s="189" t="s">
        <v>665</v>
      </c>
      <c r="J213" s="189" t="s">
        <v>14915</v>
      </c>
      <c r="N213" s="189" t="s">
        <v>2643</v>
      </c>
      <c r="O213" s="189" t="s">
        <v>672</v>
      </c>
      <c r="P213" s="189" t="s">
        <v>14916</v>
      </c>
      <c r="Q213" s="189" t="s">
        <v>26652</v>
      </c>
      <c r="R213" s="189" t="s">
        <v>28207</v>
      </c>
      <c r="S213" s="189" t="s">
        <v>28208</v>
      </c>
      <c r="T213" s="189" t="s">
        <v>269</v>
      </c>
    </row>
    <row r="214" spans="1:22" ht="12.6" hidden="1" customHeight="1">
      <c r="A214" s="189" t="s">
        <v>139</v>
      </c>
      <c r="B214" s="189" t="s">
        <v>57</v>
      </c>
      <c r="C214" s="189" t="s">
        <v>140</v>
      </c>
      <c r="D214" s="189" t="s">
        <v>117</v>
      </c>
      <c r="E214" s="189" t="s">
        <v>24961</v>
      </c>
      <c r="F214" s="189" t="s">
        <v>21</v>
      </c>
      <c r="G214" s="189" t="s">
        <v>142</v>
      </c>
      <c r="H214" s="189" t="s">
        <v>26653</v>
      </c>
      <c r="I214" s="189" t="s">
        <v>661</v>
      </c>
      <c r="J214" s="189" t="s">
        <v>659</v>
      </c>
      <c r="N214" s="189" t="s">
        <v>446</v>
      </c>
      <c r="O214" s="189" t="s">
        <v>672</v>
      </c>
      <c r="P214" s="189" t="s">
        <v>660</v>
      </c>
      <c r="Q214" s="189" t="s">
        <v>26653</v>
      </c>
      <c r="R214" s="189" t="s">
        <v>4099</v>
      </c>
      <c r="T214" s="189" t="s">
        <v>219</v>
      </c>
      <c r="V214" s="189" t="s">
        <v>233</v>
      </c>
    </row>
    <row r="215" spans="1:22" ht="12.6" hidden="1" customHeight="1">
      <c r="A215" s="189" t="s">
        <v>139</v>
      </c>
      <c r="B215" s="189" t="s">
        <v>57</v>
      </c>
      <c r="C215" s="189" t="s">
        <v>140</v>
      </c>
      <c r="D215" s="189" t="s">
        <v>117</v>
      </c>
      <c r="E215" s="189" t="s">
        <v>24962</v>
      </c>
      <c r="F215" s="189" t="s">
        <v>21</v>
      </c>
      <c r="G215" s="189" t="s">
        <v>142</v>
      </c>
      <c r="H215" s="189" t="s">
        <v>27587</v>
      </c>
      <c r="I215" s="189" t="s">
        <v>661</v>
      </c>
      <c r="J215" s="189" t="s">
        <v>659</v>
      </c>
      <c r="N215" s="189" t="s">
        <v>446</v>
      </c>
      <c r="O215" s="189" t="s">
        <v>672</v>
      </c>
      <c r="P215" s="189" t="s">
        <v>660</v>
      </c>
      <c r="Q215" s="189" t="s">
        <v>26654</v>
      </c>
      <c r="R215" s="189" t="s">
        <v>28250</v>
      </c>
      <c r="S215" s="189" t="s">
        <v>28249</v>
      </c>
      <c r="T215" s="189" t="s">
        <v>219</v>
      </c>
    </row>
    <row r="216" spans="1:22" ht="12.6" hidden="1" customHeight="1">
      <c r="A216" s="189" t="s">
        <v>139</v>
      </c>
      <c r="B216" s="189" t="s">
        <v>57</v>
      </c>
      <c r="C216" s="189" t="s">
        <v>140</v>
      </c>
      <c r="D216" s="189" t="s">
        <v>97</v>
      </c>
      <c r="E216" s="189" t="s">
        <v>24963</v>
      </c>
      <c r="F216" s="189" t="s">
        <v>24</v>
      </c>
      <c r="G216" s="189" t="s">
        <v>142</v>
      </c>
      <c r="H216" s="189" t="s">
        <v>27632</v>
      </c>
      <c r="I216" s="189" t="s">
        <v>665</v>
      </c>
      <c r="J216" s="189" t="s">
        <v>180</v>
      </c>
      <c r="K216" s="189">
        <v>535</v>
      </c>
      <c r="M216" s="189" t="s">
        <v>186</v>
      </c>
      <c r="N216" s="189" t="s">
        <v>744</v>
      </c>
      <c r="O216" s="189" t="s">
        <v>164</v>
      </c>
      <c r="P216" s="189" t="s">
        <v>178</v>
      </c>
      <c r="Q216" s="189" t="s">
        <v>27419</v>
      </c>
      <c r="R216" s="189" t="s">
        <v>28657</v>
      </c>
      <c r="S216" s="189" t="s">
        <v>28658</v>
      </c>
      <c r="T216" s="189" t="s">
        <v>269</v>
      </c>
    </row>
    <row r="217" spans="1:22" ht="12.6" hidden="1" customHeight="1">
      <c r="A217" s="189" t="s">
        <v>139</v>
      </c>
      <c r="B217" s="189" t="s">
        <v>57</v>
      </c>
      <c r="C217" s="189" t="s">
        <v>140</v>
      </c>
      <c r="D217" s="189" t="s">
        <v>89</v>
      </c>
      <c r="E217" s="189" t="s">
        <v>24964</v>
      </c>
      <c r="F217" s="189" t="s">
        <v>24</v>
      </c>
      <c r="G217" s="189" t="s">
        <v>142</v>
      </c>
      <c r="H217" s="189" t="s">
        <v>26665</v>
      </c>
      <c r="I217" s="189" t="s">
        <v>176</v>
      </c>
      <c r="J217" s="189" t="s">
        <v>185</v>
      </c>
      <c r="K217" s="189">
        <v>3445</v>
      </c>
      <c r="M217" s="189" t="s">
        <v>186</v>
      </c>
      <c r="N217" s="189" t="s">
        <v>14721</v>
      </c>
      <c r="O217" s="189" t="s">
        <v>164</v>
      </c>
      <c r="P217" s="189" t="s">
        <v>458</v>
      </c>
      <c r="Q217" s="189" t="s">
        <v>27420</v>
      </c>
      <c r="R217" s="189" t="s">
        <v>27915</v>
      </c>
      <c r="S217" s="189" t="s">
        <v>27914</v>
      </c>
      <c r="T217" s="189" t="s">
        <v>447</v>
      </c>
    </row>
    <row r="218" spans="1:22" ht="12.6" hidden="1" customHeight="1">
      <c r="A218" s="189" t="s">
        <v>139</v>
      </c>
      <c r="B218" s="189" t="s">
        <v>57</v>
      </c>
      <c r="C218" s="189" t="s">
        <v>140</v>
      </c>
      <c r="D218" s="189" t="s">
        <v>110</v>
      </c>
      <c r="E218" s="189" t="s">
        <v>24965</v>
      </c>
      <c r="F218" s="189" t="s">
        <v>23</v>
      </c>
      <c r="G218" s="189" t="s">
        <v>142</v>
      </c>
      <c r="H218" s="189" t="s">
        <v>26666</v>
      </c>
      <c r="I218" s="189" t="s">
        <v>176</v>
      </c>
      <c r="J218" s="189" t="s">
        <v>180</v>
      </c>
      <c r="K218" s="189">
        <v>536</v>
      </c>
      <c r="M218" s="189" t="s">
        <v>186</v>
      </c>
      <c r="N218" s="189" t="s">
        <v>744</v>
      </c>
      <c r="O218" s="189" t="s">
        <v>164</v>
      </c>
      <c r="P218" s="189" t="s">
        <v>178</v>
      </c>
      <c r="Q218" s="189" t="s">
        <v>21284</v>
      </c>
      <c r="R218" s="189" t="s">
        <v>547</v>
      </c>
      <c r="S218" s="189" t="s">
        <v>149</v>
      </c>
      <c r="T218" s="189" t="s">
        <v>447</v>
      </c>
    </row>
    <row r="219" spans="1:22" ht="12.6" hidden="1" customHeight="1">
      <c r="A219" s="189" t="s">
        <v>139</v>
      </c>
      <c r="B219" s="189" t="s">
        <v>57</v>
      </c>
      <c r="C219" s="189" t="s">
        <v>140</v>
      </c>
      <c r="D219" s="189" t="s">
        <v>119</v>
      </c>
      <c r="E219" s="189" t="s">
        <v>24966</v>
      </c>
      <c r="F219" s="189" t="s">
        <v>21</v>
      </c>
      <c r="G219" s="189" t="s">
        <v>142</v>
      </c>
      <c r="H219" s="189" t="s">
        <v>26667</v>
      </c>
      <c r="I219" s="189" t="s">
        <v>176</v>
      </c>
      <c r="J219" s="189" t="s">
        <v>2636</v>
      </c>
      <c r="N219" s="189" t="s">
        <v>326</v>
      </c>
      <c r="O219" s="189" t="s">
        <v>672</v>
      </c>
      <c r="P219" s="189" t="s">
        <v>2637</v>
      </c>
      <c r="Q219" s="189" t="s">
        <v>20682</v>
      </c>
      <c r="R219" s="189" t="s">
        <v>28544</v>
      </c>
      <c r="S219" s="189" t="s">
        <v>28543</v>
      </c>
      <c r="T219" s="189" t="s">
        <v>447</v>
      </c>
    </row>
    <row r="220" spans="1:22" ht="12.6" hidden="1" customHeight="1">
      <c r="A220" s="189" t="s">
        <v>139</v>
      </c>
      <c r="B220" s="189" t="s">
        <v>57</v>
      </c>
      <c r="C220" s="189" t="s">
        <v>140</v>
      </c>
      <c r="D220" s="189" t="s">
        <v>117</v>
      </c>
      <c r="E220" s="189" t="s">
        <v>24967</v>
      </c>
      <c r="F220" s="189" t="s">
        <v>21</v>
      </c>
      <c r="G220" s="189" t="s">
        <v>142</v>
      </c>
      <c r="H220" s="189" t="s">
        <v>26655</v>
      </c>
      <c r="I220" s="189" t="s">
        <v>26656</v>
      </c>
      <c r="J220" s="189" t="s">
        <v>659</v>
      </c>
      <c r="N220" s="189" t="s">
        <v>446</v>
      </c>
      <c r="O220" s="189" t="s">
        <v>672</v>
      </c>
      <c r="P220" s="189" t="s">
        <v>660</v>
      </c>
      <c r="Q220" s="189" t="s">
        <v>26657</v>
      </c>
      <c r="R220" s="189" t="s">
        <v>28266</v>
      </c>
      <c r="S220" s="189" t="s">
        <v>28265</v>
      </c>
      <c r="T220" s="189" t="s">
        <v>454</v>
      </c>
    </row>
    <row r="221" spans="1:22" ht="12.6" hidden="1" customHeight="1">
      <c r="A221" s="189" t="s">
        <v>139</v>
      </c>
      <c r="B221" s="189" t="s">
        <v>57</v>
      </c>
      <c r="C221" s="189" t="s">
        <v>140</v>
      </c>
      <c r="D221" s="189" t="s">
        <v>117</v>
      </c>
      <c r="E221" s="189" t="s">
        <v>24968</v>
      </c>
      <c r="F221" s="189" t="s">
        <v>167</v>
      </c>
      <c r="G221" s="189" t="s">
        <v>48</v>
      </c>
      <c r="H221" s="189" t="s">
        <v>26655</v>
      </c>
      <c r="I221" s="189" t="s">
        <v>26656</v>
      </c>
      <c r="J221" s="189" t="s">
        <v>659</v>
      </c>
      <c r="Q221" s="189" t="s">
        <v>26658</v>
      </c>
      <c r="R221" s="189" t="s">
        <v>161</v>
      </c>
      <c r="S221" s="189" t="s">
        <v>159</v>
      </c>
      <c r="T221" s="189" t="s">
        <v>454</v>
      </c>
    </row>
    <row r="222" spans="1:22" ht="12.6" hidden="1" customHeight="1">
      <c r="A222" s="189" t="s">
        <v>139</v>
      </c>
      <c r="B222" s="189" t="s">
        <v>57</v>
      </c>
      <c r="C222" s="189" t="s">
        <v>140</v>
      </c>
      <c r="D222" s="189" t="s">
        <v>14537</v>
      </c>
      <c r="E222" s="189" t="s">
        <v>24969</v>
      </c>
      <c r="F222" s="189" t="s">
        <v>21</v>
      </c>
      <c r="G222" s="189" t="s">
        <v>142</v>
      </c>
      <c r="H222" s="189" t="s">
        <v>26668</v>
      </c>
      <c r="I222" s="189" t="s">
        <v>245</v>
      </c>
      <c r="J222" s="189" t="s">
        <v>14915</v>
      </c>
      <c r="N222" s="189" t="s">
        <v>2643</v>
      </c>
      <c r="O222" s="189" t="s">
        <v>672</v>
      </c>
      <c r="P222" s="189" t="s">
        <v>14916</v>
      </c>
      <c r="Q222" s="189" t="s">
        <v>26659</v>
      </c>
      <c r="R222" s="189" t="s">
        <v>28209</v>
      </c>
      <c r="S222" s="189" t="s">
        <v>28210</v>
      </c>
      <c r="T222" s="189" t="s">
        <v>569</v>
      </c>
    </row>
    <row r="223" spans="1:22" ht="12.6" hidden="1" customHeight="1">
      <c r="A223" s="189" t="s">
        <v>139</v>
      </c>
      <c r="B223" s="189" t="s">
        <v>57</v>
      </c>
      <c r="C223" s="189" t="s">
        <v>140</v>
      </c>
      <c r="D223" s="189" t="s">
        <v>90</v>
      </c>
      <c r="E223" s="189" t="s">
        <v>24970</v>
      </c>
      <c r="F223" s="189" t="s">
        <v>24</v>
      </c>
      <c r="G223" s="189" t="s">
        <v>142</v>
      </c>
      <c r="H223" s="189" t="s">
        <v>26801</v>
      </c>
      <c r="I223" s="189" t="s">
        <v>184</v>
      </c>
      <c r="J223" s="189" t="s">
        <v>185</v>
      </c>
      <c r="K223" s="189">
        <v>3446</v>
      </c>
      <c r="M223" s="189" t="s">
        <v>186</v>
      </c>
      <c r="N223" s="189" t="s">
        <v>14721</v>
      </c>
      <c r="O223" s="189" t="s">
        <v>164</v>
      </c>
      <c r="P223" s="189" t="s">
        <v>458</v>
      </c>
      <c r="Q223" s="189" t="s">
        <v>27421</v>
      </c>
      <c r="R223" s="189" t="s">
        <v>28146</v>
      </c>
      <c r="S223" s="189" t="s">
        <v>28147</v>
      </c>
      <c r="T223" s="189" t="s">
        <v>183</v>
      </c>
    </row>
    <row r="224" spans="1:22" ht="12.6" hidden="1" customHeight="1">
      <c r="A224" s="189" t="s">
        <v>139</v>
      </c>
      <c r="B224" s="189" t="s">
        <v>57</v>
      </c>
      <c r="C224" s="189" t="s">
        <v>140</v>
      </c>
      <c r="D224" s="189" t="s">
        <v>90</v>
      </c>
      <c r="E224" s="189" t="s">
        <v>24971</v>
      </c>
      <c r="F224" s="189" t="s">
        <v>24</v>
      </c>
      <c r="G224" s="189" t="s">
        <v>142</v>
      </c>
      <c r="H224" s="189" t="s">
        <v>26802</v>
      </c>
      <c r="I224" s="189" t="s">
        <v>184</v>
      </c>
      <c r="J224" s="189" t="s">
        <v>281</v>
      </c>
      <c r="K224" s="189">
        <v>1122</v>
      </c>
      <c r="M224" s="189" t="s">
        <v>186</v>
      </c>
      <c r="N224" s="189" t="s">
        <v>2831</v>
      </c>
      <c r="O224" s="189" t="s">
        <v>164</v>
      </c>
      <c r="P224" s="189" t="s">
        <v>452</v>
      </c>
      <c r="Q224" s="189" t="s">
        <v>27422</v>
      </c>
      <c r="R224" s="189" t="s">
        <v>28149</v>
      </c>
      <c r="S224" s="189" t="s">
        <v>28150</v>
      </c>
      <c r="T224" s="189" t="s">
        <v>183</v>
      </c>
    </row>
    <row r="225" spans="1:22" ht="12.6" hidden="1" customHeight="1">
      <c r="A225" s="189" t="s">
        <v>139</v>
      </c>
      <c r="B225" s="189" t="s">
        <v>57</v>
      </c>
      <c r="C225" s="189" t="s">
        <v>140</v>
      </c>
      <c r="D225" s="189" t="s">
        <v>103</v>
      </c>
      <c r="E225" s="189" t="s">
        <v>24972</v>
      </c>
      <c r="F225" s="189" t="s">
        <v>167</v>
      </c>
      <c r="G225" s="189" t="s">
        <v>48</v>
      </c>
      <c r="H225" s="189" t="s">
        <v>26682</v>
      </c>
      <c r="I225" s="189" t="s">
        <v>184</v>
      </c>
      <c r="O225" s="189" t="s">
        <v>164</v>
      </c>
      <c r="P225" s="189" t="s">
        <v>178</v>
      </c>
      <c r="Q225" s="189" t="s">
        <v>26683</v>
      </c>
      <c r="R225" s="189" t="s">
        <v>28120</v>
      </c>
      <c r="S225" s="189" t="s">
        <v>159</v>
      </c>
      <c r="T225" s="189" t="s">
        <v>183</v>
      </c>
    </row>
    <row r="226" spans="1:22" ht="12.6" hidden="1" customHeight="1">
      <c r="A226" s="189" t="s">
        <v>139</v>
      </c>
      <c r="B226" s="189" t="s">
        <v>57</v>
      </c>
      <c r="C226" s="189" t="s">
        <v>140</v>
      </c>
      <c r="D226" s="189" t="s">
        <v>103</v>
      </c>
      <c r="E226" s="189" t="s">
        <v>24973</v>
      </c>
      <c r="F226" s="189" t="s">
        <v>24</v>
      </c>
      <c r="G226" s="189" t="s">
        <v>142</v>
      </c>
      <c r="H226" s="189" t="s">
        <v>26803</v>
      </c>
      <c r="I226" s="189" t="s">
        <v>184</v>
      </c>
      <c r="J226" s="189" t="s">
        <v>169</v>
      </c>
      <c r="K226" s="189">
        <v>479</v>
      </c>
      <c r="M226" s="189" t="s">
        <v>186</v>
      </c>
      <c r="N226" s="189" t="s">
        <v>744</v>
      </c>
      <c r="O226" s="189" t="s">
        <v>164</v>
      </c>
      <c r="P226" s="189" t="s">
        <v>178</v>
      </c>
      <c r="Q226" s="189" t="s">
        <v>28136</v>
      </c>
      <c r="R226" s="189" t="s">
        <v>28137</v>
      </c>
      <c r="S226" s="189" t="s">
        <v>28138</v>
      </c>
      <c r="T226" s="189" t="s">
        <v>183</v>
      </c>
    </row>
    <row r="227" spans="1:22" ht="12.6" hidden="1" customHeight="1">
      <c r="A227" s="189" t="s">
        <v>139</v>
      </c>
      <c r="B227" s="189" t="s">
        <v>57</v>
      </c>
      <c r="C227" s="189" t="s">
        <v>140</v>
      </c>
      <c r="D227" s="189" t="s">
        <v>103</v>
      </c>
      <c r="E227" s="189" t="s">
        <v>24974</v>
      </c>
      <c r="F227" s="189" t="s">
        <v>24</v>
      </c>
      <c r="G227" s="189" t="s">
        <v>142</v>
      </c>
      <c r="H227" s="189" t="s">
        <v>26804</v>
      </c>
      <c r="I227" s="189" t="s">
        <v>184</v>
      </c>
      <c r="J227" s="189" t="s">
        <v>169</v>
      </c>
      <c r="K227" s="189">
        <v>480</v>
      </c>
      <c r="M227" s="189" t="s">
        <v>186</v>
      </c>
      <c r="N227" s="189" t="s">
        <v>744</v>
      </c>
      <c r="O227" s="189" t="s">
        <v>164</v>
      </c>
      <c r="P227" s="189" t="s">
        <v>178</v>
      </c>
      <c r="Q227" s="189" t="s">
        <v>27423</v>
      </c>
      <c r="R227" s="189" t="s">
        <v>28140</v>
      </c>
      <c r="S227" s="189" t="s">
        <v>28141</v>
      </c>
      <c r="T227" s="189" t="s">
        <v>183</v>
      </c>
    </row>
    <row r="228" spans="1:22" ht="12.6" hidden="1" customHeight="1">
      <c r="A228" s="189" t="s">
        <v>139</v>
      </c>
      <c r="B228" s="189" t="s">
        <v>57</v>
      </c>
      <c r="C228" s="189" t="s">
        <v>140</v>
      </c>
      <c r="D228" s="189" t="s">
        <v>103</v>
      </c>
      <c r="E228" s="189" t="s">
        <v>24975</v>
      </c>
      <c r="F228" s="189" t="s">
        <v>24</v>
      </c>
      <c r="G228" s="189" t="s">
        <v>142</v>
      </c>
      <c r="H228" s="189" t="s">
        <v>26805</v>
      </c>
      <c r="I228" s="189" t="s">
        <v>184</v>
      </c>
      <c r="J228" s="189" t="s">
        <v>169</v>
      </c>
      <c r="K228" s="189">
        <v>481</v>
      </c>
      <c r="M228" s="189" t="s">
        <v>186</v>
      </c>
      <c r="N228" s="189" t="s">
        <v>744</v>
      </c>
      <c r="O228" s="189" t="s">
        <v>164</v>
      </c>
      <c r="P228" s="189" t="s">
        <v>178</v>
      </c>
      <c r="Q228" s="189" t="s">
        <v>27424</v>
      </c>
      <c r="R228" s="189" t="s">
        <v>28143</v>
      </c>
      <c r="S228" s="189" t="s">
        <v>28144</v>
      </c>
      <c r="T228" s="189" t="s">
        <v>183</v>
      </c>
    </row>
    <row r="229" spans="1:22" ht="12.6" hidden="1" customHeight="1">
      <c r="A229" s="189" t="s">
        <v>139</v>
      </c>
      <c r="B229" s="189" t="s">
        <v>57</v>
      </c>
      <c r="C229" s="189" t="s">
        <v>140</v>
      </c>
      <c r="D229" s="189" t="s">
        <v>105</v>
      </c>
      <c r="E229" s="189" t="s">
        <v>24976</v>
      </c>
      <c r="F229" s="189" t="s">
        <v>23</v>
      </c>
      <c r="G229" s="189" t="s">
        <v>142</v>
      </c>
      <c r="H229" s="189" t="s">
        <v>26806</v>
      </c>
      <c r="I229" s="189" t="s">
        <v>184</v>
      </c>
      <c r="J229" s="189" t="s">
        <v>742</v>
      </c>
      <c r="K229" s="189">
        <v>103</v>
      </c>
      <c r="M229" s="189" t="s">
        <v>186</v>
      </c>
      <c r="N229" s="189" t="s">
        <v>744</v>
      </c>
      <c r="O229" s="189" t="s">
        <v>164</v>
      </c>
      <c r="P229" s="189" t="s">
        <v>178</v>
      </c>
      <c r="Q229" s="189" t="s">
        <v>27425</v>
      </c>
      <c r="T229" s="189" t="s">
        <v>183</v>
      </c>
    </row>
    <row r="230" spans="1:22" ht="12.6" hidden="1" customHeight="1">
      <c r="A230" s="189" t="s">
        <v>139</v>
      </c>
      <c r="B230" s="189" t="s">
        <v>57</v>
      </c>
      <c r="C230" s="189" t="s">
        <v>140</v>
      </c>
      <c r="D230" s="189" t="s">
        <v>26427</v>
      </c>
      <c r="E230" s="189" t="s">
        <v>24977</v>
      </c>
      <c r="F230" s="189" t="s">
        <v>24</v>
      </c>
      <c r="G230" s="189" t="s">
        <v>142</v>
      </c>
      <c r="H230" s="189" t="s">
        <v>26807</v>
      </c>
      <c r="I230" s="189" t="s">
        <v>184</v>
      </c>
      <c r="J230" s="189" t="s">
        <v>169</v>
      </c>
      <c r="K230" s="189">
        <v>482</v>
      </c>
      <c r="M230" s="189" t="s">
        <v>186</v>
      </c>
      <c r="N230" s="189" t="s">
        <v>744</v>
      </c>
      <c r="O230" s="189" t="s">
        <v>164</v>
      </c>
      <c r="P230" s="189" t="s">
        <v>178</v>
      </c>
      <c r="Q230" s="189" t="s">
        <v>27426</v>
      </c>
      <c r="R230" s="189" t="s">
        <v>27971</v>
      </c>
      <c r="S230" s="189" t="s">
        <v>27972</v>
      </c>
      <c r="T230" s="189" t="s">
        <v>183</v>
      </c>
    </row>
    <row r="231" spans="1:22" ht="12.6" hidden="1" customHeight="1">
      <c r="A231" s="189" t="s">
        <v>139</v>
      </c>
      <c r="B231" s="189" t="s">
        <v>57</v>
      </c>
      <c r="C231" s="189" t="s">
        <v>140</v>
      </c>
      <c r="D231" s="189" t="s">
        <v>89</v>
      </c>
      <c r="E231" s="189" t="s">
        <v>24978</v>
      </c>
      <c r="F231" s="189" t="s">
        <v>167</v>
      </c>
      <c r="G231" s="189" t="s">
        <v>142</v>
      </c>
      <c r="H231" s="189" t="s">
        <v>26684</v>
      </c>
      <c r="I231" s="189" t="s">
        <v>27312</v>
      </c>
      <c r="O231" s="189" t="s">
        <v>164</v>
      </c>
      <c r="P231" s="189" t="s">
        <v>26685</v>
      </c>
      <c r="Q231" s="189" t="s">
        <v>26686</v>
      </c>
      <c r="R231" s="189" t="s">
        <v>161</v>
      </c>
      <c r="S231" s="189" t="s">
        <v>159</v>
      </c>
      <c r="T231" s="189" t="s">
        <v>203</v>
      </c>
    </row>
    <row r="232" spans="1:22" ht="12.6" hidden="1" customHeight="1">
      <c r="A232" s="189" t="s">
        <v>139</v>
      </c>
      <c r="B232" s="189" t="s">
        <v>57</v>
      </c>
      <c r="C232" s="189" t="s">
        <v>140</v>
      </c>
      <c r="D232" s="189" t="s">
        <v>89</v>
      </c>
      <c r="E232" s="189" t="s">
        <v>24979</v>
      </c>
      <c r="F232" s="189" t="s">
        <v>24</v>
      </c>
      <c r="G232" s="189" t="s">
        <v>142</v>
      </c>
      <c r="H232" s="189" t="s">
        <v>26808</v>
      </c>
      <c r="I232" s="189" t="s">
        <v>27312</v>
      </c>
      <c r="J232" s="189" t="s">
        <v>185</v>
      </c>
      <c r="K232" s="189">
        <v>3447</v>
      </c>
      <c r="M232" s="189" t="s">
        <v>206</v>
      </c>
      <c r="N232" s="189" t="s">
        <v>14721</v>
      </c>
      <c r="O232" s="189" t="s">
        <v>164</v>
      </c>
      <c r="P232" s="189" t="s">
        <v>26685</v>
      </c>
      <c r="Q232" s="189" t="s">
        <v>27427</v>
      </c>
      <c r="R232" s="189" t="s">
        <v>27918</v>
      </c>
      <c r="S232" s="189" t="s">
        <v>27917</v>
      </c>
      <c r="T232" s="189" t="s">
        <v>203</v>
      </c>
    </row>
    <row r="233" spans="1:22" ht="12.6" hidden="1" customHeight="1">
      <c r="A233" s="189" t="s">
        <v>139</v>
      </c>
      <c r="B233" s="189" t="s">
        <v>57</v>
      </c>
      <c r="C233" s="189" t="s">
        <v>140</v>
      </c>
      <c r="D233" s="189" t="s">
        <v>89</v>
      </c>
      <c r="E233" s="189" t="s">
        <v>24980</v>
      </c>
      <c r="F233" s="189" t="s">
        <v>23</v>
      </c>
      <c r="G233" s="189" t="s">
        <v>142</v>
      </c>
      <c r="H233" s="189" t="s">
        <v>26809</v>
      </c>
      <c r="I233" s="189" t="s">
        <v>328</v>
      </c>
      <c r="J233" s="189" t="s">
        <v>204</v>
      </c>
      <c r="K233" s="189">
        <v>434</v>
      </c>
      <c r="M233" s="189" t="s">
        <v>186</v>
      </c>
      <c r="N233" s="189" t="s">
        <v>444</v>
      </c>
      <c r="O233" s="189" t="s">
        <v>164</v>
      </c>
      <c r="P233" s="189" t="s">
        <v>458</v>
      </c>
      <c r="Q233" s="189" t="s">
        <v>27428</v>
      </c>
      <c r="R233" s="189" t="s">
        <v>4099</v>
      </c>
      <c r="T233" s="189" t="s">
        <v>203</v>
      </c>
      <c r="V233" s="189" t="s">
        <v>233</v>
      </c>
    </row>
    <row r="234" spans="1:22" ht="12.6" hidden="1" customHeight="1">
      <c r="A234" s="189" t="s">
        <v>139</v>
      </c>
      <c r="B234" s="189" t="s">
        <v>57</v>
      </c>
      <c r="C234" s="189" t="s">
        <v>140</v>
      </c>
      <c r="D234" s="189" t="s">
        <v>94</v>
      </c>
      <c r="E234" s="189" t="s">
        <v>24981</v>
      </c>
      <c r="F234" s="189" t="s">
        <v>24</v>
      </c>
      <c r="G234" s="189" t="s">
        <v>142</v>
      </c>
      <c r="H234" s="189" t="s">
        <v>26810</v>
      </c>
      <c r="I234" s="189" t="s">
        <v>202</v>
      </c>
      <c r="J234" s="189" t="s">
        <v>169</v>
      </c>
      <c r="K234" s="189">
        <v>483</v>
      </c>
      <c r="M234" s="189" t="s">
        <v>186</v>
      </c>
      <c r="N234" s="189" t="s">
        <v>744</v>
      </c>
      <c r="O234" s="189" t="s">
        <v>164</v>
      </c>
      <c r="P234" s="189" t="s">
        <v>178</v>
      </c>
      <c r="Q234" s="189" t="s">
        <v>27429</v>
      </c>
      <c r="R234" s="189" t="s">
        <v>27820</v>
      </c>
      <c r="S234" s="189" t="s">
        <v>27821</v>
      </c>
      <c r="T234" s="189" t="s">
        <v>203</v>
      </c>
    </row>
    <row r="235" spans="1:22" ht="12.6" hidden="1" customHeight="1">
      <c r="A235" s="189" t="s">
        <v>139</v>
      </c>
      <c r="B235" s="189" t="s">
        <v>57</v>
      </c>
      <c r="C235" s="189" t="s">
        <v>140</v>
      </c>
      <c r="D235" s="189" t="s">
        <v>97</v>
      </c>
      <c r="E235" s="189" t="s">
        <v>24982</v>
      </c>
      <c r="F235" s="189" t="s">
        <v>24</v>
      </c>
      <c r="G235" s="189" t="s">
        <v>142</v>
      </c>
      <c r="H235" s="189" t="s">
        <v>26811</v>
      </c>
      <c r="I235" s="189" t="s">
        <v>202</v>
      </c>
      <c r="J235" s="189" t="s">
        <v>169</v>
      </c>
      <c r="K235" s="189">
        <v>484</v>
      </c>
      <c r="M235" s="189" t="s">
        <v>186</v>
      </c>
      <c r="N235" s="189" t="s">
        <v>744</v>
      </c>
      <c r="O235" s="189" t="s">
        <v>164</v>
      </c>
      <c r="P235" s="189" t="s">
        <v>178</v>
      </c>
      <c r="Q235" s="189" t="s">
        <v>27430</v>
      </c>
      <c r="R235" s="189" t="s">
        <v>29417</v>
      </c>
      <c r="S235" s="189" t="s">
        <v>29418</v>
      </c>
      <c r="T235" s="189" t="s">
        <v>203</v>
      </c>
    </row>
    <row r="236" spans="1:22" ht="12.6" hidden="1" customHeight="1">
      <c r="A236" s="189" t="s">
        <v>139</v>
      </c>
      <c r="B236" s="189" t="s">
        <v>57</v>
      </c>
      <c r="C236" s="189" t="s">
        <v>140</v>
      </c>
      <c r="D236" s="189" t="s">
        <v>103</v>
      </c>
      <c r="E236" s="189" t="s">
        <v>24983</v>
      </c>
      <c r="F236" s="189" t="s">
        <v>167</v>
      </c>
      <c r="G236" s="189" t="s">
        <v>142</v>
      </c>
      <c r="H236" s="189" t="s">
        <v>26687</v>
      </c>
      <c r="I236" s="189" t="s">
        <v>202</v>
      </c>
      <c r="O236" s="189" t="s">
        <v>164</v>
      </c>
      <c r="P236" s="189" t="s">
        <v>178</v>
      </c>
      <c r="Q236" s="189" t="s">
        <v>26688</v>
      </c>
      <c r="R236" s="189" t="s">
        <v>28117</v>
      </c>
      <c r="S236" s="189" t="s">
        <v>159</v>
      </c>
      <c r="T236" s="189" t="s">
        <v>203</v>
      </c>
    </row>
    <row r="237" spans="1:22" ht="12.6" hidden="1" customHeight="1">
      <c r="A237" s="189" t="s">
        <v>139</v>
      </c>
      <c r="B237" s="189" t="s">
        <v>57</v>
      </c>
      <c r="C237" s="189" t="s">
        <v>140</v>
      </c>
      <c r="D237" s="189" t="s">
        <v>103</v>
      </c>
      <c r="E237" s="189" t="s">
        <v>24984</v>
      </c>
      <c r="F237" s="189" t="s">
        <v>175</v>
      </c>
      <c r="G237" s="189" t="s">
        <v>142</v>
      </c>
      <c r="H237" s="189" t="s">
        <v>26689</v>
      </c>
      <c r="I237" s="189" t="s">
        <v>202</v>
      </c>
      <c r="O237" s="189" t="s">
        <v>164</v>
      </c>
      <c r="P237" s="189" t="s">
        <v>178</v>
      </c>
      <c r="Q237" s="189" t="s">
        <v>26690</v>
      </c>
      <c r="R237" s="189" t="s">
        <v>28118</v>
      </c>
      <c r="S237" s="189" t="s">
        <v>28119</v>
      </c>
      <c r="T237" s="189" t="s">
        <v>203</v>
      </c>
    </row>
    <row r="238" spans="1:22" ht="12.6" hidden="1" customHeight="1">
      <c r="A238" s="189" t="s">
        <v>139</v>
      </c>
      <c r="B238" s="189" t="s">
        <v>57</v>
      </c>
      <c r="C238" s="189" t="s">
        <v>140</v>
      </c>
      <c r="D238" s="189" t="s">
        <v>26427</v>
      </c>
      <c r="E238" s="189" t="s">
        <v>24985</v>
      </c>
      <c r="F238" s="189" t="s">
        <v>24</v>
      </c>
      <c r="G238" s="189" t="s">
        <v>142</v>
      </c>
      <c r="H238" s="189" t="s">
        <v>26812</v>
      </c>
      <c r="I238" s="189" t="s">
        <v>202</v>
      </c>
      <c r="J238" s="189" t="s">
        <v>180</v>
      </c>
      <c r="K238" s="189">
        <v>537</v>
      </c>
      <c r="M238" s="189" t="s">
        <v>186</v>
      </c>
      <c r="N238" s="189" t="s">
        <v>744</v>
      </c>
      <c r="O238" s="189" t="s">
        <v>164</v>
      </c>
      <c r="P238" s="189" t="s">
        <v>178</v>
      </c>
      <c r="Q238" s="189" t="s">
        <v>27431</v>
      </c>
      <c r="R238" s="189" t="s">
        <v>27974</v>
      </c>
      <c r="S238" s="189" t="s">
        <v>27975</v>
      </c>
      <c r="T238" s="189" t="s">
        <v>203</v>
      </c>
    </row>
    <row r="239" spans="1:22" ht="12.6" hidden="1" customHeight="1">
      <c r="A239" s="189" t="s">
        <v>139</v>
      </c>
      <c r="B239" s="189" t="s">
        <v>57</v>
      </c>
      <c r="C239" s="189" t="s">
        <v>140</v>
      </c>
      <c r="D239" s="189" t="s">
        <v>648</v>
      </c>
      <c r="E239" s="189" t="s">
        <v>24986</v>
      </c>
      <c r="F239" s="189" t="s">
        <v>21</v>
      </c>
      <c r="G239" s="189" t="s">
        <v>142</v>
      </c>
      <c r="H239" s="189" t="s">
        <v>26813</v>
      </c>
      <c r="I239" s="189" t="s">
        <v>202</v>
      </c>
      <c r="J239" s="189" t="s">
        <v>662</v>
      </c>
      <c r="N239" s="189" t="s">
        <v>446</v>
      </c>
      <c r="O239" s="189" t="s">
        <v>672</v>
      </c>
      <c r="P239" s="189" t="s">
        <v>26691</v>
      </c>
      <c r="Q239" s="189" t="s">
        <v>26692</v>
      </c>
      <c r="R239" s="189" t="s">
        <v>27881</v>
      </c>
      <c r="S239" s="189" t="s">
        <v>27880</v>
      </c>
      <c r="T239" s="189" t="s">
        <v>203</v>
      </c>
    </row>
    <row r="240" spans="1:22" ht="12.6" hidden="1" customHeight="1">
      <c r="A240" s="189" t="s">
        <v>139</v>
      </c>
      <c r="B240" s="189" t="s">
        <v>57</v>
      </c>
      <c r="C240" s="189" t="s">
        <v>140</v>
      </c>
      <c r="D240" s="189" t="s">
        <v>648</v>
      </c>
      <c r="E240" s="189" t="s">
        <v>24987</v>
      </c>
      <c r="F240" s="189" t="s">
        <v>21</v>
      </c>
      <c r="G240" s="189" t="s">
        <v>142</v>
      </c>
      <c r="H240" s="189" t="s">
        <v>26814</v>
      </c>
      <c r="I240" s="189" t="s">
        <v>202</v>
      </c>
      <c r="J240" s="189" t="s">
        <v>662</v>
      </c>
      <c r="N240" s="189" t="s">
        <v>446</v>
      </c>
      <c r="O240" s="189" t="s">
        <v>672</v>
      </c>
      <c r="P240" s="189" t="s">
        <v>26691</v>
      </c>
      <c r="Q240" s="189" t="s">
        <v>26693</v>
      </c>
      <c r="T240" s="189" t="s">
        <v>203</v>
      </c>
    </row>
    <row r="241" spans="1:22" ht="12.6" hidden="1" customHeight="1">
      <c r="A241" s="189" t="s">
        <v>139</v>
      </c>
      <c r="B241" s="189" t="s">
        <v>57</v>
      </c>
      <c r="C241" s="189" t="s">
        <v>140</v>
      </c>
      <c r="D241" s="189" t="s">
        <v>648</v>
      </c>
      <c r="E241" s="189" t="s">
        <v>24988</v>
      </c>
      <c r="F241" s="189" t="s">
        <v>21</v>
      </c>
      <c r="G241" s="189" t="s">
        <v>142</v>
      </c>
      <c r="H241" s="189" t="s">
        <v>26815</v>
      </c>
      <c r="I241" s="189" t="s">
        <v>202</v>
      </c>
      <c r="J241" s="189" t="s">
        <v>662</v>
      </c>
      <c r="N241" s="189" t="s">
        <v>446</v>
      </c>
      <c r="O241" s="189" t="s">
        <v>672</v>
      </c>
      <c r="P241" s="189" t="s">
        <v>26691</v>
      </c>
      <c r="Q241" s="189" t="s">
        <v>26694</v>
      </c>
      <c r="T241" s="189" t="s">
        <v>203</v>
      </c>
    </row>
    <row r="242" spans="1:22" ht="12.6" hidden="1" customHeight="1">
      <c r="A242" s="189" t="s">
        <v>139</v>
      </c>
      <c r="B242" s="189" t="s">
        <v>57</v>
      </c>
      <c r="C242" s="189" t="s">
        <v>140</v>
      </c>
      <c r="D242" s="189" t="s">
        <v>26431</v>
      </c>
      <c r="E242" s="189" t="s">
        <v>24989</v>
      </c>
      <c r="F242" s="189" t="s">
        <v>21</v>
      </c>
      <c r="G242" s="189" t="s">
        <v>142</v>
      </c>
      <c r="H242" s="189" t="s">
        <v>26695</v>
      </c>
      <c r="I242" s="189" t="s">
        <v>202</v>
      </c>
      <c r="J242" s="189" t="s">
        <v>26511</v>
      </c>
      <c r="N242" s="189" t="s">
        <v>170</v>
      </c>
      <c r="O242" s="189" t="s">
        <v>26512</v>
      </c>
      <c r="P242" s="189" t="s">
        <v>26513</v>
      </c>
      <c r="Q242" s="189" t="s">
        <v>26695</v>
      </c>
      <c r="R242" s="189" t="s">
        <v>27999</v>
      </c>
      <c r="S242" s="189" t="s">
        <v>27998</v>
      </c>
      <c r="T242" s="189" t="s">
        <v>203</v>
      </c>
    </row>
    <row r="243" spans="1:22" ht="12.6" hidden="1" customHeight="1">
      <c r="A243" s="189" t="s">
        <v>139</v>
      </c>
      <c r="B243" s="189" t="s">
        <v>57</v>
      </c>
      <c r="C243" s="189" t="s">
        <v>140</v>
      </c>
      <c r="D243" s="189" t="s">
        <v>26431</v>
      </c>
      <c r="E243" s="189" t="s">
        <v>24990</v>
      </c>
      <c r="F243" s="189" t="s">
        <v>21</v>
      </c>
      <c r="G243" s="189" t="s">
        <v>142</v>
      </c>
      <c r="H243" s="189" t="s">
        <v>26816</v>
      </c>
      <c r="I243" s="189" t="s">
        <v>202</v>
      </c>
      <c r="J243" s="189" t="s">
        <v>26511</v>
      </c>
      <c r="N243" s="189" t="s">
        <v>170</v>
      </c>
      <c r="O243" s="189" t="s">
        <v>26512</v>
      </c>
      <c r="P243" s="189" t="s">
        <v>26513</v>
      </c>
      <c r="Q243" s="189" t="s">
        <v>26696</v>
      </c>
      <c r="R243" s="189" t="s">
        <v>28001</v>
      </c>
      <c r="S243" s="189" t="s">
        <v>28000</v>
      </c>
      <c r="T243" s="189" t="s">
        <v>203</v>
      </c>
    </row>
    <row r="244" spans="1:22" ht="12.6" hidden="1" customHeight="1">
      <c r="A244" s="189" t="s">
        <v>139</v>
      </c>
      <c r="B244" s="189" t="s">
        <v>57</v>
      </c>
      <c r="C244" s="189" t="s">
        <v>140</v>
      </c>
      <c r="D244" s="189" t="s">
        <v>26431</v>
      </c>
      <c r="E244" s="189" t="s">
        <v>24991</v>
      </c>
      <c r="F244" s="189" t="s">
        <v>21</v>
      </c>
      <c r="G244" s="189" t="s">
        <v>142</v>
      </c>
      <c r="H244" s="189" t="s">
        <v>26817</v>
      </c>
      <c r="I244" s="189" t="s">
        <v>27313</v>
      </c>
      <c r="J244" s="189" t="s">
        <v>26511</v>
      </c>
      <c r="N244" s="189" t="s">
        <v>170</v>
      </c>
      <c r="O244" s="189" t="s">
        <v>26512</v>
      </c>
      <c r="P244" s="189" t="s">
        <v>26513</v>
      </c>
      <c r="Q244" s="189" t="s">
        <v>26697</v>
      </c>
      <c r="R244" s="189" t="s">
        <v>28027</v>
      </c>
      <c r="S244" s="189" t="s">
        <v>28002</v>
      </c>
      <c r="T244" s="189" t="s">
        <v>203</v>
      </c>
    </row>
    <row r="245" spans="1:22" ht="12.6" hidden="1" customHeight="1">
      <c r="A245" s="189" t="s">
        <v>139</v>
      </c>
      <c r="B245" s="189" t="s">
        <v>57</v>
      </c>
      <c r="C245" s="189" t="s">
        <v>140</v>
      </c>
      <c r="D245" s="189" t="s">
        <v>26431</v>
      </c>
      <c r="E245" s="189" t="s">
        <v>24992</v>
      </c>
      <c r="F245" s="189" t="s">
        <v>21</v>
      </c>
      <c r="G245" s="189" t="s">
        <v>142</v>
      </c>
      <c r="H245" s="189" t="s">
        <v>26818</v>
      </c>
      <c r="I245" s="189" t="s">
        <v>27313</v>
      </c>
      <c r="J245" s="189" t="s">
        <v>26511</v>
      </c>
      <c r="N245" s="189" t="s">
        <v>170</v>
      </c>
      <c r="O245" s="189" t="s">
        <v>26512</v>
      </c>
      <c r="P245" s="189" t="s">
        <v>26513</v>
      </c>
      <c r="Q245" s="189" t="s">
        <v>26698</v>
      </c>
      <c r="R245" s="189" t="s">
        <v>28004</v>
      </c>
      <c r="S245" s="189" t="s">
        <v>28003</v>
      </c>
      <c r="T245" s="189" t="s">
        <v>203</v>
      </c>
    </row>
    <row r="246" spans="1:22" ht="12.6" hidden="1" customHeight="1">
      <c r="A246" s="189" t="s">
        <v>139</v>
      </c>
      <c r="B246" s="189" t="s">
        <v>57</v>
      </c>
      <c r="C246" s="189" t="s">
        <v>140</v>
      </c>
      <c r="D246" s="189" t="s">
        <v>26431</v>
      </c>
      <c r="E246" s="189" t="s">
        <v>24993</v>
      </c>
      <c r="F246" s="189" t="s">
        <v>21</v>
      </c>
      <c r="G246" s="189" t="s">
        <v>142</v>
      </c>
      <c r="H246" s="189" t="s">
        <v>26819</v>
      </c>
      <c r="I246" s="189" t="s">
        <v>27313</v>
      </c>
      <c r="J246" s="189" t="s">
        <v>26511</v>
      </c>
      <c r="N246" s="189" t="s">
        <v>170</v>
      </c>
      <c r="O246" s="189" t="s">
        <v>26512</v>
      </c>
      <c r="P246" s="189" t="s">
        <v>26513</v>
      </c>
      <c r="Q246" s="189" t="s">
        <v>26699</v>
      </c>
      <c r="R246" s="189" t="s">
        <v>28029</v>
      </c>
      <c r="S246" s="189" t="s">
        <v>28005</v>
      </c>
      <c r="T246" s="189" t="s">
        <v>203</v>
      </c>
    </row>
    <row r="247" spans="1:22" ht="12.6" hidden="1" customHeight="1">
      <c r="A247" s="189" t="s">
        <v>139</v>
      </c>
      <c r="B247" s="189" t="s">
        <v>57</v>
      </c>
      <c r="C247" s="189" t="s">
        <v>140</v>
      </c>
      <c r="D247" s="189" t="s">
        <v>26431</v>
      </c>
      <c r="E247" s="189" t="s">
        <v>24994</v>
      </c>
      <c r="F247" s="189" t="s">
        <v>21</v>
      </c>
      <c r="G247" s="189" t="s">
        <v>142</v>
      </c>
      <c r="H247" s="189" t="s">
        <v>26820</v>
      </c>
      <c r="I247" s="189" t="s">
        <v>202</v>
      </c>
      <c r="J247" s="189" t="s">
        <v>26511</v>
      </c>
      <c r="N247" s="189" t="s">
        <v>170</v>
      </c>
      <c r="O247" s="189" t="s">
        <v>26512</v>
      </c>
      <c r="P247" s="189" t="s">
        <v>26513</v>
      </c>
      <c r="Q247" s="189" t="s">
        <v>26700</v>
      </c>
      <c r="T247" s="189" t="s">
        <v>203</v>
      </c>
    </row>
    <row r="248" spans="1:22" ht="12.6" hidden="1" customHeight="1">
      <c r="A248" s="189" t="s">
        <v>139</v>
      </c>
      <c r="B248" s="189" t="s">
        <v>57</v>
      </c>
      <c r="C248" s="189" t="s">
        <v>140</v>
      </c>
      <c r="D248" s="189" t="s">
        <v>26431</v>
      </c>
      <c r="E248" s="189" t="s">
        <v>24995</v>
      </c>
      <c r="F248" s="189" t="s">
        <v>21</v>
      </c>
      <c r="G248" s="189" t="s">
        <v>142</v>
      </c>
      <c r="H248" s="189" t="s">
        <v>26821</v>
      </c>
      <c r="I248" s="189" t="s">
        <v>202</v>
      </c>
      <c r="J248" s="189" t="s">
        <v>26511</v>
      </c>
      <c r="N248" s="189" t="s">
        <v>170</v>
      </c>
      <c r="O248" s="189" t="s">
        <v>26512</v>
      </c>
      <c r="P248" s="189" t="s">
        <v>26513</v>
      </c>
      <c r="Q248" s="189" t="s">
        <v>26701</v>
      </c>
      <c r="T248" s="189" t="s">
        <v>203</v>
      </c>
    </row>
    <row r="249" spans="1:22" ht="12.6" hidden="1" customHeight="1">
      <c r="A249" s="189" t="s">
        <v>139</v>
      </c>
      <c r="B249" s="189" t="s">
        <v>57</v>
      </c>
      <c r="C249" s="189" t="s">
        <v>140</v>
      </c>
      <c r="D249" s="189" t="s">
        <v>77</v>
      </c>
      <c r="E249" s="189" t="s">
        <v>24996</v>
      </c>
      <c r="F249" s="189" t="s">
        <v>24</v>
      </c>
      <c r="G249" s="189" t="s">
        <v>142</v>
      </c>
      <c r="H249" s="189" t="s">
        <v>26822</v>
      </c>
      <c r="I249" s="189" t="s">
        <v>184</v>
      </c>
      <c r="J249" s="189" t="s">
        <v>256</v>
      </c>
      <c r="K249" s="189">
        <v>67</v>
      </c>
      <c r="M249" s="189" t="s">
        <v>186</v>
      </c>
      <c r="N249" s="189" t="s">
        <v>14892</v>
      </c>
      <c r="O249" s="189" t="s">
        <v>152</v>
      </c>
      <c r="P249" s="189" t="s">
        <v>257</v>
      </c>
      <c r="Q249" s="189" t="s">
        <v>27432</v>
      </c>
      <c r="R249" s="189" t="s">
        <v>27907</v>
      </c>
      <c r="S249" s="189" t="s">
        <v>27906</v>
      </c>
      <c r="T249" s="189" t="s">
        <v>183</v>
      </c>
    </row>
    <row r="250" spans="1:22" ht="12.6" hidden="1" customHeight="1">
      <c r="A250" s="189" t="s">
        <v>139</v>
      </c>
      <c r="B250" s="189" t="s">
        <v>57</v>
      </c>
      <c r="C250" s="189" t="s">
        <v>140</v>
      </c>
      <c r="D250" s="189" t="s">
        <v>77</v>
      </c>
      <c r="E250" s="189" t="s">
        <v>24997</v>
      </c>
      <c r="F250" s="189" t="s">
        <v>24</v>
      </c>
      <c r="G250" s="189" t="s">
        <v>142</v>
      </c>
      <c r="H250" s="189" t="s">
        <v>26823</v>
      </c>
      <c r="I250" s="189" t="s">
        <v>184</v>
      </c>
      <c r="J250" s="189" t="s">
        <v>256</v>
      </c>
      <c r="K250" s="189">
        <v>68</v>
      </c>
      <c r="M250" s="189" t="s">
        <v>210</v>
      </c>
      <c r="N250" s="189" t="s">
        <v>2831</v>
      </c>
      <c r="O250" s="189" t="s">
        <v>164</v>
      </c>
      <c r="P250" s="189" t="s">
        <v>257</v>
      </c>
      <c r="Q250" s="189" t="s">
        <v>27433</v>
      </c>
      <c r="R250" s="189" t="s">
        <v>27910</v>
      </c>
      <c r="S250" s="189" t="s">
        <v>27909</v>
      </c>
      <c r="T250" s="189" t="s">
        <v>183</v>
      </c>
    </row>
    <row r="251" spans="1:22" ht="12.6" hidden="1" customHeight="1">
      <c r="A251" s="189" t="s">
        <v>139</v>
      </c>
      <c r="B251" s="189" t="s">
        <v>57</v>
      </c>
      <c r="C251" s="189" t="s">
        <v>140</v>
      </c>
      <c r="D251" s="189" t="s">
        <v>98</v>
      </c>
      <c r="E251" s="189" t="s">
        <v>24998</v>
      </c>
      <c r="F251" s="189" t="s">
        <v>24</v>
      </c>
      <c r="G251" s="189" t="s">
        <v>142</v>
      </c>
      <c r="H251" s="189" t="s">
        <v>26824</v>
      </c>
      <c r="I251" s="189" t="s">
        <v>184</v>
      </c>
      <c r="J251" s="189" t="s">
        <v>169</v>
      </c>
      <c r="K251" s="189">
        <v>485</v>
      </c>
      <c r="M251" s="189" t="s">
        <v>186</v>
      </c>
      <c r="N251" s="189" t="s">
        <v>744</v>
      </c>
      <c r="O251" s="189" t="s">
        <v>164</v>
      </c>
      <c r="P251" s="189" t="s">
        <v>178</v>
      </c>
      <c r="Q251" s="189" t="s">
        <v>27434</v>
      </c>
      <c r="R251" s="189" t="s">
        <v>28393</v>
      </c>
      <c r="S251" s="189" t="s">
        <v>28394</v>
      </c>
      <c r="T251" s="189" t="s">
        <v>183</v>
      </c>
    </row>
    <row r="252" spans="1:22" ht="12.6" hidden="1" customHeight="1">
      <c r="A252" s="189" t="s">
        <v>139</v>
      </c>
      <c r="B252" s="189" t="s">
        <v>57</v>
      </c>
      <c r="C252" s="189" t="s">
        <v>140</v>
      </c>
      <c r="D252" s="189" t="s">
        <v>105</v>
      </c>
      <c r="E252" s="189" t="s">
        <v>24999</v>
      </c>
      <c r="F252" s="189" t="s">
        <v>23</v>
      </c>
      <c r="G252" s="189" t="s">
        <v>142</v>
      </c>
      <c r="H252" s="189" t="s">
        <v>26825</v>
      </c>
      <c r="I252" s="189" t="s">
        <v>184</v>
      </c>
      <c r="J252" s="189" t="s">
        <v>742</v>
      </c>
      <c r="K252" s="189">
        <v>104</v>
      </c>
      <c r="M252" s="189" t="s">
        <v>186</v>
      </c>
      <c r="N252" s="189" t="s">
        <v>744</v>
      </c>
      <c r="O252" s="189" t="s">
        <v>164</v>
      </c>
      <c r="P252" s="189" t="s">
        <v>178</v>
      </c>
      <c r="Q252" s="189" t="s">
        <v>27435</v>
      </c>
      <c r="T252" s="189" t="s">
        <v>183</v>
      </c>
    </row>
    <row r="253" spans="1:22" ht="12.6" hidden="1" customHeight="1">
      <c r="A253" s="189" t="s">
        <v>139</v>
      </c>
      <c r="B253" s="189" t="s">
        <v>57</v>
      </c>
      <c r="C253" s="189" t="s">
        <v>140</v>
      </c>
      <c r="D253" s="189" t="s">
        <v>105</v>
      </c>
      <c r="E253" s="189" t="s">
        <v>25000</v>
      </c>
      <c r="F253" s="189" t="s">
        <v>23</v>
      </c>
      <c r="G253" s="189" t="s">
        <v>142</v>
      </c>
      <c r="H253" s="189" t="s">
        <v>26826</v>
      </c>
      <c r="I253" s="189" t="s">
        <v>184</v>
      </c>
      <c r="J253" s="189" t="s">
        <v>180</v>
      </c>
      <c r="K253" s="189">
        <v>538</v>
      </c>
      <c r="M253" s="189" t="s">
        <v>186</v>
      </c>
      <c r="N253" s="189" t="s">
        <v>744</v>
      </c>
      <c r="O253" s="189" t="s">
        <v>164</v>
      </c>
      <c r="P253" s="189" t="s">
        <v>178</v>
      </c>
      <c r="Q253" s="189" t="s">
        <v>27436</v>
      </c>
      <c r="T253" s="189" t="s">
        <v>183</v>
      </c>
    </row>
    <row r="254" spans="1:22" ht="12.6" hidden="1" customHeight="1">
      <c r="A254" s="189" t="s">
        <v>139</v>
      </c>
      <c r="B254" s="189" t="s">
        <v>57</v>
      </c>
      <c r="C254" s="189" t="s">
        <v>140</v>
      </c>
      <c r="D254" s="189" t="s">
        <v>108</v>
      </c>
      <c r="E254" s="189" t="s">
        <v>25001</v>
      </c>
      <c r="F254" s="189" t="s">
        <v>24</v>
      </c>
      <c r="G254" s="189" t="s">
        <v>142</v>
      </c>
      <c r="H254" s="189" t="s">
        <v>26827</v>
      </c>
      <c r="I254" s="189" t="s">
        <v>184</v>
      </c>
      <c r="J254" s="189" t="s">
        <v>303</v>
      </c>
      <c r="K254" s="189">
        <v>1191</v>
      </c>
      <c r="M254" s="189" t="s">
        <v>186</v>
      </c>
      <c r="N254" s="189" t="s">
        <v>744</v>
      </c>
      <c r="O254" s="189" t="s">
        <v>164</v>
      </c>
      <c r="P254" s="189" t="s">
        <v>178</v>
      </c>
      <c r="Q254" s="189" t="s">
        <v>28946</v>
      </c>
      <c r="R254" s="189" t="s">
        <v>28087</v>
      </c>
      <c r="S254" s="189" t="s">
        <v>28086</v>
      </c>
      <c r="T254" s="189" t="s">
        <v>183</v>
      </c>
    </row>
    <row r="255" spans="1:22" ht="12.6" hidden="1" customHeight="1">
      <c r="A255" s="189" t="s">
        <v>139</v>
      </c>
      <c r="B255" s="189" t="s">
        <v>57</v>
      </c>
      <c r="C255" s="189" t="s">
        <v>140</v>
      </c>
      <c r="D255" s="189" t="s">
        <v>114</v>
      </c>
      <c r="E255" s="189" t="s">
        <v>25002</v>
      </c>
      <c r="F255" s="189" t="s">
        <v>23</v>
      </c>
      <c r="G255" s="189" t="s">
        <v>142</v>
      </c>
      <c r="H255" s="189" t="s">
        <v>27633</v>
      </c>
      <c r="I255" s="189" t="s">
        <v>184</v>
      </c>
      <c r="J255" s="189" t="s">
        <v>169</v>
      </c>
      <c r="K255" s="189">
        <v>486</v>
      </c>
      <c r="M255" s="189" t="s">
        <v>186</v>
      </c>
      <c r="N255" s="189" t="s">
        <v>744</v>
      </c>
      <c r="O255" s="189" t="s">
        <v>164</v>
      </c>
      <c r="P255" s="189" t="s">
        <v>178</v>
      </c>
      <c r="Q255" s="189" t="s">
        <v>27437</v>
      </c>
      <c r="R255" s="189" t="s">
        <v>161</v>
      </c>
      <c r="S255" s="189" t="s">
        <v>159</v>
      </c>
      <c r="T255" s="189" t="s">
        <v>183</v>
      </c>
    </row>
    <row r="256" spans="1:22" ht="12.6" hidden="1" customHeight="1">
      <c r="A256" s="189" t="s">
        <v>139</v>
      </c>
      <c r="B256" s="189" t="s">
        <v>57</v>
      </c>
      <c r="C256" s="189" t="s">
        <v>140</v>
      </c>
      <c r="D256" s="189" t="s">
        <v>114</v>
      </c>
      <c r="E256" s="189" t="s">
        <v>25003</v>
      </c>
      <c r="F256" s="189" t="s">
        <v>23</v>
      </c>
      <c r="G256" s="189" t="s">
        <v>142</v>
      </c>
      <c r="H256" s="189" t="s">
        <v>27634</v>
      </c>
      <c r="I256" s="189" t="s">
        <v>184</v>
      </c>
      <c r="J256" s="189" t="s">
        <v>180</v>
      </c>
      <c r="K256" s="189">
        <v>539</v>
      </c>
      <c r="M256" s="189" t="s">
        <v>186</v>
      </c>
      <c r="N256" s="189" t="s">
        <v>744</v>
      </c>
      <c r="O256" s="189" t="s">
        <v>164</v>
      </c>
      <c r="P256" s="189" t="s">
        <v>178</v>
      </c>
      <c r="Q256" s="189" t="s">
        <v>27438</v>
      </c>
      <c r="R256" s="189" t="s">
        <v>4099</v>
      </c>
      <c r="T256" s="189" t="s">
        <v>183</v>
      </c>
      <c r="V256" s="189" t="s">
        <v>233</v>
      </c>
    </row>
    <row r="257" spans="1:22" ht="12.6" hidden="1" customHeight="1">
      <c r="A257" s="189" t="s">
        <v>139</v>
      </c>
      <c r="B257" s="189" t="s">
        <v>57</v>
      </c>
      <c r="C257" s="189" t="s">
        <v>140</v>
      </c>
      <c r="D257" s="189" t="s">
        <v>105</v>
      </c>
      <c r="E257" s="189" t="s">
        <v>25004</v>
      </c>
      <c r="F257" s="189" t="s">
        <v>24</v>
      </c>
      <c r="G257" s="189" t="s">
        <v>142</v>
      </c>
      <c r="H257" s="189" t="s">
        <v>26828</v>
      </c>
      <c r="I257" s="189" t="s">
        <v>184</v>
      </c>
      <c r="J257" s="189" t="s">
        <v>180</v>
      </c>
      <c r="K257" s="189">
        <v>540</v>
      </c>
      <c r="M257" s="189" t="s">
        <v>186</v>
      </c>
      <c r="N257" s="189" t="s">
        <v>744</v>
      </c>
      <c r="O257" s="189" t="s">
        <v>164</v>
      </c>
      <c r="P257" s="189" t="s">
        <v>178</v>
      </c>
      <c r="Q257" s="189" t="s">
        <v>27365</v>
      </c>
      <c r="R257" s="189" t="s">
        <v>29223</v>
      </c>
      <c r="S257" s="189" t="s">
        <v>29222</v>
      </c>
      <c r="T257" s="189" t="s">
        <v>183</v>
      </c>
    </row>
    <row r="258" spans="1:22" ht="12.6" hidden="1" customHeight="1">
      <c r="A258" s="189" t="s">
        <v>139</v>
      </c>
      <c r="B258" s="189" t="s">
        <v>57</v>
      </c>
      <c r="C258" s="189" t="s">
        <v>140</v>
      </c>
      <c r="D258" s="189" t="s">
        <v>118</v>
      </c>
      <c r="E258" s="189" t="s">
        <v>25005</v>
      </c>
      <c r="F258" s="189" t="s">
        <v>21</v>
      </c>
      <c r="G258" s="189" t="s">
        <v>142</v>
      </c>
      <c r="H258" s="189" t="s">
        <v>20764</v>
      </c>
      <c r="I258" s="189" t="s">
        <v>184</v>
      </c>
      <c r="J258" s="189" t="s">
        <v>652</v>
      </c>
      <c r="N258" s="189" t="s">
        <v>446</v>
      </c>
      <c r="O258" s="189" t="s">
        <v>672</v>
      </c>
      <c r="P258" s="189" t="s">
        <v>653</v>
      </c>
      <c r="Q258" s="189" t="s">
        <v>20674</v>
      </c>
      <c r="R258" s="189" t="s">
        <v>28472</v>
      </c>
      <c r="S258" s="189" t="s">
        <v>28471</v>
      </c>
      <c r="T258" s="189" t="s">
        <v>183</v>
      </c>
    </row>
    <row r="259" spans="1:22" ht="12.6" hidden="1" customHeight="1">
      <c r="A259" s="189" t="s">
        <v>139</v>
      </c>
      <c r="B259" s="189" t="s">
        <v>57</v>
      </c>
      <c r="C259" s="189" t="s">
        <v>140</v>
      </c>
      <c r="D259" s="189" t="s">
        <v>118</v>
      </c>
      <c r="E259" s="189" t="s">
        <v>25006</v>
      </c>
      <c r="F259" s="189" t="s">
        <v>21</v>
      </c>
      <c r="G259" s="189" t="s">
        <v>142</v>
      </c>
      <c r="H259" s="189" t="s">
        <v>20771</v>
      </c>
      <c r="I259" s="189" t="s">
        <v>184</v>
      </c>
      <c r="J259" s="189" t="s">
        <v>652</v>
      </c>
      <c r="N259" s="189" t="s">
        <v>446</v>
      </c>
      <c r="O259" s="189" t="s">
        <v>672</v>
      </c>
      <c r="P259" s="189" t="s">
        <v>653</v>
      </c>
      <c r="Q259" s="189" t="s">
        <v>20679</v>
      </c>
      <c r="R259" s="189" t="s">
        <v>4099</v>
      </c>
      <c r="T259" s="189" t="s">
        <v>183</v>
      </c>
      <c r="V259" s="189" t="s">
        <v>233</v>
      </c>
    </row>
    <row r="260" spans="1:22" ht="12.6" hidden="1" customHeight="1">
      <c r="A260" s="189" t="s">
        <v>139</v>
      </c>
      <c r="B260" s="189" t="s">
        <v>57</v>
      </c>
      <c r="C260" s="189" t="s">
        <v>140</v>
      </c>
      <c r="D260" s="189" t="s">
        <v>118</v>
      </c>
      <c r="E260" s="189" t="s">
        <v>25007</v>
      </c>
      <c r="F260" s="189" t="s">
        <v>21</v>
      </c>
      <c r="G260" s="189" t="s">
        <v>142</v>
      </c>
      <c r="H260" s="189" t="s">
        <v>20765</v>
      </c>
      <c r="I260" s="189" t="s">
        <v>184</v>
      </c>
      <c r="J260" s="189" t="s">
        <v>652</v>
      </c>
      <c r="N260" s="189" t="s">
        <v>446</v>
      </c>
      <c r="O260" s="189" t="s">
        <v>672</v>
      </c>
      <c r="P260" s="189" t="s">
        <v>653</v>
      </c>
      <c r="Q260" s="189" t="s">
        <v>20675</v>
      </c>
      <c r="R260" s="189" t="s">
        <v>28474</v>
      </c>
      <c r="S260" s="189" t="s">
        <v>28473</v>
      </c>
      <c r="T260" s="189" t="s">
        <v>183</v>
      </c>
    </row>
    <row r="261" spans="1:22" ht="12.6" hidden="1" customHeight="1">
      <c r="A261" s="189" t="s">
        <v>139</v>
      </c>
      <c r="B261" s="189" t="s">
        <v>57</v>
      </c>
      <c r="C261" s="189" t="s">
        <v>140</v>
      </c>
      <c r="D261" s="189" t="s">
        <v>611</v>
      </c>
      <c r="E261" s="189" t="s">
        <v>25008</v>
      </c>
      <c r="F261" s="189" t="s">
        <v>21</v>
      </c>
      <c r="G261" s="189" t="s">
        <v>142</v>
      </c>
      <c r="H261" s="189" t="s">
        <v>26829</v>
      </c>
      <c r="I261" s="189" t="s">
        <v>862</v>
      </c>
      <c r="J261" s="189" t="s">
        <v>14850</v>
      </c>
      <c r="N261" s="189" t="s">
        <v>2643</v>
      </c>
      <c r="O261" s="189" t="s">
        <v>672</v>
      </c>
      <c r="P261" s="189" t="s">
        <v>14852</v>
      </c>
      <c r="Q261" s="189" t="s">
        <v>26702</v>
      </c>
      <c r="R261" s="189" t="s">
        <v>28583</v>
      </c>
      <c r="S261" s="189" t="s">
        <v>28582</v>
      </c>
      <c r="T261" s="189" t="s">
        <v>2632</v>
      </c>
    </row>
    <row r="262" spans="1:22" ht="12.6" hidden="1" customHeight="1">
      <c r="A262" s="189" t="s">
        <v>139</v>
      </c>
      <c r="B262" s="189" t="s">
        <v>57</v>
      </c>
      <c r="C262" s="189" t="s">
        <v>140</v>
      </c>
      <c r="D262" s="189" t="s">
        <v>611</v>
      </c>
      <c r="E262" s="189" t="s">
        <v>25009</v>
      </c>
      <c r="F262" s="189" t="s">
        <v>21</v>
      </c>
      <c r="G262" s="189" t="s">
        <v>142</v>
      </c>
      <c r="H262" s="189" t="s">
        <v>26830</v>
      </c>
      <c r="I262" s="189" t="s">
        <v>862</v>
      </c>
      <c r="J262" s="189" t="s">
        <v>14850</v>
      </c>
      <c r="N262" s="189" t="s">
        <v>2643</v>
      </c>
      <c r="O262" s="189" t="s">
        <v>672</v>
      </c>
      <c r="P262" s="189" t="s">
        <v>14852</v>
      </c>
      <c r="Q262" s="189" t="s">
        <v>26703</v>
      </c>
      <c r="R262" s="189" t="s">
        <v>161</v>
      </c>
      <c r="S262" s="189" t="s">
        <v>159</v>
      </c>
      <c r="T262" s="189" t="s">
        <v>2632</v>
      </c>
    </row>
    <row r="263" spans="1:22" ht="12.6" hidden="1" customHeight="1">
      <c r="A263" s="189" t="s">
        <v>139</v>
      </c>
      <c r="B263" s="189" t="s">
        <v>57</v>
      </c>
      <c r="C263" s="189" t="s">
        <v>140</v>
      </c>
      <c r="D263" s="189" t="s">
        <v>430</v>
      </c>
      <c r="E263" s="189" t="s">
        <v>25010</v>
      </c>
      <c r="F263" s="189" t="s">
        <v>21</v>
      </c>
      <c r="G263" s="189" t="s">
        <v>142</v>
      </c>
      <c r="H263" s="189" t="s">
        <v>26831</v>
      </c>
      <c r="I263" s="189" t="s">
        <v>862</v>
      </c>
      <c r="J263" s="189" t="s">
        <v>2629</v>
      </c>
      <c r="N263" s="189" t="s">
        <v>326</v>
      </c>
      <c r="O263" s="189" t="s">
        <v>672</v>
      </c>
      <c r="P263" s="189" t="s">
        <v>2630</v>
      </c>
      <c r="Q263" s="189" t="s">
        <v>26704</v>
      </c>
      <c r="T263" s="189" t="s">
        <v>2632</v>
      </c>
    </row>
    <row r="264" spans="1:22" ht="12.6" hidden="1" customHeight="1">
      <c r="A264" s="189" t="s">
        <v>139</v>
      </c>
      <c r="B264" s="189" t="s">
        <v>57</v>
      </c>
      <c r="C264" s="189" t="s">
        <v>140</v>
      </c>
      <c r="D264" s="189" t="s">
        <v>432</v>
      </c>
      <c r="E264" s="189" t="s">
        <v>25011</v>
      </c>
      <c r="F264" s="189" t="s">
        <v>21</v>
      </c>
      <c r="G264" s="189" t="s">
        <v>142</v>
      </c>
      <c r="H264" s="189" t="s">
        <v>26832</v>
      </c>
      <c r="I264" s="189" t="s">
        <v>862</v>
      </c>
      <c r="J264" s="189" t="s">
        <v>26649</v>
      </c>
      <c r="N264" s="189" t="s">
        <v>170</v>
      </c>
      <c r="O264" s="189" t="s">
        <v>672</v>
      </c>
      <c r="P264" s="189" t="s">
        <v>26650</v>
      </c>
      <c r="Q264" s="189" t="s">
        <v>26705</v>
      </c>
      <c r="R264" s="189" t="s">
        <v>161</v>
      </c>
      <c r="S264" s="189" t="s">
        <v>159</v>
      </c>
      <c r="T264" s="189" t="s">
        <v>2632</v>
      </c>
    </row>
    <row r="265" spans="1:22" ht="12.6" hidden="1" customHeight="1">
      <c r="B265" s="189" t="s">
        <v>57</v>
      </c>
      <c r="C265" s="189" t="s">
        <v>22</v>
      </c>
      <c r="D265" s="189" t="s">
        <v>133</v>
      </c>
      <c r="E265" s="189" t="s">
        <v>25012</v>
      </c>
      <c r="F265" s="189" t="s">
        <v>24</v>
      </c>
      <c r="G265" s="189" t="s">
        <v>142</v>
      </c>
      <c r="H265" s="189" t="s">
        <v>26833</v>
      </c>
      <c r="I265" s="189" t="s">
        <v>7483</v>
      </c>
      <c r="J265" s="189" t="s">
        <v>180</v>
      </c>
      <c r="K265" s="189">
        <v>541</v>
      </c>
      <c r="M265" s="189" t="s">
        <v>186</v>
      </c>
      <c r="N265" s="189" t="s">
        <v>744</v>
      </c>
      <c r="O265" s="189" t="s">
        <v>164</v>
      </c>
      <c r="P265" s="189" t="s">
        <v>178</v>
      </c>
      <c r="Q265" s="189" t="s">
        <v>27070</v>
      </c>
      <c r="R265" s="189" t="s">
        <v>171</v>
      </c>
      <c r="T265" s="189" t="s">
        <v>2632</v>
      </c>
    </row>
    <row r="266" spans="1:22" ht="12.6" hidden="1" customHeight="1">
      <c r="A266" s="189" t="s">
        <v>139</v>
      </c>
      <c r="B266" s="189" t="s">
        <v>57</v>
      </c>
      <c r="C266" s="189" t="s">
        <v>140</v>
      </c>
      <c r="D266" s="189" t="s">
        <v>118</v>
      </c>
      <c r="E266" s="189" t="s">
        <v>25013</v>
      </c>
      <c r="F266" s="189" t="s">
        <v>21</v>
      </c>
      <c r="G266" s="189" t="s">
        <v>142</v>
      </c>
      <c r="H266" s="189" t="s">
        <v>27635</v>
      </c>
      <c r="I266" s="189" t="s">
        <v>661</v>
      </c>
      <c r="J266" s="189" t="s">
        <v>652</v>
      </c>
      <c r="N266" s="189" t="s">
        <v>446</v>
      </c>
      <c r="O266" s="189" t="s">
        <v>672</v>
      </c>
      <c r="P266" s="189" t="s">
        <v>653</v>
      </c>
      <c r="Q266" s="189" t="s">
        <v>26706</v>
      </c>
      <c r="T266" s="189" t="s">
        <v>223</v>
      </c>
    </row>
    <row r="267" spans="1:22" ht="12.6" hidden="1" customHeight="1">
      <c r="A267" s="189" t="s">
        <v>139</v>
      </c>
      <c r="B267" s="189" t="s">
        <v>57</v>
      </c>
      <c r="C267" s="189" t="s">
        <v>140</v>
      </c>
      <c r="D267" s="189" t="s">
        <v>648</v>
      </c>
      <c r="E267" s="189" t="s">
        <v>25014</v>
      </c>
      <c r="F267" s="189" t="s">
        <v>21</v>
      </c>
      <c r="G267" s="189" t="s">
        <v>142</v>
      </c>
      <c r="H267" s="189" t="s">
        <v>26834</v>
      </c>
      <c r="I267" s="189" t="s">
        <v>661</v>
      </c>
      <c r="J267" s="189" t="s">
        <v>662</v>
      </c>
      <c r="N267" s="189" t="s">
        <v>446</v>
      </c>
      <c r="O267" s="189" t="s">
        <v>672</v>
      </c>
      <c r="P267" s="189" t="s">
        <v>663</v>
      </c>
      <c r="Q267" s="189" t="s">
        <v>26707</v>
      </c>
      <c r="R267" s="189" t="s">
        <v>27885</v>
      </c>
      <c r="S267" s="189" t="s">
        <v>27884</v>
      </c>
      <c r="T267" s="189" t="s">
        <v>223</v>
      </c>
    </row>
    <row r="268" spans="1:22" ht="12.6" hidden="1" customHeight="1">
      <c r="A268" s="189" t="s">
        <v>139</v>
      </c>
      <c r="B268" s="189" t="s">
        <v>57</v>
      </c>
      <c r="C268" s="189" t="s">
        <v>140</v>
      </c>
      <c r="D268" s="189" t="s">
        <v>648</v>
      </c>
      <c r="E268" s="189" t="s">
        <v>25015</v>
      </c>
      <c r="F268" s="189" t="s">
        <v>21</v>
      </c>
      <c r="G268" s="189" t="s">
        <v>142</v>
      </c>
      <c r="H268" s="189" t="s">
        <v>20211</v>
      </c>
      <c r="I268" s="189" t="s">
        <v>661</v>
      </c>
      <c r="J268" s="189" t="s">
        <v>662</v>
      </c>
      <c r="N268" s="189" t="s">
        <v>446</v>
      </c>
      <c r="O268" s="189" t="s">
        <v>672</v>
      </c>
      <c r="P268" s="189" t="s">
        <v>663</v>
      </c>
      <c r="Q268" s="189" t="s">
        <v>26708</v>
      </c>
      <c r="R268" s="189" t="s">
        <v>27889</v>
      </c>
      <c r="S268" s="189" t="s">
        <v>27888</v>
      </c>
      <c r="T268" s="189" t="s">
        <v>223</v>
      </c>
    </row>
    <row r="269" spans="1:22" ht="12.6" hidden="1" customHeight="1">
      <c r="A269" s="189" t="s">
        <v>139</v>
      </c>
      <c r="B269" s="189" t="s">
        <v>57</v>
      </c>
      <c r="C269" s="189" t="s">
        <v>140</v>
      </c>
      <c r="D269" s="189" t="s">
        <v>648</v>
      </c>
      <c r="E269" s="189" t="s">
        <v>25016</v>
      </c>
      <c r="F269" s="189" t="s">
        <v>21</v>
      </c>
      <c r="G269" s="189" t="s">
        <v>142</v>
      </c>
      <c r="H269" s="189" t="s">
        <v>26835</v>
      </c>
      <c r="I269" s="189" t="s">
        <v>661</v>
      </c>
      <c r="J269" s="189" t="s">
        <v>662</v>
      </c>
      <c r="N269" s="189" t="s">
        <v>446</v>
      </c>
      <c r="O269" s="189" t="s">
        <v>672</v>
      </c>
      <c r="P269" s="189" t="s">
        <v>663</v>
      </c>
      <c r="Q269" s="189" t="s">
        <v>26709</v>
      </c>
      <c r="R269" s="189" t="s">
        <v>27891</v>
      </c>
      <c r="S269" s="189" t="s">
        <v>27890</v>
      </c>
      <c r="T269" s="189" t="s">
        <v>223</v>
      </c>
    </row>
    <row r="270" spans="1:22" ht="12.6" hidden="1" customHeight="1">
      <c r="A270" s="189" t="s">
        <v>139</v>
      </c>
      <c r="B270" s="189" t="s">
        <v>57</v>
      </c>
      <c r="C270" s="189" t="s">
        <v>140</v>
      </c>
      <c r="D270" s="189" t="s">
        <v>648</v>
      </c>
      <c r="E270" s="189" t="s">
        <v>25017</v>
      </c>
      <c r="F270" s="189" t="s">
        <v>21</v>
      </c>
      <c r="G270" s="189" t="s">
        <v>142</v>
      </c>
      <c r="H270" s="189" t="s">
        <v>27636</v>
      </c>
      <c r="I270" s="189" t="s">
        <v>661</v>
      </c>
      <c r="J270" s="189" t="s">
        <v>662</v>
      </c>
      <c r="N270" s="189" t="s">
        <v>446</v>
      </c>
      <c r="O270" s="189" t="s">
        <v>672</v>
      </c>
      <c r="P270" s="189" t="s">
        <v>663</v>
      </c>
      <c r="Q270" s="189" t="s">
        <v>26710</v>
      </c>
      <c r="T270" s="189" t="s">
        <v>223</v>
      </c>
    </row>
    <row r="271" spans="1:22" ht="12.6" hidden="1" customHeight="1">
      <c r="A271" s="189" t="s">
        <v>139</v>
      </c>
      <c r="B271" s="189" t="s">
        <v>57</v>
      </c>
      <c r="C271" s="189" t="s">
        <v>140</v>
      </c>
      <c r="D271" s="189" t="s">
        <v>119</v>
      </c>
      <c r="E271" s="189" t="s">
        <v>25018</v>
      </c>
      <c r="F271" s="189" t="s">
        <v>21</v>
      </c>
      <c r="G271" s="189" t="s">
        <v>142</v>
      </c>
      <c r="H271" s="189" t="s">
        <v>26836</v>
      </c>
      <c r="I271" s="189" t="s">
        <v>8305</v>
      </c>
      <c r="J271" s="189" t="s">
        <v>2636</v>
      </c>
      <c r="N271" s="189" t="s">
        <v>326</v>
      </c>
      <c r="O271" s="189" t="s">
        <v>672</v>
      </c>
      <c r="P271" s="189" t="s">
        <v>2637</v>
      </c>
      <c r="Q271" s="189" t="s">
        <v>26711</v>
      </c>
      <c r="T271" s="189" t="s">
        <v>183</v>
      </c>
    </row>
    <row r="272" spans="1:22" ht="12.6" hidden="1" customHeight="1">
      <c r="A272" s="189" t="s">
        <v>139</v>
      </c>
      <c r="B272" s="189" t="s">
        <v>57</v>
      </c>
      <c r="C272" s="189" t="s">
        <v>140</v>
      </c>
      <c r="D272" s="189" t="s">
        <v>105</v>
      </c>
      <c r="E272" s="189" t="s">
        <v>25019</v>
      </c>
      <c r="F272" s="189" t="s">
        <v>23</v>
      </c>
      <c r="G272" s="189" t="s">
        <v>142</v>
      </c>
      <c r="H272" s="189" t="s">
        <v>26837</v>
      </c>
      <c r="I272" s="189" t="s">
        <v>184</v>
      </c>
      <c r="J272" s="189" t="s">
        <v>742</v>
      </c>
      <c r="K272" s="189">
        <v>105</v>
      </c>
      <c r="M272" s="189" t="s">
        <v>186</v>
      </c>
      <c r="N272" s="189" t="s">
        <v>744</v>
      </c>
      <c r="O272" s="189" t="s">
        <v>164</v>
      </c>
      <c r="P272" s="189" t="s">
        <v>178</v>
      </c>
      <c r="Q272" s="189" t="s">
        <v>27366</v>
      </c>
      <c r="R272" s="189" t="s">
        <v>27570</v>
      </c>
      <c r="T272" s="189" t="s">
        <v>183</v>
      </c>
    </row>
    <row r="273" spans="1:22" ht="12.6" hidden="1" customHeight="1">
      <c r="A273" s="189" t="s">
        <v>139</v>
      </c>
      <c r="B273" s="189" t="s">
        <v>57</v>
      </c>
      <c r="C273" s="189" t="s">
        <v>140</v>
      </c>
      <c r="D273" s="189" t="s">
        <v>105</v>
      </c>
      <c r="E273" s="189" t="s">
        <v>25020</v>
      </c>
      <c r="F273" s="189" t="s">
        <v>23</v>
      </c>
      <c r="G273" s="189" t="s">
        <v>142</v>
      </c>
      <c r="H273" s="189" t="s">
        <v>26838</v>
      </c>
      <c r="I273" s="189" t="s">
        <v>184</v>
      </c>
      <c r="J273" s="189" t="s">
        <v>180</v>
      </c>
      <c r="K273" s="189">
        <v>542</v>
      </c>
      <c r="M273" s="189" t="s">
        <v>186</v>
      </c>
      <c r="N273" s="189" t="s">
        <v>744</v>
      </c>
      <c r="O273" s="189" t="s">
        <v>164</v>
      </c>
      <c r="P273" s="189" t="s">
        <v>178</v>
      </c>
      <c r="Q273" s="189" t="s">
        <v>27439</v>
      </c>
      <c r="T273" s="189" t="s">
        <v>183</v>
      </c>
    </row>
    <row r="274" spans="1:22" ht="12.6" hidden="1" customHeight="1">
      <c r="A274" s="189" t="s">
        <v>139</v>
      </c>
      <c r="B274" s="189" t="s">
        <v>57</v>
      </c>
      <c r="C274" s="189" t="s">
        <v>140</v>
      </c>
      <c r="D274" s="189" t="s">
        <v>105</v>
      </c>
      <c r="E274" s="189" t="s">
        <v>25021</v>
      </c>
      <c r="F274" s="189" t="s">
        <v>167</v>
      </c>
      <c r="G274" s="189" t="s">
        <v>48</v>
      </c>
      <c r="H274" s="189" t="s">
        <v>26712</v>
      </c>
      <c r="I274" s="189" t="s">
        <v>184</v>
      </c>
      <c r="O274" s="189" t="s">
        <v>164</v>
      </c>
      <c r="P274" s="189" t="s">
        <v>178</v>
      </c>
      <c r="Q274" s="189" t="s">
        <v>26713</v>
      </c>
      <c r="T274" s="189" t="s">
        <v>183</v>
      </c>
    </row>
    <row r="275" spans="1:22" ht="12.6" hidden="1" customHeight="1">
      <c r="A275" s="189" t="s">
        <v>139</v>
      </c>
      <c r="B275" s="189" t="s">
        <v>57</v>
      </c>
      <c r="C275" s="189" t="s">
        <v>140</v>
      </c>
      <c r="D275" s="189" t="s">
        <v>14537</v>
      </c>
      <c r="E275" s="189" t="s">
        <v>25022</v>
      </c>
      <c r="F275" s="189" t="s">
        <v>21</v>
      </c>
      <c r="G275" s="189" t="s">
        <v>142</v>
      </c>
      <c r="H275" s="189" t="s">
        <v>26839</v>
      </c>
      <c r="I275" s="189" t="s">
        <v>184</v>
      </c>
      <c r="J275" s="189" t="s">
        <v>14915</v>
      </c>
      <c r="N275" s="189" t="s">
        <v>2643</v>
      </c>
      <c r="O275" s="189" t="s">
        <v>672</v>
      </c>
      <c r="P275" s="189" t="s">
        <v>14916</v>
      </c>
      <c r="Q275" s="189" t="s">
        <v>26714</v>
      </c>
      <c r="R275" s="189" t="s">
        <v>27899</v>
      </c>
      <c r="S275" s="189" t="s">
        <v>27900</v>
      </c>
      <c r="T275" s="189" t="s">
        <v>183</v>
      </c>
    </row>
    <row r="276" spans="1:22" ht="12.6" hidden="1" customHeight="1">
      <c r="A276" s="189" t="s">
        <v>139</v>
      </c>
      <c r="B276" s="189" t="s">
        <v>57</v>
      </c>
      <c r="C276" s="189" t="s">
        <v>140</v>
      </c>
      <c r="D276" s="189" t="s">
        <v>648</v>
      </c>
      <c r="E276" s="189" t="s">
        <v>25023</v>
      </c>
      <c r="F276" s="189" t="s">
        <v>21</v>
      </c>
      <c r="G276" s="189" t="s">
        <v>142</v>
      </c>
      <c r="H276" s="189" t="s">
        <v>26840</v>
      </c>
      <c r="I276" s="189" t="s">
        <v>661</v>
      </c>
      <c r="J276" s="189" t="s">
        <v>662</v>
      </c>
      <c r="N276" s="189" t="s">
        <v>446</v>
      </c>
      <c r="O276" s="189" t="s">
        <v>672</v>
      </c>
      <c r="P276" s="189" t="s">
        <v>663</v>
      </c>
      <c r="Q276" s="189" t="s">
        <v>26715</v>
      </c>
      <c r="R276" s="189" t="s">
        <v>27879</v>
      </c>
      <c r="S276" s="189" t="s">
        <v>27878</v>
      </c>
      <c r="T276" s="189" t="s">
        <v>223</v>
      </c>
    </row>
    <row r="277" spans="1:22" ht="12.6" hidden="1" customHeight="1">
      <c r="A277" s="189" t="s">
        <v>139</v>
      </c>
      <c r="B277" s="189" t="s">
        <v>57</v>
      </c>
      <c r="C277" s="189" t="s">
        <v>140</v>
      </c>
      <c r="D277" s="189" t="s">
        <v>26427</v>
      </c>
      <c r="E277" s="189" t="s">
        <v>25024</v>
      </c>
      <c r="F277" s="189" t="s">
        <v>24</v>
      </c>
      <c r="G277" s="189" t="s">
        <v>142</v>
      </c>
      <c r="H277" s="189" t="s">
        <v>26841</v>
      </c>
      <c r="I277" s="189" t="s">
        <v>184</v>
      </c>
      <c r="J277" s="189" t="s">
        <v>180</v>
      </c>
      <c r="K277" s="189">
        <v>543</v>
      </c>
      <c r="M277" s="189" t="s">
        <v>186</v>
      </c>
      <c r="N277" s="189" t="s">
        <v>744</v>
      </c>
      <c r="O277" s="189" t="s">
        <v>164</v>
      </c>
      <c r="P277" s="189" t="s">
        <v>178</v>
      </c>
      <c r="Q277" s="189" t="s">
        <v>27440</v>
      </c>
      <c r="R277" s="189" t="s">
        <v>27977</v>
      </c>
      <c r="S277" s="189" t="s">
        <v>27978</v>
      </c>
      <c r="T277" s="189" t="s">
        <v>183</v>
      </c>
    </row>
    <row r="278" spans="1:22" ht="12.6" hidden="1" customHeight="1">
      <c r="A278" s="189" t="s">
        <v>139</v>
      </c>
      <c r="B278" s="189" t="s">
        <v>57</v>
      </c>
      <c r="C278" s="189" t="s">
        <v>140</v>
      </c>
      <c r="D278" s="189" t="s">
        <v>26427</v>
      </c>
      <c r="E278" s="189" t="s">
        <v>25025</v>
      </c>
      <c r="F278" s="189" t="s">
        <v>24</v>
      </c>
      <c r="G278" s="189" t="s">
        <v>142</v>
      </c>
      <c r="H278" s="189" t="s">
        <v>26842</v>
      </c>
      <c r="I278" s="189" t="s">
        <v>184</v>
      </c>
      <c r="J278" s="189" t="s">
        <v>180</v>
      </c>
      <c r="K278" s="189">
        <v>544</v>
      </c>
      <c r="M278" s="189" t="s">
        <v>186</v>
      </c>
      <c r="N278" s="189" t="s">
        <v>744</v>
      </c>
      <c r="O278" s="189" t="s">
        <v>164</v>
      </c>
      <c r="P278" s="189" t="s">
        <v>178</v>
      </c>
      <c r="Q278" s="189" t="s">
        <v>27441</v>
      </c>
      <c r="R278" s="189" t="s">
        <v>27980</v>
      </c>
      <c r="S278" s="189" t="s">
        <v>27981</v>
      </c>
      <c r="T278" s="189" t="s">
        <v>183</v>
      </c>
    </row>
    <row r="279" spans="1:22" ht="12.6" hidden="1" customHeight="1">
      <c r="B279" s="189" t="s">
        <v>57</v>
      </c>
      <c r="C279" s="189" t="s">
        <v>22</v>
      </c>
      <c r="D279" s="189" t="s">
        <v>133</v>
      </c>
      <c r="E279" s="189" t="s">
        <v>25026</v>
      </c>
      <c r="F279" s="189" t="s">
        <v>24</v>
      </c>
      <c r="G279" s="189" t="s">
        <v>142</v>
      </c>
      <c r="H279" s="189" t="s">
        <v>26843</v>
      </c>
      <c r="I279" s="189" t="s">
        <v>184</v>
      </c>
      <c r="J279" s="189" t="s">
        <v>180</v>
      </c>
      <c r="K279" s="189">
        <v>545</v>
      </c>
      <c r="M279" s="189" t="s">
        <v>186</v>
      </c>
      <c r="N279" s="189" t="s">
        <v>744</v>
      </c>
      <c r="O279" s="189" t="s">
        <v>164</v>
      </c>
      <c r="P279" s="189" t="s">
        <v>178</v>
      </c>
      <c r="Q279" s="189" t="s">
        <v>27071</v>
      </c>
      <c r="R279" s="189" t="s">
        <v>171</v>
      </c>
      <c r="T279" s="189" t="s">
        <v>183</v>
      </c>
    </row>
    <row r="280" spans="1:22" ht="12.6" hidden="1" customHeight="1">
      <c r="A280" s="189" t="s">
        <v>139</v>
      </c>
      <c r="B280" s="189" t="s">
        <v>57</v>
      </c>
      <c r="C280" s="189" t="s">
        <v>140</v>
      </c>
      <c r="D280" s="189" t="s">
        <v>119</v>
      </c>
      <c r="E280" s="189" t="s">
        <v>25027</v>
      </c>
      <c r="F280" s="189" t="s">
        <v>21</v>
      </c>
      <c r="G280" s="189" t="s">
        <v>142</v>
      </c>
      <c r="H280" s="189" t="s">
        <v>20794</v>
      </c>
      <c r="I280" s="189" t="s">
        <v>184</v>
      </c>
      <c r="J280" s="189" t="s">
        <v>2636</v>
      </c>
      <c r="N280" s="189" t="s">
        <v>326</v>
      </c>
      <c r="O280" s="189" t="s">
        <v>672</v>
      </c>
      <c r="P280" s="189" t="s">
        <v>2637</v>
      </c>
      <c r="Q280" s="189" t="s">
        <v>26716</v>
      </c>
      <c r="T280" s="189" t="s">
        <v>183</v>
      </c>
    </row>
    <row r="281" spans="1:22" ht="12.6" hidden="1" customHeight="1">
      <c r="A281" s="189" t="s">
        <v>139</v>
      </c>
      <c r="B281" s="189" t="s">
        <v>57</v>
      </c>
      <c r="C281" s="189" t="s">
        <v>140</v>
      </c>
      <c r="D281" s="189" t="s">
        <v>108</v>
      </c>
      <c r="E281" s="189" t="s">
        <v>25028</v>
      </c>
      <c r="F281" s="189" t="s">
        <v>24</v>
      </c>
      <c r="G281" s="189" t="s">
        <v>142</v>
      </c>
      <c r="H281" s="189" t="s">
        <v>26844</v>
      </c>
      <c r="I281" s="189" t="s">
        <v>181</v>
      </c>
      <c r="J281" s="189" t="s">
        <v>180</v>
      </c>
      <c r="K281" s="189">
        <v>546</v>
      </c>
      <c r="M281" s="189" t="s">
        <v>186</v>
      </c>
      <c r="N281" s="189" t="s">
        <v>744</v>
      </c>
      <c r="O281" s="189" t="s">
        <v>164</v>
      </c>
      <c r="P281" s="189" t="s">
        <v>178</v>
      </c>
      <c r="Q281" s="189" t="s">
        <v>27442</v>
      </c>
      <c r="R281" s="189" t="s">
        <v>28072</v>
      </c>
      <c r="S281" s="189" t="s">
        <v>28071</v>
      </c>
      <c r="T281" s="189" t="s">
        <v>198</v>
      </c>
    </row>
    <row r="282" spans="1:22" ht="12.6" hidden="1" customHeight="1">
      <c r="A282" s="189" t="s">
        <v>139</v>
      </c>
      <c r="B282" s="189" t="s">
        <v>57</v>
      </c>
      <c r="C282" s="189" t="s">
        <v>140</v>
      </c>
      <c r="D282" s="189" t="s">
        <v>108</v>
      </c>
      <c r="E282" s="189" t="s">
        <v>25029</v>
      </c>
      <c r="F282" s="189" t="s">
        <v>23</v>
      </c>
      <c r="G282" s="189" t="s">
        <v>142</v>
      </c>
      <c r="H282" s="189" t="s">
        <v>26845</v>
      </c>
      <c r="I282" s="189" t="s">
        <v>181</v>
      </c>
      <c r="J282" s="189" t="s">
        <v>180</v>
      </c>
      <c r="K282" s="189">
        <v>547</v>
      </c>
      <c r="M282" s="189" t="s">
        <v>307</v>
      </c>
      <c r="N282" s="189" t="s">
        <v>744</v>
      </c>
      <c r="O282" s="189" t="s">
        <v>164</v>
      </c>
      <c r="P282" s="189" t="s">
        <v>178</v>
      </c>
      <c r="Q282" s="189" t="s">
        <v>27443</v>
      </c>
      <c r="R282" s="189" t="s">
        <v>4099</v>
      </c>
      <c r="T282" s="189" t="s">
        <v>198</v>
      </c>
      <c r="V282" s="189" t="s">
        <v>233</v>
      </c>
    </row>
    <row r="283" spans="1:22" ht="12.6" hidden="1" customHeight="1">
      <c r="A283" s="189" t="s">
        <v>139</v>
      </c>
      <c r="B283" s="189" t="s">
        <v>57</v>
      </c>
      <c r="C283" s="189" t="s">
        <v>140</v>
      </c>
      <c r="D283" s="189" t="s">
        <v>116</v>
      </c>
      <c r="E283" s="189" t="s">
        <v>25030</v>
      </c>
      <c r="F283" s="189" t="s">
        <v>21</v>
      </c>
      <c r="G283" s="189" t="s">
        <v>142</v>
      </c>
      <c r="H283" s="189" t="s">
        <v>14831</v>
      </c>
      <c r="I283" s="189" t="s">
        <v>676</v>
      </c>
      <c r="J283" s="189" t="s">
        <v>627</v>
      </c>
      <c r="N283" s="189" t="s">
        <v>26531</v>
      </c>
      <c r="O283" s="189" t="s">
        <v>672</v>
      </c>
      <c r="P283" s="189" t="s">
        <v>628</v>
      </c>
      <c r="Q283" s="189" t="s">
        <v>14815</v>
      </c>
      <c r="R283" s="189" t="s">
        <v>28370</v>
      </c>
      <c r="S283" s="189" t="s">
        <v>28369</v>
      </c>
      <c r="T283" s="189" t="s">
        <v>198</v>
      </c>
    </row>
    <row r="284" spans="1:22" ht="12.6" hidden="1" customHeight="1">
      <c r="A284" s="189" t="s">
        <v>139</v>
      </c>
      <c r="B284" s="189" t="s">
        <v>57</v>
      </c>
      <c r="C284" s="189" t="s">
        <v>140</v>
      </c>
      <c r="D284" s="189" t="s">
        <v>116</v>
      </c>
      <c r="E284" s="189" t="s">
        <v>25031</v>
      </c>
      <c r="F284" s="189" t="s">
        <v>21</v>
      </c>
      <c r="G284" s="189" t="s">
        <v>142</v>
      </c>
      <c r="H284" s="189" t="s">
        <v>26846</v>
      </c>
      <c r="I284" s="189" t="s">
        <v>181</v>
      </c>
      <c r="J284" s="189" t="s">
        <v>627</v>
      </c>
      <c r="N284" s="189" t="s">
        <v>26531</v>
      </c>
      <c r="O284" s="189" t="s">
        <v>672</v>
      </c>
      <c r="P284" s="189" t="s">
        <v>628</v>
      </c>
      <c r="Q284" s="189" t="s">
        <v>26717</v>
      </c>
      <c r="R284" s="189" t="s">
        <v>28754</v>
      </c>
      <c r="S284" s="189" t="s">
        <v>28748</v>
      </c>
      <c r="T284" s="189" t="s">
        <v>198</v>
      </c>
    </row>
    <row r="285" spans="1:22" ht="12.6" hidden="1" customHeight="1">
      <c r="A285" s="189" t="s">
        <v>139</v>
      </c>
      <c r="B285" s="189" t="s">
        <v>57</v>
      </c>
      <c r="C285" s="189" t="s">
        <v>140</v>
      </c>
      <c r="D285" s="189" t="s">
        <v>94</v>
      </c>
      <c r="E285" s="189" t="s">
        <v>25032</v>
      </c>
      <c r="F285" s="189" t="s">
        <v>24</v>
      </c>
      <c r="G285" s="189" t="s">
        <v>142</v>
      </c>
      <c r="H285" s="189" t="s">
        <v>26847</v>
      </c>
      <c r="I285" s="189" t="s">
        <v>291</v>
      </c>
      <c r="J285" s="189" t="s">
        <v>169</v>
      </c>
      <c r="K285" s="189">
        <v>487</v>
      </c>
      <c r="M285" s="189" t="s">
        <v>186</v>
      </c>
      <c r="N285" s="189" t="s">
        <v>744</v>
      </c>
      <c r="O285" s="189" t="s">
        <v>164</v>
      </c>
      <c r="P285" s="189" t="s">
        <v>178</v>
      </c>
      <c r="Q285" s="189" t="s">
        <v>27444</v>
      </c>
      <c r="R285" s="189" t="s">
        <v>27834</v>
      </c>
      <c r="S285" s="189" t="s">
        <v>27835</v>
      </c>
      <c r="T285" s="189" t="s">
        <v>290</v>
      </c>
    </row>
    <row r="286" spans="1:22" ht="12.6" hidden="1" customHeight="1">
      <c r="A286" s="189" t="s">
        <v>139</v>
      </c>
      <c r="B286" s="189" t="s">
        <v>57</v>
      </c>
      <c r="C286" s="189" t="s">
        <v>140</v>
      </c>
      <c r="D286" s="189" t="s">
        <v>97</v>
      </c>
      <c r="E286" s="189" t="s">
        <v>25033</v>
      </c>
      <c r="F286" s="189" t="s">
        <v>24</v>
      </c>
      <c r="G286" s="189" t="s">
        <v>142</v>
      </c>
      <c r="H286" s="189" t="s">
        <v>26848</v>
      </c>
      <c r="I286" s="189" t="s">
        <v>291</v>
      </c>
      <c r="J286" s="189" t="s">
        <v>169</v>
      </c>
      <c r="K286" s="189">
        <v>488</v>
      </c>
      <c r="M286" s="189" t="s">
        <v>186</v>
      </c>
      <c r="N286" s="189" t="s">
        <v>744</v>
      </c>
      <c r="O286" s="189" t="s">
        <v>164</v>
      </c>
      <c r="P286" s="189" t="s">
        <v>178</v>
      </c>
      <c r="Q286" s="189" t="s">
        <v>27445</v>
      </c>
      <c r="R286" s="189" t="s">
        <v>28505</v>
      </c>
      <c r="S286" s="189" t="s">
        <v>28506</v>
      </c>
      <c r="T286" s="189" t="s">
        <v>290</v>
      </c>
    </row>
    <row r="287" spans="1:22" ht="12.6" hidden="1" customHeight="1">
      <c r="A287" s="189" t="s">
        <v>139</v>
      </c>
      <c r="B287" s="189" t="s">
        <v>57</v>
      </c>
      <c r="C287" s="189" t="s">
        <v>140</v>
      </c>
      <c r="D287" s="189" t="s">
        <v>97</v>
      </c>
      <c r="E287" s="189" t="s">
        <v>25034</v>
      </c>
      <c r="F287" s="189" t="s">
        <v>24</v>
      </c>
      <c r="G287" s="189" t="s">
        <v>142</v>
      </c>
      <c r="H287" s="189" t="s">
        <v>26849</v>
      </c>
      <c r="I287" s="189" t="s">
        <v>291</v>
      </c>
      <c r="J287" s="189" t="s">
        <v>180</v>
      </c>
      <c r="K287" s="189">
        <v>548</v>
      </c>
      <c r="M287" s="189" t="s">
        <v>186</v>
      </c>
      <c r="N287" s="189" t="s">
        <v>744</v>
      </c>
      <c r="O287" s="189" t="s">
        <v>164</v>
      </c>
      <c r="P287" s="189" t="s">
        <v>178</v>
      </c>
      <c r="Q287" s="189" t="s">
        <v>27446</v>
      </c>
      <c r="R287" s="189" t="s">
        <v>28518</v>
      </c>
      <c r="S287" s="189" t="s">
        <v>28519</v>
      </c>
      <c r="T287" s="189" t="s">
        <v>290</v>
      </c>
    </row>
    <row r="288" spans="1:22" ht="12.6" hidden="1" customHeight="1">
      <c r="A288" s="189" t="s">
        <v>139</v>
      </c>
      <c r="B288" s="189" t="s">
        <v>57</v>
      </c>
      <c r="C288" s="189" t="s">
        <v>140</v>
      </c>
      <c r="D288" s="189" t="s">
        <v>26427</v>
      </c>
      <c r="E288" s="189" t="s">
        <v>25035</v>
      </c>
      <c r="F288" s="189" t="s">
        <v>23</v>
      </c>
      <c r="G288" s="189" t="s">
        <v>142</v>
      </c>
      <c r="H288" s="189" t="s">
        <v>27637</v>
      </c>
      <c r="I288" s="189" t="s">
        <v>255</v>
      </c>
      <c r="J288" s="189" t="s">
        <v>169</v>
      </c>
      <c r="K288" s="189">
        <v>489</v>
      </c>
      <c r="M288" s="189" t="s">
        <v>186</v>
      </c>
      <c r="N288" s="189" t="s">
        <v>744</v>
      </c>
      <c r="O288" s="189" t="s">
        <v>164</v>
      </c>
      <c r="P288" s="189" t="s">
        <v>178</v>
      </c>
      <c r="Q288" s="189" t="s">
        <v>27447</v>
      </c>
      <c r="R288" s="189" t="s">
        <v>29835</v>
      </c>
      <c r="S288" s="189" t="s">
        <v>159</v>
      </c>
      <c r="T288" s="189" t="s">
        <v>258</v>
      </c>
    </row>
    <row r="289" spans="1:20" ht="12.6" hidden="1" customHeight="1">
      <c r="A289" s="189" t="s">
        <v>139</v>
      </c>
      <c r="B289" s="189" t="s">
        <v>57</v>
      </c>
      <c r="C289" s="189" t="s">
        <v>140</v>
      </c>
      <c r="D289" s="189" t="s">
        <v>26427</v>
      </c>
      <c r="E289" s="189" t="s">
        <v>25036</v>
      </c>
      <c r="F289" s="189" t="s">
        <v>24</v>
      </c>
      <c r="G289" s="189" t="s">
        <v>142</v>
      </c>
      <c r="H289" s="189" t="s">
        <v>27638</v>
      </c>
      <c r="I289" s="189" t="s">
        <v>255</v>
      </c>
      <c r="J289" s="189" t="s">
        <v>180</v>
      </c>
      <c r="K289" s="189">
        <v>549</v>
      </c>
      <c r="M289" s="189" t="s">
        <v>186</v>
      </c>
      <c r="N289" s="189" t="s">
        <v>744</v>
      </c>
      <c r="O289" s="189" t="s">
        <v>164</v>
      </c>
      <c r="P289" s="189" t="s">
        <v>178</v>
      </c>
      <c r="Q289" s="189" t="s">
        <v>27448</v>
      </c>
      <c r="R289" s="189" t="s">
        <v>27986</v>
      </c>
      <c r="S289" s="189" t="s">
        <v>27987</v>
      </c>
      <c r="T289" s="189" t="s">
        <v>258</v>
      </c>
    </row>
    <row r="290" spans="1:20" ht="12.6" hidden="1" customHeight="1">
      <c r="A290" s="189" t="s">
        <v>139</v>
      </c>
      <c r="B290" s="189" t="s">
        <v>57</v>
      </c>
      <c r="C290" s="189" t="s">
        <v>140</v>
      </c>
      <c r="D290" s="189" t="s">
        <v>26427</v>
      </c>
      <c r="E290" s="189" t="s">
        <v>25037</v>
      </c>
      <c r="F290" s="189" t="s">
        <v>24</v>
      </c>
      <c r="G290" s="189" t="s">
        <v>142</v>
      </c>
      <c r="H290" s="189" t="s">
        <v>27639</v>
      </c>
      <c r="I290" s="189" t="s">
        <v>255</v>
      </c>
      <c r="J290" s="189" t="s">
        <v>180</v>
      </c>
      <c r="K290" s="189">
        <v>550</v>
      </c>
      <c r="M290" s="189" t="s">
        <v>186</v>
      </c>
      <c r="N290" s="189" t="s">
        <v>744</v>
      </c>
      <c r="O290" s="189" t="s">
        <v>164</v>
      </c>
      <c r="P290" s="189" t="s">
        <v>178</v>
      </c>
      <c r="Q290" s="189" t="s">
        <v>27449</v>
      </c>
      <c r="R290" s="189" t="s">
        <v>27985</v>
      </c>
      <c r="S290" s="189" t="s">
        <v>27983</v>
      </c>
      <c r="T290" s="189" t="s">
        <v>258</v>
      </c>
    </row>
    <row r="291" spans="1:20" ht="12.6" hidden="1" customHeight="1">
      <c r="A291" s="189" t="s">
        <v>139</v>
      </c>
      <c r="B291" s="189" t="s">
        <v>57</v>
      </c>
      <c r="C291" s="189" t="s">
        <v>140</v>
      </c>
      <c r="D291" s="189" t="s">
        <v>114</v>
      </c>
      <c r="E291" s="189" t="s">
        <v>25038</v>
      </c>
      <c r="F291" s="189" t="s">
        <v>23</v>
      </c>
      <c r="G291" s="189" t="s">
        <v>142</v>
      </c>
      <c r="H291" s="189" t="s">
        <v>27640</v>
      </c>
      <c r="I291" s="189" t="s">
        <v>255</v>
      </c>
      <c r="J291" s="189" t="s">
        <v>169</v>
      </c>
      <c r="K291" s="189">
        <v>490</v>
      </c>
      <c r="M291" s="189" t="s">
        <v>186</v>
      </c>
      <c r="N291" s="189" t="s">
        <v>744</v>
      </c>
      <c r="O291" s="189" t="s">
        <v>164</v>
      </c>
      <c r="P291" s="189" t="s">
        <v>178</v>
      </c>
      <c r="Q291" s="189" t="s">
        <v>27450</v>
      </c>
      <c r="R291" s="189" t="s">
        <v>161</v>
      </c>
      <c r="S291" s="189" t="s">
        <v>159</v>
      </c>
      <c r="T291" s="189" t="s">
        <v>258</v>
      </c>
    </row>
    <row r="292" spans="1:20" ht="12.6" hidden="1" customHeight="1">
      <c r="A292" s="189" t="s">
        <v>139</v>
      </c>
      <c r="B292" s="189" t="s">
        <v>57</v>
      </c>
      <c r="C292" s="189" t="s">
        <v>140</v>
      </c>
      <c r="D292" s="189" t="s">
        <v>98</v>
      </c>
      <c r="E292" s="189" t="s">
        <v>25039</v>
      </c>
      <c r="F292" s="189" t="s">
        <v>23</v>
      </c>
      <c r="G292" s="189" t="s">
        <v>142</v>
      </c>
      <c r="H292" s="189" t="s">
        <v>27641</v>
      </c>
      <c r="I292" s="189" t="s">
        <v>255</v>
      </c>
      <c r="J292" s="189" t="s">
        <v>169</v>
      </c>
      <c r="K292" s="189">
        <v>491</v>
      </c>
      <c r="M292" s="189" t="s">
        <v>186</v>
      </c>
      <c r="N292" s="189" t="s">
        <v>744</v>
      </c>
      <c r="O292" s="189" t="s">
        <v>164</v>
      </c>
      <c r="P292" s="189" t="s">
        <v>178</v>
      </c>
      <c r="Q292" s="189" t="s">
        <v>27451</v>
      </c>
      <c r="R292" s="189" t="s">
        <v>28401</v>
      </c>
      <c r="S292" s="189" t="s">
        <v>159</v>
      </c>
      <c r="T292" s="189" t="s">
        <v>258</v>
      </c>
    </row>
    <row r="293" spans="1:20" ht="12.6" hidden="1" customHeight="1">
      <c r="A293" s="189" t="s">
        <v>139</v>
      </c>
      <c r="B293" s="189" t="s">
        <v>57</v>
      </c>
      <c r="C293" s="189" t="s">
        <v>140</v>
      </c>
      <c r="D293" s="189" t="s">
        <v>98</v>
      </c>
      <c r="E293" s="189" t="s">
        <v>25040</v>
      </c>
      <c r="F293" s="189" t="s">
        <v>24</v>
      </c>
      <c r="G293" s="189" t="s">
        <v>142</v>
      </c>
      <c r="H293" s="189" t="s">
        <v>27642</v>
      </c>
      <c r="I293" s="189" t="s">
        <v>255</v>
      </c>
      <c r="J293" s="189" t="s">
        <v>169</v>
      </c>
      <c r="K293" s="189">
        <v>492</v>
      </c>
      <c r="M293" s="189" t="s">
        <v>186</v>
      </c>
      <c r="N293" s="189" t="s">
        <v>744</v>
      </c>
      <c r="O293" s="189" t="s">
        <v>164</v>
      </c>
      <c r="P293" s="189" t="s">
        <v>178</v>
      </c>
      <c r="Q293" s="189" t="s">
        <v>28400</v>
      </c>
      <c r="R293" s="189" t="s">
        <v>171</v>
      </c>
      <c r="T293" s="189" t="s">
        <v>258</v>
      </c>
    </row>
    <row r="294" spans="1:20" ht="12.6" hidden="1" customHeight="1">
      <c r="A294" s="189" t="s">
        <v>139</v>
      </c>
      <c r="B294" s="189" t="s">
        <v>57</v>
      </c>
      <c r="C294" s="189" t="s">
        <v>140</v>
      </c>
      <c r="D294" s="189" t="s">
        <v>105</v>
      </c>
      <c r="E294" s="189" t="s">
        <v>25041</v>
      </c>
      <c r="F294" s="189" t="s">
        <v>23</v>
      </c>
      <c r="G294" s="189" t="s">
        <v>142</v>
      </c>
      <c r="H294" s="189" t="s">
        <v>27643</v>
      </c>
      <c r="I294" s="189" t="s">
        <v>255</v>
      </c>
      <c r="J294" s="189" t="s">
        <v>180</v>
      </c>
      <c r="K294" s="189">
        <v>551</v>
      </c>
      <c r="M294" s="189" t="s">
        <v>186</v>
      </c>
      <c r="N294" s="189" t="s">
        <v>744</v>
      </c>
      <c r="O294" s="189" t="s">
        <v>164</v>
      </c>
      <c r="P294" s="189" t="s">
        <v>178</v>
      </c>
      <c r="Q294" s="189" t="s">
        <v>27452</v>
      </c>
      <c r="T294" s="189" t="s">
        <v>258</v>
      </c>
    </row>
    <row r="295" spans="1:20" ht="12.6" hidden="1" customHeight="1">
      <c r="A295" s="189" t="s">
        <v>139</v>
      </c>
      <c r="B295" s="189" t="s">
        <v>57</v>
      </c>
      <c r="C295" s="189" t="s">
        <v>140</v>
      </c>
      <c r="D295" s="189" t="s">
        <v>105</v>
      </c>
      <c r="E295" s="189" t="s">
        <v>25042</v>
      </c>
      <c r="F295" s="189" t="s">
        <v>23</v>
      </c>
      <c r="G295" s="189" t="s">
        <v>142</v>
      </c>
      <c r="H295" s="189" t="s">
        <v>27644</v>
      </c>
      <c r="I295" s="189" t="s">
        <v>255</v>
      </c>
      <c r="J295" s="189" t="s">
        <v>180</v>
      </c>
      <c r="K295" s="189">
        <v>552</v>
      </c>
      <c r="M295" s="189" t="s">
        <v>186</v>
      </c>
      <c r="N295" s="189" t="s">
        <v>744</v>
      </c>
      <c r="O295" s="189" t="s">
        <v>164</v>
      </c>
      <c r="P295" s="189" t="s">
        <v>178</v>
      </c>
      <c r="Q295" s="189" t="s">
        <v>27453</v>
      </c>
      <c r="T295" s="189" t="s">
        <v>258</v>
      </c>
    </row>
    <row r="296" spans="1:20" ht="12.6" hidden="1" customHeight="1">
      <c r="A296" s="189" t="s">
        <v>139</v>
      </c>
      <c r="B296" s="189" t="s">
        <v>57</v>
      </c>
      <c r="C296" s="189" t="s">
        <v>140</v>
      </c>
      <c r="D296" s="189" t="s">
        <v>105</v>
      </c>
      <c r="E296" s="189" t="s">
        <v>25043</v>
      </c>
      <c r="F296" s="189" t="s">
        <v>23</v>
      </c>
      <c r="G296" s="189" t="s">
        <v>142</v>
      </c>
      <c r="H296" s="189" t="s">
        <v>27645</v>
      </c>
      <c r="I296" s="189" t="s">
        <v>255</v>
      </c>
      <c r="J296" s="189" t="s">
        <v>180</v>
      </c>
      <c r="K296" s="189">
        <v>553</v>
      </c>
      <c r="M296" s="189" t="s">
        <v>186</v>
      </c>
      <c r="N296" s="189" t="s">
        <v>744</v>
      </c>
      <c r="O296" s="189" t="s">
        <v>164</v>
      </c>
      <c r="P296" s="189" t="s">
        <v>178</v>
      </c>
      <c r="Q296" s="189" t="s">
        <v>27454</v>
      </c>
      <c r="T296" s="189" t="s">
        <v>258</v>
      </c>
    </row>
    <row r="297" spans="1:20" ht="12.6" hidden="1" customHeight="1">
      <c r="A297" s="189" t="s">
        <v>139</v>
      </c>
      <c r="B297" s="189" t="s">
        <v>57</v>
      </c>
      <c r="C297" s="189" t="s">
        <v>140</v>
      </c>
      <c r="D297" s="189" t="s">
        <v>118</v>
      </c>
      <c r="E297" s="189" t="s">
        <v>25044</v>
      </c>
      <c r="F297" s="189" t="s">
        <v>21</v>
      </c>
      <c r="G297" s="189" t="s">
        <v>142</v>
      </c>
      <c r="H297" s="189" t="s">
        <v>15599</v>
      </c>
      <c r="I297" s="189" t="s">
        <v>255</v>
      </c>
      <c r="J297" s="189" t="s">
        <v>652</v>
      </c>
      <c r="N297" s="189" t="s">
        <v>446</v>
      </c>
      <c r="O297" s="189" t="s">
        <v>672</v>
      </c>
      <c r="P297" s="189" t="s">
        <v>653</v>
      </c>
      <c r="Q297" s="189" t="s">
        <v>26718</v>
      </c>
      <c r="T297" s="189" t="s">
        <v>258</v>
      </c>
    </row>
    <row r="298" spans="1:20" ht="12.6" hidden="1" customHeight="1">
      <c r="A298" s="189" t="s">
        <v>139</v>
      </c>
      <c r="B298" s="189" t="s">
        <v>57</v>
      </c>
      <c r="C298" s="189" t="s">
        <v>140</v>
      </c>
      <c r="D298" s="189" t="s">
        <v>612</v>
      </c>
      <c r="E298" s="189" t="s">
        <v>25045</v>
      </c>
      <c r="F298" s="189" t="s">
        <v>21</v>
      </c>
      <c r="G298" s="189" t="s">
        <v>142</v>
      </c>
      <c r="H298" s="189" t="s">
        <v>26850</v>
      </c>
      <c r="I298" s="189" t="s">
        <v>255</v>
      </c>
      <c r="J298" s="189" t="s">
        <v>14812</v>
      </c>
      <c r="N298" s="189" t="s">
        <v>2643</v>
      </c>
      <c r="O298" s="189" t="s">
        <v>672</v>
      </c>
      <c r="P298" s="189" t="s">
        <v>14813</v>
      </c>
      <c r="Q298" s="189" t="s">
        <v>26719</v>
      </c>
      <c r="R298" s="189" t="s">
        <v>28044</v>
      </c>
      <c r="S298" s="189" t="s">
        <v>28043</v>
      </c>
      <c r="T298" s="189" t="s">
        <v>258</v>
      </c>
    </row>
    <row r="299" spans="1:20" ht="12.6" hidden="1" customHeight="1">
      <c r="A299" s="189" t="s">
        <v>139</v>
      </c>
      <c r="B299" s="189" t="s">
        <v>57</v>
      </c>
      <c r="C299" s="189" t="s">
        <v>140</v>
      </c>
      <c r="D299" s="189" t="s">
        <v>119</v>
      </c>
      <c r="E299" s="189" t="s">
        <v>25046</v>
      </c>
      <c r="F299" s="189" t="s">
        <v>21</v>
      </c>
      <c r="G299" s="189" t="s">
        <v>142</v>
      </c>
      <c r="H299" s="189" t="s">
        <v>26851</v>
      </c>
      <c r="I299" s="189" t="s">
        <v>255</v>
      </c>
      <c r="J299" s="189" t="s">
        <v>2636</v>
      </c>
      <c r="N299" s="189" t="s">
        <v>326</v>
      </c>
      <c r="O299" s="189" t="s">
        <v>672</v>
      </c>
      <c r="P299" s="189" t="s">
        <v>2637</v>
      </c>
      <c r="Q299" s="189" t="s">
        <v>26720</v>
      </c>
      <c r="R299" s="189" t="s">
        <v>28546</v>
      </c>
      <c r="S299" s="189" t="s">
        <v>28545</v>
      </c>
      <c r="T299" s="189" t="s">
        <v>258</v>
      </c>
    </row>
    <row r="300" spans="1:20" ht="12.6" hidden="1" customHeight="1">
      <c r="A300" s="189" t="s">
        <v>139</v>
      </c>
      <c r="B300" s="189" t="s">
        <v>57</v>
      </c>
      <c r="C300" s="189" t="s">
        <v>140</v>
      </c>
      <c r="D300" s="189" t="s">
        <v>289</v>
      </c>
      <c r="E300" s="189" t="s">
        <v>25047</v>
      </c>
      <c r="F300" s="189" t="s">
        <v>21</v>
      </c>
      <c r="G300" s="189" t="s">
        <v>142</v>
      </c>
      <c r="H300" s="189" t="s">
        <v>26852</v>
      </c>
      <c r="I300" s="189" t="s">
        <v>255</v>
      </c>
      <c r="J300" s="189" t="s">
        <v>2526</v>
      </c>
      <c r="N300" s="189" t="s">
        <v>326</v>
      </c>
      <c r="O300" s="189" t="s">
        <v>672</v>
      </c>
      <c r="P300" s="189" t="s">
        <v>2527</v>
      </c>
      <c r="Q300" s="189" t="s">
        <v>26721</v>
      </c>
      <c r="R300" s="189" t="s">
        <v>28171</v>
      </c>
      <c r="S300" s="189" t="s">
        <v>28170</v>
      </c>
      <c r="T300" s="189" t="s">
        <v>258</v>
      </c>
    </row>
    <row r="301" spans="1:20" ht="12.6" hidden="1" customHeight="1">
      <c r="A301" s="189" t="s">
        <v>139</v>
      </c>
      <c r="B301" s="189" t="s">
        <v>57</v>
      </c>
      <c r="C301" s="189" t="s">
        <v>140</v>
      </c>
      <c r="D301" s="189" t="s">
        <v>430</v>
      </c>
      <c r="E301" s="189" t="s">
        <v>25048</v>
      </c>
      <c r="F301" s="189" t="s">
        <v>21</v>
      </c>
      <c r="G301" s="189" t="s">
        <v>142</v>
      </c>
      <c r="H301" s="189" t="s">
        <v>26853</v>
      </c>
      <c r="I301" s="189" t="s">
        <v>661</v>
      </c>
      <c r="J301" s="189" t="s">
        <v>2629</v>
      </c>
      <c r="N301" s="189" t="s">
        <v>326</v>
      </c>
      <c r="O301" s="189" t="s">
        <v>672</v>
      </c>
      <c r="P301" s="189" t="s">
        <v>2630</v>
      </c>
      <c r="Q301" s="189" t="s">
        <v>26722</v>
      </c>
      <c r="R301" s="189" t="s">
        <v>28068</v>
      </c>
      <c r="S301" s="189" t="s">
        <v>28067</v>
      </c>
      <c r="T301" s="189" t="s">
        <v>311</v>
      </c>
    </row>
    <row r="302" spans="1:20" ht="12.6" hidden="1" customHeight="1">
      <c r="A302" s="189" t="s">
        <v>139</v>
      </c>
      <c r="B302" s="189" t="s">
        <v>57</v>
      </c>
      <c r="C302" s="189" t="s">
        <v>140</v>
      </c>
      <c r="D302" s="189" t="s">
        <v>105</v>
      </c>
      <c r="E302" s="189" t="s">
        <v>25049</v>
      </c>
      <c r="F302" s="189" t="s">
        <v>167</v>
      </c>
      <c r="G302" s="189" t="s">
        <v>226</v>
      </c>
      <c r="H302" s="189" t="s">
        <v>26723</v>
      </c>
      <c r="I302" s="189" t="s">
        <v>661</v>
      </c>
      <c r="J302" s="189" t="s">
        <v>742</v>
      </c>
      <c r="O302" s="189" t="s">
        <v>164</v>
      </c>
      <c r="P302" s="189" t="s">
        <v>178</v>
      </c>
      <c r="Q302" s="189" t="s">
        <v>26724</v>
      </c>
      <c r="R302" s="189" t="s">
        <v>161</v>
      </c>
      <c r="S302" s="189" t="s">
        <v>159</v>
      </c>
      <c r="T302" s="189" t="s">
        <v>311</v>
      </c>
    </row>
    <row r="303" spans="1:20" ht="12.6" hidden="1" customHeight="1">
      <c r="A303" s="189" t="s">
        <v>139</v>
      </c>
      <c r="B303" s="189" t="s">
        <v>57</v>
      </c>
      <c r="C303" s="189" t="s">
        <v>140</v>
      </c>
      <c r="D303" s="189" t="s">
        <v>105</v>
      </c>
      <c r="E303" s="189" t="s">
        <v>25050</v>
      </c>
      <c r="F303" s="189" t="s">
        <v>24</v>
      </c>
      <c r="G303" s="189" t="s">
        <v>142</v>
      </c>
      <c r="H303" s="189" t="s">
        <v>26854</v>
      </c>
      <c r="I303" s="189" t="s">
        <v>661</v>
      </c>
      <c r="J303" s="189" t="s">
        <v>742</v>
      </c>
      <c r="K303" s="189">
        <v>106</v>
      </c>
      <c r="M303" s="189" t="s">
        <v>186</v>
      </c>
      <c r="N303" s="189" t="s">
        <v>744</v>
      </c>
      <c r="O303" s="189" t="s">
        <v>164</v>
      </c>
      <c r="P303" s="189" t="s">
        <v>178</v>
      </c>
      <c r="Q303" s="189" t="s">
        <v>27455</v>
      </c>
      <c r="R303" s="189" t="s">
        <v>28780</v>
      </c>
      <c r="S303" s="189" t="s">
        <v>28779</v>
      </c>
      <c r="T303" s="189" t="s">
        <v>311</v>
      </c>
    </row>
    <row r="304" spans="1:20" ht="12.6" hidden="1" customHeight="1">
      <c r="A304" s="189" t="s">
        <v>139</v>
      </c>
      <c r="B304" s="189" t="s">
        <v>57</v>
      </c>
      <c r="C304" s="189" t="s">
        <v>140</v>
      </c>
      <c r="D304" s="189" t="s">
        <v>105</v>
      </c>
      <c r="E304" s="189" t="s">
        <v>25051</v>
      </c>
      <c r="F304" s="189" t="s">
        <v>24</v>
      </c>
      <c r="G304" s="189" t="s">
        <v>142</v>
      </c>
      <c r="H304" s="189" t="s">
        <v>27646</v>
      </c>
      <c r="I304" s="189" t="s">
        <v>661</v>
      </c>
      <c r="J304" s="189" t="s">
        <v>180</v>
      </c>
      <c r="K304" s="189">
        <v>554</v>
      </c>
      <c r="M304" s="189" t="s">
        <v>186</v>
      </c>
      <c r="N304" s="189" t="s">
        <v>744</v>
      </c>
      <c r="O304" s="189" t="s">
        <v>164</v>
      </c>
      <c r="P304" s="189" t="s">
        <v>178</v>
      </c>
      <c r="Q304" s="189" t="s">
        <v>27456</v>
      </c>
      <c r="R304" s="189" t="s">
        <v>28783</v>
      </c>
      <c r="S304" s="189" t="s">
        <v>28782</v>
      </c>
      <c r="T304" s="189" t="s">
        <v>311</v>
      </c>
    </row>
    <row r="305" spans="1:22" ht="12.6" hidden="1" customHeight="1">
      <c r="A305" s="189" t="s">
        <v>139</v>
      </c>
      <c r="B305" s="189" t="s">
        <v>57</v>
      </c>
      <c r="C305" s="189" t="s">
        <v>140</v>
      </c>
      <c r="D305" s="189" t="s">
        <v>114</v>
      </c>
      <c r="E305" s="189" t="s">
        <v>25052</v>
      </c>
      <c r="F305" s="189" t="s">
        <v>24</v>
      </c>
      <c r="G305" s="189" t="s">
        <v>142</v>
      </c>
      <c r="H305" s="189" t="s">
        <v>26855</v>
      </c>
      <c r="I305" s="189" t="s">
        <v>26725</v>
      </c>
      <c r="J305" s="189" t="s">
        <v>169</v>
      </c>
      <c r="K305" s="189">
        <v>493</v>
      </c>
      <c r="M305" s="189" t="s">
        <v>186</v>
      </c>
      <c r="N305" s="189" t="s">
        <v>744</v>
      </c>
      <c r="O305" s="189" t="s">
        <v>164</v>
      </c>
      <c r="P305" s="189" t="s">
        <v>178</v>
      </c>
      <c r="Q305" s="189" t="s">
        <v>27457</v>
      </c>
      <c r="R305" s="189" t="s">
        <v>28626</v>
      </c>
      <c r="S305" s="189" t="s">
        <v>28625</v>
      </c>
      <c r="T305" s="189" t="s">
        <v>220</v>
      </c>
    </row>
    <row r="306" spans="1:22" ht="12.6" hidden="1" customHeight="1">
      <c r="A306" s="189" t="s">
        <v>139</v>
      </c>
      <c r="B306" s="189" t="s">
        <v>57</v>
      </c>
      <c r="C306" s="189" t="s">
        <v>140</v>
      </c>
      <c r="D306" s="189" t="s">
        <v>611</v>
      </c>
      <c r="E306" s="189" t="s">
        <v>25053</v>
      </c>
      <c r="F306" s="189" t="s">
        <v>21</v>
      </c>
      <c r="G306" s="189" t="s">
        <v>142</v>
      </c>
      <c r="H306" s="189" t="s">
        <v>26856</v>
      </c>
      <c r="I306" s="189" t="s">
        <v>27229</v>
      </c>
      <c r="J306" s="189" t="s">
        <v>14850</v>
      </c>
      <c r="N306" s="189" t="s">
        <v>2643</v>
      </c>
      <c r="O306" s="189" t="s">
        <v>672</v>
      </c>
      <c r="P306" s="189" t="s">
        <v>14852</v>
      </c>
      <c r="Q306" s="189" t="s">
        <v>26726</v>
      </c>
      <c r="R306" s="189" t="s">
        <v>28591</v>
      </c>
      <c r="S306" s="189" t="s">
        <v>28590</v>
      </c>
      <c r="T306" s="189" t="s">
        <v>835</v>
      </c>
    </row>
    <row r="307" spans="1:22" ht="12.6" hidden="1" customHeight="1">
      <c r="A307" s="189" t="s">
        <v>139</v>
      </c>
      <c r="B307" s="189" t="s">
        <v>57</v>
      </c>
      <c r="C307" s="189" t="s">
        <v>140</v>
      </c>
      <c r="D307" s="189" t="s">
        <v>612</v>
      </c>
      <c r="E307" s="189" t="s">
        <v>25054</v>
      </c>
      <c r="F307" s="189" t="s">
        <v>21</v>
      </c>
      <c r="G307" s="189" t="s">
        <v>142</v>
      </c>
      <c r="H307" s="189" t="s">
        <v>26857</v>
      </c>
      <c r="I307" s="189" t="s">
        <v>661</v>
      </c>
      <c r="J307" s="189" t="s">
        <v>14812</v>
      </c>
      <c r="N307" s="189" t="s">
        <v>2643</v>
      </c>
      <c r="O307" s="189" t="s">
        <v>672</v>
      </c>
      <c r="P307" s="189" t="s">
        <v>14813</v>
      </c>
      <c r="Q307" s="189" t="s">
        <v>27343</v>
      </c>
      <c r="R307" s="189" t="s">
        <v>28053</v>
      </c>
      <c r="S307" s="189" t="s">
        <v>179</v>
      </c>
      <c r="T307" s="189" t="s">
        <v>275</v>
      </c>
    </row>
    <row r="308" spans="1:22" ht="12.6" hidden="1" customHeight="1">
      <c r="A308" s="189" t="s">
        <v>139</v>
      </c>
      <c r="B308" s="189" t="s">
        <v>57</v>
      </c>
      <c r="C308" s="189" t="s">
        <v>140</v>
      </c>
      <c r="D308" s="189" t="s">
        <v>119</v>
      </c>
      <c r="E308" s="189" t="s">
        <v>25055</v>
      </c>
      <c r="F308" s="189" t="s">
        <v>21</v>
      </c>
      <c r="G308" s="189" t="s">
        <v>142</v>
      </c>
      <c r="H308" s="189" t="s">
        <v>26858</v>
      </c>
      <c r="I308" s="189" t="s">
        <v>27326</v>
      </c>
      <c r="J308" s="189" t="s">
        <v>2636</v>
      </c>
      <c r="N308" s="189" t="s">
        <v>326</v>
      </c>
      <c r="O308" s="189" t="s">
        <v>672</v>
      </c>
      <c r="P308" s="189" t="s">
        <v>2637</v>
      </c>
      <c r="Q308" s="189" t="s">
        <v>26727</v>
      </c>
      <c r="R308" s="189" t="s">
        <v>28608</v>
      </c>
      <c r="S308" s="189" t="s">
        <v>28607</v>
      </c>
      <c r="T308" s="189" t="s">
        <v>220</v>
      </c>
    </row>
    <row r="309" spans="1:22" ht="12.6" hidden="1" customHeight="1">
      <c r="A309" s="189" t="s">
        <v>139</v>
      </c>
      <c r="B309" s="189" t="s">
        <v>57</v>
      </c>
      <c r="C309" s="189" t="s">
        <v>140</v>
      </c>
      <c r="D309" s="189" t="s">
        <v>612</v>
      </c>
      <c r="E309" s="189" t="s">
        <v>25056</v>
      </c>
      <c r="F309" s="189" t="s">
        <v>21</v>
      </c>
      <c r="G309" s="189" t="s">
        <v>142</v>
      </c>
      <c r="H309" s="189" t="s">
        <v>26859</v>
      </c>
      <c r="I309" s="189" t="s">
        <v>661</v>
      </c>
      <c r="J309" s="189" t="s">
        <v>14812</v>
      </c>
      <c r="N309" s="189" t="s">
        <v>2643</v>
      </c>
      <c r="O309" s="189" t="s">
        <v>672</v>
      </c>
      <c r="P309" s="189" t="s">
        <v>14813</v>
      </c>
      <c r="Q309" s="189" t="s">
        <v>27344</v>
      </c>
      <c r="R309" s="189" t="s">
        <v>28041</v>
      </c>
      <c r="S309" s="189" t="s">
        <v>28040</v>
      </c>
      <c r="T309" s="189" t="s">
        <v>275</v>
      </c>
    </row>
    <row r="310" spans="1:22" ht="12.6" hidden="1" customHeight="1">
      <c r="A310" s="189" t="s">
        <v>139</v>
      </c>
      <c r="B310" s="189" t="s">
        <v>57</v>
      </c>
      <c r="C310" s="189" t="s">
        <v>140</v>
      </c>
      <c r="D310" s="189" t="s">
        <v>612</v>
      </c>
      <c r="E310" s="189" t="s">
        <v>25057</v>
      </c>
      <c r="F310" s="189" t="s">
        <v>21</v>
      </c>
      <c r="G310" s="189" t="s">
        <v>142</v>
      </c>
      <c r="H310" s="189" t="s">
        <v>26860</v>
      </c>
      <c r="I310" s="189" t="s">
        <v>661</v>
      </c>
      <c r="J310" s="189" t="s">
        <v>14812</v>
      </c>
      <c r="N310" s="189" t="s">
        <v>2643</v>
      </c>
      <c r="O310" s="189" t="s">
        <v>672</v>
      </c>
      <c r="P310" s="189" t="s">
        <v>14813</v>
      </c>
      <c r="Q310" s="189" t="s">
        <v>27345</v>
      </c>
      <c r="T310" s="189" t="s">
        <v>275</v>
      </c>
    </row>
    <row r="311" spans="1:22" ht="12.6" hidden="1" customHeight="1">
      <c r="A311" s="189" t="s">
        <v>139</v>
      </c>
      <c r="B311" s="189" t="s">
        <v>57</v>
      </c>
      <c r="C311" s="189" t="s">
        <v>140</v>
      </c>
      <c r="D311" s="189" t="s">
        <v>97</v>
      </c>
      <c r="E311" s="189" t="s">
        <v>25058</v>
      </c>
      <c r="F311" s="189" t="s">
        <v>23</v>
      </c>
      <c r="G311" s="189" t="s">
        <v>142</v>
      </c>
      <c r="H311" s="189" t="s">
        <v>26861</v>
      </c>
      <c r="I311" s="189" t="s">
        <v>670</v>
      </c>
      <c r="J311" s="189" t="s">
        <v>180</v>
      </c>
      <c r="K311" s="189">
        <v>555</v>
      </c>
      <c r="M311" s="189" t="s">
        <v>307</v>
      </c>
      <c r="N311" s="189" t="s">
        <v>744</v>
      </c>
      <c r="O311" s="189" t="s">
        <v>164</v>
      </c>
      <c r="P311" s="189" t="s">
        <v>178</v>
      </c>
      <c r="Q311" s="189" t="s">
        <v>27458</v>
      </c>
      <c r="R311" s="189" t="s">
        <v>4099</v>
      </c>
      <c r="T311" s="189" t="s">
        <v>220</v>
      </c>
      <c r="V311" s="189" t="s">
        <v>233</v>
      </c>
    </row>
    <row r="312" spans="1:22" ht="12.6" hidden="1" customHeight="1">
      <c r="A312" s="189" t="s">
        <v>139</v>
      </c>
      <c r="B312" s="189" t="s">
        <v>57</v>
      </c>
      <c r="C312" s="189" t="s">
        <v>140</v>
      </c>
      <c r="D312" s="189" t="s">
        <v>105</v>
      </c>
      <c r="E312" s="189" t="s">
        <v>25059</v>
      </c>
      <c r="F312" s="189" t="s">
        <v>23</v>
      </c>
      <c r="G312" s="189" t="s">
        <v>142</v>
      </c>
      <c r="H312" s="189" t="s">
        <v>26862</v>
      </c>
      <c r="I312" s="189" t="s">
        <v>214</v>
      </c>
      <c r="J312" s="189" t="s">
        <v>180</v>
      </c>
      <c r="K312" s="189">
        <v>556</v>
      </c>
      <c r="M312" s="189" t="s">
        <v>186</v>
      </c>
      <c r="N312" s="189" t="s">
        <v>744</v>
      </c>
      <c r="O312" s="189" t="s">
        <v>164</v>
      </c>
      <c r="P312" s="189" t="s">
        <v>178</v>
      </c>
      <c r="Q312" s="189" t="s">
        <v>27459</v>
      </c>
      <c r="R312" s="189" t="s">
        <v>161</v>
      </c>
      <c r="S312" s="189" t="s">
        <v>159</v>
      </c>
      <c r="T312" s="189" t="s">
        <v>215</v>
      </c>
    </row>
    <row r="313" spans="1:22" ht="12.6" hidden="1" customHeight="1">
      <c r="A313" s="189" t="s">
        <v>139</v>
      </c>
      <c r="B313" s="189" t="s">
        <v>57</v>
      </c>
      <c r="C313" s="189" t="s">
        <v>140</v>
      </c>
      <c r="D313" s="189" t="s">
        <v>105</v>
      </c>
      <c r="E313" s="189" t="s">
        <v>25060</v>
      </c>
      <c r="F313" s="189" t="s">
        <v>23</v>
      </c>
      <c r="G313" s="189" t="s">
        <v>142</v>
      </c>
      <c r="H313" s="189" t="s">
        <v>26863</v>
      </c>
      <c r="I313" s="189" t="s">
        <v>214</v>
      </c>
      <c r="J313" s="189" t="s">
        <v>742</v>
      </c>
      <c r="K313" s="189">
        <v>107</v>
      </c>
      <c r="M313" s="189" t="s">
        <v>186</v>
      </c>
      <c r="N313" s="189" t="s">
        <v>744</v>
      </c>
      <c r="O313" s="189" t="s">
        <v>164</v>
      </c>
      <c r="P313" s="189" t="s">
        <v>178</v>
      </c>
      <c r="Q313" s="189" t="s">
        <v>27460</v>
      </c>
      <c r="T313" s="189" t="s">
        <v>215</v>
      </c>
    </row>
    <row r="314" spans="1:22" ht="12.6" hidden="1" customHeight="1">
      <c r="A314" s="189" t="s">
        <v>139</v>
      </c>
      <c r="B314" s="189" t="s">
        <v>57</v>
      </c>
      <c r="C314" s="189" t="s">
        <v>140</v>
      </c>
      <c r="D314" s="189" t="s">
        <v>105</v>
      </c>
      <c r="E314" s="189" t="s">
        <v>25061</v>
      </c>
      <c r="F314" s="189" t="s">
        <v>23</v>
      </c>
      <c r="G314" s="189" t="s">
        <v>142</v>
      </c>
      <c r="H314" s="189" t="s">
        <v>26864</v>
      </c>
      <c r="I314" s="189" t="s">
        <v>214</v>
      </c>
      <c r="J314" s="189" t="s">
        <v>180</v>
      </c>
      <c r="K314" s="189">
        <v>557</v>
      </c>
      <c r="M314" s="189" t="s">
        <v>186</v>
      </c>
      <c r="N314" s="189" t="s">
        <v>744</v>
      </c>
      <c r="O314" s="189" t="s">
        <v>164</v>
      </c>
      <c r="P314" s="189" t="s">
        <v>178</v>
      </c>
      <c r="Q314" s="189" t="s">
        <v>27461</v>
      </c>
      <c r="T314" s="189" t="s">
        <v>215</v>
      </c>
    </row>
    <row r="315" spans="1:22" ht="12.6" hidden="1" customHeight="1">
      <c r="A315" s="189" t="s">
        <v>139</v>
      </c>
      <c r="B315" s="189" t="s">
        <v>57</v>
      </c>
      <c r="C315" s="189" t="s">
        <v>140</v>
      </c>
      <c r="D315" s="189" t="s">
        <v>288</v>
      </c>
      <c r="E315" s="189" t="s">
        <v>25062</v>
      </c>
      <c r="F315" s="189" t="s">
        <v>21</v>
      </c>
      <c r="G315" s="189" t="s">
        <v>142</v>
      </c>
      <c r="H315" s="189" t="s">
        <v>26865</v>
      </c>
      <c r="I315" s="189" t="s">
        <v>214</v>
      </c>
      <c r="J315" s="189" t="s">
        <v>2639</v>
      </c>
      <c r="N315" s="189" t="s">
        <v>326</v>
      </c>
      <c r="O315" s="189" t="s">
        <v>672</v>
      </c>
      <c r="P315" s="189" t="s">
        <v>2640</v>
      </c>
      <c r="Q315" s="189" t="s">
        <v>26728</v>
      </c>
      <c r="R315" s="189" t="s">
        <v>26729</v>
      </c>
      <c r="T315" s="189" t="s">
        <v>215</v>
      </c>
    </row>
    <row r="316" spans="1:22" ht="12.6" hidden="1" customHeight="1">
      <c r="A316" s="189" t="s">
        <v>139</v>
      </c>
      <c r="B316" s="189" t="s">
        <v>57</v>
      </c>
      <c r="C316" s="189" t="s">
        <v>140</v>
      </c>
      <c r="D316" s="189" t="s">
        <v>90</v>
      </c>
      <c r="E316" s="189" t="s">
        <v>25063</v>
      </c>
      <c r="F316" s="189" t="s">
        <v>167</v>
      </c>
      <c r="G316" s="189" t="s">
        <v>211</v>
      </c>
      <c r="H316" s="189" t="s">
        <v>26730</v>
      </c>
      <c r="I316" s="189" t="s">
        <v>670</v>
      </c>
      <c r="O316" s="189" t="s">
        <v>672</v>
      </c>
      <c r="P316" s="189" t="s">
        <v>26731</v>
      </c>
      <c r="Q316" s="189" t="s">
        <v>26732</v>
      </c>
      <c r="R316" s="189" t="s">
        <v>161</v>
      </c>
      <c r="S316" s="189" t="s">
        <v>159</v>
      </c>
      <c r="T316" s="189" t="s">
        <v>220</v>
      </c>
    </row>
    <row r="317" spans="1:22" ht="12.6" hidden="1" customHeight="1">
      <c r="A317" s="189" t="s">
        <v>139</v>
      </c>
      <c r="B317" s="189" t="s">
        <v>57</v>
      </c>
      <c r="C317" s="189" t="s">
        <v>140</v>
      </c>
      <c r="D317" s="189" t="s">
        <v>116</v>
      </c>
      <c r="E317" s="189" t="s">
        <v>25064</v>
      </c>
      <c r="F317" s="189" t="s">
        <v>21</v>
      </c>
      <c r="G317" s="189" t="s">
        <v>142</v>
      </c>
      <c r="H317" s="189" t="s">
        <v>26866</v>
      </c>
      <c r="I317" s="189" t="s">
        <v>27314</v>
      </c>
      <c r="J317" s="189" t="s">
        <v>627</v>
      </c>
      <c r="N317" s="189" t="s">
        <v>26531</v>
      </c>
      <c r="O317" s="189" t="s">
        <v>672</v>
      </c>
      <c r="P317" s="189" t="s">
        <v>628</v>
      </c>
      <c r="Q317" s="189" t="s">
        <v>26733</v>
      </c>
      <c r="T317" s="189" t="s">
        <v>215</v>
      </c>
    </row>
    <row r="318" spans="1:22" ht="12.6" hidden="1" customHeight="1">
      <c r="A318" s="189" t="s">
        <v>139</v>
      </c>
      <c r="B318" s="189" t="s">
        <v>57</v>
      </c>
      <c r="C318" s="189" t="s">
        <v>140</v>
      </c>
      <c r="D318" s="189" t="s">
        <v>116</v>
      </c>
      <c r="E318" s="189" t="s">
        <v>25065</v>
      </c>
      <c r="F318" s="189" t="s">
        <v>21</v>
      </c>
      <c r="G318" s="189" t="s">
        <v>142</v>
      </c>
      <c r="H318" s="189" t="s">
        <v>26867</v>
      </c>
      <c r="I318" s="189" t="s">
        <v>721</v>
      </c>
      <c r="J318" s="189" t="s">
        <v>627</v>
      </c>
      <c r="N318" s="189" t="s">
        <v>26531</v>
      </c>
      <c r="O318" s="189" t="s">
        <v>672</v>
      </c>
      <c r="P318" s="189" t="s">
        <v>628</v>
      </c>
      <c r="Q318" s="189" t="s">
        <v>26734</v>
      </c>
      <c r="R318" s="189" t="s">
        <v>28750</v>
      </c>
      <c r="S318" s="189" t="s">
        <v>28749</v>
      </c>
      <c r="T318" s="189" t="s">
        <v>215</v>
      </c>
    </row>
    <row r="319" spans="1:22" ht="12.6" hidden="1" customHeight="1">
      <c r="A319" s="189" t="s">
        <v>139</v>
      </c>
      <c r="B319" s="189" t="s">
        <v>57</v>
      </c>
      <c r="C319" s="189" t="s">
        <v>140</v>
      </c>
      <c r="D319" s="189" t="s">
        <v>117</v>
      </c>
      <c r="E319" s="189" t="s">
        <v>25066</v>
      </c>
      <c r="F319" s="189" t="s">
        <v>21</v>
      </c>
      <c r="G319" s="189" t="s">
        <v>142</v>
      </c>
      <c r="H319" s="189" t="s">
        <v>26868</v>
      </c>
      <c r="I319" s="189" t="s">
        <v>214</v>
      </c>
      <c r="J319" s="189" t="s">
        <v>659</v>
      </c>
      <c r="N319" s="189" t="s">
        <v>446</v>
      </c>
      <c r="O319" s="189" t="s">
        <v>672</v>
      </c>
      <c r="P319" s="189" t="s">
        <v>660</v>
      </c>
      <c r="Q319" s="189" t="s">
        <v>26735</v>
      </c>
      <c r="R319" s="189" t="s">
        <v>28254</v>
      </c>
      <c r="S319" s="189" t="s">
        <v>28253</v>
      </c>
      <c r="T319" s="189" t="s">
        <v>215</v>
      </c>
    </row>
    <row r="320" spans="1:22" ht="12.6" hidden="1" customHeight="1">
      <c r="A320" s="189" t="s">
        <v>139</v>
      </c>
      <c r="B320" s="189" t="s">
        <v>57</v>
      </c>
      <c r="C320" s="189" t="s">
        <v>140</v>
      </c>
      <c r="D320" s="189" t="s">
        <v>89</v>
      </c>
      <c r="E320" s="189" t="s">
        <v>25067</v>
      </c>
      <c r="F320" s="189" t="s">
        <v>175</v>
      </c>
      <c r="G320" s="189" t="s">
        <v>142</v>
      </c>
      <c r="H320" s="189" t="s">
        <v>26736</v>
      </c>
      <c r="I320" s="189" t="s">
        <v>670</v>
      </c>
      <c r="O320" s="189" t="s">
        <v>672</v>
      </c>
      <c r="P320" s="189" t="s">
        <v>26731</v>
      </c>
      <c r="Q320" s="189" t="s">
        <v>26737</v>
      </c>
      <c r="R320" s="189" t="s">
        <v>27913</v>
      </c>
      <c r="S320" s="189" t="s">
        <v>27912</v>
      </c>
      <c r="T320" s="189" t="s">
        <v>220</v>
      </c>
    </row>
    <row r="321" spans="1:22" ht="12.6" hidden="1" customHeight="1">
      <c r="A321" s="189" t="s">
        <v>139</v>
      </c>
      <c r="B321" s="189" t="s">
        <v>57</v>
      </c>
      <c r="C321" s="189" t="s">
        <v>140</v>
      </c>
      <c r="D321" s="189" t="s">
        <v>119</v>
      </c>
      <c r="E321" s="189" t="s">
        <v>25068</v>
      </c>
      <c r="F321" s="189" t="s">
        <v>21</v>
      </c>
      <c r="G321" s="189" t="s">
        <v>142</v>
      </c>
      <c r="H321" s="189" t="s">
        <v>27647</v>
      </c>
      <c r="I321" s="189" t="s">
        <v>26738</v>
      </c>
      <c r="J321" s="189" t="s">
        <v>2636</v>
      </c>
      <c r="N321" s="189" t="s">
        <v>326</v>
      </c>
      <c r="O321" s="189" t="s">
        <v>672</v>
      </c>
      <c r="P321" s="189" t="s">
        <v>2637</v>
      </c>
      <c r="Q321" s="189" t="s">
        <v>26739</v>
      </c>
      <c r="R321" s="189" t="s">
        <v>4099</v>
      </c>
      <c r="T321" s="189" t="s">
        <v>220</v>
      </c>
      <c r="V321" s="189" t="s">
        <v>233</v>
      </c>
    </row>
    <row r="322" spans="1:22" ht="12.6" hidden="1" customHeight="1">
      <c r="A322" s="189" t="s">
        <v>139</v>
      </c>
      <c r="B322" s="189" t="s">
        <v>57</v>
      </c>
      <c r="C322" s="189" t="s">
        <v>140</v>
      </c>
      <c r="D322" s="189" t="s">
        <v>26455</v>
      </c>
      <c r="E322" s="189" t="s">
        <v>25069</v>
      </c>
      <c r="F322" s="189" t="s">
        <v>922</v>
      </c>
      <c r="G322" s="189" t="s">
        <v>142</v>
      </c>
      <c r="H322" s="189" t="s">
        <v>26740</v>
      </c>
      <c r="I322" s="189" t="s">
        <v>661</v>
      </c>
      <c r="O322" s="189" t="s">
        <v>164</v>
      </c>
      <c r="P322" s="189" t="s">
        <v>178</v>
      </c>
      <c r="Q322" s="189" t="s">
        <v>26741</v>
      </c>
      <c r="R322" s="189" t="s">
        <v>28211</v>
      </c>
      <c r="S322" s="189" t="s">
        <v>28212</v>
      </c>
      <c r="T322" s="189" t="s">
        <v>275</v>
      </c>
    </row>
    <row r="323" spans="1:22" ht="12.6" hidden="1" customHeight="1">
      <c r="A323" s="189" t="s">
        <v>139</v>
      </c>
      <c r="B323" s="189" t="s">
        <v>57</v>
      </c>
      <c r="C323" s="189" t="s">
        <v>140</v>
      </c>
      <c r="D323" s="189" t="s">
        <v>94</v>
      </c>
      <c r="E323" s="189" t="s">
        <v>25070</v>
      </c>
      <c r="F323" s="189" t="s">
        <v>167</v>
      </c>
      <c r="G323" s="189" t="s">
        <v>226</v>
      </c>
      <c r="H323" s="189" t="s">
        <v>26742</v>
      </c>
      <c r="I323" s="189" t="s">
        <v>26743</v>
      </c>
      <c r="O323" s="189" t="s">
        <v>164</v>
      </c>
      <c r="Q323" s="189" t="s">
        <v>26744</v>
      </c>
      <c r="R323" s="189" t="s">
        <v>27827</v>
      </c>
      <c r="S323" s="189" t="s">
        <v>159</v>
      </c>
      <c r="T323" s="189" t="s">
        <v>275</v>
      </c>
    </row>
    <row r="324" spans="1:22" ht="12.6" hidden="1" customHeight="1">
      <c r="A324" s="189" t="s">
        <v>139</v>
      </c>
      <c r="B324" s="189" t="s">
        <v>57</v>
      </c>
      <c r="C324" s="189" t="s">
        <v>140</v>
      </c>
      <c r="D324" s="189" t="s">
        <v>289</v>
      </c>
      <c r="E324" s="189" t="s">
        <v>25071</v>
      </c>
      <c r="F324" s="189" t="s">
        <v>21</v>
      </c>
      <c r="G324" s="189" t="s">
        <v>142</v>
      </c>
      <c r="H324" s="189" t="s">
        <v>26869</v>
      </c>
      <c r="I324" s="189" t="s">
        <v>214</v>
      </c>
      <c r="J324" s="189" t="s">
        <v>2526</v>
      </c>
      <c r="N324" s="189" t="s">
        <v>326</v>
      </c>
      <c r="O324" s="189" t="s">
        <v>672</v>
      </c>
      <c r="P324" s="189" t="s">
        <v>2527</v>
      </c>
      <c r="Q324" s="189" t="s">
        <v>26745</v>
      </c>
      <c r="R324" s="189" t="s">
        <v>28173</v>
      </c>
      <c r="S324" s="189" t="s">
        <v>28172</v>
      </c>
      <c r="T324" s="189" t="s">
        <v>215</v>
      </c>
    </row>
    <row r="325" spans="1:22" ht="12.6" hidden="1" customHeight="1">
      <c r="A325" s="189" t="s">
        <v>139</v>
      </c>
      <c r="B325" s="189" t="s">
        <v>57</v>
      </c>
      <c r="C325" s="189" t="s">
        <v>140</v>
      </c>
      <c r="D325" s="189" t="s">
        <v>100</v>
      </c>
      <c r="E325" s="189" t="s">
        <v>25072</v>
      </c>
      <c r="F325" s="189" t="s">
        <v>24</v>
      </c>
      <c r="G325" s="189" t="s">
        <v>142</v>
      </c>
      <c r="H325" s="189" t="s">
        <v>26870</v>
      </c>
      <c r="I325" s="189" t="s">
        <v>214</v>
      </c>
      <c r="J325" s="189" t="s">
        <v>169</v>
      </c>
      <c r="K325" s="189">
        <v>494</v>
      </c>
      <c r="M325" s="189" t="s">
        <v>186</v>
      </c>
      <c r="N325" s="189" t="s">
        <v>744</v>
      </c>
      <c r="O325" s="189" t="s">
        <v>164</v>
      </c>
      <c r="P325" s="189" t="s">
        <v>178</v>
      </c>
      <c r="Q325" s="189" t="s">
        <v>27462</v>
      </c>
      <c r="R325" s="189" t="s">
        <v>28309</v>
      </c>
      <c r="S325" s="189" t="s">
        <v>28310</v>
      </c>
      <c r="T325" s="189" t="s">
        <v>215</v>
      </c>
    </row>
    <row r="326" spans="1:22" ht="12.6" hidden="1" customHeight="1">
      <c r="A326" s="189" t="s">
        <v>139</v>
      </c>
      <c r="B326" s="189" t="s">
        <v>57</v>
      </c>
      <c r="C326" s="189" t="s">
        <v>140</v>
      </c>
      <c r="D326" s="189" t="s">
        <v>94</v>
      </c>
      <c r="E326" s="189" t="s">
        <v>25073</v>
      </c>
      <c r="F326" s="189" t="s">
        <v>23</v>
      </c>
      <c r="G326" s="189" t="s">
        <v>142</v>
      </c>
      <c r="H326" s="189" t="s">
        <v>26871</v>
      </c>
      <c r="I326" s="189" t="s">
        <v>26743</v>
      </c>
      <c r="J326" s="189" t="s">
        <v>169</v>
      </c>
      <c r="K326" s="189">
        <v>495</v>
      </c>
      <c r="M326" s="189" t="s">
        <v>186</v>
      </c>
      <c r="N326" s="189" t="s">
        <v>744</v>
      </c>
      <c r="O326" s="189" t="s">
        <v>164</v>
      </c>
      <c r="P326" s="189" t="s">
        <v>178</v>
      </c>
      <c r="Q326" s="189" t="s">
        <v>27463</v>
      </c>
      <c r="R326" s="189" t="s">
        <v>23190</v>
      </c>
      <c r="S326" s="189" t="s">
        <v>149</v>
      </c>
      <c r="T326" s="189" t="s">
        <v>275</v>
      </c>
    </row>
    <row r="327" spans="1:22" ht="12.6" hidden="1" customHeight="1">
      <c r="A327" s="189" t="s">
        <v>139</v>
      </c>
      <c r="B327" s="189" t="s">
        <v>57</v>
      </c>
      <c r="C327" s="189" t="s">
        <v>140</v>
      </c>
      <c r="D327" s="189" t="s">
        <v>94</v>
      </c>
      <c r="E327" s="189" t="s">
        <v>25074</v>
      </c>
      <c r="F327" s="189" t="s">
        <v>23</v>
      </c>
      <c r="G327" s="189" t="s">
        <v>142</v>
      </c>
      <c r="H327" s="189" t="s">
        <v>26872</v>
      </c>
      <c r="I327" s="189" t="s">
        <v>214</v>
      </c>
      <c r="J327" s="189" t="s">
        <v>169</v>
      </c>
      <c r="K327" s="189">
        <v>496</v>
      </c>
      <c r="M327" s="189" t="s">
        <v>186</v>
      </c>
      <c r="N327" s="189" t="s">
        <v>744</v>
      </c>
      <c r="O327" s="189" t="s">
        <v>164</v>
      </c>
      <c r="P327" s="189" t="s">
        <v>178</v>
      </c>
      <c r="Q327" s="189" t="s">
        <v>27837</v>
      </c>
      <c r="R327" s="189" t="s">
        <v>27851</v>
      </c>
      <c r="S327" s="189" t="s">
        <v>159</v>
      </c>
      <c r="T327" s="189" t="s">
        <v>215</v>
      </c>
    </row>
    <row r="328" spans="1:22" ht="12.6" hidden="1" customHeight="1">
      <c r="A328" s="189" t="s">
        <v>139</v>
      </c>
      <c r="B328" s="189" t="s">
        <v>57</v>
      </c>
      <c r="C328" s="189" t="s">
        <v>140</v>
      </c>
      <c r="D328" s="189" t="s">
        <v>94</v>
      </c>
      <c r="E328" s="189" t="s">
        <v>25075</v>
      </c>
      <c r="F328" s="189" t="s">
        <v>23</v>
      </c>
      <c r="G328" s="189" t="s">
        <v>142</v>
      </c>
      <c r="H328" s="189" t="s">
        <v>26873</v>
      </c>
      <c r="I328" s="189" t="s">
        <v>214</v>
      </c>
      <c r="J328" s="189" t="s">
        <v>180</v>
      </c>
      <c r="K328" s="189">
        <v>558</v>
      </c>
      <c r="M328" s="189" t="s">
        <v>186</v>
      </c>
      <c r="N328" s="189" t="s">
        <v>744</v>
      </c>
      <c r="O328" s="189" t="s">
        <v>164</v>
      </c>
      <c r="P328" s="189" t="s">
        <v>178</v>
      </c>
      <c r="Q328" s="189" t="s">
        <v>27838</v>
      </c>
      <c r="T328" s="189" t="s">
        <v>215</v>
      </c>
    </row>
    <row r="329" spans="1:22" ht="12.6" hidden="1" customHeight="1">
      <c r="A329" s="189" t="s">
        <v>139</v>
      </c>
      <c r="B329" s="189" t="s">
        <v>57</v>
      </c>
      <c r="C329" s="189" t="s">
        <v>140</v>
      </c>
      <c r="D329" s="189" t="s">
        <v>100</v>
      </c>
      <c r="E329" s="189" t="s">
        <v>25076</v>
      </c>
      <c r="F329" s="189" t="s">
        <v>23</v>
      </c>
      <c r="G329" s="189" t="s">
        <v>142</v>
      </c>
      <c r="H329" s="189" t="s">
        <v>27648</v>
      </c>
      <c r="I329" s="189" t="s">
        <v>214</v>
      </c>
      <c r="J329" s="189" t="s">
        <v>180</v>
      </c>
      <c r="K329" s="189">
        <v>559</v>
      </c>
      <c r="M329" s="189" t="s">
        <v>186</v>
      </c>
      <c r="N329" s="189" t="s">
        <v>744</v>
      </c>
      <c r="O329" s="189" t="s">
        <v>164</v>
      </c>
      <c r="P329" s="189" t="s">
        <v>178</v>
      </c>
      <c r="Q329" s="189" t="s">
        <v>27464</v>
      </c>
      <c r="R329" s="189" t="s">
        <v>28297</v>
      </c>
      <c r="S329" s="189" t="s">
        <v>179</v>
      </c>
      <c r="T329" s="189" t="s">
        <v>215</v>
      </c>
    </row>
    <row r="330" spans="1:22" ht="12.6" hidden="1" customHeight="1">
      <c r="A330" s="189" t="s">
        <v>139</v>
      </c>
      <c r="B330" s="189" t="s">
        <v>57</v>
      </c>
      <c r="C330" s="189" t="s">
        <v>140</v>
      </c>
      <c r="D330" s="189" t="s">
        <v>103</v>
      </c>
      <c r="E330" s="189" t="s">
        <v>25077</v>
      </c>
      <c r="F330" s="189" t="s">
        <v>24</v>
      </c>
      <c r="G330" s="189" t="s">
        <v>142</v>
      </c>
      <c r="H330" s="189" t="s">
        <v>26874</v>
      </c>
      <c r="I330" s="189" t="s">
        <v>14853</v>
      </c>
      <c r="J330" s="189" t="s">
        <v>180</v>
      </c>
      <c r="K330" s="189">
        <v>560</v>
      </c>
      <c r="M330" s="189" t="s">
        <v>186</v>
      </c>
      <c r="N330" s="189" t="s">
        <v>744</v>
      </c>
      <c r="O330" s="189" t="s">
        <v>164</v>
      </c>
      <c r="P330" s="189" t="s">
        <v>178</v>
      </c>
      <c r="Q330" s="189" t="s">
        <v>27465</v>
      </c>
      <c r="R330" s="189" t="s">
        <v>28121</v>
      </c>
      <c r="S330" s="189" t="s">
        <v>28122</v>
      </c>
      <c r="T330" s="189" t="s">
        <v>455</v>
      </c>
    </row>
    <row r="331" spans="1:22" ht="12.6" hidden="1" customHeight="1">
      <c r="A331" s="189" t="s">
        <v>139</v>
      </c>
      <c r="B331" s="189" t="s">
        <v>57</v>
      </c>
      <c r="C331" s="189" t="s">
        <v>140</v>
      </c>
      <c r="D331" s="189" t="s">
        <v>105</v>
      </c>
      <c r="E331" s="189" t="s">
        <v>25078</v>
      </c>
      <c r="F331" s="189" t="s">
        <v>24</v>
      </c>
      <c r="G331" s="189" t="s">
        <v>142</v>
      </c>
      <c r="H331" s="189" t="s">
        <v>26875</v>
      </c>
      <c r="I331" s="189" t="s">
        <v>661</v>
      </c>
      <c r="J331" s="189" t="s">
        <v>742</v>
      </c>
      <c r="K331" s="189">
        <v>108</v>
      </c>
      <c r="M331" s="189" t="s">
        <v>186</v>
      </c>
      <c r="N331" s="189" t="s">
        <v>744</v>
      </c>
      <c r="O331" s="189" t="s">
        <v>164</v>
      </c>
      <c r="P331" s="189" t="s">
        <v>178</v>
      </c>
      <c r="Q331" s="189" t="s">
        <v>27466</v>
      </c>
      <c r="R331" s="189" t="s">
        <v>28772</v>
      </c>
      <c r="S331" s="189" t="s">
        <v>28771</v>
      </c>
      <c r="T331" s="189" t="s">
        <v>311</v>
      </c>
    </row>
    <row r="332" spans="1:22" ht="12.6" hidden="1" customHeight="1">
      <c r="A332" s="189" t="s">
        <v>139</v>
      </c>
      <c r="B332" s="189" t="s">
        <v>57</v>
      </c>
      <c r="C332" s="189" t="s">
        <v>140</v>
      </c>
      <c r="D332" s="189" t="s">
        <v>105</v>
      </c>
      <c r="E332" s="189" t="s">
        <v>25079</v>
      </c>
      <c r="F332" s="189" t="s">
        <v>24</v>
      </c>
      <c r="G332" s="189" t="s">
        <v>142</v>
      </c>
      <c r="H332" s="189" t="s">
        <v>26876</v>
      </c>
      <c r="I332" s="189" t="s">
        <v>661</v>
      </c>
      <c r="J332" s="189" t="s">
        <v>180</v>
      </c>
      <c r="K332" s="189">
        <v>561</v>
      </c>
      <c r="M332" s="189" t="s">
        <v>186</v>
      </c>
      <c r="N332" s="189" t="s">
        <v>744</v>
      </c>
      <c r="O332" s="189" t="s">
        <v>164</v>
      </c>
      <c r="P332" s="189" t="s">
        <v>178</v>
      </c>
      <c r="Q332" s="189" t="s">
        <v>27467</v>
      </c>
      <c r="R332" s="189" t="s">
        <v>28775</v>
      </c>
      <c r="S332" s="189" t="s">
        <v>28774</v>
      </c>
      <c r="T332" s="189" t="s">
        <v>311</v>
      </c>
    </row>
    <row r="333" spans="1:22" ht="12.6" hidden="1" customHeight="1">
      <c r="A333" s="189" t="s">
        <v>139</v>
      </c>
      <c r="B333" s="189" t="s">
        <v>57</v>
      </c>
      <c r="C333" s="189" t="s">
        <v>140</v>
      </c>
      <c r="D333" s="189" t="s">
        <v>112</v>
      </c>
      <c r="E333" s="189" t="s">
        <v>25080</v>
      </c>
      <c r="F333" s="189" t="s">
        <v>24</v>
      </c>
      <c r="G333" s="189" t="s">
        <v>142</v>
      </c>
      <c r="H333" s="189" t="s">
        <v>26877</v>
      </c>
      <c r="I333" s="189" t="s">
        <v>661</v>
      </c>
      <c r="J333" s="189" t="s">
        <v>180</v>
      </c>
      <c r="K333" s="189">
        <v>562</v>
      </c>
      <c r="M333" s="189" t="s">
        <v>186</v>
      </c>
      <c r="N333" s="189" t="s">
        <v>744</v>
      </c>
      <c r="O333" s="189" t="s">
        <v>164</v>
      </c>
      <c r="P333" s="189" t="s">
        <v>178</v>
      </c>
      <c r="Q333" s="189" t="s">
        <v>27468</v>
      </c>
      <c r="R333" s="189" t="s">
        <v>28451</v>
      </c>
      <c r="S333" s="189" t="s">
        <v>28437</v>
      </c>
      <c r="T333" s="189" t="s">
        <v>223</v>
      </c>
    </row>
    <row r="334" spans="1:22" ht="12.6" hidden="1" customHeight="1">
      <c r="A334" s="189" t="s">
        <v>139</v>
      </c>
      <c r="B334" s="189" t="s">
        <v>57</v>
      </c>
      <c r="C334" s="189" t="s">
        <v>140</v>
      </c>
      <c r="D334" s="189" t="s">
        <v>432</v>
      </c>
      <c r="E334" s="189" t="s">
        <v>25081</v>
      </c>
      <c r="F334" s="189" t="s">
        <v>21</v>
      </c>
      <c r="G334" s="189" t="s">
        <v>142</v>
      </c>
      <c r="H334" s="189" t="s">
        <v>27649</v>
      </c>
      <c r="I334" s="189" t="s">
        <v>202</v>
      </c>
      <c r="J334" s="189" t="s">
        <v>26649</v>
      </c>
      <c r="N334" s="189" t="s">
        <v>170</v>
      </c>
      <c r="O334" s="189" t="s">
        <v>672</v>
      </c>
      <c r="P334" s="189" t="s">
        <v>26650</v>
      </c>
      <c r="Q334" s="189" t="s">
        <v>27346</v>
      </c>
      <c r="R334" s="189" t="s">
        <v>28745</v>
      </c>
      <c r="S334" s="189" t="s">
        <v>159</v>
      </c>
      <c r="T334" s="189" t="s">
        <v>277</v>
      </c>
    </row>
    <row r="335" spans="1:22" ht="12.6" hidden="1" customHeight="1">
      <c r="A335" s="189" t="s">
        <v>139</v>
      </c>
      <c r="B335" s="189" t="s">
        <v>57</v>
      </c>
      <c r="C335" s="189" t="s">
        <v>140</v>
      </c>
      <c r="D335" s="189" t="s">
        <v>93</v>
      </c>
      <c r="E335" s="189" t="s">
        <v>25082</v>
      </c>
      <c r="F335" s="189" t="s">
        <v>23</v>
      </c>
      <c r="G335" s="189" t="s">
        <v>142</v>
      </c>
      <c r="H335" s="189" t="s">
        <v>26878</v>
      </c>
      <c r="I335" s="189" t="s">
        <v>584</v>
      </c>
      <c r="J335" s="189" t="s">
        <v>180</v>
      </c>
      <c r="K335" s="189">
        <v>563</v>
      </c>
      <c r="M335" s="189" t="s">
        <v>186</v>
      </c>
      <c r="N335" s="189" t="s">
        <v>744</v>
      </c>
      <c r="O335" s="189" t="s">
        <v>164</v>
      </c>
      <c r="P335" s="189" t="s">
        <v>178</v>
      </c>
      <c r="Q335" s="189" t="s">
        <v>27469</v>
      </c>
      <c r="R335" s="189" t="s">
        <v>28683</v>
      </c>
      <c r="T335" s="189" t="s">
        <v>325</v>
      </c>
      <c r="V335" s="189" t="s">
        <v>233</v>
      </c>
    </row>
    <row r="336" spans="1:22" ht="12.6" hidden="1" customHeight="1">
      <c r="A336" s="189" t="s">
        <v>139</v>
      </c>
      <c r="B336" s="189" t="s">
        <v>57</v>
      </c>
      <c r="C336" s="189" t="s">
        <v>140</v>
      </c>
      <c r="D336" s="189" t="s">
        <v>288</v>
      </c>
      <c r="E336" s="189" t="s">
        <v>25083</v>
      </c>
      <c r="F336" s="189" t="s">
        <v>21</v>
      </c>
      <c r="G336" s="189" t="s">
        <v>142</v>
      </c>
      <c r="H336" s="189" t="s">
        <v>26879</v>
      </c>
      <c r="I336" s="189" t="s">
        <v>16254</v>
      </c>
      <c r="J336" s="189" t="s">
        <v>2639</v>
      </c>
      <c r="N336" s="189" t="s">
        <v>326</v>
      </c>
      <c r="O336" s="189" t="s">
        <v>672</v>
      </c>
      <c r="P336" s="189" t="s">
        <v>2640</v>
      </c>
      <c r="Q336" s="189" t="s">
        <v>27347</v>
      </c>
      <c r="R336" s="189" t="s">
        <v>28021</v>
      </c>
      <c r="S336" s="189" t="s">
        <v>28020</v>
      </c>
      <c r="T336" s="189" t="s">
        <v>26468</v>
      </c>
    </row>
    <row r="337" spans="1:22" ht="12.6" hidden="1" customHeight="1">
      <c r="A337" s="189" t="s">
        <v>139</v>
      </c>
      <c r="B337" s="189" t="s">
        <v>57</v>
      </c>
      <c r="C337" s="189" t="s">
        <v>140</v>
      </c>
      <c r="D337" s="189" t="s">
        <v>98</v>
      </c>
      <c r="E337" s="189" t="s">
        <v>25084</v>
      </c>
      <c r="F337" s="189" t="s">
        <v>24</v>
      </c>
      <c r="G337" s="189" t="s">
        <v>142</v>
      </c>
      <c r="H337" s="189" t="s">
        <v>26880</v>
      </c>
      <c r="I337" s="189" t="s">
        <v>202</v>
      </c>
      <c r="J337" s="189" t="s">
        <v>169</v>
      </c>
      <c r="K337" s="189">
        <v>497</v>
      </c>
      <c r="M337" s="189" t="s">
        <v>186</v>
      </c>
      <c r="N337" s="189" t="s">
        <v>744</v>
      </c>
      <c r="O337" s="189" t="s">
        <v>164</v>
      </c>
      <c r="P337" s="189" t="s">
        <v>178</v>
      </c>
      <c r="Q337" s="189" t="s">
        <v>28396</v>
      </c>
      <c r="R337" s="189" t="s">
        <v>28397</v>
      </c>
      <c r="S337" s="189" t="s">
        <v>28398</v>
      </c>
      <c r="T337" s="189" t="s">
        <v>232</v>
      </c>
    </row>
    <row r="338" spans="1:22" ht="12.6" hidden="1" customHeight="1">
      <c r="A338" s="189" t="s">
        <v>139</v>
      </c>
      <c r="B338" s="189" t="s">
        <v>57</v>
      </c>
      <c r="C338" s="189" t="s">
        <v>140</v>
      </c>
      <c r="D338" s="189" t="s">
        <v>105</v>
      </c>
      <c r="E338" s="189" t="s">
        <v>25085</v>
      </c>
      <c r="F338" s="189" t="s">
        <v>167</v>
      </c>
      <c r="G338" s="189" t="s">
        <v>211</v>
      </c>
      <c r="H338" s="189" t="s">
        <v>26746</v>
      </c>
      <c r="I338" s="189" t="s">
        <v>634</v>
      </c>
      <c r="J338" s="189" t="s">
        <v>742</v>
      </c>
      <c r="O338" s="189" t="s">
        <v>164</v>
      </c>
      <c r="P338" s="189" t="s">
        <v>178</v>
      </c>
      <c r="Q338" s="189" t="s">
        <v>26747</v>
      </c>
      <c r="R338" s="189" t="s">
        <v>161</v>
      </c>
      <c r="S338" s="189" t="s">
        <v>159</v>
      </c>
      <c r="T338" s="189" t="s">
        <v>232</v>
      </c>
    </row>
    <row r="339" spans="1:22" ht="12.6" hidden="1" customHeight="1">
      <c r="A339" s="189" t="s">
        <v>139</v>
      </c>
      <c r="B339" s="189" t="s">
        <v>57</v>
      </c>
      <c r="C339" s="189" t="s">
        <v>140</v>
      </c>
      <c r="D339" s="189" t="s">
        <v>119</v>
      </c>
      <c r="E339" s="189" t="s">
        <v>25086</v>
      </c>
      <c r="F339" s="189" t="s">
        <v>21</v>
      </c>
      <c r="G339" s="189" t="s">
        <v>142</v>
      </c>
      <c r="H339" s="189" t="s">
        <v>26881</v>
      </c>
      <c r="I339" s="189" t="s">
        <v>26552</v>
      </c>
      <c r="J339" s="189" t="s">
        <v>2636</v>
      </c>
      <c r="N339" s="189" t="s">
        <v>326</v>
      </c>
      <c r="O339" s="189" t="s">
        <v>672</v>
      </c>
      <c r="P339" s="189" t="s">
        <v>2637</v>
      </c>
      <c r="Q339" s="189" t="s">
        <v>26748</v>
      </c>
      <c r="T339" s="189" t="s">
        <v>213</v>
      </c>
    </row>
    <row r="340" spans="1:22" ht="12.6" hidden="1" customHeight="1">
      <c r="A340" s="189" t="s">
        <v>139</v>
      </c>
      <c r="B340" s="189" t="s">
        <v>57</v>
      </c>
      <c r="C340" s="189" t="s">
        <v>140</v>
      </c>
      <c r="D340" s="189" t="s">
        <v>105</v>
      </c>
      <c r="E340" s="189" t="s">
        <v>25087</v>
      </c>
      <c r="F340" s="189" t="s">
        <v>24</v>
      </c>
      <c r="G340" s="189" t="s">
        <v>142</v>
      </c>
      <c r="H340" s="189" t="s">
        <v>26882</v>
      </c>
      <c r="I340" s="189" t="s">
        <v>202</v>
      </c>
      <c r="J340" s="189" t="s">
        <v>742</v>
      </c>
      <c r="K340" s="189">
        <v>109</v>
      </c>
      <c r="M340" s="189" t="s">
        <v>186</v>
      </c>
      <c r="N340" s="189" t="s">
        <v>744</v>
      </c>
      <c r="O340" s="189" t="s">
        <v>164</v>
      </c>
      <c r="P340" s="189" t="s">
        <v>178</v>
      </c>
      <c r="Q340" s="189" t="s">
        <v>27470</v>
      </c>
      <c r="R340" s="189" t="s">
        <v>28795</v>
      </c>
      <c r="S340" s="189" t="s">
        <v>28794</v>
      </c>
      <c r="T340" s="189" t="s">
        <v>232</v>
      </c>
    </row>
    <row r="341" spans="1:22" ht="12.6" hidden="1" customHeight="1">
      <c r="A341" s="189" t="s">
        <v>139</v>
      </c>
      <c r="B341" s="189" t="s">
        <v>57</v>
      </c>
      <c r="C341" s="189" t="s">
        <v>140</v>
      </c>
      <c r="D341" s="189" t="s">
        <v>650</v>
      </c>
      <c r="E341" s="189" t="s">
        <v>25088</v>
      </c>
      <c r="F341" s="189" t="s">
        <v>21</v>
      </c>
      <c r="G341" s="189" t="s">
        <v>142</v>
      </c>
      <c r="H341" s="189" t="s">
        <v>26883</v>
      </c>
      <c r="I341" s="189" t="s">
        <v>27311</v>
      </c>
      <c r="J341" s="189" t="s">
        <v>26577</v>
      </c>
      <c r="N341" s="189" t="s">
        <v>170</v>
      </c>
      <c r="O341" s="189" t="s">
        <v>672</v>
      </c>
      <c r="P341" s="189" t="s">
        <v>26578</v>
      </c>
      <c r="Q341" s="189" t="s">
        <v>27348</v>
      </c>
      <c r="R341" s="189" t="s">
        <v>28352</v>
      </c>
      <c r="S341" s="189" t="s">
        <v>28351</v>
      </c>
      <c r="T341" s="189" t="s">
        <v>14818</v>
      </c>
    </row>
    <row r="342" spans="1:22" ht="12.6" hidden="1" customHeight="1">
      <c r="A342" s="189" t="s">
        <v>139</v>
      </c>
      <c r="B342" s="189" t="s">
        <v>57</v>
      </c>
      <c r="C342" s="189" t="s">
        <v>140</v>
      </c>
      <c r="D342" s="189" t="s">
        <v>105</v>
      </c>
      <c r="E342" s="189" t="s">
        <v>25089</v>
      </c>
      <c r="F342" s="189" t="s">
        <v>20</v>
      </c>
      <c r="G342" s="189" t="s">
        <v>142</v>
      </c>
      <c r="H342" s="189" t="s">
        <v>26749</v>
      </c>
      <c r="I342" s="189" t="s">
        <v>202</v>
      </c>
      <c r="O342" s="189" t="s">
        <v>164</v>
      </c>
      <c r="P342" s="189" t="s">
        <v>178</v>
      </c>
      <c r="Q342" s="189" t="s">
        <v>26588</v>
      </c>
      <c r="R342" s="189" t="s">
        <v>28803</v>
      </c>
      <c r="S342" s="189" t="s">
        <v>179</v>
      </c>
      <c r="T342" s="189" t="s">
        <v>232</v>
      </c>
    </row>
    <row r="343" spans="1:22" ht="12.6" hidden="1" customHeight="1">
      <c r="B343" s="189" t="s">
        <v>57</v>
      </c>
      <c r="C343" s="189" t="s">
        <v>22</v>
      </c>
      <c r="D343" s="189" t="s">
        <v>133</v>
      </c>
      <c r="E343" s="189" t="s">
        <v>25090</v>
      </c>
      <c r="F343" s="189" t="s">
        <v>175</v>
      </c>
      <c r="G343" s="189" t="s">
        <v>142</v>
      </c>
      <c r="H343" s="189" t="s">
        <v>26750</v>
      </c>
      <c r="I343" s="189" t="s">
        <v>202</v>
      </c>
      <c r="O343" s="189" t="s">
        <v>164</v>
      </c>
      <c r="P343" s="189" t="s">
        <v>178</v>
      </c>
      <c r="Q343" s="189" t="s">
        <v>27207</v>
      </c>
      <c r="R343" s="189" t="s">
        <v>27208</v>
      </c>
      <c r="T343" s="189" t="s">
        <v>232</v>
      </c>
    </row>
    <row r="344" spans="1:22" ht="12.6" hidden="1" customHeight="1">
      <c r="A344" s="189" t="s">
        <v>139</v>
      </c>
      <c r="B344" s="189" t="s">
        <v>57</v>
      </c>
      <c r="C344" s="189" t="s">
        <v>140</v>
      </c>
      <c r="D344" s="189" t="s">
        <v>116</v>
      </c>
      <c r="E344" s="189" t="s">
        <v>25091</v>
      </c>
      <c r="F344" s="189" t="s">
        <v>21</v>
      </c>
      <c r="G344" s="189" t="s">
        <v>142</v>
      </c>
      <c r="H344" s="189" t="s">
        <v>26884</v>
      </c>
      <c r="I344" s="189" t="s">
        <v>582</v>
      </c>
      <c r="J344" s="189" t="s">
        <v>627</v>
      </c>
      <c r="N344" s="189" t="s">
        <v>26531</v>
      </c>
      <c r="O344" s="189" t="s">
        <v>672</v>
      </c>
      <c r="P344" s="189" t="s">
        <v>628</v>
      </c>
      <c r="Q344" s="189" t="s">
        <v>26751</v>
      </c>
      <c r="R344" s="189" t="s">
        <v>4099</v>
      </c>
      <c r="T344" s="189" t="s">
        <v>232</v>
      </c>
      <c r="V344" s="189" t="s">
        <v>233</v>
      </c>
    </row>
    <row r="345" spans="1:22" ht="12.6" hidden="1" customHeight="1">
      <c r="A345" s="189" t="s">
        <v>139</v>
      </c>
      <c r="B345" s="189" t="s">
        <v>57</v>
      </c>
      <c r="C345" s="189" t="s">
        <v>140</v>
      </c>
      <c r="D345" s="189" t="s">
        <v>116</v>
      </c>
      <c r="E345" s="189" t="s">
        <v>25092</v>
      </c>
      <c r="F345" s="189" t="s">
        <v>21</v>
      </c>
      <c r="G345" s="189" t="s">
        <v>142</v>
      </c>
      <c r="H345" s="189" t="s">
        <v>20605</v>
      </c>
      <c r="I345" s="189" t="s">
        <v>634</v>
      </c>
      <c r="J345" s="189" t="s">
        <v>627</v>
      </c>
      <c r="N345" s="189" t="s">
        <v>26531</v>
      </c>
      <c r="O345" s="189" t="s">
        <v>672</v>
      </c>
      <c r="P345" s="189" t="s">
        <v>628</v>
      </c>
      <c r="Q345" s="189" t="s">
        <v>20528</v>
      </c>
      <c r="R345" s="189" t="s">
        <v>28747</v>
      </c>
      <c r="S345" s="189" t="s">
        <v>28746</v>
      </c>
      <c r="T345" s="189" t="s">
        <v>232</v>
      </c>
    </row>
    <row r="346" spans="1:22" ht="12.6" hidden="1" customHeight="1">
      <c r="A346" s="189" t="s">
        <v>139</v>
      </c>
      <c r="B346" s="189" t="s">
        <v>57</v>
      </c>
      <c r="C346" s="189" t="s">
        <v>140</v>
      </c>
      <c r="D346" s="189" t="s">
        <v>430</v>
      </c>
      <c r="E346" s="189" t="s">
        <v>25093</v>
      </c>
      <c r="F346" s="189" t="s">
        <v>21</v>
      </c>
      <c r="G346" s="189" t="s">
        <v>142</v>
      </c>
      <c r="H346" s="189" t="s">
        <v>26885</v>
      </c>
      <c r="I346" s="189" t="s">
        <v>202</v>
      </c>
      <c r="J346" s="189" t="s">
        <v>2629</v>
      </c>
      <c r="N346" s="189" t="s">
        <v>326</v>
      </c>
      <c r="O346" s="189" t="s">
        <v>672</v>
      </c>
      <c r="P346" s="189" t="s">
        <v>2630</v>
      </c>
      <c r="Q346" s="189" t="s">
        <v>26752</v>
      </c>
      <c r="R346" s="189" t="s">
        <v>28062</v>
      </c>
      <c r="S346" s="189" t="s">
        <v>28061</v>
      </c>
      <c r="T346" s="189" t="s">
        <v>232</v>
      </c>
    </row>
    <row r="347" spans="1:22" ht="12.6" hidden="1" customHeight="1">
      <c r="A347" s="189" t="s">
        <v>139</v>
      </c>
      <c r="B347" s="189" t="s">
        <v>57</v>
      </c>
      <c r="C347" s="189" t="s">
        <v>140</v>
      </c>
      <c r="D347" s="189" t="s">
        <v>430</v>
      </c>
      <c r="E347" s="189" t="s">
        <v>25094</v>
      </c>
      <c r="F347" s="189" t="s">
        <v>21</v>
      </c>
      <c r="G347" s="189" t="s">
        <v>142</v>
      </c>
      <c r="H347" s="189" t="s">
        <v>26886</v>
      </c>
      <c r="I347" s="189" t="s">
        <v>202</v>
      </c>
      <c r="J347" s="189" t="s">
        <v>2629</v>
      </c>
      <c r="N347" s="189" t="s">
        <v>326</v>
      </c>
      <c r="O347" s="189" t="s">
        <v>672</v>
      </c>
      <c r="P347" s="189" t="s">
        <v>2630</v>
      </c>
      <c r="Q347" s="189" t="s">
        <v>26753</v>
      </c>
      <c r="R347" s="189" t="s">
        <v>28058</v>
      </c>
      <c r="S347" s="189" t="s">
        <v>28057</v>
      </c>
      <c r="T347" s="189" t="s">
        <v>232</v>
      </c>
    </row>
    <row r="348" spans="1:22" ht="12.6" hidden="1" customHeight="1">
      <c r="A348" s="189" t="s">
        <v>139</v>
      </c>
      <c r="B348" s="189" t="s">
        <v>57</v>
      </c>
      <c r="C348" s="189" t="s">
        <v>140</v>
      </c>
      <c r="D348" s="189" t="s">
        <v>430</v>
      </c>
      <c r="E348" s="189" t="s">
        <v>25095</v>
      </c>
      <c r="F348" s="189" t="s">
        <v>21</v>
      </c>
      <c r="G348" s="189" t="s">
        <v>142</v>
      </c>
      <c r="H348" s="189" t="s">
        <v>26887</v>
      </c>
      <c r="I348" s="189" t="s">
        <v>202</v>
      </c>
      <c r="J348" s="189" t="s">
        <v>2629</v>
      </c>
      <c r="N348" s="189" t="s">
        <v>326</v>
      </c>
      <c r="O348" s="189" t="s">
        <v>672</v>
      </c>
      <c r="P348" s="189" t="s">
        <v>2630</v>
      </c>
      <c r="Q348" s="189" t="s">
        <v>26754</v>
      </c>
      <c r="R348" s="189" t="s">
        <v>28060</v>
      </c>
      <c r="S348" s="189" t="s">
        <v>28059</v>
      </c>
      <c r="T348" s="189" t="s">
        <v>232</v>
      </c>
    </row>
    <row r="349" spans="1:22" ht="12.6" hidden="1" customHeight="1">
      <c r="A349" s="189" t="s">
        <v>139</v>
      </c>
      <c r="B349" s="189" t="s">
        <v>57</v>
      </c>
      <c r="C349" s="189" t="s">
        <v>140</v>
      </c>
      <c r="D349" s="189" t="s">
        <v>430</v>
      </c>
      <c r="E349" s="189" t="s">
        <v>25096</v>
      </c>
      <c r="F349" s="189" t="s">
        <v>21</v>
      </c>
      <c r="G349" s="189" t="s">
        <v>142</v>
      </c>
      <c r="H349" s="189" t="s">
        <v>26888</v>
      </c>
      <c r="I349" s="189" t="s">
        <v>202</v>
      </c>
      <c r="J349" s="189" t="s">
        <v>2629</v>
      </c>
      <c r="N349" s="189" t="s">
        <v>326</v>
      </c>
      <c r="O349" s="189" t="s">
        <v>672</v>
      </c>
      <c r="P349" s="189" t="s">
        <v>2630</v>
      </c>
      <c r="Q349" s="189" t="s">
        <v>26755</v>
      </c>
      <c r="R349" s="189" t="s">
        <v>28064</v>
      </c>
      <c r="S349" s="189" t="s">
        <v>28063</v>
      </c>
      <c r="T349" s="189" t="s">
        <v>232</v>
      </c>
    </row>
    <row r="350" spans="1:22" ht="12.6" hidden="1" customHeight="1">
      <c r="A350" s="189" t="s">
        <v>139</v>
      </c>
      <c r="B350" s="189" t="s">
        <v>57</v>
      </c>
      <c r="C350" s="189" t="s">
        <v>140</v>
      </c>
      <c r="D350" s="189" t="s">
        <v>119</v>
      </c>
      <c r="E350" s="189" t="s">
        <v>25097</v>
      </c>
      <c r="F350" s="189" t="s">
        <v>21</v>
      </c>
      <c r="G350" s="189" t="s">
        <v>142</v>
      </c>
      <c r="H350" s="189" t="s">
        <v>26889</v>
      </c>
      <c r="I350" s="189" t="s">
        <v>202</v>
      </c>
      <c r="J350" s="189" t="s">
        <v>2636</v>
      </c>
      <c r="N350" s="189" t="s">
        <v>326</v>
      </c>
      <c r="O350" s="189" t="s">
        <v>672</v>
      </c>
      <c r="P350" s="189" t="s">
        <v>2637</v>
      </c>
      <c r="Q350" s="189" t="s">
        <v>26756</v>
      </c>
      <c r="T350" s="189" t="s">
        <v>239</v>
      </c>
    </row>
    <row r="351" spans="1:22" ht="12.6" hidden="1" customHeight="1">
      <c r="A351" s="189" t="s">
        <v>139</v>
      </c>
      <c r="B351" s="189" t="s">
        <v>57</v>
      </c>
      <c r="C351" s="189" t="s">
        <v>140</v>
      </c>
      <c r="D351" s="189" t="s">
        <v>119</v>
      </c>
      <c r="E351" s="189" t="s">
        <v>25098</v>
      </c>
      <c r="F351" s="189" t="s">
        <v>21</v>
      </c>
      <c r="G351" s="189" t="s">
        <v>142</v>
      </c>
      <c r="H351" s="189" t="s">
        <v>26890</v>
      </c>
      <c r="I351" s="189" t="s">
        <v>202</v>
      </c>
      <c r="J351" s="189" t="s">
        <v>2636</v>
      </c>
      <c r="N351" s="189" t="s">
        <v>326</v>
      </c>
      <c r="O351" s="189" t="s">
        <v>672</v>
      </c>
      <c r="P351" s="189" t="s">
        <v>2637</v>
      </c>
      <c r="Q351" s="189" t="s">
        <v>26757</v>
      </c>
      <c r="T351" s="189" t="s">
        <v>239</v>
      </c>
    </row>
    <row r="352" spans="1:22" ht="12.6" hidden="1" customHeight="1">
      <c r="A352" s="189" t="s">
        <v>139</v>
      </c>
      <c r="B352" s="189" t="s">
        <v>57</v>
      </c>
      <c r="C352" s="189" t="s">
        <v>140</v>
      </c>
      <c r="D352" s="189" t="s">
        <v>119</v>
      </c>
      <c r="E352" s="189" t="s">
        <v>25099</v>
      </c>
      <c r="F352" s="189" t="s">
        <v>21</v>
      </c>
      <c r="G352" s="189" t="s">
        <v>142</v>
      </c>
      <c r="H352" s="189" t="s">
        <v>26891</v>
      </c>
      <c r="I352" s="189" t="s">
        <v>202</v>
      </c>
      <c r="J352" s="189" t="s">
        <v>2636</v>
      </c>
      <c r="N352" s="189" t="s">
        <v>326</v>
      </c>
      <c r="O352" s="189" t="s">
        <v>672</v>
      </c>
      <c r="P352" s="189" t="s">
        <v>2637</v>
      </c>
      <c r="Q352" s="189" t="s">
        <v>26758</v>
      </c>
      <c r="R352" s="189" t="s">
        <v>28637</v>
      </c>
      <c r="S352" s="189" t="s">
        <v>28636</v>
      </c>
      <c r="T352" s="189" t="s">
        <v>239</v>
      </c>
    </row>
    <row r="353" spans="1:22" ht="12.6" hidden="1" customHeight="1">
      <c r="A353" s="189" t="s">
        <v>139</v>
      </c>
      <c r="B353" s="189" t="s">
        <v>57</v>
      </c>
      <c r="C353" s="189" t="s">
        <v>140</v>
      </c>
      <c r="D353" s="189" t="s">
        <v>119</v>
      </c>
      <c r="E353" s="189" t="s">
        <v>25100</v>
      </c>
      <c r="F353" s="189" t="s">
        <v>21</v>
      </c>
      <c r="G353" s="189" t="s">
        <v>142</v>
      </c>
      <c r="H353" s="189" t="s">
        <v>26892</v>
      </c>
      <c r="I353" s="189" t="s">
        <v>202</v>
      </c>
      <c r="J353" s="189" t="s">
        <v>2636</v>
      </c>
      <c r="N353" s="189" t="s">
        <v>326</v>
      </c>
      <c r="O353" s="189" t="s">
        <v>672</v>
      </c>
      <c r="P353" s="189" t="s">
        <v>2637</v>
      </c>
      <c r="Q353" s="189" t="s">
        <v>26759</v>
      </c>
      <c r="R353" s="189" t="s">
        <v>4099</v>
      </c>
      <c r="T353" s="189" t="s">
        <v>239</v>
      </c>
      <c r="V353" s="189" t="s">
        <v>233</v>
      </c>
    </row>
    <row r="354" spans="1:22" ht="12.6" hidden="1" customHeight="1">
      <c r="A354" s="189" t="s">
        <v>139</v>
      </c>
      <c r="B354" s="189" t="s">
        <v>57</v>
      </c>
      <c r="C354" s="189" t="s">
        <v>140</v>
      </c>
      <c r="D354" s="189" t="s">
        <v>2385</v>
      </c>
      <c r="E354" s="189" t="s">
        <v>25101</v>
      </c>
      <c r="F354" s="189" t="s">
        <v>21</v>
      </c>
      <c r="G354" s="189" t="s">
        <v>142</v>
      </c>
      <c r="H354" s="189" t="s">
        <v>26893</v>
      </c>
      <c r="I354" s="189" t="s">
        <v>27315</v>
      </c>
      <c r="J354" s="189" t="s">
        <v>14842</v>
      </c>
      <c r="N354" s="189" t="s">
        <v>2643</v>
      </c>
      <c r="O354" s="189" t="s">
        <v>672</v>
      </c>
      <c r="P354" s="189" t="s">
        <v>14843</v>
      </c>
      <c r="Q354" s="189" t="s">
        <v>27349</v>
      </c>
      <c r="R354" s="189" t="s">
        <v>28527</v>
      </c>
      <c r="S354" s="189" t="s">
        <v>28528</v>
      </c>
      <c r="T354" s="189" t="s">
        <v>309</v>
      </c>
    </row>
    <row r="355" spans="1:22" ht="12.6" hidden="1" customHeight="1">
      <c r="A355" s="189" t="s">
        <v>139</v>
      </c>
      <c r="B355" s="189" t="s">
        <v>57</v>
      </c>
      <c r="C355" s="189" t="s">
        <v>140</v>
      </c>
      <c r="D355" s="189" t="s">
        <v>2385</v>
      </c>
      <c r="E355" s="189" t="s">
        <v>25102</v>
      </c>
      <c r="F355" s="189" t="s">
        <v>167</v>
      </c>
      <c r="G355" s="189" t="s">
        <v>48</v>
      </c>
      <c r="H355" s="189" t="s">
        <v>26761</v>
      </c>
      <c r="I355" s="189" t="s">
        <v>26760</v>
      </c>
      <c r="O355" s="189" t="s">
        <v>672</v>
      </c>
      <c r="P355" s="189" t="s">
        <v>14843</v>
      </c>
      <c r="Q355" s="189" t="s">
        <v>27350</v>
      </c>
      <c r="R355" s="189" t="s">
        <v>28526</v>
      </c>
      <c r="S355" s="189" t="s">
        <v>159</v>
      </c>
      <c r="T355" s="189" t="s">
        <v>309</v>
      </c>
    </row>
    <row r="356" spans="1:22" ht="12.6" hidden="1" customHeight="1">
      <c r="A356" s="189" t="s">
        <v>139</v>
      </c>
      <c r="B356" s="189" t="s">
        <v>57</v>
      </c>
      <c r="C356" s="189" t="s">
        <v>140</v>
      </c>
      <c r="D356" s="189" t="s">
        <v>94</v>
      </c>
      <c r="E356" s="189" t="s">
        <v>25103</v>
      </c>
      <c r="F356" s="189" t="s">
        <v>167</v>
      </c>
      <c r="G356" s="189" t="s">
        <v>226</v>
      </c>
      <c r="H356" s="189" t="s">
        <v>26762</v>
      </c>
      <c r="I356" s="189" t="s">
        <v>202</v>
      </c>
      <c r="O356" s="189" t="s">
        <v>164</v>
      </c>
      <c r="P356" s="189" t="s">
        <v>178</v>
      </c>
      <c r="Q356" s="189" t="s">
        <v>26764</v>
      </c>
      <c r="R356" s="189" t="s">
        <v>27828</v>
      </c>
      <c r="S356" s="189" t="s">
        <v>159</v>
      </c>
      <c r="T356" s="189" t="s">
        <v>14712</v>
      </c>
    </row>
    <row r="357" spans="1:22" ht="12.6" hidden="1" customHeight="1">
      <c r="A357" s="189" t="s">
        <v>139</v>
      </c>
      <c r="B357" s="189" t="s">
        <v>57</v>
      </c>
      <c r="C357" s="189" t="s">
        <v>140</v>
      </c>
      <c r="D357" s="189" t="s">
        <v>94</v>
      </c>
      <c r="E357" s="189" t="s">
        <v>25104</v>
      </c>
      <c r="F357" s="189" t="s">
        <v>23</v>
      </c>
      <c r="G357" s="189" t="s">
        <v>142</v>
      </c>
      <c r="H357" s="189" t="s">
        <v>26894</v>
      </c>
      <c r="I357" s="189" t="s">
        <v>12732</v>
      </c>
      <c r="J357" s="189" t="s">
        <v>169</v>
      </c>
      <c r="K357" s="189">
        <v>498</v>
      </c>
      <c r="M357" s="189" t="s">
        <v>186</v>
      </c>
      <c r="N357" s="189" t="s">
        <v>744</v>
      </c>
      <c r="O357" s="189" t="s">
        <v>164</v>
      </c>
      <c r="P357" s="189" t="s">
        <v>178</v>
      </c>
      <c r="Q357" s="189" t="s">
        <v>27471</v>
      </c>
      <c r="R357" s="189" t="s">
        <v>23190</v>
      </c>
      <c r="S357" s="189" t="s">
        <v>149</v>
      </c>
      <c r="T357" s="189" t="s">
        <v>14712</v>
      </c>
    </row>
    <row r="358" spans="1:22" ht="12.6" hidden="1" customHeight="1">
      <c r="A358" s="189" t="s">
        <v>139</v>
      </c>
      <c r="B358" s="189" t="s">
        <v>57</v>
      </c>
      <c r="C358" s="189" t="s">
        <v>140</v>
      </c>
      <c r="D358" s="189" t="s">
        <v>108</v>
      </c>
      <c r="E358" s="189" t="s">
        <v>25105</v>
      </c>
      <c r="F358" s="189" t="s">
        <v>23</v>
      </c>
      <c r="G358" s="189" t="s">
        <v>142</v>
      </c>
      <c r="H358" s="189" t="s">
        <v>26895</v>
      </c>
      <c r="I358" s="189" t="s">
        <v>16261</v>
      </c>
      <c r="J358" s="189" t="s">
        <v>303</v>
      </c>
      <c r="K358" s="189">
        <v>1192</v>
      </c>
      <c r="M358" s="189" t="s">
        <v>186</v>
      </c>
      <c r="N358" s="189" t="s">
        <v>744</v>
      </c>
      <c r="O358" s="189" t="s">
        <v>164</v>
      </c>
      <c r="P358" s="189" t="s">
        <v>178</v>
      </c>
      <c r="Q358" s="189" t="s">
        <v>27472</v>
      </c>
      <c r="R358" s="189" t="s">
        <v>161</v>
      </c>
      <c r="S358" s="189" t="s">
        <v>159</v>
      </c>
      <c r="T358" s="189" t="s">
        <v>300</v>
      </c>
    </row>
    <row r="359" spans="1:22" ht="12.6" hidden="1" customHeight="1">
      <c r="A359" s="189" t="s">
        <v>139</v>
      </c>
      <c r="B359" s="189" t="s">
        <v>57</v>
      </c>
      <c r="C359" s="189" t="s">
        <v>140</v>
      </c>
      <c r="D359" s="189" t="s">
        <v>100</v>
      </c>
      <c r="E359" s="189" t="s">
        <v>25106</v>
      </c>
      <c r="F359" s="189" t="s">
        <v>23</v>
      </c>
      <c r="G359" s="189" t="s">
        <v>142</v>
      </c>
      <c r="H359" s="189" t="s">
        <v>26896</v>
      </c>
      <c r="I359" s="189" t="s">
        <v>12732</v>
      </c>
      <c r="J359" s="189" t="s">
        <v>180</v>
      </c>
      <c r="K359" s="189">
        <v>564</v>
      </c>
      <c r="M359" s="189" t="s">
        <v>186</v>
      </c>
      <c r="N359" s="189" t="s">
        <v>744</v>
      </c>
      <c r="O359" s="189" t="s">
        <v>164</v>
      </c>
      <c r="P359" s="189" t="s">
        <v>178</v>
      </c>
      <c r="Q359" s="189" t="s">
        <v>27473</v>
      </c>
      <c r="R359" s="189" t="s">
        <v>27571</v>
      </c>
      <c r="T359" s="189" t="s">
        <v>14712</v>
      </c>
    </row>
    <row r="360" spans="1:22" ht="12.6" hidden="1" customHeight="1">
      <c r="A360" s="189" t="s">
        <v>139</v>
      </c>
      <c r="B360" s="189" t="s">
        <v>57</v>
      </c>
      <c r="C360" s="189" t="s">
        <v>140</v>
      </c>
      <c r="D360" s="189" t="s">
        <v>100</v>
      </c>
      <c r="E360" s="189" t="s">
        <v>25107</v>
      </c>
      <c r="F360" s="189" t="s">
        <v>20</v>
      </c>
      <c r="G360" s="189" t="s">
        <v>142</v>
      </c>
      <c r="H360" s="189" t="s">
        <v>26765</v>
      </c>
      <c r="I360" s="189" t="s">
        <v>26763</v>
      </c>
      <c r="O360" s="189" t="s">
        <v>164</v>
      </c>
      <c r="P360" s="189" t="s">
        <v>178</v>
      </c>
      <c r="Q360" s="189" t="s">
        <v>27351</v>
      </c>
      <c r="R360" s="189" t="s">
        <v>26766</v>
      </c>
      <c r="T360" s="189" t="s">
        <v>14712</v>
      </c>
    </row>
    <row r="361" spans="1:22" ht="12.6" hidden="1" customHeight="1">
      <c r="A361" s="189" t="s">
        <v>139</v>
      </c>
      <c r="B361" s="189" t="s">
        <v>57</v>
      </c>
      <c r="C361" s="189" t="s">
        <v>140</v>
      </c>
      <c r="D361" s="189" t="s">
        <v>94</v>
      </c>
      <c r="E361" s="189" t="s">
        <v>25108</v>
      </c>
      <c r="F361" s="189" t="s">
        <v>175</v>
      </c>
      <c r="G361" s="189" t="s">
        <v>142</v>
      </c>
      <c r="H361" s="189" t="s">
        <v>26767</v>
      </c>
      <c r="I361" s="189" t="s">
        <v>26763</v>
      </c>
      <c r="Q361" s="189" t="s">
        <v>27352</v>
      </c>
      <c r="R361" s="189" t="s">
        <v>27823</v>
      </c>
      <c r="S361" s="189" t="s">
        <v>27824</v>
      </c>
      <c r="T361" s="189" t="s">
        <v>14712</v>
      </c>
    </row>
    <row r="362" spans="1:22" ht="12.6" hidden="1" customHeight="1">
      <c r="A362" s="189" t="s">
        <v>139</v>
      </c>
      <c r="B362" s="189" t="s">
        <v>57</v>
      </c>
      <c r="C362" s="189" t="s">
        <v>140</v>
      </c>
      <c r="D362" s="189" t="s">
        <v>612</v>
      </c>
      <c r="E362" s="189" t="s">
        <v>25109</v>
      </c>
      <c r="F362" s="189" t="s">
        <v>21</v>
      </c>
      <c r="G362" s="189" t="s">
        <v>142</v>
      </c>
      <c r="H362" s="189" t="s">
        <v>20478</v>
      </c>
      <c r="I362" s="189" t="s">
        <v>202</v>
      </c>
      <c r="J362" s="189" t="s">
        <v>14812</v>
      </c>
      <c r="N362" s="189" t="s">
        <v>2643</v>
      </c>
      <c r="O362" s="189" t="s">
        <v>672</v>
      </c>
      <c r="P362" s="189" t="s">
        <v>14813</v>
      </c>
      <c r="Q362" s="189" t="s">
        <v>26768</v>
      </c>
      <c r="R362" s="189" t="s">
        <v>28046</v>
      </c>
      <c r="S362" s="189" t="s">
        <v>28045</v>
      </c>
      <c r="T362" s="189" t="s">
        <v>14712</v>
      </c>
    </row>
    <row r="363" spans="1:22" ht="12.6" hidden="1" customHeight="1">
      <c r="A363" s="189" t="s">
        <v>139</v>
      </c>
      <c r="B363" s="189" t="s">
        <v>57</v>
      </c>
      <c r="C363" s="189" t="s">
        <v>140</v>
      </c>
      <c r="D363" s="189" t="s">
        <v>288</v>
      </c>
      <c r="E363" s="189" t="s">
        <v>25110</v>
      </c>
      <c r="F363" s="189" t="s">
        <v>167</v>
      </c>
      <c r="G363" s="189" t="s">
        <v>142</v>
      </c>
      <c r="H363" s="189" t="s">
        <v>27595</v>
      </c>
      <c r="I363" s="189" t="s">
        <v>27566</v>
      </c>
      <c r="J363" s="189" t="s">
        <v>2639</v>
      </c>
      <c r="P363" s="189" t="s">
        <v>2640</v>
      </c>
      <c r="Q363" s="189" t="s">
        <v>26769</v>
      </c>
      <c r="R363" s="189" t="s">
        <v>27703</v>
      </c>
      <c r="S363" s="189" t="s">
        <v>27702</v>
      </c>
      <c r="T363" s="189" t="s">
        <v>183</v>
      </c>
    </row>
    <row r="364" spans="1:22" ht="12.6" hidden="1" customHeight="1">
      <c r="A364" s="189" t="s">
        <v>139</v>
      </c>
      <c r="B364" s="189" t="s">
        <v>57</v>
      </c>
      <c r="C364" s="189" t="s">
        <v>140</v>
      </c>
      <c r="D364" s="189" t="s">
        <v>288</v>
      </c>
      <c r="E364" s="189" t="s">
        <v>25111</v>
      </c>
      <c r="F364" s="189" t="s">
        <v>175</v>
      </c>
      <c r="G364" s="189" t="s">
        <v>142</v>
      </c>
      <c r="H364" s="189" t="s">
        <v>26770</v>
      </c>
      <c r="I364" s="189" t="s">
        <v>184</v>
      </c>
      <c r="P364" s="189" t="s">
        <v>2640</v>
      </c>
      <c r="Q364" s="189" t="s">
        <v>26771</v>
      </c>
      <c r="R364" s="189" t="s">
        <v>28011</v>
      </c>
      <c r="S364" s="189" t="s">
        <v>28010</v>
      </c>
      <c r="T364" s="189" t="s">
        <v>183</v>
      </c>
    </row>
    <row r="365" spans="1:22" ht="12.6" hidden="1" customHeight="1">
      <c r="A365" s="189" t="s">
        <v>139</v>
      </c>
      <c r="B365" s="189" t="s">
        <v>57</v>
      </c>
      <c r="C365" s="189" t="s">
        <v>140</v>
      </c>
      <c r="D365" s="189" t="s">
        <v>288</v>
      </c>
      <c r="E365" s="189" t="s">
        <v>25112</v>
      </c>
      <c r="F365" s="189" t="s">
        <v>21</v>
      </c>
      <c r="G365" s="189" t="s">
        <v>142</v>
      </c>
      <c r="H365" s="189" t="s">
        <v>26897</v>
      </c>
      <c r="I365" s="189" t="s">
        <v>184</v>
      </c>
      <c r="J365" s="189" t="s">
        <v>2639</v>
      </c>
      <c r="N365" s="189" t="s">
        <v>326</v>
      </c>
      <c r="O365" s="189" t="s">
        <v>672</v>
      </c>
      <c r="P365" s="189" t="s">
        <v>2640</v>
      </c>
      <c r="Q365" s="189" t="s">
        <v>26772</v>
      </c>
      <c r="R365" s="189" t="s">
        <v>28015</v>
      </c>
      <c r="S365" s="189" t="s">
        <v>28014</v>
      </c>
      <c r="T365" s="189" t="s">
        <v>183</v>
      </c>
    </row>
    <row r="366" spans="1:22" ht="12.6" hidden="1" customHeight="1">
      <c r="A366" s="189" t="s">
        <v>139</v>
      </c>
      <c r="B366" s="189" t="s">
        <v>57</v>
      </c>
      <c r="C366" s="189" t="s">
        <v>140</v>
      </c>
      <c r="D366" s="189" t="s">
        <v>288</v>
      </c>
      <c r="E366" s="189" t="s">
        <v>25113</v>
      </c>
      <c r="F366" s="189" t="s">
        <v>21</v>
      </c>
      <c r="G366" s="189" t="s">
        <v>142</v>
      </c>
      <c r="H366" s="189" t="s">
        <v>20754</v>
      </c>
      <c r="I366" s="189" t="s">
        <v>27230</v>
      </c>
      <c r="J366" s="189" t="s">
        <v>2639</v>
      </c>
      <c r="N366" s="189" t="s">
        <v>326</v>
      </c>
      <c r="O366" s="189" t="s">
        <v>672</v>
      </c>
      <c r="P366" s="189" t="s">
        <v>2640</v>
      </c>
      <c r="Q366" s="189" t="s">
        <v>26773</v>
      </c>
      <c r="T366" s="189" t="s">
        <v>183</v>
      </c>
    </row>
    <row r="367" spans="1:22" ht="12.6" hidden="1" customHeight="1">
      <c r="A367" s="189" t="s">
        <v>139</v>
      </c>
      <c r="B367" s="189" t="s">
        <v>57</v>
      </c>
      <c r="C367" s="189" t="s">
        <v>140</v>
      </c>
      <c r="D367" s="189" t="s">
        <v>288</v>
      </c>
      <c r="E367" s="189" t="s">
        <v>25114</v>
      </c>
      <c r="F367" s="189" t="s">
        <v>21</v>
      </c>
      <c r="G367" s="189" t="s">
        <v>142</v>
      </c>
      <c r="H367" s="189" t="s">
        <v>26898</v>
      </c>
      <c r="I367" s="189" t="s">
        <v>27231</v>
      </c>
      <c r="J367" s="189" t="s">
        <v>2639</v>
      </c>
      <c r="N367" s="189" t="s">
        <v>326</v>
      </c>
      <c r="O367" s="189" t="s">
        <v>672</v>
      </c>
      <c r="P367" s="189" t="s">
        <v>2640</v>
      </c>
      <c r="Q367" s="189" t="s">
        <v>26774</v>
      </c>
      <c r="R367" s="189" t="s">
        <v>28333</v>
      </c>
      <c r="S367" s="189" t="s">
        <v>28332</v>
      </c>
      <c r="T367" s="189" t="s">
        <v>183</v>
      </c>
    </row>
    <row r="368" spans="1:22" ht="12.6" hidden="1" customHeight="1">
      <c r="A368" s="189" t="s">
        <v>139</v>
      </c>
      <c r="B368" s="189" t="s">
        <v>57</v>
      </c>
      <c r="C368" s="189" t="s">
        <v>140</v>
      </c>
      <c r="D368" s="189" t="s">
        <v>288</v>
      </c>
      <c r="E368" s="189" t="s">
        <v>25115</v>
      </c>
      <c r="F368" s="189" t="s">
        <v>21</v>
      </c>
      <c r="G368" s="189" t="s">
        <v>142</v>
      </c>
      <c r="H368" s="189" t="s">
        <v>26899</v>
      </c>
      <c r="I368" s="189" t="s">
        <v>184</v>
      </c>
      <c r="J368" s="189" t="s">
        <v>2639</v>
      </c>
      <c r="N368" s="189" t="s">
        <v>326</v>
      </c>
      <c r="O368" s="189" t="s">
        <v>672</v>
      </c>
      <c r="P368" s="189" t="s">
        <v>2640</v>
      </c>
      <c r="Q368" s="189" t="s">
        <v>26775</v>
      </c>
      <c r="R368" s="189" t="s">
        <v>28354</v>
      </c>
      <c r="S368" s="189" t="s">
        <v>28340</v>
      </c>
      <c r="T368" s="189" t="s">
        <v>183</v>
      </c>
    </row>
    <row r="369" spans="1:22" ht="12.6" hidden="1" customHeight="1">
      <c r="A369" s="189" t="s">
        <v>139</v>
      </c>
      <c r="B369" s="189" t="s">
        <v>57</v>
      </c>
      <c r="C369" s="189" t="s">
        <v>140</v>
      </c>
      <c r="D369" s="189" t="s">
        <v>288</v>
      </c>
      <c r="E369" s="189" t="s">
        <v>25116</v>
      </c>
      <c r="F369" s="189" t="s">
        <v>21</v>
      </c>
      <c r="G369" s="189" t="s">
        <v>142</v>
      </c>
      <c r="H369" s="189" t="s">
        <v>26900</v>
      </c>
      <c r="I369" s="189" t="s">
        <v>184</v>
      </c>
      <c r="J369" s="189" t="s">
        <v>2639</v>
      </c>
      <c r="N369" s="189" t="s">
        <v>326</v>
      </c>
      <c r="O369" s="189" t="s">
        <v>672</v>
      </c>
      <c r="P369" s="189" t="s">
        <v>2640</v>
      </c>
      <c r="Q369" s="189" t="s">
        <v>20515</v>
      </c>
      <c r="T369" s="189" t="s">
        <v>183</v>
      </c>
    </row>
    <row r="370" spans="1:22" ht="12.6" hidden="1" customHeight="1">
      <c r="A370" s="189" t="s">
        <v>139</v>
      </c>
      <c r="B370" s="189" t="s">
        <v>57</v>
      </c>
      <c r="C370" s="189" t="s">
        <v>140</v>
      </c>
      <c r="D370" s="189" t="s">
        <v>288</v>
      </c>
      <c r="E370" s="189" t="s">
        <v>25117</v>
      </c>
      <c r="F370" s="189" t="s">
        <v>21</v>
      </c>
      <c r="G370" s="189" t="s">
        <v>142</v>
      </c>
      <c r="H370" s="189" t="s">
        <v>15482</v>
      </c>
      <c r="I370" s="189" t="s">
        <v>7960</v>
      </c>
      <c r="J370" s="189" t="s">
        <v>2639</v>
      </c>
      <c r="N370" s="189" t="s">
        <v>326</v>
      </c>
      <c r="O370" s="189" t="s">
        <v>672</v>
      </c>
      <c r="P370" s="189" t="s">
        <v>2640</v>
      </c>
      <c r="Q370" s="189" t="s">
        <v>26776</v>
      </c>
      <c r="T370" s="189" t="s">
        <v>183</v>
      </c>
    </row>
    <row r="371" spans="1:22" ht="12.6" hidden="1" customHeight="1">
      <c r="A371" s="189" t="s">
        <v>139</v>
      </c>
      <c r="B371" s="189" t="s">
        <v>57</v>
      </c>
      <c r="C371" s="189" t="s">
        <v>140</v>
      </c>
      <c r="D371" s="189" t="s">
        <v>612</v>
      </c>
      <c r="E371" s="189" t="s">
        <v>25118</v>
      </c>
      <c r="F371" s="189" t="s">
        <v>21</v>
      </c>
      <c r="G371" s="189" t="s">
        <v>142</v>
      </c>
      <c r="H371" s="189" t="s">
        <v>26901</v>
      </c>
      <c r="I371" s="189" t="s">
        <v>202</v>
      </c>
      <c r="J371" s="189" t="s">
        <v>14812</v>
      </c>
      <c r="N371" s="189" t="s">
        <v>2643</v>
      </c>
      <c r="O371" s="189" t="s">
        <v>672</v>
      </c>
      <c r="P371" s="189" t="s">
        <v>14813</v>
      </c>
      <c r="Q371" s="189" t="s">
        <v>26777</v>
      </c>
      <c r="T371" s="189" t="s">
        <v>14712</v>
      </c>
    </row>
    <row r="372" spans="1:22" ht="12.6" hidden="1" customHeight="1">
      <c r="A372" s="189" t="s">
        <v>139</v>
      </c>
      <c r="B372" s="189" t="s">
        <v>57</v>
      </c>
      <c r="C372" s="189" t="s">
        <v>140</v>
      </c>
      <c r="D372" s="189" t="s">
        <v>118</v>
      </c>
      <c r="E372" s="189" t="s">
        <v>25119</v>
      </c>
      <c r="F372" s="189" t="s">
        <v>21</v>
      </c>
      <c r="G372" s="189" t="s">
        <v>142</v>
      </c>
      <c r="H372" s="189" t="s">
        <v>20616</v>
      </c>
      <c r="I372" s="189" t="s">
        <v>376</v>
      </c>
      <c r="J372" s="189" t="s">
        <v>652</v>
      </c>
      <c r="N372" s="189" t="s">
        <v>446</v>
      </c>
      <c r="O372" s="189" t="s">
        <v>672</v>
      </c>
      <c r="P372" s="189" t="s">
        <v>653</v>
      </c>
      <c r="Q372" s="189" t="s">
        <v>26778</v>
      </c>
      <c r="R372" s="189" t="s">
        <v>161</v>
      </c>
      <c r="S372" s="189" t="s">
        <v>159</v>
      </c>
      <c r="T372" s="189" t="s">
        <v>456</v>
      </c>
    </row>
    <row r="373" spans="1:22" ht="12.6" hidden="1" customHeight="1">
      <c r="A373" s="189" t="s">
        <v>139</v>
      </c>
      <c r="B373" s="189" t="s">
        <v>57</v>
      </c>
      <c r="C373" s="189" t="s">
        <v>140</v>
      </c>
      <c r="D373" s="189" t="s">
        <v>288</v>
      </c>
      <c r="E373" s="189" t="s">
        <v>25120</v>
      </c>
      <c r="F373" s="189" t="s">
        <v>21</v>
      </c>
      <c r="G373" s="189" t="s">
        <v>142</v>
      </c>
      <c r="H373" s="189" t="s">
        <v>26902</v>
      </c>
      <c r="I373" s="189" t="s">
        <v>400</v>
      </c>
      <c r="J373" s="189" t="s">
        <v>2639</v>
      </c>
      <c r="N373" s="189" t="s">
        <v>326</v>
      </c>
      <c r="O373" s="189" t="s">
        <v>672</v>
      </c>
      <c r="P373" s="189" t="s">
        <v>2640</v>
      </c>
      <c r="Q373" s="189" t="s">
        <v>26779</v>
      </c>
      <c r="R373" s="189" t="s">
        <v>28353</v>
      </c>
      <c r="S373" s="189" t="s">
        <v>179</v>
      </c>
      <c r="T373" s="189" t="s">
        <v>580</v>
      </c>
    </row>
    <row r="374" spans="1:22" ht="12.6" hidden="1" customHeight="1">
      <c r="A374" s="189" t="s">
        <v>139</v>
      </c>
      <c r="B374" s="189" t="s">
        <v>57</v>
      </c>
      <c r="C374" s="189" t="s">
        <v>140</v>
      </c>
      <c r="D374" s="189" t="s">
        <v>97</v>
      </c>
      <c r="E374" s="189" t="s">
        <v>25121</v>
      </c>
      <c r="F374" s="189" t="s">
        <v>24</v>
      </c>
      <c r="G374" s="189" t="s">
        <v>142</v>
      </c>
      <c r="H374" s="189" t="s">
        <v>26903</v>
      </c>
      <c r="I374" s="189" t="s">
        <v>26780</v>
      </c>
      <c r="J374" s="189" t="s">
        <v>180</v>
      </c>
      <c r="K374" s="189">
        <v>565</v>
      </c>
      <c r="M374" s="189" t="s">
        <v>186</v>
      </c>
      <c r="N374" s="189" t="s">
        <v>744</v>
      </c>
      <c r="O374" s="189" t="s">
        <v>164</v>
      </c>
      <c r="P374" s="189" t="s">
        <v>178</v>
      </c>
      <c r="Q374" s="189" t="s">
        <v>27474</v>
      </c>
      <c r="R374" s="189" t="s">
        <v>28652</v>
      </c>
      <c r="S374" s="189" t="s">
        <v>28650</v>
      </c>
      <c r="T374" s="189" t="s">
        <v>218</v>
      </c>
    </row>
    <row r="375" spans="1:22" ht="12.6" hidden="1" customHeight="1">
      <c r="A375" s="189" t="s">
        <v>139</v>
      </c>
      <c r="B375" s="189" t="s">
        <v>57</v>
      </c>
      <c r="C375" s="189" t="s">
        <v>140</v>
      </c>
      <c r="D375" s="189" t="s">
        <v>98</v>
      </c>
      <c r="E375" s="189" t="s">
        <v>25122</v>
      </c>
      <c r="F375" s="189" t="s">
        <v>23</v>
      </c>
      <c r="G375" s="189" t="s">
        <v>142</v>
      </c>
      <c r="H375" s="189" t="s">
        <v>26904</v>
      </c>
      <c r="I375" s="189" t="s">
        <v>26781</v>
      </c>
      <c r="J375" s="189" t="s">
        <v>169</v>
      </c>
      <c r="K375" s="189">
        <v>499</v>
      </c>
      <c r="M375" s="189" t="s">
        <v>186</v>
      </c>
      <c r="N375" s="189" t="s">
        <v>744</v>
      </c>
      <c r="O375" s="189" t="s">
        <v>164</v>
      </c>
      <c r="P375" s="189" t="s">
        <v>178</v>
      </c>
      <c r="Q375" s="189" t="s">
        <v>27475</v>
      </c>
      <c r="R375" s="189" t="s">
        <v>4099</v>
      </c>
      <c r="T375" s="189" t="s">
        <v>218</v>
      </c>
      <c r="V375" s="189" t="s">
        <v>233</v>
      </c>
    </row>
    <row r="376" spans="1:22" ht="12.6" hidden="1" customHeight="1">
      <c r="A376" s="189" t="s">
        <v>139</v>
      </c>
      <c r="B376" s="189" t="s">
        <v>57</v>
      </c>
      <c r="C376" s="189" t="s">
        <v>140</v>
      </c>
      <c r="D376" s="189" t="s">
        <v>98</v>
      </c>
      <c r="E376" s="189" t="s">
        <v>25123</v>
      </c>
      <c r="F376" s="189" t="s">
        <v>24</v>
      </c>
      <c r="G376" s="189" t="s">
        <v>142</v>
      </c>
      <c r="H376" s="189" t="s">
        <v>26905</v>
      </c>
      <c r="I376" s="189" t="s">
        <v>217</v>
      </c>
      <c r="J376" s="189" t="s">
        <v>169</v>
      </c>
      <c r="K376" s="189">
        <v>500</v>
      </c>
      <c r="M376" s="189" t="s">
        <v>186</v>
      </c>
      <c r="N376" s="189" t="s">
        <v>744</v>
      </c>
      <c r="O376" s="189" t="s">
        <v>164</v>
      </c>
      <c r="P376" s="189" t="s">
        <v>178</v>
      </c>
      <c r="Q376" s="189" t="s">
        <v>28425</v>
      </c>
      <c r="R376" s="189" t="s">
        <v>28426</v>
      </c>
      <c r="S376" s="189" t="s">
        <v>28427</v>
      </c>
      <c r="T376" s="189" t="s">
        <v>218</v>
      </c>
    </row>
    <row r="377" spans="1:22" ht="12.6" hidden="1" customHeight="1">
      <c r="A377" s="189" t="s">
        <v>139</v>
      </c>
      <c r="B377" s="189" t="s">
        <v>57</v>
      </c>
      <c r="C377" s="189" t="s">
        <v>140</v>
      </c>
      <c r="D377" s="189" t="s">
        <v>98</v>
      </c>
      <c r="E377" s="189" t="s">
        <v>25124</v>
      </c>
      <c r="F377" s="189" t="s">
        <v>23</v>
      </c>
      <c r="G377" s="189" t="s">
        <v>142</v>
      </c>
      <c r="H377" s="189" t="s">
        <v>26906</v>
      </c>
      <c r="I377" s="189" t="s">
        <v>217</v>
      </c>
      <c r="J377" s="189" t="s">
        <v>180</v>
      </c>
      <c r="K377" s="189">
        <v>566</v>
      </c>
      <c r="M377" s="189" t="s">
        <v>186</v>
      </c>
      <c r="N377" s="189" t="s">
        <v>744</v>
      </c>
      <c r="O377" s="189" t="s">
        <v>164</v>
      </c>
      <c r="P377" s="189" t="s">
        <v>178</v>
      </c>
      <c r="Q377" s="189" t="s">
        <v>27476</v>
      </c>
      <c r="R377" s="189" t="s">
        <v>28382</v>
      </c>
      <c r="S377" s="189" t="s">
        <v>159</v>
      </c>
      <c r="T377" s="189" t="s">
        <v>218</v>
      </c>
    </row>
    <row r="378" spans="1:22" ht="12.6" hidden="1" customHeight="1">
      <c r="A378" s="189" t="s">
        <v>139</v>
      </c>
      <c r="B378" s="189" t="s">
        <v>57</v>
      </c>
      <c r="C378" s="189" t="s">
        <v>140</v>
      </c>
      <c r="D378" s="189" t="s">
        <v>105</v>
      </c>
      <c r="E378" s="189" t="s">
        <v>25125</v>
      </c>
      <c r="F378" s="189" t="s">
        <v>24</v>
      </c>
      <c r="G378" s="189" t="s">
        <v>142</v>
      </c>
      <c r="H378" s="189" t="s">
        <v>27650</v>
      </c>
      <c r="I378" s="189" t="s">
        <v>26782</v>
      </c>
      <c r="J378" s="189" t="s">
        <v>742</v>
      </c>
      <c r="K378" s="189">
        <v>110</v>
      </c>
      <c r="M378" s="189" t="s">
        <v>186</v>
      </c>
      <c r="N378" s="189" t="s">
        <v>744</v>
      </c>
      <c r="O378" s="189" t="s">
        <v>164</v>
      </c>
      <c r="P378" s="189" t="s">
        <v>178</v>
      </c>
      <c r="Q378" s="189" t="s">
        <v>27477</v>
      </c>
      <c r="R378" s="189" t="s">
        <v>28798</v>
      </c>
      <c r="S378" s="189" t="s">
        <v>28797</v>
      </c>
      <c r="T378" s="189" t="s">
        <v>218</v>
      </c>
    </row>
    <row r="379" spans="1:22" ht="12.6" hidden="1" customHeight="1">
      <c r="A379" s="189" t="s">
        <v>139</v>
      </c>
      <c r="B379" s="189" t="s">
        <v>57</v>
      </c>
      <c r="C379" s="189" t="s">
        <v>140</v>
      </c>
      <c r="D379" s="189" t="s">
        <v>105</v>
      </c>
      <c r="E379" s="189" t="s">
        <v>25126</v>
      </c>
      <c r="F379" s="189" t="s">
        <v>23</v>
      </c>
      <c r="G379" s="189" t="s">
        <v>142</v>
      </c>
      <c r="H379" s="189" t="s">
        <v>26907</v>
      </c>
      <c r="I379" s="189" t="s">
        <v>217</v>
      </c>
      <c r="J379" s="189" t="s">
        <v>180</v>
      </c>
      <c r="K379" s="189">
        <v>567</v>
      </c>
      <c r="M379" s="189" t="s">
        <v>186</v>
      </c>
      <c r="N379" s="189" t="s">
        <v>744</v>
      </c>
      <c r="O379" s="189" t="s">
        <v>164</v>
      </c>
      <c r="P379" s="189" t="s">
        <v>178</v>
      </c>
      <c r="Q379" s="189" t="s">
        <v>27478</v>
      </c>
      <c r="T379" s="189" t="s">
        <v>218</v>
      </c>
    </row>
    <row r="380" spans="1:22" ht="12.6" hidden="1" customHeight="1">
      <c r="A380" s="189" t="s">
        <v>139</v>
      </c>
      <c r="B380" s="189" t="s">
        <v>57</v>
      </c>
      <c r="C380" s="189" t="s">
        <v>140</v>
      </c>
      <c r="D380" s="189" t="s">
        <v>105</v>
      </c>
      <c r="E380" s="189" t="s">
        <v>25127</v>
      </c>
      <c r="F380" s="189" t="s">
        <v>24</v>
      </c>
      <c r="G380" s="189" t="s">
        <v>142</v>
      </c>
      <c r="H380" s="189" t="s">
        <v>26908</v>
      </c>
      <c r="I380" s="189" t="s">
        <v>217</v>
      </c>
      <c r="J380" s="189" t="s">
        <v>742</v>
      </c>
      <c r="K380" s="189">
        <v>111</v>
      </c>
      <c r="M380" s="189" t="s">
        <v>186</v>
      </c>
      <c r="N380" s="189" t="s">
        <v>744</v>
      </c>
      <c r="O380" s="189" t="s">
        <v>164</v>
      </c>
      <c r="P380" s="189" t="s">
        <v>178</v>
      </c>
      <c r="Q380" s="189" t="s">
        <v>27479</v>
      </c>
      <c r="R380" s="189" t="s">
        <v>28789</v>
      </c>
      <c r="S380" s="189" t="s">
        <v>28788</v>
      </c>
      <c r="T380" s="189" t="s">
        <v>218</v>
      </c>
    </row>
    <row r="381" spans="1:22" ht="12.6" hidden="1" customHeight="1">
      <c r="A381" s="189" t="s">
        <v>139</v>
      </c>
      <c r="B381" s="189" t="s">
        <v>57</v>
      </c>
      <c r="C381" s="189" t="s">
        <v>140</v>
      </c>
      <c r="D381" s="189" t="s">
        <v>105</v>
      </c>
      <c r="E381" s="189" t="s">
        <v>25128</v>
      </c>
      <c r="F381" s="189" t="s">
        <v>24</v>
      </c>
      <c r="G381" s="189" t="s">
        <v>142</v>
      </c>
      <c r="H381" s="189" t="s">
        <v>26909</v>
      </c>
      <c r="I381" s="189" t="s">
        <v>217</v>
      </c>
      <c r="J381" s="189" t="s">
        <v>180</v>
      </c>
      <c r="K381" s="189">
        <v>568</v>
      </c>
      <c r="M381" s="189" t="s">
        <v>186</v>
      </c>
      <c r="N381" s="189" t="s">
        <v>744</v>
      </c>
      <c r="O381" s="189" t="s">
        <v>164</v>
      </c>
      <c r="P381" s="189" t="s">
        <v>178</v>
      </c>
      <c r="Q381" s="189" t="s">
        <v>27480</v>
      </c>
      <c r="R381" s="189" t="s">
        <v>28792</v>
      </c>
      <c r="S381" s="189" t="s">
        <v>28791</v>
      </c>
      <c r="T381" s="189" t="s">
        <v>218</v>
      </c>
    </row>
    <row r="382" spans="1:22" ht="12.6" hidden="1" customHeight="1">
      <c r="A382" s="189" t="s">
        <v>139</v>
      </c>
      <c r="B382" s="189" t="s">
        <v>57</v>
      </c>
      <c r="C382" s="189" t="s">
        <v>140</v>
      </c>
      <c r="D382" s="189" t="s">
        <v>116</v>
      </c>
      <c r="E382" s="189" t="s">
        <v>25129</v>
      </c>
      <c r="F382" s="189" t="s">
        <v>21</v>
      </c>
      <c r="G382" s="189" t="s">
        <v>142</v>
      </c>
      <c r="H382" s="189" t="s">
        <v>20574</v>
      </c>
      <c r="I382" s="189" t="s">
        <v>8035</v>
      </c>
      <c r="J382" s="189" t="s">
        <v>627</v>
      </c>
      <c r="N382" s="189" t="s">
        <v>26531</v>
      </c>
      <c r="O382" s="189" t="s">
        <v>672</v>
      </c>
      <c r="P382" s="189" t="s">
        <v>628</v>
      </c>
      <c r="Q382" s="189" t="s">
        <v>20505</v>
      </c>
      <c r="T382" s="189" t="s">
        <v>218</v>
      </c>
    </row>
    <row r="383" spans="1:22" ht="12.6" hidden="1" customHeight="1">
      <c r="A383" s="189" t="s">
        <v>139</v>
      </c>
      <c r="B383" s="189" t="s">
        <v>57</v>
      </c>
      <c r="C383" s="189" t="s">
        <v>140</v>
      </c>
      <c r="D383" s="189" t="s">
        <v>116</v>
      </c>
      <c r="E383" s="189" t="s">
        <v>25130</v>
      </c>
      <c r="F383" s="189" t="s">
        <v>21</v>
      </c>
      <c r="G383" s="189" t="s">
        <v>142</v>
      </c>
      <c r="H383" s="189" t="s">
        <v>27651</v>
      </c>
      <c r="I383" s="189" t="s">
        <v>8035</v>
      </c>
      <c r="J383" s="189" t="s">
        <v>627</v>
      </c>
      <c r="N383" s="189" t="s">
        <v>26531</v>
      </c>
      <c r="O383" s="189" t="s">
        <v>672</v>
      </c>
      <c r="P383" s="189" t="s">
        <v>628</v>
      </c>
      <c r="Q383" s="189" t="s">
        <v>26783</v>
      </c>
      <c r="R383" s="189" t="s">
        <v>28752</v>
      </c>
      <c r="S383" s="189" t="s">
        <v>28751</v>
      </c>
      <c r="T383" s="189" t="s">
        <v>218</v>
      </c>
    </row>
    <row r="384" spans="1:22" ht="12.6" hidden="1" customHeight="1">
      <c r="A384" s="189" t="s">
        <v>139</v>
      </c>
      <c r="B384" s="189" t="s">
        <v>57</v>
      </c>
      <c r="C384" s="189" t="s">
        <v>140</v>
      </c>
      <c r="D384" s="189" t="s">
        <v>116</v>
      </c>
      <c r="E384" s="189" t="s">
        <v>25131</v>
      </c>
      <c r="F384" s="189" t="s">
        <v>21</v>
      </c>
      <c r="G384" s="189" t="s">
        <v>142</v>
      </c>
      <c r="H384" s="189" t="s">
        <v>26910</v>
      </c>
      <c r="I384" s="189" t="s">
        <v>217</v>
      </c>
      <c r="J384" s="189" t="s">
        <v>627</v>
      </c>
      <c r="N384" s="189" t="s">
        <v>26531</v>
      </c>
      <c r="O384" s="189" t="s">
        <v>672</v>
      </c>
      <c r="P384" s="189" t="s">
        <v>628</v>
      </c>
      <c r="Q384" s="189" t="s">
        <v>26784</v>
      </c>
      <c r="R384" s="189" t="s">
        <v>28362</v>
      </c>
      <c r="S384" s="189" t="s">
        <v>28361</v>
      </c>
      <c r="T384" s="189" t="s">
        <v>218</v>
      </c>
    </row>
    <row r="385" spans="1:20" ht="12.6" hidden="1" customHeight="1">
      <c r="A385" s="189" t="s">
        <v>139</v>
      </c>
      <c r="B385" s="189" t="s">
        <v>57</v>
      </c>
      <c r="C385" s="189" t="s">
        <v>140</v>
      </c>
      <c r="D385" s="189" t="s">
        <v>116</v>
      </c>
      <c r="E385" s="189" t="s">
        <v>25132</v>
      </c>
      <c r="F385" s="189" t="s">
        <v>21</v>
      </c>
      <c r="G385" s="189" t="s">
        <v>142</v>
      </c>
      <c r="H385" s="189" t="s">
        <v>26911</v>
      </c>
      <c r="I385" s="189" t="s">
        <v>27316</v>
      </c>
      <c r="J385" s="189" t="s">
        <v>627</v>
      </c>
      <c r="N385" s="189" t="s">
        <v>26531</v>
      </c>
      <c r="O385" s="189" t="s">
        <v>672</v>
      </c>
      <c r="P385" s="189" t="s">
        <v>628</v>
      </c>
      <c r="Q385" s="189" t="s">
        <v>26785</v>
      </c>
      <c r="R385" s="189" t="s">
        <v>29870</v>
      </c>
      <c r="T385" s="189" t="s">
        <v>218</v>
      </c>
    </row>
    <row r="386" spans="1:20" ht="12.6" hidden="1" customHeight="1">
      <c r="A386" s="189" t="s">
        <v>139</v>
      </c>
      <c r="B386" s="189" t="s">
        <v>57</v>
      </c>
      <c r="C386" s="189" t="s">
        <v>140</v>
      </c>
      <c r="D386" s="189" t="s">
        <v>288</v>
      </c>
      <c r="E386" s="189" t="s">
        <v>25133</v>
      </c>
      <c r="F386" s="189" t="s">
        <v>21</v>
      </c>
      <c r="G386" s="189" t="s">
        <v>142</v>
      </c>
      <c r="H386" s="189" t="s">
        <v>27652</v>
      </c>
      <c r="I386" s="189" t="s">
        <v>217</v>
      </c>
      <c r="J386" s="189" t="s">
        <v>2639</v>
      </c>
      <c r="N386" s="189" t="s">
        <v>326</v>
      </c>
      <c r="O386" s="189" t="s">
        <v>672</v>
      </c>
      <c r="P386" s="189" t="s">
        <v>2640</v>
      </c>
      <c r="Q386" s="189" t="s">
        <v>14897</v>
      </c>
      <c r="R386" s="189" t="s">
        <v>28330</v>
      </c>
      <c r="S386" s="189" t="s">
        <v>28329</v>
      </c>
      <c r="T386" s="189" t="s">
        <v>218</v>
      </c>
    </row>
    <row r="387" spans="1:20" ht="12.6" hidden="1" customHeight="1">
      <c r="A387" s="189" t="s">
        <v>139</v>
      </c>
      <c r="B387" s="189" t="s">
        <v>57</v>
      </c>
      <c r="C387" s="189" t="s">
        <v>140</v>
      </c>
      <c r="D387" s="189" t="s">
        <v>611</v>
      </c>
      <c r="E387" s="189" t="s">
        <v>25134</v>
      </c>
      <c r="F387" s="189" t="s">
        <v>21</v>
      </c>
      <c r="G387" s="189" t="s">
        <v>142</v>
      </c>
      <c r="H387" s="189" t="s">
        <v>26912</v>
      </c>
      <c r="I387" s="189" t="s">
        <v>8034</v>
      </c>
      <c r="J387" s="189" t="s">
        <v>14850</v>
      </c>
      <c r="N387" s="189" t="s">
        <v>2643</v>
      </c>
      <c r="O387" s="189" t="s">
        <v>672</v>
      </c>
      <c r="P387" s="189" t="s">
        <v>14852</v>
      </c>
      <c r="Q387" s="189" t="s">
        <v>26786</v>
      </c>
      <c r="R387" s="189" t="s">
        <v>28585</v>
      </c>
      <c r="S387" s="189" t="s">
        <v>28584</v>
      </c>
      <c r="T387" s="189" t="s">
        <v>218</v>
      </c>
    </row>
    <row r="388" spans="1:20" ht="12.6" hidden="1" customHeight="1">
      <c r="A388" s="189" t="s">
        <v>139</v>
      </c>
      <c r="B388" s="189" t="s">
        <v>57</v>
      </c>
      <c r="C388" s="189" t="s">
        <v>140</v>
      </c>
      <c r="D388" s="189" t="s">
        <v>611</v>
      </c>
      <c r="E388" s="189" t="s">
        <v>25135</v>
      </c>
      <c r="F388" s="189" t="s">
        <v>21</v>
      </c>
      <c r="G388" s="189" t="s">
        <v>142</v>
      </c>
      <c r="H388" s="189" t="s">
        <v>26913</v>
      </c>
      <c r="I388" s="189" t="s">
        <v>8034</v>
      </c>
      <c r="J388" s="189" t="s">
        <v>14850</v>
      </c>
      <c r="N388" s="189" t="s">
        <v>2643</v>
      </c>
      <c r="O388" s="189" t="s">
        <v>672</v>
      </c>
      <c r="P388" s="189" t="s">
        <v>14852</v>
      </c>
      <c r="Q388" s="189" t="s">
        <v>26787</v>
      </c>
      <c r="R388" s="189" t="s">
        <v>28587</v>
      </c>
      <c r="S388" s="189" t="s">
        <v>28586</v>
      </c>
      <c r="T388" s="189" t="s">
        <v>218</v>
      </c>
    </row>
    <row r="389" spans="1:20" ht="12.6" hidden="1" customHeight="1">
      <c r="A389" s="189" t="s">
        <v>139</v>
      </c>
      <c r="B389" s="189" t="s">
        <v>57</v>
      </c>
      <c r="C389" s="189" t="s">
        <v>140</v>
      </c>
      <c r="D389" s="189" t="s">
        <v>611</v>
      </c>
      <c r="E389" s="189" t="s">
        <v>25136</v>
      </c>
      <c r="F389" s="189" t="s">
        <v>21</v>
      </c>
      <c r="G389" s="189" t="s">
        <v>142</v>
      </c>
      <c r="H389" s="189" t="s">
        <v>26914</v>
      </c>
      <c r="I389" s="189" t="s">
        <v>8034</v>
      </c>
      <c r="J389" s="189" t="s">
        <v>14850</v>
      </c>
      <c r="N389" s="189" t="s">
        <v>2643</v>
      </c>
      <c r="O389" s="189" t="s">
        <v>672</v>
      </c>
      <c r="P389" s="189" t="s">
        <v>14852</v>
      </c>
      <c r="Q389" s="189" t="s">
        <v>28595</v>
      </c>
      <c r="R389" s="189" t="s">
        <v>171</v>
      </c>
      <c r="T389" s="189" t="s">
        <v>218</v>
      </c>
    </row>
    <row r="390" spans="1:20" ht="12.6" hidden="1" customHeight="1">
      <c r="A390" s="189" t="s">
        <v>139</v>
      </c>
      <c r="B390" s="189" t="s">
        <v>57</v>
      </c>
      <c r="C390" s="189" t="s">
        <v>140</v>
      </c>
      <c r="D390" s="189" t="s">
        <v>105</v>
      </c>
      <c r="E390" s="189" t="s">
        <v>25137</v>
      </c>
      <c r="F390" s="189" t="s">
        <v>23</v>
      </c>
      <c r="G390" s="189" t="s">
        <v>142</v>
      </c>
      <c r="H390" s="189" t="s">
        <v>26915</v>
      </c>
      <c r="I390" s="189" t="s">
        <v>661</v>
      </c>
      <c r="J390" s="189" t="s">
        <v>742</v>
      </c>
      <c r="K390" s="189">
        <v>112</v>
      </c>
      <c r="M390" s="189" t="s">
        <v>186</v>
      </c>
      <c r="N390" s="189" t="s">
        <v>744</v>
      </c>
      <c r="O390" s="189" t="s">
        <v>164</v>
      </c>
      <c r="P390" s="189" t="s">
        <v>178</v>
      </c>
      <c r="Q390" s="189" t="s">
        <v>27481</v>
      </c>
      <c r="T390" s="189" t="s">
        <v>311</v>
      </c>
    </row>
    <row r="391" spans="1:20" ht="12.6" hidden="1" customHeight="1">
      <c r="A391" s="189" t="s">
        <v>139</v>
      </c>
      <c r="B391" s="189" t="s">
        <v>57</v>
      </c>
      <c r="C391" s="189" t="s">
        <v>140</v>
      </c>
      <c r="D391" s="189" t="s">
        <v>123</v>
      </c>
      <c r="E391" s="189" t="s">
        <v>25138</v>
      </c>
      <c r="F391" s="189" t="s">
        <v>167</v>
      </c>
      <c r="G391" s="189" t="s">
        <v>157</v>
      </c>
      <c r="H391" s="189" t="s">
        <v>26788</v>
      </c>
      <c r="I391" s="189" t="s">
        <v>249</v>
      </c>
      <c r="Q391" s="189" t="s">
        <v>26789</v>
      </c>
      <c r="T391" s="189" t="s">
        <v>577</v>
      </c>
    </row>
    <row r="392" spans="1:20" ht="12.6" hidden="1" customHeight="1">
      <c r="A392" s="189" t="s">
        <v>139</v>
      </c>
      <c r="B392" s="189" t="s">
        <v>57</v>
      </c>
      <c r="C392" s="189" t="s">
        <v>140</v>
      </c>
      <c r="D392" s="189" t="s">
        <v>123</v>
      </c>
      <c r="E392" s="189" t="s">
        <v>25139</v>
      </c>
      <c r="F392" s="189" t="s">
        <v>922</v>
      </c>
      <c r="G392" s="189" t="s">
        <v>142</v>
      </c>
      <c r="H392" s="189" t="s">
        <v>26790</v>
      </c>
      <c r="I392" s="189" t="s">
        <v>27317</v>
      </c>
      <c r="O392" s="189" t="s">
        <v>672</v>
      </c>
      <c r="P392" s="189" t="s">
        <v>2630</v>
      </c>
      <c r="Q392" s="189" t="s">
        <v>26791</v>
      </c>
      <c r="R392" s="189" t="s">
        <v>29871</v>
      </c>
      <c r="S392" s="189" t="s">
        <v>27815</v>
      </c>
      <c r="T392" s="189" t="s">
        <v>577</v>
      </c>
    </row>
    <row r="393" spans="1:20" ht="12.6" hidden="1" customHeight="1">
      <c r="A393" s="189" t="s">
        <v>139</v>
      </c>
      <c r="B393" s="189" t="s">
        <v>57</v>
      </c>
      <c r="C393" s="189" t="s">
        <v>140</v>
      </c>
      <c r="D393" s="189" t="s">
        <v>430</v>
      </c>
      <c r="E393" s="189" t="s">
        <v>25140</v>
      </c>
      <c r="F393" s="189" t="s">
        <v>21</v>
      </c>
      <c r="G393" s="189" t="s">
        <v>142</v>
      </c>
      <c r="H393" s="189" t="s">
        <v>27653</v>
      </c>
      <c r="I393" s="189" t="s">
        <v>249</v>
      </c>
      <c r="J393" s="189" t="s">
        <v>2629</v>
      </c>
      <c r="N393" s="189" t="s">
        <v>326</v>
      </c>
      <c r="O393" s="189" t="s">
        <v>672</v>
      </c>
      <c r="P393" s="189" t="s">
        <v>2630</v>
      </c>
      <c r="Q393" s="189" t="s">
        <v>26792</v>
      </c>
      <c r="R393" s="189" t="s">
        <v>29020</v>
      </c>
      <c r="S393" s="189" t="s">
        <v>29019</v>
      </c>
      <c r="T393" s="189" t="s">
        <v>577</v>
      </c>
    </row>
    <row r="394" spans="1:20" ht="12.6" hidden="1" customHeight="1">
      <c r="A394" s="189" t="s">
        <v>139</v>
      </c>
      <c r="B394" s="189" t="s">
        <v>57</v>
      </c>
      <c r="C394" s="189" t="s">
        <v>140</v>
      </c>
      <c r="D394" s="189" t="s">
        <v>2385</v>
      </c>
      <c r="E394" s="189" t="s">
        <v>25141</v>
      </c>
      <c r="F394" s="189" t="s">
        <v>21</v>
      </c>
      <c r="G394" s="189" t="s">
        <v>142</v>
      </c>
      <c r="H394" s="189" t="s">
        <v>26916</v>
      </c>
      <c r="I394" s="189" t="s">
        <v>249</v>
      </c>
      <c r="J394" s="189" t="s">
        <v>14842</v>
      </c>
      <c r="N394" s="189" t="s">
        <v>7438</v>
      </c>
      <c r="O394" s="189" t="s">
        <v>672</v>
      </c>
      <c r="P394" s="189" t="s">
        <v>14843</v>
      </c>
      <c r="Q394" s="189" t="s">
        <v>26793</v>
      </c>
      <c r="R394" s="189" t="s">
        <v>28535</v>
      </c>
      <c r="S394" s="189" t="s">
        <v>28536</v>
      </c>
      <c r="T394" s="189" t="s">
        <v>577</v>
      </c>
    </row>
    <row r="395" spans="1:20" ht="12.6" hidden="1" customHeight="1">
      <c r="A395" s="189" t="s">
        <v>139</v>
      </c>
      <c r="B395" s="189" t="s">
        <v>57</v>
      </c>
      <c r="C395" s="189" t="s">
        <v>140</v>
      </c>
      <c r="D395" s="189" t="s">
        <v>288</v>
      </c>
      <c r="E395" s="189" t="s">
        <v>25142</v>
      </c>
      <c r="F395" s="189" t="s">
        <v>21</v>
      </c>
      <c r="G395" s="189" t="s">
        <v>142</v>
      </c>
      <c r="H395" s="189" t="s">
        <v>27588</v>
      </c>
      <c r="I395" s="189" t="s">
        <v>460</v>
      </c>
      <c r="J395" s="189" t="s">
        <v>2639</v>
      </c>
      <c r="N395" s="189" t="s">
        <v>326</v>
      </c>
      <c r="O395" s="189" t="s">
        <v>672</v>
      </c>
      <c r="P395" s="189" t="s">
        <v>2640</v>
      </c>
      <c r="Q395" s="189" t="s">
        <v>27567</v>
      </c>
      <c r="R395" s="189" t="s">
        <v>28032</v>
      </c>
      <c r="S395" s="189" t="s">
        <v>159</v>
      </c>
      <c r="T395" s="189" t="s">
        <v>580</v>
      </c>
    </row>
    <row r="396" spans="1:20" ht="12.6" hidden="1" customHeight="1">
      <c r="A396" s="189" t="s">
        <v>139</v>
      </c>
      <c r="B396" s="189" t="s">
        <v>57</v>
      </c>
      <c r="C396" s="189" t="s">
        <v>140</v>
      </c>
      <c r="D396" s="189" t="s">
        <v>103</v>
      </c>
      <c r="E396" s="189" t="s">
        <v>25143</v>
      </c>
      <c r="F396" s="189" t="s">
        <v>24</v>
      </c>
      <c r="G396" s="189" t="s">
        <v>142</v>
      </c>
      <c r="H396" s="189" t="s">
        <v>26917</v>
      </c>
      <c r="I396" s="189" t="s">
        <v>249</v>
      </c>
      <c r="J396" s="189" t="s">
        <v>169</v>
      </c>
      <c r="K396" s="189">
        <v>501</v>
      </c>
      <c r="M396" s="189" t="s">
        <v>186</v>
      </c>
      <c r="N396" s="189" t="s">
        <v>744</v>
      </c>
      <c r="O396" s="189" t="s">
        <v>164</v>
      </c>
      <c r="P396" s="189" t="s">
        <v>178</v>
      </c>
      <c r="Q396" s="189" t="s">
        <v>27482</v>
      </c>
      <c r="R396" s="189" t="s">
        <v>28124</v>
      </c>
      <c r="S396" s="189" t="s">
        <v>28125</v>
      </c>
      <c r="T396" s="189" t="s">
        <v>250</v>
      </c>
    </row>
    <row r="397" spans="1:20" ht="12.6" hidden="1" customHeight="1">
      <c r="A397" s="189" t="s">
        <v>139</v>
      </c>
      <c r="B397" s="189" t="s">
        <v>57</v>
      </c>
      <c r="C397" s="189" t="s">
        <v>140</v>
      </c>
      <c r="D397" s="189" t="s">
        <v>103</v>
      </c>
      <c r="E397" s="189" t="s">
        <v>25144</v>
      </c>
      <c r="F397" s="189" t="s">
        <v>24</v>
      </c>
      <c r="G397" s="189" t="s">
        <v>142</v>
      </c>
      <c r="H397" s="189" t="s">
        <v>26918</v>
      </c>
      <c r="I397" s="189" t="s">
        <v>249</v>
      </c>
      <c r="J397" s="189" t="s">
        <v>169</v>
      </c>
      <c r="K397" s="189">
        <v>502</v>
      </c>
      <c r="M397" s="189" t="s">
        <v>186</v>
      </c>
      <c r="N397" s="189" t="s">
        <v>744</v>
      </c>
      <c r="O397" s="189" t="s">
        <v>164</v>
      </c>
      <c r="P397" s="189" t="s">
        <v>178</v>
      </c>
      <c r="Q397" s="189" t="s">
        <v>27483</v>
      </c>
      <c r="R397" s="189" t="s">
        <v>28129</v>
      </c>
      <c r="S397" s="189" t="s">
        <v>28127</v>
      </c>
      <c r="T397" s="189" t="s">
        <v>250</v>
      </c>
    </row>
    <row r="398" spans="1:20" ht="12.6" hidden="1" customHeight="1">
      <c r="A398" s="189" t="s">
        <v>139</v>
      </c>
      <c r="B398" s="189" t="s">
        <v>57</v>
      </c>
      <c r="C398" s="189" t="s">
        <v>140</v>
      </c>
      <c r="D398" s="189" t="s">
        <v>110</v>
      </c>
      <c r="E398" s="189" t="s">
        <v>25145</v>
      </c>
      <c r="F398" s="189" t="s">
        <v>24</v>
      </c>
      <c r="G398" s="189" t="s">
        <v>142</v>
      </c>
      <c r="H398" s="189" t="s">
        <v>26919</v>
      </c>
      <c r="I398" s="189" t="s">
        <v>229</v>
      </c>
      <c r="J398" s="189" t="s">
        <v>180</v>
      </c>
      <c r="K398" s="189">
        <v>569</v>
      </c>
      <c r="M398" s="189" t="s">
        <v>206</v>
      </c>
      <c r="N398" s="189" t="s">
        <v>744</v>
      </c>
      <c r="O398" s="189" t="s">
        <v>164</v>
      </c>
      <c r="P398" s="189" t="s">
        <v>178</v>
      </c>
      <c r="Q398" s="189" t="s">
        <v>21160</v>
      </c>
      <c r="R398" s="189" t="s">
        <v>28981</v>
      </c>
      <c r="S398" s="189" t="s">
        <v>28980</v>
      </c>
      <c r="T398" s="189" t="s">
        <v>271</v>
      </c>
    </row>
    <row r="399" spans="1:20" ht="12.6" hidden="1" customHeight="1">
      <c r="A399" s="189" t="s">
        <v>139</v>
      </c>
      <c r="B399" s="189" t="s">
        <v>57</v>
      </c>
      <c r="C399" s="189" t="s">
        <v>140</v>
      </c>
      <c r="D399" s="189" t="s">
        <v>110</v>
      </c>
      <c r="E399" s="189" t="s">
        <v>25146</v>
      </c>
      <c r="F399" s="189" t="s">
        <v>23</v>
      </c>
      <c r="G399" s="189" t="s">
        <v>142</v>
      </c>
      <c r="H399" s="189" t="s">
        <v>26920</v>
      </c>
      <c r="I399" s="189" t="s">
        <v>21021</v>
      </c>
      <c r="J399" s="189" t="s">
        <v>169</v>
      </c>
      <c r="K399" s="189">
        <v>503</v>
      </c>
      <c r="M399" s="189" t="s">
        <v>186</v>
      </c>
      <c r="N399" s="189" t="s">
        <v>744</v>
      </c>
      <c r="O399" s="189" t="s">
        <v>164</v>
      </c>
      <c r="P399" s="189" t="s">
        <v>178</v>
      </c>
      <c r="Q399" s="189" t="s">
        <v>21184</v>
      </c>
      <c r="R399" s="189" t="s">
        <v>161</v>
      </c>
      <c r="S399" s="189" t="s">
        <v>159</v>
      </c>
      <c r="T399" s="189" t="s">
        <v>271</v>
      </c>
    </row>
    <row r="400" spans="1:20" ht="12.6" hidden="1" customHeight="1">
      <c r="A400" s="189" t="s">
        <v>139</v>
      </c>
      <c r="B400" s="189" t="s">
        <v>57</v>
      </c>
      <c r="C400" s="189" t="s">
        <v>140</v>
      </c>
      <c r="D400" s="189" t="s">
        <v>105</v>
      </c>
      <c r="E400" s="189" t="s">
        <v>25147</v>
      </c>
      <c r="F400" s="189" t="s">
        <v>23</v>
      </c>
      <c r="G400" s="189" t="s">
        <v>142</v>
      </c>
      <c r="H400" s="189" t="s">
        <v>27654</v>
      </c>
      <c r="I400" s="189" t="s">
        <v>229</v>
      </c>
      <c r="J400" s="189" t="s">
        <v>742</v>
      </c>
      <c r="K400" s="189">
        <v>113</v>
      </c>
      <c r="M400" s="189" t="s">
        <v>186</v>
      </c>
      <c r="N400" s="189" t="s">
        <v>744</v>
      </c>
      <c r="O400" s="189" t="s">
        <v>164</v>
      </c>
      <c r="P400" s="189" t="s">
        <v>178</v>
      </c>
      <c r="Q400" s="189" t="s">
        <v>27484</v>
      </c>
      <c r="T400" s="189" t="s">
        <v>272</v>
      </c>
    </row>
    <row r="401" spans="1:20" ht="12.6" hidden="1" customHeight="1">
      <c r="A401" s="189" t="s">
        <v>139</v>
      </c>
      <c r="B401" s="189" t="s">
        <v>57</v>
      </c>
      <c r="C401" s="189" t="s">
        <v>140</v>
      </c>
      <c r="D401" s="189" t="s">
        <v>119</v>
      </c>
      <c r="E401" s="189" t="s">
        <v>25148</v>
      </c>
      <c r="F401" s="189" t="s">
        <v>21</v>
      </c>
      <c r="G401" s="189" t="s">
        <v>142</v>
      </c>
      <c r="H401" s="189" t="s">
        <v>26921</v>
      </c>
      <c r="I401" s="189" t="s">
        <v>217</v>
      </c>
      <c r="J401" s="189" t="s">
        <v>2636</v>
      </c>
      <c r="N401" s="189" t="s">
        <v>326</v>
      </c>
      <c r="O401" s="189" t="s">
        <v>672</v>
      </c>
      <c r="P401" s="189" t="s">
        <v>2637</v>
      </c>
      <c r="Q401" s="189" t="s">
        <v>26794</v>
      </c>
      <c r="R401" s="189" t="s">
        <v>28610</v>
      </c>
      <c r="S401" s="189" t="s">
        <v>28609</v>
      </c>
      <c r="T401" s="189" t="s">
        <v>231</v>
      </c>
    </row>
    <row r="402" spans="1:20" ht="12.6" hidden="1" customHeight="1">
      <c r="A402" s="189" t="s">
        <v>139</v>
      </c>
      <c r="B402" s="189" t="s">
        <v>57</v>
      </c>
      <c r="C402" s="189" t="s">
        <v>140</v>
      </c>
      <c r="D402" s="189" t="s">
        <v>119</v>
      </c>
      <c r="E402" s="189" t="s">
        <v>25149</v>
      </c>
      <c r="F402" s="189" t="s">
        <v>21</v>
      </c>
      <c r="G402" s="189" t="s">
        <v>142</v>
      </c>
      <c r="H402" s="189" t="s">
        <v>26922</v>
      </c>
      <c r="I402" s="189" t="s">
        <v>217</v>
      </c>
      <c r="J402" s="189" t="s">
        <v>2636</v>
      </c>
      <c r="N402" s="189" t="s">
        <v>326</v>
      </c>
      <c r="O402" s="189" t="s">
        <v>672</v>
      </c>
      <c r="P402" s="189" t="s">
        <v>2637</v>
      </c>
      <c r="Q402" s="189" t="s">
        <v>26795</v>
      </c>
      <c r="R402" s="189" t="s">
        <v>28614</v>
      </c>
      <c r="S402" s="189" t="s">
        <v>28613</v>
      </c>
      <c r="T402" s="189" t="s">
        <v>231</v>
      </c>
    </row>
    <row r="403" spans="1:20" ht="12.6" hidden="1" customHeight="1">
      <c r="A403" s="189" t="s">
        <v>139</v>
      </c>
      <c r="B403" s="189" t="s">
        <v>57</v>
      </c>
      <c r="C403" s="189" t="s">
        <v>140</v>
      </c>
      <c r="D403" s="189" t="s">
        <v>119</v>
      </c>
      <c r="E403" s="189" t="s">
        <v>25150</v>
      </c>
      <c r="F403" s="189" t="s">
        <v>21</v>
      </c>
      <c r="G403" s="189" t="s">
        <v>142</v>
      </c>
      <c r="H403" s="189" t="s">
        <v>26923</v>
      </c>
      <c r="I403" s="189" t="s">
        <v>217</v>
      </c>
      <c r="J403" s="189" t="s">
        <v>2636</v>
      </c>
      <c r="N403" s="189" t="s">
        <v>326</v>
      </c>
      <c r="O403" s="189" t="s">
        <v>672</v>
      </c>
      <c r="P403" s="189" t="s">
        <v>2637</v>
      </c>
      <c r="Q403" s="189" t="s">
        <v>26796</v>
      </c>
      <c r="R403" s="189" t="s">
        <v>28646</v>
      </c>
      <c r="S403" s="189" t="s">
        <v>179</v>
      </c>
      <c r="T403" s="189" t="s">
        <v>231</v>
      </c>
    </row>
    <row r="404" spans="1:20" ht="12.6" hidden="1" customHeight="1">
      <c r="A404" s="189" t="s">
        <v>139</v>
      </c>
      <c r="B404" s="189" t="s">
        <v>57</v>
      </c>
      <c r="C404" s="189" t="s">
        <v>140</v>
      </c>
      <c r="D404" s="189" t="s">
        <v>97</v>
      </c>
      <c r="E404" s="189" t="s">
        <v>25151</v>
      </c>
      <c r="F404" s="189" t="s">
        <v>167</v>
      </c>
      <c r="G404" s="189" t="s">
        <v>142</v>
      </c>
      <c r="H404" s="189" t="s">
        <v>26797</v>
      </c>
      <c r="I404" s="189" t="s">
        <v>217</v>
      </c>
      <c r="J404" s="189" t="s">
        <v>169</v>
      </c>
      <c r="O404" s="189" t="s">
        <v>164</v>
      </c>
      <c r="P404" s="189" t="s">
        <v>178</v>
      </c>
      <c r="Q404" s="189" t="s">
        <v>26798</v>
      </c>
      <c r="R404" s="189" t="s">
        <v>28662</v>
      </c>
      <c r="S404" s="189" t="s">
        <v>159</v>
      </c>
      <c r="T404" s="189" t="s">
        <v>231</v>
      </c>
    </row>
    <row r="405" spans="1:20" ht="12.6" hidden="1" customHeight="1">
      <c r="A405" s="189" t="s">
        <v>139</v>
      </c>
      <c r="B405" s="189" t="s">
        <v>57</v>
      </c>
      <c r="C405" s="189" t="s">
        <v>140</v>
      </c>
      <c r="D405" s="189" t="s">
        <v>97</v>
      </c>
      <c r="E405" s="189" t="s">
        <v>25152</v>
      </c>
      <c r="F405" s="189" t="s">
        <v>175</v>
      </c>
      <c r="G405" s="189" t="s">
        <v>142</v>
      </c>
      <c r="H405" s="189" t="s">
        <v>20311</v>
      </c>
      <c r="I405" s="189" t="s">
        <v>217</v>
      </c>
      <c r="O405" s="189" t="s">
        <v>164</v>
      </c>
      <c r="P405" s="189" t="s">
        <v>178</v>
      </c>
      <c r="Q405" s="189" t="s">
        <v>26799</v>
      </c>
      <c r="R405" s="189" t="s">
        <v>28685</v>
      </c>
      <c r="S405" s="189" t="s">
        <v>28684</v>
      </c>
      <c r="T405" s="189" t="s">
        <v>231</v>
      </c>
    </row>
    <row r="406" spans="1:20" ht="12.6" hidden="1" customHeight="1">
      <c r="A406" s="189" t="s">
        <v>139</v>
      </c>
      <c r="B406" s="189" t="s">
        <v>57</v>
      </c>
      <c r="C406" s="189" t="s">
        <v>140</v>
      </c>
      <c r="D406" s="189" t="s">
        <v>26455</v>
      </c>
      <c r="E406" s="189" t="s">
        <v>25153</v>
      </c>
      <c r="F406" s="189" t="s">
        <v>21</v>
      </c>
      <c r="G406" s="189" t="s">
        <v>142</v>
      </c>
      <c r="H406" s="189" t="s">
        <v>26924</v>
      </c>
      <c r="I406" s="189" t="s">
        <v>227</v>
      </c>
      <c r="J406" s="189" t="s">
        <v>26506</v>
      </c>
      <c r="N406" s="189" t="s">
        <v>170</v>
      </c>
      <c r="O406" s="189" t="s">
        <v>672</v>
      </c>
      <c r="P406" s="189" t="s">
        <v>26484</v>
      </c>
      <c r="Q406" s="189" t="s">
        <v>26800</v>
      </c>
      <c r="R406" s="189" t="s">
        <v>28216</v>
      </c>
      <c r="S406" s="189" t="s">
        <v>28217</v>
      </c>
      <c r="T406" s="189" t="s">
        <v>228</v>
      </c>
    </row>
    <row r="407" spans="1:20" ht="12.6" hidden="1" customHeight="1">
      <c r="A407" s="189" t="s">
        <v>139</v>
      </c>
      <c r="B407" s="189" t="s">
        <v>57</v>
      </c>
      <c r="C407" s="189" t="s">
        <v>140</v>
      </c>
      <c r="D407" s="189" t="s">
        <v>26431</v>
      </c>
      <c r="E407" s="189" t="s">
        <v>25154</v>
      </c>
      <c r="F407" s="189" t="s">
        <v>21</v>
      </c>
      <c r="G407" s="189" t="s">
        <v>142</v>
      </c>
      <c r="H407" s="189" t="s">
        <v>26931</v>
      </c>
      <c r="I407" s="189" t="s">
        <v>227</v>
      </c>
      <c r="J407" s="189" t="s">
        <v>26511</v>
      </c>
      <c r="N407" s="189" t="s">
        <v>14851</v>
      </c>
      <c r="O407" s="189" t="s">
        <v>672</v>
      </c>
      <c r="P407" s="189" t="s">
        <v>26513</v>
      </c>
      <c r="Q407" s="189" t="s">
        <v>26925</v>
      </c>
      <c r="R407" s="189" t="s">
        <v>28028</v>
      </c>
      <c r="S407" s="189" t="s">
        <v>179</v>
      </c>
      <c r="T407" s="189" t="s">
        <v>228</v>
      </c>
    </row>
    <row r="408" spans="1:20" ht="12.6" hidden="1" customHeight="1">
      <c r="A408" s="189" t="s">
        <v>139</v>
      </c>
      <c r="B408" s="189" t="s">
        <v>57</v>
      </c>
      <c r="C408" s="189" t="s">
        <v>140</v>
      </c>
      <c r="D408" s="189" t="s">
        <v>288</v>
      </c>
      <c r="E408" s="189" t="s">
        <v>25155</v>
      </c>
      <c r="F408" s="189" t="s">
        <v>21</v>
      </c>
      <c r="G408" s="189" t="s">
        <v>142</v>
      </c>
      <c r="H408" s="189" t="s">
        <v>26932</v>
      </c>
      <c r="I408" s="189" t="s">
        <v>176</v>
      </c>
      <c r="J408" s="189" t="s">
        <v>2639</v>
      </c>
      <c r="N408" s="189" t="s">
        <v>326</v>
      </c>
      <c r="O408" s="189" t="s">
        <v>672</v>
      </c>
      <c r="P408" s="189" t="s">
        <v>2640</v>
      </c>
      <c r="Q408" s="189" t="s">
        <v>26926</v>
      </c>
      <c r="R408" s="189" t="s">
        <v>28342</v>
      </c>
      <c r="S408" s="189" t="s">
        <v>28341</v>
      </c>
      <c r="T408" s="189" t="s">
        <v>447</v>
      </c>
    </row>
    <row r="409" spans="1:20" ht="12.6" hidden="1" customHeight="1">
      <c r="A409" s="189" t="s">
        <v>139</v>
      </c>
      <c r="B409" s="189" t="s">
        <v>57</v>
      </c>
      <c r="C409" s="189" t="s">
        <v>140</v>
      </c>
      <c r="D409" s="189" t="s">
        <v>112</v>
      </c>
      <c r="E409" s="189" t="s">
        <v>25156</v>
      </c>
      <c r="F409" s="189" t="s">
        <v>167</v>
      </c>
      <c r="G409" s="189" t="s">
        <v>48</v>
      </c>
      <c r="H409" s="189" t="s">
        <v>20203</v>
      </c>
      <c r="I409" s="189" t="s">
        <v>181</v>
      </c>
      <c r="O409" s="189" t="s">
        <v>164</v>
      </c>
      <c r="P409" s="189" t="s">
        <v>178</v>
      </c>
      <c r="Q409" s="189" t="s">
        <v>26927</v>
      </c>
      <c r="R409" s="189" t="s">
        <v>161</v>
      </c>
      <c r="S409" s="189" t="s">
        <v>159</v>
      </c>
      <c r="T409" s="189" t="s">
        <v>243</v>
      </c>
    </row>
    <row r="410" spans="1:20" ht="12.6" hidden="1" customHeight="1">
      <c r="A410" s="189" t="s">
        <v>139</v>
      </c>
      <c r="B410" s="189" t="s">
        <v>57</v>
      </c>
      <c r="C410" s="189" t="s">
        <v>140</v>
      </c>
      <c r="D410" s="189" t="s">
        <v>112</v>
      </c>
      <c r="E410" s="189" t="s">
        <v>25157</v>
      </c>
      <c r="F410" s="189" t="s">
        <v>24</v>
      </c>
      <c r="G410" s="189" t="s">
        <v>142</v>
      </c>
      <c r="H410" s="189" t="s">
        <v>26933</v>
      </c>
      <c r="I410" s="189" t="s">
        <v>181</v>
      </c>
      <c r="J410" s="189" t="s">
        <v>169</v>
      </c>
      <c r="K410" s="189">
        <v>504</v>
      </c>
      <c r="M410" s="189" t="s">
        <v>186</v>
      </c>
      <c r="N410" s="189" t="s">
        <v>744</v>
      </c>
      <c r="O410" s="189" t="s">
        <v>164</v>
      </c>
      <c r="P410" s="189" t="s">
        <v>178</v>
      </c>
      <c r="Q410" s="189" t="s">
        <v>27485</v>
      </c>
      <c r="R410" s="189" t="s">
        <v>28453</v>
      </c>
      <c r="S410" s="189" t="s">
        <v>28442</v>
      </c>
      <c r="T410" s="189" t="s">
        <v>243</v>
      </c>
    </row>
    <row r="411" spans="1:20" ht="12.6" hidden="1" customHeight="1">
      <c r="A411" s="189" t="s">
        <v>139</v>
      </c>
      <c r="B411" s="189" t="s">
        <v>57</v>
      </c>
      <c r="C411" s="189" t="s">
        <v>140</v>
      </c>
      <c r="D411" s="189" t="s">
        <v>112</v>
      </c>
      <c r="E411" s="189" t="s">
        <v>25158</v>
      </c>
      <c r="F411" s="189" t="s">
        <v>175</v>
      </c>
      <c r="G411" s="189" t="s">
        <v>142</v>
      </c>
      <c r="H411" s="189" t="s">
        <v>12638</v>
      </c>
      <c r="I411" s="189" t="s">
        <v>181</v>
      </c>
      <c r="O411" s="189" t="s">
        <v>164</v>
      </c>
      <c r="P411" s="189" t="s">
        <v>178</v>
      </c>
      <c r="Q411" s="189" t="s">
        <v>26928</v>
      </c>
      <c r="R411" s="189" t="s">
        <v>29330</v>
      </c>
      <c r="S411" s="189" t="s">
        <v>29328</v>
      </c>
      <c r="T411" s="189" t="s">
        <v>243</v>
      </c>
    </row>
    <row r="412" spans="1:20" ht="12.6" hidden="1" customHeight="1">
      <c r="A412" s="189" t="s">
        <v>139</v>
      </c>
      <c r="B412" s="189" t="s">
        <v>57</v>
      </c>
      <c r="C412" s="189" t="s">
        <v>140</v>
      </c>
      <c r="D412" s="189" t="s">
        <v>112</v>
      </c>
      <c r="E412" s="189" t="s">
        <v>25159</v>
      </c>
      <c r="F412" s="189" t="s">
        <v>23</v>
      </c>
      <c r="G412" s="189" t="s">
        <v>142</v>
      </c>
      <c r="H412" s="189" t="s">
        <v>26934</v>
      </c>
      <c r="I412" s="189" t="s">
        <v>181</v>
      </c>
      <c r="J412" s="189" t="s">
        <v>180</v>
      </c>
      <c r="K412" s="189">
        <v>570</v>
      </c>
      <c r="M412" s="189" t="s">
        <v>186</v>
      </c>
      <c r="N412" s="189" t="s">
        <v>744</v>
      </c>
      <c r="O412" s="189" t="s">
        <v>164</v>
      </c>
      <c r="P412" s="189" t="s">
        <v>178</v>
      </c>
      <c r="Q412" s="189" t="s">
        <v>27486</v>
      </c>
      <c r="R412" s="189" t="s">
        <v>28450</v>
      </c>
      <c r="S412" s="189" t="s">
        <v>179</v>
      </c>
      <c r="T412" s="189" t="s">
        <v>243</v>
      </c>
    </row>
    <row r="413" spans="1:20" ht="12.6" hidden="1" customHeight="1">
      <c r="A413" s="189" t="s">
        <v>139</v>
      </c>
      <c r="B413" s="189" t="s">
        <v>57</v>
      </c>
      <c r="C413" s="189" t="s">
        <v>140</v>
      </c>
      <c r="D413" s="189" t="s">
        <v>112</v>
      </c>
      <c r="E413" s="189" t="s">
        <v>25160</v>
      </c>
      <c r="F413" s="189" t="s">
        <v>23</v>
      </c>
      <c r="G413" s="189" t="s">
        <v>142</v>
      </c>
      <c r="H413" s="189" t="s">
        <v>26935</v>
      </c>
      <c r="I413" s="189" t="s">
        <v>181</v>
      </c>
      <c r="J413" s="189" t="s">
        <v>180</v>
      </c>
      <c r="K413" s="189">
        <v>571</v>
      </c>
      <c r="M413" s="189" t="s">
        <v>186</v>
      </c>
      <c r="N413" s="189" t="s">
        <v>744</v>
      </c>
      <c r="O413" s="189" t="s">
        <v>164</v>
      </c>
      <c r="P413" s="189" t="s">
        <v>178</v>
      </c>
      <c r="Q413" s="189" t="s">
        <v>27487</v>
      </c>
      <c r="R413" s="189" t="s">
        <v>161</v>
      </c>
      <c r="S413" s="189" t="s">
        <v>159</v>
      </c>
      <c r="T413" s="189" t="s">
        <v>243</v>
      </c>
    </row>
    <row r="414" spans="1:20" ht="12.6" hidden="1" customHeight="1">
      <c r="A414" s="189" t="s">
        <v>139</v>
      </c>
      <c r="B414" s="189" t="s">
        <v>57</v>
      </c>
      <c r="C414" s="189" t="s">
        <v>140</v>
      </c>
      <c r="D414" s="189" t="s">
        <v>112</v>
      </c>
      <c r="E414" s="189" t="s">
        <v>25161</v>
      </c>
      <c r="F414" s="189" t="s">
        <v>23</v>
      </c>
      <c r="G414" s="189" t="s">
        <v>142</v>
      </c>
      <c r="H414" s="189" t="s">
        <v>26936</v>
      </c>
      <c r="I414" s="189" t="s">
        <v>181</v>
      </c>
      <c r="J414" s="189" t="s">
        <v>180</v>
      </c>
      <c r="K414" s="189">
        <v>572</v>
      </c>
      <c r="M414" s="189" t="s">
        <v>186</v>
      </c>
      <c r="N414" s="189" t="s">
        <v>744</v>
      </c>
      <c r="O414" s="189" t="s">
        <v>164</v>
      </c>
      <c r="P414" s="189" t="s">
        <v>178</v>
      </c>
      <c r="Q414" s="189" t="s">
        <v>27488</v>
      </c>
      <c r="R414" s="189" t="s">
        <v>161</v>
      </c>
      <c r="S414" s="189" t="s">
        <v>159</v>
      </c>
      <c r="T414" s="189" t="s">
        <v>243</v>
      </c>
    </row>
    <row r="415" spans="1:20" ht="12.6" hidden="1" customHeight="1">
      <c r="A415" s="189" t="s">
        <v>139</v>
      </c>
      <c r="B415" s="189" t="s">
        <v>57</v>
      </c>
      <c r="C415" s="189" t="s">
        <v>140</v>
      </c>
      <c r="D415" s="189" t="s">
        <v>98</v>
      </c>
      <c r="E415" s="189" t="s">
        <v>25162</v>
      </c>
      <c r="F415" s="189" t="s">
        <v>24</v>
      </c>
      <c r="G415" s="189" t="s">
        <v>142</v>
      </c>
      <c r="H415" s="189" t="s">
        <v>26937</v>
      </c>
      <c r="I415" s="189" t="s">
        <v>181</v>
      </c>
      <c r="J415" s="189" t="s">
        <v>169</v>
      </c>
      <c r="K415" s="189">
        <v>505</v>
      </c>
      <c r="M415" s="189" t="s">
        <v>186</v>
      </c>
      <c r="N415" s="189" t="s">
        <v>744</v>
      </c>
      <c r="O415" s="189" t="s">
        <v>164</v>
      </c>
      <c r="P415" s="189" t="s">
        <v>178</v>
      </c>
      <c r="Q415" s="189" t="s">
        <v>21152</v>
      </c>
      <c r="R415" s="189" t="s">
        <v>28402</v>
      </c>
      <c r="S415" s="189" t="s">
        <v>28403</v>
      </c>
      <c r="T415" s="189" t="s">
        <v>243</v>
      </c>
    </row>
    <row r="416" spans="1:20" ht="12.6" hidden="1" customHeight="1">
      <c r="A416" s="189" t="s">
        <v>139</v>
      </c>
      <c r="B416" s="189" t="s">
        <v>57</v>
      </c>
      <c r="C416" s="189" t="s">
        <v>140</v>
      </c>
      <c r="D416" s="189" t="s">
        <v>118</v>
      </c>
      <c r="E416" s="189" t="s">
        <v>25163</v>
      </c>
      <c r="F416" s="189" t="s">
        <v>21</v>
      </c>
      <c r="G416" s="189" t="s">
        <v>142</v>
      </c>
      <c r="H416" s="189" t="s">
        <v>26938</v>
      </c>
      <c r="I416" s="189" t="s">
        <v>181</v>
      </c>
      <c r="J416" s="189" t="s">
        <v>652</v>
      </c>
      <c r="N416" s="189" t="s">
        <v>446</v>
      </c>
      <c r="O416" s="189" t="s">
        <v>672</v>
      </c>
      <c r="P416" s="189" t="s">
        <v>653</v>
      </c>
      <c r="Q416" s="189" t="s">
        <v>26929</v>
      </c>
      <c r="T416" s="189" t="s">
        <v>243</v>
      </c>
    </row>
    <row r="417" spans="1:20" ht="12.6" hidden="1" customHeight="1">
      <c r="A417" s="189" t="s">
        <v>139</v>
      </c>
      <c r="B417" s="189" t="s">
        <v>57</v>
      </c>
      <c r="C417" s="189" t="s">
        <v>140</v>
      </c>
      <c r="D417" s="189" t="s">
        <v>118</v>
      </c>
      <c r="E417" s="189" t="s">
        <v>25164</v>
      </c>
      <c r="F417" s="189" t="s">
        <v>21</v>
      </c>
      <c r="G417" s="189" t="s">
        <v>142</v>
      </c>
      <c r="H417" s="189" t="s">
        <v>26939</v>
      </c>
      <c r="I417" s="189" t="s">
        <v>181</v>
      </c>
      <c r="J417" s="189" t="s">
        <v>652</v>
      </c>
      <c r="N417" s="189" t="s">
        <v>446</v>
      </c>
      <c r="O417" s="189" t="s">
        <v>672</v>
      </c>
      <c r="P417" s="189" t="s">
        <v>653</v>
      </c>
      <c r="Q417" s="189" t="s">
        <v>26930</v>
      </c>
      <c r="T417" s="189" t="s">
        <v>243</v>
      </c>
    </row>
    <row r="418" spans="1:20" ht="12.6" hidden="1" customHeight="1">
      <c r="A418" s="189" t="s">
        <v>139</v>
      </c>
      <c r="B418" s="189" t="s">
        <v>57</v>
      </c>
      <c r="C418" s="189" t="s">
        <v>140</v>
      </c>
      <c r="D418" s="189" t="s">
        <v>14537</v>
      </c>
      <c r="E418" s="189" t="s">
        <v>25165</v>
      </c>
      <c r="F418" s="189" t="s">
        <v>21</v>
      </c>
      <c r="G418" s="189" t="s">
        <v>142</v>
      </c>
      <c r="H418" s="189" t="s">
        <v>26958</v>
      </c>
      <c r="I418" s="189" t="s">
        <v>229</v>
      </c>
      <c r="J418" s="189" t="s">
        <v>14915</v>
      </c>
      <c r="N418" s="189" t="s">
        <v>2643</v>
      </c>
      <c r="O418" s="189" t="s">
        <v>672</v>
      </c>
      <c r="P418" s="189" t="s">
        <v>14916</v>
      </c>
      <c r="Q418" s="189" t="s">
        <v>27353</v>
      </c>
      <c r="R418" s="189" t="s">
        <v>28204</v>
      </c>
      <c r="S418" s="189" t="s">
        <v>28205</v>
      </c>
      <c r="T418" s="189" t="s">
        <v>15505</v>
      </c>
    </row>
    <row r="419" spans="1:20" ht="12.6" hidden="1" customHeight="1">
      <c r="A419" s="189" t="s">
        <v>139</v>
      </c>
      <c r="B419" s="189" t="s">
        <v>57</v>
      </c>
      <c r="C419" s="189" t="s">
        <v>140</v>
      </c>
      <c r="D419" s="189" t="s">
        <v>14537</v>
      </c>
      <c r="E419" s="189" t="s">
        <v>25166</v>
      </c>
      <c r="F419" s="189" t="s">
        <v>21</v>
      </c>
      <c r="G419" s="189" t="s">
        <v>142</v>
      </c>
      <c r="H419" s="189" t="s">
        <v>26959</v>
      </c>
      <c r="I419" s="189" t="s">
        <v>229</v>
      </c>
      <c r="J419" s="189" t="s">
        <v>14915</v>
      </c>
      <c r="N419" s="189" t="s">
        <v>2643</v>
      </c>
      <c r="O419" s="189" t="s">
        <v>672</v>
      </c>
      <c r="P419" s="189" t="s">
        <v>14916</v>
      </c>
      <c r="Q419" s="189" t="s">
        <v>27354</v>
      </c>
      <c r="R419" s="189" t="s">
        <v>27946</v>
      </c>
      <c r="S419" s="189" t="s">
        <v>27947</v>
      </c>
      <c r="T419" s="189" t="s">
        <v>15505</v>
      </c>
    </row>
    <row r="420" spans="1:20" ht="12.6" hidden="1" customHeight="1">
      <c r="A420" s="189" t="s">
        <v>139</v>
      </c>
      <c r="B420" s="189" t="s">
        <v>57</v>
      </c>
      <c r="C420" s="189" t="s">
        <v>140</v>
      </c>
      <c r="D420" s="189" t="s">
        <v>288</v>
      </c>
      <c r="E420" s="189" t="s">
        <v>25167</v>
      </c>
      <c r="F420" s="189" t="s">
        <v>21</v>
      </c>
      <c r="G420" s="189" t="s">
        <v>142</v>
      </c>
      <c r="H420" s="189" t="s">
        <v>26960</v>
      </c>
      <c r="I420" s="189" t="s">
        <v>229</v>
      </c>
      <c r="J420" s="189" t="s">
        <v>2639</v>
      </c>
      <c r="N420" s="189" t="s">
        <v>326</v>
      </c>
      <c r="O420" s="189" t="s">
        <v>672</v>
      </c>
      <c r="P420" s="189" t="s">
        <v>2640</v>
      </c>
      <c r="Q420" s="189" t="s">
        <v>27355</v>
      </c>
      <c r="R420" s="189" t="s">
        <v>28023</v>
      </c>
      <c r="S420" s="189" t="s">
        <v>28022</v>
      </c>
      <c r="T420" s="189" t="s">
        <v>26940</v>
      </c>
    </row>
    <row r="421" spans="1:20" ht="12.6" hidden="1" customHeight="1">
      <c r="A421" s="189" t="s">
        <v>139</v>
      </c>
      <c r="B421" s="189" t="s">
        <v>57</v>
      </c>
      <c r="C421" s="189" t="s">
        <v>140</v>
      </c>
      <c r="D421" s="189" t="s">
        <v>288</v>
      </c>
      <c r="E421" s="189" t="s">
        <v>25168</v>
      </c>
      <c r="F421" s="189" t="s">
        <v>21</v>
      </c>
      <c r="G421" s="189" t="s">
        <v>142</v>
      </c>
      <c r="H421" s="189" t="s">
        <v>26961</v>
      </c>
      <c r="I421" s="189" t="s">
        <v>229</v>
      </c>
      <c r="J421" s="189" t="s">
        <v>2639</v>
      </c>
      <c r="N421" s="189" t="s">
        <v>326</v>
      </c>
      <c r="O421" s="189" t="s">
        <v>672</v>
      </c>
      <c r="P421" s="189" t="s">
        <v>2640</v>
      </c>
      <c r="Q421" s="189" t="s">
        <v>26941</v>
      </c>
      <c r="T421" s="189" t="s">
        <v>26940</v>
      </c>
    </row>
    <row r="422" spans="1:20" ht="12.6" hidden="1" customHeight="1">
      <c r="A422" s="189" t="s">
        <v>139</v>
      </c>
      <c r="B422" s="189" t="s">
        <v>57</v>
      </c>
      <c r="C422" s="189" t="s">
        <v>140</v>
      </c>
      <c r="D422" s="189" t="s">
        <v>94</v>
      </c>
      <c r="E422" s="189" t="s">
        <v>25169</v>
      </c>
      <c r="F422" s="189" t="s">
        <v>23</v>
      </c>
      <c r="G422" s="189" t="s">
        <v>142</v>
      </c>
      <c r="H422" s="189" t="s">
        <v>26962</v>
      </c>
      <c r="I422" s="189" t="s">
        <v>229</v>
      </c>
      <c r="J422" s="189" t="s">
        <v>169</v>
      </c>
      <c r="K422" s="189">
        <v>506</v>
      </c>
      <c r="M422" s="189" t="s">
        <v>186</v>
      </c>
      <c r="N422" s="189" t="s">
        <v>744</v>
      </c>
      <c r="O422" s="189" t="s">
        <v>164</v>
      </c>
      <c r="P422" s="189" t="s">
        <v>178</v>
      </c>
      <c r="Q422" s="189" t="s">
        <v>27489</v>
      </c>
      <c r="R422" s="189" t="s">
        <v>29495</v>
      </c>
      <c r="S422" s="189" t="s">
        <v>149</v>
      </c>
      <c r="T422" s="189" t="s">
        <v>272</v>
      </c>
    </row>
    <row r="423" spans="1:20" ht="12.6" hidden="1" customHeight="1">
      <c r="A423" s="189" t="s">
        <v>139</v>
      </c>
      <c r="B423" s="189" t="s">
        <v>57</v>
      </c>
      <c r="C423" s="189" t="s">
        <v>140</v>
      </c>
      <c r="D423" s="189" t="s">
        <v>288</v>
      </c>
      <c r="E423" s="189" t="s">
        <v>25170</v>
      </c>
      <c r="F423" s="189" t="s">
        <v>21</v>
      </c>
      <c r="G423" s="189" t="s">
        <v>142</v>
      </c>
      <c r="H423" s="189" t="s">
        <v>26963</v>
      </c>
      <c r="I423" s="189" t="s">
        <v>229</v>
      </c>
      <c r="J423" s="189" t="s">
        <v>2639</v>
      </c>
      <c r="N423" s="189" t="s">
        <v>326</v>
      </c>
      <c r="O423" s="189" t="s">
        <v>672</v>
      </c>
      <c r="P423" s="189" t="s">
        <v>2640</v>
      </c>
      <c r="Q423" s="189" t="s">
        <v>26942</v>
      </c>
      <c r="R423" s="189" t="s">
        <v>28025</v>
      </c>
      <c r="S423" s="189" t="s">
        <v>28024</v>
      </c>
      <c r="T423" s="189" t="s">
        <v>26940</v>
      </c>
    </row>
    <row r="424" spans="1:20" ht="12.6" hidden="1" customHeight="1">
      <c r="A424" s="189" t="s">
        <v>139</v>
      </c>
      <c r="B424" s="189" t="s">
        <v>57</v>
      </c>
      <c r="C424" s="189" t="s">
        <v>140</v>
      </c>
      <c r="D424" s="189" t="s">
        <v>110</v>
      </c>
      <c r="E424" s="189" t="s">
        <v>25171</v>
      </c>
      <c r="F424" s="189" t="s">
        <v>23</v>
      </c>
      <c r="G424" s="189" t="s">
        <v>142</v>
      </c>
      <c r="H424" s="189" t="s">
        <v>27655</v>
      </c>
      <c r="I424" s="189" t="s">
        <v>184</v>
      </c>
      <c r="J424" s="189" t="s">
        <v>180</v>
      </c>
      <c r="K424" s="189">
        <v>573</v>
      </c>
      <c r="M424" s="189" t="s">
        <v>186</v>
      </c>
      <c r="N424" s="189" t="s">
        <v>744</v>
      </c>
      <c r="O424" s="189" t="s">
        <v>164</v>
      </c>
      <c r="P424" s="189" t="s">
        <v>178</v>
      </c>
      <c r="Q424" s="189" t="s">
        <v>27490</v>
      </c>
      <c r="T424" s="189" t="s">
        <v>183</v>
      </c>
    </row>
    <row r="425" spans="1:20" ht="12.6" hidden="1" customHeight="1">
      <c r="A425" s="189" t="s">
        <v>139</v>
      </c>
      <c r="B425" s="189" t="s">
        <v>57</v>
      </c>
      <c r="C425" s="189" t="s">
        <v>140</v>
      </c>
      <c r="D425" s="189" t="s">
        <v>110</v>
      </c>
      <c r="E425" s="189" t="s">
        <v>25172</v>
      </c>
      <c r="F425" s="189" t="s">
        <v>23</v>
      </c>
      <c r="G425" s="189" t="s">
        <v>142</v>
      </c>
      <c r="H425" s="189" t="s">
        <v>27656</v>
      </c>
      <c r="I425" s="189" t="s">
        <v>184</v>
      </c>
      <c r="J425" s="189" t="s">
        <v>169</v>
      </c>
      <c r="K425" s="189">
        <v>507</v>
      </c>
      <c r="M425" s="189" t="s">
        <v>186</v>
      </c>
      <c r="N425" s="189" t="s">
        <v>744</v>
      </c>
      <c r="O425" s="189" t="s">
        <v>164</v>
      </c>
      <c r="P425" s="189" t="s">
        <v>178</v>
      </c>
      <c r="Q425" s="189" t="s">
        <v>27491</v>
      </c>
      <c r="R425" s="189" t="s">
        <v>28240</v>
      </c>
      <c r="S425" s="189" t="s">
        <v>28239</v>
      </c>
      <c r="T425" s="189" t="s">
        <v>183</v>
      </c>
    </row>
    <row r="426" spans="1:20" ht="12.6" hidden="1" customHeight="1">
      <c r="A426" s="189" t="s">
        <v>139</v>
      </c>
      <c r="B426" s="189" t="s">
        <v>57</v>
      </c>
      <c r="C426" s="189" t="s">
        <v>140</v>
      </c>
      <c r="D426" s="189" t="s">
        <v>110</v>
      </c>
      <c r="E426" s="189" t="s">
        <v>25173</v>
      </c>
      <c r="F426" s="189" t="s">
        <v>23</v>
      </c>
      <c r="G426" s="189" t="s">
        <v>142</v>
      </c>
      <c r="H426" s="189" t="s">
        <v>27657</v>
      </c>
      <c r="I426" s="189" t="s">
        <v>184</v>
      </c>
      <c r="J426" s="189" t="s">
        <v>180</v>
      </c>
      <c r="K426" s="189">
        <v>574</v>
      </c>
      <c r="M426" s="189" t="s">
        <v>186</v>
      </c>
      <c r="N426" s="189" t="s">
        <v>744</v>
      </c>
      <c r="O426" s="189" t="s">
        <v>164</v>
      </c>
      <c r="P426" s="189" t="s">
        <v>178</v>
      </c>
      <c r="Q426" s="189" t="s">
        <v>27492</v>
      </c>
      <c r="R426" s="189" t="s">
        <v>27572</v>
      </c>
      <c r="T426" s="189" t="s">
        <v>183</v>
      </c>
    </row>
    <row r="427" spans="1:20" ht="12.6" hidden="1" customHeight="1">
      <c r="A427" s="189" t="s">
        <v>139</v>
      </c>
      <c r="B427" s="189" t="s">
        <v>57</v>
      </c>
      <c r="C427" s="189" t="s">
        <v>140</v>
      </c>
      <c r="D427" s="189" t="s">
        <v>105</v>
      </c>
      <c r="E427" s="189" t="s">
        <v>25174</v>
      </c>
      <c r="F427" s="189" t="s">
        <v>23</v>
      </c>
      <c r="G427" s="189" t="s">
        <v>142</v>
      </c>
      <c r="H427" s="189" t="s">
        <v>27658</v>
      </c>
      <c r="I427" s="189" t="s">
        <v>184</v>
      </c>
      <c r="J427" s="189" t="s">
        <v>742</v>
      </c>
      <c r="K427" s="189">
        <v>114</v>
      </c>
      <c r="M427" s="189" t="s">
        <v>186</v>
      </c>
      <c r="N427" s="189" t="s">
        <v>744</v>
      </c>
      <c r="O427" s="189" t="s">
        <v>164</v>
      </c>
      <c r="P427" s="189" t="s">
        <v>178</v>
      </c>
      <c r="Q427" s="189" t="s">
        <v>27493</v>
      </c>
      <c r="T427" s="189" t="s">
        <v>183</v>
      </c>
    </row>
    <row r="428" spans="1:20" ht="12.6" hidden="1" customHeight="1">
      <c r="A428" s="189" t="s">
        <v>139</v>
      </c>
      <c r="B428" s="189" t="s">
        <v>57</v>
      </c>
      <c r="C428" s="189" t="s">
        <v>140</v>
      </c>
      <c r="D428" s="189" t="s">
        <v>288</v>
      </c>
      <c r="E428" s="189" t="s">
        <v>25175</v>
      </c>
      <c r="F428" s="189" t="s">
        <v>21</v>
      </c>
      <c r="G428" s="189" t="s">
        <v>142</v>
      </c>
      <c r="H428" s="189" t="s">
        <v>26964</v>
      </c>
      <c r="I428" s="189" t="s">
        <v>229</v>
      </c>
      <c r="J428" s="189" t="s">
        <v>2639</v>
      </c>
      <c r="N428" s="189" t="s">
        <v>326</v>
      </c>
      <c r="O428" s="189" t="s">
        <v>672</v>
      </c>
      <c r="P428" s="189" t="s">
        <v>2640</v>
      </c>
      <c r="Q428" s="189" t="s">
        <v>26943</v>
      </c>
      <c r="T428" s="189" t="s">
        <v>26940</v>
      </c>
    </row>
    <row r="429" spans="1:20" ht="12.6" hidden="1" customHeight="1">
      <c r="A429" s="189" t="s">
        <v>139</v>
      </c>
      <c r="B429" s="189" t="s">
        <v>57</v>
      </c>
      <c r="C429" s="189" t="s">
        <v>140</v>
      </c>
      <c r="D429" s="189" t="s">
        <v>119</v>
      </c>
      <c r="E429" s="189" t="s">
        <v>25176</v>
      </c>
      <c r="F429" s="189" t="s">
        <v>21</v>
      </c>
      <c r="G429" s="189" t="s">
        <v>142</v>
      </c>
      <c r="H429" s="189" t="s">
        <v>26965</v>
      </c>
      <c r="I429" s="189" t="s">
        <v>184</v>
      </c>
      <c r="J429" s="189" t="s">
        <v>2636</v>
      </c>
      <c r="N429" s="189" t="s">
        <v>326</v>
      </c>
      <c r="O429" s="189" t="s">
        <v>672</v>
      </c>
      <c r="P429" s="189" t="s">
        <v>2637</v>
      </c>
      <c r="Q429" s="189" t="s">
        <v>26944</v>
      </c>
      <c r="R429" s="189" t="s">
        <v>28647</v>
      </c>
      <c r="S429" s="189" t="s">
        <v>28638</v>
      </c>
      <c r="T429" s="189" t="s">
        <v>183</v>
      </c>
    </row>
    <row r="430" spans="1:20" ht="12.6" hidden="1" customHeight="1">
      <c r="A430" s="189" t="s">
        <v>139</v>
      </c>
      <c r="B430" s="189" t="s">
        <v>57</v>
      </c>
      <c r="C430" s="189" t="s">
        <v>140</v>
      </c>
      <c r="D430" s="189" t="s">
        <v>119</v>
      </c>
      <c r="E430" s="189" t="s">
        <v>25177</v>
      </c>
      <c r="F430" s="189" t="s">
        <v>21</v>
      </c>
      <c r="G430" s="189" t="s">
        <v>142</v>
      </c>
      <c r="H430" s="189" t="s">
        <v>27659</v>
      </c>
      <c r="I430" s="189" t="s">
        <v>184</v>
      </c>
      <c r="J430" s="189" t="s">
        <v>2636</v>
      </c>
      <c r="N430" s="189" t="s">
        <v>326</v>
      </c>
      <c r="O430" s="189" t="s">
        <v>672</v>
      </c>
      <c r="P430" s="189" t="s">
        <v>2637</v>
      </c>
      <c r="Q430" s="189" t="s">
        <v>26945</v>
      </c>
      <c r="T430" s="189" t="s">
        <v>183</v>
      </c>
    </row>
    <row r="431" spans="1:20" ht="12.6" hidden="1" customHeight="1">
      <c r="A431" s="189" t="s">
        <v>139</v>
      </c>
      <c r="B431" s="189" t="s">
        <v>57</v>
      </c>
      <c r="C431" s="189" t="s">
        <v>140</v>
      </c>
      <c r="D431" s="189" t="s">
        <v>119</v>
      </c>
      <c r="E431" s="189" t="s">
        <v>25178</v>
      </c>
      <c r="F431" s="189" t="s">
        <v>21</v>
      </c>
      <c r="G431" s="189" t="s">
        <v>142</v>
      </c>
      <c r="H431" s="189" t="s">
        <v>26966</v>
      </c>
      <c r="I431" s="189" t="s">
        <v>184</v>
      </c>
      <c r="J431" s="189" t="s">
        <v>2636</v>
      </c>
      <c r="N431" s="189" t="s">
        <v>326</v>
      </c>
      <c r="O431" s="189" t="s">
        <v>672</v>
      </c>
      <c r="P431" s="189" t="s">
        <v>2637</v>
      </c>
      <c r="Q431" s="189" t="s">
        <v>26946</v>
      </c>
      <c r="R431" s="189" t="s">
        <v>28193</v>
      </c>
      <c r="S431" s="189" t="s">
        <v>28192</v>
      </c>
      <c r="T431" s="189" t="s">
        <v>183</v>
      </c>
    </row>
    <row r="432" spans="1:20" ht="12.6" hidden="1" customHeight="1">
      <c r="A432" s="189" t="s">
        <v>139</v>
      </c>
      <c r="B432" s="189" t="s">
        <v>57</v>
      </c>
      <c r="C432" s="189" t="s">
        <v>140</v>
      </c>
      <c r="D432" s="189" t="s">
        <v>119</v>
      </c>
      <c r="E432" s="189" t="s">
        <v>25179</v>
      </c>
      <c r="F432" s="189" t="s">
        <v>21</v>
      </c>
      <c r="G432" s="189" t="s">
        <v>142</v>
      </c>
      <c r="H432" s="189" t="s">
        <v>27660</v>
      </c>
      <c r="I432" s="189" t="s">
        <v>184</v>
      </c>
      <c r="J432" s="189" t="s">
        <v>2636</v>
      </c>
      <c r="N432" s="189" t="s">
        <v>326</v>
      </c>
      <c r="O432" s="189" t="s">
        <v>672</v>
      </c>
      <c r="P432" s="189" t="s">
        <v>2637</v>
      </c>
      <c r="Q432" s="189" t="s">
        <v>20696</v>
      </c>
      <c r="R432" s="189" t="s">
        <v>28187</v>
      </c>
      <c r="S432" s="189" t="s">
        <v>28186</v>
      </c>
      <c r="T432" s="189" t="s">
        <v>183</v>
      </c>
    </row>
    <row r="433" spans="1:20" ht="12.6" hidden="1" customHeight="1">
      <c r="A433" s="189" t="s">
        <v>139</v>
      </c>
      <c r="B433" s="189" t="s">
        <v>57</v>
      </c>
      <c r="C433" s="189" t="s">
        <v>140</v>
      </c>
      <c r="D433" s="189" t="s">
        <v>119</v>
      </c>
      <c r="E433" s="189" t="s">
        <v>25180</v>
      </c>
      <c r="F433" s="189" t="s">
        <v>21</v>
      </c>
      <c r="G433" s="189" t="s">
        <v>142</v>
      </c>
      <c r="H433" s="189" t="s">
        <v>27661</v>
      </c>
      <c r="I433" s="189" t="s">
        <v>7960</v>
      </c>
      <c r="J433" s="189" t="s">
        <v>2636</v>
      </c>
      <c r="N433" s="189" t="s">
        <v>326</v>
      </c>
      <c r="O433" s="189" t="s">
        <v>672</v>
      </c>
      <c r="P433" s="189" t="s">
        <v>2637</v>
      </c>
      <c r="Q433" s="189" t="s">
        <v>20690</v>
      </c>
      <c r="R433" s="189" t="s">
        <v>28600</v>
      </c>
      <c r="S433" s="189" t="s">
        <v>28599</v>
      </c>
      <c r="T433" s="189" t="s">
        <v>183</v>
      </c>
    </row>
    <row r="434" spans="1:20" ht="12.6" hidden="1" customHeight="1">
      <c r="A434" s="189" t="s">
        <v>139</v>
      </c>
      <c r="B434" s="189" t="s">
        <v>57</v>
      </c>
      <c r="C434" s="189" t="s">
        <v>140</v>
      </c>
      <c r="D434" s="189" t="s">
        <v>119</v>
      </c>
      <c r="E434" s="189" t="s">
        <v>25181</v>
      </c>
      <c r="F434" s="189" t="s">
        <v>21</v>
      </c>
      <c r="G434" s="189" t="s">
        <v>142</v>
      </c>
      <c r="H434" s="189" t="s">
        <v>26967</v>
      </c>
      <c r="I434" s="189" t="s">
        <v>184</v>
      </c>
      <c r="J434" s="189" t="s">
        <v>2636</v>
      </c>
      <c r="N434" s="189" t="s">
        <v>326</v>
      </c>
      <c r="O434" s="189" t="s">
        <v>672</v>
      </c>
      <c r="P434" s="189" t="s">
        <v>2637</v>
      </c>
      <c r="Q434" s="189" t="s">
        <v>20698</v>
      </c>
      <c r="R434" s="189" t="s">
        <v>29641</v>
      </c>
      <c r="S434" s="189" t="s">
        <v>149</v>
      </c>
      <c r="T434" s="189" t="s">
        <v>183</v>
      </c>
    </row>
    <row r="435" spans="1:20" ht="12.6" hidden="1" customHeight="1">
      <c r="A435" s="189" t="s">
        <v>139</v>
      </c>
      <c r="B435" s="189" t="s">
        <v>57</v>
      </c>
      <c r="C435" s="189" t="s">
        <v>140</v>
      </c>
      <c r="D435" s="189" t="s">
        <v>119</v>
      </c>
      <c r="E435" s="189" t="s">
        <v>25182</v>
      </c>
      <c r="F435" s="189" t="s">
        <v>21</v>
      </c>
      <c r="G435" s="189" t="s">
        <v>142</v>
      </c>
      <c r="H435" s="189" t="s">
        <v>20790</v>
      </c>
      <c r="I435" s="189" t="s">
        <v>184</v>
      </c>
      <c r="J435" s="189" t="s">
        <v>2636</v>
      </c>
      <c r="N435" s="189" t="s">
        <v>326</v>
      </c>
      <c r="O435" s="189" t="s">
        <v>672</v>
      </c>
      <c r="P435" s="189" t="s">
        <v>2637</v>
      </c>
      <c r="Q435" s="189" t="s">
        <v>28201</v>
      </c>
      <c r="R435" s="189" t="s">
        <v>28200</v>
      </c>
      <c r="S435" s="189" t="s">
        <v>159</v>
      </c>
      <c r="T435" s="189" t="s">
        <v>183</v>
      </c>
    </row>
    <row r="436" spans="1:20" ht="12.6" hidden="1" customHeight="1">
      <c r="A436" s="189" t="s">
        <v>139</v>
      </c>
      <c r="B436" s="189" t="s">
        <v>57</v>
      </c>
      <c r="C436" s="189" t="s">
        <v>140</v>
      </c>
      <c r="D436" s="189" t="s">
        <v>119</v>
      </c>
      <c r="E436" s="189" t="s">
        <v>25183</v>
      </c>
      <c r="F436" s="189" t="s">
        <v>21</v>
      </c>
      <c r="G436" s="189" t="s">
        <v>142</v>
      </c>
      <c r="H436" s="189" t="s">
        <v>20791</v>
      </c>
      <c r="I436" s="189" t="s">
        <v>426</v>
      </c>
      <c r="J436" s="189" t="s">
        <v>2636</v>
      </c>
      <c r="N436" s="189" t="s">
        <v>326</v>
      </c>
      <c r="O436" s="189" t="s">
        <v>672</v>
      </c>
      <c r="P436" s="189" t="s">
        <v>2637</v>
      </c>
      <c r="Q436" s="189" t="s">
        <v>26947</v>
      </c>
      <c r="R436" s="189" t="s">
        <v>28606</v>
      </c>
      <c r="S436" s="189" t="s">
        <v>28605</v>
      </c>
      <c r="T436" s="189" t="s">
        <v>183</v>
      </c>
    </row>
    <row r="437" spans="1:20" ht="12.6" hidden="1" customHeight="1">
      <c r="A437" s="189" t="s">
        <v>139</v>
      </c>
      <c r="B437" s="189" t="s">
        <v>57</v>
      </c>
      <c r="C437" s="189" t="s">
        <v>140</v>
      </c>
      <c r="D437" s="189" t="s">
        <v>119</v>
      </c>
      <c r="E437" s="189" t="s">
        <v>25184</v>
      </c>
      <c r="F437" s="189" t="s">
        <v>21</v>
      </c>
      <c r="G437" s="189" t="s">
        <v>142</v>
      </c>
      <c r="H437" s="189" t="s">
        <v>26968</v>
      </c>
      <c r="I437" s="189" t="s">
        <v>184</v>
      </c>
      <c r="J437" s="189" t="s">
        <v>2636</v>
      </c>
      <c r="N437" s="189" t="s">
        <v>326</v>
      </c>
      <c r="O437" s="189" t="s">
        <v>672</v>
      </c>
      <c r="P437" s="189" t="s">
        <v>2637</v>
      </c>
      <c r="Q437" s="189" t="s">
        <v>26948</v>
      </c>
      <c r="R437" s="189" t="s">
        <v>28612</v>
      </c>
      <c r="S437" s="189" t="s">
        <v>28611</v>
      </c>
      <c r="T437" s="189" t="s">
        <v>183</v>
      </c>
    </row>
    <row r="438" spans="1:20" ht="12.6" hidden="1" customHeight="1">
      <c r="A438" s="189" t="s">
        <v>139</v>
      </c>
      <c r="B438" s="189" t="s">
        <v>57</v>
      </c>
      <c r="C438" s="189" t="s">
        <v>140</v>
      </c>
      <c r="D438" s="189" t="s">
        <v>119</v>
      </c>
      <c r="E438" s="189" t="s">
        <v>25185</v>
      </c>
      <c r="F438" s="189" t="s">
        <v>21</v>
      </c>
      <c r="G438" s="189" t="s">
        <v>142</v>
      </c>
      <c r="H438" s="189" t="s">
        <v>27662</v>
      </c>
      <c r="I438" s="189" t="s">
        <v>8305</v>
      </c>
      <c r="J438" s="189" t="s">
        <v>2636</v>
      </c>
      <c r="N438" s="189" t="s">
        <v>326</v>
      </c>
      <c r="O438" s="189" t="s">
        <v>672</v>
      </c>
      <c r="P438" s="189" t="s">
        <v>2637</v>
      </c>
      <c r="Q438" s="189" t="s">
        <v>26949</v>
      </c>
      <c r="R438" s="189" t="s">
        <v>547</v>
      </c>
      <c r="S438" s="189" t="s">
        <v>149</v>
      </c>
      <c r="T438" s="189" t="s">
        <v>183</v>
      </c>
    </row>
    <row r="439" spans="1:20" ht="12.6" hidden="1" customHeight="1">
      <c r="A439" s="189" t="s">
        <v>139</v>
      </c>
      <c r="B439" s="189" t="s">
        <v>57</v>
      </c>
      <c r="C439" s="189" t="s">
        <v>140</v>
      </c>
      <c r="D439" s="189" t="s">
        <v>117</v>
      </c>
      <c r="E439" s="189" t="s">
        <v>25186</v>
      </c>
      <c r="F439" s="189" t="s">
        <v>21</v>
      </c>
      <c r="G439" s="189" t="s">
        <v>142</v>
      </c>
      <c r="H439" s="189" t="s">
        <v>26950</v>
      </c>
      <c r="I439" s="189" t="s">
        <v>661</v>
      </c>
      <c r="J439" s="189" t="s">
        <v>659</v>
      </c>
      <c r="N439" s="189" t="s">
        <v>446</v>
      </c>
      <c r="O439" s="189" t="s">
        <v>672</v>
      </c>
      <c r="P439" s="189" t="s">
        <v>660</v>
      </c>
      <c r="Q439" s="189" t="s">
        <v>26950</v>
      </c>
      <c r="T439" s="189" t="s">
        <v>219</v>
      </c>
    </row>
    <row r="440" spans="1:20" ht="12.6" hidden="1" customHeight="1">
      <c r="A440" s="189" t="s">
        <v>139</v>
      </c>
      <c r="B440" s="189" t="s">
        <v>57</v>
      </c>
      <c r="C440" s="189" t="s">
        <v>140</v>
      </c>
      <c r="D440" s="189" t="s">
        <v>288</v>
      </c>
      <c r="E440" s="189" t="s">
        <v>25187</v>
      </c>
      <c r="F440" s="189" t="s">
        <v>167</v>
      </c>
      <c r="G440" s="189" t="s">
        <v>221</v>
      </c>
      <c r="H440" s="189" t="s">
        <v>26951</v>
      </c>
      <c r="I440" s="189" t="s">
        <v>726</v>
      </c>
      <c r="O440" s="189" t="s">
        <v>672</v>
      </c>
      <c r="P440" s="189" t="s">
        <v>2640</v>
      </c>
      <c r="Q440" s="189" t="s">
        <v>26951</v>
      </c>
      <c r="R440" s="189" t="s">
        <v>161</v>
      </c>
      <c r="S440" s="189" t="s">
        <v>159</v>
      </c>
      <c r="T440" s="189" t="s">
        <v>219</v>
      </c>
    </row>
    <row r="441" spans="1:20" ht="12.6" hidden="1" customHeight="1">
      <c r="A441" s="189" t="s">
        <v>139</v>
      </c>
      <c r="B441" s="189" t="s">
        <v>57</v>
      </c>
      <c r="C441" s="189" t="s">
        <v>140</v>
      </c>
      <c r="D441" s="189" t="s">
        <v>288</v>
      </c>
      <c r="E441" s="189" t="s">
        <v>25188</v>
      </c>
      <c r="F441" s="189" t="s">
        <v>922</v>
      </c>
      <c r="G441" s="189" t="s">
        <v>142</v>
      </c>
      <c r="H441" s="189" t="s">
        <v>27589</v>
      </c>
      <c r="I441" s="189" t="s">
        <v>661</v>
      </c>
      <c r="O441" s="189" t="s">
        <v>672</v>
      </c>
      <c r="P441" s="189" t="s">
        <v>2640</v>
      </c>
      <c r="Q441" s="189" t="s">
        <v>26952</v>
      </c>
      <c r="R441" s="189" t="s">
        <v>28013</v>
      </c>
      <c r="S441" s="189" t="s">
        <v>28012</v>
      </c>
      <c r="T441" s="189" t="s">
        <v>219</v>
      </c>
    </row>
    <row r="442" spans="1:20" ht="12.6" hidden="1" customHeight="1">
      <c r="A442" s="189" t="s">
        <v>139</v>
      </c>
      <c r="B442" s="189" t="s">
        <v>57</v>
      </c>
      <c r="C442" s="189" t="s">
        <v>140</v>
      </c>
      <c r="D442" s="189" t="s">
        <v>288</v>
      </c>
      <c r="E442" s="189" t="s">
        <v>25189</v>
      </c>
      <c r="F442" s="189" t="s">
        <v>21</v>
      </c>
      <c r="G442" s="189" t="s">
        <v>142</v>
      </c>
      <c r="H442" s="189" t="s">
        <v>26953</v>
      </c>
      <c r="I442" s="189" t="s">
        <v>661</v>
      </c>
      <c r="J442" s="189" t="s">
        <v>2639</v>
      </c>
      <c r="N442" s="189" t="s">
        <v>326</v>
      </c>
      <c r="O442" s="189" t="s">
        <v>672</v>
      </c>
      <c r="P442" s="189" t="s">
        <v>2640</v>
      </c>
      <c r="Q442" s="189" t="s">
        <v>26953</v>
      </c>
      <c r="T442" s="189" t="s">
        <v>219</v>
      </c>
    </row>
    <row r="443" spans="1:20" ht="12.6" hidden="1" customHeight="1">
      <c r="A443" s="189" t="s">
        <v>139</v>
      </c>
      <c r="B443" s="189" t="s">
        <v>57</v>
      </c>
      <c r="C443" s="189" t="s">
        <v>140</v>
      </c>
      <c r="D443" s="189" t="s">
        <v>108</v>
      </c>
      <c r="E443" s="189" t="s">
        <v>25190</v>
      </c>
      <c r="F443" s="189" t="s">
        <v>24</v>
      </c>
      <c r="G443" s="189" t="s">
        <v>142</v>
      </c>
      <c r="H443" s="189" t="s">
        <v>26969</v>
      </c>
      <c r="I443" s="189" t="s">
        <v>212</v>
      </c>
      <c r="J443" s="189" t="s">
        <v>180</v>
      </c>
      <c r="K443" s="189">
        <v>575</v>
      </c>
      <c r="M443" s="189" t="s">
        <v>186</v>
      </c>
      <c r="N443" s="189" t="s">
        <v>744</v>
      </c>
      <c r="O443" s="189" t="s">
        <v>164</v>
      </c>
      <c r="P443" s="189" t="s">
        <v>178</v>
      </c>
      <c r="Q443" s="189" t="s">
        <v>27494</v>
      </c>
      <c r="R443" s="189" t="s">
        <v>28090</v>
      </c>
      <c r="S443" s="189" t="s">
        <v>28089</v>
      </c>
      <c r="T443" s="189" t="s">
        <v>216</v>
      </c>
    </row>
    <row r="444" spans="1:20" ht="12.6" hidden="1" customHeight="1">
      <c r="A444" s="189" t="s">
        <v>139</v>
      </c>
      <c r="B444" s="189" t="s">
        <v>57</v>
      </c>
      <c r="C444" s="189" t="s">
        <v>140</v>
      </c>
      <c r="D444" s="189" t="s">
        <v>108</v>
      </c>
      <c r="E444" s="189" t="s">
        <v>25191</v>
      </c>
      <c r="F444" s="189" t="s">
        <v>24</v>
      </c>
      <c r="G444" s="189" t="s">
        <v>142</v>
      </c>
      <c r="H444" s="189" t="s">
        <v>26970</v>
      </c>
      <c r="I444" s="189" t="s">
        <v>184</v>
      </c>
      <c r="J444" s="189" t="s">
        <v>180</v>
      </c>
      <c r="K444" s="189">
        <v>576</v>
      </c>
      <c r="M444" s="189" t="s">
        <v>186</v>
      </c>
      <c r="N444" s="189" t="s">
        <v>744</v>
      </c>
      <c r="O444" s="189" t="s">
        <v>164</v>
      </c>
      <c r="P444" s="189" t="s">
        <v>178</v>
      </c>
      <c r="Q444" s="189" t="s">
        <v>27495</v>
      </c>
      <c r="R444" s="189" t="s">
        <v>28093</v>
      </c>
      <c r="S444" s="189" t="s">
        <v>28092</v>
      </c>
      <c r="T444" s="189" t="s">
        <v>183</v>
      </c>
    </row>
    <row r="445" spans="1:20" ht="12.6" hidden="1" customHeight="1">
      <c r="A445" s="189" t="s">
        <v>139</v>
      </c>
      <c r="B445" s="189" t="s">
        <v>57</v>
      </c>
      <c r="C445" s="189" t="s">
        <v>140</v>
      </c>
      <c r="D445" s="189" t="s">
        <v>98</v>
      </c>
      <c r="E445" s="189" t="s">
        <v>25192</v>
      </c>
      <c r="F445" s="189" t="s">
        <v>24</v>
      </c>
      <c r="G445" s="189" t="s">
        <v>142</v>
      </c>
      <c r="H445" s="189" t="s">
        <v>26971</v>
      </c>
      <c r="I445" s="189" t="s">
        <v>184</v>
      </c>
      <c r="J445" s="189" t="s">
        <v>180</v>
      </c>
      <c r="K445" s="189">
        <v>577</v>
      </c>
      <c r="M445" s="189" t="s">
        <v>186</v>
      </c>
      <c r="N445" s="189" t="s">
        <v>744</v>
      </c>
      <c r="O445" s="189" t="s">
        <v>164</v>
      </c>
      <c r="P445" s="189" t="s">
        <v>178</v>
      </c>
      <c r="Q445" s="189" t="s">
        <v>27496</v>
      </c>
      <c r="R445" s="189" t="s">
        <v>28405</v>
      </c>
      <c r="S445" s="189" t="s">
        <v>28406</v>
      </c>
      <c r="T445" s="189" t="s">
        <v>183</v>
      </c>
    </row>
    <row r="446" spans="1:20" ht="12.6" hidden="1" customHeight="1">
      <c r="A446" s="189" t="s">
        <v>139</v>
      </c>
      <c r="B446" s="189" t="s">
        <v>57</v>
      </c>
      <c r="C446" s="189" t="s">
        <v>140</v>
      </c>
      <c r="D446" s="189" t="s">
        <v>108</v>
      </c>
      <c r="E446" s="189" t="s">
        <v>25193</v>
      </c>
      <c r="F446" s="189" t="s">
        <v>24</v>
      </c>
      <c r="G446" s="189" t="s">
        <v>142</v>
      </c>
      <c r="H446" s="189" t="s">
        <v>27663</v>
      </c>
      <c r="I446" s="189" t="s">
        <v>212</v>
      </c>
      <c r="J446" s="189" t="s">
        <v>169</v>
      </c>
      <c r="K446" s="189">
        <v>508</v>
      </c>
      <c r="M446" s="189" t="s">
        <v>186</v>
      </c>
      <c r="N446" s="189" t="s">
        <v>744</v>
      </c>
      <c r="O446" s="189" t="s">
        <v>164</v>
      </c>
      <c r="P446" s="189" t="s">
        <v>178</v>
      </c>
      <c r="Q446" s="189" t="s">
        <v>27497</v>
      </c>
      <c r="R446" s="189" t="s">
        <v>28096</v>
      </c>
      <c r="S446" s="189" t="s">
        <v>28095</v>
      </c>
      <c r="T446" s="189" t="s">
        <v>216</v>
      </c>
    </row>
    <row r="447" spans="1:20" ht="12.6" hidden="1" customHeight="1">
      <c r="A447" s="189" t="s">
        <v>139</v>
      </c>
      <c r="B447" s="189" t="s">
        <v>57</v>
      </c>
      <c r="C447" s="189" t="s">
        <v>140</v>
      </c>
      <c r="D447" s="189" t="s">
        <v>116</v>
      </c>
      <c r="E447" s="189" t="s">
        <v>25194</v>
      </c>
      <c r="F447" s="189" t="s">
        <v>21</v>
      </c>
      <c r="G447" s="189" t="s">
        <v>142</v>
      </c>
      <c r="H447" s="189" t="s">
        <v>26972</v>
      </c>
      <c r="I447" s="189" t="s">
        <v>249</v>
      </c>
      <c r="J447" s="189" t="s">
        <v>627</v>
      </c>
      <c r="N447" s="189" t="s">
        <v>26531</v>
      </c>
      <c r="O447" s="189" t="s">
        <v>672</v>
      </c>
      <c r="P447" s="189" t="s">
        <v>628</v>
      </c>
      <c r="Q447" s="189" t="s">
        <v>26954</v>
      </c>
      <c r="R447" s="189" t="s">
        <v>161</v>
      </c>
      <c r="S447" s="189" t="s">
        <v>159</v>
      </c>
      <c r="T447" s="189" t="s">
        <v>199</v>
      </c>
    </row>
    <row r="448" spans="1:20" ht="12.6" hidden="1" customHeight="1">
      <c r="A448" s="189" t="s">
        <v>139</v>
      </c>
      <c r="B448" s="189" t="s">
        <v>57</v>
      </c>
      <c r="C448" s="189" t="s">
        <v>140</v>
      </c>
      <c r="D448" s="189" t="s">
        <v>116</v>
      </c>
      <c r="E448" s="189" t="s">
        <v>25195</v>
      </c>
      <c r="F448" s="189" t="s">
        <v>21</v>
      </c>
      <c r="G448" s="189" t="s">
        <v>142</v>
      </c>
      <c r="H448" s="189" t="s">
        <v>26973</v>
      </c>
      <c r="I448" s="189" t="s">
        <v>249</v>
      </c>
      <c r="J448" s="189" t="s">
        <v>627</v>
      </c>
      <c r="N448" s="189" t="s">
        <v>26531</v>
      </c>
      <c r="O448" s="189" t="s">
        <v>672</v>
      </c>
      <c r="P448" s="189" t="s">
        <v>628</v>
      </c>
      <c r="Q448" s="189" t="s">
        <v>26955</v>
      </c>
      <c r="R448" s="189" t="s">
        <v>28753</v>
      </c>
      <c r="S448" s="189" t="s">
        <v>179</v>
      </c>
      <c r="T448" s="189" t="s">
        <v>199</v>
      </c>
    </row>
    <row r="449" spans="1:22" ht="12.6" hidden="1" customHeight="1">
      <c r="A449" s="189" t="s">
        <v>139</v>
      </c>
      <c r="B449" s="189" t="s">
        <v>57</v>
      </c>
      <c r="C449" s="189" t="s">
        <v>140</v>
      </c>
      <c r="D449" s="189" t="s">
        <v>119</v>
      </c>
      <c r="E449" s="189" t="s">
        <v>25196</v>
      </c>
      <c r="F449" s="189" t="s">
        <v>21</v>
      </c>
      <c r="G449" s="189" t="s">
        <v>142</v>
      </c>
      <c r="H449" s="189" t="s">
        <v>20592</v>
      </c>
      <c r="I449" s="189" t="s">
        <v>249</v>
      </c>
      <c r="J449" s="189" t="s">
        <v>2636</v>
      </c>
      <c r="N449" s="189" t="s">
        <v>326</v>
      </c>
      <c r="O449" s="189" t="s">
        <v>672</v>
      </c>
      <c r="P449" s="189" t="s">
        <v>2637</v>
      </c>
      <c r="Q449" s="189" t="s">
        <v>26956</v>
      </c>
      <c r="T449" s="189" t="s">
        <v>199</v>
      </c>
    </row>
    <row r="450" spans="1:22" ht="12.6" hidden="1" customHeight="1">
      <c r="A450" s="189" t="s">
        <v>139</v>
      </c>
      <c r="B450" s="189" t="s">
        <v>57</v>
      </c>
      <c r="C450" s="189" t="s">
        <v>140</v>
      </c>
      <c r="D450" s="189" t="s">
        <v>119</v>
      </c>
      <c r="E450" s="189" t="s">
        <v>25197</v>
      </c>
      <c r="F450" s="189" t="s">
        <v>21</v>
      </c>
      <c r="G450" s="189" t="s">
        <v>142</v>
      </c>
      <c r="H450" s="189" t="s">
        <v>27664</v>
      </c>
      <c r="I450" s="189" t="s">
        <v>249</v>
      </c>
      <c r="J450" s="189" t="s">
        <v>2636</v>
      </c>
      <c r="N450" s="189" t="s">
        <v>326</v>
      </c>
      <c r="O450" s="189" t="s">
        <v>672</v>
      </c>
      <c r="P450" s="189" t="s">
        <v>2637</v>
      </c>
      <c r="Q450" s="189" t="s">
        <v>26957</v>
      </c>
      <c r="R450" s="189" t="s">
        <v>28548</v>
      </c>
      <c r="S450" s="189" t="s">
        <v>28547</v>
      </c>
      <c r="T450" s="189" t="s">
        <v>199</v>
      </c>
    </row>
    <row r="451" spans="1:22" ht="12.6" hidden="1" customHeight="1">
      <c r="A451" s="189" t="s">
        <v>139</v>
      </c>
      <c r="B451" s="189" t="s">
        <v>57</v>
      </c>
      <c r="C451" s="189" t="s">
        <v>140</v>
      </c>
      <c r="D451" s="189" t="s">
        <v>108</v>
      </c>
      <c r="E451" s="189" t="s">
        <v>25198</v>
      </c>
      <c r="F451" s="189" t="s">
        <v>23</v>
      </c>
      <c r="G451" s="189" t="s">
        <v>142</v>
      </c>
      <c r="H451" s="189" t="s">
        <v>26974</v>
      </c>
      <c r="I451" s="189" t="s">
        <v>212</v>
      </c>
      <c r="J451" s="189" t="s">
        <v>180</v>
      </c>
      <c r="K451" s="189">
        <v>578</v>
      </c>
      <c r="M451" s="189" t="s">
        <v>186</v>
      </c>
      <c r="N451" s="189" t="s">
        <v>744</v>
      </c>
      <c r="O451" s="189" t="s">
        <v>164</v>
      </c>
      <c r="P451" s="189" t="s">
        <v>178</v>
      </c>
      <c r="Q451" s="189" t="s">
        <v>27498</v>
      </c>
      <c r="R451" s="189" t="s">
        <v>28113</v>
      </c>
      <c r="S451" s="189" t="s">
        <v>159</v>
      </c>
      <c r="T451" s="189" t="s">
        <v>216</v>
      </c>
    </row>
    <row r="452" spans="1:22" ht="12.6" hidden="1" customHeight="1">
      <c r="A452" s="189" t="s">
        <v>139</v>
      </c>
      <c r="B452" s="189" t="s">
        <v>57</v>
      </c>
      <c r="C452" s="189" t="s">
        <v>140</v>
      </c>
      <c r="D452" s="189" t="s">
        <v>97</v>
      </c>
      <c r="E452" s="189" t="s">
        <v>25199</v>
      </c>
      <c r="F452" s="189" t="s">
        <v>24</v>
      </c>
      <c r="G452" s="189" t="s">
        <v>142</v>
      </c>
      <c r="H452" s="189" t="s">
        <v>26992</v>
      </c>
      <c r="I452" s="189" t="s">
        <v>202</v>
      </c>
      <c r="J452" s="189" t="s">
        <v>169</v>
      </c>
      <c r="K452" s="189">
        <v>509</v>
      </c>
      <c r="M452" s="189" t="s">
        <v>186</v>
      </c>
      <c r="N452" s="189" t="s">
        <v>744</v>
      </c>
      <c r="O452" s="189" t="s">
        <v>164</v>
      </c>
      <c r="P452" s="189" t="s">
        <v>178</v>
      </c>
      <c r="Q452" s="189" t="s">
        <v>27499</v>
      </c>
      <c r="R452" s="189" t="s">
        <v>29479</v>
      </c>
      <c r="S452" s="189" t="s">
        <v>28514</v>
      </c>
      <c r="T452" s="189" t="s">
        <v>251</v>
      </c>
    </row>
    <row r="453" spans="1:22" ht="12.6" hidden="1" customHeight="1">
      <c r="A453" s="189" t="s">
        <v>139</v>
      </c>
      <c r="B453" s="189" t="s">
        <v>57</v>
      </c>
      <c r="C453" s="189" t="s">
        <v>140</v>
      </c>
      <c r="D453" s="189" t="s">
        <v>108</v>
      </c>
      <c r="E453" s="189" t="s">
        <v>25200</v>
      </c>
      <c r="F453" s="189" t="s">
        <v>24</v>
      </c>
      <c r="G453" s="189" t="s">
        <v>142</v>
      </c>
      <c r="H453" s="189" t="s">
        <v>26993</v>
      </c>
      <c r="I453" s="189" t="s">
        <v>212</v>
      </c>
      <c r="J453" s="189" t="s">
        <v>169</v>
      </c>
      <c r="K453" s="189">
        <v>510</v>
      </c>
      <c r="M453" s="189" t="s">
        <v>186</v>
      </c>
      <c r="N453" s="189" t="s">
        <v>744</v>
      </c>
      <c r="O453" s="189" t="s">
        <v>164</v>
      </c>
      <c r="P453" s="189" t="s">
        <v>178</v>
      </c>
      <c r="Q453" s="189" t="s">
        <v>28945</v>
      </c>
      <c r="R453" s="189" t="s">
        <v>28084</v>
      </c>
      <c r="S453" s="189" t="s">
        <v>28083</v>
      </c>
      <c r="T453" s="189" t="s">
        <v>216</v>
      </c>
    </row>
    <row r="454" spans="1:22" ht="12.6" hidden="1" customHeight="1">
      <c r="A454" s="189" t="s">
        <v>139</v>
      </c>
      <c r="B454" s="189" t="s">
        <v>57</v>
      </c>
      <c r="C454" s="189" t="s">
        <v>140</v>
      </c>
      <c r="D454" s="189" t="s">
        <v>105</v>
      </c>
      <c r="E454" s="189" t="s">
        <v>25201</v>
      </c>
      <c r="F454" s="189" t="s">
        <v>23</v>
      </c>
      <c r="G454" s="189" t="s">
        <v>142</v>
      </c>
      <c r="H454" s="189" t="s">
        <v>26994</v>
      </c>
      <c r="I454" s="189" t="s">
        <v>195</v>
      </c>
      <c r="J454" s="189" t="s">
        <v>742</v>
      </c>
      <c r="K454" s="189">
        <v>115</v>
      </c>
      <c r="M454" s="189" t="s">
        <v>186</v>
      </c>
      <c r="N454" s="189" t="s">
        <v>744</v>
      </c>
      <c r="O454" s="189" t="s">
        <v>164</v>
      </c>
      <c r="P454" s="189" t="s">
        <v>178</v>
      </c>
      <c r="Q454" s="189" t="s">
        <v>27500</v>
      </c>
      <c r="T454" s="189" t="s">
        <v>453</v>
      </c>
    </row>
    <row r="455" spans="1:22" ht="12.6" hidden="1" customHeight="1">
      <c r="A455" s="189" t="s">
        <v>139</v>
      </c>
      <c r="B455" s="189" t="s">
        <v>57</v>
      </c>
      <c r="C455" s="189" t="s">
        <v>140</v>
      </c>
      <c r="D455" s="189" t="s">
        <v>97</v>
      </c>
      <c r="E455" s="189" t="s">
        <v>25202</v>
      </c>
      <c r="F455" s="189" t="s">
        <v>23</v>
      </c>
      <c r="G455" s="189" t="s">
        <v>142</v>
      </c>
      <c r="H455" s="189" t="s">
        <v>26995</v>
      </c>
      <c r="I455" s="189" t="s">
        <v>202</v>
      </c>
      <c r="J455" s="189" t="s">
        <v>180</v>
      </c>
      <c r="K455" s="189">
        <v>579</v>
      </c>
      <c r="M455" s="189" t="s">
        <v>186</v>
      </c>
      <c r="N455" s="189" t="s">
        <v>744</v>
      </c>
      <c r="O455" s="189" t="s">
        <v>164</v>
      </c>
      <c r="P455" s="189" t="s">
        <v>178</v>
      </c>
      <c r="Q455" s="189" t="s">
        <v>27501</v>
      </c>
      <c r="R455" s="189" t="s">
        <v>4099</v>
      </c>
      <c r="T455" s="189" t="s">
        <v>251</v>
      </c>
      <c r="V455" s="189" t="s">
        <v>233</v>
      </c>
    </row>
    <row r="456" spans="1:22" ht="12.6" hidden="1" customHeight="1">
      <c r="A456" s="189" t="s">
        <v>139</v>
      </c>
      <c r="B456" s="189" t="s">
        <v>57</v>
      </c>
      <c r="C456" s="189" t="s">
        <v>22</v>
      </c>
      <c r="D456" s="189" t="s">
        <v>26427</v>
      </c>
      <c r="E456" s="189" t="s">
        <v>25203</v>
      </c>
      <c r="F456" s="189" t="s">
        <v>24</v>
      </c>
      <c r="G456" s="189" t="s">
        <v>142</v>
      </c>
      <c r="H456" s="189" t="s">
        <v>27665</v>
      </c>
      <c r="I456" s="189" t="s">
        <v>212</v>
      </c>
      <c r="J456" s="189" t="s">
        <v>169</v>
      </c>
      <c r="K456" s="189">
        <v>511</v>
      </c>
      <c r="M456" s="189" t="s">
        <v>186</v>
      </c>
      <c r="N456" s="189" t="s">
        <v>744</v>
      </c>
      <c r="O456" s="189" t="s">
        <v>164</v>
      </c>
      <c r="P456" s="189" t="s">
        <v>178</v>
      </c>
      <c r="Q456" s="189" t="s">
        <v>29508</v>
      </c>
      <c r="R456" s="189" t="s">
        <v>29507</v>
      </c>
      <c r="T456" s="189" t="s">
        <v>216</v>
      </c>
    </row>
    <row r="457" spans="1:22" ht="12.6" hidden="1" customHeight="1">
      <c r="A457" s="189" t="s">
        <v>139</v>
      </c>
      <c r="B457" s="189" t="s">
        <v>57</v>
      </c>
      <c r="C457" s="189" t="s">
        <v>140</v>
      </c>
      <c r="D457" s="189" t="s">
        <v>116</v>
      </c>
      <c r="E457" s="189" t="s">
        <v>25204</v>
      </c>
      <c r="F457" s="189" t="s">
        <v>21</v>
      </c>
      <c r="G457" s="189" t="s">
        <v>142</v>
      </c>
      <c r="H457" s="189" t="s">
        <v>26996</v>
      </c>
      <c r="I457" s="189" t="s">
        <v>195</v>
      </c>
      <c r="J457" s="189" t="s">
        <v>627</v>
      </c>
      <c r="N457" s="189" t="s">
        <v>26531</v>
      </c>
      <c r="O457" s="189" t="s">
        <v>672</v>
      </c>
      <c r="P457" s="189" t="s">
        <v>628</v>
      </c>
      <c r="Q457" s="189" t="s">
        <v>27356</v>
      </c>
      <c r="R457" s="189" t="s">
        <v>161</v>
      </c>
      <c r="S457" s="189" t="s">
        <v>159</v>
      </c>
      <c r="T457" s="189" t="s">
        <v>453</v>
      </c>
    </row>
    <row r="458" spans="1:22" ht="12.6" hidden="1" customHeight="1">
      <c r="A458" s="189" t="s">
        <v>139</v>
      </c>
      <c r="B458" s="189" t="s">
        <v>57</v>
      </c>
      <c r="C458" s="189" t="s">
        <v>140</v>
      </c>
      <c r="D458" s="189" t="s">
        <v>117</v>
      </c>
      <c r="E458" s="189" t="s">
        <v>25205</v>
      </c>
      <c r="F458" s="189" t="s">
        <v>21</v>
      </c>
      <c r="G458" s="189" t="s">
        <v>142</v>
      </c>
      <c r="H458" s="189" t="s">
        <v>27666</v>
      </c>
      <c r="I458" s="189" t="s">
        <v>184</v>
      </c>
      <c r="J458" s="189" t="s">
        <v>659</v>
      </c>
      <c r="N458" s="189" t="s">
        <v>446</v>
      </c>
      <c r="O458" s="189" t="s">
        <v>672</v>
      </c>
      <c r="P458" s="189" t="s">
        <v>660</v>
      </c>
      <c r="Q458" s="189" t="s">
        <v>26977</v>
      </c>
      <c r="R458" s="189" t="s">
        <v>28262</v>
      </c>
      <c r="S458" s="189" t="s">
        <v>28261</v>
      </c>
      <c r="T458" s="189" t="s">
        <v>183</v>
      </c>
    </row>
    <row r="459" spans="1:22" ht="12.6" hidden="1" customHeight="1">
      <c r="A459" s="189" t="s">
        <v>139</v>
      </c>
      <c r="B459" s="189" t="s">
        <v>57</v>
      </c>
      <c r="C459" s="189" t="s">
        <v>140</v>
      </c>
      <c r="D459" s="189" t="s">
        <v>117</v>
      </c>
      <c r="E459" s="189" t="s">
        <v>25206</v>
      </c>
      <c r="F459" s="189" t="s">
        <v>21</v>
      </c>
      <c r="G459" s="189" t="s">
        <v>142</v>
      </c>
      <c r="H459" s="189" t="s">
        <v>14997</v>
      </c>
      <c r="I459" s="189" t="s">
        <v>184</v>
      </c>
      <c r="J459" s="189" t="s">
        <v>659</v>
      </c>
      <c r="N459" s="189" t="s">
        <v>446</v>
      </c>
      <c r="O459" s="189" t="s">
        <v>672</v>
      </c>
      <c r="P459" s="189" t="s">
        <v>660</v>
      </c>
      <c r="Q459" s="189" t="s">
        <v>26978</v>
      </c>
      <c r="R459" s="189" t="s">
        <v>28252</v>
      </c>
      <c r="S459" s="189" t="s">
        <v>28251</v>
      </c>
      <c r="T459" s="189" t="s">
        <v>183</v>
      </c>
    </row>
    <row r="460" spans="1:22" ht="12.6" hidden="1" customHeight="1">
      <c r="A460" s="189" t="s">
        <v>139</v>
      </c>
      <c r="B460" s="189" t="s">
        <v>57</v>
      </c>
      <c r="C460" s="189" t="s">
        <v>140</v>
      </c>
      <c r="D460" s="189" t="s">
        <v>117</v>
      </c>
      <c r="E460" s="189" t="s">
        <v>25207</v>
      </c>
      <c r="F460" s="189" t="s">
        <v>21</v>
      </c>
      <c r="G460" s="189" t="s">
        <v>142</v>
      </c>
      <c r="H460" s="189" t="s">
        <v>26997</v>
      </c>
      <c r="I460" s="189" t="s">
        <v>184</v>
      </c>
      <c r="J460" s="189" t="s">
        <v>659</v>
      </c>
      <c r="N460" s="189" t="s">
        <v>446</v>
      </c>
      <c r="O460" s="189" t="s">
        <v>672</v>
      </c>
      <c r="P460" s="189" t="s">
        <v>660</v>
      </c>
      <c r="Q460" s="189" t="s">
        <v>26979</v>
      </c>
      <c r="R460" s="189" t="s">
        <v>28258</v>
      </c>
      <c r="S460" s="189" t="s">
        <v>28257</v>
      </c>
      <c r="T460" s="189" t="s">
        <v>183</v>
      </c>
    </row>
    <row r="461" spans="1:22" ht="12.6" hidden="1" customHeight="1">
      <c r="A461" s="189" t="s">
        <v>139</v>
      </c>
      <c r="B461" s="189" t="s">
        <v>57</v>
      </c>
      <c r="C461" s="189" t="s">
        <v>140</v>
      </c>
      <c r="D461" s="189" t="s">
        <v>117</v>
      </c>
      <c r="E461" s="189" t="s">
        <v>25208</v>
      </c>
      <c r="F461" s="189" t="s">
        <v>21</v>
      </c>
      <c r="G461" s="189" t="s">
        <v>142</v>
      </c>
      <c r="H461" s="189" t="s">
        <v>20805</v>
      </c>
      <c r="I461" s="189" t="s">
        <v>184</v>
      </c>
      <c r="J461" s="189" t="s">
        <v>659</v>
      </c>
      <c r="N461" s="189" t="s">
        <v>446</v>
      </c>
      <c r="O461" s="189" t="s">
        <v>672</v>
      </c>
      <c r="P461" s="189" t="s">
        <v>660</v>
      </c>
      <c r="Q461" s="189" t="s">
        <v>20713</v>
      </c>
      <c r="T461" s="189" t="s">
        <v>183</v>
      </c>
    </row>
    <row r="462" spans="1:22" ht="12.6" hidden="1" customHeight="1">
      <c r="A462" s="189" t="s">
        <v>139</v>
      </c>
      <c r="B462" s="189" t="s">
        <v>57</v>
      </c>
      <c r="C462" s="189" t="s">
        <v>140</v>
      </c>
      <c r="D462" s="189" t="s">
        <v>117</v>
      </c>
      <c r="E462" s="189" t="s">
        <v>25209</v>
      </c>
      <c r="F462" s="189" t="s">
        <v>21</v>
      </c>
      <c r="G462" s="189" t="s">
        <v>142</v>
      </c>
      <c r="H462" s="189" t="s">
        <v>26998</v>
      </c>
      <c r="I462" s="189" t="s">
        <v>184</v>
      </c>
      <c r="J462" s="189" t="s">
        <v>659</v>
      </c>
      <c r="N462" s="189" t="s">
        <v>446</v>
      </c>
      <c r="O462" s="189" t="s">
        <v>672</v>
      </c>
      <c r="P462" s="189" t="s">
        <v>660</v>
      </c>
      <c r="Q462" s="189" t="s">
        <v>26980</v>
      </c>
      <c r="R462" s="189" t="s">
        <v>27957</v>
      </c>
      <c r="S462" s="189" t="s">
        <v>27956</v>
      </c>
      <c r="T462" s="189" t="s">
        <v>183</v>
      </c>
    </row>
    <row r="463" spans="1:22" ht="12.6" hidden="1" customHeight="1">
      <c r="A463" s="189" t="s">
        <v>139</v>
      </c>
      <c r="B463" s="189" t="s">
        <v>57</v>
      </c>
      <c r="C463" s="189" t="s">
        <v>140</v>
      </c>
      <c r="D463" s="189" t="s">
        <v>117</v>
      </c>
      <c r="E463" s="189" t="s">
        <v>25210</v>
      </c>
      <c r="F463" s="189" t="s">
        <v>21</v>
      </c>
      <c r="G463" s="189" t="s">
        <v>142</v>
      </c>
      <c r="H463" s="189" t="s">
        <v>26999</v>
      </c>
      <c r="I463" s="189" t="s">
        <v>184</v>
      </c>
      <c r="J463" s="189" t="s">
        <v>659</v>
      </c>
      <c r="N463" s="189" t="s">
        <v>446</v>
      </c>
      <c r="O463" s="189" t="s">
        <v>672</v>
      </c>
      <c r="P463" s="189" t="s">
        <v>660</v>
      </c>
      <c r="Q463" s="189" t="s">
        <v>26981</v>
      </c>
      <c r="T463" s="189" t="s">
        <v>183</v>
      </c>
    </row>
    <row r="464" spans="1:22" ht="12.6" hidden="1" customHeight="1">
      <c r="A464" s="189" t="s">
        <v>139</v>
      </c>
      <c r="B464" s="189" t="s">
        <v>57</v>
      </c>
      <c r="C464" s="189" t="s">
        <v>140</v>
      </c>
      <c r="D464" s="189" t="s">
        <v>117</v>
      </c>
      <c r="E464" s="189" t="s">
        <v>25211</v>
      </c>
      <c r="F464" s="189" t="s">
        <v>21</v>
      </c>
      <c r="G464" s="189" t="s">
        <v>142</v>
      </c>
      <c r="H464" s="189" t="s">
        <v>27000</v>
      </c>
      <c r="I464" s="189" t="s">
        <v>184</v>
      </c>
      <c r="J464" s="189" t="s">
        <v>659</v>
      </c>
      <c r="N464" s="189" t="s">
        <v>446</v>
      </c>
      <c r="O464" s="189" t="s">
        <v>672</v>
      </c>
      <c r="P464" s="189" t="s">
        <v>660</v>
      </c>
      <c r="Q464" s="189" t="s">
        <v>26982</v>
      </c>
      <c r="T464" s="189" t="s">
        <v>183</v>
      </c>
    </row>
    <row r="465" spans="1:20" ht="12.6" hidden="1" customHeight="1">
      <c r="A465" s="189" t="s">
        <v>139</v>
      </c>
      <c r="B465" s="189" t="s">
        <v>57</v>
      </c>
      <c r="C465" s="189" t="s">
        <v>140</v>
      </c>
      <c r="D465" s="189" t="s">
        <v>112</v>
      </c>
      <c r="E465" s="189" t="s">
        <v>25212</v>
      </c>
      <c r="F465" s="189" t="s">
        <v>167</v>
      </c>
      <c r="G465" s="189" t="s">
        <v>48</v>
      </c>
      <c r="H465" s="189" t="s">
        <v>27590</v>
      </c>
      <c r="I465" s="189" t="s">
        <v>184</v>
      </c>
      <c r="O465" s="189" t="s">
        <v>164</v>
      </c>
      <c r="P465" s="189" t="s">
        <v>178</v>
      </c>
      <c r="Q465" s="189" t="s">
        <v>20708</v>
      </c>
      <c r="R465" s="189" t="s">
        <v>161</v>
      </c>
      <c r="S465" s="189" t="s">
        <v>159</v>
      </c>
      <c r="T465" s="189" t="s">
        <v>183</v>
      </c>
    </row>
    <row r="466" spans="1:20" ht="12.6" hidden="1" customHeight="1">
      <c r="A466" s="189" t="s">
        <v>139</v>
      </c>
      <c r="B466" s="189" t="s">
        <v>57</v>
      </c>
      <c r="C466" s="189" t="s">
        <v>140</v>
      </c>
      <c r="D466" s="189" t="s">
        <v>112</v>
      </c>
      <c r="E466" s="189" t="s">
        <v>25213</v>
      </c>
      <c r="F466" s="189" t="s">
        <v>24</v>
      </c>
      <c r="G466" s="189" t="s">
        <v>142</v>
      </c>
      <c r="H466" s="189" t="s">
        <v>27001</v>
      </c>
      <c r="I466" s="189" t="s">
        <v>184</v>
      </c>
      <c r="J466" s="189" t="s">
        <v>180</v>
      </c>
      <c r="K466" s="189">
        <v>580</v>
      </c>
      <c r="M466" s="189" t="s">
        <v>186</v>
      </c>
      <c r="N466" s="189" t="s">
        <v>744</v>
      </c>
      <c r="O466" s="189" t="s">
        <v>164</v>
      </c>
      <c r="P466" s="189" t="s">
        <v>178</v>
      </c>
      <c r="Q466" s="189" t="s">
        <v>27502</v>
      </c>
      <c r="R466" s="189" t="s">
        <v>28440</v>
      </c>
      <c r="S466" s="189" t="s">
        <v>28439</v>
      </c>
      <c r="T466" s="189" t="s">
        <v>183</v>
      </c>
    </row>
    <row r="467" spans="1:20" ht="12.6" hidden="1" customHeight="1">
      <c r="A467" s="189" t="s">
        <v>139</v>
      </c>
      <c r="B467" s="189" t="s">
        <v>57</v>
      </c>
      <c r="C467" s="189" t="s">
        <v>140</v>
      </c>
      <c r="D467" s="189" t="s">
        <v>112</v>
      </c>
      <c r="E467" s="189" t="s">
        <v>25214</v>
      </c>
      <c r="F467" s="189" t="s">
        <v>175</v>
      </c>
      <c r="G467" s="189" t="s">
        <v>142</v>
      </c>
      <c r="H467" s="189" t="s">
        <v>20710</v>
      </c>
      <c r="I467" s="189" t="s">
        <v>184</v>
      </c>
      <c r="O467" s="189" t="s">
        <v>164</v>
      </c>
      <c r="P467" s="189" t="s">
        <v>178</v>
      </c>
      <c r="Q467" s="189" t="s">
        <v>26983</v>
      </c>
      <c r="R467" s="189" t="s">
        <v>28864</v>
      </c>
      <c r="S467" s="189" t="s">
        <v>28863</v>
      </c>
      <c r="T467" s="189" t="s">
        <v>183</v>
      </c>
    </row>
    <row r="468" spans="1:20" ht="12.6" hidden="1" customHeight="1">
      <c r="A468" s="189" t="s">
        <v>139</v>
      </c>
      <c r="B468" s="189" t="s">
        <v>57</v>
      </c>
      <c r="C468" s="189" t="s">
        <v>140</v>
      </c>
      <c r="D468" s="189" t="s">
        <v>112</v>
      </c>
      <c r="E468" s="189" t="s">
        <v>25215</v>
      </c>
      <c r="F468" s="189" t="s">
        <v>24</v>
      </c>
      <c r="G468" s="189" t="s">
        <v>142</v>
      </c>
      <c r="H468" s="189" t="s">
        <v>27002</v>
      </c>
      <c r="I468" s="189" t="s">
        <v>184</v>
      </c>
      <c r="J468" s="189" t="s">
        <v>180</v>
      </c>
      <c r="K468" s="189">
        <v>581</v>
      </c>
      <c r="M468" s="189" t="s">
        <v>186</v>
      </c>
      <c r="N468" s="189" t="s">
        <v>744</v>
      </c>
      <c r="O468" s="189" t="s">
        <v>164</v>
      </c>
      <c r="P468" s="189" t="s">
        <v>178</v>
      </c>
      <c r="Q468" s="189" t="s">
        <v>27503</v>
      </c>
      <c r="R468" s="189" t="s">
        <v>28861</v>
      </c>
      <c r="S468" s="189" t="s">
        <v>28860</v>
      </c>
      <c r="T468" s="189" t="s">
        <v>183</v>
      </c>
    </row>
    <row r="469" spans="1:20" ht="12.6" hidden="1" customHeight="1">
      <c r="A469" s="189" t="s">
        <v>139</v>
      </c>
      <c r="B469" s="189" t="s">
        <v>57</v>
      </c>
      <c r="C469" s="189" t="s">
        <v>140</v>
      </c>
      <c r="D469" s="189" t="s">
        <v>112</v>
      </c>
      <c r="E469" s="189" t="s">
        <v>25216</v>
      </c>
      <c r="F469" s="189" t="s">
        <v>24</v>
      </c>
      <c r="G469" s="189" t="s">
        <v>142</v>
      </c>
      <c r="H469" s="189" t="s">
        <v>27003</v>
      </c>
      <c r="I469" s="189" t="s">
        <v>184</v>
      </c>
      <c r="J469" s="189" t="s">
        <v>169</v>
      </c>
      <c r="K469" s="189">
        <v>512</v>
      </c>
      <c r="M469" s="189" t="s">
        <v>186</v>
      </c>
      <c r="N469" s="189" t="s">
        <v>744</v>
      </c>
      <c r="O469" s="189" t="s">
        <v>164</v>
      </c>
      <c r="P469" s="189" t="s">
        <v>178</v>
      </c>
      <c r="Q469" s="189" t="s">
        <v>27504</v>
      </c>
      <c r="R469" s="189" t="s">
        <v>28448</v>
      </c>
      <c r="S469" s="189" t="s">
        <v>28447</v>
      </c>
      <c r="T469" s="189" t="s">
        <v>183</v>
      </c>
    </row>
    <row r="470" spans="1:20" ht="12.6" hidden="1" customHeight="1">
      <c r="A470" s="189" t="s">
        <v>139</v>
      </c>
      <c r="B470" s="189" t="s">
        <v>57</v>
      </c>
      <c r="C470" s="189" t="s">
        <v>140</v>
      </c>
      <c r="D470" s="189" t="s">
        <v>89</v>
      </c>
      <c r="E470" s="189" t="s">
        <v>25217</v>
      </c>
      <c r="F470" s="189" t="s">
        <v>24</v>
      </c>
      <c r="G470" s="189" t="s">
        <v>142</v>
      </c>
      <c r="H470" s="189" t="s">
        <v>27004</v>
      </c>
      <c r="I470" s="189" t="s">
        <v>337</v>
      </c>
      <c r="J470" s="189" t="s">
        <v>185</v>
      </c>
      <c r="K470" s="189">
        <v>3448</v>
      </c>
      <c r="M470" s="189" t="s">
        <v>186</v>
      </c>
      <c r="N470" s="189" t="s">
        <v>14721</v>
      </c>
      <c r="O470" s="189" t="s">
        <v>164</v>
      </c>
      <c r="P470" s="189" t="s">
        <v>458</v>
      </c>
      <c r="Q470" s="189" t="s">
        <v>27505</v>
      </c>
      <c r="R470" s="189" t="s">
        <v>27932</v>
      </c>
      <c r="S470" s="189" t="s">
        <v>27931</v>
      </c>
      <c r="T470" s="189" t="s">
        <v>673</v>
      </c>
    </row>
    <row r="471" spans="1:20" ht="12.6" hidden="1" customHeight="1">
      <c r="A471" s="189" t="s">
        <v>139</v>
      </c>
      <c r="B471" s="189" t="s">
        <v>57</v>
      </c>
      <c r="C471" s="189" t="s">
        <v>140</v>
      </c>
      <c r="D471" s="189" t="s">
        <v>94</v>
      </c>
      <c r="E471" s="189" t="s">
        <v>25218</v>
      </c>
      <c r="F471" s="189" t="s">
        <v>24</v>
      </c>
      <c r="G471" s="189" t="s">
        <v>142</v>
      </c>
      <c r="H471" s="189" t="s">
        <v>27850</v>
      </c>
      <c r="I471" s="189" t="s">
        <v>184</v>
      </c>
      <c r="J471" s="189" t="s">
        <v>180</v>
      </c>
      <c r="K471" s="189">
        <v>582</v>
      </c>
      <c r="M471" s="189" t="s">
        <v>186</v>
      </c>
      <c r="N471" s="189" t="s">
        <v>744</v>
      </c>
      <c r="O471" s="189" t="s">
        <v>164</v>
      </c>
      <c r="P471" s="189" t="s">
        <v>178</v>
      </c>
      <c r="Q471" s="189" t="s">
        <v>27506</v>
      </c>
      <c r="R471" s="189" t="s">
        <v>27852</v>
      </c>
      <c r="S471" s="189" t="s">
        <v>27853</v>
      </c>
      <c r="T471" s="189" t="s">
        <v>183</v>
      </c>
    </row>
    <row r="472" spans="1:20" ht="12.6" hidden="1" customHeight="1">
      <c r="A472" s="189" t="s">
        <v>139</v>
      </c>
      <c r="B472" s="189" t="s">
        <v>57</v>
      </c>
      <c r="C472" s="189" t="s">
        <v>140</v>
      </c>
      <c r="D472" s="189" t="s">
        <v>94</v>
      </c>
      <c r="E472" s="189" t="s">
        <v>25219</v>
      </c>
      <c r="F472" s="189" t="s">
        <v>24</v>
      </c>
      <c r="G472" s="189" t="s">
        <v>142</v>
      </c>
      <c r="H472" s="189" t="s">
        <v>27667</v>
      </c>
      <c r="I472" s="189" t="s">
        <v>184</v>
      </c>
      <c r="J472" s="189" t="s">
        <v>169</v>
      </c>
      <c r="K472" s="189">
        <v>513</v>
      </c>
      <c r="M472" s="189" t="s">
        <v>186</v>
      </c>
      <c r="N472" s="189" t="s">
        <v>744</v>
      </c>
      <c r="O472" s="189" t="s">
        <v>164</v>
      </c>
      <c r="P472" s="189" t="s">
        <v>178</v>
      </c>
      <c r="Q472" s="189" t="s">
        <v>27507</v>
      </c>
      <c r="R472" s="189" t="s">
        <v>27858</v>
      </c>
      <c r="S472" s="189" t="s">
        <v>27856</v>
      </c>
      <c r="T472" s="189" t="s">
        <v>183</v>
      </c>
    </row>
    <row r="473" spans="1:20" ht="12.6" hidden="1" customHeight="1">
      <c r="A473" s="189" t="s">
        <v>139</v>
      </c>
      <c r="B473" s="189" t="s">
        <v>57</v>
      </c>
      <c r="C473" s="189" t="s">
        <v>140</v>
      </c>
      <c r="D473" s="189" t="s">
        <v>94</v>
      </c>
      <c r="E473" s="189" t="s">
        <v>25220</v>
      </c>
      <c r="F473" s="189" t="s">
        <v>24</v>
      </c>
      <c r="G473" s="189" t="s">
        <v>142</v>
      </c>
      <c r="H473" s="189" t="s">
        <v>27668</v>
      </c>
      <c r="I473" s="189" t="s">
        <v>184</v>
      </c>
      <c r="J473" s="189" t="s">
        <v>180</v>
      </c>
      <c r="K473" s="189">
        <v>583</v>
      </c>
      <c r="M473" s="189" t="s">
        <v>186</v>
      </c>
      <c r="N473" s="189" t="s">
        <v>744</v>
      </c>
      <c r="O473" s="189" t="s">
        <v>164</v>
      </c>
      <c r="P473" s="189" t="s">
        <v>178</v>
      </c>
      <c r="Q473" s="189" t="s">
        <v>27508</v>
      </c>
      <c r="R473" s="189" t="s">
        <v>27859</v>
      </c>
      <c r="S473" s="189" t="s">
        <v>27860</v>
      </c>
      <c r="T473" s="189" t="s">
        <v>183</v>
      </c>
    </row>
    <row r="474" spans="1:20" ht="12.6" hidden="1" customHeight="1">
      <c r="A474" s="189" t="s">
        <v>139</v>
      </c>
      <c r="B474" s="189" t="s">
        <v>57</v>
      </c>
      <c r="C474" s="189" t="s">
        <v>140</v>
      </c>
      <c r="D474" s="189" t="s">
        <v>97</v>
      </c>
      <c r="E474" s="189" t="s">
        <v>25221</v>
      </c>
      <c r="F474" s="189" t="s">
        <v>24</v>
      </c>
      <c r="G474" s="189" t="s">
        <v>142</v>
      </c>
      <c r="H474" s="189" t="s">
        <v>27005</v>
      </c>
      <c r="I474" s="189" t="s">
        <v>184</v>
      </c>
      <c r="J474" s="189" t="s">
        <v>180</v>
      </c>
      <c r="K474" s="189">
        <v>584</v>
      </c>
      <c r="M474" s="189" t="s">
        <v>186</v>
      </c>
      <c r="N474" s="189" t="s">
        <v>744</v>
      </c>
      <c r="O474" s="189" t="s">
        <v>164</v>
      </c>
      <c r="P474" s="189" t="s">
        <v>178</v>
      </c>
      <c r="Q474" s="189" t="s">
        <v>27509</v>
      </c>
      <c r="R474" s="189" t="s">
        <v>28516</v>
      </c>
      <c r="S474" s="189" t="s">
        <v>28517</v>
      </c>
      <c r="T474" s="189" t="s">
        <v>183</v>
      </c>
    </row>
    <row r="475" spans="1:20" ht="12.6" hidden="1" customHeight="1">
      <c r="A475" s="189" t="s">
        <v>139</v>
      </c>
      <c r="B475" s="189" t="s">
        <v>57</v>
      </c>
      <c r="C475" s="189" t="s">
        <v>140</v>
      </c>
      <c r="D475" s="189" t="s">
        <v>97</v>
      </c>
      <c r="E475" s="189" t="s">
        <v>25222</v>
      </c>
      <c r="F475" s="189" t="s">
        <v>23</v>
      </c>
      <c r="G475" s="189" t="s">
        <v>142</v>
      </c>
      <c r="H475" s="189" t="s">
        <v>27006</v>
      </c>
      <c r="I475" s="189" t="s">
        <v>184</v>
      </c>
      <c r="J475" s="189" t="s">
        <v>169</v>
      </c>
      <c r="K475" s="189">
        <v>514</v>
      </c>
      <c r="M475" s="189" t="s">
        <v>186</v>
      </c>
      <c r="N475" s="189" t="s">
        <v>744</v>
      </c>
      <c r="O475" s="189" t="s">
        <v>164</v>
      </c>
      <c r="P475" s="189" t="s">
        <v>178</v>
      </c>
      <c r="Q475" s="189" t="s">
        <v>27510</v>
      </c>
      <c r="R475" s="189" t="s">
        <v>11378</v>
      </c>
      <c r="S475" s="189" t="s">
        <v>159</v>
      </c>
      <c r="T475" s="189" t="s">
        <v>183</v>
      </c>
    </row>
    <row r="476" spans="1:20" ht="12.6" hidden="1" customHeight="1">
      <c r="A476" s="189" t="s">
        <v>139</v>
      </c>
      <c r="B476" s="189" t="s">
        <v>57</v>
      </c>
      <c r="C476" s="189" t="s">
        <v>140</v>
      </c>
      <c r="D476" s="189" t="s">
        <v>98</v>
      </c>
      <c r="E476" s="189" t="s">
        <v>25223</v>
      </c>
      <c r="F476" s="189" t="s">
        <v>24</v>
      </c>
      <c r="G476" s="189" t="s">
        <v>142</v>
      </c>
      <c r="H476" s="189" t="s">
        <v>27007</v>
      </c>
      <c r="I476" s="189" t="s">
        <v>184</v>
      </c>
      <c r="J476" s="189" t="s">
        <v>169</v>
      </c>
      <c r="K476" s="189">
        <v>515</v>
      </c>
      <c r="M476" s="189" t="s">
        <v>186</v>
      </c>
      <c r="N476" s="189" t="s">
        <v>744</v>
      </c>
      <c r="O476" s="189" t="s">
        <v>164</v>
      </c>
      <c r="P476" s="189" t="s">
        <v>178</v>
      </c>
      <c r="Q476" s="189" t="s">
        <v>27511</v>
      </c>
      <c r="R476" s="189" t="s">
        <v>28408</v>
      </c>
      <c r="S476" s="189" t="s">
        <v>28409</v>
      </c>
      <c r="T476" s="189" t="s">
        <v>183</v>
      </c>
    </row>
    <row r="477" spans="1:20" ht="12.6" hidden="1" customHeight="1">
      <c r="A477" s="189" t="s">
        <v>139</v>
      </c>
      <c r="B477" s="189" t="s">
        <v>57</v>
      </c>
      <c r="C477" s="189" t="s">
        <v>140</v>
      </c>
      <c r="D477" s="189" t="s">
        <v>98</v>
      </c>
      <c r="E477" s="189" t="s">
        <v>25224</v>
      </c>
      <c r="F477" s="189" t="s">
        <v>24</v>
      </c>
      <c r="G477" s="189" t="s">
        <v>142</v>
      </c>
      <c r="H477" s="189" t="s">
        <v>27008</v>
      </c>
      <c r="I477" s="189" t="s">
        <v>184</v>
      </c>
      <c r="J477" s="189" t="s">
        <v>180</v>
      </c>
      <c r="K477" s="189">
        <v>585</v>
      </c>
      <c r="M477" s="189" t="s">
        <v>186</v>
      </c>
      <c r="N477" s="189" t="s">
        <v>744</v>
      </c>
      <c r="O477" s="189" t="s">
        <v>164</v>
      </c>
      <c r="P477" s="189" t="s">
        <v>178</v>
      </c>
      <c r="Q477" s="189" t="s">
        <v>27512</v>
      </c>
      <c r="R477" s="189" t="s">
        <v>28411</v>
      </c>
      <c r="S477" s="189" t="s">
        <v>28412</v>
      </c>
      <c r="T477" s="189" t="s">
        <v>183</v>
      </c>
    </row>
    <row r="478" spans="1:20" ht="12.6" hidden="1" customHeight="1">
      <c r="A478" s="189" t="s">
        <v>139</v>
      </c>
      <c r="B478" s="189" t="s">
        <v>57</v>
      </c>
      <c r="C478" s="189" t="s">
        <v>140</v>
      </c>
      <c r="D478" s="189" t="s">
        <v>98</v>
      </c>
      <c r="E478" s="189" t="s">
        <v>25225</v>
      </c>
      <c r="F478" s="189" t="s">
        <v>24</v>
      </c>
      <c r="G478" s="189" t="s">
        <v>142</v>
      </c>
      <c r="H478" s="189" t="s">
        <v>27009</v>
      </c>
      <c r="I478" s="189" t="s">
        <v>184</v>
      </c>
      <c r="J478" s="189" t="s">
        <v>180</v>
      </c>
      <c r="K478" s="189">
        <v>586</v>
      </c>
      <c r="M478" s="189" t="s">
        <v>186</v>
      </c>
      <c r="N478" s="189" t="s">
        <v>744</v>
      </c>
      <c r="O478" s="189" t="s">
        <v>164</v>
      </c>
      <c r="P478" s="189" t="s">
        <v>178</v>
      </c>
      <c r="Q478" s="189" t="s">
        <v>27513</v>
      </c>
      <c r="R478" s="189" t="s">
        <v>28373</v>
      </c>
      <c r="S478" s="189" t="s">
        <v>28374</v>
      </c>
      <c r="T478" s="189" t="s">
        <v>183</v>
      </c>
    </row>
    <row r="479" spans="1:20" ht="12.6" hidden="1" customHeight="1">
      <c r="A479" s="189" t="s">
        <v>139</v>
      </c>
      <c r="B479" s="189" t="s">
        <v>57</v>
      </c>
      <c r="C479" s="189" t="s">
        <v>140</v>
      </c>
      <c r="D479" s="189" t="s">
        <v>98</v>
      </c>
      <c r="E479" s="189" t="s">
        <v>25226</v>
      </c>
      <c r="F479" s="189" t="s">
        <v>24</v>
      </c>
      <c r="G479" s="189" t="s">
        <v>142</v>
      </c>
      <c r="H479" s="189" t="s">
        <v>27010</v>
      </c>
      <c r="I479" s="189" t="s">
        <v>184</v>
      </c>
      <c r="J479" s="189" t="s">
        <v>180</v>
      </c>
      <c r="K479" s="189">
        <v>587</v>
      </c>
      <c r="M479" s="189" t="s">
        <v>186</v>
      </c>
      <c r="N479" s="189" t="s">
        <v>744</v>
      </c>
      <c r="O479" s="189" t="s">
        <v>164</v>
      </c>
      <c r="P479" s="189" t="s">
        <v>178</v>
      </c>
      <c r="Q479" s="189" t="s">
        <v>28414</v>
      </c>
      <c r="R479" s="189" t="s">
        <v>28416</v>
      </c>
      <c r="S479" s="189" t="s">
        <v>28417</v>
      </c>
      <c r="T479" s="189" t="s">
        <v>183</v>
      </c>
    </row>
    <row r="480" spans="1:20" ht="12.6" hidden="1" customHeight="1">
      <c r="A480" s="189" t="s">
        <v>139</v>
      </c>
      <c r="B480" s="189" t="s">
        <v>57</v>
      </c>
      <c r="C480" s="189" t="s">
        <v>140</v>
      </c>
      <c r="D480" s="189" t="s">
        <v>110</v>
      </c>
      <c r="E480" s="189" t="s">
        <v>25227</v>
      </c>
      <c r="F480" s="189" t="s">
        <v>23</v>
      </c>
      <c r="G480" s="189" t="s">
        <v>142</v>
      </c>
      <c r="H480" s="189" t="s">
        <v>27011</v>
      </c>
      <c r="I480" s="189" t="s">
        <v>184</v>
      </c>
      <c r="J480" s="189" t="s">
        <v>180</v>
      </c>
      <c r="K480" s="189">
        <v>588</v>
      </c>
      <c r="M480" s="189" t="s">
        <v>186</v>
      </c>
      <c r="N480" s="189" t="s">
        <v>744</v>
      </c>
      <c r="O480" s="189" t="s">
        <v>164</v>
      </c>
      <c r="P480" s="189" t="s">
        <v>178</v>
      </c>
      <c r="Q480" s="189" t="s">
        <v>27514</v>
      </c>
      <c r="T480" s="189" t="s">
        <v>183</v>
      </c>
    </row>
    <row r="481" spans="1:22" ht="12.6" hidden="1" customHeight="1">
      <c r="A481" s="189" t="s">
        <v>139</v>
      </c>
      <c r="B481" s="189" t="s">
        <v>57</v>
      </c>
      <c r="C481" s="189" t="s">
        <v>140</v>
      </c>
      <c r="D481" s="189" t="s">
        <v>289</v>
      </c>
      <c r="E481" s="189" t="s">
        <v>25228</v>
      </c>
      <c r="F481" s="189" t="s">
        <v>21</v>
      </c>
      <c r="G481" s="189" t="s">
        <v>142</v>
      </c>
      <c r="H481" s="189" t="s">
        <v>27012</v>
      </c>
      <c r="I481" s="189" t="s">
        <v>184</v>
      </c>
      <c r="J481" s="189" t="s">
        <v>2526</v>
      </c>
      <c r="N481" s="189" t="s">
        <v>326</v>
      </c>
      <c r="O481" s="189" t="s">
        <v>672</v>
      </c>
      <c r="P481" s="189" t="s">
        <v>2527</v>
      </c>
      <c r="Q481" s="189" t="s">
        <v>26984</v>
      </c>
      <c r="R481" s="189" t="s">
        <v>28163</v>
      </c>
      <c r="S481" s="189" t="s">
        <v>28162</v>
      </c>
      <c r="T481" s="189" t="s">
        <v>183</v>
      </c>
    </row>
    <row r="482" spans="1:22" ht="12.6" hidden="1" customHeight="1">
      <c r="A482" s="189" t="s">
        <v>139</v>
      </c>
      <c r="B482" s="189" t="s">
        <v>57</v>
      </c>
      <c r="C482" s="189" t="s">
        <v>140</v>
      </c>
      <c r="D482" s="189" t="s">
        <v>289</v>
      </c>
      <c r="E482" s="189" t="s">
        <v>25229</v>
      </c>
      <c r="F482" s="189" t="s">
        <v>21</v>
      </c>
      <c r="G482" s="189" t="s">
        <v>142</v>
      </c>
      <c r="H482" s="189" t="s">
        <v>27013</v>
      </c>
      <c r="I482" s="189" t="s">
        <v>184</v>
      </c>
      <c r="J482" s="189" t="s">
        <v>2526</v>
      </c>
      <c r="N482" s="189" t="s">
        <v>326</v>
      </c>
      <c r="O482" s="189" t="s">
        <v>672</v>
      </c>
      <c r="P482" s="189" t="s">
        <v>2527</v>
      </c>
      <c r="Q482" s="189" t="s">
        <v>26985</v>
      </c>
      <c r="R482" s="189" t="s">
        <v>28165</v>
      </c>
      <c r="S482" s="189" t="s">
        <v>28164</v>
      </c>
      <c r="T482" s="189" t="s">
        <v>183</v>
      </c>
    </row>
    <row r="483" spans="1:22" ht="12.6" hidden="1" customHeight="1">
      <c r="A483" s="189" t="s">
        <v>139</v>
      </c>
      <c r="B483" s="189" t="s">
        <v>57</v>
      </c>
      <c r="C483" s="189" t="s">
        <v>140</v>
      </c>
      <c r="D483" s="189" t="s">
        <v>289</v>
      </c>
      <c r="E483" s="189" t="s">
        <v>25230</v>
      </c>
      <c r="F483" s="189" t="s">
        <v>21</v>
      </c>
      <c r="G483" s="189" t="s">
        <v>142</v>
      </c>
      <c r="H483" s="189" t="s">
        <v>27014</v>
      </c>
      <c r="I483" s="189" t="s">
        <v>184</v>
      </c>
      <c r="J483" s="189" t="s">
        <v>2526</v>
      </c>
      <c r="N483" s="189" t="s">
        <v>326</v>
      </c>
      <c r="O483" s="189" t="s">
        <v>672</v>
      </c>
      <c r="P483" s="189" t="s">
        <v>2527</v>
      </c>
      <c r="Q483" s="189" t="s">
        <v>26986</v>
      </c>
      <c r="R483" s="189" t="s">
        <v>28175</v>
      </c>
      <c r="S483" s="189" t="s">
        <v>28174</v>
      </c>
      <c r="T483" s="189" t="s">
        <v>183</v>
      </c>
    </row>
    <row r="484" spans="1:22" ht="12.6" hidden="1" customHeight="1">
      <c r="A484" s="189" t="s">
        <v>139</v>
      </c>
      <c r="B484" s="189" t="s">
        <v>57</v>
      </c>
      <c r="C484" s="189" t="s">
        <v>140</v>
      </c>
      <c r="D484" s="189" t="s">
        <v>289</v>
      </c>
      <c r="E484" s="189" t="s">
        <v>25231</v>
      </c>
      <c r="F484" s="189" t="s">
        <v>21</v>
      </c>
      <c r="G484" s="189" t="s">
        <v>142</v>
      </c>
      <c r="H484" s="189" t="s">
        <v>27015</v>
      </c>
      <c r="I484" s="189" t="s">
        <v>184</v>
      </c>
      <c r="J484" s="189" t="s">
        <v>2526</v>
      </c>
      <c r="N484" s="189" t="s">
        <v>326</v>
      </c>
      <c r="O484" s="189" t="s">
        <v>672</v>
      </c>
      <c r="P484" s="189" t="s">
        <v>2527</v>
      </c>
      <c r="Q484" s="189" t="s">
        <v>26987</v>
      </c>
      <c r="R484" s="189" t="s">
        <v>28177</v>
      </c>
      <c r="S484" s="189" t="s">
        <v>28176</v>
      </c>
      <c r="T484" s="189" t="s">
        <v>183</v>
      </c>
    </row>
    <row r="485" spans="1:22" ht="12.6" hidden="1" customHeight="1">
      <c r="A485" s="189" t="s">
        <v>139</v>
      </c>
      <c r="B485" s="189" t="s">
        <v>57</v>
      </c>
      <c r="C485" s="189" t="s">
        <v>140</v>
      </c>
      <c r="D485" s="189" t="s">
        <v>289</v>
      </c>
      <c r="E485" s="189" t="s">
        <v>25232</v>
      </c>
      <c r="F485" s="189" t="s">
        <v>21</v>
      </c>
      <c r="G485" s="189" t="s">
        <v>142</v>
      </c>
      <c r="H485" s="189" t="s">
        <v>27016</v>
      </c>
      <c r="I485" s="189" t="s">
        <v>184</v>
      </c>
      <c r="J485" s="189" t="s">
        <v>2526</v>
      </c>
      <c r="N485" s="189" t="s">
        <v>326</v>
      </c>
      <c r="O485" s="189" t="s">
        <v>672</v>
      </c>
      <c r="P485" s="189" t="s">
        <v>2527</v>
      </c>
      <c r="Q485" s="189" t="s">
        <v>26988</v>
      </c>
      <c r="R485" s="189" t="s">
        <v>28179</v>
      </c>
      <c r="S485" s="189" t="s">
        <v>28178</v>
      </c>
      <c r="T485" s="189" t="s">
        <v>183</v>
      </c>
    </row>
    <row r="486" spans="1:22" ht="12.6" hidden="1" customHeight="1">
      <c r="A486" s="189" t="s">
        <v>139</v>
      </c>
      <c r="B486" s="189" t="s">
        <v>57</v>
      </c>
      <c r="C486" s="189" t="s">
        <v>140</v>
      </c>
      <c r="D486" s="189" t="s">
        <v>2385</v>
      </c>
      <c r="E486" s="189" t="s">
        <v>25233</v>
      </c>
      <c r="F486" s="189" t="s">
        <v>21</v>
      </c>
      <c r="G486" s="189" t="s">
        <v>142</v>
      </c>
      <c r="H486" s="189" t="s">
        <v>27017</v>
      </c>
      <c r="I486" s="189" t="s">
        <v>8305</v>
      </c>
      <c r="J486" s="189" t="s">
        <v>14842</v>
      </c>
      <c r="N486" s="189" t="s">
        <v>2643</v>
      </c>
      <c r="O486" s="189" t="s">
        <v>672</v>
      </c>
      <c r="P486" s="189" t="s">
        <v>14843</v>
      </c>
      <c r="Q486" s="189" t="s">
        <v>26989</v>
      </c>
      <c r="R486" s="189" t="s">
        <v>28596</v>
      </c>
      <c r="S486" s="189" t="s">
        <v>28597</v>
      </c>
      <c r="T486" s="189" t="s">
        <v>183</v>
      </c>
    </row>
    <row r="487" spans="1:22" ht="12.6" hidden="1" customHeight="1">
      <c r="A487" s="189" t="s">
        <v>139</v>
      </c>
      <c r="B487" s="189" t="s">
        <v>57</v>
      </c>
      <c r="C487" s="189" t="s">
        <v>140</v>
      </c>
      <c r="D487" s="189" t="s">
        <v>612</v>
      </c>
      <c r="E487" s="189" t="s">
        <v>25234</v>
      </c>
      <c r="F487" s="189" t="s">
        <v>21</v>
      </c>
      <c r="G487" s="189" t="s">
        <v>142</v>
      </c>
      <c r="H487" s="189" t="s">
        <v>27018</v>
      </c>
      <c r="I487" s="189" t="s">
        <v>184</v>
      </c>
      <c r="J487" s="189" t="s">
        <v>14812</v>
      </c>
      <c r="N487" s="189" t="s">
        <v>2643</v>
      </c>
      <c r="O487" s="189" t="s">
        <v>672</v>
      </c>
      <c r="P487" s="189" t="s">
        <v>14813</v>
      </c>
      <c r="Q487" s="189" t="s">
        <v>20428</v>
      </c>
      <c r="R487" s="189" t="s">
        <v>28048</v>
      </c>
      <c r="S487" s="189" t="s">
        <v>28047</v>
      </c>
      <c r="T487" s="189" t="s">
        <v>183</v>
      </c>
    </row>
    <row r="488" spans="1:22" ht="12.6" hidden="1" customHeight="1">
      <c r="A488" s="189" t="s">
        <v>139</v>
      </c>
      <c r="B488" s="189" t="s">
        <v>57</v>
      </c>
      <c r="C488" s="189" t="s">
        <v>140</v>
      </c>
      <c r="D488" s="189" t="s">
        <v>97</v>
      </c>
      <c r="E488" s="189" t="s">
        <v>25235</v>
      </c>
      <c r="F488" s="189" t="s">
        <v>175</v>
      </c>
      <c r="G488" s="189" t="s">
        <v>142</v>
      </c>
      <c r="H488" s="189" t="s">
        <v>26990</v>
      </c>
      <c r="I488" s="189" t="s">
        <v>3992</v>
      </c>
      <c r="O488" s="189" t="s">
        <v>164</v>
      </c>
      <c r="P488" s="189" t="s">
        <v>178</v>
      </c>
      <c r="Q488" s="189" t="s">
        <v>23873</v>
      </c>
      <c r="R488" s="189" t="s">
        <v>28483</v>
      </c>
      <c r="S488" s="189" t="s">
        <v>28484</v>
      </c>
      <c r="T488" s="189" t="s">
        <v>251</v>
      </c>
    </row>
    <row r="489" spans="1:22" ht="12.6" hidden="1" customHeight="1">
      <c r="A489" s="189" t="s">
        <v>139</v>
      </c>
      <c r="B489" s="189" t="s">
        <v>57</v>
      </c>
      <c r="C489" s="189" t="s">
        <v>140</v>
      </c>
      <c r="D489" s="189" t="s">
        <v>26427</v>
      </c>
      <c r="E489" s="189" t="s">
        <v>25236</v>
      </c>
      <c r="F489" s="189" t="s">
        <v>23</v>
      </c>
      <c r="G489" s="189" t="s">
        <v>142</v>
      </c>
      <c r="H489" s="189" t="s">
        <v>27019</v>
      </c>
      <c r="I489" s="189" t="s">
        <v>202</v>
      </c>
      <c r="J489" s="189" t="s">
        <v>180</v>
      </c>
      <c r="K489" s="189">
        <v>589</v>
      </c>
      <c r="M489" s="189" t="s">
        <v>186</v>
      </c>
      <c r="N489" s="189" t="s">
        <v>744</v>
      </c>
      <c r="O489" s="189" t="s">
        <v>164</v>
      </c>
      <c r="P489" s="189" t="s">
        <v>178</v>
      </c>
      <c r="Q489" s="189" t="s">
        <v>27515</v>
      </c>
      <c r="R489" s="189" t="s">
        <v>27989</v>
      </c>
      <c r="S489" s="189" t="s">
        <v>159</v>
      </c>
      <c r="T489" s="189" t="s">
        <v>251</v>
      </c>
    </row>
    <row r="490" spans="1:22" ht="12.6" hidden="1" customHeight="1">
      <c r="A490" s="189" t="s">
        <v>139</v>
      </c>
      <c r="B490" s="189" t="s">
        <v>57</v>
      </c>
      <c r="C490" s="189" t="s">
        <v>140</v>
      </c>
      <c r="D490" s="189" t="s">
        <v>611</v>
      </c>
      <c r="E490" s="189" t="s">
        <v>25237</v>
      </c>
      <c r="F490" s="189" t="s">
        <v>21</v>
      </c>
      <c r="G490" s="189" t="s">
        <v>142</v>
      </c>
      <c r="H490" s="189" t="s">
        <v>27020</v>
      </c>
      <c r="I490" s="189" t="s">
        <v>202</v>
      </c>
      <c r="J490" s="189" t="s">
        <v>14850</v>
      </c>
      <c r="N490" s="189" t="s">
        <v>2643</v>
      </c>
      <c r="O490" s="189" t="s">
        <v>672</v>
      </c>
      <c r="P490" s="189" t="s">
        <v>14852</v>
      </c>
      <c r="Q490" s="189" t="s">
        <v>26991</v>
      </c>
      <c r="R490" s="189" t="s">
        <v>28593</v>
      </c>
      <c r="S490" s="189" t="s">
        <v>28592</v>
      </c>
      <c r="T490" s="189" t="s">
        <v>251</v>
      </c>
    </row>
    <row r="491" spans="1:22" ht="12.6" hidden="1" customHeight="1">
      <c r="A491" s="189" t="s">
        <v>139</v>
      </c>
      <c r="B491" s="189" t="s">
        <v>57</v>
      </c>
      <c r="C491" s="189" t="s">
        <v>140</v>
      </c>
      <c r="D491" s="189" t="s">
        <v>118</v>
      </c>
      <c r="E491" s="189" t="s">
        <v>25238</v>
      </c>
      <c r="F491" s="189" t="s">
        <v>21</v>
      </c>
      <c r="G491" s="189" t="s">
        <v>142</v>
      </c>
      <c r="H491" s="189" t="s">
        <v>20352</v>
      </c>
      <c r="I491" s="189" t="s">
        <v>240</v>
      </c>
      <c r="J491" s="189" t="s">
        <v>652</v>
      </c>
      <c r="N491" s="189" t="s">
        <v>446</v>
      </c>
      <c r="O491" s="189" t="s">
        <v>672</v>
      </c>
      <c r="P491" s="189" t="s">
        <v>653</v>
      </c>
      <c r="Q491" s="189" t="s">
        <v>20265</v>
      </c>
      <c r="R491" s="189" t="s">
        <v>28466</v>
      </c>
      <c r="S491" s="189" t="s">
        <v>28465</v>
      </c>
      <c r="T491" s="189" t="s">
        <v>315</v>
      </c>
    </row>
    <row r="492" spans="1:22" ht="12.6" hidden="1" customHeight="1">
      <c r="A492" s="189" t="s">
        <v>139</v>
      </c>
      <c r="B492" s="189" t="s">
        <v>57</v>
      </c>
      <c r="C492" s="189" t="s">
        <v>140</v>
      </c>
      <c r="D492" s="189" t="s">
        <v>432</v>
      </c>
      <c r="E492" s="189" t="s">
        <v>25239</v>
      </c>
      <c r="F492" s="189" t="s">
        <v>21</v>
      </c>
      <c r="G492" s="189" t="s">
        <v>142</v>
      </c>
      <c r="H492" s="189" t="s">
        <v>27067</v>
      </c>
      <c r="I492" s="189" t="s">
        <v>772</v>
      </c>
      <c r="J492" s="189" t="s">
        <v>26649</v>
      </c>
      <c r="N492" s="189" t="s">
        <v>170</v>
      </c>
      <c r="O492" s="189" t="s">
        <v>672</v>
      </c>
      <c r="P492" s="189" t="s">
        <v>26650</v>
      </c>
      <c r="Q492" s="189" t="s">
        <v>27022</v>
      </c>
      <c r="R492" s="189" t="s">
        <v>4099</v>
      </c>
      <c r="T492" s="189" t="s">
        <v>234</v>
      </c>
      <c r="V492" s="189" t="s">
        <v>233</v>
      </c>
    </row>
    <row r="493" spans="1:22" ht="12.6" hidden="1" customHeight="1">
      <c r="A493" s="189" t="s">
        <v>139</v>
      </c>
      <c r="B493" s="189" t="s">
        <v>57</v>
      </c>
      <c r="C493" s="189" t="s">
        <v>140</v>
      </c>
      <c r="D493" s="189" t="s">
        <v>432</v>
      </c>
      <c r="E493" s="189" t="s">
        <v>25240</v>
      </c>
      <c r="F493" s="189" t="s">
        <v>21</v>
      </c>
      <c r="G493" s="189" t="s">
        <v>142</v>
      </c>
      <c r="H493" s="189" t="s">
        <v>27591</v>
      </c>
      <c r="I493" s="189" t="s">
        <v>661</v>
      </c>
      <c r="J493" s="189" t="s">
        <v>26649</v>
      </c>
      <c r="N493" s="189" t="s">
        <v>170</v>
      </c>
      <c r="O493" s="189" t="s">
        <v>672</v>
      </c>
      <c r="P493" s="189" t="s">
        <v>26650</v>
      </c>
      <c r="Q493" s="189" t="s">
        <v>27023</v>
      </c>
      <c r="R493" s="189" t="s">
        <v>28686</v>
      </c>
      <c r="T493" s="189" t="s">
        <v>234</v>
      </c>
      <c r="V493" s="189" t="s">
        <v>233</v>
      </c>
    </row>
    <row r="494" spans="1:22" ht="12.6" hidden="1" customHeight="1">
      <c r="A494" s="189" t="s">
        <v>139</v>
      </c>
      <c r="B494" s="189" t="s">
        <v>57</v>
      </c>
      <c r="C494" s="189" t="s">
        <v>140</v>
      </c>
      <c r="D494" s="189" t="s">
        <v>432</v>
      </c>
      <c r="E494" s="189" t="s">
        <v>25241</v>
      </c>
      <c r="F494" s="189" t="s">
        <v>21</v>
      </c>
      <c r="G494" s="189" t="s">
        <v>142</v>
      </c>
      <c r="H494" s="189" t="s">
        <v>27043</v>
      </c>
      <c r="I494" s="189" t="s">
        <v>23956</v>
      </c>
      <c r="J494" s="189" t="s">
        <v>26649</v>
      </c>
      <c r="N494" s="189" t="s">
        <v>170</v>
      </c>
      <c r="O494" s="189" t="s">
        <v>672</v>
      </c>
      <c r="P494" s="189" t="s">
        <v>26650</v>
      </c>
      <c r="Q494" s="189" t="s">
        <v>27024</v>
      </c>
      <c r="R494" s="189" t="s">
        <v>28756</v>
      </c>
      <c r="S494" s="189" t="s">
        <v>159</v>
      </c>
      <c r="T494" s="189" t="s">
        <v>234</v>
      </c>
    </row>
    <row r="495" spans="1:22" ht="12.6" hidden="1" customHeight="1">
      <c r="A495" s="189" t="s">
        <v>139</v>
      </c>
      <c r="B495" s="189" t="s">
        <v>57</v>
      </c>
      <c r="C495" s="189" t="s">
        <v>140</v>
      </c>
      <c r="D495" s="189" t="s">
        <v>432</v>
      </c>
      <c r="E495" s="189" t="s">
        <v>25242</v>
      </c>
      <c r="F495" s="189" t="s">
        <v>21</v>
      </c>
      <c r="G495" s="189" t="s">
        <v>142</v>
      </c>
      <c r="H495" s="189" t="s">
        <v>27044</v>
      </c>
      <c r="I495" s="189" t="s">
        <v>27318</v>
      </c>
      <c r="J495" s="189" t="s">
        <v>26649</v>
      </c>
      <c r="N495" s="189" t="s">
        <v>170</v>
      </c>
      <c r="O495" s="189" t="s">
        <v>672</v>
      </c>
      <c r="P495" s="189" t="s">
        <v>26650</v>
      </c>
      <c r="Q495" s="189" t="s">
        <v>27025</v>
      </c>
      <c r="R495" s="189" t="s">
        <v>28759</v>
      </c>
      <c r="S495" s="189" t="s">
        <v>28760</v>
      </c>
      <c r="T495" s="189" t="s">
        <v>234</v>
      </c>
    </row>
    <row r="496" spans="1:22" ht="12.6" hidden="1" customHeight="1">
      <c r="A496" s="189" t="s">
        <v>139</v>
      </c>
      <c r="B496" s="189" t="s">
        <v>57</v>
      </c>
      <c r="C496" s="189" t="s">
        <v>140</v>
      </c>
      <c r="D496" s="189" t="s">
        <v>432</v>
      </c>
      <c r="E496" s="189" t="s">
        <v>25243</v>
      </c>
      <c r="F496" s="189" t="s">
        <v>21</v>
      </c>
      <c r="G496" s="189" t="s">
        <v>142</v>
      </c>
      <c r="H496" s="189" t="s">
        <v>27045</v>
      </c>
      <c r="I496" s="189" t="s">
        <v>27318</v>
      </c>
      <c r="J496" s="189" t="s">
        <v>26649</v>
      </c>
      <c r="N496" s="189" t="s">
        <v>170</v>
      </c>
      <c r="O496" s="189" t="s">
        <v>672</v>
      </c>
      <c r="P496" s="189" t="s">
        <v>26650</v>
      </c>
      <c r="Q496" s="189" t="s">
        <v>27026</v>
      </c>
      <c r="R496" s="189" t="s">
        <v>28767</v>
      </c>
      <c r="S496" s="189" t="s">
        <v>28768</v>
      </c>
      <c r="T496" s="189" t="s">
        <v>234</v>
      </c>
    </row>
    <row r="497" spans="1:20" ht="12.6" hidden="1" customHeight="1">
      <c r="B497" s="189" t="s">
        <v>57</v>
      </c>
      <c r="C497" s="189" t="s">
        <v>22</v>
      </c>
      <c r="D497" s="189" t="s">
        <v>133</v>
      </c>
      <c r="E497" s="189" t="s">
        <v>25244</v>
      </c>
      <c r="F497" s="189" t="s">
        <v>21</v>
      </c>
      <c r="G497" s="189" t="s">
        <v>142</v>
      </c>
      <c r="H497" s="189" t="s">
        <v>27046</v>
      </c>
      <c r="I497" s="189" t="s">
        <v>23956</v>
      </c>
      <c r="J497" s="189" t="s">
        <v>26649</v>
      </c>
      <c r="N497" s="189" t="s">
        <v>170</v>
      </c>
      <c r="O497" s="189" t="s">
        <v>672</v>
      </c>
      <c r="P497" s="189" t="s">
        <v>26650</v>
      </c>
      <c r="Q497" s="189" t="s">
        <v>27241</v>
      </c>
      <c r="R497" s="189" t="s">
        <v>171</v>
      </c>
      <c r="T497" s="189" t="s">
        <v>234</v>
      </c>
    </row>
    <row r="498" spans="1:20" ht="12.6" hidden="1" customHeight="1">
      <c r="A498" s="189" t="s">
        <v>139</v>
      </c>
      <c r="B498" s="189" t="s">
        <v>57</v>
      </c>
      <c r="C498" s="189" t="s">
        <v>140</v>
      </c>
      <c r="D498" s="189" t="s">
        <v>2385</v>
      </c>
      <c r="E498" s="189" t="s">
        <v>25245</v>
      </c>
      <c r="F498" s="189" t="s">
        <v>21</v>
      </c>
      <c r="G498" s="189" t="s">
        <v>142</v>
      </c>
      <c r="H498" s="189" t="s">
        <v>27027</v>
      </c>
      <c r="I498" s="189" t="s">
        <v>661</v>
      </c>
      <c r="J498" s="189" t="s">
        <v>14842</v>
      </c>
      <c r="N498" s="189" t="s">
        <v>2643</v>
      </c>
      <c r="O498" s="189" t="s">
        <v>672</v>
      </c>
      <c r="P498" s="189" t="s">
        <v>14843</v>
      </c>
      <c r="Q498" s="189" t="s">
        <v>27028</v>
      </c>
      <c r="R498" s="189" t="s">
        <v>28531</v>
      </c>
      <c r="S498" s="189" t="s">
        <v>28532</v>
      </c>
      <c r="T498" s="189" t="s">
        <v>234</v>
      </c>
    </row>
    <row r="499" spans="1:20" ht="12.6" hidden="1" customHeight="1">
      <c r="A499" s="189" t="s">
        <v>139</v>
      </c>
      <c r="B499" s="189" t="s">
        <v>57</v>
      </c>
      <c r="C499" s="189" t="s">
        <v>140</v>
      </c>
      <c r="D499" s="189" t="s">
        <v>14537</v>
      </c>
      <c r="E499" s="189" t="s">
        <v>25246</v>
      </c>
      <c r="F499" s="189" t="s">
        <v>21</v>
      </c>
      <c r="G499" s="189" t="s">
        <v>142</v>
      </c>
      <c r="H499" s="189" t="s">
        <v>27669</v>
      </c>
      <c r="I499" s="189" t="s">
        <v>661</v>
      </c>
      <c r="J499" s="189" t="s">
        <v>14915</v>
      </c>
      <c r="N499" s="189" t="s">
        <v>2643</v>
      </c>
      <c r="O499" s="189" t="s">
        <v>672</v>
      </c>
      <c r="P499" s="189" t="s">
        <v>14916</v>
      </c>
      <c r="Q499" s="189" t="s">
        <v>27029</v>
      </c>
      <c r="R499" s="189" t="s">
        <v>28202</v>
      </c>
      <c r="S499" s="189" t="s">
        <v>28203</v>
      </c>
      <c r="T499" s="189" t="s">
        <v>234</v>
      </c>
    </row>
    <row r="500" spans="1:20" ht="12.6" hidden="1" customHeight="1">
      <c r="A500" s="189" t="s">
        <v>139</v>
      </c>
      <c r="B500" s="189" t="s">
        <v>57</v>
      </c>
      <c r="C500" s="189" t="s">
        <v>140</v>
      </c>
      <c r="D500" s="189" t="s">
        <v>110</v>
      </c>
      <c r="E500" s="189" t="s">
        <v>25247</v>
      </c>
      <c r="F500" s="189" t="s">
        <v>24</v>
      </c>
      <c r="G500" s="189" t="s">
        <v>142</v>
      </c>
      <c r="H500" s="189" t="s">
        <v>27047</v>
      </c>
      <c r="I500" s="189" t="s">
        <v>661</v>
      </c>
      <c r="J500" s="189" t="s">
        <v>180</v>
      </c>
      <c r="K500" s="189">
        <v>590</v>
      </c>
      <c r="M500" s="189" t="s">
        <v>186</v>
      </c>
      <c r="N500" s="189" t="s">
        <v>744</v>
      </c>
      <c r="O500" s="189" t="s">
        <v>164</v>
      </c>
      <c r="P500" s="189" t="s">
        <v>178</v>
      </c>
      <c r="Q500" s="189" t="s">
        <v>21319</v>
      </c>
      <c r="R500" s="189" t="s">
        <v>28242</v>
      </c>
      <c r="S500" s="189" t="s">
        <v>28241</v>
      </c>
      <c r="T500" s="189" t="s">
        <v>234</v>
      </c>
    </row>
    <row r="501" spans="1:20" ht="12.6" hidden="1" customHeight="1">
      <c r="A501" s="189" t="s">
        <v>139</v>
      </c>
      <c r="B501" s="189" t="s">
        <v>57</v>
      </c>
      <c r="C501" s="189" t="s">
        <v>140</v>
      </c>
      <c r="D501" s="189" t="s">
        <v>110</v>
      </c>
      <c r="E501" s="189" t="s">
        <v>25248</v>
      </c>
      <c r="F501" s="189" t="s">
        <v>24</v>
      </c>
      <c r="G501" s="189" t="s">
        <v>142</v>
      </c>
      <c r="H501" s="189" t="s">
        <v>27048</v>
      </c>
      <c r="I501" s="189" t="s">
        <v>661</v>
      </c>
      <c r="J501" s="189" t="s">
        <v>180</v>
      </c>
      <c r="K501" s="189">
        <v>591</v>
      </c>
      <c r="M501" s="189" t="s">
        <v>186</v>
      </c>
      <c r="N501" s="189" t="s">
        <v>744</v>
      </c>
      <c r="O501" s="189" t="s">
        <v>164</v>
      </c>
      <c r="P501" s="189" t="s">
        <v>178</v>
      </c>
      <c r="Q501" s="189" t="s">
        <v>27516</v>
      </c>
      <c r="R501" s="189" t="s">
        <v>28984</v>
      </c>
      <c r="S501" s="189" t="s">
        <v>28983</v>
      </c>
      <c r="T501" s="189" t="s">
        <v>234</v>
      </c>
    </row>
    <row r="502" spans="1:20" ht="12.6" hidden="1" customHeight="1">
      <c r="A502" s="189" t="s">
        <v>139</v>
      </c>
      <c r="B502" s="189" t="s">
        <v>57</v>
      </c>
      <c r="C502" s="189" t="s">
        <v>140</v>
      </c>
      <c r="D502" s="189" t="s">
        <v>100</v>
      </c>
      <c r="E502" s="189" t="s">
        <v>25249</v>
      </c>
      <c r="F502" s="189" t="s">
        <v>24</v>
      </c>
      <c r="G502" s="189" t="s">
        <v>142</v>
      </c>
      <c r="H502" s="189" t="s">
        <v>27049</v>
      </c>
      <c r="I502" s="189" t="s">
        <v>661</v>
      </c>
      <c r="J502" s="189" t="s">
        <v>180</v>
      </c>
      <c r="K502" s="189">
        <v>592</v>
      </c>
      <c r="M502" s="189" t="s">
        <v>186</v>
      </c>
      <c r="N502" s="189" t="s">
        <v>744</v>
      </c>
      <c r="O502" s="189" t="s">
        <v>164</v>
      </c>
      <c r="P502" s="189" t="s">
        <v>178</v>
      </c>
      <c r="Q502" s="189" t="s">
        <v>28293</v>
      </c>
      <c r="R502" s="189" t="s">
        <v>28294</v>
      </c>
      <c r="S502" s="189" t="s">
        <v>28295</v>
      </c>
      <c r="T502" s="189" t="s">
        <v>234</v>
      </c>
    </row>
    <row r="503" spans="1:20" ht="12.6" hidden="1" customHeight="1">
      <c r="A503" s="189" t="s">
        <v>139</v>
      </c>
      <c r="B503" s="189" t="s">
        <v>57</v>
      </c>
      <c r="C503" s="189" t="s">
        <v>140</v>
      </c>
      <c r="D503" s="189" t="s">
        <v>97</v>
      </c>
      <c r="E503" s="189" t="s">
        <v>25250</v>
      </c>
      <c r="F503" s="189" t="s">
        <v>24</v>
      </c>
      <c r="G503" s="189" t="s">
        <v>142</v>
      </c>
      <c r="H503" s="189" t="s">
        <v>27050</v>
      </c>
      <c r="I503" s="189" t="s">
        <v>661</v>
      </c>
      <c r="J503" s="189" t="s">
        <v>169</v>
      </c>
      <c r="K503" s="189">
        <v>516</v>
      </c>
      <c r="M503" s="189" t="s">
        <v>186</v>
      </c>
      <c r="N503" s="189" t="s">
        <v>744</v>
      </c>
      <c r="O503" s="189" t="s">
        <v>164</v>
      </c>
      <c r="P503" s="189" t="s">
        <v>178</v>
      </c>
      <c r="Q503" s="189" t="s">
        <v>27517</v>
      </c>
      <c r="R503" s="189" t="s">
        <v>27262</v>
      </c>
      <c r="S503" s="189" t="s">
        <v>27262</v>
      </c>
      <c r="T503" s="189" t="s">
        <v>234</v>
      </c>
    </row>
    <row r="504" spans="1:20" ht="12.6" hidden="1" customHeight="1">
      <c r="A504" s="189" t="s">
        <v>139</v>
      </c>
      <c r="B504" s="189" t="s">
        <v>57</v>
      </c>
      <c r="C504" s="189" t="s">
        <v>140</v>
      </c>
      <c r="D504" s="189" t="s">
        <v>97</v>
      </c>
      <c r="E504" s="189" t="s">
        <v>25251</v>
      </c>
      <c r="F504" s="189" t="s">
        <v>23</v>
      </c>
      <c r="G504" s="189" t="s">
        <v>142</v>
      </c>
      <c r="H504" s="189" t="s">
        <v>27670</v>
      </c>
      <c r="I504" s="189" t="s">
        <v>661</v>
      </c>
      <c r="J504" s="189" t="s">
        <v>169</v>
      </c>
      <c r="K504" s="189">
        <v>517</v>
      </c>
      <c r="M504" s="189" t="s">
        <v>186</v>
      </c>
      <c r="N504" s="189" t="s">
        <v>744</v>
      </c>
      <c r="O504" s="189" t="s">
        <v>164</v>
      </c>
      <c r="P504" s="189" t="s">
        <v>178</v>
      </c>
      <c r="Q504" s="189" t="s">
        <v>28670</v>
      </c>
      <c r="R504" s="189" t="s">
        <v>28672</v>
      </c>
      <c r="S504" s="189" t="s">
        <v>159</v>
      </c>
      <c r="T504" s="189" t="s">
        <v>234</v>
      </c>
    </row>
    <row r="505" spans="1:20" ht="12.6" hidden="1" customHeight="1">
      <c r="A505" s="189" t="s">
        <v>139</v>
      </c>
      <c r="B505" s="189" t="s">
        <v>57</v>
      </c>
      <c r="C505" s="189" t="s">
        <v>140</v>
      </c>
      <c r="D505" s="189" t="s">
        <v>97</v>
      </c>
      <c r="E505" s="189" t="s">
        <v>25252</v>
      </c>
      <c r="F505" s="189" t="s">
        <v>23</v>
      </c>
      <c r="G505" s="189" t="s">
        <v>142</v>
      </c>
      <c r="H505" s="189" t="s">
        <v>27671</v>
      </c>
      <c r="I505" s="189" t="s">
        <v>661</v>
      </c>
      <c r="J505" s="189" t="s">
        <v>180</v>
      </c>
      <c r="K505" s="189">
        <v>593</v>
      </c>
      <c r="M505" s="189" t="s">
        <v>186</v>
      </c>
      <c r="N505" s="189" t="s">
        <v>744</v>
      </c>
      <c r="O505" s="189" t="s">
        <v>164</v>
      </c>
      <c r="P505" s="189" t="s">
        <v>178</v>
      </c>
      <c r="Q505" s="189" t="s">
        <v>28671</v>
      </c>
      <c r="T505" s="189" t="s">
        <v>234</v>
      </c>
    </row>
    <row r="506" spans="1:20" ht="12.6" hidden="1" customHeight="1">
      <c r="A506" s="189" t="s">
        <v>139</v>
      </c>
      <c r="B506" s="189" t="s">
        <v>57</v>
      </c>
      <c r="C506" s="189" t="s">
        <v>140</v>
      </c>
      <c r="D506" s="189" t="s">
        <v>110</v>
      </c>
      <c r="E506" s="189" t="s">
        <v>25253</v>
      </c>
      <c r="F506" s="189" t="s">
        <v>24</v>
      </c>
      <c r="G506" s="189" t="s">
        <v>142</v>
      </c>
      <c r="H506" s="189" t="s">
        <v>27051</v>
      </c>
      <c r="I506" s="189" t="s">
        <v>661</v>
      </c>
      <c r="J506" s="189" t="s">
        <v>169</v>
      </c>
      <c r="K506" s="189">
        <v>518</v>
      </c>
      <c r="M506" s="189" t="s">
        <v>186</v>
      </c>
      <c r="N506" s="189" t="s">
        <v>744</v>
      </c>
      <c r="O506" s="189" t="s">
        <v>164</v>
      </c>
      <c r="P506" s="189" t="s">
        <v>178</v>
      </c>
      <c r="Q506" s="189" t="s">
        <v>27518</v>
      </c>
      <c r="R506" s="189" t="s">
        <v>28232</v>
      </c>
      <c r="S506" s="189" t="s">
        <v>28231</v>
      </c>
      <c r="T506" s="189" t="s">
        <v>234</v>
      </c>
    </row>
    <row r="507" spans="1:20" ht="12.6" hidden="1" customHeight="1">
      <c r="A507" s="189" t="s">
        <v>139</v>
      </c>
      <c r="B507" s="189" t="s">
        <v>57</v>
      </c>
      <c r="C507" s="189" t="s">
        <v>140</v>
      </c>
      <c r="D507" s="189" t="s">
        <v>103</v>
      </c>
      <c r="E507" s="189" t="s">
        <v>25254</v>
      </c>
      <c r="F507" s="189" t="s">
        <v>23</v>
      </c>
      <c r="G507" s="189" t="s">
        <v>142</v>
      </c>
      <c r="H507" s="189" t="s">
        <v>28116</v>
      </c>
      <c r="I507" s="189" t="s">
        <v>661</v>
      </c>
      <c r="J507" s="189" t="s">
        <v>169</v>
      </c>
      <c r="K507" s="189">
        <v>519</v>
      </c>
      <c r="M507" s="189" t="s">
        <v>186</v>
      </c>
      <c r="N507" s="189" t="s">
        <v>744</v>
      </c>
      <c r="O507" s="189" t="s">
        <v>164</v>
      </c>
      <c r="P507" s="189" t="s">
        <v>178</v>
      </c>
      <c r="Q507" s="189" t="s">
        <v>28115</v>
      </c>
      <c r="T507" s="189" t="s">
        <v>234</v>
      </c>
    </row>
    <row r="508" spans="1:20" ht="12.6" hidden="1" customHeight="1">
      <c r="A508" s="189" t="s">
        <v>139</v>
      </c>
      <c r="B508" s="189" t="s">
        <v>57</v>
      </c>
      <c r="C508" s="189" t="s">
        <v>140</v>
      </c>
      <c r="D508" s="189" t="s">
        <v>103</v>
      </c>
      <c r="E508" s="189" t="s">
        <v>25255</v>
      </c>
      <c r="F508" s="189" t="s">
        <v>24</v>
      </c>
      <c r="G508" s="189" t="s">
        <v>142</v>
      </c>
      <c r="H508" s="189" t="s">
        <v>27052</v>
      </c>
      <c r="I508" s="189" t="s">
        <v>661</v>
      </c>
      <c r="J508" s="189" t="s">
        <v>169</v>
      </c>
      <c r="K508" s="189">
        <v>520</v>
      </c>
      <c r="M508" s="189" t="s">
        <v>186</v>
      </c>
      <c r="N508" s="189" t="s">
        <v>744</v>
      </c>
      <c r="O508" s="189" t="s">
        <v>164</v>
      </c>
      <c r="P508" s="189" t="s">
        <v>178</v>
      </c>
      <c r="Q508" s="189" t="s">
        <v>27519</v>
      </c>
      <c r="R508" s="189" t="s">
        <v>28130</v>
      </c>
      <c r="S508" s="189" t="s">
        <v>28131</v>
      </c>
      <c r="T508" s="189" t="s">
        <v>234</v>
      </c>
    </row>
    <row r="509" spans="1:20" ht="12.6" hidden="1" customHeight="1">
      <c r="A509" s="189" t="s">
        <v>139</v>
      </c>
      <c r="B509" s="189" t="s">
        <v>57</v>
      </c>
      <c r="C509" s="189" t="s">
        <v>140</v>
      </c>
      <c r="D509" s="189" t="s">
        <v>97</v>
      </c>
      <c r="E509" s="189" t="s">
        <v>25256</v>
      </c>
      <c r="F509" s="189" t="s">
        <v>24</v>
      </c>
      <c r="G509" s="189" t="s">
        <v>142</v>
      </c>
      <c r="H509" s="189" t="s">
        <v>27053</v>
      </c>
      <c r="I509" s="189" t="s">
        <v>661</v>
      </c>
      <c r="J509" s="189" t="s">
        <v>180</v>
      </c>
      <c r="K509" s="189">
        <v>594</v>
      </c>
      <c r="M509" s="189" t="s">
        <v>186</v>
      </c>
      <c r="N509" s="189" t="s">
        <v>744</v>
      </c>
      <c r="O509" s="189" t="s">
        <v>164</v>
      </c>
      <c r="P509" s="189" t="s">
        <v>178</v>
      </c>
      <c r="Q509" s="189" t="s">
        <v>27520</v>
      </c>
      <c r="R509" s="189" t="s">
        <v>28673</v>
      </c>
      <c r="S509" s="189" t="s">
        <v>28674</v>
      </c>
      <c r="T509" s="189" t="s">
        <v>234</v>
      </c>
    </row>
    <row r="510" spans="1:20" ht="12.6" hidden="1" customHeight="1">
      <c r="A510" s="189" t="s">
        <v>139</v>
      </c>
      <c r="B510" s="189" t="s">
        <v>57</v>
      </c>
      <c r="C510" s="189" t="s">
        <v>140</v>
      </c>
      <c r="D510" s="189" t="s">
        <v>97</v>
      </c>
      <c r="E510" s="189" t="s">
        <v>25257</v>
      </c>
      <c r="F510" s="189" t="s">
        <v>24</v>
      </c>
      <c r="G510" s="189" t="s">
        <v>142</v>
      </c>
      <c r="H510" s="189" t="s">
        <v>27672</v>
      </c>
      <c r="I510" s="189" t="s">
        <v>661</v>
      </c>
      <c r="J510" s="189" t="s">
        <v>169</v>
      </c>
      <c r="K510" s="189">
        <v>521</v>
      </c>
      <c r="M510" s="189" t="s">
        <v>186</v>
      </c>
      <c r="N510" s="189" t="s">
        <v>744</v>
      </c>
      <c r="O510" s="189" t="s">
        <v>164</v>
      </c>
      <c r="P510" s="189" t="s">
        <v>178</v>
      </c>
      <c r="Q510" s="189" t="s">
        <v>27521</v>
      </c>
      <c r="R510" s="189" t="s">
        <v>28508</v>
      </c>
      <c r="S510" s="189" t="s">
        <v>28509</v>
      </c>
      <c r="T510" s="189" t="s">
        <v>234</v>
      </c>
    </row>
    <row r="511" spans="1:20" ht="12.6" hidden="1" customHeight="1">
      <c r="A511" s="189" t="s">
        <v>139</v>
      </c>
      <c r="B511" s="189" t="s">
        <v>57</v>
      </c>
      <c r="C511" s="189" t="s">
        <v>140</v>
      </c>
      <c r="D511" s="189" t="s">
        <v>97</v>
      </c>
      <c r="E511" s="189" t="s">
        <v>25258</v>
      </c>
      <c r="F511" s="189" t="s">
        <v>24</v>
      </c>
      <c r="G511" s="189" t="s">
        <v>142</v>
      </c>
      <c r="H511" s="189" t="s">
        <v>27673</v>
      </c>
      <c r="I511" s="189" t="s">
        <v>661</v>
      </c>
      <c r="J511" s="189" t="s">
        <v>180</v>
      </c>
      <c r="K511" s="189">
        <v>595</v>
      </c>
      <c r="M511" s="189" t="s">
        <v>186</v>
      </c>
      <c r="N511" s="189" t="s">
        <v>744</v>
      </c>
      <c r="O511" s="189" t="s">
        <v>164</v>
      </c>
      <c r="P511" s="189" t="s">
        <v>178</v>
      </c>
      <c r="Q511" s="189" t="s">
        <v>27521</v>
      </c>
      <c r="R511" s="189" t="s">
        <v>28511</v>
      </c>
      <c r="S511" s="189" t="s">
        <v>28512</v>
      </c>
      <c r="T511" s="189" t="s">
        <v>234</v>
      </c>
    </row>
    <row r="512" spans="1:20" ht="12.6" hidden="1" customHeight="1">
      <c r="A512" s="189" t="s">
        <v>139</v>
      </c>
      <c r="B512" s="189" t="s">
        <v>57</v>
      </c>
      <c r="C512" s="189" t="s">
        <v>140</v>
      </c>
      <c r="D512" s="189" t="s">
        <v>432</v>
      </c>
      <c r="E512" s="189" t="s">
        <v>25259</v>
      </c>
      <c r="F512" s="189" t="s">
        <v>21</v>
      </c>
      <c r="G512" s="189" t="s">
        <v>142</v>
      </c>
      <c r="H512" s="189" t="s">
        <v>27054</v>
      </c>
      <c r="I512" s="189" t="s">
        <v>862</v>
      </c>
      <c r="J512" s="189" t="s">
        <v>26649</v>
      </c>
      <c r="N512" s="189" t="s">
        <v>170</v>
      </c>
      <c r="O512" s="189" t="s">
        <v>672</v>
      </c>
      <c r="P512" s="189" t="s">
        <v>26650</v>
      </c>
      <c r="Q512" s="189" t="s">
        <v>27030</v>
      </c>
      <c r="R512" s="189" t="s">
        <v>28739</v>
      </c>
      <c r="S512" s="189" t="s">
        <v>179</v>
      </c>
      <c r="T512" s="189" t="s">
        <v>2632</v>
      </c>
    </row>
    <row r="513" spans="1:22" ht="12.6" hidden="1" customHeight="1">
      <c r="A513" s="189" t="s">
        <v>139</v>
      </c>
      <c r="B513" s="189" t="s">
        <v>57</v>
      </c>
      <c r="C513" s="189" t="s">
        <v>140</v>
      </c>
      <c r="D513" s="189" t="s">
        <v>432</v>
      </c>
      <c r="E513" s="189" t="s">
        <v>25260</v>
      </c>
      <c r="F513" s="189" t="s">
        <v>21</v>
      </c>
      <c r="G513" s="189" t="s">
        <v>142</v>
      </c>
      <c r="H513" s="189" t="s">
        <v>27055</v>
      </c>
      <c r="I513" s="189" t="s">
        <v>862</v>
      </c>
      <c r="J513" s="189" t="s">
        <v>26649</v>
      </c>
      <c r="N513" s="189" t="s">
        <v>170</v>
      </c>
      <c r="O513" s="189" t="s">
        <v>672</v>
      </c>
      <c r="P513" s="189" t="s">
        <v>26650</v>
      </c>
      <c r="Q513" s="189" t="s">
        <v>27031</v>
      </c>
      <c r="R513" s="189" t="s">
        <v>28755</v>
      </c>
      <c r="S513" s="189" t="s">
        <v>149</v>
      </c>
      <c r="T513" s="189" t="s">
        <v>2632</v>
      </c>
    </row>
    <row r="514" spans="1:22" ht="12.6" hidden="1" customHeight="1">
      <c r="A514" s="189" t="s">
        <v>139</v>
      </c>
      <c r="B514" s="189" t="s">
        <v>57</v>
      </c>
      <c r="C514" s="189" t="s">
        <v>140</v>
      </c>
      <c r="D514" s="189" t="s">
        <v>97</v>
      </c>
      <c r="E514" s="189" t="s">
        <v>25261</v>
      </c>
      <c r="F514" s="189" t="s">
        <v>24</v>
      </c>
      <c r="G514" s="189" t="s">
        <v>142</v>
      </c>
      <c r="H514" s="189" t="s">
        <v>27056</v>
      </c>
      <c r="I514" s="189" t="s">
        <v>181</v>
      </c>
      <c r="J514" s="189" t="s">
        <v>169</v>
      </c>
      <c r="K514" s="189">
        <v>522</v>
      </c>
      <c r="M514" s="189" t="s">
        <v>186</v>
      </c>
      <c r="N514" s="189" t="s">
        <v>744</v>
      </c>
      <c r="O514" s="189" t="s">
        <v>164</v>
      </c>
      <c r="P514" s="189" t="s">
        <v>178</v>
      </c>
      <c r="Q514" s="189" t="s">
        <v>27522</v>
      </c>
      <c r="R514" s="189" t="s">
        <v>28677</v>
      </c>
      <c r="S514" s="189" t="s">
        <v>28678</v>
      </c>
      <c r="T514" s="189" t="s">
        <v>198</v>
      </c>
    </row>
    <row r="515" spans="1:22" ht="12.6" hidden="1" customHeight="1">
      <c r="A515" s="189" t="s">
        <v>139</v>
      </c>
      <c r="B515" s="189" t="s">
        <v>57</v>
      </c>
      <c r="C515" s="189" t="s">
        <v>140</v>
      </c>
      <c r="D515" s="189" t="s">
        <v>98</v>
      </c>
      <c r="E515" s="189" t="s">
        <v>25262</v>
      </c>
      <c r="F515" s="189" t="s">
        <v>24</v>
      </c>
      <c r="G515" s="189" t="s">
        <v>142</v>
      </c>
      <c r="H515" s="189" t="s">
        <v>27057</v>
      </c>
      <c r="I515" s="189" t="s">
        <v>240</v>
      </c>
      <c r="J515" s="189" t="s">
        <v>180</v>
      </c>
      <c r="K515" s="189">
        <v>596</v>
      </c>
      <c r="M515" s="189" t="s">
        <v>186</v>
      </c>
      <c r="N515" s="189" t="s">
        <v>744</v>
      </c>
      <c r="O515" s="189" t="s">
        <v>164</v>
      </c>
      <c r="P515" s="189" t="s">
        <v>178</v>
      </c>
      <c r="Q515" s="189" t="s">
        <v>28415</v>
      </c>
      <c r="R515" s="189" t="s">
        <v>28419</v>
      </c>
      <c r="S515" s="189" t="s">
        <v>28420</v>
      </c>
      <c r="T515" s="189" t="s">
        <v>315</v>
      </c>
    </row>
    <row r="516" spans="1:22" ht="12.6" hidden="1" customHeight="1">
      <c r="A516" s="189" t="s">
        <v>139</v>
      </c>
      <c r="B516" s="189" t="s">
        <v>57</v>
      </c>
      <c r="C516" s="189" t="s">
        <v>140</v>
      </c>
      <c r="D516" s="189" t="s">
        <v>430</v>
      </c>
      <c r="E516" s="189" t="s">
        <v>25263</v>
      </c>
      <c r="F516" s="189" t="s">
        <v>21</v>
      </c>
      <c r="G516" s="189" t="s">
        <v>142</v>
      </c>
      <c r="H516" s="189" t="s">
        <v>27058</v>
      </c>
      <c r="I516" s="189" t="s">
        <v>184</v>
      </c>
      <c r="J516" s="189" t="s">
        <v>2629</v>
      </c>
      <c r="N516" s="189" t="s">
        <v>326</v>
      </c>
      <c r="O516" s="189" t="s">
        <v>672</v>
      </c>
      <c r="P516" s="189" t="s">
        <v>2630</v>
      </c>
      <c r="Q516" s="189" t="s">
        <v>27038</v>
      </c>
      <c r="R516" s="189" t="s">
        <v>4099</v>
      </c>
      <c r="T516" s="189" t="s">
        <v>183</v>
      </c>
      <c r="V516" s="189" t="s">
        <v>233</v>
      </c>
    </row>
    <row r="517" spans="1:22" ht="12.6" hidden="1" customHeight="1">
      <c r="A517" s="189" t="s">
        <v>139</v>
      </c>
      <c r="B517" s="189" t="s">
        <v>57</v>
      </c>
      <c r="C517" s="189" t="s">
        <v>140</v>
      </c>
      <c r="D517" s="189" t="s">
        <v>2385</v>
      </c>
      <c r="E517" s="189" t="s">
        <v>25264</v>
      </c>
      <c r="F517" s="189" t="s">
        <v>21</v>
      </c>
      <c r="G517" s="189" t="s">
        <v>142</v>
      </c>
      <c r="H517" s="189" t="s">
        <v>27059</v>
      </c>
      <c r="I517" s="189" t="s">
        <v>184</v>
      </c>
      <c r="J517" s="189" t="s">
        <v>14842</v>
      </c>
      <c r="N517" s="189" t="s">
        <v>2643</v>
      </c>
      <c r="O517" s="189" t="s">
        <v>672</v>
      </c>
      <c r="P517" s="189" t="s">
        <v>14843</v>
      </c>
      <c r="Q517" s="189" t="s">
        <v>27032</v>
      </c>
      <c r="T517" s="189" t="s">
        <v>183</v>
      </c>
    </row>
    <row r="518" spans="1:22" ht="12.6" hidden="1" customHeight="1">
      <c r="A518" s="189" t="s">
        <v>139</v>
      </c>
      <c r="B518" s="189" t="s">
        <v>57</v>
      </c>
      <c r="C518" s="189" t="s">
        <v>140</v>
      </c>
      <c r="D518" s="189" t="s">
        <v>100</v>
      </c>
      <c r="E518" s="189" t="s">
        <v>25265</v>
      </c>
      <c r="F518" s="189" t="s">
        <v>175</v>
      </c>
      <c r="G518" s="189" t="s">
        <v>142</v>
      </c>
      <c r="H518" s="189" t="s">
        <v>21411</v>
      </c>
      <c r="I518" s="189" t="s">
        <v>184</v>
      </c>
      <c r="Q518" s="189" t="s">
        <v>27033</v>
      </c>
      <c r="R518" s="189" t="s">
        <v>28303</v>
      </c>
      <c r="S518" s="189" t="s">
        <v>28304</v>
      </c>
      <c r="T518" s="189" t="s">
        <v>183</v>
      </c>
    </row>
    <row r="519" spans="1:22" ht="12.6" hidden="1" customHeight="1">
      <c r="A519" s="189" t="s">
        <v>139</v>
      </c>
      <c r="B519" s="189" t="s">
        <v>57</v>
      </c>
      <c r="C519" s="189" t="s">
        <v>140</v>
      </c>
      <c r="D519" s="189" t="s">
        <v>430</v>
      </c>
      <c r="E519" s="189" t="s">
        <v>25266</v>
      </c>
      <c r="F519" s="189" t="s">
        <v>21</v>
      </c>
      <c r="G519" s="189" t="s">
        <v>142</v>
      </c>
      <c r="H519" s="189" t="s">
        <v>27060</v>
      </c>
      <c r="I519" s="189" t="s">
        <v>184</v>
      </c>
      <c r="J519" s="189" t="s">
        <v>2629</v>
      </c>
      <c r="N519" s="189" t="s">
        <v>326</v>
      </c>
      <c r="O519" s="189" t="s">
        <v>672</v>
      </c>
      <c r="P519" s="189" t="s">
        <v>2630</v>
      </c>
      <c r="Q519" s="189" t="s">
        <v>27034</v>
      </c>
      <c r="T519" s="189" t="s">
        <v>183</v>
      </c>
    </row>
    <row r="520" spans="1:22" ht="12.6" hidden="1" customHeight="1">
      <c r="A520" s="189" t="s">
        <v>139</v>
      </c>
      <c r="B520" s="189" t="s">
        <v>57</v>
      </c>
      <c r="C520" s="189" t="s">
        <v>140</v>
      </c>
      <c r="D520" s="189" t="s">
        <v>114</v>
      </c>
      <c r="E520" s="189" t="s">
        <v>25267</v>
      </c>
      <c r="F520" s="189" t="s">
        <v>24</v>
      </c>
      <c r="G520" s="189" t="s">
        <v>142</v>
      </c>
      <c r="H520" s="189" t="s">
        <v>27061</v>
      </c>
      <c r="I520" s="189" t="s">
        <v>184</v>
      </c>
      <c r="J520" s="189" t="s">
        <v>180</v>
      </c>
      <c r="K520" s="189">
        <v>597</v>
      </c>
      <c r="M520" s="189" t="s">
        <v>186</v>
      </c>
      <c r="N520" s="189" t="s">
        <v>744</v>
      </c>
      <c r="O520" s="189" t="s">
        <v>164</v>
      </c>
      <c r="P520" s="189" t="s">
        <v>178</v>
      </c>
      <c r="Q520" s="189" t="s">
        <v>27523</v>
      </c>
      <c r="R520" s="189" t="s">
        <v>28557</v>
      </c>
      <c r="S520" s="189" t="s">
        <v>28556</v>
      </c>
      <c r="T520" s="189" t="s">
        <v>183</v>
      </c>
    </row>
    <row r="521" spans="1:22" ht="12.6" hidden="1" customHeight="1">
      <c r="A521" s="189" t="s">
        <v>139</v>
      </c>
      <c r="B521" s="189" t="s">
        <v>57</v>
      </c>
      <c r="C521" s="189" t="s">
        <v>140</v>
      </c>
      <c r="D521" s="189" t="s">
        <v>432</v>
      </c>
      <c r="E521" s="189" t="s">
        <v>25268</v>
      </c>
      <c r="F521" s="189" t="s">
        <v>21</v>
      </c>
      <c r="G521" s="189" t="s">
        <v>142</v>
      </c>
      <c r="H521" s="189" t="s">
        <v>27062</v>
      </c>
      <c r="I521" s="189" t="s">
        <v>27319</v>
      </c>
      <c r="J521" s="189" t="s">
        <v>26649</v>
      </c>
      <c r="N521" s="189" t="s">
        <v>170</v>
      </c>
      <c r="O521" s="189" t="s">
        <v>672</v>
      </c>
      <c r="P521" s="189" t="s">
        <v>26650</v>
      </c>
      <c r="Q521" s="189" t="s">
        <v>27039</v>
      </c>
      <c r="R521" s="189" t="s">
        <v>28764</v>
      </c>
      <c r="S521" s="189" t="s">
        <v>28738</v>
      </c>
      <c r="T521" s="189" t="s">
        <v>183</v>
      </c>
    </row>
    <row r="522" spans="1:22" ht="12.6" hidden="1" customHeight="1">
      <c r="A522" s="189" t="s">
        <v>139</v>
      </c>
      <c r="B522" s="189" t="s">
        <v>57</v>
      </c>
      <c r="C522" s="189" t="s">
        <v>140</v>
      </c>
      <c r="D522" s="189" t="s">
        <v>432</v>
      </c>
      <c r="E522" s="189" t="s">
        <v>25269</v>
      </c>
      <c r="F522" s="189" t="s">
        <v>21</v>
      </c>
      <c r="G522" s="189" t="s">
        <v>142</v>
      </c>
      <c r="H522" s="189" t="s">
        <v>27063</v>
      </c>
      <c r="I522" s="189" t="s">
        <v>184</v>
      </c>
      <c r="J522" s="189" t="s">
        <v>26649</v>
      </c>
      <c r="N522" s="189" t="s">
        <v>170</v>
      </c>
      <c r="O522" s="189" t="s">
        <v>672</v>
      </c>
      <c r="P522" s="189" t="s">
        <v>26650</v>
      </c>
      <c r="Q522" s="189" t="s">
        <v>27040</v>
      </c>
      <c r="R522" s="189" t="s">
        <v>28757</v>
      </c>
      <c r="S522" s="189" t="s">
        <v>28758</v>
      </c>
      <c r="T522" s="189" t="s">
        <v>183</v>
      </c>
    </row>
    <row r="523" spans="1:22" ht="12.6" hidden="1" customHeight="1">
      <c r="A523" s="189" t="s">
        <v>139</v>
      </c>
      <c r="B523" s="189" t="s">
        <v>57</v>
      </c>
      <c r="C523" s="189" t="s">
        <v>140</v>
      </c>
      <c r="D523" s="189" t="s">
        <v>432</v>
      </c>
      <c r="E523" s="189" t="s">
        <v>25270</v>
      </c>
      <c r="F523" s="189" t="s">
        <v>21</v>
      </c>
      <c r="G523" s="189" t="s">
        <v>142</v>
      </c>
      <c r="H523" s="189" t="s">
        <v>27064</v>
      </c>
      <c r="I523" s="189" t="s">
        <v>184</v>
      </c>
      <c r="J523" s="189" t="s">
        <v>26649</v>
      </c>
      <c r="N523" s="189" t="s">
        <v>170</v>
      </c>
      <c r="O523" s="189" t="s">
        <v>672</v>
      </c>
      <c r="P523" s="189" t="s">
        <v>26650</v>
      </c>
      <c r="Q523" s="189" t="s">
        <v>27041</v>
      </c>
      <c r="R523" s="189" t="s">
        <v>28761</v>
      </c>
      <c r="S523" s="189" t="s">
        <v>179</v>
      </c>
      <c r="T523" s="189" t="s">
        <v>183</v>
      </c>
    </row>
    <row r="524" spans="1:22" ht="12.6" hidden="1" customHeight="1">
      <c r="A524" s="189" t="s">
        <v>139</v>
      </c>
      <c r="B524" s="189" t="s">
        <v>57</v>
      </c>
      <c r="C524" s="189" t="s">
        <v>140</v>
      </c>
      <c r="D524" s="189" t="s">
        <v>116</v>
      </c>
      <c r="E524" s="189" t="s">
        <v>25271</v>
      </c>
      <c r="F524" s="189" t="s">
        <v>21</v>
      </c>
      <c r="G524" s="189" t="s">
        <v>142</v>
      </c>
      <c r="H524" s="189" t="s">
        <v>27674</v>
      </c>
      <c r="I524" s="189" t="s">
        <v>176</v>
      </c>
      <c r="J524" s="189" t="s">
        <v>627</v>
      </c>
      <c r="N524" s="189" t="s">
        <v>26531</v>
      </c>
      <c r="O524" s="189" t="s">
        <v>672</v>
      </c>
      <c r="P524" s="189" t="s">
        <v>628</v>
      </c>
      <c r="Q524" s="189" t="s">
        <v>27035</v>
      </c>
      <c r="R524" s="189" t="s">
        <v>28364</v>
      </c>
      <c r="S524" s="189" t="s">
        <v>28363</v>
      </c>
      <c r="T524" s="189" t="s">
        <v>174</v>
      </c>
    </row>
    <row r="525" spans="1:22" ht="12.6" hidden="1" customHeight="1">
      <c r="A525" s="189" t="s">
        <v>139</v>
      </c>
      <c r="B525" s="189" t="s">
        <v>57</v>
      </c>
      <c r="C525" s="189" t="s">
        <v>140</v>
      </c>
      <c r="D525" s="189" t="s">
        <v>117</v>
      </c>
      <c r="E525" s="189" t="s">
        <v>25272</v>
      </c>
      <c r="F525" s="189" t="s">
        <v>21</v>
      </c>
      <c r="G525" s="189" t="s">
        <v>142</v>
      </c>
      <c r="H525" s="189" t="s">
        <v>27065</v>
      </c>
      <c r="I525" s="189" t="s">
        <v>184</v>
      </c>
      <c r="J525" s="189" t="s">
        <v>659</v>
      </c>
      <c r="N525" s="189" t="s">
        <v>446</v>
      </c>
      <c r="O525" s="189" t="s">
        <v>672</v>
      </c>
      <c r="P525" s="189" t="s">
        <v>660</v>
      </c>
      <c r="Q525" s="189" t="s">
        <v>27042</v>
      </c>
      <c r="T525" s="189" t="s">
        <v>183</v>
      </c>
    </row>
    <row r="526" spans="1:22" ht="12.6" hidden="1" customHeight="1">
      <c r="A526" s="189" t="s">
        <v>139</v>
      </c>
      <c r="B526" s="189" t="s">
        <v>57</v>
      </c>
      <c r="C526" s="189" t="s">
        <v>140</v>
      </c>
      <c r="D526" s="189" t="s">
        <v>117</v>
      </c>
      <c r="E526" s="189" t="s">
        <v>25273</v>
      </c>
      <c r="F526" s="189" t="s">
        <v>21</v>
      </c>
      <c r="G526" s="189" t="s">
        <v>142</v>
      </c>
      <c r="H526" s="189" t="s">
        <v>27675</v>
      </c>
      <c r="I526" s="189" t="s">
        <v>184</v>
      </c>
      <c r="J526" s="189" t="s">
        <v>659</v>
      </c>
      <c r="N526" s="189" t="s">
        <v>446</v>
      </c>
      <c r="O526" s="189" t="s">
        <v>672</v>
      </c>
      <c r="P526" s="189" t="s">
        <v>660</v>
      </c>
      <c r="Q526" s="189" t="s">
        <v>27036</v>
      </c>
      <c r="R526" s="189" t="s">
        <v>27951</v>
      </c>
      <c r="S526" s="189" t="s">
        <v>27950</v>
      </c>
      <c r="T526" s="189" t="s">
        <v>183</v>
      </c>
    </row>
    <row r="527" spans="1:22" ht="12.6" hidden="1" customHeight="1">
      <c r="A527" s="189" t="s">
        <v>139</v>
      </c>
      <c r="B527" s="189" t="s">
        <v>57</v>
      </c>
      <c r="C527" s="189" t="s">
        <v>140</v>
      </c>
      <c r="D527" s="189" t="s">
        <v>117</v>
      </c>
      <c r="E527" s="189" t="s">
        <v>25274</v>
      </c>
      <c r="F527" s="189" t="s">
        <v>21</v>
      </c>
      <c r="G527" s="189" t="s">
        <v>142</v>
      </c>
      <c r="H527" s="189" t="s">
        <v>27066</v>
      </c>
      <c r="I527" s="189" t="s">
        <v>184</v>
      </c>
      <c r="J527" s="189" t="s">
        <v>659</v>
      </c>
      <c r="N527" s="189" t="s">
        <v>446</v>
      </c>
      <c r="O527" s="189" t="s">
        <v>672</v>
      </c>
      <c r="P527" s="189" t="s">
        <v>660</v>
      </c>
      <c r="Q527" s="189" t="s">
        <v>27037</v>
      </c>
      <c r="R527" s="189" t="s">
        <v>27955</v>
      </c>
      <c r="S527" s="189" t="s">
        <v>27954</v>
      </c>
      <c r="T527" s="189" t="s">
        <v>183</v>
      </c>
    </row>
    <row r="528" spans="1:22" ht="12.6" hidden="1" customHeight="1">
      <c r="A528" s="189" t="s">
        <v>139</v>
      </c>
      <c r="B528" s="189" t="s">
        <v>57</v>
      </c>
      <c r="C528" s="189" t="s">
        <v>140</v>
      </c>
      <c r="D528" s="189" t="s">
        <v>89</v>
      </c>
      <c r="E528" s="189" t="s">
        <v>25275</v>
      </c>
      <c r="F528" s="189" t="s">
        <v>167</v>
      </c>
      <c r="G528" s="189" t="s">
        <v>48</v>
      </c>
      <c r="H528" s="189" t="s">
        <v>27072</v>
      </c>
      <c r="I528" s="189" t="s">
        <v>184</v>
      </c>
      <c r="O528" s="189" t="s">
        <v>164</v>
      </c>
      <c r="Q528" s="189" t="s">
        <v>27073</v>
      </c>
      <c r="R528" s="189" t="s">
        <v>27936</v>
      </c>
      <c r="S528" s="189" t="s">
        <v>159</v>
      </c>
      <c r="T528" s="189" t="s">
        <v>183</v>
      </c>
    </row>
    <row r="529" spans="1:20" ht="12.6" hidden="1" customHeight="1">
      <c r="B529" s="189" t="s">
        <v>57</v>
      </c>
      <c r="C529" s="189" t="s">
        <v>22</v>
      </c>
      <c r="D529" s="189" t="s">
        <v>133</v>
      </c>
      <c r="E529" s="189" t="s">
        <v>25276</v>
      </c>
      <c r="F529" s="189" t="s">
        <v>24</v>
      </c>
      <c r="G529" s="189" t="s">
        <v>142</v>
      </c>
      <c r="H529" s="189" t="s">
        <v>29114</v>
      </c>
      <c r="I529" s="189" t="s">
        <v>184</v>
      </c>
      <c r="J529" s="189" t="s">
        <v>185</v>
      </c>
      <c r="K529" s="189">
        <v>402</v>
      </c>
      <c r="L529" s="189" t="s">
        <v>60</v>
      </c>
      <c r="M529" s="189" t="s">
        <v>186</v>
      </c>
      <c r="N529" s="189" t="s">
        <v>14721</v>
      </c>
      <c r="O529" s="189" t="s">
        <v>164</v>
      </c>
      <c r="P529" s="189" t="s">
        <v>735</v>
      </c>
      <c r="Q529" s="189" t="s">
        <v>27324</v>
      </c>
      <c r="R529" s="189" t="s">
        <v>27325</v>
      </c>
      <c r="T529" s="189" t="s">
        <v>183</v>
      </c>
    </row>
    <row r="530" spans="1:20" ht="12.6" hidden="1" customHeight="1">
      <c r="A530" s="189" t="s">
        <v>139</v>
      </c>
      <c r="B530" s="189" t="s">
        <v>57</v>
      </c>
      <c r="C530" s="189" t="s">
        <v>140</v>
      </c>
      <c r="D530" s="189" t="s">
        <v>77</v>
      </c>
      <c r="E530" s="189" t="s">
        <v>25277</v>
      </c>
      <c r="F530" s="189" t="s">
        <v>23</v>
      </c>
      <c r="G530" s="189" t="s">
        <v>142</v>
      </c>
      <c r="H530" s="189" t="s">
        <v>27135</v>
      </c>
      <c r="I530" s="189" t="s">
        <v>184</v>
      </c>
      <c r="J530" s="189" t="s">
        <v>185</v>
      </c>
      <c r="K530" s="189">
        <v>3449</v>
      </c>
      <c r="M530" s="189" t="s">
        <v>186</v>
      </c>
      <c r="N530" s="189" t="s">
        <v>14721</v>
      </c>
      <c r="O530" s="189" t="s">
        <v>164</v>
      </c>
      <c r="P530" s="189" t="s">
        <v>464</v>
      </c>
      <c r="Q530" s="189" t="s">
        <v>27524</v>
      </c>
      <c r="R530" s="189" t="s">
        <v>161</v>
      </c>
      <c r="S530" s="189" t="s">
        <v>159</v>
      </c>
      <c r="T530" s="189" t="s">
        <v>183</v>
      </c>
    </row>
    <row r="531" spans="1:20" ht="12.6" hidden="1" customHeight="1">
      <c r="A531" s="189" t="s">
        <v>139</v>
      </c>
      <c r="B531" s="189" t="s">
        <v>57</v>
      </c>
      <c r="C531" s="189" t="s">
        <v>140</v>
      </c>
      <c r="D531" s="189" t="s">
        <v>116</v>
      </c>
      <c r="E531" s="189" t="s">
        <v>25278</v>
      </c>
      <c r="F531" s="189" t="s">
        <v>21</v>
      </c>
      <c r="G531" s="189" t="s">
        <v>142</v>
      </c>
      <c r="H531" s="189" t="s">
        <v>27676</v>
      </c>
      <c r="I531" s="189" t="s">
        <v>184</v>
      </c>
      <c r="J531" s="189" t="s">
        <v>627</v>
      </c>
      <c r="N531" s="189" t="s">
        <v>26531</v>
      </c>
      <c r="O531" s="189" t="s">
        <v>672</v>
      </c>
      <c r="P531" s="189" t="s">
        <v>628</v>
      </c>
      <c r="Q531" s="189" t="s">
        <v>27074</v>
      </c>
      <c r="R531" s="189" t="s">
        <v>27075</v>
      </c>
      <c r="T531" s="189" t="s">
        <v>183</v>
      </c>
    </row>
    <row r="532" spans="1:20" ht="12.6" hidden="1" customHeight="1">
      <c r="A532" s="189" t="s">
        <v>139</v>
      </c>
      <c r="B532" s="189" t="s">
        <v>57</v>
      </c>
      <c r="C532" s="189" t="s">
        <v>140</v>
      </c>
      <c r="D532" s="189" t="s">
        <v>116</v>
      </c>
      <c r="E532" s="189" t="s">
        <v>25279</v>
      </c>
      <c r="F532" s="189" t="s">
        <v>21</v>
      </c>
      <c r="G532" s="189" t="s">
        <v>142</v>
      </c>
      <c r="H532" s="189" t="s">
        <v>27677</v>
      </c>
      <c r="I532" s="189" t="s">
        <v>184</v>
      </c>
      <c r="J532" s="189" t="s">
        <v>627</v>
      </c>
      <c r="N532" s="189" t="s">
        <v>26531</v>
      </c>
      <c r="O532" s="189" t="s">
        <v>672</v>
      </c>
      <c r="P532" s="189" t="s">
        <v>628</v>
      </c>
      <c r="Q532" s="189" t="s">
        <v>27076</v>
      </c>
      <c r="R532" s="189" t="s">
        <v>27077</v>
      </c>
      <c r="T532" s="189" t="s">
        <v>183</v>
      </c>
    </row>
    <row r="533" spans="1:20" ht="12.6" hidden="1" customHeight="1">
      <c r="A533" s="189" t="s">
        <v>139</v>
      </c>
      <c r="B533" s="189" t="s">
        <v>57</v>
      </c>
      <c r="C533" s="189" t="s">
        <v>140</v>
      </c>
      <c r="D533" s="189" t="s">
        <v>116</v>
      </c>
      <c r="E533" s="189" t="s">
        <v>25280</v>
      </c>
      <c r="F533" s="189" t="s">
        <v>21</v>
      </c>
      <c r="G533" s="189" t="s">
        <v>142</v>
      </c>
      <c r="H533" s="189" t="s">
        <v>20948</v>
      </c>
      <c r="I533" s="189" t="s">
        <v>184</v>
      </c>
      <c r="J533" s="189" t="s">
        <v>627</v>
      </c>
      <c r="N533" s="189" t="s">
        <v>26531</v>
      </c>
      <c r="O533" s="189" t="s">
        <v>672</v>
      </c>
      <c r="P533" s="189" t="s">
        <v>628</v>
      </c>
      <c r="Q533" s="189" t="s">
        <v>27078</v>
      </c>
      <c r="R533" s="189" t="s">
        <v>27075</v>
      </c>
      <c r="T533" s="189" t="s">
        <v>183</v>
      </c>
    </row>
    <row r="534" spans="1:20" ht="12.6" hidden="1" customHeight="1">
      <c r="A534" s="189" t="s">
        <v>139</v>
      </c>
      <c r="B534" s="189" t="s">
        <v>57</v>
      </c>
      <c r="C534" s="189" t="s">
        <v>140</v>
      </c>
      <c r="D534" s="189" t="s">
        <v>116</v>
      </c>
      <c r="E534" s="189" t="s">
        <v>25281</v>
      </c>
      <c r="F534" s="189" t="s">
        <v>21</v>
      </c>
      <c r="G534" s="189" t="s">
        <v>142</v>
      </c>
      <c r="H534" s="189" t="s">
        <v>27678</v>
      </c>
      <c r="I534" s="189" t="s">
        <v>184</v>
      </c>
      <c r="J534" s="189" t="s">
        <v>627</v>
      </c>
      <c r="N534" s="189" t="s">
        <v>26531</v>
      </c>
      <c r="O534" s="189" t="s">
        <v>672</v>
      </c>
      <c r="P534" s="189" t="s">
        <v>628</v>
      </c>
      <c r="Q534" s="189" t="s">
        <v>27079</v>
      </c>
      <c r="R534" s="189" t="s">
        <v>28372</v>
      </c>
      <c r="S534" s="189" t="s">
        <v>28371</v>
      </c>
      <c r="T534" s="189" t="s">
        <v>183</v>
      </c>
    </row>
    <row r="535" spans="1:20" ht="12.6" hidden="1" customHeight="1">
      <c r="A535" s="189" t="s">
        <v>139</v>
      </c>
      <c r="B535" s="189" t="s">
        <v>57</v>
      </c>
      <c r="C535" s="189" t="s">
        <v>140</v>
      </c>
      <c r="D535" s="189" t="s">
        <v>116</v>
      </c>
      <c r="E535" s="189" t="s">
        <v>25282</v>
      </c>
      <c r="F535" s="189" t="s">
        <v>21</v>
      </c>
      <c r="G535" s="189" t="s">
        <v>142</v>
      </c>
      <c r="H535" s="189" t="s">
        <v>27136</v>
      </c>
      <c r="I535" s="189" t="s">
        <v>184</v>
      </c>
      <c r="J535" s="189" t="s">
        <v>627</v>
      </c>
      <c r="N535" s="189" t="s">
        <v>26531</v>
      </c>
      <c r="O535" s="189" t="s">
        <v>672</v>
      </c>
      <c r="P535" s="189" t="s">
        <v>628</v>
      </c>
      <c r="Q535" s="189" t="s">
        <v>27080</v>
      </c>
      <c r="R535" s="189" t="s">
        <v>27081</v>
      </c>
      <c r="T535" s="189" t="s">
        <v>183</v>
      </c>
    </row>
    <row r="536" spans="1:20" ht="12.6" hidden="1" customHeight="1">
      <c r="A536" s="189" t="s">
        <v>139</v>
      </c>
      <c r="B536" s="189" t="s">
        <v>57</v>
      </c>
      <c r="C536" s="189" t="s">
        <v>140</v>
      </c>
      <c r="D536" s="189" t="s">
        <v>116</v>
      </c>
      <c r="E536" s="189" t="s">
        <v>25283</v>
      </c>
      <c r="F536" s="189" t="s">
        <v>21</v>
      </c>
      <c r="G536" s="189" t="s">
        <v>142</v>
      </c>
      <c r="H536" s="189" t="s">
        <v>27679</v>
      </c>
      <c r="I536" s="189" t="s">
        <v>184</v>
      </c>
      <c r="J536" s="189" t="s">
        <v>627</v>
      </c>
      <c r="N536" s="189" t="s">
        <v>26531</v>
      </c>
      <c r="O536" s="189" t="s">
        <v>672</v>
      </c>
      <c r="P536" s="189" t="s">
        <v>628</v>
      </c>
      <c r="Q536" s="189" t="s">
        <v>27082</v>
      </c>
      <c r="R536" s="189" t="s">
        <v>29534</v>
      </c>
      <c r="S536" s="189" t="s">
        <v>29533</v>
      </c>
      <c r="T536" s="189" t="s">
        <v>183</v>
      </c>
    </row>
    <row r="537" spans="1:20" ht="12.6" hidden="1" customHeight="1">
      <c r="A537" s="189" t="s">
        <v>139</v>
      </c>
      <c r="B537" s="189" t="s">
        <v>57</v>
      </c>
      <c r="C537" s="189" t="s">
        <v>140</v>
      </c>
      <c r="D537" s="189" t="s">
        <v>116</v>
      </c>
      <c r="E537" s="189" t="s">
        <v>25284</v>
      </c>
      <c r="F537" s="189" t="s">
        <v>21</v>
      </c>
      <c r="G537" s="189" t="s">
        <v>142</v>
      </c>
      <c r="H537" s="189" t="s">
        <v>27680</v>
      </c>
      <c r="I537" s="189" t="s">
        <v>17443</v>
      </c>
      <c r="J537" s="189" t="s">
        <v>627</v>
      </c>
      <c r="N537" s="189" t="s">
        <v>26531</v>
      </c>
      <c r="O537" s="189" t="s">
        <v>672</v>
      </c>
      <c r="P537" s="189" t="s">
        <v>628</v>
      </c>
      <c r="Q537" s="189" t="s">
        <v>27083</v>
      </c>
      <c r="T537" s="189" t="s">
        <v>183</v>
      </c>
    </row>
    <row r="538" spans="1:20" ht="12.6" hidden="1" customHeight="1">
      <c r="A538" s="189" t="s">
        <v>139</v>
      </c>
      <c r="B538" s="189" t="s">
        <v>57</v>
      </c>
      <c r="C538" s="189" t="s">
        <v>140</v>
      </c>
      <c r="D538" s="189" t="s">
        <v>116</v>
      </c>
      <c r="E538" s="189" t="s">
        <v>25285</v>
      </c>
      <c r="F538" s="189" t="s">
        <v>21</v>
      </c>
      <c r="G538" s="189" t="s">
        <v>142</v>
      </c>
      <c r="H538" s="189" t="s">
        <v>27681</v>
      </c>
      <c r="I538" s="189" t="s">
        <v>184</v>
      </c>
      <c r="J538" s="189" t="s">
        <v>627</v>
      </c>
      <c r="N538" s="189" t="s">
        <v>26531</v>
      </c>
      <c r="O538" s="189" t="s">
        <v>672</v>
      </c>
      <c r="P538" s="189" t="s">
        <v>628</v>
      </c>
      <c r="Q538" s="189" t="s">
        <v>27084</v>
      </c>
      <c r="R538" s="189" t="s">
        <v>28366</v>
      </c>
      <c r="S538" s="189" t="s">
        <v>28365</v>
      </c>
      <c r="T538" s="189" t="s">
        <v>183</v>
      </c>
    </row>
    <row r="539" spans="1:20" ht="12.6" hidden="1" customHeight="1">
      <c r="A539" s="189" t="s">
        <v>139</v>
      </c>
      <c r="B539" s="189" t="s">
        <v>57</v>
      </c>
      <c r="C539" s="189" t="s">
        <v>140</v>
      </c>
      <c r="D539" s="189" t="s">
        <v>116</v>
      </c>
      <c r="E539" s="189" t="s">
        <v>25286</v>
      </c>
      <c r="F539" s="189" t="s">
        <v>21</v>
      </c>
      <c r="G539" s="189" t="s">
        <v>142</v>
      </c>
      <c r="H539" s="189" t="s">
        <v>27137</v>
      </c>
      <c r="I539" s="189" t="s">
        <v>184</v>
      </c>
      <c r="J539" s="189" t="s">
        <v>627</v>
      </c>
      <c r="N539" s="189" t="s">
        <v>26531</v>
      </c>
      <c r="O539" s="189" t="s">
        <v>672</v>
      </c>
      <c r="P539" s="189" t="s">
        <v>628</v>
      </c>
      <c r="Q539" s="189" t="s">
        <v>27085</v>
      </c>
      <c r="T539" s="189" t="s">
        <v>183</v>
      </c>
    </row>
    <row r="540" spans="1:20" ht="12.6" hidden="1" customHeight="1">
      <c r="A540" s="189" t="s">
        <v>139</v>
      </c>
      <c r="B540" s="189" t="s">
        <v>57</v>
      </c>
      <c r="C540" s="189" t="s">
        <v>140</v>
      </c>
      <c r="D540" s="189" t="s">
        <v>116</v>
      </c>
      <c r="E540" s="189" t="s">
        <v>25287</v>
      </c>
      <c r="F540" s="189" t="s">
        <v>21</v>
      </c>
      <c r="G540" s="189" t="s">
        <v>142</v>
      </c>
      <c r="H540" s="189" t="s">
        <v>27682</v>
      </c>
      <c r="I540" s="189" t="s">
        <v>184</v>
      </c>
      <c r="J540" s="189" t="s">
        <v>627</v>
      </c>
      <c r="N540" s="189" t="s">
        <v>26531</v>
      </c>
      <c r="O540" s="189" t="s">
        <v>672</v>
      </c>
      <c r="P540" s="189" t="s">
        <v>628</v>
      </c>
      <c r="Q540" s="189" t="s">
        <v>27086</v>
      </c>
      <c r="T540" s="189" t="s">
        <v>183</v>
      </c>
    </row>
    <row r="541" spans="1:20" ht="12.6" hidden="1" customHeight="1">
      <c r="A541" s="189" t="s">
        <v>139</v>
      </c>
      <c r="B541" s="189" t="s">
        <v>57</v>
      </c>
      <c r="C541" s="189" t="s">
        <v>140</v>
      </c>
      <c r="D541" s="189" t="s">
        <v>26427</v>
      </c>
      <c r="E541" s="189" t="s">
        <v>25288</v>
      </c>
      <c r="F541" s="189" t="s">
        <v>24</v>
      </c>
      <c r="G541" s="189" t="s">
        <v>142</v>
      </c>
      <c r="H541" s="189" t="s">
        <v>27138</v>
      </c>
      <c r="I541" s="189" t="s">
        <v>184</v>
      </c>
      <c r="J541" s="189" t="s">
        <v>169</v>
      </c>
      <c r="K541" s="189">
        <v>523</v>
      </c>
      <c r="M541" s="189" t="s">
        <v>186</v>
      </c>
      <c r="N541" s="189" t="s">
        <v>744</v>
      </c>
      <c r="O541" s="189" t="s">
        <v>164</v>
      </c>
      <c r="P541" s="189" t="s">
        <v>178</v>
      </c>
      <c r="Q541" s="189" t="s">
        <v>21251</v>
      </c>
      <c r="R541" s="189" t="s">
        <v>29408</v>
      </c>
      <c r="S541" s="189" t="s">
        <v>29406</v>
      </c>
      <c r="T541" s="189" t="s">
        <v>183</v>
      </c>
    </row>
    <row r="542" spans="1:20" ht="12.6" hidden="1" customHeight="1">
      <c r="A542" s="189" t="s">
        <v>139</v>
      </c>
      <c r="B542" s="189" t="s">
        <v>57</v>
      </c>
      <c r="C542" s="189" t="s">
        <v>140</v>
      </c>
      <c r="D542" s="189" t="s">
        <v>97</v>
      </c>
      <c r="E542" s="189" t="s">
        <v>25289</v>
      </c>
      <c r="F542" s="189" t="s">
        <v>23</v>
      </c>
      <c r="G542" s="189" t="s">
        <v>142</v>
      </c>
      <c r="H542" s="189" t="s">
        <v>27139</v>
      </c>
      <c r="I542" s="189" t="s">
        <v>665</v>
      </c>
      <c r="J542" s="189" t="s">
        <v>180</v>
      </c>
      <c r="K542" s="189">
        <v>598</v>
      </c>
      <c r="M542" s="189" t="s">
        <v>186</v>
      </c>
      <c r="N542" s="189" t="s">
        <v>744</v>
      </c>
      <c r="O542" s="189" t="s">
        <v>164</v>
      </c>
      <c r="P542" s="189" t="s">
        <v>178</v>
      </c>
      <c r="Q542" s="189" t="s">
        <v>27525</v>
      </c>
      <c r="T542" s="189" t="s">
        <v>664</v>
      </c>
    </row>
    <row r="543" spans="1:20" ht="12.6" hidden="1" customHeight="1">
      <c r="A543" s="189" t="s">
        <v>139</v>
      </c>
      <c r="B543" s="189" t="s">
        <v>57</v>
      </c>
      <c r="C543" s="189" t="s">
        <v>140</v>
      </c>
      <c r="D543" s="189" t="s">
        <v>117</v>
      </c>
      <c r="E543" s="189" t="s">
        <v>25290</v>
      </c>
      <c r="F543" s="189" t="s">
        <v>21</v>
      </c>
      <c r="G543" s="189" t="s">
        <v>142</v>
      </c>
      <c r="H543" s="189" t="s">
        <v>27140</v>
      </c>
      <c r="I543" s="189" t="s">
        <v>217</v>
      </c>
      <c r="J543" s="189" t="s">
        <v>659</v>
      </c>
      <c r="N543" s="189" t="s">
        <v>446</v>
      </c>
      <c r="O543" s="189" t="s">
        <v>672</v>
      </c>
      <c r="P543" s="189" t="s">
        <v>660</v>
      </c>
      <c r="Q543" s="189" t="s">
        <v>27087</v>
      </c>
      <c r="T543" s="189" t="s">
        <v>2661</v>
      </c>
    </row>
    <row r="544" spans="1:20" ht="12.6" hidden="1" customHeight="1">
      <c r="A544" s="189" t="s">
        <v>139</v>
      </c>
      <c r="B544" s="189" t="s">
        <v>57</v>
      </c>
      <c r="C544" s="189" t="s">
        <v>140</v>
      </c>
      <c r="D544" s="189" t="s">
        <v>117</v>
      </c>
      <c r="E544" s="189" t="s">
        <v>25291</v>
      </c>
      <c r="F544" s="189" t="s">
        <v>21</v>
      </c>
      <c r="G544" s="189" t="s">
        <v>142</v>
      </c>
      <c r="H544" s="189" t="s">
        <v>27141</v>
      </c>
      <c r="I544" s="189" t="s">
        <v>217</v>
      </c>
      <c r="J544" s="189" t="s">
        <v>659</v>
      </c>
      <c r="N544" s="189" t="s">
        <v>446</v>
      </c>
      <c r="O544" s="189" t="s">
        <v>672</v>
      </c>
      <c r="P544" s="189" t="s">
        <v>660</v>
      </c>
      <c r="Q544" s="189" t="s">
        <v>27088</v>
      </c>
      <c r="R544" s="189" t="s">
        <v>28260</v>
      </c>
      <c r="S544" s="189" t="s">
        <v>28259</v>
      </c>
      <c r="T544" s="189" t="s">
        <v>2661</v>
      </c>
    </row>
    <row r="545" spans="1:22" ht="12.6" hidden="1" customHeight="1">
      <c r="A545" s="189" t="s">
        <v>139</v>
      </c>
      <c r="B545" s="189" t="s">
        <v>57</v>
      </c>
      <c r="C545" s="189" t="s">
        <v>140</v>
      </c>
      <c r="D545" s="189" t="s">
        <v>118</v>
      </c>
      <c r="E545" s="189" t="s">
        <v>25292</v>
      </c>
      <c r="F545" s="189" t="s">
        <v>21</v>
      </c>
      <c r="G545" s="189" t="s">
        <v>142</v>
      </c>
      <c r="H545" s="189" t="s">
        <v>20845</v>
      </c>
      <c r="I545" s="189" t="s">
        <v>21036</v>
      </c>
      <c r="J545" s="189" t="s">
        <v>652</v>
      </c>
      <c r="N545" s="189" t="s">
        <v>446</v>
      </c>
      <c r="O545" s="189" t="s">
        <v>672</v>
      </c>
      <c r="P545" s="189" t="s">
        <v>653</v>
      </c>
      <c r="Q545" s="189" t="s">
        <v>27089</v>
      </c>
      <c r="R545" s="189" t="s">
        <v>28476</v>
      </c>
      <c r="S545" s="189" t="s">
        <v>28475</v>
      </c>
      <c r="T545" s="189" t="s">
        <v>7276</v>
      </c>
    </row>
    <row r="546" spans="1:22" ht="12.6" hidden="1" customHeight="1">
      <c r="A546" s="189" t="s">
        <v>139</v>
      </c>
      <c r="B546" s="189" t="s">
        <v>57</v>
      </c>
      <c r="C546" s="189" t="s">
        <v>140</v>
      </c>
      <c r="D546" s="189" t="s">
        <v>118</v>
      </c>
      <c r="E546" s="189" t="s">
        <v>25293</v>
      </c>
      <c r="F546" s="189" t="s">
        <v>21</v>
      </c>
      <c r="G546" s="189" t="s">
        <v>142</v>
      </c>
      <c r="H546" s="189" t="s">
        <v>27142</v>
      </c>
      <c r="I546" s="189" t="s">
        <v>217</v>
      </c>
      <c r="J546" s="189" t="s">
        <v>652</v>
      </c>
      <c r="N546" s="189" t="s">
        <v>446</v>
      </c>
      <c r="O546" s="189" t="s">
        <v>672</v>
      </c>
      <c r="P546" s="189" t="s">
        <v>653</v>
      </c>
      <c r="Q546" s="189" t="s">
        <v>27090</v>
      </c>
      <c r="R546" s="189" t="s">
        <v>28460</v>
      </c>
      <c r="S546" s="189" t="s">
        <v>28459</v>
      </c>
      <c r="T546" s="189" t="s">
        <v>2661</v>
      </c>
    </row>
    <row r="547" spans="1:22" ht="12.6" hidden="1" customHeight="1">
      <c r="A547" s="189" t="s">
        <v>139</v>
      </c>
      <c r="B547" s="189" t="s">
        <v>57</v>
      </c>
      <c r="C547" s="189" t="s">
        <v>140</v>
      </c>
      <c r="D547" s="189" t="s">
        <v>432</v>
      </c>
      <c r="E547" s="189" t="s">
        <v>25294</v>
      </c>
      <c r="F547" s="189" t="s">
        <v>21</v>
      </c>
      <c r="G547" s="189" t="s">
        <v>142</v>
      </c>
      <c r="H547" s="189" t="s">
        <v>27143</v>
      </c>
      <c r="I547" s="189" t="s">
        <v>217</v>
      </c>
      <c r="J547" s="189" t="s">
        <v>26649</v>
      </c>
      <c r="N547" s="189" t="s">
        <v>2681</v>
      </c>
      <c r="O547" s="189" t="s">
        <v>672</v>
      </c>
      <c r="P547" s="189" t="s">
        <v>26650</v>
      </c>
      <c r="Q547" s="189" t="s">
        <v>27091</v>
      </c>
      <c r="R547" s="189" t="s">
        <v>28741</v>
      </c>
      <c r="S547" s="189" t="s">
        <v>28742</v>
      </c>
      <c r="T547" s="189" t="s">
        <v>2661</v>
      </c>
    </row>
    <row r="548" spans="1:22" ht="12.6" hidden="1" customHeight="1">
      <c r="A548" s="189" t="s">
        <v>139</v>
      </c>
      <c r="B548" s="189" t="s">
        <v>57</v>
      </c>
      <c r="C548" s="189" t="s">
        <v>140</v>
      </c>
      <c r="D548" s="189" t="s">
        <v>432</v>
      </c>
      <c r="E548" s="189" t="s">
        <v>25295</v>
      </c>
      <c r="F548" s="189" t="s">
        <v>21</v>
      </c>
      <c r="G548" s="189" t="s">
        <v>142</v>
      </c>
      <c r="H548" s="189" t="s">
        <v>27144</v>
      </c>
      <c r="I548" s="189" t="s">
        <v>217</v>
      </c>
      <c r="J548" s="189" t="s">
        <v>26649</v>
      </c>
      <c r="N548" s="189" t="s">
        <v>2681</v>
      </c>
      <c r="O548" s="189" t="s">
        <v>672</v>
      </c>
      <c r="P548" s="189" t="s">
        <v>26650</v>
      </c>
      <c r="Q548" s="189" t="s">
        <v>27092</v>
      </c>
      <c r="R548" s="189" t="s">
        <v>28743</v>
      </c>
      <c r="S548" s="189" t="s">
        <v>28744</v>
      </c>
      <c r="T548" s="189" t="s">
        <v>2661</v>
      </c>
    </row>
    <row r="549" spans="1:22" ht="12.6" hidden="1" customHeight="1">
      <c r="A549" s="189" t="s">
        <v>139</v>
      </c>
      <c r="B549" s="189" t="s">
        <v>57</v>
      </c>
      <c r="C549" s="189" t="s">
        <v>140</v>
      </c>
      <c r="D549" s="189" t="s">
        <v>110</v>
      </c>
      <c r="E549" s="189" t="s">
        <v>25296</v>
      </c>
      <c r="F549" s="189" t="s">
        <v>23</v>
      </c>
      <c r="G549" s="189" t="s">
        <v>142</v>
      </c>
      <c r="H549" s="189" t="s">
        <v>27145</v>
      </c>
      <c r="I549" s="189" t="s">
        <v>265</v>
      </c>
      <c r="J549" s="189" t="s">
        <v>169</v>
      </c>
      <c r="K549" s="189">
        <v>524</v>
      </c>
      <c r="M549" s="189" t="s">
        <v>186</v>
      </c>
      <c r="N549" s="189" t="s">
        <v>744</v>
      </c>
      <c r="O549" s="189" t="s">
        <v>164</v>
      </c>
      <c r="P549" s="189" t="s">
        <v>178</v>
      </c>
      <c r="Q549" s="189" t="s">
        <v>27526</v>
      </c>
      <c r="R549" s="189" t="s">
        <v>4099</v>
      </c>
      <c r="T549" s="189" t="s">
        <v>266</v>
      </c>
      <c r="V549" s="189" t="s">
        <v>233</v>
      </c>
    </row>
    <row r="550" spans="1:22" ht="12.6" hidden="1" customHeight="1">
      <c r="A550" s="189" t="s">
        <v>139</v>
      </c>
      <c r="B550" s="189" t="s">
        <v>57</v>
      </c>
      <c r="C550" s="189" t="s">
        <v>140</v>
      </c>
      <c r="D550" s="189" t="s">
        <v>105</v>
      </c>
      <c r="E550" s="189" t="s">
        <v>25297</v>
      </c>
      <c r="F550" s="189" t="s">
        <v>23</v>
      </c>
      <c r="G550" s="189" t="s">
        <v>142</v>
      </c>
      <c r="H550" s="189" t="s">
        <v>27146</v>
      </c>
      <c r="I550" s="189" t="s">
        <v>665</v>
      </c>
      <c r="J550" s="189" t="s">
        <v>742</v>
      </c>
      <c r="K550" s="189">
        <v>116</v>
      </c>
      <c r="M550" s="189" t="s">
        <v>186</v>
      </c>
      <c r="N550" s="189" t="s">
        <v>744</v>
      </c>
      <c r="O550" s="189" t="s">
        <v>164</v>
      </c>
      <c r="P550" s="189" t="s">
        <v>178</v>
      </c>
      <c r="Q550" s="189" t="s">
        <v>27527</v>
      </c>
      <c r="T550" s="189" t="s">
        <v>269</v>
      </c>
    </row>
    <row r="551" spans="1:22" ht="12.6" hidden="1" customHeight="1">
      <c r="A551" s="189" t="s">
        <v>139</v>
      </c>
      <c r="B551" s="189" t="s">
        <v>57</v>
      </c>
      <c r="C551" s="189" t="s">
        <v>140</v>
      </c>
      <c r="D551" s="189" t="s">
        <v>432</v>
      </c>
      <c r="E551" s="189" t="s">
        <v>25298</v>
      </c>
      <c r="F551" s="189" t="s">
        <v>21</v>
      </c>
      <c r="G551" s="189" t="s">
        <v>142</v>
      </c>
      <c r="H551" s="189" t="s">
        <v>27147</v>
      </c>
      <c r="I551" s="189" t="s">
        <v>217</v>
      </c>
      <c r="J551" s="189" t="s">
        <v>26649</v>
      </c>
      <c r="N551" s="189" t="s">
        <v>2681</v>
      </c>
      <c r="O551" s="189" t="s">
        <v>672</v>
      </c>
      <c r="P551" s="189" t="s">
        <v>26650</v>
      </c>
      <c r="Q551" s="189" t="s">
        <v>27093</v>
      </c>
      <c r="R551" s="189" t="s">
        <v>28763</v>
      </c>
      <c r="S551" s="189" t="s">
        <v>179</v>
      </c>
      <c r="T551" s="189" t="s">
        <v>2661</v>
      </c>
    </row>
    <row r="552" spans="1:22" ht="12.6" hidden="1" customHeight="1">
      <c r="A552" s="189" t="s">
        <v>139</v>
      </c>
      <c r="B552" s="189" t="s">
        <v>57</v>
      </c>
      <c r="C552" s="189" t="s">
        <v>140</v>
      </c>
      <c r="D552" s="189" t="s">
        <v>110</v>
      </c>
      <c r="E552" s="189" t="s">
        <v>25299</v>
      </c>
      <c r="F552" s="189" t="s">
        <v>24</v>
      </c>
      <c r="G552" s="189" t="s">
        <v>142</v>
      </c>
      <c r="H552" s="189" t="s">
        <v>27148</v>
      </c>
      <c r="I552" s="189" t="s">
        <v>265</v>
      </c>
      <c r="J552" s="189" t="s">
        <v>180</v>
      </c>
      <c r="K552" s="189">
        <v>599</v>
      </c>
      <c r="M552" s="189" t="s">
        <v>186</v>
      </c>
      <c r="N552" s="189" t="s">
        <v>744</v>
      </c>
      <c r="O552" s="189" t="s">
        <v>164</v>
      </c>
      <c r="P552" s="189" t="s">
        <v>178</v>
      </c>
      <c r="Q552" s="189" t="s">
        <v>27528</v>
      </c>
      <c r="R552" s="189" t="s">
        <v>28996</v>
      </c>
      <c r="S552" s="189" t="s">
        <v>28995</v>
      </c>
      <c r="T552" s="189" t="s">
        <v>266</v>
      </c>
    </row>
    <row r="553" spans="1:22" ht="12.6" hidden="1" customHeight="1">
      <c r="A553" s="189" t="s">
        <v>139</v>
      </c>
      <c r="B553" s="189" t="s">
        <v>57</v>
      </c>
      <c r="C553" s="189" t="s">
        <v>140</v>
      </c>
      <c r="D553" s="189" t="s">
        <v>26455</v>
      </c>
      <c r="E553" s="189" t="s">
        <v>25300</v>
      </c>
      <c r="F553" s="189" t="s">
        <v>21</v>
      </c>
      <c r="G553" s="189" t="s">
        <v>142</v>
      </c>
      <c r="H553" s="189" t="s">
        <v>27149</v>
      </c>
      <c r="I553" s="189" t="s">
        <v>176</v>
      </c>
      <c r="J553" s="189" t="s">
        <v>26506</v>
      </c>
      <c r="N553" s="189" t="s">
        <v>14851</v>
      </c>
      <c r="O553" s="189" t="s">
        <v>672</v>
      </c>
      <c r="P553" s="189" t="s">
        <v>26484</v>
      </c>
      <c r="Q553" s="189" t="s">
        <v>27094</v>
      </c>
      <c r="R553" s="189" t="s">
        <v>28838</v>
      </c>
      <c r="S553" s="189" t="s">
        <v>179</v>
      </c>
      <c r="T553" s="189" t="s">
        <v>314</v>
      </c>
    </row>
    <row r="554" spans="1:22" ht="12.6" hidden="1" customHeight="1">
      <c r="A554" s="189" t="s">
        <v>139</v>
      </c>
      <c r="B554" s="189" t="s">
        <v>57</v>
      </c>
      <c r="C554" s="189" t="s">
        <v>140</v>
      </c>
      <c r="D554" s="189" t="s">
        <v>97</v>
      </c>
      <c r="E554" s="189" t="s">
        <v>25301</v>
      </c>
      <c r="F554" s="189" t="s">
        <v>23</v>
      </c>
      <c r="G554" s="189" t="s">
        <v>142</v>
      </c>
      <c r="H554" s="189" t="s">
        <v>27150</v>
      </c>
      <c r="I554" s="189" t="s">
        <v>862</v>
      </c>
      <c r="J554" s="189" t="s">
        <v>169</v>
      </c>
      <c r="K554" s="189">
        <v>525</v>
      </c>
      <c r="M554" s="189" t="s">
        <v>186</v>
      </c>
      <c r="N554" s="189" t="s">
        <v>744</v>
      </c>
      <c r="O554" s="189" t="s">
        <v>164</v>
      </c>
      <c r="P554" s="189" t="s">
        <v>178</v>
      </c>
      <c r="Q554" s="189" t="s">
        <v>28676</v>
      </c>
      <c r="R554" s="189" t="s">
        <v>29445</v>
      </c>
      <c r="T554" s="189" t="s">
        <v>2632</v>
      </c>
      <c r="V554" s="189" t="s">
        <v>233</v>
      </c>
    </row>
    <row r="555" spans="1:22" ht="12.6" hidden="1" customHeight="1">
      <c r="A555" s="189" t="s">
        <v>139</v>
      </c>
      <c r="B555" s="189" t="s">
        <v>57</v>
      </c>
      <c r="C555" s="189" t="s">
        <v>140</v>
      </c>
      <c r="D555" s="189" t="s">
        <v>26455</v>
      </c>
      <c r="E555" s="189" t="s">
        <v>25302</v>
      </c>
      <c r="F555" s="189" t="s">
        <v>21</v>
      </c>
      <c r="G555" s="189" t="s">
        <v>142</v>
      </c>
      <c r="H555" s="189" t="s">
        <v>27151</v>
      </c>
      <c r="I555" s="189" t="s">
        <v>176</v>
      </c>
      <c r="J555" s="189" t="s">
        <v>26506</v>
      </c>
      <c r="N555" s="189" t="s">
        <v>620</v>
      </c>
      <c r="O555" s="189" t="s">
        <v>672</v>
      </c>
      <c r="P555" s="189" t="s">
        <v>26484</v>
      </c>
      <c r="Q555" s="189" t="s">
        <v>27095</v>
      </c>
      <c r="R555" s="189" t="s">
        <v>28847</v>
      </c>
      <c r="S555" s="189" t="s">
        <v>179</v>
      </c>
      <c r="T555" s="189" t="s">
        <v>314</v>
      </c>
    </row>
    <row r="556" spans="1:22" ht="12.6" hidden="1" customHeight="1">
      <c r="A556" s="189" t="s">
        <v>139</v>
      </c>
      <c r="B556" s="189" t="s">
        <v>57</v>
      </c>
      <c r="C556" s="189" t="s">
        <v>140</v>
      </c>
      <c r="D556" s="189" t="s">
        <v>26455</v>
      </c>
      <c r="E556" s="189" t="s">
        <v>25303</v>
      </c>
      <c r="F556" s="189" t="s">
        <v>21</v>
      </c>
      <c r="G556" s="189" t="s">
        <v>142</v>
      </c>
      <c r="H556" s="189" t="s">
        <v>27152</v>
      </c>
      <c r="I556" s="189" t="s">
        <v>176</v>
      </c>
      <c r="J556" s="189" t="s">
        <v>26506</v>
      </c>
      <c r="N556" s="189" t="s">
        <v>620</v>
      </c>
      <c r="O556" s="189" t="s">
        <v>672</v>
      </c>
      <c r="P556" s="189" t="s">
        <v>26484</v>
      </c>
      <c r="Q556" s="189" t="s">
        <v>27096</v>
      </c>
      <c r="R556" s="189" t="s">
        <v>28848</v>
      </c>
      <c r="S556" s="189" t="s">
        <v>28218</v>
      </c>
      <c r="T556" s="189" t="s">
        <v>314</v>
      </c>
    </row>
    <row r="557" spans="1:22" ht="12.6" hidden="1" customHeight="1">
      <c r="A557" s="189" t="s">
        <v>139</v>
      </c>
      <c r="B557" s="189" t="s">
        <v>57</v>
      </c>
      <c r="C557" s="189" t="s">
        <v>140</v>
      </c>
      <c r="D557" s="189" t="s">
        <v>116</v>
      </c>
      <c r="E557" s="189" t="s">
        <v>25304</v>
      </c>
      <c r="F557" s="189" t="s">
        <v>20</v>
      </c>
      <c r="G557" s="189" t="s">
        <v>142</v>
      </c>
      <c r="H557" s="189" t="s">
        <v>27097</v>
      </c>
      <c r="I557" s="189" t="s">
        <v>14911</v>
      </c>
      <c r="O557" s="189" t="s">
        <v>672</v>
      </c>
      <c r="P557" s="189" t="s">
        <v>628</v>
      </c>
      <c r="Q557" s="189" t="s">
        <v>27097</v>
      </c>
      <c r="T557" s="189" t="s">
        <v>198</v>
      </c>
    </row>
    <row r="558" spans="1:22" ht="12.6" hidden="1" customHeight="1">
      <c r="A558" s="189" t="s">
        <v>139</v>
      </c>
      <c r="B558" s="189" t="s">
        <v>57</v>
      </c>
      <c r="C558" s="189" t="s">
        <v>140</v>
      </c>
      <c r="D558" s="189" t="s">
        <v>108</v>
      </c>
      <c r="E558" s="189" t="s">
        <v>25305</v>
      </c>
      <c r="F558" s="189" t="s">
        <v>23</v>
      </c>
      <c r="G558" s="189" t="s">
        <v>142</v>
      </c>
      <c r="H558" s="189" t="s">
        <v>27153</v>
      </c>
      <c r="I558" s="189" t="s">
        <v>665</v>
      </c>
      <c r="J558" s="189" t="s">
        <v>169</v>
      </c>
      <c r="K558" s="189">
        <v>526</v>
      </c>
      <c r="M558" s="189" t="s">
        <v>186</v>
      </c>
      <c r="N558" s="189" t="s">
        <v>744</v>
      </c>
      <c r="O558" s="189" t="s">
        <v>164</v>
      </c>
      <c r="P558" s="189" t="s">
        <v>178</v>
      </c>
      <c r="Q558" s="189" t="s">
        <v>27529</v>
      </c>
      <c r="R558" s="189" t="s">
        <v>161</v>
      </c>
      <c r="S558" s="189" t="s">
        <v>159</v>
      </c>
      <c r="T558" s="189" t="s">
        <v>664</v>
      </c>
    </row>
    <row r="559" spans="1:22" ht="12.6" hidden="1" customHeight="1">
      <c r="A559" s="189" t="s">
        <v>139</v>
      </c>
      <c r="B559" s="189" t="s">
        <v>57</v>
      </c>
      <c r="C559" s="189" t="s">
        <v>140</v>
      </c>
      <c r="D559" s="189" t="s">
        <v>110</v>
      </c>
      <c r="E559" s="189" t="s">
        <v>25306</v>
      </c>
      <c r="F559" s="189" t="s">
        <v>23</v>
      </c>
      <c r="G559" s="189" t="s">
        <v>142</v>
      </c>
      <c r="H559" s="189" t="s">
        <v>27154</v>
      </c>
      <c r="I559" s="189" t="s">
        <v>265</v>
      </c>
      <c r="J559" s="189" t="s">
        <v>169</v>
      </c>
      <c r="K559" s="189">
        <v>527</v>
      </c>
      <c r="M559" s="189" t="s">
        <v>186</v>
      </c>
      <c r="N559" s="189" t="s">
        <v>744</v>
      </c>
      <c r="O559" s="189" t="s">
        <v>164</v>
      </c>
      <c r="P559" s="189" t="s">
        <v>178</v>
      </c>
      <c r="Q559" s="189" t="s">
        <v>27530</v>
      </c>
      <c r="R559" s="189" t="s">
        <v>4099</v>
      </c>
      <c r="T559" s="189" t="s">
        <v>266</v>
      </c>
      <c r="V559" s="189" t="s">
        <v>233</v>
      </c>
    </row>
    <row r="560" spans="1:22" ht="12.6" hidden="1" customHeight="1">
      <c r="A560" s="189" t="s">
        <v>139</v>
      </c>
      <c r="B560" s="189" t="s">
        <v>57</v>
      </c>
      <c r="C560" s="189" t="s">
        <v>140</v>
      </c>
      <c r="D560" s="189" t="s">
        <v>117</v>
      </c>
      <c r="E560" s="189" t="s">
        <v>25307</v>
      </c>
      <c r="F560" s="189" t="s">
        <v>21</v>
      </c>
      <c r="G560" s="189" t="s">
        <v>142</v>
      </c>
      <c r="H560" s="189" t="s">
        <v>27155</v>
      </c>
      <c r="I560" s="189" t="s">
        <v>679</v>
      </c>
      <c r="J560" s="189" t="s">
        <v>659</v>
      </c>
      <c r="N560" s="189" t="s">
        <v>446</v>
      </c>
      <c r="O560" s="189" t="s">
        <v>672</v>
      </c>
      <c r="P560" s="189" t="s">
        <v>660</v>
      </c>
      <c r="Q560" s="189" t="s">
        <v>27098</v>
      </c>
      <c r="R560" s="189" t="s">
        <v>28264</v>
      </c>
      <c r="S560" s="189" t="s">
        <v>28263</v>
      </c>
      <c r="T560" s="189" t="s">
        <v>655</v>
      </c>
    </row>
    <row r="561" spans="1:22" ht="12.6" hidden="1" customHeight="1">
      <c r="A561" s="189" t="s">
        <v>139</v>
      </c>
      <c r="B561" s="189" t="s">
        <v>57</v>
      </c>
      <c r="C561" s="189" t="s">
        <v>140</v>
      </c>
      <c r="D561" s="189" t="s">
        <v>108</v>
      </c>
      <c r="E561" s="189" t="s">
        <v>25308</v>
      </c>
      <c r="F561" s="189" t="s">
        <v>24</v>
      </c>
      <c r="G561" s="189" t="s">
        <v>142</v>
      </c>
      <c r="H561" s="189" t="s">
        <v>27156</v>
      </c>
      <c r="I561" s="189" t="s">
        <v>181</v>
      </c>
      <c r="J561" s="189" t="s">
        <v>180</v>
      </c>
      <c r="K561" s="189">
        <v>600</v>
      </c>
      <c r="M561" s="189" t="s">
        <v>186</v>
      </c>
      <c r="N561" s="189" t="s">
        <v>744</v>
      </c>
      <c r="O561" s="189" t="s">
        <v>164</v>
      </c>
      <c r="P561" s="189" t="s">
        <v>178</v>
      </c>
      <c r="Q561" s="189" t="s">
        <v>27531</v>
      </c>
      <c r="R561" s="189" t="s">
        <v>28099</v>
      </c>
      <c r="S561" s="189" t="s">
        <v>28098</v>
      </c>
      <c r="T561" s="189" t="s">
        <v>198</v>
      </c>
    </row>
    <row r="562" spans="1:22" ht="12.6" hidden="1" customHeight="1">
      <c r="B562" s="189" t="s">
        <v>57</v>
      </c>
      <c r="C562" s="189" t="s">
        <v>22</v>
      </c>
      <c r="D562" s="189" t="s">
        <v>133</v>
      </c>
      <c r="E562" s="189" t="s">
        <v>25309</v>
      </c>
      <c r="F562" s="189" t="s">
        <v>21</v>
      </c>
      <c r="G562" s="189" t="s">
        <v>142</v>
      </c>
      <c r="H562" s="189" t="s">
        <v>27157</v>
      </c>
      <c r="I562" s="189" t="s">
        <v>849</v>
      </c>
      <c r="J562" s="189" t="s">
        <v>659</v>
      </c>
      <c r="N562" s="189" t="s">
        <v>446</v>
      </c>
      <c r="O562" s="189" t="s">
        <v>672</v>
      </c>
      <c r="P562" s="189" t="s">
        <v>660</v>
      </c>
      <c r="Q562" s="189" t="s">
        <v>27705</v>
      </c>
      <c r="R562" s="189" t="s">
        <v>171</v>
      </c>
      <c r="T562" s="189" t="s">
        <v>655</v>
      </c>
    </row>
    <row r="563" spans="1:22" ht="12.6" hidden="1" customHeight="1">
      <c r="A563" s="189" t="s">
        <v>139</v>
      </c>
      <c r="B563" s="189" t="s">
        <v>57</v>
      </c>
      <c r="C563" s="189" t="s">
        <v>140</v>
      </c>
      <c r="D563" s="189" t="s">
        <v>97</v>
      </c>
      <c r="E563" s="189" t="s">
        <v>25310</v>
      </c>
      <c r="F563" s="189" t="s">
        <v>167</v>
      </c>
      <c r="G563" s="189" t="s">
        <v>142</v>
      </c>
      <c r="H563" s="189" t="s">
        <v>28485</v>
      </c>
      <c r="I563" s="189" t="s">
        <v>192</v>
      </c>
      <c r="O563" s="189" t="s">
        <v>164</v>
      </c>
      <c r="P563" s="189" t="s">
        <v>178</v>
      </c>
      <c r="Q563" s="189" t="s">
        <v>27099</v>
      </c>
      <c r="R563" s="189" t="s">
        <v>28488</v>
      </c>
      <c r="S563" s="189" t="s">
        <v>159</v>
      </c>
      <c r="T563" s="189" t="s">
        <v>183</v>
      </c>
    </row>
    <row r="564" spans="1:22" ht="12.6" hidden="1" customHeight="1">
      <c r="A564" s="189" t="s">
        <v>139</v>
      </c>
      <c r="B564" s="189" t="s">
        <v>57</v>
      </c>
      <c r="C564" s="189" t="s">
        <v>140</v>
      </c>
      <c r="D564" s="189" t="s">
        <v>97</v>
      </c>
      <c r="E564" s="189" t="s">
        <v>25311</v>
      </c>
      <c r="F564" s="189" t="s">
        <v>175</v>
      </c>
      <c r="G564" s="189" t="s">
        <v>142</v>
      </c>
      <c r="H564" s="189" t="s">
        <v>27100</v>
      </c>
      <c r="I564" s="189" t="s">
        <v>192</v>
      </c>
      <c r="O564" s="189" t="s">
        <v>164</v>
      </c>
      <c r="P564" s="189" t="s">
        <v>178</v>
      </c>
      <c r="Q564" s="189" t="s">
        <v>27101</v>
      </c>
      <c r="R564" s="189" t="s">
        <v>28486</v>
      </c>
      <c r="S564" s="189" t="s">
        <v>28487</v>
      </c>
      <c r="T564" s="189" t="s">
        <v>28805</v>
      </c>
    </row>
    <row r="565" spans="1:22" ht="12.6" hidden="1" customHeight="1">
      <c r="A565" s="189" t="s">
        <v>139</v>
      </c>
      <c r="B565" s="189" t="s">
        <v>57</v>
      </c>
      <c r="C565" s="189" t="s">
        <v>140</v>
      </c>
      <c r="D565" s="189" t="s">
        <v>97</v>
      </c>
      <c r="E565" s="189" t="s">
        <v>25312</v>
      </c>
      <c r="F565" s="189" t="s">
        <v>23</v>
      </c>
      <c r="G565" s="189" t="s">
        <v>142</v>
      </c>
      <c r="H565" s="189" t="s">
        <v>27158</v>
      </c>
      <c r="I565" s="189" t="s">
        <v>184</v>
      </c>
      <c r="J565" s="189" t="s">
        <v>169</v>
      </c>
      <c r="K565" s="189">
        <v>528</v>
      </c>
      <c r="M565" s="189" t="s">
        <v>186</v>
      </c>
      <c r="N565" s="189" t="s">
        <v>744</v>
      </c>
      <c r="O565" s="189" t="s">
        <v>164</v>
      </c>
      <c r="P565" s="189" t="s">
        <v>178</v>
      </c>
      <c r="Q565" s="189" t="s">
        <v>27532</v>
      </c>
      <c r="T565" s="189" t="s">
        <v>183</v>
      </c>
    </row>
    <row r="566" spans="1:22" ht="12.6" hidden="1" customHeight="1">
      <c r="A566" s="189" t="s">
        <v>139</v>
      </c>
      <c r="B566" s="189" t="s">
        <v>57</v>
      </c>
      <c r="C566" s="189" t="s">
        <v>140</v>
      </c>
      <c r="D566" s="189" t="s">
        <v>108</v>
      </c>
      <c r="E566" s="189" t="s">
        <v>25313</v>
      </c>
      <c r="F566" s="189" t="s">
        <v>24</v>
      </c>
      <c r="G566" s="189" t="s">
        <v>142</v>
      </c>
      <c r="H566" s="189" t="s">
        <v>27159</v>
      </c>
      <c r="I566" s="189" t="s">
        <v>181</v>
      </c>
      <c r="J566" s="189" t="s">
        <v>169</v>
      </c>
      <c r="K566" s="189">
        <v>529</v>
      </c>
      <c r="M566" s="189" t="s">
        <v>186</v>
      </c>
      <c r="N566" s="189" t="s">
        <v>744</v>
      </c>
      <c r="O566" s="189" t="s">
        <v>164</v>
      </c>
      <c r="P566" s="189" t="s">
        <v>178</v>
      </c>
      <c r="Q566" s="189" t="s">
        <v>27533</v>
      </c>
      <c r="R566" s="189" t="s">
        <v>28102</v>
      </c>
      <c r="S566" s="189" t="s">
        <v>28101</v>
      </c>
      <c r="T566" s="189" t="s">
        <v>198</v>
      </c>
    </row>
    <row r="567" spans="1:22" ht="12.6" hidden="1" customHeight="1">
      <c r="A567" s="189" t="s">
        <v>139</v>
      </c>
      <c r="B567" s="189" t="s">
        <v>57</v>
      </c>
      <c r="C567" s="189" t="s">
        <v>140</v>
      </c>
      <c r="D567" s="189" t="s">
        <v>648</v>
      </c>
      <c r="E567" s="189" t="s">
        <v>25314</v>
      </c>
      <c r="F567" s="189" t="s">
        <v>21</v>
      </c>
      <c r="G567" s="189" t="s">
        <v>142</v>
      </c>
      <c r="H567" s="189" t="s">
        <v>27160</v>
      </c>
      <c r="I567" s="189" t="s">
        <v>265</v>
      </c>
      <c r="J567" s="189" t="s">
        <v>662</v>
      </c>
      <c r="N567" s="189" t="s">
        <v>446</v>
      </c>
      <c r="O567" s="189" t="s">
        <v>672</v>
      </c>
      <c r="P567" s="189" t="s">
        <v>663</v>
      </c>
      <c r="Q567" s="189" t="s">
        <v>27357</v>
      </c>
      <c r="R567" s="189" t="s">
        <v>27895</v>
      </c>
      <c r="S567" s="189" t="s">
        <v>27894</v>
      </c>
      <c r="T567" s="189" t="s">
        <v>266</v>
      </c>
    </row>
    <row r="568" spans="1:22" ht="12.6" hidden="1" customHeight="1">
      <c r="A568" s="189" t="s">
        <v>139</v>
      </c>
      <c r="B568" s="189" t="s">
        <v>57</v>
      </c>
      <c r="C568" s="189" t="s">
        <v>140</v>
      </c>
      <c r="D568" s="189" t="s">
        <v>110</v>
      </c>
      <c r="E568" s="189" t="s">
        <v>25315</v>
      </c>
      <c r="F568" s="189" t="s">
        <v>24</v>
      </c>
      <c r="G568" s="189" t="s">
        <v>142</v>
      </c>
      <c r="H568" s="189" t="s">
        <v>27161</v>
      </c>
      <c r="I568" s="189" t="s">
        <v>255</v>
      </c>
      <c r="J568" s="189" t="s">
        <v>169</v>
      </c>
      <c r="K568" s="189">
        <v>530</v>
      </c>
      <c r="M568" s="189" t="s">
        <v>186</v>
      </c>
      <c r="N568" s="189" t="s">
        <v>744</v>
      </c>
      <c r="O568" s="189" t="s">
        <v>164</v>
      </c>
      <c r="P568" s="189" t="s">
        <v>178</v>
      </c>
      <c r="Q568" s="189" t="s">
        <v>27534</v>
      </c>
      <c r="R568" s="189" t="s">
        <v>28987</v>
      </c>
      <c r="S568" s="189" t="s">
        <v>28986</v>
      </c>
      <c r="T568" s="189" t="s">
        <v>316</v>
      </c>
    </row>
    <row r="569" spans="1:22" ht="12.6" hidden="1" customHeight="1">
      <c r="A569" s="189" t="s">
        <v>139</v>
      </c>
      <c r="B569" s="189" t="s">
        <v>57</v>
      </c>
      <c r="C569" s="189" t="s">
        <v>140</v>
      </c>
      <c r="D569" s="189" t="s">
        <v>110</v>
      </c>
      <c r="E569" s="189" t="s">
        <v>25316</v>
      </c>
      <c r="F569" s="189" t="s">
        <v>24</v>
      </c>
      <c r="G569" s="189" t="s">
        <v>142</v>
      </c>
      <c r="H569" s="189" t="s">
        <v>27162</v>
      </c>
      <c r="I569" s="189" t="s">
        <v>20191</v>
      </c>
      <c r="J569" s="189" t="s">
        <v>169</v>
      </c>
      <c r="K569" s="189">
        <v>531</v>
      </c>
      <c r="M569" s="189" t="s">
        <v>186</v>
      </c>
      <c r="N569" s="189" t="s">
        <v>744</v>
      </c>
      <c r="O569" s="189" t="s">
        <v>164</v>
      </c>
      <c r="P569" s="189" t="s">
        <v>178</v>
      </c>
      <c r="Q569" s="189" t="s">
        <v>21324</v>
      </c>
      <c r="R569" s="189" t="s">
        <v>28975</v>
      </c>
      <c r="S569" s="189" t="s">
        <v>28974</v>
      </c>
      <c r="T569" s="189" t="s">
        <v>316</v>
      </c>
    </row>
    <row r="570" spans="1:22" ht="12.6" hidden="1" customHeight="1">
      <c r="A570" s="189" t="s">
        <v>139</v>
      </c>
      <c r="B570" s="189" t="s">
        <v>57</v>
      </c>
      <c r="C570" s="189" t="s">
        <v>140</v>
      </c>
      <c r="D570" s="189" t="s">
        <v>110</v>
      </c>
      <c r="E570" s="189" t="s">
        <v>25317</v>
      </c>
      <c r="F570" s="189" t="s">
        <v>24</v>
      </c>
      <c r="G570" s="189" t="s">
        <v>142</v>
      </c>
      <c r="H570" s="189" t="s">
        <v>27163</v>
      </c>
      <c r="I570" s="189" t="s">
        <v>20191</v>
      </c>
      <c r="J570" s="189" t="s">
        <v>180</v>
      </c>
      <c r="K570" s="189">
        <v>601</v>
      </c>
      <c r="M570" s="189" t="s">
        <v>186</v>
      </c>
      <c r="N570" s="189" t="s">
        <v>744</v>
      </c>
      <c r="O570" s="189" t="s">
        <v>164</v>
      </c>
      <c r="P570" s="189" t="s">
        <v>178</v>
      </c>
      <c r="Q570" s="189" t="s">
        <v>21324</v>
      </c>
      <c r="R570" s="189" t="s">
        <v>28978</v>
      </c>
      <c r="S570" s="189" t="s">
        <v>28977</v>
      </c>
      <c r="T570" s="189" t="s">
        <v>316</v>
      </c>
    </row>
    <row r="571" spans="1:22" ht="12.6" hidden="1" customHeight="1">
      <c r="A571" s="189" t="s">
        <v>139</v>
      </c>
      <c r="B571" s="189" t="s">
        <v>57</v>
      </c>
      <c r="C571" s="189" t="s">
        <v>140</v>
      </c>
      <c r="D571" s="189" t="s">
        <v>110</v>
      </c>
      <c r="E571" s="189" t="s">
        <v>25318</v>
      </c>
      <c r="F571" s="189" t="s">
        <v>24</v>
      </c>
      <c r="G571" s="189" t="s">
        <v>142</v>
      </c>
      <c r="H571" s="189" t="s">
        <v>27164</v>
      </c>
      <c r="I571" s="189" t="s">
        <v>255</v>
      </c>
      <c r="J571" s="189" t="s">
        <v>180</v>
      </c>
      <c r="K571" s="189">
        <v>602</v>
      </c>
      <c r="M571" s="189" t="s">
        <v>186</v>
      </c>
      <c r="N571" s="189" t="s">
        <v>744</v>
      </c>
      <c r="O571" s="189" t="s">
        <v>164</v>
      </c>
      <c r="P571" s="189" t="s">
        <v>178</v>
      </c>
      <c r="Q571" s="189" t="s">
        <v>27535</v>
      </c>
      <c r="R571" s="189" t="s">
        <v>28245</v>
      </c>
      <c r="S571" s="189" t="s">
        <v>28244</v>
      </c>
      <c r="T571" s="189" t="s">
        <v>316</v>
      </c>
    </row>
    <row r="572" spans="1:22" ht="12.6" hidden="1" customHeight="1">
      <c r="A572" s="189" t="s">
        <v>139</v>
      </c>
      <c r="B572" s="189" t="s">
        <v>57</v>
      </c>
      <c r="C572" s="189" t="s">
        <v>140</v>
      </c>
      <c r="D572" s="189" t="s">
        <v>110</v>
      </c>
      <c r="E572" s="189" t="s">
        <v>25319</v>
      </c>
      <c r="F572" s="189" t="s">
        <v>23</v>
      </c>
      <c r="G572" s="189" t="s">
        <v>142</v>
      </c>
      <c r="H572" s="189" t="s">
        <v>27165</v>
      </c>
      <c r="I572" s="189" t="s">
        <v>255</v>
      </c>
      <c r="J572" s="189" t="s">
        <v>180</v>
      </c>
      <c r="K572" s="189">
        <v>603</v>
      </c>
      <c r="M572" s="189" t="s">
        <v>186</v>
      </c>
      <c r="N572" s="189" t="s">
        <v>744</v>
      </c>
      <c r="O572" s="189" t="s">
        <v>164</v>
      </c>
      <c r="P572" s="189" t="s">
        <v>178</v>
      </c>
      <c r="Q572" s="189" t="s">
        <v>27536</v>
      </c>
      <c r="R572" s="189" t="s">
        <v>28998</v>
      </c>
      <c r="S572" s="189" t="s">
        <v>179</v>
      </c>
      <c r="T572" s="189" t="s">
        <v>316</v>
      </c>
    </row>
    <row r="573" spans="1:22" ht="12.6" hidden="1" customHeight="1">
      <c r="A573" s="189" t="s">
        <v>139</v>
      </c>
      <c r="B573" s="189" t="s">
        <v>57</v>
      </c>
      <c r="C573" s="189" t="s">
        <v>140</v>
      </c>
      <c r="D573" s="189" t="s">
        <v>288</v>
      </c>
      <c r="E573" s="189" t="s">
        <v>25320</v>
      </c>
      <c r="F573" s="189" t="s">
        <v>21</v>
      </c>
      <c r="G573" s="189" t="s">
        <v>142</v>
      </c>
      <c r="H573" s="189" t="s">
        <v>27166</v>
      </c>
      <c r="I573" s="189" t="s">
        <v>255</v>
      </c>
      <c r="J573" s="189" t="s">
        <v>2639</v>
      </c>
      <c r="N573" s="189" t="s">
        <v>326</v>
      </c>
      <c r="O573" s="189" t="s">
        <v>672</v>
      </c>
      <c r="P573" s="189" t="s">
        <v>2640</v>
      </c>
      <c r="Q573" s="189" t="s">
        <v>27102</v>
      </c>
      <c r="T573" s="189" t="s">
        <v>316</v>
      </c>
    </row>
    <row r="574" spans="1:22" ht="12.6" hidden="1" customHeight="1">
      <c r="A574" s="189" t="s">
        <v>139</v>
      </c>
      <c r="B574" s="189" t="s">
        <v>57</v>
      </c>
      <c r="C574" s="189" t="s">
        <v>140</v>
      </c>
      <c r="D574" s="189" t="s">
        <v>288</v>
      </c>
      <c r="E574" s="189" t="s">
        <v>25321</v>
      </c>
      <c r="F574" s="189" t="s">
        <v>21</v>
      </c>
      <c r="G574" s="189" t="s">
        <v>142</v>
      </c>
      <c r="H574" s="189" t="s">
        <v>27167</v>
      </c>
      <c r="I574" s="189" t="s">
        <v>255</v>
      </c>
      <c r="J574" s="189" t="s">
        <v>2639</v>
      </c>
      <c r="N574" s="189" t="s">
        <v>326</v>
      </c>
      <c r="O574" s="189" t="s">
        <v>672</v>
      </c>
      <c r="P574" s="189" t="s">
        <v>2640</v>
      </c>
      <c r="Q574" s="189" t="s">
        <v>27103</v>
      </c>
      <c r="T574" s="189" t="s">
        <v>316</v>
      </c>
    </row>
    <row r="575" spans="1:22" ht="12.6" hidden="1" customHeight="1">
      <c r="A575" s="189" t="s">
        <v>139</v>
      </c>
      <c r="B575" s="189" t="s">
        <v>57</v>
      </c>
      <c r="C575" s="189" t="s">
        <v>140</v>
      </c>
      <c r="D575" s="189" t="s">
        <v>611</v>
      </c>
      <c r="E575" s="189" t="s">
        <v>25322</v>
      </c>
      <c r="F575" s="189" t="s">
        <v>21</v>
      </c>
      <c r="G575" s="189" t="s">
        <v>142</v>
      </c>
      <c r="H575" s="189" t="s">
        <v>27168</v>
      </c>
      <c r="I575" s="189" t="s">
        <v>255</v>
      </c>
      <c r="J575" s="189" t="s">
        <v>14850</v>
      </c>
      <c r="N575" s="189" t="s">
        <v>2643</v>
      </c>
      <c r="O575" s="189" t="s">
        <v>672</v>
      </c>
      <c r="P575" s="189" t="s">
        <v>14852</v>
      </c>
      <c r="Q575" s="189" t="s">
        <v>27104</v>
      </c>
      <c r="R575" s="189" t="s">
        <v>28589</v>
      </c>
      <c r="S575" s="189" t="s">
        <v>28588</v>
      </c>
      <c r="T575" s="189" t="s">
        <v>316</v>
      </c>
    </row>
    <row r="576" spans="1:22" ht="12.6" hidden="1" customHeight="1">
      <c r="A576" s="189" t="s">
        <v>139</v>
      </c>
      <c r="B576" s="189" t="s">
        <v>57</v>
      </c>
      <c r="C576" s="189" t="s">
        <v>140</v>
      </c>
      <c r="D576" s="189" t="s">
        <v>611</v>
      </c>
      <c r="E576" s="189" t="s">
        <v>25323</v>
      </c>
      <c r="F576" s="189" t="s">
        <v>21</v>
      </c>
      <c r="G576" s="189" t="s">
        <v>142</v>
      </c>
      <c r="H576" s="189" t="s">
        <v>27683</v>
      </c>
      <c r="I576" s="189" t="s">
        <v>255</v>
      </c>
      <c r="J576" s="189" t="s">
        <v>14850</v>
      </c>
      <c r="N576" s="189" t="s">
        <v>2643</v>
      </c>
      <c r="O576" s="189" t="s">
        <v>672</v>
      </c>
      <c r="P576" s="189" t="s">
        <v>14852</v>
      </c>
      <c r="Q576" s="189" t="s">
        <v>27105</v>
      </c>
      <c r="R576" s="189" t="s">
        <v>4099</v>
      </c>
      <c r="T576" s="189" t="s">
        <v>316</v>
      </c>
      <c r="V576" s="189" t="s">
        <v>233</v>
      </c>
    </row>
    <row r="577" spans="1:22" ht="12.6" hidden="1" customHeight="1">
      <c r="A577" s="189" t="s">
        <v>139</v>
      </c>
      <c r="B577" s="189" t="s">
        <v>57</v>
      </c>
      <c r="C577" s="189" t="s">
        <v>140</v>
      </c>
      <c r="D577" s="189" t="s">
        <v>98</v>
      </c>
      <c r="E577" s="189" t="s">
        <v>25324</v>
      </c>
      <c r="F577" s="189" t="s">
        <v>24</v>
      </c>
      <c r="G577" s="189" t="s">
        <v>142</v>
      </c>
      <c r="H577" s="189" t="s">
        <v>27169</v>
      </c>
      <c r="I577" s="189" t="s">
        <v>236</v>
      </c>
      <c r="J577" s="189" t="s">
        <v>180</v>
      </c>
      <c r="K577" s="189">
        <v>604</v>
      </c>
      <c r="M577" s="189" t="s">
        <v>186</v>
      </c>
      <c r="N577" s="189" t="s">
        <v>744</v>
      </c>
      <c r="O577" s="189" t="s">
        <v>164</v>
      </c>
      <c r="P577" s="189" t="s">
        <v>178</v>
      </c>
      <c r="Q577" s="189" t="s">
        <v>27537</v>
      </c>
      <c r="R577" s="189" t="s">
        <v>29183</v>
      </c>
      <c r="S577" s="189" t="s">
        <v>29181</v>
      </c>
      <c r="T577" s="189" t="s">
        <v>305</v>
      </c>
    </row>
    <row r="578" spans="1:22" ht="12.6" hidden="1" customHeight="1">
      <c r="A578" s="189" t="s">
        <v>139</v>
      </c>
      <c r="B578" s="189" t="s">
        <v>57</v>
      </c>
      <c r="C578" s="189" t="s">
        <v>140</v>
      </c>
      <c r="D578" s="189" t="s">
        <v>89</v>
      </c>
      <c r="E578" s="189" t="s">
        <v>25325</v>
      </c>
      <c r="F578" s="189" t="s">
        <v>24</v>
      </c>
      <c r="G578" s="189" t="s">
        <v>142</v>
      </c>
      <c r="H578" s="189" t="s">
        <v>27684</v>
      </c>
      <c r="I578" s="189" t="s">
        <v>184</v>
      </c>
      <c r="J578" s="189" t="s">
        <v>185</v>
      </c>
      <c r="K578" s="189">
        <v>3450</v>
      </c>
      <c r="M578" s="189" t="s">
        <v>186</v>
      </c>
      <c r="N578" s="189" t="s">
        <v>14721</v>
      </c>
      <c r="O578" s="189" t="s">
        <v>164</v>
      </c>
      <c r="P578" s="189" t="s">
        <v>452</v>
      </c>
      <c r="Q578" s="189" t="s">
        <v>21249</v>
      </c>
      <c r="R578" s="189" t="s">
        <v>28623</v>
      </c>
      <c r="S578" s="189" t="s">
        <v>28622</v>
      </c>
      <c r="T578" s="189" t="s">
        <v>183</v>
      </c>
    </row>
    <row r="579" spans="1:22" ht="12.6" hidden="1" customHeight="1">
      <c r="A579" s="189" t="s">
        <v>139</v>
      </c>
      <c r="B579" s="189" t="s">
        <v>57</v>
      </c>
      <c r="C579" s="189" t="s">
        <v>140</v>
      </c>
      <c r="D579" s="189" t="s">
        <v>112</v>
      </c>
      <c r="E579" s="189" t="s">
        <v>25326</v>
      </c>
      <c r="F579" s="189" t="s">
        <v>24</v>
      </c>
      <c r="G579" s="189" t="s">
        <v>142</v>
      </c>
      <c r="H579" s="189" t="s">
        <v>27170</v>
      </c>
      <c r="I579" s="189" t="s">
        <v>229</v>
      </c>
      <c r="J579" s="189" t="s">
        <v>180</v>
      </c>
      <c r="K579" s="189">
        <v>605</v>
      </c>
      <c r="M579" s="189" t="s">
        <v>186</v>
      </c>
      <c r="N579" s="189" t="s">
        <v>744</v>
      </c>
      <c r="O579" s="189" t="s">
        <v>164</v>
      </c>
      <c r="P579" s="189" t="s">
        <v>178</v>
      </c>
      <c r="Q579" s="189" t="s">
        <v>27538</v>
      </c>
      <c r="R579" s="189" t="s">
        <v>29226</v>
      </c>
      <c r="S579" s="189" t="s">
        <v>29225</v>
      </c>
      <c r="T579" s="189" t="s">
        <v>252</v>
      </c>
    </row>
    <row r="580" spans="1:22" ht="12.6" hidden="1" customHeight="1">
      <c r="A580" s="189" t="s">
        <v>139</v>
      </c>
      <c r="B580" s="189" t="s">
        <v>57</v>
      </c>
      <c r="C580" s="189" t="s">
        <v>140</v>
      </c>
      <c r="D580" s="189" t="s">
        <v>119</v>
      </c>
      <c r="E580" s="189" t="s">
        <v>25327</v>
      </c>
      <c r="F580" s="189" t="s">
        <v>21</v>
      </c>
      <c r="G580" s="189" t="s">
        <v>48</v>
      </c>
      <c r="H580" s="189" t="s">
        <v>27685</v>
      </c>
      <c r="I580" s="189" t="s">
        <v>236</v>
      </c>
      <c r="J580" s="189" t="s">
        <v>2636</v>
      </c>
      <c r="N580" s="189" t="s">
        <v>326</v>
      </c>
      <c r="O580" s="189" t="s">
        <v>672</v>
      </c>
      <c r="P580" s="189" t="s">
        <v>2637</v>
      </c>
      <c r="Q580" s="189" t="s">
        <v>27106</v>
      </c>
      <c r="R580" s="189" t="s">
        <v>161</v>
      </c>
      <c r="S580" s="189" t="s">
        <v>159</v>
      </c>
      <c r="T580" s="189" t="s">
        <v>305</v>
      </c>
    </row>
    <row r="581" spans="1:22" ht="12.6" hidden="1" customHeight="1">
      <c r="A581" s="189" t="s">
        <v>139</v>
      </c>
      <c r="B581" s="189" t="s">
        <v>57</v>
      </c>
      <c r="C581" s="189" t="s">
        <v>140</v>
      </c>
      <c r="D581" s="189" t="s">
        <v>26431</v>
      </c>
      <c r="E581" s="189" t="s">
        <v>25328</v>
      </c>
      <c r="F581" s="189" t="s">
        <v>21</v>
      </c>
      <c r="G581" s="189" t="s">
        <v>142</v>
      </c>
      <c r="H581" s="189" t="s">
        <v>27171</v>
      </c>
      <c r="I581" s="189" t="s">
        <v>265</v>
      </c>
      <c r="J581" s="189" t="s">
        <v>26511</v>
      </c>
      <c r="N581" s="189" t="s">
        <v>170</v>
      </c>
      <c r="O581" s="189" t="s">
        <v>672</v>
      </c>
      <c r="P581" s="189" t="s">
        <v>26513</v>
      </c>
      <c r="Q581" s="189" t="s">
        <v>27107</v>
      </c>
      <c r="R581" s="189" t="s">
        <v>28009</v>
      </c>
      <c r="S581" s="189" t="s">
        <v>28008</v>
      </c>
      <c r="T581" s="189" t="s">
        <v>266</v>
      </c>
    </row>
    <row r="582" spans="1:22" ht="12.6" hidden="1" customHeight="1">
      <c r="A582" s="189" t="s">
        <v>139</v>
      </c>
      <c r="B582" s="189" t="s">
        <v>57</v>
      </c>
      <c r="C582" s="189" t="s">
        <v>140</v>
      </c>
      <c r="D582" s="189" t="s">
        <v>648</v>
      </c>
      <c r="E582" s="189" t="s">
        <v>25329</v>
      </c>
      <c r="F582" s="189" t="s">
        <v>21</v>
      </c>
      <c r="G582" s="189" t="s">
        <v>142</v>
      </c>
      <c r="H582" s="189" t="s">
        <v>27172</v>
      </c>
      <c r="I582" s="189" t="s">
        <v>229</v>
      </c>
      <c r="J582" s="189" t="s">
        <v>662</v>
      </c>
      <c r="N582" s="189" t="s">
        <v>446</v>
      </c>
      <c r="O582" s="189" t="s">
        <v>672</v>
      </c>
      <c r="P582" s="189" t="s">
        <v>663</v>
      </c>
      <c r="Q582" s="189" t="s">
        <v>27358</v>
      </c>
      <c r="R582" s="189" t="s">
        <v>27887</v>
      </c>
      <c r="S582" s="189" t="s">
        <v>27886</v>
      </c>
      <c r="T582" s="189" t="s">
        <v>252</v>
      </c>
    </row>
    <row r="583" spans="1:22" ht="12.6" hidden="1" customHeight="1">
      <c r="A583" s="189" t="s">
        <v>139</v>
      </c>
      <c r="B583" s="189" t="s">
        <v>57</v>
      </c>
      <c r="C583" s="189" t="s">
        <v>140</v>
      </c>
      <c r="D583" s="189" t="s">
        <v>648</v>
      </c>
      <c r="E583" s="189" t="s">
        <v>25330</v>
      </c>
      <c r="F583" s="189" t="s">
        <v>21</v>
      </c>
      <c r="G583" s="189" t="s">
        <v>142</v>
      </c>
      <c r="H583" s="189" t="s">
        <v>20343</v>
      </c>
      <c r="I583" s="189" t="s">
        <v>229</v>
      </c>
      <c r="J583" s="189" t="s">
        <v>662</v>
      </c>
      <c r="N583" s="189" t="s">
        <v>446</v>
      </c>
      <c r="O583" s="189" t="s">
        <v>672</v>
      </c>
      <c r="P583" s="189" t="s">
        <v>663</v>
      </c>
      <c r="Q583" s="189" t="s">
        <v>27359</v>
      </c>
      <c r="T583" s="189" t="s">
        <v>252</v>
      </c>
    </row>
    <row r="584" spans="1:22" ht="12.6" hidden="1" customHeight="1">
      <c r="A584" s="189" t="s">
        <v>139</v>
      </c>
      <c r="B584" s="189" t="s">
        <v>57</v>
      </c>
      <c r="C584" s="189" t="s">
        <v>140</v>
      </c>
      <c r="D584" s="189" t="s">
        <v>119</v>
      </c>
      <c r="E584" s="189" t="s">
        <v>25331</v>
      </c>
      <c r="F584" s="189" t="s">
        <v>21</v>
      </c>
      <c r="G584" s="189" t="s">
        <v>142</v>
      </c>
      <c r="H584" s="189" t="s">
        <v>20374</v>
      </c>
      <c r="I584" s="189" t="s">
        <v>229</v>
      </c>
      <c r="J584" s="189" t="s">
        <v>2636</v>
      </c>
      <c r="N584" s="189" t="s">
        <v>7438</v>
      </c>
      <c r="O584" s="189" t="s">
        <v>672</v>
      </c>
      <c r="P584" s="189" t="s">
        <v>2637</v>
      </c>
      <c r="Q584" s="189" t="s">
        <v>20289</v>
      </c>
      <c r="R584" s="189" t="s">
        <v>28197</v>
      </c>
      <c r="S584" s="189" t="s">
        <v>28196</v>
      </c>
      <c r="T584" s="189" t="s">
        <v>247</v>
      </c>
    </row>
    <row r="585" spans="1:22" ht="12.6" hidden="1" customHeight="1">
      <c r="A585" s="189" t="s">
        <v>139</v>
      </c>
      <c r="B585" s="189" t="s">
        <v>57</v>
      </c>
      <c r="C585" s="189" t="s">
        <v>140</v>
      </c>
      <c r="D585" s="189" t="s">
        <v>119</v>
      </c>
      <c r="E585" s="189" t="s">
        <v>25332</v>
      </c>
      <c r="F585" s="189" t="s">
        <v>21</v>
      </c>
      <c r="G585" s="189" t="s">
        <v>142</v>
      </c>
      <c r="H585" s="189" t="s">
        <v>20375</v>
      </c>
      <c r="I585" s="189" t="s">
        <v>229</v>
      </c>
      <c r="J585" s="189" t="s">
        <v>2636</v>
      </c>
      <c r="N585" s="189" t="s">
        <v>7438</v>
      </c>
      <c r="O585" s="189" t="s">
        <v>672</v>
      </c>
      <c r="P585" s="189" t="s">
        <v>2637</v>
      </c>
      <c r="Q585" s="189" t="s">
        <v>27108</v>
      </c>
      <c r="R585" s="189" t="s">
        <v>28199</v>
      </c>
      <c r="S585" s="189" t="s">
        <v>28198</v>
      </c>
      <c r="T585" s="189" t="s">
        <v>247</v>
      </c>
    </row>
    <row r="586" spans="1:22" ht="12.6" hidden="1" customHeight="1">
      <c r="A586" s="189" t="s">
        <v>139</v>
      </c>
      <c r="B586" s="189" t="s">
        <v>57</v>
      </c>
      <c r="C586" s="189" t="s">
        <v>140</v>
      </c>
      <c r="D586" s="189" t="s">
        <v>119</v>
      </c>
      <c r="E586" s="189" t="s">
        <v>25333</v>
      </c>
      <c r="F586" s="189" t="s">
        <v>21</v>
      </c>
      <c r="G586" s="189" t="s">
        <v>142</v>
      </c>
      <c r="H586" s="189" t="s">
        <v>27173</v>
      </c>
      <c r="I586" s="189" t="s">
        <v>229</v>
      </c>
      <c r="J586" s="189" t="s">
        <v>2636</v>
      </c>
      <c r="N586" s="189" t="s">
        <v>326</v>
      </c>
      <c r="O586" s="189" t="s">
        <v>672</v>
      </c>
      <c r="P586" s="189" t="s">
        <v>2637</v>
      </c>
      <c r="Q586" s="189" t="s">
        <v>27109</v>
      </c>
      <c r="T586" s="189" t="s">
        <v>247</v>
      </c>
    </row>
    <row r="587" spans="1:22" ht="12.6" hidden="1" customHeight="1">
      <c r="A587" s="189" t="s">
        <v>139</v>
      </c>
      <c r="B587" s="189" t="s">
        <v>57</v>
      </c>
      <c r="C587" s="189" t="s">
        <v>140</v>
      </c>
      <c r="D587" s="189" t="s">
        <v>119</v>
      </c>
      <c r="E587" s="189" t="s">
        <v>25334</v>
      </c>
      <c r="F587" s="189" t="s">
        <v>21</v>
      </c>
      <c r="G587" s="189" t="s">
        <v>142</v>
      </c>
      <c r="H587" s="189" t="s">
        <v>27174</v>
      </c>
      <c r="I587" s="189" t="s">
        <v>229</v>
      </c>
      <c r="J587" s="189" t="s">
        <v>2636</v>
      </c>
      <c r="N587" s="189" t="s">
        <v>326</v>
      </c>
      <c r="O587" s="189" t="s">
        <v>672</v>
      </c>
      <c r="P587" s="189" t="s">
        <v>2637</v>
      </c>
      <c r="Q587" s="189" t="s">
        <v>27110</v>
      </c>
      <c r="R587" s="189" t="s">
        <v>28550</v>
      </c>
      <c r="S587" s="189" t="s">
        <v>28549</v>
      </c>
      <c r="T587" s="189" t="s">
        <v>247</v>
      </c>
    </row>
    <row r="588" spans="1:22" ht="12.6" hidden="1" customHeight="1">
      <c r="A588" s="189" t="s">
        <v>139</v>
      </c>
      <c r="B588" s="189" t="s">
        <v>57</v>
      </c>
      <c r="C588" s="189" t="s">
        <v>140</v>
      </c>
      <c r="D588" s="189" t="s">
        <v>26427</v>
      </c>
      <c r="E588" s="189" t="s">
        <v>25335</v>
      </c>
      <c r="F588" s="189" t="s">
        <v>175</v>
      </c>
      <c r="G588" s="189" t="s">
        <v>142</v>
      </c>
      <c r="H588" s="189" t="s">
        <v>27965</v>
      </c>
      <c r="I588" s="189" t="s">
        <v>229</v>
      </c>
      <c r="O588" s="189" t="s">
        <v>164</v>
      </c>
      <c r="P588" s="189" t="s">
        <v>178</v>
      </c>
      <c r="Q588" s="189" t="s">
        <v>27111</v>
      </c>
      <c r="R588" s="189" t="s">
        <v>27962</v>
      </c>
      <c r="S588" s="189" t="s">
        <v>27963</v>
      </c>
      <c r="T588" s="189" t="s">
        <v>247</v>
      </c>
    </row>
    <row r="589" spans="1:22" ht="12.6" hidden="1" customHeight="1">
      <c r="A589" s="189" t="s">
        <v>139</v>
      </c>
      <c r="B589" s="189" t="s">
        <v>57</v>
      </c>
      <c r="C589" s="189" t="s">
        <v>140</v>
      </c>
      <c r="D589" s="189" t="s">
        <v>26427</v>
      </c>
      <c r="E589" s="189" t="s">
        <v>25336</v>
      </c>
      <c r="F589" s="189" t="s">
        <v>24</v>
      </c>
      <c r="G589" s="189" t="s">
        <v>142</v>
      </c>
      <c r="H589" s="189" t="s">
        <v>27175</v>
      </c>
      <c r="I589" s="189" t="s">
        <v>229</v>
      </c>
      <c r="J589" s="189" t="s">
        <v>180</v>
      </c>
      <c r="K589" s="189">
        <v>606</v>
      </c>
      <c r="M589" s="189" t="s">
        <v>186</v>
      </c>
      <c r="N589" s="189" t="s">
        <v>744</v>
      </c>
      <c r="O589" s="189" t="s">
        <v>164</v>
      </c>
      <c r="P589" s="189" t="s">
        <v>178</v>
      </c>
      <c r="Q589" s="189" t="s">
        <v>27539</v>
      </c>
      <c r="R589" s="189" t="s">
        <v>27967</v>
      </c>
      <c r="S589" s="189" t="s">
        <v>27968</v>
      </c>
      <c r="T589" s="189" t="s">
        <v>247</v>
      </c>
    </row>
    <row r="590" spans="1:22" ht="12.6" hidden="1" customHeight="1">
      <c r="A590" s="189" t="s">
        <v>139</v>
      </c>
      <c r="B590" s="189" t="s">
        <v>57</v>
      </c>
      <c r="C590" s="189" t="s">
        <v>140</v>
      </c>
      <c r="D590" s="189" t="s">
        <v>108</v>
      </c>
      <c r="E590" s="189" t="s">
        <v>25337</v>
      </c>
      <c r="F590" s="189" t="s">
        <v>24</v>
      </c>
      <c r="G590" s="189" t="s">
        <v>142</v>
      </c>
      <c r="H590" s="189" t="s">
        <v>27176</v>
      </c>
      <c r="I590" s="189" t="s">
        <v>661</v>
      </c>
      <c r="J590" s="189" t="s">
        <v>180</v>
      </c>
      <c r="K590" s="189">
        <v>607</v>
      </c>
      <c r="M590" s="189" t="s">
        <v>186</v>
      </c>
      <c r="N590" s="189" t="s">
        <v>744</v>
      </c>
      <c r="O590" s="189" t="s">
        <v>164</v>
      </c>
      <c r="P590" s="189" t="s">
        <v>178</v>
      </c>
      <c r="Q590" s="189" t="s">
        <v>27540</v>
      </c>
      <c r="R590" s="189" t="s">
        <v>28105</v>
      </c>
      <c r="S590" s="189" t="s">
        <v>28104</v>
      </c>
      <c r="T590" s="189" t="s">
        <v>274</v>
      </c>
    </row>
    <row r="591" spans="1:22" ht="12.6" hidden="1" customHeight="1">
      <c r="A591" s="189" t="s">
        <v>139</v>
      </c>
      <c r="B591" s="189" t="s">
        <v>57</v>
      </c>
      <c r="C591" s="189" t="s">
        <v>140</v>
      </c>
      <c r="D591" s="189" t="s">
        <v>94</v>
      </c>
      <c r="E591" s="189" t="s">
        <v>25338</v>
      </c>
      <c r="F591" s="189" t="s">
        <v>24</v>
      </c>
      <c r="G591" s="189" t="s">
        <v>142</v>
      </c>
      <c r="H591" s="189" t="s">
        <v>27177</v>
      </c>
      <c r="I591" s="189" t="s">
        <v>661</v>
      </c>
      <c r="J591" s="189" t="s">
        <v>169</v>
      </c>
      <c r="K591" s="189">
        <v>532</v>
      </c>
      <c r="M591" s="189" t="s">
        <v>186</v>
      </c>
      <c r="N591" s="189" t="s">
        <v>744</v>
      </c>
      <c r="O591" s="189" t="s">
        <v>164</v>
      </c>
      <c r="P591" s="189" t="s">
        <v>178</v>
      </c>
      <c r="Q591" s="189" t="s">
        <v>27863</v>
      </c>
      <c r="R591" s="189" t="s">
        <v>27864</v>
      </c>
      <c r="S591" s="189" t="s">
        <v>27865</v>
      </c>
      <c r="T591" s="189" t="s">
        <v>275</v>
      </c>
    </row>
    <row r="592" spans="1:22" ht="12.6" hidden="1" customHeight="1">
      <c r="A592" s="189" t="s">
        <v>139</v>
      </c>
      <c r="B592" s="189" t="s">
        <v>57</v>
      </c>
      <c r="C592" s="189" t="s">
        <v>140</v>
      </c>
      <c r="D592" s="189" t="s">
        <v>108</v>
      </c>
      <c r="E592" s="189" t="s">
        <v>25339</v>
      </c>
      <c r="F592" s="189" t="s">
        <v>23</v>
      </c>
      <c r="G592" s="189" t="s">
        <v>142</v>
      </c>
      <c r="H592" s="189" t="s">
        <v>27178</v>
      </c>
      <c r="I592" s="189" t="s">
        <v>661</v>
      </c>
      <c r="J592" s="189" t="s">
        <v>169</v>
      </c>
      <c r="K592" s="189">
        <v>533</v>
      </c>
      <c r="M592" s="189" t="s">
        <v>186</v>
      </c>
      <c r="N592" s="189" t="s">
        <v>744</v>
      </c>
      <c r="O592" s="189" t="s">
        <v>164</v>
      </c>
      <c r="P592" s="189" t="s">
        <v>178</v>
      </c>
      <c r="Q592" s="189" t="s">
        <v>27541</v>
      </c>
      <c r="R592" s="189" t="s">
        <v>4099</v>
      </c>
      <c r="T592" s="189" t="s">
        <v>274</v>
      </c>
      <c r="V592" s="189" t="s">
        <v>233</v>
      </c>
    </row>
    <row r="593" spans="1:22" ht="12.6" hidden="1" customHeight="1">
      <c r="B593" s="189" t="s">
        <v>57</v>
      </c>
      <c r="C593" s="189" t="s">
        <v>22</v>
      </c>
      <c r="D593" s="189" t="s">
        <v>612</v>
      </c>
      <c r="E593" s="189" t="s">
        <v>25340</v>
      </c>
      <c r="F593" s="189" t="s">
        <v>21</v>
      </c>
      <c r="G593" s="189" t="s">
        <v>142</v>
      </c>
      <c r="H593" s="189" t="s">
        <v>27179</v>
      </c>
      <c r="I593" s="189" t="s">
        <v>400</v>
      </c>
      <c r="J593" s="189" t="s">
        <v>14812</v>
      </c>
      <c r="N593" s="189" t="s">
        <v>2643</v>
      </c>
      <c r="O593" s="189" t="s">
        <v>672</v>
      </c>
      <c r="P593" s="189" t="s">
        <v>14813</v>
      </c>
      <c r="Q593" s="189" t="s">
        <v>27855</v>
      </c>
      <c r="R593" s="189" t="s">
        <v>171</v>
      </c>
      <c r="T593" s="189" t="s">
        <v>580</v>
      </c>
    </row>
    <row r="594" spans="1:22" ht="12.6" hidden="1" customHeight="1">
      <c r="A594" s="189" t="s">
        <v>139</v>
      </c>
      <c r="B594" s="189" t="s">
        <v>57</v>
      </c>
      <c r="C594" s="189" t="s">
        <v>140</v>
      </c>
      <c r="D594" s="189" t="s">
        <v>119</v>
      </c>
      <c r="E594" s="189" t="s">
        <v>25341</v>
      </c>
      <c r="F594" s="189" t="s">
        <v>21</v>
      </c>
      <c r="G594" s="189" t="s">
        <v>142</v>
      </c>
      <c r="H594" s="189" t="s">
        <v>27592</v>
      </c>
      <c r="I594" s="189" t="s">
        <v>661</v>
      </c>
      <c r="J594" s="189" t="s">
        <v>2636</v>
      </c>
      <c r="N594" s="189" t="s">
        <v>326</v>
      </c>
      <c r="O594" s="189" t="s">
        <v>672</v>
      </c>
      <c r="P594" s="189" t="s">
        <v>2637</v>
      </c>
      <c r="Q594" s="189" t="s">
        <v>27112</v>
      </c>
      <c r="R594" s="189" t="s">
        <v>4099</v>
      </c>
      <c r="T594" s="189" t="s">
        <v>274</v>
      </c>
      <c r="V594" s="189" t="s">
        <v>233</v>
      </c>
    </row>
    <row r="595" spans="1:22" ht="12.6" hidden="1" customHeight="1">
      <c r="A595" s="189" t="s">
        <v>139</v>
      </c>
      <c r="B595" s="189" t="s">
        <v>57</v>
      </c>
      <c r="C595" s="189" t="s">
        <v>140</v>
      </c>
      <c r="D595" s="189" t="s">
        <v>114</v>
      </c>
      <c r="E595" s="189" t="s">
        <v>25342</v>
      </c>
      <c r="F595" s="189" t="s">
        <v>24</v>
      </c>
      <c r="G595" s="189" t="s">
        <v>142</v>
      </c>
      <c r="H595" s="189" t="s">
        <v>27686</v>
      </c>
      <c r="I595" s="189" t="s">
        <v>661</v>
      </c>
      <c r="J595" s="189" t="s">
        <v>180</v>
      </c>
      <c r="K595" s="189">
        <v>608</v>
      </c>
      <c r="M595" s="189" t="s">
        <v>186</v>
      </c>
      <c r="N595" s="189" t="s">
        <v>744</v>
      </c>
      <c r="O595" s="189" t="s">
        <v>164</v>
      </c>
      <c r="P595" s="189" t="s">
        <v>178</v>
      </c>
      <c r="Q595" s="189" t="s">
        <v>27542</v>
      </c>
      <c r="R595" s="189" t="s">
        <v>28566</v>
      </c>
      <c r="S595" s="189" t="s">
        <v>28565</v>
      </c>
      <c r="T595" s="189" t="s">
        <v>274</v>
      </c>
    </row>
    <row r="596" spans="1:22" ht="12.6" hidden="1" customHeight="1">
      <c r="A596" s="189" t="s">
        <v>139</v>
      </c>
      <c r="B596" s="189" t="s">
        <v>57</v>
      </c>
      <c r="C596" s="189" t="s">
        <v>140</v>
      </c>
      <c r="D596" s="189" t="s">
        <v>114</v>
      </c>
      <c r="E596" s="189" t="s">
        <v>25343</v>
      </c>
      <c r="F596" s="189" t="s">
        <v>24</v>
      </c>
      <c r="G596" s="189" t="s">
        <v>142</v>
      </c>
      <c r="H596" s="189" t="s">
        <v>27687</v>
      </c>
      <c r="I596" s="189" t="s">
        <v>661</v>
      </c>
      <c r="J596" s="189" t="s">
        <v>180</v>
      </c>
      <c r="K596" s="189">
        <v>609</v>
      </c>
      <c r="M596" s="189" t="s">
        <v>186</v>
      </c>
      <c r="N596" s="189" t="s">
        <v>744</v>
      </c>
      <c r="O596" s="189" t="s">
        <v>164</v>
      </c>
      <c r="P596" s="189" t="s">
        <v>178</v>
      </c>
      <c r="Q596" s="189" t="s">
        <v>27543</v>
      </c>
      <c r="R596" s="189" t="s">
        <v>28569</v>
      </c>
      <c r="S596" s="189" t="s">
        <v>28568</v>
      </c>
      <c r="T596" s="189" t="s">
        <v>274</v>
      </c>
    </row>
    <row r="597" spans="1:22" ht="12.6" hidden="1" customHeight="1">
      <c r="A597" s="189" t="s">
        <v>139</v>
      </c>
      <c r="B597" s="189" t="s">
        <v>57</v>
      </c>
      <c r="C597" s="189" t="s">
        <v>140</v>
      </c>
      <c r="D597" s="189" t="s">
        <v>114</v>
      </c>
      <c r="E597" s="189" t="s">
        <v>25344</v>
      </c>
      <c r="F597" s="189" t="s">
        <v>23</v>
      </c>
      <c r="G597" s="189" t="s">
        <v>142</v>
      </c>
      <c r="H597" s="189" t="s">
        <v>27180</v>
      </c>
      <c r="I597" s="189" t="s">
        <v>661</v>
      </c>
      <c r="J597" s="189" t="s">
        <v>180</v>
      </c>
      <c r="K597" s="189">
        <v>610</v>
      </c>
      <c r="M597" s="189" t="s">
        <v>186</v>
      </c>
      <c r="N597" s="189" t="s">
        <v>744</v>
      </c>
      <c r="O597" s="189" t="s">
        <v>164</v>
      </c>
      <c r="P597" s="189" t="s">
        <v>178</v>
      </c>
      <c r="Q597" s="189" t="s">
        <v>27544</v>
      </c>
      <c r="R597" s="189" t="s">
        <v>4099</v>
      </c>
      <c r="T597" s="189" t="s">
        <v>27113</v>
      </c>
      <c r="V597" s="189" t="s">
        <v>233</v>
      </c>
    </row>
    <row r="598" spans="1:22" ht="12.6" hidden="1" customHeight="1">
      <c r="A598" s="189" t="s">
        <v>139</v>
      </c>
      <c r="B598" s="189" t="s">
        <v>57</v>
      </c>
      <c r="C598" s="189" t="s">
        <v>140</v>
      </c>
      <c r="D598" s="189" t="s">
        <v>114</v>
      </c>
      <c r="E598" s="189" t="s">
        <v>25345</v>
      </c>
      <c r="F598" s="189" t="s">
        <v>24</v>
      </c>
      <c r="G598" s="189" t="s">
        <v>142</v>
      </c>
      <c r="H598" s="189" t="s">
        <v>27181</v>
      </c>
      <c r="I598" s="189" t="s">
        <v>661</v>
      </c>
      <c r="J598" s="189" t="s">
        <v>169</v>
      </c>
      <c r="K598" s="189">
        <v>534</v>
      </c>
      <c r="M598" s="189" t="s">
        <v>186</v>
      </c>
      <c r="N598" s="189" t="s">
        <v>744</v>
      </c>
      <c r="O598" s="189" t="s">
        <v>164</v>
      </c>
      <c r="P598" s="189" t="s">
        <v>178</v>
      </c>
      <c r="Q598" s="189" t="s">
        <v>27545</v>
      </c>
      <c r="R598" s="189" t="s">
        <v>28560</v>
      </c>
      <c r="S598" s="189" t="s">
        <v>28559</v>
      </c>
      <c r="T598" s="189" t="s">
        <v>27113</v>
      </c>
    </row>
    <row r="599" spans="1:22" ht="12.6" hidden="1" customHeight="1">
      <c r="A599" s="189" t="s">
        <v>139</v>
      </c>
      <c r="B599" s="189" t="s">
        <v>57</v>
      </c>
      <c r="C599" s="189" t="s">
        <v>140</v>
      </c>
      <c r="D599" s="189" t="s">
        <v>114</v>
      </c>
      <c r="E599" s="189" t="s">
        <v>25346</v>
      </c>
      <c r="F599" s="189" t="s">
        <v>24</v>
      </c>
      <c r="G599" s="189" t="s">
        <v>142</v>
      </c>
      <c r="H599" s="189" t="s">
        <v>27182</v>
      </c>
      <c r="I599" s="189" t="s">
        <v>661</v>
      </c>
      <c r="J599" s="189" t="s">
        <v>180</v>
      </c>
      <c r="K599" s="189">
        <v>611</v>
      </c>
      <c r="M599" s="189" t="s">
        <v>186</v>
      </c>
      <c r="N599" s="189" t="s">
        <v>744</v>
      </c>
      <c r="O599" s="189" t="s">
        <v>164</v>
      </c>
      <c r="P599" s="189" t="s">
        <v>178</v>
      </c>
      <c r="Q599" s="189" t="s">
        <v>27546</v>
      </c>
      <c r="R599" s="189" t="s">
        <v>28554</v>
      </c>
      <c r="S599" s="189" t="s">
        <v>28553</v>
      </c>
      <c r="T599" s="189" t="s">
        <v>27113</v>
      </c>
    </row>
    <row r="600" spans="1:22" ht="12.6" hidden="1" customHeight="1">
      <c r="A600" s="189" t="s">
        <v>139</v>
      </c>
      <c r="B600" s="189" t="s">
        <v>57</v>
      </c>
      <c r="C600" s="189" t="s">
        <v>140</v>
      </c>
      <c r="D600" s="189" t="s">
        <v>114</v>
      </c>
      <c r="E600" s="189" t="s">
        <v>25347</v>
      </c>
      <c r="F600" s="189" t="s">
        <v>24</v>
      </c>
      <c r="G600" s="189" t="s">
        <v>142</v>
      </c>
      <c r="H600" s="189" t="s">
        <v>27183</v>
      </c>
      <c r="I600" s="189" t="s">
        <v>661</v>
      </c>
      <c r="J600" s="189" t="s">
        <v>169</v>
      </c>
      <c r="K600" s="189">
        <v>535</v>
      </c>
      <c r="M600" s="189" t="s">
        <v>186</v>
      </c>
      <c r="N600" s="189" t="s">
        <v>744</v>
      </c>
      <c r="O600" s="189" t="s">
        <v>164</v>
      </c>
      <c r="P600" s="189" t="s">
        <v>178</v>
      </c>
      <c r="Q600" s="189" t="s">
        <v>27547</v>
      </c>
      <c r="R600" s="189" t="s">
        <v>28563</v>
      </c>
      <c r="S600" s="189" t="s">
        <v>28562</v>
      </c>
      <c r="T600" s="189" t="s">
        <v>27113</v>
      </c>
    </row>
    <row r="601" spans="1:22" ht="12.6" hidden="1" customHeight="1">
      <c r="A601" s="189" t="s">
        <v>139</v>
      </c>
      <c r="B601" s="189" t="s">
        <v>57</v>
      </c>
      <c r="C601" s="189" t="s">
        <v>140</v>
      </c>
      <c r="D601" s="189" t="s">
        <v>105</v>
      </c>
      <c r="E601" s="189" t="s">
        <v>25348</v>
      </c>
      <c r="F601" s="189" t="s">
        <v>24</v>
      </c>
      <c r="G601" s="189" t="s">
        <v>142</v>
      </c>
      <c r="H601" s="189" t="s">
        <v>27688</v>
      </c>
      <c r="I601" s="189" t="s">
        <v>229</v>
      </c>
      <c r="J601" s="189" t="s">
        <v>180</v>
      </c>
      <c r="K601" s="189">
        <v>612</v>
      </c>
      <c r="M601" s="189" t="s">
        <v>186</v>
      </c>
      <c r="N601" s="189" t="s">
        <v>744</v>
      </c>
      <c r="O601" s="189" t="s">
        <v>164</v>
      </c>
      <c r="P601" s="189" t="s">
        <v>178</v>
      </c>
      <c r="Q601" s="189" t="s">
        <v>27548</v>
      </c>
      <c r="R601" s="189" t="s">
        <v>28786</v>
      </c>
      <c r="S601" s="189" t="s">
        <v>28785</v>
      </c>
      <c r="T601" s="189" t="s">
        <v>272</v>
      </c>
    </row>
    <row r="602" spans="1:22" ht="12.6" hidden="1" customHeight="1">
      <c r="A602" s="189" t="s">
        <v>139</v>
      </c>
      <c r="B602" s="189" t="s">
        <v>57</v>
      </c>
      <c r="C602" s="189" t="s">
        <v>140</v>
      </c>
      <c r="D602" s="189" t="s">
        <v>110</v>
      </c>
      <c r="E602" s="189" t="s">
        <v>25349</v>
      </c>
      <c r="F602" s="189" t="s">
        <v>24</v>
      </c>
      <c r="G602" s="189" t="s">
        <v>142</v>
      </c>
      <c r="H602" s="189" t="s">
        <v>27689</v>
      </c>
      <c r="I602" s="189" t="s">
        <v>249</v>
      </c>
      <c r="J602" s="189" t="s">
        <v>180</v>
      </c>
      <c r="K602" s="189">
        <v>613</v>
      </c>
      <c r="M602" s="189" t="s">
        <v>186</v>
      </c>
      <c r="N602" s="189" t="s">
        <v>744</v>
      </c>
      <c r="O602" s="189" t="s">
        <v>164</v>
      </c>
      <c r="P602" s="189" t="s">
        <v>178</v>
      </c>
      <c r="Q602" s="189" t="s">
        <v>27549</v>
      </c>
      <c r="R602" s="189" t="s">
        <v>28990</v>
      </c>
      <c r="S602" s="189" t="s">
        <v>28989</v>
      </c>
      <c r="T602" s="189" t="s">
        <v>261</v>
      </c>
    </row>
    <row r="603" spans="1:22" ht="12.6" hidden="1" customHeight="1">
      <c r="A603" s="189" t="s">
        <v>139</v>
      </c>
      <c r="B603" s="189" t="s">
        <v>57</v>
      </c>
      <c r="C603" s="189" t="s">
        <v>140</v>
      </c>
      <c r="D603" s="189" t="s">
        <v>110</v>
      </c>
      <c r="E603" s="189" t="s">
        <v>25350</v>
      </c>
      <c r="F603" s="189" t="s">
        <v>23</v>
      </c>
      <c r="G603" s="189" t="s">
        <v>142</v>
      </c>
      <c r="H603" s="189" t="s">
        <v>27184</v>
      </c>
      <c r="I603" s="189" t="s">
        <v>249</v>
      </c>
      <c r="J603" s="189" t="s">
        <v>180</v>
      </c>
      <c r="K603" s="189">
        <v>614</v>
      </c>
      <c r="M603" s="189" t="s">
        <v>186</v>
      </c>
      <c r="N603" s="189" t="s">
        <v>744</v>
      </c>
      <c r="O603" s="189" t="s">
        <v>164</v>
      </c>
      <c r="P603" s="189" t="s">
        <v>178</v>
      </c>
      <c r="Q603" s="189" t="s">
        <v>27550</v>
      </c>
      <c r="R603" s="189" t="s">
        <v>161</v>
      </c>
      <c r="S603" s="189" t="s">
        <v>159</v>
      </c>
      <c r="T603" s="189" t="s">
        <v>261</v>
      </c>
    </row>
    <row r="604" spans="1:22" ht="12.6" hidden="1" customHeight="1">
      <c r="A604" s="189" t="s">
        <v>139</v>
      </c>
      <c r="B604" s="189" t="s">
        <v>57</v>
      </c>
      <c r="C604" s="189" t="s">
        <v>140</v>
      </c>
      <c r="D604" s="189" t="s">
        <v>97</v>
      </c>
      <c r="E604" s="189" t="s">
        <v>25351</v>
      </c>
      <c r="F604" s="189" t="s">
        <v>24</v>
      </c>
      <c r="G604" s="189" t="s">
        <v>142</v>
      </c>
      <c r="H604" s="189" t="s">
        <v>27185</v>
      </c>
      <c r="I604" s="189" t="s">
        <v>249</v>
      </c>
      <c r="J604" s="189" t="s">
        <v>180</v>
      </c>
      <c r="K604" s="189">
        <v>615</v>
      </c>
      <c r="M604" s="189" t="s">
        <v>186</v>
      </c>
      <c r="N604" s="189" t="s">
        <v>744</v>
      </c>
      <c r="O604" s="189" t="s">
        <v>164</v>
      </c>
      <c r="P604" s="189" t="s">
        <v>178</v>
      </c>
      <c r="Q604" s="189" t="s">
        <v>27551</v>
      </c>
      <c r="R604" s="189" t="s">
        <v>28680</v>
      </c>
      <c r="S604" s="189" t="s">
        <v>28681</v>
      </c>
      <c r="T604" s="189" t="s">
        <v>261</v>
      </c>
    </row>
    <row r="605" spans="1:22" ht="12.6" hidden="1" customHeight="1">
      <c r="A605" s="189" t="s">
        <v>139</v>
      </c>
      <c r="B605" s="189" t="s">
        <v>57</v>
      </c>
      <c r="C605" s="189" t="s">
        <v>140</v>
      </c>
      <c r="D605" s="189" t="s">
        <v>288</v>
      </c>
      <c r="E605" s="189" t="s">
        <v>25352</v>
      </c>
      <c r="F605" s="189" t="s">
        <v>21</v>
      </c>
      <c r="G605" s="189" t="s">
        <v>142</v>
      </c>
      <c r="H605" s="189" t="s">
        <v>27690</v>
      </c>
      <c r="I605" s="189" t="s">
        <v>249</v>
      </c>
      <c r="J605" s="189" t="s">
        <v>2639</v>
      </c>
      <c r="N605" s="189" t="s">
        <v>326</v>
      </c>
      <c r="O605" s="189" t="s">
        <v>672</v>
      </c>
      <c r="P605" s="189" t="s">
        <v>2640</v>
      </c>
      <c r="Q605" s="189" t="s">
        <v>27114</v>
      </c>
      <c r="T605" s="189" t="s">
        <v>261</v>
      </c>
    </row>
    <row r="606" spans="1:22" ht="12.6" hidden="1" customHeight="1">
      <c r="A606" s="189" t="s">
        <v>139</v>
      </c>
      <c r="B606" s="189" t="s">
        <v>57</v>
      </c>
      <c r="C606" s="189" t="s">
        <v>140</v>
      </c>
      <c r="D606" s="189" t="s">
        <v>288</v>
      </c>
      <c r="E606" s="189" t="s">
        <v>25353</v>
      </c>
      <c r="F606" s="189" t="s">
        <v>21</v>
      </c>
      <c r="G606" s="189" t="s">
        <v>142</v>
      </c>
      <c r="H606" s="189" t="s">
        <v>27691</v>
      </c>
      <c r="I606" s="189" t="s">
        <v>249</v>
      </c>
      <c r="J606" s="189" t="s">
        <v>2639</v>
      </c>
      <c r="N606" s="189" t="s">
        <v>326</v>
      </c>
      <c r="O606" s="189" t="s">
        <v>672</v>
      </c>
      <c r="P606" s="189" t="s">
        <v>2640</v>
      </c>
      <c r="Q606" s="189" t="s">
        <v>27115</v>
      </c>
      <c r="T606" s="189" t="s">
        <v>261</v>
      </c>
    </row>
    <row r="607" spans="1:22" ht="12.6" hidden="1" customHeight="1">
      <c r="A607" s="189" t="s">
        <v>139</v>
      </c>
      <c r="B607" s="189" t="s">
        <v>57</v>
      </c>
      <c r="C607" s="189" t="s">
        <v>140</v>
      </c>
      <c r="D607" s="189" t="s">
        <v>612</v>
      </c>
      <c r="E607" s="189" t="s">
        <v>25354</v>
      </c>
      <c r="F607" s="189" t="s">
        <v>21</v>
      </c>
      <c r="G607" s="189" t="s">
        <v>142</v>
      </c>
      <c r="H607" s="189" t="s">
        <v>27186</v>
      </c>
      <c r="I607" s="189" t="s">
        <v>249</v>
      </c>
      <c r="J607" s="189" t="s">
        <v>14812</v>
      </c>
      <c r="N607" s="189" t="s">
        <v>2643</v>
      </c>
      <c r="O607" s="189" t="s">
        <v>672</v>
      </c>
      <c r="P607" s="189" t="s">
        <v>14813</v>
      </c>
      <c r="Q607" s="189" t="s">
        <v>27116</v>
      </c>
      <c r="R607" s="189" t="s">
        <v>28050</v>
      </c>
      <c r="S607" s="189" t="s">
        <v>28049</v>
      </c>
      <c r="T607" s="189" t="s">
        <v>261</v>
      </c>
    </row>
    <row r="608" spans="1:22" ht="12.6" hidden="1" customHeight="1">
      <c r="A608" s="189" t="s">
        <v>139</v>
      </c>
      <c r="B608" s="189" t="s">
        <v>57</v>
      </c>
      <c r="C608" s="189" t="s">
        <v>140</v>
      </c>
      <c r="D608" s="189" t="s">
        <v>119</v>
      </c>
      <c r="E608" s="189" t="s">
        <v>25355</v>
      </c>
      <c r="F608" s="189" t="s">
        <v>21</v>
      </c>
      <c r="G608" s="189" t="s">
        <v>142</v>
      </c>
      <c r="H608" s="189" t="s">
        <v>27187</v>
      </c>
      <c r="I608" s="189" t="s">
        <v>249</v>
      </c>
      <c r="J608" s="189" t="s">
        <v>2636</v>
      </c>
      <c r="N608" s="189" t="s">
        <v>326</v>
      </c>
      <c r="O608" s="189" t="s">
        <v>672</v>
      </c>
      <c r="P608" s="189" t="s">
        <v>2637</v>
      </c>
      <c r="Q608" s="189" t="s">
        <v>27117</v>
      </c>
      <c r="R608" s="189" t="s">
        <v>161</v>
      </c>
      <c r="S608" s="189" t="s">
        <v>159</v>
      </c>
      <c r="T608" s="189" t="s">
        <v>261</v>
      </c>
    </row>
    <row r="609" spans="1:22" ht="12.6" hidden="1" customHeight="1">
      <c r="A609" s="189" t="s">
        <v>139</v>
      </c>
      <c r="B609" s="189" t="s">
        <v>57</v>
      </c>
      <c r="C609" s="189" t="s">
        <v>140</v>
      </c>
      <c r="D609" s="189" t="s">
        <v>110</v>
      </c>
      <c r="E609" s="189" t="s">
        <v>25356</v>
      </c>
      <c r="F609" s="189" t="s">
        <v>24</v>
      </c>
      <c r="G609" s="189" t="s">
        <v>142</v>
      </c>
      <c r="H609" s="189" t="s">
        <v>27188</v>
      </c>
      <c r="I609" s="189" t="s">
        <v>249</v>
      </c>
      <c r="J609" s="189" t="s">
        <v>180</v>
      </c>
      <c r="K609" s="189">
        <v>616</v>
      </c>
      <c r="M609" s="189" t="s">
        <v>186</v>
      </c>
      <c r="N609" s="189" t="s">
        <v>744</v>
      </c>
      <c r="O609" s="189" t="s">
        <v>164</v>
      </c>
      <c r="P609" s="189" t="s">
        <v>178</v>
      </c>
      <c r="Q609" s="189" t="s">
        <v>27552</v>
      </c>
      <c r="R609" s="189" t="s">
        <v>28993</v>
      </c>
      <c r="S609" s="189" t="s">
        <v>28992</v>
      </c>
      <c r="T609" s="189" t="s">
        <v>261</v>
      </c>
    </row>
    <row r="610" spans="1:22" ht="12.6" hidden="1" customHeight="1">
      <c r="A610" s="189" t="s">
        <v>139</v>
      </c>
      <c r="B610" s="189" t="s">
        <v>57</v>
      </c>
      <c r="C610" s="189" t="s">
        <v>140</v>
      </c>
      <c r="D610" s="189" t="s">
        <v>648</v>
      </c>
      <c r="E610" s="189" t="s">
        <v>25357</v>
      </c>
      <c r="F610" s="189" t="s">
        <v>21</v>
      </c>
      <c r="G610" s="189" t="s">
        <v>142</v>
      </c>
      <c r="H610" s="189" t="s">
        <v>27189</v>
      </c>
      <c r="I610" s="189" t="s">
        <v>212</v>
      </c>
      <c r="J610" s="189" t="s">
        <v>662</v>
      </c>
      <c r="N610" s="189" t="s">
        <v>446</v>
      </c>
      <c r="O610" s="189" t="s">
        <v>672</v>
      </c>
      <c r="P610" s="189" t="s">
        <v>663</v>
      </c>
      <c r="Q610" s="189" t="s">
        <v>27118</v>
      </c>
      <c r="T610" s="189" t="s">
        <v>216</v>
      </c>
    </row>
    <row r="611" spans="1:22" ht="12.6" hidden="1" customHeight="1">
      <c r="A611" s="189" t="s">
        <v>139</v>
      </c>
      <c r="B611" s="189" t="s">
        <v>57</v>
      </c>
      <c r="C611" s="189" t="s">
        <v>140</v>
      </c>
      <c r="D611" s="189" t="s">
        <v>105</v>
      </c>
      <c r="E611" s="189" t="s">
        <v>25358</v>
      </c>
      <c r="F611" s="189" t="s">
        <v>23</v>
      </c>
      <c r="G611" s="189" t="s">
        <v>142</v>
      </c>
      <c r="H611" s="189" t="s">
        <v>27190</v>
      </c>
      <c r="I611" s="189" t="s">
        <v>176</v>
      </c>
      <c r="J611" s="189" t="s">
        <v>180</v>
      </c>
      <c r="K611" s="189">
        <v>617</v>
      </c>
      <c r="M611" s="189" t="s">
        <v>186</v>
      </c>
      <c r="N611" s="189" t="s">
        <v>744</v>
      </c>
      <c r="O611" s="189" t="s">
        <v>164</v>
      </c>
      <c r="P611" s="189" t="s">
        <v>178</v>
      </c>
      <c r="Q611" s="189" t="s">
        <v>27553</v>
      </c>
      <c r="T611" s="189" t="s">
        <v>15679</v>
      </c>
    </row>
    <row r="612" spans="1:22" ht="12.6" hidden="1" customHeight="1">
      <c r="A612" s="189" t="s">
        <v>139</v>
      </c>
      <c r="B612" s="189" t="s">
        <v>57</v>
      </c>
      <c r="C612" s="189" t="s">
        <v>140</v>
      </c>
      <c r="D612" s="189" t="s">
        <v>100</v>
      </c>
      <c r="E612" s="189" t="s">
        <v>25359</v>
      </c>
      <c r="F612" s="189" t="s">
        <v>23</v>
      </c>
      <c r="G612" s="189" t="s">
        <v>142</v>
      </c>
      <c r="H612" s="189" t="s">
        <v>27191</v>
      </c>
      <c r="I612" s="189" t="s">
        <v>27119</v>
      </c>
      <c r="J612" s="189" t="s">
        <v>180</v>
      </c>
      <c r="K612" s="189">
        <v>618</v>
      </c>
      <c r="M612" s="189" t="s">
        <v>186</v>
      </c>
      <c r="N612" s="189" t="s">
        <v>744</v>
      </c>
      <c r="O612" s="189" t="s">
        <v>164</v>
      </c>
      <c r="P612" s="189" t="s">
        <v>178</v>
      </c>
      <c r="Q612" s="189" t="s">
        <v>27554</v>
      </c>
      <c r="R612" s="189" t="s">
        <v>4099</v>
      </c>
      <c r="T612" s="189" t="s">
        <v>301</v>
      </c>
      <c r="V612" s="189" t="s">
        <v>233</v>
      </c>
    </row>
    <row r="613" spans="1:22" ht="12.6" hidden="1" customHeight="1">
      <c r="A613" s="189" t="s">
        <v>139</v>
      </c>
      <c r="B613" s="189" t="s">
        <v>57</v>
      </c>
      <c r="C613" s="189" t="s">
        <v>140</v>
      </c>
      <c r="D613" s="189" t="s">
        <v>100</v>
      </c>
      <c r="E613" s="189" t="s">
        <v>25360</v>
      </c>
      <c r="F613" s="189" t="s">
        <v>23</v>
      </c>
      <c r="G613" s="189" t="s">
        <v>142</v>
      </c>
      <c r="H613" s="189" t="s">
        <v>27192</v>
      </c>
      <c r="I613" s="189" t="s">
        <v>27119</v>
      </c>
      <c r="J613" s="189" t="s">
        <v>169</v>
      </c>
      <c r="K613" s="189">
        <v>536</v>
      </c>
      <c r="M613" s="189" t="s">
        <v>186</v>
      </c>
      <c r="N613" s="189" t="s">
        <v>744</v>
      </c>
      <c r="O613" s="189" t="s">
        <v>164</v>
      </c>
      <c r="P613" s="189" t="s">
        <v>178</v>
      </c>
      <c r="Q613" s="189" t="s">
        <v>27555</v>
      </c>
      <c r="R613" s="189" t="s">
        <v>4099</v>
      </c>
      <c r="T613" s="189" t="s">
        <v>301</v>
      </c>
      <c r="V613" s="189" t="s">
        <v>233</v>
      </c>
    </row>
    <row r="614" spans="1:22" ht="12.6" hidden="1" customHeight="1">
      <c r="A614" s="189" t="s">
        <v>139</v>
      </c>
      <c r="B614" s="189" t="s">
        <v>57</v>
      </c>
      <c r="C614" s="189" t="s">
        <v>140</v>
      </c>
      <c r="D614" s="189" t="s">
        <v>26455</v>
      </c>
      <c r="E614" s="189" t="s">
        <v>25361</v>
      </c>
      <c r="F614" s="189" t="s">
        <v>21</v>
      </c>
      <c r="G614" s="189" t="s">
        <v>142</v>
      </c>
      <c r="H614" s="189" t="s">
        <v>27692</v>
      </c>
      <c r="I614" s="189" t="s">
        <v>265</v>
      </c>
      <c r="J614" s="189" t="s">
        <v>26506</v>
      </c>
      <c r="N614" s="189" t="s">
        <v>170</v>
      </c>
      <c r="O614" s="189" t="s">
        <v>672</v>
      </c>
      <c r="P614" s="189" t="s">
        <v>26484</v>
      </c>
      <c r="Q614" s="189" t="s">
        <v>27120</v>
      </c>
      <c r="R614" s="189" t="s">
        <v>28839</v>
      </c>
      <c r="S614" s="189" t="s">
        <v>28215</v>
      </c>
      <c r="T614" s="189" t="s">
        <v>3441</v>
      </c>
    </row>
    <row r="615" spans="1:22" ht="12.6" hidden="1" customHeight="1">
      <c r="A615" s="189" t="s">
        <v>139</v>
      </c>
      <c r="B615" s="189" t="s">
        <v>57</v>
      </c>
      <c r="C615" s="189" t="s">
        <v>140</v>
      </c>
      <c r="D615" s="189" t="s">
        <v>430</v>
      </c>
      <c r="E615" s="189" t="s">
        <v>25362</v>
      </c>
      <c r="F615" s="189" t="s">
        <v>21</v>
      </c>
      <c r="G615" s="189" t="s">
        <v>142</v>
      </c>
      <c r="H615" s="189" t="s">
        <v>27193</v>
      </c>
      <c r="I615" s="189" t="s">
        <v>249</v>
      </c>
      <c r="J615" s="189" t="s">
        <v>2629</v>
      </c>
      <c r="N615" s="189" t="s">
        <v>326</v>
      </c>
      <c r="O615" s="189" t="s">
        <v>672</v>
      </c>
      <c r="P615" s="189" t="s">
        <v>2630</v>
      </c>
      <c r="Q615" s="189" t="s">
        <v>27121</v>
      </c>
      <c r="T615" s="189" t="s">
        <v>262</v>
      </c>
    </row>
    <row r="616" spans="1:22" ht="12.6" hidden="1" customHeight="1">
      <c r="A616" s="189" t="s">
        <v>139</v>
      </c>
      <c r="B616" s="189" t="s">
        <v>57</v>
      </c>
      <c r="C616" s="189" t="s">
        <v>140</v>
      </c>
      <c r="D616" s="189" t="s">
        <v>288</v>
      </c>
      <c r="E616" s="189" t="s">
        <v>25363</v>
      </c>
      <c r="F616" s="189" t="s">
        <v>21</v>
      </c>
      <c r="G616" s="189" t="s">
        <v>142</v>
      </c>
      <c r="H616" s="189" t="s">
        <v>27194</v>
      </c>
      <c r="I616" s="189" t="s">
        <v>229</v>
      </c>
      <c r="J616" s="189" t="s">
        <v>2639</v>
      </c>
      <c r="N616" s="189" t="s">
        <v>326</v>
      </c>
      <c r="O616" s="189" t="s">
        <v>672</v>
      </c>
      <c r="P616" s="189" t="s">
        <v>2640</v>
      </c>
      <c r="Q616" s="189" t="s">
        <v>27122</v>
      </c>
      <c r="R616" s="189" t="s">
        <v>28355</v>
      </c>
      <c r="S616" s="189" t="s">
        <v>179</v>
      </c>
      <c r="T616" s="189" t="s">
        <v>301</v>
      </c>
    </row>
    <row r="617" spans="1:22" ht="12.6" hidden="1" customHeight="1">
      <c r="A617" s="189" t="s">
        <v>139</v>
      </c>
      <c r="B617" s="189" t="s">
        <v>57</v>
      </c>
      <c r="C617" s="189" t="s">
        <v>140</v>
      </c>
      <c r="D617" s="189" t="s">
        <v>430</v>
      </c>
      <c r="E617" s="189" t="s">
        <v>25364</v>
      </c>
      <c r="F617" s="189" t="s">
        <v>21</v>
      </c>
      <c r="G617" s="189" t="s">
        <v>142</v>
      </c>
      <c r="H617" s="189" t="s">
        <v>27195</v>
      </c>
      <c r="I617" s="189" t="s">
        <v>249</v>
      </c>
      <c r="J617" s="189" t="s">
        <v>2629</v>
      </c>
      <c r="N617" s="189" t="s">
        <v>326</v>
      </c>
      <c r="O617" s="189" t="s">
        <v>672</v>
      </c>
      <c r="P617" s="189" t="s">
        <v>2630</v>
      </c>
      <c r="Q617" s="189" t="s">
        <v>27123</v>
      </c>
      <c r="T617" s="189" t="s">
        <v>262</v>
      </c>
    </row>
    <row r="618" spans="1:22" ht="12.6" hidden="1" customHeight="1">
      <c r="A618" s="189" t="s">
        <v>139</v>
      </c>
      <c r="B618" s="189" t="s">
        <v>57</v>
      </c>
      <c r="C618" s="189" t="s">
        <v>140</v>
      </c>
      <c r="D618" s="189" t="s">
        <v>288</v>
      </c>
      <c r="E618" s="189" t="s">
        <v>25365</v>
      </c>
      <c r="F618" s="189" t="s">
        <v>21</v>
      </c>
      <c r="G618" s="189" t="s">
        <v>142</v>
      </c>
      <c r="H618" s="189" t="s">
        <v>27196</v>
      </c>
      <c r="I618" s="189" t="s">
        <v>188</v>
      </c>
      <c r="J618" s="189" t="s">
        <v>2639</v>
      </c>
      <c r="N618" s="189" t="s">
        <v>326</v>
      </c>
      <c r="O618" s="189" t="s">
        <v>672</v>
      </c>
      <c r="P618" s="189" t="s">
        <v>2640</v>
      </c>
      <c r="Q618" s="189" t="s">
        <v>27124</v>
      </c>
      <c r="R618" s="189" t="s">
        <v>28356</v>
      </c>
      <c r="S618" s="189" t="s">
        <v>28331</v>
      </c>
      <c r="T618" s="189" t="s">
        <v>189</v>
      </c>
    </row>
    <row r="619" spans="1:22" ht="12.6" hidden="1" customHeight="1">
      <c r="A619" s="189" t="s">
        <v>139</v>
      </c>
      <c r="B619" s="189" t="s">
        <v>57</v>
      </c>
      <c r="C619" s="189" t="s">
        <v>140</v>
      </c>
      <c r="D619" s="189" t="s">
        <v>430</v>
      </c>
      <c r="E619" s="189" t="s">
        <v>25366</v>
      </c>
      <c r="F619" s="189" t="s">
        <v>21</v>
      </c>
      <c r="G619" s="189" t="s">
        <v>142</v>
      </c>
      <c r="H619" s="189" t="s">
        <v>27197</v>
      </c>
      <c r="I619" s="189" t="s">
        <v>249</v>
      </c>
      <c r="J619" s="189" t="s">
        <v>2629</v>
      </c>
      <c r="N619" s="189" t="s">
        <v>326</v>
      </c>
      <c r="O619" s="189" t="s">
        <v>672</v>
      </c>
      <c r="P619" s="189" t="s">
        <v>2630</v>
      </c>
      <c r="Q619" s="189" t="s">
        <v>27125</v>
      </c>
      <c r="T619" s="189" t="s">
        <v>262</v>
      </c>
    </row>
    <row r="620" spans="1:22" ht="12.6" hidden="1" customHeight="1">
      <c r="A620" s="189" t="s">
        <v>139</v>
      </c>
      <c r="B620" s="189" t="s">
        <v>57</v>
      </c>
      <c r="C620" s="189" t="s">
        <v>140</v>
      </c>
      <c r="D620" s="189" t="s">
        <v>89</v>
      </c>
      <c r="E620" s="189" t="s">
        <v>25367</v>
      </c>
      <c r="F620" s="189" t="s">
        <v>24</v>
      </c>
      <c r="G620" s="189" t="s">
        <v>142</v>
      </c>
      <c r="H620" s="189" t="s">
        <v>29032</v>
      </c>
      <c r="I620" s="189" t="s">
        <v>184</v>
      </c>
      <c r="J620" s="189" t="s">
        <v>196</v>
      </c>
      <c r="K620" s="189">
        <v>402</v>
      </c>
      <c r="L620" s="189" t="s">
        <v>60</v>
      </c>
      <c r="M620" s="189" t="s">
        <v>222</v>
      </c>
      <c r="N620" s="189" t="s">
        <v>26462</v>
      </c>
      <c r="O620" s="189" t="s">
        <v>164</v>
      </c>
      <c r="P620" s="189" t="s">
        <v>735</v>
      </c>
      <c r="Q620" s="189" t="s">
        <v>21292</v>
      </c>
      <c r="R620" s="189" t="s">
        <v>27924</v>
      </c>
      <c r="S620" s="189" t="s">
        <v>27923</v>
      </c>
      <c r="T620" s="189" t="s">
        <v>190</v>
      </c>
    </row>
    <row r="621" spans="1:22" ht="12.6" hidden="1" customHeight="1">
      <c r="A621" s="189" t="s">
        <v>139</v>
      </c>
      <c r="B621" s="189" t="s">
        <v>57</v>
      </c>
      <c r="C621" s="189" t="s">
        <v>140</v>
      </c>
      <c r="D621" s="189" t="s">
        <v>288</v>
      </c>
      <c r="E621" s="189" t="s">
        <v>25368</v>
      </c>
      <c r="F621" s="189" t="s">
        <v>21</v>
      </c>
      <c r="G621" s="189" t="s">
        <v>142</v>
      </c>
      <c r="H621" s="189" t="s">
        <v>27198</v>
      </c>
      <c r="I621" s="189" t="s">
        <v>188</v>
      </c>
      <c r="J621" s="189" t="s">
        <v>2639</v>
      </c>
      <c r="N621" s="189" t="s">
        <v>326</v>
      </c>
      <c r="O621" s="189" t="s">
        <v>672</v>
      </c>
      <c r="P621" s="189" t="s">
        <v>2640</v>
      </c>
      <c r="Q621" s="189" t="s">
        <v>27126</v>
      </c>
      <c r="T621" s="189" t="s">
        <v>189</v>
      </c>
    </row>
    <row r="622" spans="1:22" ht="12.6" hidden="1" customHeight="1">
      <c r="A622" s="189" t="s">
        <v>139</v>
      </c>
      <c r="B622" s="189" t="s">
        <v>57</v>
      </c>
      <c r="C622" s="189" t="s">
        <v>140</v>
      </c>
      <c r="D622" s="189" t="s">
        <v>430</v>
      </c>
      <c r="E622" s="189" t="s">
        <v>25369</v>
      </c>
      <c r="F622" s="189" t="s">
        <v>21</v>
      </c>
      <c r="G622" s="189" t="s">
        <v>142</v>
      </c>
      <c r="H622" s="189" t="s">
        <v>27199</v>
      </c>
      <c r="I622" s="189" t="s">
        <v>188</v>
      </c>
      <c r="J622" s="189" t="s">
        <v>2629</v>
      </c>
      <c r="N622" s="189" t="s">
        <v>326</v>
      </c>
      <c r="O622" s="189" t="s">
        <v>672</v>
      </c>
      <c r="P622" s="189" t="s">
        <v>2630</v>
      </c>
      <c r="Q622" s="189" t="s">
        <v>27127</v>
      </c>
      <c r="R622" s="189" t="s">
        <v>4099</v>
      </c>
      <c r="T622" s="189" t="s">
        <v>189</v>
      </c>
      <c r="V622" s="189" t="s">
        <v>233</v>
      </c>
    </row>
    <row r="623" spans="1:22" ht="12.6" hidden="1" customHeight="1">
      <c r="A623" s="189" t="s">
        <v>139</v>
      </c>
      <c r="B623" s="189" t="s">
        <v>57</v>
      </c>
      <c r="C623" s="189" t="s">
        <v>140</v>
      </c>
      <c r="D623" s="189" t="s">
        <v>14537</v>
      </c>
      <c r="E623" s="189" t="s">
        <v>25370</v>
      </c>
      <c r="F623" s="189" t="s">
        <v>21</v>
      </c>
      <c r="G623" s="189" t="s">
        <v>142</v>
      </c>
      <c r="H623" s="189" t="s">
        <v>27200</v>
      </c>
      <c r="I623" s="189" t="s">
        <v>188</v>
      </c>
      <c r="J623" s="189" t="s">
        <v>14915</v>
      </c>
      <c r="N623" s="189" t="s">
        <v>2643</v>
      </c>
      <c r="O623" s="189" t="s">
        <v>672</v>
      </c>
      <c r="P623" s="189" t="s">
        <v>14916</v>
      </c>
      <c r="Q623" s="189" t="s">
        <v>27128</v>
      </c>
      <c r="R623" s="189" t="s">
        <v>28206</v>
      </c>
      <c r="S623" s="189" t="s">
        <v>149</v>
      </c>
      <c r="T623" s="189" t="s">
        <v>189</v>
      </c>
    </row>
    <row r="624" spans="1:22" ht="12.6" hidden="1" customHeight="1">
      <c r="A624" s="189" t="s">
        <v>139</v>
      </c>
      <c r="B624" s="189" t="s">
        <v>57</v>
      </c>
      <c r="C624" s="189" t="s">
        <v>140</v>
      </c>
      <c r="D624" s="189" t="s">
        <v>100</v>
      </c>
      <c r="E624" s="189" t="s">
        <v>25371</v>
      </c>
      <c r="F624" s="189" t="s">
        <v>175</v>
      </c>
      <c r="G624" s="189" t="s">
        <v>142</v>
      </c>
      <c r="H624" s="189" t="s">
        <v>27129</v>
      </c>
      <c r="I624" s="189" t="s">
        <v>214</v>
      </c>
      <c r="O624" s="189" t="s">
        <v>164</v>
      </c>
      <c r="P624" s="189" t="s">
        <v>178</v>
      </c>
      <c r="Q624" s="189" t="s">
        <v>27130</v>
      </c>
      <c r="R624" s="189" t="s">
        <v>28312</v>
      </c>
      <c r="S624" s="189" t="s">
        <v>28313</v>
      </c>
      <c r="T624" s="189" t="s">
        <v>215</v>
      </c>
    </row>
    <row r="625" spans="1:20" ht="12.6" hidden="1" customHeight="1">
      <c r="A625" s="189" t="s">
        <v>139</v>
      </c>
      <c r="B625" s="189" t="s">
        <v>57</v>
      </c>
      <c r="C625" s="189" t="s">
        <v>140</v>
      </c>
      <c r="D625" s="189" t="s">
        <v>89</v>
      </c>
      <c r="E625" s="189" t="s">
        <v>25372</v>
      </c>
      <c r="F625" s="189" t="s">
        <v>24</v>
      </c>
      <c r="G625" s="189" t="s">
        <v>142</v>
      </c>
      <c r="H625" s="189" t="s">
        <v>27201</v>
      </c>
      <c r="I625" s="189" t="s">
        <v>27320</v>
      </c>
      <c r="J625" s="189" t="s">
        <v>185</v>
      </c>
      <c r="K625" s="189">
        <v>3431</v>
      </c>
      <c r="L625" s="189" t="s">
        <v>68</v>
      </c>
      <c r="M625" s="189" t="s">
        <v>222</v>
      </c>
      <c r="N625" s="189" t="s">
        <v>14721</v>
      </c>
      <c r="O625" s="189" t="s">
        <v>164</v>
      </c>
      <c r="P625" s="189" t="s">
        <v>735</v>
      </c>
      <c r="Q625" s="189" t="s">
        <v>21098</v>
      </c>
      <c r="R625" s="189" t="s">
        <v>27921</v>
      </c>
      <c r="S625" s="189" t="s">
        <v>27920</v>
      </c>
      <c r="T625" s="189" t="s">
        <v>266</v>
      </c>
    </row>
    <row r="626" spans="1:20" ht="12.6" hidden="1" customHeight="1">
      <c r="A626" s="189" t="s">
        <v>139</v>
      </c>
      <c r="B626" s="189" t="s">
        <v>57</v>
      </c>
      <c r="C626" s="189" t="s">
        <v>140</v>
      </c>
      <c r="D626" s="189" t="s">
        <v>117</v>
      </c>
      <c r="E626" s="189" t="s">
        <v>25373</v>
      </c>
      <c r="F626" s="189" t="s">
        <v>21</v>
      </c>
      <c r="G626" s="189" t="s">
        <v>142</v>
      </c>
      <c r="H626" s="189" t="s">
        <v>27593</v>
      </c>
      <c r="I626" s="189" t="s">
        <v>259</v>
      </c>
      <c r="J626" s="189" t="s">
        <v>659</v>
      </c>
      <c r="N626" s="189" t="s">
        <v>446</v>
      </c>
      <c r="O626" s="189" t="s">
        <v>672</v>
      </c>
      <c r="P626" s="189" t="s">
        <v>660</v>
      </c>
      <c r="Q626" s="189" t="s">
        <v>27131</v>
      </c>
      <c r="T626" s="189" t="s">
        <v>260</v>
      </c>
    </row>
    <row r="627" spans="1:20" ht="12.6" hidden="1" customHeight="1">
      <c r="A627" s="189" t="s">
        <v>139</v>
      </c>
      <c r="B627" s="189" t="s">
        <v>57</v>
      </c>
      <c r="C627" s="189" t="s">
        <v>140</v>
      </c>
      <c r="D627" s="189" t="s">
        <v>118</v>
      </c>
      <c r="E627" s="189" t="s">
        <v>25374</v>
      </c>
      <c r="F627" s="189" t="s">
        <v>21</v>
      </c>
      <c r="G627" s="189" t="s">
        <v>142</v>
      </c>
      <c r="H627" s="189" t="s">
        <v>20909</v>
      </c>
      <c r="I627" s="189" t="s">
        <v>259</v>
      </c>
      <c r="J627" s="189" t="s">
        <v>652</v>
      </c>
      <c r="N627" s="189" t="s">
        <v>446</v>
      </c>
      <c r="O627" s="189" t="s">
        <v>672</v>
      </c>
      <c r="P627" s="189" t="s">
        <v>653</v>
      </c>
      <c r="Q627" s="189" t="s">
        <v>20873</v>
      </c>
      <c r="R627" s="189" t="s">
        <v>28468</v>
      </c>
      <c r="S627" s="189" t="s">
        <v>28467</v>
      </c>
      <c r="T627" s="189" t="s">
        <v>260</v>
      </c>
    </row>
    <row r="628" spans="1:20" ht="12.6" hidden="1" customHeight="1">
      <c r="A628" s="189" t="s">
        <v>139</v>
      </c>
      <c r="B628" s="189" t="s">
        <v>57</v>
      </c>
      <c r="C628" s="189" t="s">
        <v>140</v>
      </c>
      <c r="D628" s="189" t="s">
        <v>26427</v>
      </c>
      <c r="E628" s="189" t="s">
        <v>25375</v>
      </c>
      <c r="F628" s="189" t="s">
        <v>24</v>
      </c>
      <c r="G628" s="189" t="s">
        <v>142</v>
      </c>
      <c r="H628" s="189" t="s">
        <v>27202</v>
      </c>
      <c r="I628" s="189" t="s">
        <v>23957</v>
      </c>
      <c r="J628" s="189" t="s">
        <v>180</v>
      </c>
      <c r="K628" s="189">
        <v>478</v>
      </c>
      <c r="L628" s="189" t="s">
        <v>70</v>
      </c>
      <c r="M628" s="189" t="s">
        <v>186</v>
      </c>
      <c r="N628" s="189" t="s">
        <v>744</v>
      </c>
      <c r="O628" s="189" t="s">
        <v>164</v>
      </c>
      <c r="P628" s="189" t="s">
        <v>178</v>
      </c>
      <c r="Q628" s="189" t="s">
        <v>27556</v>
      </c>
      <c r="R628" s="189" t="s">
        <v>27990</v>
      </c>
      <c r="S628" s="189" t="s">
        <v>27991</v>
      </c>
      <c r="T628" s="189" t="s">
        <v>447</v>
      </c>
    </row>
    <row r="629" spans="1:20" ht="12.6" hidden="1" customHeight="1">
      <c r="A629" s="189" t="s">
        <v>139</v>
      </c>
      <c r="B629" s="189" t="s">
        <v>57</v>
      </c>
      <c r="C629" s="189" t="s">
        <v>140</v>
      </c>
      <c r="D629" s="189" t="s">
        <v>108</v>
      </c>
      <c r="E629" s="189" t="s">
        <v>25376</v>
      </c>
      <c r="F629" s="189" t="s">
        <v>24</v>
      </c>
      <c r="G629" s="189" t="s">
        <v>142</v>
      </c>
      <c r="H629" s="189" t="s">
        <v>27203</v>
      </c>
      <c r="I629" s="189" t="s">
        <v>229</v>
      </c>
      <c r="J629" s="189" t="s">
        <v>312</v>
      </c>
      <c r="K629" s="189">
        <v>331</v>
      </c>
      <c r="M629" s="189" t="s">
        <v>206</v>
      </c>
      <c r="N629" s="189" t="s">
        <v>744</v>
      </c>
      <c r="O629" s="189" t="s">
        <v>164</v>
      </c>
      <c r="P629" s="189" t="s">
        <v>178</v>
      </c>
      <c r="Q629" s="189" t="s">
        <v>27557</v>
      </c>
      <c r="R629" s="189" t="s">
        <v>28108</v>
      </c>
      <c r="S629" s="189" t="s">
        <v>28107</v>
      </c>
      <c r="T629" s="189" t="s">
        <v>271</v>
      </c>
    </row>
    <row r="630" spans="1:20" ht="12.6" hidden="1" customHeight="1">
      <c r="A630" s="189" t="s">
        <v>139</v>
      </c>
      <c r="B630" s="189" t="s">
        <v>57</v>
      </c>
      <c r="C630" s="189" t="s">
        <v>140</v>
      </c>
      <c r="D630" s="189" t="s">
        <v>116</v>
      </c>
      <c r="E630" s="189" t="s">
        <v>25377</v>
      </c>
      <c r="F630" s="189" t="s">
        <v>21</v>
      </c>
      <c r="G630" s="189" t="s">
        <v>142</v>
      </c>
      <c r="H630" s="189" t="s">
        <v>27204</v>
      </c>
      <c r="I630" s="189" t="s">
        <v>229</v>
      </c>
      <c r="J630" s="189" t="s">
        <v>627</v>
      </c>
      <c r="N630" s="189" t="s">
        <v>26531</v>
      </c>
      <c r="O630" s="189" t="s">
        <v>672</v>
      </c>
      <c r="P630" s="189" t="s">
        <v>628</v>
      </c>
      <c r="Q630" s="189" t="s">
        <v>27132</v>
      </c>
      <c r="R630" s="189" t="s">
        <v>161</v>
      </c>
      <c r="S630" s="189" t="s">
        <v>159</v>
      </c>
      <c r="T630" s="189" t="s">
        <v>248</v>
      </c>
    </row>
    <row r="631" spans="1:20" ht="12.6" hidden="1" customHeight="1">
      <c r="A631" s="189" t="s">
        <v>139</v>
      </c>
      <c r="B631" s="189" t="s">
        <v>57</v>
      </c>
      <c r="C631" s="189" t="s">
        <v>140</v>
      </c>
      <c r="D631" s="189" t="s">
        <v>26427</v>
      </c>
      <c r="E631" s="189" t="s">
        <v>25378</v>
      </c>
      <c r="F631" s="189" t="s">
        <v>167</v>
      </c>
      <c r="G631" s="189" t="s">
        <v>48</v>
      </c>
      <c r="H631" s="189" t="s">
        <v>27133</v>
      </c>
      <c r="I631" s="189" t="s">
        <v>22402</v>
      </c>
      <c r="Q631" s="189" t="s">
        <v>27134</v>
      </c>
      <c r="R631" s="189" t="s">
        <v>29872</v>
      </c>
      <c r="S631" s="189" t="s">
        <v>159</v>
      </c>
      <c r="T631" s="189" t="s">
        <v>447</v>
      </c>
    </row>
    <row r="632" spans="1:20" ht="12.6" hidden="1" customHeight="1">
      <c r="A632" s="189" t="s">
        <v>139</v>
      </c>
      <c r="B632" s="189" t="s">
        <v>57</v>
      </c>
      <c r="C632" s="189" t="s">
        <v>140</v>
      </c>
      <c r="D632" s="189" t="s">
        <v>116</v>
      </c>
      <c r="E632" s="189" t="s">
        <v>25379</v>
      </c>
      <c r="F632" s="189" t="s">
        <v>21</v>
      </c>
      <c r="G632" s="189" t="s">
        <v>142</v>
      </c>
      <c r="H632" s="189" t="s">
        <v>27205</v>
      </c>
      <c r="I632" s="189" t="s">
        <v>229</v>
      </c>
      <c r="J632" s="189" t="s">
        <v>627</v>
      </c>
      <c r="N632" s="189" t="s">
        <v>26531</v>
      </c>
      <c r="O632" s="189" t="s">
        <v>672</v>
      </c>
      <c r="P632" s="189" t="s">
        <v>628</v>
      </c>
      <c r="Q632" s="189" t="s">
        <v>20293</v>
      </c>
      <c r="T632" s="189" t="s">
        <v>248</v>
      </c>
    </row>
    <row r="633" spans="1:20" ht="12.6" hidden="1" customHeight="1">
      <c r="A633" s="189" t="s">
        <v>139</v>
      </c>
      <c r="B633" s="189" t="s">
        <v>57</v>
      </c>
      <c r="C633" s="189" t="s">
        <v>140</v>
      </c>
      <c r="D633" s="189" t="s">
        <v>94</v>
      </c>
      <c r="E633" s="189" t="s">
        <v>25380</v>
      </c>
      <c r="F633" s="189" t="s">
        <v>23</v>
      </c>
      <c r="G633" s="189" t="s">
        <v>142</v>
      </c>
      <c r="H633" s="189" t="s">
        <v>27693</v>
      </c>
      <c r="I633" s="189" t="s">
        <v>240</v>
      </c>
      <c r="J633" s="189" t="s">
        <v>169</v>
      </c>
      <c r="K633" s="189">
        <v>537</v>
      </c>
      <c r="M633" s="189" t="s">
        <v>186</v>
      </c>
      <c r="N633" s="189" t="s">
        <v>744</v>
      </c>
      <c r="O633" s="189" t="s">
        <v>164</v>
      </c>
      <c r="P633" s="189" t="s">
        <v>178</v>
      </c>
      <c r="Q633" s="189" t="s">
        <v>27558</v>
      </c>
      <c r="R633" s="189" t="s">
        <v>27842</v>
      </c>
      <c r="S633" s="189" t="s">
        <v>159</v>
      </c>
      <c r="T633" s="189" t="s">
        <v>630</v>
      </c>
    </row>
    <row r="634" spans="1:20" ht="12.6" hidden="1" customHeight="1">
      <c r="A634" s="189" t="s">
        <v>139</v>
      </c>
      <c r="B634" s="189" t="s">
        <v>57</v>
      </c>
      <c r="C634" s="189" t="s">
        <v>140</v>
      </c>
      <c r="D634" s="189" t="s">
        <v>110</v>
      </c>
      <c r="E634" s="189" t="s">
        <v>25381</v>
      </c>
      <c r="F634" s="189" t="s">
        <v>24</v>
      </c>
      <c r="G634" s="189" t="s">
        <v>142</v>
      </c>
      <c r="H634" s="189" t="s">
        <v>27218</v>
      </c>
      <c r="I634" s="189" t="s">
        <v>184</v>
      </c>
      <c r="J634" s="189" t="s">
        <v>180</v>
      </c>
      <c r="K634" s="189">
        <v>620</v>
      </c>
      <c r="M634" s="189" t="s">
        <v>186</v>
      </c>
      <c r="N634" s="189" t="s">
        <v>744</v>
      </c>
      <c r="O634" s="189" t="s">
        <v>164</v>
      </c>
      <c r="P634" s="189" t="s">
        <v>178</v>
      </c>
      <c r="Q634" s="189" t="s">
        <v>27559</v>
      </c>
      <c r="R634" s="189" t="s">
        <v>28970</v>
      </c>
      <c r="S634" s="189" t="s">
        <v>28969</v>
      </c>
      <c r="T634" s="189" t="s">
        <v>183</v>
      </c>
    </row>
    <row r="635" spans="1:20" ht="12.6" hidden="1" customHeight="1">
      <c r="A635" s="189" t="s">
        <v>139</v>
      </c>
      <c r="B635" s="189" t="s">
        <v>57</v>
      </c>
      <c r="C635" s="189" t="s">
        <v>140</v>
      </c>
      <c r="D635" s="189" t="s">
        <v>648</v>
      </c>
      <c r="E635" s="189" t="s">
        <v>25382</v>
      </c>
      <c r="F635" s="189" t="s">
        <v>21</v>
      </c>
      <c r="G635" s="189" t="s">
        <v>142</v>
      </c>
      <c r="H635" s="189" t="s">
        <v>27219</v>
      </c>
      <c r="I635" s="189" t="s">
        <v>27209</v>
      </c>
      <c r="J635" s="189" t="s">
        <v>662</v>
      </c>
      <c r="N635" s="189" t="s">
        <v>446</v>
      </c>
      <c r="O635" s="189" t="s">
        <v>672</v>
      </c>
      <c r="P635" s="189" t="s">
        <v>663</v>
      </c>
      <c r="Q635" s="189" t="s">
        <v>27210</v>
      </c>
      <c r="R635" s="189" t="s">
        <v>27883</v>
      </c>
      <c r="S635" s="189" t="s">
        <v>27882</v>
      </c>
      <c r="T635" s="189" t="s">
        <v>276</v>
      </c>
    </row>
    <row r="636" spans="1:20" ht="12.6" hidden="1" customHeight="1">
      <c r="A636" s="189" t="s">
        <v>139</v>
      </c>
      <c r="B636" s="189" t="s">
        <v>57</v>
      </c>
      <c r="C636" s="189" t="s">
        <v>140</v>
      </c>
      <c r="D636" s="189" t="s">
        <v>119</v>
      </c>
      <c r="E636" s="189" t="s">
        <v>25383</v>
      </c>
      <c r="F636" s="189" t="s">
        <v>21</v>
      </c>
      <c r="G636" s="189" t="s">
        <v>142</v>
      </c>
      <c r="H636" s="189" t="s">
        <v>27220</v>
      </c>
      <c r="I636" s="189" t="s">
        <v>195</v>
      </c>
      <c r="J636" s="189" t="s">
        <v>2636</v>
      </c>
      <c r="N636" s="189" t="s">
        <v>326</v>
      </c>
      <c r="O636" s="189" t="s">
        <v>672</v>
      </c>
      <c r="P636" s="189" t="s">
        <v>2637</v>
      </c>
      <c r="Q636" s="189" t="s">
        <v>27211</v>
      </c>
      <c r="T636" s="189" t="s">
        <v>276</v>
      </c>
    </row>
    <row r="637" spans="1:20" ht="12.6" hidden="1" customHeight="1">
      <c r="A637" s="189" t="s">
        <v>139</v>
      </c>
      <c r="B637" s="189" t="s">
        <v>57</v>
      </c>
      <c r="C637" s="189" t="s">
        <v>140</v>
      </c>
      <c r="D637" s="189" t="s">
        <v>97</v>
      </c>
      <c r="E637" s="189" t="s">
        <v>25384</v>
      </c>
      <c r="F637" s="189" t="s">
        <v>175</v>
      </c>
      <c r="G637" s="189" t="s">
        <v>142</v>
      </c>
      <c r="H637" s="189" t="s">
        <v>20704</v>
      </c>
      <c r="I637" s="189" t="s">
        <v>195</v>
      </c>
      <c r="O637" s="189" t="s">
        <v>164</v>
      </c>
      <c r="Q637" s="189" t="s">
        <v>4710</v>
      </c>
      <c r="R637" s="189" t="s">
        <v>28479</v>
      </c>
      <c r="S637" s="189" t="s">
        <v>28480</v>
      </c>
      <c r="T637" s="189" t="s">
        <v>276</v>
      </c>
    </row>
    <row r="638" spans="1:20" ht="12.6" hidden="1" customHeight="1">
      <c r="A638" s="189" t="s">
        <v>139</v>
      </c>
      <c r="B638" s="189" t="s">
        <v>57</v>
      </c>
      <c r="C638" s="189" t="s">
        <v>140</v>
      </c>
      <c r="D638" s="189" t="s">
        <v>612</v>
      </c>
      <c r="E638" s="189" t="s">
        <v>25385</v>
      </c>
      <c r="F638" s="189" t="s">
        <v>21</v>
      </c>
      <c r="G638" s="189" t="s">
        <v>142</v>
      </c>
      <c r="H638" s="189" t="s">
        <v>27694</v>
      </c>
      <c r="I638" s="189" t="s">
        <v>584</v>
      </c>
      <c r="J638" s="189" t="s">
        <v>14812</v>
      </c>
      <c r="N638" s="189" t="s">
        <v>2643</v>
      </c>
      <c r="O638" s="189" t="s">
        <v>672</v>
      </c>
      <c r="P638" s="189" t="s">
        <v>14813</v>
      </c>
      <c r="Q638" s="189" t="s">
        <v>27212</v>
      </c>
      <c r="R638" s="189" t="s">
        <v>28052</v>
      </c>
      <c r="S638" s="189" t="s">
        <v>28042</v>
      </c>
      <c r="T638" s="189" t="s">
        <v>581</v>
      </c>
    </row>
    <row r="639" spans="1:20" ht="12.6" hidden="1" customHeight="1">
      <c r="A639" s="189" t="s">
        <v>139</v>
      </c>
      <c r="B639" s="189" t="s">
        <v>57</v>
      </c>
      <c r="C639" s="189" t="s">
        <v>140</v>
      </c>
      <c r="D639" s="189" t="s">
        <v>432</v>
      </c>
      <c r="E639" s="189" t="s">
        <v>25386</v>
      </c>
      <c r="F639" s="189" t="s">
        <v>21</v>
      </c>
      <c r="G639" s="189" t="s">
        <v>142</v>
      </c>
      <c r="H639" s="189" t="s">
        <v>27221</v>
      </c>
      <c r="I639" s="189" t="s">
        <v>584</v>
      </c>
      <c r="J639" s="189" t="s">
        <v>26649</v>
      </c>
      <c r="N639" s="189" t="s">
        <v>170</v>
      </c>
      <c r="O639" s="189" t="s">
        <v>672</v>
      </c>
      <c r="P639" s="189" t="s">
        <v>26650</v>
      </c>
      <c r="Q639" s="189" t="s">
        <v>27213</v>
      </c>
      <c r="R639" s="189" t="s">
        <v>28765</v>
      </c>
      <c r="S639" s="189" t="s">
        <v>179</v>
      </c>
      <c r="T639" s="189" t="s">
        <v>581</v>
      </c>
    </row>
    <row r="640" spans="1:20" ht="12.6" hidden="1" customHeight="1">
      <c r="A640" s="189" t="s">
        <v>139</v>
      </c>
      <c r="B640" s="189" t="s">
        <v>57</v>
      </c>
      <c r="C640" s="189" t="s">
        <v>140</v>
      </c>
      <c r="D640" s="189" t="s">
        <v>2385</v>
      </c>
      <c r="E640" s="189" t="s">
        <v>25387</v>
      </c>
      <c r="F640" s="189" t="s">
        <v>21</v>
      </c>
      <c r="G640" s="189" t="s">
        <v>142</v>
      </c>
      <c r="H640" s="189" t="s">
        <v>27222</v>
      </c>
      <c r="I640" s="189" t="s">
        <v>584</v>
      </c>
      <c r="J640" s="189" t="s">
        <v>14842</v>
      </c>
      <c r="N640" s="189" t="s">
        <v>2643</v>
      </c>
      <c r="O640" s="189" t="s">
        <v>672</v>
      </c>
      <c r="P640" s="189" t="s">
        <v>14843</v>
      </c>
      <c r="Q640" s="189" t="s">
        <v>27214</v>
      </c>
      <c r="R640" s="189" t="s">
        <v>29184</v>
      </c>
      <c r="S640" s="189" t="s">
        <v>28328</v>
      </c>
      <c r="T640" s="189" t="s">
        <v>581</v>
      </c>
    </row>
    <row r="641" spans="1:20" ht="12.6" hidden="1" customHeight="1">
      <c r="A641" s="189" t="s">
        <v>139</v>
      </c>
      <c r="B641" s="189" t="s">
        <v>57</v>
      </c>
      <c r="C641" s="189" t="s">
        <v>140</v>
      </c>
      <c r="D641" s="189" t="s">
        <v>612</v>
      </c>
      <c r="E641" s="189" t="s">
        <v>25388</v>
      </c>
      <c r="F641" s="189" t="s">
        <v>21</v>
      </c>
      <c r="G641" s="189" t="s">
        <v>142</v>
      </c>
      <c r="H641" s="189" t="s">
        <v>27223</v>
      </c>
      <c r="I641" s="189" t="s">
        <v>584</v>
      </c>
      <c r="J641" s="189" t="s">
        <v>14812</v>
      </c>
      <c r="N641" s="189" t="s">
        <v>2643</v>
      </c>
      <c r="O641" s="189" t="s">
        <v>672</v>
      </c>
      <c r="P641" s="189" t="s">
        <v>14813</v>
      </c>
      <c r="Q641" s="189" t="s">
        <v>27215</v>
      </c>
      <c r="R641" s="189" t="s">
        <v>28054</v>
      </c>
      <c r="S641" s="189" t="s">
        <v>28035</v>
      </c>
      <c r="T641" s="189" t="s">
        <v>581</v>
      </c>
    </row>
    <row r="642" spans="1:20" ht="12.6" hidden="1" customHeight="1">
      <c r="A642" s="189" t="s">
        <v>139</v>
      </c>
      <c r="B642" s="189" t="s">
        <v>57</v>
      </c>
      <c r="C642" s="189" t="s">
        <v>140</v>
      </c>
      <c r="D642" s="189" t="s">
        <v>14537</v>
      </c>
      <c r="E642" s="189" t="s">
        <v>25389</v>
      </c>
      <c r="F642" s="189" t="s">
        <v>21</v>
      </c>
      <c r="G642" s="189" t="s">
        <v>142</v>
      </c>
      <c r="H642" s="189" t="s">
        <v>27695</v>
      </c>
      <c r="I642" s="189" t="s">
        <v>184</v>
      </c>
      <c r="J642" s="189" t="s">
        <v>14915</v>
      </c>
      <c r="N642" s="189" t="s">
        <v>2643</v>
      </c>
      <c r="O642" s="189" t="s">
        <v>672</v>
      </c>
      <c r="P642" s="189" t="s">
        <v>14916</v>
      </c>
      <c r="Q642" s="189" t="s">
        <v>27216</v>
      </c>
      <c r="R642" s="189" t="s">
        <v>28219</v>
      </c>
      <c r="S642" s="189" t="s">
        <v>28220</v>
      </c>
      <c r="T642" s="189" t="s">
        <v>183</v>
      </c>
    </row>
    <row r="643" spans="1:20" ht="12.6" hidden="1" customHeight="1">
      <c r="A643" s="189" t="s">
        <v>139</v>
      </c>
      <c r="B643" s="189" t="s">
        <v>57</v>
      </c>
      <c r="C643" s="189" t="s">
        <v>140</v>
      </c>
      <c r="D643" s="189" t="s">
        <v>432</v>
      </c>
      <c r="E643" s="189" t="s">
        <v>25390</v>
      </c>
      <c r="F643" s="189" t="s">
        <v>21</v>
      </c>
      <c r="G643" s="189" t="s">
        <v>142</v>
      </c>
      <c r="H643" s="189" t="s">
        <v>27696</v>
      </c>
      <c r="I643" s="189" t="s">
        <v>184</v>
      </c>
      <c r="J643" s="189" t="s">
        <v>26649</v>
      </c>
      <c r="N643" s="189" t="s">
        <v>170</v>
      </c>
      <c r="O643" s="189" t="s">
        <v>672</v>
      </c>
      <c r="P643" s="189" t="s">
        <v>26650</v>
      </c>
      <c r="Q643" s="189" t="s">
        <v>27217</v>
      </c>
      <c r="R643" s="189" t="s">
        <v>28766</v>
      </c>
      <c r="S643" s="189" t="s">
        <v>28762</v>
      </c>
      <c r="T643" s="189" t="s">
        <v>183</v>
      </c>
    </row>
    <row r="644" spans="1:20" ht="12.6" hidden="1" customHeight="1">
      <c r="A644" s="189" t="s">
        <v>139</v>
      </c>
      <c r="B644" s="189" t="s">
        <v>57</v>
      </c>
      <c r="C644" s="189" t="s">
        <v>140</v>
      </c>
      <c r="D644" s="189" t="s">
        <v>114</v>
      </c>
      <c r="E644" s="189" t="s">
        <v>25391</v>
      </c>
      <c r="F644" s="189" t="s">
        <v>24</v>
      </c>
      <c r="G644" s="189" t="s">
        <v>142</v>
      </c>
      <c r="H644" s="189" t="s">
        <v>27697</v>
      </c>
      <c r="I644" s="189" t="s">
        <v>3531</v>
      </c>
      <c r="J644" s="189" t="s">
        <v>180</v>
      </c>
      <c r="K644" s="189">
        <v>621</v>
      </c>
      <c r="M644" s="189" t="s">
        <v>186</v>
      </c>
      <c r="N644" s="189" t="s">
        <v>744</v>
      </c>
      <c r="O644" s="189" t="s">
        <v>164</v>
      </c>
      <c r="P644" s="189" t="s">
        <v>178</v>
      </c>
      <c r="Q644" s="189" t="s">
        <v>27560</v>
      </c>
      <c r="R644" s="189" t="s">
        <v>28572</v>
      </c>
      <c r="S644" s="189" t="s">
        <v>28571</v>
      </c>
      <c r="T644" s="189" t="s">
        <v>439</v>
      </c>
    </row>
    <row r="645" spans="1:20" ht="12.6" hidden="1" customHeight="1">
      <c r="A645" s="189" t="s">
        <v>139</v>
      </c>
      <c r="B645" s="189" t="s">
        <v>57</v>
      </c>
      <c r="C645" s="189" t="s">
        <v>140</v>
      </c>
      <c r="D645" s="189" t="s">
        <v>289</v>
      </c>
      <c r="E645" s="189" t="s">
        <v>25392</v>
      </c>
      <c r="F645" s="189" t="s">
        <v>21</v>
      </c>
      <c r="G645" s="189" t="s">
        <v>142</v>
      </c>
      <c r="H645" s="189" t="s">
        <v>27237</v>
      </c>
      <c r="I645" s="189" t="s">
        <v>212</v>
      </c>
      <c r="J645" s="189" t="s">
        <v>2526</v>
      </c>
      <c r="N645" s="189" t="s">
        <v>326</v>
      </c>
      <c r="O645" s="189" t="s">
        <v>672</v>
      </c>
      <c r="P645" s="189" t="s">
        <v>2527</v>
      </c>
      <c r="Q645" s="189" t="s">
        <v>27232</v>
      </c>
      <c r="R645" s="189" t="s">
        <v>28169</v>
      </c>
      <c r="S645" s="189" t="s">
        <v>28168</v>
      </c>
      <c r="T645" s="189" t="s">
        <v>15739</v>
      </c>
    </row>
    <row r="646" spans="1:20" ht="12.6" hidden="1" customHeight="1">
      <c r="A646" s="189" t="s">
        <v>139</v>
      </c>
      <c r="B646" s="189" t="s">
        <v>57</v>
      </c>
      <c r="C646" s="189" t="s">
        <v>140</v>
      </c>
      <c r="D646" s="189" t="s">
        <v>116</v>
      </c>
      <c r="E646" s="189" t="s">
        <v>25393</v>
      </c>
      <c r="F646" s="189" t="s">
        <v>21</v>
      </c>
      <c r="G646" s="189" t="s">
        <v>142</v>
      </c>
      <c r="H646" s="189" t="s">
        <v>15809</v>
      </c>
      <c r="I646" s="189" t="s">
        <v>584</v>
      </c>
      <c r="J646" s="189" t="s">
        <v>627</v>
      </c>
      <c r="N646" s="189" t="s">
        <v>26531</v>
      </c>
      <c r="O646" s="189" t="s">
        <v>672</v>
      </c>
      <c r="P646" s="189" t="s">
        <v>628</v>
      </c>
      <c r="Q646" s="189" t="s">
        <v>15804</v>
      </c>
      <c r="T646" s="189" t="s">
        <v>15291</v>
      </c>
    </row>
    <row r="647" spans="1:20" ht="12.6" hidden="1" customHeight="1">
      <c r="A647" s="189" t="s">
        <v>139</v>
      </c>
      <c r="B647" s="189" t="s">
        <v>57</v>
      </c>
      <c r="C647" s="189" t="s">
        <v>140</v>
      </c>
      <c r="D647" s="189" t="s">
        <v>116</v>
      </c>
      <c r="E647" s="189" t="s">
        <v>25394</v>
      </c>
      <c r="F647" s="189" t="s">
        <v>21</v>
      </c>
      <c r="G647" s="189" t="s">
        <v>142</v>
      </c>
      <c r="H647" s="189" t="s">
        <v>27238</v>
      </c>
      <c r="I647" s="189" t="s">
        <v>584</v>
      </c>
      <c r="J647" s="189" t="s">
        <v>627</v>
      </c>
      <c r="N647" s="189" t="s">
        <v>26531</v>
      </c>
      <c r="O647" s="189" t="s">
        <v>672</v>
      </c>
      <c r="P647" s="189" t="s">
        <v>628</v>
      </c>
      <c r="Q647" s="189" t="s">
        <v>27360</v>
      </c>
      <c r="R647" s="189" t="s">
        <v>161</v>
      </c>
      <c r="S647" s="189" t="s">
        <v>159</v>
      </c>
      <c r="T647" s="189" t="s">
        <v>15291</v>
      </c>
    </row>
    <row r="648" spans="1:20" ht="12.6" hidden="1" customHeight="1">
      <c r="A648" s="189" t="s">
        <v>139</v>
      </c>
      <c r="B648" s="189" t="s">
        <v>57</v>
      </c>
      <c r="C648" s="189" t="s">
        <v>140</v>
      </c>
      <c r="D648" s="189" t="s">
        <v>117</v>
      </c>
      <c r="E648" s="189" t="s">
        <v>25395</v>
      </c>
      <c r="F648" s="189" t="s">
        <v>21</v>
      </c>
      <c r="G648" s="189" t="s">
        <v>142</v>
      </c>
      <c r="H648" s="189" t="s">
        <v>27239</v>
      </c>
      <c r="I648" s="189" t="s">
        <v>265</v>
      </c>
      <c r="J648" s="189" t="s">
        <v>659</v>
      </c>
      <c r="N648" s="189" t="s">
        <v>446</v>
      </c>
      <c r="O648" s="189" t="s">
        <v>672</v>
      </c>
      <c r="P648" s="189" t="s">
        <v>660</v>
      </c>
      <c r="Q648" s="189" t="s">
        <v>27361</v>
      </c>
      <c r="R648" s="189" t="s">
        <v>28268</v>
      </c>
      <c r="S648" s="189" t="s">
        <v>28267</v>
      </c>
      <c r="T648" s="189" t="s">
        <v>266</v>
      </c>
    </row>
    <row r="649" spans="1:20" ht="12.6" hidden="1" customHeight="1">
      <c r="A649" s="189" t="s">
        <v>139</v>
      </c>
      <c r="B649" s="189" t="s">
        <v>57</v>
      </c>
      <c r="C649" s="189" t="s">
        <v>140</v>
      </c>
      <c r="D649" s="189" t="s">
        <v>288</v>
      </c>
      <c r="E649" s="189" t="s">
        <v>25396</v>
      </c>
      <c r="F649" s="189" t="s">
        <v>20</v>
      </c>
      <c r="G649" s="189" t="s">
        <v>142</v>
      </c>
      <c r="H649" s="189" t="s">
        <v>27233</v>
      </c>
      <c r="I649" s="189" t="s">
        <v>661</v>
      </c>
      <c r="O649" s="189" t="s">
        <v>672</v>
      </c>
      <c r="P649" s="189" t="s">
        <v>2640</v>
      </c>
      <c r="Q649" s="189" t="s">
        <v>27234</v>
      </c>
      <c r="T649" s="189" t="s">
        <v>219</v>
      </c>
    </row>
    <row r="650" spans="1:20" ht="12.6" hidden="1" customHeight="1">
      <c r="A650" s="189" t="s">
        <v>139</v>
      </c>
      <c r="B650" s="189" t="s">
        <v>57</v>
      </c>
      <c r="C650" s="189" t="s">
        <v>140</v>
      </c>
      <c r="D650" s="189" t="s">
        <v>119</v>
      </c>
      <c r="E650" s="189" t="s">
        <v>25397</v>
      </c>
      <c r="F650" s="189" t="s">
        <v>21</v>
      </c>
      <c r="G650" s="189" t="s">
        <v>142</v>
      </c>
      <c r="H650" s="189" t="s">
        <v>27240</v>
      </c>
      <c r="I650" s="189" t="s">
        <v>27321</v>
      </c>
      <c r="J650" s="189" t="s">
        <v>2636</v>
      </c>
      <c r="N650" s="189" t="s">
        <v>326</v>
      </c>
      <c r="O650" s="189" t="s">
        <v>672</v>
      </c>
      <c r="P650" s="189" t="s">
        <v>2637</v>
      </c>
      <c r="Q650" s="189" t="s">
        <v>27362</v>
      </c>
      <c r="R650" s="189" t="s">
        <v>28552</v>
      </c>
      <c r="S650" s="189" t="s">
        <v>28551</v>
      </c>
      <c r="T650" s="189" t="s">
        <v>15291</v>
      </c>
    </row>
    <row r="651" spans="1:20" ht="12.6" hidden="1" customHeight="1">
      <c r="A651" s="189" t="s">
        <v>139</v>
      </c>
      <c r="B651" s="189" t="s">
        <v>57</v>
      </c>
      <c r="C651" s="189" t="s">
        <v>140</v>
      </c>
      <c r="D651" s="189" t="s">
        <v>123</v>
      </c>
      <c r="E651" s="189" t="s">
        <v>25398</v>
      </c>
      <c r="F651" s="189" t="s">
        <v>20</v>
      </c>
      <c r="G651" s="189" t="s">
        <v>142</v>
      </c>
      <c r="H651" s="189" t="s">
        <v>27235</v>
      </c>
      <c r="I651" s="189" t="s">
        <v>217</v>
      </c>
      <c r="O651" s="189" t="s">
        <v>672</v>
      </c>
      <c r="P651" s="189" t="s">
        <v>8249</v>
      </c>
      <c r="Q651" s="189" t="s">
        <v>27236</v>
      </c>
      <c r="T651" s="189" t="s">
        <v>267</v>
      </c>
    </row>
    <row r="652" spans="1:20" ht="12.6" hidden="1" customHeight="1">
      <c r="A652" s="189" t="s">
        <v>139</v>
      </c>
      <c r="B652" s="189" t="s">
        <v>57</v>
      </c>
      <c r="C652" s="189" t="s">
        <v>140</v>
      </c>
      <c r="D652" s="189" t="s">
        <v>289</v>
      </c>
      <c r="E652" s="189" t="s">
        <v>25399</v>
      </c>
      <c r="F652" s="189" t="s">
        <v>21</v>
      </c>
      <c r="G652" s="189" t="s">
        <v>142</v>
      </c>
      <c r="H652" s="189" t="s">
        <v>27253</v>
      </c>
      <c r="I652" s="189" t="s">
        <v>184</v>
      </c>
      <c r="J652" s="189" t="s">
        <v>2526</v>
      </c>
      <c r="N652" s="189" t="s">
        <v>326</v>
      </c>
      <c r="O652" s="189" t="s">
        <v>672</v>
      </c>
      <c r="P652" s="189" t="s">
        <v>2527</v>
      </c>
      <c r="Q652" s="189" t="s">
        <v>27244</v>
      </c>
      <c r="R652" s="189" t="s">
        <v>28167</v>
      </c>
      <c r="S652" s="189" t="s">
        <v>28166</v>
      </c>
      <c r="T652" s="189" t="s">
        <v>183</v>
      </c>
    </row>
    <row r="653" spans="1:20" ht="12.6" hidden="1" customHeight="1">
      <c r="A653" s="189" t="s">
        <v>139</v>
      </c>
      <c r="B653" s="189" t="s">
        <v>57</v>
      </c>
      <c r="C653" s="189" t="s">
        <v>140</v>
      </c>
      <c r="D653" s="189" t="s">
        <v>430</v>
      </c>
      <c r="E653" s="189" t="s">
        <v>25400</v>
      </c>
      <c r="F653" s="189" t="s">
        <v>21</v>
      </c>
      <c r="G653" s="189" t="s">
        <v>142</v>
      </c>
      <c r="H653" s="189" t="s">
        <v>27254</v>
      </c>
      <c r="I653" s="189" t="s">
        <v>184</v>
      </c>
      <c r="J653" s="189" t="s">
        <v>2629</v>
      </c>
      <c r="N653" s="189" t="s">
        <v>326</v>
      </c>
      <c r="O653" s="189" t="s">
        <v>672</v>
      </c>
      <c r="P653" s="189" t="s">
        <v>2630</v>
      </c>
      <c r="Q653" s="189" t="s">
        <v>27245</v>
      </c>
      <c r="T653" s="189" t="s">
        <v>183</v>
      </c>
    </row>
    <row r="654" spans="1:20" ht="12.6" hidden="1" customHeight="1">
      <c r="A654" s="189" t="s">
        <v>139</v>
      </c>
      <c r="B654" s="189" t="s">
        <v>57</v>
      </c>
      <c r="C654" s="189" t="s">
        <v>140</v>
      </c>
      <c r="D654" s="189" t="s">
        <v>2385</v>
      </c>
      <c r="E654" s="189" t="s">
        <v>25401</v>
      </c>
      <c r="F654" s="189" t="s">
        <v>21</v>
      </c>
      <c r="G654" s="189" t="s">
        <v>142</v>
      </c>
      <c r="H654" s="189" t="s">
        <v>27255</v>
      </c>
      <c r="I654" s="189" t="s">
        <v>27246</v>
      </c>
      <c r="J654" s="189" t="s">
        <v>14842</v>
      </c>
      <c r="N654" s="189" t="s">
        <v>2643</v>
      </c>
      <c r="O654" s="189" t="s">
        <v>672</v>
      </c>
      <c r="P654" s="189" t="s">
        <v>14843</v>
      </c>
      <c r="Q654" s="189" t="s">
        <v>27247</v>
      </c>
      <c r="T654" s="189" t="s">
        <v>183</v>
      </c>
    </row>
    <row r="655" spans="1:20" ht="12.6" hidden="1" customHeight="1">
      <c r="A655" s="189" t="s">
        <v>139</v>
      </c>
      <c r="B655" s="189" t="s">
        <v>57</v>
      </c>
      <c r="C655" s="189" t="s">
        <v>140</v>
      </c>
      <c r="D655" s="189" t="s">
        <v>430</v>
      </c>
      <c r="E655" s="189" t="s">
        <v>25402</v>
      </c>
      <c r="F655" s="189" t="s">
        <v>175</v>
      </c>
      <c r="G655" s="189" t="s">
        <v>142</v>
      </c>
      <c r="H655" s="189" t="s">
        <v>27248</v>
      </c>
      <c r="I655" s="189" t="s">
        <v>192</v>
      </c>
      <c r="Q655" s="189" t="s">
        <v>27363</v>
      </c>
      <c r="R655" s="189" t="s">
        <v>28056</v>
      </c>
      <c r="S655" s="189" t="s">
        <v>28055</v>
      </c>
      <c r="T655" s="189" t="s">
        <v>183</v>
      </c>
    </row>
    <row r="656" spans="1:20" ht="12.6" hidden="1" customHeight="1">
      <c r="A656" s="189" t="s">
        <v>139</v>
      </c>
      <c r="B656" s="189" t="s">
        <v>57</v>
      </c>
      <c r="C656" s="189" t="s">
        <v>140</v>
      </c>
      <c r="D656" s="189" t="s">
        <v>97</v>
      </c>
      <c r="E656" s="189" t="s">
        <v>25403</v>
      </c>
      <c r="F656" s="189" t="s">
        <v>175</v>
      </c>
      <c r="G656" s="189" t="s">
        <v>142</v>
      </c>
      <c r="H656" s="189" t="s">
        <v>27249</v>
      </c>
      <c r="I656" s="189" t="s">
        <v>202</v>
      </c>
      <c r="O656" s="189" t="s">
        <v>164</v>
      </c>
      <c r="P656" s="189" t="s">
        <v>616</v>
      </c>
      <c r="Q656" s="189" t="s">
        <v>27364</v>
      </c>
      <c r="R656" s="189" t="s">
        <v>28489</v>
      </c>
      <c r="S656" s="189" t="s">
        <v>28490</v>
      </c>
      <c r="T656" s="189" t="s">
        <v>277</v>
      </c>
    </row>
    <row r="657" spans="1:22" ht="12.6" hidden="1" customHeight="1">
      <c r="A657" s="189" t="s">
        <v>139</v>
      </c>
      <c r="B657" s="189" t="s">
        <v>57</v>
      </c>
      <c r="C657" s="189" t="s">
        <v>140</v>
      </c>
      <c r="D657" s="189" t="s">
        <v>612</v>
      </c>
      <c r="E657" s="189" t="s">
        <v>25404</v>
      </c>
      <c r="F657" s="189" t="s">
        <v>21</v>
      </c>
      <c r="G657" s="189" t="s">
        <v>142</v>
      </c>
      <c r="H657" s="189" t="s">
        <v>27584</v>
      </c>
      <c r="I657" s="189" t="s">
        <v>259</v>
      </c>
      <c r="J657" s="189" t="s">
        <v>14812</v>
      </c>
      <c r="N657" s="189" t="s">
        <v>2643</v>
      </c>
      <c r="O657" s="189" t="s">
        <v>672</v>
      </c>
      <c r="P657" s="189" t="s">
        <v>14813</v>
      </c>
      <c r="Q657" s="189" t="s">
        <v>27250</v>
      </c>
      <c r="R657" s="189" t="s">
        <v>28051</v>
      </c>
      <c r="S657" s="189" t="s">
        <v>179</v>
      </c>
      <c r="T657" s="189" t="s">
        <v>260</v>
      </c>
    </row>
    <row r="658" spans="1:22" ht="12.6" hidden="1" customHeight="1">
      <c r="A658" s="189" t="s">
        <v>139</v>
      </c>
      <c r="B658" s="189" t="s">
        <v>57</v>
      </c>
      <c r="C658" s="189" t="s">
        <v>140</v>
      </c>
      <c r="D658" s="189" t="s">
        <v>112</v>
      </c>
      <c r="E658" s="189" t="s">
        <v>25405</v>
      </c>
      <c r="F658" s="189" t="s">
        <v>23</v>
      </c>
      <c r="G658" s="189" t="s">
        <v>142</v>
      </c>
      <c r="H658" s="189" t="s">
        <v>27256</v>
      </c>
      <c r="I658" s="189" t="s">
        <v>291</v>
      </c>
      <c r="J658" s="189" t="s">
        <v>169</v>
      </c>
      <c r="K658" s="189">
        <v>538</v>
      </c>
      <c r="M658" s="189" t="s">
        <v>186</v>
      </c>
      <c r="N658" s="189" t="s">
        <v>744</v>
      </c>
      <c r="O658" s="189" t="s">
        <v>164</v>
      </c>
      <c r="P658" s="189" t="s">
        <v>178</v>
      </c>
      <c r="Q658" s="189" t="s">
        <v>27561</v>
      </c>
      <c r="T658" s="189" t="s">
        <v>290</v>
      </c>
    </row>
    <row r="659" spans="1:22" ht="12.6" hidden="1" customHeight="1">
      <c r="A659" s="189" t="s">
        <v>139</v>
      </c>
      <c r="B659" s="189" t="s">
        <v>57</v>
      </c>
      <c r="C659" s="189" t="s">
        <v>140</v>
      </c>
      <c r="D659" s="189" t="s">
        <v>89</v>
      </c>
      <c r="E659" s="189" t="s">
        <v>25406</v>
      </c>
      <c r="F659" s="189" t="s">
        <v>23</v>
      </c>
      <c r="G659" s="189" t="s">
        <v>142</v>
      </c>
      <c r="H659" s="189" t="s">
        <v>27257</v>
      </c>
      <c r="I659" s="189" t="s">
        <v>265</v>
      </c>
      <c r="J659" s="189" t="s">
        <v>185</v>
      </c>
      <c r="K659" s="189">
        <v>3451</v>
      </c>
      <c r="M659" s="189" t="s">
        <v>186</v>
      </c>
      <c r="N659" s="189" t="s">
        <v>14721</v>
      </c>
      <c r="O659" s="189" t="s">
        <v>164</v>
      </c>
      <c r="P659" s="189" t="s">
        <v>27251</v>
      </c>
      <c r="Q659" s="189" t="s">
        <v>27562</v>
      </c>
      <c r="R659" s="189" t="s">
        <v>4099</v>
      </c>
      <c r="T659" s="189" t="s">
        <v>266</v>
      </c>
      <c r="V659" s="189" t="s">
        <v>233</v>
      </c>
    </row>
    <row r="660" spans="1:22" ht="12.6" hidden="1" customHeight="1">
      <c r="A660" s="189" t="s">
        <v>139</v>
      </c>
      <c r="B660" s="189" t="s">
        <v>57</v>
      </c>
      <c r="C660" s="189" t="s">
        <v>140</v>
      </c>
      <c r="D660" s="189" t="s">
        <v>2385</v>
      </c>
      <c r="E660" s="189" t="s">
        <v>25407</v>
      </c>
      <c r="F660" s="189" t="s">
        <v>21</v>
      </c>
      <c r="G660" s="189" t="s">
        <v>142</v>
      </c>
      <c r="H660" s="189" t="s">
        <v>27258</v>
      </c>
      <c r="I660" s="189" t="s">
        <v>236</v>
      </c>
      <c r="J660" s="189" t="s">
        <v>14842</v>
      </c>
      <c r="N660" s="189" t="s">
        <v>2643</v>
      </c>
      <c r="O660" s="189" t="s">
        <v>672</v>
      </c>
      <c r="P660" s="189" t="s">
        <v>14843</v>
      </c>
      <c r="Q660" s="189" t="s">
        <v>27252</v>
      </c>
      <c r="R660" s="189" t="s">
        <v>28533</v>
      </c>
      <c r="S660" s="189" t="s">
        <v>28534</v>
      </c>
      <c r="T660" s="189" t="s">
        <v>666</v>
      </c>
    </row>
    <row r="661" spans="1:22" ht="12.6" hidden="1" customHeight="1">
      <c r="A661" s="189" t="s">
        <v>139</v>
      </c>
      <c r="B661" s="189" t="s">
        <v>57</v>
      </c>
      <c r="C661" s="189" t="s">
        <v>140</v>
      </c>
      <c r="D661" s="189" t="s">
        <v>108</v>
      </c>
      <c r="E661" s="189" t="s">
        <v>25408</v>
      </c>
      <c r="F661" s="189" t="s">
        <v>24</v>
      </c>
      <c r="G661" s="189" t="s">
        <v>142</v>
      </c>
      <c r="H661" s="189" t="s">
        <v>27259</v>
      </c>
      <c r="I661" s="189" t="s">
        <v>3531</v>
      </c>
      <c r="J661" s="189" t="s">
        <v>169</v>
      </c>
      <c r="K661" s="189">
        <v>539</v>
      </c>
      <c r="M661" s="189" t="s">
        <v>186</v>
      </c>
      <c r="N661" s="189" t="s">
        <v>744</v>
      </c>
      <c r="O661" s="189" t="s">
        <v>164</v>
      </c>
      <c r="P661" s="189" t="s">
        <v>178</v>
      </c>
      <c r="Q661" s="189" t="s">
        <v>27563</v>
      </c>
      <c r="R661" s="189" t="s">
        <v>28111</v>
      </c>
      <c r="S661" s="189" t="s">
        <v>28110</v>
      </c>
      <c r="T661" s="189" t="s">
        <v>279</v>
      </c>
    </row>
    <row r="662" spans="1:22" ht="12.6" hidden="1" customHeight="1">
      <c r="A662" s="189" t="s">
        <v>139</v>
      </c>
      <c r="B662" s="189" t="s">
        <v>57</v>
      </c>
      <c r="C662" s="189" t="s">
        <v>140</v>
      </c>
      <c r="D662" s="189" t="s">
        <v>97</v>
      </c>
      <c r="E662" s="189" t="s">
        <v>25409</v>
      </c>
      <c r="F662" s="189" t="s">
        <v>24</v>
      </c>
      <c r="G662" s="189" t="s">
        <v>142</v>
      </c>
      <c r="H662" s="189" t="s">
        <v>27260</v>
      </c>
      <c r="I662" s="189" t="s">
        <v>236</v>
      </c>
      <c r="J662" s="189" t="s">
        <v>169</v>
      </c>
      <c r="K662" s="189">
        <v>540</v>
      </c>
      <c r="M662" s="189" t="s">
        <v>186</v>
      </c>
      <c r="N662" s="189" t="s">
        <v>744</v>
      </c>
      <c r="O662" s="189" t="s">
        <v>164</v>
      </c>
      <c r="P662" s="189" t="s">
        <v>178</v>
      </c>
      <c r="Q662" s="189" t="s">
        <v>27564</v>
      </c>
      <c r="R662" s="189" t="s">
        <v>28667</v>
      </c>
      <c r="S662" s="189" t="s">
        <v>28668</v>
      </c>
      <c r="T662" s="189" t="s">
        <v>666</v>
      </c>
    </row>
    <row r="663" spans="1:22" ht="12.6" hidden="1" customHeight="1">
      <c r="A663" s="189" t="s">
        <v>139</v>
      </c>
      <c r="B663" s="189" t="s">
        <v>57</v>
      </c>
      <c r="C663" s="189" t="s">
        <v>140</v>
      </c>
      <c r="D663" s="189" t="s">
        <v>97</v>
      </c>
      <c r="E663" s="189" t="s">
        <v>25410</v>
      </c>
      <c r="F663" s="189" t="s">
        <v>24</v>
      </c>
      <c r="G663" s="189" t="s">
        <v>142</v>
      </c>
      <c r="H663" s="189" t="s">
        <v>27261</v>
      </c>
      <c r="I663" s="189" t="s">
        <v>27322</v>
      </c>
      <c r="J663" s="189" t="s">
        <v>169</v>
      </c>
      <c r="K663" s="189">
        <v>516</v>
      </c>
      <c r="L663" s="189" t="s">
        <v>60</v>
      </c>
      <c r="M663" s="189" t="s">
        <v>186</v>
      </c>
      <c r="N663" s="189" t="s">
        <v>744</v>
      </c>
      <c r="O663" s="189" t="s">
        <v>164</v>
      </c>
      <c r="P663" s="189" t="s">
        <v>178</v>
      </c>
      <c r="Q663" s="189" t="s">
        <v>27517</v>
      </c>
      <c r="R663" s="189" t="s">
        <v>28664</v>
      </c>
      <c r="S663" s="189" t="s">
        <v>28665</v>
      </c>
      <c r="T663" s="189" t="s">
        <v>234</v>
      </c>
    </row>
    <row r="664" spans="1:22" ht="12.6" hidden="1" customHeight="1">
      <c r="A664" s="189" t="s">
        <v>139</v>
      </c>
      <c r="B664" s="189" t="s">
        <v>57</v>
      </c>
      <c r="C664" s="189" t="s">
        <v>140</v>
      </c>
      <c r="D664" s="189" t="s">
        <v>112</v>
      </c>
      <c r="E664" s="189" t="s">
        <v>25411</v>
      </c>
      <c r="F664" s="189" t="s">
        <v>24</v>
      </c>
      <c r="G664" s="189" t="s">
        <v>142</v>
      </c>
      <c r="H664" s="189" t="s">
        <v>27575</v>
      </c>
      <c r="I664" s="189" t="s">
        <v>661</v>
      </c>
      <c r="J664" s="189" t="s">
        <v>180</v>
      </c>
      <c r="K664" s="189">
        <v>622</v>
      </c>
      <c r="M664" s="189" t="s">
        <v>186</v>
      </c>
      <c r="N664" s="189" t="s">
        <v>744</v>
      </c>
      <c r="O664" s="189" t="s">
        <v>164</v>
      </c>
      <c r="P664" s="189" t="s">
        <v>178</v>
      </c>
      <c r="Q664" s="189" t="s">
        <v>27701</v>
      </c>
      <c r="R664" s="189" t="s">
        <v>28445</v>
      </c>
      <c r="S664" s="189" t="s">
        <v>28444</v>
      </c>
      <c r="T664" s="189" t="s">
        <v>223</v>
      </c>
    </row>
    <row r="665" spans="1:22" ht="12.6" hidden="1" customHeight="1">
      <c r="A665" s="189" t="s">
        <v>139</v>
      </c>
      <c r="B665" s="189" t="s">
        <v>57</v>
      </c>
      <c r="C665" s="189" t="s">
        <v>140</v>
      </c>
      <c r="D665" s="189" t="s">
        <v>112</v>
      </c>
      <c r="E665" s="189" t="s">
        <v>25412</v>
      </c>
      <c r="F665" s="189" t="s">
        <v>23</v>
      </c>
      <c r="G665" s="189" t="s">
        <v>142</v>
      </c>
      <c r="H665" s="189" t="s">
        <v>27576</v>
      </c>
      <c r="I665" s="189" t="s">
        <v>661</v>
      </c>
      <c r="J665" s="189" t="s">
        <v>169</v>
      </c>
      <c r="K665" s="189">
        <v>541</v>
      </c>
      <c r="M665" s="189" t="s">
        <v>186</v>
      </c>
      <c r="N665" s="189" t="s">
        <v>744</v>
      </c>
      <c r="O665" s="189" t="s">
        <v>164</v>
      </c>
      <c r="P665" s="189" t="s">
        <v>178</v>
      </c>
      <c r="Q665" s="189" t="s">
        <v>27700</v>
      </c>
      <c r="R665" s="189" t="s">
        <v>28452</v>
      </c>
      <c r="S665" s="189" t="s">
        <v>179</v>
      </c>
      <c r="T665" s="189" t="s">
        <v>223</v>
      </c>
    </row>
    <row r="666" spans="1:22" ht="12.6" hidden="1" customHeight="1">
      <c r="A666" s="189" t="s">
        <v>139</v>
      </c>
      <c r="B666" s="189" t="s">
        <v>57</v>
      </c>
      <c r="C666" s="189" t="s">
        <v>140</v>
      </c>
      <c r="D666" s="189" t="s">
        <v>105</v>
      </c>
      <c r="E666" s="189" t="s">
        <v>25413</v>
      </c>
      <c r="F666" s="189" t="s">
        <v>19</v>
      </c>
      <c r="G666" s="189" t="s">
        <v>151</v>
      </c>
      <c r="H666" s="189" t="s">
        <v>27579</v>
      </c>
      <c r="I666" s="189" t="s">
        <v>27580</v>
      </c>
      <c r="O666" s="189" t="s">
        <v>164</v>
      </c>
      <c r="P666" s="189" t="s">
        <v>27581</v>
      </c>
      <c r="Q666" s="189" t="s">
        <v>27577</v>
      </c>
      <c r="R666" s="189" t="s">
        <v>547</v>
      </c>
      <c r="S666" s="189" t="s">
        <v>149</v>
      </c>
      <c r="T666" s="189" t="s">
        <v>545</v>
      </c>
    </row>
    <row r="667" spans="1:22" ht="12.6" hidden="1" customHeight="1">
      <c r="A667" s="189" t="s">
        <v>139</v>
      </c>
      <c r="B667" s="189" t="s">
        <v>57</v>
      </c>
      <c r="C667" s="189" t="s">
        <v>140</v>
      </c>
      <c r="D667" s="189" t="s">
        <v>105</v>
      </c>
      <c r="E667" s="189" t="s">
        <v>25414</v>
      </c>
      <c r="F667" s="189" t="s">
        <v>19</v>
      </c>
      <c r="G667" s="189" t="s">
        <v>151</v>
      </c>
      <c r="H667" s="189" t="s">
        <v>27582</v>
      </c>
      <c r="I667" s="189" t="s">
        <v>27583</v>
      </c>
      <c r="O667" s="189" t="s">
        <v>164</v>
      </c>
      <c r="P667" s="189" t="s">
        <v>16220</v>
      </c>
      <c r="Q667" s="189" t="s">
        <v>27578</v>
      </c>
      <c r="R667" s="189" t="s">
        <v>29714</v>
      </c>
      <c r="S667" s="189" t="s">
        <v>153</v>
      </c>
      <c r="T667" s="189" t="s">
        <v>297</v>
      </c>
    </row>
    <row r="668" spans="1:22" ht="12.6" hidden="1" customHeight="1">
      <c r="A668" s="189" t="s">
        <v>139</v>
      </c>
      <c r="B668" s="189" t="s">
        <v>57</v>
      </c>
      <c r="C668" s="189" t="s">
        <v>140</v>
      </c>
      <c r="D668" s="189" t="s">
        <v>112</v>
      </c>
      <c r="E668" s="189" t="s">
        <v>25415</v>
      </c>
      <c r="F668" s="189" t="s">
        <v>23</v>
      </c>
      <c r="G668" s="189" t="s">
        <v>142</v>
      </c>
      <c r="H668" s="189" t="s">
        <v>27698</v>
      </c>
      <c r="I668" s="189" t="s">
        <v>195</v>
      </c>
      <c r="J668" s="189" t="s">
        <v>180</v>
      </c>
      <c r="K668" s="189">
        <v>623</v>
      </c>
      <c r="M668" s="189" t="s">
        <v>186</v>
      </c>
      <c r="N668" s="189" t="s">
        <v>744</v>
      </c>
      <c r="O668" s="189" t="s">
        <v>164</v>
      </c>
      <c r="P668" s="189" t="s">
        <v>178</v>
      </c>
      <c r="Q668" s="189" t="s">
        <v>27699</v>
      </c>
      <c r="R668" s="189" t="s">
        <v>28454</v>
      </c>
      <c r="T668" s="189" t="s">
        <v>193</v>
      </c>
      <c r="V668" s="189" t="s">
        <v>233</v>
      </c>
    </row>
    <row r="669" spans="1:22" ht="12.6" hidden="1" customHeight="1">
      <c r="A669" s="189" t="s">
        <v>139</v>
      </c>
      <c r="B669" s="189" t="s">
        <v>57</v>
      </c>
      <c r="C669" s="189" t="s">
        <v>140</v>
      </c>
      <c r="D669" s="189" t="s">
        <v>288</v>
      </c>
      <c r="E669" s="189" t="s">
        <v>25416</v>
      </c>
      <c r="F669" s="189" t="s">
        <v>167</v>
      </c>
      <c r="G669" s="189" t="s">
        <v>142</v>
      </c>
      <c r="H669" s="189" t="s">
        <v>27595</v>
      </c>
      <c r="I669" s="189" t="s">
        <v>27704</v>
      </c>
      <c r="J669" s="189" t="s">
        <v>2639</v>
      </c>
      <c r="P669" s="189" t="s">
        <v>2640</v>
      </c>
      <c r="Q669" s="189" t="s">
        <v>26769</v>
      </c>
      <c r="R669" s="189" t="s">
        <v>28357</v>
      </c>
      <c r="S669" s="189" t="s">
        <v>159</v>
      </c>
      <c r="T669" s="189" t="s">
        <v>183</v>
      </c>
    </row>
    <row r="670" spans="1:22" ht="12.6" hidden="1" customHeight="1">
      <c r="A670" s="189" t="s">
        <v>139</v>
      </c>
      <c r="B670" s="189" t="s">
        <v>57</v>
      </c>
      <c r="C670" s="189" t="s">
        <v>140</v>
      </c>
      <c r="D670" s="189" t="s">
        <v>116</v>
      </c>
      <c r="E670" s="189" t="s">
        <v>25417</v>
      </c>
      <c r="F670" s="189" t="s">
        <v>21</v>
      </c>
      <c r="G670" s="189" t="s">
        <v>142</v>
      </c>
      <c r="H670" s="189" t="s">
        <v>26910</v>
      </c>
      <c r="I670" s="189" t="s">
        <v>217</v>
      </c>
      <c r="J670" s="189" t="s">
        <v>627</v>
      </c>
      <c r="N670" s="189" t="s">
        <v>26531</v>
      </c>
      <c r="O670" s="189" t="s">
        <v>672</v>
      </c>
      <c r="P670" s="189" t="s">
        <v>628</v>
      </c>
      <c r="Q670" s="189" t="s">
        <v>26784</v>
      </c>
      <c r="R670" s="189" t="s">
        <v>29536</v>
      </c>
      <c r="S670" s="189" t="s">
        <v>29535</v>
      </c>
      <c r="T670" s="189" t="s">
        <v>218</v>
      </c>
    </row>
    <row r="671" spans="1:22" ht="12.6" hidden="1" customHeight="1">
      <c r="A671" s="189" t="s">
        <v>139</v>
      </c>
      <c r="B671" s="189" t="s">
        <v>57</v>
      </c>
      <c r="C671" s="189" t="s">
        <v>140</v>
      </c>
      <c r="D671" s="189" t="s">
        <v>116</v>
      </c>
      <c r="E671" s="189" t="s">
        <v>25418</v>
      </c>
      <c r="F671" s="189" t="s">
        <v>21</v>
      </c>
      <c r="G671" s="189" t="s">
        <v>142</v>
      </c>
      <c r="H671" s="189" t="s">
        <v>27674</v>
      </c>
      <c r="I671" s="189" t="s">
        <v>176</v>
      </c>
      <c r="J671" s="189" t="s">
        <v>627</v>
      </c>
      <c r="N671" s="189" t="s">
        <v>26531</v>
      </c>
      <c r="O671" s="189" t="s">
        <v>672</v>
      </c>
      <c r="P671" s="189" t="s">
        <v>628</v>
      </c>
      <c r="Q671" s="189" t="s">
        <v>27035</v>
      </c>
      <c r="R671" s="189" t="s">
        <v>29538</v>
      </c>
      <c r="S671" s="189" t="s">
        <v>29537</v>
      </c>
      <c r="T671" s="189" t="s">
        <v>174</v>
      </c>
    </row>
    <row r="672" spans="1:22" ht="12.6" hidden="1" customHeight="1">
      <c r="A672" s="189" t="s">
        <v>139</v>
      </c>
      <c r="B672" s="189" t="s">
        <v>57</v>
      </c>
      <c r="C672" s="189" t="s">
        <v>140</v>
      </c>
      <c r="D672" s="189" t="s">
        <v>116</v>
      </c>
      <c r="E672" s="189" t="s">
        <v>25419</v>
      </c>
      <c r="F672" s="189" t="s">
        <v>21</v>
      </c>
      <c r="G672" s="189" t="s">
        <v>142</v>
      </c>
      <c r="H672" s="189" t="s">
        <v>27681</v>
      </c>
      <c r="I672" s="189" t="s">
        <v>184</v>
      </c>
      <c r="J672" s="189" t="s">
        <v>627</v>
      </c>
      <c r="N672" s="189" t="s">
        <v>26531</v>
      </c>
      <c r="O672" s="189" t="s">
        <v>672</v>
      </c>
      <c r="P672" s="189" t="s">
        <v>628</v>
      </c>
      <c r="Q672" s="189" t="s">
        <v>27084</v>
      </c>
      <c r="R672" s="189" t="s">
        <v>29540</v>
      </c>
      <c r="S672" s="189" t="s">
        <v>29539</v>
      </c>
      <c r="T672" s="189" t="s">
        <v>183</v>
      </c>
    </row>
    <row r="673" spans="1:22" ht="12.6" hidden="1" customHeight="1">
      <c r="A673" s="189" t="s">
        <v>139</v>
      </c>
      <c r="B673" s="189" t="s">
        <v>57</v>
      </c>
      <c r="C673" s="189" t="s">
        <v>140</v>
      </c>
      <c r="D673" s="189" t="s">
        <v>116</v>
      </c>
      <c r="E673" s="189" t="s">
        <v>25420</v>
      </c>
      <c r="F673" s="189" t="s">
        <v>21</v>
      </c>
      <c r="G673" s="189" t="s">
        <v>142</v>
      </c>
      <c r="H673" s="189" t="s">
        <v>27606</v>
      </c>
      <c r="I673" s="189" t="s">
        <v>214</v>
      </c>
      <c r="J673" s="189" t="s">
        <v>627</v>
      </c>
      <c r="N673" s="189" t="s">
        <v>26531</v>
      </c>
      <c r="O673" s="189" t="s">
        <v>672</v>
      </c>
      <c r="P673" s="189" t="s">
        <v>628</v>
      </c>
      <c r="Q673" s="189" t="s">
        <v>26532</v>
      </c>
      <c r="R673" s="189" t="s">
        <v>29542</v>
      </c>
      <c r="S673" s="189" t="s">
        <v>29541</v>
      </c>
      <c r="T673" s="189" t="s">
        <v>215</v>
      </c>
    </row>
    <row r="674" spans="1:22" ht="12.6" hidden="1" customHeight="1">
      <c r="A674" s="189" t="s">
        <v>139</v>
      </c>
      <c r="B674" s="189" t="s">
        <v>57</v>
      </c>
      <c r="C674" s="189" t="s">
        <v>140</v>
      </c>
      <c r="D674" s="189" t="s">
        <v>116</v>
      </c>
      <c r="E674" s="189" t="s">
        <v>25421</v>
      </c>
      <c r="F674" s="189" t="s">
        <v>21</v>
      </c>
      <c r="G674" s="189" t="s">
        <v>142</v>
      </c>
      <c r="H674" s="189" t="s">
        <v>14831</v>
      </c>
      <c r="I674" s="189" t="s">
        <v>676</v>
      </c>
      <c r="J674" s="189" t="s">
        <v>627</v>
      </c>
      <c r="N674" s="189" t="s">
        <v>26531</v>
      </c>
      <c r="O674" s="189" t="s">
        <v>672</v>
      </c>
      <c r="P674" s="189" t="s">
        <v>628</v>
      </c>
      <c r="Q674" s="189" t="s">
        <v>14815</v>
      </c>
      <c r="R674" s="189" t="s">
        <v>29544</v>
      </c>
      <c r="S674" s="189" t="s">
        <v>29543</v>
      </c>
      <c r="T674" s="189" t="s">
        <v>198</v>
      </c>
    </row>
    <row r="675" spans="1:22" ht="12.6" hidden="1" customHeight="1">
      <c r="A675" s="189" t="s">
        <v>139</v>
      </c>
      <c r="B675" s="189" t="s">
        <v>57</v>
      </c>
      <c r="C675" s="189" t="s">
        <v>140</v>
      </c>
      <c r="D675" s="189" t="s">
        <v>116</v>
      </c>
      <c r="E675" s="189" t="s">
        <v>25422</v>
      </c>
      <c r="F675" s="189" t="s">
        <v>21</v>
      </c>
      <c r="G675" s="189" t="s">
        <v>142</v>
      </c>
      <c r="H675" s="189" t="s">
        <v>27678</v>
      </c>
      <c r="I675" s="189" t="s">
        <v>184</v>
      </c>
      <c r="J675" s="189" t="s">
        <v>627</v>
      </c>
      <c r="N675" s="189" t="s">
        <v>26531</v>
      </c>
      <c r="O675" s="189" t="s">
        <v>672</v>
      </c>
      <c r="P675" s="189" t="s">
        <v>628</v>
      </c>
      <c r="Q675" s="189" t="s">
        <v>27079</v>
      </c>
      <c r="R675" s="189" t="s">
        <v>29546</v>
      </c>
      <c r="S675" s="189" t="s">
        <v>29545</v>
      </c>
      <c r="T675" s="189" t="s">
        <v>183</v>
      </c>
    </row>
    <row r="676" spans="1:22" ht="12.6" hidden="1" customHeight="1">
      <c r="A676" s="189" t="s">
        <v>139</v>
      </c>
      <c r="B676" s="189" t="s">
        <v>57</v>
      </c>
      <c r="C676" s="189" t="s">
        <v>140</v>
      </c>
      <c r="D676" s="189" t="s">
        <v>116</v>
      </c>
      <c r="E676" s="189" t="s">
        <v>25423</v>
      </c>
      <c r="F676" s="189" t="s">
        <v>21</v>
      </c>
      <c r="G676" s="189" t="s">
        <v>142</v>
      </c>
      <c r="H676" s="189" t="s">
        <v>20605</v>
      </c>
      <c r="I676" s="189" t="s">
        <v>634</v>
      </c>
      <c r="J676" s="189" t="s">
        <v>627</v>
      </c>
      <c r="N676" s="189" t="s">
        <v>26531</v>
      </c>
      <c r="O676" s="189" t="s">
        <v>672</v>
      </c>
      <c r="P676" s="189" t="s">
        <v>628</v>
      </c>
      <c r="Q676" s="189" t="s">
        <v>20528</v>
      </c>
      <c r="R676" s="189" t="s">
        <v>29548</v>
      </c>
      <c r="S676" s="189" t="s">
        <v>29547</v>
      </c>
      <c r="T676" s="189" t="s">
        <v>232</v>
      </c>
    </row>
    <row r="677" spans="1:22" ht="12.6" hidden="1" customHeight="1">
      <c r="A677" s="189" t="s">
        <v>139</v>
      </c>
      <c r="B677" s="189" t="s">
        <v>57</v>
      </c>
      <c r="C677" s="189" t="s">
        <v>140</v>
      </c>
      <c r="D677" s="189" t="s">
        <v>116</v>
      </c>
      <c r="E677" s="189" t="s">
        <v>25424</v>
      </c>
      <c r="F677" s="189" t="s">
        <v>21</v>
      </c>
      <c r="G677" s="189" t="s">
        <v>142</v>
      </c>
      <c r="H677" s="189" t="s">
        <v>26846</v>
      </c>
      <c r="I677" s="189" t="s">
        <v>181</v>
      </c>
      <c r="J677" s="189" t="s">
        <v>627</v>
      </c>
      <c r="N677" s="189" t="s">
        <v>26531</v>
      </c>
      <c r="O677" s="189" t="s">
        <v>672</v>
      </c>
      <c r="P677" s="189" t="s">
        <v>628</v>
      </c>
      <c r="Q677" s="189" t="s">
        <v>26717</v>
      </c>
      <c r="R677" s="189" t="s">
        <v>29560</v>
      </c>
      <c r="T677" s="189" t="s">
        <v>198</v>
      </c>
      <c r="V677" s="189" t="s">
        <v>233</v>
      </c>
    </row>
    <row r="678" spans="1:22" ht="12.6" hidden="1" customHeight="1">
      <c r="A678" s="189" t="s">
        <v>139</v>
      </c>
      <c r="B678" s="189" t="s">
        <v>57</v>
      </c>
      <c r="C678" s="189" t="s">
        <v>140</v>
      </c>
      <c r="D678" s="189" t="s">
        <v>116</v>
      </c>
      <c r="E678" s="189" t="s">
        <v>25425</v>
      </c>
      <c r="F678" s="189" t="s">
        <v>21</v>
      </c>
      <c r="G678" s="189" t="s">
        <v>142</v>
      </c>
      <c r="H678" s="189" t="s">
        <v>26867</v>
      </c>
      <c r="I678" s="189" t="s">
        <v>721</v>
      </c>
      <c r="J678" s="189" t="s">
        <v>627</v>
      </c>
      <c r="N678" s="189" t="s">
        <v>26531</v>
      </c>
      <c r="O678" s="189" t="s">
        <v>672</v>
      </c>
      <c r="P678" s="189" t="s">
        <v>628</v>
      </c>
      <c r="Q678" s="189" t="s">
        <v>26734</v>
      </c>
      <c r="R678" s="189" t="s">
        <v>29550</v>
      </c>
      <c r="S678" s="189" t="s">
        <v>29549</v>
      </c>
      <c r="T678" s="189" t="s">
        <v>215</v>
      </c>
    </row>
    <row r="679" spans="1:22" ht="12.6" hidden="1" customHeight="1">
      <c r="A679" s="189" t="s">
        <v>139</v>
      </c>
      <c r="B679" s="189" t="s">
        <v>57</v>
      </c>
      <c r="C679" s="189" t="s">
        <v>140</v>
      </c>
      <c r="D679" s="189" t="s">
        <v>116</v>
      </c>
      <c r="E679" s="189" t="s">
        <v>25426</v>
      </c>
      <c r="F679" s="189" t="s">
        <v>21</v>
      </c>
      <c r="G679" s="189" t="s">
        <v>142</v>
      </c>
      <c r="H679" s="189" t="s">
        <v>27651</v>
      </c>
      <c r="I679" s="189" t="s">
        <v>8035</v>
      </c>
      <c r="J679" s="189" t="s">
        <v>627</v>
      </c>
      <c r="N679" s="189" t="s">
        <v>26531</v>
      </c>
      <c r="O679" s="189" t="s">
        <v>672</v>
      </c>
      <c r="P679" s="189" t="s">
        <v>628</v>
      </c>
      <c r="Q679" s="189" t="s">
        <v>26783</v>
      </c>
      <c r="R679" s="189" t="s">
        <v>29559</v>
      </c>
      <c r="T679" s="189" t="s">
        <v>218</v>
      </c>
      <c r="V679" s="189" t="s">
        <v>233</v>
      </c>
    </row>
    <row r="680" spans="1:22" ht="12.6" hidden="1" customHeight="1">
      <c r="A680" s="189" t="s">
        <v>139</v>
      </c>
      <c r="B680" s="189" t="s">
        <v>57</v>
      </c>
      <c r="C680" s="189" t="s">
        <v>140</v>
      </c>
      <c r="D680" s="189" t="s">
        <v>116</v>
      </c>
      <c r="E680" s="189" t="s">
        <v>25427</v>
      </c>
      <c r="F680" s="189" t="s">
        <v>21</v>
      </c>
      <c r="G680" s="189" t="s">
        <v>142</v>
      </c>
      <c r="H680" s="189" t="s">
        <v>27679</v>
      </c>
      <c r="I680" s="189" t="s">
        <v>184</v>
      </c>
      <c r="J680" s="189" t="s">
        <v>627</v>
      </c>
      <c r="N680" s="189" t="s">
        <v>26531</v>
      </c>
      <c r="O680" s="189" t="s">
        <v>672</v>
      </c>
      <c r="P680" s="189" t="s">
        <v>628</v>
      </c>
      <c r="Q680" s="189" t="s">
        <v>27082</v>
      </c>
      <c r="R680" s="189" t="s">
        <v>29561</v>
      </c>
      <c r="S680" s="189" t="s">
        <v>149</v>
      </c>
      <c r="T680" s="189" t="s">
        <v>183</v>
      </c>
    </row>
    <row r="681" spans="1:22" ht="12.6" hidden="1" customHeight="1">
      <c r="A681" s="189" t="s">
        <v>139</v>
      </c>
      <c r="B681" s="189" t="s">
        <v>57</v>
      </c>
      <c r="C681" s="189" t="s">
        <v>140</v>
      </c>
      <c r="D681" s="189" t="s">
        <v>116</v>
      </c>
      <c r="E681" s="189" t="s">
        <v>25428</v>
      </c>
      <c r="F681" s="189" t="s">
        <v>21</v>
      </c>
      <c r="G681" s="189" t="s">
        <v>142</v>
      </c>
      <c r="H681" s="189" t="s">
        <v>26910</v>
      </c>
      <c r="I681" s="189" t="s">
        <v>217</v>
      </c>
      <c r="J681" s="189" t="s">
        <v>627</v>
      </c>
      <c r="N681" s="189" t="s">
        <v>26531</v>
      </c>
      <c r="O681" s="189" t="s">
        <v>672</v>
      </c>
      <c r="P681" s="189" t="s">
        <v>628</v>
      </c>
      <c r="Q681" s="189" t="s">
        <v>26784</v>
      </c>
      <c r="R681" s="189" t="s">
        <v>29558</v>
      </c>
      <c r="T681" s="189" t="s">
        <v>218</v>
      </c>
      <c r="V681" s="189" t="s">
        <v>233</v>
      </c>
    </row>
    <row r="682" spans="1:22" ht="12.6" hidden="1" customHeight="1">
      <c r="A682" s="189" t="s">
        <v>139</v>
      </c>
      <c r="B682" s="189" t="s">
        <v>57</v>
      </c>
      <c r="C682" s="189" t="s">
        <v>140</v>
      </c>
      <c r="D682" s="189" t="s">
        <v>116</v>
      </c>
      <c r="E682" s="189" t="s">
        <v>25429</v>
      </c>
      <c r="F682" s="189" t="s">
        <v>21</v>
      </c>
      <c r="G682" s="189" t="s">
        <v>142</v>
      </c>
      <c r="H682" s="189" t="s">
        <v>27674</v>
      </c>
      <c r="I682" s="189" t="s">
        <v>176</v>
      </c>
      <c r="J682" s="189" t="s">
        <v>627</v>
      </c>
      <c r="N682" s="189" t="s">
        <v>26531</v>
      </c>
      <c r="O682" s="189" t="s">
        <v>672</v>
      </c>
      <c r="P682" s="189" t="s">
        <v>628</v>
      </c>
      <c r="Q682" s="189" t="s">
        <v>27035</v>
      </c>
      <c r="R682" s="189" t="s">
        <v>29557</v>
      </c>
      <c r="T682" s="189" t="s">
        <v>174</v>
      </c>
      <c r="V682" s="189" t="s">
        <v>233</v>
      </c>
    </row>
    <row r="683" spans="1:22" ht="12.6" hidden="1" customHeight="1">
      <c r="A683" s="189" t="s">
        <v>139</v>
      </c>
      <c r="B683" s="189" t="s">
        <v>57</v>
      </c>
      <c r="C683" s="189" t="s">
        <v>140</v>
      </c>
      <c r="D683" s="189" t="s">
        <v>116</v>
      </c>
      <c r="E683" s="189" t="s">
        <v>25430</v>
      </c>
      <c r="F683" s="189" t="s">
        <v>21</v>
      </c>
      <c r="G683" s="189" t="s">
        <v>142</v>
      </c>
      <c r="H683" s="189" t="s">
        <v>27681</v>
      </c>
      <c r="I683" s="189" t="s">
        <v>184</v>
      </c>
      <c r="J683" s="189" t="s">
        <v>627</v>
      </c>
      <c r="N683" s="189" t="s">
        <v>26531</v>
      </c>
      <c r="O683" s="189" t="s">
        <v>672</v>
      </c>
      <c r="P683" s="189" t="s">
        <v>628</v>
      </c>
      <c r="Q683" s="189" t="s">
        <v>27084</v>
      </c>
      <c r="R683" s="189" t="s">
        <v>29556</v>
      </c>
      <c r="T683" s="189" t="s">
        <v>183</v>
      </c>
      <c r="V683" s="189" t="s">
        <v>233</v>
      </c>
    </row>
    <row r="684" spans="1:22" ht="12.6" hidden="1" customHeight="1">
      <c r="A684" s="189" t="s">
        <v>139</v>
      </c>
      <c r="B684" s="189" t="s">
        <v>57</v>
      </c>
      <c r="C684" s="189" t="s">
        <v>140</v>
      </c>
      <c r="D684" s="189" t="s">
        <v>116</v>
      </c>
      <c r="E684" s="189" t="s">
        <v>25431</v>
      </c>
      <c r="F684" s="189" t="s">
        <v>21</v>
      </c>
      <c r="G684" s="189" t="s">
        <v>142</v>
      </c>
      <c r="H684" s="189" t="s">
        <v>27606</v>
      </c>
      <c r="I684" s="189" t="s">
        <v>214</v>
      </c>
      <c r="J684" s="189" t="s">
        <v>627</v>
      </c>
      <c r="N684" s="189" t="s">
        <v>26531</v>
      </c>
      <c r="O684" s="189" t="s">
        <v>672</v>
      </c>
      <c r="P684" s="189" t="s">
        <v>628</v>
      </c>
      <c r="Q684" s="189" t="s">
        <v>26532</v>
      </c>
      <c r="R684" s="189" t="s">
        <v>29555</v>
      </c>
      <c r="T684" s="189" t="s">
        <v>215</v>
      </c>
      <c r="V684" s="189" t="s">
        <v>233</v>
      </c>
    </row>
    <row r="685" spans="1:22" ht="12.6" hidden="1" customHeight="1">
      <c r="A685" s="189" t="s">
        <v>139</v>
      </c>
      <c r="B685" s="189" t="s">
        <v>57</v>
      </c>
      <c r="C685" s="189" t="s">
        <v>140</v>
      </c>
      <c r="D685" s="189" t="s">
        <v>116</v>
      </c>
      <c r="E685" s="189" t="s">
        <v>25432</v>
      </c>
      <c r="F685" s="189" t="s">
        <v>21</v>
      </c>
      <c r="G685" s="189" t="s">
        <v>142</v>
      </c>
      <c r="H685" s="189" t="s">
        <v>14831</v>
      </c>
      <c r="I685" s="189" t="s">
        <v>676</v>
      </c>
      <c r="J685" s="189" t="s">
        <v>627</v>
      </c>
      <c r="N685" s="189" t="s">
        <v>26531</v>
      </c>
      <c r="O685" s="189" t="s">
        <v>672</v>
      </c>
      <c r="P685" s="189" t="s">
        <v>628</v>
      </c>
      <c r="Q685" s="189" t="s">
        <v>14815</v>
      </c>
      <c r="R685" s="189" t="s">
        <v>29554</v>
      </c>
      <c r="T685" s="189" t="s">
        <v>198</v>
      </c>
      <c r="V685" s="189" t="s">
        <v>233</v>
      </c>
    </row>
    <row r="686" spans="1:22" ht="12.6" hidden="1" customHeight="1">
      <c r="A686" s="189" t="s">
        <v>139</v>
      </c>
      <c r="B686" s="189" t="s">
        <v>57</v>
      </c>
      <c r="C686" s="189" t="s">
        <v>140</v>
      </c>
      <c r="D686" s="189" t="s">
        <v>116</v>
      </c>
      <c r="E686" s="189" t="s">
        <v>25433</v>
      </c>
      <c r="F686" s="189" t="s">
        <v>21</v>
      </c>
      <c r="G686" s="189" t="s">
        <v>142</v>
      </c>
      <c r="H686" s="189" t="s">
        <v>27678</v>
      </c>
      <c r="I686" s="189" t="s">
        <v>184</v>
      </c>
      <c r="J686" s="189" t="s">
        <v>627</v>
      </c>
      <c r="N686" s="189" t="s">
        <v>26531</v>
      </c>
      <c r="O686" s="189" t="s">
        <v>672</v>
      </c>
      <c r="P686" s="189" t="s">
        <v>628</v>
      </c>
      <c r="Q686" s="189" t="s">
        <v>27079</v>
      </c>
      <c r="R686" s="189" t="s">
        <v>29553</v>
      </c>
      <c r="T686" s="189" t="s">
        <v>183</v>
      </c>
      <c r="V686" s="189" t="s">
        <v>233</v>
      </c>
    </row>
    <row r="687" spans="1:22" ht="12.6" hidden="1" customHeight="1">
      <c r="A687" s="189" t="s">
        <v>139</v>
      </c>
      <c r="B687" s="189" t="s">
        <v>57</v>
      </c>
      <c r="C687" s="189" t="s">
        <v>140</v>
      </c>
      <c r="D687" s="189" t="s">
        <v>116</v>
      </c>
      <c r="E687" s="189" t="s">
        <v>25434</v>
      </c>
      <c r="F687" s="189" t="s">
        <v>21</v>
      </c>
      <c r="G687" s="189" t="s">
        <v>142</v>
      </c>
      <c r="H687" s="189" t="s">
        <v>20605</v>
      </c>
      <c r="I687" s="189" t="s">
        <v>634</v>
      </c>
      <c r="J687" s="189" t="s">
        <v>627</v>
      </c>
      <c r="N687" s="189" t="s">
        <v>26531</v>
      </c>
      <c r="O687" s="189" t="s">
        <v>672</v>
      </c>
      <c r="P687" s="189" t="s">
        <v>628</v>
      </c>
      <c r="Q687" s="189" t="s">
        <v>20528</v>
      </c>
      <c r="R687" s="189" t="s">
        <v>29552</v>
      </c>
      <c r="T687" s="189" t="s">
        <v>232</v>
      </c>
      <c r="V687" s="189" t="s">
        <v>233</v>
      </c>
    </row>
    <row r="688" spans="1:22" ht="12.6" hidden="1" customHeight="1">
      <c r="A688" s="189" t="s">
        <v>139</v>
      </c>
      <c r="B688" s="189" t="s">
        <v>57</v>
      </c>
      <c r="C688" s="189" t="s">
        <v>140</v>
      </c>
      <c r="D688" s="189" t="s">
        <v>116</v>
      </c>
      <c r="E688" s="189" t="s">
        <v>25435</v>
      </c>
      <c r="F688" s="189" t="s">
        <v>21</v>
      </c>
      <c r="G688" s="189" t="s">
        <v>142</v>
      </c>
      <c r="H688" s="189" t="s">
        <v>26867</v>
      </c>
      <c r="I688" s="189" t="s">
        <v>721</v>
      </c>
      <c r="J688" s="189" t="s">
        <v>627</v>
      </c>
      <c r="N688" s="189" t="s">
        <v>26531</v>
      </c>
      <c r="O688" s="189" t="s">
        <v>672</v>
      </c>
      <c r="P688" s="189" t="s">
        <v>628</v>
      </c>
      <c r="Q688" s="189" t="s">
        <v>26734</v>
      </c>
      <c r="R688" s="189" t="s">
        <v>29551</v>
      </c>
      <c r="T688" s="189" t="s">
        <v>215</v>
      </c>
      <c r="V688" s="189" t="s">
        <v>233</v>
      </c>
    </row>
    <row r="689" spans="1:22" ht="12.6" hidden="1" customHeight="1">
      <c r="B689" s="189" t="s">
        <v>57</v>
      </c>
      <c r="D689" s="189" t="s">
        <v>116</v>
      </c>
      <c r="E689" s="189" t="s">
        <v>25436</v>
      </c>
      <c r="F689" s="189" t="s">
        <v>51</v>
      </c>
      <c r="G689" s="189" t="s">
        <v>51</v>
      </c>
      <c r="H689" s="189" t="s">
        <v>12646</v>
      </c>
      <c r="I689" s="189" t="s">
        <v>51</v>
      </c>
      <c r="O689" s="189" t="s">
        <v>51</v>
      </c>
      <c r="P689" s="189" t="s">
        <v>51</v>
      </c>
      <c r="Q689" s="189" t="s">
        <v>51</v>
      </c>
      <c r="T689" s="189" t="s">
        <v>51</v>
      </c>
    </row>
    <row r="690" spans="1:22" ht="12.6" hidden="1" customHeight="1">
      <c r="A690" s="189" t="s">
        <v>139</v>
      </c>
      <c r="B690" s="189" t="s">
        <v>57</v>
      </c>
      <c r="C690" s="189" t="s">
        <v>140</v>
      </c>
      <c r="D690" s="189" t="s">
        <v>648</v>
      </c>
      <c r="E690" s="189" t="s">
        <v>25437</v>
      </c>
      <c r="F690" s="189" t="s">
        <v>21</v>
      </c>
      <c r="G690" s="189" t="s">
        <v>142</v>
      </c>
      <c r="H690" s="189" t="s">
        <v>26840</v>
      </c>
      <c r="I690" s="189" t="s">
        <v>661</v>
      </c>
      <c r="J690" s="189" t="s">
        <v>662</v>
      </c>
      <c r="N690" s="189" t="s">
        <v>446</v>
      </c>
      <c r="O690" s="189" t="s">
        <v>672</v>
      </c>
      <c r="P690" s="189" t="s">
        <v>663</v>
      </c>
      <c r="Q690" s="189" t="s">
        <v>26715</v>
      </c>
      <c r="R690" s="189" t="s">
        <v>29005</v>
      </c>
      <c r="S690" s="189" t="s">
        <v>29004</v>
      </c>
      <c r="T690" s="189" t="s">
        <v>223</v>
      </c>
    </row>
    <row r="691" spans="1:22" ht="12.6" hidden="1" customHeight="1">
      <c r="A691" s="189" t="s">
        <v>139</v>
      </c>
      <c r="B691" s="189" t="s">
        <v>57</v>
      </c>
      <c r="C691" s="189" t="s">
        <v>140</v>
      </c>
      <c r="D691" s="189" t="s">
        <v>648</v>
      </c>
      <c r="E691" s="189" t="s">
        <v>25438</v>
      </c>
      <c r="F691" s="189" t="s">
        <v>21</v>
      </c>
      <c r="G691" s="189" t="s">
        <v>142</v>
      </c>
      <c r="H691" s="189" t="s">
        <v>26813</v>
      </c>
      <c r="I691" s="189" t="s">
        <v>202</v>
      </c>
      <c r="J691" s="189" t="s">
        <v>662</v>
      </c>
      <c r="N691" s="189" t="s">
        <v>446</v>
      </c>
      <c r="O691" s="189" t="s">
        <v>672</v>
      </c>
      <c r="P691" s="189" t="s">
        <v>26691</v>
      </c>
      <c r="Q691" s="189" t="s">
        <v>26692</v>
      </c>
      <c r="R691" s="189" t="s">
        <v>29311</v>
      </c>
      <c r="S691" s="189" t="s">
        <v>29310</v>
      </c>
      <c r="T691" s="189" t="s">
        <v>203</v>
      </c>
    </row>
    <row r="692" spans="1:22" ht="12.6" hidden="1" customHeight="1">
      <c r="A692" s="189" t="s">
        <v>139</v>
      </c>
      <c r="B692" s="189" t="s">
        <v>57</v>
      </c>
      <c r="C692" s="189" t="s">
        <v>140</v>
      </c>
      <c r="D692" s="189" t="s">
        <v>648</v>
      </c>
      <c r="E692" s="189" t="s">
        <v>25439</v>
      </c>
      <c r="F692" s="189" t="s">
        <v>21</v>
      </c>
      <c r="G692" s="189" t="s">
        <v>142</v>
      </c>
      <c r="H692" s="189" t="s">
        <v>27219</v>
      </c>
      <c r="I692" s="189" t="s">
        <v>27209</v>
      </c>
      <c r="J692" s="189" t="s">
        <v>662</v>
      </c>
      <c r="N692" s="189" t="s">
        <v>446</v>
      </c>
      <c r="O692" s="189" t="s">
        <v>672</v>
      </c>
      <c r="P692" s="189" t="s">
        <v>663</v>
      </c>
      <c r="Q692" s="189" t="s">
        <v>27210</v>
      </c>
      <c r="R692" s="189" t="s">
        <v>29338</v>
      </c>
      <c r="T692" s="189" t="s">
        <v>276</v>
      </c>
      <c r="V692" s="189" t="s">
        <v>233</v>
      </c>
    </row>
    <row r="693" spans="1:22" ht="12.6" hidden="1" customHeight="1">
      <c r="A693" s="189" t="s">
        <v>139</v>
      </c>
      <c r="B693" s="189" t="s">
        <v>57</v>
      </c>
      <c r="C693" s="189" t="s">
        <v>140</v>
      </c>
      <c r="D693" s="189" t="s">
        <v>648</v>
      </c>
      <c r="E693" s="189" t="s">
        <v>25440</v>
      </c>
      <c r="F693" s="189" t="s">
        <v>21</v>
      </c>
      <c r="G693" s="189" t="s">
        <v>142</v>
      </c>
      <c r="H693" s="189" t="s">
        <v>26834</v>
      </c>
      <c r="I693" s="189" t="s">
        <v>661</v>
      </c>
      <c r="J693" s="189" t="s">
        <v>662</v>
      </c>
      <c r="N693" s="189" t="s">
        <v>446</v>
      </c>
      <c r="O693" s="189" t="s">
        <v>672</v>
      </c>
      <c r="P693" s="189" t="s">
        <v>663</v>
      </c>
      <c r="Q693" s="189" t="s">
        <v>26707</v>
      </c>
      <c r="R693" s="189" t="s">
        <v>29022</v>
      </c>
      <c r="S693" s="189" t="s">
        <v>29006</v>
      </c>
      <c r="T693" s="189" t="s">
        <v>223</v>
      </c>
    </row>
    <row r="694" spans="1:22" ht="12.6" hidden="1" customHeight="1">
      <c r="A694" s="189" t="s">
        <v>139</v>
      </c>
      <c r="B694" s="189" t="s">
        <v>57</v>
      </c>
      <c r="C694" s="189" t="s">
        <v>140</v>
      </c>
      <c r="D694" s="189" t="s">
        <v>648</v>
      </c>
      <c r="E694" s="189" t="s">
        <v>25441</v>
      </c>
      <c r="F694" s="189" t="s">
        <v>21</v>
      </c>
      <c r="G694" s="189" t="s">
        <v>142</v>
      </c>
      <c r="H694" s="189" t="s">
        <v>27172</v>
      </c>
      <c r="I694" s="189" t="s">
        <v>229</v>
      </c>
      <c r="J694" s="189" t="s">
        <v>662</v>
      </c>
      <c r="N694" s="189" t="s">
        <v>446</v>
      </c>
      <c r="O694" s="189" t="s">
        <v>672</v>
      </c>
      <c r="P694" s="189" t="s">
        <v>663</v>
      </c>
      <c r="Q694" s="189" t="s">
        <v>27358</v>
      </c>
      <c r="R694" s="189" t="s">
        <v>29008</v>
      </c>
      <c r="S694" s="189" t="s">
        <v>29007</v>
      </c>
      <c r="T694" s="189" t="s">
        <v>252</v>
      </c>
    </row>
    <row r="695" spans="1:22" ht="12.6" hidden="1" customHeight="1">
      <c r="A695" s="189" t="s">
        <v>139</v>
      </c>
      <c r="B695" s="189" t="s">
        <v>57</v>
      </c>
      <c r="C695" s="189" t="s">
        <v>140</v>
      </c>
      <c r="D695" s="189" t="s">
        <v>648</v>
      </c>
      <c r="E695" s="189" t="s">
        <v>25442</v>
      </c>
      <c r="F695" s="189" t="s">
        <v>21</v>
      </c>
      <c r="G695" s="189" t="s">
        <v>142</v>
      </c>
      <c r="H695" s="189" t="s">
        <v>20211</v>
      </c>
      <c r="I695" s="189" t="s">
        <v>661</v>
      </c>
      <c r="J695" s="189" t="s">
        <v>662</v>
      </c>
      <c r="N695" s="189" t="s">
        <v>446</v>
      </c>
      <c r="O695" s="189" t="s">
        <v>672</v>
      </c>
      <c r="P695" s="189" t="s">
        <v>663</v>
      </c>
      <c r="Q695" s="189" t="s">
        <v>26708</v>
      </c>
      <c r="R695" s="189" t="s">
        <v>29314</v>
      </c>
      <c r="S695" s="189" t="s">
        <v>29313</v>
      </c>
      <c r="T695" s="189" t="s">
        <v>223</v>
      </c>
    </row>
    <row r="696" spans="1:22" ht="12.6" hidden="1" customHeight="1">
      <c r="A696" s="189" t="s">
        <v>139</v>
      </c>
      <c r="B696" s="189" t="s">
        <v>57</v>
      </c>
      <c r="C696" s="189" t="s">
        <v>140</v>
      </c>
      <c r="D696" s="189" t="s">
        <v>648</v>
      </c>
      <c r="E696" s="189" t="s">
        <v>25443</v>
      </c>
      <c r="F696" s="189" t="s">
        <v>21</v>
      </c>
      <c r="G696" s="189" t="s">
        <v>142</v>
      </c>
      <c r="H696" s="189" t="s">
        <v>26835</v>
      </c>
      <c r="I696" s="189" t="s">
        <v>661</v>
      </c>
      <c r="J696" s="189" t="s">
        <v>662</v>
      </c>
      <c r="N696" s="189" t="s">
        <v>446</v>
      </c>
      <c r="O696" s="189" t="s">
        <v>672</v>
      </c>
      <c r="P696" s="189" t="s">
        <v>663</v>
      </c>
      <c r="Q696" s="189" t="s">
        <v>26709</v>
      </c>
      <c r="R696" s="189" t="s">
        <v>29316</v>
      </c>
      <c r="S696" s="189" t="s">
        <v>29315</v>
      </c>
      <c r="T696" s="189" t="s">
        <v>223</v>
      </c>
    </row>
    <row r="697" spans="1:22" ht="12.6" hidden="1" customHeight="1">
      <c r="A697" s="189" t="s">
        <v>139</v>
      </c>
      <c r="B697" s="189" t="s">
        <v>57</v>
      </c>
      <c r="C697" s="189" t="s">
        <v>140</v>
      </c>
      <c r="D697" s="189" t="s">
        <v>648</v>
      </c>
      <c r="E697" s="189" t="s">
        <v>25444</v>
      </c>
      <c r="F697" s="189" t="s">
        <v>21</v>
      </c>
      <c r="G697" s="189" t="s">
        <v>142</v>
      </c>
      <c r="H697" s="189" t="s">
        <v>27605</v>
      </c>
      <c r="I697" s="189" t="s">
        <v>214</v>
      </c>
      <c r="J697" s="189" t="s">
        <v>662</v>
      </c>
      <c r="N697" s="189" t="s">
        <v>446</v>
      </c>
      <c r="O697" s="189" t="s">
        <v>672</v>
      </c>
      <c r="P697" s="189" t="s">
        <v>663</v>
      </c>
      <c r="Q697" s="189" t="s">
        <v>26528</v>
      </c>
      <c r="R697" s="189" t="s">
        <v>29021</v>
      </c>
      <c r="S697" s="189" t="s">
        <v>179</v>
      </c>
      <c r="T697" s="189" t="s">
        <v>215</v>
      </c>
    </row>
    <row r="698" spans="1:22" ht="12.6" hidden="1" customHeight="1">
      <c r="A698" s="189" t="s">
        <v>139</v>
      </c>
      <c r="B698" s="189" t="s">
        <v>57</v>
      </c>
      <c r="C698" s="189" t="s">
        <v>140</v>
      </c>
      <c r="D698" s="189" t="s">
        <v>648</v>
      </c>
      <c r="E698" s="189" t="s">
        <v>25445</v>
      </c>
      <c r="F698" s="189" t="s">
        <v>21</v>
      </c>
      <c r="G698" s="189" t="s">
        <v>142</v>
      </c>
      <c r="H698" s="189" t="s">
        <v>27160</v>
      </c>
      <c r="I698" s="189" t="s">
        <v>265</v>
      </c>
      <c r="J698" s="189" t="s">
        <v>662</v>
      </c>
      <c r="N698" s="189" t="s">
        <v>446</v>
      </c>
      <c r="O698" s="189" t="s">
        <v>672</v>
      </c>
      <c r="P698" s="189" t="s">
        <v>663</v>
      </c>
      <c r="Q698" s="189" t="s">
        <v>27357</v>
      </c>
      <c r="R698" s="189" t="s">
        <v>29318</v>
      </c>
      <c r="S698" s="189" t="s">
        <v>29317</v>
      </c>
      <c r="T698" s="189" t="s">
        <v>266</v>
      </c>
    </row>
    <row r="699" spans="1:22" ht="12.6" hidden="1" customHeight="1">
      <c r="A699" s="189" t="s">
        <v>139</v>
      </c>
      <c r="B699" s="189" t="s">
        <v>57</v>
      </c>
      <c r="C699" s="189" t="s">
        <v>140</v>
      </c>
      <c r="D699" s="189" t="s">
        <v>117</v>
      </c>
      <c r="E699" s="189" t="s">
        <v>25446</v>
      </c>
      <c r="F699" s="189" t="s">
        <v>21</v>
      </c>
      <c r="G699" s="189" t="s">
        <v>142</v>
      </c>
      <c r="H699" s="189" t="s">
        <v>26636</v>
      </c>
      <c r="I699" s="189" t="s">
        <v>197</v>
      </c>
      <c r="J699" s="189" t="s">
        <v>659</v>
      </c>
      <c r="N699" s="189" t="s">
        <v>446</v>
      </c>
      <c r="O699" s="189" t="s">
        <v>672</v>
      </c>
      <c r="P699" s="189" t="s">
        <v>660</v>
      </c>
      <c r="Q699" s="189" t="s">
        <v>27340</v>
      </c>
      <c r="R699" s="189" t="s">
        <v>28896</v>
      </c>
      <c r="T699" s="189" t="s">
        <v>193</v>
      </c>
      <c r="V699" s="189" t="s">
        <v>233</v>
      </c>
    </row>
    <row r="700" spans="1:22" ht="12.6" hidden="1" customHeight="1">
      <c r="A700" s="189" t="s">
        <v>139</v>
      </c>
      <c r="B700" s="189" t="s">
        <v>57</v>
      </c>
      <c r="C700" s="189" t="s">
        <v>140</v>
      </c>
      <c r="D700" s="189" t="s">
        <v>117</v>
      </c>
      <c r="E700" s="189" t="s">
        <v>25447</v>
      </c>
      <c r="F700" s="189" t="s">
        <v>21</v>
      </c>
      <c r="G700" s="189" t="s">
        <v>142</v>
      </c>
      <c r="H700" s="189" t="s">
        <v>27675</v>
      </c>
      <c r="I700" s="189" t="s">
        <v>184</v>
      </c>
      <c r="J700" s="189" t="s">
        <v>659</v>
      </c>
      <c r="N700" s="189" t="s">
        <v>446</v>
      </c>
      <c r="O700" s="189" t="s">
        <v>672</v>
      </c>
      <c r="P700" s="189" t="s">
        <v>660</v>
      </c>
      <c r="Q700" s="189" t="s">
        <v>27036</v>
      </c>
      <c r="R700" s="189" t="s">
        <v>28866</v>
      </c>
      <c r="S700" s="189" t="s">
        <v>28865</v>
      </c>
      <c r="T700" s="189" t="s">
        <v>183</v>
      </c>
    </row>
    <row r="701" spans="1:22" ht="12.6" hidden="1" customHeight="1">
      <c r="A701" s="189" t="s">
        <v>139</v>
      </c>
      <c r="B701" s="189" t="s">
        <v>57</v>
      </c>
      <c r="C701" s="189" t="s">
        <v>140</v>
      </c>
      <c r="D701" s="189" t="s">
        <v>117</v>
      </c>
      <c r="E701" s="189" t="s">
        <v>25448</v>
      </c>
      <c r="F701" s="189" t="s">
        <v>21</v>
      </c>
      <c r="G701" s="189" t="s">
        <v>142</v>
      </c>
      <c r="H701" s="189" t="s">
        <v>26595</v>
      </c>
      <c r="I701" s="189" t="s">
        <v>197</v>
      </c>
      <c r="J701" s="189" t="s">
        <v>659</v>
      </c>
      <c r="N701" s="189" t="s">
        <v>446</v>
      </c>
      <c r="O701" s="189" t="s">
        <v>672</v>
      </c>
      <c r="P701" s="189" t="s">
        <v>660</v>
      </c>
      <c r="Q701" s="189" t="s">
        <v>27332</v>
      </c>
      <c r="R701" s="189" t="s">
        <v>29309</v>
      </c>
      <c r="S701" s="189" t="s">
        <v>29308</v>
      </c>
      <c r="T701" s="189" t="s">
        <v>193</v>
      </c>
    </row>
    <row r="702" spans="1:22" ht="12.6" hidden="1" customHeight="1">
      <c r="A702" s="189" t="s">
        <v>139</v>
      </c>
      <c r="B702" s="189" t="s">
        <v>57</v>
      </c>
      <c r="C702" s="189" t="s">
        <v>140</v>
      </c>
      <c r="D702" s="189" t="s">
        <v>117</v>
      </c>
      <c r="E702" s="189" t="s">
        <v>25449</v>
      </c>
      <c r="F702" s="189" t="s">
        <v>21</v>
      </c>
      <c r="G702" s="189" t="s">
        <v>142</v>
      </c>
      <c r="H702" s="189" t="s">
        <v>27066</v>
      </c>
      <c r="I702" s="189" t="s">
        <v>184</v>
      </c>
      <c r="J702" s="189" t="s">
        <v>659</v>
      </c>
      <c r="N702" s="189" t="s">
        <v>446</v>
      </c>
      <c r="O702" s="189" t="s">
        <v>672</v>
      </c>
      <c r="P702" s="189" t="s">
        <v>660</v>
      </c>
      <c r="Q702" s="189" t="s">
        <v>27037</v>
      </c>
      <c r="R702" s="189" t="s">
        <v>28868</v>
      </c>
      <c r="S702" s="189" t="s">
        <v>28867</v>
      </c>
      <c r="T702" s="189" t="s">
        <v>183</v>
      </c>
    </row>
    <row r="703" spans="1:22" ht="12.6" hidden="1" customHeight="1">
      <c r="A703" s="189" t="s">
        <v>139</v>
      </c>
      <c r="B703" s="189" t="s">
        <v>57</v>
      </c>
      <c r="C703" s="189" t="s">
        <v>140</v>
      </c>
      <c r="D703" s="189" t="s">
        <v>117</v>
      </c>
      <c r="E703" s="189" t="s">
        <v>25450</v>
      </c>
      <c r="F703" s="189" t="s">
        <v>21</v>
      </c>
      <c r="G703" s="189" t="s">
        <v>142</v>
      </c>
      <c r="H703" s="189" t="s">
        <v>26998</v>
      </c>
      <c r="I703" s="189" t="s">
        <v>184</v>
      </c>
      <c r="J703" s="189" t="s">
        <v>659</v>
      </c>
      <c r="N703" s="189" t="s">
        <v>446</v>
      </c>
      <c r="O703" s="189" t="s">
        <v>672</v>
      </c>
      <c r="P703" s="189" t="s">
        <v>660</v>
      </c>
      <c r="Q703" s="189" t="s">
        <v>26980</v>
      </c>
      <c r="R703" s="189" t="s">
        <v>28870</v>
      </c>
      <c r="S703" s="189" t="s">
        <v>28869</v>
      </c>
      <c r="T703" s="189" t="s">
        <v>183</v>
      </c>
    </row>
    <row r="704" spans="1:22" ht="12.6" hidden="1" customHeight="1">
      <c r="A704" s="189" t="s">
        <v>139</v>
      </c>
      <c r="B704" s="189" t="s">
        <v>57</v>
      </c>
      <c r="C704" s="189" t="s">
        <v>140</v>
      </c>
      <c r="D704" s="189" t="s">
        <v>117</v>
      </c>
      <c r="E704" s="189" t="s">
        <v>25451</v>
      </c>
      <c r="F704" s="189" t="s">
        <v>21</v>
      </c>
      <c r="G704" s="189" t="s">
        <v>142</v>
      </c>
      <c r="H704" s="189" t="s">
        <v>27277</v>
      </c>
      <c r="I704" s="189" t="s">
        <v>214</v>
      </c>
      <c r="J704" s="189" t="s">
        <v>659</v>
      </c>
      <c r="N704" s="189" t="s">
        <v>446</v>
      </c>
      <c r="O704" s="189" t="s">
        <v>672</v>
      </c>
      <c r="P704" s="189" t="s">
        <v>660</v>
      </c>
      <c r="Q704" s="189" t="s">
        <v>26520</v>
      </c>
      <c r="R704" s="189" t="s">
        <v>28895</v>
      </c>
      <c r="T704" s="189" t="s">
        <v>215</v>
      </c>
      <c r="V704" s="189" t="s">
        <v>233</v>
      </c>
    </row>
    <row r="705" spans="1:22" ht="12.6" hidden="1" customHeight="1">
      <c r="A705" s="189" t="s">
        <v>139</v>
      </c>
      <c r="B705" s="189" t="s">
        <v>57</v>
      </c>
      <c r="C705" s="189" t="s">
        <v>140</v>
      </c>
      <c r="D705" s="189" t="s">
        <v>117</v>
      </c>
      <c r="E705" s="189" t="s">
        <v>25452</v>
      </c>
      <c r="F705" s="189" t="s">
        <v>21</v>
      </c>
      <c r="G705" s="189" t="s">
        <v>142</v>
      </c>
      <c r="H705" s="189" t="s">
        <v>27278</v>
      </c>
      <c r="I705" s="189" t="s">
        <v>214</v>
      </c>
      <c r="J705" s="189" t="s">
        <v>659</v>
      </c>
      <c r="N705" s="189" t="s">
        <v>446</v>
      </c>
      <c r="O705" s="189" t="s">
        <v>672</v>
      </c>
      <c r="P705" s="189" t="s">
        <v>660</v>
      </c>
      <c r="Q705" s="189" t="s">
        <v>26521</v>
      </c>
      <c r="R705" s="189" t="s">
        <v>28894</v>
      </c>
      <c r="T705" s="189" t="s">
        <v>215</v>
      </c>
      <c r="V705" s="189" t="s">
        <v>233</v>
      </c>
    </row>
    <row r="706" spans="1:22" ht="12.6" hidden="1" customHeight="1">
      <c r="A706" s="189" t="s">
        <v>139</v>
      </c>
      <c r="B706" s="189" t="s">
        <v>57</v>
      </c>
      <c r="C706" s="189" t="s">
        <v>140</v>
      </c>
      <c r="D706" s="189" t="s">
        <v>430</v>
      </c>
      <c r="E706" s="189" t="s">
        <v>25453</v>
      </c>
      <c r="F706" s="189" t="s">
        <v>175</v>
      </c>
      <c r="G706" s="189" t="s">
        <v>142</v>
      </c>
      <c r="H706" s="189" t="s">
        <v>27248</v>
      </c>
      <c r="I706" s="189" t="s">
        <v>192</v>
      </c>
      <c r="Q706" s="189" t="s">
        <v>27363</v>
      </c>
      <c r="R706" s="189" t="s">
        <v>29010</v>
      </c>
      <c r="S706" s="189" t="s">
        <v>29009</v>
      </c>
      <c r="T706" s="189" t="s">
        <v>183</v>
      </c>
    </row>
    <row r="707" spans="1:22" ht="12.6" hidden="1" customHeight="1">
      <c r="A707" s="189" t="s">
        <v>139</v>
      </c>
      <c r="B707" s="189" t="s">
        <v>57</v>
      </c>
      <c r="C707" s="189" t="s">
        <v>140</v>
      </c>
      <c r="D707" s="189" t="s">
        <v>430</v>
      </c>
      <c r="E707" s="189" t="s">
        <v>25454</v>
      </c>
      <c r="F707" s="189" t="s">
        <v>21</v>
      </c>
      <c r="G707" s="189" t="s">
        <v>142</v>
      </c>
      <c r="H707" s="189" t="s">
        <v>26886</v>
      </c>
      <c r="I707" s="189" t="s">
        <v>202</v>
      </c>
      <c r="J707" s="189" t="s">
        <v>2629</v>
      </c>
      <c r="N707" s="189" t="s">
        <v>326</v>
      </c>
      <c r="O707" s="189" t="s">
        <v>672</v>
      </c>
      <c r="P707" s="189" t="s">
        <v>2630</v>
      </c>
      <c r="Q707" s="189" t="s">
        <v>26753</v>
      </c>
      <c r="R707" s="189" t="s">
        <v>29029</v>
      </c>
      <c r="T707" s="189" t="s">
        <v>232</v>
      </c>
      <c r="V707" s="189" t="s">
        <v>233</v>
      </c>
    </row>
    <row r="708" spans="1:22" ht="12.6" hidden="1" customHeight="1">
      <c r="A708" s="189" t="s">
        <v>139</v>
      </c>
      <c r="B708" s="189" t="s">
        <v>57</v>
      </c>
      <c r="C708" s="189" t="s">
        <v>140</v>
      </c>
      <c r="D708" s="189" t="s">
        <v>430</v>
      </c>
      <c r="E708" s="189" t="s">
        <v>25455</v>
      </c>
      <c r="F708" s="189" t="s">
        <v>21</v>
      </c>
      <c r="G708" s="189" t="s">
        <v>142</v>
      </c>
      <c r="H708" s="189" t="s">
        <v>26887</v>
      </c>
      <c r="I708" s="189" t="s">
        <v>202</v>
      </c>
      <c r="J708" s="189" t="s">
        <v>2629</v>
      </c>
      <c r="N708" s="189" t="s">
        <v>326</v>
      </c>
      <c r="O708" s="189" t="s">
        <v>672</v>
      </c>
      <c r="P708" s="189" t="s">
        <v>2630</v>
      </c>
      <c r="Q708" s="189" t="s">
        <v>26754</v>
      </c>
      <c r="R708" s="189" t="s">
        <v>29028</v>
      </c>
      <c r="T708" s="189" t="s">
        <v>232</v>
      </c>
      <c r="V708" s="189" t="s">
        <v>233</v>
      </c>
    </row>
    <row r="709" spans="1:22" ht="12.6" hidden="1" customHeight="1">
      <c r="A709" s="189" t="s">
        <v>139</v>
      </c>
      <c r="B709" s="189" t="s">
        <v>57</v>
      </c>
      <c r="C709" s="189" t="s">
        <v>140</v>
      </c>
      <c r="D709" s="189" t="s">
        <v>430</v>
      </c>
      <c r="E709" s="189" t="s">
        <v>25456</v>
      </c>
      <c r="F709" s="189" t="s">
        <v>21</v>
      </c>
      <c r="G709" s="189" t="s">
        <v>142</v>
      </c>
      <c r="H709" s="189" t="s">
        <v>26885</v>
      </c>
      <c r="I709" s="189" t="s">
        <v>202</v>
      </c>
      <c r="J709" s="189" t="s">
        <v>2629</v>
      </c>
      <c r="N709" s="189" t="s">
        <v>326</v>
      </c>
      <c r="O709" s="189" t="s">
        <v>672</v>
      </c>
      <c r="P709" s="189" t="s">
        <v>2630</v>
      </c>
      <c r="Q709" s="189" t="s">
        <v>26752</v>
      </c>
      <c r="R709" s="189" t="s">
        <v>29012</v>
      </c>
      <c r="S709" s="189" t="s">
        <v>29011</v>
      </c>
      <c r="T709" s="189" t="s">
        <v>232</v>
      </c>
    </row>
    <row r="710" spans="1:22" ht="12.6" hidden="1" customHeight="1">
      <c r="A710" s="189" t="s">
        <v>139</v>
      </c>
      <c r="B710" s="189" t="s">
        <v>57</v>
      </c>
      <c r="C710" s="189" t="s">
        <v>140</v>
      </c>
      <c r="D710" s="189" t="s">
        <v>430</v>
      </c>
      <c r="E710" s="189" t="s">
        <v>25457</v>
      </c>
      <c r="F710" s="189" t="s">
        <v>21</v>
      </c>
      <c r="G710" s="189" t="s">
        <v>142</v>
      </c>
      <c r="H710" s="189" t="s">
        <v>26888</v>
      </c>
      <c r="I710" s="189" t="s">
        <v>202</v>
      </c>
      <c r="J710" s="189" t="s">
        <v>2629</v>
      </c>
      <c r="N710" s="189" t="s">
        <v>326</v>
      </c>
      <c r="O710" s="189" t="s">
        <v>672</v>
      </c>
      <c r="P710" s="189" t="s">
        <v>2630</v>
      </c>
      <c r="Q710" s="189" t="s">
        <v>26755</v>
      </c>
      <c r="R710" s="189" t="s">
        <v>29014</v>
      </c>
      <c r="S710" s="189" t="s">
        <v>29013</v>
      </c>
      <c r="T710" s="189" t="s">
        <v>232</v>
      </c>
    </row>
    <row r="711" spans="1:22" ht="12.6" hidden="1" customHeight="1">
      <c r="A711" s="189" t="s">
        <v>139</v>
      </c>
      <c r="B711" s="189" t="s">
        <v>57</v>
      </c>
      <c r="C711" s="189" t="s">
        <v>140</v>
      </c>
      <c r="D711" s="189" t="s">
        <v>430</v>
      </c>
      <c r="E711" s="189" t="s">
        <v>25458</v>
      </c>
      <c r="F711" s="189" t="s">
        <v>21</v>
      </c>
      <c r="G711" s="189" t="s">
        <v>142</v>
      </c>
      <c r="H711" s="189" t="s">
        <v>26631</v>
      </c>
      <c r="I711" s="189" t="s">
        <v>661</v>
      </c>
      <c r="J711" s="189" t="s">
        <v>2629</v>
      </c>
      <c r="N711" s="189" t="s">
        <v>326</v>
      </c>
      <c r="O711" s="189" t="s">
        <v>672</v>
      </c>
      <c r="P711" s="189" t="s">
        <v>2630</v>
      </c>
      <c r="Q711" s="189" t="s">
        <v>26625</v>
      </c>
      <c r="R711" s="189" t="s">
        <v>29016</v>
      </c>
      <c r="S711" s="189" t="s">
        <v>29015</v>
      </c>
      <c r="T711" s="189" t="s">
        <v>311</v>
      </c>
    </row>
    <row r="712" spans="1:22" ht="12.6" hidden="1" customHeight="1">
      <c r="A712" s="189" t="s">
        <v>139</v>
      </c>
      <c r="B712" s="189" t="s">
        <v>57</v>
      </c>
      <c r="C712" s="189" t="s">
        <v>140</v>
      </c>
      <c r="D712" s="189" t="s">
        <v>430</v>
      </c>
      <c r="E712" s="189" t="s">
        <v>25459</v>
      </c>
      <c r="F712" s="189" t="s">
        <v>21</v>
      </c>
      <c r="G712" s="189" t="s">
        <v>142</v>
      </c>
      <c r="H712" s="189" t="s">
        <v>26853</v>
      </c>
      <c r="I712" s="189" t="s">
        <v>661</v>
      </c>
      <c r="J712" s="189" t="s">
        <v>2629</v>
      </c>
      <c r="N712" s="189" t="s">
        <v>326</v>
      </c>
      <c r="O712" s="189" t="s">
        <v>672</v>
      </c>
      <c r="P712" s="189" t="s">
        <v>2630</v>
      </c>
      <c r="Q712" s="189" t="s">
        <v>26722</v>
      </c>
      <c r="R712" s="189" t="s">
        <v>29018</v>
      </c>
      <c r="S712" s="189" t="s">
        <v>29017</v>
      </c>
      <c r="T712" s="189" t="s">
        <v>311</v>
      </c>
    </row>
    <row r="713" spans="1:22" ht="12.6" hidden="1" customHeight="1">
      <c r="A713" s="189" t="s">
        <v>139</v>
      </c>
      <c r="B713" s="189" t="s">
        <v>57</v>
      </c>
      <c r="C713" s="189" t="s">
        <v>140</v>
      </c>
      <c r="D713" s="189" t="s">
        <v>430</v>
      </c>
      <c r="E713" s="189" t="s">
        <v>25460</v>
      </c>
      <c r="F713" s="189" t="s">
        <v>21</v>
      </c>
      <c r="G713" s="189" t="s">
        <v>142</v>
      </c>
      <c r="H713" s="189" t="s">
        <v>27282</v>
      </c>
      <c r="I713" s="189" t="s">
        <v>214</v>
      </c>
      <c r="J713" s="189" t="s">
        <v>2629</v>
      </c>
      <c r="N713" s="189" t="s">
        <v>326</v>
      </c>
      <c r="O713" s="189" t="s">
        <v>672</v>
      </c>
      <c r="P713" s="189" t="s">
        <v>2630</v>
      </c>
      <c r="Q713" s="189" t="s">
        <v>26527</v>
      </c>
      <c r="R713" s="189" t="s">
        <v>29027</v>
      </c>
      <c r="T713" s="189" t="s">
        <v>215</v>
      </c>
      <c r="V713" s="189" t="s">
        <v>233</v>
      </c>
    </row>
    <row r="714" spans="1:22" ht="12.6" hidden="1" customHeight="1">
      <c r="A714" s="189" t="s">
        <v>139</v>
      </c>
      <c r="B714" s="189" t="s">
        <v>57</v>
      </c>
      <c r="C714" s="189" t="s">
        <v>140</v>
      </c>
      <c r="D714" s="189" t="s">
        <v>289</v>
      </c>
      <c r="E714" s="189" t="s">
        <v>25461</v>
      </c>
      <c r="F714" s="189" t="s">
        <v>21</v>
      </c>
      <c r="G714" s="189" t="s">
        <v>142</v>
      </c>
      <c r="H714" s="189" t="s">
        <v>26601</v>
      </c>
      <c r="I714" s="189" t="s">
        <v>27309</v>
      </c>
      <c r="J714" s="189" t="s">
        <v>2526</v>
      </c>
      <c r="N714" s="189" t="s">
        <v>326</v>
      </c>
      <c r="O714" s="189" t="s">
        <v>672</v>
      </c>
      <c r="P714" s="189" t="s">
        <v>2527</v>
      </c>
      <c r="Q714" s="189" t="s">
        <v>26558</v>
      </c>
      <c r="R714" s="189" t="s">
        <v>29233</v>
      </c>
      <c r="S714" s="189" t="s">
        <v>29232</v>
      </c>
      <c r="T714" s="189" t="s">
        <v>254</v>
      </c>
    </row>
    <row r="715" spans="1:22" ht="12.6" hidden="1" customHeight="1">
      <c r="A715" s="189" t="s">
        <v>139</v>
      </c>
      <c r="B715" s="189" t="s">
        <v>57</v>
      </c>
      <c r="C715" s="189" t="s">
        <v>140</v>
      </c>
      <c r="D715" s="189" t="s">
        <v>289</v>
      </c>
      <c r="E715" s="189" t="s">
        <v>25462</v>
      </c>
      <c r="F715" s="189" t="s">
        <v>21</v>
      </c>
      <c r="G715" s="189" t="s">
        <v>142</v>
      </c>
      <c r="H715" s="189" t="s">
        <v>27012</v>
      </c>
      <c r="I715" s="189" t="s">
        <v>184</v>
      </c>
      <c r="J715" s="189" t="s">
        <v>2526</v>
      </c>
      <c r="N715" s="189" t="s">
        <v>326</v>
      </c>
      <c r="O715" s="189" t="s">
        <v>672</v>
      </c>
      <c r="P715" s="189" t="s">
        <v>2527</v>
      </c>
      <c r="Q715" s="189" t="s">
        <v>26984</v>
      </c>
      <c r="R715" s="189" t="s">
        <v>29235</v>
      </c>
      <c r="S715" s="189" t="s">
        <v>29234</v>
      </c>
      <c r="T715" s="189" t="s">
        <v>183</v>
      </c>
    </row>
    <row r="716" spans="1:22" ht="12.6" hidden="1" customHeight="1">
      <c r="A716" s="189" t="s">
        <v>139</v>
      </c>
      <c r="B716" s="189" t="s">
        <v>57</v>
      </c>
      <c r="C716" s="189" t="s">
        <v>140</v>
      </c>
      <c r="D716" s="189" t="s">
        <v>289</v>
      </c>
      <c r="E716" s="189" t="s">
        <v>25463</v>
      </c>
      <c r="F716" s="189" t="s">
        <v>21</v>
      </c>
      <c r="G716" s="189" t="s">
        <v>142</v>
      </c>
      <c r="H716" s="189" t="s">
        <v>27013</v>
      </c>
      <c r="I716" s="189" t="s">
        <v>184</v>
      </c>
      <c r="J716" s="189" t="s">
        <v>2526</v>
      </c>
      <c r="N716" s="189" t="s">
        <v>326</v>
      </c>
      <c r="O716" s="189" t="s">
        <v>672</v>
      </c>
      <c r="P716" s="189" t="s">
        <v>2527</v>
      </c>
      <c r="Q716" s="189" t="s">
        <v>26985</v>
      </c>
      <c r="R716" s="189" t="s">
        <v>29267</v>
      </c>
      <c r="T716" s="189" t="s">
        <v>183</v>
      </c>
      <c r="V716" s="189" t="s">
        <v>233</v>
      </c>
    </row>
    <row r="717" spans="1:22" ht="12.6" hidden="1" customHeight="1">
      <c r="A717" s="189" t="s">
        <v>139</v>
      </c>
      <c r="B717" s="189" t="s">
        <v>57</v>
      </c>
      <c r="C717" s="189" t="s">
        <v>140</v>
      </c>
      <c r="D717" s="189" t="s">
        <v>289</v>
      </c>
      <c r="E717" s="189" t="s">
        <v>25464</v>
      </c>
      <c r="F717" s="189" t="s">
        <v>21</v>
      </c>
      <c r="G717" s="189" t="s">
        <v>142</v>
      </c>
      <c r="H717" s="189" t="s">
        <v>27253</v>
      </c>
      <c r="I717" s="189" t="s">
        <v>184</v>
      </c>
      <c r="J717" s="189" t="s">
        <v>2526</v>
      </c>
      <c r="N717" s="189" t="s">
        <v>326</v>
      </c>
      <c r="O717" s="189" t="s">
        <v>672</v>
      </c>
      <c r="P717" s="189" t="s">
        <v>2527</v>
      </c>
      <c r="Q717" s="189" t="s">
        <v>27244</v>
      </c>
      <c r="R717" s="189" t="s">
        <v>29266</v>
      </c>
      <c r="T717" s="189" t="s">
        <v>183</v>
      </c>
      <c r="V717" s="189" t="s">
        <v>233</v>
      </c>
    </row>
    <row r="718" spans="1:22" ht="12.6" hidden="1" customHeight="1">
      <c r="A718" s="189" t="s">
        <v>139</v>
      </c>
      <c r="B718" s="189" t="s">
        <v>57</v>
      </c>
      <c r="C718" s="189" t="s">
        <v>140</v>
      </c>
      <c r="D718" s="189" t="s">
        <v>289</v>
      </c>
      <c r="E718" s="189" t="s">
        <v>25465</v>
      </c>
      <c r="F718" s="189" t="s">
        <v>21</v>
      </c>
      <c r="G718" s="189" t="s">
        <v>142</v>
      </c>
      <c r="H718" s="189" t="s">
        <v>27237</v>
      </c>
      <c r="I718" s="189" t="s">
        <v>212</v>
      </c>
      <c r="J718" s="189" t="s">
        <v>2526</v>
      </c>
      <c r="N718" s="189" t="s">
        <v>326</v>
      </c>
      <c r="O718" s="189" t="s">
        <v>672</v>
      </c>
      <c r="P718" s="189" t="s">
        <v>2527</v>
      </c>
      <c r="Q718" s="189" t="s">
        <v>27232</v>
      </c>
      <c r="R718" s="189" t="s">
        <v>29265</v>
      </c>
      <c r="T718" s="189" t="s">
        <v>15739</v>
      </c>
      <c r="V718" s="189" t="s">
        <v>233</v>
      </c>
    </row>
    <row r="719" spans="1:22" ht="12.6" hidden="1" customHeight="1">
      <c r="A719" s="189" t="s">
        <v>139</v>
      </c>
      <c r="B719" s="189" t="s">
        <v>57</v>
      </c>
      <c r="C719" s="189" t="s">
        <v>140</v>
      </c>
      <c r="D719" s="189" t="s">
        <v>289</v>
      </c>
      <c r="E719" s="189" t="s">
        <v>25466</v>
      </c>
      <c r="F719" s="189" t="s">
        <v>21</v>
      </c>
      <c r="G719" s="189" t="s">
        <v>142</v>
      </c>
      <c r="H719" s="189" t="s">
        <v>26852</v>
      </c>
      <c r="I719" s="189" t="s">
        <v>255</v>
      </c>
      <c r="J719" s="189" t="s">
        <v>2526</v>
      </c>
      <c r="N719" s="189" t="s">
        <v>326</v>
      </c>
      <c r="O719" s="189" t="s">
        <v>672</v>
      </c>
      <c r="P719" s="189" t="s">
        <v>2527</v>
      </c>
      <c r="Q719" s="189" t="s">
        <v>26721</v>
      </c>
      <c r="R719" s="189" t="s">
        <v>29229</v>
      </c>
      <c r="S719" s="189" t="s">
        <v>29228</v>
      </c>
      <c r="T719" s="189" t="s">
        <v>258</v>
      </c>
    </row>
    <row r="720" spans="1:22" ht="12.6" hidden="1" customHeight="1">
      <c r="A720" s="189" t="s">
        <v>139</v>
      </c>
      <c r="B720" s="189" t="s">
        <v>57</v>
      </c>
      <c r="C720" s="189" t="s">
        <v>140</v>
      </c>
      <c r="D720" s="189" t="s">
        <v>289</v>
      </c>
      <c r="E720" s="189" t="s">
        <v>25467</v>
      </c>
      <c r="F720" s="189" t="s">
        <v>21</v>
      </c>
      <c r="G720" s="189" t="s">
        <v>142</v>
      </c>
      <c r="H720" s="189" t="s">
        <v>26869</v>
      </c>
      <c r="I720" s="189" t="s">
        <v>214</v>
      </c>
      <c r="J720" s="189" t="s">
        <v>2526</v>
      </c>
      <c r="N720" s="189" t="s">
        <v>326</v>
      </c>
      <c r="O720" s="189" t="s">
        <v>672</v>
      </c>
      <c r="P720" s="189" t="s">
        <v>2527</v>
      </c>
      <c r="Q720" s="189" t="s">
        <v>26745</v>
      </c>
      <c r="R720" s="189" t="s">
        <v>29264</v>
      </c>
      <c r="T720" s="189" t="s">
        <v>215</v>
      </c>
      <c r="V720" s="189" t="s">
        <v>233</v>
      </c>
    </row>
    <row r="721" spans="1:22" ht="12.6" hidden="1" customHeight="1">
      <c r="A721" s="189" t="s">
        <v>139</v>
      </c>
      <c r="B721" s="189" t="s">
        <v>57</v>
      </c>
      <c r="C721" s="189" t="s">
        <v>140</v>
      </c>
      <c r="D721" s="189" t="s">
        <v>289</v>
      </c>
      <c r="E721" s="189" t="s">
        <v>25468</v>
      </c>
      <c r="F721" s="189" t="s">
        <v>21</v>
      </c>
      <c r="G721" s="189" t="s">
        <v>142</v>
      </c>
      <c r="H721" s="189" t="s">
        <v>27014</v>
      </c>
      <c r="I721" s="189" t="s">
        <v>184</v>
      </c>
      <c r="J721" s="189" t="s">
        <v>2526</v>
      </c>
      <c r="N721" s="189" t="s">
        <v>326</v>
      </c>
      <c r="O721" s="189" t="s">
        <v>672</v>
      </c>
      <c r="P721" s="189" t="s">
        <v>2527</v>
      </c>
      <c r="Q721" s="189" t="s">
        <v>26986</v>
      </c>
      <c r="R721" s="189" t="s">
        <v>29237</v>
      </c>
      <c r="S721" s="189" t="s">
        <v>29236</v>
      </c>
      <c r="T721" s="189" t="s">
        <v>183</v>
      </c>
    </row>
    <row r="722" spans="1:22" ht="12.6" hidden="1" customHeight="1">
      <c r="A722" s="189" t="s">
        <v>139</v>
      </c>
      <c r="B722" s="189" t="s">
        <v>57</v>
      </c>
      <c r="C722" s="189" t="s">
        <v>140</v>
      </c>
      <c r="D722" s="189" t="s">
        <v>289</v>
      </c>
      <c r="E722" s="189" t="s">
        <v>25469</v>
      </c>
      <c r="F722" s="189" t="s">
        <v>21</v>
      </c>
      <c r="G722" s="189" t="s">
        <v>142</v>
      </c>
      <c r="H722" s="189" t="s">
        <v>27015</v>
      </c>
      <c r="I722" s="189" t="s">
        <v>184</v>
      </c>
      <c r="J722" s="189" t="s">
        <v>2526</v>
      </c>
      <c r="N722" s="189" t="s">
        <v>326</v>
      </c>
      <c r="O722" s="189" t="s">
        <v>672</v>
      </c>
      <c r="P722" s="189" t="s">
        <v>2527</v>
      </c>
      <c r="Q722" s="189" t="s">
        <v>26987</v>
      </c>
      <c r="R722" s="189" t="s">
        <v>29239</v>
      </c>
      <c r="S722" s="189" t="s">
        <v>29238</v>
      </c>
      <c r="T722" s="189" t="s">
        <v>183</v>
      </c>
    </row>
    <row r="723" spans="1:22" ht="12.6" hidden="1" customHeight="1">
      <c r="A723" s="189" t="s">
        <v>139</v>
      </c>
      <c r="B723" s="189" t="s">
        <v>57</v>
      </c>
      <c r="C723" s="189" t="s">
        <v>140</v>
      </c>
      <c r="D723" s="189" t="s">
        <v>289</v>
      </c>
      <c r="E723" s="189" t="s">
        <v>25470</v>
      </c>
      <c r="F723" s="189" t="s">
        <v>21</v>
      </c>
      <c r="G723" s="189" t="s">
        <v>142</v>
      </c>
      <c r="H723" s="189" t="s">
        <v>27016</v>
      </c>
      <c r="I723" s="189" t="s">
        <v>184</v>
      </c>
      <c r="J723" s="189" t="s">
        <v>2526</v>
      </c>
      <c r="N723" s="189" t="s">
        <v>326</v>
      </c>
      <c r="O723" s="189" t="s">
        <v>672</v>
      </c>
      <c r="P723" s="189" t="s">
        <v>2527</v>
      </c>
      <c r="Q723" s="189" t="s">
        <v>26988</v>
      </c>
      <c r="R723" s="189" t="s">
        <v>29241</v>
      </c>
      <c r="S723" s="189" t="s">
        <v>29240</v>
      </c>
      <c r="T723" s="189" t="s">
        <v>183</v>
      </c>
    </row>
    <row r="724" spans="1:22" ht="12.6" hidden="1" customHeight="1">
      <c r="A724" s="189" t="s">
        <v>139</v>
      </c>
      <c r="B724" s="189" t="s">
        <v>57</v>
      </c>
      <c r="C724" s="189" t="s">
        <v>140</v>
      </c>
      <c r="D724" s="189" t="s">
        <v>117</v>
      </c>
      <c r="E724" s="189" t="s">
        <v>25471</v>
      </c>
      <c r="F724" s="189" t="s">
        <v>21</v>
      </c>
      <c r="G724" s="189" t="s">
        <v>142</v>
      </c>
      <c r="H724" s="189" t="s">
        <v>27587</v>
      </c>
      <c r="I724" s="189" t="s">
        <v>661</v>
      </c>
      <c r="J724" s="189" t="s">
        <v>659</v>
      </c>
      <c r="N724" s="189" t="s">
        <v>446</v>
      </c>
      <c r="O724" s="189" t="s">
        <v>672</v>
      </c>
      <c r="P724" s="189" t="s">
        <v>660</v>
      </c>
      <c r="Q724" s="189" t="s">
        <v>26654</v>
      </c>
      <c r="R724" s="189" t="s">
        <v>28893</v>
      </c>
      <c r="T724" s="189" t="s">
        <v>219</v>
      </c>
      <c r="V724" s="189" t="s">
        <v>233</v>
      </c>
    </row>
    <row r="725" spans="1:22" ht="12.6" hidden="1" customHeight="1">
      <c r="A725" s="189" t="s">
        <v>139</v>
      </c>
      <c r="B725" s="189" t="s">
        <v>57</v>
      </c>
      <c r="C725" s="189" t="s">
        <v>140</v>
      </c>
      <c r="D725" s="189" t="s">
        <v>117</v>
      </c>
      <c r="E725" s="189" t="s">
        <v>25472</v>
      </c>
      <c r="F725" s="189" t="s">
        <v>21</v>
      </c>
      <c r="G725" s="189" t="s">
        <v>142</v>
      </c>
      <c r="H725" s="189" t="s">
        <v>14997</v>
      </c>
      <c r="I725" s="189" t="s">
        <v>184</v>
      </c>
      <c r="J725" s="189" t="s">
        <v>659</v>
      </c>
      <c r="N725" s="189" t="s">
        <v>446</v>
      </c>
      <c r="O725" s="189" t="s">
        <v>672</v>
      </c>
      <c r="P725" s="189" t="s">
        <v>660</v>
      </c>
      <c r="Q725" s="189" t="s">
        <v>26978</v>
      </c>
      <c r="R725" s="189" t="s">
        <v>28872</v>
      </c>
      <c r="S725" s="189" t="s">
        <v>28871</v>
      </c>
      <c r="T725" s="189" t="s">
        <v>183</v>
      </c>
    </row>
    <row r="726" spans="1:22" ht="12.6" hidden="1" customHeight="1">
      <c r="A726" s="189" t="s">
        <v>139</v>
      </c>
      <c r="B726" s="189" t="s">
        <v>57</v>
      </c>
      <c r="C726" s="189" t="s">
        <v>140</v>
      </c>
      <c r="D726" s="189" t="s">
        <v>117</v>
      </c>
      <c r="E726" s="189" t="s">
        <v>25473</v>
      </c>
      <c r="F726" s="189" t="s">
        <v>21</v>
      </c>
      <c r="G726" s="189" t="s">
        <v>142</v>
      </c>
      <c r="H726" s="189" t="s">
        <v>26868</v>
      </c>
      <c r="I726" s="189" t="s">
        <v>214</v>
      </c>
      <c r="J726" s="189" t="s">
        <v>659</v>
      </c>
      <c r="N726" s="189" t="s">
        <v>446</v>
      </c>
      <c r="O726" s="189" t="s">
        <v>672</v>
      </c>
      <c r="P726" s="189" t="s">
        <v>660</v>
      </c>
      <c r="Q726" s="189" t="s">
        <v>26735</v>
      </c>
      <c r="R726" s="189" t="s">
        <v>29750</v>
      </c>
      <c r="S726" s="189" t="s">
        <v>145</v>
      </c>
      <c r="T726" s="189" t="s">
        <v>215</v>
      </c>
    </row>
    <row r="727" spans="1:22" ht="12.6" hidden="1" customHeight="1">
      <c r="A727" s="189" t="s">
        <v>139</v>
      </c>
      <c r="B727" s="189" t="s">
        <v>57</v>
      </c>
      <c r="C727" s="189" t="s">
        <v>140</v>
      </c>
      <c r="D727" s="189" t="s">
        <v>117</v>
      </c>
      <c r="E727" s="189" t="s">
        <v>25474</v>
      </c>
      <c r="F727" s="189" t="s">
        <v>21</v>
      </c>
      <c r="G727" s="189" t="s">
        <v>142</v>
      </c>
      <c r="H727" s="189" t="s">
        <v>27279</v>
      </c>
      <c r="I727" s="189" t="s">
        <v>214</v>
      </c>
      <c r="J727" s="189" t="s">
        <v>659</v>
      </c>
      <c r="N727" s="189" t="s">
        <v>446</v>
      </c>
      <c r="O727" s="189" t="s">
        <v>672</v>
      </c>
      <c r="P727" s="189" t="s">
        <v>660</v>
      </c>
      <c r="Q727" s="189" t="s">
        <v>26522</v>
      </c>
      <c r="R727" s="189" t="s">
        <v>28892</v>
      </c>
      <c r="T727" s="189" t="s">
        <v>215</v>
      </c>
      <c r="V727" s="189" t="s">
        <v>233</v>
      </c>
    </row>
    <row r="728" spans="1:22" ht="12.6" hidden="1" customHeight="1">
      <c r="A728" s="189" t="s">
        <v>139</v>
      </c>
      <c r="B728" s="189" t="s">
        <v>57</v>
      </c>
      <c r="C728" s="189" t="s">
        <v>140</v>
      </c>
      <c r="D728" s="189" t="s">
        <v>117</v>
      </c>
      <c r="E728" s="189" t="s">
        <v>25475</v>
      </c>
      <c r="F728" s="189" t="s">
        <v>21</v>
      </c>
      <c r="G728" s="189" t="s">
        <v>142</v>
      </c>
      <c r="H728" s="189" t="s">
        <v>26997</v>
      </c>
      <c r="I728" s="189" t="s">
        <v>184</v>
      </c>
      <c r="J728" s="189" t="s">
        <v>659</v>
      </c>
      <c r="N728" s="189" t="s">
        <v>446</v>
      </c>
      <c r="O728" s="189" t="s">
        <v>672</v>
      </c>
      <c r="P728" s="189" t="s">
        <v>660</v>
      </c>
      <c r="Q728" s="189" t="s">
        <v>26979</v>
      </c>
      <c r="R728" s="189" t="s">
        <v>28891</v>
      </c>
      <c r="T728" s="189" t="s">
        <v>183</v>
      </c>
      <c r="V728" s="189" t="s">
        <v>233</v>
      </c>
    </row>
    <row r="729" spans="1:22" ht="12.6" hidden="1" customHeight="1">
      <c r="A729" s="189" t="s">
        <v>139</v>
      </c>
      <c r="B729" s="189" t="s">
        <v>57</v>
      </c>
      <c r="C729" s="189" t="s">
        <v>140</v>
      </c>
      <c r="D729" s="189" t="s">
        <v>117</v>
      </c>
      <c r="E729" s="189" t="s">
        <v>25476</v>
      </c>
      <c r="F729" s="189" t="s">
        <v>21</v>
      </c>
      <c r="G729" s="189" t="s">
        <v>142</v>
      </c>
      <c r="H729" s="189" t="s">
        <v>27141</v>
      </c>
      <c r="I729" s="189" t="s">
        <v>217</v>
      </c>
      <c r="J729" s="189" t="s">
        <v>659</v>
      </c>
      <c r="N729" s="189" t="s">
        <v>446</v>
      </c>
      <c r="O729" s="189" t="s">
        <v>672</v>
      </c>
      <c r="P729" s="189" t="s">
        <v>660</v>
      </c>
      <c r="Q729" s="189" t="s">
        <v>27088</v>
      </c>
      <c r="R729" s="189" t="s">
        <v>28874</v>
      </c>
      <c r="S729" s="189" t="s">
        <v>28873</v>
      </c>
      <c r="T729" s="189" t="s">
        <v>2661</v>
      </c>
    </row>
    <row r="730" spans="1:22" ht="12.6" hidden="1" customHeight="1">
      <c r="A730" s="189" t="s">
        <v>139</v>
      </c>
      <c r="B730" s="189" t="s">
        <v>57</v>
      </c>
      <c r="C730" s="189" t="s">
        <v>140</v>
      </c>
      <c r="D730" s="189" t="s">
        <v>117</v>
      </c>
      <c r="E730" s="189" t="s">
        <v>25477</v>
      </c>
      <c r="F730" s="189" t="s">
        <v>21</v>
      </c>
      <c r="G730" s="189" t="s">
        <v>142</v>
      </c>
      <c r="H730" s="189" t="s">
        <v>27666</v>
      </c>
      <c r="I730" s="189" t="s">
        <v>184</v>
      </c>
      <c r="J730" s="189" t="s">
        <v>659</v>
      </c>
      <c r="N730" s="189" t="s">
        <v>446</v>
      </c>
      <c r="O730" s="189" t="s">
        <v>672</v>
      </c>
      <c r="P730" s="189" t="s">
        <v>660</v>
      </c>
      <c r="Q730" s="189" t="s">
        <v>26977</v>
      </c>
      <c r="R730" s="189" t="s">
        <v>29752</v>
      </c>
      <c r="S730" s="189" t="s">
        <v>29753</v>
      </c>
      <c r="T730" s="189" t="s">
        <v>183</v>
      </c>
    </row>
    <row r="731" spans="1:22" ht="12.6" hidden="1" customHeight="1">
      <c r="A731" s="189" t="s">
        <v>139</v>
      </c>
      <c r="B731" s="189" t="s">
        <v>57</v>
      </c>
      <c r="C731" s="189" t="s">
        <v>140</v>
      </c>
      <c r="D731" s="189" t="s">
        <v>117</v>
      </c>
      <c r="E731" s="189" t="s">
        <v>25478</v>
      </c>
      <c r="F731" s="189" t="s">
        <v>21</v>
      </c>
      <c r="G731" s="189" t="s">
        <v>142</v>
      </c>
      <c r="H731" s="189" t="s">
        <v>27155</v>
      </c>
      <c r="I731" s="189" t="s">
        <v>679</v>
      </c>
      <c r="J731" s="189" t="s">
        <v>659</v>
      </c>
      <c r="N731" s="189" t="s">
        <v>446</v>
      </c>
      <c r="O731" s="189" t="s">
        <v>672</v>
      </c>
      <c r="P731" s="189" t="s">
        <v>660</v>
      </c>
      <c r="Q731" s="189" t="s">
        <v>27098</v>
      </c>
      <c r="R731" s="189" t="s">
        <v>28876</v>
      </c>
      <c r="S731" s="189" t="s">
        <v>28875</v>
      </c>
      <c r="T731" s="189" t="s">
        <v>655</v>
      </c>
    </row>
    <row r="732" spans="1:22" ht="12.6" hidden="1" customHeight="1">
      <c r="A732" s="189" t="s">
        <v>139</v>
      </c>
      <c r="B732" s="189" t="s">
        <v>57</v>
      </c>
      <c r="C732" s="189" t="s">
        <v>140</v>
      </c>
      <c r="D732" s="189" t="s">
        <v>117</v>
      </c>
      <c r="E732" s="189" t="s">
        <v>25479</v>
      </c>
      <c r="F732" s="189" t="s">
        <v>21</v>
      </c>
      <c r="G732" s="189" t="s">
        <v>142</v>
      </c>
      <c r="H732" s="189" t="s">
        <v>26655</v>
      </c>
      <c r="I732" s="189" t="s">
        <v>26656</v>
      </c>
      <c r="J732" s="189" t="s">
        <v>659</v>
      </c>
      <c r="N732" s="189" t="s">
        <v>446</v>
      </c>
      <c r="O732" s="189" t="s">
        <v>672</v>
      </c>
      <c r="P732" s="189" t="s">
        <v>660</v>
      </c>
      <c r="Q732" s="189" t="s">
        <v>26657</v>
      </c>
      <c r="R732" s="189" t="s">
        <v>28878</v>
      </c>
      <c r="S732" s="189" t="s">
        <v>28877</v>
      </c>
      <c r="T732" s="189" t="s">
        <v>454</v>
      </c>
    </row>
    <row r="733" spans="1:22" ht="12.6" hidden="1" customHeight="1">
      <c r="A733" s="189" t="s">
        <v>139</v>
      </c>
      <c r="B733" s="189" t="s">
        <v>57</v>
      </c>
      <c r="C733" s="189" t="s">
        <v>140</v>
      </c>
      <c r="D733" s="189" t="s">
        <v>117</v>
      </c>
      <c r="E733" s="189" t="s">
        <v>25480</v>
      </c>
      <c r="F733" s="189" t="s">
        <v>21</v>
      </c>
      <c r="G733" s="189" t="s">
        <v>142</v>
      </c>
      <c r="H733" s="189" t="s">
        <v>27239</v>
      </c>
      <c r="I733" s="189" t="s">
        <v>265</v>
      </c>
      <c r="J733" s="189" t="s">
        <v>659</v>
      </c>
      <c r="N733" s="189" t="s">
        <v>446</v>
      </c>
      <c r="O733" s="189" t="s">
        <v>672</v>
      </c>
      <c r="P733" s="189" t="s">
        <v>660</v>
      </c>
      <c r="Q733" s="189" t="s">
        <v>27361</v>
      </c>
      <c r="R733" s="189" t="s">
        <v>28880</v>
      </c>
      <c r="S733" s="189" t="s">
        <v>28879</v>
      </c>
      <c r="T733" s="189" t="s">
        <v>266</v>
      </c>
    </row>
    <row r="734" spans="1:22" ht="12.6" hidden="1" customHeight="1">
      <c r="A734" s="189" t="s">
        <v>139</v>
      </c>
      <c r="B734" s="189" t="s">
        <v>57</v>
      </c>
      <c r="C734" s="189" t="s">
        <v>140</v>
      </c>
      <c r="D734" s="189" t="s">
        <v>118</v>
      </c>
      <c r="E734" s="189" t="s">
        <v>25481</v>
      </c>
      <c r="F734" s="189" t="s">
        <v>21</v>
      </c>
      <c r="G734" s="189" t="s">
        <v>142</v>
      </c>
      <c r="H734" s="189" t="s">
        <v>15492</v>
      </c>
      <c r="I734" s="189" t="s">
        <v>8518</v>
      </c>
      <c r="J734" s="189" t="s">
        <v>652</v>
      </c>
      <c r="N734" s="189" t="s">
        <v>446</v>
      </c>
      <c r="O734" s="189" t="s">
        <v>672</v>
      </c>
      <c r="P734" s="189" t="s">
        <v>653</v>
      </c>
      <c r="Q734" s="189" t="s">
        <v>21374</v>
      </c>
      <c r="R734" s="189" t="s">
        <v>28883</v>
      </c>
      <c r="S734" s="189" t="s">
        <v>28882</v>
      </c>
      <c r="T734" s="189" t="s">
        <v>8015</v>
      </c>
    </row>
    <row r="735" spans="1:22" ht="12.6" hidden="1" customHeight="1">
      <c r="A735" s="189" t="s">
        <v>139</v>
      </c>
      <c r="B735" s="189" t="s">
        <v>57</v>
      </c>
      <c r="C735" s="189" t="s">
        <v>140</v>
      </c>
      <c r="D735" s="189" t="s">
        <v>118</v>
      </c>
      <c r="E735" s="189" t="s">
        <v>25482</v>
      </c>
      <c r="F735" s="189" t="s">
        <v>21</v>
      </c>
      <c r="G735" s="189" t="s">
        <v>142</v>
      </c>
      <c r="H735" s="189" t="s">
        <v>27573</v>
      </c>
      <c r="I735" s="189" t="s">
        <v>465</v>
      </c>
      <c r="J735" s="189" t="s">
        <v>652</v>
      </c>
      <c r="N735" s="189" t="s">
        <v>446</v>
      </c>
      <c r="O735" s="189" t="s">
        <v>672</v>
      </c>
      <c r="P735" s="189" t="s">
        <v>653</v>
      </c>
      <c r="Q735" s="189" t="s">
        <v>27574</v>
      </c>
      <c r="R735" s="189" t="s">
        <v>28885</v>
      </c>
      <c r="S735" s="189" t="s">
        <v>28884</v>
      </c>
      <c r="T735" s="189" t="s">
        <v>459</v>
      </c>
    </row>
    <row r="736" spans="1:22" ht="12.6" hidden="1" customHeight="1">
      <c r="A736" s="189" t="s">
        <v>139</v>
      </c>
      <c r="B736" s="189" t="s">
        <v>57</v>
      </c>
      <c r="C736" s="189" t="s">
        <v>140</v>
      </c>
      <c r="D736" s="189" t="s">
        <v>118</v>
      </c>
      <c r="E736" s="189" t="s">
        <v>25483</v>
      </c>
      <c r="F736" s="189" t="s">
        <v>21</v>
      </c>
      <c r="G736" s="189" t="s">
        <v>142</v>
      </c>
      <c r="H736" s="189" t="s">
        <v>27142</v>
      </c>
      <c r="I736" s="189" t="s">
        <v>217</v>
      </c>
      <c r="J736" s="189" t="s">
        <v>652</v>
      </c>
      <c r="N736" s="189" t="s">
        <v>446</v>
      </c>
      <c r="O736" s="189" t="s">
        <v>672</v>
      </c>
      <c r="P736" s="189" t="s">
        <v>653</v>
      </c>
      <c r="Q736" s="189" t="s">
        <v>27090</v>
      </c>
      <c r="R736" s="189" t="s">
        <v>28887</v>
      </c>
      <c r="S736" s="189" t="s">
        <v>28886</v>
      </c>
      <c r="T736" s="189" t="s">
        <v>2661</v>
      </c>
    </row>
    <row r="737" spans="1:22" ht="12.6" hidden="1" customHeight="1">
      <c r="A737" s="189" t="s">
        <v>139</v>
      </c>
      <c r="B737" s="189" t="s">
        <v>57</v>
      </c>
      <c r="C737" s="189" t="s">
        <v>140</v>
      </c>
      <c r="D737" s="189" t="s">
        <v>118</v>
      </c>
      <c r="E737" s="189" t="s">
        <v>25484</v>
      </c>
      <c r="F737" s="189" t="s">
        <v>21</v>
      </c>
      <c r="G737" s="189" t="s">
        <v>142</v>
      </c>
      <c r="H737" s="189" t="s">
        <v>27612</v>
      </c>
      <c r="I737" s="189" t="s">
        <v>195</v>
      </c>
      <c r="J737" s="189" t="s">
        <v>652</v>
      </c>
      <c r="N737" s="189" t="s">
        <v>446</v>
      </c>
      <c r="O737" s="189" t="s">
        <v>672</v>
      </c>
      <c r="P737" s="189" t="s">
        <v>653</v>
      </c>
      <c r="Q737" s="189" t="s">
        <v>21371</v>
      </c>
      <c r="R737" s="189" t="s">
        <v>29263</v>
      </c>
      <c r="T737" s="189" t="s">
        <v>193</v>
      </c>
      <c r="V737" s="189" t="s">
        <v>233</v>
      </c>
    </row>
    <row r="738" spans="1:22" ht="12.6" hidden="1" customHeight="1">
      <c r="A738" s="189" t="s">
        <v>139</v>
      </c>
      <c r="B738" s="189" t="s">
        <v>57</v>
      </c>
      <c r="C738" s="189" t="s">
        <v>140</v>
      </c>
      <c r="D738" s="189" t="s">
        <v>118</v>
      </c>
      <c r="E738" s="189" t="s">
        <v>25485</v>
      </c>
      <c r="F738" s="189" t="s">
        <v>21</v>
      </c>
      <c r="G738" s="189" t="s">
        <v>142</v>
      </c>
      <c r="H738" s="189" t="s">
        <v>26609</v>
      </c>
      <c r="I738" s="189" t="s">
        <v>584</v>
      </c>
      <c r="J738" s="189" t="s">
        <v>652</v>
      </c>
      <c r="N738" s="189" t="s">
        <v>446</v>
      </c>
      <c r="O738" s="189" t="s">
        <v>672</v>
      </c>
      <c r="P738" s="189" t="s">
        <v>653</v>
      </c>
      <c r="Q738" s="189" t="s">
        <v>21361</v>
      </c>
      <c r="R738" s="189" t="s">
        <v>29211</v>
      </c>
      <c r="S738" s="189" t="s">
        <v>29210</v>
      </c>
      <c r="T738" s="189" t="s">
        <v>15291</v>
      </c>
    </row>
    <row r="739" spans="1:22" ht="12.6" hidden="1" customHeight="1">
      <c r="A739" s="189" t="s">
        <v>139</v>
      </c>
      <c r="B739" s="189" t="s">
        <v>57</v>
      </c>
      <c r="C739" s="189" t="s">
        <v>140</v>
      </c>
      <c r="D739" s="189" t="s">
        <v>118</v>
      </c>
      <c r="E739" s="189" t="s">
        <v>25486</v>
      </c>
      <c r="F739" s="189" t="s">
        <v>21</v>
      </c>
      <c r="G739" s="189" t="s">
        <v>142</v>
      </c>
      <c r="H739" s="189" t="s">
        <v>20352</v>
      </c>
      <c r="I739" s="189" t="s">
        <v>240</v>
      </c>
      <c r="J739" s="189" t="s">
        <v>652</v>
      </c>
      <c r="N739" s="189" t="s">
        <v>446</v>
      </c>
      <c r="O739" s="189" t="s">
        <v>672</v>
      </c>
      <c r="P739" s="189" t="s">
        <v>653</v>
      </c>
      <c r="Q739" s="189" t="s">
        <v>20265</v>
      </c>
      <c r="R739" s="189" t="s">
        <v>29213</v>
      </c>
      <c r="S739" s="189" t="s">
        <v>29212</v>
      </c>
      <c r="T739" s="189" t="s">
        <v>315</v>
      </c>
    </row>
    <row r="740" spans="1:22" ht="12.6" hidden="1" customHeight="1">
      <c r="A740" s="189" t="s">
        <v>139</v>
      </c>
      <c r="B740" s="189" t="s">
        <v>57</v>
      </c>
      <c r="C740" s="189" t="s">
        <v>140</v>
      </c>
      <c r="D740" s="189" t="s">
        <v>118</v>
      </c>
      <c r="E740" s="189" t="s">
        <v>25487</v>
      </c>
      <c r="F740" s="189" t="s">
        <v>21</v>
      </c>
      <c r="G740" s="189" t="s">
        <v>142</v>
      </c>
      <c r="H740" s="189" t="s">
        <v>20909</v>
      </c>
      <c r="I740" s="189" t="s">
        <v>259</v>
      </c>
      <c r="J740" s="189" t="s">
        <v>652</v>
      </c>
      <c r="N740" s="189" t="s">
        <v>446</v>
      </c>
      <c r="O740" s="189" t="s">
        <v>672</v>
      </c>
      <c r="P740" s="189" t="s">
        <v>653</v>
      </c>
      <c r="Q740" s="189" t="s">
        <v>20873</v>
      </c>
      <c r="R740" s="189" t="s">
        <v>29262</v>
      </c>
      <c r="T740" s="189" t="s">
        <v>260</v>
      </c>
      <c r="V740" s="189" t="s">
        <v>233</v>
      </c>
    </row>
    <row r="741" spans="1:22" ht="12.6" hidden="1" customHeight="1">
      <c r="A741" s="189" t="s">
        <v>139</v>
      </c>
      <c r="B741" s="189" t="s">
        <v>57</v>
      </c>
      <c r="C741" s="189" t="s">
        <v>140</v>
      </c>
      <c r="D741" s="189" t="s">
        <v>118</v>
      </c>
      <c r="E741" s="189" t="s">
        <v>25488</v>
      </c>
      <c r="F741" s="189" t="s">
        <v>21</v>
      </c>
      <c r="G741" s="189" t="s">
        <v>142</v>
      </c>
      <c r="H741" s="189" t="s">
        <v>27618</v>
      </c>
      <c r="I741" s="189" t="s">
        <v>20018</v>
      </c>
      <c r="J741" s="189" t="s">
        <v>652</v>
      </c>
      <c r="N741" s="189" t="s">
        <v>7438</v>
      </c>
      <c r="O741" s="189" t="s">
        <v>672</v>
      </c>
      <c r="P741" s="189" t="s">
        <v>653</v>
      </c>
      <c r="Q741" s="189" t="s">
        <v>26570</v>
      </c>
      <c r="R741" s="189" t="s">
        <v>29261</v>
      </c>
      <c r="T741" s="189" t="s">
        <v>664</v>
      </c>
      <c r="V741" s="189" t="s">
        <v>233</v>
      </c>
    </row>
    <row r="742" spans="1:22" ht="12.6" hidden="1" customHeight="1">
      <c r="A742" s="189" t="s">
        <v>139</v>
      </c>
      <c r="B742" s="189" t="s">
        <v>57</v>
      </c>
      <c r="C742" s="189" t="s">
        <v>140</v>
      </c>
      <c r="D742" s="189" t="s">
        <v>118</v>
      </c>
      <c r="E742" s="189" t="s">
        <v>25489</v>
      </c>
      <c r="F742" s="189" t="s">
        <v>21</v>
      </c>
      <c r="G742" s="189" t="s">
        <v>142</v>
      </c>
      <c r="H742" s="189" t="s">
        <v>20764</v>
      </c>
      <c r="I742" s="189" t="s">
        <v>184</v>
      </c>
      <c r="J742" s="189" t="s">
        <v>652</v>
      </c>
      <c r="N742" s="189" t="s">
        <v>446</v>
      </c>
      <c r="O742" s="189" t="s">
        <v>672</v>
      </c>
      <c r="P742" s="189" t="s">
        <v>653</v>
      </c>
      <c r="Q742" s="189" t="s">
        <v>20674</v>
      </c>
      <c r="R742" s="189" t="s">
        <v>29260</v>
      </c>
      <c r="T742" s="189" t="s">
        <v>183</v>
      </c>
      <c r="V742" s="189" t="s">
        <v>233</v>
      </c>
    </row>
    <row r="743" spans="1:22" ht="12.6" hidden="1" customHeight="1">
      <c r="A743" s="189" t="s">
        <v>139</v>
      </c>
      <c r="B743" s="189" t="s">
        <v>57</v>
      </c>
      <c r="C743" s="189" t="s">
        <v>140</v>
      </c>
      <c r="D743" s="189" t="s">
        <v>118</v>
      </c>
      <c r="E743" s="189" t="s">
        <v>25490</v>
      </c>
      <c r="F743" s="189" t="s">
        <v>21</v>
      </c>
      <c r="G743" s="189" t="s">
        <v>142</v>
      </c>
      <c r="H743" s="189" t="s">
        <v>20765</v>
      </c>
      <c r="I743" s="189" t="s">
        <v>184</v>
      </c>
      <c r="J743" s="189" t="s">
        <v>652</v>
      </c>
      <c r="N743" s="189" t="s">
        <v>446</v>
      </c>
      <c r="O743" s="189" t="s">
        <v>672</v>
      </c>
      <c r="P743" s="189" t="s">
        <v>653</v>
      </c>
      <c r="Q743" s="189" t="s">
        <v>20675</v>
      </c>
      <c r="R743" s="189" t="s">
        <v>29215</v>
      </c>
      <c r="S743" s="189" t="s">
        <v>29214</v>
      </c>
      <c r="T743" s="189" t="s">
        <v>183</v>
      </c>
    </row>
    <row r="744" spans="1:22" ht="12.6" hidden="1" customHeight="1">
      <c r="A744" s="189" t="s">
        <v>139</v>
      </c>
      <c r="B744" s="189" t="s">
        <v>57</v>
      </c>
      <c r="C744" s="189" t="s">
        <v>140</v>
      </c>
      <c r="D744" s="189" t="s">
        <v>118</v>
      </c>
      <c r="E744" s="189" t="s">
        <v>25491</v>
      </c>
      <c r="F744" s="189" t="s">
        <v>21</v>
      </c>
      <c r="G744" s="189" t="s">
        <v>142</v>
      </c>
      <c r="H744" s="189" t="s">
        <v>20845</v>
      </c>
      <c r="I744" s="189" t="s">
        <v>21036</v>
      </c>
      <c r="J744" s="189" t="s">
        <v>652</v>
      </c>
      <c r="N744" s="189" t="s">
        <v>446</v>
      </c>
      <c r="O744" s="189" t="s">
        <v>672</v>
      </c>
      <c r="P744" s="189" t="s">
        <v>653</v>
      </c>
      <c r="Q744" s="189" t="s">
        <v>27089</v>
      </c>
      <c r="R744" s="189" t="s">
        <v>29217</v>
      </c>
      <c r="S744" s="189" t="s">
        <v>29216</v>
      </c>
      <c r="T744" s="189" t="s">
        <v>7276</v>
      </c>
    </row>
    <row r="745" spans="1:22" ht="12.6" hidden="1" customHeight="1">
      <c r="A745" s="189" t="s">
        <v>139</v>
      </c>
      <c r="B745" s="189" t="s">
        <v>57</v>
      </c>
      <c r="C745" s="189" t="s">
        <v>140</v>
      </c>
      <c r="D745" s="189" t="s">
        <v>118</v>
      </c>
      <c r="E745" s="189" t="s">
        <v>25492</v>
      </c>
      <c r="F745" s="189" t="s">
        <v>21</v>
      </c>
      <c r="G745" s="189" t="s">
        <v>142</v>
      </c>
      <c r="H745" s="189" t="s">
        <v>26565</v>
      </c>
      <c r="I745" s="189" t="s">
        <v>26562</v>
      </c>
      <c r="J745" s="189" t="s">
        <v>652</v>
      </c>
      <c r="N745" s="189" t="s">
        <v>446</v>
      </c>
      <c r="O745" s="189" t="s">
        <v>672</v>
      </c>
      <c r="P745" s="189" t="s">
        <v>653</v>
      </c>
      <c r="Q745" s="189" t="s">
        <v>26566</v>
      </c>
      <c r="R745" s="189" t="s">
        <v>29209</v>
      </c>
      <c r="S745" s="189" t="s">
        <v>29208</v>
      </c>
      <c r="T745" s="189" t="s">
        <v>224</v>
      </c>
    </row>
    <row r="746" spans="1:22" ht="12.6" hidden="1" customHeight="1">
      <c r="A746" s="189" t="s">
        <v>139</v>
      </c>
      <c r="B746" s="189" t="s">
        <v>57</v>
      </c>
      <c r="C746" s="189" t="s">
        <v>140</v>
      </c>
      <c r="D746" s="189" t="s">
        <v>112</v>
      </c>
      <c r="E746" s="189" t="s">
        <v>25493</v>
      </c>
      <c r="F746" s="189" t="s">
        <v>24</v>
      </c>
      <c r="G746" s="189" t="s">
        <v>142</v>
      </c>
      <c r="H746" s="189" t="s">
        <v>28438</v>
      </c>
      <c r="I746" s="189" t="s">
        <v>661</v>
      </c>
      <c r="J746" s="189" t="s">
        <v>180</v>
      </c>
      <c r="K746" s="189">
        <v>562</v>
      </c>
      <c r="L746" s="189" t="s">
        <v>60</v>
      </c>
      <c r="M746" s="189" t="s">
        <v>186</v>
      </c>
      <c r="N746" s="189" t="s">
        <v>744</v>
      </c>
      <c r="O746" s="189" t="s">
        <v>164</v>
      </c>
      <c r="P746" s="189" t="s">
        <v>178</v>
      </c>
      <c r="Q746" s="189" t="s">
        <v>27468</v>
      </c>
      <c r="R746" s="189" t="s">
        <v>29326</v>
      </c>
      <c r="S746" s="189" t="s">
        <v>29325</v>
      </c>
      <c r="T746" s="189" t="s">
        <v>223</v>
      </c>
    </row>
    <row r="747" spans="1:22" ht="12.6" hidden="1" customHeight="1">
      <c r="B747" s="189" t="s">
        <v>57</v>
      </c>
      <c r="C747" s="189" t="s">
        <v>22</v>
      </c>
      <c r="D747" s="189" t="s">
        <v>112</v>
      </c>
      <c r="E747" s="189" t="s">
        <v>25494</v>
      </c>
      <c r="F747" s="189" t="s">
        <v>24</v>
      </c>
      <c r="G747" s="189" t="s">
        <v>142</v>
      </c>
      <c r="H747" s="189" t="s">
        <v>28441</v>
      </c>
      <c r="I747" s="189" t="s">
        <v>184</v>
      </c>
      <c r="J747" s="189" t="s">
        <v>180</v>
      </c>
      <c r="K747" s="189">
        <v>580</v>
      </c>
      <c r="L747" s="189" t="s">
        <v>60</v>
      </c>
      <c r="M747" s="189" t="s">
        <v>186</v>
      </c>
      <c r="N747" s="189" t="s">
        <v>744</v>
      </c>
      <c r="O747" s="189" t="s">
        <v>164</v>
      </c>
      <c r="P747" s="189" t="s">
        <v>178</v>
      </c>
      <c r="Q747" s="189" t="s">
        <v>29341</v>
      </c>
      <c r="R747" s="189" t="s">
        <v>29342</v>
      </c>
      <c r="T747" s="189" t="s">
        <v>183</v>
      </c>
    </row>
    <row r="748" spans="1:22" ht="12.6" hidden="1" customHeight="1">
      <c r="A748" s="189" t="s">
        <v>139</v>
      </c>
      <c r="B748" s="189" t="s">
        <v>57</v>
      </c>
      <c r="C748" s="189" t="s">
        <v>140</v>
      </c>
      <c r="D748" s="189" t="s">
        <v>112</v>
      </c>
      <c r="E748" s="189" t="s">
        <v>25495</v>
      </c>
      <c r="F748" s="189" t="s">
        <v>23</v>
      </c>
      <c r="G748" s="189" t="s">
        <v>142</v>
      </c>
      <c r="H748" s="189" t="s">
        <v>28443</v>
      </c>
      <c r="I748" s="189" t="s">
        <v>181</v>
      </c>
      <c r="J748" s="189" t="s">
        <v>169</v>
      </c>
      <c r="K748" s="189">
        <v>504</v>
      </c>
      <c r="L748" s="189" t="s">
        <v>60</v>
      </c>
      <c r="M748" s="189" t="s">
        <v>186</v>
      </c>
      <c r="N748" s="189" t="s">
        <v>744</v>
      </c>
      <c r="O748" s="189" t="s">
        <v>164</v>
      </c>
      <c r="P748" s="189" t="s">
        <v>178</v>
      </c>
      <c r="Q748" s="189" t="s">
        <v>27485</v>
      </c>
      <c r="R748" s="189" t="s">
        <v>29337</v>
      </c>
      <c r="T748" s="189" t="s">
        <v>243</v>
      </c>
      <c r="V748" s="189" t="s">
        <v>233</v>
      </c>
    </row>
    <row r="749" spans="1:22" ht="12.6" hidden="1" customHeight="1">
      <c r="A749" s="189" t="s">
        <v>139</v>
      </c>
      <c r="B749" s="189" t="s">
        <v>57</v>
      </c>
      <c r="C749" s="189" t="s">
        <v>140</v>
      </c>
      <c r="D749" s="189" t="s">
        <v>112</v>
      </c>
      <c r="E749" s="189" t="s">
        <v>25496</v>
      </c>
      <c r="F749" s="189" t="s">
        <v>24</v>
      </c>
      <c r="G749" s="189" t="s">
        <v>142</v>
      </c>
      <c r="H749" s="189" t="s">
        <v>28446</v>
      </c>
      <c r="I749" s="189" t="s">
        <v>661</v>
      </c>
      <c r="J749" s="189" t="s">
        <v>180</v>
      </c>
      <c r="K749" s="189">
        <v>622</v>
      </c>
      <c r="L749" s="189" t="s">
        <v>60</v>
      </c>
      <c r="M749" s="189" t="s">
        <v>186</v>
      </c>
      <c r="N749" s="189" t="s">
        <v>744</v>
      </c>
      <c r="O749" s="189" t="s">
        <v>164</v>
      </c>
      <c r="P749" s="189" t="s">
        <v>178</v>
      </c>
      <c r="Q749" s="189" t="s">
        <v>27701</v>
      </c>
      <c r="R749" s="189" t="s">
        <v>29322</v>
      </c>
      <c r="S749" s="189" t="s">
        <v>29321</v>
      </c>
      <c r="T749" s="189" t="s">
        <v>223</v>
      </c>
    </row>
    <row r="750" spans="1:22" ht="12.6" hidden="1" customHeight="1">
      <c r="B750" s="189" t="s">
        <v>57</v>
      </c>
      <c r="C750" s="189" t="s">
        <v>22</v>
      </c>
      <c r="D750" s="189" t="s">
        <v>112</v>
      </c>
      <c r="E750" s="189" t="s">
        <v>25497</v>
      </c>
      <c r="F750" s="189" t="s">
        <v>24</v>
      </c>
      <c r="G750" s="189" t="s">
        <v>142</v>
      </c>
      <c r="H750" s="189" t="s">
        <v>28449</v>
      </c>
      <c r="I750" s="189" t="s">
        <v>184</v>
      </c>
      <c r="J750" s="189" t="s">
        <v>169</v>
      </c>
      <c r="K750" s="189">
        <v>512</v>
      </c>
      <c r="L750" s="189" t="s">
        <v>60</v>
      </c>
      <c r="M750" s="189" t="s">
        <v>186</v>
      </c>
      <c r="N750" s="189" t="s">
        <v>744</v>
      </c>
      <c r="O750" s="189" t="s">
        <v>164</v>
      </c>
      <c r="P750" s="189" t="s">
        <v>178</v>
      </c>
      <c r="Q750" s="189" t="s">
        <v>29339</v>
      </c>
      <c r="R750" s="189" t="s">
        <v>29340</v>
      </c>
      <c r="T750" s="189" t="s">
        <v>183</v>
      </c>
    </row>
    <row r="751" spans="1:22" ht="12.6" hidden="1" customHeight="1">
      <c r="A751" s="189" t="s">
        <v>139</v>
      </c>
      <c r="B751" s="189" t="s">
        <v>57</v>
      </c>
      <c r="C751" s="189" t="s">
        <v>140</v>
      </c>
      <c r="D751" s="189" t="s">
        <v>114</v>
      </c>
      <c r="E751" s="189" t="s">
        <v>25498</v>
      </c>
      <c r="F751" s="189" t="s">
        <v>23</v>
      </c>
      <c r="G751" s="189" t="s">
        <v>142</v>
      </c>
      <c r="H751" s="189" t="s">
        <v>28555</v>
      </c>
      <c r="I751" s="189" t="s">
        <v>661</v>
      </c>
      <c r="J751" s="189" t="s">
        <v>180</v>
      </c>
      <c r="K751" s="189">
        <v>611</v>
      </c>
      <c r="L751" s="189" t="s">
        <v>60</v>
      </c>
      <c r="M751" s="189" t="s">
        <v>186</v>
      </c>
      <c r="N751" s="189" t="s">
        <v>744</v>
      </c>
      <c r="O751" s="189" t="s">
        <v>164</v>
      </c>
      <c r="P751" s="189" t="s">
        <v>178</v>
      </c>
      <c r="Q751" s="189" t="s">
        <v>27546</v>
      </c>
      <c r="R751" s="189" t="s">
        <v>29580</v>
      </c>
      <c r="T751" s="189" t="s">
        <v>27113</v>
      </c>
      <c r="V751" s="189" t="s">
        <v>233</v>
      </c>
    </row>
    <row r="752" spans="1:22" ht="12.6" hidden="1" customHeight="1">
      <c r="A752" s="189" t="s">
        <v>139</v>
      </c>
      <c r="B752" s="189" t="s">
        <v>57</v>
      </c>
      <c r="C752" s="189" t="s">
        <v>140</v>
      </c>
      <c r="D752" s="189" t="s">
        <v>114</v>
      </c>
      <c r="E752" s="189" t="s">
        <v>25499</v>
      </c>
      <c r="F752" s="189" t="s">
        <v>24</v>
      </c>
      <c r="G752" s="189" t="s">
        <v>142</v>
      </c>
      <c r="H752" s="189" t="s">
        <v>28558</v>
      </c>
      <c r="I752" s="189" t="s">
        <v>184</v>
      </c>
      <c r="J752" s="189" t="s">
        <v>180</v>
      </c>
      <c r="K752" s="189">
        <v>597</v>
      </c>
      <c r="L752" s="189" t="s">
        <v>60</v>
      </c>
      <c r="M752" s="189" t="s">
        <v>186</v>
      </c>
      <c r="N752" s="189" t="s">
        <v>744</v>
      </c>
      <c r="O752" s="189" t="s">
        <v>164</v>
      </c>
      <c r="P752" s="189" t="s">
        <v>178</v>
      </c>
      <c r="Q752" s="189" t="s">
        <v>27523</v>
      </c>
      <c r="R752" s="189" t="s">
        <v>29563</v>
      </c>
      <c r="S752" s="189" t="s">
        <v>29562</v>
      </c>
      <c r="T752" s="189" t="s">
        <v>183</v>
      </c>
    </row>
    <row r="753" spans="1:22" ht="12.6" hidden="1" customHeight="1">
      <c r="A753" s="189" t="s">
        <v>139</v>
      </c>
      <c r="B753" s="189" t="s">
        <v>57</v>
      </c>
      <c r="C753" s="189" t="s">
        <v>140</v>
      </c>
      <c r="D753" s="189" t="s">
        <v>114</v>
      </c>
      <c r="E753" s="189" t="s">
        <v>25500</v>
      </c>
      <c r="F753" s="189" t="s">
        <v>23</v>
      </c>
      <c r="G753" s="189" t="s">
        <v>142</v>
      </c>
      <c r="H753" s="189" t="s">
        <v>28561</v>
      </c>
      <c r="I753" s="189" t="s">
        <v>661</v>
      </c>
      <c r="J753" s="189" t="s">
        <v>169</v>
      </c>
      <c r="K753" s="189">
        <v>534</v>
      </c>
      <c r="L753" s="189" t="s">
        <v>60</v>
      </c>
      <c r="M753" s="189" t="s">
        <v>186</v>
      </c>
      <c r="N753" s="189" t="s">
        <v>744</v>
      </c>
      <c r="O753" s="189" t="s">
        <v>164</v>
      </c>
      <c r="P753" s="189" t="s">
        <v>178</v>
      </c>
      <c r="Q753" s="189" t="s">
        <v>27545</v>
      </c>
      <c r="R753" s="189" t="s">
        <v>29579</v>
      </c>
      <c r="T753" s="189" t="s">
        <v>27113</v>
      </c>
      <c r="V753" s="189" t="s">
        <v>233</v>
      </c>
    </row>
    <row r="754" spans="1:22" ht="12.6" hidden="1" customHeight="1">
      <c r="A754" s="189" t="s">
        <v>139</v>
      </c>
      <c r="B754" s="189" t="s">
        <v>57</v>
      </c>
      <c r="C754" s="189" t="s">
        <v>140</v>
      </c>
      <c r="D754" s="189" t="s">
        <v>114</v>
      </c>
      <c r="E754" s="189" t="s">
        <v>25501</v>
      </c>
      <c r="F754" s="189" t="s">
        <v>23</v>
      </c>
      <c r="G754" s="189" t="s">
        <v>142</v>
      </c>
      <c r="H754" s="189" t="s">
        <v>28564</v>
      </c>
      <c r="I754" s="189" t="s">
        <v>661</v>
      </c>
      <c r="J754" s="189" t="s">
        <v>169</v>
      </c>
      <c r="K754" s="189">
        <v>535</v>
      </c>
      <c r="L754" s="189" t="s">
        <v>60</v>
      </c>
      <c r="M754" s="189" t="s">
        <v>186</v>
      </c>
      <c r="N754" s="189" t="s">
        <v>744</v>
      </c>
      <c r="O754" s="189" t="s">
        <v>164</v>
      </c>
      <c r="P754" s="189" t="s">
        <v>178</v>
      </c>
      <c r="Q754" s="189" t="s">
        <v>27547</v>
      </c>
      <c r="R754" s="189" t="s">
        <v>29578</v>
      </c>
      <c r="T754" s="189" t="s">
        <v>27113</v>
      </c>
      <c r="V754" s="189" t="s">
        <v>233</v>
      </c>
    </row>
    <row r="755" spans="1:22" ht="12.6" hidden="1" customHeight="1">
      <c r="A755" s="189" t="s">
        <v>139</v>
      </c>
      <c r="B755" s="189" t="s">
        <v>57</v>
      </c>
      <c r="C755" s="189" t="s">
        <v>140</v>
      </c>
      <c r="D755" s="189" t="s">
        <v>114</v>
      </c>
      <c r="E755" s="189" t="s">
        <v>25502</v>
      </c>
      <c r="F755" s="189" t="s">
        <v>23</v>
      </c>
      <c r="G755" s="189" t="s">
        <v>142</v>
      </c>
      <c r="H755" s="189" t="s">
        <v>28567</v>
      </c>
      <c r="I755" s="189" t="s">
        <v>661</v>
      </c>
      <c r="J755" s="189" t="s">
        <v>180</v>
      </c>
      <c r="K755" s="189">
        <v>608</v>
      </c>
      <c r="L755" s="189" t="s">
        <v>60</v>
      </c>
      <c r="M755" s="189" t="s">
        <v>186</v>
      </c>
      <c r="N755" s="189" t="s">
        <v>744</v>
      </c>
      <c r="O755" s="189" t="s">
        <v>164</v>
      </c>
      <c r="P755" s="189" t="s">
        <v>178</v>
      </c>
      <c r="Q755" s="189" t="s">
        <v>27542</v>
      </c>
      <c r="R755" s="189" t="s">
        <v>29577</v>
      </c>
      <c r="T755" s="189" t="s">
        <v>274</v>
      </c>
      <c r="V755" s="189" t="s">
        <v>233</v>
      </c>
    </row>
    <row r="756" spans="1:22" ht="12.6" hidden="1" customHeight="1">
      <c r="A756" s="189" t="s">
        <v>139</v>
      </c>
      <c r="B756" s="189" t="s">
        <v>57</v>
      </c>
      <c r="C756" s="189" t="s">
        <v>140</v>
      </c>
      <c r="D756" s="189" t="s">
        <v>114</v>
      </c>
      <c r="E756" s="189" t="s">
        <v>25503</v>
      </c>
      <c r="F756" s="189" t="s">
        <v>23</v>
      </c>
      <c r="G756" s="189" t="s">
        <v>142</v>
      </c>
      <c r="H756" s="189" t="s">
        <v>28570</v>
      </c>
      <c r="I756" s="189" t="s">
        <v>661</v>
      </c>
      <c r="J756" s="189" t="s">
        <v>180</v>
      </c>
      <c r="K756" s="189">
        <v>609</v>
      </c>
      <c r="L756" s="189" t="s">
        <v>60</v>
      </c>
      <c r="M756" s="189" t="s">
        <v>186</v>
      </c>
      <c r="N756" s="189" t="s">
        <v>744</v>
      </c>
      <c r="O756" s="189" t="s">
        <v>164</v>
      </c>
      <c r="P756" s="189" t="s">
        <v>178</v>
      </c>
      <c r="Q756" s="189" t="s">
        <v>27543</v>
      </c>
      <c r="R756" s="189" t="s">
        <v>28576</v>
      </c>
      <c r="T756" s="189" t="s">
        <v>274</v>
      </c>
      <c r="V756" s="189" t="s">
        <v>233</v>
      </c>
    </row>
    <row r="757" spans="1:22" ht="12.6" hidden="1" customHeight="1">
      <c r="A757" s="189" t="s">
        <v>139</v>
      </c>
      <c r="B757" s="189" t="s">
        <v>57</v>
      </c>
      <c r="C757" s="189" t="s">
        <v>140</v>
      </c>
      <c r="D757" s="189" t="s">
        <v>114</v>
      </c>
      <c r="E757" s="189" t="s">
        <v>25504</v>
      </c>
      <c r="F757" s="189" t="s">
        <v>24</v>
      </c>
      <c r="G757" s="189" t="s">
        <v>142</v>
      </c>
      <c r="H757" s="189" t="s">
        <v>28573</v>
      </c>
      <c r="I757" s="189" t="s">
        <v>3531</v>
      </c>
      <c r="J757" s="189" t="s">
        <v>180</v>
      </c>
      <c r="K757" s="189">
        <v>621</v>
      </c>
      <c r="L757" s="189" t="s">
        <v>60</v>
      </c>
      <c r="M757" s="189" t="s">
        <v>186</v>
      </c>
      <c r="N757" s="189" t="s">
        <v>744</v>
      </c>
      <c r="O757" s="189" t="s">
        <v>164</v>
      </c>
      <c r="P757" s="189" t="s">
        <v>178</v>
      </c>
      <c r="Q757" s="189" t="s">
        <v>27560</v>
      </c>
      <c r="R757" s="189" t="s">
        <v>29742</v>
      </c>
      <c r="S757" s="189" t="s">
        <v>29743</v>
      </c>
      <c r="T757" s="189" t="s">
        <v>439</v>
      </c>
    </row>
    <row r="758" spans="1:22" ht="12.6" hidden="1" customHeight="1">
      <c r="A758" s="189" t="s">
        <v>139</v>
      </c>
      <c r="B758" s="189" t="s">
        <v>57</v>
      </c>
      <c r="C758" s="189" t="s">
        <v>140</v>
      </c>
      <c r="D758" s="189" t="s">
        <v>611</v>
      </c>
      <c r="E758" s="189" t="s">
        <v>25505</v>
      </c>
      <c r="F758" s="189" t="s">
        <v>21</v>
      </c>
      <c r="G758" s="189" t="s">
        <v>142</v>
      </c>
      <c r="H758" s="189" t="s">
        <v>26829</v>
      </c>
      <c r="I758" s="189" t="s">
        <v>862</v>
      </c>
      <c r="J758" s="189" t="s">
        <v>14850</v>
      </c>
      <c r="N758" s="189" t="s">
        <v>2643</v>
      </c>
      <c r="O758" s="189" t="s">
        <v>672</v>
      </c>
      <c r="P758" s="189" t="s">
        <v>14852</v>
      </c>
      <c r="Q758" s="189" t="s">
        <v>26702</v>
      </c>
      <c r="R758" s="189" t="s">
        <v>29259</v>
      </c>
      <c r="T758" s="189" t="s">
        <v>2632</v>
      </c>
      <c r="V758" s="189" t="s">
        <v>233</v>
      </c>
    </row>
    <row r="759" spans="1:22" ht="12.6" hidden="1" customHeight="1">
      <c r="A759" s="189" t="s">
        <v>139</v>
      </c>
      <c r="B759" s="189" t="s">
        <v>57</v>
      </c>
      <c r="C759" s="189" t="s">
        <v>140</v>
      </c>
      <c r="D759" s="189" t="s">
        <v>611</v>
      </c>
      <c r="E759" s="189" t="s">
        <v>25506</v>
      </c>
      <c r="F759" s="189" t="s">
        <v>21</v>
      </c>
      <c r="G759" s="189" t="s">
        <v>142</v>
      </c>
      <c r="H759" s="189" t="s">
        <v>26912</v>
      </c>
      <c r="I759" s="189" t="s">
        <v>8034</v>
      </c>
      <c r="J759" s="189" t="s">
        <v>14850</v>
      </c>
      <c r="N759" s="189" t="s">
        <v>2643</v>
      </c>
      <c r="O759" s="189" t="s">
        <v>672</v>
      </c>
      <c r="P759" s="189" t="s">
        <v>14852</v>
      </c>
      <c r="Q759" s="189" t="s">
        <v>26786</v>
      </c>
      <c r="R759" s="189" t="s">
        <v>29243</v>
      </c>
      <c r="S759" s="189" t="s">
        <v>29242</v>
      </c>
      <c r="T759" s="189" t="s">
        <v>218</v>
      </c>
    </row>
    <row r="760" spans="1:22" ht="12.6" hidden="1" customHeight="1">
      <c r="A760" s="189" t="s">
        <v>139</v>
      </c>
      <c r="B760" s="189" t="s">
        <v>57</v>
      </c>
      <c r="C760" s="189" t="s">
        <v>140</v>
      </c>
      <c r="D760" s="189" t="s">
        <v>611</v>
      </c>
      <c r="E760" s="189" t="s">
        <v>25507</v>
      </c>
      <c r="F760" s="189" t="s">
        <v>21</v>
      </c>
      <c r="G760" s="189" t="s">
        <v>142</v>
      </c>
      <c r="H760" s="189" t="s">
        <v>26913</v>
      </c>
      <c r="I760" s="189" t="s">
        <v>8034</v>
      </c>
      <c r="J760" s="189" t="s">
        <v>14850</v>
      </c>
      <c r="N760" s="189" t="s">
        <v>2643</v>
      </c>
      <c r="O760" s="189" t="s">
        <v>672</v>
      </c>
      <c r="P760" s="189" t="s">
        <v>14852</v>
      </c>
      <c r="Q760" s="189" t="s">
        <v>26787</v>
      </c>
      <c r="R760" s="189" t="s">
        <v>29245</v>
      </c>
      <c r="S760" s="189" t="s">
        <v>29244</v>
      </c>
      <c r="T760" s="189" t="s">
        <v>218</v>
      </c>
    </row>
    <row r="761" spans="1:22" ht="12.6" hidden="1" customHeight="1">
      <c r="A761" s="189" t="s">
        <v>139</v>
      </c>
      <c r="B761" s="189" t="s">
        <v>57</v>
      </c>
      <c r="C761" s="189" t="s">
        <v>140</v>
      </c>
      <c r="D761" s="189" t="s">
        <v>611</v>
      </c>
      <c r="E761" s="189" t="s">
        <v>25508</v>
      </c>
      <c r="F761" s="189" t="s">
        <v>21</v>
      </c>
      <c r="G761" s="189" t="s">
        <v>142</v>
      </c>
      <c r="H761" s="189" t="s">
        <v>27168</v>
      </c>
      <c r="I761" s="189" t="s">
        <v>255</v>
      </c>
      <c r="J761" s="189" t="s">
        <v>14850</v>
      </c>
      <c r="N761" s="189" t="s">
        <v>2643</v>
      </c>
      <c r="O761" s="189" t="s">
        <v>672</v>
      </c>
      <c r="P761" s="189" t="s">
        <v>14852</v>
      </c>
      <c r="Q761" s="189" t="s">
        <v>27104</v>
      </c>
      <c r="R761" s="189" t="s">
        <v>29576</v>
      </c>
      <c r="T761" s="189" t="s">
        <v>316</v>
      </c>
      <c r="V761" s="189" t="s">
        <v>233</v>
      </c>
    </row>
    <row r="762" spans="1:22" ht="12.6" hidden="1" customHeight="1">
      <c r="A762" s="189" t="s">
        <v>139</v>
      </c>
      <c r="B762" s="189" t="s">
        <v>57</v>
      </c>
      <c r="C762" s="189" t="s">
        <v>140</v>
      </c>
      <c r="D762" s="189" t="s">
        <v>611</v>
      </c>
      <c r="E762" s="189" t="s">
        <v>25509</v>
      </c>
      <c r="F762" s="189" t="s">
        <v>21</v>
      </c>
      <c r="G762" s="189" t="s">
        <v>142</v>
      </c>
      <c r="H762" s="189" t="s">
        <v>26856</v>
      </c>
      <c r="I762" s="189" t="s">
        <v>27229</v>
      </c>
      <c r="J762" s="189" t="s">
        <v>14850</v>
      </c>
      <c r="N762" s="189" t="s">
        <v>2643</v>
      </c>
      <c r="O762" s="189" t="s">
        <v>672</v>
      </c>
      <c r="P762" s="189" t="s">
        <v>14852</v>
      </c>
      <c r="Q762" s="189" t="s">
        <v>26726</v>
      </c>
      <c r="R762" s="189" t="s">
        <v>28594</v>
      </c>
      <c r="T762" s="189" t="s">
        <v>835</v>
      </c>
      <c r="V762" s="189" t="s">
        <v>233</v>
      </c>
    </row>
    <row r="763" spans="1:22" ht="12.6" hidden="1" customHeight="1">
      <c r="A763" s="189" t="s">
        <v>139</v>
      </c>
      <c r="B763" s="189" t="s">
        <v>57</v>
      </c>
      <c r="C763" s="189" t="s">
        <v>140</v>
      </c>
      <c r="D763" s="189" t="s">
        <v>611</v>
      </c>
      <c r="E763" s="189" t="s">
        <v>25510</v>
      </c>
      <c r="F763" s="189" t="s">
        <v>21</v>
      </c>
      <c r="G763" s="189" t="s">
        <v>142</v>
      </c>
      <c r="H763" s="189" t="s">
        <v>27020</v>
      </c>
      <c r="I763" s="189" t="s">
        <v>202</v>
      </c>
      <c r="J763" s="189" t="s">
        <v>14850</v>
      </c>
      <c r="N763" s="189" t="s">
        <v>2643</v>
      </c>
      <c r="O763" s="189" t="s">
        <v>672</v>
      </c>
      <c r="P763" s="189" t="s">
        <v>14852</v>
      </c>
      <c r="Q763" s="189" t="s">
        <v>26991</v>
      </c>
      <c r="R763" s="189" t="s">
        <v>29247</v>
      </c>
      <c r="S763" s="189" t="s">
        <v>29246</v>
      </c>
      <c r="T763" s="189" t="s">
        <v>251</v>
      </c>
    </row>
    <row r="764" spans="1:22" ht="12.6" hidden="1" customHeight="1">
      <c r="A764" s="189" t="s">
        <v>139</v>
      </c>
      <c r="B764" s="189" t="s">
        <v>57</v>
      </c>
      <c r="C764" s="189" t="s">
        <v>140</v>
      </c>
      <c r="D764" s="189" t="s">
        <v>105</v>
      </c>
      <c r="E764" s="189" t="s">
        <v>25511</v>
      </c>
      <c r="F764" s="189" t="s">
        <v>175</v>
      </c>
      <c r="G764" s="189" t="s">
        <v>142</v>
      </c>
      <c r="H764" s="189" t="s">
        <v>29688</v>
      </c>
      <c r="I764" s="189" t="s">
        <v>280</v>
      </c>
      <c r="O764" s="189" t="s">
        <v>672</v>
      </c>
      <c r="P764" s="189" t="s">
        <v>178</v>
      </c>
      <c r="Q764" s="189" t="s">
        <v>29689</v>
      </c>
      <c r="R764" s="189" t="s">
        <v>29690</v>
      </c>
      <c r="S764" s="189" t="s">
        <v>29691</v>
      </c>
      <c r="T764" s="189" t="s">
        <v>28769</v>
      </c>
    </row>
    <row r="765" spans="1:22" ht="12.6" hidden="1" customHeight="1">
      <c r="A765" s="189" t="s">
        <v>139</v>
      </c>
      <c r="B765" s="189" t="s">
        <v>57</v>
      </c>
      <c r="C765" s="189" t="s">
        <v>140</v>
      </c>
      <c r="D765" s="189" t="s">
        <v>105</v>
      </c>
      <c r="E765" s="189" t="s">
        <v>25512</v>
      </c>
      <c r="F765" s="189" t="s">
        <v>175</v>
      </c>
      <c r="G765" s="189" t="s">
        <v>142</v>
      </c>
      <c r="H765" s="189" t="s">
        <v>26586</v>
      </c>
      <c r="I765" s="189" t="s">
        <v>280</v>
      </c>
      <c r="O765" s="189" t="s">
        <v>164</v>
      </c>
      <c r="P765" s="189" t="s">
        <v>178</v>
      </c>
      <c r="Q765" s="189" t="s">
        <v>29694</v>
      </c>
      <c r="R765" s="189" t="s">
        <v>29695</v>
      </c>
      <c r="S765" s="189" t="s">
        <v>29696</v>
      </c>
      <c r="T765" s="189" t="s">
        <v>311</v>
      </c>
    </row>
    <row r="766" spans="1:22" ht="12.6" hidden="1" customHeight="1">
      <c r="A766" s="189" t="s">
        <v>139</v>
      </c>
      <c r="B766" s="189" t="s">
        <v>57</v>
      </c>
      <c r="C766" s="189" t="s">
        <v>140</v>
      </c>
      <c r="D766" s="189" t="s">
        <v>105</v>
      </c>
      <c r="E766" s="189" t="s">
        <v>25513</v>
      </c>
      <c r="F766" s="189" t="s">
        <v>24</v>
      </c>
      <c r="G766" s="189" t="s">
        <v>142</v>
      </c>
      <c r="H766" s="189" t="s">
        <v>28773</v>
      </c>
      <c r="I766" s="189" t="s">
        <v>661</v>
      </c>
      <c r="J766" s="189" t="s">
        <v>742</v>
      </c>
      <c r="K766" s="189">
        <v>108</v>
      </c>
      <c r="L766" s="189" t="s">
        <v>60</v>
      </c>
      <c r="M766" s="189" t="s">
        <v>186</v>
      </c>
      <c r="N766" s="189" t="s">
        <v>744</v>
      </c>
      <c r="O766" s="189" t="s">
        <v>164</v>
      </c>
      <c r="P766" s="189" t="s">
        <v>178</v>
      </c>
      <c r="Q766" s="189" t="s">
        <v>27466</v>
      </c>
      <c r="R766" s="189" t="s">
        <v>29667</v>
      </c>
      <c r="S766" s="189" t="s">
        <v>29664</v>
      </c>
      <c r="T766" s="189" t="s">
        <v>311</v>
      </c>
    </row>
    <row r="767" spans="1:22" ht="12.6" hidden="1" customHeight="1">
      <c r="A767" s="189" t="s">
        <v>139</v>
      </c>
      <c r="B767" s="189" t="s">
        <v>57</v>
      </c>
      <c r="C767" s="189" t="s">
        <v>140</v>
      </c>
      <c r="D767" s="189" t="s">
        <v>105</v>
      </c>
      <c r="E767" s="189" t="s">
        <v>25514</v>
      </c>
      <c r="F767" s="189" t="s">
        <v>24</v>
      </c>
      <c r="G767" s="189" t="s">
        <v>142</v>
      </c>
      <c r="H767" s="189" t="s">
        <v>28776</v>
      </c>
      <c r="I767" s="189" t="s">
        <v>661</v>
      </c>
      <c r="J767" s="189" t="s">
        <v>180</v>
      </c>
      <c r="K767" s="189">
        <v>561</v>
      </c>
      <c r="L767" s="189" t="s">
        <v>60</v>
      </c>
      <c r="M767" s="189" t="s">
        <v>186</v>
      </c>
      <c r="N767" s="189" t="s">
        <v>744</v>
      </c>
      <c r="O767" s="189" t="s">
        <v>164</v>
      </c>
      <c r="P767" s="189" t="s">
        <v>178</v>
      </c>
      <c r="Q767" s="189" t="s">
        <v>27467</v>
      </c>
      <c r="R767" s="189" t="s">
        <v>29668</v>
      </c>
      <c r="S767" s="189" t="s">
        <v>29669</v>
      </c>
      <c r="T767" s="189" t="s">
        <v>311</v>
      </c>
    </row>
    <row r="768" spans="1:22" ht="12.6" hidden="1" customHeight="1">
      <c r="A768" s="189" t="s">
        <v>139</v>
      </c>
      <c r="B768" s="189" t="s">
        <v>57</v>
      </c>
      <c r="C768" s="189" t="s">
        <v>140</v>
      </c>
      <c r="D768" s="189" t="s">
        <v>105</v>
      </c>
      <c r="E768" s="189" t="s">
        <v>25515</v>
      </c>
      <c r="F768" s="189" t="s">
        <v>175</v>
      </c>
      <c r="G768" s="189" t="s">
        <v>142</v>
      </c>
      <c r="H768" s="189" t="s">
        <v>26584</v>
      </c>
      <c r="I768" s="189" t="s">
        <v>280</v>
      </c>
      <c r="O768" s="189" t="s">
        <v>164</v>
      </c>
      <c r="P768" s="189" t="s">
        <v>178</v>
      </c>
      <c r="Q768" s="189" t="s">
        <v>29699</v>
      </c>
      <c r="R768" s="189" t="s">
        <v>29700</v>
      </c>
      <c r="S768" s="189" t="s">
        <v>29701</v>
      </c>
      <c r="T768" s="189" t="s">
        <v>311</v>
      </c>
    </row>
    <row r="769" spans="1:22" ht="12.6" hidden="1" customHeight="1">
      <c r="A769" s="189" t="s">
        <v>139</v>
      </c>
      <c r="B769" s="189" t="s">
        <v>57</v>
      </c>
      <c r="C769" s="189" t="s">
        <v>140</v>
      </c>
      <c r="D769" s="189" t="s">
        <v>105</v>
      </c>
      <c r="E769" s="189" t="s">
        <v>25516</v>
      </c>
      <c r="F769" s="189" t="s">
        <v>23</v>
      </c>
      <c r="G769" s="189" t="s">
        <v>142</v>
      </c>
      <c r="H769" s="189" t="s">
        <v>28781</v>
      </c>
      <c r="I769" s="189" t="s">
        <v>661</v>
      </c>
      <c r="J769" s="189" t="s">
        <v>742</v>
      </c>
      <c r="K769" s="189">
        <v>106</v>
      </c>
      <c r="L769" s="189" t="s">
        <v>60</v>
      </c>
      <c r="M769" s="189" t="s">
        <v>186</v>
      </c>
      <c r="N769" s="189" t="s">
        <v>744</v>
      </c>
      <c r="O769" s="189" t="s">
        <v>164</v>
      </c>
      <c r="P769" s="189" t="s">
        <v>178</v>
      </c>
      <c r="Q769" s="189" t="s">
        <v>27455</v>
      </c>
      <c r="R769" s="189" t="s">
        <v>29706</v>
      </c>
      <c r="S769" s="189" t="s">
        <v>159</v>
      </c>
      <c r="T769" s="189" t="s">
        <v>311</v>
      </c>
    </row>
    <row r="770" spans="1:22" ht="12.6" hidden="1" customHeight="1">
      <c r="B770" s="189" t="s">
        <v>57</v>
      </c>
      <c r="C770" s="189" t="s">
        <v>22</v>
      </c>
      <c r="D770" s="189" t="s">
        <v>105</v>
      </c>
      <c r="E770" s="189" t="s">
        <v>25517</v>
      </c>
      <c r="F770" s="189" t="s">
        <v>24</v>
      </c>
      <c r="G770" s="189" t="s">
        <v>142</v>
      </c>
      <c r="H770" s="189" t="s">
        <v>28784</v>
      </c>
      <c r="I770" s="189" t="s">
        <v>661</v>
      </c>
      <c r="J770" s="189" t="s">
        <v>180</v>
      </c>
      <c r="K770" s="189">
        <v>554</v>
      </c>
      <c r="L770" s="189" t="s">
        <v>60</v>
      </c>
      <c r="M770" s="189" t="s">
        <v>186</v>
      </c>
      <c r="N770" s="189" t="s">
        <v>744</v>
      </c>
      <c r="O770" s="189" t="s">
        <v>164</v>
      </c>
      <c r="P770" s="189" t="s">
        <v>178</v>
      </c>
      <c r="Q770" s="189" t="s">
        <v>29704</v>
      </c>
      <c r="R770" s="189" t="s">
        <v>29705</v>
      </c>
      <c r="T770" s="189" t="s">
        <v>311</v>
      </c>
    </row>
    <row r="771" spans="1:22" ht="12.6" hidden="1" customHeight="1">
      <c r="A771" s="189" t="s">
        <v>139</v>
      </c>
      <c r="B771" s="189" t="s">
        <v>57</v>
      </c>
      <c r="C771" s="189" t="s">
        <v>140</v>
      </c>
      <c r="D771" s="189" t="s">
        <v>105</v>
      </c>
      <c r="E771" s="189" t="s">
        <v>25518</v>
      </c>
      <c r="F771" s="189" t="s">
        <v>24</v>
      </c>
      <c r="G771" s="189" t="s">
        <v>142</v>
      </c>
      <c r="H771" s="189" t="s">
        <v>28787</v>
      </c>
      <c r="I771" s="189" t="s">
        <v>229</v>
      </c>
      <c r="J771" s="189" t="s">
        <v>180</v>
      </c>
      <c r="K771" s="189">
        <v>612</v>
      </c>
      <c r="L771" s="189" t="s">
        <v>60</v>
      </c>
      <c r="M771" s="189" t="s">
        <v>186</v>
      </c>
      <c r="N771" s="189" t="s">
        <v>744</v>
      </c>
      <c r="O771" s="189" t="s">
        <v>164</v>
      </c>
      <c r="P771" s="189" t="s">
        <v>178</v>
      </c>
      <c r="Q771" s="189" t="s">
        <v>27548</v>
      </c>
      <c r="R771" s="189" t="s">
        <v>29715</v>
      </c>
      <c r="S771" s="189" t="s">
        <v>29716</v>
      </c>
      <c r="T771" s="189" t="s">
        <v>272</v>
      </c>
    </row>
    <row r="772" spans="1:22" ht="12.6" hidden="1" customHeight="1">
      <c r="A772" s="189" t="s">
        <v>139</v>
      </c>
      <c r="B772" s="189" t="s">
        <v>57</v>
      </c>
      <c r="C772" s="189" t="s">
        <v>140</v>
      </c>
      <c r="D772" s="189" t="s">
        <v>105</v>
      </c>
      <c r="E772" s="189" t="s">
        <v>25519</v>
      </c>
      <c r="F772" s="189" t="s">
        <v>24</v>
      </c>
      <c r="G772" s="189" t="s">
        <v>142</v>
      </c>
      <c r="H772" s="189" t="s">
        <v>28790</v>
      </c>
      <c r="I772" s="189" t="s">
        <v>29712</v>
      </c>
      <c r="J772" s="189" t="s">
        <v>742</v>
      </c>
      <c r="K772" s="189">
        <v>111</v>
      </c>
      <c r="L772" s="189" t="s">
        <v>60</v>
      </c>
      <c r="M772" s="189" t="s">
        <v>186</v>
      </c>
      <c r="N772" s="189" t="s">
        <v>744</v>
      </c>
      <c r="O772" s="189" t="s">
        <v>164</v>
      </c>
      <c r="P772" s="189" t="s">
        <v>178</v>
      </c>
      <c r="Q772" s="189" t="s">
        <v>27479</v>
      </c>
      <c r="R772" s="189" t="s">
        <v>29566</v>
      </c>
      <c r="S772" s="189" t="s">
        <v>29565</v>
      </c>
      <c r="T772" s="189" t="s">
        <v>218</v>
      </c>
    </row>
    <row r="773" spans="1:22" ht="12.6" hidden="1" customHeight="1">
      <c r="A773" s="189" t="s">
        <v>139</v>
      </c>
      <c r="B773" s="189" t="s">
        <v>57</v>
      </c>
      <c r="C773" s="189" t="s">
        <v>140</v>
      </c>
      <c r="D773" s="189" t="s">
        <v>105</v>
      </c>
      <c r="E773" s="189" t="s">
        <v>25520</v>
      </c>
      <c r="F773" s="189" t="s">
        <v>23</v>
      </c>
      <c r="G773" s="189" t="s">
        <v>142</v>
      </c>
      <c r="H773" s="189" t="s">
        <v>28793</v>
      </c>
      <c r="I773" s="189" t="s">
        <v>29711</v>
      </c>
      <c r="J773" s="189" t="s">
        <v>180</v>
      </c>
      <c r="K773" s="189">
        <v>568</v>
      </c>
      <c r="L773" s="189" t="s">
        <v>60</v>
      </c>
      <c r="M773" s="189" t="s">
        <v>186</v>
      </c>
      <c r="N773" s="189" t="s">
        <v>744</v>
      </c>
      <c r="O773" s="189" t="s">
        <v>164</v>
      </c>
      <c r="P773" s="189" t="s">
        <v>178</v>
      </c>
      <c r="Q773" s="189" t="s">
        <v>27480</v>
      </c>
      <c r="R773" s="189" t="s">
        <v>29713</v>
      </c>
      <c r="S773" s="189" t="s">
        <v>149</v>
      </c>
      <c r="T773" s="189" t="s">
        <v>218</v>
      </c>
    </row>
    <row r="774" spans="1:22" ht="12.6" hidden="1" customHeight="1">
      <c r="A774" s="189" t="s">
        <v>139</v>
      </c>
      <c r="B774" s="189" t="s">
        <v>57</v>
      </c>
      <c r="C774" s="189" t="s">
        <v>140</v>
      </c>
      <c r="D774" s="189" t="s">
        <v>105</v>
      </c>
      <c r="E774" s="189" t="s">
        <v>25521</v>
      </c>
      <c r="F774" s="189" t="s">
        <v>24</v>
      </c>
      <c r="G774" s="189" t="s">
        <v>142</v>
      </c>
      <c r="H774" s="189" t="s">
        <v>28796</v>
      </c>
      <c r="I774" s="189" t="s">
        <v>202</v>
      </c>
      <c r="J774" s="189" t="s">
        <v>742</v>
      </c>
      <c r="K774" s="189">
        <v>109</v>
      </c>
      <c r="L774" s="189" t="s">
        <v>60</v>
      </c>
      <c r="M774" s="189" t="s">
        <v>186</v>
      </c>
      <c r="N774" s="189" t="s">
        <v>744</v>
      </c>
      <c r="O774" s="189" t="s">
        <v>164</v>
      </c>
      <c r="P774" s="189" t="s">
        <v>178</v>
      </c>
      <c r="Q774" s="189" t="s">
        <v>27470</v>
      </c>
      <c r="R774" s="189" t="s">
        <v>29569</v>
      </c>
      <c r="S774" s="189" t="s">
        <v>29568</v>
      </c>
      <c r="T774" s="189" t="s">
        <v>232</v>
      </c>
    </row>
    <row r="775" spans="1:22" ht="12.6" hidden="1" customHeight="1">
      <c r="A775" s="189" t="s">
        <v>139</v>
      </c>
      <c r="B775" s="189" t="s">
        <v>57</v>
      </c>
      <c r="C775" s="189" t="s">
        <v>140</v>
      </c>
      <c r="D775" s="189" t="s">
        <v>105</v>
      </c>
      <c r="E775" s="189" t="s">
        <v>25522</v>
      </c>
      <c r="F775" s="189" t="s">
        <v>23</v>
      </c>
      <c r="G775" s="189" t="s">
        <v>142</v>
      </c>
      <c r="H775" s="189" t="s">
        <v>28799</v>
      </c>
      <c r="I775" s="189" t="s">
        <v>26782</v>
      </c>
      <c r="J775" s="189" t="s">
        <v>742</v>
      </c>
      <c r="K775" s="189">
        <v>110</v>
      </c>
      <c r="L775" s="189" t="s">
        <v>60</v>
      </c>
      <c r="M775" s="189" t="s">
        <v>186</v>
      </c>
      <c r="N775" s="189" t="s">
        <v>744</v>
      </c>
      <c r="O775" s="189" t="s">
        <v>164</v>
      </c>
      <c r="P775" s="189" t="s">
        <v>178</v>
      </c>
      <c r="Q775" s="189" t="s">
        <v>27477</v>
      </c>
      <c r="R775" s="189" t="s">
        <v>29732</v>
      </c>
      <c r="S775" s="189" t="s">
        <v>159</v>
      </c>
      <c r="T775" s="189" t="s">
        <v>218</v>
      </c>
    </row>
    <row r="776" spans="1:22" ht="12.6" hidden="1" customHeight="1">
      <c r="A776" s="189" t="s">
        <v>139</v>
      </c>
      <c r="B776" s="189" t="s">
        <v>57</v>
      </c>
      <c r="C776" s="189" t="s">
        <v>140</v>
      </c>
      <c r="D776" s="189" t="s">
        <v>105</v>
      </c>
      <c r="E776" s="189" t="s">
        <v>25523</v>
      </c>
      <c r="F776" s="189" t="s">
        <v>24</v>
      </c>
      <c r="G776" s="189" t="s">
        <v>142</v>
      </c>
      <c r="H776" s="189" t="s">
        <v>28802</v>
      </c>
      <c r="I776" s="189" t="s">
        <v>27303</v>
      </c>
      <c r="J776" s="189" t="s">
        <v>742</v>
      </c>
      <c r="K776" s="189">
        <v>94</v>
      </c>
      <c r="L776" s="189" t="s">
        <v>60</v>
      </c>
      <c r="M776" s="189" t="s">
        <v>186</v>
      </c>
      <c r="N776" s="189" t="s">
        <v>744</v>
      </c>
      <c r="O776" s="189" t="s">
        <v>164</v>
      </c>
      <c r="P776" s="189" t="s">
        <v>178</v>
      </c>
      <c r="Q776" s="189" t="s">
        <v>27367</v>
      </c>
      <c r="R776" s="189" t="s">
        <v>29572</v>
      </c>
      <c r="S776" s="189" t="s">
        <v>29571</v>
      </c>
      <c r="T776" s="189" t="s">
        <v>172</v>
      </c>
    </row>
    <row r="777" spans="1:22" ht="12.6" hidden="1" customHeight="1">
      <c r="A777" s="189" t="s">
        <v>139</v>
      </c>
      <c r="B777" s="189" t="s">
        <v>57</v>
      </c>
      <c r="C777" s="189" t="s">
        <v>140</v>
      </c>
      <c r="D777" s="189" t="s">
        <v>112</v>
      </c>
      <c r="E777" s="189" t="s">
        <v>25524</v>
      </c>
      <c r="F777" s="189" t="s">
        <v>23</v>
      </c>
      <c r="G777" s="189" t="s">
        <v>142</v>
      </c>
      <c r="H777" s="189" t="s">
        <v>28862</v>
      </c>
      <c r="I777" s="189" t="s">
        <v>184</v>
      </c>
      <c r="J777" s="189" t="s">
        <v>180</v>
      </c>
      <c r="K777" s="189">
        <v>581</v>
      </c>
      <c r="L777" s="189" t="s">
        <v>60</v>
      </c>
      <c r="M777" s="189" t="s">
        <v>186</v>
      </c>
      <c r="N777" s="189" t="s">
        <v>744</v>
      </c>
      <c r="O777" s="189" t="s">
        <v>164</v>
      </c>
      <c r="P777" s="189" t="s">
        <v>178</v>
      </c>
      <c r="Q777" s="189" t="s">
        <v>27503</v>
      </c>
      <c r="R777" s="189" t="s">
        <v>29331</v>
      </c>
      <c r="S777" s="189" t="s">
        <v>159</v>
      </c>
      <c r="T777" s="189" t="s">
        <v>183</v>
      </c>
    </row>
    <row r="778" spans="1:22" ht="12.6" hidden="1" customHeight="1">
      <c r="A778" s="189" t="s">
        <v>139</v>
      </c>
      <c r="B778" s="189" t="s">
        <v>57</v>
      </c>
      <c r="C778" s="189" t="s">
        <v>140</v>
      </c>
      <c r="D778" s="189" t="s">
        <v>112</v>
      </c>
      <c r="E778" s="189" t="s">
        <v>25525</v>
      </c>
      <c r="F778" s="189" t="s">
        <v>20</v>
      </c>
      <c r="G778" s="189" t="s">
        <v>142</v>
      </c>
      <c r="H778" s="189" t="s">
        <v>20710</v>
      </c>
      <c r="I778" s="189" t="s">
        <v>184</v>
      </c>
      <c r="O778" s="189" t="s">
        <v>164</v>
      </c>
      <c r="P778" s="189" t="s">
        <v>178</v>
      </c>
      <c r="Q778" s="189" t="s">
        <v>26983</v>
      </c>
      <c r="R778" s="189" t="s">
        <v>29329</v>
      </c>
      <c r="S778" s="189" t="s">
        <v>179</v>
      </c>
      <c r="T778" s="189" t="s">
        <v>183</v>
      </c>
    </row>
    <row r="779" spans="1:22" ht="12.6" hidden="1" customHeight="1">
      <c r="A779" s="189" t="s">
        <v>139</v>
      </c>
      <c r="B779" s="189" t="s">
        <v>57</v>
      </c>
      <c r="C779" s="189" t="s">
        <v>140</v>
      </c>
      <c r="D779" s="189" t="s">
        <v>117</v>
      </c>
      <c r="E779" s="189" t="s">
        <v>25526</v>
      </c>
      <c r="F779" s="189" t="s">
        <v>21</v>
      </c>
      <c r="G779" s="189" t="s">
        <v>142</v>
      </c>
      <c r="H779" s="189" t="s">
        <v>27675</v>
      </c>
      <c r="I779" s="189" t="s">
        <v>184</v>
      </c>
      <c r="J779" s="189" t="s">
        <v>659</v>
      </c>
      <c r="N779" s="189" t="s">
        <v>446</v>
      </c>
      <c r="O779" s="189" t="s">
        <v>672</v>
      </c>
      <c r="P779" s="189" t="s">
        <v>660</v>
      </c>
      <c r="Q779" s="189" t="s">
        <v>27036</v>
      </c>
      <c r="R779" s="189" t="s">
        <v>29746</v>
      </c>
      <c r="S779" s="189" t="s">
        <v>145</v>
      </c>
      <c r="T779" s="189" t="s">
        <v>183</v>
      </c>
    </row>
    <row r="780" spans="1:22" ht="12.6" hidden="1" customHeight="1">
      <c r="A780" s="189" t="s">
        <v>139</v>
      </c>
      <c r="B780" s="189" t="s">
        <v>57</v>
      </c>
      <c r="C780" s="189" t="s">
        <v>140</v>
      </c>
      <c r="D780" s="189" t="s">
        <v>117</v>
      </c>
      <c r="E780" s="189" t="s">
        <v>25527</v>
      </c>
      <c r="F780" s="189" t="s">
        <v>21</v>
      </c>
      <c r="G780" s="189" t="s">
        <v>142</v>
      </c>
      <c r="H780" s="189" t="s">
        <v>27066</v>
      </c>
      <c r="I780" s="189" t="s">
        <v>184</v>
      </c>
      <c r="J780" s="189" t="s">
        <v>659</v>
      </c>
      <c r="N780" s="189" t="s">
        <v>446</v>
      </c>
      <c r="O780" s="189" t="s">
        <v>672</v>
      </c>
      <c r="P780" s="189" t="s">
        <v>660</v>
      </c>
      <c r="Q780" s="189" t="s">
        <v>27037</v>
      </c>
      <c r="R780" s="189" t="s">
        <v>28890</v>
      </c>
      <c r="T780" s="189" t="s">
        <v>183</v>
      </c>
      <c r="V780" s="189" t="s">
        <v>233</v>
      </c>
    </row>
    <row r="781" spans="1:22" ht="12.6" hidden="1" customHeight="1">
      <c r="A781" s="189" t="s">
        <v>139</v>
      </c>
      <c r="B781" s="189" t="s">
        <v>57</v>
      </c>
      <c r="C781" s="189" t="s">
        <v>140</v>
      </c>
      <c r="D781" s="189" t="s">
        <v>117</v>
      </c>
      <c r="E781" s="189" t="s">
        <v>25528</v>
      </c>
      <c r="F781" s="189" t="s">
        <v>21</v>
      </c>
      <c r="G781" s="189" t="s">
        <v>142</v>
      </c>
      <c r="H781" s="189" t="s">
        <v>26998</v>
      </c>
      <c r="I781" s="189" t="s">
        <v>184</v>
      </c>
      <c r="J781" s="189" t="s">
        <v>659</v>
      </c>
      <c r="N781" s="189" t="s">
        <v>446</v>
      </c>
      <c r="O781" s="189" t="s">
        <v>672</v>
      </c>
      <c r="P781" s="189" t="s">
        <v>660</v>
      </c>
      <c r="Q781" s="189" t="s">
        <v>26980</v>
      </c>
      <c r="R781" s="189" t="s">
        <v>29748</v>
      </c>
      <c r="S781" s="189" t="s">
        <v>145</v>
      </c>
      <c r="T781" s="189" t="s">
        <v>183</v>
      </c>
    </row>
    <row r="782" spans="1:22" ht="12.6" hidden="1" customHeight="1">
      <c r="A782" s="189" t="s">
        <v>139</v>
      </c>
      <c r="B782" s="189" t="s">
        <v>57</v>
      </c>
      <c r="C782" s="189" t="s">
        <v>140</v>
      </c>
      <c r="D782" s="189" t="s">
        <v>117</v>
      </c>
      <c r="E782" s="189" t="s">
        <v>25529</v>
      </c>
      <c r="F782" s="189" t="s">
        <v>21</v>
      </c>
      <c r="G782" s="189" t="s">
        <v>142</v>
      </c>
      <c r="H782" s="189" t="s">
        <v>14997</v>
      </c>
      <c r="I782" s="189" t="s">
        <v>184</v>
      </c>
      <c r="J782" s="189" t="s">
        <v>659</v>
      </c>
      <c r="N782" s="189" t="s">
        <v>446</v>
      </c>
      <c r="O782" s="189" t="s">
        <v>672</v>
      </c>
      <c r="P782" s="189" t="s">
        <v>660</v>
      </c>
      <c r="Q782" s="189" t="s">
        <v>26978</v>
      </c>
      <c r="R782" s="189" t="s">
        <v>29581</v>
      </c>
      <c r="S782" s="189" t="s">
        <v>29582</v>
      </c>
      <c r="T782" s="189" t="s">
        <v>183</v>
      </c>
    </row>
    <row r="783" spans="1:22" ht="12.6" hidden="1" customHeight="1">
      <c r="A783" s="189" t="s">
        <v>139</v>
      </c>
      <c r="B783" s="189" t="s">
        <v>57</v>
      </c>
      <c r="C783" s="189" t="s">
        <v>140</v>
      </c>
      <c r="D783" s="189" t="s">
        <v>117</v>
      </c>
      <c r="E783" s="189" t="s">
        <v>25530</v>
      </c>
      <c r="F783" s="189" t="s">
        <v>21</v>
      </c>
      <c r="G783" s="189" t="s">
        <v>142</v>
      </c>
      <c r="H783" s="189" t="s">
        <v>27141</v>
      </c>
      <c r="I783" s="189" t="s">
        <v>217</v>
      </c>
      <c r="J783" s="189" t="s">
        <v>659</v>
      </c>
      <c r="N783" s="189" t="s">
        <v>446</v>
      </c>
      <c r="O783" s="189" t="s">
        <v>672</v>
      </c>
      <c r="P783" s="189" t="s">
        <v>660</v>
      </c>
      <c r="Q783" s="189" t="s">
        <v>27088</v>
      </c>
      <c r="R783" s="189" t="s">
        <v>29751</v>
      </c>
      <c r="S783" s="189" t="s">
        <v>145</v>
      </c>
      <c r="T783" s="189" t="s">
        <v>2661</v>
      </c>
    </row>
    <row r="784" spans="1:22" ht="12.6" hidden="1" customHeight="1">
      <c r="A784" s="189" t="s">
        <v>139</v>
      </c>
      <c r="B784" s="189" t="s">
        <v>57</v>
      </c>
      <c r="C784" s="189" t="s">
        <v>140</v>
      </c>
      <c r="D784" s="189" t="s">
        <v>117</v>
      </c>
      <c r="E784" s="189" t="s">
        <v>25531</v>
      </c>
      <c r="F784" s="189" t="s">
        <v>21</v>
      </c>
      <c r="G784" s="189" t="s">
        <v>142</v>
      </c>
      <c r="H784" s="189" t="s">
        <v>27155</v>
      </c>
      <c r="I784" s="189" t="s">
        <v>679</v>
      </c>
      <c r="J784" s="189" t="s">
        <v>659</v>
      </c>
      <c r="N784" s="189" t="s">
        <v>446</v>
      </c>
      <c r="O784" s="189" t="s">
        <v>672</v>
      </c>
      <c r="P784" s="189" t="s">
        <v>660</v>
      </c>
      <c r="Q784" s="189" t="s">
        <v>27098</v>
      </c>
      <c r="R784" s="189" t="s">
        <v>29755</v>
      </c>
      <c r="S784" s="189" t="s">
        <v>145</v>
      </c>
      <c r="T784" s="189" t="s">
        <v>655</v>
      </c>
    </row>
    <row r="785" spans="1:22" ht="12.6" hidden="1" customHeight="1">
      <c r="A785" s="189" t="s">
        <v>139</v>
      </c>
      <c r="B785" s="189" t="s">
        <v>57</v>
      </c>
      <c r="C785" s="189" t="s">
        <v>140</v>
      </c>
      <c r="D785" s="189" t="s">
        <v>117</v>
      </c>
      <c r="E785" s="189" t="s">
        <v>25532</v>
      </c>
      <c r="F785" s="189" t="s">
        <v>21</v>
      </c>
      <c r="G785" s="189" t="s">
        <v>142</v>
      </c>
      <c r="H785" s="189" t="s">
        <v>26655</v>
      </c>
      <c r="I785" s="189" t="s">
        <v>26656</v>
      </c>
      <c r="J785" s="189" t="s">
        <v>659</v>
      </c>
      <c r="N785" s="189" t="s">
        <v>446</v>
      </c>
      <c r="O785" s="189" t="s">
        <v>672</v>
      </c>
      <c r="P785" s="189" t="s">
        <v>660</v>
      </c>
      <c r="Q785" s="189" t="s">
        <v>26657</v>
      </c>
      <c r="R785" s="189" t="s">
        <v>29756</v>
      </c>
      <c r="S785" s="189" t="s">
        <v>29757</v>
      </c>
      <c r="T785" s="189" t="s">
        <v>454</v>
      </c>
    </row>
    <row r="786" spans="1:22" ht="12.6" customHeight="1">
      <c r="A786" s="189" t="s">
        <v>139</v>
      </c>
      <c r="B786" s="189" t="s">
        <v>57</v>
      </c>
      <c r="C786" s="189" t="s">
        <v>140</v>
      </c>
      <c r="D786" s="189" t="s">
        <v>117</v>
      </c>
      <c r="E786" s="189" t="s">
        <v>25533</v>
      </c>
      <c r="F786" s="189" t="s">
        <v>21</v>
      </c>
      <c r="G786" s="189" t="s">
        <v>142</v>
      </c>
      <c r="H786" s="189" t="s">
        <v>27239</v>
      </c>
      <c r="I786" s="189" t="s">
        <v>265</v>
      </c>
      <c r="J786" s="189" t="s">
        <v>659</v>
      </c>
      <c r="N786" s="189" t="s">
        <v>446</v>
      </c>
      <c r="O786" s="189" t="s">
        <v>672</v>
      </c>
      <c r="P786" s="189" t="s">
        <v>660</v>
      </c>
      <c r="Q786" s="189" t="s">
        <v>27361</v>
      </c>
      <c r="R786" s="189" t="s">
        <v>28881</v>
      </c>
      <c r="T786" s="189" t="s">
        <v>266</v>
      </c>
      <c r="U786" s="189" t="s">
        <v>417</v>
      </c>
    </row>
    <row r="787" spans="1:22" ht="12.6" hidden="1" customHeight="1">
      <c r="A787" s="189" t="s">
        <v>139</v>
      </c>
      <c r="B787" s="189" t="s">
        <v>57</v>
      </c>
      <c r="C787" s="189" t="s">
        <v>140</v>
      </c>
      <c r="D787" s="189" t="s">
        <v>118</v>
      </c>
      <c r="E787" s="189" t="s">
        <v>25534</v>
      </c>
      <c r="F787" s="189" t="s">
        <v>21</v>
      </c>
      <c r="G787" s="189" t="s">
        <v>142</v>
      </c>
      <c r="H787" s="189" t="s">
        <v>15492</v>
      </c>
      <c r="I787" s="189" t="s">
        <v>8518</v>
      </c>
      <c r="J787" s="189" t="s">
        <v>652</v>
      </c>
      <c r="N787" s="189" t="s">
        <v>446</v>
      </c>
      <c r="O787" s="189" t="s">
        <v>672</v>
      </c>
      <c r="P787" s="189" t="s">
        <v>653</v>
      </c>
      <c r="Q787" s="189" t="s">
        <v>21374</v>
      </c>
      <c r="R787" s="189" t="s">
        <v>28889</v>
      </c>
      <c r="T787" s="189" t="s">
        <v>8015</v>
      </c>
      <c r="V787" s="189" t="s">
        <v>233</v>
      </c>
    </row>
    <row r="788" spans="1:22" ht="12.6" hidden="1" customHeight="1">
      <c r="B788" s="189" t="s">
        <v>57</v>
      </c>
      <c r="D788" s="189" t="s">
        <v>118</v>
      </c>
      <c r="E788" s="189" t="s">
        <v>25535</v>
      </c>
      <c r="F788" s="189" t="s">
        <v>21</v>
      </c>
      <c r="G788" s="189" t="s">
        <v>142</v>
      </c>
      <c r="H788" s="189" t="s">
        <v>27573</v>
      </c>
      <c r="I788" s="189" t="s">
        <v>465</v>
      </c>
      <c r="J788" s="189" t="s">
        <v>652</v>
      </c>
      <c r="N788" s="189" t="s">
        <v>446</v>
      </c>
      <c r="O788" s="189" t="s">
        <v>672</v>
      </c>
      <c r="P788" s="189" t="s">
        <v>653</v>
      </c>
      <c r="Q788" s="189" t="s">
        <v>27574</v>
      </c>
      <c r="R788" s="189" t="s">
        <v>28888</v>
      </c>
      <c r="T788" s="189" t="s">
        <v>459</v>
      </c>
      <c r="V788" s="189" t="s">
        <v>233</v>
      </c>
    </row>
    <row r="789" spans="1:22" ht="12.6" hidden="1" customHeight="1">
      <c r="A789" s="189" t="s">
        <v>139</v>
      </c>
      <c r="B789" s="189" t="s">
        <v>57</v>
      </c>
      <c r="C789" s="189" t="s">
        <v>140</v>
      </c>
      <c r="D789" s="189" t="s">
        <v>118</v>
      </c>
      <c r="E789" s="189" t="s">
        <v>25536</v>
      </c>
      <c r="F789" s="189" t="s">
        <v>21</v>
      </c>
      <c r="G789" s="189" t="s">
        <v>142</v>
      </c>
      <c r="H789" s="189" t="s">
        <v>27142</v>
      </c>
      <c r="I789" s="189" t="s">
        <v>217</v>
      </c>
      <c r="J789" s="189" t="s">
        <v>652</v>
      </c>
      <c r="N789" s="189" t="s">
        <v>446</v>
      </c>
      <c r="O789" s="189" t="s">
        <v>672</v>
      </c>
      <c r="P789" s="189" t="s">
        <v>653</v>
      </c>
      <c r="Q789" s="189" t="s">
        <v>27090</v>
      </c>
      <c r="R789" s="189" t="s">
        <v>29759</v>
      </c>
      <c r="S789" s="189" t="s">
        <v>145</v>
      </c>
      <c r="T789" s="189" t="s">
        <v>2661</v>
      </c>
    </row>
    <row r="790" spans="1:22" ht="12.6" hidden="1" customHeight="1">
      <c r="A790" s="189" t="s">
        <v>139</v>
      </c>
      <c r="B790" s="189" t="s">
        <v>57</v>
      </c>
      <c r="C790" s="189" t="s">
        <v>140</v>
      </c>
      <c r="D790" s="189" t="s">
        <v>648</v>
      </c>
      <c r="E790" s="189" t="s">
        <v>25537</v>
      </c>
      <c r="F790" s="189" t="s">
        <v>21</v>
      </c>
      <c r="G790" s="189" t="s">
        <v>142</v>
      </c>
      <c r="H790" s="189" t="s">
        <v>26840</v>
      </c>
      <c r="I790" s="189" t="s">
        <v>661</v>
      </c>
      <c r="J790" s="189" t="s">
        <v>662</v>
      </c>
      <c r="N790" s="189" t="s">
        <v>446</v>
      </c>
      <c r="O790" s="189" t="s">
        <v>672</v>
      </c>
      <c r="P790" s="189" t="s">
        <v>663</v>
      </c>
      <c r="Q790" s="189" t="s">
        <v>26715</v>
      </c>
      <c r="R790" s="189" t="s">
        <v>29026</v>
      </c>
      <c r="T790" s="189" t="s">
        <v>223</v>
      </c>
      <c r="V790" s="189" t="s">
        <v>233</v>
      </c>
    </row>
    <row r="791" spans="1:22" ht="12.6" hidden="1" customHeight="1">
      <c r="A791" s="189" t="s">
        <v>139</v>
      </c>
      <c r="B791" s="189" t="s">
        <v>57</v>
      </c>
      <c r="C791" s="189" t="s">
        <v>140</v>
      </c>
      <c r="D791" s="189" t="s">
        <v>648</v>
      </c>
      <c r="E791" s="189" t="s">
        <v>25538</v>
      </c>
      <c r="F791" s="189" t="s">
        <v>21</v>
      </c>
      <c r="G791" s="189" t="s">
        <v>142</v>
      </c>
      <c r="H791" s="189" t="s">
        <v>26834</v>
      </c>
      <c r="I791" s="189" t="s">
        <v>661</v>
      </c>
      <c r="J791" s="189" t="s">
        <v>662</v>
      </c>
      <c r="N791" s="189" t="s">
        <v>446</v>
      </c>
      <c r="O791" s="189" t="s">
        <v>672</v>
      </c>
      <c r="P791" s="189" t="s">
        <v>663</v>
      </c>
      <c r="Q791" s="189" t="s">
        <v>26707</v>
      </c>
      <c r="R791" s="189" t="s">
        <v>29320</v>
      </c>
      <c r="S791" s="189" t="s">
        <v>29319</v>
      </c>
      <c r="T791" s="189" t="s">
        <v>223</v>
      </c>
    </row>
    <row r="792" spans="1:22" ht="12.6" hidden="1" customHeight="1">
      <c r="A792" s="189" t="s">
        <v>139</v>
      </c>
      <c r="B792" s="189" t="s">
        <v>57</v>
      </c>
      <c r="C792" s="189" t="s">
        <v>140</v>
      </c>
      <c r="D792" s="189" t="s">
        <v>648</v>
      </c>
      <c r="E792" s="189" t="s">
        <v>25539</v>
      </c>
      <c r="F792" s="189" t="s">
        <v>21</v>
      </c>
      <c r="G792" s="189" t="s">
        <v>142</v>
      </c>
      <c r="H792" s="189" t="s">
        <v>27172</v>
      </c>
      <c r="I792" s="189" t="s">
        <v>229</v>
      </c>
      <c r="J792" s="189" t="s">
        <v>662</v>
      </c>
      <c r="N792" s="189" t="s">
        <v>446</v>
      </c>
      <c r="O792" s="189" t="s">
        <v>672</v>
      </c>
      <c r="P792" s="189" t="s">
        <v>663</v>
      </c>
      <c r="Q792" s="189" t="s">
        <v>27358</v>
      </c>
      <c r="R792" s="189" t="s">
        <v>29025</v>
      </c>
      <c r="T792" s="189" t="s">
        <v>252</v>
      </c>
      <c r="V792" s="189" t="s">
        <v>233</v>
      </c>
    </row>
    <row r="793" spans="1:22" ht="12.6" hidden="1" customHeight="1">
      <c r="A793" s="189" t="s">
        <v>139</v>
      </c>
      <c r="B793" s="189" t="s">
        <v>57</v>
      </c>
      <c r="C793" s="189" t="s">
        <v>140</v>
      </c>
      <c r="D793" s="189" t="s">
        <v>430</v>
      </c>
      <c r="E793" s="189" t="s">
        <v>25540</v>
      </c>
      <c r="F793" s="189" t="s">
        <v>20</v>
      </c>
      <c r="G793" s="189" t="s">
        <v>142</v>
      </c>
      <c r="H793" s="189" t="s">
        <v>27248</v>
      </c>
      <c r="I793" s="189" t="s">
        <v>192</v>
      </c>
      <c r="Q793" s="189" t="s">
        <v>27363</v>
      </c>
      <c r="R793" s="189" t="s">
        <v>29024</v>
      </c>
      <c r="T793" s="189" t="s">
        <v>183</v>
      </c>
      <c r="V793" s="189" t="s">
        <v>233</v>
      </c>
    </row>
    <row r="794" spans="1:22" ht="12.6" hidden="1" customHeight="1">
      <c r="A794" s="189" t="s">
        <v>139</v>
      </c>
      <c r="B794" s="189" t="s">
        <v>57</v>
      </c>
      <c r="C794" s="189" t="s">
        <v>140</v>
      </c>
      <c r="D794" s="189" t="s">
        <v>430</v>
      </c>
      <c r="E794" s="189" t="s">
        <v>25541</v>
      </c>
      <c r="F794" s="189" t="s">
        <v>21</v>
      </c>
      <c r="G794" s="189" t="s">
        <v>142</v>
      </c>
      <c r="H794" s="189" t="s">
        <v>26885</v>
      </c>
      <c r="I794" s="189" t="s">
        <v>202</v>
      </c>
      <c r="J794" s="189" t="s">
        <v>2629</v>
      </c>
      <c r="N794" s="189" t="s">
        <v>326</v>
      </c>
      <c r="O794" s="189" t="s">
        <v>672</v>
      </c>
      <c r="P794" s="189" t="s">
        <v>2630</v>
      </c>
      <c r="Q794" s="189" t="s">
        <v>26752</v>
      </c>
      <c r="R794" s="189" t="s">
        <v>29336</v>
      </c>
      <c r="T794" s="189" t="s">
        <v>232</v>
      </c>
      <c r="V794" s="189" t="s">
        <v>233</v>
      </c>
    </row>
    <row r="795" spans="1:22" ht="12.6" hidden="1" customHeight="1">
      <c r="A795" s="189" t="s">
        <v>139</v>
      </c>
      <c r="B795" s="189" t="s">
        <v>57</v>
      </c>
      <c r="C795" s="189" t="s">
        <v>140</v>
      </c>
      <c r="D795" s="189" t="s">
        <v>430</v>
      </c>
      <c r="E795" s="189" t="s">
        <v>25542</v>
      </c>
      <c r="F795" s="189" t="s">
        <v>21</v>
      </c>
      <c r="G795" s="189" t="s">
        <v>142</v>
      </c>
      <c r="H795" s="189" t="s">
        <v>26888</v>
      </c>
      <c r="I795" s="189" t="s">
        <v>202</v>
      </c>
      <c r="J795" s="189" t="s">
        <v>2629</v>
      </c>
      <c r="N795" s="189" t="s">
        <v>326</v>
      </c>
      <c r="O795" s="189" t="s">
        <v>672</v>
      </c>
      <c r="P795" s="189" t="s">
        <v>2630</v>
      </c>
      <c r="Q795" s="189" t="s">
        <v>26755</v>
      </c>
      <c r="R795" s="189" t="s">
        <v>29023</v>
      </c>
      <c r="T795" s="189" t="s">
        <v>232</v>
      </c>
      <c r="V795" s="189" t="s">
        <v>233</v>
      </c>
    </row>
    <row r="796" spans="1:22" ht="12.6" hidden="1" customHeight="1">
      <c r="A796" s="189" t="s">
        <v>139</v>
      </c>
      <c r="B796" s="189" t="s">
        <v>57</v>
      </c>
      <c r="C796" s="189" t="s">
        <v>140</v>
      </c>
      <c r="D796" s="189" t="s">
        <v>430</v>
      </c>
      <c r="E796" s="189" t="s">
        <v>25543</v>
      </c>
      <c r="F796" s="189" t="s">
        <v>21</v>
      </c>
      <c r="G796" s="189" t="s">
        <v>142</v>
      </c>
      <c r="H796" s="189" t="s">
        <v>26631</v>
      </c>
      <c r="I796" s="189" t="s">
        <v>661</v>
      </c>
      <c r="J796" s="189" t="s">
        <v>2629</v>
      </c>
      <c r="N796" s="189" t="s">
        <v>326</v>
      </c>
      <c r="O796" s="189" t="s">
        <v>672</v>
      </c>
      <c r="P796" s="189" t="s">
        <v>2630</v>
      </c>
      <c r="Q796" s="189" t="s">
        <v>26625</v>
      </c>
      <c r="R796" s="189" t="s">
        <v>29335</v>
      </c>
      <c r="T796" s="189" t="s">
        <v>311</v>
      </c>
      <c r="V796" s="189" t="s">
        <v>233</v>
      </c>
    </row>
    <row r="797" spans="1:22" ht="12.6" hidden="1" customHeight="1">
      <c r="A797" s="189" t="s">
        <v>139</v>
      </c>
      <c r="B797" s="189" t="s">
        <v>57</v>
      </c>
      <c r="C797" s="189" t="s">
        <v>140</v>
      </c>
      <c r="D797" s="189" t="s">
        <v>430</v>
      </c>
      <c r="E797" s="189" t="s">
        <v>25544</v>
      </c>
      <c r="F797" s="189" t="s">
        <v>21</v>
      </c>
      <c r="G797" s="189" t="s">
        <v>142</v>
      </c>
      <c r="H797" s="189" t="s">
        <v>26853</v>
      </c>
      <c r="I797" s="189" t="s">
        <v>661</v>
      </c>
      <c r="J797" s="189" t="s">
        <v>2629</v>
      </c>
      <c r="N797" s="189" t="s">
        <v>326</v>
      </c>
      <c r="O797" s="189" t="s">
        <v>672</v>
      </c>
      <c r="P797" s="189" t="s">
        <v>2630</v>
      </c>
      <c r="Q797" s="189" t="s">
        <v>26722</v>
      </c>
      <c r="R797" s="189" t="s">
        <v>29334</v>
      </c>
      <c r="T797" s="189" t="s">
        <v>311</v>
      </c>
      <c r="V797" s="189" t="s">
        <v>233</v>
      </c>
    </row>
    <row r="798" spans="1:22" ht="12.6" hidden="1" customHeight="1">
      <c r="A798" s="189" t="s">
        <v>139</v>
      </c>
      <c r="B798" s="189" t="s">
        <v>57</v>
      </c>
      <c r="C798" s="189" t="s">
        <v>140</v>
      </c>
      <c r="D798" s="189" t="s">
        <v>430</v>
      </c>
      <c r="E798" s="189" t="s">
        <v>25545</v>
      </c>
      <c r="F798" s="189" t="s">
        <v>21</v>
      </c>
      <c r="G798" s="189" t="s">
        <v>142</v>
      </c>
      <c r="H798" s="189" t="s">
        <v>27653</v>
      </c>
      <c r="I798" s="189" t="s">
        <v>249</v>
      </c>
      <c r="J798" s="189" t="s">
        <v>2629</v>
      </c>
      <c r="N798" s="189" t="s">
        <v>326</v>
      </c>
      <c r="O798" s="189" t="s">
        <v>672</v>
      </c>
      <c r="P798" s="189" t="s">
        <v>2630</v>
      </c>
      <c r="Q798" s="189" t="s">
        <v>26792</v>
      </c>
      <c r="R798" s="189" t="s">
        <v>29333</v>
      </c>
      <c r="T798" s="189" t="s">
        <v>577</v>
      </c>
      <c r="V798" s="189" t="s">
        <v>233</v>
      </c>
    </row>
    <row r="799" spans="1:22" ht="12.6" hidden="1" customHeight="1">
      <c r="A799" s="189" t="s">
        <v>139</v>
      </c>
      <c r="B799" s="189" t="s">
        <v>57</v>
      </c>
      <c r="C799" s="189" t="s">
        <v>140</v>
      </c>
      <c r="D799" s="189" t="s">
        <v>118</v>
      </c>
      <c r="E799" s="189" t="s">
        <v>25546</v>
      </c>
      <c r="F799" s="189" t="s">
        <v>21</v>
      </c>
      <c r="G799" s="189" t="s">
        <v>142</v>
      </c>
      <c r="H799" s="189" t="s">
        <v>26565</v>
      </c>
      <c r="I799" s="189" t="s">
        <v>26562</v>
      </c>
      <c r="J799" s="189" t="s">
        <v>652</v>
      </c>
      <c r="N799" s="189" t="s">
        <v>446</v>
      </c>
      <c r="O799" s="189" t="s">
        <v>672</v>
      </c>
      <c r="P799" s="189" t="s">
        <v>653</v>
      </c>
      <c r="Q799" s="189" t="s">
        <v>26566</v>
      </c>
      <c r="R799" s="189" t="s">
        <v>29258</v>
      </c>
      <c r="T799" s="189" t="s">
        <v>224</v>
      </c>
      <c r="V799" s="189" t="s">
        <v>233</v>
      </c>
    </row>
    <row r="800" spans="1:22" ht="12.6" hidden="1" customHeight="1">
      <c r="A800" s="189" t="s">
        <v>139</v>
      </c>
      <c r="B800" s="189" t="s">
        <v>57</v>
      </c>
      <c r="C800" s="189" t="s">
        <v>140</v>
      </c>
      <c r="D800" s="189" t="s">
        <v>118</v>
      </c>
      <c r="E800" s="189" t="s">
        <v>25547</v>
      </c>
      <c r="F800" s="189" t="s">
        <v>21</v>
      </c>
      <c r="G800" s="189" t="s">
        <v>142</v>
      </c>
      <c r="H800" s="189" t="s">
        <v>26609</v>
      </c>
      <c r="I800" s="189" t="s">
        <v>584</v>
      </c>
      <c r="J800" s="189" t="s">
        <v>652</v>
      </c>
      <c r="N800" s="189" t="s">
        <v>446</v>
      </c>
      <c r="O800" s="189" t="s">
        <v>672</v>
      </c>
      <c r="P800" s="189" t="s">
        <v>653</v>
      </c>
      <c r="Q800" s="189" t="s">
        <v>21361</v>
      </c>
      <c r="R800" s="189" t="s">
        <v>29760</v>
      </c>
      <c r="S800" s="189" t="s">
        <v>145</v>
      </c>
      <c r="T800" s="189" t="s">
        <v>15291</v>
      </c>
    </row>
    <row r="801" spans="1:22" ht="12.6" hidden="1" customHeight="1">
      <c r="A801" s="189" t="s">
        <v>139</v>
      </c>
      <c r="B801" s="189" t="s">
        <v>57</v>
      </c>
      <c r="C801" s="189" t="s">
        <v>140</v>
      </c>
      <c r="D801" s="189" t="s">
        <v>118</v>
      </c>
      <c r="E801" s="189" t="s">
        <v>25548</v>
      </c>
      <c r="F801" s="189" t="s">
        <v>21</v>
      </c>
      <c r="G801" s="189" t="s">
        <v>142</v>
      </c>
      <c r="H801" s="189" t="s">
        <v>20352</v>
      </c>
      <c r="I801" s="189" t="s">
        <v>240</v>
      </c>
      <c r="J801" s="189" t="s">
        <v>652</v>
      </c>
      <c r="N801" s="189" t="s">
        <v>446</v>
      </c>
      <c r="O801" s="189" t="s">
        <v>672</v>
      </c>
      <c r="P801" s="189" t="s">
        <v>653</v>
      </c>
      <c r="Q801" s="189" t="s">
        <v>20265</v>
      </c>
      <c r="R801" s="189" t="s">
        <v>29221</v>
      </c>
      <c r="S801" s="189" t="s">
        <v>29220</v>
      </c>
      <c r="T801" s="189" t="s">
        <v>315</v>
      </c>
    </row>
    <row r="802" spans="1:22" ht="12.6" hidden="1" customHeight="1">
      <c r="A802" s="189" t="s">
        <v>139</v>
      </c>
      <c r="B802" s="189" t="s">
        <v>57</v>
      </c>
      <c r="C802" s="189" t="s">
        <v>140</v>
      </c>
      <c r="D802" s="189" t="s">
        <v>118</v>
      </c>
      <c r="E802" s="189" t="s">
        <v>25549</v>
      </c>
      <c r="F802" s="189" t="s">
        <v>21</v>
      </c>
      <c r="G802" s="189" t="s">
        <v>142</v>
      </c>
      <c r="H802" s="189" t="s">
        <v>20765</v>
      </c>
      <c r="I802" s="189" t="s">
        <v>184</v>
      </c>
      <c r="J802" s="189" t="s">
        <v>652</v>
      </c>
      <c r="N802" s="189" t="s">
        <v>446</v>
      </c>
      <c r="O802" s="189" t="s">
        <v>672</v>
      </c>
      <c r="P802" s="189" t="s">
        <v>653</v>
      </c>
      <c r="Q802" s="189" t="s">
        <v>20675</v>
      </c>
      <c r="R802" s="189" t="s">
        <v>29219</v>
      </c>
      <c r="S802" s="189" t="s">
        <v>29218</v>
      </c>
      <c r="T802" s="189" t="s">
        <v>183</v>
      </c>
    </row>
    <row r="803" spans="1:22" ht="12.6" hidden="1" customHeight="1">
      <c r="A803" s="189" t="s">
        <v>139</v>
      </c>
      <c r="B803" s="189" t="s">
        <v>57</v>
      </c>
      <c r="C803" s="189" t="s">
        <v>140</v>
      </c>
      <c r="D803" s="189" t="s">
        <v>118</v>
      </c>
      <c r="E803" s="189" t="s">
        <v>25550</v>
      </c>
      <c r="F803" s="189" t="s">
        <v>21</v>
      </c>
      <c r="G803" s="189" t="s">
        <v>142</v>
      </c>
      <c r="H803" s="189" t="s">
        <v>20845</v>
      </c>
      <c r="I803" s="189" t="s">
        <v>21036</v>
      </c>
      <c r="J803" s="189" t="s">
        <v>652</v>
      </c>
      <c r="N803" s="189" t="s">
        <v>446</v>
      </c>
      <c r="O803" s="189" t="s">
        <v>672</v>
      </c>
      <c r="P803" s="189" t="s">
        <v>653</v>
      </c>
      <c r="Q803" s="189" t="s">
        <v>27089</v>
      </c>
      <c r="R803" s="189" t="s">
        <v>29762</v>
      </c>
      <c r="S803" s="189" t="s">
        <v>145</v>
      </c>
      <c r="T803" s="189" t="s">
        <v>7276</v>
      </c>
    </row>
    <row r="804" spans="1:22" ht="12.6" hidden="1" customHeight="1">
      <c r="A804" s="189" t="s">
        <v>139</v>
      </c>
      <c r="B804" s="189" t="s">
        <v>57</v>
      </c>
      <c r="C804" s="189" t="s">
        <v>140</v>
      </c>
      <c r="D804" s="189" t="s">
        <v>118</v>
      </c>
      <c r="E804" s="189" t="s">
        <v>25551</v>
      </c>
      <c r="F804" s="189" t="s">
        <v>21</v>
      </c>
      <c r="G804" s="189" t="s">
        <v>142</v>
      </c>
      <c r="H804" s="189" t="s">
        <v>20765</v>
      </c>
      <c r="I804" s="189" t="s">
        <v>184</v>
      </c>
      <c r="J804" s="189" t="s">
        <v>652</v>
      </c>
      <c r="N804" s="189" t="s">
        <v>446</v>
      </c>
      <c r="O804" s="189" t="s">
        <v>672</v>
      </c>
      <c r="P804" s="189" t="s">
        <v>653</v>
      </c>
      <c r="Q804" s="189" t="s">
        <v>20675</v>
      </c>
      <c r="R804" s="189" t="s">
        <v>29257</v>
      </c>
      <c r="T804" s="189" t="s">
        <v>183</v>
      </c>
      <c r="V804" s="189" t="s">
        <v>233</v>
      </c>
    </row>
    <row r="805" spans="1:22" ht="12.6" hidden="1" customHeight="1">
      <c r="A805" s="189" t="s">
        <v>139</v>
      </c>
      <c r="B805" s="189" t="s">
        <v>57</v>
      </c>
      <c r="C805" s="189" t="s">
        <v>140</v>
      </c>
      <c r="D805" s="189" t="s">
        <v>118</v>
      </c>
      <c r="E805" s="189" t="s">
        <v>25552</v>
      </c>
      <c r="F805" s="189" t="s">
        <v>21</v>
      </c>
      <c r="G805" s="189" t="s">
        <v>142</v>
      </c>
      <c r="H805" s="189" t="s">
        <v>20352</v>
      </c>
      <c r="I805" s="189" t="s">
        <v>240</v>
      </c>
      <c r="J805" s="189" t="s">
        <v>652</v>
      </c>
      <c r="N805" s="189" t="s">
        <v>446</v>
      </c>
      <c r="O805" s="189" t="s">
        <v>672</v>
      </c>
      <c r="P805" s="189" t="s">
        <v>653</v>
      </c>
      <c r="Q805" s="189" t="s">
        <v>20265</v>
      </c>
      <c r="R805" s="189" t="s">
        <v>29761</v>
      </c>
      <c r="S805" s="189" t="s">
        <v>145</v>
      </c>
      <c r="T805" s="189" t="s">
        <v>315</v>
      </c>
    </row>
    <row r="806" spans="1:22" ht="12.6" hidden="1" customHeight="1">
      <c r="A806" s="189" t="s">
        <v>139</v>
      </c>
      <c r="B806" s="189" t="s">
        <v>57</v>
      </c>
      <c r="C806" s="189" t="s">
        <v>140</v>
      </c>
      <c r="D806" s="189" t="s">
        <v>105</v>
      </c>
      <c r="E806" s="189" t="s">
        <v>25553</v>
      </c>
      <c r="F806" s="189" t="s">
        <v>24</v>
      </c>
      <c r="G806" s="189" t="s">
        <v>142</v>
      </c>
      <c r="H806" s="189" t="s">
        <v>29224</v>
      </c>
      <c r="I806" s="189" t="s">
        <v>448</v>
      </c>
      <c r="J806" s="189" t="s">
        <v>180</v>
      </c>
      <c r="K806" s="189">
        <v>540</v>
      </c>
      <c r="L806" s="189" t="s">
        <v>60</v>
      </c>
      <c r="M806" s="189" t="s">
        <v>186</v>
      </c>
      <c r="N806" s="189" t="s">
        <v>744</v>
      </c>
      <c r="O806" s="189" t="s">
        <v>164</v>
      </c>
      <c r="P806" s="189" t="s">
        <v>178</v>
      </c>
      <c r="Q806" s="189" t="s">
        <v>27365</v>
      </c>
      <c r="R806" s="189" t="s">
        <v>29727</v>
      </c>
      <c r="S806" s="189" t="s">
        <v>29728</v>
      </c>
      <c r="T806" s="189" t="s">
        <v>183</v>
      </c>
    </row>
    <row r="807" spans="1:22" ht="12.6" hidden="1" customHeight="1">
      <c r="A807" s="189" t="s">
        <v>139</v>
      </c>
      <c r="B807" s="189" t="s">
        <v>57</v>
      </c>
      <c r="C807" s="189" t="s">
        <v>140</v>
      </c>
      <c r="D807" s="189" t="s">
        <v>112</v>
      </c>
      <c r="E807" s="189" t="s">
        <v>25554</v>
      </c>
      <c r="F807" s="189" t="s">
        <v>23</v>
      </c>
      <c r="G807" s="189" t="s">
        <v>142</v>
      </c>
      <c r="H807" s="189" t="s">
        <v>29227</v>
      </c>
      <c r="I807" s="189" t="s">
        <v>229</v>
      </c>
      <c r="J807" s="189" t="s">
        <v>180</v>
      </c>
      <c r="K807" s="189">
        <v>605</v>
      </c>
      <c r="L807" s="189" t="s">
        <v>60</v>
      </c>
      <c r="M807" s="189" t="s">
        <v>186</v>
      </c>
      <c r="N807" s="189" t="s">
        <v>744</v>
      </c>
      <c r="O807" s="189" t="s">
        <v>164</v>
      </c>
      <c r="P807" s="189" t="s">
        <v>178</v>
      </c>
      <c r="Q807" s="189" t="s">
        <v>27538</v>
      </c>
      <c r="R807" s="189" t="s">
        <v>29332</v>
      </c>
      <c r="T807" s="189" t="s">
        <v>252</v>
      </c>
      <c r="V807" s="189" t="s">
        <v>233</v>
      </c>
    </row>
    <row r="808" spans="1:22" ht="12.6" hidden="1" customHeight="1">
      <c r="A808" s="189" t="s">
        <v>139</v>
      </c>
      <c r="B808" s="189" t="s">
        <v>57</v>
      </c>
      <c r="C808" s="189" t="s">
        <v>140</v>
      </c>
      <c r="D808" s="189" t="s">
        <v>289</v>
      </c>
      <c r="E808" s="189" t="s">
        <v>25555</v>
      </c>
      <c r="F808" s="189" t="s">
        <v>21</v>
      </c>
      <c r="G808" s="189" t="s">
        <v>142</v>
      </c>
      <c r="H808" s="189" t="s">
        <v>26852</v>
      </c>
      <c r="I808" s="189" t="s">
        <v>255</v>
      </c>
      <c r="J808" s="189" t="s">
        <v>2526</v>
      </c>
      <c r="N808" s="189" t="s">
        <v>326</v>
      </c>
      <c r="O808" s="189" t="s">
        <v>672</v>
      </c>
      <c r="P808" s="189" t="s">
        <v>2527</v>
      </c>
      <c r="Q808" s="189" t="s">
        <v>26721</v>
      </c>
      <c r="R808" s="189" t="s">
        <v>29231</v>
      </c>
      <c r="S808" s="189" t="s">
        <v>29230</v>
      </c>
      <c r="T808" s="189" t="s">
        <v>258</v>
      </c>
    </row>
    <row r="809" spans="1:22" ht="12.6" hidden="1" customHeight="1">
      <c r="A809" s="189" t="s">
        <v>139</v>
      </c>
      <c r="B809" s="189" t="s">
        <v>57</v>
      </c>
      <c r="C809" s="189" t="s">
        <v>140</v>
      </c>
      <c r="D809" s="189" t="s">
        <v>289</v>
      </c>
      <c r="E809" s="189" t="s">
        <v>25556</v>
      </c>
      <c r="F809" s="189" t="s">
        <v>21</v>
      </c>
      <c r="G809" s="189" t="s">
        <v>142</v>
      </c>
      <c r="H809" s="189" t="s">
        <v>26852</v>
      </c>
      <c r="I809" s="189" t="s">
        <v>255</v>
      </c>
      <c r="J809" s="189" t="s">
        <v>2526</v>
      </c>
      <c r="N809" s="189" t="s">
        <v>326</v>
      </c>
      <c r="O809" s="189" t="s">
        <v>672</v>
      </c>
      <c r="P809" s="189" t="s">
        <v>2527</v>
      </c>
      <c r="Q809" s="189" t="s">
        <v>26721</v>
      </c>
      <c r="R809" s="189" t="s">
        <v>29256</v>
      </c>
      <c r="T809" s="189" t="s">
        <v>258</v>
      </c>
      <c r="V809" s="189" t="s">
        <v>233</v>
      </c>
    </row>
    <row r="810" spans="1:22" ht="12.6" hidden="1" customHeight="1">
      <c r="A810" s="189" t="s">
        <v>139</v>
      </c>
      <c r="B810" s="189" t="s">
        <v>57</v>
      </c>
      <c r="C810" s="189" t="s">
        <v>140</v>
      </c>
      <c r="D810" s="189" t="s">
        <v>289</v>
      </c>
      <c r="E810" s="189" t="s">
        <v>25557</v>
      </c>
      <c r="F810" s="189" t="s">
        <v>21</v>
      </c>
      <c r="G810" s="189" t="s">
        <v>142</v>
      </c>
      <c r="H810" s="189" t="s">
        <v>26601</v>
      </c>
      <c r="I810" s="189" t="s">
        <v>27309</v>
      </c>
      <c r="J810" s="189" t="s">
        <v>2526</v>
      </c>
      <c r="N810" s="189" t="s">
        <v>326</v>
      </c>
      <c r="O810" s="189" t="s">
        <v>672</v>
      </c>
      <c r="P810" s="189" t="s">
        <v>2527</v>
      </c>
      <c r="Q810" s="189" t="s">
        <v>26558</v>
      </c>
      <c r="R810" s="189" t="s">
        <v>29799</v>
      </c>
      <c r="S810" s="189" t="s">
        <v>29800</v>
      </c>
      <c r="T810" s="189" t="s">
        <v>254</v>
      </c>
    </row>
    <row r="811" spans="1:22" ht="12.6" hidden="1" customHeight="1">
      <c r="A811" s="189" t="s">
        <v>139</v>
      </c>
      <c r="B811" s="189" t="s">
        <v>57</v>
      </c>
      <c r="C811" s="189" t="s">
        <v>140</v>
      </c>
      <c r="D811" s="189" t="s">
        <v>289</v>
      </c>
      <c r="E811" s="189" t="s">
        <v>25558</v>
      </c>
      <c r="F811" s="189" t="s">
        <v>21</v>
      </c>
      <c r="G811" s="189" t="s">
        <v>142</v>
      </c>
      <c r="H811" s="189" t="s">
        <v>27012</v>
      </c>
      <c r="I811" s="189" t="s">
        <v>184</v>
      </c>
      <c r="J811" s="189" t="s">
        <v>2526</v>
      </c>
      <c r="N811" s="189" t="s">
        <v>326</v>
      </c>
      <c r="O811" s="189" t="s">
        <v>672</v>
      </c>
      <c r="P811" s="189" t="s">
        <v>2527</v>
      </c>
      <c r="Q811" s="189" t="s">
        <v>26984</v>
      </c>
      <c r="R811" s="189" t="s">
        <v>29255</v>
      </c>
      <c r="T811" s="189" t="s">
        <v>183</v>
      </c>
      <c r="V811" s="189" t="s">
        <v>233</v>
      </c>
    </row>
    <row r="812" spans="1:22" ht="12.6" hidden="1" customHeight="1">
      <c r="A812" s="189" t="s">
        <v>139</v>
      </c>
      <c r="B812" s="189" t="s">
        <v>57</v>
      </c>
      <c r="C812" s="189" t="s">
        <v>140</v>
      </c>
      <c r="D812" s="189" t="s">
        <v>289</v>
      </c>
      <c r="E812" s="189" t="s">
        <v>25559</v>
      </c>
      <c r="F812" s="189" t="s">
        <v>21</v>
      </c>
      <c r="G812" s="189" t="s">
        <v>142</v>
      </c>
      <c r="H812" s="189" t="s">
        <v>27014</v>
      </c>
      <c r="I812" s="189" t="s">
        <v>184</v>
      </c>
      <c r="J812" s="189" t="s">
        <v>2526</v>
      </c>
      <c r="N812" s="189" t="s">
        <v>326</v>
      </c>
      <c r="O812" s="189" t="s">
        <v>672</v>
      </c>
      <c r="P812" s="189" t="s">
        <v>2527</v>
      </c>
      <c r="Q812" s="189" t="s">
        <v>26986</v>
      </c>
      <c r="R812" s="189" t="s">
        <v>29254</v>
      </c>
      <c r="T812" s="189" t="s">
        <v>183</v>
      </c>
      <c r="V812" s="189" t="s">
        <v>233</v>
      </c>
    </row>
    <row r="813" spans="1:22" ht="12.6" hidden="1" customHeight="1">
      <c r="A813" s="189" t="s">
        <v>139</v>
      </c>
      <c r="B813" s="189" t="s">
        <v>57</v>
      </c>
      <c r="C813" s="189" t="s">
        <v>140</v>
      </c>
      <c r="D813" s="189" t="s">
        <v>289</v>
      </c>
      <c r="E813" s="189" t="s">
        <v>25560</v>
      </c>
      <c r="F813" s="189" t="s">
        <v>21</v>
      </c>
      <c r="G813" s="189" t="s">
        <v>142</v>
      </c>
      <c r="H813" s="189" t="s">
        <v>27015</v>
      </c>
      <c r="I813" s="189" t="s">
        <v>184</v>
      </c>
      <c r="J813" s="189" t="s">
        <v>2526</v>
      </c>
      <c r="N813" s="189" t="s">
        <v>326</v>
      </c>
      <c r="O813" s="189" t="s">
        <v>672</v>
      </c>
      <c r="P813" s="189" t="s">
        <v>2527</v>
      </c>
      <c r="Q813" s="189" t="s">
        <v>26987</v>
      </c>
      <c r="R813" s="189" t="s">
        <v>29253</v>
      </c>
      <c r="T813" s="189" t="s">
        <v>183</v>
      </c>
      <c r="V813" s="189" t="s">
        <v>233</v>
      </c>
    </row>
    <row r="814" spans="1:22" ht="12.6" hidden="1" customHeight="1">
      <c r="A814" s="189" t="s">
        <v>139</v>
      </c>
      <c r="B814" s="189" t="s">
        <v>57</v>
      </c>
      <c r="C814" s="189" t="s">
        <v>140</v>
      </c>
      <c r="D814" s="189" t="s">
        <v>289</v>
      </c>
      <c r="E814" s="189" t="s">
        <v>25561</v>
      </c>
      <c r="F814" s="189" t="s">
        <v>21</v>
      </c>
      <c r="G814" s="189" t="s">
        <v>142</v>
      </c>
      <c r="H814" s="189" t="s">
        <v>27016</v>
      </c>
      <c r="I814" s="189" t="s">
        <v>184</v>
      </c>
      <c r="J814" s="189" t="s">
        <v>2526</v>
      </c>
      <c r="N814" s="189" t="s">
        <v>326</v>
      </c>
      <c r="O814" s="189" t="s">
        <v>672</v>
      </c>
      <c r="P814" s="189" t="s">
        <v>2527</v>
      </c>
      <c r="Q814" s="189" t="s">
        <v>26988</v>
      </c>
      <c r="R814" s="189" t="s">
        <v>29249</v>
      </c>
      <c r="S814" s="189" t="s">
        <v>29248</v>
      </c>
      <c r="T814" s="189" t="s">
        <v>183</v>
      </c>
    </row>
    <row r="815" spans="1:22" ht="12.6" hidden="1" customHeight="1">
      <c r="A815" s="189" t="s">
        <v>139</v>
      </c>
      <c r="B815" s="189" t="s">
        <v>57</v>
      </c>
      <c r="C815" s="189" t="s">
        <v>140</v>
      </c>
      <c r="D815" s="189" t="s">
        <v>611</v>
      </c>
      <c r="E815" s="189" t="s">
        <v>25562</v>
      </c>
      <c r="F815" s="189" t="s">
        <v>21</v>
      </c>
      <c r="G815" s="189" t="s">
        <v>142</v>
      </c>
      <c r="H815" s="189" t="s">
        <v>26912</v>
      </c>
      <c r="I815" s="189" t="s">
        <v>8034</v>
      </c>
      <c r="J815" s="189" t="s">
        <v>14850</v>
      </c>
      <c r="N815" s="189" t="s">
        <v>2643</v>
      </c>
      <c r="O815" s="189" t="s">
        <v>672</v>
      </c>
      <c r="P815" s="189" t="s">
        <v>14852</v>
      </c>
      <c r="Q815" s="189" t="s">
        <v>26786</v>
      </c>
      <c r="R815" s="189" t="s">
        <v>29252</v>
      </c>
      <c r="T815" s="189" t="s">
        <v>218</v>
      </c>
      <c r="V815" s="189" t="s">
        <v>233</v>
      </c>
    </row>
    <row r="816" spans="1:22" ht="12.6" hidden="1" customHeight="1">
      <c r="A816" s="189" t="s">
        <v>139</v>
      </c>
      <c r="B816" s="189" t="s">
        <v>57</v>
      </c>
      <c r="C816" s="189" t="s">
        <v>140</v>
      </c>
      <c r="D816" s="189" t="s">
        <v>611</v>
      </c>
      <c r="E816" s="189" t="s">
        <v>25563</v>
      </c>
      <c r="F816" s="189" t="s">
        <v>21</v>
      </c>
      <c r="G816" s="189" t="s">
        <v>142</v>
      </c>
      <c r="H816" s="189" t="s">
        <v>26913</v>
      </c>
      <c r="I816" s="189" t="s">
        <v>8034</v>
      </c>
      <c r="J816" s="189" t="s">
        <v>14850</v>
      </c>
      <c r="N816" s="189" t="s">
        <v>2643</v>
      </c>
      <c r="O816" s="189" t="s">
        <v>672</v>
      </c>
      <c r="P816" s="189" t="s">
        <v>14852</v>
      </c>
      <c r="Q816" s="189" t="s">
        <v>26787</v>
      </c>
      <c r="R816" s="189" t="s">
        <v>29251</v>
      </c>
      <c r="T816" s="189" t="s">
        <v>218</v>
      </c>
      <c r="V816" s="189" t="s">
        <v>233</v>
      </c>
    </row>
    <row r="817" spans="1:22" ht="12.6" hidden="1" customHeight="1">
      <c r="A817" s="189" t="s">
        <v>139</v>
      </c>
      <c r="B817" s="189" t="s">
        <v>57</v>
      </c>
      <c r="C817" s="189" t="s">
        <v>140</v>
      </c>
      <c r="D817" s="189" t="s">
        <v>611</v>
      </c>
      <c r="E817" s="189" t="s">
        <v>25564</v>
      </c>
      <c r="F817" s="189" t="s">
        <v>21</v>
      </c>
      <c r="G817" s="189" t="s">
        <v>142</v>
      </c>
      <c r="H817" s="189" t="s">
        <v>27020</v>
      </c>
      <c r="I817" s="189" t="s">
        <v>202</v>
      </c>
      <c r="J817" s="189" t="s">
        <v>14850</v>
      </c>
      <c r="N817" s="189" t="s">
        <v>2643</v>
      </c>
      <c r="O817" s="189" t="s">
        <v>672</v>
      </c>
      <c r="P817" s="189" t="s">
        <v>14852</v>
      </c>
      <c r="Q817" s="189" t="s">
        <v>26991</v>
      </c>
      <c r="R817" s="189" t="s">
        <v>29575</v>
      </c>
      <c r="T817" s="189" t="s">
        <v>251</v>
      </c>
      <c r="V817" s="189" t="s">
        <v>233</v>
      </c>
    </row>
    <row r="818" spans="1:22" ht="12.6" hidden="1" customHeight="1">
      <c r="A818" s="189" t="s">
        <v>139</v>
      </c>
      <c r="B818" s="189" t="s">
        <v>57</v>
      </c>
      <c r="C818" s="189" t="s">
        <v>140</v>
      </c>
      <c r="D818" s="189" t="s">
        <v>289</v>
      </c>
      <c r="E818" s="189" t="s">
        <v>25565</v>
      </c>
      <c r="F818" s="189" t="s">
        <v>21</v>
      </c>
      <c r="G818" s="189" t="s">
        <v>142</v>
      </c>
      <c r="H818" s="189" t="s">
        <v>27016</v>
      </c>
      <c r="I818" s="189" t="s">
        <v>184</v>
      </c>
      <c r="J818" s="189" t="s">
        <v>2526</v>
      </c>
      <c r="N818" s="189" t="s">
        <v>326</v>
      </c>
      <c r="O818" s="189" t="s">
        <v>672</v>
      </c>
      <c r="P818" s="189" t="s">
        <v>2527</v>
      </c>
      <c r="Q818" s="189" t="s">
        <v>26988</v>
      </c>
      <c r="R818" s="189" t="s">
        <v>29250</v>
      </c>
      <c r="T818" s="189" t="s">
        <v>183</v>
      </c>
      <c r="V818" s="189" t="s">
        <v>233</v>
      </c>
    </row>
    <row r="819" spans="1:22" ht="12.6" hidden="1" customHeight="1">
      <c r="A819" s="189" t="s">
        <v>139</v>
      </c>
      <c r="B819" s="189" t="s">
        <v>57</v>
      </c>
      <c r="C819" s="189" t="s">
        <v>140</v>
      </c>
      <c r="D819" s="189" t="s">
        <v>117</v>
      </c>
      <c r="E819" s="189" t="s">
        <v>25566</v>
      </c>
      <c r="F819" s="189" t="s">
        <v>21</v>
      </c>
      <c r="G819" s="189" t="s">
        <v>142</v>
      </c>
      <c r="H819" s="189" t="s">
        <v>26595</v>
      </c>
      <c r="I819" s="189" t="s">
        <v>197</v>
      </c>
      <c r="J819" s="189" t="s">
        <v>659</v>
      </c>
      <c r="N819" s="189" t="s">
        <v>446</v>
      </c>
      <c r="O819" s="189" t="s">
        <v>672</v>
      </c>
      <c r="P819" s="189" t="s">
        <v>660</v>
      </c>
      <c r="Q819" s="189" t="s">
        <v>27332</v>
      </c>
      <c r="R819" s="189" t="s">
        <v>29747</v>
      </c>
      <c r="S819" s="189" t="s">
        <v>145</v>
      </c>
      <c r="T819" s="189" t="s">
        <v>193</v>
      </c>
    </row>
    <row r="820" spans="1:22" ht="12.6" customHeight="1">
      <c r="A820" s="189" t="s">
        <v>139</v>
      </c>
      <c r="B820" s="189" t="s">
        <v>57</v>
      </c>
      <c r="C820" s="189" t="s">
        <v>140</v>
      </c>
      <c r="D820" s="189" t="s">
        <v>648</v>
      </c>
      <c r="E820" s="189" t="s">
        <v>25567</v>
      </c>
      <c r="F820" s="189" t="s">
        <v>21</v>
      </c>
      <c r="G820" s="189" t="s">
        <v>142</v>
      </c>
      <c r="H820" s="189" t="s">
        <v>26813</v>
      </c>
      <c r="I820" s="189" t="s">
        <v>202</v>
      </c>
      <c r="J820" s="189" t="s">
        <v>662</v>
      </c>
      <c r="N820" s="189" t="s">
        <v>446</v>
      </c>
      <c r="O820" s="189" t="s">
        <v>672</v>
      </c>
      <c r="P820" s="189" t="s">
        <v>26691</v>
      </c>
      <c r="Q820" s="189" t="s">
        <v>26692</v>
      </c>
      <c r="R820" s="189" t="s">
        <v>29312</v>
      </c>
      <c r="T820" s="189" t="s">
        <v>203</v>
      </c>
      <c r="U820" s="189" t="s">
        <v>417</v>
      </c>
    </row>
    <row r="821" spans="1:22" ht="12.6" hidden="1" customHeight="1">
      <c r="A821" s="189" t="s">
        <v>139</v>
      </c>
      <c r="B821" s="189" t="s">
        <v>57</v>
      </c>
      <c r="C821" s="189" t="s">
        <v>140</v>
      </c>
      <c r="D821" s="189" t="s">
        <v>648</v>
      </c>
      <c r="E821" s="189" t="s">
        <v>25568</v>
      </c>
      <c r="F821" s="189" t="s">
        <v>21</v>
      </c>
      <c r="G821" s="189" t="s">
        <v>142</v>
      </c>
      <c r="H821" s="189" t="s">
        <v>20211</v>
      </c>
      <c r="I821" s="189" t="s">
        <v>661</v>
      </c>
      <c r="J821" s="189" t="s">
        <v>662</v>
      </c>
      <c r="N821" s="189" t="s">
        <v>446</v>
      </c>
      <c r="O821" s="189" t="s">
        <v>672</v>
      </c>
      <c r="P821" s="189" t="s">
        <v>663</v>
      </c>
      <c r="Q821" s="189" t="s">
        <v>26708</v>
      </c>
      <c r="R821" s="189" t="s">
        <v>29764</v>
      </c>
      <c r="S821" s="189" t="s">
        <v>29765</v>
      </c>
      <c r="T821" s="189" t="s">
        <v>223</v>
      </c>
    </row>
    <row r="822" spans="1:22" ht="12.6" hidden="1" customHeight="1">
      <c r="A822" s="189" t="s">
        <v>139</v>
      </c>
      <c r="B822" s="189" t="s">
        <v>57</v>
      </c>
      <c r="C822" s="189" t="s">
        <v>140</v>
      </c>
      <c r="D822" s="189" t="s">
        <v>648</v>
      </c>
      <c r="E822" s="189" t="s">
        <v>25569</v>
      </c>
      <c r="F822" s="189" t="s">
        <v>21</v>
      </c>
      <c r="G822" s="189" t="s">
        <v>142</v>
      </c>
      <c r="H822" s="189" t="s">
        <v>26835</v>
      </c>
      <c r="I822" s="189" t="s">
        <v>661</v>
      </c>
      <c r="J822" s="189" t="s">
        <v>662</v>
      </c>
      <c r="N822" s="189" t="s">
        <v>446</v>
      </c>
      <c r="O822" s="189" t="s">
        <v>672</v>
      </c>
      <c r="P822" s="189" t="s">
        <v>663</v>
      </c>
      <c r="Q822" s="189" t="s">
        <v>26709</v>
      </c>
      <c r="R822" s="189" t="s">
        <v>29767</v>
      </c>
      <c r="S822" s="189" t="s">
        <v>145</v>
      </c>
      <c r="T822" s="189" t="s">
        <v>223</v>
      </c>
    </row>
    <row r="823" spans="1:22" ht="12.6" hidden="1" customHeight="1">
      <c r="A823" s="189" t="s">
        <v>139</v>
      </c>
      <c r="B823" s="189" t="s">
        <v>57</v>
      </c>
      <c r="C823" s="189" t="s">
        <v>140</v>
      </c>
      <c r="D823" s="189" t="s">
        <v>648</v>
      </c>
      <c r="E823" s="189" t="s">
        <v>25570</v>
      </c>
      <c r="F823" s="189" t="s">
        <v>21</v>
      </c>
      <c r="G823" s="189" t="s">
        <v>142</v>
      </c>
      <c r="H823" s="189" t="s">
        <v>27160</v>
      </c>
      <c r="I823" s="189" t="s">
        <v>265</v>
      </c>
      <c r="J823" s="189" t="s">
        <v>662</v>
      </c>
      <c r="N823" s="189" t="s">
        <v>446</v>
      </c>
      <c r="O823" s="189" t="s">
        <v>672</v>
      </c>
      <c r="P823" s="189" t="s">
        <v>663</v>
      </c>
      <c r="Q823" s="189" t="s">
        <v>27357</v>
      </c>
      <c r="R823" s="189" t="s">
        <v>29768</v>
      </c>
      <c r="S823" s="189" t="s">
        <v>145</v>
      </c>
      <c r="T823" s="189" t="s">
        <v>266</v>
      </c>
    </row>
    <row r="824" spans="1:22" ht="12.6" hidden="1" customHeight="1">
      <c r="A824" s="189" t="s">
        <v>139</v>
      </c>
      <c r="B824" s="189" t="s">
        <v>57</v>
      </c>
      <c r="C824" s="189" t="s">
        <v>140</v>
      </c>
      <c r="D824" s="189" t="s">
        <v>648</v>
      </c>
      <c r="E824" s="189" t="s">
        <v>25571</v>
      </c>
      <c r="F824" s="189" t="s">
        <v>21</v>
      </c>
      <c r="G824" s="189" t="s">
        <v>142</v>
      </c>
      <c r="H824" s="189" t="s">
        <v>26834</v>
      </c>
      <c r="I824" s="189" t="s">
        <v>661</v>
      </c>
      <c r="J824" s="189" t="s">
        <v>662</v>
      </c>
      <c r="N824" s="189" t="s">
        <v>446</v>
      </c>
      <c r="O824" s="189" t="s">
        <v>672</v>
      </c>
      <c r="P824" s="189" t="s">
        <v>663</v>
      </c>
      <c r="Q824" s="189" t="s">
        <v>26707</v>
      </c>
      <c r="R824" s="189" t="s">
        <v>29763</v>
      </c>
      <c r="S824" s="189" t="s">
        <v>145</v>
      </c>
      <c r="T824" s="189" t="s">
        <v>223</v>
      </c>
    </row>
    <row r="825" spans="1:22" ht="12.6" customHeight="1">
      <c r="B825" s="189" t="s">
        <v>57</v>
      </c>
      <c r="C825" s="189" t="s">
        <v>3485</v>
      </c>
      <c r="D825" s="189" t="s">
        <v>112</v>
      </c>
      <c r="E825" s="189" t="s">
        <v>25572</v>
      </c>
      <c r="F825" s="189" t="s">
        <v>23</v>
      </c>
      <c r="G825" s="189" t="s">
        <v>142</v>
      </c>
      <c r="H825" s="189" t="s">
        <v>29324</v>
      </c>
      <c r="I825" s="189" t="s">
        <v>661</v>
      </c>
      <c r="J825" s="189" t="s">
        <v>180</v>
      </c>
      <c r="K825" s="189">
        <v>622</v>
      </c>
      <c r="L825" s="189" t="s">
        <v>63</v>
      </c>
      <c r="M825" s="189" t="s">
        <v>186</v>
      </c>
      <c r="N825" s="189" t="s">
        <v>744</v>
      </c>
      <c r="O825" s="189" t="s">
        <v>164</v>
      </c>
      <c r="P825" s="189" t="s">
        <v>178</v>
      </c>
      <c r="Q825" s="189" t="s">
        <v>27701</v>
      </c>
      <c r="R825" s="189" t="s">
        <v>29323</v>
      </c>
      <c r="T825" s="189" t="s">
        <v>223</v>
      </c>
      <c r="U825" s="189" t="s">
        <v>417</v>
      </c>
    </row>
    <row r="826" spans="1:22" ht="12.6" hidden="1" customHeight="1">
      <c r="A826" s="189" t="s">
        <v>139</v>
      </c>
      <c r="B826" s="189" t="s">
        <v>57</v>
      </c>
      <c r="C826" s="189" t="s">
        <v>140</v>
      </c>
      <c r="D826" s="189" t="s">
        <v>112</v>
      </c>
      <c r="E826" s="189" t="s">
        <v>25573</v>
      </c>
      <c r="F826" s="189" t="s">
        <v>24</v>
      </c>
      <c r="G826" s="189" t="s">
        <v>142</v>
      </c>
      <c r="H826" s="189" t="s">
        <v>29327</v>
      </c>
      <c r="I826" s="189" t="s">
        <v>661</v>
      </c>
      <c r="J826" s="189" t="s">
        <v>180</v>
      </c>
      <c r="K826" s="189">
        <v>562</v>
      </c>
      <c r="L826" s="189" t="s">
        <v>63</v>
      </c>
      <c r="M826" s="189" t="s">
        <v>186</v>
      </c>
      <c r="N826" s="189" t="s">
        <v>744</v>
      </c>
      <c r="O826" s="189" t="s">
        <v>164</v>
      </c>
      <c r="P826" s="189" t="s">
        <v>178</v>
      </c>
      <c r="Q826" s="189" t="s">
        <v>27468</v>
      </c>
      <c r="R826" s="189" t="s">
        <v>29738</v>
      </c>
      <c r="S826" s="189" t="s">
        <v>29739</v>
      </c>
      <c r="T826" s="189" t="s">
        <v>223</v>
      </c>
    </row>
    <row r="827" spans="1:22" ht="12.6" hidden="1" customHeight="1">
      <c r="A827" s="189" t="s">
        <v>139</v>
      </c>
      <c r="B827" s="189" t="s">
        <v>57</v>
      </c>
      <c r="C827" s="189" t="s">
        <v>140</v>
      </c>
      <c r="D827" s="189" t="s">
        <v>112</v>
      </c>
      <c r="E827" s="189" t="s">
        <v>25574</v>
      </c>
      <c r="F827" s="189" t="s">
        <v>175</v>
      </c>
      <c r="G827" s="189" t="s">
        <v>142</v>
      </c>
      <c r="H827" s="189" t="s">
        <v>12638</v>
      </c>
      <c r="I827" s="189" t="s">
        <v>280</v>
      </c>
      <c r="O827" s="189" t="s">
        <v>164</v>
      </c>
      <c r="P827" s="189" t="s">
        <v>178</v>
      </c>
      <c r="Q827" s="189" t="s">
        <v>29734</v>
      </c>
      <c r="R827" s="189" t="s">
        <v>29735</v>
      </c>
      <c r="S827" s="189" t="s">
        <v>29736</v>
      </c>
      <c r="T827" s="189" t="s">
        <v>243</v>
      </c>
    </row>
    <row r="828" spans="1:22" ht="12.6" hidden="1" customHeight="1">
      <c r="A828" s="189" t="s">
        <v>139</v>
      </c>
      <c r="B828" s="189" t="s">
        <v>57</v>
      </c>
      <c r="C828" s="189" t="s">
        <v>140</v>
      </c>
      <c r="D828" s="189" t="s">
        <v>114</v>
      </c>
      <c r="E828" s="189" t="s">
        <v>25575</v>
      </c>
      <c r="F828" s="189" t="s">
        <v>23</v>
      </c>
      <c r="G828" s="189" t="s">
        <v>142</v>
      </c>
      <c r="H828" s="189" t="s">
        <v>29564</v>
      </c>
      <c r="I828" s="189" t="s">
        <v>184</v>
      </c>
      <c r="J828" s="189" t="s">
        <v>180</v>
      </c>
      <c r="K828" s="189">
        <v>597</v>
      </c>
      <c r="L828" s="189" t="s">
        <v>63</v>
      </c>
      <c r="M828" s="189" t="s">
        <v>186</v>
      </c>
      <c r="N828" s="189" t="s">
        <v>744</v>
      </c>
      <c r="O828" s="189" t="s">
        <v>164</v>
      </c>
      <c r="P828" s="189" t="s">
        <v>178</v>
      </c>
      <c r="Q828" s="189" t="s">
        <v>27523</v>
      </c>
      <c r="R828" s="189" t="s">
        <v>29574</v>
      </c>
      <c r="T828" s="189" t="s">
        <v>183</v>
      </c>
      <c r="V828" s="189" t="s">
        <v>233</v>
      </c>
    </row>
    <row r="829" spans="1:22" ht="12.6" hidden="1" customHeight="1">
      <c r="A829" s="189" t="s">
        <v>139</v>
      </c>
      <c r="B829" s="189" t="s">
        <v>57</v>
      </c>
      <c r="C829" s="189" t="s">
        <v>140</v>
      </c>
      <c r="D829" s="189" t="s">
        <v>105</v>
      </c>
      <c r="E829" s="189" t="s">
        <v>25576</v>
      </c>
      <c r="F829" s="189" t="s">
        <v>24</v>
      </c>
      <c r="G829" s="189" t="s">
        <v>142</v>
      </c>
      <c r="H829" s="189" t="s">
        <v>29567</v>
      </c>
      <c r="I829" s="189" t="s">
        <v>29712</v>
      </c>
      <c r="J829" s="189" t="s">
        <v>742</v>
      </c>
      <c r="K829" s="189">
        <v>111</v>
      </c>
      <c r="L829" s="189" t="s">
        <v>63</v>
      </c>
      <c r="M829" s="189" t="s">
        <v>186</v>
      </c>
      <c r="N829" s="189" t="s">
        <v>744</v>
      </c>
      <c r="O829" s="189" t="s">
        <v>164</v>
      </c>
      <c r="P829" s="189" t="s">
        <v>178</v>
      </c>
      <c r="Q829" s="189" t="s">
        <v>27479</v>
      </c>
      <c r="R829" s="189" t="s">
        <v>29707</v>
      </c>
      <c r="S829" s="189" t="s">
        <v>29708</v>
      </c>
      <c r="T829" s="189" t="s">
        <v>218</v>
      </c>
    </row>
    <row r="830" spans="1:22" ht="12.6" hidden="1" customHeight="1">
      <c r="A830" s="189" t="s">
        <v>139</v>
      </c>
      <c r="B830" s="189" t="s">
        <v>57</v>
      </c>
      <c r="C830" s="189" t="s">
        <v>140</v>
      </c>
      <c r="D830" s="189" t="s">
        <v>105</v>
      </c>
      <c r="E830" s="189" t="s">
        <v>25577</v>
      </c>
      <c r="F830" s="189" t="s">
        <v>23</v>
      </c>
      <c r="G830" s="189" t="s">
        <v>142</v>
      </c>
      <c r="H830" s="189" t="s">
        <v>29570</v>
      </c>
      <c r="I830" s="189" t="s">
        <v>202</v>
      </c>
      <c r="J830" s="189" t="s">
        <v>742</v>
      </c>
      <c r="K830" s="189">
        <v>109</v>
      </c>
      <c r="L830" s="189" t="s">
        <v>63</v>
      </c>
      <c r="M830" s="189" t="s">
        <v>186</v>
      </c>
      <c r="N830" s="189" t="s">
        <v>744</v>
      </c>
      <c r="O830" s="189" t="s">
        <v>164</v>
      </c>
      <c r="P830" s="189" t="s">
        <v>178</v>
      </c>
      <c r="Q830" s="189" t="s">
        <v>27470</v>
      </c>
      <c r="R830" s="189" t="s">
        <v>29731</v>
      </c>
      <c r="S830" s="189" t="s">
        <v>145</v>
      </c>
      <c r="T830" s="189" t="s">
        <v>232</v>
      </c>
    </row>
    <row r="831" spans="1:22" ht="12.6" customHeight="1">
      <c r="A831" s="189" t="s">
        <v>139</v>
      </c>
      <c r="B831" s="189" t="s">
        <v>57</v>
      </c>
      <c r="C831" s="189" t="s">
        <v>140</v>
      </c>
      <c r="D831" s="189" t="s">
        <v>105</v>
      </c>
      <c r="E831" s="189" t="s">
        <v>25578</v>
      </c>
      <c r="F831" s="189" t="s">
        <v>23</v>
      </c>
      <c r="G831" s="189" t="s">
        <v>142</v>
      </c>
      <c r="H831" s="189" t="s">
        <v>29573</v>
      </c>
      <c r="I831" s="189" t="s">
        <v>27303</v>
      </c>
      <c r="J831" s="189" t="s">
        <v>742</v>
      </c>
      <c r="K831" s="189">
        <v>94</v>
      </c>
      <c r="L831" s="189" t="s">
        <v>63</v>
      </c>
      <c r="M831" s="189" t="s">
        <v>186</v>
      </c>
      <c r="N831" s="189" t="s">
        <v>744</v>
      </c>
      <c r="O831" s="189" t="s">
        <v>164</v>
      </c>
      <c r="P831" s="189" t="s">
        <v>178</v>
      </c>
      <c r="Q831" s="189" t="s">
        <v>27367</v>
      </c>
      <c r="R831" s="189" t="s">
        <v>29733</v>
      </c>
      <c r="T831" s="189" t="s">
        <v>172</v>
      </c>
      <c r="U831" s="189" t="s">
        <v>417</v>
      </c>
    </row>
    <row r="832" spans="1:22" ht="12.6" hidden="1" customHeight="1">
      <c r="B832" s="189" t="s">
        <v>57</v>
      </c>
      <c r="D832" s="189" t="s">
        <v>81</v>
      </c>
      <c r="E832" s="189" t="s">
        <v>25579</v>
      </c>
      <c r="F832" s="189" t="s">
        <v>51</v>
      </c>
      <c r="G832" s="189" t="s">
        <v>51</v>
      </c>
      <c r="H832" s="189" t="s">
        <v>282</v>
      </c>
      <c r="I832" s="189" t="s">
        <v>51</v>
      </c>
      <c r="O832" s="189" t="s">
        <v>51</v>
      </c>
      <c r="P832" s="189" t="s">
        <v>51</v>
      </c>
      <c r="Q832" s="189" t="s">
        <v>51</v>
      </c>
      <c r="T832" s="189" t="s">
        <v>51</v>
      </c>
    </row>
    <row r="833" spans="1:22" ht="12.6" hidden="1" customHeight="1">
      <c r="B833" s="189" t="s">
        <v>57</v>
      </c>
      <c r="D833" s="189" t="s">
        <v>81</v>
      </c>
      <c r="E833" s="189" t="s">
        <v>25580</v>
      </c>
      <c r="F833" s="189" t="s">
        <v>51</v>
      </c>
      <c r="G833" s="189" t="s">
        <v>51</v>
      </c>
      <c r="H833" s="189" t="s">
        <v>282</v>
      </c>
      <c r="I833" s="189" t="s">
        <v>51</v>
      </c>
      <c r="O833" s="189" t="s">
        <v>51</v>
      </c>
      <c r="P833" s="189" t="s">
        <v>51</v>
      </c>
      <c r="Q833" s="189" t="s">
        <v>51</v>
      </c>
      <c r="T833" s="189" t="s">
        <v>51</v>
      </c>
    </row>
    <row r="834" spans="1:22" ht="12.6" hidden="1" customHeight="1">
      <c r="B834" s="189" t="s">
        <v>57</v>
      </c>
      <c r="D834" s="189" t="s">
        <v>81</v>
      </c>
      <c r="E834" s="189" t="s">
        <v>25581</v>
      </c>
      <c r="F834" s="189" t="s">
        <v>51</v>
      </c>
      <c r="G834" s="189" t="s">
        <v>51</v>
      </c>
      <c r="H834" s="189" t="s">
        <v>282</v>
      </c>
      <c r="I834" s="189" t="s">
        <v>51</v>
      </c>
      <c r="O834" s="189" t="s">
        <v>51</v>
      </c>
      <c r="P834" s="189" t="s">
        <v>51</v>
      </c>
      <c r="Q834" s="189" t="s">
        <v>51</v>
      </c>
      <c r="T834" s="189" t="s">
        <v>51</v>
      </c>
    </row>
    <row r="835" spans="1:22" ht="12.6" hidden="1" customHeight="1">
      <c r="B835" s="189" t="s">
        <v>57</v>
      </c>
      <c r="D835" s="189" t="s">
        <v>81</v>
      </c>
      <c r="E835" s="189" t="s">
        <v>25582</v>
      </c>
      <c r="F835" s="189" t="s">
        <v>51</v>
      </c>
      <c r="G835" s="189" t="s">
        <v>51</v>
      </c>
      <c r="H835" s="189" t="s">
        <v>282</v>
      </c>
      <c r="I835" s="189" t="s">
        <v>51</v>
      </c>
      <c r="O835" s="189" t="s">
        <v>51</v>
      </c>
      <c r="P835" s="189" t="s">
        <v>51</v>
      </c>
      <c r="Q835" s="189" t="s">
        <v>51</v>
      </c>
      <c r="T835" s="189" t="s">
        <v>51</v>
      </c>
    </row>
    <row r="836" spans="1:22" ht="12.6" hidden="1" customHeight="1">
      <c r="B836" s="189" t="s">
        <v>57</v>
      </c>
      <c r="D836" s="189" t="s">
        <v>81</v>
      </c>
      <c r="E836" s="189" t="s">
        <v>25583</v>
      </c>
      <c r="F836" s="189" t="s">
        <v>51</v>
      </c>
      <c r="G836" s="189" t="s">
        <v>51</v>
      </c>
      <c r="H836" s="189" t="s">
        <v>282</v>
      </c>
      <c r="I836" s="189" t="s">
        <v>51</v>
      </c>
      <c r="O836" s="189" t="s">
        <v>51</v>
      </c>
      <c r="P836" s="189" t="s">
        <v>51</v>
      </c>
      <c r="Q836" s="189" t="s">
        <v>51</v>
      </c>
      <c r="T836" s="189" t="s">
        <v>51</v>
      </c>
    </row>
    <row r="837" spans="1:22" ht="12.6" hidden="1" customHeight="1">
      <c r="B837" s="189" t="s">
        <v>57</v>
      </c>
      <c r="D837" s="189" t="s">
        <v>81</v>
      </c>
      <c r="E837" s="189" t="s">
        <v>25584</v>
      </c>
      <c r="F837" s="189" t="s">
        <v>51</v>
      </c>
      <c r="G837" s="189" t="s">
        <v>51</v>
      </c>
      <c r="H837" s="189" t="s">
        <v>282</v>
      </c>
      <c r="I837" s="189" t="s">
        <v>51</v>
      </c>
      <c r="O837" s="189" t="s">
        <v>51</v>
      </c>
      <c r="P837" s="189" t="s">
        <v>51</v>
      </c>
      <c r="Q837" s="189" t="s">
        <v>51</v>
      </c>
      <c r="T837" s="189" t="s">
        <v>51</v>
      </c>
    </row>
    <row r="838" spans="1:22" ht="12.6" hidden="1" customHeight="1">
      <c r="B838" s="189" t="s">
        <v>57</v>
      </c>
      <c r="D838" s="189" t="s">
        <v>81</v>
      </c>
      <c r="E838" s="189" t="s">
        <v>25585</v>
      </c>
      <c r="F838" s="189" t="s">
        <v>51</v>
      </c>
      <c r="G838" s="189" t="s">
        <v>51</v>
      </c>
      <c r="H838" s="189" t="s">
        <v>282</v>
      </c>
      <c r="I838" s="189" t="s">
        <v>51</v>
      </c>
      <c r="O838" s="189" t="s">
        <v>51</v>
      </c>
      <c r="P838" s="189" t="s">
        <v>51</v>
      </c>
      <c r="Q838" s="189" t="s">
        <v>51</v>
      </c>
      <c r="T838" s="189" t="s">
        <v>51</v>
      </c>
    </row>
    <row r="839" spans="1:22" ht="12.6" hidden="1" customHeight="1">
      <c r="B839" s="189" t="s">
        <v>57</v>
      </c>
      <c r="D839" s="189" t="s">
        <v>81</v>
      </c>
      <c r="E839" s="189" t="s">
        <v>25586</v>
      </c>
      <c r="F839" s="189" t="s">
        <v>51</v>
      </c>
      <c r="G839" s="189" t="s">
        <v>51</v>
      </c>
      <c r="H839" s="189" t="s">
        <v>282</v>
      </c>
      <c r="I839" s="189" t="s">
        <v>51</v>
      </c>
      <c r="O839" s="189" t="s">
        <v>51</v>
      </c>
      <c r="P839" s="189" t="s">
        <v>51</v>
      </c>
      <c r="Q839" s="189" t="s">
        <v>51</v>
      </c>
      <c r="T839" s="189" t="s">
        <v>51</v>
      </c>
    </row>
    <row r="840" spans="1:22" ht="12.6" hidden="1" customHeight="1">
      <c r="A840" s="189" t="s">
        <v>139</v>
      </c>
      <c r="B840" s="189" t="s">
        <v>57</v>
      </c>
      <c r="C840" s="189" t="s">
        <v>140</v>
      </c>
      <c r="D840" s="189" t="s">
        <v>14538</v>
      </c>
      <c r="E840" s="189" t="s">
        <v>25587</v>
      </c>
      <c r="F840" s="189" t="s">
        <v>24</v>
      </c>
      <c r="G840" s="189" t="s">
        <v>142</v>
      </c>
      <c r="H840" s="189" t="s">
        <v>27905</v>
      </c>
      <c r="I840" s="189" t="s">
        <v>27308</v>
      </c>
      <c r="J840" s="189" t="s">
        <v>196</v>
      </c>
      <c r="K840" s="189">
        <v>404</v>
      </c>
      <c r="L840" s="189" t="s">
        <v>60</v>
      </c>
      <c r="M840" s="189" t="s">
        <v>222</v>
      </c>
      <c r="N840" s="189" t="s">
        <v>26462</v>
      </c>
      <c r="O840" s="189" t="s">
        <v>672</v>
      </c>
      <c r="P840" s="189" t="s">
        <v>8249</v>
      </c>
      <c r="Q840" s="189" t="s">
        <v>27385</v>
      </c>
      <c r="R840" s="189" t="s">
        <v>29043</v>
      </c>
      <c r="S840" s="189" t="s">
        <v>29042</v>
      </c>
      <c r="T840" s="189" t="s">
        <v>215</v>
      </c>
    </row>
    <row r="841" spans="1:22" ht="12.6" hidden="1" customHeight="1">
      <c r="A841" s="189" t="s">
        <v>139</v>
      </c>
      <c r="B841" s="189" t="s">
        <v>57</v>
      </c>
      <c r="C841" s="189" t="s">
        <v>140</v>
      </c>
      <c r="D841" s="189" t="s">
        <v>77</v>
      </c>
      <c r="E841" s="189" t="s">
        <v>25588</v>
      </c>
      <c r="F841" s="189" t="s">
        <v>24</v>
      </c>
      <c r="G841" s="189" t="s">
        <v>142</v>
      </c>
      <c r="H841" s="189" t="s">
        <v>27908</v>
      </c>
      <c r="I841" s="189" t="s">
        <v>184</v>
      </c>
      <c r="J841" s="189" t="s">
        <v>256</v>
      </c>
      <c r="K841" s="189">
        <v>67</v>
      </c>
      <c r="L841" s="189" t="s">
        <v>60</v>
      </c>
      <c r="M841" s="189" t="s">
        <v>186</v>
      </c>
      <c r="N841" s="189" t="s">
        <v>14892</v>
      </c>
      <c r="O841" s="189" t="s">
        <v>152</v>
      </c>
      <c r="P841" s="189" t="s">
        <v>257</v>
      </c>
      <c r="Q841" s="189" t="s">
        <v>27432</v>
      </c>
      <c r="R841" s="189" t="s">
        <v>29769</v>
      </c>
      <c r="S841" s="189" t="s">
        <v>29771</v>
      </c>
      <c r="T841" s="189" t="s">
        <v>183</v>
      </c>
    </row>
    <row r="842" spans="1:22" ht="12.6" hidden="1" customHeight="1">
      <c r="A842" s="189" t="s">
        <v>139</v>
      </c>
      <c r="B842" s="189" t="s">
        <v>57</v>
      </c>
      <c r="C842" s="189" t="s">
        <v>140</v>
      </c>
      <c r="D842" s="189" t="s">
        <v>77</v>
      </c>
      <c r="E842" s="189" t="s">
        <v>25589</v>
      </c>
      <c r="F842" s="189" t="s">
        <v>24</v>
      </c>
      <c r="G842" s="189" t="s">
        <v>142</v>
      </c>
      <c r="H842" s="189" t="s">
        <v>27911</v>
      </c>
      <c r="I842" s="189" t="s">
        <v>184</v>
      </c>
      <c r="J842" s="189" t="s">
        <v>256</v>
      </c>
      <c r="K842" s="189">
        <v>68</v>
      </c>
      <c r="L842" s="189" t="s">
        <v>60</v>
      </c>
      <c r="M842" s="189" t="s">
        <v>210</v>
      </c>
      <c r="N842" s="189" t="s">
        <v>2831</v>
      </c>
      <c r="O842" s="189" t="s">
        <v>164</v>
      </c>
      <c r="P842" s="189" t="s">
        <v>257</v>
      </c>
      <c r="Q842" s="189" t="s">
        <v>27433</v>
      </c>
      <c r="R842" s="189" t="s">
        <v>29770</v>
      </c>
      <c r="S842" s="189" t="s">
        <v>29774</v>
      </c>
      <c r="T842" s="189" t="s">
        <v>183</v>
      </c>
    </row>
    <row r="843" spans="1:22" ht="12.6" hidden="1" customHeight="1">
      <c r="A843" s="189" t="s">
        <v>139</v>
      </c>
      <c r="B843" s="189" t="s">
        <v>57</v>
      </c>
      <c r="C843" s="189" t="s">
        <v>140</v>
      </c>
      <c r="D843" s="189" t="s">
        <v>89</v>
      </c>
      <c r="E843" s="189" t="s">
        <v>25590</v>
      </c>
      <c r="F843" s="189" t="s">
        <v>175</v>
      </c>
      <c r="G843" s="189" t="s">
        <v>142</v>
      </c>
      <c r="H843" s="189" t="s">
        <v>26736</v>
      </c>
      <c r="I843" s="189" t="s">
        <v>670</v>
      </c>
      <c r="O843" s="189" t="s">
        <v>672</v>
      </c>
      <c r="P843" s="189" t="s">
        <v>26731</v>
      </c>
      <c r="Q843" s="189" t="s">
        <v>26737</v>
      </c>
      <c r="R843" s="189" t="s">
        <v>28629</v>
      </c>
      <c r="S843" s="189" t="s">
        <v>28628</v>
      </c>
      <c r="T843" s="189" t="s">
        <v>220</v>
      </c>
    </row>
    <row r="844" spans="1:22" ht="12.6" hidden="1" customHeight="1">
      <c r="A844" s="189" t="s">
        <v>139</v>
      </c>
      <c r="B844" s="189" t="s">
        <v>57</v>
      </c>
      <c r="C844" s="189" t="s">
        <v>140</v>
      </c>
      <c r="D844" s="189" t="s">
        <v>89</v>
      </c>
      <c r="E844" s="189" t="s">
        <v>25591</v>
      </c>
      <c r="F844" s="189" t="s">
        <v>24</v>
      </c>
      <c r="G844" s="189" t="s">
        <v>142</v>
      </c>
      <c r="H844" s="189" t="s">
        <v>27916</v>
      </c>
      <c r="I844" s="189" t="s">
        <v>176</v>
      </c>
      <c r="J844" s="189" t="s">
        <v>185</v>
      </c>
      <c r="K844" s="189">
        <v>3445</v>
      </c>
      <c r="L844" s="189" t="s">
        <v>60</v>
      </c>
      <c r="M844" s="189" t="s">
        <v>186</v>
      </c>
      <c r="N844" s="189" t="s">
        <v>14721</v>
      </c>
      <c r="O844" s="189" t="s">
        <v>164</v>
      </c>
      <c r="P844" s="189" t="s">
        <v>458</v>
      </c>
      <c r="Q844" s="189" t="s">
        <v>27420</v>
      </c>
      <c r="R844" s="189" t="s">
        <v>28631</v>
      </c>
      <c r="S844" s="189" t="s">
        <v>28630</v>
      </c>
      <c r="T844" s="189" t="s">
        <v>447</v>
      </c>
    </row>
    <row r="845" spans="1:22" ht="12.6" hidden="1" customHeight="1">
      <c r="A845" s="189" t="s">
        <v>139</v>
      </c>
      <c r="B845" s="189" t="s">
        <v>57</v>
      </c>
      <c r="C845" s="189" t="s">
        <v>140</v>
      </c>
      <c r="D845" s="189" t="s">
        <v>89</v>
      </c>
      <c r="E845" s="189" t="s">
        <v>25592</v>
      </c>
      <c r="F845" s="189" t="s">
        <v>23</v>
      </c>
      <c r="G845" s="189" t="s">
        <v>142</v>
      </c>
      <c r="H845" s="189" t="s">
        <v>27919</v>
      </c>
      <c r="I845" s="189" t="s">
        <v>27312</v>
      </c>
      <c r="J845" s="189" t="s">
        <v>185</v>
      </c>
      <c r="K845" s="189">
        <v>3447</v>
      </c>
      <c r="L845" s="189" t="s">
        <v>60</v>
      </c>
      <c r="M845" s="189" t="s">
        <v>206</v>
      </c>
      <c r="N845" s="189" t="s">
        <v>14721</v>
      </c>
      <c r="O845" s="189" t="s">
        <v>164</v>
      </c>
      <c r="P845" s="189" t="s">
        <v>26685</v>
      </c>
      <c r="Q845" s="189" t="s">
        <v>27427</v>
      </c>
      <c r="R845" s="189" t="s">
        <v>29777</v>
      </c>
      <c r="S845" s="189" t="s">
        <v>159</v>
      </c>
      <c r="T845" s="189" t="s">
        <v>203</v>
      </c>
    </row>
    <row r="846" spans="1:22" ht="12.6" hidden="1" customHeight="1">
      <c r="A846" s="189" t="s">
        <v>139</v>
      </c>
      <c r="B846" s="189" t="s">
        <v>57</v>
      </c>
      <c r="C846" s="189" t="s">
        <v>140</v>
      </c>
      <c r="D846" s="189" t="s">
        <v>89</v>
      </c>
      <c r="E846" s="189" t="s">
        <v>25593</v>
      </c>
      <c r="F846" s="189" t="s">
        <v>23</v>
      </c>
      <c r="G846" s="189" t="s">
        <v>142</v>
      </c>
      <c r="H846" s="189" t="s">
        <v>27922</v>
      </c>
      <c r="I846" s="189" t="s">
        <v>27320</v>
      </c>
      <c r="J846" s="189" t="s">
        <v>185</v>
      </c>
      <c r="K846" s="189">
        <v>3431</v>
      </c>
      <c r="L846" s="189" t="s">
        <v>70</v>
      </c>
      <c r="M846" s="189" t="s">
        <v>222</v>
      </c>
      <c r="N846" s="189" t="s">
        <v>14721</v>
      </c>
      <c r="O846" s="189" t="s">
        <v>164</v>
      </c>
      <c r="P846" s="189" t="s">
        <v>735</v>
      </c>
      <c r="Q846" s="189" t="s">
        <v>21098</v>
      </c>
      <c r="R846" s="189" t="s">
        <v>29778</v>
      </c>
      <c r="S846" s="189" t="s">
        <v>159</v>
      </c>
      <c r="T846" s="189" t="s">
        <v>266</v>
      </c>
    </row>
    <row r="847" spans="1:22" ht="12.6" hidden="1" customHeight="1">
      <c r="A847" s="189" t="s">
        <v>139</v>
      </c>
      <c r="B847" s="189" t="s">
        <v>57</v>
      </c>
      <c r="C847" s="189" t="s">
        <v>140</v>
      </c>
      <c r="D847" s="189" t="s">
        <v>89</v>
      </c>
      <c r="E847" s="189" t="s">
        <v>25594</v>
      </c>
      <c r="F847" s="189" t="s">
        <v>24</v>
      </c>
      <c r="G847" s="189" t="s">
        <v>142</v>
      </c>
      <c r="H847" s="189" t="s">
        <v>29031</v>
      </c>
      <c r="I847" s="189" t="s">
        <v>184</v>
      </c>
      <c r="J847" s="189" t="s">
        <v>196</v>
      </c>
      <c r="K847" s="189">
        <v>402</v>
      </c>
      <c r="L847" s="189" t="s">
        <v>63</v>
      </c>
      <c r="M847" s="189" t="s">
        <v>222</v>
      </c>
      <c r="N847" s="189" t="s">
        <v>26462</v>
      </c>
      <c r="O847" s="189" t="s">
        <v>164</v>
      </c>
      <c r="P847" s="189" t="s">
        <v>735</v>
      </c>
      <c r="Q847" s="189" t="s">
        <v>21292</v>
      </c>
      <c r="R847" s="189" t="s">
        <v>29053</v>
      </c>
      <c r="S847" s="189" t="s">
        <v>29052</v>
      </c>
      <c r="T847" s="189" t="s">
        <v>190</v>
      </c>
    </row>
    <row r="848" spans="1:22" ht="12.6" hidden="1" customHeight="1">
      <c r="A848" s="189" t="s">
        <v>139</v>
      </c>
      <c r="B848" s="189" t="s">
        <v>57</v>
      </c>
      <c r="C848" s="189" t="s">
        <v>140</v>
      </c>
      <c r="D848" s="189" t="s">
        <v>89</v>
      </c>
      <c r="E848" s="189" t="s">
        <v>25595</v>
      </c>
      <c r="F848" s="189" t="s">
        <v>23</v>
      </c>
      <c r="G848" s="189" t="s">
        <v>142</v>
      </c>
      <c r="H848" s="189" t="s">
        <v>27927</v>
      </c>
      <c r="I848" s="189" t="s">
        <v>27304</v>
      </c>
      <c r="J848" s="189" t="s">
        <v>185</v>
      </c>
      <c r="K848" s="189">
        <v>3443</v>
      </c>
      <c r="L848" s="189" t="s">
        <v>60</v>
      </c>
      <c r="M848" s="189" t="s">
        <v>186</v>
      </c>
      <c r="N848" s="189" t="s">
        <v>14721</v>
      </c>
      <c r="O848" s="189" t="s">
        <v>164</v>
      </c>
      <c r="P848" s="189" t="s">
        <v>26482</v>
      </c>
      <c r="Q848" s="189" t="s">
        <v>27371</v>
      </c>
      <c r="R848" s="189" t="s">
        <v>27935</v>
      </c>
      <c r="T848" s="189" t="s">
        <v>279</v>
      </c>
      <c r="V848" s="189" t="s">
        <v>233</v>
      </c>
    </row>
    <row r="849" spans="1:22" ht="12.6" hidden="1" customHeight="1">
      <c r="A849" s="189" t="s">
        <v>139</v>
      </c>
      <c r="B849" s="189" t="s">
        <v>57</v>
      </c>
      <c r="C849" s="189" t="s">
        <v>140</v>
      </c>
      <c r="D849" s="189" t="s">
        <v>89</v>
      </c>
      <c r="E849" s="189" t="s">
        <v>25596</v>
      </c>
      <c r="F849" s="189" t="s">
        <v>23</v>
      </c>
      <c r="G849" s="189" t="s">
        <v>142</v>
      </c>
      <c r="H849" s="189" t="s">
        <v>27930</v>
      </c>
      <c r="I849" s="189" t="s">
        <v>27304</v>
      </c>
      <c r="J849" s="189" t="s">
        <v>207</v>
      </c>
      <c r="K849" s="189">
        <v>2038</v>
      </c>
      <c r="L849" s="189" t="s">
        <v>60</v>
      </c>
      <c r="M849" s="189" t="s">
        <v>186</v>
      </c>
      <c r="N849" s="189" t="s">
        <v>2831</v>
      </c>
      <c r="O849" s="189" t="s">
        <v>164</v>
      </c>
      <c r="P849" s="189" t="s">
        <v>26482</v>
      </c>
      <c r="Q849" s="189" t="s">
        <v>27372</v>
      </c>
      <c r="R849" s="189" t="s">
        <v>27934</v>
      </c>
      <c r="T849" s="189" t="s">
        <v>279</v>
      </c>
      <c r="V849" s="189" t="s">
        <v>233</v>
      </c>
    </row>
    <row r="850" spans="1:22" ht="12.6" hidden="1" customHeight="1">
      <c r="A850" s="189" t="s">
        <v>139</v>
      </c>
      <c r="B850" s="189" t="s">
        <v>57</v>
      </c>
      <c r="C850" s="189" t="s">
        <v>140</v>
      </c>
      <c r="D850" s="189" t="s">
        <v>89</v>
      </c>
      <c r="E850" s="189" t="s">
        <v>25597</v>
      </c>
      <c r="F850" s="189" t="s">
        <v>24</v>
      </c>
      <c r="G850" s="189" t="s">
        <v>142</v>
      </c>
      <c r="H850" s="189" t="s">
        <v>27933</v>
      </c>
      <c r="I850" s="189" t="s">
        <v>337</v>
      </c>
      <c r="J850" s="189" t="s">
        <v>185</v>
      </c>
      <c r="K850" s="189">
        <v>3448</v>
      </c>
      <c r="L850" s="189" t="s">
        <v>60</v>
      </c>
      <c r="M850" s="189" t="s">
        <v>186</v>
      </c>
      <c r="N850" s="189" t="s">
        <v>14721</v>
      </c>
      <c r="O850" s="189" t="s">
        <v>164</v>
      </c>
      <c r="P850" s="189" t="s">
        <v>458</v>
      </c>
      <c r="Q850" s="189" t="s">
        <v>27505</v>
      </c>
      <c r="R850" s="189" t="s">
        <v>29056</v>
      </c>
      <c r="S850" s="189" t="s">
        <v>29055</v>
      </c>
      <c r="T850" s="189" t="s">
        <v>673</v>
      </c>
    </row>
    <row r="851" spans="1:22" ht="12.6" hidden="1" customHeight="1">
      <c r="A851" s="189" t="s">
        <v>139</v>
      </c>
      <c r="B851" s="189" t="s">
        <v>57</v>
      </c>
      <c r="C851" s="189" t="s">
        <v>140</v>
      </c>
      <c r="D851" s="189" t="s">
        <v>650</v>
      </c>
      <c r="E851" s="189" t="s">
        <v>25598</v>
      </c>
      <c r="F851" s="189" t="s">
        <v>21</v>
      </c>
      <c r="G851" s="189" t="s">
        <v>142</v>
      </c>
      <c r="H851" s="189" t="s">
        <v>26616</v>
      </c>
      <c r="I851" s="189" t="s">
        <v>14817</v>
      </c>
      <c r="J851" s="189" t="s">
        <v>26577</v>
      </c>
      <c r="N851" s="189" t="s">
        <v>170</v>
      </c>
      <c r="O851" s="189" t="s">
        <v>672</v>
      </c>
      <c r="P851" s="189" t="s">
        <v>26578</v>
      </c>
      <c r="Q851" s="189" t="s">
        <v>27339</v>
      </c>
      <c r="R851" s="189" t="s">
        <v>28350</v>
      </c>
      <c r="S851" s="189" t="s">
        <v>28349</v>
      </c>
      <c r="T851" s="189" t="s">
        <v>14818</v>
      </c>
    </row>
    <row r="852" spans="1:22" ht="12.6" hidden="1" customHeight="1">
      <c r="A852" s="189" t="s">
        <v>139</v>
      </c>
      <c r="B852" s="189" t="s">
        <v>57</v>
      </c>
      <c r="C852" s="189" t="s">
        <v>140</v>
      </c>
      <c r="D852" s="189" t="s">
        <v>26431</v>
      </c>
      <c r="E852" s="189" t="s">
        <v>25599</v>
      </c>
      <c r="F852" s="189" t="s">
        <v>21</v>
      </c>
      <c r="G852" s="189" t="s">
        <v>142</v>
      </c>
      <c r="H852" s="189" t="s">
        <v>26695</v>
      </c>
      <c r="I852" s="189" t="s">
        <v>202</v>
      </c>
      <c r="J852" s="189" t="s">
        <v>26511</v>
      </c>
      <c r="N852" s="189" t="s">
        <v>170</v>
      </c>
      <c r="O852" s="189" t="s">
        <v>26512</v>
      </c>
      <c r="P852" s="189" t="s">
        <v>26513</v>
      </c>
      <c r="Q852" s="189" t="s">
        <v>26695</v>
      </c>
      <c r="R852" s="189" t="s">
        <v>28031</v>
      </c>
      <c r="T852" s="189" t="s">
        <v>203</v>
      </c>
      <c r="V852" s="189" t="s">
        <v>233</v>
      </c>
    </row>
    <row r="853" spans="1:22" ht="12.6" hidden="1" customHeight="1">
      <c r="A853" s="189" t="s">
        <v>139</v>
      </c>
      <c r="B853" s="189" t="s">
        <v>57</v>
      </c>
      <c r="C853" s="189" t="s">
        <v>140</v>
      </c>
      <c r="D853" s="189" t="s">
        <v>26431</v>
      </c>
      <c r="E853" s="189" t="s">
        <v>25600</v>
      </c>
      <c r="F853" s="189" t="s">
        <v>21</v>
      </c>
      <c r="G853" s="189" t="s">
        <v>142</v>
      </c>
      <c r="H853" s="189" t="s">
        <v>26816</v>
      </c>
      <c r="I853" s="189" t="s">
        <v>202</v>
      </c>
      <c r="J853" s="189" t="s">
        <v>26511</v>
      </c>
      <c r="N853" s="189" t="s">
        <v>170</v>
      </c>
      <c r="O853" s="189" t="s">
        <v>26512</v>
      </c>
      <c r="P853" s="189" t="s">
        <v>26513</v>
      </c>
      <c r="Q853" s="189" t="s">
        <v>26696</v>
      </c>
      <c r="R853" s="189" t="s">
        <v>29672</v>
      </c>
      <c r="S853" s="189" t="s">
        <v>145</v>
      </c>
      <c r="T853" s="189" t="s">
        <v>203</v>
      </c>
    </row>
    <row r="854" spans="1:22" ht="12.6" hidden="1" customHeight="1">
      <c r="A854" s="189" t="s">
        <v>139</v>
      </c>
      <c r="B854" s="189" t="s">
        <v>57</v>
      </c>
      <c r="C854" s="189" t="s">
        <v>140</v>
      </c>
      <c r="D854" s="189" t="s">
        <v>26431</v>
      </c>
      <c r="E854" s="189" t="s">
        <v>25601</v>
      </c>
      <c r="F854" s="189" t="s">
        <v>21</v>
      </c>
      <c r="G854" s="189" t="s">
        <v>142</v>
      </c>
      <c r="H854" s="189" t="s">
        <v>26817</v>
      </c>
      <c r="I854" s="189" t="s">
        <v>27313</v>
      </c>
      <c r="J854" s="189" t="s">
        <v>26511</v>
      </c>
      <c r="N854" s="189" t="s">
        <v>170</v>
      </c>
      <c r="O854" s="189" t="s">
        <v>26512</v>
      </c>
      <c r="P854" s="189" t="s">
        <v>26513</v>
      </c>
      <c r="Q854" s="189" t="s">
        <v>26697</v>
      </c>
      <c r="R854" s="189" t="s">
        <v>29673</v>
      </c>
      <c r="S854" s="189" t="s">
        <v>145</v>
      </c>
      <c r="T854" s="189" t="s">
        <v>203</v>
      </c>
    </row>
    <row r="855" spans="1:22" ht="12.6" hidden="1" customHeight="1">
      <c r="A855" s="189" t="s">
        <v>139</v>
      </c>
      <c r="B855" s="189" t="s">
        <v>57</v>
      </c>
      <c r="C855" s="189" t="s">
        <v>140</v>
      </c>
      <c r="D855" s="189" t="s">
        <v>26431</v>
      </c>
      <c r="E855" s="189" t="s">
        <v>25602</v>
      </c>
      <c r="F855" s="189" t="s">
        <v>21</v>
      </c>
      <c r="G855" s="189" t="s">
        <v>142</v>
      </c>
      <c r="H855" s="189" t="s">
        <v>26818</v>
      </c>
      <c r="I855" s="189" t="s">
        <v>27313</v>
      </c>
      <c r="J855" s="189" t="s">
        <v>26511</v>
      </c>
      <c r="N855" s="189" t="s">
        <v>170</v>
      </c>
      <c r="O855" s="189" t="s">
        <v>26512</v>
      </c>
      <c r="P855" s="189" t="s">
        <v>26513</v>
      </c>
      <c r="Q855" s="189" t="s">
        <v>26698</v>
      </c>
      <c r="R855" s="189" t="s">
        <v>29674</v>
      </c>
      <c r="S855" s="189" t="s">
        <v>145</v>
      </c>
      <c r="T855" s="189" t="s">
        <v>203</v>
      </c>
    </row>
    <row r="856" spans="1:22" ht="12.6" hidden="1" customHeight="1">
      <c r="A856" s="189" t="s">
        <v>139</v>
      </c>
      <c r="B856" s="189" t="s">
        <v>57</v>
      </c>
      <c r="C856" s="189" t="s">
        <v>140</v>
      </c>
      <c r="D856" s="189" t="s">
        <v>26431</v>
      </c>
      <c r="E856" s="189" t="s">
        <v>25603</v>
      </c>
      <c r="F856" s="189" t="s">
        <v>21</v>
      </c>
      <c r="G856" s="189" t="s">
        <v>142</v>
      </c>
      <c r="H856" s="189" t="s">
        <v>26819</v>
      </c>
      <c r="I856" s="189" t="s">
        <v>27313</v>
      </c>
      <c r="J856" s="189" t="s">
        <v>26511</v>
      </c>
      <c r="N856" s="189" t="s">
        <v>170</v>
      </c>
      <c r="O856" s="189" t="s">
        <v>26512</v>
      </c>
      <c r="P856" s="189" t="s">
        <v>26513</v>
      </c>
      <c r="Q856" s="189" t="s">
        <v>26699</v>
      </c>
      <c r="R856" s="189" t="s">
        <v>29675</v>
      </c>
      <c r="S856" s="189" t="s">
        <v>145</v>
      </c>
      <c r="T856" s="189" t="s">
        <v>203</v>
      </c>
    </row>
    <row r="857" spans="1:22" ht="12.6" hidden="1" customHeight="1">
      <c r="A857" s="189" t="s">
        <v>139</v>
      </c>
      <c r="B857" s="189" t="s">
        <v>57</v>
      </c>
      <c r="C857" s="189" t="s">
        <v>140</v>
      </c>
      <c r="D857" s="189" t="s">
        <v>26431</v>
      </c>
      <c r="E857" s="189" t="s">
        <v>25604</v>
      </c>
      <c r="F857" s="189" t="s">
        <v>21</v>
      </c>
      <c r="G857" s="189" t="s">
        <v>142</v>
      </c>
      <c r="H857" s="189" t="s">
        <v>27267</v>
      </c>
      <c r="I857" s="189" t="s">
        <v>217</v>
      </c>
      <c r="J857" s="189" t="s">
        <v>26511</v>
      </c>
      <c r="N857" s="189" t="s">
        <v>170</v>
      </c>
      <c r="O857" s="189" t="s">
        <v>26512</v>
      </c>
      <c r="P857" s="189" t="s">
        <v>26513</v>
      </c>
      <c r="Q857" s="189" t="s">
        <v>27329</v>
      </c>
      <c r="R857" s="189" t="s">
        <v>29685</v>
      </c>
      <c r="S857" s="189" t="s">
        <v>29686</v>
      </c>
      <c r="T857" s="189" t="s">
        <v>267</v>
      </c>
    </row>
    <row r="858" spans="1:22" ht="12.6" hidden="1" customHeight="1">
      <c r="A858" s="189" t="s">
        <v>139</v>
      </c>
      <c r="B858" s="189" t="s">
        <v>57</v>
      </c>
      <c r="C858" s="189" t="s">
        <v>140</v>
      </c>
      <c r="D858" s="189" t="s">
        <v>26431</v>
      </c>
      <c r="E858" s="189" t="s">
        <v>25605</v>
      </c>
      <c r="F858" s="189" t="s">
        <v>21</v>
      </c>
      <c r="G858" s="189" t="s">
        <v>142</v>
      </c>
      <c r="H858" s="189" t="s">
        <v>27171</v>
      </c>
      <c r="I858" s="189" t="s">
        <v>265</v>
      </c>
      <c r="J858" s="189" t="s">
        <v>26511</v>
      </c>
      <c r="N858" s="189" t="s">
        <v>170</v>
      </c>
      <c r="O858" s="189" t="s">
        <v>672</v>
      </c>
      <c r="P858" s="189" t="s">
        <v>26513</v>
      </c>
      <c r="Q858" s="189" t="s">
        <v>27107</v>
      </c>
      <c r="R858" s="189" t="s">
        <v>29676</v>
      </c>
      <c r="S858" s="189" t="s">
        <v>29677</v>
      </c>
      <c r="T858" s="189" t="s">
        <v>266</v>
      </c>
    </row>
    <row r="859" spans="1:22" ht="12.6" hidden="1" customHeight="1">
      <c r="A859" s="189" t="s">
        <v>139</v>
      </c>
      <c r="B859" s="189" t="s">
        <v>57</v>
      </c>
      <c r="C859" s="189" t="s">
        <v>140</v>
      </c>
      <c r="D859" s="189" t="s">
        <v>77</v>
      </c>
      <c r="E859" s="189" t="s">
        <v>25606</v>
      </c>
      <c r="F859" s="189" t="s">
        <v>175</v>
      </c>
      <c r="G859" s="189" t="s">
        <v>142</v>
      </c>
      <c r="H859" s="189" t="s">
        <v>29680</v>
      </c>
      <c r="I859" s="189" t="s">
        <v>280</v>
      </c>
      <c r="O859" s="189" t="s">
        <v>672</v>
      </c>
      <c r="P859" s="189" t="s">
        <v>26513</v>
      </c>
      <c r="Q859" s="189" t="s">
        <v>29679</v>
      </c>
      <c r="R859" s="189" t="s">
        <v>29681</v>
      </c>
      <c r="S859" s="189" t="s">
        <v>29682</v>
      </c>
      <c r="T859" s="189" t="s">
        <v>266</v>
      </c>
    </row>
    <row r="860" spans="1:22" ht="12.6" hidden="1" customHeight="1">
      <c r="A860" s="189" t="s">
        <v>139</v>
      </c>
      <c r="B860" s="189" t="s">
        <v>57</v>
      </c>
      <c r="C860" s="189" t="s">
        <v>140</v>
      </c>
      <c r="D860" s="189" t="s">
        <v>288</v>
      </c>
      <c r="E860" s="189" t="s">
        <v>25607</v>
      </c>
      <c r="F860" s="189" t="s">
        <v>175</v>
      </c>
      <c r="G860" s="189" t="s">
        <v>142</v>
      </c>
      <c r="H860" s="189" t="s">
        <v>28947</v>
      </c>
      <c r="I860" s="189" t="s">
        <v>184</v>
      </c>
      <c r="P860" s="189" t="s">
        <v>2640</v>
      </c>
      <c r="Q860" s="189" t="s">
        <v>28949</v>
      </c>
      <c r="R860" s="189" t="s">
        <v>29152</v>
      </c>
      <c r="S860" s="189" t="s">
        <v>29151</v>
      </c>
      <c r="T860" s="189" t="s">
        <v>183</v>
      </c>
    </row>
    <row r="861" spans="1:22" ht="12.6" hidden="1" customHeight="1">
      <c r="A861" s="189" t="s">
        <v>139</v>
      </c>
      <c r="B861" s="189" t="s">
        <v>57</v>
      </c>
      <c r="C861" s="189" t="s">
        <v>140</v>
      </c>
      <c r="D861" s="189" t="s">
        <v>288</v>
      </c>
      <c r="E861" s="189" t="s">
        <v>25608</v>
      </c>
      <c r="F861" s="189" t="s">
        <v>922</v>
      </c>
      <c r="G861" s="189" t="s">
        <v>142</v>
      </c>
      <c r="H861" s="189" t="s">
        <v>27589</v>
      </c>
      <c r="I861" s="189" t="s">
        <v>661</v>
      </c>
      <c r="O861" s="189" t="s">
        <v>672</v>
      </c>
      <c r="P861" s="189" t="s">
        <v>2640</v>
      </c>
      <c r="Q861" s="189" t="s">
        <v>26952</v>
      </c>
      <c r="R861" s="189" t="s">
        <v>29132</v>
      </c>
      <c r="S861" s="189" t="s">
        <v>29131</v>
      </c>
      <c r="T861" s="189" t="s">
        <v>219</v>
      </c>
    </row>
    <row r="862" spans="1:22" ht="12.6" hidden="1" customHeight="1">
      <c r="A862" s="189" t="s">
        <v>139</v>
      </c>
      <c r="B862" s="189" t="s">
        <v>57</v>
      </c>
      <c r="C862" s="189" t="s">
        <v>140</v>
      </c>
      <c r="D862" s="189" t="s">
        <v>288</v>
      </c>
      <c r="E862" s="189" t="s">
        <v>25609</v>
      </c>
      <c r="F862" s="189" t="s">
        <v>21</v>
      </c>
      <c r="G862" s="189" t="s">
        <v>142</v>
      </c>
      <c r="H862" s="189" t="s">
        <v>26897</v>
      </c>
      <c r="I862" s="189" t="s">
        <v>184</v>
      </c>
      <c r="J862" s="189" t="s">
        <v>2639</v>
      </c>
      <c r="N862" s="189" t="s">
        <v>326</v>
      </c>
      <c r="O862" s="189" t="s">
        <v>672</v>
      </c>
      <c r="P862" s="189" t="s">
        <v>2640</v>
      </c>
      <c r="Q862" s="189" t="s">
        <v>26772</v>
      </c>
      <c r="R862" s="189" t="s">
        <v>29130</v>
      </c>
      <c r="S862" s="189" t="s">
        <v>29129</v>
      </c>
      <c r="T862" s="189" t="s">
        <v>183</v>
      </c>
    </row>
    <row r="863" spans="1:22" ht="12.6" hidden="1" customHeight="1">
      <c r="A863" s="189" t="s">
        <v>139</v>
      </c>
      <c r="B863" s="189" t="s">
        <v>57</v>
      </c>
      <c r="C863" s="189" t="s">
        <v>140</v>
      </c>
      <c r="D863" s="189" t="s">
        <v>288</v>
      </c>
      <c r="E863" s="189" t="s">
        <v>25610</v>
      </c>
      <c r="F863" s="189" t="s">
        <v>21</v>
      </c>
      <c r="G863" s="189" t="s">
        <v>142</v>
      </c>
      <c r="H863" s="189" t="s">
        <v>26471</v>
      </c>
      <c r="I863" s="189" t="s">
        <v>27302</v>
      </c>
      <c r="J863" s="189" t="s">
        <v>2639</v>
      </c>
      <c r="N863" s="189" t="s">
        <v>326</v>
      </c>
      <c r="O863" s="189" t="s">
        <v>672</v>
      </c>
      <c r="P863" s="189" t="s">
        <v>2640</v>
      </c>
      <c r="Q863" s="189" t="s">
        <v>26459</v>
      </c>
      <c r="R863" s="189" t="s">
        <v>29135</v>
      </c>
      <c r="S863" s="189" t="s">
        <v>29134</v>
      </c>
      <c r="T863" s="189" t="s">
        <v>279</v>
      </c>
    </row>
    <row r="864" spans="1:22" ht="12.6" hidden="1" customHeight="1">
      <c r="A864" s="189" t="s">
        <v>139</v>
      </c>
      <c r="B864" s="189" t="s">
        <v>57</v>
      </c>
      <c r="C864" s="189" t="s">
        <v>140</v>
      </c>
      <c r="D864" s="189" t="s">
        <v>288</v>
      </c>
      <c r="E864" s="189" t="s">
        <v>25611</v>
      </c>
      <c r="F864" s="189" t="s">
        <v>21</v>
      </c>
      <c r="G864" s="189" t="s">
        <v>142</v>
      </c>
      <c r="H864" s="189" t="s">
        <v>27300</v>
      </c>
      <c r="I864" s="189" t="s">
        <v>16254</v>
      </c>
      <c r="J864" s="189" t="s">
        <v>2639</v>
      </c>
      <c r="N864" s="189" t="s">
        <v>326</v>
      </c>
      <c r="P864" s="189" t="s">
        <v>2640</v>
      </c>
      <c r="Q864" s="189" t="s">
        <v>26467</v>
      </c>
      <c r="R864" s="189" t="s">
        <v>28030</v>
      </c>
      <c r="T864" s="189" t="s">
        <v>26468</v>
      </c>
      <c r="V864" s="189" t="s">
        <v>233</v>
      </c>
    </row>
    <row r="865" spans="1:22" ht="12.6" hidden="1" customHeight="1">
      <c r="A865" s="189" t="s">
        <v>139</v>
      </c>
      <c r="B865" s="189" t="s">
        <v>57</v>
      </c>
      <c r="C865" s="189" t="s">
        <v>140</v>
      </c>
      <c r="D865" s="189" t="s">
        <v>288</v>
      </c>
      <c r="E865" s="189" t="s">
        <v>25612</v>
      </c>
      <c r="F865" s="189" t="s">
        <v>21</v>
      </c>
      <c r="G865" s="189" t="s">
        <v>142</v>
      </c>
      <c r="H865" s="189" t="s">
        <v>26879</v>
      </c>
      <c r="I865" s="189" t="s">
        <v>16254</v>
      </c>
      <c r="J865" s="189" t="s">
        <v>2639</v>
      </c>
      <c r="N865" s="189" t="s">
        <v>326</v>
      </c>
      <c r="O865" s="189" t="s">
        <v>672</v>
      </c>
      <c r="P865" s="189" t="s">
        <v>2640</v>
      </c>
      <c r="Q865" s="189" t="s">
        <v>27347</v>
      </c>
      <c r="R865" s="189" t="s">
        <v>29166</v>
      </c>
      <c r="T865" s="189" t="s">
        <v>26468</v>
      </c>
      <c r="V865" s="189" t="s">
        <v>233</v>
      </c>
    </row>
    <row r="866" spans="1:22" ht="12.6" hidden="1" customHeight="1">
      <c r="A866" s="189" t="s">
        <v>139</v>
      </c>
      <c r="B866" s="189" t="s">
        <v>57</v>
      </c>
      <c r="C866" s="189" t="s">
        <v>140</v>
      </c>
      <c r="D866" s="189" t="s">
        <v>288</v>
      </c>
      <c r="E866" s="189" t="s">
        <v>25613</v>
      </c>
      <c r="F866" s="189" t="s">
        <v>21</v>
      </c>
      <c r="G866" s="189" t="s">
        <v>142</v>
      </c>
      <c r="H866" s="189" t="s">
        <v>26960</v>
      </c>
      <c r="I866" s="189" t="s">
        <v>229</v>
      </c>
      <c r="J866" s="189" t="s">
        <v>2639</v>
      </c>
      <c r="N866" s="189" t="s">
        <v>326</v>
      </c>
      <c r="O866" s="189" t="s">
        <v>672</v>
      </c>
      <c r="P866" s="189" t="s">
        <v>2640</v>
      </c>
      <c r="Q866" s="189" t="s">
        <v>27355</v>
      </c>
      <c r="R866" s="189" t="s">
        <v>29165</v>
      </c>
      <c r="T866" s="189" t="s">
        <v>26940</v>
      </c>
      <c r="V866" s="189" t="s">
        <v>233</v>
      </c>
    </row>
    <row r="867" spans="1:22" ht="12.6" hidden="1" customHeight="1">
      <c r="B867" s="189" t="s">
        <v>57</v>
      </c>
      <c r="C867" s="189" t="s">
        <v>22</v>
      </c>
      <c r="D867" s="189" t="s">
        <v>288</v>
      </c>
      <c r="E867" s="189" t="s">
        <v>25614</v>
      </c>
      <c r="F867" s="189" t="s">
        <v>21</v>
      </c>
      <c r="G867" s="189" t="s">
        <v>142</v>
      </c>
      <c r="H867" s="189" t="s">
        <v>26963</v>
      </c>
      <c r="I867" s="189" t="s">
        <v>229</v>
      </c>
      <c r="J867" s="189" t="s">
        <v>2639</v>
      </c>
      <c r="N867" s="189" t="s">
        <v>326</v>
      </c>
      <c r="O867" s="189" t="s">
        <v>672</v>
      </c>
      <c r="P867" s="189" t="s">
        <v>2640</v>
      </c>
      <c r="Q867" s="189" t="s">
        <v>29167</v>
      </c>
      <c r="R867" s="189" t="s">
        <v>29168</v>
      </c>
      <c r="T867" s="189" t="s">
        <v>26940</v>
      </c>
    </row>
    <row r="868" spans="1:22" ht="12.6" hidden="1" customHeight="1">
      <c r="A868" s="189" t="s">
        <v>139</v>
      </c>
      <c r="B868" s="189" t="s">
        <v>57</v>
      </c>
      <c r="C868" s="189" t="s">
        <v>140</v>
      </c>
      <c r="D868" s="189" t="s">
        <v>612</v>
      </c>
      <c r="E868" s="189" t="s">
        <v>25615</v>
      </c>
      <c r="F868" s="189" t="s">
        <v>21</v>
      </c>
      <c r="G868" s="189" t="s">
        <v>142</v>
      </c>
      <c r="H868" s="189" t="s">
        <v>27621</v>
      </c>
      <c r="I868" s="189" t="s">
        <v>184</v>
      </c>
      <c r="J868" s="189" t="s">
        <v>14812</v>
      </c>
      <c r="N868" s="189" t="s">
        <v>2643</v>
      </c>
      <c r="O868" s="189" t="s">
        <v>672</v>
      </c>
      <c r="P868" s="189" t="s">
        <v>14813</v>
      </c>
      <c r="Q868" s="189" t="s">
        <v>26579</v>
      </c>
      <c r="R868" s="189" t="s">
        <v>29066</v>
      </c>
      <c r="S868" s="189" t="s">
        <v>29065</v>
      </c>
      <c r="T868" s="189" t="s">
        <v>183</v>
      </c>
    </row>
    <row r="869" spans="1:22" ht="12.6" hidden="1" customHeight="1">
      <c r="A869" s="189" t="s">
        <v>139</v>
      </c>
      <c r="B869" s="189" t="s">
        <v>57</v>
      </c>
      <c r="C869" s="189" t="s">
        <v>140</v>
      </c>
      <c r="D869" s="189" t="s">
        <v>612</v>
      </c>
      <c r="E869" s="189" t="s">
        <v>25616</v>
      </c>
      <c r="F869" s="189" t="s">
        <v>21</v>
      </c>
      <c r="G869" s="189" t="s">
        <v>142</v>
      </c>
      <c r="H869" s="189" t="s">
        <v>27223</v>
      </c>
      <c r="I869" s="189" t="s">
        <v>584</v>
      </c>
      <c r="J869" s="189" t="s">
        <v>14812</v>
      </c>
      <c r="N869" s="189" t="s">
        <v>2643</v>
      </c>
      <c r="O869" s="189" t="s">
        <v>672</v>
      </c>
      <c r="P869" s="189" t="s">
        <v>14813</v>
      </c>
      <c r="Q869" s="189" t="s">
        <v>27215</v>
      </c>
      <c r="R869" s="189" t="s">
        <v>29068</v>
      </c>
      <c r="S869" s="189" t="s">
        <v>29067</v>
      </c>
      <c r="T869" s="189" t="s">
        <v>581</v>
      </c>
    </row>
    <row r="870" spans="1:22" ht="12.6" hidden="1" customHeight="1">
      <c r="A870" s="189" t="s">
        <v>139</v>
      </c>
      <c r="B870" s="189" t="s">
        <v>57</v>
      </c>
      <c r="C870" s="189" t="s">
        <v>140</v>
      </c>
      <c r="D870" s="189" t="s">
        <v>612</v>
      </c>
      <c r="E870" s="189" t="s">
        <v>25617</v>
      </c>
      <c r="F870" s="189" t="s">
        <v>21</v>
      </c>
      <c r="G870" s="189" t="s">
        <v>142</v>
      </c>
      <c r="H870" s="189" t="s">
        <v>27622</v>
      </c>
      <c r="I870" s="189" t="s">
        <v>184</v>
      </c>
      <c r="J870" s="189" t="s">
        <v>14812</v>
      </c>
      <c r="N870" s="189" t="s">
        <v>2643</v>
      </c>
      <c r="O870" s="189" t="s">
        <v>672</v>
      </c>
      <c r="P870" s="189" t="s">
        <v>14813</v>
      </c>
      <c r="Q870" s="189" t="s">
        <v>26580</v>
      </c>
      <c r="R870" s="189" t="s">
        <v>29070</v>
      </c>
      <c r="S870" s="189" t="s">
        <v>29069</v>
      </c>
      <c r="T870" s="189" t="s">
        <v>183</v>
      </c>
    </row>
    <row r="871" spans="1:22" ht="12.6" hidden="1" customHeight="1">
      <c r="A871" s="189" t="s">
        <v>139</v>
      </c>
      <c r="B871" s="189" t="s">
        <v>57</v>
      </c>
      <c r="C871" s="189" t="s">
        <v>140</v>
      </c>
      <c r="D871" s="189" t="s">
        <v>612</v>
      </c>
      <c r="E871" s="189" t="s">
        <v>25618</v>
      </c>
      <c r="F871" s="189" t="s">
        <v>21</v>
      </c>
      <c r="G871" s="189" t="s">
        <v>142</v>
      </c>
      <c r="H871" s="189" t="s">
        <v>27585</v>
      </c>
      <c r="I871" s="189" t="s">
        <v>26562</v>
      </c>
      <c r="J871" s="189" t="s">
        <v>14812</v>
      </c>
      <c r="N871" s="189" t="s">
        <v>2643</v>
      </c>
      <c r="O871" s="189" t="s">
        <v>672</v>
      </c>
      <c r="P871" s="189" t="s">
        <v>14813</v>
      </c>
      <c r="Q871" s="189" t="s">
        <v>26564</v>
      </c>
      <c r="R871" s="189" t="s">
        <v>29072</v>
      </c>
      <c r="S871" s="189" t="s">
        <v>29071</v>
      </c>
      <c r="T871" s="189" t="s">
        <v>224</v>
      </c>
    </row>
    <row r="872" spans="1:22" ht="12.6" hidden="1" customHeight="1">
      <c r="A872" s="189" t="s">
        <v>139</v>
      </c>
      <c r="B872" s="189" t="s">
        <v>57</v>
      </c>
      <c r="C872" s="189" t="s">
        <v>140</v>
      </c>
      <c r="D872" s="189" t="s">
        <v>612</v>
      </c>
      <c r="E872" s="189" t="s">
        <v>25619</v>
      </c>
      <c r="F872" s="189" t="s">
        <v>21</v>
      </c>
      <c r="G872" s="189" t="s">
        <v>142</v>
      </c>
      <c r="H872" s="189" t="s">
        <v>26859</v>
      </c>
      <c r="I872" s="189" t="s">
        <v>661</v>
      </c>
      <c r="J872" s="189" t="s">
        <v>14812</v>
      </c>
      <c r="N872" s="189" t="s">
        <v>2643</v>
      </c>
      <c r="O872" s="189" t="s">
        <v>672</v>
      </c>
      <c r="P872" s="189" t="s">
        <v>14813</v>
      </c>
      <c r="Q872" s="189" t="s">
        <v>27344</v>
      </c>
      <c r="R872" s="189" t="s">
        <v>29074</v>
      </c>
      <c r="S872" s="189" t="s">
        <v>29073</v>
      </c>
      <c r="T872" s="189" t="s">
        <v>275</v>
      </c>
    </row>
    <row r="873" spans="1:22" ht="12.6" hidden="1" customHeight="1">
      <c r="B873" s="189" t="s">
        <v>57</v>
      </c>
      <c r="C873" s="189" t="s">
        <v>140</v>
      </c>
      <c r="D873" s="189" t="s">
        <v>612</v>
      </c>
      <c r="E873" s="189" t="s">
        <v>25620</v>
      </c>
      <c r="F873" s="189" t="s">
        <v>21</v>
      </c>
      <c r="G873" s="189" t="s">
        <v>142</v>
      </c>
      <c r="H873" s="189" t="s">
        <v>27694</v>
      </c>
      <c r="I873" s="189" t="s">
        <v>584</v>
      </c>
      <c r="J873" s="189" t="s">
        <v>14812</v>
      </c>
      <c r="N873" s="189" t="s">
        <v>2643</v>
      </c>
      <c r="O873" s="189" t="s">
        <v>672</v>
      </c>
      <c r="P873" s="189" t="s">
        <v>14813</v>
      </c>
      <c r="Q873" s="189" t="s">
        <v>27212</v>
      </c>
      <c r="R873" s="189" t="s">
        <v>29076</v>
      </c>
      <c r="S873" s="189" t="s">
        <v>29075</v>
      </c>
      <c r="T873" s="189" t="s">
        <v>581</v>
      </c>
    </row>
    <row r="874" spans="1:22" ht="12.6" hidden="1" customHeight="1">
      <c r="A874" s="189" t="s">
        <v>139</v>
      </c>
      <c r="B874" s="189" t="s">
        <v>57</v>
      </c>
      <c r="C874" s="189" t="s">
        <v>140</v>
      </c>
      <c r="D874" s="189" t="s">
        <v>612</v>
      </c>
      <c r="E874" s="189" t="s">
        <v>25621</v>
      </c>
      <c r="F874" s="189" t="s">
        <v>21</v>
      </c>
      <c r="G874" s="189" t="s">
        <v>142</v>
      </c>
      <c r="H874" s="189" t="s">
        <v>26850</v>
      </c>
      <c r="I874" s="189" t="s">
        <v>255</v>
      </c>
      <c r="J874" s="189" t="s">
        <v>14812</v>
      </c>
      <c r="N874" s="189" t="s">
        <v>2643</v>
      </c>
      <c r="O874" s="189" t="s">
        <v>672</v>
      </c>
      <c r="P874" s="189" t="s">
        <v>14813</v>
      </c>
      <c r="Q874" s="189" t="s">
        <v>26719</v>
      </c>
      <c r="R874" s="189" t="s">
        <v>29659</v>
      </c>
      <c r="T874" s="189" t="s">
        <v>258</v>
      </c>
      <c r="V874" s="189" t="s">
        <v>233</v>
      </c>
    </row>
    <row r="875" spans="1:22" ht="12.6" hidden="1" customHeight="1">
      <c r="A875" s="189" t="s">
        <v>139</v>
      </c>
      <c r="B875" s="189" t="s">
        <v>57</v>
      </c>
      <c r="C875" s="189" t="s">
        <v>140</v>
      </c>
      <c r="D875" s="189" t="s">
        <v>612</v>
      </c>
      <c r="E875" s="189" t="s">
        <v>25622</v>
      </c>
      <c r="F875" s="189" t="s">
        <v>21</v>
      </c>
      <c r="G875" s="189" t="s">
        <v>142</v>
      </c>
      <c r="H875" s="189" t="s">
        <v>20478</v>
      </c>
      <c r="I875" s="189" t="s">
        <v>202</v>
      </c>
      <c r="J875" s="189" t="s">
        <v>14812</v>
      </c>
      <c r="N875" s="189" t="s">
        <v>2643</v>
      </c>
      <c r="O875" s="189" t="s">
        <v>672</v>
      </c>
      <c r="P875" s="189" t="s">
        <v>14813</v>
      </c>
      <c r="Q875" s="189" t="s">
        <v>26768</v>
      </c>
      <c r="R875" s="189" t="s">
        <v>29658</v>
      </c>
      <c r="T875" s="189" t="s">
        <v>14712</v>
      </c>
      <c r="V875" s="189" t="s">
        <v>233</v>
      </c>
    </row>
    <row r="876" spans="1:22" ht="12.6" hidden="1" customHeight="1">
      <c r="A876" s="189" t="s">
        <v>139</v>
      </c>
      <c r="B876" s="189" t="s">
        <v>57</v>
      </c>
      <c r="C876" s="189" t="s">
        <v>140</v>
      </c>
      <c r="D876" s="189" t="s">
        <v>612</v>
      </c>
      <c r="E876" s="189" t="s">
        <v>25623</v>
      </c>
      <c r="F876" s="189" t="s">
        <v>21</v>
      </c>
      <c r="G876" s="189" t="s">
        <v>142</v>
      </c>
      <c r="H876" s="189" t="s">
        <v>27018</v>
      </c>
      <c r="I876" s="189" t="s">
        <v>184</v>
      </c>
      <c r="J876" s="189" t="s">
        <v>14812</v>
      </c>
      <c r="N876" s="189" t="s">
        <v>2643</v>
      </c>
      <c r="O876" s="189" t="s">
        <v>672</v>
      </c>
      <c r="P876" s="189" t="s">
        <v>14813</v>
      </c>
      <c r="Q876" s="189" t="s">
        <v>20428</v>
      </c>
      <c r="R876" s="189" t="s">
        <v>29657</v>
      </c>
      <c r="T876" s="189" t="s">
        <v>183</v>
      </c>
      <c r="V876" s="189" t="s">
        <v>233</v>
      </c>
    </row>
    <row r="877" spans="1:22" ht="12.6" hidden="1" customHeight="1">
      <c r="A877" s="189" t="s">
        <v>139</v>
      </c>
      <c r="B877" s="189" t="s">
        <v>57</v>
      </c>
      <c r="C877" s="189" t="s">
        <v>140</v>
      </c>
      <c r="D877" s="189" t="s">
        <v>612</v>
      </c>
      <c r="E877" s="189" t="s">
        <v>25624</v>
      </c>
      <c r="F877" s="189" t="s">
        <v>21</v>
      </c>
      <c r="G877" s="189" t="s">
        <v>142</v>
      </c>
      <c r="H877" s="189" t="s">
        <v>27186</v>
      </c>
      <c r="I877" s="189" t="s">
        <v>249</v>
      </c>
      <c r="J877" s="189" t="s">
        <v>14812</v>
      </c>
      <c r="N877" s="189" t="s">
        <v>2643</v>
      </c>
      <c r="O877" s="189" t="s">
        <v>672</v>
      </c>
      <c r="P877" s="189" t="s">
        <v>14813</v>
      </c>
      <c r="Q877" s="189" t="s">
        <v>27116</v>
      </c>
      <c r="R877" s="189" t="s">
        <v>29656</v>
      </c>
      <c r="T877" s="189" t="s">
        <v>261</v>
      </c>
      <c r="V877" s="189" t="s">
        <v>233</v>
      </c>
    </row>
    <row r="878" spans="1:22" ht="12.6" hidden="1" customHeight="1">
      <c r="A878" s="189" t="s">
        <v>139</v>
      </c>
      <c r="B878" s="189" t="s">
        <v>57</v>
      </c>
      <c r="C878" s="189" t="s">
        <v>140</v>
      </c>
      <c r="D878" s="189" t="s">
        <v>119</v>
      </c>
      <c r="E878" s="189" t="s">
        <v>25625</v>
      </c>
      <c r="F878" s="189" t="s">
        <v>21</v>
      </c>
      <c r="G878" s="189" t="s">
        <v>142</v>
      </c>
      <c r="H878" s="189" t="s">
        <v>20138</v>
      </c>
      <c r="I878" s="189" t="s">
        <v>214</v>
      </c>
      <c r="J878" s="189" t="s">
        <v>2636</v>
      </c>
      <c r="N878" s="189" t="s">
        <v>326</v>
      </c>
      <c r="O878" s="189" t="s">
        <v>672</v>
      </c>
      <c r="P878" s="189" t="s">
        <v>2637</v>
      </c>
      <c r="Q878" s="189" t="s">
        <v>20076</v>
      </c>
      <c r="R878" s="189" t="s">
        <v>29349</v>
      </c>
      <c r="S878" s="189" t="s">
        <v>29348</v>
      </c>
      <c r="T878" s="189" t="s">
        <v>215</v>
      </c>
    </row>
    <row r="879" spans="1:22" ht="12.6" hidden="1" customHeight="1">
      <c r="A879" s="189" t="s">
        <v>139</v>
      </c>
      <c r="B879" s="189" t="s">
        <v>57</v>
      </c>
      <c r="C879" s="189" t="s">
        <v>140</v>
      </c>
      <c r="D879" s="189" t="s">
        <v>119</v>
      </c>
      <c r="E879" s="189" t="s">
        <v>25626</v>
      </c>
      <c r="F879" s="189" t="s">
        <v>21</v>
      </c>
      <c r="G879" s="189" t="s">
        <v>142</v>
      </c>
      <c r="H879" s="189" t="s">
        <v>20139</v>
      </c>
      <c r="I879" s="189" t="s">
        <v>214</v>
      </c>
      <c r="J879" s="189" t="s">
        <v>2636</v>
      </c>
      <c r="N879" s="189" t="s">
        <v>326</v>
      </c>
      <c r="O879" s="189" t="s">
        <v>672</v>
      </c>
      <c r="P879" s="189" t="s">
        <v>2637</v>
      </c>
      <c r="Q879" s="189" t="s">
        <v>20077</v>
      </c>
      <c r="R879" s="189" t="s">
        <v>29351</v>
      </c>
      <c r="S879" s="189" t="s">
        <v>29350</v>
      </c>
      <c r="T879" s="189" t="s">
        <v>215</v>
      </c>
    </row>
    <row r="880" spans="1:22" ht="12.6" hidden="1" customHeight="1">
      <c r="A880" s="189" t="s">
        <v>139</v>
      </c>
      <c r="B880" s="189" t="s">
        <v>57</v>
      </c>
      <c r="C880" s="189" t="s">
        <v>140</v>
      </c>
      <c r="D880" s="189" t="s">
        <v>119</v>
      </c>
      <c r="E880" s="189" t="s">
        <v>25627</v>
      </c>
      <c r="F880" s="189" t="s">
        <v>21</v>
      </c>
      <c r="G880" s="189" t="s">
        <v>142</v>
      </c>
      <c r="H880" s="189" t="s">
        <v>27660</v>
      </c>
      <c r="I880" s="189" t="s">
        <v>184</v>
      </c>
      <c r="J880" s="189" t="s">
        <v>2636</v>
      </c>
      <c r="N880" s="189" t="s">
        <v>326</v>
      </c>
      <c r="O880" s="189" t="s">
        <v>672</v>
      </c>
      <c r="P880" s="189" t="s">
        <v>2637</v>
      </c>
      <c r="Q880" s="189" t="s">
        <v>20696</v>
      </c>
      <c r="R880" s="189" t="s">
        <v>29391</v>
      </c>
      <c r="T880" s="189" t="s">
        <v>183</v>
      </c>
      <c r="V880" s="189" t="s">
        <v>233</v>
      </c>
    </row>
    <row r="881" spans="1:22" ht="12.6" hidden="1" customHeight="1">
      <c r="A881" s="189" t="s">
        <v>139</v>
      </c>
      <c r="B881" s="189" t="s">
        <v>57</v>
      </c>
      <c r="C881" s="189" t="s">
        <v>140</v>
      </c>
      <c r="D881" s="189" t="s">
        <v>119</v>
      </c>
      <c r="E881" s="189" t="s">
        <v>25628</v>
      </c>
      <c r="F881" s="189" t="s">
        <v>21</v>
      </c>
      <c r="G881" s="189" t="s">
        <v>142</v>
      </c>
      <c r="H881" s="189" t="s">
        <v>27603</v>
      </c>
      <c r="I881" s="189" t="s">
        <v>214</v>
      </c>
      <c r="J881" s="189" t="s">
        <v>2636</v>
      </c>
      <c r="N881" s="189" t="s">
        <v>326</v>
      </c>
      <c r="O881" s="189" t="s">
        <v>672</v>
      </c>
      <c r="P881" s="189" t="s">
        <v>2637</v>
      </c>
      <c r="Q881" s="189" t="s">
        <v>20078</v>
      </c>
      <c r="R881" s="189" t="s">
        <v>29640</v>
      </c>
      <c r="S881" s="189" t="s">
        <v>149</v>
      </c>
      <c r="T881" s="189" t="s">
        <v>215</v>
      </c>
    </row>
    <row r="882" spans="1:22" ht="12.6" hidden="1" customHeight="1">
      <c r="A882" s="189" t="s">
        <v>139</v>
      </c>
      <c r="B882" s="189" t="s">
        <v>57</v>
      </c>
      <c r="C882" s="189" t="s">
        <v>140</v>
      </c>
      <c r="D882" s="189" t="s">
        <v>119</v>
      </c>
      <c r="E882" s="189" t="s">
        <v>25629</v>
      </c>
      <c r="F882" s="189" t="s">
        <v>21</v>
      </c>
      <c r="G882" s="189" t="s">
        <v>142</v>
      </c>
      <c r="H882" s="189" t="s">
        <v>27604</v>
      </c>
      <c r="I882" s="189" t="s">
        <v>214</v>
      </c>
      <c r="J882" s="189" t="s">
        <v>2636</v>
      </c>
      <c r="N882" s="189" t="s">
        <v>326</v>
      </c>
      <c r="O882" s="189" t="s">
        <v>672</v>
      </c>
      <c r="P882" s="189" t="s">
        <v>2637</v>
      </c>
      <c r="Q882" s="189" t="s">
        <v>20079</v>
      </c>
      <c r="R882" s="189" t="s">
        <v>29353</v>
      </c>
      <c r="S882" s="189" t="s">
        <v>29352</v>
      </c>
      <c r="T882" s="189" t="s">
        <v>215</v>
      </c>
    </row>
    <row r="883" spans="1:22" ht="12.6" hidden="1" customHeight="1">
      <c r="A883" s="189" t="s">
        <v>139</v>
      </c>
      <c r="B883" s="189" t="s">
        <v>57</v>
      </c>
      <c r="C883" s="189" t="s">
        <v>140</v>
      </c>
      <c r="D883" s="189" t="s">
        <v>119</v>
      </c>
      <c r="E883" s="189" t="s">
        <v>25630</v>
      </c>
      <c r="F883" s="189" t="s">
        <v>21</v>
      </c>
      <c r="G883" s="189" t="s">
        <v>142</v>
      </c>
      <c r="H883" s="189" t="s">
        <v>26966</v>
      </c>
      <c r="I883" s="189" t="s">
        <v>184</v>
      </c>
      <c r="J883" s="189" t="s">
        <v>2636</v>
      </c>
      <c r="N883" s="189" t="s">
        <v>326</v>
      </c>
      <c r="O883" s="189" t="s">
        <v>672</v>
      </c>
      <c r="P883" s="189" t="s">
        <v>2637</v>
      </c>
      <c r="Q883" s="189" t="s">
        <v>26946</v>
      </c>
      <c r="R883" s="189" t="s">
        <v>29355</v>
      </c>
      <c r="S883" s="189" t="s">
        <v>29354</v>
      </c>
      <c r="T883" s="189" t="s">
        <v>183</v>
      </c>
    </row>
    <row r="884" spans="1:22" ht="12.6" hidden="1" customHeight="1">
      <c r="A884" s="189" t="s">
        <v>139</v>
      </c>
      <c r="B884" s="189" t="s">
        <v>57</v>
      </c>
      <c r="C884" s="189" t="s">
        <v>140</v>
      </c>
      <c r="D884" s="189" t="s">
        <v>119</v>
      </c>
      <c r="E884" s="189" t="s">
        <v>25631</v>
      </c>
      <c r="F884" s="189" t="s">
        <v>21</v>
      </c>
      <c r="G884" s="189" t="s">
        <v>142</v>
      </c>
      <c r="H884" s="189" t="s">
        <v>20136</v>
      </c>
      <c r="I884" s="189" t="s">
        <v>214</v>
      </c>
      <c r="J884" s="189" t="s">
        <v>2636</v>
      </c>
      <c r="N884" s="189" t="s">
        <v>326</v>
      </c>
      <c r="O884" s="189" t="s">
        <v>672</v>
      </c>
      <c r="P884" s="189" t="s">
        <v>2637</v>
      </c>
      <c r="Q884" s="189" t="s">
        <v>26517</v>
      </c>
      <c r="R884" s="189" t="s">
        <v>29655</v>
      </c>
      <c r="T884" s="189" t="s">
        <v>215</v>
      </c>
      <c r="V884" s="189" t="s">
        <v>233</v>
      </c>
    </row>
    <row r="885" spans="1:22" ht="12.6" hidden="1" customHeight="1">
      <c r="A885" s="189" t="s">
        <v>139</v>
      </c>
      <c r="B885" s="189" t="s">
        <v>57</v>
      </c>
      <c r="C885" s="189" t="s">
        <v>140</v>
      </c>
      <c r="D885" s="189" t="s">
        <v>119</v>
      </c>
      <c r="E885" s="189" t="s">
        <v>25632</v>
      </c>
      <c r="F885" s="189" t="s">
        <v>21</v>
      </c>
      <c r="G885" s="189" t="s">
        <v>142</v>
      </c>
      <c r="H885" s="189" t="s">
        <v>20374</v>
      </c>
      <c r="I885" s="189" t="s">
        <v>229</v>
      </c>
      <c r="J885" s="189" t="s">
        <v>2636</v>
      </c>
      <c r="N885" s="189" t="s">
        <v>7438</v>
      </c>
      <c r="O885" s="189" t="s">
        <v>672</v>
      </c>
      <c r="P885" s="189" t="s">
        <v>2637</v>
      </c>
      <c r="Q885" s="189" t="s">
        <v>20289</v>
      </c>
      <c r="R885" s="189" t="s">
        <v>29390</v>
      </c>
      <c r="T885" s="189" t="s">
        <v>247</v>
      </c>
      <c r="V885" s="189" t="s">
        <v>233</v>
      </c>
    </row>
    <row r="886" spans="1:22" ht="12.6" customHeight="1">
      <c r="A886" s="189" t="s">
        <v>139</v>
      </c>
      <c r="B886" s="189" t="s">
        <v>57</v>
      </c>
      <c r="C886" s="189" t="s">
        <v>140</v>
      </c>
      <c r="D886" s="189" t="s">
        <v>119</v>
      </c>
      <c r="E886" s="189" t="s">
        <v>25633</v>
      </c>
      <c r="F886" s="189" t="s">
        <v>21</v>
      </c>
      <c r="G886" s="189" t="s">
        <v>142</v>
      </c>
      <c r="H886" s="189" t="s">
        <v>20375</v>
      </c>
      <c r="I886" s="189" t="s">
        <v>229</v>
      </c>
      <c r="J886" s="189" t="s">
        <v>2636</v>
      </c>
      <c r="N886" s="189" t="s">
        <v>7438</v>
      </c>
      <c r="O886" s="189" t="s">
        <v>672</v>
      </c>
      <c r="P886" s="189" t="s">
        <v>2637</v>
      </c>
      <c r="Q886" s="189" t="s">
        <v>27108</v>
      </c>
      <c r="R886" s="189" t="s">
        <v>29873</v>
      </c>
      <c r="T886" s="189" t="s">
        <v>247</v>
      </c>
      <c r="U886" s="189" t="s">
        <v>417</v>
      </c>
    </row>
    <row r="887" spans="1:22" ht="12.6" hidden="1" customHeight="1">
      <c r="A887" s="189" t="s">
        <v>139</v>
      </c>
      <c r="B887" s="189" t="s">
        <v>57</v>
      </c>
      <c r="C887" s="189" t="s">
        <v>140</v>
      </c>
      <c r="D887" s="189" t="s">
        <v>288</v>
      </c>
      <c r="E887" s="189" t="s">
        <v>25634</v>
      </c>
      <c r="F887" s="189" t="s">
        <v>177</v>
      </c>
      <c r="G887" s="189" t="s">
        <v>157</v>
      </c>
      <c r="H887" s="189" t="s">
        <v>28181</v>
      </c>
      <c r="I887" s="189" t="s">
        <v>192</v>
      </c>
      <c r="O887" s="189" t="s">
        <v>51</v>
      </c>
      <c r="P887" s="189" t="s">
        <v>2640</v>
      </c>
      <c r="Q887" s="189" t="s">
        <v>51</v>
      </c>
      <c r="R887" s="189" t="s">
        <v>601</v>
      </c>
      <c r="S887" s="189" t="s">
        <v>159</v>
      </c>
      <c r="T887" s="189" t="s">
        <v>28180</v>
      </c>
    </row>
    <row r="888" spans="1:22" ht="12.6" hidden="1" customHeight="1">
      <c r="A888" s="189" t="s">
        <v>139</v>
      </c>
      <c r="B888" s="189" t="s">
        <v>57</v>
      </c>
      <c r="C888" s="189" t="s">
        <v>140</v>
      </c>
      <c r="D888" s="189" t="s">
        <v>288</v>
      </c>
      <c r="E888" s="189" t="s">
        <v>25635</v>
      </c>
      <c r="F888" s="189" t="s">
        <v>21</v>
      </c>
      <c r="G888" s="189" t="s">
        <v>142</v>
      </c>
      <c r="H888" s="189" t="s">
        <v>27652</v>
      </c>
      <c r="I888" s="189" t="s">
        <v>217</v>
      </c>
      <c r="J888" s="189" t="s">
        <v>2639</v>
      </c>
      <c r="N888" s="189" t="s">
        <v>326</v>
      </c>
      <c r="O888" s="189" t="s">
        <v>672</v>
      </c>
      <c r="P888" s="189" t="s">
        <v>2640</v>
      </c>
      <c r="Q888" s="189" t="s">
        <v>14897</v>
      </c>
      <c r="R888" s="189" t="s">
        <v>29158</v>
      </c>
      <c r="S888" s="189" t="s">
        <v>159</v>
      </c>
      <c r="T888" s="189" t="s">
        <v>218</v>
      </c>
    </row>
    <row r="889" spans="1:22" ht="12.6" hidden="1" customHeight="1">
      <c r="A889" s="189" t="s">
        <v>139</v>
      </c>
      <c r="B889" s="189" t="s">
        <v>57</v>
      </c>
      <c r="C889" s="189" t="s">
        <v>140</v>
      </c>
      <c r="D889" s="189" t="s">
        <v>288</v>
      </c>
      <c r="E889" s="189" t="s">
        <v>25636</v>
      </c>
      <c r="F889" s="189" t="s">
        <v>21</v>
      </c>
      <c r="G889" s="189" t="s">
        <v>142</v>
      </c>
      <c r="H889" s="189" t="s">
        <v>27196</v>
      </c>
      <c r="I889" s="189" t="s">
        <v>188</v>
      </c>
      <c r="J889" s="189" t="s">
        <v>2639</v>
      </c>
      <c r="N889" s="189" t="s">
        <v>326</v>
      </c>
      <c r="O889" s="189" t="s">
        <v>672</v>
      </c>
      <c r="P889" s="189" t="s">
        <v>2640</v>
      </c>
      <c r="Q889" s="189" t="s">
        <v>27124</v>
      </c>
      <c r="R889" s="189" t="s">
        <v>29138</v>
      </c>
      <c r="S889" s="189" t="s">
        <v>29137</v>
      </c>
      <c r="T889" s="189" t="s">
        <v>189</v>
      </c>
    </row>
    <row r="890" spans="1:22" ht="12.6" hidden="1" customHeight="1">
      <c r="A890" s="189" t="s">
        <v>139</v>
      </c>
      <c r="B890" s="189" t="s">
        <v>57</v>
      </c>
      <c r="C890" s="189" t="s">
        <v>140</v>
      </c>
      <c r="D890" s="189" t="s">
        <v>288</v>
      </c>
      <c r="E890" s="189" t="s">
        <v>25637</v>
      </c>
      <c r="F890" s="189" t="s">
        <v>21</v>
      </c>
      <c r="G890" s="189" t="s">
        <v>142</v>
      </c>
      <c r="H890" s="189" t="s">
        <v>26898</v>
      </c>
      <c r="I890" s="189" t="s">
        <v>27231</v>
      </c>
      <c r="J890" s="189" t="s">
        <v>2639</v>
      </c>
      <c r="N890" s="189" t="s">
        <v>326</v>
      </c>
      <c r="O890" s="189" t="s">
        <v>672</v>
      </c>
      <c r="P890" s="189" t="s">
        <v>2640</v>
      </c>
      <c r="Q890" s="189" t="s">
        <v>26774</v>
      </c>
      <c r="R890" s="189" t="s">
        <v>29164</v>
      </c>
      <c r="T890" s="189" t="s">
        <v>183</v>
      </c>
      <c r="V890" s="189" t="s">
        <v>233</v>
      </c>
    </row>
    <row r="891" spans="1:22" ht="12.6" hidden="1" customHeight="1">
      <c r="A891" s="189" t="s">
        <v>139</v>
      </c>
      <c r="B891" s="189" t="s">
        <v>57</v>
      </c>
      <c r="C891" s="189" t="s">
        <v>140</v>
      </c>
      <c r="D891" s="189" t="s">
        <v>288</v>
      </c>
      <c r="E891" s="189" t="s">
        <v>25638</v>
      </c>
      <c r="F891" s="189" t="s">
        <v>21</v>
      </c>
      <c r="G891" s="189" t="s">
        <v>142</v>
      </c>
      <c r="H891" s="189" t="s">
        <v>27599</v>
      </c>
      <c r="I891" s="189" t="s">
        <v>27302</v>
      </c>
      <c r="J891" s="189" t="s">
        <v>2639</v>
      </c>
      <c r="N891" s="189" t="s">
        <v>326</v>
      </c>
      <c r="O891" s="189" t="s">
        <v>672</v>
      </c>
      <c r="P891" s="189" t="s">
        <v>2640</v>
      </c>
      <c r="Q891" s="189" t="s">
        <v>26461</v>
      </c>
      <c r="R891" s="189" t="s">
        <v>29140</v>
      </c>
      <c r="S891" s="189" t="s">
        <v>29139</v>
      </c>
      <c r="T891" s="189" t="s">
        <v>279</v>
      </c>
    </row>
    <row r="892" spans="1:22" ht="12.6" hidden="1" customHeight="1">
      <c r="A892" s="189" t="s">
        <v>139</v>
      </c>
      <c r="B892" s="189" t="s">
        <v>57</v>
      </c>
      <c r="C892" s="189" t="s">
        <v>140</v>
      </c>
      <c r="D892" s="189" t="s">
        <v>288</v>
      </c>
      <c r="E892" s="189" t="s">
        <v>25639</v>
      </c>
      <c r="F892" s="189" t="s">
        <v>21</v>
      </c>
      <c r="G892" s="189" t="s">
        <v>142</v>
      </c>
      <c r="H892" s="189" t="s">
        <v>26473</v>
      </c>
      <c r="I892" s="189" t="s">
        <v>3531</v>
      </c>
      <c r="J892" s="189" t="s">
        <v>2639</v>
      </c>
      <c r="N892" s="189" t="s">
        <v>326</v>
      </c>
      <c r="O892" s="189" t="s">
        <v>672</v>
      </c>
      <c r="P892" s="189" t="s">
        <v>2640</v>
      </c>
      <c r="Q892" s="189" t="s">
        <v>20924</v>
      </c>
      <c r="R892" s="189" t="s">
        <v>29142</v>
      </c>
      <c r="S892" s="189" t="s">
        <v>29141</v>
      </c>
      <c r="T892" s="189" t="s">
        <v>279</v>
      </c>
    </row>
    <row r="893" spans="1:22" ht="12.6" hidden="1" customHeight="1">
      <c r="A893" s="189" t="s">
        <v>139</v>
      </c>
      <c r="B893" s="189" t="s">
        <v>57</v>
      </c>
      <c r="C893" s="189" t="s">
        <v>140</v>
      </c>
      <c r="D893" s="189" t="s">
        <v>288</v>
      </c>
      <c r="E893" s="189" t="s">
        <v>25640</v>
      </c>
      <c r="F893" s="189" t="s">
        <v>21</v>
      </c>
      <c r="G893" s="189" t="s">
        <v>142</v>
      </c>
      <c r="H893" s="189" t="s">
        <v>27620</v>
      </c>
      <c r="I893" s="189" t="s">
        <v>214</v>
      </c>
      <c r="J893" s="189" t="s">
        <v>2639</v>
      </c>
      <c r="N893" s="189" t="s">
        <v>326</v>
      </c>
      <c r="O893" s="189" t="s">
        <v>672</v>
      </c>
      <c r="P893" s="189" t="s">
        <v>2640</v>
      </c>
      <c r="Q893" s="189" t="s">
        <v>26573</v>
      </c>
      <c r="R893" s="189" t="s">
        <v>29145</v>
      </c>
      <c r="S893" s="189" t="s">
        <v>29144</v>
      </c>
      <c r="T893" s="189" t="s">
        <v>215</v>
      </c>
    </row>
    <row r="894" spans="1:22" ht="12.6" hidden="1" customHeight="1">
      <c r="A894" s="189" t="s">
        <v>139</v>
      </c>
      <c r="B894" s="189" t="s">
        <v>57</v>
      </c>
      <c r="C894" s="189" t="s">
        <v>140</v>
      </c>
      <c r="D894" s="189" t="s">
        <v>288</v>
      </c>
      <c r="E894" s="189" t="s">
        <v>25641</v>
      </c>
      <c r="F894" s="189" t="s">
        <v>21</v>
      </c>
      <c r="G894" s="189" t="s">
        <v>142</v>
      </c>
      <c r="H894" s="189" t="s">
        <v>26899</v>
      </c>
      <c r="I894" s="189" t="s">
        <v>184</v>
      </c>
      <c r="J894" s="189" t="s">
        <v>2639</v>
      </c>
      <c r="N894" s="189" t="s">
        <v>326</v>
      </c>
      <c r="O894" s="189" t="s">
        <v>672</v>
      </c>
      <c r="P894" s="189" t="s">
        <v>2640</v>
      </c>
      <c r="Q894" s="189" t="s">
        <v>26775</v>
      </c>
      <c r="R894" s="189" t="s">
        <v>29147</v>
      </c>
      <c r="S894" s="189" t="s">
        <v>29146</v>
      </c>
      <c r="T894" s="189" t="s">
        <v>183</v>
      </c>
    </row>
    <row r="895" spans="1:22" ht="12.6" hidden="1" customHeight="1">
      <c r="A895" s="189" t="s">
        <v>139</v>
      </c>
      <c r="B895" s="189" t="s">
        <v>57</v>
      </c>
      <c r="C895" s="189" t="s">
        <v>140</v>
      </c>
      <c r="D895" s="189" t="s">
        <v>288</v>
      </c>
      <c r="E895" s="189" t="s">
        <v>25642</v>
      </c>
      <c r="F895" s="189" t="s">
        <v>21</v>
      </c>
      <c r="G895" s="189" t="s">
        <v>142</v>
      </c>
      <c r="H895" s="189" t="s">
        <v>26932</v>
      </c>
      <c r="I895" s="189" t="s">
        <v>176</v>
      </c>
      <c r="J895" s="189" t="s">
        <v>2639</v>
      </c>
      <c r="N895" s="189" t="s">
        <v>326</v>
      </c>
      <c r="O895" s="189" t="s">
        <v>672</v>
      </c>
      <c r="P895" s="189" t="s">
        <v>2640</v>
      </c>
      <c r="Q895" s="189" t="s">
        <v>26926</v>
      </c>
      <c r="R895" s="189" t="s">
        <v>29150</v>
      </c>
      <c r="S895" s="189" t="s">
        <v>29149</v>
      </c>
      <c r="T895" s="189" t="s">
        <v>447</v>
      </c>
    </row>
    <row r="896" spans="1:22" ht="12.6" hidden="1" customHeight="1">
      <c r="A896" s="189" t="s">
        <v>139</v>
      </c>
      <c r="B896" s="189" t="s">
        <v>57</v>
      </c>
      <c r="C896" s="189" t="s">
        <v>140</v>
      </c>
      <c r="D896" s="189" t="s">
        <v>650</v>
      </c>
      <c r="E896" s="189" t="s">
        <v>25643</v>
      </c>
      <c r="F896" s="189" t="s">
        <v>21</v>
      </c>
      <c r="G896" s="189" t="s">
        <v>142</v>
      </c>
      <c r="H896" s="189" t="s">
        <v>26576</v>
      </c>
      <c r="I896" s="189" t="s">
        <v>27311</v>
      </c>
      <c r="J896" s="189" t="s">
        <v>26577</v>
      </c>
      <c r="N896" s="189" t="s">
        <v>170</v>
      </c>
      <c r="O896" s="189" t="s">
        <v>672</v>
      </c>
      <c r="P896" s="189" t="s">
        <v>26578</v>
      </c>
      <c r="Q896" s="189" t="s">
        <v>27335</v>
      </c>
      <c r="R896" s="189" t="s">
        <v>28359</v>
      </c>
      <c r="T896" s="189" t="s">
        <v>14818</v>
      </c>
      <c r="V896" s="189" t="s">
        <v>233</v>
      </c>
    </row>
    <row r="897" spans="1:20" ht="12.6" hidden="1" customHeight="1">
      <c r="A897" s="189" t="s">
        <v>139</v>
      </c>
      <c r="B897" s="189" t="s">
        <v>57</v>
      </c>
      <c r="C897" s="189" t="s">
        <v>140</v>
      </c>
      <c r="D897" s="189" t="s">
        <v>650</v>
      </c>
      <c r="E897" s="189" t="s">
        <v>25644</v>
      </c>
      <c r="F897" s="189" t="s">
        <v>21</v>
      </c>
      <c r="G897" s="189" t="s">
        <v>142</v>
      </c>
      <c r="H897" s="189" t="s">
        <v>26614</v>
      </c>
      <c r="I897" s="189" t="s">
        <v>27311</v>
      </c>
      <c r="J897" s="189" t="s">
        <v>26577</v>
      </c>
      <c r="N897" s="189" t="s">
        <v>170</v>
      </c>
      <c r="O897" s="189" t="s">
        <v>672</v>
      </c>
      <c r="P897" s="189" t="s">
        <v>26578</v>
      </c>
      <c r="Q897" s="189" t="s">
        <v>27337</v>
      </c>
      <c r="R897" s="189" t="s">
        <v>29037</v>
      </c>
      <c r="S897" s="189" t="s">
        <v>29036</v>
      </c>
      <c r="T897" s="189" t="s">
        <v>14818</v>
      </c>
    </row>
    <row r="898" spans="1:20" ht="12.6" hidden="1" customHeight="1">
      <c r="A898" s="189" t="s">
        <v>139</v>
      </c>
      <c r="B898" s="189" t="s">
        <v>57</v>
      </c>
      <c r="C898" s="189" t="s">
        <v>140</v>
      </c>
      <c r="D898" s="189" t="s">
        <v>650</v>
      </c>
      <c r="E898" s="189" t="s">
        <v>25645</v>
      </c>
      <c r="F898" s="189" t="s">
        <v>21</v>
      </c>
      <c r="G898" s="189" t="s">
        <v>142</v>
      </c>
      <c r="H898" s="189" t="s">
        <v>26615</v>
      </c>
      <c r="I898" s="189" t="s">
        <v>27311</v>
      </c>
      <c r="J898" s="189" t="s">
        <v>26577</v>
      </c>
      <c r="N898" s="189" t="s">
        <v>170</v>
      </c>
      <c r="O898" s="189" t="s">
        <v>672</v>
      </c>
      <c r="P898" s="189" t="s">
        <v>26578</v>
      </c>
      <c r="Q898" s="189" t="s">
        <v>27338</v>
      </c>
      <c r="R898" s="189" t="s">
        <v>29039</v>
      </c>
      <c r="S898" s="189" t="s">
        <v>29038</v>
      </c>
      <c r="T898" s="189" t="s">
        <v>14818</v>
      </c>
    </row>
    <row r="899" spans="1:20" ht="12.6" hidden="1" customHeight="1">
      <c r="A899" s="189" t="s">
        <v>139</v>
      </c>
      <c r="B899" s="189" t="s">
        <v>57</v>
      </c>
      <c r="C899" s="189" t="s">
        <v>140</v>
      </c>
      <c r="D899" s="189" t="s">
        <v>650</v>
      </c>
      <c r="E899" s="189" t="s">
        <v>25646</v>
      </c>
      <c r="F899" s="189" t="s">
        <v>21</v>
      </c>
      <c r="G899" s="189" t="s">
        <v>142</v>
      </c>
      <c r="H899" s="189" t="s">
        <v>26616</v>
      </c>
      <c r="I899" s="189" t="s">
        <v>14817</v>
      </c>
      <c r="J899" s="189" t="s">
        <v>26577</v>
      </c>
      <c r="N899" s="189" t="s">
        <v>170</v>
      </c>
      <c r="O899" s="189" t="s">
        <v>672</v>
      </c>
      <c r="P899" s="189" t="s">
        <v>26578</v>
      </c>
      <c r="Q899" s="189" t="s">
        <v>27339</v>
      </c>
      <c r="R899" s="189" t="s">
        <v>29041</v>
      </c>
      <c r="S899" s="189" t="s">
        <v>29040</v>
      </c>
      <c r="T899" s="189" t="s">
        <v>14818</v>
      </c>
    </row>
    <row r="900" spans="1:20" ht="12.6" hidden="1" customHeight="1">
      <c r="B900" s="189" t="s">
        <v>57</v>
      </c>
      <c r="C900" s="189" t="s">
        <v>22</v>
      </c>
      <c r="D900" s="189" t="s">
        <v>650</v>
      </c>
      <c r="E900" s="189" t="s">
        <v>25647</v>
      </c>
      <c r="F900" s="189" t="s">
        <v>21</v>
      </c>
      <c r="G900" s="189" t="s">
        <v>142</v>
      </c>
      <c r="H900" s="189" t="s">
        <v>26883</v>
      </c>
      <c r="I900" s="189" t="s">
        <v>27311</v>
      </c>
      <c r="J900" s="189" t="s">
        <v>26577</v>
      </c>
      <c r="N900" s="189" t="s">
        <v>170</v>
      </c>
      <c r="O900" s="189" t="s">
        <v>672</v>
      </c>
      <c r="P900" s="189" t="s">
        <v>26578</v>
      </c>
      <c r="Q900" s="189" t="s">
        <v>29083</v>
      </c>
      <c r="R900" s="189" t="s">
        <v>29084</v>
      </c>
      <c r="T900" s="189" t="s">
        <v>14818</v>
      </c>
    </row>
    <row r="901" spans="1:20" ht="12.6" hidden="1" customHeight="1">
      <c r="A901" s="189" t="s">
        <v>139</v>
      </c>
      <c r="B901" s="189" t="s">
        <v>57</v>
      </c>
      <c r="C901" s="189" t="s">
        <v>140</v>
      </c>
      <c r="D901" s="189" t="s">
        <v>119</v>
      </c>
      <c r="E901" s="189" t="s">
        <v>25648</v>
      </c>
      <c r="F901" s="189" t="s">
        <v>21</v>
      </c>
      <c r="G901" s="189" t="s">
        <v>142</v>
      </c>
      <c r="H901" s="189" t="s">
        <v>26470</v>
      </c>
      <c r="I901" s="189" t="s">
        <v>245</v>
      </c>
      <c r="J901" s="189" t="s">
        <v>2636</v>
      </c>
      <c r="N901" s="189" t="s">
        <v>326</v>
      </c>
      <c r="O901" s="189" t="s">
        <v>672</v>
      </c>
      <c r="P901" s="189" t="s">
        <v>2637</v>
      </c>
      <c r="Q901" s="189" t="s">
        <v>26458</v>
      </c>
      <c r="R901" s="189" t="s">
        <v>29357</v>
      </c>
      <c r="S901" s="189" t="s">
        <v>29356</v>
      </c>
      <c r="T901" s="189" t="s">
        <v>246</v>
      </c>
    </row>
    <row r="902" spans="1:20" ht="12.6" hidden="1" customHeight="1">
      <c r="A902" s="189" t="s">
        <v>139</v>
      </c>
      <c r="B902" s="189" t="s">
        <v>57</v>
      </c>
      <c r="C902" s="189" t="s">
        <v>140</v>
      </c>
      <c r="D902" s="189" t="s">
        <v>119</v>
      </c>
      <c r="E902" s="189" t="s">
        <v>25649</v>
      </c>
      <c r="F902" s="189" t="s">
        <v>21</v>
      </c>
      <c r="G902" s="189" t="s">
        <v>142</v>
      </c>
      <c r="H902" s="189" t="s">
        <v>26598</v>
      </c>
      <c r="I902" s="189" t="s">
        <v>202</v>
      </c>
      <c r="J902" s="189" t="s">
        <v>2636</v>
      </c>
      <c r="N902" s="189" t="s">
        <v>326</v>
      </c>
      <c r="O902" s="189" t="s">
        <v>672</v>
      </c>
      <c r="P902" s="189" t="s">
        <v>2637</v>
      </c>
      <c r="Q902" s="189" t="s">
        <v>27334</v>
      </c>
      <c r="R902" s="189" t="s">
        <v>29359</v>
      </c>
      <c r="S902" s="189" t="s">
        <v>29358</v>
      </c>
      <c r="T902" s="189" t="s">
        <v>277</v>
      </c>
    </row>
    <row r="903" spans="1:20" ht="12.6" hidden="1" customHeight="1">
      <c r="B903" s="189" t="s">
        <v>57</v>
      </c>
      <c r="C903" s="189" t="s">
        <v>22</v>
      </c>
      <c r="D903" s="189" t="s">
        <v>119</v>
      </c>
      <c r="E903" s="189" t="s">
        <v>25650</v>
      </c>
      <c r="F903" s="189" t="s">
        <v>21</v>
      </c>
      <c r="G903" s="189" t="s">
        <v>142</v>
      </c>
      <c r="H903" s="189" t="s">
        <v>15452</v>
      </c>
      <c r="I903" s="189" t="s">
        <v>176</v>
      </c>
      <c r="J903" s="189" t="s">
        <v>2636</v>
      </c>
      <c r="N903" s="189" t="s">
        <v>326</v>
      </c>
      <c r="O903" s="189" t="s">
        <v>672</v>
      </c>
      <c r="P903" s="189" t="s">
        <v>2637</v>
      </c>
      <c r="Q903" s="189" t="s">
        <v>29661</v>
      </c>
      <c r="R903" s="189" t="s">
        <v>29662</v>
      </c>
      <c r="T903" s="189" t="s">
        <v>447</v>
      </c>
    </row>
    <row r="904" spans="1:20" ht="12.6" hidden="1" customHeight="1">
      <c r="A904" s="189" t="s">
        <v>139</v>
      </c>
      <c r="B904" s="189" t="s">
        <v>57</v>
      </c>
      <c r="C904" s="189" t="s">
        <v>140</v>
      </c>
      <c r="D904" s="189" t="s">
        <v>119</v>
      </c>
      <c r="E904" s="189" t="s">
        <v>25651</v>
      </c>
      <c r="F904" s="189" t="s">
        <v>21</v>
      </c>
      <c r="G904" s="189" t="s">
        <v>142</v>
      </c>
      <c r="H904" s="189" t="s">
        <v>26667</v>
      </c>
      <c r="I904" s="189" t="s">
        <v>176</v>
      </c>
      <c r="J904" s="189" t="s">
        <v>2636</v>
      </c>
      <c r="N904" s="189" t="s">
        <v>326</v>
      </c>
      <c r="O904" s="189" t="s">
        <v>672</v>
      </c>
      <c r="P904" s="189" t="s">
        <v>2637</v>
      </c>
      <c r="Q904" s="189" t="s">
        <v>20682</v>
      </c>
      <c r="R904" s="189" t="s">
        <v>29361</v>
      </c>
      <c r="S904" s="189" t="s">
        <v>29360</v>
      </c>
      <c r="T904" s="189" t="s">
        <v>447</v>
      </c>
    </row>
    <row r="905" spans="1:20" ht="12.6" hidden="1" customHeight="1">
      <c r="A905" s="189" t="s">
        <v>139</v>
      </c>
      <c r="B905" s="189" t="s">
        <v>57</v>
      </c>
      <c r="C905" s="189" t="s">
        <v>140</v>
      </c>
      <c r="D905" s="189" t="s">
        <v>119</v>
      </c>
      <c r="E905" s="189" t="s">
        <v>25652</v>
      </c>
      <c r="F905" s="189" t="s">
        <v>21</v>
      </c>
      <c r="G905" s="189" t="s">
        <v>142</v>
      </c>
      <c r="H905" s="189" t="s">
        <v>26851</v>
      </c>
      <c r="I905" s="189" t="s">
        <v>255</v>
      </c>
      <c r="J905" s="189" t="s">
        <v>2636</v>
      </c>
      <c r="N905" s="189" t="s">
        <v>326</v>
      </c>
      <c r="O905" s="189" t="s">
        <v>672</v>
      </c>
      <c r="P905" s="189" t="s">
        <v>2637</v>
      </c>
      <c r="Q905" s="189" t="s">
        <v>26720</v>
      </c>
      <c r="R905" s="189" t="s">
        <v>29363</v>
      </c>
      <c r="S905" s="189" t="s">
        <v>29362</v>
      </c>
      <c r="T905" s="189" t="s">
        <v>258</v>
      </c>
    </row>
    <row r="906" spans="1:20" ht="12.6" hidden="1" customHeight="1">
      <c r="A906" s="189" t="s">
        <v>139</v>
      </c>
      <c r="B906" s="189" t="s">
        <v>57</v>
      </c>
      <c r="C906" s="189" t="s">
        <v>140</v>
      </c>
      <c r="D906" s="189" t="s">
        <v>119</v>
      </c>
      <c r="E906" s="189" t="s">
        <v>25653</v>
      </c>
      <c r="F906" s="189" t="s">
        <v>21</v>
      </c>
      <c r="G906" s="189" t="s">
        <v>142</v>
      </c>
      <c r="H906" s="189" t="s">
        <v>27664</v>
      </c>
      <c r="I906" s="189" t="s">
        <v>249</v>
      </c>
      <c r="J906" s="189" t="s">
        <v>2636</v>
      </c>
      <c r="N906" s="189" t="s">
        <v>326</v>
      </c>
      <c r="O906" s="189" t="s">
        <v>672</v>
      </c>
      <c r="P906" s="189" t="s">
        <v>2637</v>
      </c>
      <c r="Q906" s="189" t="s">
        <v>26957</v>
      </c>
      <c r="R906" s="189" t="s">
        <v>29365</v>
      </c>
      <c r="S906" s="189" t="s">
        <v>29364</v>
      </c>
      <c r="T906" s="189" t="s">
        <v>199</v>
      </c>
    </row>
    <row r="907" spans="1:20" ht="12.6" hidden="1" customHeight="1">
      <c r="A907" s="189" t="s">
        <v>139</v>
      </c>
      <c r="B907" s="189" t="s">
        <v>57</v>
      </c>
      <c r="C907" s="189" t="s">
        <v>140</v>
      </c>
      <c r="D907" s="189" t="s">
        <v>119</v>
      </c>
      <c r="E907" s="189" t="s">
        <v>25654</v>
      </c>
      <c r="F907" s="189" t="s">
        <v>21</v>
      </c>
      <c r="G907" s="189" t="s">
        <v>142</v>
      </c>
      <c r="H907" s="189" t="s">
        <v>27174</v>
      </c>
      <c r="I907" s="189" t="s">
        <v>229</v>
      </c>
      <c r="J907" s="189" t="s">
        <v>2636</v>
      </c>
      <c r="N907" s="189" t="s">
        <v>326</v>
      </c>
      <c r="O907" s="189" t="s">
        <v>672</v>
      </c>
      <c r="P907" s="189" t="s">
        <v>2637</v>
      </c>
      <c r="Q907" s="189" t="s">
        <v>27110</v>
      </c>
      <c r="R907" s="189" t="s">
        <v>29345</v>
      </c>
      <c r="S907" s="189" t="s">
        <v>29346</v>
      </c>
      <c r="T907" s="189" t="s">
        <v>247</v>
      </c>
    </row>
    <row r="908" spans="1:20" ht="12.6" hidden="1" customHeight="1">
      <c r="A908" s="189" t="s">
        <v>139</v>
      </c>
      <c r="B908" s="189" t="s">
        <v>57</v>
      </c>
      <c r="C908" s="189" t="s">
        <v>140</v>
      </c>
      <c r="D908" s="189" t="s">
        <v>119</v>
      </c>
      <c r="E908" s="189" t="s">
        <v>25655</v>
      </c>
      <c r="F908" s="189" t="s">
        <v>21</v>
      </c>
      <c r="G908" s="189" t="s">
        <v>142</v>
      </c>
      <c r="H908" s="189" t="s">
        <v>27240</v>
      </c>
      <c r="I908" s="189" t="s">
        <v>27321</v>
      </c>
      <c r="J908" s="189" t="s">
        <v>2636</v>
      </c>
      <c r="N908" s="189" t="s">
        <v>326</v>
      </c>
      <c r="O908" s="189" t="s">
        <v>672</v>
      </c>
      <c r="P908" s="189" t="s">
        <v>2637</v>
      </c>
      <c r="Q908" s="189" t="s">
        <v>27362</v>
      </c>
      <c r="R908" s="189" t="s">
        <v>29367</v>
      </c>
      <c r="S908" s="189" t="s">
        <v>29366</v>
      </c>
      <c r="T908" s="189" t="s">
        <v>15291</v>
      </c>
    </row>
    <row r="909" spans="1:20" ht="12.6" hidden="1" customHeight="1">
      <c r="B909" s="189" t="s">
        <v>57</v>
      </c>
      <c r="D909" s="189" t="s">
        <v>119</v>
      </c>
      <c r="E909" s="189" t="s">
        <v>25656</v>
      </c>
      <c r="F909" s="189" t="s">
        <v>21</v>
      </c>
      <c r="G909" s="189" t="s">
        <v>142</v>
      </c>
      <c r="H909" s="189" t="s">
        <v>27661</v>
      </c>
      <c r="I909" s="189" t="s">
        <v>7960</v>
      </c>
      <c r="J909" s="189" t="s">
        <v>2636</v>
      </c>
      <c r="N909" s="189" t="s">
        <v>326</v>
      </c>
      <c r="O909" s="189" t="s">
        <v>672</v>
      </c>
      <c r="P909" s="189" t="s">
        <v>2637</v>
      </c>
      <c r="Q909" s="189" t="s">
        <v>20690</v>
      </c>
      <c r="R909" s="189" t="s">
        <v>29035</v>
      </c>
      <c r="S909" s="189" t="s">
        <v>29034</v>
      </c>
      <c r="T909" s="189" t="s">
        <v>183</v>
      </c>
    </row>
    <row r="910" spans="1:20" ht="12.6" hidden="1" customHeight="1">
      <c r="A910" s="189" t="s">
        <v>139</v>
      </c>
      <c r="B910" s="189" t="s">
        <v>57</v>
      </c>
      <c r="C910" s="189" t="s">
        <v>140</v>
      </c>
      <c r="D910" s="189" t="s">
        <v>119</v>
      </c>
      <c r="E910" s="189" t="s">
        <v>25657</v>
      </c>
      <c r="F910" s="189" t="s">
        <v>21</v>
      </c>
      <c r="G910" s="189" t="s">
        <v>142</v>
      </c>
      <c r="H910" s="189" t="s">
        <v>27274</v>
      </c>
      <c r="I910" s="189" t="s">
        <v>214</v>
      </c>
      <c r="J910" s="189" t="s">
        <v>2636</v>
      </c>
      <c r="N910" s="189" t="s">
        <v>326</v>
      </c>
      <c r="O910" s="189" t="s">
        <v>672</v>
      </c>
      <c r="P910" s="189" t="s">
        <v>2637</v>
      </c>
      <c r="Q910" s="189" t="s">
        <v>26518</v>
      </c>
      <c r="R910" s="189" t="s">
        <v>29584</v>
      </c>
      <c r="S910" s="189" t="s">
        <v>29583</v>
      </c>
      <c r="T910" s="189" t="s">
        <v>215</v>
      </c>
    </row>
    <row r="911" spans="1:20" ht="12.6" hidden="1" customHeight="1">
      <c r="A911" s="189" t="s">
        <v>139</v>
      </c>
      <c r="B911" s="189" t="s">
        <v>57</v>
      </c>
      <c r="C911" s="189" t="s">
        <v>140</v>
      </c>
      <c r="D911" s="189" t="s">
        <v>119</v>
      </c>
      <c r="E911" s="189" t="s">
        <v>25658</v>
      </c>
      <c r="F911" s="189" t="s">
        <v>21</v>
      </c>
      <c r="G911" s="189" t="s">
        <v>142</v>
      </c>
      <c r="H911" s="189" t="s">
        <v>26593</v>
      </c>
      <c r="I911" s="189" t="s">
        <v>202</v>
      </c>
      <c r="J911" s="189" t="s">
        <v>2636</v>
      </c>
      <c r="N911" s="189" t="s">
        <v>326</v>
      </c>
      <c r="O911" s="189" t="s">
        <v>672</v>
      </c>
      <c r="P911" s="189" t="s">
        <v>2637</v>
      </c>
      <c r="Q911" s="189" t="s">
        <v>27330</v>
      </c>
      <c r="R911" s="189" t="s">
        <v>29369</v>
      </c>
      <c r="S911" s="189" t="s">
        <v>29368</v>
      </c>
      <c r="T911" s="189" t="s">
        <v>277</v>
      </c>
    </row>
    <row r="912" spans="1:20" ht="12.6" hidden="1" customHeight="1">
      <c r="A912" s="189" t="s">
        <v>139</v>
      </c>
      <c r="B912" s="189" t="s">
        <v>57</v>
      </c>
      <c r="C912" s="189" t="s">
        <v>140</v>
      </c>
      <c r="D912" s="189" t="s">
        <v>119</v>
      </c>
      <c r="E912" s="189" t="s">
        <v>25659</v>
      </c>
      <c r="F912" s="189" t="s">
        <v>21</v>
      </c>
      <c r="G912" s="189" t="s">
        <v>142</v>
      </c>
      <c r="H912" s="189" t="s">
        <v>20791</v>
      </c>
      <c r="I912" s="189" t="s">
        <v>426</v>
      </c>
      <c r="J912" s="189" t="s">
        <v>2636</v>
      </c>
      <c r="N912" s="189" t="s">
        <v>326</v>
      </c>
      <c r="O912" s="189" t="s">
        <v>672</v>
      </c>
      <c r="P912" s="189" t="s">
        <v>2637</v>
      </c>
      <c r="Q912" s="189" t="s">
        <v>26947</v>
      </c>
      <c r="R912" s="189" t="s">
        <v>29371</v>
      </c>
      <c r="S912" s="189" t="s">
        <v>29370</v>
      </c>
      <c r="T912" s="189" t="s">
        <v>183</v>
      </c>
    </row>
    <row r="913" spans="1:22" ht="12.6" hidden="1" customHeight="1">
      <c r="A913" s="189" t="s">
        <v>139</v>
      </c>
      <c r="B913" s="189" t="s">
        <v>57</v>
      </c>
      <c r="C913" s="189" t="s">
        <v>140</v>
      </c>
      <c r="D913" s="189" t="s">
        <v>119</v>
      </c>
      <c r="E913" s="189" t="s">
        <v>25660</v>
      </c>
      <c r="F913" s="189" t="s">
        <v>21</v>
      </c>
      <c r="G913" s="189" t="s">
        <v>142</v>
      </c>
      <c r="H913" s="189" t="s">
        <v>26858</v>
      </c>
      <c r="I913" s="189" t="s">
        <v>27326</v>
      </c>
      <c r="J913" s="189" t="s">
        <v>2636</v>
      </c>
      <c r="N913" s="189" t="s">
        <v>326</v>
      </c>
      <c r="O913" s="189" t="s">
        <v>672</v>
      </c>
      <c r="P913" s="189" t="s">
        <v>2637</v>
      </c>
      <c r="Q913" s="189" t="s">
        <v>26727</v>
      </c>
      <c r="R913" s="189" t="s">
        <v>29389</v>
      </c>
      <c r="T913" s="189" t="s">
        <v>220</v>
      </c>
      <c r="V913" s="189" t="s">
        <v>233</v>
      </c>
    </row>
    <row r="914" spans="1:22" ht="12.6" hidden="1" customHeight="1">
      <c r="A914" s="189" t="s">
        <v>139</v>
      </c>
      <c r="B914" s="189" t="s">
        <v>57</v>
      </c>
      <c r="C914" s="189" t="s">
        <v>140</v>
      </c>
      <c r="D914" s="189" t="s">
        <v>119</v>
      </c>
      <c r="E914" s="189" t="s">
        <v>25661</v>
      </c>
      <c r="F914" s="189" t="s">
        <v>21</v>
      </c>
      <c r="G914" s="189" t="s">
        <v>142</v>
      </c>
      <c r="H914" s="189" t="s">
        <v>26921</v>
      </c>
      <c r="I914" s="189" t="s">
        <v>217</v>
      </c>
      <c r="J914" s="189" t="s">
        <v>2636</v>
      </c>
      <c r="N914" s="189" t="s">
        <v>326</v>
      </c>
      <c r="O914" s="189" t="s">
        <v>672</v>
      </c>
      <c r="P914" s="189" t="s">
        <v>2637</v>
      </c>
      <c r="Q914" s="189" t="s">
        <v>26794</v>
      </c>
      <c r="R914" s="189" t="s">
        <v>29388</v>
      </c>
      <c r="T914" s="189" t="s">
        <v>231</v>
      </c>
      <c r="V914" s="189" t="s">
        <v>233</v>
      </c>
    </row>
    <row r="915" spans="1:22" ht="12.6" hidden="1" customHeight="1">
      <c r="A915" s="189" t="s">
        <v>139</v>
      </c>
      <c r="B915" s="189" t="s">
        <v>57</v>
      </c>
      <c r="C915" s="189" t="s">
        <v>140</v>
      </c>
      <c r="D915" s="189" t="s">
        <v>119</v>
      </c>
      <c r="E915" s="189" t="s">
        <v>25662</v>
      </c>
      <c r="F915" s="189" t="s">
        <v>21</v>
      </c>
      <c r="G915" s="189" t="s">
        <v>142</v>
      </c>
      <c r="H915" s="189" t="s">
        <v>26968</v>
      </c>
      <c r="I915" s="189" t="s">
        <v>184</v>
      </c>
      <c r="J915" s="189" t="s">
        <v>2636</v>
      </c>
      <c r="N915" s="189" t="s">
        <v>326</v>
      </c>
      <c r="O915" s="189" t="s">
        <v>672</v>
      </c>
      <c r="P915" s="189" t="s">
        <v>2637</v>
      </c>
      <c r="Q915" s="189" t="s">
        <v>26948</v>
      </c>
      <c r="R915" s="189" t="s">
        <v>29387</v>
      </c>
      <c r="T915" s="189" t="s">
        <v>183</v>
      </c>
      <c r="V915" s="189" t="s">
        <v>233</v>
      </c>
    </row>
    <row r="916" spans="1:22" ht="12.6" hidden="1" customHeight="1">
      <c r="A916" s="189" t="s">
        <v>139</v>
      </c>
      <c r="B916" s="189" t="s">
        <v>57</v>
      </c>
      <c r="C916" s="189" t="s">
        <v>140</v>
      </c>
      <c r="D916" s="189" t="s">
        <v>119</v>
      </c>
      <c r="E916" s="189" t="s">
        <v>25663</v>
      </c>
      <c r="F916" s="189" t="s">
        <v>21</v>
      </c>
      <c r="G916" s="189" t="s">
        <v>142</v>
      </c>
      <c r="H916" s="189" t="s">
        <v>26922</v>
      </c>
      <c r="I916" s="189" t="s">
        <v>217</v>
      </c>
      <c r="J916" s="189" t="s">
        <v>2636</v>
      </c>
      <c r="N916" s="189" t="s">
        <v>326</v>
      </c>
      <c r="O916" s="189" t="s">
        <v>672</v>
      </c>
      <c r="P916" s="189" t="s">
        <v>2637</v>
      </c>
      <c r="Q916" s="189" t="s">
        <v>26795</v>
      </c>
      <c r="R916" s="189" t="s">
        <v>29373</v>
      </c>
      <c r="S916" s="189" t="s">
        <v>29372</v>
      </c>
      <c r="T916" s="189" t="s">
        <v>231</v>
      </c>
    </row>
    <row r="917" spans="1:22" ht="12.6" hidden="1" customHeight="1">
      <c r="A917" s="189" t="s">
        <v>139</v>
      </c>
      <c r="B917" s="189" t="s">
        <v>57</v>
      </c>
      <c r="C917" s="189" t="s">
        <v>140</v>
      </c>
      <c r="D917" s="189" t="s">
        <v>119</v>
      </c>
      <c r="E917" s="189" t="s">
        <v>25664</v>
      </c>
      <c r="F917" s="189" t="s">
        <v>21</v>
      </c>
      <c r="G917" s="189" t="s">
        <v>142</v>
      </c>
      <c r="H917" s="189" t="s">
        <v>26611</v>
      </c>
      <c r="I917" s="189" t="s">
        <v>236</v>
      </c>
      <c r="J917" s="189" t="s">
        <v>2636</v>
      </c>
      <c r="N917" s="189" t="s">
        <v>326</v>
      </c>
      <c r="O917" s="189" t="s">
        <v>672</v>
      </c>
      <c r="P917" s="189" t="s">
        <v>2637</v>
      </c>
      <c r="Q917" s="189" t="s">
        <v>26575</v>
      </c>
      <c r="R917" s="189" t="s">
        <v>29377</v>
      </c>
      <c r="S917" s="189" t="s">
        <v>29376</v>
      </c>
      <c r="T917" s="189" t="s">
        <v>305</v>
      </c>
    </row>
    <row r="918" spans="1:22" ht="12.6" hidden="1" customHeight="1">
      <c r="A918" s="189" t="s">
        <v>139</v>
      </c>
      <c r="B918" s="189" t="s">
        <v>57</v>
      </c>
      <c r="C918" s="189" t="s">
        <v>140</v>
      </c>
      <c r="D918" s="189" t="s">
        <v>119</v>
      </c>
      <c r="E918" s="189" t="s">
        <v>25665</v>
      </c>
      <c r="F918" s="189" t="s">
        <v>21</v>
      </c>
      <c r="G918" s="189" t="s">
        <v>142</v>
      </c>
      <c r="H918" s="189" t="s">
        <v>26610</v>
      </c>
      <c r="I918" s="189" t="s">
        <v>236</v>
      </c>
      <c r="J918" s="189" t="s">
        <v>2636</v>
      </c>
      <c r="N918" s="189" t="s">
        <v>326</v>
      </c>
      <c r="O918" s="189" t="s">
        <v>672</v>
      </c>
      <c r="P918" s="189" t="s">
        <v>2637</v>
      </c>
      <c r="Q918" s="189" t="s">
        <v>26574</v>
      </c>
      <c r="R918" s="189" t="s">
        <v>29375</v>
      </c>
      <c r="S918" s="189" t="s">
        <v>29374</v>
      </c>
      <c r="T918" s="189" t="s">
        <v>305</v>
      </c>
    </row>
    <row r="919" spans="1:22" ht="12.6" hidden="1" customHeight="1">
      <c r="A919" s="189" t="s">
        <v>139</v>
      </c>
      <c r="B919" s="189" t="s">
        <v>57</v>
      </c>
      <c r="C919" s="189" t="s">
        <v>140</v>
      </c>
      <c r="D919" s="189" t="s">
        <v>89</v>
      </c>
      <c r="E919" s="189" t="s">
        <v>25666</v>
      </c>
      <c r="F919" s="189" t="s">
        <v>24</v>
      </c>
      <c r="G919" s="189" t="s">
        <v>142</v>
      </c>
      <c r="H919" s="189" t="s">
        <v>28621</v>
      </c>
      <c r="I919" s="189" t="s">
        <v>217</v>
      </c>
      <c r="J919" s="189" t="s">
        <v>185</v>
      </c>
      <c r="K919" s="189">
        <v>3444</v>
      </c>
      <c r="L919" s="189" t="s">
        <v>60</v>
      </c>
      <c r="M919" s="189" t="s">
        <v>186</v>
      </c>
      <c r="N919" s="189" t="s">
        <v>14721</v>
      </c>
      <c r="O919" s="189" t="s">
        <v>164</v>
      </c>
      <c r="P919" s="189" t="s">
        <v>458</v>
      </c>
      <c r="Q919" s="189" t="s">
        <v>27375</v>
      </c>
      <c r="R919" s="189" t="s">
        <v>28634</v>
      </c>
      <c r="S919" s="189" t="s">
        <v>28633</v>
      </c>
      <c r="T919" s="189" t="s">
        <v>267</v>
      </c>
    </row>
    <row r="920" spans="1:22" ht="12.6" hidden="1" customHeight="1">
      <c r="A920" s="189" t="s">
        <v>139</v>
      </c>
      <c r="B920" s="189" t="s">
        <v>57</v>
      </c>
      <c r="C920" s="189" t="s">
        <v>140</v>
      </c>
      <c r="D920" s="189" t="s">
        <v>89</v>
      </c>
      <c r="E920" s="189" t="s">
        <v>25667</v>
      </c>
      <c r="F920" s="189" t="s">
        <v>20</v>
      </c>
      <c r="G920" s="189" t="s">
        <v>142</v>
      </c>
      <c r="H920" s="189" t="s">
        <v>28598</v>
      </c>
      <c r="I920" s="189" t="s">
        <v>280</v>
      </c>
      <c r="O920" s="189" t="s">
        <v>51</v>
      </c>
      <c r="P920" s="189" t="s">
        <v>51</v>
      </c>
      <c r="Q920" s="189" t="s">
        <v>3950</v>
      </c>
      <c r="R920" s="189" t="s">
        <v>29794</v>
      </c>
      <c r="S920" s="189" t="s">
        <v>179</v>
      </c>
      <c r="T920" s="189" t="s">
        <v>27997</v>
      </c>
    </row>
    <row r="921" spans="1:22" ht="12.6" hidden="1" customHeight="1">
      <c r="A921" s="189" t="s">
        <v>139</v>
      </c>
      <c r="B921" s="189" t="s">
        <v>57</v>
      </c>
      <c r="C921" s="189" t="s">
        <v>140</v>
      </c>
      <c r="D921" s="189" t="s">
        <v>89</v>
      </c>
      <c r="E921" s="189" t="s">
        <v>25668</v>
      </c>
      <c r="F921" s="189" t="s">
        <v>23</v>
      </c>
      <c r="G921" s="189" t="s">
        <v>142</v>
      </c>
      <c r="H921" s="189" t="s">
        <v>28624</v>
      </c>
      <c r="I921" s="189" t="s">
        <v>184</v>
      </c>
      <c r="J921" s="189" t="s">
        <v>185</v>
      </c>
      <c r="K921" s="189">
        <v>3450</v>
      </c>
      <c r="L921" s="189" t="s">
        <v>60</v>
      </c>
      <c r="M921" s="189" t="s">
        <v>186</v>
      </c>
      <c r="N921" s="189" t="s">
        <v>14721</v>
      </c>
      <c r="O921" s="189" t="s">
        <v>164</v>
      </c>
      <c r="P921" s="189" t="s">
        <v>452</v>
      </c>
      <c r="Q921" s="189" t="s">
        <v>21249</v>
      </c>
      <c r="R921" s="189" t="s">
        <v>29082</v>
      </c>
      <c r="T921" s="189" t="s">
        <v>183</v>
      </c>
      <c r="V921" s="189" t="s">
        <v>233</v>
      </c>
    </row>
    <row r="922" spans="1:22" ht="12.6" hidden="1" customHeight="1">
      <c r="A922" s="189" t="s">
        <v>139</v>
      </c>
      <c r="B922" s="189" t="s">
        <v>57</v>
      </c>
      <c r="C922" s="189" t="s">
        <v>140</v>
      </c>
      <c r="D922" s="189" t="s">
        <v>114</v>
      </c>
      <c r="E922" s="189" t="s">
        <v>25669</v>
      </c>
      <c r="F922" s="189" t="s">
        <v>23</v>
      </c>
      <c r="G922" s="189" t="s">
        <v>142</v>
      </c>
      <c r="H922" s="189" t="s">
        <v>28627</v>
      </c>
      <c r="I922" s="189" t="s">
        <v>26725</v>
      </c>
      <c r="J922" s="189" t="s">
        <v>169</v>
      </c>
      <c r="K922" s="189">
        <v>493</v>
      </c>
      <c r="L922" s="189" t="s">
        <v>60</v>
      </c>
      <c r="M922" s="189" t="s">
        <v>186</v>
      </c>
      <c r="N922" s="189" t="s">
        <v>744</v>
      </c>
      <c r="O922" s="189" t="s">
        <v>164</v>
      </c>
      <c r="P922" s="189" t="s">
        <v>178</v>
      </c>
      <c r="Q922" s="189" t="s">
        <v>27457</v>
      </c>
      <c r="R922" s="189" t="s">
        <v>28649</v>
      </c>
      <c r="T922" s="189" t="s">
        <v>220</v>
      </c>
      <c r="V922" s="189" t="s">
        <v>233</v>
      </c>
    </row>
    <row r="923" spans="1:22" ht="12.6" hidden="1" customHeight="1">
      <c r="A923" s="189" t="s">
        <v>139</v>
      </c>
      <c r="B923" s="189" t="s">
        <v>57</v>
      </c>
      <c r="C923" s="189" t="s">
        <v>140</v>
      </c>
      <c r="D923" s="189" t="s">
        <v>89</v>
      </c>
      <c r="E923" s="189" t="s">
        <v>25670</v>
      </c>
      <c r="F923" s="189" t="s">
        <v>20</v>
      </c>
      <c r="G923" s="189" t="s">
        <v>142</v>
      </c>
      <c r="H923" s="189" t="s">
        <v>26736</v>
      </c>
      <c r="I923" s="189" t="s">
        <v>670</v>
      </c>
      <c r="O923" s="189" t="s">
        <v>672</v>
      </c>
      <c r="P923" s="189" t="s">
        <v>26731</v>
      </c>
      <c r="Q923" s="189" t="s">
        <v>26737</v>
      </c>
      <c r="R923" s="189" t="s">
        <v>28648</v>
      </c>
      <c r="T923" s="189" t="s">
        <v>220</v>
      </c>
      <c r="V923" s="189" t="s">
        <v>233</v>
      </c>
    </row>
    <row r="924" spans="1:22" ht="12.6" hidden="1" customHeight="1">
      <c r="A924" s="189" t="s">
        <v>139</v>
      </c>
      <c r="B924" s="189" t="s">
        <v>57</v>
      </c>
      <c r="C924" s="189" t="s">
        <v>140</v>
      </c>
      <c r="D924" s="189" t="s">
        <v>89</v>
      </c>
      <c r="E924" s="189" t="s">
        <v>25671</v>
      </c>
      <c r="F924" s="189" t="s">
        <v>24</v>
      </c>
      <c r="G924" s="189" t="s">
        <v>142</v>
      </c>
      <c r="H924" s="189" t="s">
        <v>28632</v>
      </c>
      <c r="I924" s="189" t="s">
        <v>176</v>
      </c>
      <c r="J924" s="189" t="s">
        <v>185</v>
      </c>
      <c r="K924" s="189">
        <v>3445</v>
      </c>
      <c r="L924" s="189" t="s">
        <v>63</v>
      </c>
      <c r="M924" s="189" t="s">
        <v>186</v>
      </c>
      <c r="N924" s="189" t="s">
        <v>14721</v>
      </c>
      <c r="O924" s="189" t="s">
        <v>164</v>
      </c>
      <c r="P924" s="189" t="s">
        <v>458</v>
      </c>
      <c r="Q924" s="189" t="s">
        <v>27420</v>
      </c>
      <c r="R924" s="189" t="s">
        <v>29046</v>
      </c>
      <c r="S924" s="189" t="s">
        <v>29045</v>
      </c>
      <c r="T924" s="189" t="s">
        <v>447</v>
      </c>
    </row>
    <row r="925" spans="1:22" ht="12.6" hidden="1" customHeight="1">
      <c r="A925" s="189" t="s">
        <v>139</v>
      </c>
      <c r="B925" s="189" t="s">
        <v>57</v>
      </c>
      <c r="C925" s="189" t="s">
        <v>140</v>
      </c>
      <c r="D925" s="189" t="s">
        <v>89</v>
      </c>
      <c r="E925" s="189" t="s">
        <v>25672</v>
      </c>
      <c r="F925" s="189" t="s">
        <v>24</v>
      </c>
      <c r="G925" s="189" t="s">
        <v>142</v>
      </c>
      <c r="H925" s="189" t="s">
        <v>28635</v>
      </c>
      <c r="I925" s="189" t="s">
        <v>217</v>
      </c>
      <c r="J925" s="189" t="s">
        <v>185</v>
      </c>
      <c r="K925" s="189">
        <v>3444</v>
      </c>
      <c r="L925" s="189" t="s">
        <v>63</v>
      </c>
      <c r="M925" s="189" t="s">
        <v>186</v>
      </c>
      <c r="N925" s="189" t="s">
        <v>14721</v>
      </c>
      <c r="O925" s="189" t="s">
        <v>164</v>
      </c>
      <c r="P925" s="189" t="s">
        <v>458</v>
      </c>
      <c r="Q925" s="189" t="s">
        <v>27375</v>
      </c>
      <c r="R925" s="189" t="s">
        <v>29791</v>
      </c>
      <c r="S925" s="189" t="s">
        <v>29792</v>
      </c>
      <c r="T925" s="189" t="s">
        <v>267</v>
      </c>
    </row>
    <row r="926" spans="1:22" ht="12.6" hidden="1" customHeight="1">
      <c r="A926" s="189" t="s">
        <v>139</v>
      </c>
      <c r="B926" s="189" t="s">
        <v>57</v>
      </c>
      <c r="C926" s="189" t="s">
        <v>140</v>
      </c>
      <c r="D926" s="189" t="s">
        <v>119</v>
      </c>
      <c r="E926" s="189" t="s">
        <v>25673</v>
      </c>
      <c r="F926" s="189" t="s">
        <v>21</v>
      </c>
      <c r="G926" s="189" t="s">
        <v>142</v>
      </c>
      <c r="H926" s="189" t="s">
        <v>26891</v>
      </c>
      <c r="I926" s="189" t="s">
        <v>202</v>
      </c>
      <c r="J926" s="189" t="s">
        <v>2636</v>
      </c>
      <c r="N926" s="189" t="s">
        <v>326</v>
      </c>
      <c r="O926" s="189" t="s">
        <v>672</v>
      </c>
      <c r="P926" s="189" t="s">
        <v>2637</v>
      </c>
      <c r="Q926" s="189" t="s">
        <v>26758</v>
      </c>
      <c r="R926" s="189" t="s">
        <v>29386</v>
      </c>
      <c r="T926" s="189" t="s">
        <v>239</v>
      </c>
      <c r="V926" s="189" t="s">
        <v>233</v>
      </c>
    </row>
    <row r="927" spans="1:22" ht="12.6" hidden="1" customHeight="1">
      <c r="A927" s="189" t="s">
        <v>139</v>
      </c>
      <c r="B927" s="189" t="s">
        <v>57</v>
      </c>
      <c r="C927" s="189" t="s">
        <v>140</v>
      </c>
      <c r="D927" s="189" t="s">
        <v>119</v>
      </c>
      <c r="E927" s="189" t="s">
        <v>25674</v>
      </c>
      <c r="F927" s="189" t="s">
        <v>21</v>
      </c>
      <c r="G927" s="189" t="s">
        <v>142</v>
      </c>
      <c r="H927" s="189" t="s">
        <v>26965</v>
      </c>
      <c r="I927" s="189" t="s">
        <v>184</v>
      </c>
      <c r="J927" s="189" t="s">
        <v>2636</v>
      </c>
      <c r="N927" s="189" t="s">
        <v>326</v>
      </c>
      <c r="O927" s="189" t="s">
        <v>672</v>
      </c>
      <c r="P927" s="189" t="s">
        <v>2637</v>
      </c>
      <c r="Q927" s="189" t="s">
        <v>26944</v>
      </c>
      <c r="R927" s="189" t="s">
        <v>29379</v>
      </c>
      <c r="S927" s="189" t="s">
        <v>29378</v>
      </c>
      <c r="T927" s="189" t="s">
        <v>183</v>
      </c>
    </row>
    <row r="928" spans="1:22" ht="12.6" hidden="1" customHeight="1">
      <c r="A928" s="189" t="s">
        <v>139</v>
      </c>
      <c r="B928" s="189" t="s">
        <v>57</v>
      </c>
      <c r="C928" s="189" t="s">
        <v>140</v>
      </c>
      <c r="D928" s="189" t="s">
        <v>119</v>
      </c>
      <c r="E928" s="189" t="s">
        <v>25675</v>
      </c>
      <c r="F928" s="189" t="s">
        <v>21</v>
      </c>
      <c r="G928" s="189" t="s">
        <v>142</v>
      </c>
      <c r="H928" s="189" t="s">
        <v>27598</v>
      </c>
      <c r="I928" s="189" t="s">
        <v>861</v>
      </c>
      <c r="J928" s="189" t="s">
        <v>2636</v>
      </c>
      <c r="N928" s="189" t="s">
        <v>326</v>
      </c>
      <c r="O928" s="189" t="s">
        <v>672</v>
      </c>
      <c r="P928" s="189" t="s">
        <v>2637</v>
      </c>
      <c r="Q928" s="189" t="s">
        <v>26457</v>
      </c>
      <c r="R928" s="189" t="s">
        <v>29385</v>
      </c>
      <c r="T928" s="189" t="s">
        <v>246</v>
      </c>
      <c r="V928" s="189" t="s">
        <v>233</v>
      </c>
    </row>
    <row r="929" spans="1:22" ht="12.6" hidden="1" customHeight="1">
      <c r="A929" s="189" t="s">
        <v>139</v>
      </c>
      <c r="B929" s="189" t="s">
        <v>57</v>
      </c>
      <c r="C929" s="189" t="s">
        <v>140</v>
      </c>
      <c r="D929" s="189" t="s">
        <v>119</v>
      </c>
      <c r="E929" s="189" t="s">
        <v>25676</v>
      </c>
      <c r="F929" s="189" t="s">
        <v>21</v>
      </c>
      <c r="G929" s="189" t="s">
        <v>142</v>
      </c>
      <c r="H929" s="189" t="s">
        <v>26479</v>
      </c>
      <c r="I929" s="189" t="s">
        <v>202</v>
      </c>
      <c r="J929" s="189" t="s">
        <v>2636</v>
      </c>
      <c r="N929" s="189" t="s">
        <v>326</v>
      </c>
      <c r="O929" s="189" t="s">
        <v>672</v>
      </c>
      <c r="P929" s="189" t="s">
        <v>2637</v>
      </c>
      <c r="Q929" s="189" t="s">
        <v>26464</v>
      </c>
      <c r="R929" s="189" t="s">
        <v>29638</v>
      </c>
      <c r="S929" s="189" t="s">
        <v>29637</v>
      </c>
      <c r="T929" s="189" t="s">
        <v>277</v>
      </c>
    </row>
    <row r="930" spans="1:22" ht="12.6" customHeight="1">
      <c r="A930" s="189" t="s">
        <v>139</v>
      </c>
      <c r="B930" s="189" t="s">
        <v>57</v>
      </c>
      <c r="C930" s="189" t="s">
        <v>140</v>
      </c>
      <c r="D930" s="189" t="s">
        <v>119</v>
      </c>
      <c r="E930" s="189" t="s">
        <v>25677</v>
      </c>
      <c r="F930" s="189" t="s">
        <v>21</v>
      </c>
      <c r="G930" s="189" t="s">
        <v>142</v>
      </c>
      <c r="H930" s="189" t="s">
        <v>26592</v>
      </c>
      <c r="I930" s="189" t="s">
        <v>26552</v>
      </c>
      <c r="J930" s="189" t="s">
        <v>2636</v>
      </c>
      <c r="N930" s="189" t="s">
        <v>326</v>
      </c>
      <c r="O930" s="189" t="s">
        <v>672</v>
      </c>
      <c r="P930" s="189" t="s">
        <v>2637</v>
      </c>
      <c r="Q930" s="189" t="s">
        <v>26553</v>
      </c>
      <c r="R930" s="189" t="s">
        <v>28645</v>
      </c>
      <c r="T930" s="189" t="s">
        <v>213</v>
      </c>
      <c r="U930" s="189" t="s">
        <v>417</v>
      </c>
    </row>
    <row r="931" spans="1:22" ht="12.6" customHeight="1">
      <c r="A931" s="189" t="s">
        <v>139</v>
      </c>
      <c r="B931" s="189" t="s">
        <v>57</v>
      </c>
      <c r="C931" s="189" t="s">
        <v>140</v>
      </c>
      <c r="D931" s="189" t="s">
        <v>119</v>
      </c>
      <c r="E931" s="189" t="s">
        <v>25678</v>
      </c>
      <c r="F931" s="189" t="s">
        <v>21</v>
      </c>
      <c r="G931" s="189" t="s">
        <v>142</v>
      </c>
      <c r="H931" s="189" t="s">
        <v>27661</v>
      </c>
      <c r="I931" s="189" t="s">
        <v>7960</v>
      </c>
      <c r="J931" s="189" t="s">
        <v>2636</v>
      </c>
      <c r="N931" s="189" t="s">
        <v>326</v>
      </c>
      <c r="O931" s="189" t="s">
        <v>672</v>
      </c>
      <c r="P931" s="189" t="s">
        <v>2637</v>
      </c>
      <c r="Q931" s="189" t="s">
        <v>20690</v>
      </c>
      <c r="R931" s="189" t="s">
        <v>29874</v>
      </c>
      <c r="T931" s="189" t="s">
        <v>183</v>
      </c>
      <c r="U931" s="189" t="s">
        <v>417</v>
      </c>
    </row>
    <row r="932" spans="1:22" ht="12.6" hidden="1" customHeight="1">
      <c r="A932" s="189" t="s">
        <v>139</v>
      </c>
      <c r="B932" s="189" t="s">
        <v>57</v>
      </c>
      <c r="C932" s="189" t="s">
        <v>140</v>
      </c>
      <c r="D932" s="189" t="s">
        <v>650</v>
      </c>
      <c r="E932" s="189" t="s">
        <v>25679</v>
      </c>
      <c r="F932" s="189" t="s">
        <v>21</v>
      </c>
      <c r="G932" s="189" t="s">
        <v>142</v>
      </c>
      <c r="H932" s="189" t="s">
        <v>26614</v>
      </c>
      <c r="I932" s="189" t="s">
        <v>27311</v>
      </c>
      <c r="J932" s="189" t="s">
        <v>26577</v>
      </c>
      <c r="N932" s="189" t="s">
        <v>170</v>
      </c>
      <c r="O932" s="189" t="s">
        <v>672</v>
      </c>
      <c r="P932" s="189" t="s">
        <v>26578</v>
      </c>
      <c r="Q932" s="189" t="s">
        <v>27337</v>
      </c>
      <c r="R932" s="189" t="s">
        <v>29062</v>
      </c>
      <c r="S932" s="189" t="s">
        <v>29061</v>
      </c>
      <c r="T932" s="189" t="s">
        <v>14818</v>
      </c>
    </row>
    <row r="933" spans="1:22" ht="12.6" hidden="1" customHeight="1">
      <c r="A933" s="189" t="s">
        <v>139</v>
      </c>
      <c r="B933" s="189" t="s">
        <v>57</v>
      </c>
      <c r="C933" s="189" t="s">
        <v>140</v>
      </c>
      <c r="D933" s="189" t="s">
        <v>650</v>
      </c>
      <c r="E933" s="189" t="s">
        <v>25680</v>
      </c>
      <c r="F933" s="189" t="s">
        <v>21</v>
      </c>
      <c r="G933" s="189" t="s">
        <v>142</v>
      </c>
      <c r="H933" s="189" t="s">
        <v>26615</v>
      </c>
      <c r="I933" s="189" t="s">
        <v>27311</v>
      </c>
      <c r="J933" s="189" t="s">
        <v>26577</v>
      </c>
      <c r="N933" s="189" t="s">
        <v>170</v>
      </c>
      <c r="O933" s="189" t="s">
        <v>672</v>
      </c>
      <c r="P933" s="189" t="s">
        <v>26578</v>
      </c>
      <c r="Q933" s="189" t="s">
        <v>27338</v>
      </c>
      <c r="R933" s="189" t="s">
        <v>29081</v>
      </c>
      <c r="T933" s="189" t="s">
        <v>14818</v>
      </c>
      <c r="V933" s="189" t="s">
        <v>233</v>
      </c>
    </row>
    <row r="934" spans="1:22" ht="12.6" hidden="1" customHeight="1">
      <c r="A934" s="189" t="s">
        <v>139</v>
      </c>
      <c r="B934" s="189" t="s">
        <v>57</v>
      </c>
      <c r="C934" s="189" t="s">
        <v>140</v>
      </c>
      <c r="D934" s="189" t="s">
        <v>650</v>
      </c>
      <c r="E934" s="189" t="s">
        <v>25681</v>
      </c>
      <c r="F934" s="189" t="s">
        <v>21</v>
      </c>
      <c r="G934" s="189" t="s">
        <v>142</v>
      </c>
      <c r="H934" s="189" t="s">
        <v>26616</v>
      </c>
      <c r="I934" s="189" t="s">
        <v>14817</v>
      </c>
      <c r="J934" s="189" t="s">
        <v>26577</v>
      </c>
      <c r="N934" s="189" t="s">
        <v>170</v>
      </c>
      <c r="O934" s="189" t="s">
        <v>672</v>
      </c>
      <c r="P934" s="189" t="s">
        <v>26578</v>
      </c>
      <c r="Q934" s="189" t="s">
        <v>27339</v>
      </c>
      <c r="R934" s="189" t="s">
        <v>29064</v>
      </c>
      <c r="S934" s="189" t="s">
        <v>29063</v>
      </c>
      <c r="T934" s="189" t="s">
        <v>14818</v>
      </c>
    </row>
    <row r="935" spans="1:22" ht="12.6" hidden="1" customHeight="1">
      <c r="A935" s="189" t="s">
        <v>139</v>
      </c>
      <c r="B935" s="189" t="s">
        <v>57</v>
      </c>
      <c r="C935" s="189" t="s">
        <v>140</v>
      </c>
      <c r="D935" s="189" t="s">
        <v>14538</v>
      </c>
      <c r="E935" s="189" t="s">
        <v>25682</v>
      </c>
      <c r="F935" s="189" t="s">
        <v>24</v>
      </c>
      <c r="G935" s="189" t="s">
        <v>142</v>
      </c>
      <c r="H935" s="189" t="s">
        <v>29044</v>
      </c>
      <c r="I935" s="189" t="s">
        <v>27308</v>
      </c>
      <c r="J935" s="189" t="s">
        <v>196</v>
      </c>
      <c r="K935" s="189">
        <v>404</v>
      </c>
      <c r="L935" s="189" t="s">
        <v>63</v>
      </c>
      <c r="M935" s="189" t="s">
        <v>222</v>
      </c>
      <c r="N935" s="189" t="s">
        <v>26462</v>
      </c>
      <c r="O935" s="189" t="s">
        <v>672</v>
      </c>
      <c r="P935" s="189" t="s">
        <v>8249</v>
      </c>
      <c r="Q935" s="189" t="s">
        <v>27385</v>
      </c>
      <c r="R935" s="189" t="s">
        <v>29059</v>
      </c>
      <c r="S935" s="189" t="s">
        <v>29058</v>
      </c>
      <c r="T935" s="189" t="s">
        <v>215</v>
      </c>
    </row>
    <row r="936" spans="1:22" ht="12.6" customHeight="1">
      <c r="A936" s="189" t="s">
        <v>139</v>
      </c>
      <c r="B936" s="189" t="s">
        <v>57</v>
      </c>
      <c r="C936" s="189" t="s">
        <v>140</v>
      </c>
      <c r="D936" s="189" t="s">
        <v>89</v>
      </c>
      <c r="E936" s="189" t="s">
        <v>25683</v>
      </c>
      <c r="F936" s="189" t="s">
        <v>23</v>
      </c>
      <c r="G936" s="189" t="s">
        <v>142</v>
      </c>
      <c r="H936" s="189" t="s">
        <v>29048</v>
      </c>
      <c r="I936" s="189" t="s">
        <v>176</v>
      </c>
      <c r="J936" s="189" t="s">
        <v>185</v>
      </c>
      <c r="K936" s="189">
        <v>3445</v>
      </c>
      <c r="L936" s="189" t="s">
        <v>68</v>
      </c>
      <c r="M936" s="189" t="s">
        <v>186</v>
      </c>
      <c r="N936" s="189" t="s">
        <v>14721</v>
      </c>
      <c r="O936" s="189" t="s">
        <v>164</v>
      </c>
      <c r="P936" s="189" t="s">
        <v>458</v>
      </c>
      <c r="Q936" s="189" t="s">
        <v>27420</v>
      </c>
      <c r="R936" s="189" t="s">
        <v>29047</v>
      </c>
      <c r="T936" s="189" t="s">
        <v>447</v>
      </c>
      <c r="U936" s="189" t="s">
        <v>417</v>
      </c>
    </row>
    <row r="937" spans="1:22" ht="12.6" hidden="1" customHeight="1">
      <c r="A937" s="189" t="s">
        <v>139</v>
      </c>
      <c r="B937" s="189" t="s">
        <v>57</v>
      </c>
      <c r="C937" s="189" t="s">
        <v>140</v>
      </c>
      <c r="D937" s="189" t="s">
        <v>89</v>
      </c>
      <c r="E937" s="189" t="s">
        <v>25684</v>
      </c>
      <c r="F937" s="189" t="s">
        <v>24</v>
      </c>
      <c r="G937" s="189" t="s">
        <v>142</v>
      </c>
      <c r="H937" s="189" t="s">
        <v>29030</v>
      </c>
      <c r="I937" s="189" t="s">
        <v>184</v>
      </c>
      <c r="J937" s="189" t="s">
        <v>185</v>
      </c>
      <c r="K937" s="189">
        <v>3452</v>
      </c>
      <c r="M937" s="189" t="s">
        <v>222</v>
      </c>
      <c r="N937" s="189" t="s">
        <v>14721</v>
      </c>
      <c r="O937" s="189" t="s">
        <v>164</v>
      </c>
      <c r="P937" s="189" t="s">
        <v>735</v>
      </c>
      <c r="Q937" s="189" t="s">
        <v>21292</v>
      </c>
      <c r="R937" s="189" t="s">
        <v>29050</v>
      </c>
      <c r="S937" s="189" t="s">
        <v>29049</v>
      </c>
      <c r="T937" s="189" t="s">
        <v>190</v>
      </c>
    </row>
    <row r="938" spans="1:22" ht="12.6" hidden="1" customHeight="1">
      <c r="A938" s="189" t="s">
        <v>139</v>
      </c>
      <c r="B938" s="189" t="s">
        <v>57</v>
      </c>
      <c r="C938" s="189" t="s">
        <v>140</v>
      </c>
      <c r="D938" s="189" t="s">
        <v>89</v>
      </c>
      <c r="E938" s="189" t="s">
        <v>25685</v>
      </c>
      <c r="F938" s="189" t="s">
        <v>24</v>
      </c>
      <c r="G938" s="189" t="s">
        <v>142</v>
      </c>
      <c r="H938" s="189" t="s">
        <v>29051</v>
      </c>
      <c r="I938" s="189" t="s">
        <v>184</v>
      </c>
      <c r="J938" s="189" t="s">
        <v>185</v>
      </c>
      <c r="K938" s="189">
        <v>3452</v>
      </c>
      <c r="L938" s="189" t="s">
        <v>60</v>
      </c>
      <c r="M938" s="189" t="s">
        <v>222</v>
      </c>
      <c r="N938" s="189" t="s">
        <v>14721</v>
      </c>
      <c r="O938" s="189" t="s">
        <v>164</v>
      </c>
      <c r="P938" s="189" t="s">
        <v>735</v>
      </c>
      <c r="Q938" s="189" t="s">
        <v>21292</v>
      </c>
      <c r="R938" s="189" t="s">
        <v>29779</v>
      </c>
      <c r="S938" s="189" t="s">
        <v>29780</v>
      </c>
      <c r="T938" s="189" t="s">
        <v>190</v>
      </c>
    </row>
    <row r="939" spans="1:22" ht="12.6" hidden="1" customHeight="1">
      <c r="A939" s="189" t="s">
        <v>139</v>
      </c>
      <c r="B939" s="189" t="s">
        <v>57</v>
      </c>
      <c r="C939" s="189" t="s">
        <v>140</v>
      </c>
      <c r="D939" s="189" t="s">
        <v>89</v>
      </c>
      <c r="E939" s="189" t="s">
        <v>25686</v>
      </c>
      <c r="F939" s="189" t="s">
        <v>24</v>
      </c>
      <c r="G939" s="189" t="s">
        <v>142</v>
      </c>
      <c r="H939" s="189" t="s">
        <v>29054</v>
      </c>
      <c r="I939" s="189" t="s">
        <v>184</v>
      </c>
      <c r="J939" s="189" t="s">
        <v>196</v>
      </c>
      <c r="K939" s="189">
        <v>402</v>
      </c>
      <c r="L939" s="189" t="s">
        <v>68</v>
      </c>
      <c r="M939" s="189" t="s">
        <v>222</v>
      </c>
      <c r="N939" s="189" t="s">
        <v>26462</v>
      </c>
      <c r="O939" s="189" t="s">
        <v>164</v>
      </c>
      <c r="P939" s="189" t="s">
        <v>735</v>
      </c>
      <c r="Q939" s="189" t="s">
        <v>21292</v>
      </c>
      <c r="R939" s="189" t="s">
        <v>29783</v>
      </c>
      <c r="S939" s="189" t="s">
        <v>29784</v>
      </c>
      <c r="T939" s="189" t="s">
        <v>190</v>
      </c>
    </row>
    <row r="940" spans="1:22" ht="12.6" hidden="1" customHeight="1">
      <c r="A940" s="189" t="s">
        <v>139</v>
      </c>
      <c r="B940" s="189" t="s">
        <v>57</v>
      </c>
      <c r="C940" s="189" t="s">
        <v>140</v>
      </c>
      <c r="D940" s="189" t="s">
        <v>89</v>
      </c>
      <c r="E940" s="189" t="s">
        <v>25687</v>
      </c>
      <c r="F940" s="189" t="s">
        <v>24</v>
      </c>
      <c r="G940" s="189" t="s">
        <v>142</v>
      </c>
      <c r="H940" s="189" t="s">
        <v>29057</v>
      </c>
      <c r="I940" s="189" t="s">
        <v>337</v>
      </c>
      <c r="J940" s="189" t="s">
        <v>185</v>
      </c>
      <c r="K940" s="189">
        <v>3448</v>
      </c>
      <c r="L940" s="189" t="s">
        <v>63</v>
      </c>
      <c r="M940" s="189" t="s">
        <v>186</v>
      </c>
      <c r="N940" s="189" t="s">
        <v>14721</v>
      </c>
      <c r="O940" s="189" t="s">
        <v>164</v>
      </c>
      <c r="P940" s="189" t="s">
        <v>458</v>
      </c>
      <c r="Q940" s="189" t="s">
        <v>27505</v>
      </c>
      <c r="R940" s="189" t="s">
        <v>29787</v>
      </c>
      <c r="S940" s="189" t="s">
        <v>29788</v>
      </c>
      <c r="T940" s="189" t="s">
        <v>673</v>
      </c>
    </row>
    <row r="941" spans="1:22" ht="12.6" hidden="1" customHeight="1">
      <c r="A941" s="189" t="s">
        <v>139</v>
      </c>
      <c r="B941" s="189" t="s">
        <v>57</v>
      </c>
      <c r="C941" s="189" t="s">
        <v>140</v>
      </c>
      <c r="D941" s="189" t="s">
        <v>14538</v>
      </c>
      <c r="E941" s="189" t="s">
        <v>25688</v>
      </c>
      <c r="F941" s="189" t="s">
        <v>23</v>
      </c>
      <c r="G941" s="189" t="s">
        <v>142</v>
      </c>
      <c r="H941" s="189" t="s">
        <v>29060</v>
      </c>
      <c r="I941" s="189" t="s">
        <v>27308</v>
      </c>
      <c r="J941" s="189" t="s">
        <v>196</v>
      </c>
      <c r="K941" s="189">
        <v>404</v>
      </c>
      <c r="L941" s="189" t="s">
        <v>68</v>
      </c>
      <c r="M941" s="189" t="s">
        <v>222</v>
      </c>
      <c r="N941" s="189" t="s">
        <v>26462</v>
      </c>
      <c r="O941" s="189" t="s">
        <v>672</v>
      </c>
      <c r="P941" s="189" t="s">
        <v>8249</v>
      </c>
      <c r="Q941" s="189" t="s">
        <v>27385</v>
      </c>
      <c r="R941" s="189" t="s">
        <v>29080</v>
      </c>
      <c r="T941" s="189" t="s">
        <v>215</v>
      </c>
      <c r="V941" s="189" t="s">
        <v>233</v>
      </c>
    </row>
    <row r="942" spans="1:22" ht="12.6" hidden="1" customHeight="1">
      <c r="A942" s="189" t="s">
        <v>139</v>
      </c>
      <c r="B942" s="189" t="s">
        <v>57</v>
      </c>
      <c r="C942" s="189" t="s">
        <v>140</v>
      </c>
      <c r="D942" s="189" t="s">
        <v>650</v>
      </c>
      <c r="E942" s="189" t="s">
        <v>25689</v>
      </c>
      <c r="F942" s="189" t="s">
        <v>21</v>
      </c>
      <c r="G942" s="189" t="s">
        <v>142</v>
      </c>
      <c r="H942" s="189" t="s">
        <v>26614</v>
      </c>
      <c r="I942" s="189" t="s">
        <v>27311</v>
      </c>
      <c r="J942" s="189" t="s">
        <v>26577</v>
      </c>
      <c r="N942" s="189" t="s">
        <v>170</v>
      </c>
      <c r="O942" s="189" t="s">
        <v>672</v>
      </c>
      <c r="P942" s="189" t="s">
        <v>26578</v>
      </c>
      <c r="Q942" s="189" t="s">
        <v>27337</v>
      </c>
      <c r="R942" s="189" t="s">
        <v>29079</v>
      </c>
      <c r="T942" s="189" t="s">
        <v>14818</v>
      </c>
      <c r="V942" s="189" t="s">
        <v>233</v>
      </c>
    </row>
    <row r="943" spans="1:22" ht="12.6" hidden="1" customHeight="1">
      <c r="A943" s="189" t="s">
        <v>139</v>
      </c>
      <c r="B943" s="189" t="s">
        <v>57</v>
      </c>
      <c r="C943" s="189" t="s">
        <v>140</v>
      </c>
      <c r="D943" s="189" t="s">
        <v>650</v>
      </c>
      <c r="E943" s="189" t="s">
        <v>25690</v>
      </c>
      <c r="F943" s="189" t="s">
        <v>21</v>
      </c>
      <c r="G943" s="189" t="s">
        <v>142</v>
      </c>
      <c r="H943" s="189" t="s">
        <v>26616</v>
      </c>
      <c r="I943" s="189" t="s">
        <v>14817</v>
      </c>
      <c r="J943" s="189" t="s">
        <v>26577</v>
      </c>
      <c r="N943" s="189" t="s">
        <v>170</v>
      </c>
      <c r="O943" s="189" t="s">
        <v>672</v>
      </c>
      <c r="P943" s="189" t="s">
        <v>26578</v>
      </c>
      <c r="Q943" s="189" t="s">
        <v>27339</v>
      </c>
      <c r="R943" s="189" t="s">
        <v>29078</v>
      </c>
      <c r="T943" s="189" t="s">
        <v>14818</v>
      </c>
      <c r="V943" s="189" t="s">
        <v>233</v>
      </c>
    </row>
    <row r="944" spans="1:22" ht="12.6" hidden="1" customHeight="1">
      <c r="A944" s="189" t="s">
        <v>139</v>
      </c>
      <c r="B944" s="189" t="s">
        <v>57</v>
      </c>
      <c r="C944" s="189" t="s">
        <v>140</v>
      </c>
      <c r="D944" s="189" t="s">
        <v>612</v>
      </c>
      <c r="E944" s="189" t="s">
        <v>25691</v>
      </c>
      <c r="F944" s="189" t="s">
        <v>21</v>
      </c>
      <c r="G944" s="189" t="s">
        <v>142</v>
      </c>
      <c r="H944" s="189" t="s">
        <v>27621</v>
      </c>
      <c r="I944" s="189" t="s">
        <v>184</v>
      </c>
      <c r="J944" s="189" t="s">
        <v>14812</v>
      </c>
      <c r="N944" s="189" t="s">
        <v>2643</v>
      </c>
      <c r="O944" s="189" t="s">
        <v>672</v>
      </c>
      <c r="P944" s="189" t="s">
        <v>14813</v>
      </c>
      <c r="Q944" s="189" t="s">
        <v>26579</v>
      </c>
      <c r="R944" s="189" t="s">
        <v>29654</v>
      </c>
      <c r="T944" s="189" t="s">
        <v>183</v>
      </c>
      <c r="V944" s="189" t="s">
        <v>233</v>
      </c>
    </row>
    <row r="945" spans="1:22" ht="12.6" hidden="1" customHeight="1">
      <c r="A945" s="189" t="s">
        <v>139</v>
      </c>
      <c r="B945" s="189" t="s">
        <v>57</v>
      </c>
      <c r="C945" s="189" t="s">
        <v>140</v>
      </c>
      <c r="D945" s="189" t="s">
        <v>612</v>
      </c>
      <c r="E945" s="189" t="s">
        <v>25692</v>
      </c>
      <c r="F945" s="189" t="s">
        <v>21</v>
      </c>
      <c r="G945" s="189" t="s">
        <v>142</v>
      </c>
      <c r="H945" s="189" t="s">
        <v>27223</v>
      </c>
      <c r="I945" s="189" t="s">
        <v>584</v>
      </c>
      <c r="J945" s="189" t="s">
        <v>14812</v>
      </c>
      <c r="N945" s="189" t="s">
        <v>2643</v>
      </c>
      <c r="O945" s="189" t="s">
        <v>672</v>
      </c>
      <c r="P945" s="189" t="s">
        <v>14813</v>
      </c>
      <c r="Q945" s="189" t="s">
        <v>27215</v>
      </c>
      <c r="R945" s="189" t="s">
        <v>29077</v>
      </c>
      <c r="T945" s="189" t="s">
        <v>581</v>
      </c>
      <c r="V945" s="189" t="s">
        <v>233</v>
      </c>
    </row>
    <row r="946" spans="1:22" ht="12.6" hidden="1" customHeight="1">
      <c r="A946" s="189" t="s">
        <v>139</v>
      </c>
      <c r="B946" s="189" t="s">
        <v>57</v>
      </c>
      <c r="C946" s="189" t="s">
        <v>140</v>
      </c>
      <c r="D946" s="189" t="s">
        <v>612</v>
      </c>
      <c r="E946" s="189" t="s">
        <v>25693</v>
      </c>
      <c r="F946" s="189" t="s">
        <v>21</v>
      </c>
      <c r="G946" s="189" t="s">
        <v>142</v>
      </c>
      <c r="H946" s="189" t="s">
        <v>27622</v>
      </c>
      <c r="I946" s="189" t="s">
        <v>184</v>
      </c>
      <c r="J946" s="189" t="s">
        <v>14812</v>
      </c>
      <c r="N946" s="189" t="s">
        <v>2643</v>
      </c>
      <c r="O946" s="189" t="s">
        <v>672</v>
      </c>
      <c r="P946" s="189" t="s">
        <v>14813</v>
      </c>
      <c r="Q946" s="189" t="s">
        <v>26580</v>
      </c>
      <c r="R946" s="189" t="s">
        <v>29653</v>
      </c>
      <c r="T946" s="189" t="s">
        <v>183</v>
      </c>
      <c r="V946" s="189" t="s">
        <v>233</v>
      </c>
    </row>
    <row r="947" spans="1:22" ht="12.6" hidden="1" customHeight="1">
      <c r="A947" s="189" t="s">
        <v>139</v>
      </c>
      <c r="B947" s="189" t="s">
        <v>57</v>
      </c>
      <c r="C947" s="189" t="s">
        <v>140</v>
      </c>
      <c r="D947" s="189" t="s">
        <v>612</v>
      </c>
      <c r="E947" s="189" t="s">
        <v>25694</v>
      </c>
      <c r="F947" s="189" t="s">
        <v>21</v>
      </c>
      <c r="G947" s="189" t="s">
        <v>142</v>
      </c>
      <c r="H947" s="189" t="s">
        <v>27585</v>
      </c>
      <c r="I947" s="189" t="s">
        <v>26562</v>
      </c>
      <c r="J947" s="189" t="s">
        <v>14812</v>
      </c>
      <c r="N947" s="189" t="s">
        <v>2643</v>
      </c>
      <c r="O947" s="189" t="s">
        <v>672</v>
      </c>
      <c r="P947" s="189" t="s">
        <v>14813</v>
      </c>
      <c r="Q947" s="189" t="s">
        <v>26564</v>
      </c>
      <c r="R947" s="189" t="s">
        <v>29633</v>
      </c>
      <c r="S947" s="189" t="s">
        <v>29632</v>
      </c>
      <c r="T947" s="189" t="s">
        <v>224</v>
      </c>
    </row>
    <row r="948" spans="1:22" ht="12.6" hidden="1" customHeight="1">
      <c r="A948" s="189" t="s">
        <v>139</v>
      </c>
      <c r="B948" s="189" t="s">
        <v>57</v>
      </c>
      <c r="C948" s="189" t="s">
        <v>140</v>
      </c>
      <c r="D948" s="189" t="s">
        <v>612</v>
      </c>
      <c r="E948" s="189" t="s">
        <v>25695</v>
      </c>
      <c r="F948" s="189" t="s">
        <v>21</v>
      </c>
      <c r="G948" s="189" t="s">
        <v>142</v>
      </c>
      <c r="H948" s="189" t="s">
        <v>26859</v>
      </c>
      <c r="I948" s="189" t="s">
        <v>661</v>
      </c>
      <c r="J948" s="189" t="s">
        <v>14812</v>
      </c>
      <c r="N948" s="189" t="s">
        <v>2643</v>
      </c>
      <c r="O948" s="189" t="s">
        <v>672</v>
      </c>
      <c r="P948" s="189" t="s">
        <v>14813</v>
      </c>
      <c r="Q948" s="189" t="s">
        <v>27344</v>
      </c>
      <c r="R948" s="189" t="s">
        <v>29652</v>
      </c>
      <c r="T948" s="189" t="s">
        <v>275</v>
      </c>
      <c r="V948" s="189" t="s">
        <v>233</v>
      </c>
    </row>
    <row r="949" spans="1:22" ht="12.6" hidden="1" customHeight="1">
      <c r="A949" s="189" t="s">
        <v>139</v>
      </c>
      <c r="B949" s="189" t="s">
        <v>57</v>
      </c>
      <c r="C949" s="189" t="s">
        <v>140</v>
      </c>
      <c r="D949" s="189" t="s">
        <v>612</v>
      </c>
      <c r="E949" s="189" t="s">
        <v>25696</v>
      </c>
      <c r="F949" s="189" t="s">
        <v>21</v>
      </c>
      <c r="G949" s="189" t="s">
        <v>142</v>
      </c>
      <c r="H949" s="189" t="s">
        <v>27694</v>
      </c>
      <c r="I949" s="189" t="s">
        <v>584</v>
      </c>
      <c r="J949" s="189" t="s">
        <v>14812</v>
      </c>
      <c r="N949" s="189" t="s">
        <v>2643</v>
      </c>
      <c r="O949" s="189" t="s">
        <v>672</v>
      </c>
      <c r="P949" s="189" t="s">
        <v>14813</v>
      </c>
      <c r="Q949" s="189" t="s">
        <v>27212</v>
      </c>
      <c r="R949" s="189" t="s">
        <v>29635</v>
      </c>
      <c r="S949" s="189" t="s">
        <v>29634</v>
      </c>
      <c r="T949" s="189" t="s">
        <v>581</v>
      </c>
    </row>
    <row r="950" spans="1:22" ht="12.6" hidden="1" customHeight="1">
      <c r="A950" s="189" t="s">
        <v>139</v>
      </c>
      <c r="B950" s="189" t="s">
        <v>57</v>
      </c>
      <c r="C950" s="189" t="s">
        <v>140</v>
      </c>
      <c r="D950" s="189" t="s">
        <v>288</v>
      </c>
      <c r="E950" s="189" t="s">
        <v>25697</v>
      </c>
      <c r="F950" s="189" t="s">
        <v>21</v>
      </c>
      <c r="G950" s="189" t="s">
        <v>142</v>
      </c>
      <c r="H950" s="189" t="s">
        <v>26897</v>
      </c>
      <c r="I950" s="189" t="s">
        <v>184</v>
      </c>
      <c r="J950" s="189" t="s">
        <v>2639</v>
      </c>
      <c r="N950" s="189" t="s">
        <v>326</v>
      </c>
      <c r="O950" s="189" t="s">
        <v>672</v>
      </c>
      <c r="P950" s="189" t="s">
        <v>2640</v>
      </c>
      <c r="Q950" s="189" t="s">
        <v>26772</v>
      </c>
      <c r="R950" s="189" t="s">
        <v>29155</v>
      </c>
      <c r="S950" s="189" t="s">
        <v>29154</v>
      </c>
      <c r="T950" s="189" t="s">
        <v>183</v>
      </c>
    </row>
    <row r="951" spans="1:22" ht="12.6" customHeight="1">
      <c r="A951" s="189" t="s">
        <v>139</v>
      </c>
      <c r="B951" s="189" t="s">
        <v>57</v>
      </c>
      <c r="C951" s="189" t="s">
        <v>140</v>
      </c>
      <c r="D951" s="189" t="s">
        <v>288</v>
      </c>
      <c r="E951" s="189" t="s">
        <v>25698</v>
      </c>
      <c r="F951" s="189" t="s">
        <v>922</v>
      </c>
      <c r="G951" s="189" t="s">
        <v>142</v>
      </c>
      <c r="H951" s="189" t="s">
        <v>27589</v>
      </c>
      <c r="I951" s="189" t="s">
        <v>661</v>
      </c>
      <c r="O951" s="189" t="s">
        <v>672</v>
      </c>
      <c r="P951" s="189" t="s">
        <v>2640</v>
      </c>
      <c r="Q951" s="189" t="s">
        <v>26952</v>
      </c>
      <c r="R951" s="189" t="s">
        <v>29133</v>
      </c>
      <c r="T951" s="189" t="s">
        <v>219</v>
      </c>
      <c r="U951" s="189" t="s">
        <v>417</v>
      </c>
    </row>
    <row r="952" spans="1:22" ht="12.6" customHeight="1">
      <c r="A952" s="189" t="s">
        <v>139</v>
      </c>
      <c r="B952" s="189" t="s">
        <v>57</v>
      </c>
      <c r="C952" s="189" t="s">
        <v>140</v>
      </c>
      <c r="D952" s="189" t="s">
        <v>288</v>
      </c>
      <c r="E952" s="189" t="s">
        <v>25699</v>
      </c>
      <c r="F952" s="189" t="s">
        <v>21</v>
      </c>
      <c r="G952" s="189" t="s">
        <v>142</v>
      </c>
      <c r="H952" s="189" t="s">
        <v>26471</v>
      </c>
      <c r="I952" s="189" t="s">
        <v>27302</v>
      </c>
      <c r="J952" s="189" t="s">
        <v>2639</v>
      </c>
      <c r="N952" s="189" t="s">
        <v>326</v>
      </c>
      <c r="O952" s="189" t="s">
        <v>672</v>
      </c>
      <c r="P952" s="189" t="s">
        <v>2640</v>
      </c>
      <c r="Q952" s="189" t="s">
        <v>26459</v>
      </c>
      <c r="R952" s="189" t="s">
        <v>29136</v>
      </c>
      <c r="T952" s="189" t="s">
        <v>279</v>
      </c>
      <c r="U952" s="189" t="s">
        <v>417</v>
      </c>
    </row>
    <row r="953" spans="1:22" ht="12.6" hidden="1" customHeight="1">
      <c r="A953" s="189" t="s">
        <v>139</v>
      </c>
      <c r="B953" s="189" t="s">
        <v>57</v>
      </c>
      <c r="C953" s="189" t="s">
        <v>140</v>
      </c>
      <c r="D953" s="189" t="s">
        <v>288</v>
      </c>
      <c r="E953" s="189" t="s">
        <v>25700</v>
      </c>
      <c r="F953" s="189" t="s">
        <v>21</v>
      </c>
      <c r="G953" s="189" t="s">
        <v>142</v>
      </c>
      <c r="H953" s="189" t="s">
        <v>27196</v>
      </c>
      <c r="I953" s="189" t="s">
        <v>188</v>
      </c>
      <c r="J953" s="189" t="s">
        <v>2639</v>
      </c>
      <c r="N953" s="189" t="s">
        <v>326</v>
      </c>
      <c r="O953" s="189" t="s">
        <v>672</v>
      </c>
      <c r="P953" s="189" t="s">
        <v>2640</v>
      </c>
      <c r="Q953" s="189" t="s">
        <v>27124</v>
      </c>
      <c r="R953" s="189" t="s">
        <v>29157</v>
      </c>
      <c r="S953" s="189" t="s">
        <v>29156</v>
      </c>
      <c r="T953" s="189" t="s">
        <v>189</v>
      </c>
    </row>
    <row r="954" spans="1:22" ht="12.6" hidden="1" customHeight="1">
      <c r="A954" s="189" t="s">
        <v>139</v>
      </c>
      <c r="B954" s="189" t="s">
        <v>57</v>
      </c>
      <c r="C954" s="189" t="s">
        <v>140</v>
      </c>
      <c r="D954" s="189" t="s">
        <v>288</v>
      </c>
      <c r="E954" s="189" t="s">
        <v>25701</v>
      </c>
      <c r="F954" s="189" t="s">
        <v>21</v>
      </c>
      <c r="G954" s="189" t="s">
        <v>142</v>
      </c>
      <c r="H954" s="189" t="s">
        <v>27599</v>
      </c>
      <c r="I954" s="189" t="s">
        <v>27302</v>
      </c>
      <c r="J954" s="189" t="s">
        <v>2639</v>
      </c>
      <c r="N954" s="189" t="s">
        <v>326</v>
      </c>
      <c r="O954" s="189" t="s">
        <v>672</v>
      </c>
      <c r="P954" s="189" t="s">
        <v>2640</v>
      </c>
      <c r="Q954" s="189" t="s">
        <v>26461</v>
      </c>
      <c r="R954" s="189" t="s">
        <v>29163</v>
      </c>
      <c r="T954" s="189" t="s">
        <v>279</v>
      </c>
      <c r="V954" s="189" t="s">
        <v>233</v>
      </c>
    </row>
    <row r="955" spans="1:22" ht="12.6" customHeight="1">
      <c r="A955" s="189" t="s">
        <v>139</v>
      </c>
      <c r="B955" s="189" t="s">
        <v>57</v>
      </c>
      <c r="C955" s="189" t="s">
        <v>140</v>
      </c>
      <c r="D955" s="189" t="s">
        <v>288</v>
      </c>
      <c r="E955" s="189" t="s">
        <v>25702</v>
      </c>
      <c r="F955" s="189" t="s">
        <v>21</v>
      </c>
      <c r="G955" s="189" t="s">
        <v>142</v>
      </c>
      <c r="H955" s="189" t="s">
        <v>26473</v>
      </c>
      <c r="I955" s="189" t="s">
        <v>3531</v>
      </c>
      <c r="J955" s="189" t="s">
        <v>2639</v>
      </c>
      <c r="N955" s="189" t="s">
        <v>326</v>
      </c>
      <c r="O955" s="189" t="s">
        <v>672</v>
      </c>
      <c r="P955" s="189" t="s">
        <v>2640</v>
      </c>
      <c r="Q955" s="189" t="s">
        <v>20924</v>
      </c>
      <c r="R955" s="189" t="s">
        <v>29143</v>
      </c>
      <c r="T955" s="189" t="s">
        <v>279</v>
      </c>
      <c r="U955" s="189" t="s">
        <v>417</v>
      </c>
    </row>
    <row r="956" spans="1:22" ht="12.6" hidden="1" customHeight="1">
      <c r="A956" s="189" t="s">
        <v>139</v>
      </c>
      <c r="B956" s="189" t="s">
        <v>57</v>
      </c>
      <c r="C956" s="189" t="s">
        <v>140</v>
      </c>
      <c r="D956" s="189" t="s">
        <v>288</v>
      </c>
      <c r="E956" s="189" t="s">
        <v>25703</v>
      </c>
      <c r="F956" s="189" t="s">
        <v>21</v>
      </c>
      <c r="G956" s="189" t="s">
        <v>142</v>
      </c>
      <c r="H956" s="189" t="s">
        <v>27620</v>
      </c>
      <c r="I956" s="189" t="s">
        <v>214</v>
      </c>
      <c r="J956" s="189" t="s">
        <v>2639</v>
      </c>
      <c r="N956" s="189" t="s">
        <v>326</v>
      </c>
      <c r="O956" s="189" t="s">
        <v>672</v>
      </c>
      <c r="P956" s="189" t="s">
        <v>2640</v>
      </c>
      <c r="Q956" s="189" t="s">
        <v>26573</v>
      </c>
      <c r="R956" s="189" t="s">
        <v>29162</v>
      </c>
      <c r="T956" s="189" t="s">
        <v>215</v>
      </c>
      <c r="V956" s="189" t="s">
        <v>233</v>
      </c>
    </row>
    <row r="957" spans="1:22" ht="12.6" customHeight="1">
      <c r="A957" s="189" t="s">
        <v>139</v>
      </c>
      <c r="B957" s="189" t="s">
        <v>57</v>
      </c>
      <c r="C957" s="189" t="s">
        <v>140</v>
      </c>
      <c r="D957" s="189" t="s">
        <v>288</v>
      </c>
      <c r="E957" s="189" t="s">
        <v>25704</v>
      </c>
      <c r="F957" s="189" t="s">
        <v>21</v>
      </c>
      <c r="G957" s="189" t="s">
        <v>142</v>
      </c>
      <c r="H957" s="189" t="s">
        <v>26899</v>
      </c>
      <c r="I957" s="189" t="s">
        <v>184</v>
      </c>
      <c r="J957" s="189" t="s">
        <v>2639</v>
      </c>
      <c r="N957" s="189" t="s">
        <v>326</v>
      </c>
      <c r="O957" s="189" t="s">
        <v>672</v>
      </c>
      <c r="P957" s="189" t="s">
        <v>2640</v>
      </c>
      <c r="Q957" s="189" t="s">
        <v>26775</v>
      </c>
      <c r="R957" s="189" t="s">
        <v>29148</v>
      </c>
      <c r="T957" s="189" t="s">
        <v>183</v>
      </c>
      <c r="U957" s="189" t="s">
        <v>417</v>
      </c>
    </row>
    <row r="958" spans="1:22" ht="12.6" hidden="1" customHeight="1">
      <c r="A958" s="189" t="s">
        <v>139</v>
      </c>
      <c r="B958" s="189" t="s">
        <v>57</v>
      </c>
      <c r="C958" s="189" t="s">
        <v>140</v>
      </c>
      <c r="D958" s="189" t="s">
        <v>288</v>
      </c>
      <c r="E958" s="189" t="s">
        <v>25705</v>
      </c>
      <c r="F958" s="189" t="s">
        <v>21</v>
      </c>
      <c r="G958" s="189" t="s">
        <v>142</v>
      </c>
      <c r="H958" s="189" t="s">
        <v>26932</v>
      </c>
      <c r="I958" s="189" t="s">
        <v>176</v>
      </c>
      <c r="J958" s="189" t="s">
        <v>2639</v>
      </c>
      <c r="N958" s="189" t="s">
        <v>326</v>
      </c>
      <c r="O958" s="189" t="s">
        <v>672</v>
      </c>
      <c r="P958" s="189" t="s">
        <v>2640</v>
      </c>
      <c r="Q958" s="189" t="s">
        <v>26926</v>
      </c>
      <c r="R958" s="189" t="s">
        <v>29161</v>
      </c>
      <c r="T958" s="189" t="s">
        <v>447</v>
      </c>
      <c r="V958" s="189" t="s">
        <v>233</v>
      </c>
    </row>
    <row r="959" spans="1:22" ht="12.6" customHeight="1">
      <c r="A959" s="189" t="s">
        <v>139</v>
      </c>
      <c r="B959" s="189" t="s">
        <v>57</v>
      </c>
      <c r="C959" s="189" t="s">
        <v>140</v>
      </c>
      <c r="D959" s="189" t="s">
        <v>288</v>
      </c>
      <c r="E959" s="189" t="s">
        <v>25706</v>
      </c>
      <c r="F959" s="189" t="s">
        <v>20</v>
      </c>
      <c r="G959" s="189" t="s">
        <v>142</v>
      </c>
      <c r="H959" s="189" t="s">
        <v>28947</v>
      </c>
      <c r="I959" s="189" t="s">
        <v>184</v>
      </c>
      <c r="P959" s="189" t="s">
        <v>2640</v>
      </c>
      <c r="Q959" s="189" t="s">
        <v>28949</v>
      </c>
      <c r="R959" s="189" t="s">
        <v>29153</v>
      </c>
      <c r="T959" s="189" t="s">
        <v>183</v>
      </c>
      <c r="U959" s="189" t="s">
        <v>417</v>
      </c>
    </row>
    <row r="960" spans="1:22" ht="12.6" hidden="1" customHeight="1">
      <c r="A960" s="189" t="s">
        <v>139</v>
      </c>
      <c r="B960" s="189" t="s">
        <v>57</v>
      </c>
      <c r="C960" s="189" t="s">
        <v>140</v>
      </c>
      <c r="D960" s="189" t="s">
        <v>288</v>
      </c>
      <c r="E960" s="189" t="s">
        <v>25707</v>
      </c>
      <c r="F960" s="189" t="s">
        <v>21</v>
      </c>
      <c r="G960" s="189" t="s">
        <v>142</v>
      </c>
      <c r="H960" s="189" t="s">
        <v>26897</v>
      </c>
      <c r="I960" s="189" t="s">
        <v>184</v>
      </c>
      <c r="J960" s="189" t="s">
        <v>2639</v>
      </c>
      <c r="N960" s="189" t="s">
        <v>326</v>
      </c>
      <c r="O960" s="189" t="s">
        <v>672</v>
      </c>
      <c r="P960" s="189" t="s">
        <v>2640</v>
      </c>
      <c r="Q960" s="189" t="s">
        <v>26772</v>
      </c>
      <c r="R960" s="189" t="s">
        <v>29160</v>
      </c>
      <c r="T960" s="189" t="s">
        <v>183</v>
      </c>
      <c r="V960" s="189" t="s">
        <v>233</v>
      </c>
    </row>
    <row r="961" spans="1:22" ht="12.6" hidden="1" customHeight="1">
      <c r="A961" s="189" t="s">
        <v>139</v>
      </c>
      <c r="B961" s="189" t="s">
        <v>57</v>
      </c>
      <c r="C961" s="189" t="s">
        <v>140</v>
      </c>
      <c r="D961" s="189" t="s">
        <v>288</v>
      </c>
      <c r="E961" s="189" t="s">
        <v>25708</v>
      </c>
      <c r="F961" s="189" t="s">
        <v>21</v>
      </c>
      <c r="G961" s="189" t="s">
        <v>142</v>
      </c>
      <c r="H961" s="189" t="s">
        <v>27196</v>
      </c>
      <c r="I961" s="189" t="s">
        <v>188</v>
      </c>
      <c r="J961" s="189" t="s">
        <v>2639</v>
      </c>
      <c r="N961" s="189" t="s">
        <v>326</v>
      </c>
      <c r="O961" s="189" t="s">
        <v>672</v>
      </c>
      <c r="P961" s="189" t="s">
        <v>2640</v>
      </c>
      <c r="Q961" s="189" t="s">
        <v>27124</v>
      </c>
      <c r="R961" s="189" t="s">
        <v>29159</v>
      </c>
      <c r="T961" s="189" t="s">
        <v>189</v>
      </c>
      <c r="V961" s="189" t="s">
        <v>233</v>
      </c>
    </row>
    <row r="962" spans="1:22" ht="12.6" hidden="1" customHeight="1">
      <c r="A962" s="189" t="s">
        <v>139</v>
      </c>
      <c r="B962" s="189" t="s">
        <v>57</v>
      </c>
      <c r="C962" s="189" t="s">
        <v>140</v>
      </c>
      <c r="D962" s="189" t="s">
        <v>119</v>
      </c>
      <c r="E962" s="189" t="s">
        <v>25709</v>
      </c>
      <c r="F962" s="189" t="s">
        <v>21</v>
      </c>
      <c r="G962" s="189" t="s">
        <v>142</v>
      </c>
      <c r="H962" s="189" t="s">
        <v>20138</v>
      </c>
      <c r="I962" s="189" t="s">
        <v>214</v>
      </c>
      <c r="J962" s="189" t="s">
        <v>2636</v>
      </c>
      <c r="N962" s="189" t="s">
        <v>326</v>
      </c>
      <c r="O962" s="189" t="s">
        <v>672</v>
      </c>
      <c r="P962" s="189" t="s">
        <v>2637</v>
      </c>
      <c r="Q962" s="189" t="s">
        <v>20076</v>
      </c>
      <c r="R962" s="189" t="s">
        <v>29384</v>
      </c>
      <c r="T962" s="189" t="s">
        <v>215</v>
      </c>
      <c r="V962" s="189" t="s">
        <v>233</v>
      </c>
    </row>
    <row r="963" spans="1:22" ht="12.6" hidden="1" customHeight="1">
      <c r="A963" s="189" t="s">
        <v>139</v>
      </c>
      <c r="B963" s="189" t="s">
        <v>57</v>
      </c>
      <c r="C963" s="189" t="s">
        <v>140</v>
      </c>
      <c r="D963" s="189" t="s">
        <v>119</v>
      </c>
      <c r="E963" s="189" t="s">
        <v>25710</v>
      </c>
      <c r="F963" s="189" t="s">
        <v>21</v>
      </c>
      <c r="G963" s="189" t="s">
        <v>142</v>
      </c>
      <c r="H963" s="189" t="s">
        <v>20139</v>
      </c>
      <c r="I963" s="189" t="s">
        <v>214</v>
      </c>
      <c r="J963" s="189" t="s">
        <v>2636</v>
      </c>
      <c r="N963" s="189" t="s">
        <v>326</v>
      </c>
      <c r="O963" s="189" t="s">
        <v>672</v>
      </c>
      <c r="P963" s="189" t="s">
        <v>2637</v>
      </c>
      <c r="Q963" s="189" t="s">
        <v>20077</v>
      </c>
      <c r="R963" s="189" t="s">
        <v>29621</v>
      </c>
      <c r="S963" s="189" t="s">
        <v>29620</v>
      </c>
      <c r="T963" s="189" t="s">
        <v>215</v>
      </c>
    </row>
    <row r="964" spans="1:22" ht="12.6" hidden="1" customHeight="1">
      <c r="A964" s="189" t="s">
        <v>139</v>
      </c>
      <c r="B964" s="189" t="s">
        <v>57</v>
      </c>
      <c r="C964" s="189" t="s">
        <v>140</v>
      </c>
      <c r="D964" s="189" t="s">
        <v>119</v>
      </c>
      <c r="E964" s="189" t="s">
        <v>25711</v>
      </c>
      <c r="F964" s="189" t="s">
        <v>21</v>
      </c>
      <c r="G964" s="189" t="s">
        <v>142</v>
      </c>
      <c r="H964" s="189" t="s">
        <v>27604</v>
      </c>
      <c r="I964" s="189" t="s">
        <v>214</v>
      </c>
      <c r="J964" s="189" t="s">
        <v>2636</v>
      </c>
      <c r="N964" s="189" t="s">
        <v>326</v>
      </c>
      <c r="O964" s="189" t="s">
        <v>672</v>
      </c>
      <c r="P964" s="189" t="s">
        <v>2637</v>
      </c>
      <c r="Q964" s="189" t="s">
        <v>20079</v>
      </c>
      <c r="R964" s="189" t="s">
        <v>29660</v>
      </c>
      <c r="S964" s="189" t="s">
        <v>149</v>
      </c>
      <c r="T964" s="189" t="s">
        <v>215</v>
      </c>
    </row>
    <row r="965" spans="1:22" ht="12.6" hidden="1" customHeight="1">
      <c r="A965" s="189" t="s">
        <v>139</v>
      </c>
      <c r="B965" s="189" t="s">
        <v>57</v>
      </c>
      <c r="C965" s="189" t="s">
        <v>140</v>
      </c>
      <c r="D965" s="189" t="s">
        <v>119</v>
      </c>
      <c r="E965" s="189" t="s">
        <v>25712</v>
      </c>
      <c r="F965" s="189" t="s">
        <v>21</v>
      </c>
      <c r="G965" s="189" t="s">
        <v>142</v>
      </c>
      <c r="H965" s="189" t="s">
        <v>26966</v>
      </c>
      <c r="I965" s="189" t="s">
        <v>184</v>
      </c>
      <c r="J965" s="189" t="s">
        <v>2636</v>
      </c>
      <c r="N965" s="189" t="s">
        <v>326</v>
      </c>
      <c r="O965" s="189" t="s">
        <v>672</v>
      </c>
      <c r="P965" s="189" t="s">
        <v>2637</v>
      </c>
      <c r="Q965" s="189" t="s">
        <v>26946</v>
      </c>
      <c r="R965" s="189" t="s">
        <v>29651</v>
      </c>
      <c r="T965" s="189" t="s">
        <v>183</v>
      </c>
      <c r="V965" s="189" t="s">
        <v>233</v>
      </c>
    </row>
    <row r="966" spans="1:22" ht="12.6" hidden="1" customHeight="1">
      <c r="A966" s="189" t="s">
        <v>139</v>
      </c>
      <c r="B966" s="189" t="s">
        <v>57</v>
      </c>
      <c r="C966" s="189" t="s">
        <v>140</v>
      </c>
      <c r="D966" s="189" t="s">
        <v>119</v>
      </c>
      <c r="E966" s="189" t="s">
        <v>25713</v>
      </c>
      <c r="F966" s="189" t="s">
        <v>21</v>
      </c>
      <c r="G966" s="189" t="s">
        <v>142</v>
      </c>
      <c r="H966" s="189" t="s">
        <v>26470</v>
      </c>
      <c r="I966" s="189" t="s">
        <v>245</v>
      </c>
      <c r="J966" s="189" t="s">
        <v>2636</v>
      </c>
      <c r="N966" s="189" t="s">
        <v>326</v>
      </c>
      <c r="O966" s="189" t="s">
        <v>672</v>
      </c>
      <c r="P966" s="189" t="s">
        <v>2637</v>
      </c>
      <c r="Q966" s="189" t="s">
        <v>26458</v>
      </c>
      <c r="R966" s="189" t="s">
        <v>29623</v>
      </c>
      <c r="S966" s="189" t="s">
        <v>29622</v>
      </c>
      <c r="T966" s="189" t="s">
        <v>246</v>
      </c>
    </row>
    <row r="967" spans="1:22" ht="12.6" hidden="1" customHeight="1">
      <c r="A967" s="189" t="s">
        <v>139</v>
      </c>
      <c r="B967" s="189" t="s">
        <v>57</v>
      </c>
      <c r="C967" s="189" t="s">
        <v>140</v>
      </c>
      <c r="D967" s="189" t="s">
        <v>119</v>
      </c>
      <c r="E967" s="189" t="s">
        <v>25714</v>
      </c>
      <c r="F967" s="189" t="s">
        <v>21</v>
      </c>
      <c r="G967" s="189" t="s">
        <v>142</v>
      </c>
      <c r="H967" s="189" t="s">
        <v>26598</v>
      </c>
      <c r="I967" s="189" t="s">
        <v>202</v>
      </c>
      <c r="J967" s="189" t="s">
        <v>2636</v>
      </c>
      <c r="N967" s="189" t="s">
        <v>326</v>
      </c>
      <c r="O967" s="189" t="s">
        <v>672</v>
      </c>
      <c r="P967" s="189" t="s">
        <v>2637</v>
      </c>
      <c r="Q967" s="189" t="s">
        <v>27334</v>
      </c>
      <c r="R967" s="189" t="s">
        <v>29650</v>
      </c>
      <c r="T967" s="189" t="s">
        <v>277</v>
      </c>
      <c r="V967" s="189" t="s">
        <v>233</v>
      </c>
    </row>
    <row r="968" spans="1:22" ht="12.6" hidden="1" customHeight="1">
      <c r="A968" s="189" t="s">
        <v>139</v>
      </c>
      <c r="B968" s="189" t="s">
        <v>57</v>
      </c>
      <c r="C968" s="189" t="s">
        <v>140</v>
      </c>
      <c r="D968" s="189" t="s">
        <v>119</v>
      </c>
      <c r="E968" s="189" t="s">
        <v>25715</v>
      </c>
      <c r="F968" s="189" t="s">
        <v>21</v>
      </c>
      <c r="G968" s="189" t="s">
        <v>142</v>
      </c>
      <c r="H968" s="189" t="s">
        <v>26667</v>
      </c>
      <c r="I968" s="189" t="s">
        <v>176</v>
      </c>
      <c r="J968" s="189" t="s">
        <v>2636</v>
      </c>
      <c r="N968" s="189" t="s">
        <v>326</v>
      </c>
      <c r="O968" s="189" t="s">
        <v>672</v>
      </c>
      <c r="P968" s="189" t="s">
        <v>2637</v>
      </c>
      <c r="Q968" s="189" t="s">
        <v>20682</v>
      </c>
      <c r="R968" s="189" t="s">
        <v>29625</v>
      </c>
      <c r="S968" s="189" t="s">
        <v>29624</v>
      </c>
      <c r="T968" s="189" t="s">
        <v>447</v>
      </c>
    </row>
    <row r="969" spans="1:22" ht="12.6" hidden="1" customHeight="1">
      <c r="A969" s="189" t="s">
        <v>139</v>
      </c>
      <c r="B969" s="189" t="s">
        <v>57</v>
      </c>
      <c r="C969" s="189" t="s">
        <v>140</v>
      </c>
      <c r="D969" s="189" t="s">
        <v>119</v>
      </c>
      <c r="E969" s="189" t="s">
        <v>25716</v>
      </c>
      <c r="F969" s="189" t="s">
        <v>21</v>
      </c>
      <c r="G969" s="189" t="s">
        <v>142</v>
      </c>
      <c r="H969" s="189" t="s">
        <v>26851</v>
      </c>
      <c r="I969" s="189" t="s">
        <v>255</v>
      </c>
      <c r="J969" s="189" t="s">
        <v>2636</v>
      </c>
      <c r="N969" s="189" t="s">
        <v>326</v>
      </c>
      <c r="O969" s="189" t="s">
        <v>672</v>
      </c>
      <c r="P969" s="189" t="s">
        <v>2637</v>
      </c>
      <c r="Q969" s="189" t="s">
        <v>26720</v>
      </c>
      <c r="R969" s="189" t="s">
        <v>29649</v>
      </c>
      <c r="T969" s="189" t="s">
        <v>258</v>
      </c>
      <c r="V969" s="189" t="s">
        <v>233</v>
      </c>
    </row>
    <row r="970" spans="1:22" ht="12.6" hidden="1" customHeight="1">
      <c r="A970" s="189" t="s">
        <v>139</v>
      </c>
      <c r="B970" s="189" t="s">
        <v>57</v>
      </c>
      <c r="C970" s="189" t="s">
        <v>140</v>
      </c>
      <c r="D970" s="189" t="s">
        <v>119</v>
      </c>
      <c r="E970" s="189" t="s">
        <v>25717</v>
      </c>
      <c r="F970" s="189" t="s">
        <v>21</v>
      </c>
      <c r="G970" s="189" t="s">
        <v>142</v>
      </c>
      <c r="H970" s="189" t="s">
        <v>27664</v>
      </c>
      <c r="I970" s="189" t="s">
        <v>249</v>
      </c>
      <c r="J970" s="189" t="s">
        <v>2636</v>
      </c>
      <c r="N970" s="189" t="s">
        <v>326</v>
      </c>
      <c r="O970" s="189" t="s">
        <v>672</v>
      </c>
      <c r="P970" s="189" t="s">
        <v>2637</v>
      </c>
      <c r="Q970" s="189" t="s">
        <v>26957</v>
      </c>
      <c r="R970" s="189" t="s">
        <v>29383</v>
      </c>
      <c r="T970" s="189" t="s">
        <v>199</v>
      </c>
      <c r="V970" s="189" t="s">
        <v>233</v>
      </c>
    </row>
    <row r="971" spans="1:22" ht="12.6" hidden="1" customHeight="1">
      <c r="A971" s="189" t="s">
        <v>139</v>
      </c>
      <c r="B971" s="189" t="s">
        <v>57</v>
      </c>
      <c r="C971" s="189" t="s">
        <v>140</v>
      </c>
      <c r="D971" s="189" t="s">
        <v>119</v>
      </c>
      <c r="E971" s="189" t="s">
        <v>25718</v>
      </c>
      <c r="F971" s="189" t="s">
        <v>21</v>
      </c>
      <c r="G971" s="189" t="s">
        <v>142</v>
      </c>
      <c r="H971" s="189" t="s">
        <v>27240</v>
      </c>
      <c r="I971" s="189" t="s">
        <v>27321</v>
      </c>
      <c r="J971" s="189" t="s">
        <v>2636</v>
      </c>
      <c r="N971" s="189" t="s">
        <v>326</v>
      </c>
      <c r="O971" s="189" t="s">
        <v>672</v>
      </c>
      <c r="P971" s="189" t="s">
        <v>2637</v>
      </c>
      <c r="Q971" s="189" t="s">
        <v>27362</v>
      </c>
      <c r="R971" s="189" t="s">
        <v>29627</v>
      </c>
      <c r="S971" s="189" t="s">
        <v>29626</v>
      </c>
      <c r="T971" s="189" t="s">
        <v>15291</v>
      </c>
    </row>
    <row r="972" spans="1:22" ht="12.6" hidden="1" customHeight="1">
      <c r="A972" s="189" t="s">
        <v>139</v>
      </c>
      <c r="B972" s="189" t="s">
        <v>57</v>
      </c>
      <c r="C972" s="189" t="s">
        <v>140</v>
      </c>
      <c r="D972" s="189" t="s">
        <v>119</v>
      </c>
      <c r="E972" s="189" t="s">
        <v>25719</v>
      </c>
      <c r="F972" s="189" t="s">
        <v>21</v>
      </c>
      <c r="G972" s="189" t="s">
        <v>142</v>
      </c>
      <c r="H972" s="189" t="s">
        <v>27174</v>
      </c>
      <c r="I972" s="189" t="s">
        <v>229</v>
      </c>
      <c r="J972" s="189" t="s">
        <v>2636</v>
      </c>
      <c r="N972" s="189" t="s">
        <v>326</v>
      </c>
      <c r="O972" s="189" t="s">
        <v>672</v>
      </c>
      <c r="P972" s="189" t="s">
        <v>2637</v>
      </c>
      <c r="Q972" s="189" t="s">
        <v>27110</v>
      </c>
      <c r="R972" s="189" t="s">
        <v>29347</v>
      </c>
      <c r="T972" s="189" t="s">
        <v>247</v>
      </c>
      <c r="V972" s="189" t="s">
        <v>233</v>
      </c>
    </row>
    <row r="973" spans="1:22" ht="12.6" hidden="1" customHeight="1">
      <c r="A973" s="189" t="s">
        <v>139</v>
      </c>
      <c r="B973" s="189" t="s">
        <v>57</v>
      </c>
      <c r="C973" s="189" t="s">
        <v>140</v>
      </c>
      <c r="D973" s="189" t="s">
        <v>119</v>
      </c>
      <c r="E973" s="189" t="s">
        <v>25720</v>
      </c>
      <c r="F973" s="189" t="s">
        <v>21</v>
      </c>
      <c r="G973" s="189" t="s">
        <v>142</v>
      </c>
      <c r="H973" s="189" t="s">
        <v>26593</v>
      </c>
      <c r="I973" s="189" t="s">
        <v>202</v>
      </c>
      <c r="J973" s="189" t="s">
        <v>2636</v>
      </c>
      <c r="N973" s="189" t="s">
        <v>326</v>
      </c>
      <c r="O973" s="189" t="s">
        <v>672</v>
      </c>
      <c r="P973" s="189" t="s">
        <v>2637</v>
      </c>
      <c r="Q973" s="189" t="s">
        <v>27330</v>
      </c>
      <c r="R973" s="189" t="s">
        <v>29648</v>
      </c>
      <c r="T973" s="189" t="s">
        <v>277</v>
      </c>
      <c r="V973" s="189" t="s">
        <v>233</v>
      </c>
    </row>
    <row r="974" spans="1:22" ht="12.6" hidden="1" customHeight="1">
      <c r="A974" s="189" t="s">
        <v>139</v>
      </c>
      <c r="B974" s="189" t="s">
        <v>57</v>
      </c>
      <c r="C974" s="189" t="s">
        <v>140</v>
      </c>
      <c r="D974" s="189" t="s">
        <v>119</v>
      </c>
      <c r="E974" s="189" t="s">
        <v>25721</v>
      </c>
      <c r="F974" s="189" t="s">
        <v>21</v>
      </c>
      <c r="G974" s="189" t="s">
        <v>142</v>
      </c>
      <c r="H974" s="189" t="s">
        <v>20791</v>
      </c>
      <c r="I974" s="189" t="s">
        <v>426</v>
      </c>
      <c r="J974" s="189" t="s">
        <v>2636</v>
      </c>
      <c r="N974" s="189" t="s">
        <v>326</v>
      </c>
      <c r="O974" s="189" t="s">
        <v>672</v>
      </c>
      <c r="P974" s="189" t="s">
        <v>2637</v>
      </c>
      <c r="Q974" s="189" t="s">
        <v>26947</v>
      </c>
      <c r="R974" s="189" t="s">
        <v>29382</v>
      </c>
      <c r="T974" s="189" t="s">
        <v>183</v>
      </c>
      <c r="V974" s="189" t="s">
        <v>233</v>
      </c>
    </row>
    <row r="975" spans="1:22" ht="12.6" hidden="1" customHeight="1">
      <c r="A975" s="189" t="s">
        <v>139</v>
      </c>
      <c r="B975" s="189" t="s">
        <v>57</v>
      </c>
      <c r="C975" s="189" t="s">
        <v>140</v>
      </c>
      <c r="D975" s="189" t="s">
        <v>119</v>
      </c>
      <c r="E975" s="189" t="s">
        <v>25722</v>
      </c>
      <c r="F975" s="189" t="s">
        <v>21</v>
      </c>
      <c r="G975" s="189" t="s">
        <v>142</v>
      </c>
      <c r="H975" s="189" t="s">
        <v>26922</v>
      </c>
      <c r="I975" s="189" t="s">
        <v>217</v>
      </c>
      <c r="J975" s="189" t="s">
        <v>2636</v>
      </c>
      <c r="N975" s="189" t="s">
        <v>326</v>
      </c>
      <c r="O975" s="189" t="s">
        <v>672</v>
      </c>
      <c r="P975" s="189" t="s">
        <v>2637</v>
      </c>
      <c r="Q975" s="189" t="s">
        <v>26795</v>
      </c>
      <c r="R975" s="189" t="s">
        <v>29381</v>
      </c>
      <c r="T975" s="189" t="s">
        <v>231</v>
      </c>
      <c r="V975" s="189" t="s">
        <v>233</v>
      </c>
    </row>
    <row r="976" spans="1:22" ht="12.6" hidden="1" customHeight="1">
      <c r="A976" s="189" t="s">
        <v>139</v>
      </c>
      <c r="B976" s="189" t="s">
        <v>57</v>
      </c>
      <c r="C976" s="189" t="s">
        <v>140</v>
      </c>
      <c r="D976" s="189" t="s">
        <v>119</v>
      </c>
      <c r="E976" s="189" t="s">
        <v>25723</v>
      </c>
      <c r="F976" s="189" t="s">
        <v>21</v>
      </c>
      <c r="G976" s="189" t="s">
        <v>142</v>
      </c>
      <c r="H976" s="189" t="s">
        <v>26610</v>
      </c>
      <c r="I976" s="189" t="s">
        <v>236</v>
      </c>
      <c r="J976" s="189" t="s">
        <v>2636</v>
      </c>
      <c r="N976" s="189" t="s">
        <v>326</v>
      </c>
      <c r="O976" s="189" t="s">
        <v>672</v>
      </c>
      <c r="P976" s="189" t="s">
        <v>2637</v>
      </c>
      <c r="Q976" s="189" t="s">
        <v>26574</v>
      </c>
      <c r="R976" s="189" t="s">
        <v>29647</v>
      </c>
      <c r="T976" s="189" t="s">
        <v>305</v>
      </c>
      <c r="V976" s="189" t="s">
        <v>233</v>
      </c>
    </row>
    <row r="977" spans="1:22" ht="12.6" hidden="1" customHeight="1">
      <c r="A977" s="189" t="s">
        <v>139</v>
      </c>
      <c r="B977" s="189" t="s">
        <v>57</v>
      </c>
      <c r="C977" s="189" t="s">
        <v>140</v>
      </c>
      <c r="D977" s="189" t="s">
        <v>119</v>
      </c>
      <c r="E977" s="189" t="s">
        <v>25724</v>
      </c>
      <c r="F977" s="189" t="s">
        <v>21</v>
      </c>
      <c r="G977" s="189" t="s">
        <v>142</v>
      </c>
      <c r="H977" s="189" t="s">
        <v>26611</v>
      </c>
      <c r="I977" s="189" t="s">
        <v>236</v>
      </c>
      <c r="J977" s="189" t="s">
        <v>2636</v>
      </c>
      <c r="N977" s="189" t="s">
        <v>326</v>
      </c>
      <c r="O977" s="189" t="s">
        <v>672</v>
      </c>
      <c r="P977" s="189" t="s">
        <v>2637</v>
      </c>
      <c r="Q977" s="189" t="s">
        <v>26575</v>
      </c>
      <c r="R977" s="189" t="s">
        <v>29646</v>
      </c>
      <c r="T977" s="189" t="s">
        <v>305</v>
      </c>
      <c r="V977" s="189" t="s">
        <v>233</v>
      </c>
    </row>
    <row r="978" spans="1:22" ht="12.6" customHeight="1">
      <c r="A978" s="189" t="s">
        <v>139</v>
      </c>
      <c r="B978" s="189" t="s">
        <v>57</v>
      </c>
      <c r="C978" s="189" t="s">
        <v>140</v>
      </c>
      <c r="D978" s="189" t="s">
        <v>119</v>
      </c>
      <c r="E978" s="189" t="s">
        <v>25725</v>
      </c>
      <c r="F978" s="189" t="s">
        <v>21</v>
      </c>
      <c r="G978" s="189" t="s">
        <v>142</v>
      </c>
      <c r="H978" s="189" t="s">
        <v>26965</v>
      </c>
      <c r="I978" s="189" t="s">
        <v>184</v>
      </c>
      <c r="J978" s="189" t="s">
        <v>2636</v>
      </c>
      <c r="N978" s="189" t="s">
        <v>326</v>
      </c>
      <c r="O978" s="189" t="s">
        <v>672</v>
      </c>
      <c r="P978" s="189" t="s">
        <v>2637</v>
      </c>
      <c r="Q978" s="189" t="s">
        <v>26944</v>
      </c>
      <c r="R978" s="189" t="s">
        <v>29380</v>
      </c>
      <c r="T978" s="189" t="s">
        <v>183</v>
      </c>
      <c r="U978" s="189" t="s">
        <v>417</v>
      </c>
    </row>
    <row r="979" spans="1:22" ht="12.6" hidden="1" customHeight="1">
      <c r="A979" s="189" t="s">
        <v>139</v>
      </c>
      <c r="B979" s="189" t="s">
        <v>57</v>
      </c>
      <c r="C979" s="189" t="s">
        <v>140</v>
      </c>
      <c r="D979" s="189" t="s">
        <v>119</v>
      </c>
      <c r="E979" s="189" t="s">
        <v>25726</v>
      </c>
      <c r="F979" s="189" t="s">
        <v>21</v>
      </c>
      <c r="G979" s="189" t="s">
        <v>142</v>
      </c>
      <c r="H979" s="189" t="s">
        <v>27274</v>
      </c>
      <c r="I979" s="189" t="s">
        <v>214</v>
      </c>
      <c r="J979" s="189" t="s">
        <v>2636</v>
      </c>
      <c r="N979" s="189" t="s">
        <v>326</v>
      </c>
      <c r="O979" s="189" t="s">
        <v>672</v>
      </c>
      <c r="P979" s="189" t="s">
        <v>2637</v>
      </c>
      <c r="Q979" s="189" t="s">
        <v>26518</v>
      </c>
      <c r="R979" s="189" t="s">
        <v>29630</v>
      </c>
      <c r="S979" s="189" t="s">
        <v>29629</v>
      </c>
      <c r="T979" s="189" t="s">
        <v>215</v>
      </c>
    </row>
    <row r="980" spans="1:22" ht="12.6" hidden="1" customHeight="1">
      <c r="A980" s="189" t="s">
        <v>139</v>
      </c>
      <c r="B980" s="189" t="s">
        <v>57</v>
      </c>
      <c r="C980" s="189" t="s">
        <v>140</v>
      </c>
      <c r="D980" s="189" t="s">
        <v>119</v>
      </c>
      <c r="E980" s="189" t="s">
        <v>25727</v>
      </c>
      <c r="F980" s="189" t="s">
        <v>21</v>
      </c>
      <c r="G980" s="189" t="s">
        <v>142</v>
      </c>
      <c r="H980" s="189" t="s">
        <v>20139</v>
      </c>
      <c r="I980" s="189" t="s">
        <v>214</v>
      </c>
      <c r="J980" s="189" t="s">
        <v>2636</v>
      </c>
      <c r="N980" s="189" t="s">
        <v>326</v>
      </c>
      <c r="O980" s="189" t="s">
        <v>672</v>
      </c>
      <c r="P980" s="189" t="s">
        <v>2637</v>
      </c>
      <c r="Q980" s="189" t="s">
        <v>20077</v>
      </c>
      <c r="R980" s="189" t="s">
        <v>29645</v>
      </c>
      <c r="T980" s="189" t="s">
        <v>215</v>
      </c>
      <c r="V980" s="189" t="s">
        <v>233</v>
      </c>
    </row>
    <row r="981" spans="1:22" ht="12.6" hidden="1" customHeight="1">
      <c r="A981" s="189" t="s">
        <v>139</v>
      </c>
      <c r="B981" s="189" t="s">
        <v>57</v>
      </c>
      <c r="C981" s="189" t="s">
        <v>140</v>
      </c>
      <c r="D981" s="189" t="s">
        <v>119</v>
      </c>
      <c r="E981" s="189" t="s">
        <v>25728</v>
      </c>
      <c r="F981" s="189" t="s">
        <v>21</v>
      </c>
      <c r="G981" s="189" t="s">
        <v>142</v>
      </c>
      <c r="H981" s="189" t="s">
        <v>26470</v>
      </c>
      <c r="I981" s="189" t="s">
        <v>245</v>
      </c>
      <c r="J981" s="189" t="s">
        <v>2636</v>
      </c>
      <c r="N981" s="189" t="s">
        <v>326</v>
      </c>
      <c r="O981" s="189" t="s">
        <v>672</v>
      </c>
      <c r="P981" s="189" t="s">
        <v>2637</v>
      </c>
      <c r="Q981" s="189" t="s">
        <v>26458</v>
      </c>
      <c r="R981" s="189" t="s">
        <v>29644</v>
      </c>
      <c r="T981" s="189" t="s">
        <v>246</v>
      </c>
      <c r="V981" s="189" t="s">
        <v>233</v>
      </c>
    </row>
    <row r="982" spans="1:22" ht="12.6" hidden="1" customHeight="1">
      <c r="A982" s="189" t="s">
        <v>139</v>
      </c>
      <c r="B982" s="189" t="s">
        <v>57</v>
      </c>
      <c r="C982" s="189" t="s">
        <v>140</v>
      </c>
      <c r="D982" s="189" t="s">
        <v>119</v>
      </c>
      <c r="E982" s="189" t="s">
        <v>25729</v>
      </c>
      <c r="F982" s="189" t="s">
        <v>21</v>
      </c>
      <c r="G982" s="189" t="s">
        <v>142</v>
      </c>
      <c r="H982" s="189" t="s">
        <v>26667</v>
      </c>
      <c r="I982" s="189" t="s">
        <v>176</v>
      </c>
      <c r="J982" s="189" t="s">
        <v>2636</v>
      </c>
      <c r="N982" s="189" t="s">
        <v>326</v>
      </c>
      <c r="O982" s="189" t="s">
        <v>672</v>
      </c>
      <c r="P982" s="189" t="s">
        <v>2637</v>
      </c>
      <c r="Q982" s="189" t="s">
        <v>20682</v>
      </c>
      <c r="R982" s="189" t="s">
        <v>29643</v>
      </c>
      <c r="T982" s="189" t="s">
        <v>447</v>
      </c>
      <c r="V982" s="189" t="s">
        <v>233</v>
      </c>
    </row>
    <row r="983" spans="1:22" ht="12.6" customHeight="1">
      <c r="A983" s="189" t="s">
        <v>139</v>
      </c>
      <c r="B983" s="189" t="s">
        <v>57</v>
      </c>
      <c r="C983" s="189" t="s">
        <v>140</v>
      </c>
      <c r="D983" s="189" t="s">
        <v>119</v>
      </c>
      <c r="E983" s="189" t="s">
        <v>25730</v>
      </c>
      <c r="F983" s="189" t="s">
        <v>21</v>
      </c>
      <c r="G983" s="189" t="s">
        <v>142</v>
      </c>
      <c r="H983" s="189" t="s">
        <v>27240</v>
      </c>
      <c r="I983" s="189" t="s">
        <v>27321</v>
      </c>
      <c r="J983" s="189" t="s">
        <v>2636</v>
      </c>
      <c r="N983" s="189" t="s">
        <v>326</v>
      </c>
      <c r="O983" s="189" t="s">
        <v>672</v>
      </c>
      <c r="P983" s="189" t="s">
        <v>2637</v>
      </c>
      <c r="Q983" s="189" t="s">
        <v>27362</v>
      </c>
      <c r="R983" s="189" t="s">
        <v>29628</v>
      </c>
      <c r="T983" s="189" t="s">
        <v>15291</v>
      </c>
      <c r="U983" s="189" t="s">
        <v>417</v>
      </c>
    </row>
    <row r="984" spans="1:22" ht="12.6" customHeight="1">
      <c r="A984" s="189" t="s">
        <v>139</v>
      </c>
      <c r="B984" s="189" t="s">
        <v>57</v>
      </c>
      <c r="C984" s="189" t="s">
        <v>140</v>
      </c>
      <c r="D984" s="189" t="s">
        <v>119</v>
      </c>
      <c r="E984" s="189" t="s">
        <v>25731</v>
      </c>
      <c r="F984" s="189" t="s">
        <v>21</v>
      </c>
      <c r="G984" s="189" t="s">
        <v>142</v>
      </c>
      <c r="H984" s="189" t="s">
        <v>27274</v>
      </c>
      <c r="I984" s="189" t="s">
        <v>214</v>
      </c>
      <c r="J984" s="189" t="s">
        <v>2636</v>
      </c>
      <c r="N984" s="189" t="s">
        <v>326</v>
      </c>
      <c r="O984" s="189" t="s">
        <v>672</v>
      </c>
      <c r="P984" s="189" t="s">
        <v>2637</v>
      </c>
      <c r="Q984" s="189" t="s">
        <v>26518</v>
      </c>
      <c r="R984" s="189" t="s">
        <v>29631</v>
      </c>
      <c r="T984" s="189" t="s">
        <v>215</v>
      </c>
      <c r="U984" s="189" t="s">
        <v>417</v>
      </c>
    </row>
    <row r="985" spans="1:22" ht="12.6" hidden="1" customHeight="1">
      <c r="B985" s="189" t="s">
        <v>57</v>
      </c>
      <c r="C985" s="189" t="s">
        <v>3485</v>
      </c>
      <c r="D985" s="189" t="s">
        <v>612</v>
      </c>
      <c r="E985" s="189" t="s">
        <v>25732</v>
      </c>
      <c r="F985" s="189" t="s">
        <v>21</v>
      </c>
      <c r="G985" s="189" t="s">
        <v>142</v>
      </c>
      <c r="H985" s="189" t="s">
        <v>27585</v>
      </c>
      <c r="I985" s="189" t="s">
        <v>26562</v>
      </c>
      <c r="J985" s="189" t="s">
        <v>14812</v>
      </c>
      <c r="N985" s="189" t="s">
        <v>2643</v>
      </c>
      <c r="O985" s="189" t="s">
        <v>672</v>
      </c>
      <c r="P985" s="189" t="s">
        <v>14813</v>
      </c>
      <c r="Q985" s="189" t="s">
        <v>26564</v>
      </c>
      <c r="R985" s="189" t="s">
        <v>29642</v>
      </c>
      <c r="T985" s="189" t="s">
        <v>224</v>
      </c>
      <c r="V985" s="189" t="s">
        <v>233</v>
      </c>
    </row>
    <row r="986" spans="1:22" ht="12.6" customHeight="1">
      <c r="A986" s="189" t="s">
        <v>139</v>
      </c>
      <c r="B986" s="189" t="s">
        <v>57</v>
      </c>
      <c r="C986" s="189" t="s">
        <v>140</v>
      </c>
      <c r="D986" s="189" t="s">
        <v>612</v>
      </c>
      <c r="E986" s="189" t="s">
        <v>25733</v>
      </c>
      <c r="F986" s="189" t="s">
        <v>21</v>
      </c>
      <c r="G986" s="189" t="s">
        <v>142</v>
      </c>
      <c r="H986" s="189" t="s">
        <v>27694</v>
      </c>
      <c r="I986" s="189" t="s">
        <v>584</v>
      </c>
      <c r="J986" s="189" t="s">
        <v>14812</v>
      </c>
      <c r="N986" s="189" t="s">
        <v>2643</v>
      </c>
      <c r="O986" s="189" t="s">
        <v>672</v>
      </c>
      <c r="P986" s="189" t="s">
        <v>14813</v>
      </c>
      <c r="Q986" s="189" t="s">
        <v>27212</v>
      </c>
      <c r="R986" s="189" t="s">
        <v>29636</v>
      </c>
      <c r="T986" s="189" t="s">
        <v>581</v>
      </c>
      <c r="U986" s="189" t="s">
        <v>417</v>
      </c>
    </row>
    <row r="987" spans="1:22" ht="12.6" customHeight="1">
      <c r="A987" s="189" t="s">
        <v>139</v>
      </c>
      <c r="B987" s="189" t="s">
        <v>57</v>
      </c>
      <c r="C987" s="189" t="s">
        <v>140</v>
      </c>
      <c r="D987" s="189" t="s">
        <v>119</v>
      </c>
      <c r="E987" s="189" t="s">
        <v>25734</v>
      </c>
      <c r="F987" s="189" t="s">
        <v>21</v>
      </c>
      <c r="G987" s="189" t="s">
        <v>142</v>
      </c>
      <c r="H987" s="189" t="s">
        <v>26479</v>
      </c>
      <c r="I987" s="189" t="s">
        <v>202</v>
      </c>
      <c r="J987" s="189" t="s">
        <v>2636</v>
      </c>
      <c r="N987" s="189" t="s">
        <v>326</v>
      </c>
      <c r="O987" s="189" t="s">
        <v>672</v>
      </c>
      <c r="P987" s="189" t="s">
        <v>2637</v>
      </c>
      <c r="Q987" s="189" t="s">
        <v>26464</v>
      </c>
      <c r="R987" s="189" t="s">
        <v>29639</v>
      </c>
      <c r="T987" s="189" t="s">
        <v>277</v>
      </c>
      <c r="U987" s="189" t="s">
        <v>417</v>
      </c>
    </row>
    <row r="988" spans="1:22" ht="12.6" hidden="1" customHeight="1">
      <c r="B988" s="189" t="s">
        <v>57</v>
      </c>
      <c r="D988" s="189" t="s">
        <v>77</v>
      </c>
      <c r="E988" s="189" t="s">
        <v>25735</v>
      </c>
      <c r="F988" s="189" t="s">
        <v>51</v>
      </c>
      <c r="G988" s="189" t="s">
        <v>51</v>
      </c>
      <c r="H988" s="189" t="s">
        <v>284</v>
      </c>
      <c r="I988" s="189" t="s">
        <v>51</v>
      </c>
      <c r="O988" s="189" t="s">
        <v>51</v>
      </c>
      <c r="P988" s="189" t="s">
        <v>51</v>
      </c>
      <c r="Q988" s="189" t="s">
        <v>51</v>
      </c>
      <c r="T988" s="189" t="s">
        <v>51</v>
      </c>
    </row>
    <row r="989" spans="1:22" ht="12.6" hidden="1" customHeight="1">
      <c r="B989" s="189" t="s">
        <v>57</v>
      </c>
      <c r="D989" s="189" t="s">
        <v>77</v>
      </c>
      <c r="E989" s="189" t="s">
        <v>25736</v>
      </c>
      <c r="F989" s="189" t="s">
        <v>51</v>
      </c>
      <c r="G989" s="189" t="s">
        <v>51</v>
      </c>
      <c r="H989" s="189" t="s">
        <v>284</v>
      </c>
      <c r="I989" s="189" t="s">
        <v>51</v>
      </c>
      <c r="O989" s="189" t="s">
        <v>51</v>
      </c>
      <c r="P989" s="189" t="s">
        <v>51</v>
      </c>
      <c r="Q989" s="189" t="s">
        <v>51</v>
      </c>
      <c r="T989" s="189" t="s">
        <v>51</v>
      </c>
    </row>
    <row r="990" spans="1:22" ht="12.6" hidden="1" customHeight="1">
      <c r="A990" s="189" t="s">
        <v>139</v>
      </c>
      <c r="B990" s="189" t="s">
        <v>57</v>
      </c>
      <c r="C990" s="189" t="s">
        <v>140</v>
      </c>
      <c r="D990" s="189" t="s">
        <v>68</v>
      </c>
      <c r="E990" s="189" t="s">
        <v>25737</v>
      </c>
      <c r="F990" s="189" t="s">
        <v>147</v>
      </c>
      <c r="G990" s="189" t="s">
        <v>142</v>
      </c>
      <c r="H990" s="189" t="s">
        <v>27597</v>
      </c>
      <c r="I990" s="189" t="s">
        <v>148</v>
      </c>
      <c r="Q990" s="189" t="s">
        <v>24769</v>
      </c>
      <c r="R990" s="189" t="s">
        <v>29803</v>
      </c>
      <c r="S990" s="189" t="s">
        <v>29804</v>
      </c>
      <c r="T990" s="189" t="s">
        <v>150</v>
      </c>
    </row>
    <row r="991" spans="1:22" ht="12.6" hidden="1" customHeight="1">
      <c r="A991" s="189" t="s">
        <v>139</v>
      </c>
      <c r="B991" s="189" t="s">
        <v>57</v>
      </c>
      <c r="C991" s="189" t="s">
        <v>140</v>
      </c>
      <c r="D991" s="189" t="s">
        <v>123</v>
      </c>
      <c r="E991" s="189" t="s">
        <v>25738</v>
      </c>
      <c r="F991" s="189" t="s">
        <v>175</v>
      </c>
      <c r="G991" s="189" t="s">
        <v>142</v>
      </c>
      <c r="H991" s="189" t="s">
        <v>29858</v>
      </c>
      <c r="I991" s="189" t="s">
        <v>280</v>
      </c>
      <c r="O991" s="189" t="s">
        <v>672</v>
      </c>
      <c r="P991" s="189" t="s">
        <v>178</v>
      </c>
      <c r="Q991" s="189" t="s">
        <v>600</v>
      </c>
      <c r="R991" s="189" t="s">
        <v>29860</v>
      </c>
      <c r="S991" s="189" t="s">
        <v>29861</v>
      </c>
      <c r="T991" s="189" t="s">
        <v>267</v>
      </c>
    </row>
    <row r="992" spans="1:22" ht="12.6" hidden="1" customHeight="1">
      <c r="B992" s="189" t="s">
        <v>57</v>
      </c>
      <c r="C992" s="189" t="s">
        <v>22</v>
      </c>
      <c r="D992" s="189" t="s">
        <v>123</v>
      </c>
      <c r="E992" s="189" t="s">
        <v>25739</v>
      </c>
      <c r="F992" s="189" t="s">
        <v>167</v>
      </c>
      <c r="G992" s="189" t="s">
        <v>142</v>
      </c>
      <c r="H992" s="189" t="s">
        <v>26525</v>
      </c>
      <c r="I992" s="189" t="s">
        <v>27224</v>
      </c>
      <c r="O992" s="189" t="s">
        <v>672</v>
      </c>
      <c r="P992" s="189" t="s">
        <v>8249</v>
      </c>
      <c r="Q992" s="189" t="s">
        <v>29863</v>
      </c>
      <c r="R992" s="189" t="s">
        <v>29864</v>
      </c>
      <c r="T992" s="189" t="s">
        <v>215</v>
      </c>
    </row>
    <row r="993" spans="1:22" ht="12.6" hidden="1" customHeight="1">
      <c r="A993" s="189" t="s">
        <v>139</v>
      </c>
      <c r="B993" s="189" t="s">
        <v>57</v>
      </c>
      <c r="C993" s="189" t="s">
        <v>140</v>
      </c>
      <c r="D993" s="189" t="s">
        <v>123</v>
      </c>
      <c r="E993" s="189" t="s">
        <v>25740</v>
      </c>
      <c r="F993" s="189" t="s">
        <v>922</v>
      </c>
      <c r="G993" s="189" t="s">
        <v>142</v>
      </c>
      <c r="H993" s="189" t="s">
        <v>26790</v>
      </c>
      <c r="I993" s="189" t="s">
        <v>29866</v>
      </c>
      <c r="O993" s="189" t="s">
        <v>672</v>
      </c>
      <c r="P993" s="189" t="s">
        <v>2630</v>
      </c>
      <c r="Q993" s="189" t="s">
        <v>26791</v>
      </c>
      <c r="R993" s="189" t="s">
        <v>29865</v>
      </c>
      <c r="S993" s="189" t="s">
        <v>145</v>
      </c>
      <c r="T993" s="189" t="s">
        <v>577</v>
      </c>
    </row>
    <row r="994" spans="1:22" ht="12.6" hidden="1" customHeight="1">
      <c r="A994" s="189" t="s">
        <v>139</v>
      </c>
      <c r="B994" s="189" t="s">
        <v>57</v>
      </c>
      <c r="C994" s="189" t="s">
        <v>140</v>
      </c>
      <c r="D994" s="189" t="s">
        <v>94</v>
      </c>
      <c r="E994" s="189" t="s">
        <v>25741</v>
      </c>
      <c r="F994" s="189" t="s">
        <v>24</v>
      </c>
      <c r="G994" s="189" t="s">
        <v>142</v>
      </c>
      <c r="H994" s="189" t="s">
        <v>27819</v>
      </c>
      <c r="I994" s="189" t="s">
        <v>465</v>
      </c>
      <c r="J994" s="189" t="s">
        <v>169</v>
      </c>
      <c r="K994" s="189">
        <v>455</v>
      </c>
      <c r="L994" s="189" t="s">
        <v>63</v>
      </c>
      <c r="M994" s="189" t="s">
        <v>186</v>
      </c>
      <c r="N994" s="189" t="s">
        <v>744</v>
      </c>
      <c r="O994" s="189" t="s">
        <v>164</v>
      </c>
      <c r="P994" s="189" t="s">
        <v>178</v>
      </c>
      <c r="Q994" s="189" t="s">
        <v>21349</v>
      </c>
      <c r="R994" s="189" t="s">
        <v>28932</v>
      </c>
      <c r="S994" s="189" t="s">
        <v>28933</v>
      </c>
      <c r="T994" s="189" t="s">
        <v>459</v>
      </c>
    </row>
    <row r="995" spans="1:22" ht="12.6" hidden="1" customHeight="1">
      <c r="A995" s="189" t="s">
        <v>139</v>
      </c>
      <c r="B995" s="189" t="s">
        <v>57</v>
      </c>
      <c r="C995" s="189" t="s">
        <v>140</v>
      </c>
      <c r="D995" s="189" t="s">
        <v>94</v>
      </c>
      <c r="E995" s="189" t="s">
        <v>25742</v>
      </c>
      <c r="F995" s="189" t="s">
        <v>24</v>
      </c>
      <c r="G995" s="189" t="s">
        <v>142</v>
      </c>
      <c r="H995" s="189" t="s">
        <v>27822</v>
      </c>
      <c r="I995" s="189" t="s">
        <v>202</v>
      </c>
      <c r="J995" s="189" t="s">
        <v>169</v>
      </c>
      <c r="K995" s="189">
        <v>483</v>
      </c>
      <c r="L995" s="189" t="s">
        <v>60</v>
      </c>
      <c r="M995" s="189" t="s">
        <v>186</v>
      </c>
      <c r="N995" s="189" t="s">
        <v>744</v>
      </c>
      <c r="O995" s="189" t="s">
        <v>164</v>
      </c>
      <c r="P995" s="189" t="s">
        <v>178</v>
      </c>
      <c r="Q995" s="189" t="s">
        <v>27429</v>
      </c>
      <c r="R995" s="189" t="s">
        <v>28935</v>
      </c>
      <c r="S995" s="189" t="s">
        <v>28936</v>
      </c>
      <c r="T995" s="189" t="s">
        <v>203</v>
      </c>
    </row>
    <row r="996" spans="1:22" ht="12.6" hidden="1" customHeight="1">
      <c r="A996" s="189" t="s">
        <v>139</v>
      </c>
      <c r="B996" s="189" t="s">
        <v>57</v>
      </c>
      <c r="C996" s="189" t="s">
        <v>140</v>
      </c>
      <c r="D996" s="189" t="s">
        <v>94</v>
      </c>
      <c r="E996" s="189" t="s">
        <v>25743</v>
      </c>
      <c r="F996" s="189" t="s">
        <v>175</v>
      </c>
      <c r="G996" s="189" t="s">
        <v>142</v>
      </c>
      <c r="H996" s="189" t="s">
        <v>26767</v>
      </c>
      <c r="I996" s="189" t="s">
        <v>280</v>
      </c>
      <c r="Q996" s="189" t="s">
        <v>27352</v>
      </c>
      <c r="R996" s="189" t="s">
        <v>28938</v>
      </c>
      <c r="S996" s="189" t="s">
        <v>28939</v>
      </c>
      <c r="T996" s="189" t="s">
        <v>14712</v>
      </c>
    </row>
    <row r="997" spans="1:22" ht="12.6" hidden="1" customHeight="1">
      <c r="A997" s="189" t="s">
        <v>139</v>
      </c>
      <c r="B997" s="189" t="s">
        <v>57</v>
      </c>
      <c r="C997" s="189" t="s">
        <v>140</v>
      </c>
      <c r="D997" s="189" t="s">
        <v>94</v>
      </c>
      <c r="E997" s="189" t="s">
        <v>25744</v>
      </c>
      <c r="F997" s="189" t="s">
        <v>23</v>
      </c>
      <c r="G997" s="189" t="s">
        <v>142</v>
      </c>
      <c r="H997" s="189" t="s">
        <v>27832</v>
      </c>
      <c r="I997" s="189" t="s">
        <v>23941</v>
      </c>
      <c r="J997" s="189" t="s">
        <v>180</v>
      </c>
      <c r="K997" s="189">
        <v>519</v>
      </c>
      <c r="L997" s="189" t="s">
        <v>60</v>
      </c>
      <c r="M997" s="189" t="s">
        <v>186</v>
      </c>
      <c r="N997" s="189" t="s">
        <v>744</v>
      </c>
      <c r="O997" s="189" t="s">
        <v>164</v>
      </c>
      <c r="P997" s="189" t="s">
        <v>178</v>
      </c>
      <c r="Q997" s="189" t="s">
        <v>27829</v>
      </c>
      <c r="R997" s="189" t="s">
        <v>28898</v>
      </c>
      <c r="T997" s="189" t="s">
        <v>215</v>
      </c>
      <c r="V997" s="189" t="s">
        <v>233</v>
      </c>
    </row>
    <row r="998" spans="1:22" ht="12.6" hidden="1" customHeight="1">
      <c r="A998" s="189" t="s">
        <v>139</v>
      </c>
      <c r="B998" s="189" t="s">
        <v>57</v>
      </c>
      <c r="C998" s="189" t="s">
        <v>140</v>
      </c>
      <c r="D998" s="189" t="s">
        <v>94</v>
      </c>
      <c r="E998" s="189" t="s">
        <v>25745</v>
      </c>
      <c r="F998" s="189" t="s">
        <v>24</v>
      </c>
      <c r="G998" s="189" t="s">
        <v>142</v>
      </c>
      <c r="H998" s="189" t="s">
        <v>27836</v>
      </c>
      <c r="I998" s="189" t="s">
        <v>28899</v>
      </c>
      <c r="J998" s="189" t="s">
        <v>169</v>
      </c>
      <c r="K998" s="189">
        <v>487</v>
      </c>
      <c r="L998" s="189" t="s">
        <v>60</v>
      </c>
      <c r="M998" s="189" t="s">
        <v>186</v>
      </c>
      <c r="N998" s="189" t="s">
        <v>744</v>
      </c>
      <c r="O998" s="189" t="s">
        <v>164</v>
      </c>
      <c r="P998" s="189" t="s">
        <v>178</v>
      </c>
      <c r="Q998" s="189" t="s">
        <v>27444</v>
      </c>
      <c r="R998" s="189" t="s">
        <v>28900</v>
      </c>
      <c r="S998" s="189" t="s">
        <v>28901</v>
      </c>
      <c r="T998" s="189" t="s">
        <v>290</v>
      </c>
    </row>
    <row r="999" spans="1:22" ht="12.6" hidden="1" customHeight="1">
      <c r="A999" s="189" t="s">
        <v>139</v>
      </c>
      <c r="B999" s="189" t="s">
        <v>57</v>
      </c>
      <c r="C999" s="189" t="s">
        <v>140</v>
      </c>
      <c r="D999" s="189" t="s">
        <v>94</v>
      </c>
      <c r="E999" s="189" t="s">
        <v>25746</v>
      </c>
      <c r="F999" s="189" t="s">
        <v>23</v>
      </c>
      <c r="G999" s="189" t="s">
        <v>142</v>
      </c>
      <c r="H999" s="189" t="s">
        <v>27841</v>
      </c>
      <c r="I999" s="189" t="s">
        <v>28903</v>
      </c>
      <c r="J999" s="189" t="s">
        <v>180</v>
      </c>
      <c r="K999" s="189">
        <v>518</v>
      </c>
      <c r="L999" s="189" t="s">
        <v>60</v>
      </c>
      <c r="M999" s="189" t="s">
        <v>186</v>
      </c>
      <c r="N999" s="189" t="s">
        <v>744</v>
      </c>
      <c r="O999" s="189" t="s">
        <v>164</v>
      </c>
      <c r="P999" s="189" t="s">
        <v>178</v>
      </c>
      <c r="Q999" s="189" t="s">
        <v>27382</v>
      </c>
      <c r="R999" s="189" t="s">
        <v>28904</v>
      </c>
      <c r="T999" s="189" t="s">
        <v>215</v>
      </c>
      <c r="V999" s="189" t="s">
        <v>233</v>
      </c>
    </row>
    <row r="1000" spans="1:22" ht="12.6" hidden="1" customHeight="1">
      <c r="A1000" s="189" t="s">
        <v>139</v>
      </c>
      <c r="B1000" s="189" t="s">
        <v>57</v>
      </c>
      <c r="C1000" s="189" t="s">
        <v>140</v>
      </c>
      <c r="D1000" s="189" t="s">
        <v>94</v>
      </c>
      <c r="E1000" s="189" t="s">
        <v>25747</v>
      </c>
      <c r="F1000" s="189" t="s">
        <v>24</v>
      </c>
      <c r="G1000" s="189" t="s">
        <v>142</v>
      </c>
      <c r="H1000" s="189" t="s">
        <v>27845</v>
      </c>
      <c r="I1000" s="189" t="s">
        <v>27227</v>
      </c>
      <c r="J1000" s="189" t="s">
        <v>180</v>
      </c>
      <c r="K1000" s="189">
        <v>526</v>
      </c>
      <c r="L1000" s="189" t="s">
        <v>60</v>
      </c>
      <c r="M1000" s="189" t="s">
        <v>186</v>
      </c>
      <c r="N1000" s="189" t="s">
        <v>744</v>
      </c>
      <c r="O1000" s="189" t="s">
        <v>164</v>
      </c>
      <c r="P1000" s="189" t="s">
        <v>178</v>
      </c>
      <c r="Q1000" s="189" t="s">
        <v>27396</v>
      </c>
      <c r="R1000" s="189" t="s">
        <v>29485</v>
      </c>
      <c r="S1000" s="189" t="s">
        <v>29486</v>
      </c>
      <c r="T1000" s="189" t="s">
        <v>172</v>
      </c>
    </row>
    <row r="1001" spans="1:22" ht="12.6" hidden="1" customHeight="1">
      <c r="A1001" s="189" t="s">
        <v>139</v>
      </c>
      <c r="B1001" s="189" t="s">
        <v>57</v>
      </c>
      <c r="C1001" s="189" t="s">
        <v>140</v>
      </c>
      <c r="D1001" s="189" t="s">
        <v>94</v>
      </c>
      <c r="E1001" s="189" t="s">
        <v>25748</v>
      </c>
      <c r="F1001" s="189" t="s">
        <v>24</v>
      </c>
      <c r="G1001" s="189" t="s">
        <v>142</v>
      </c>
      <c r="H1001" s="189" t="s">
        <v>27848</v>
      </c>
      <c r="I1001" s="189" t="s">
        <v>29203</v>
      </c>
      <c r="J1001" s="189" t="s">
        <v>169</v>
      </c>
      <c r="K1001" s="189">
        <v>468</v>
      </c>
      <c r="L1001" s="189" t="s">
        <v>60</v>
      </c>
      <c r="M1001" s="189" t="s">
        <v>186</v>
      </c>
      <c r="N1001" s="189" t="s">
        <v>744</v>
      </c>
      <c r="O1001" s="189" t="s">
        <v>164</v>
      </c>
      <c r="P1001" s="189" t="s">
        <v>178</v>
      </c>
      <c r="Q1001" s="189" t="s">
        <v>27397</v>
      </c>
      <c r="R1001" s="189" t="s">
        <v>29206</v>
      </c>
      <c r="S1001" s="189" t="s">
        <v>29204</v>
      </c>
      <c r="T1001" s="189" t="s">
        <v>172</v>
      </c>
    </row>
    <row r="1002" spans="1:22" ht="12.6" hidden="1" customHeight="1">
      <c r="A1002" s="189" t="s">
        <v>139</v>
      </c>
      <c r="B1002" s="189" t="s">
        <v>57</v>
      </c>
      <c r="C1002" s="189" t="s">
        <v>140</v>
      </c>
      <c r="D1002" s="189" t="s">
        <v>94</v>
      </c>
      <c r="E1002" s="189" t="s">
        <v>25749</v>
      </c>
      <c r="F1002" s="189" t="s">
        <v>24</v>
      </c>
      <c r="G1002" s="189" t="s">
        <v>142</v>
      </c>
      <c r="H1002" s="189" t="s">
        <v>27854</v>
      </c>
      <c r="I1002" s="189" t="s">
        <v>184</v>
      </c>
      <c r="J1002" s="189" t="s">
        <v>180</v>
      </c>
      <c r="K1002" s="189">
        <v>582</v>
      </c>
      <c r="L1002" s="189" t="s">
        <v>60</v>
      </c>
      <c r="M1002" s="189" t="s">
        <v>186</v>
      </c>
      <c r="N1002" s="189" t="s">
        <v>744</v>
      </c>
      <c r="O1002" s="189" t="s">
        <v>164</v>
      </c>
      <c r="P1002" s="189" t="s">
        <v>178</v>
      </c>
      <c r="Q1002" s="189" t="s">
        <v>27506</v>
      </c>
      <c r="R1002" s="189" t="s">
        <v>28905</v>
      </c>
      <c r="S1002" s="189" t="s">
        <v>28906</v>
      </c>
      <c r="T1002" s="189" t="s">
        <v>183</v>
      </c>
    </row>
    <row r="1003" spans="1:22" ht="12.6" hidden="1" customHeight="1">
      <c r="A1003" s="189" t="s">
        <v>139</v>
      </c>
      <c r="B1003" s="189" t="s">
        <v>57</v>
      </c>
      <c r="C1003" s="189" t="s">
        <v>140</v>
      </c>
      <c r="D1003" s="189" t="s">
        <v>94</v>
      </c>
      <c r="E1003" s="189" t="s">
        <v>25750</v>
      </c>
      <c r="F1003" s="189" t="s">
        <v>24</v>
      </c>
      <c r="G1003" s="189" t="s">
        <v>142</v>
      </c>
      <c r="H1003" s="189" t="s">
        <v>27857</v>
      </c>
      <c r="I1003" s="189" t="s">
        <v>184</v>
      </c>
      <c r="J1003" s="189" t="s">
        <v>169</v>
      </c>
      <c r="K1003" s="189">
        <v>513</v>
      </c>
      <c r="L1003" s="189" t="s">
        <v>60</v>
      </c>
      <c r="M1003" s="189" t="s">
        <v>186</v>
      </c>
      <c r="N1003" s="189" t="s">
        <v>744</v>
      </c>
      <c r="O1003" s="189" t="s">
        <v>164</v>
      </c>
      <c r="P1003" s="189" t="s">
        <v>178</v>
      </c>
      <c r="Q1003" s="189" t="s">
        <v>27507</v>
      </c>
      <c r="R1003" s="189" t="s">
        <v>28908</v>
      </c>
      <c r="S1003" s="189" t="s">
        <v>28909</v>
      </c>
      <c r="T1003" s="189" t="s">
        <v>183</v>
      </c>
    </row>
    <row r="1004" spans="1:22" ht="12.6" hidden="1" customHeight="1">
      <c r="A1004" s="189" t="s">
        <v>139</v>
      </c>
      <c r="B1004" s="189" t="s">
        <v>57</v>
      </c>
      <c r="C1004" s="189" t="s">
        <v>140</v>
      </c>
      <c r="D1004" s="189" t="s">
        <v>94</v>
      </c>
      <c r="E1004" s="189" t="s">
        <v>25751</v>
      </c>
      <c r="F1004" s="189" t="s">
        <v>24</v>
      </c>
      <c r="G1004" s="189" t="s">
        <v>142</v>
      </c>
      <c r="H1004" s="189" t="s">
        <v>27861</v>
      </c>
      <c r="I1004" s="189" t="s">
        <v>184</v>
      </c>
      <c r="J1004" s="189" t="s">
        <v>180</v>
      </c>
      <c r="K1004" s="189">
        <v>583</v>
      </c>
      <c r="L1004" s="189" t="s">
        <v>60</v>
      </c>
      <c r="M1004" s="189" t="s">
        <v>186</v>
      </c>
      <c r="N1004" s="189" t="s">
        <v>744</v>
      </c>
      <c r="O1004" s="189" t="s">
        <v>164</v>
      </c>
      <c r="P1004" s="189" t="s">
        <v>178</v>
      </c>
      <c r="Q1004" s="189" t="s">
        <v>27508</v>
      </c>
      <c r="R1004" s="189" t="s">
        <v>28911</v>
      </c>
      <c r="S1004" s="189" t="s">
        <v>28912</v>
      </c>
      <c r="T1004" s="189" t="s">
        <v>183</v>
      </c>
    </row>
    <row r="1005" spans="1:22" ht="12.6" hidden="1" customHeight="1">
      <c r="A1005" s="189" t="s">
        <v>139</v>
      </c>
      <c r="B1005" s="189" t="s">
        <v>57</v>
      </c>
      <c r="C1005" s="189" t="s">
        <v>140</v>
      </c>
      <c r="D1005" s="189" t="s">
        <v>94</v>
      </c>
      <c r="E1005" s="189" t="s">
        <v>25752</v>
      </c>
      <c r="F1005" s="189" t="s">
        <v>23</v>
      </c>
      <c r="G1005" s="189" t="s">
        <v>142</v>
      </c>
      <c r="H1005" s="189" t="s">
        <v>27866</v>
      </c>
      <c r="I1005" s="189" t="s">
        <v>28914</v>
      </c>
      <c r="J1005" s="189" t="s">
        <v>169</v>
      </c>
      <c r="K1005" s="189">
        <v>532</v>
      </c>
      <c r="L1005" s="189" t="s">
        <v>60</v>
      </c>
      <c r="M1005" s="189" t="s">
        <v>186</v>
      </c>
      <c r="N1005" s="189" t="s">
        <v>744</v>
      </c>
      <c r="O1005" s="189" t="s">
        <v>164</v>
      </c>
      <c r="P1005" s="189" t="s">
        <v>178</v>
      </c>
      <c r="Q1005" s="189" t="s">
        <v>27863</v>
      </c>
      <c r="R1005" s="189" t="s">
        <v>28915</v>
      </c>
      <c r="T1005" s="189" t="s">
        <v>275</v>
      </c>
      <c r="V1005" s="189" t="s">
        <v>233</v>
      </c>
    </row>
    <row r="1006" spans="1:22" ht="12.6" hidden="1" customHeight="1">
      <c r="A1006" s="189" t="s">
        <v>139</v>
      </c>
      <c r="B1006" s="189" t="s">
        <v>57</v>
      </c>
      <c r="C1006" s="189" t="s">
        <v>140</v>
      </c>
      <c r="D1006" s="189" t="s">
        <v>94</v>
      </c>
      <c r="E1006" s="189" t="s">
        <v>25753</v>
      </c>
      <c r="F1006" s="189" t="s">
        <v>24</v>
      </c>
      <c r="G1006" s="189" t="s">
        <v>142</v>
      </c>
      <c r="H1006" s="189" t="s">
        <v>27869</v>
      </c>
      <c r="I1006" s="189" t="s">
        <v>661</v>
      </c>
      <c r="J1006" s="189" t="s">
        <v>169</v>
      </c>
      <c r="K1006" s="189">
        <v>474</v>
      </c>
      <c r="L1006" s="189" t="s">
        <v>60</v>
      </c>
      <c r="M1006" s="189" t="s">
        <v>222</v>
      </c>
      <c r="N1006" s="189" t="s">
        <v>744</v>
      </c>
      <c r="O1006" s="189" t="s">
        <v>164</v>
      </c>
      <c r="P1006" s="189" t="s">
        <v>178</v>
      </c>
      <c r="Q1006" s="189" t="s">
        <v>27406</v>
      </c>
      <c r="R1006" s="189" t="s">
        <v>28916</v>
      </c>
      <c r="S1006" s="189" t="s">
        <v>28917</v>
      </c>
      <c r="T1006" s="189" t="s">
        <v>219</v>
      </c>
    </row>
    <row r="1007" spans="1:22" ht="12.6" hidden="1" customHeight="1">
      <c r="A1007" s="189" t="s">
        <v>139</v>
      </c>
      <c r="B1007" s="189" t="s">
        <v>57</v>
      </c>
      <c r="C1007" s="189" t="s">
        <v>140</v>
      </c>
      <c r="D1007" s="189" t="s">
        <v>94</v>
      </c>
      <c r="E1007" s="189" t="s">
        <v>25754</v>
      </c>
      <c r="F1007" s="189" t="s">
        <v>24</v>
      </c>
      <c r="G1007" s="189" t="s">
        <v>142</v>
      </c>
      <c r="H1007" s="189" t="s">
        <v>27872</v>
      </c>
      <c r="I1007" s="189" t="s">
        <v>661</v>
      </c>
      <c r="J1007" s="189" t="s">
        <v>180</v>
      </c>
      <c r="K1007" s="189">
        <v>530</v>
      </c>
      <c r="L1007" s="189" t="s">
        <v>60</v>
      </c>
      <c r="M1007" s="189" t="s">
        <v>222</v>
      </c>
      <c r="N1007" s="189" t="s">
        <v>744</v>
      </c>
      <c r="O1007" s="189" t="s">
        <v>164</v>
      </c>
      <c r="P1007" s="189" t="s">
        <v>178</v>
      </c>
      <c r="Q1007" s="189" t="s">
        <v>27407</v>
      </c>
      <c r="R1007" s="189" t="s">
        <v>28919</v>
      </c>
      <c r="S1007" s="189" t="s">
        <v>28920</v>
      </c>
      <c r="T1007" s="189" t="s">
        <v>219</v>
      </c>
    </row>
    <row r="1008" spans="1:22" ht="12.6" hidden="1" customHeight="1">
      <c r="A1008" s="189" t="s">
        <v>139</v>
      </c>
      <c r="B1008" s="189" t="s">
        <v>57</v>
      </c>
      <c r="C1008" s="189" t="s">
        <v>140</v>
      </c>
      <c r="D1008" s="189" t="s">
        <v>94</v>
      </c>
      <c r="E1008" s="189" t="s">
        <v>25755</v>
      </c>
      <c r="F1008" s="189" t="s">
        <v>24</v>
      </c>
      <c r="G1008" s="189" t="s">
        <v>142</v>
      </c>
      <c r="H1008" s="189" t="s">
        <v>27875</v>
      </c>
      <c r="I1008" s="189" t="s">
        <v>661</v>
      </c>
      <c r="J1008" s="189" t="s">
        <v>180</v>
      </c>
      <c r="K1008" s="189">
        <v>531</v>
      </c>
      <c r="L1008" s="189" t="s">
        <v>60</v>
      </c>
      <c r="M1008" s="189" t="s">
        <v>222</v>
      </c>
      <c r="N1008" s="189" t="s">
        <v>744</v>
      </c>
      <c r="O1008" s="189" t="s">
        <v>164</v>
      </c>
      <c r="P1008" s="189" t="s">
        <v>178</v>
      </c>
      <c r="Q1008" s="189" t="s">
        <v>27408</v>
      </c>
      <c r="R1008" s="189" t="s">
        <v>28923</v>
      </c>
      <c r="S1008" s="189" t="s">
        <v>28924</v>
      </c>
      <c r="T1008" s="189" t="s">
        <v>219</v>
      </c>
    </row>
    <row r="1009" spans="1:22" ht="12.6" hidden="1" customHeight="1">
      <c r="A1009" s="189" t="s">
        <v>139</v>
      </c>
      <c r="B1009" s="189" t="s">
        <v>57</v>
      </c>
      <c r="C1009" s="189" t="s">
        <v>140</v>
      </c>
      <c r="D1009" s="189" t="s">
        <v>94</v>
      </c>
      <c r="E1009" s="189" t="s">
        <v>25756</v>
      </c>
      <c r="F1009" s="189" t="s">
        <v>24</v>
      </c>
      <c r="G1009" s="189" t="s">
        <v>142</v>
      </c>
      <c r="H1009" s="189" t="s">
        <v>27877</v>
      </c>
      <c r="I1009" s="189" t="s">
        <v>661</v>
      </c>
      <c r="J1009" s="189" t="s">
        <v>742</v>
      </c>
      <c r="K1009" s="189">
        <v>99</v>
      </c>
      <c r="L1009" s="189" t="s">
        <v>60</v>
      </c>
      <c r="M1009" s="189" t="s">
        <v>222</v>
      </c>
      <c r="N1009" s="189" t="s">
        <v>744</v>
      </c>
      <c r="O1009" s="189" t="s">
        <v>164</v>
      </c>
      <c r="P1009" s="189" t="s">
        <v>178</v>
      </c>
      <c r="Q1009" s="189" t="s">
        <v>27410</v>
      </c>
      <c r="R1009" s="189" t="s">
        <v>28927</v>
      </c>
      <c r="S1009" s="189" t="s">
        <v>28928</v>
      </c>
      <c r="T1009" s="189" t="s">
        <v>219</v>
      </c>
    </row>
    <row r="1010" spans="1:22" ht="12.6" hidden="1" customHeight="1">
      <c r="A1010" s="189" t="s">
        <v>139</v>
      </c>
      <c r="B1010" s="189" t="s">
        <v>57</v>
      </c>
      <c r="C1010" s="189" t="s">
        <v>140</v>
      </c>
      <c r="D1010" s="189" t="s">
        <v>14537</v>
      </c>
      <c r="E1010" s="189" t="s">
        <v>25757</v>
      </c>
      <c r="F1010" s="189" t="s">
        <v>21</v>
      </c>
      <c r="G1010" s="189" t="s">
        <v>142</v>
      </c>
      <c r="H1010" s="189" t="s">
        <v>27291</v>
      </c>
      <c r="I1010" s="189" t="s">
        <v>214</v>
      </c>
      <c r="J1010" s="189" t="s">
        <v>14915</v>
      </c>
      <c r="N1010" s="189" t="s">
        <v>2643</v>
      </c>
      <c r="O1010" s="189" t="s">
        <v>672</v>
      </c>
      <c r="P1010" s="189" t="s">
        <v>14916</v>
      </c>
      <c r="Q1010" s="189" t="s">
        <v>26538</v>
      </c>
      <c r="R1010" s="189" t="s">
        <v>28817</v>
      </c>
      <c r="S1010" s="189" t="s">
        <v>28818</v>
      </c>
      <c r="T1010" s="189" t="s">
        <v>215</v>
      </c>
    </row>
    <row r="1011" spans="1:22" ht="12.6" hidden="1" customHeight="1">
      <c r="A1011" s="189" t="s">
        <v>139</v>
      </c>
      <c r="B1011" s="189" t="s">
        <v>57</v>
      </c>
      <c r="C1011" s="189" t="s">
        <v>140</v>
      </c>
      <c r="D1011" s="189" t="s">
        <v>14537</v>
      </c>
      <c r="E1011" s="189" t="s">
        <v>25758</v>
      </c>
      <c r="F1011" s="189" t="s">
        <v>21</v>
      </c>
      <c r="G1011" s="189" t="s">
        <v>142</v>
      </c>
      <c r="H1011" s="189" t="s">
        <v>26839</v>
      </c>
      <c r="I1011" s="189" t="s">
        <v>184</v>
      </c>
      <c r="J1011" s="189" t="s">
        <v>14915</v>
      </c>
      <c r="N1011" s="189" t="s">
        <v>2643</v>
      </c>
      <c r="O1011" s="189" t="s">
        <v>672</v>
      </c>
      <c r="P1011" s="189" t="s">
        <v>14916</v>
      </c>
      <c r="Q1011" s="189" t="s">
        <v>26714</v>
      </c>
      <c r="R1011" s="189" t="s">
        <v>28820</v>
      </c>
      <c r="S1011" s="189" t="s">
        <v>28821</v>
      </c>
      <c r="T1011" s="189" t="s">
        <v>183</v>
      </c>
    </row>
    <row r="1012" spans="1:22" ht="12.6" hidden="1" customHeight="1">
      <c r="A1012" s="189" t="s">
        <v>139</v>
      </c>
      <c r="B1012" s="189" t="s">
        <v>57</v>
      </c>
      <c r="C1012" s="189" t="s">
        <v>140</v>
      </c>
      <c r="D1012" s="189" t="s">
        <v>14537</v>
      </c>
      <c r="E1012" s="189" t="s">
        <v>25759</v>
      </c>
      <c r="F1012" s="189" t="s">
        <v>21</v>
      </c>
      <c r="G1012" s="189" t="s">
        <v>142</v>
      </c>
      <c r="H1012" s="189" t="s">
        <v>27293</v>
      </c>
      <c r="I1012" s="189" t="s">
        <v>214</v>
      </c>
      <c r="J1012" s="189" t="s">
        <v>14915</v>
      </c>
      <c r="N1012" s="189" t="s">
        <v>2643</v>
      </c>
      <c r="O1012" s="189" t="s">
        <v>672</v>
      </c>
      <c r="P1012" s="189" t="s">
        <v>14916</v>
      </c>
      <c r="Q1012" s="189" t="s">
        <v>26540</v>
      </c>
      <c r="R1012" s="189" t="s">
        <v>28809</v>
      </c>
      <c r="S1012" s="189" t="s">
        <v>28810</v>
      </c>
      <c r="T1012" s="189" t="s">
        <v>215</v>
      </c>
    </row>
    <row r="1013" spans="1:22" ht="12.6" hidden="1" customHeight="1">
      <c r="A1013" s="189" t="s">
        <v>139</v>
      </c>
      <c r="B1013" s="189" t="s">
        <v>57</v>
      </c>
      <c r="C1013" s="189" t="s">
        <v>140</v>
      </c>
      <c r="D1013" s="189" t="s">
        <v>14537</v>
      </c>
      <c r="E1013" s="189" t="s">
        <v>25760</v>
      </c>
      <c r="F1013" s="189" t="s">
        <v>21</v>
      </c>
      <c r="G1013" s="189" t="s">
        <v>142</v>
      </c>
      <c r="H1013" s="189" t="s">
        <v>27294</v>
      </c>
      <c r="I1013" s="189" t="s">
        <v>214</v>
      </c>
      <c r="J1013" s="189" t="s">
        <v>14915</v>
      </c>
      <c r="N1013" s="189" t="s">
        <v>2643</v>
      </c>
      <c r="O1013" s="189" t="s">
        <v>672</v>
      </c>
      <c r="P1013" s="189" t="s">
        <v>14916</v>
      </c>
      <c r="Q1013" s="189" t="s">
        <v>26541</v>
      </c>
      <c r="R1013" s="189" t="s">
        <v>28811</v>
      </c>
      <c r="T1013" s="189" t="s">
        <v>215</v>
      </c>
      <c r="V1013" s="189" t="s">
        <v>233</v>
      </c>
    </row>
    <row r="1014" spans="1:22" ht="12.6" hidden="1" customHeight="1">
      <c r="A1014" s="189" t="s">
        <v>139</v>
      </c>
      <c r="B1014" s="189" t="s">
        <v>57</v>
      </c>
      <c r="C1014" s="189" t="s">
        <v>140</v>
      </c>
      <c r="D1014" s="189" t="s">
        <v>14537</v>
      </c>
      <c r="E1014" s="189" t="s">
        <v>25761</v>
      </c>
      <c r="F1014" s="189" t="s">
        <v>21</v>
      </c>
      <c r="G1014" s="189" t="s">
        <v>142</v>
      </c>
      <c r="H1014" s="189" t="s">
        <v>26590</v>
      </c>
      <c r="I1014" s="189" t="s">
        <v>202</v>
      </c>
      <c r="J1014" s="189" t="s">
        <v>14915</v>
      </c>
      <c r="N1014" s="189" t="s">
        <v>2643</v>
      </c>
      <c r="O1014" s="189" t="s">
        <v>672</v>
      </c>
      <c r="P1014" s="189" t="s">
        <v>14916</v>
      </c>
      <c r="Q1014" s="189" t="s">
        <v>26550</v>
      </c>
      <c r="R1014" s="189" t="s">
        <v>28822</v>
      </c>
      <c r="T1014" s="189" t="s">
        <v>277</v>
      </c>
      <c r="V1014" s="189" t="s">
        <v>233</v>
      </c>
    </row>
    <row r="1015" spans="1:22" ht="12.6" hidden="1" customHeight="1">
      <c r="A1015" s="189" t="s">
        <v>139</v>
      </c>
      <c r="B1015" s="189" t="s">
        <v>57</v>
      </c>
      <c r="C1015" s="189" t="s">
        <v>140</v>
      </c>
      <c r="D1015" s="189" t="s">
        <v>14537</v>
      </c>
      <c r="E1015" s="189" t="s">
        <v>25762</v>
      </c>
      <c r="F1015" s="189" t="s">
        <v>21</v>
      </c>
      <c r="G1015" s="189" t="s">
        <v>142</v>
      </c>
      <c r="H1015" s="189" t="s">
        <v>27625</v>
      </c>
      <c r="I1015" s="189" t="s">
        <v>184</v>
      </c>
      <c r="J1015" s="189" t="s">
        <v>14915</v>
      </c>
      <c r="N1015" s="189" t="s">
        <v>2643</v>
      </c>
      <c r="O1015" s="189" t="s">
        <v>672</v>
      </c>
      <c r="P1015" s="189" t="s">
        <v>14813</v>
      </c>
      <c r="Q1015" s="189" t="s">
        <v>26583</v>
      </c>
      <c r="R1015" s="189" t="s">
        <v>28812</v>
      </c>
      <c r="S1015" s="189" t="s">
        <v>28813</v>
      </c>
      <c r="T1015" s="189" t="s">
        <v>183</v>
      </c>
    </row>
    <row r="1016" spans="1:22" ht="12.6" hidden="1" customHeight="1">
      <c r="A1016" s="189" t="s">
        <v>139</v>
      </c>
      <c r="B1016" s="189" t="s">
        <v>57</v>
      </c>
      <c r="C1016" s="189" t="s">
        <v>140</v>
      </c>
      <c r="D1016" s="189" t="s">
        <v>14537</v>
      </c>
      <c r="E1016" s="189" t="s">
        <v>25763</v>
      </c>
      <c r="F1016" s="189" t="s">
        <v>21</v>
      </c>
      <c r="G1016" s="189" t="s">
        <v>142</v>
      </c>
      <c r="H1016" s="189" t="s">
        <v>26959</v>
      </c>
      <c r="I1016" s="189" t="s">
        <v>229</v>
      </c>
      <c r="J1016" s="189" t="s">
        <v>14915</v>
      </c>
      <c r="N1016" s="189" t="s">
        <v>2643</v>
      </c>
      <c r="O1016" s="189" t="s">
        <v>672</v>
      </c>
      <c r="P1016" s="189" t="s">
        <v>14916</v>
      </c>
      <c r="Q1016" s="189" t="s">
        <v>27354</v>
      </c>
      <c r="R1016" s="189" t="s">
        <v>28815</v>
      </c>
      <c r="T1016" s="189" t="s">
        <v>15505</v>
      </c>
      <c r="V1016" s="189" t="s">
        <v>233</v>
      </c>
    </row>
    <row r="1017" spans="1:22" ht="12.6" hidden="1" customHeight="1">
      <c r="A1017" s="189" t="s">
        <v>139</v>
      </c>
      <c r="B1017" s="189" t="s">
        <v>57</v>
      </c>
      <c r="C1017" s="189" t="s">
        <v>140</v>
      </c>
      <c r="D1017" s="189" t="s">
        <v>26427</v>
      </c>
      <c r="E1017" s="189" t="s">
        <v>25764</v>
      </c>
      <c r="F1017" s="189" t="s">
        <v>175</v>
      </c>
      <c r="G1017" s="189" t="s">
        <v>142</v>
      </c>
      <c r="H1017" s="189" t="s">
        <v>27964</v>
      </c>
      <c r="I1017" s="189" t="s">
        <v>280</v>
      </c>
      <c r="O1017" s="189" t="s">
        <v>164</v>
      </c>
      <c r="P1017" s="189" t="s">
        <v>178</v>
      </c>
      <c r="Q1017" s="189" t="s">
        <v>29505</v>
      </c>
      <c r="R1017" s="189" t="s">
        <v>29503</v>
      </c>
      <c r="S1017" s="189" t="s">
        <v>29504</v>
      </c>
      <c r="T1017" s="189" t="s">
        <v>247</v>
      </c>
    </row>
    <row r="1018" spans="1:22" ht="12.6" hidden="1" customHeight="1">
      <c r="A1018" s="189" t="s">
        <v>139</v>
      </c>
      <c r="B1018" s="189" t="s">
        <v>57</v>
      </c>
      <c r="C1018" s="189" t="s">
        <v>140</v>
      </c>
      <c r="D1018" s="189" t="s">
        <v>26427</v>
      </c>
      <c r="E1018" s="189" t="s">
        <v>25765</v>
      </c>
      <c r="F1018" s="189" t="s">
        <v>23</v>
      </c>
      <c r="G1018" s="189" t="s">
        <v>142</v>
      </c>
      <c r="H1018" s="189" t="s">
        <v>27969</v>
      </c>
      <c r="I1018" s="189" t="s">
        <v>229</v>
      </c>
      <c r="J1018" s="189" t="s">
        <v>180</v>
      </c>
      <c r="K1018" s="189">
        <v>606</v>
      </c>
      <c r="L1018" s="189" t="s">
        <v>60</v>
      </c>
      <c r="M1018" s="189" t="s">
        <v>186</v>
      </c>
      <c r="N1018" s="189" t="s">
        <v>744</v>
      </c>
      <c r="O1018" s="189" t="s">
        <v>164</v>
      </c>
      <c r="P1018" s="189" t="s">
        <v>178</v>
      </c>
      <c r="Q1018" s="189" t="s">
        <v>27539</v>
      </c>
      <c r="R1018" s="189" t="s">
        <v>29506</v>
      </c>
      <c r="T1018" s="189" t="s">
        <v>247</v>
      </c>
      <c r="V1018" s="189" t="s">
        <v>233</v>
      </c>
    </row>
    <row r="1019" spans="1:22" ht="12.6" hidden="1" customHeight="1">
      <c r="A1019" s="189" t="s">
        <v>139</v>
      </c>
      <c r="B1019" s="189" t="s">
        <v>57</v>
      </c>
      <c r="C1019" s="189" t="s">
        <v>140</v>
      </c>
      <c r="D1019" s="189" t="s">
        <v>26427</v>
      </c>
      <c r="E1019" s="189" t="s">
        <v>25766</v>
      </c>
      <c r="F1019" s="189" t="s">
        <v>24</v>
      </c>
      <c r="G1019" s="189" t="s">
        <v>142</v>
      </c>
      <c r="H1019" s="189" t="s">
        <v>27973</v>
      </c>
      <c r="I1019" s="189" t="s">
        <v>184</v>
      </c>
      <c r="J1019" s="189" t="s">
        <v>169</v>
      </c>
      <c r="K1019" s="189">
        <v>482</v>
      </c>
      <c r="L1019" s="189" t="s">
        <v>60</v>
      </c>
      <c r="M1019" s="189" t="s">
        <v>186</v>
      </c>
      <c r="N1019" s="189" t="s">
        <v>744</v>
      </c>
      <c r="O1019" s="189" t="s">
        <v>164</v>
      </c>
      <c r="P1019" s="189" t="s">
        <v>178</v>
      </c>
      <c r="Q1019" s="189" t="s">
        <v>27426</v>
      </c>
      <c r="R1019" s="189" t="s">
        <v>29831</v>
      </c>
      <c r="S1019" s="189" t="s">
        <v>29832</v>
      </c>
      <c r="T1019" s="189" t="s">
        <v>183</v>
      </c>
    </row>
    <row r="1020" spans="1:22" ht="12.6" hidden="1" customHeight="1">
      <c r="A1020" s="189" t="s">
        <v>139</v>
      </c>
      <c r="B1020" s="189" t="s">
        <v>57</v>
      </c>
      <c r="C1020" s="189" t="s">
        <v>140</v>
      </c>
      <c r="D1020" s="189" t="s">
        <v>26427</v>
      </c>
      <c r="E1020" s="189" t="s">
        <v>25767</v>
      </c>
      <c r="F1020" s="189" t="s">
        <v>24</v>
      </c>
      <c r="G1020" s="189" t="s">
        <v>142</v>
      </c>
      <c r="H1020" s="189" t="s">
        <v>27976</v>
      </c>
      <c r="I1020" s="189" t="s">
        <v>202</v>
      </c>
      <c r="J1020" s="189" t="s">
        <v>180</v>
      </c>
      <c r="K1020" s="189">
        <v>537</v>
      </c>
      <c r="L1020" s="189" t="s">
        <v>60</v>
      </c>
      <c r="M1020" s="189" t="s">
        <v>186</v>
      </c>
      <c r="N1020" s="189" t="s">
        <v>744</v>
      </c>
      <c r="O1020" s="189" t="s">
        <v>164</v>
      </c>
      <c r="P1020" s="189" t="s">
        <v>178</v>
      </c>
      <c r="Q1020" s="189" t="s">
        <v>27431</v>
      </c>
      <c r="R1020" s="189" t="s">
        <v>29512</v>
      </c>
      <c r="S1020" s="189" t="s">
        <v>29513</v>
      </c>
      <c r="T1020" s="189" t="s">
        <v>203</v>
      </c>
    </row>
    <row r="1021" spans="1:22" ht="12.6" hidden="1" customHeight="1">
      <c r="A1021" s="189" t="s">
        <v>139</v>
      </c>
      <c r="B1021" s="189" t="s">
        <v>57</v>
      </c>
      <c r="C1021" s="189" t="s">
        <v>140</v>
      </c>
      <c r="D1021" s="189" t="s">
        <v>26427</v>
      </c>
      <c r="E1021" s="189" t="s">
        <v>25768</v>
      </c>
      <c r="F1021" s="189" t="s">
        <v>24</v>
      </c>
      <c r="G1021" s="189" t="s">
        <v>142</v>
      </c>
      <c r="H1021" s="189" t="s">
        <v>27979</v>
      </c>
      <c r="I1021" s="189" t="s">
        <v>184</v>
      </c>
      <c r="J1021" s="189" t="s">
        <v>180</v>
      </c>
      <c r="K1021" s="189">
        <v>543</v>
      </c>
      <c r="L1021" s="189" t="s">
        <v>60</v>
      </c>
      <c r="M1021" s="189" t="s">
        <v>186</v>
      </c>
      <c r="N1021" s="189" t="s">
        <v>744</v>
      </c>
      <c r="O1021" s="189" t="s">
        <v>164</v>
      </c>
      <c r="P1021" s="189" t="s">
        <v>178</v>
      </c>
      <c r="Q1021" s="189" t="s">
        <v>27440</v>
      </c>
      <c r="R1021" s="189" t="s">
        <v>29515</v>
      </c>
      <c r="S1021" s="189" t="s">
        <v>29516</v>
      </c>
      <c r="T1021" s="189" t="s">
        <v>183</v>
      </c>
    </row>
    <row r="1022" spans="1:22" ht="12.6" hidden="1" customHeight="1">
      <c r="A1022" s="189" t="s">
        <v>139</v>
      </c>
      <c r="B1022" s="189" t="s">
        <v>57</v>
      </c>
      <c r="C1022" s="189" t="s">
        <v>140</v>
      </c>
      <c r="D1022" s="189" t="s">
        <v>26427</v>
      </c>
      <c r="E1022" s="189" t="s">
        <v>25769</v>
      </c>
      <c r="F1022" s="189" t="s">
        <v>23</v>
      </c>
      <c r="G1022" s="189" t="s">
        <v>142</v>
      </c>
      <c r="H1022" s="189" t="s">
        <v>27982</v>
      </c>
      <c r="I1022" s="189" t="s">
        <v>184</v>
      </c>
      <c r="J1022" s="189" t="s">
        <v>180</v>
      </c>
      <c r="K1022" s="189">
        <v>544</v>
      </c>
      <c r="L1022" s="189" t="s">
        <v>60</v>
      </c>
      <c r="M1022" s="189" t="s">
        <v>186</v>
      </c>
      <c r="N1022" s="189" t="s">
        <v>744</v>
      </c>
      <c r="O1022" s="189" t="s">
        <v>164</v>
      </c>
      <c r="P1022" s="189" t="s">
        <v>178</v>
      </c>
      <c r="Q1022" s="189" t="s">
        <v>27441</v>
      </c>
      <c r="R1022" s="189" t="s">
        <v>29519</v>
      </c>
      <c r="T1022" s="189" t="s">
        <v>183</v>
      </c>
      <c r="V1022" s="189" t="s">
        <v>233</v>
      </c>
    </row>
    <row r="1023" spans="1:22" ht="12.6" hidden="1" customHeight="1">
      <c r="A1023" s="189" t="s">
        <v>139</v>
      </c>
      <c r="B1023" s="189" t="s">
        <v>57</v>
      </c>
      <c r="C1023" s="189" t="s">
        <v>140</v>
      </c>
      <c r="D1023" s="189" t="s">
        <v>26427</v>
      </c>
      <c r="E1023" s="189" t="s">
        <v>25770</v>
      </c>
      <c r="F1023" s="189" t="s">
        <v>24</v>
      </c>
      <c r="G1023" s="189" t="s">
        <v>142</v>
      </c>
      <c r="H1023" s="189" t="s">
        <v>27984</v>
      </c>
      <c r="I1023" s="189" t="s">
        <v>255</v>
      </c>
      <c r="J1023" s="189" t="s">
        <v>180</v>
      </c>
      <c r="K1023" s="189">
        <v>550</v>
      </c>
      <c r="L1023" s="189" t="s">
        <v>60</v>
      </c>
      <c r="M1023" s="189" t="s">
        <v>186</v>
      </c>
      <c r="N1023" s="189" t="s">
        <v>744</v>
      </c>
      <c r="O1023" s="189" t="s">
        <v>164</v>
      </c>
      <c r="P1023" s="189" t="s">
        <v>178</v>
      </c>
      <c r="Q1023" s="189" t="s">
        <v>27449</v>
      </c>
      <c r="R1023" s="189" t="s">
        <v>29116</v>
      </c>
      <c r="S1023" s="189" t="s">
        <v>29115</v>
      </c>
      <c r="T1023" s="189" t="s">
        <v>258</v>
      </c>
    </row>
    <row r="1024" spans="1:22" ht="12.6" hidden="1" customHeight="1">
      <c r="A1024" s="189" t="s">
        <v>139</v>
      </c>
      <c r="B1024" s="189" t="s">
        <v>57</v>
      </c>
      <c r="C1024" s="189" t="s">
        <v>140</v>
      </c>
      <c r="D1024" s="189" t="s">
        <v>26427</v>
      </c>
      <c r="E1024" s="189" t="s">
        <v>25771</v>
      </c>
      <c r="F1024" s="189" t="s">
        <v>24</v>
      </c>
      <c r="G1024" s="189" t="s">
        <v>142</v>
      </c>
      <c r="H1024" s="189" t="s">
        <v>27988</v>
      </c>
      <c r="I1024" s="189" t="s">
        <v>255</v>
      </c>
      <c r="J1024" s="189" t="s">
        <v>180</v>
      </c>
      <c r="K1024" s="189">
        <v>549</v>
      </c>
      <c r="L1024" s="189" t="s">
        <v>60</v>
      </c>
      <c r="M1024" s="189" t="s">
        <v>186</v>
      </c>
      <c r="N1024" s="189" t="s">
        <v>744</v>
      </c>
      <c r="O1024" s="189" t="s">
        <v>164</v>
      </c>
      <c r="P1024" s="189" t="s">
        <v>178</v>
      </c>
      <c r="Q1024" s="189" t="s">
        <v>27448</v>
      </c>
      <c r="R1024" s="189" t="s">
        <v>29523</v>
      </c>
      <c r="S1024" s="189" t="s">
        <v>29524</v>
      </c>
      <c r="T1024" s="189" t="s">
        <v>258</v>
      </c>
    </row>
    <row r="1025" spans="1:22" ht="12.6" hidden="1" customHeight="1">
      <c r="A1025" s="189" t="s">
        <v>139</v>
      </c>
      <c r="B1025" s="189" t="s">
        <v>57</v>
      </c>
      <c r="C1025" s="189" t="s">
        <v>140</v>
      </c>
      <c r="D1025" s="189" t="s">
        <v>26427</v>
      </c>
      <c r="E1025" s="189" t="s">
        <v>25772</v>
      </c>
      <c r="F1025" s="189" t="s">
        <v>23</v>
      </c>
      <c r="G1025" s="189" t="s">
        <v>142</v>
      </c>
      <c r="H1025" s="189" t="s">
        <v>27992</v>
      </c>
      <c r="I1025" s="189" t="s">
        <v>23957</v>
      </c>
      <c r="J1025" s="189" t="s">
        <v>180</v>
      </c>
      <c r="K1025" s="189">
        <v>478</v>
      </c>
      <c r="L1025" s="189" t="s">
        <v>74</v>
      </c>
      <c r="M1025" s="189" t="s">
        <v>186</v>
      </c>
      <c r="N1025" s="189" t="s">
        <v>744</v>
      </c>
      <c r="O1025" s="189" t="s">
        <v>164</v>
      </c>
      <c r="P1025" s="189" t="s">
        <v>178</v>
      </c>
      <c r="Q1025" s="189" t="s">
        <v>27556</v>
      </c>
      <c r="R1025" s="189" t="s">
        <v>29850</v>
      </c>
      <c r="S1025" s="189" t="s">
        <v>159</v>
      </c>
      <c r="T1025" s="189" t="s">
        <v>447</v>
      </c>
    </row>
    <row r="1026" spans="1:22" ht="12.6" hidden="1" customHeight="1">
      <c r="A1026" s="189" t="s">
        <v>139</v>
      </c>
      <c r="B1026" s="189" t="s">
        <v>57</v>
      </c>
      <c r="C1026" s="189" t="s">
        <v>140</v>
      </c>
      <c r="D1026" s="189" t="s">
        <v>26427</v>
      </c>
      <c r="E1026" s="189" t="s">
        <v>25773</v>
      </c>
      <c r="F1026" s="189" t="s">
        <v>24</v>
      </c>
      <c r="G1026" s="189" t="s">
        <v>142</v>
      </c>
      <c r="H1026" s="189" t="s">
        <v>27995</v>
      </c>
      <c r="I1026" s="189" t="s">
        <v>214</v>
      </c>
      <c r="J1026" s="189" t="s">
        <v>180</v>
      </c>
      <c r="K1026" s="189">
        <v>520</v>
      </c>
      <c r="L1026" s="189" t="s">
        <v>60</v>
      </c>
      <c r="M1026" s="189" t="s">
        <v>186</v>
      </c>
      <c r="N1026" s="189" t="s">
        <v>744</v>
      </c>
      <c r="O1026" s="189" t="s">
        <v>164</v>
      </c>
      <c r="P1026" s="189" t="s">
        <v>178</v>
      </c>
      <c r="Q1026" s="189" t="s">
        <v>27384</v>
      </c>
      <c r="R1026" s="189" t="s">
        <v>29509</v>
      </c>
      <c r="S1026" s="189" t="s">
        <v>29510</v>
      </c>
      <c r="T1026" s="189" t="s">
        <v>215</v>
      </c>
    </row>
    <row r="1027" spans="1:22" ht="12.6" hidden="1" customHeight="1">
      <c r="A1027" s="189" t="s">
        <v>139</v>
      </c>
      <c r="B1027" s="189" t="s">
        <v>57</v>
      </c>
      <c r="C1027" s="189" t="s">
        <v>140</v>
      </c>
      <c r="D1027" s="189" t="s">
        <v>108</v>
      </c>
      <c r="E1027" s="189" t="s">
        <v>25774</v>
      </c>
      <c r="F1027" s="189" t="s">
        <v>23</v>
      </c>
      <c r="G1027" s="189" t="s">
        <v>142</v>
      </c>
      <c r="H1027" s="189" t="s">
        <v>28073</v>
      </c>
      <c r="I1027" s="189" t="s">
        <v>181</v>
      </c>
      <c r="J1027" s="189" t="s">
        <v>180</v>
      </c>
      <c r="K1027" s="189">
        <v>546</v>
      </c>
      <c r="L1027" s="189" t="s">
        <v>60</v>
      </c>
      <c r="M1027" s="189" t="s">
        <v>186</v>
      </c>
      <c r="N1027" s="189" t="s">
        <v>744</v>
      </c>
      <c r="O1027" s="189" t="s">
        <v>164</v>
      </c>
      <c r="P1027" s="189" t="s">
        <v>178</v>
      </c>
      <c r="Q1027" s="189" t="s">
        <v>27442</v>
      </c>
      <c r="R1027" s="189" t="s">
        <v>28940</v>
      </c>
      <c r="T1027" s="189" t="s">
        <v>198</v>
      </c>
      <c r="V1027" s="189" t="s">
        <v>233</v>
      </c>
    </row>
    <row r="1028" spans="1:22" ht="12.6" hidden="1" customHeight="1">
      <c r="A1028" s="189" t="s">
        <v>139</v>
      </c>
      <c r="B1028" s="189" t="s">
        <v>57</v>
      </c>
      <c r="C1028" s="189" t="s">
        <v>140</v>
      </c>
      <c r="D1028" s="189" t="s">
        <v>108</v>
      </c>
      <c r="E1028" s="189" t="s">
        <v>25775</v>
      </c>
      <c r="F1028" s="189" t="s">
        <v>24</v>
      </c>
      <c r="G1028" s="189" t="s">
        <v>142</v>
      </c>
      <c r="H1028" s="189" t="s">
        <v>28076</v>
      </c>
      <c r="I1028" s="189" t="s">
        <v>16261</v>
      </c>
      <c r="J1028" s="189" t="s">
        <v>169</v>
      </c>
      <c r="K1028" s="189">
        <v>460</v>
      </c>
      <c r="L1028" s="189" t="s">
        <v>60</v>
      </c>
      <c r="M1028" s="189" t="s">
        <v>186</v>
      </c>
      <c r="N1028" s="189" t="s">
        <v>744</v>
      </c>
      <c r="O1028" s="189" t="s">
        <v>164</v>
      </c>
      <c r="P1028" s="189" t="s">
        <v>178</v>
      </c>
      <c r="Q1028" s="189" t="s">
        <v>27368</v>
      </c>
      <c r="R1028" s="189" t="s">
        <v>28941</v>
      </c>
      <c r="S1028" s="189" t="s">
        <v>28942</v>
      </c>
      <c r="T1028" s="189" t="s">
        <v>300</v>
      </c>
    </row>
    <row r="1029" spans="1:22" ht="12.6" hidden="1" customHeight="1">
      <c r="A1029" s="189" t="s">
        <v>139</v>
      </c>
      <c r="B1029" s="189" t="s">
        <v>57</v>
      </c>
      <c r="C1029" s="189" t="s">
        <v>140</v>
      </c>
      <c r="D1029" s="189" t="s">
        <v>108</v>
      </c>
      <c r="E1029" s="189" t="s">
        <v>25776</v>
      </c>
      <c r="F1029" s="189" t="s">
        <v>23</v>
      </c>
      <c r="G1029" s="189" t="s">
        <v>142</v>
      </c>
      <c r="H1029" s="189" t="s">
        <v>28079</v>
      </c>
      <c r="I1029" s="189" t="s">
        <v>16261</v>
      </c>
      <c r="J1029" s="189" t="s">
        <v>169</v>
      </c>
      <c r="K1029" s="189">
        <v>467</v>
      </c>
      <c r="L1029" s="189" t="s">
        <v>60</v>
      </c>
      <c r="M1029" s="189" t="s">
        <v>186</v>
      </c>
      <c r="N1029" s="189" t="s">
        <v>744</v>
      </c>
      <c r="O1029" s="189" t="s">
        <v>164</v>
      </c>
      <c r="P1029" s="189" t="s">
        <v>178</v>
      </c>
      <c r="Q1029" s="189" t="s">
        <v>27394</v>
      </c>
      <c r="R1029" s="189" t="s">
        <v>28944</v>
      </c>
      <c r="S1029" s="189" t="s">
        <v>159</v>
      </c>
      <c r="T1029" s="189" t="s">
        <v>300</v>
      </c>
    </row>
    <row r="1030" spans="1:22" ht="12.6" hidden="1" customHeight="1">
      <c r="A1030" s="189" t="s">
        <v>139</v>
      </c>
      <c r="B1030" s="189" t="s">
        <v>57</v>
      </c>
      <c r="C1030" s="189" t="s">
        <v>140</v>
      </c>
      <c r="D1030" s="189" t="s">
        <v>108</v>
      </c>
      <c r="E1030" s="189" t="s">
        <v>25777</v>
      </c>
      <c r="F1030" s="189" t="s">
        <v>24</v>
      </c>
      <c r="G1030" s="189" t="s">
        <v>142</v>
      </c>
      <c r="H1030" s="189" t="s">
        <v>28082</v>
      </c>
      <c r="I1030" s="189" t="s">
        <v>184</v>
      </c>
      <c r="J1030" s="189" t="s">
        <v>169</v>
      </c>
      <c r="K1030" s="189">
        <v>472</v>
      </c>
      <c r="L1030" s="189" t="s">
        <v>60</v>
      </c>
      <c r="M1030" s="189" t="s">
        <v>186</v>
      </c>
      <c r="N1030" s="189" t="s">
        <v>744</v>
      </c>
      <c r="O1030" s="189" t="s">
        <v>164</v>
      </c>
      <c r="P1030" s="189" t="s">
        <v>178</v>
      </c>
      <c r="Q1030" s="189" t="s">
        <v>28948</v>
      </c>
      <c r="R1030" s="189" t="s">
        <v>28950</v>
      </c>
      <c r="S1030" s="189" t="s">
        <v>28951</v>
      </c>
      <c r="T1030" s="189" t="s">
        <v>183</v>
      </c>
    </row>
    <row r="1031" spans="1:22" ht="12.6" hidden="1" customHeight="1">
      <c r="A1031" s="189" t="s">
        <v>139</v>
      </c>
      <c r="B1031" s="189" t="s">
        <v>57</v>
      </c>
      <c r="C1031" s="189" t="s">
        <v>140</v>
      </c>
      <c r="D1031" s="189" t="s">
        <v>108</v>
      </c>
      <c r="E1031" s="189" t="s">
        <v>25778</v>
      </c>
      <c r="F1031" s="189" t="s">
        <v>23</v>
      </c>
      <c r="G1031" s="189" t="s">
        <v>142</v>
      </c>
      <c r="H1031" s="189" t="s">
        <v>28085</v>
      </c>
      <c r="I1031" s="189" t="s">
        <v>212</v>
      </c>
      <c r="J1031" s="189" t="s">
        <v>169</v>
      </c>
      <c r="K1031" s="189">
        <v>510</v>
      </c>
      <c r="L1031" s="189" t="s">
        <v>60</v>
      </c>
      <c r="M1031" s="189" t="s">
        <v>186</v>
      </c>
      <c r="N1031" s="189" t="s">
        <v>744</v>
      </c>
      <c r="O1031" s="189" t="s">
        <v>164</v>
      </c>
      <c r="P1031" s="189" t="s">
        <v>178</v>
      </c>
      <c r="Q1031" s="189" t="s">
        <v>28945</v>
      </c>
      <c r="R1031" s="189" t="s">
        <v>28953</v>
      </c>
      <c r="S1031" s="189" t="s">
        <v>179</v>
      </c>
      <c r="T1031" s="189" t="s">
        <v>216</v>
      </c>
    </row>
    <row r="1032" spans="1:22" ht="12.6" hidden="1" customHeight="1">
      <c r="A1032" s="189" t="s">
        <v>139</v>
      </c>
      <c r="B1032" s="189" t="s">
        <v>57</v>
      </c>
      <c r="C1032" s="189" t="s">
        <v>140</v>
      </c>
      <c r="D1032" s="189" t="s">
        <v>108</v>
      </c>
      <c r="E1032" s="189" t="s">
        <v>25779</v>
      </c>
      <c r="F1032" s="189" t="s">
        <v>23</v>
      </c>
      <c r="G1032" s="189" t="s">
        <v>142</v>
      </c>
      <c r="H1032" s="189" t="s">
        <v>28088</v>
      </c>
      <c r="I1032" s="189" t="s">
        <v>184</v>
      </c>
      <c r="J1032" s="189" t="s">
        <v>303</v>
      </c>
      <c r="K1032" s="189">
        <v>1191</v>
      </c>
      <c r="L1032" s="189" t="s">
        <v>60</v>
      </c>
      <c r="M1032" s="189" t="s">
        <v>186</v>
      </c>
      <c r="N1032" s="189" t="s">
        <v>744</v>
      </c>
      <c r="O1032" s="189" t="s">
        <v>164</v>
      </c>
      <c r="P1032" s="189" t="s">
        <v>178</v>
      </c>
      <c r="Q1032" s="189" t="s">
        <v>28946</v>
      </c>
      <c r="R1032" s="189" t="s">
        <v>28954</v>
      </c>
      <c r="T1032" s="189" t="s">
        <v>183</v>
      </c>
      <c r="V1032" s="189" t="s">
        <v>233</v>
      </c>
    </row>
    <row r="1033" spans="1:22" ht="12.6" hidden="1" customHeight="1">
      <c r="A1033" s="189" t="s">
        <v>139</v>
      </c>
      <c r="B1033" s="189" t="s">
        <v>57</v>
      </c>
      <c r="C1033" s="189" t="s">
        <v>140</v>
      </c>
      <c r="D1033" s="189" t="s">
        <v>108</v>
      </c>
      <c r="E1033" s="189" t="s">
        <v>25780</v>
      </c>
      <c r="F1033" s="189" t="s">
        <v>23</v>
      </c>
      <c r="G1033" s="189" t="s">
        <v>142</v>
      </c>
      <c r="H1033" s="189" t="s">
        <v>28091</v>
      </c>
      <c r="I1033" s="189" t="s">
        <v>212</v>
      </c>
      <c r="J1033" s="189" t="s">
        <v>180</v>
      </c>
      <c r="K1033" s="189">
        <v>575</v>
      </c>
      <c r="L1033" s="189" t="s">
        <v>60</v>
      </c>
      <c r="M1033" s="189" t="s">
        <v>186</v>
      </c>
      <c r="N1033" s="189" t="s">
        <v>744</v>
      </c>
      <c r="O1033" s="189" t="s">
        <v>164</v>
      </c>
      <c r="P1033" s="189" t="s">
        <v>178</v>
      </c>
      <c r="Q1033" s="189" t="s">
        <v>27494</v>
      </c>
      <c r="R1033" s="189" t="s">
        <v>28955</v>
      </c>
      <c r="S1033" s="189" t="s">
        <v>149</v>
      </c>
      <c r="T1033" s="189" t="s">
        <v>216</v>
      </c>
    </row>
    <row r="1034" spans="1:22" ht="12.6" hidden="1" customHeight="1">
      <c r="A1034" s="189" t="s">
        <v>139</v>
      </c>
      <c r="B1034" s="189" t="s">
        <v>57</v>
      </c>
      <c r="C1034" s="189" t="s">
        <v>140</v>
      </c>
      <c r="D1034" s="189" t="s">
        <v>108</v>
      </c>
      <c r="E1034" s="189" t="s">
        <v>25781</v>
      </c>
      <c r="F1034" s="189" t="s">
        <v>24</v>
      </c>
      <c r="G1034" s="189" t="s">
        <v>142</v>
      </c>
      <c r="H1034" s="189" t="s">
        <v>28094</v>
      </c>
      <c r="I1034" s="189" t="s">
        <v>184</v>
      </c>
      <c r="J1034" s="189" t="s">
        <v>180</v>
      </c>
      <c r="K1034" s="189">
        <v>576</v>
      </c>
      <c r="L1034" s="189" t="s">
        <v>60</v>
      </c>
      <c r="M1034" s="189" t="s">
        <v>186</v>
      </c>
      <c r="N1034" s="189" t="s">
        <v>744</v>
      </c>
      <c r="O1034" s="189" t="s">
        <v>164</v>
      </c>
      <c r="P1034" s="189" t="s">
        <v>178</v>
      </c>
      <c r="Q1034" s="189" t="s">
        <v>27495</v>
      </c>
      <c r="R1034" s="189" t="s">
        <v>28956</v>
      </c>
      <c r="S1034" s="189" t="s">
        <v>28957</v>
      </c>
      <c r="T1034" s="189" t="s">
        <v>183</v>
      </c>
    </row>
    <row r="1035" spans="1:22" ht="12.6" hidden="1" customHeight="1">
      <c r="A1035" s="189" t="s">
        <v>139</v>
      </c>
      <c r="B1035" s="189" t="s">
        <v>57</v>
      </c>
      <c r="C1035" s="189" t="s">
        <v>140</v>
      </c>
      <c r="D1035" s="189" t="s">
        <v>108</v>
      </c>
      <c r="E1035" s="189" t="s">
        <v>25782</v>
      </c>
      <c r="F1035" s="189" t="s">
        <v>24</v>
      </c>
      <c r="G1035" s="189" t="s">
        <v>142</v>
      </c>
      <c r="H1035" s="189" t="s">
        <v>28097</v>
      </c>
      <c r="I1035" s="189" t="s">
        <v>212</v>
      </c>
      <c r="J1035" s="189" t="s">
        <v>169</v>
      </c>
      <c r="K1035" s="189">
        <v>508</v>
      </c>
      <c r="L1035" s="189" t="s">
        <v>60</v>
      </c>
      <c r="M1035" s="189" t="s">
        <v>186</v>
      </c>
      <c r="N1035" s="189" t="s">
        <v>744</v>
      </c>
      <c r="O1035" s="189" t="s">
        <v>164</v>
      </c>
      <c r="P1035" s="189" t="s">
        <v>178</v>
      </c>
      <c r="Q1035" s="189" t="s">
        <v>27497</v>
      </c>
      <c r="R1035" s="189" t="s">
        <v>28959</v>
      </c>
      <c r="S1035" s="189" t="s">
        <v>28960</v>
      </c>
      <c r="T1035" s="189" t="s">
        <v>216</v>
      </c>
    </row>
    <row r="1036" spans="1:22" ht="12.6" hidden="1" customHeight="1">
      <c r="A1036" s="189" t="s">
        <v>139</v>
      </c>
      <c r="B1036" s="189" t="s">
        <v>57</v>
      </c>
      <c r="C1036" s="189" t="s">
        <v>140</v>
      </c>
      <c r="D1036" s="189" t="s">
        <v>108</v>
      </c>
      <c r="E1036" s="189" t="s">
        <v>25783</v>
      </c>
      <c r="F1036" s="189" t="s">
        <v>23</v>
      </c>
      <c r="G1036" s="189" t="s">
        <v>142</v>
      </c>
      <c r="H1036" s="189" t="s">
        <v>28100</v>
      </c>
      <c r="I1036" s="189" t="s">
        <v>181</v>
      </c>
      <c r="J1036" s="189" t="s">
        <v>180</v>
      </c>
      <c r="K1036" s="189">
        <v>600</v>
      </c>
      <c r="L1036" s="189" t="s">
        <v>60</v>
      </c>
      <c r="M1036" s="189" t="s">
        <v>186</v>
      </c>
      <c r="N1036" s="189" t="s">
        <v>744</v>
      </c>
      <c r="O1036" s="189" t="s">
        <v>164</v>
      </c>
      <c r="P1036" s="189" t="s">
        <v>178</v>
      </c>
      <c r="Q1036" s="189" t="s">
        <v>27531</v>
      </c>
      <c r="R1036" s="189" t="s">
        <v>28964</v>
      </c>
      <c r="T1036" s="189" t="s">
        <v>198</v>
      </c>
      <c r="V1036" s="189" t="s">
        <v>233</v>
      </c>
    </row>
    <row r="1037" spans="1:22" ht="12.6" hidden="1" customHeight="1">
      <c r="A1037" s="189" t="s">
        <v>139</v>
      </c>
      <c r="B1037" s="189" t="s">
        <v>57</v>
      </c>
      <c r="C1037" s="189" t="s">
        <v>140</v>
      </c>
      <c r="D1037" s="189" t="s">
        <v>108</v>
      </c>
      <c r="E1037" s="189" t="s">
        <v>25784</v>
      </c>
      <c r="F1037" s="189" t="s">
        <v>23</v>
      </c>
      <c r="G1037" s="189" t="s">
        <v>142</v>
      </c>
      <c r="H1037" s="189" t="s">
        <v>28103</v>
      </c>
      <c r="I1037" s="189" t="s">
        <v>181</v>
      </c>
      <c r="J1037" s="189" t="s">
        <v>169</v>
      </c>
      <c r="K1037" s="189">
        <v>529</v>
      </c>
      <c r="L1037" s="189" t="s">
        <v>60</v>
      </c>
      <c r="M1037" s="189" t="s">
        <v>186</v>
      </c>
      <c r="N1037" s="189" t="s">
        <v>744</v>
      </c>
      <c r="O1037" s="189" t="s">
        <v>164</v>
      </c>
      <c r="P1037" s="189" t="s">
        <v>178</v>
      </c>
      <c r="Q1037" s="189" t="s">
        <v>27533</v>
      </c>
      <c r="R1037" s="189" t="s">
        <v>28963</v>
      </c>
      <c r="T1037" s="189" t="s">
        <v>198</v>
      </c>
      <c r="V1037" s="189" t="s">
        <v>233</v>
      </c>
    </row>
    <row r="1038" spans="1:22" ht="12.6" hidden="1" customHeight="1">
      <c r="A1038" s="189" t="s">
        <v>139</v>
      </c>
      <c r="B1038" s="189" t="s">
        <v>57</v>
      </c>
      <c r="C1038" s="189" t="s">
        <v>140</v>
      </c>
      <c r="D1038" s="189" t="s">
        <v>108</v>
      </c>
      <c r="E1038" s="189" t="s">
        <v>25785</v>
      </c>
      <c r="F1038" s="189" t="s">
        <v>24</v>
      </c>
      <c r="G1038" s="189" t="s">
        <v>142</v>
      </c>
      <c r="H1038" s="189" t="s">
        <v>28106</v>
      </c>
      <c r="I1038" s="189" t="s">
        <v>661</v>
      </c>
      <c r="J1038" s="189" t="s">
        <v>180</v>
      </c>
      <c r="K1038" s="189">
        <v>607</v>
      </c>
      <c r="L1038" s="189" t="s">
        <v>60</v>
      </c>
      <c r="M1038" s="189" t="s">
        <v>186</v>
      </c>
      <c r="N1038" s="189" t="s">
        <v>744</v>
      </c>
      <c r="O1038" s="189" t="s">
        <v>164</v>
      </c>
      <c r="P1038" s="189" t="s">
        <v>178</v>
      </c>
      <c r="Q1038" s="189" t="s">
        <v>27540</v>
      </c>
      <c r="R1038" s="189" t="s">
        <v>28965</v>
      </c>
      <c r="S1038" s="189" t="s">
        <v>28966</v>
      </c>
      <c r="T1038" s="189" t="s">
        <v>274</v>
      </c>
    </row>
    <row r="1039" spans="1:22" ht="12.6" hidden="1" customHeight="1">
      <c r="A1039" s="189" t="s">
        <v>139</v>
      </c>
      <c r="B1039" s="189" t="s">
        <v>57</v>
      </c>
      <c r="C1039" s="189" t="s">
        <v>140</v>
      </c>
      <c r="D1039" s="189" t="s">
        <v>108</v>
      </c>
      <c r="E1039" s="189" t="s">
        <v>25786</v>
      </c>
      <c r="F1039" s="189" t="s">
        <v>23</v>
      </c>
      <c r="G1039" s="189" t="s">
        <v>142</v>
      </c>
      <c r="H1039" s="189" t="s">
        <v>28109</v>
      </c>
      <c r="I1039" s="189" t="s">
        <v>229</v>
      </c>
      <c r="J1039" s="189" t="s">
        <v>312</v>
      </c>
      <c r="K1039" s="189">
        <v>331</v>
      </c>
      <c r="L1039" s="189" t="s">
        <v>60</v>
      </c>
      <c r="M1039" s="189" t="s">
        <v>206</v>
      </c>
      <c r="N1039" s="189" t="s">
        <v>744</v>
      </c>
      <c r="O1039" s="189" t="s">
        <v>164</v>
      </c>
      <c r="P1039" s="189" t="s">
        <v>178</v>
      </c>
      <c r="Q1039" s="189" t="s">
        <v>27557</v>
      </c>
      <c r="R1039" s="189" t="s">
        <v>29853</v>
      </c>
      <c r="S1039" s="189" t="s">
        <v>145</v>
      </c>
      <c r="T1039" s="189" t="s">
        <v>271</v>
      </c>
    </row>
    <row r="1040" spans="1:22" ht="12.6" hidden="1" customHeight="1">
      <c r="A1040" s="189" t="s">
        <v>139</v>
      </c>
      <c r="B1040" s="189" t="s">
        <v>57</v>
      </c>
      <c r="C1040" s="189" t="s">
        <v>140</v>
      </c>
      <c r="D1040" s="189" t="s">
        <v>108</v>
      </c>
      <c r="E1040" s="189" t="s">
        <v>25787</v>
      </c>
      <c r="F1040" s="189" t="s">
        <v>24</v>
      </c>
      <c r="G1040" s="189" t="s">
        <v>142</v>
      </c>
      <c r="H1040" s="189" t="s">
        <v>28112</v>
      </c>
      <c r="I1040" s="189" t="s">
        <v>3531</v>
      </c>
      <c r="J1040" s="189" t="s">
        <v>169</v>
      </c>
      <c r="K1040" s="189">
        <v>539</v>
      </c>
      <c r="L1040" s="189" t="s">
        <v>60</v>
      </c>
      <c r="M1040" s="189" t="s">
        <v>186</v>
      </c>
      <c r="N1040" s="189" t="s">
        <v>744</v>
      </c>
      <c r="O1040" s="189" t="s">
        <v>164</v>
      </c>
      <c r="P1040" s="189" t="s">
        <v>178</v>
      </c>
      <c r="Q1040" s="189" t="s">
        <v>27563</v>
      </c>
      <c r="R1040" s="189" t="s">
        <v>29854</v>
      </c>
      <c r="S1040" s="189" t="s">
        <v>29855</v>
      </c>
      <c r="T1040" s="189" t="s">
        <v>279</v>
      </c>
    </row>
    <row r="1041" spans="1:22" ht="12.6" hidden="1" customHeight="1">
      <c r="A1041" s="189" t="s">
        <v>139</v>
      </c>
      <c r="B1041" s="189" t="s">
        <v>57</v>
      </c>
      <c r="C1041" s="189" t="s">
        <v>140</v>
      </c>
      <c r="D1041" s="189" t="s">
        <v>103</v>
      </c>
      <c r="E1041" s="189" t="s">
        <v>25788</v>
      </c>
      <c r="F1041" s="189" t="s">
        <v>175</v>
      </c>
      <c r="G1041" s="189" t="s">
        <v>142</v>
      </c>
      <c r="H1041" s="189" t="s">
        <v>26689</v>
      </c>
      <c r="I1041" s="189" t="s">
        <v>280</v>
      </c>
      <c r="O1041" s="189" t="s">
        <v>164</v>
      </c>
      <c r="P1041" s="189" t="s">
        <v>178</v>
      </c>
      <c r="Q1041" s="189" t="s">
        <v>685</v>
      </c>
      <c r="R1041" s="189" t="s">
        <v>28152</v>
      </c>
      <c r="S1041" s="189" t="s">
        <v>28153</v>
      </c>
      <c r="T1041" s="189" t="s">
        <v>203</v>
      </c>
    </row>
    <row r="1042" spans="1:22" ht="12.6" hidden="1" customHeight="1">
      <c r="A1042" s="189" t="s">
        <v>139</v>
      </c>
      <c r="B1042" s="189" t="s">
        <v>57</v>
      </c>
      <c r="C1042" s="189" t="s">
        <v>140</v>
      </c>
      <c r="D1042" s="189" t="s">
        <v>103</v>
      </c>
      <c r="E1042" s="189" t="s">
        <v>25789</v>
      </c>
      <c r="F1042" s="189" t="s">
        <v>23</v>
      </c>
      <c r="G1042" s="189" t="s">
        <v>142</v>
      </c>
      <c r="H1042" s="189" t="s">
        <v>28123</v>
      </c>
      <c r="I1042" s="189" t="s">
        <v>14853</v>
      </c>
      <c r="J1042" s="189" t="s">
        <v>180</v>
      </c>
      <c r="K1042" s="189">
        <v>560</v>
      </c>
      <c r="L1042" s="189" t="s">
        <v>60</v>
      </c>
      <c r="M1042" s="189" t="s">
        <v>186</v>
      </c>
      <c r="N1042" s="189" t="s">
        <v>744</v>
      </c>
      <c r="O1042" s="189" t="s">
        <v>164</v>
      </c>
      <c r="P1042" s="189" t="s">
        <v>178</v>
      </c>
      <c r="Q1042" s="189" t="s">
        <v>27465</v>
      </c>
      <c r="R1042" s="189" t="s">
        <v>29085</v>
      </c>
      <c r="S1042" s="189" t="s">
        <v>149</v>
      </c>
      <c r="T1042" s="189" t="s">
        <v>455</v>
      </c>
    </row>
    <row r="1043" spans="1:22" ht="12.6" hidden="1" customHeight="1">
      <c r="A1043" s="189" t="s">
        <v>139</v>
      </c>
      <c r="B1043" s="189" t="s">
        <v>57</v>
      </c>
      <c r="C1043" s="189" t="s">
        <v>140</v>
      </c>
      <c r="D1043" s="189" t="s">
        <v>103</v>
      </c>
      <c r="E1043" s="189" t="s">
        <v>25790</v>
      </c>
      <c r="F1043" s="189" t="s">
        <v>23</v>
      </c>
      <c r="G1043" s="189" t="s">
        <v>142</v>
      </c>
      <c r="H1043" s="189" t="s">
        <v>28126</v>
      </c>
      <c r="I1043" s="189" t="s">
        <v>249</v>
      </c>
      <c r="J1043" s="189" t="s">
        <v>169</v>
      </c>
      <c r="K1043" s="189">
        <v>501</v>
      </c>
      <c r="L1043" s="189" t="s">
        <v>60</v>
      </c>
      <c r="M1043" s="189" t="s">
        <v>186</v>
      </c>
      <c r="N1043" s="189" t="s">
        <v>744</v>
      </c>
      <c r="O1043" s="189" t="s">
        <v>164</v>
      </c>
      <c r="P1043" s="189" t="s">
        <v>178</v>
      </c>
      <c r="Q1043" s="189" t="s">
        <v>27482</v>
      </c>
      <c r="R1043" s="189" t="s">
        <v>28155</v>
      </c>
      <c r="S1043" s="189" t="s">
        <v>149</v>
      </c>
      <c r="T1043" s="189" t="s">
        <v>250</v>
      </c>
    </row>
    <row r="1044" spans="1:22" ht="12.6" hidden="1" customHeight="1">
      <c r="A1044" s="189" t="s">
        <v>139</v>
      </c>
      <c r="B1044" s="189" t="s">
        <v>57</v>
      </c>
      <c r="C1044" s="189" t="s">
        <v>140</v>
      </c>
      <c r="D1044" s="189" t="s">
        <v>103</v>
      </c>
      <c r="E1044" s="189" t="s">
        <v>25791</v>
      </c>
      <c r="F1044" s="189" t="s">
        <v>23</v>
      </c>
      <c r="G1044" s="189" t="s">
        <v>142</v>
      </c>
      <c r="H1044" s="189" t="s">
        <v>28128</v>
      </c>
      <c r="I1044" s="189" t="s">
        <v>249</v>
      </c>
      <c r="J1044" s="189" t="s">
        <v>169</v>
      </c>
      <c r="K1044" s="189">
        <v>502</v>
      </c>
      <c r="L1044" s="189" t="s">
        <v>60</v>
      </c>
      <c r="M1044" s="189" t="s">
        <v>186</v>
      </c>
      <c r="N1044" s="189" t="s">
        <v>744</v>
      </c>
      <c r="O1044" s="189" t="s">
        <v>164</v>
      </c>
      <c r="P1044" s="189" t="s">
        <v>178</v>
      </c>
      <c r="Q1044" s="189" t="s">
        <v>27483</v>
      </c>
      <c r="R1044" s="189" t="s">
        <v>29086</v>
      </c>
      <c r="T1044" s="189" t="s">
        <v>250</v>
      </c>
      <c r="V1044" s="189" t="s">
        <v>233</v>
      </c>
    </row>
    <row r="1045" spans="1:22" ht="12.6" hidden="1" customHeight="1">
      <c r="A1045" s="189" t="s">
        <v>139</v>
      </c>
      <c r="B1045" s="189" t="s">
        <v>57</v>
      </c>
      <c r="C1045" s="189" t="s">
        <v>140</v>
      </c>
      <c r="D1045" s="189" t="s">
        <v>103</v>
      </c>
      <c r="E1045" s="189" t="s">
        <v>25792</v>
      </c>
      <c r="F1045" s="189" t="s">
        <v>24</v>
      </c>
      <c r="G1045" s="189" t="s">
        <v>142</v>
      </c>
      <c r="H1045" s="189" t="s">
        <v>28132</v>
      </c>
      <c r="I1045" s="189" t="s">
        <v>661</v>
      </c>
      <c r="J1045" s="189" t="s">
        <v>169</v>
      </c>
      <c r="K1045" s="189">
        <v>520</v>
      </c>
      <c r="L1045" s="189" t="s">
        <v>60</v>
      </c>
      <c r="M1045" s="189" t="s">
        <v>186</v>
      </c>
      <c r="N1045" s="189" t="s">
        <v>744</v>
      </c>
      <c r="O1045" s="189" t="s">
        <v>164</v>
      </c>
      <c r="P1045" s="189" t="s">
        <v>178</v>
      </c>
      <c r="Q1045" s="189" t="s">
        <v>27519</v>
      </c>
      <c r="R1045" s="189" t="s">
        <v>28156</v>
      </c>
      <c r="S1045" s="189" t="s">
        <v>28157</v>
      </c>
      <c r="T1045" s="189" t="s">
        <v>234</v>
      </c>
    </row>
    <row r="1046" spans="1:22" ht="12.6" hidden="1" customHeight="1">
      <c r="A1046" s="189" t="s">
        <v>139</v>
      </c>
      <c r="B1046" s="189" t="s">
        <v>57</v>
      </c>
      <c r="C1046" s="189" t="s">
        <v>140</v>
      </c>
      <c r="D1046" s="189" t="s">
        <v>103</v>
      </c>
      <c r="E1046" s="189" t="s">
        <v>25793</v>
      </c>
      <c r="F1046" s="189" t="s">
        <v>24</v>
      </c>
      <c r="G1046" s="189" t="s">
        <v>142</v>
      </c>
      <c r="H1046" s="189" t="s">
        <v>28135</v>
      </c>
      <c r="I1046" s="189" t="s">
        <v>184</v>
      </c>
      <c r="J1046" s="189" t="s">
        <v>169</v>
      </c>
      <c r="K1046" s="189">
        <v>473</v>
      </c>
      <c r="L1046" s="189" t="s">
        <v>60</v>
      </c>
      <c r="M1046" s="189" t="s">
        <v>186</v>
      </c>
      <c r="N1046" s="189" t="s">
        <v>744</v>
      </c>
      <c r="O1046" s="189" t="s">
        <v>164</v>
      </c>
      <c r="P1046" s="189" t="s">
        <v>178</v>
      </c>
      <c r="Q1046" s="189" t="s">
        <v>27404</v>
      </c>
      <c r="R1046" s="189" t="s">
        <v>29088</v>
      </c>
      <c r="S1046" s="189" t="s">
        <v>29089</v>
      </c>
      <c r="T1046" s="189" t="s">
        <v>183</v>
      </c>
    </row>
    <row r="1047" spans="1:22" ht="12.6" hidden="1" customHeight="1">
      <c r="A1047" s="189" t="s">
        <v>139</v>
      </c>
      <c r="B1047" s="189" t="s">
        <v>57</v>
      </c>
      <c r="C1047" s="189" t="s">
        <v>140</v>
      </c>
      <c r="D1047" s="189" t="s">
        <v>103</v>
      </c>
      <c r="E1047" s="189" t="s">
        <v>25794</v>
      </c>
      <c r="F1047" s="189" t="s">
        <v>24</v>
      </c>
      <c r="G1047" s="189" t="s">
        <v>142</v>
      </c>
      <c r="H1047" s="189" t="s">
        <v>28139</v>
      </c>
      <c r="I1047" s="189" t="s">
        <v>184</v>
      </c>
      <c r="J1047" s="189" t="s">
        <v>169</v>
      </c>
      <c r="K1047" s="189">
        <v>479</v>
      </c>
      <c r="L1047" s="189" t="s">
        <v>60</v>
      </c>
      <c r="M1047" s="189" t="s">
        <v>186</v>
      </c>
      <c r="N1047" s="189" t="s">
        <v>744</v>
      </c>
      <c r="O1047" s="189" t="s">
        <v>164</v>
      </c>
      <c r="P1047" s="189" t="s">
        <v>178</v>
      </c>
      <c r="Q1047" s="189" t="s">
        <v>28136</v>
      </c>
      <c r="R1047" s="189" t="s">
        <v>29091</v>
      </c>
      <c r="S1047" s="189" t="s">
        <v>29092</v>
      </c>
      <c r="T1047" s="189" t="s">
        <v>183</v>
      </c>
    </row>
    <row r="1048" spans="1:22" ht="12.6" hidden="1" customHeight="1">
      <c r="A1048" s="189" t="s">
        <v>139</v>
      </c>
      <c r="B1048" s="189" t="s">
        <v>57</v>
      </c>
      <c r="C1048" s="189" t="s">
        <v>140</v>
      </c>
      <c r="D1048" s="189" t="s">
        <v>103</v>
      </c>
      <c r="E1048" s="189" t="s">
        <v>25795</v>
      </c>
      <c r="F1048" s="189" t="s">
        <v>24</v>
      </c>
      <c r="G1048" s="189" t="s">
        <v>142</v>
      </c>
      <c r="H1048" s="189" t="s">
        <v>28142</v>
      </c>
      <c r="I1048" s="189" t="s">
        <v>184</v>
      </c>
      <c r="J1048" s="189" t="s">
        <v>169</v>
      </c>
      <c r="K1048" s="189">
        <v>480</v>
      </c>
      <c r="L1048" s="189" t="s">
        <v>60</v>
      </c>
      <c r="M1048" s="189" t="s">
        <v>186</v>
      </c>
      <c r="N1048" s="189" t="s">
        <v>744</v>
      </c>
      <c r="O1048" s="189" t="s">
        <v>164</v>
      </c>
      <c r="P1048" s="189" t="s">
        <v>178</v>
      </c>
      <c r="Q1048" s="189" t="s">
        <v>27423</v>
      </c>
      <c r="R1048" s="189" t="s">
        <v>29405</v>
      </c>
      <c r="S1048" s="189" t="s">
        <v>29295</v>
      </c>
      <c r="T1048" s="189" t="s">
        <v>183</v>
      </c>
    </row>
    <row r="1049" spans="1:22" ht="12.6" hidden="1" customHeight="1">
      <c r="A1049" s="189" t="s">
        <v>139</v>
      </c>
      <c r="B1049" s="189" t="s">
        <v>57</v>
      </c>
      <c r="C1049" s="189" t="s">
        <v>140</v>
      </c>
      <c r="D1049" s="189" t="s">
        <v>103</v>
      </c>
      <c r="E1049" s="189" t="s">
        <v>25796</v>
      </c>
      <c r="F1049" s="189" t="s">
        <v>24</v>
      </c>
      <c r="G1049" s="189" t="s">
        <v>142</v>
      </c>
      <c r="H1049" s="189" t="s">
        <v>28145</v>
      </c>
      <c r="I1049" s="189" t="s">
        <v>184</v>
      </c>
      <c r="J1049" s="189" t="s">
        <v>169</v>
      </c>
      <c r="K1049" s="189">
        <v>481</v>
      </c>
      <c r="L1049" s="189" t="s">
        <v>60</v>
      </c>
      <c r="M1049" s="189" t="s">
        <v>186</v>
      </c>
      <c r="N1049" s="189" t="s">
        <v>744</v>
      </c>
      <c r="O1049" s="189" t="s">
        <v>164</v>
      </c>
      <c r="P1049" s="189" t="s">
        <v>178</v>
      </c>
      <c r="Q1049" s="189" t="s">
        <v>27424</v>
      </c>
      <c r="R1049" s="189" t="s">
        <v>29094</v>
      </c>
      <c r="S1049" s="189" t="s">
        <v>29095</v>
      </c>
      <c r="T1049" s="189" t="s">
        <v>183</v>
      </c>
    </row>
    <row r="1050" spans="1:22" ht="12.6" hidden="1" customHeight="1">
      <c r="A1050" s="189" t="s">
        <v>139</v>
      </c>
      <c r="B1050" s="189" t="s">
        <v>57</v>
      </c>
      <c r="C1050" s="189" t="s">
        <v>140</v>
      </c>
      <c r="D1050" s="189" t="s">
        <v>90</v>
      </c>
      <c r="E1050" s="189" t="s">
        <v>25797</v>
      </c>
      <c r="F1050" s="189" t="s">
        <v>23</v>
      </c>
      <c r="G1050" s="189" t="s">
        <v>142</v>
      </c>
      <c r="H1050" s="189" t="s">
        <v>28148</v>
      </c>
      <c r="I1050" s="189" t="s">
        <v>184</v>
      </c>
      <c r="J1050" s="189" t="s">
        <v>185</v>
      </c>
      <c r="K1050" s="189">
        <v>3446</v>
      </c>
      <c r="L1050" s="189" t="s">
        <v>60</v>
      </c>
      <c r="M1050" s="189" t="s">
        <v>186</v>
      </c>
      <c r="N1050" s="189" t="s">
        <v>14721</v>
      </c>
      <c r="O1050" s="189" t="s">
        <v>164</v>
      </c>
      <c r="P1050" s="189" t="s">
        <v>458</v>
      </c>
      <c r="Q1050" s="189" t="s">
        <v>27421</v>
      </c>
      <c r="R1050" s="189" t="s">
        <v>28159</v>
      </c>
      <c r="T1050" s="189" t="s">
        <v>183</v>
      </c>
      <c r="V1050" s="189" t="s">
        <v>233</v>
      </c>
    </row>
    <row r="1051" spans="1:22" ht="12.6" hidden="1" customHeight="1">
      <c r="A1051" s="189" t="s">
        <v>139</v>
      </c>
      <c r="B1051" s="189" t="s">
        <v>57</v>
      </c>
      <c r="C1051" s="189" t="s">
        <v>140</v>
      </c>
      <c r="D1051" s="189" t="s">
        <v>90</v>
      </c>
      <c r="E1051" s="189" t="s">
        <v>25798</v>
      </c>
      <c r="F1051" s="189" t="s">
        <v>23</v>
      </c>
      <c r="G1051" s="189" t="s">
        <v>142</v>
      </c>
      <c r="H1051" s="189" t="s">
        <v>28151</v>
      </c>
      <c r="I1051" s="189" t="s">
        <v>184</v>
      </c>
      <c r="J1051" s="189" t="s">
        <v>281</v>
      </c>
      <c r="K1051" s="189">
        <v>1122</v>
      </c>
      <c r="L1051" s="189" t="s">
        <v>60</v>
      </c>
      <c r="M1051" s="189" t="s">
        <v>186</v>
      </c>
      <c r="N1051" s="189" t="s">
        <v>2831</v>
      </c>
      <c r="O1051" s="189" t="s">
        <v>164</v>
      </c>
      <c r="P1051" s="189" t="s">
        <v>452</v>
      </c>
      <c r="Q1051" s="189" t="s">
        <v>27422</v>
      </c>
      <c r="R1051" s="189" t="s">
        <v>29097</v>
      </c>
      <c r="T1051" s="189" t="s">
        <v>183</v>
      </c>
      <c r="V1051" s="189" t="s">
        <v>233</v>
      </c>
    </row>
    <row r="1052" spans="1:22" ht="12.6" hidden="1" customHeight="1">
      <c r="A1052" s="189" t="s">
        <v>139</v>
      </c>
      <c r="B1052" s="189" t="s">
        <v>57</v>
      </c>
      <c r="C1052" s="189" t="s">
        <v>140</v>
      </c>
      <c r="D1052" s="189" t="s">
        <v>103</v>
      </c>
      <c r="E1052" s="189" t="s">
        <v>25799</v>
      </c>
      <c r="F1052" s="189" t="s">
        <v>20</v>
      </c>
      <c r="G1052" s="189" t="s">
        <v>142</v>
      </c>
      <c r="H1052" s="189" t="s">
        <v>26689</v>
      </c>
      <c r="I1052" s="189" t="s">
        <v>280</v>
      </c>
      <c r="O1052" s="189" t="s">
        <v>164</v>
      </c>
      <c r="P1052" s="189" t="s">
        <v>178</v>
      </c>
      <c r="Q1052" s="189" t="s">
        <v>685</v>
      </c>
      <c r="R1052" s="189" t="s">
        <v>28154</v>
      </c>
      <c r="T1052" s="189" t="s">
        <v>203</v>
      </c>
      <c r="V1052" s="189" t="s">
        <v>233</v>
      </c>
    </row>
    <row r="1053" spans="1:22" ht="12.6" hidden="1" customHeight="1">
      <c r="A1053" s="189" t="s">
        <v>139</v>
      </c>
      <c r="B1053" s="189" t="s">
        <v>57</v>
      </c>
      <c r="C1053" s="189" t="s">
        <v>140</v>
      </c>
      <c r="D1053" s="189" t="s">
        <v>103</v>
      </c>
      <c r="E1053" s="189" t="s">
        <v>25800</v>
      </c>
      <c r="F1053" s="189" t="s">
        <v>23</v>
      </c>
      <c r="G1053" s="189" t="s">
        <v>142</v>
      </c>
      <c r="H1053" s="189" t="s">
        <v>28158</v>
      </c>
      <c r="I1053" s="189" t="s">
        <v>661</v>
      </c>
      <c r="J1053" s="189" t="s">
        <v>169</v>
      </c>
      <c r="K1053" s="189">
        <v>520</v>
      </c>
      <c r="L1053" s="189" t="s">
        <v>63</v>
      </c>
      <c r="M1053" s="189" t="s">
        <v>186</v>
      </c>
      <c r="N1053" s="189" t="s">
        <v>744</v>
      </c>
      <c r="O1053" s="189" t="s">
        <v>164</v>
      </c>
      <c r="P1053" s="189" t="s">
        <v>178</v>
      </c>
      <c r="Q1053" s="189" t="s">
        <v>27519</v>
      </c>
      <c r="R1053" s="189" t="s">
        <v>29087</v>
      </c>
      <c r="T1053" s="189" t="s">
        <v>234</v>
      </c>
      <c r="V1053" s="189" t="s">
        <v>233</v>
      </c>
    </row>
    <row r="1054" spans="1:22" ht="12.6" hidden="1" customHeight="1">
      <c r="A1054" s="189" t="s">
        <v>139</v>
      </c>
      <c r="B1054" s="189" t="s">
        <v>57</v>
      </c>
      <c r="C1054" s="189" t="s">
        <v>140</v>
      </c>
      <c r="D1054" s="189" t="s">
        <v>110</v>
      </c>
      <c r="E1054" s="189" t="s">
        <v>25801</v>
      </c>
      <c r="F1054" s="189" t="s">
        <v>24</v>
      </c>
      <c r="G1054" s="189" t="s">
        <v>142</v>
      </c>
      <c r="H1054" s="189" t="s">
        <v>28223</v>
      </c>
      <c r="I1054" s="189" t="s">
        <v>214</v>
      </c>
      <c r="J1054" s="189" t="s">
        <v>180</v>
      </c>
      <c r="K1054" s="189">
        <v>390</v>
      </c>
      <c r="L1054" s="189" t="s">
        <v>63</v>
      </c>
      <c r="M1054" s="189" t="s">
        <v>186</v>
      </c>
      <c r="N1054" s="189" t="s">
        <v>744</v>
      </c>
      <c r="O1054" s="189" t="s">
        <v>164</v>
      </c>
      <c r="P1054" s="189" t="s">
        <v>178</v>
      </c>
      <c r="Q1054" s="189" t="s">
        <v>21054</v>
      </c>
      <c r="R1054" s="189" t="s">
        <v>29586</v>
      </c>
      <c r="S1054" s="189" t="s">
        <v>29585</v>
      </c>
      <c r="T1054" s="189" t="s">
        <v>215</v>
      </c>
    </row>
    <row r="1055" spans="1:22" ht="12.6" hidden="1" customHeight="1">
      <c r="A1055" s="189" t="s">
        <v>139</v>
      </c>
      <c r="B1055" s="189" t="s">
        <v>57</v>
      </c>
      <c r="C1055" s="189" t="s">
        <v>140</v>
      </c>
      <c r="D1055" s="189" t="s">
        <v>110</v>
      </c>
      <c r="E1055" s="189" t="s">
        <v>25802</v>
      </c>
      <c r="F1055" s="189" t="s">
        <v>175</v>
      </c>
      <c r="G1055" s="189" t="s">
        <v>142</v>
      </c>
      <c r="H1055" s="189" t="s">
        <v>26542</v>
      </c>
      <c r="I1055" s="189" t="s">
        <v>214</v>
      </c>
      <c r="O1055" s="189" t="s">
        <v>164</v>
      </c>
      <c r="P1055" s="189" t="s">
        <v>178</v>
      </c>
      <c r="Q1055" s="189" t="s">
        <v>26543</v>
      </c>
      <c r="R1055" s="189" t="s">
        <v>29589</v>
      </c>
      <c r="S1055" s="189" t="s">
        <v>29588</v>
      </c>
      <c r="T1055" s="189" t="s">
        <v>215</v>
      </c>
    </row>
    <row r="1056" spans="1:22" ht="12.6" hidden="1" customHeight="1">
      <c r="A1056" s="189" t="s">
        <v>139</v>
      </c>
      <c r="B1056" s="189" t="s">
        <v>57</v>
      </c>
      <c r="C1056" s="189" t="s">
        <v>140</v>
      </c>
      <c r="D1056" s="189" t="s">
        <v>110</v>
      </c>
      <c r="E1056" s="189" t="s">
        <v>25803</v>
      </c>
      <c r="F1056" s="189" t="s">
        <v>24</v>
      </c>
      <c r="G1056" s="189" t="s">
        <v>142</v>
      </c>
      <c r="H1056" s="189" t="s">
        <v>28228</v>
      </c>
      <c r="I1056" s="189" t="s">
        <v>657</v>
      </c>
      <c r="J1056" s="189" t="s">
        <v>180</v>
      </c>
      <c r="K1056" s="189">
        <v>525</v>
      </c>
      <c r="L1056" s="189" t="s">
        <v>60</v>
      </c>
      <c r="M1056" s="189" t="s">
        <v>186</v>
      </c>
      <c r="N1056" s="189" t="s">
        <v>744</v>
      </c>
      <c r="O1056" s="189" t="s">
        <v>164</v>
      </c>
      <c r="P1056" s="189" t="s">
        <v>178</v>
      </c>
      <c r="Q1056" s="189" t="s">
        <v>27395</v>
      </c>
      <c r="R1056" s="189" t="s">
        <v>29591</v>
      </c>
      <c r="S1056" s="189" t="s">
        <v>29590</v>
      </c>
      <c r="T1056" s="189" t="s">
        <v>254</v>
      </c>
    </row>
    <row r="1057" spans="1:22" ht="12.6" hidden="1" customHeight="1">
      <c r="A1057" s="189" t="s">
        <v>139</v>
      </c>
      <c r="B1057" s="189" t="s">
        <v>57</v>
      </c>
      <c r="C1057" s="189" t="s">
        <v>140</v>
      </c>
      <c r="D1057" s="189" t="s">
        <v>110</v>
      </c>
      <c r="E1057" s="189" t="s">
        <v>25804</v>
      </c>
      <c r="F1057" s="189" t="s">
        <v>175</v>
      </c>
      <c r="G1057" s="189" t="s">
        <v>142</v>
      </c>
      <c r="H1057" s="189" t="s">
        <v>26559</v>
      </c>
      <c r="I1057" s="189" t="s">
        <v>739</v>
      </c>
      <c r="O1057" s="189" t="s">
        <v>164</v>
      </c>
      <c r="Q1057" s="189" t="s">
        <v>26560</v>
      </c>
      <c r="R1057" s="189" t="s">
        <v>29594</v>
      </c>
      <c r="S1057" s="189" t="s">
        <v>29593</v>
      </c>
      <c r="T1057" s="189" t="s">
        <v>254</v>
      </c>
    </row>
    <row r="1058" spans="1:22" ht="12.6" hidden="1" customHeight="1">
      <c r="A1058" s="189" t="s">
        <v>139</v>
      </c>
      <c r="B1058" s="189" t="s">
        <v>57</v>
      </c>
      <c r="C1058" s="189" t="s">
        <v>140</v>
      </c>
      <c r="D1058" s="189" t="s">
        <v>110</v>
      </c>
      <c r="E1058" s="189" t="s">
        <v>25805</v>
      </c>
      <c r="F1058" s="189" t="s">
        <v>23</v>
      </c>
      <c r="G1058" s="189" t="s">
        <v>142</v>
      </c>
      <c r="H1058" s="189" t="s">
        <v>28233</v>
      </c>
      <c r="I1058" s="189" t="s">
        <v>661</v>
      </c>
      <c r="J1058" s="189" t="s">
        <v>169</v>
      </c>
      <c r="K1058" s="189">
        <v>518</v>
      </c>
      <c r="L1058" s="189" t="s">
        <v>60</v>
      </c>
      <c r="M1058" s="189" t="s">
        <v>186</v>
      </c>
      <c r="N1058" s="189" t="s">
        <v>744</v>
      </c>
      <c r="O1058" s="189" t="s">
        <v>164</v>
      </c>
      <c r="P1058" s="189" t="s">
        <v>178</v>
      </c>
      <c r="Q1058" s="189" t="s">
        <v>27518</v>
      </c>
      <c r="R1058" s="189" t="s">
        <v>29617</v>
      </c>
      <c r="T1058" s="189" t="s">
        <v>234</v>
      </c>
      <c r="V1058" s="189" t="s">
        <v>233</v>
      </c>
    </row>
    <row r="1059" spans="1:22" ht="12.6" hidden="1" customHeight="1">
      <c r="A1059" s="189" t="s">
        <v>139</v>
      </c>
      <c r="B1059" s="189" t="s">
        <v>57</v>
      </c>
      <c r="C1059" s="189" t="s">
        <v>140</v>
      </c>
      <c r="D1059" s="189" t="s">
        <v>110</v>
      </c>
      <c r="E1059" s="189" t="s">
        <v>25806</v>
      </c>
      <c r="F1059" s="189" t="s">
        <v>23</v>
      </c>
      <c r="G1059" s="189" t="s">
        <v>142</v>
      </c>
      <c r="H1059" s="189" t="s">
        <v>28236</v>
      </c>
      <c r="I1059" s="189" t="s">
        <v>214</v>
      </c>
      <c r="J1059" s="189" t="s">
        <v>180</v>
      </c>
      <c r="K1059" s="189">
        <v>517</v>
      </c>
      <c r="L1059" s="189" t="s">
        <v>60</v>
      </c>
      <c r="M1059" s="189" t="s">
        <v>186</v>
      </c>
      <c r="N1059" s="189" t="s">
        <v>744</v>
      </c>
      <c r="O1059" s="189" t="s">
        <v>164</v>
      </c>
      <c r="P1059" s="189" t="s">
        <v>178</v>
      </c>
      <c r="Q1059" s="189" t="s">
        <v>27381</v>
      </c>
      <c r="R1059" s="189" t="s">
        <v>29619</v>
      </c>
      <c r="S1059" s="189" t="s">
        <v>149</v>
      </c>
      <c r="T1059" s="189" t="s">
        <v>215</v>
      </c>
    </row>
    <row r="1060" spans="1:22" ht="12.6" hidden="1" customHeight="1">
      <c r="B1060" s="189" t="s">
        <v>57</v>
      </c>
      <c r="C1060" s="189" t="s">
        <v>22</v>
      </c>
      <c r="D1060" s="189" t="s">
        <v>110</v>
      </c>
      <c r="E1060" s="189" t="s">
        <v>25807</v>
      </c>
      <c r="F1060" s="189" t="s">
        <v>24</v>
      </c>
      <c r="G1060" s="189" t="s">
        <v>142</v>
      </c>
      <c r="H1060" s="189" t="s">
        <v>28269</v>
      </c>
      <c r="I1060" s="189" t="s">
        <v>460</v>
      </c>
      <c r="J1060" s="189" t="s">
        <v>180</v>
      </c>
      <c r="K1060" s="189">
        <v>624</v>
      </c>
      <c r="M1060" s="189" t="s">
        <v>186</v>
      </c>
      <c r="N1060" s="189" t="s">
        <v>744</v>
      </c>
      <c r="O1060" s="189" t="s">
        <v>164</v>
      </c>
      <c r="P1060" s="189" t="s">
        <v>178</v>
      </c>
      <c r="Q1060" s="189" t="s">
        <v>28524</v>
      </c>
      <c r="R1060" s="189" t="s">
        <v>28525</v>
      </c>
      <c r="T1060" s="189" t="s">
        <v>457</v>
      </c>
    </row>
    <row r="1061" spans="1:22" ht="12.6" hidden="1" customHeight="1">
      <c r="A1061" s="189" t="s">
        <v>139</v>
      </c>
      <c r="B1061" s="189" t="s">
        <v>57</v>
      </c>
      <c r="C1061" s="189" t="s">
        <v>140</v>
      </c>
      <c r="D1061" s="189" t="s">
        <v>110</v>
      </c>
      <c r="E1061" s="189" t="s">
        <v>25172</v>
      </c>
      <c r="F1061" s="189" t="s">
        <v>23</v>
      </c>
      <c r="G1061" s="189" t="s">
        <v>142</v>
      </c>
      <c r="H1061" s="189" t="s">
        <v>28318</v>
      </c>
      <c r="I1061" s="189" t="s">
        <v>184</v>
      </c>
      <c r="J1061" s="189" t="s">
        <v>169</v>
      </c>
      <c r="K1061" s="189">
        <v>507</v>
      </c>
      <c r="L1061" s="189" t="s">
        <v>60</v>
      </c>
      <c r="M1061" s="189" t="s">
        <v>186</v>
      </c>
      <c r="N1061" s="189" t="s">
        <v>744</v>
      </c>
      <c r="O1061" s="189" t="s">
        <v>164</v>
      </c>
      <c r="P1061" s="189" t="s">
        <v>178</v>
      </c>
      <c r="Q1061" s="189" t="s">
        <v>27491</v>
      </c>
      <c r="R1061" s="189" t="s">
        <v>29618</v>
      </c>
      <c r="S1061" s="189" t="s">
        <v>149</v>
      </c>
      <c r="T1061" s="189" t="s">
        <v>183</v>
      </c>
    </row>
    <row r="1062" spans="1:22" ht="12.6" hidden="1" customHeight="1">
      <c r="A1062" s="189" t="s">
        <v>139</v>
      </c>
      <c r="B1062" s="189" t="s">
        <v>57</v>
      </c>
      <c r="C1062" s="189" t="s">
        <v>140</v>
      </c>
      <c r="D1062" s="189" t="s">
        <v>110</v>
      </c>
      <c r="E1062" s="189" t="s">
        <v>25808</v>
      </c>
      <c r="F1062" s="189" t="s">
        <v>23</v>
      </c>
      <c r="G1062" s="189" t="s">
        <v>142</v>
      </c>
      <c r="H1062" s="189" t="s">
        <v>28243</v>
      </c>
      <c r="I1062" s="189" t="s">
        <v>661</v>
      </c>
      <c r="J1062" s="189" t="s">
        <v>180</v>
      </c>
      <c r="K1062" s="189">
        <v>590</v>
      </c>
      <c r="L1062" s="189" t="s">
        <v>60</v>
      </c>
      <c r="M1062" s="189" t="s">
        <v>186</v>
      </c>
      <c r="N1062" s="189" t="s">
        <v>744</v>
      </c>
      <c r="O1062" s="189" t="s">
        <v>164</v>
      </c>
      <c r="P1062" s="189" t="s">
        <v>178</v>
      </c>
      <c r="Q1062" s="189" t="s">
        <v>21319</v>
      </c>
      <c r="R1062" s="189" t="s">
        <v>28248</v>
      </c>
      <c r="T1062" s="189" t="s">
        <v>234</v>
      </c>
      <c r="V1062" s="189" t="s">
        <v>233</v>
      </c>
    </row>
    <row r="1063" spans="1:22" ht="12.6" hidden="1" customHeight="1">
      <c r="A1063" s="189" t="s">
        <v>139</v>
      </c>
      <c r="B1063" s="189" t="s">
        <v>57</v>
      </c>
      <c r="C1063" s="189" t="s">
        <v>140</v>
      </c>
      <c r="D1063" s="189" t="s">
        <v>110</v>
      </c>
      <c r="E1063" s="189" t="s">
        <v>25809</v>
      </c>
      <c r="F1063" s="189" t="s">
        <v>23</v>
      </c>
      <c r="G1063" s="189" t="s">
        <v>142</v>
      </c>
      <c r="H1063" s="189" t="s">
        <v>28246</v>
      </c>
      <c r="I1063" s="189" t="s">
        <v>255</v>
      </c>
      <c r="J1063" s="189" t="s">
        <v>180</v>
      </c>
      <c r="K1063" s="189">
        <v>602</v>
      </c>
      <c r="L1063" s="189" t="s">
        <v>60</v>
      </c>
      <c r="M1063" s="189" t="s">
        <v>186</v>
      </c>
      <c r="N1063" s="189" t="s">
        <v>744</v>
      </c>
      <c r="O1063" s="189" t="s">
        <v>164</v>
      </c>
      <c r="P1063" s="189" t="s">
        <v>178</v>
      </c>
      <c r="Q1063" s="189" t="s">
        <v>27535</v>
      </c>
      <c r="R1063" s="189" t="s">
        <v>28247</v>
      </c>
      <c r="T1063" s="189" t="s">
        <v>316</v>
      </c>
      <c r="V1063" s="189" t="s">
        <v>233</v>
      </c>
    </row>
    <row r="1064" spans="1:22" ht="12.6" hidden="1" customHeight="1">
      <c r="A1064" s="189" t="s">
        <v>139</v>
      </c>
      <c r="B1064" s="189" t="s">
        <v>57</v>
      </c>
      <c r="C1064" s="189" t="s">
        <v>140</v>
      </c>
      <c r="D1064" s="189" t="s">
        <v>110</v>
      </c>
      <c r="E1064" s="189" t="s">
        <v>25810</v>
      </c>
      <c r="F1064" s="189" t="s">
        <v>24</v>
      </c>
      <c r="G1064" s="189" t="s">
        <v>142</v>
      </c>
      <c r="H1064" s="189" t="s">
        <v>28971</v>
      </c>
      <c r="I1064" s="189" t="s">
        <v>184</v>
      </c>
      <c r="J1064" s="189" t="s">
        <v>180</v>
      </c>
      <c r="K1064" s="189">
        <v>620</v>
      </c>
      <c r="L1064" s="189" t="s">
        <v>60</v>
      </c>
      <c r="M1064" s="189" t="s">
        <v>186</v>
      </c>
      <c r="N1064" s="189" t="s">
        <v>744</v>
      </c>
      <c r="O1064" s="189" t="s">
        <v>164</v>
      </c>
      <c r="P1064" s="189" t="s">
        <v>178</v>
      </c>
      <c r="Q1064" s="189" t="s">
        <v>27559</v>
      </c>
      <c r="R1064" s="189" t="s">
        <v>29596</v>
      </c>
      <c r="S1064" s="189" t="s">
        <v>29595</v>
      </c>
      <c r="T1064" s="189" t="s">
        <v>183</v>
      </c>
    </row>
    <row r="1065" spans="1:22" ht="12.6" hidden="1" customHeight="1">
      <c r="A1065" s="189" t="s">
        <v>139</v>
      </c>
      <c r="B1065" s="189" t="s">
        <v>57</v>
      </c>
      <c r="C1065" s="189" t="s">
        <v>140</v>
      </c>
      <c r="D1065" s="189" t="s">
        <v>110</v>
      </c>
      <c r="E1065" s="189" t="s">
        <v>25811</v>
      </c>
      <c r="F1065" s="189" t="s">
        <v>23</v>
      </c>
      <c r="G1065" s="189" t="s">
        <v>142</v>
      </c>
      <c r="H1065" s="189" t="s">
        <v>28973</v>
      </c>
      <c r="I1065" s="189" t="s">
        <v>214</v>
      </c>
      <c r="J1065" s="189" t="s">
        <v>180</v>
      </c>
      <c r="K1065" s="189">
        <v>522</v>
      </c>
      <c r="L1065" s="189" t="s">
        <v>60</v>
      </c>
      <c r="M1065" s="189" t="s">
        <v>186</v>
      </c>
      <c r="N1065" s="189" t="s">
        <v>744</v>
      </c>
      <c r="O1065" s="189" t="s">
        <v>164</v>
      </c>
      <c r="P1065" s="189" t="s">
        <v>178</v>
      </c>
      <c r="Q1065" s="189" t="s">
        <v>27387</v>
      </c>
      <c r="R1065" s="189" t="s">
        <v>29616</v>
      </c>
      <c r="T1065" s="189" t="s">
        <v>215</v>
      </c>
      <c r="V1065" s="189" t="s">
        <v>233</v>
      </c>
    </row>
    <row r="1066" spans="1:22" ht="12.6" hidden="1" customHeight="1">
      <c r="A1066" s="189" t="s">
        <v>139</v>
      </c>
      <c r="B1066" s="189" t="s">
        <v>57</v>
      </c>
      <c r="C1066" s="189" t="s">
        <v>140</v>
      </c>
      <c r="D1066" s="189" t="s">
        <v>110</v>
      </c>
      <c r="E1066" s="189" t="s">
        <v>25812</v>
      </c>
      <c r="F1066" s="189" t="s">
        <v>24</v>
      </c>
      <c r="G1066" s="189" t="s">
        <v>142</v>
      </c>
      <c r="H1066" s="189" t="s">
        <v>28976</v>
      </c>
      <c r="I1066" s="189" t="s">
        <v>20191</v>
      </c>
      <c r="J1066" s="189" t="s">
        <v>169</v>
      </c>
      <c r="K1066" s="189">
        <v>531</v>
      </c>
      <c r="L1066" s="189" t="s">
        <v>60</v>
      </c>
      <c r="M1066" s="189" t="s">
        <v>186</v>
      </c>
      <c r="N1066" s="189" t="s">
        <v>744</v>
      </c>
      <c r="O1066" s="189" t="s">
        <v>164</v>
      </c>
      <c r="P1066" s="189" t="s">
        <v>178</v>
      </c>
      <c r="Q1066" s="189" t="s">
        <v>21324</v>
      </c>
      <c r="R1066" s="189" t="s">
        <v>29602</v>
      </c>
      <c r="S1066" s="189" t="s">
        <v>29601</v>
      </c>
      <c r="T1066" s="189" t="s">
        <v>316</v>
      </c>
    </row>
    <row r="1067" spans="1:22" ht="12.6" hidden="1" customHeight="1">
      <c r="A1067" s="189" t="s">
        <v>139</v>
      </c>
      <c r="B1067" s="189" t="s">
        <v>57</v>
      </c>
      <c r="C1067" s="189" t="s">
        <v>140</v>
      </c>
      <c r="D1067" s="189" t="s">
        <v>110</v>
      </c>
      <c r="E1067" s="189" t="s">
        <v>25813</v>
      </c>
      <c r="F1067" s="189" t="s">
        <v>24</v>
      </c>
      <c r="G1067" s="189" t="s">
        <v>142</v>
      </c>
      <c r="H1067" s="189" t="s">
        <v>28979</v>
      </c>
      <c r="I1067" s="189" t="s">
        <v>20191</v>
      </c>
      <c r="J1067" s="189" t="s">
        <v>180</v>
      </c>
      <c r="K1067" s="189">
        <v>601</v>
      </c>
      <c r="L1067" s="189" t="s">
        <v>60</v>
      </c>
      <c r="M1067" s="189" t="s">
        <v>186</v>
      </c>
      <c r="N1067" s="189" t="s">
        <v>744</v>
      </c>
      <c r="O1067" s="189" t="s">
        <v>164</v>
      </c>
      <c r="P1067" s="189" t="s">
        <v>178</v>
      </c>
      <c r="Q1067" s="189" t="s">
        <v>21324</v>
      </c>
      <c r="R1067" s="189" t="s">
        <v>29599</v>
      </c>
      <c r="S1067" s="189" t="s">
        <v>29598</v>
      </c>
      <c r="T1067" s="189" t="s">
        <v>316</v>
      </c>
    </row>
    <row r="1068" spans="1:22" ht="12.6" hidden="1" customHeight="1">
      <c r="A1068" s="189" t="s">
        <v>139</v>
      </c>
      <c r="B1068" s="189" t="s">
        <v>57</v>
      </c>
      <c r="C1068" s="189" t="s">
        <v>140</v>
      </c>
      <c r="D1068" s="189" t="s">
        <v>110</v>
      </c>
      <c r="E1068" s="189" t="s">
        <v>25814</v>
      </c>
      <c r="F1068" s="189" t="s">
        <v>23</v>
      </c>
      <c r="G1068" s="189" t="s">
        <v>142</v>
      </c>
      <c r="H1068" s="189" t="s">
        <v>28982</v>
      </c>
      <c r="I1068" s="189" t="s">
        <v>229</v>
      </c>
      <c r="J1068" s="189" t="s">
        <v>180</v>
      </c>
      <c r="K1068" s="189">
        <v>569</v>
      </c>
      <c r="L1068" s="189" t="s">
        <v>60</v>
      </c>
      <c r="M1068" s="189" t="s">
        <v>206</v>
      </c>
      <c r="N1068" s="189" t="s">
        <v>744</v>
      </c>
      <c r="O1068" s="189" t="s">
        <v>164</v>
      </c>
      <c r="P1068" s="189" t="s">
        <v>178</v>
      </c>
      <c r="Q1068" s="189" t="s">
        <v>21160</v>
      </c>
      <c r="R1068" s="189" t="s">
        <v>29003</v>
      </c>
      <c r="T1068" s="189" t="s">
        <v>271</v>
      </c>
      <c r="V1068" s="189" t="s">
        <v>233</v>
      </c>
    </row>
    <row r="1069" spans="1:22" ht="12.6" hidden="1" customHeight="1">
      <c r="A1069" s="189" t="s">
        <v>139</v>
      </c>
      <c r="B1069" s="189" t="s">
        <v>57</v>
      </c>
      <c r="C1069" s="189" t="s">
        <v>140</v>
      </c>
      <c r="D1069" s="189" t="s">
        <v>110</v>
      </c>
      <c r="E1069" s="189" t="s">
        <v>25815</v>
      </c>
      <c r="F1069" s="189" t="s">
        <v>23</v>
      </c>
      <c r="G1069" s="189" t="s">
        <v>142</v>
      </c>
      <c r="H1069" s="189" t="s">
        <v>28985</v>
      </c>
      <c r="I1069" s="189" t="s">
        <v>661</v>
      </c>
      <c r="J1069" s="189" t="s">
        <v>180</v>
      </c>
      <c r="K1069" s="189">
        <v>591</v>
      </c>
      <c r="L1069" s="189" t="s">
        <v>60</v>
      </c>
      <c r="M1069" s="189" t="s">
        <v>186</v>
      </c>
      <c r="N1069" s="189" t="s">
        <v>744</v>
      </c>
      <c r="O1069" s="189" t="s">
        <v>164</v>
      </c>
      <c r="P1069" s="189" t="s">
        <v>178</v>
      </c>
      <c r="Q1069" s="189" t="s">
        <v>27516</v>
      </c>
      <c r="R1069" s="189" t="s">
        <v>29002</v>
      </c>
      <c r="T1069" s="189" t="s">
        <v>234</v>
      </c>
      <c r="V1069" s="189" t="s">
        <v>233</v>
      </c>
    </row>
    <row r="1070" spans="1:22" ht="12.6" hidden="1" customHeight="1">
      <c r="A1070" s="189" t="s">
        <v>139</v>
      </c>
      <c r="B1070" s="189" t="s">
        <v>57</v>
      </c>
      <c r="C1070" s="189" t="s">
        <v>140</v>
      </c>
      <c r="D1070" s="189" t="s">
        <v>110</v>
      </c>
      <c r="E1070" s="189" t="s">
        <v>25816</v>
      </c>
      <c r="F1070" s="189" t="s">
        <v>24</v>
      </c>
      <c r="G1070" s="189" t="s">
        <v>142</v>
      </c>
      <c r="H1070" s="189" t="s">
        <v>28988</v>
      </c>
      <c r="I1070" s="189" t="s">
        <v>255</v>
      </c>
      <c r="J1070" s="189" t="s">
        <v>169</v>
      </c>
      <c r="K1070" s="189">
        <v>530</v>
      </c>
      <c r="L1070" s="189" t="s">
        <v>60</v>
      </c>
      <c r="M1070" s="189" t="s">
        <v>186</v>
      </c>
      <c r="N1070" s="189" t="s">
        <v>744</v>
      </c>
      <c r="O1070" s="189" t="s">
        <v>164</v>
      </c>
      <c r="P1070" s="189" t="s">
        <v>178</v>
      </c>
      <c r="Q1070" s="189" t="s">
        <v>27534</v>
      </c>
      <c r="R1070" s="189" t="s">
        <v>29605</v>
      </c>
      <c r="S1070" s="189" t="s">
        <v>29604</v>
      </c>
      <c r="T1070" s="189" t="s">
        <v>316</v>
      </c>
    </row>
    <row r="1071" spans="1:22" ht="12.6" hidden="1" customHeight="1">
      <c r="A1071" s="189" t="s">
        <v>139</v>
      </c>
      <c r="B1071" s="189" t="s">
        <v>57</v>
      </c>
      <c r="C1071" s="189" t="s">
        <v>140</v>
      </c>
      <c r="D1071" s="189" t="s">
        <v>110</v>
      </c>
      <c r="E1071" s="189" t="s">
        <v>25817</v>
      </c>
      <c r="F1071" s="189" t="s">
        <v>23</v>
      </c>
      <c r="G1071" s="189" t="s">
        <v>142</v>
      </c>
      <c r="H1071" s="189" t="s">
        <v>28991</v>
      </c>
      <c r="I1071" s="189" t="s">
        <v>249</v>
      </c>
      <c r="J1071" s="189" t="s">
        <v>180</v>
      </c>
      <c r="K1071" s="189">
        <v>613</v>
      </c>
      <c r="L1071" s="189" t="s">
        <v>60</v>
      </c>
      <c r="M1071" s="189" t="s">
        <v>186</v>
      </c>
      <c r="N1071" s="189" t="s">
        <v>744</v>
      </c>
      <c r="O1071" s="189" t="s">
        <v>164</v>
      </c>
      <c r="P1071" s="189" t="s">
        <v>178</v>
      </c>
      <c r="Q1071" s="189" t="s">
        <v>27549</v>
      </c>
      <c r="R1071" s="189" t="s">
        <v>29001</v>
      </c>
      <c r="T1071" s="189" t="s">
        <v>261</v>
      </c>
      <c r="V1071" s="189" t="s">
        <v>233</v>
      </c>
    </row>
    <row r="1072" spans="1:22" ht="12.6" hidden="1" customHeight="1">
      <c r="A1072" s="189" t="s">
        <v>139</v>
      </c>
      <c r="B1072" s="189" t="s">
        <v>57</v>
      </c>
      <c r="C1072" s="189" t="s">
        <v>140</v>
      </c>
      <c r="D1072" s="189" t="s">
        <v>110</v>
      </c>
      <c r="E1072" s="189" t="s">
        <v>25818</v>
      </c>
      <c r="F1072" s="189" t="s">
        <v>23</v>
      </c>
      <c r="G1072" s="189" t="s">
        <v>142</v>
      </c>
      <c r="H1072" s="189" t="s">
        <v>28994</v>
      </c>
      <c r="I1072" s="189" t="s">
        <v>249</v>
      </c>
      <c r="J1072" s="189" t="s">
        <v>180</v>
      </c>
      <c r="K1072" s="189">
        <v>616</v>
      </c>
      <c r="L1072" s="189" t="s">
        <v>60</v>
      </c>
      <c r="M1072" s="189" t="s">
        <v>186</v>
      </c>
      <c r="N1072" s="189" t="s">
        <v>744</v>
      </c>
      <c r="O1072" s="189" t="s">
        <v>164</v>
      </c>
      <c r="P1072" s="189" t="s">
        <v>178</v>
      </c>
      <c r="Q1072" s="189" t="s">
        <v>27552</v>
      </c>
      <c r="R1072" s="189" t="s">
        <v>29000</v>
      </c>
      <c r="T1072" s="189" t="s">
        <v>261</v>
      </c>
      <c r="V1072" s="189" t="s">
        <v>233</v>
      </c>
    </row>
    <row r="1073" spans="1:22" ht="12.6" hidden="1" customHeight="1">
      <c r="A1073" s="189" t="s">
        <v>139</v>
      </c>
      <c r="B1073" s="189" t="s">
        <v>57</v>
      </c>
      <c r="C1073" s="189" t="s">
        <v>140</v>
      </c>
      <c r="D1073" s="189" t="s">
        <v>110</v>
      </c>
      <c r="E1073" s="189" t="s">
        <v>25819</v>
      </c>
      <c r="F1073" s="189" t="s">
        <v>23</v>
      </c>
      <c r="G1073" s="189" t="s">
        <v>142</v>
      </c>
      <c r="H1073" s="189" t="s">
        <v>28997</v>
      </c>
      <c r="I1073" s="189" t="s">
        <v>265</v>
      </c>
      <c r="J1073" s="189" t="s">
        <v>180</v>
      </c>
      <c r="K1073" s="189">
        <v>599</v>
      </c>
      <c r="L1073" s="189" t="s">
        <v>60</v>
      </c>
      <c r="M1073" s="189" t="s">
        <v>186</v>
      </c>
      <c r="N1073" s="189" t="s">
        <v>744</v>
      </c>
      <c r="O1073" s="189" t="s">
        <v>164</v>
      </c>
      <c r="P1073" s="189" t="s">
        <v>178</v>
      </c>
      <c r="Q1073" s="189" t="s">
        <v>27528</v>
      </c>
      <c r="R1073" s="189" t="s">
        <v>29615</v>
      </c>
      <c r="T1073" s="189" t="s">
        <v>266</v>
      </c>
      <c r="V1073" s="189" t="s">
        <v>233</v>
      </c>
    </row>
    <row r="1074" spans="1:22" ht="12.6" hidden="1" customHeight="1">
      <c r="A1074" s="189" t="s">
        <v>139</v>
      </c>
      <c r="B1074" s="189" t="s">
        <v>57</v>
      </c>
      <c r="C1074" s="189" t="s">
        <v>140</v>
      </c>
      <c r="D1074" s="189" t="s">
        <v>110</v>
      </c>
      <c r="E1074" s="189" t="s">
        <v>25820</v>
      </c>
      <c r="F1074" s="189" t="s">
        <v>23</v>
      </c>
      <c r="G1074" s="189" t="s">
        <v>142</v>
      </c>
      <c r="H1074" s="189" t="s">
        <v>29587</v>
      </c>
      <c r="I1074" s="189" t="s">
        <v>214</v>
      </c>
      <c r="J1074" s="189" t="s">
        <v>180</v>
      </c>
      <c r="K1074" s="189">
        <v>390</v>
      </c>
      <c r="L1074" s="189" t="s">
        <v>68</v>
      </c>
      <c r="M1074" s="189" t="s">
        <v>186</v>
      </c>
      <c r="N1074" s="189" t="s">
        <v>744</v>
      </c>
      <c r="O1074" s="189" t="s">
        <v>164</v>
      </c>
      <c r="P1074" s="189" t="s">
        <v>178</v>
      </c>
      <c r="Q1074" s="189" t="s">
        <v>21054</v>
      </c>
      <c r="R1074" s="189" t="s">
        <v>29614</v>
      </c>
      <c r="T1074" s="189" t="s">
        <v>215</v>
      </c>
      <c r="V1074" s="189" t="s">
        <v>233</v>
      </c>
    </row>
    <row r="1075" spans="1:22" ht="12.6" hidden="1" customHeight="1">
      <c r="A1075" s="189" t="s">
        <v>139</v>
      </c>
      <c r="B1075" s="189" t="s">
        <v>57</v>
      </c>
      <c r="C1075" s="189" t="s">
        <v>140</v>
      </c>
      <c r="D1075" s="189" t="s">
        <v>110</v>
      </c>
      <c r="E1075" s="189" t="s">
        <v>25821</v>
      </c>
      <c r="F1075" s="189" t="s">
        <v>20</v>
      </c>
      <c r="G1075" s="189" t="s">
        <v>142</v>
      </c>
      <c r="H1075" s="189" t="s">
        <v>26542</v>
      </c>
      <c r="I1075" s="189" t="s">
        <v>214</v>
      </c>
      <c r="O1075" s="189" t="s">
        <v>164</v>
      </c>
      <c r="P1075" s="189" t="s">
        <v>178</v>
      </c>
      <c r="Q1075" s="189" t="s">
        <v>26543</v>
      </c>
      <c r="R1075" s="189" t="s">
        <v>29613</v>
      </c>
      <c r="T1075" s="189" t="s">
        <v>215</v>
      </c>
      <c r="V1075" s="189" t="s">
        <v>233</v>
      </c>
    </row>
    <row r="1076" spans="1:22" ht="12.6" hidden="1" customHeight="1">
      <c r="A1076" s="189" t="s">
        <v>139</v>
      </c>
      <c r="B1076" s="189" t="s">
        <v>57</v>
      </c>
      <c r="C1076" s="189" t="s">
        <v>140</v>
      </c>
      <c r="D1076" s="189" t="s">
        <v>110</v>
      </c>
      <c r="E1076" s="189" t="s">
        <v>25822</v>
      </c>
      <c r="F1076" s="189" t="s">
        <v>23</v>
      </c>
      <c r="G1076" s="189" t="s">
        <v>142</v>
      </c>
      <c r="H1076" s="189" t="s">
        <v>29592</v>
      </c>
      <c r="I1076" s="189" t="s">
        <v>657</v>
      </c>
      <c r="J1076" s="189" t="s">
        <v>180</v>
      </c>
      <c r="K1076" s="189">
        <v>525</v>
      </c>
      <c r="L1076" s="189" t="s">
        <v>63</v>
      </c>
      <c r="M1076" s="189" t="s">
        <v>186</v>
      </c>
      <c r="N1076" s="189" t="s">
        <v>744</v>
      </c>
      <c r="O1076" s="189" t="s">
        <v>164</v>
      </c>
      <c r="P1076" s="189" t="s">
        <v>178</v>
      </c>
      <c r="Q1076" s="189" t="s">
        <v>27395</v>
      </c>
      <c r="R1076" s="189" t="s">
        <v>29612</v>
      </c>
      <c r="T1076" s="189" t="s">
        <v>254</v>
      </c>
      <c r="V1076" s="189" t="s">
        <v>233</v>
      </c>
    </row>
    <row r="1077" spans="1:22" ht="12.6" hidden="1" customHeight="1">
      <c r="A1077" s="189" t="s">
        <v>139</v>
      </c>
      <c r="B1077" s="189" t="s">
        <v>57</v>
      </c>
      <c r="C1077" s="189" t="s">
        <v>140</v>
      </c>
      <c r="D1077" s="189" t="s">
        <v>110</v>
      </c>
      <c r="E1077" s="189" t="s">
        <v>25823</v>
      </c>
      <c r="F1077" s="189" t="s">
        <v>20</v>
      </c>
      <c r="G1077" s="189" t="s">
        <v>142</v>
      </c>
      <c r="H1077" s="189" t="s">
        <v>26559</v>
      </c>
      <c r="I1077" s="189" t="s">
        <v>739</v>
      </c>
      <c r="O1077" s="189" t="s">
        <v>164</v>
      </c>
      <c r="Q1077" s="189" t="s">
        <v>26560</v>
      </c>
      <c r="R1077" s="189" t="s">
        <v>29611</v>
      </c>
      <c r="T1077" s="189" t="s">
        <v>254</v>
      </c>
      <c r="V1077" s="189" t="s">
        <v>233</v>
      </c>
    </row>
    <row r="1078" spans="1:22" ht="12.6" hidden="1" customHeight="1">
      <c r="A1078" s="189" t="s">
        <v>139</v>
      </c>
      <c r="B1078" s="189" t="s">
        <v>57</v>
      </c>
      <c r="C1078" s="189" t="s">
        <v>140</v>
      </c>
      <c r="D1078" s="189" t="s">
        <v>110</v>
      </c>
      <c r="E1078" s="189" t="s">
        <v>25824</v>
      </c>
      <c r="F1078" s="189" t="s">
        <v>23</v>
      </c>
      <c r="G1078" s="189" t="s">
        <v>142</v>
      </c>
      <c r="H1078" s="189" t="s">
        <v>29597</v>
      </c>
      <c r="I1078" s="189" t="s">
        <v>184</v>
      </c>
      <c r="J1078" s="189" t="s">
        <v>180</v>
      </c>
      <c r="K1078" s="189">
        <v>620</v>
      </c>
      <c r="L1078" s="189" t="s">
        <v>63</v>
      </c>
      <c r="M1078" s="189" t="s">
        <v>186</v>
      </c>
      <c r="N1078" s="189" t="s">
        <v>744</v>
      </c>
      <c r="O1078" s="189" t="s">
        <v>164</v>
      </c>
      <c r="P1078" s="189" t="s">
        <v>178</v>
      </c>
      <c r="Q1078" s="189" t="s">
        <v>27559</v>
      </c>
      <c r="R1078" s="189" t="s">
        <v>29610</v>
      </c>
      <c r="T1078" s="189" t="s">
        <v>183</v>
      </c>
      <c r="V1078" s="189" t="s">
        <v>233</v>
      </c>
    </row>
    <row r="1079" spans="1:22" ht="12.6" hidden="1" customHeight="1">
      <c r="A1079" s="189" t="s">
        <v>139</v>
      </c>
      <c r="B1079" s="189" t="s">
        <v>57</v>
      </c>
      <c r="C1079" s="189" t="s">
        <v>140</v>
      </c>
      <c r="D1079" s="189" t="s">
        <v>110</v>
      </c>
      <c r="E1079" s="189" t="s">
        <v>25825</v>
      </c>
      <c r="F1079" s="189" t="s">
        <v>23</v>
      </c>
      <c r="G1079" s="189" t="s">
        <v>142</v>
      </c>
      <c r="H1079" s="189" t="s">
        <v>29600</v>
      </c>
      <c r="I1079" s="189" t="s">
        <v>20191</v>
      </c>
      <c r="J1079" s="189" t="s">
        <v>180</v>
      </c>
      <c r="K1079" s="189">
        <v>601</v>
      </c>
      <c r="L1079" s="189" t="s">
        <v>63</v>
      </c>
      <c r="M1079" s="189" t="s">
        <v>186</v>
      </c>
      <c r="N1079" s="189" t="s">
        <v>744</v>
      </c>
      <c r="O1079" s="189" t="s">
        <v>164</v>
      </c>
      <c r="P1079" s="189" t="s">
        <v>178</v>
      </c>
      <c r="Q1079" s="189" t="s">
        <v>21324</v>
      </c>
      <c r="R1079" s="189" t="s">
        <v>29609</v>
      </c>
      <c r="T1079" s="189" t="s">
        <v>316</v>
      </c>
      <c r="V1079" s="189" t="s">
        <v>233</v>
      </c>
    </row>
    <row r="1080" spans="1:22" ht="12.6" hidden="1" customHeight="1">
      <c r="A1080" s="189" t="s">
        <v>139</v>
      </c>
      <c r="B1080" s="189" t="s">
        <v>57</v>
      </c>
      <c r="C1080" s="189" t="s">
        <v>140</v>
      </c>
      <c r="D1080" s="189" t="s">
        <v>110</v>
      </c>
      <c r="E1080" s="189" t="s">
        <v>25826</v>
      </c>
      <c r="F1080" s="189" t="s">
        <v>23</v>
      </c>
      <c r="G1080" s="189" t="s">
        <v>142</v>
      </c>
      <c r="H1080" s="189" t="s">
        <v>29603</v>
      </c>
      <c r="I1080" s="189" t="s">
        <v>20191</v>
      </c>
      <c r="J1080" s="189" t="s">
        <v>169</v>
      </c>
      <c r="K1080" s="189">
        <v>531</v>
      </c>
      <c r="L1080" s="189" t="s">
        <v>63</v>
      </c>
      <c r="M1080" s="189" t="s">
        <v>186</v>
      </c>
      <c r="N1080" s="189" t="s">
        <v>744</v>
      </c>
      <c r="O1080" s="189" t="s">
        <v>164</v>
      </c>
      <c r="P1080" s="189" t="s">
        <v>178</v>
      </c>
      <c r="Q1080" s="189" t="s">
        <v>21324</v>
      </c>
      <c r="R1080" s="189" t="s">
        <v>29608</v>
      </c>
      <c r="T1080" s="189" t="s">
        <v>316</v>
      </c>
      <c r="V1080" s="189" t="s">
        <v>233</v>
      </c>
    </row>
    <row r="1081" spans="1:22" ht="12.6" customHeight="1">
      <c r="A1081" s="189" t="s">
        <v>139</v>
      </c>
      <c r="B1081" s="189" t="s">
        <v>57</v>
      </c>
      <c r="C1081" s="189" t="s">
        <v>140</v>
      </c>
      <c r="D1081" s="189" t="s">
        <v>110</v>
      </c>
      <c r="E1081" s="189" t="s">
        <v>25827</v>
      </c>
      <c r="F1081" s="189" t="s">
        <v>23</v>
      </c>
      <c r="G1081" s="189" t="s">
        <v>142</v>
      </c>
      <c r="H1081" s="189" t="s">
        <v>29607</v>
      </c>
      <c r="I1081" s="189" t="s">
        <v>255</v>
      </c>
      <c r="J1081" s="189" t="s">
        <v>169</v>
      </c>
      <c r="K1081" s="189">
        <v>530</v>
      </c>
      <c r="L1081" s="189" t="s">
        <v>63</v>
      </c>
      <c r="M1081" s="189" t="s">
        <v>186</v>
      </c>
      <c r="N1081" s="189" t="s">
        <v>744</v>
      </c>
      <c r="O1081" s="189" t="s">
        <v>164</v>
      </c>
      <c r="P1081" s="189" t="s">
        <v>178</v>
      </c>
      <c r="Q1081" s="189" t="s">
        <v>27534</v>
      </c>
      <c r="R1081" s="189" t="s">
        <v>29606</v>
      </c>
      <c r="T1081" s="189" t="s">
        <v>316</v>
      </c>
      <c r="U1081" s="189" t="s">
        <v>417</v>
      </c>
    </row>
    <row r="1082" spans="1:22" ht="12.6" hidden="1" customHeight="1">
      <c r="B1082" s="189" t="s">
        <v>57</v>
      </c>
      <c r="D1082" s="189" t="s">
        <v>110</v>
      </c>
      <c r="E1082" s="189" t="s">
        <v>25828</v>
      </c>
      <c r="F1082" s="189" t="s">
        <v>51</v>
      </c>
      <c r="G1082" s="189" t="s">
        <v>51</v>
      </c>
      <c r="H1082" s="189" t="s">
        <v>4038</v>
      </c>
      <c r="I1082" s="189" t="s">
        <v>51</v>
      </c>
      <c r="O1082" s="189" t="s">
        <v>51</v>
      </c>
      <c r="P1082" s="189" t="s">
        <v>51</v>
      </c>
      <c r="Q1082" s="189" t="s">
        <v>51</v>
      </c>
      <c r="T1082" s="189" t="s">
        <v>51</v>
      </c>
    </row>
    <row r="1083" spans="1:22" ht="12.6" hidden="1" customHeight="1">
      <c r="B1083" s="189" t="s">
        <v>57</v>
      </c>
      <c r="D1083" s="189" t="s">
        <v>110</v>
      </c>
      <c r="E1083" s="189" t="s">
        <v>25829</v>
      </c>
      <c r="F1083" s="189" t="s">
        <v>51</v>
      </c>
      <c r="G1083" s="189" t="s">
        <v>51</v>
      </c>
      <c r="H1083" s="189" t="s">
        <v>4038</v>
      </c>
      <c r="I1083" s="189" t="s">
        <v>51</v>
      </c>
      <c r="O1083" s="189" t="s">
        <v>51</v>
      </c>
      <c r="P1083" s="189" t="s">
        <v>51</v>
      </c>
      <c r="Q1083" s="189" t="s">
        <v>51</v>
      </c>
      <c r="T1083" s="189" t="s">
        <v>51</v>
      </c>
    </row>
    <row r="1084" spans="1:22" ht="12.6" hidden="1" customHeight="1">
      <c r="A1084" s="189" t="s">
        <v>139</v>
      </c>
      <c r="B1084" s="189" t="s">
        <v>57</v>
      </c>
      <c r="C1084" s="189" t="s">
        <v>140</v>
      </c>
      <c r="D1084" s="189" t="s">
        <v>14537</v>
      </c>
      <c r="E1084" s="189" t="s">
        <v>25830</v>
      </c>
      <c r="F1084" s="189" t="s">
        <v>21</v>
      </c>
      <c r="G1084" s="189" t="s">
        <v>142</v>
      </c>
      <c r="H1084" s="189" t="s">
        <v>27669</v>
      </c>
      <c r="I1084" s="189" t="s">
        <v>661</v>
      </c>
      <c r="J1084" s="189" t="s">
        <v>14915</v>
      </c>
      <c r="N1084" s="189" t="s">
        <v>2643</v>
      </c>
      <c r="O1084" s="189" t="s">
        <v>672</v>
      </c>
      <c r="P1084" s="189" t="s">
        <v>14916</v>
      </c>
      <c r="Q1084" s="189" t="s">
        <v>27029</v>
      </c>
      <c r="R1084" s="189" t="s">
        <v>28806</v>
      </c>
      <c r="S1084" s="189" t="s">
        <v>28807</v>
      </c>
      <c r="T1084" s="189" t="s">
        <v>234</v>
      </c>
    </row>
    <row r="1085" spans="1:22" ht="12.6" hidden="1" customHeight="1">
      <c r="A1085" s="189" t="s">
        <v>139</v>
      </c>
      <c r="B1085" s="189" t="s">
        <v>57</v>
      </c>
      <c r="C1085" s="189" t="s">
        <v>140</v>
      </c>
      <c r="D1085" s="189" t="s">
        <v>14537</v>
      </c>
      <c r="E1085" s="189" t="s">
        <v>25831</v>
      </c>
      <c r="F1085" s="189" t="s">
        <v>21</v>
      </c>
      <c r="G1085" s="189" t="s">
        <v>142</v>
      </c>
      <c r="H1085" s="189" t="s">
        <v>26958</v>
      </c>
      <c r="I1085" s="189" t="s">
        <v>229</v>
      </c>
      <c r="J1085" s="189" t="s">
        <v>14915</v>
      </c>
      <c r="N1085" s="189" t="s">
        <v>2643</v>
      </c>
      <c r="O1085" s="189" t="s">
        <v>672</v>
      </c>
      <c r="P1085" s="189" t="s">
        <v>14916</v>
      </c>
      <c r="Q1085" s="189" t="s">
        <v>27353</v>
      </c>
      <c r="R1085" s="189" t="s">
        <v>28816</v>
      </c>
      <c r="T1085" s="189" t="s">
        <v>15505</v>
      </c>
      <c r="V1085" s="189" t="s">
        <v>233</v>
      </c>
    </row>
    <row r="1086" spans="1:22" ht="12.6" hidden="1" customHeight="1">
      <c r="A1086" s="189" t="s">
        <v>139</v>
      </c>
      <c r="B1086" s="189" t="s">
        <v>57</v>
      </c>
      <c r="C1086" s="189" t="s">
        <v>140</v>
      </c>
      <c r="D1086" s="189" t="s">
        <v>14537</v>
      </c>
      <c r="E1086" s="189" t="s">
        <v>25832</v>
      </c>
      <c r="F1086" s="189" t="s">
        <v>21</v>
      </c>
      <c r="G1086" s="189" t="s">
        <v>142</v>
      </c>
      <c r="H1086" s="189" t="s">
        <v>26664</v>
      </c>
      <c r="I1086" s="189" t="s">
        <v>665</v>
      </c>
      <c r="J1086" s="189" t="s">
        <v>14915</v>
      </c>
      <c r="N1086" s="189" t="s">
        <v>2643</v>
      </c>
      <c r="O1086" s="189" t="s">
        <v>672</v>
      </c>
      <c r="P1086" s="189" t="s">
        <v>14916</v>
      </c>
      <c r="Q1086" s="189" t="s">
        <v>26652</v>
      </c>
      <c r="R1086" s="189" t="s">
        <v>28823</v>
      </c>
      <c r="S1086" s="189" t="s">
        <v>28824</v>
      </c>
      <c r="T1086" s="189" t="s">
        <v>269</v>
      </c>
    </row>
    <row r="1087" spans="1:22" ht="12.6" hidden="1" customHeight="1">
      <c r="A1087" s="189" t="s">
        <v>139</v>
      </c>
      <c r="B1087" s="189" t="s">
        <v>57</v>
      </c>
      <c r="C1087" s="189" t="s">
        <v>140</v>
      </c>
      <c r="D1087" s="189" t="s">
        <v>14537</v>
      </c>
      <c r="E1087" s="189" t="s">
        <v>25833</v>
      </c>
      <c r="F1087" s="189" t="s">
        <v>21</v>
      </c>
      <c r="G1087" s="189" t="s">
        <v>142</v>
      </c>
      <c r="H1087" s="189" t="s">
        <v>26668</v>
      </c>
      <c r="I1087" s="189" t="s">
        <v>28829</v>
      </c>
      <c r="J1087" s="189" t="s">
        <v>14915</v>
      </c>
      <c r="N1087" s="189" t="s">
        <v>2643</v>
      </c>
      <c r="O1087" s="189" t="s">
        <v>672</v>
      </c>
      <c r="P1087" s="189" t="s">
        <v>14916</v>
      </c>
      <c r="Q1087" s="189" t="s">
        <v>26659</v>
      </c>
      <c r="R1087" s="189" t="s">
        <v>28830</v>
      </c>
      <c r="S1087" s="189" t="s">
        <v>28831</v>
      </c>
      <c r="T1087" s="189" t="s">
        <v>569</v>
      </c>
    </row>
    <row r="1088" spans="1:22" ht="12.6" hidden="1" customHeight="1">
      <c r="A1088" s="189" t="s">
        <v>139</v>
      </c>
      <c r="B1088" s="189" t="s">
        <v>57</v>
      </c>
      <c r="C1088" s="189" t="s">
        <v>140</v>
      </c>
      <c r="D1088" s="189" t="s">
        <v>26455</v>
      </c>
      <c r="E1088" s="189" t="s">
        <v>25834</v>
      </c>
      <c r="F1088" s="189" t="s">
        <v>922</v>
      </c>
      <c r="G1088" s="189" t="s">
        <v>142</v>
      </c>
      <c r="H1088" s="189" t="s">
        <v>26740</v>
      </c>
      <c r="I1088" s="189" t="s">
        <v>661</v>
      </c>
      <c r="O1088" s="189" t="s">
        <v>164</v>
      </c>
      <c r="P1088" s="189" t="s">
        <v>178</v>
      </c>
      <c r="Q1088" s="189" t="s">
        <v>26741</v>
      </c>
      <c r="R1088" s="189" t="s">
        <v>28834</v>
      </c>
      <c r="S1088" s="189" t="s">
        <v>28835</v>
      </c>
      <c r="T1088" s="189" t="s">
        <v>275</v>
      </c>
    </row>
    <row r="1089" spans="1:22" ht="12.6" hidden="1" customHeight="1">
      <c r="A1089" s="189" t="s">
        <v>139</v>
      </c>
      <c r="B1089" s="189" t="s">
        <v>57</v>
      </c>
      <c r="C1089" s="189" t="s">
        <v>140</v>
      </c>
      <c r="D1089" s="189" t="s">
        <v>26455</v>
      </c>
      <c r="E1089" s="189" t="s">
        <v>25835</v>
      </c>
      <c r="F1089" s="189" t="s">
        <v>21</v>
      </c>
      <c r="G1089" s="189" t="s">
        <v>142</v>
      </c>
      <c r="H1089" s="189" t="s">
        <v>27600</v>
      </c>
      <c r="I1089" s="189" t="s">
        <v>265</v>
      </c>
      <c r="J1089" s="189" t="s">
        <v>26506</v>
      </c>
      <c r="N1089" s="189" t="s">
        <v>170</v>
      </c>
      <c r="O1089" s="189" t="s">
        <v>672</v>
      </c>
      <c r="P1089" s="189" t="s">
        <v>26484</v>
      </c>
      <c r="Q1089" s="189" t="s">
        <v>26507</v>
      </c>
      <c r="R1089" s="189" t="s">
        <v>28832</v>
      </c>
      <c r="S1089" s="189" t="s">
        <v>28833</v>
      </c>
      <c r="T1089" s="189" t="s">
        <v>3441</v>
      </c>
    </row>
    <row r="1090" spans="1:22" ht="12.6" hidden="1" customHeight="1">
      <c r="A1090" s="189" t="s">
        <v>139</v>
      </c>
      <c r="B1090" s="189" t="s">
        <v>57</v>
      </c>
      <c r="C1090" s="189" t="s">
        <v>140</v>
      </c>
      <c r="D1090" s="189" t="s">
        <v>26455</v>
      </c>
      <c r="E1090" s="189" t="s">
        <v>25836</v>
      </c>
      <c r="F1090" s="189" t="s">
        <v>21</v>
      </c>
      <c r="G1090" s="189" t="s">
        <v>142</v>
      </c>
      <c r="H1090" s="189" t="s">
        <v>27692</v>
      </c>
      <c r="I1090" s="189" t="s">
        <v>265</v>
      </c>
      <c r="J1090" s="189" t="s">
        <v>26506</v>
      </c>
      <c r="N1090" s="189" t="s">
        <v>170</v>
      </c>
      <c r="O1090" s="189" t="s">
        <v>672</v>
      </c>
      <c r="P1090" s="189" t="s">
        <v>26484</v>
      </c>
      <c r="Q1090" s="189" t="s">
        <v>27120</v>
      </c>
      <c r="R1090" s="189" t="s">
        <v>28840</v>
      </c>
      <c r="S1090" s="189" t="s">
        <v>28836</v>
      </c>
      <c r="T1090" s="189" t="s">
        <v>3441</v>
      </c>
    </row>
    <row r="1091" spans="1:22" ht="12.6" hidden="1" customHeight="1">
      <c r="B1091" s="189" t="s">
        <v>57</v>
      </c>
      <c r="C1091" s="189" t="s">
        <v>22</v>
      </c>
      <c r="D1091" s="189" t="s">
        <v>26455</v>
      </c>
      <c r="E1091" s="189" t="s">
        <v>25837</v>
      </c>
      <c r="F1091" s="189" t="s">
        <v>21</v>
      </c>
      <c r="G1091" s="189" t="s">
        <v>142</v>
      </c>
      <c r="H1091" s="189" t="s">
        <v>27149</v>
      </c>
      <c r="I1091" s="189" t="s">
        <v>176</v>
      </c>
      <c r="J1091" s="189" t="s">
        <v>26506</v>
      </c>
      <c r="N1091" s="189" t="s">
        <v>14851</v>
      </c>
      <c r="O1091" s="189" t="s">
        <v>672</v>
      </c>
      <c r="P1091" s="189" t="s">
        <v>26484</v>
      </c>
      <c r="Q1091" s="189" t="s">
        <v>28841</v>
      </c>
      <c r="R1091" s="189" t="s">
        <v>28842</v>
      </c>
      <c r="T1091" s="189" t="s">
        <v>314</v>
      </c>
    </row>
    <row r="1092" spans="1:22" ht="12.6" hidden="1" customHeight="1">
      <c r="A1092" s="189" t="s">
        <v>139</v>
      </c>
      <c r="B1092" s="189" t="s">
        <v>57</v>
      </c>
      <c r="C1092" s="189" t="s">
        <v>140</v>
      </c>
      <c r="D1092" s="189" t="s">
        <v>26455</v>
      </c>
      <c r="E1092" s="189" t="s">
        <v>25838</v>
      </c>
      <c r="F1092" s="189" t="s">
        <v>21</v>
      </c>
      <c r="G1092" s="189" t="s">
        <v>142</v>
      </c>
      <c r="H1092" s="189" t="s">
        <v>26924</v>
      </c>
      <c r="I1092" s="189" t="s">
        <v>227</v>
      </c>
      <c r="J1092" s="189" t="s">
        <v>26506</v>
      </c>
      <c r="N1092" s="189" t="s">
        <v>170</v>
      </c>
      <c r="O1092" s="189" t="s">
        <v>672</v>
      </c>
      <c r="P1092" s="189" t="s">
        <v>26484</v>
      </c>
      <c r="Q1092" s="189" t="s">
        <v>26800</v>
      </c>
      <c r="R1092" s="189" t="s">
        <v>28844</v>
      </c>
      <c r="S1092" s="189" t="s">
        <v>28843</v>
      </c>
      <c r="T1092" s="189" t="s">
        <v>228</v>
      </c>
    </row>
    <row r="1093" spans="1:22" ht="12.6" hidden="1" customHeight="1">
      <c r="B1093" s="189" t="s">
        <v>57</v>
      </c>
      <c r="C1093" s="189" t="s">
        <v>22</v>
      </c>
      <c r="D1093" s="189" t="s">
        <v>26455</v>
      </c>
      <c r="E1093" s="189" t="s">
        <v>25839</v>
      </c>
      <c r="F1093" s="189" t="s">
        <v>21</v>
      </c>
      <c r="G1093" s="189" t="s">
        <v>142</v>
      </c>
      <c r="H1093" s="189" t="s">
        <v>27151</v>
      </c>
      <c r="I1093" s="189" t="s">
        <v>176</v>
      </c>
      <c r="J1093" s="189" t="s">
        <v>26506</v>
      </c>
      <c r="N1093" s="189" t="s">
        <v>620</v>
      </c>
      <c r="O1093" s="189" t="s">
        <v>672</v>
      </c>
      <c r="P1093" s="189" t="s">
        <v>26484</v>
      </c>
      <c r="Q1093" s="189" t="s">
        <v>28850</v>
      </c>
      <c r="R1093" s="189" t="s">
        <v>28851</v>
      </c>
      <c r="T1093" s="189" t="s">
        <v>314</v>
      </c>
    </row>
    <row r="1094" spans="1:22" ht="12.6" hidden="1" customHeight="1">
      <c r="A1094" s="189" t="s">
        <v>139</v>
      </c>
      <c r="B1094" s="189" t="s">
        <v>57</v>
      </c>
      <c r="C1094" s="189" t="s">
        <v>140</v>
      </c>
      <c r="D1094" s="189" t="s">
        <v>26455</v>
      </c>
      <c r="E1094" s="189" t="s">
        <v>25840</v>
      </c>
      <c r="F1094" s="189" t="s">
        <v>21</v>
      </c>
      <c r="G1094" s="189" t="s">
        <v>142</v>
      </c>
      <c r="H1094" s="189" t="s">
        <v>27152</v>
      </c>
      <c r="I1094" s="189" t="s">
        <v>176</v>
      </c>
      <c r="J1094" s="189" t="s">
        <v>26506</v>
      </c>
      <c r="N1094" s="189" t="s">
        <v>620</v>
      </c>
      <c r="O1094" s="189" t="s">
        <v>672</v>
      </c>
      <c r="P1094" s="189" t="s">
        <v>26484</v>
      </c>
      <c r="Q1094" s="189" t="s">
        <v>27096</v>
      </c>
      <c r="R1094" s="189" t="s">
        <v>28849</v>
      </c>
      <c r="S1094" s="189" t="s">
        <v>28845</v>
      </c>
      <c r="T1094" s="189" t="s">
        <v>314</v>
      </c>
    </row>
    <row r="1095" spans="1:22" ht="12.6" hidden="1" customHeight="1">
      <c r="A1095" s="189" t="s">
        <v>139</v>
      </c>
      <c r="B1095" s="189" t="s">
        <v>57</v>
      </c>
      <c r="C1095" s="189" t="s">
        <v>140</v>
      </c>
      <c r="D1095" s="189" t="s">
        <v>14537</v>
      </c>
      <c r="E1095" s="189" t="s">
        <v>25841</v>
      </c>
      <c r="F1095" s="189" t="s">
        <v>21</v>
      </c>
      <c r="G1095" s="189" t="s">
        <v>142</v>
      </c>
      <c r="H1095" s="189" t="s">
        <v>27695</v>
      </c>
      <c r="I1095" s="189" t="s">
        <v>184</v>
      </c>
      <c r="J1095" s="189" t="s">
        <v>14915</v>
      </c>
      <c r="N1095" s="189" t="s">
        <v>2643</v>
      </c>
      <c r="O1095" s="189" t="s">
        <v>672</v>
      </c>
      <c r="P1095" s="189" t="s">
        <v>14916</v>
      </c>
      <c r="Q1095" s="189" t="s">
        <v>27216</v>
      </c>
      <c r="R1095" s="189" t="s">
        <v>28826</v>
      </c>
      <c r="S1095" s="189" t="s">
        <v>28827</v>
      </c>
      <c r="T1095" s="189" t="s">
        <v>183</v>
      </c>
    </row>
    <row r="1096" spans="1:22" ht="12.6" hidden="1" customHeight="1">
      <c r="A1096" s="189" t="s">
        <v>139</v>
      </c>
      <c r="B1096" s="189" t="s">
        <v>57</v>
      </c>
      <c r="C1096" s="189" t="s">
        <v>140</v>
      </c>
      <c r="D1096" s="189" t="s">
        <v>100</v>
      </c>
      <c r="E1096" s="189" t="s">
        <v>25842</v>
      </c>
      <c r="F1096" s="189" t="s">
        <v>23</v>
      </c>
      <c r="G1096" s="189" t="s">
        <v>142</v>
      </c>
      <c r="H1096" s="189" t="s">
        <v>28296</v>
      </c>
      <c r="I1096" s="189" t="s">
        <v>661</v>
      </c>
      <c r="J1096" s="189" t="s">
        <v>180</v>
      </c>
      <c r="K1096" s="189">
        <v>592</v>
      </c>
      <c r="L1096" s="189" t="s">
        <v>60</v>
      </c>
      <c r="M1096" s="189" t="s">
        <v>186</v>
      </c>
      <c r="N1096" s="189" t="s">
        <v>744</v>
      </c>
      <c r="O1096" s="189" t="s">
        <v>164</v>
      </c>
      <c r="P1096" s="189" t="s">
        <v>178</v>
      </c>
      <c r="Q1096" s="189" t="s">
        <v>28293</v>
      </c>
      <c r="R1096" s="189" t="s">
        <v>29098</v>
      </c>
      <c r="T1096" s="189" t="s">
        <v>234</v>
      </c>
      <c r="V1096" s="189" t="s">
        <v>233</v>
      </c>
    </row>
    <row r="1097" spans="1:22" ht="12.6" hidden="1" customHeight="1">
      <c r="A1097" s="189" t="s">
        <v>139</v>
      </c>
      <c r="B1097" s="189" t="s">
        <v>57</v>
      </c>
      <c r="C1097" s="189" t="s">
        <v>140</v>
      </c>
      <c r="D1097" s="189" t="s">
        <v>100</v>
      </c>
      <c r="E1097" s="189" t="s">
        <v>25843</v>
      </c>
      <c r="F1097" s="189" t="s">
        <v>175</v>
      </c>
      <c r="G1097" s="189" t="s">
        <v>142</v>
      </c>
      <c r="H1097" s="189" t="s">
        <v>26509</v>
      </c>
      <c r="I1097" s="189" t="s">
        <v>280</v>
      </c>
      <c r="O1097" s="189" t="s">
        <v>164</v>
      </c>
      <c r="Q1097" s="189" t="s">
        <v>27351</v>
      </c>
      <c r="R1097" s="189" t="s">
        <v>28314</v>
      </c>
      <c r="S1097" s="189" t="s">
        <v>28315</v>
      </c>
      <c r="T1097" s="189" t="s">
        <v>267</v>
      </c>
    </row>
    <row r="1098" spans="1:22" ht="12.6" hidden="1" customHeight="1">
      <c r="A1098" s="189" t="s">
        <v>139</v>
      </c>
      <c r="B1098" s="189" t="s">
        <v>57</v>
      </c>
      <c r="C1098" s="189" t="s">
        <v>140</v>
      </c>
      <c r="D1098" s="189" t="s">
        <v>100</v>
      </c>
      <c r="E1098" s="189" t="s">
        <v>25844</v>
      </c>
      <c r="F1098" s="189" t="s">
        <v>20</v>
      </c>
      <c r="G1098" s="189" t="s">
        <v>142</v>
      </c>
      <c r="H1098" s="189" t="s">
        <v>21411</v>
      </c>
      <c r="I1098" s="189" t="s">
        <v>280</v>
      </c>
      <c r="Q1098" s="189" t="s">
        <v>29101</v>
      </c>
      <c r="R1098" s="189" t="s">
        <v>29102</v>
      </c>
      <c r="S1098" s="189" t="s">
        <v>149</v>
      </c>
      <c r="T1098" s="189" t="s">
        <v>183</v>
      </c>
    </row>
    <row r="1099" spans="1:22" ht="12.6" hidden="1" customHeight="1">
      <c r="B1099" s="189" t="s">
        <v>57</v>
      </c>
      <c r="C1099" s="189" t="s">
        <v>22</v>
      </c>
      <c r="D1099" s="189" t="s">
        <v>100</v>
      </c>
      <c r="E1099" s="189" t="s">
        <v>25845</v>
      </c>
      <c r="F1099" s="189" t="s">
        <v>24</v>
      </c>
      <c r="G1099" s="189" t="s">
        <v>142</v>
      </c>
      <c r="H1099" s="189" t="s">
        <v>28308</v>
      </c>
      <c r="I1099" s="189" t="s">
        <v>217</v>
      </c>
      <c r="J1099" s="189" t="s">
        <v>169</v>
      </c>
      <c r="K1099" s="189">
        <v>458</v>
      </c>
      <c r="L1099" s="189" t="s">
        <v>68</v>
      </c>
      <c r="M1099" s="189" t="s">
        <v>186</v>
      </c>
      <c r="N1099" s="189" t="s">
        <v>744</v>
      </c>
      <c r="O1099" s="189" t="s">
        <v>164</v>
      </c>
      <c r="P1099" s="189" t="s">
        <v>178</v>
      </c>
      <c r="Q1099" s="189" t="s">
        <v>29821</v>
      </c>
      <c r="R1099" s="189" t="s">
        <v>29822</v>
      </c>
      <c r="T1099" s="189" t="s">
        <v>267</v>
      </c>
    </row>
    <row r="1100" spans="1:22" ht="12.6" hidden="1" customHeight="1">
      <c r="A1100" s="189" t="s">
        <v>139</v>
      </c>
      <c r="B1100" s="189" t="s">
        <v>57</v>
      </c>
      <c r="C1100" s="189" t="s">
        <v>140</v>
      </c>
      <c r="D1100" s="189" t="s">
        <v>100</v>
      </c>
      <c r="E1100" s="189" t="s">
        <v>25846</v>
      </c>
      <c r="F1100" s="189" t="s">
        <v>23</v>
      </c>
      <c r="G1100" s="189" t="s">
        <v>142</v>
      </c>
      <c r="H1100" s="189" t="s">
        <v>28311</v>
      </c>
      <c r="I1100" s="189" t="s">
        <v>214</v>
      </c>
      <c r="J1100" s="189" t="s">
        <v>169</v>
      </c>
      <c r="K1100" s="189">
        <v>494</v>
      </c>
      <c r="L1100" s="189" t="s">
        <v>60</v>
      </c>
      <c r="M1100" s="189" t="s">
        <v>186</v>
      </c>
      <c r="N1100" s="189" t="s">
        <v>744</v>
      </c>
      <c r="O1100" s="189" t="s">
        <v>164</v>
      </c>
      <c r="P1100" s="189" t="s">
        <v>178</v>
      </c>
      <c r="Q1100" s="189" t="s">
        <v>27462</v>
      </c>
      <c r="R1100" s="189" t="s">
        <v>29103</v>
      </c>
      <c r="T1100" s="189" t="s">
        <v>215</v>
      </c>
      <c r="V1100" s="189" t="s">
        <v>233</v>
      </c>
    </row>
    <row r="1101" spans="1:22" ht="12.6" hidden="1" customHeight="1">
      <c r="A1101" s="189" t="s">
        <v>139</v>
      </c>
      <c r="B1101" s="189" t="s">
        <v>57</v>
      </c>
      <c r="C1101" s="189" t="s">
        <v>140</v>
      </c>
      <c r="D1101" s="189" t="s">
        <v>100</v>
      </c>
      <c r="E1101" s="189" t="s">
        <v>25847</v>
      </c>
      <c r="F1101" s="189" t="s">
        <v>175</v>
      </c>
      <c r="G1101" s="189" t="s">
        <v>142</v>
      </c>
      <c r="H1101" s="189" t="s">
        <v>27129</v>
      </c>
      <c r="I1101" s="189" t="s">
        <v>280</v>
      </c>
      <c r="O1101" s="189" t="s">
        <v>164</v>
      </c>
      <c r="P1101" s="189" t="s">
        <v>178</v>
      </c>
      <c r="Q1101" s="189" t="s">
        <v>29104</v>
      </c>
      <c r="R1101" s="189" t="s">
        <v>29105</v>
      </c>
      <c r="S1101" s="189" t="s">
        <v>29106</v>
      </c>
      <c r="T1101" s="189" t="s">
        <v>427</v>
      </c>
    </row>
    <row r="1102" spans="1:22" ht="12.6" hidden="1" customHeight="1">
      <c r="A1102" s="189" t="s">
        <v>139</v>
      </c>
      <c r="B1102" s="189" t="s">
        <v>57</v>
      </c>
      <c r="C1102" s="189" t="s">
        <v>140</v>
      </c>
      <c r="D1102" s="189" t="s">
        <v>100</v>
      </c>
      <c r="E1102" s="189" t="s">
        <v>25848</v>
      </c>
      <c r="F1102" s="189" t="s">
        <v>175</v>
      </c>
      <c r="G1102" s="189" t="s">
        <v>142</v>
      </c>
      <c r="H1102" s="189" t="s">
        <v>21832</v>
      </c>
      <c r="I1102" s="189" t="s">
        <v>280</v>
      </c>
      <c r="O1102" s="189" t="s">
        <v>164</v>
      </c>
      <c r="Q1102" s="189" t="s">
        <v>27351</v>
      </c>
      <c r="R1102" s="189" t="s">
        <v>29099</v>
      </c>
      <c r="S1102" s="189" t="s">
        <v>29100</v>
      </c>
      <c r="T1102" s="189" t="s">
        <v>267</v>
      </c>
    </row>
    <row r="1103" spans="1:22" ht="12.6" hidden="1" customHeight="1">
      <c r="A1103" s="189" t="s">
        <v>139</v>
      </c>
      <c r="B1103" s="189" t="s">
        <v>57</v>
      </c>
      <c r="C1103" s="189" t="s">
        <v>140</v>
      </c>
      <c r="D1103" s="189" t="s">
        <v>2385</v>
      </c>
      <c r="E1103" s="189" t="s">
        <v>25849</v>
      </c>
      <c r="F1103" s="189" t="s">
        <v>21</v>
      </c>
      <c r="G1103" s="189" t="s">
        <v>142</v>
      </c>
      <c r="H1103" s="189" t="s">
        <v>27286</v>
      </c>
      <c r="I1103" s="189" t="s">
        <v>214</v>
      </c>
      <c r="J1103" s="189" t="s">
        <v>14842</v>
      </c>
      <c r="N1103" s="189" t="s">
        <v>2643</v>
      </c>
      <c r="O1103" s="189" t="s">
        <v>672</v>
      </c>
      <c r="P1103" s="189" t="s">
        <v>14843</v>
      </c>
      <c r="Q1103" s="189" t="s">
        <v>26533</v>
      </c>
      <c r="R1103" s="189" t="s">
        <v>29128</v>
      </c>
      <c r="T1103" s="189" t="s">
        <v>215</v>
      </c>
      <c r="V1103" s="189" t="s">
        <v>233</v>
      </c>
    </row>
    <row r="1104" spans="1:22" ht="12.6" hidden="1" customHeight="1">
      <c r="A1104" s="189" t="s">
        <v>139</v>
      </c>
      <c r="B1104" s="189" t="s">
        <v>57</v>
      </c>
      <c r="C1104" s="189" t="s">
        <v>140</v>
      </c>
      <c r="D1104" s="189" t="s">
        <v>2385</v>
      </c>
      <c r="E1104" s="189" t="s">
        <v>25850</v>
      </c>
      <c r="F1104" s="189" t="s">
        <v>21</v>
      </c>
      <c r="G1104" s="189" t="s">
        <v>142</v>
      </c>
      <c r="H1104" s="189" t="s">
        <v>26597</v>
      </c>
      <c r="I1104" s="189" t="s">
        <v>26554</v>
      </c>
      <c r="J1104" s="189" t="s">
        <v>14842</v>
      </c>
      <c r="N1104" s="189" t="s">
        <v>2643</v>
      </c>
      <c r="O1104" s="189" t="s">
        <v>672</v>
      </c>
      <c r="P1104" s="189" t="s">
        <v>14843</v>
      </c>
      <c r="Q1104" s="189" t="s">
        <v>26555</v>
      </c>
      <c r="R1104" s="189" t="s">
        <v>29169</v>
      </c>
      <c r="S1104" s="189" t="s">
        <v>29170</v>
      </c>
      <c r="T1104" s="189" t="s">
        <v>26468</v>
      </c>
    </row>
    <row r="1105" spans="1:22" ht="12.6" hidden="1" customHeight="1">
      <c r="A1105" s="189" t="s">
        <v>139</v>
      </c>
      <c r="B1105" s="189" t="s">
        <v>57</v>
      </c>
      <c r="C1105" s="189" t="s">
        <v>140</v>
      </c>
      <c r="D1105" s="189" t="s">
        <v>2385</v>
      </c>
      <c r="E1105" s="189" t="s">
        <v>25851</v>
      </c>
      <c r="F1105" s="189" t="s">
        <v>21</v>
      </c>
      <c r="G1105" s="189" t="s">
        <v>142</v>
      </c>
      <c r="H1105" s="189" t="s">
        <v>27288</v>
      </c>
      <c r="I1105" s="189" t="s">
        <v>214</v>
      </c>
      <c r="J1105" s="189" t="s">
        <v>14842</v>
      </c>
      <c r="N1105" s="189" t="s">
        <v>2643</v>
      </c>
      <c r="O1105" s="189" t="s">
        <v>672</v>
      </c>
      <c r="P1105" s="189" t="s">
        <v>14843</v>
      </c>
      <c r="Q1105" s="189" t="s">
        <v>26535</v>
      </c>
      <c r="R1105" s="189" t="s">
        <v>29172</v>
      </c>
      <c r="S1105" s="189" t="s">
        <v>29173</v>
      </c>
      <c r="T1105" s="189" t="s">
        <v>215</v>
      </c>
    </row>
    <row r="1106" spans="1:22" ht="12.6" hidden="1" customHeight="1">
      <c r="A1106" s="189" t="s">
        <v>139</v>
      </c>
      <c r="B1106" s="189" t="s">
        <v>57</v>
      </c>
      <c r="C1106" s="189" t="s">
        <v>140</v>
      </c>
      <c r="D1106" s="189" t="s">
        <v>2385</v>
      </c>
      <c r="E1106" s="189" t="s">
        <v>25852</v>
      </c>
      <c r="F1106" s="189" t="s">
        <v>21</v>
      </c>
      <c r="G1106" s="189" t="s">
        <v>142</v>
      </c>
      <c r="H1106" s="189" t="s">
        <v>27289</v>
      </c>
      <c r="I1106" s="189" t="s">
        <v>214</v>
      </c>
      <c r="J1106" s="189" t="s">
        <v>14842</v>
      </c>
      <c r="N1106" s="189" t="s">
        <v>2643</v>
      </c>
      <c r="O1106" s="189" t="s">
        <v>672</v>
      </c>
      <c r="P1106" s="189" t="s">
        <v>14843</v>
      </c>
      <c r="Q1106" s="189" t="s">
        <v>26536</v>
      </c>
      <c r="R1106" s="189" t="s">
        <v>29175</v>
      </c>
      <c r="S1106" s="189" t="s">
        <v>29176</v>
      </c>
      <c r="T1106" s="189" t="s">
        <v>215</v>
      </c>
    </row>
    <row r="1107" spans="1:22" ht="12.6" hidden="1" customHeight="1">
      <c r="A1107" s="189" t="s">
        <v>139</v>
      </c>
      <c r="B1107" s="189" t="s">
        <v>57</v>
      </c>
      <c r="C1107" s="189" t="s">
        <v>140</v>
      </c>
      <c r="D1107" s="189" t="s">
        <v>2385</v>
      </c>
      <c r="E1107" s="189" t="s">
        <v>25853</v>
      </c>
      <c r="F1107" s="189" t="s">
        <v>21</v>
      </c>
      <c r="G1107" s="189" t="s">
        <v>142</v>
      </c>
      <c r="H1107" s="189" t="s">
        <v>26589</v>
      </c>
      <c r="I1107" s="189" t="s">
        <v>465</v>
      </c>
      <c r="J1107" s="189" t="s">
        <v>14842</v>
      </c>
      <c r="N1107" s="189" t="s">
        <v>2643</v>
      </c>
      <c r="O1107" s="189" t="s">
        <v>672</v>
      </c>
      <c r="P1107" s="189" t="s">
        <v>14843</v>
      </c>
      <c r="Q1107" s="189" t="s">
        <v>26548</v>
      </c>
      <c r="R1107" s="189" t="s">
        <v>29178</v>
      </c>
      <c r="S1107" s="189" t="s">
        <v>29179</v>
      </c>
      <c r="T1107" s="189" t="s">
        <v>459</v>
      </c>
    </row>
    <row r="1108" spans="1:22" ht="12.6" hidden="1" customHeight="1">
      <c r="A1108" s="189" t="s">
        <v>139</v>
      </c>
      <c r="B1108" s="189" t="s">
        <v>57</v>
      </c>
      <c r="C1108" s="189" t="s">
        <v>140</v>
      </c>
      <c r="D1108" s="189" t="s">
        <v>2385</v>
      </c>
      <c r="E1108" s="189" t="s">
        <v>25854</v>
      </c>
      <c r="F1108" s="189" t="s">
        <v>21</v>
      </c>
      <c r="G1108" s="189" t="s">
        <v>142</v>
      </c>
      <c r="H1108" s="189" t="s">
        <v>27222</v>
      </c>
      <c r="I1108" s="189" t="s">
        <v>584</v>
      </c>
      <c r="J1108" s="189" t="s">
        <v>14842</v>
      </c>
      <c r="N1108" s="189" t="s">
        <v>2643</v>
      </c>
      <c r="O1108" s="189" t="s">
        <v>672</v>
      </c>
      <c r="P1108" s="189" t="s">
        <v>14843</v>
      </c>
      <c r="Q1108" s="189" t="s">
        <v>27214</v>
      </c>
      <c r="R1108" s="189" t="s">
        <v>29185</v>
      </c>
      <c r="S1108" s="189" t="s">
        <v>29186</v>
      </c>
      <c r="T1108" s="189" t="s">
        <v>581</v>
      </c>
    </row>
    <row r="1109" spans="1:22" ht="12.6" hidden="1" customHeight="1">
      <c r="A1109" s="189" t="s">
        <v>139</v>
      </c>
      <c r="B1109" s="189" t="s">
        <v>57</v>
      </c>
      <c r="C1109" s="189" t="s">
        <v>140</v>
      </c>
      <c r="D1109" s="189" t="s">
        <v>98</v>
      </c>
      <c r="E1109" s="189" t="s">
        <v>25855</v>
      </c>
      <c r="F1109" s="189" t="s">
        <v>24</v>
      </c>
      <c r="G1109" s="189" t="s">
        <v>142</v>
      </c>
      <c r="H1109" s="189" t="s">
        <v>28375</v>
      </c>
      <c r="I1109" s="189" t="s">
        <v>184</v>
      </c>
      <c r="J1109" s="189" t="s">
        <v>180</v>
      </c>
      <c r="K1109" s="189">
        <v>586</v>
      </c>
      <c r="L1109" s="189" t="s">
        <v>60</v>
      </c>
      <c r="M1109" s="189" t="s">
        <v>186</v>
      </c>
      <c r="N1109" s="189" t="s">
        <v>744</v>
      </c>
      <c r="O1109" s="189" t="s">
        <v>164</v>
      </c>
      <c r="P1109" s="189" t="s">
        <v>178</v>
      </c>
      <c r="Q1109" s="189" t="s">
        <v>27513</v>
      </c>
      <c r="R1109" s="189" t="s">
        <v>29284</v>
      </c>
      <c r="S1109" s="189" t="s">
        <v>29283</v>
      </c>
      <c r="T1109" s="189" t="s">
        <v>183</v>
      </c>
    </row>
    <row r="1110" spans="1:22" ht="12.6" hidden="1" customHeight="1">
      <c r="A1110" s="189" t="s">
        <v>139</v>
      </c>
      <c r="B1110" s="189" t="s">
        <v>57</v>
      </c>
      <c r="C1110" s="189" t="s">
        <v>140</v>
      </c>
      <c r="D1110" s="189" t="s">
        <v>98</v>
      </c>
      <c r="E1110" s="189" t="s">
        <v>25856</v>
      </c>
      <c r="F1110" s="189" t="s">
        <v>23</v>
      </c>
      <c r="G1110" s="189" t="s">
        <v>142</v>
      </c>
      <c r="H1110" s="189" t="s">
        <v>28380</v>
      </c>
      <c r="I1110" s="189" t="s">
        <v>680</v>
      </c>
      <c r="J1110" s="189" t="s">
        <v>180</v>
      </c>
      <c r="K1110" s="189">
        <v>513</v>
      </c>
      <c r="L1110" s="189" t="s">
        <v>60</v>
      </c>
      <c r="M1110" s="189" t="s">
        <v>186</v>
      </c>
      <c r="N1110" s="189" t="s">
        <v>744</v>
      </c>
      <c r="O1110" s="189" t="s">
        <v>164</v>
      </c>
      <c r="P1110" s="189" t="s">
        <v>178</v>
      </c>
      <c r="Q1110" s="189" t="s">
        <v>27373</v>
      </c>
      <c r="R1110" s="189" t="s">
        <v>29306</v>
      </c>
      <c r="T1110" s="189" t="s">
        <v>450</v>
      </c>
      <c r="V1110" s="189" t="s">
        <v>233</v>
      </c>
    </row>
    <row r="1111" spans="1:22" ht="12.6" hidden="1" customHeight="1">
      <c r="A1111" s="189" t="s">
        <v>139</v>
      </c>
      <c r="B1111" s="189" t="s">
        <v>57</v>
      </c>
      <c r="C1111" s="189" t="s">
        <v>140</v>
      </c>
      <c r="D1111" s="189" t="s">
        <v>98</v>
      </c>
      <c r="E1111" s="189" t="s">
        <v>25857</v>
      </c>
      <c r="F1111" s="189" t="s">
        <v>23</v>
      </c>
      <c r="G1111" s="189" t="s">
        <v>142</v>
      </c>
      <c r="H1111" s="189" t="s">
        <v>28385</v>
      </c>
      <c r="I1111" s="189" t="s">
        <v>584</v>
      </c>
      <c r="J1111" s="189" t="s">
        <v>742</v>
      </c>
      <c r="K1111" s="189">
        <v>97</v>
      </c>
      <c r="L1111" s="189" t="s">
        <v>60</v>
      </c>
      <c r="M1111" s="189" t="s">
        <v>186</v>
      </c>
      <c r="N1111" s="189" t="s">
        <v>744</v>
      </c>
      <c r="O1111" s="189" t="s">
        <v>164</v>
      </c>
      <c r="P1111" s="189" t="s">
        <v>458</v>
      </c>
      <c r="Q1111" s="189" t="s">
        <v>27398</v>
      </c>
      <c r="R1111" s="189" t="s">
        <v>29305</v>
      </c>
      <c r="T1111" s="189" t="s">
        <v>15291</v>
      </c>
      <c r="V1111" s="189" t="s">
        <v>233</v>
      </c>
    </row>
    <row r="1112" spans="1:22" ht="12.6" hidden="1" customHeight="1">
      <c r="A1112" s="189" t="s">
        <v>139</v>
      </c>
      <c r="B1112" s="189" t="s">
        <v>57</v>
      </c>
      <c r="C1112" s="189" t="s">
        <v>140</v>
      </c>
      <c r="D1112" s="189" t="s">
        <v>98</v>
      </c>
      <c r="E1112" s="189" t="s">
        <v>25858</v>
      </c>
      <c r="F1112" s="189" t="s">
        <v>23</v>
      </c>
      <c r="G1112" s="189" t="s">
        <v>142</v>
      </c>
      <c r="H1112" s="189" t="s">
        <v>28388</v>
      </c>
      <c r="I1112" s="189" t="s">
        <v>184</v>
      </c>
      <c r="J1112" s="189" t="s">
        <v>169</v>
      </c>
      <c r="K1112" s="189">
        <v>471</v>
      </c>
      <c r="L1112" s="189" t="s">
        <v>60</v>
      </c>
      <c r="M1112" s="189" t="s">
        <v>186</v>
      </c>
      <c r="N1112" s="189" t="s">
        <v>744</v>
      </c>
      <c r="O1112" s="189" t="s">
        <v>164</v>
      </c>
      <c r="P1112" s="189" t="s">
        <v>178</v>
      </c>
      <c r="Q1112" s="189" t="s">
        <v>27400</v>
      </c>
      <c r="R1112" s="189" t="s">
        <v>28389</v>
      </c>
      <c r="T1112" s="189" t="s">
        <v>183</v>
      </c>
      <c r="V1112" s="189" t="s">
        <v>233</v>
      </c>
    </row>
    <row r="1113" spans="1:22" ht="12.6" hidden="1" customHeight="1">
      <c r="A1113" s="189" t="s">
        <v>139</v>
      </c>
      <c r="B1113" s="189" t="s">
        <v>57</v>
      </c>
      <c r="C1113" s="189" t="s">
        <v>140</v>
      </c>
      <c r="D1113" s="189" t="s">
        <v>98</v>
      </c>
      <c r="E1113" s="189" t="s">
        <v>25859</v>
      </c>
      <c r="F1113" s="189" t="s">
        <v>23</v>
      </c>
      <c r="G1113" s="189" t="s">
        <v>142</v>
      </c>
      <c r="H1113" s="189" t="s">
        <v>28392</v>
      </c>
      <c r="I1113" s="189" t="s">
        <v>661</v>
      </c>
      <c r="J1113" s="189" t="s">
        <v>180</v>
      </c>
      <c r="K1113" s="189">
        <v>532</v>
      </c>
      <c r="L1113" s="189" t="s">
        <v>60</v>
      </c>
      <c r="M1113" s="189" t="s">
        <v>186</v>
      </c>
      <c r="N1113" s="189" t="s">
        <v>744</v>
      </c>
      <c r="O1113" s="189" t="s">
        <v>164</v>
      </c>
      <c r="P1113" s="189" t="s">
        <v>178</v>
      </c>
      <c r="Q1113" s="189" t="s">
        <v>27409</v>
      </c>
      <c r="R1113" s="189" t="s">
        <v>29304</v>
      </c>
      <c r="T1113" s="189" t="s">
        <v>219</v>
      </c>
      <c r="V1113" s="189" t="s">
        <v>233</v>
      </c>
    </row>
    <row r="1114" spans="1:22" ht="12.6" hidden="1" customHeight="1">
      <c r="A1114" s="189" t="s">
        <v>139</v>
      </c>
      <c r="B1114" s="189" t="s">
        <v>57</v>
      </c>
      <c r="C1114" s="189" t="s">
        <v>140</v>
      </c>
      <c r="D1114" s="189" t="s">
        <v>98</v>
      </c>
      <c r="E1114" s="189" t="s">
        <v>25860</v>
      </c>
      <c r="F1114" s="189" t="s">
        <v>24</v>
      </c>
      <c r="G1114" s="189" t="s">
        <v>142</v>
      </c>
      <c r="H1114" s="189" t="s">
        <v>28395</v>
      </c>
      <c r="I1114" s="189" t="s">
        <v>184</v>
      </c>
      <c r="J1114" s="189" t="s">
        <v>169</v>
      </c>
      <c r="K1114" s="189">
        <v>485</v>
      </c>
      <c r="L1114" s="189" t="s">
        <v>60</v>
      </c>
      <c r="M1114" s="189" t="s">
        <v>186</v>
      </c>
      <c r="N1114" s="189" t="s">
        <v>744</v>
      </c>
      <c r="O1114" s="189" t="s">
        <v>164</v>
      </c>
      <c r="P1114" s="189" t="s">
        <v>178</v>
      </c>
      <c r="Q1114" s="189" t="s">
        <v>27434</v>
      </c>
      <c r="R1114" s="189" t="s">
        <v>29269</v>
      </c>
      <c r="S1114" s="189" t="s">
        <v>29268</v>
      </c>
      <c r="T1114" s="189" t="s">
        <v>183</v>
      </c>
    </row>
    <row r="1115" spans="1:22" ht="12.6" hidden="1" customHeight="1">
      <c r="A1115" s="189" t="s">
        <v>139</v>
      </c>
      <c r="B1115" s="189" t="s">
        <v>57</v>
      </c>
      <c r="C1115" s="189" t="s">
        <v>140</v>
      </c>
      <c r="D1115" s="189" t="s">
        <v>98</v>
      </c>
      <c r="E1115" s="189" t="s">
        <v>25861</v>
      </c>
      <c r="F1115" s="189" t="s">
        <v>24</v>
      </c>
      <c r="G1115" s="189" t="s">
        <v>142</v>
      </c>
      <c r="H1115" s="189" t="s">
        <v>28399</v>
      </c>
      <c r="I1115" s="189" t="s">
        <v>202</v>
      </c>
      <c r="J1115" s="189" t="s">
        <v>169</v>
      </c>
      <c r="K1115" s="189">
        <v>497</v>
      </c>
      <c r="L1115" s="189" t="s">
        <v>60</v>
      </c>
      <c r="M1115" s="189" t="s">
        <v>186</v>
      </c>
      <c r="N1115" s="189" t="s">
        <v>744</v>
      </c>
      <c r="O1115" s="189" t="s">
        <v>164</v>
      </c>
      <c r="P1115" s="189" t="s">
        <v>178</v>
      </c>
      <c r="Q1115" s="189" t="s">
        <v>28396</v>
      </c>
      <c r="R1115" s="189" t="s">
        <v>29272</v>
      </c>
      <c r="S1115" s="189" t="s">
        <v>29271</v>
      </c>
      <c r="T1115" s="189" t="s">
        <v>232</v>
      </c>
    </row>
    <row r="1116" spans="1:22" ht="12.6" hidden="1" customHeight="1">
      <c r="B1116" s="189" t="s">
        <v>57</v>
      </c>
      <c r="C1116" s="189" t="s">
        <v>22</v>
      </c>
      <c r="D1116" s="189" t="s">
        <v>98</v>
      </c>
      <c r="E1116" s="189" t="s">
        <v>25862</v>
      </c>
      <c r="F1116" s="189" t="s">
        <v>24</v>
      </c>
      <c r="G1116" s="189" t="s">
        <v>142</v>
      </c>
      <c r="H1116" s="189" t="s">
        <v>28404</v>
      </c>
      <c r="I1116" s="189" t="s">
        <v>181</v>
      </c>
      <c r="J1116" s="189" t="s">
        <v>169</v>
      </c>
      <c r="K1116" s="189">
        <v>505</v>
      </c>
      <c r="L1116" s="189" t="s">
        <v>60</v>
      </c>
      <c r="M1116" s="189" t="s">
        <v>186</v>
      </c>
      <c r="N1116" s="189" t="s">
        <v>744</v>
      </c>
      <c r="O1116" s="189" t="s">
        <v>164</v>
      </c>
      <c r="P1116" s="189" t="s">
        <v>178</v>
      </c>
      <c r="Q1116" s="189" t="s">
        <v>23669</v>
      </c>
      <c r="R1116" s="189" t="s">
        <v>29307</v>
      </c>
      <c r="T1116" s="189" t="s">
        <v>243</v>
      </c>
    </row>
    <row r="1117" spans="1:22" ht="12.6" hidden="1" customHeight="1">
      <c r="A1117" s="189" t="s">
        <v>139</v>
      </c>
      <c r="B1117" s="189" t="s">
        <v>57</v>
      </c>
      <c r="C1117" s="189" t="s">
        <v>140</v>
      </c>
      <c r="D1117" s="189" t="s">
        <v>98</v>
      </c>
      <c r="E1117" s="189" t="s">
        <v>25863</v>
      </c>
      <c r="F1117" s="189" t="s">
        <v>23</v>
      </c>
      <c r="G1117" s="189" t="s">
        <v>142</v>
      </c>
      <c r="H1117" s="189" t="s">
        <v>28407</v>
      </c>
      <c r="I1117" s="189" t="s">
        <v>184</v>
      </c>
      <c r="J1117" s="189" t="s">
        <v>180</v>
      </c>
      <c r="K1117" s="189">
        <v>577</v>
      </c>
      <c r="L1117" s="189" t="s">
        <v>60</v>
      </c>
      <c r="M1117" s="189" t="s">
        <v>186</v>
      </c>
      <c r="N1117" s="189" t="s">
        <v>744</v>
      </c>
      <c r="O1117" s="189" t="s">
        <v>164</v>
      </c>
      <c r="P1117" s="189" t="s">
        <v>178</v>
      </c>
      <c r="Q1117" s="189" t="s">
        <v>27496</v>
      </c>
      <c r="R1117" s="189" t="s">
        <v>29303</v>
      </c>
      <c r="T1117" s="189" t="s">
        <v>183</v>
      </c>
      <c r="V1117" s="189" t="s">
        <v>233</v>
      </c>
    </row>
    <row r="1118" spans="1:22" ht="12.6" hidden="1" customHeight="1">
      <c r="A1118" s="189" t="s">
        <v>139</v>
      </c>
      <c r="B1118" s="189" t="s">
        <v>57</v>
      </c>
      <c r="C1118" s="189" t="s">
        <v>140</v>
      </c>
      <c r="D1118" s="189" t="s">
        <v>98</v>
      </c>
      <c r="E1118" s="189" t="s">
        <v>25864</v>
      </c>
      <c r="F1118" s="189" t="s">
        <v>23</v>
      </c>
      <c r="G1118" s="189" t="s">
        <v>142</v>
      </c>
      <c r="H1118" s="189" t="s">
        <v>28410</v>
      </c>
      <c r="I1118" s="189" t="s">
        <v>184</v>
      </c>
      <c r="J1118" s="189" t="s">
        <v>169</v>
      </c>
      <c r="K1118" s="189">
        <v>515</v>
      </c>
      <c r="L1118" s="189" t="s">
        <v>60</v>
      </c>
      <c r="M1118" s="189" t="s">
        <v>186</v>
      </c>
      <c r="N1118" s="189" t="s">
        <v>744</v>
      </c>
      <c r="O1118" s="189" t="s">
        <v>164</v>
      </c>
      <c r="P1118" s="189" t="s">
        <v>178</v>
      </c>
      <c r="Q1118" s="189" t="s">
        <v>27511</v>
      </c>
      <c r="R1118" s="189" t="s">
        <v>29302</v>
      </c>
      <c r="T1118" s="189" t="s">
        <v>183</v>
      </c>
      <c r="V1118" s="189" t="s">
        <v>233</v>
      </c>
    </row>
    <row r="1119" spans="1:22" ht="12.6" hidden="1" customHeight="1">
      <c r="A1119" s="189" t="s">
        <v>139</v>
      </c>
      <c r="B1119" s="189" t="s">
        <v>57</v>
      </c>
      <c r="C1119" s="189" t="s">
        <v>140</v>
      </c>
      <c r="D1119" s="189" t="s">
        <v>98</v>
      </c>
      <c r="E1119" s="189" t="s">
        <v>25865</v>
      </c>
      <c r="F1119" s="189" t="s">
        <v>24</v>
      </c>
      <c r="G1119" s="189" t="s">
        <v>142</v>
      </c>
      <c r="H1119" s="189" t="s">
        <v>28413</v>
      </c>
      <c r="I1119" s="189" t="s">
        <v>184</v>
      </c>
      <c r="J1119" s="189" t="s">
        <v>180</v>
      </c>
      <c r="K1119" s="189">
        <v>585</v>
      </c>
      <c r="L1119" s="189" t="s">
        <v>60</v>
      </c>
      <c r="M1119" s="189" t="s">
        <v>186</v>
      </c>
      <c r="N1119" s="189" t="s">
        <v>744</v>
      </c>
      <c r="O1119" s="189" t="s">
        <v>164</v>
      </c>
      <c r="P1119" s="189" t="s">
        <v>178</v>
      </c>
      <c r="Q1119" s="189" t="s">
        <v>27512</v>
      </c>
      <c r="R1119" s="189" t="s">
        <v>29275</v>
      </c>
      <c r="S1119" s="189" t="s">
        <v>29274</v>
      </c>
      <c r="T1119" s="189" t="s">
        <v>183</v>
      </c>
    </row>
    <row r="1120" spans="1:22" ht="12.6" hidden="1" customHeight="1">
      <c r="A1120" s="189" t="s">
        <v>139</v>
      </c>
      <c r="B1120" s="189" t="s">
        <v>57</v>
      </c>
      <c r="C1120" s="189" t="s">
        <v>140</v>
      </c>
      <c r="D1120" s="189" t="s">
        <v>98</v>
      </c>
      <c r="E1120" s="189" t="s">
        <v>25866</v>
      </c>
      <c r="F1120" s="189" t="s">
        <v>23</v>
      </c>
      <c r="G1120" s="189" t="s">
        <v>142</v>
      </c>
      <c r="H1120" s="189" t="s">
        <v>28418</v>
      </c>
      <c r="I1120" s="189" t="s">
        <v>184</v>
      </c>
      <c r="J1120" s="189" t="s">
        <v>180</v>
      </c>
      <c r="K1120" s="189">
        <v>587</v>
      </c>
      <c r="L1120" s="189" t="s">
        <v>60</v>
      </c>
      <c r="M1120" s="189" t="s">
        <v>186</v>
      </c>
      <c r="N1120" s="189" t="s">
        <v>744</v>
      </c>
      <c r="O1120" s="189" t="s">
        <v>164</v>
      </c>
      <c r="P1120" s="189" t="s">
        <v>178</v>
      </c>
      <c r="Q1120" s="189" t="s">
        <v>28414</v>
      </c>
      <c r="R1120" s="189" t="s">
        <v>29819</v>
      </c>
      <c r="S1120" s="189" t="s">
        <v>145</v>
      </c>
      <c r="T1120" s="189" t="s">
        <v>183</v>
      </c>
    </row>
    <row r="1121" spans="1:22" ht="12.6" hidden="1" customHeight="1">
      <c r="B1121" s="189" t="s">
        <v>57</v>
      </c>
      <c r="C1121" s="189" t="s">
        <v>22</v>
      </c>
      <c r="D1121" s="189" t="s">
        <v>98</v>
      </c>
      <c r="E1121" s="189" t="s">
        <v>25867</v>
      </c>
      <c r="F1121" s="189" t="s">
        <v>24</v>
      </c>
      <c r="G1121" s="189" t="s">
        <v>142</v>
      </c>
      <c r="H1121" s="189" t="s">
        <v>28421</v>
      </c>
      <c r="I1121" s="189" t="s">
        <v>240</v>
      </c>
      <c r="J1121" s="189" t="s">
        <v>180</v>
      </c>
      <c r="K1121" s="189">
        <v>596</v>
      </c>
      <c r="L1121" s="189" t="s">
        <v>60</v>
      </c>
      <c r="M1121" s="189" t="s">
        <v>186</v>
      </c>
      <c r="N1121" s="189" t="s">
        <v>744</v>
      </c>
      <c r="O1121" s="189" t="s">
        <v>164</v>
      </c>
      <c r="P1121" s="189" t="s">
        <v>178</v>
      </c>
      <c r="Q1121" s="189" t="s">
        <v>29118</v>
      </c>
      <c r="R1121" s="189" t="s">
        <v>29119</v>
      </c>
      <c r="T1121" s="189" t="s">
        <v>315</v>
      </c>
    </row>
    <row r="1122" spans="1:22" ht="12.6" hidden="1" customHeight="1">
      <c r="A1122" s="189" t="s">
        <v>139</v>
      </c>
      <c r="B1122" s="189" t="s">
        <v>57</v>
      </c>
      <c r="C1122" s="189" t="s">
        <v>140</v>
      </c>
      <c r="D1122" s="189" t="s">
        <v>98</v>
      </c>
      <c r="E1122" s="189" t="s">
        <v>25868</v>
      </c>
      <c r="F1122" s="189" t="s">
        <v>24</v>
      </c>
      <c r="G1122" s="189" t="s">
        <v>142</v>
      </c>
      <c r="H1122" s="189" t="s">
        <v>28424</v>
      </c>
      <c r="I1122" s="189" t="s">
        <v>229</v>
      </c>
      <c r="J1122" s="189" t="s">
        <v>169</v>
      </c>
      <c r="K1122" s="189">
        <v>465</v>
      </c>
      <c r="L1122" s="189" t="s">
        <v>60</v>
      </c>
      <c r="M1122" s="189" t="s">
        <v>186</v>
      </c>
      <c r="N1122" s="189" t="s">
        <v>744</v>
      </c>
      <c r="O1122" s="189" t="s">
        <v>164</v>
      </c>
      <c r="P1122" s="189" t="s">
        <v>178</v>
      </c>
      <c r="Q1122" s="189" t="s">
        <v>27390</v>
      </c>
      <c r="R1122" s="189" t="s">
        <v>29278</v>
      </c>
      <c r="S1122" s="189" t="s">
        <v>29277</v>
      </c>
      <c r="T1122" s="189" t="s">
        <v>272</v>
      </c>
    </row>
    <row r="1123" spans="1:22" ht="12.6" hidden="1" customHeight="1">
      <c r="A1123" s="189" t="s">
        <v>139</v>
      </c>
      <c r="B1123" s="189" t="s">
        <v>57</v>
      </c>
      <c r="C1123" s="189" t="s">
        <v>140</v>
      </c>
      <c r="D1123" s="189" t="s">
        <v>98</v>
      </c>
      <c r="E1123" s="189" t="s">
        <v>25869</v>
      </c>
      <c r="F1123" s="189" t="s">
        <v>23</v>
      </c>
      <c r="G1123" s="189" t="s">
        <v>142</v>
      </c>
      <c r="H1123" s="189" t="s">
        <v>28428</v>
      </c>
      <c r="I1123" s="189" t="s">
        <v>217</v>
      </c>
      <c r="J1123" s="189" t="s">
        <v>169</v>
      </c>
      <c r="K1123" s="189">
        <v>500</v>
      </c>
      <c r="L1123" s="189" t="s">
        <v>60</v>
      </c>
      <c r="M1123" s="189" t="s">
        <v>186</v>
      </c>
      <c r="N1123" s="189" t="s">
        <v>744</v>
      </c>
      <c r="O1123" s="189" t="s">
        <v>164</v>
      </c>
      <c r="P1123" s="189" t="s">
        <v>178</v>
      </c>
      <c r="Q1123" s="189" t="s">
        <v>28425</v>
      </c>
      <c r="R1123" s="189" t="s">
        <v>28429</v>
      </c>
      <c r="T1123" s="189" t="s">
        <v>218</v>
      </c>
      <c r="V1123" s="189" t="s">
        <v>233</v>
      </c>
    </row>
    <row r="1124" spans="1:22" ht="12.6" hidden="1" customHeight="1">
      <c r="A1124" s="189" t="s">
        <v>139</v>
      </c>
      <c r="B1124" s="189" t="s">
        <v>57</v>
      </c>
      <c r="C1124" s="189" t="s">
        <v>140</v>
      </c>
      <c r="D1124" s="189" t="s">
        <v>98</v>
      </c>
      <c r="E1124" s="189" t="s">
        <v>25870</v>
      </c>
      <c r="F1124" s="189" t="s">
        <v>24</v>
      </c>
      <c r="G1124" s="189" t="s">
        <v>142</v>
      </c>
      <c r="H1124" s="189" t="s">
        <v>28432</v>
      </c>
      <c r="I1124" s="189" t="s">
        <v>27225</v>
      </c>
      <c r="J1124" s="189" t="s">
        <v>180</v>
      </c>
      <c r="K1124" s="189">
        <v>523</v>
      </c>
      <c r="L1124" s="189" t="s">
        <v>60</v>
      </c>
      <c r="M1124" s="189" t="s">
        <v>186</v>
      </c>
      <c r="N1124" s="189" t="s">
        <v>744</v>
      </c>
      <c r="O1124" s="189" t="s">
        <v>164</v>
      </c>
      <c r="P1124" s="189" t="s">
        <v>178</v>
      </c>
      <c r="Q1124" s="189" t="s">
        <v>27565</v>
      </c>
      <c r="R1124" s="189" t="s">
        <v>29290</v>
      </c>
      <c r="S1124" s="189" t="s">
        <v>29289</v>
      </c>
      <c r="T1124" s="189" t="s">
        <v>272</v>
      </c>
    </row>
    <row r="1125" spans="1:22" ht="12.6" hidden="1" customHeight="1">
      <c r="A1125" s="189" t="s">
        <v>139</v>
      </c>
      <c r="B1125" s="189" t="s">
        <v>57</v>
      </c>
      <c r="C1125" s="189" t="s">
        <v>140</v>
      </c>
      <c r="D1125" s="189" t="s">
        <v>98</v>
      </c>
      <c r="E1125" s="189" t="s">
        <v>25871</v>
      </c>
      <c r="F1125" s="189" t="s">
        <v>24</v>
      </c>
      <c r="G1125" s="189" t="s">
        <v>142</v>
      </c>
      <c r="H1125" s="189" t="s">
        <v>28435</v>
      </c>
      <c r="I1125" s="189" t="s">
        <v>27226</v>
      </c>
      <c r="J1125" s="189" t="s">
        <v>169</v>
      </c>
      <c r="K1125" s="189">
        <v>464</v>
      </c>
      <c r="L1125" s="189" t="s">
        <v>60</v>
      </c>
      <c r="M1125" s="189" t="s">
        <v>186</v>
      </c>
      <c r="N1125" s="189" t="s">
        <v>744</v>
      </c>
      <c r="O1125" s="189" t="s">
        <v>164</v>
      </c>
      <c r="P1125" s="189" t="s">
        <v>178</v>
      </c>
      <c r="Q1125" s="189" t="s">
        <v>27389</v>
      </c>
      <c r="R1125" s="189" t="s">
        <v>29281</v>
      </c>
      <c r="S1125" s="189" t="s">
        <v>29280</v>
      </c>
      <c r="T1125" s="189" t="s">
        <v>272</v>
      </c>
    </row>
    <row r="1126" spans="1:22" ht="12.6" hidden="1" customHeight="1">
      <c r="A1126" s="189" t="s">
        <v>139</v>
      </c>
      <c r="B1126" s="189" t="s">
        <v>57</v>
      </c>
      <c r="C1126" s="189" t="s">
        <v>140</v>
      </c>
      <c r="D1126" s="189" t="s">
        <v>97</v>
      </c>
      <c r="E1126" s="189" t="s">
        <v>25872</v>
      </c>
      <c r="F1126" s="189" t="s">
        <v>175</v>
      </c>
      <c r="G1126" s="189" t="s">
        <v>142</v>
      </c>
      <c r="H1126" s="189" t="s">
        <v>20704</v>
      </c>
      <c r="I1126" s="189" t="s">
        <v>280</v>
      </c>
      <c r="O1126" s="189" t="s">
        <v>164</v>
      </c>
      <c r="Q1126" s="189" t="s">
        <v>29409</v>
      </c>
      <c r="R1126" s="189" t="s">
        <v>29795</v>
      </c>
      <c r="S1126" s="189" t="s">
        <v>29410</v>
      </c>
      <c r="T1126" s="189" t="s">
        <v>276</v>
      </c>
    </row>
    <row r="1127" spans="1:22" ht="12.6" hidden="1" customHeight="1">
      <c r="A1127" s="189" t="s">
        <v>139</v>
      </c>
      <c r="B1127" s="189" t="s">
        <v>57</v>
      </c>
      <c r="C1127" s="189" t="s">
        <v>140</v>
      </c>
      <c r="D1127" s="189" t="s">
        <v>97</v>
      </c>
      <c r="E1127" s="189" t="s">
        <v>25873</v>
      </c>
      <c r="F1127" s="189" t="s">
        <v>175</v>
      </c>
      <c r="G1127" s="189" t="s">
        <v>142</v>
      </c>
      <c r="H1127" s="189" t="s">
        <v>26990</v>
      </c>
      <c r="I1127" s="189" t="s">
        <v>280</v>
      </c>
      <c r="O1127" s="189" t="s">
        <v>164</v>
      </c>
      <c r="P1127" s="189" t="s">
        <v>178</v>
      </c>
      <c r="Q1127" s="189" t="s">
        <v>23873</v>
      </c>
      <c r="R1127" s="189" t="s">
        <v>29411</v>
      </c>
      <c r="S1127" s="189" t="s">
        <v>29412</v>
      </c>
      <c r="T1127" s="189" t="s">
        <v>251</v>
      </c>
    </row>
    <row r="1128" spans="1:22" ht="12.6" hidden="1" customHeight="1">
      <c r="A1128" s="189" t="s">
        <v>139</v>
      </c>
      <c r="B1128" s="189" t="s">
        <v>57</v>
      </c>
      <c r="C1128" s="189" t="s">
        <v>140</v>
      </c>
      <c r="D1128" s="189" t="s">
        <v>97</v>
      </c>
      <c r="E1128" s="189" t="s">
        <v>25874</v>
      </c>
      <c r="F1128" s="189" t="s">
        <v>20</v>
      </c>
      <c r="G1128" s="189" t="s">
        <v>142</v>
      </c>
      <c r="H1128" s="189" t="s">
        <v>27101</v>
      </c>
      <c r="I1128" s="189" t="s">
        <v>280</v>
      </c>
      <c r="O1128" s="189" t="s">
        <v>164</v>
      </c>
      <c r="P1128" s="189" t="s">
        <v>178</v>
      </c>
      <c r="Q1128" s="189" t="s">
        <v>685</v>
      </c>
      <c r="R1128" s="189" t="s">
        <v>29663</v>
      </c>
      <c r="T1128" s="189" t="s">
        <v>28805</v>
      </c>
      <c r="V1128" s="189" t="s">
        <v>233</v>
      </c>
    </row>
    <row r="1129" spans="1:22" ht="12.6" hidden="1" customHeight="1">
      <c r="A1129" s="189" t="s">
        <v>139</v>
      </c>
      <c r="B1129" s="189" t="s">
        <v>57</v>
      </c>
      <c r="C1129" s="189" t="s">
        <v>140</v>
      </c>
      <c r="D1129" s="189" t="s">
        <v>97</v>
      </c>
      <c r="E1129" s="189" t="s">
        <v>25875</v>
      </c>
      <c r="F1129" s="189" t="s">
        <v>175</v>
      </c>
      <c r="G1129" s="189" t="s">
        <v>142</v>
      </c>
      <c r="H1129" s="189" t="s">
        <v>27249</v>
      </c>
      <c r="I1129" s="189" t="s">
        <v>280</v>
      </c>
      <c r="O1129" s="189" t="s">
        <v>164</v>
      </c>
      <c r="P1129" s="189" t="s">
        <v>616</v>
      </c>
      <c r="Q1129" s="189" t="s">
        <v>27364</v>
      </c>
      <c r="R1129" s="189" t="s">
        <v>29420</v>
      </c>
      <c r="S1129" s="189" t="s">
        <v>29421</v>
      </c>
      <c r="T1129" s="189" t="s">
        <v>277</v>
      </c>
    </row>
    <row r="1130" spans="1:22" ht="12.6" hidden="1" customHeight="1">
      <c r="A1130" s="189" t="s">
        <v>139</v>
      </c>
      <c r="B1130" s="189" t="s">
        <v>57</v>
      </c>
      <c r="C1130" s="189" t="s">
        <v>22</v>
      </c>
      <c r="D1130" s="189" t="s">
        <v>97</v>
      </c>
      <c r="E1130" s="189" t="s">
        <v>25876</v>
      </c>
      <c r="F1130" s="189" t="s">
        <v>24</v>
      </c>
      <c r="G1130" s="189" t="s">
        <v>142</v>
      </c>
      <c r="H1130" s="189" t="s">
        <v>28493</v>
      </c>
      <c r="I1130" s="189" t="s">
        <v>202</v>
      </c>
      <c r="J1130" s="189" t="s">
        <v>169</v>
      </c>
      <c r="K1130" s="189">
        <v>466</v>
      </c>
      <c r="L1130" s="189" t="s">
        <v>60</v>
      </c>
      <c r="M1130" s="189" t="s">
        <v>186</v>
      </c>
      <c r="N1130" s="189" t="s">
        <v>744</v>
      </c>
      <c r="O1130" s="189" t="s">
        <v>164</v>
      </c>
      <c r="P1130" s="189" t="s">
        <v>178</v>
      </c>
      <c r="Q1130" s="189" t="s">
        <v>29426</v>
      </c>
      <c r="R1130" s="189" t="s">
        <v>29427</v>
      </c>
      <c r="T1130" s="189" t="s">
        <v>277</v>
      </c>
    </row>
    <row r="1131" spans="1:22" ht="12.6" hidden="1" customHeight="1">
      <c r="A1131" s="189" t="s">
        <v>139</v>
      </c>
      <c r="B1131" s="189" t="s">
        <v>57</v>
      </c>
      <c r="C1131" s="189" t="s">
        <v>140</v>
      </c>
      <c r="D1131" s="189" t="s">
        <v>94</v>
      </c>
      <c r="E1131" s="189" t="s">
        <v>25877</v>
      </c>
      <c r="F1131" s="189" t="s">
        <v>23</v>
      </c>
      <c r="G1131" s="189" t="s">
        <v>142</v>
      </c>
      <c r="H1131" s="189" t="s">
        <v>28496</v>
      </c>
      <c r="I1131" s="189" t="s">
        <v>236</v>
      </c>
      <c r="J1131" s="189" t="s">
        <v>169</v>
      </c>
      <c r="K1131" s="189">
        <v>470</v>
      </c>
      <c r="L1131" s="189" t="s">
        <v>60</v>
      </c>
      <c r="M1131" s="189" t="s">
        <v>186</v>
      </c>
      <c r="N1131" s="189" t="s">
        <v>744</v>
      </c>
      <c r="O1131" s="189" t="s">
        <v>164</v>
      </c>
      <c r="P1131" s="189" t="s">
        <v>178</v>
      </c>
      <c r="Q1131" s="189" t="s">
        <v>27399</v>
      </c>
      <c r="R1131" s="189" t="s">
        <v>29490</v>
      </c>
      <c r="T1131" s="189" t="s">
        <v>305</v>
      </c>
      <c r="V1131" s="189" t="s">
        <v>233</v>
      </c>
    </row>
    <row r="1132" spans="1:22" ht="12.6" hidden="1" customHeight="1">
      <c r="B1132" s="189" t="s">
        <v>57</v>
      </c>
      <c r="C1132" s="189" t="s">
        <v>22</v>
      </c>
      <c r="D1132" s="189" t="s">
        <v>97</v>
      </c>
      <c r="E1132" s="189" t="s">
        <v>25878</v>
      </c>
      <c r="F1132" s="189" t="s">
        <v>24</v>
      </c>
      <c r="G1132" s="189" t="s">
        <v>142</v>
      </c>
      <c r="H1132" s="189" t="s">
        <v>28500</v>
      </c>
      <c r="I1132" s="189" t="s">
        <v>217</v>
      </c>
      <c r="J1132" s="189" t="s">
        <v>180</v>
      </c>
      <c r="K1132" s="189">
        <v>515</v>
      </c>
      <c r="L1132" s="189" t="s">
        <v>60</v>
      </c>
      <c r="M1132" s="189" t="s">
        <v>186</v>
      </c>
      <c r="N1132" s="189" t="s">
        <v>744</v>
      </c>
      <c r="O1132" s="189" t="s">
        <v>164</v>
      </c>
      <c r="P1132" s="189" t="s">
        <v>178</v>
      </c>
      <c r="Q1132" s="189" t="s">
        <v>29424</v>
      </c>
      <c r="R1132" s="189" t="s">
        <v>29425</v>
      </c>
      <c r="T1132" s="189" t="s">
        <v>267</v>
      </c>
    </row>
    <row r="1133" spans="1:22" ht="12.6" hidden="1" customHeight="1">
      <c r="A1133" s="189" t="s">
        <v>139</v>
      </c>
      <c r="B1133" s="189" t="s">
        <v>57</v>
      </c>
      <c r="C1133" s="189" t="s">
        <v>140</v>
      </c>
      <c r="D1133" s="189" t="s">
        <v>97</v>
      </c>
      <c r="E1133" s="189" t="s">
        <v>25879</v>
      </c>
      <c r="F1133" s="189" t="s">
        <v>167</v>
      </c>
      <c r="G1133" s="189" t="s">
        <v>142</v>
      </c>
      <c r="H1133" s="189" t="s">
        <v>26514</v>
      </c>
      <c r="I1133" s="189" t="s">
        <v>214</v>
      </c>
      <c r="O1133" s="189" t="s">
        <v>164</v>
      </c>
      <c r="P1133" s="189" t="s">
        <v>178</v>
      </c>
      <c r="Q1133" s="189" t="s">
        <v>26515</v>
      </c>
      <c r="R1133" s="189" t="s">
        <v>29875</v>
      </c>
      <c r="S1133" s="189" t="s">
        <v>159</v>
      </c>
      <c r="T1133" s="189" t="s">
        <v>215</v>
      </c>
    </row>
    <row r="1134" spans="1:22" ht="12.6" hidden="1" customHeight="1">
      <c r="A1134" s="189" t="s">
        <v>139</v>
      </c>
      <c r="B1134" s="189" t="s">
        <v>57</v>
      </c>
      <c r="C1134" s="189" t="s">
        <v>140</v>
      </c>
      <c r="D1134" s="189" t="s">
        <v>97</v>
      </c>
      <c r="E1134" s="189" t="s">
        <v>25880</v>
      </c>
      <c r="F1134" s="189" t="s">
        <v>23</v>
      </c>
      <c r="G1134" s="189" t="s">
        <v>142</v>
      </c>
      <c r="H1134" s="189" t="s">
        <v>28507</v>
      </c>
      <c r="I1134" s="189" t="s">
        <v>291</v>
      </c>
      <c r="J1134" s="189" t="s">
        <v>169</v>
      </c>
      <c r="K1134" s="189">
        <v>488</v>
      </c>
      <c r="L1134" s="189" t="s">
        <v>60</v>
      </c>
      <c r="M1134" s="189" t="s">
        <v>186</v>
      </c>
      <c r="N1134" s="189" t="s">
        <v>744</v>
      </c>
      <c r="O1134" s="189" t="s">
        <v>164</v>
      </c>
      <c r="P1134" s="189" t="s">
        <v>178</v>
      </c>
      <c r="Q1134" s="189" t="s">
        <v>27445</v>
      </c>
      <c r="R1134" s="189" t="s">
        <v>29429</v>
      </c>
      <c r="T1134" s="189" t="s">
        <v>290</v>
      </c>
      <c r="V1134" s="189" t="s">
        <v>233</v>
      </c>
    </row>
    <row r="1135" spans="1:22" ht="12.6" hidden="1" customHeight="1">
      <c r="A1135" s="189" t="s">
        <v>139</v>
      </c>
      <c r="B1135" s="189" t="s">
        <v>57</v>
      </c>
      <c r="C1135" s="189" t="s">
        <v>140</v>
      </c>
      <c r="D1135" s="189" t="s">
        <v>97</v>
      </c>
      <c r="E1135" s="189" t="s">
        <v>25881</v>
      </c>
      <c r="F1135" s="189" t="s">
        <v>23</v>
      </c>
      <c r="G1135" s="189" t="s">
        <v>142</v>
      </c>
      <c r="H1135" s="189" t="s">
        <v>28510</v>
      </c>
      <c r="I1135" s="189" t="s">
        <v>661</v>
      </c>
      <c r="J1135" s="189" t="s">
        <v>169</v>
      </c>
      <c r="K1135" s="189">
        <v>521</v>
      </c>
      <c r="L1135" s="189" t="s">
        <v>60</v>
      </c>
      <c r="M1135" s="189" t="s">
        <v>186</v>
      </c>
      <c r="N1135" s="189" t="s">
        <v>744</v>
      </c>
      <c r="O1135" s="189" t="s">
        <v>164</v>
      </c>
      <c r="P1135" s="189" t="s">
        <v>178</v>
      </c>
      <c r="Q1135" s="189" t="s">
        <v>27521</v>
      </c>
      <c r="R1135" s="189" t="s">
        <v>29431</v>
      </c>
      <c r="T1135" s="189" t="s">
        <v>234</v>
      </c>
      <c r="V1135" s="189" t="s">
        <v>233</v>
      </c>
    </row>
    <row r="1136" spans="1:22" ht="12.6" hidden="1" customHeight="1">
      <c r="A1136" s="189" t="s">
        <v>139</v>
      </c>
      <c r="B1136" s="189" t="s">
        <v>57</v>
      </c>
      <c r="C1136" s="189" t="s">
        <v>140</v>
      </c>
      <c r="D1136" s="189" t="s">
        <v>97</v>
      </c>
      <c r="E1136" s="189" t="s">
        <v>25882</v>
      </c>
      <c r="F1136" s="189" t="s">
        <v>23</v>
      </c>
      <c r="G1136" s="189" t="s">
        <v>142</v>
      </c>
      <c r="H1136" s="189" t="s">
        <v>28513</v>
      </c>
      <c r="I1136" s="189" t="s">
        <v>661</v>
      </c>
      <c r="J1136" s="189" t="s">
        <v>180</v>
      </c>
      <c r="K1136" s="189">
        <v>595</v>
      </c>
      <c r="L1136" s="189" t="s">
        <v>60</v>
      </c>
      <c r="M1136" s="189" t="s">
        <v>186</v>
      </c>
      <c r="N1136" s="189" t="s">
        <v>744</v>
      </c>
      <c r="O1136" s="189" t="s">
        <v>164</v>
      </c>
      <c r="P1136" s="189" t="s">
        <v>178</v>
      </c>
      <c r="Q1136" s="189" t="s">
        <v>27521</v>
      </c>
      <c r="R1136" s="189" t="s">
        <v>29432</v>
      </c>
      <c r="T1136" s="189" t="s">
        <v>234</v>
      </c>
      <c r="V1136" s="189" t="s">
        <v>233</v>
      </c>
    </row>
    <row r="1137" spans="1:22" ht="12.6" hidden="1" customHeight="1">
      <c r="A1137" s="189" t="s">
        <v>139</v>
      </c>
      <c r="B1137" s="189" t="s">
        <v>57</v>
      </c>
      <c r="C1137" s="189" t="s">
        <v>140</v>
      </c>
      <c r="D1137" s="189" t="s">
        <v>97</v>
      </c>
      <c r="E1137" s="189" t="s">
        <v>25883</v>
      </c>
      <c r="F1137" s="189" t="s">
        <v>23</v>
      </c>
      <c r="G1137" s="189" t="s">
        <v>142</v>
      </c>
      <c r="H1137" s="189" t="s">
        <v>28515</v>
      </c>
      <c r="I1137" s="189" t="s">
        <v>202</v>
      </c>
      <c r="J1137" s="189" t="s">
        <v>169</v>
      </c>
      <c r="K1137" s="189">
        <v>509</v>
      </c>
      <c r="L1137" s="189" t="s">
        <v>60</v>
      </c>
      <c r="M1137" s="189" t="s">
        <v>186</v>
      </c>
      <c r="N1137" s="189" t="s">
        <v>744</v>
      </c>
      <c r="O1137" s="189" t="s">
        <v>164</v>
      </c>
      <c r="P1137" s="189" t="s">
        <v>178</v>
      </c>
      <c r="Q1137" s="189" t="s">
        <v>27499</v>
      </c>
      <c r="R1137" s="189" t="s">
        <v>29433</v>
      </c>
      <c r="T1137" s="189" t="s">
        <v>251</v>
      </c>
      <c r="V1137" s="189" t="s">
        <v>233</v>
      </c>
    </row>
    <row r="1138" spans="1:22" ht="12.6" hidden="1" customHeight="1">
      <c r="A1138" s="189" t="s">
        <v>139</v>
      </c>
      <c r="B1138" s="189" t="s">
        <v>57</v>
      </c>
      <c r="C1138" s="189" t="s">
        <v>140</v>
      </c>
      <c r="D1138" s="189" t="s">
        <v>97</v>
      </c>
      <c r="E1138" s="189" t="s">
        <v>25884</v>
      </c>
      <c r="F1138" s="189" t="s">
        <v>24</v>
      </c>
      <c r="G1138" s="189" t="s">
        <v>142</v>
      </c>
      <c r="H1138" s="189" t="s">
        <v>28521</v>
      </c>
      <c r="I1138" s="189" t="s">
        <v>184</v>
      </c>
      <c r="J1138" s="189" t="s">
        <v>169</v>
      </c>
      <c r="K1138" s="189">
        <v>542</v>
      </c>
      <c r="M1138" s="189" t="s">
        <v>186</v>
      </c>
      <c r="N1138" s="189" t="s">
        <v>744</v>
      </c>
      <c r="O1138" s="189" t="s">
        <v>164</v>
      </c>
      <c r="P1138" s="189" t="s">
        <v>178</v>
      </c>
      <c r="Q1138" s="189" t="s">
        <v>27509</v>
      </c>
      <c r="R1138" s="189" t="s">
        <v>29434</v>
      </c>
      <c r="S1138" s="189" t="s">
        <v>29435</v>
      </c>
      <c r="T1138" s="189" t="s">
        <v>183</v>
      </c>
    </row>
    <row r="1139" spans="1:22" ht="12.6" hidden="1" customHeight="1">
      <c r="A1139" s="189" t="s">
        <v>139</v>
      </c>
      <c r="B1139" s="189" t="s">
        <v>57</v>
      </c>
      <c r="C1139" s="189" t="s">
        <v>140</v>
      </c>
      <c r="D1139" s="189" t="s">
        <v>97</v>
      </c>
      <c r="E1139" s="189" t="s">
        <v>25885</v>
      </c>
      <c r="F1139" s="189" t="s">
        <v>23</v>
      </c>
      <c r="G1139" s="189" t="s">
        <v>142</v>
      </c>
      <c r="H1139" s="189" t="s">
        <v>28520</v>
      </c>
      <c r="I1139" s="189" t="s">
        <v>291</v>
      </c>
      <c r="J1139" s="189" t="s">
        <v>180</v>
      </c>
      <c r="K1139" s="189">
        <v>548</v>
      </c>
      <c r="L1139" s="189" t="s">
        <v>60</v>
      </c>
      <c r="M1139" s="189" t="s">
        <v>186</v>
      </c>
      <c r="N1139" s="189" t="s">
        <v>744</v>
      </c>
      <c r="O1139" s="189" t="s">
        <v>164</v>
      </c>
      <c r="P1139" s="189" t="s">
        <v>178</v>
      </c>
      <c r="Q1139" s="189" t="s">
        <v>27446</v>
      </c>
      <c r="R1139" s="189" t="s">
        <v>29430</v>
      </c>
      <c r="T1139" s="189" t="s">
        <v>290</v>
      </c>
      <c r="V1139" s="189" t="s">
        <v>233</v>
      </c>
    </row>
    <row r="1140" spans="1:22" ht="12.6" hidden="1" customHeight="1">
      <c r="A1140" s="189" t="s">
        <v>139</v>
      </c>
      <c r="B1140" s="189" t="s">
        <v>57</v>
      </c>
      <c r="C1140" s="189" t="s">
        <v>140</v>
      </c>
      <c r="D1140" s="189" t="s">
        <v>2385</v>
      </c>
      <c r="E1140" s="189" t="s">
        <v>25886</v>
      </c>
      <c r="F1140" s="189" t="s">
        <v>21</v>
      </c>
      <c r="G1140" s="189" t="s">
        <v>142</v>
      </c>
      <c r="H1140" s="189" t="s">
        <v>26637</v>
      </c>
      <c r="I1140" s="189" t="s">
        <v>176</v>
      </c>
      <c r="J1140" s="189" t="s">
        <v>14842</v>
      </c>
      <c r="N1140" s="189" t="s">
        <v>2643</v>
      </c>
      <c r="O1140" s="189" t="s">
        <v>672</v>
      </c>
      <c r="P1140" s="189" t="s">
        <v>14843</v>
      </c>
      <c r="Q1140" s="189" t="s">
        <v>26626</v>
      </c>
      <c r="R1140" s="189" t="s">
        <v>29189</v>
      </c>
      <c r="S1140" s="189" t="s">
        <v>29188</v>
      </c>
      <c r="T1140" s="189" t="s">
        <v>174</v>
      </c>
    </row>
    <row r="1141" spans="1:22" ht="12.6" hidden="1" customHeight="1">
      <c r="A1141" s="189" t="s">
        <v>139</v>
      </c>
      <c r="B1141" s="189" t="s">
        <v>57</v>
      </c>
      <c r="C1141" s="189" t="s">
        <v>140</v>
      </c>
      <c r="D1141" s="189" t="s">
        <v>2385</v>
      </c>
      <c r="E1141" s="189" t="s">
        <v>25887</v>
      </c>
      <c r="F1141" s="189" t="s">
        <v>21</v>
      </c>
      <c r="G1141" s="189" t="s">
        <v>142</v>
      </c>
      <c r="H1141" s="189" t="s">
        <v>26893</v>
      </c>
      <c r="I1141" s="189" t="s">
        <v>27315</v>
      </c>
      <c r="J1141" s="189" t="s">
        <v>14842</v>
      </c>
      <c r="N1141" s="189" t="s">
        <v>2643</v>
      </c>
      <c r="O1141" s="189" t="s">
        <v>672</v>
      </c>
      <c r="P1141" s="189" t="s">
        <v>14843</v>
      </c>
      <c r="Q1141" s="189" t="s">
        <v>27349</v>
      </c>
      <c r="R1141" s="189" t="s">
        <v>29191</v>
      </c>
      <c r="S1141" s="189" t="s">
        <v>29192</v>
      </c>
      <c r="T1141" s="189" t="s">
        <v>309</v>
      </c>
    </row>
    <row r="1142" spans="1:22" ht="12.6" hidden="1" customHeight="1">
      <c r="A1142" s="189" t="s">
        <v>139</v>
      </c>
      <c r="B1142" s="189" t="s">
        <v>57</v>
      </c>
      <c r="C1142" s="189" t="s">
        <v>140</v>
      </c>
      <c r="D1142" s="189" t="s">
        <v>2385</v>
      </c>
      <c r="E1142" s="189" t="s">
        <v>25888</v>
      </c>
      <c r="F1142" s="189" t="s">
        <v>21</v>
      </c>
      <c r="G1142" s="189" t="s">
        <v>142</v>
      </c>
      <c r="H1142" s="189" t="s">
        <v>27607</v>
      </c>
      <c r="I1142" s="189" t="s">
        <v>214</v>
      </c>
      <c r="J1142" s="189" t="s">
        <v>14842</v>
      </c>
      <c r="N1142" s="189" t="s">
        <v>2643</v>
      </c>
      <c r="O1142" s="189" t="s">
        <v>672</v>
      </c>
      <c r="P1142" s="189" t="s">
        <v>14843</v>
      </c>
      <c r="Q1142" s="189" t="s">
        <v>26534</v>
      </c>
      <c r="R1142" s="189" t="s">
        <v>29194</v>
      </c>
      <c r="S1142" s="189" t="s">
        <v>29195</v>
      </c>
      <c r="T1142" s="189" t="s">
        <v>215</v>
      </c>
    </row>
    <row r="1143" spans="1:22" ht="12.6" hidden="1" customHeight="1">
      <c r="A1143" s="189" t="s">
        <v>139</v>
      </c>
      <c r="B1143" s="189" t="s">
        <v>57</v>
      </c>
      <c r="C1143" s="189" t="s">
        <v>140</v>
      </c>
      <c r="D1143" s="189" t="s">
        <v>2385</v>
      </c>
      <c r="E1143" s="189" t="s">
        <v>25889</v>
      </c>
      <c r="F1143" s="189" t="s">
        <v>21</v>
      </c>
      <c r="G1143" s="189" t="s">
        <v>142</v>
      </c>
      <c r="H1143" s="189" t="s">
        <v>27027</v>
      </c>
      <c r="I1143" s="189" t="s">
        <v>661</v>
      </c>
      <c r="J1143" s="189" t="s">
        <v>14842</v>
      </c>
      <c r="N1143" s="189" t="s">
        <v>2643</v>
      </c>
      <c r="O1143" s="189" t="s">
        <v>672</v>
      </c>
      <c r="P1143" s="189" t="s">
        <v>14843</v>
      </c>
      <c r="Q1143" s="189" t="s">
        <v>27028</v>
      </c>
      <c r="R1143" s="189" t="s">
        <v>29197</v>
      </c>
      <c r="S1143" s="189" t="s">
        <v>29198</v>
      </c>
      <c r="T1143" s="189" t="s">
        <v>234</v>
      </c>
    </row>
    <row r="1144" spans="1:22" ht="12.6" hidden="1" customHeight="1">
      <c r="A1144" s="189" t="s">
        <v>139</v>
      </c>
      <c r="B1144" s="189" t="s">
        <v>57</v>
      </c>
      <c r="C1144" s="189" t="s">
        <v>140</v>
      </c>
      <c r="D1144" s="189" t="s">
        <v>2385</v>
      </c>
      <c r="E1144" s="189" t="s">
        <v>25890</v>
      </c>
      <c r="F1144" s="189" t="s">
        <v>21</v>
      </c>
      <c r="G1144" s="189" t="s">
        <v>142</v>
      </c>
      <c r="H1144" s="189" t="s">
        <v>27258</v>
      </c>
      <c r="I1144" s="189" t="s">
        <v>236</v>
      </c>
      <c r="J1144" s="189" t="s">
        <v>14842</v>
      </c>
      <c r="N1144" s="189" t="s">
        <v>2643</v>
      </c>
      <c r="O1144" s="189" t="s">
        <v>672</v>
      </c>
      <c r="P1144" s="189" t="s">
        <v>14843</v>
      </c>
      <c r="Q1144" s="189" t="s">
        <v>27252</v>
      </c>
      <c r="R1144" s="189" t="s">
        <v>29124</v>
      </c>
      <c r="T1144" s="189" t="s">
        <v>666</v>
      </c>
      <c r="V1144" s="189" t="s">
        <v>233</v>
      </c>
    </row>
    <row r="1145" spans="1:22" ht="12.6" hidden="1" customHeight="1">
      <c r="A1145" s="189" t="s">
        <v>139</v>
      </c>
      <c r="B1145" s="189" t="s">
        <v>57</v>
      </c>
      <c r="C1145" s="189" t="s">
        <v>140</v>
      </c>
      <c r="D1145" s="189" t="s">
        <v>2385</v>
      </c>
      <c r="E1145" s="189" t="s">
        <v>25891</v>
      </c>
      <c r="F1145" s="189" t="s">
        <v>21</v>
      </c>
      <c r="G1145" s="189" t="s">
        <v>142</v>
      </c>
      <c r="H1145" s="189" t="s">
        <v>26916</v>
      </c>
      <c r="I1145" s="189" t="s">
        <v>249</v>
      </c>
      <c r="J1145" s="189" t="s">
        <v>14842</v>
      </c>
      <c r="N1145" s="189" t="s">
        <v>7438</v>
      </c>
      <c r="O1145" s="189" t="s">
        <v>672</v>
      </c>
      <c r="P1145" s="189" t="s">
        <v>14843</v>
      </c>
      <c r="Q1145" s="189" t="s">
        <v>26793</v>
      </c>
      <c r="R1145" s="189" t="s">
        <v>29200</v>
      </c>
      <c r="S1145" s="189" t="s">
        <v>29201</v>
      </c>
      <c r="T1145" s="189" t="s">
        <v>577</v>
      </c>
    </row>
    <row r="1146" spans="1:22" ht="12.6" customHeight="1">
      <c r="A1146" s="189" t="s">
        <v>139</v>
      </c>
      <c r="B1146" s="189" t="s">
        <v>57</v>
      </c>
      <c r="C1146" s="189" t="s">
        <v>140</v>
      </c>
      <c r="D1146" s="189" t="s">
        <v>2385</v>
      </c>
      <c r="E1146" s="189" t="s">
        <v>25892</v>
      </c>
      <c r="F1146" s="189" t="s">
        <v>21</v>
      </c>
      <c r="G1146" s="189" t="s">
        <v>142</v>
      </c>
      <c r="H1146" s="189" t="s">
        <v>27610</v>
      </c>
      <c r="I1146" s="189" t="s">
        <v>465</v>
      </c>
      <c r="J1146" s="189" t="s">
        <v>14842</v>
      </c>
      <c r="N1146" s="189" t="s">
        <v>2643</v>
      </c>
      <c r="O1146" s="189" t="s">
        <v>672</v>
      </c>
      <c r="P1146" s="189" t="s">
        <v>14843</v>
      </c>
      <c r="Q1146" s="189" t="s">
        <v>26549</v>
      </c>
      <c r="R1146" s="189" t="s">
        <v>28579</v>
      </c>
      <c r="T1146" s="189" t="s">
        <v>459</v>
      </c>
      <c r="U1146" s="189" t="s">
        <v>417</v>
      </c>
    </row>
    <row r="1147" spans="1:22" ht="12.6" hidden="1" customHeight="1">
      <c r="A1147" s="189" t="s">
        <v>139</v>
      </c>
      <c r="B1147" s="189" t="s">
        <v>57</v>
      </c>
      <c r="C1147" s="189" t="s">
        <v>140</v>
      </c>
      <c r="D1147" s="189" t="s">
        <v>2385</v>
      </c>
      <c r="E1147" s="189" t="s">
        <v>25893</v>
      </c>
      <c r="F1147" s="189" t="s">
        <v>21</v>
      </c>
      <c r="G1147" s="189" t="s">
        <v>142</v>
      </c>
      <c r="H1147" s="189" t="s">
        <v>26640</v>
      </c>
      <c r="I1147" s="189" t="s">
        <v>176</v>
      </c>
      <c r="J1147" s="189" t="s">
        <v>14842</v>
      </c>
      <c r="N1147" s="189" t="s">
        <v>2643</v>
      </c>
      <c r="O1147" s="189" t="s">
        <v>672</v>
      </c>
      <c r="P1147" s="189" t="s">
        <v>14843</v>
      </c>
      <c r="Q1147" s="189" t="s">
        <v>26629</v>
      </c>
      <c r="R1147" s="189" t="s">
        <v>29125</v>
      </c>
      <c r="S1147" s="189" t="s">
        <v>29126</v>
      </c>
      <c r="T1147" s="189" t="s">
        <v>174</v>
      </c>
    </row>
    <row r="1148" spans="1:22" ht="12.6" hidden="1" customHeight="1">
      <c r="A1148" s="189" t="s">
        <v>139</v>
      </c>
      <c r="B1148" s="189" t="s">
        <v>57</v>
      </c>
      <c r="C1148" s="189" t="s">
        <v>140</v>
      </c>
      <c r="D1148" s="189" t="s">
        <v>2385</v>
      </c>
      <c r="E1148" s="189" t="s">
        <v>25894</v>
      </c>
      <c r="F1148" s="189" t="s">
        <v>21</v>
      </c>
      <c r="G1148" s="189" t="s">
        <v>142</v>
      </c>
      <c r="H1148" s="189" t="s">
        <v>27017</v>
      </c>
      <c r="I1148" s="189" t="s">
        <v>8305</v>
      </c>
      <c r="J1148" s="189" t="s">
        <v>14842</v>
      </c>
      <c r="N1148" s="189" t="s">
        <v>2643</v>
      </c>
      <c r="O1148" s="189" t="s">
        <v>672</v>
      </c>
      <c r="P1148" s="189" t="s">
        <v>14843</v>
      </c>
      <c r="Q1148" s="189" t="s">
        <v>26989</v>
      </c>
      <c r="R1148" s="189" t="s">
        <v>29123</v>
      </c>
      <c r="T1148" s="189" t="s">
        <v>183</v>
      </c>
      <c r="V1148" s="189" t="s">
        <v>233</v>
      </c>
    </row>
    <row r="1149" spans="1:22" ht="12.6" hidden="1" customHeight="1">
      <c r="A1149" s="189" t="s">
        <v>139</v>
      </c>
      <c r="B1149" s="189" t="s">
        <v>57</v>
      </c>
      <c r="C1149" s="189" t="s">
        <v>140</v>
      </c>
      <c r="D1149" s="189" t="s">
        <v>97</v>
      </c>
      <c r="E1149" s="189" t="s">
        <v>25895</v>
      </c>
      <c r="F1149" s="189" t="s">
        <v>24</v>
      </c>
      <c r="G1149" s="189" t="s">
        <v>142</v>
      </c>
      <c r="H1149" s="189" t="s">
        <v>28651</v>
      </c>
      <c r="I1149" s="189" t="s">
        <v>26780</v>
      </c>
      <c r="J1149" s="189" t="s">
        <v>180</v>
      </c>
      <c r="K1149" s="189">
        <v>565</v>
      </c>
      <c r="L1149" s="189" t="s">
        <v>60</v>
      </c>
      <c r="M1149" s="189" t="s">
        <v>186</v>
      </c>
      <c r="N1149" s="189" t="s">
        <v>744</v>
      </c>
      <c r="O1149" s="189" t="s">
        <v>164</v>
      </c>
      <c r="P1149" s="189" t="s">
        <v>178</v>
      </c>
      <c r="Q1149" s="189" t="s">
        <v>28653</v>
      </c>
      <c r="R1149" s="189" t="s">
        <v>29207</v>
      </c>
      <c r="S1149" s="189" t="s">
        <v>28660</v>
      </c>
      <c r="T1149" s="189" t="s">
        <v>218</v>
      </c>
    </row>
    <row r="1150" spans="1:22" ht="12.6" hidden="1" customHeight="1">
      <c r="A1150" s="189" t="s">
        <v>139</v>
      </c>
      <c r="B1150" s="189" t="s">
        <v>57</v>
      </c>
      <c r="C1150" s="189" t="s">
        <v>140</v>
      </c>
      <c r="D1150" s="189" t="s">
        <v>97</v>
      </c>
      <c r="E1150" s="189" t="s">
        <v>25896</v>
      </c>
      <c r="F1150" s="189" t="s">
        <v>23</v>
      </c>
      <c r="G1150" s="189" t="s">
        <v>142</v>
      </c>
      <c r="H1150" s="189" t="s">
        <v>28656</v>
      </c>
      <c r="I1150" s="189" t="s">
        <v>181</v>
      </c>
      <c r="J1150" s="189" t="s">
        <v>180</v>
      </c>
      <c r="K1150" s="189">
        <v>533</v>
      </c>
      <c r="L1150" s="189" t="s">
        <v>60</v>
      </c>
      <c r="M1150" s="189" t="s">
        <v>186</v>
      </c>
      <c r="N1150" s="189" t="s">
        <v>744</v>
      </c>
      <c r="O1150" s="189" t="s">
        <v>164</v>
      </c>
      <c r="P1150" s="189" t="s">
        <v>178</v>
      </c>
      <c r="Q1150" s="189" t="s">
        <v>27413</v>
      </c>
      <c r="R1150" s="189" t="s">
        <v>29450</v>
      </c>
      <c r="T1150" s="189" t="s">
        <v>182</v>
      </c>
      <c r="V1150" s="189" t="s">
        <v>233</v>
      </c>
    </row>
    <row r="1151" spans="1:22" ht="12.6" hidden="1" customHeight="1">
      <c r="A1151" s="189" t="s">
        <v>139</v>
      </c>
      <c r="B1151" s="189" t="s">
        <v>57</v>
      </c>
      <c r="C1151" s="189" t="s">
        <v>140</v>
      </c>
      <c r="D1151" s="189" t="s">
        <v>97</v>
      </c>
      <c r="E1151" s="189" t="s">
        <v>25897</v>
      </c>
      <c r="F1151" s="189" t="s">
        <v>23</v>
      </c>
      <c r="G1151" s="189" t="s">
        <v>142</v>
      </c>
      <c r="H1151" s="189" t="s">
        <v>28659</v>
      </c>
      <c r="I1151" s="189" t="s">
        <v>665</v>
      </c>
      <c r="J1151" s="189" t="s">
        <v>180</v>
      </c>
      <c r="K1151" s="189">
        <v>535</v>
      </c>
      <c r="L1151" s="189" t="s">
        <v>60</v>
      </c>
      <c r="M1151" s="189" t="s">
        <v>186</v>
      </c>
      <c r="N1151" s="189" t="s">
        <v>744</v>
      </c>
      <c r="O1151" s="189" t="s">
        <v>164</v>
      </c>
      <c r="P1151" s="189" t="s">
        <v>178</v>
      </c>
      <c r="Q1151" s="189" t="s">
        <v>27419</v>
      </c>
      <c r="R1151" s="189" t="s">
        <v>29451</v>
      </c>
      <c r="T1151" s="189" t="s">
        <v>269</v>
      </c>
      <c r="V1151" s="189" t="s">
        <v>233</v>
      </c>
    </row>
    <row r="1152" spans="1:22" ht="12.6" hidden="1" customHeight="1">
      <c r="A1152" s="189" t="s">
        <v>139</v>
      </c>
      <c r="B1152" s="189" t="s">
        <v>57</v>
      </c>
      <c r="C1152" s="189" t="s">
        <v>140</v>
      </c>
      <c r="D1152" s="189" t="s">
        <v>97</v>
      </c>
      <c r="E1152" s="189" t="s">
        <v>25898</v>
      </c>
      <c r="F1152" s="189" t="s">
        <v>23</v>
      </c>
      <c r="G1152" s="189" t="s">
        <v>142</v>
      </c>
      <c r="H1152" s="189" t="s">
        <v>28661</v>
      </c>
      <c r="I1152" s="189" t="s">
        <v>26780</v>
      </c>
      <c r="J1152" s="189" t="s">
        <v>180</v>
      </c>
      <c r="K1152" s="189">
        <v>565</v>
      </c>
      <c r="L1152" s="189" t="s">
        <v>63</v>
      </c>
      <c r="M1152" s="189" t="s">
        <v>307</v>
      </c>
      <c r="N1152" s="189" t="s">
        <v>744</v>
      </c>
      <c r="O1152" s="189" t="s">
        <v>164</v>
      </c>
      <c r="P1152" s="189" t="s">
        <v>178</v>
      </c>
      <c r="Q1152" s="189" t="s">
        <v>28653</v>
      </c>
      <c r="R1152" s="189" t="s">
        <v>29452</v>
      </c>
      <c r="T1152" s="189" t="s">
        <v>218</v>
      </c>
      <c r="V1152" s="189" t="s">
        <v>233</v>
      </c>
    </row>
    <row r="1153" spans="1:22" ht="12.6" hidden="1" customHeight="1">
      <c r="A1153" s="189" t="s">
        <v>139</v>
      </c>
      <c r="B1153" s="189" t="s">
        <v>57</v>
      </c>
      <c r="C1153" s="189" t="s">
        <v>140</v>
      </c>
      <c r="D1153" s="189" t="s">
        <v>97</v>
      </c>
      <c r="E1153" s="189" t="s">
        <v>25899</v>
      </c>
      <c r="F1153" s="189" t="s">
        <v>24</v>
      </c>
      <c r="G1153" s="189" t="s">
        <v>142</v>
      </c>
      <c r="H1153" s="189" t="s">
        <v>29837</v>
      </c>
      <c r="I1153" s="189" t="s">
        <v>29838</v>
      </c>
      <c r="J1153" s="189" t="s">
        <v>169</v>
      </c>
      <c r="K1153" s="189">
        <v>543</v>
      </c>
      <c r="M1153" s="189" t="s">
        <v>186</v>
      </c>
      <c r="N1153" s="189" t="s">
        <v>744</v>
      </c>
      <c r="O1153" s="189" t="s">
        <v>164</v>
      </c>
      <c r="P1153" s="189" t="s">
        <v>178</v>
      </c>
      <c r="Q1153" s="189" t="s">
        <v>29840</v>
      </c>
      <c r="R1153" s="189" t="s">
        <v>29416</v>
      </c>
      <c r="S1153" s="189" t="s">
        <v>29415</v>
      </c>
      <c r="T1153" s="189" t="s">
        <v>231</v>
      </c>
    </row>
    <row r="1154" spans="1:22" ht="12.6" hidden="1" customHeight="1">
      <c r="A1154" s="189" t="s">
        <v>139</v>
      </c>
      <c r="B1154" s="189" t="s">
        <v>57</v>
      </c>
      <c r="C1154" s="189" t="s">
        <v>140</v>
      </c>
      <c r="D1154" s="189" t="s">
        <v>97</v>
      </c>
      <c r="E1154" s="189" t="s">
        <v>25900</v>
      </c>
      <c r="F1154" s="189" t="s">
        <v>175</v>
      </c>
      <c r="G1154" s="189" t="s">
        <v>142</v>
      </c>
      <c r="H1154" s="189" t="s">
        <v>20311</v>
      </c>
      <c r="I1154" s="189" t="s">
        <v>280</v>
      </c>
      <c r="O1154" s="189" t="s">
        <v>164</v>
      </c>
      <c r="P1154" s="189" t="s">
        <v>178</v>
      </c>
      <c r="Q1154" s="189" t="s">
        <v>26799</v>
      </c>
      <c r="R1154" s="189" t="s">
        <v>29811</v>
      </c>
      <c r="S1154" s="189" t="s">
        <v>29812</v>
      </c>
      <c r="T1154" s="189" t="s">
        <v>231</v>
      </c>
    </row>
    <row r="1155" spans="1:22" ht="12.6" hidden="1" customHeight="1">
      <c r="A1155" s="189" t="s">
        <v>139</v>
      </c>
      <c r="B1155" s="189" t="s">
        <v>57</v>
      </c>
      <c r="C1155" s="189" t="s">
        <v>140</v>
      </c>
      <c r="D1155" s="189" t="s">
        <v>97</v>
      </c>
      <c r="E1155" s="189" t="s">
        <v>25901</v>
      </c>
      <c r="F1155" s="189" t="s">
        <v>24</v>
      </c>
      <c r="G1155" s="189" t="s">
        <v>142</v>
      </c>
      <c r="H1155" s="189" t="s">
        <v>28666</v>
      </c>
      <c r="I1155" s="189" t="s">
        <v>27322</v>
      </c>
      <c r="J1155" s="189" t="s">
        <v>169</v>
      </c>
      <c r="K1155" s="189">
        <v>516</v>
      </c>
      <c r="L1155" s="189" t="s">
        <v>63</v>
      </c>
      <c r="M1155" s="189" t="s">
        <v>186</v>
      </c>
      <c r="N1155" s="189" t="s">
        <v>744</v>
      </c>
      <c r="O1155" s="189" t="s">
        <v>164</v>
      </c>
      <c r="P1155" s="189" t="s">
        <v>178</v>
      </c>
      <c r="Q1155" s="189" t="s">
        <v>27517</v>
      </c>
      <c r="R1155" s="189" t="s">
        <v>29437</v>
      </c>
      <c r="S1155" s="189" t="s">
        <v>29438</v>
      </c>
      <c r="T1155" s="189" t="s">
        <v>234</v>
      </c>
    </row>
    <row r="1156" spans="1:22" ht="12.6" hidden="1" customHeight="1">
      <c r="A1156" s="189" t="s">
        <v>139</v>
      </c>
      <c r="B1156" s="189" t="s">
        <v>57</v>
      </c>
      <c r="C1156" s="189" t="s">
        <v>140</v>
      </c>
      <c r="D1156" s="189" t="s">
        <v>97</v>
      </c>
      <c r="E1156" s="189" t="s">
        <v>25902</v>
      </c>
      <c r="F1156" s="189" t="s">
        <v>23</v>
      </c>
      <c r="G1156" s="189" t="s">
        <v>142</v>
      </c>
      <c r="H1156" s="189" t="s">
        <v>28669</v>
      </c>
      <c r="I1156" s="189" t="s">
        <v>236</v>
      </c>
      <c r="J1156" s="189" t="s">
        <v>169</v>
      </c>
      <c r="K1156" s="189">
        <v>540</v>
      </c>
      <c r="L1156" s="189" t="s">
        <v>60</v>
      </c>
      <c r="M1156" s="189" t="s">
        <v>186</v>
      </c>
      <c r="N1156" s="189" t="s">
        <v>744</v>
      </c>
      <c r="O1156" s="189" t="s">
        <v>164</v>
      </c>
      <c r="P1156" s="189" t="s">
        <v>178</v>
      </c>
      <c r="Q1156" s="189" t="s">
        <v>27564</v>
      </c>
      <c r="R1156" s="189" t="s">
        <v>29441</v>
      </c>
      <c r="T1156" s="189" t="s">
        <v>666</v>
      </c>
      <c r="V1156" s="189" t="s">
        <v>233</v>
      </c>
    </row>
    <row r="1157" spans="1:22" ht="12.6" hidden="1" customHeight="1">
      <c r="A1157" s="189" t="s">
        <v>139</v>
      </c>
      <c r="B1157" s="189" t="s">
        <v>57</v>
      </c>
      <c r="C1157" s="189" t="s">
        <v>140</v>
      </c>
      <c r="D1157" s="189" t="s">
        <v>97</v>
      </c>
      <c r="E1157" s="189" t="s">
        <v>25903</v>
      </c>
      <c r="F1157" s="189" t="s">
        <v>23</v>
      </c>
      <c r="G1157" s="189" t="s">
        <v>142</v>
      </c>
      <c r="H1157" s="189" t="s">
        <v>28675</v>
      </c>
      <c r="I1157" s="189" t="s">
        <v>661</v>
      </c>
      <c r="J1157" s="189" t="s">
        <v>180</v>
      </c>
      <c r="K1157" s="189">
        <v>594</v>
      </c>
      <c r="L1157" s="189" t="s">
        <v>60</v>
      </c>
      <c r="M1157" s="189" t="s">
        <v>186</v>
      </c>
      <c r="N1157" s="189" t="s">
        <v>744</v>
      </c>
      <c r="O1157" s="189" t="s">
        <v>164</v>
      </c>
      <c r="P1157" s="189" t="s">
        <v>178</v>
      </c>
      <c r="Q1157" s="189" t="s">
        <v>27520</v>
      </c>
      <c r="R1157" s="189" t="s">
        <v>29442</v>
      </c>
      <c r="T1157" s="189" t="s">
        <v>234</v>
      </c>
      <c r="V1157" s="189" t="s">
        <v>233</v>
      </c>
    </row>
    <row r="1158" spans="1:22" ht="12.6" hidden="1" customHeight="1">
      <c r="B1158" s="189" t="s">
        <v>57</v>
      </c>
      <c r="C1158" s="189" t="s">
        <v>22</v>
      </c>
      <c r="D1158" s="189" t="s">
        <v>97</v>
      </c>
      <c r="E1158" s="189" t="s">
        <v>25904</v>
      </c>
      <c r="F1158" s="189" t="s">
        <v>24</v>
      </c>
      <c r="G1158" s="189" t="s">
        <v>142</v>
      </c>
      <c r="H1158" s="189" t="s">
        <v>28679</v>
      </c>
      <c r="I1158" s="189" t="s">
        <v>181</v>
      </c>
      <c r="J1158" s="189" t="s">
        <v>169</v>
      </c>
      <c r="K1158" s="189">
        <v>522</v>
      </c>
      <c r="L1158" s="189" t="s">
        <v>60</v>
      </c>
      <c r="M1158" s="189" t="s">
        <v>186</v>
      </c>
      <c r="N1158" s="189" t="s">
        <v>744</v>
      </c>
      <c r="O1158" s="189" t="s">
        <v>164</v>
      </c>
      <c r="P1158" s="189" t="s">
        <v>178</v>
      </c>
      <c r="Q1158" s="189" t="s">
        <v>29443</v>
      </c>
      <c r="R1158" s="189" t="s">
        <v>29444</v>
      </c>
      <c r="T1158" s="189" t="s">
        <v>198</v>
      </c>
    </row>
    <row r="1159" spans="1:22" ht="12.6" hidden="1" customHeight="1">
      <c r="A1159" s="189" t="s">
        <v>139</v>
      </c>
      <c r="B1159" s="189" t="s">
        <v>57</v>
      </c>
      <c r="C1159" s="189" t="s">
        <v>140</v>
      </c>
      <c r="D1159" s="189" t="s">
        <v>97</v>
      </c>
      <c r="E1159" s="189" t="s">
        <v>25905</v>
      </c>
      <c r="F1159" s="189" t="s">
        <v>24</v>
      </c>
      <c r="G1159" s="189" t="s">
        <v>142</v>
      </c>
      <c r="H1159" s="189" t="s">
        <v>28682</v>
      </c>
      <c r="I1159" s="189" t="s">
        <v>249</v>
      </c>
      <c r="J1159" s="189" t="s">
        <v>180</v>
      </c>
      <c r="K1159" s="189">
        <v>615</v>
      </c>
      <c r="L1159" s="189" t="s">
        <v>60</v>
      </c>
      <c r="M1159" s="189" t="s">
        <v>186</v>
      </c>
      <c r="N1159" s="189" t="s">
        <v>744</v>
      </c>
      <c r="O1159" s="189" t="s">
        <v>164</v>
      </c>
      <c r="P1159" s="189" t="s">
        <v>178</v>
      </c>
      <c r="Q1159" s="189" t="s">
        <v>27551</v>
      </c>
      <c r="R1159" s="189" t="s">
        <v>29446</v>
      </c>
      <c r="S1159" s="189" t="s">
        <v>29447</v>
      </c>
      <c r="T1159" s="189" t="s">
        <v>261</v>
      </c>
    </row>
    <row r="1160" spans="1:22" ht="12.6" hidden="1" customHeight="1">
      <c r="A1160" s="189" t="s">
        <v>139</v>
      </c>
      <c r="B1160" s="189" t="s">
        <v>57</v>
      </c>
      <c r="C1160" s="189" t="s">
        <v>140</v>
      </c>
      <c r="D1160" s="189" t="s">
        <v>432</v>
      </c>
      <c r="E1160" s="189" t="s">
        <v>25906</v>
      </c>
      <c r="F1160" s="189" t="s">
        <v>21</v>
      </c>
      <c r="G1160" s="189" t="s">
        <v>142</v>
      </c>
      <c r="H1160" s="189" t="s">
        <v>26661</v>
      </c>
      <c r="I1160" s="189" t="s">
        <v>767</v>
      </c>
      <c r="J1160" s="189" t="s">
        <v>26649</v>
      </c>
      <c r="N1160" s="189" t="s">
        <v>14851</v>
      </c>
      <c r="O1160" s="189" t="s">
        <v>672</v>
      </c>
      <c r="P1160" s="189" t="s">
        <v>26650</v>
      </c>
      <c r="Q1160" s="189" t="s">
        <v>27342</v>
      </c>
      <c r="R1160" s="189" t="s">
        <v>29456</v>
      </c>
      <c r="S1160" s="189" t="s">
        <v>29457</v>
      </c>
      <c r="T1160" s="189" t="s">
        <v>277</v>
      </c>
    </row>
    <row r="1161" spans="1:22" ht="12.6" hidden="1" customHeight="1">
      <c r="A1161" s="189" t="s">
        <v>139</v>
      </c>
      <c r="B1161" s="189" t="s">
        <v>57</v>
      </c>
      <c r="C1161" s="189" t="s">
        <v>140</v>
      </c>
      <c r="D1161" s="189" t="s">
        <v>432</v>
      </c>
      <c r="E1161" s="189" t="s">
        <v>25907</v>
      </c>
      <c r="F1161" s="189" t="s">
        <v>21</v>
      </c>
      <c r="G1161" s="189" t="s">
        <v>142</v>
      </c>
      <c r="H1161" s="189" t="s">
        <v>27062</v>
      </c>
      <c r="I1161" s="189" t="s">
        <v>27319</v>
      </c>
      <c r="J1161" s="189" t="s">
        <v>26649</v>
      </c>
      <c r="N1161" s="189" t="s">
        <v>170</v>
      </c>
      <c r="O1161" s="189" t="s">
        <v>672</v>
      </c>
      <c r="P1161" s="189" t="s">
        <v>26650</v>
      </c>
      <c r="Q1161" s="189" t="s">
        <v>27039</v>
      </c>
      <c r="R1161" s="189" t="s">
        <v>29460</v>
      </c>
      <c r="S1161" s="189" t="s">
        <v>29461</v>
      </c>
      <c r="T1161" s="189" t="s">
        <v>183</v>
      </c>
    </row>
    <row r="1162" spans="1:22" ht="12.6" hidden="1" customHeight="1">
      <c r="A1162" s="189" t="s">
        <v>139</v>
      </c>
      <c r="B1162" s="189" t="s">
        <v>57</v>
      </c>
      <c r="C1162" s="189" t="s">
        <v>140</v>
      </c>
      <c r="D1162" s="189" t="s">
        <v>432</v>
      </c>
      <c r="E1162" s="189" t="s">
        <v>25908</v>
      </c>
      <c r="F1162" s="189" t="s">
        <v>21</v>
      </c>
      <c r="G1162" s="189" t="s">
        <v>142</v>
      </c>
      <c r="H1162" s="189" t="s">
        <v>27143</v>
      </c>
      <c r="I1162" s="189" t="s">
        <v>217</v>
      </c>
      <c r="J1162" s="189" t="s">
        <v>26649</v>
      </c>
      <c r="N1162" s="189" t="s">
        <v>2681</v>
      </c>
      <c r="O1162" s="189" t="s">
        <v>672</v>
      </c>
      <c r="P1162" s="189" t="s">
        <v>26650</v>
      </c>
      <c r="Q1162" s="189" t="s">
        <v>27091</v>
      </c>
      <c r="R1162" s="189" t="s">
        <v>29453</v>
      </c>
      <c r="S1162" s="189" t="s">
        <v>29454</v>
      </c>
      <c r="T1162" s="189" t="s">
        <v>2661</v>
      </c>
    </row>
    <row r="1163" spans="1:22" ht="12.6" hidden="1" customHeight="1">
      <c r="A1163" s="189" t="s">
        <v>139</v>
      </c>
      <c r="B1163" s="189" t="s">
        <v>57</v>
      </c>
      <c r="C1163" s="189" t="s">
        <v>140</v>
      </c>
      <c r="D1163" s="189" t="s">
        <v>432</v>
      </c>
      <c r="E1163" s="189" t="s">
        <v>25909</v>
      </c>
      <c r="F1163" s="189" t="s">
        <v>21</v>
      </c>
      <c r="G1163" s="189" t="s">
        <v>142</v>
      </c>
      <c r="H1163" s="189" t="s">
        <v>27144</v>
      </c>
      <c r="I1163" s="189" t="s">
        <v>217</v>
      </c>
      <c r="J1163" s="189" t="s">
        <v>26649</v>
      </c>
      <c r="N1163" s="189" t="s">
        <v>2681</v>
      </c>
      <c r="O1163" s="189" t="s">
        <v>672</v>
      </c>
      <c r="P1163" s="189" t="s">
        <v>26650</v>
      </c>
      <c r="Q1163" s="189" t="s">
        <v>27092</v>
      </c>
      <c r="R1163" s="189" t="s">
        <v>29463</v>
      </c>
      <c r="S1163" s="189" t="s">
        <v>29464</v>
      </c>
      <c r="T1163" s="189" t="s">
        <v>2661</v>
      </c>
    </row>
    <row r="1164" spans="1:22" ht="12.6" hidden="1" customHeight="1">
      <c r="A1164" s="189" t="s">
        <v>139</v>
      </c>
      <c r="B1164" s="189" t="s">
        <v>57</v>
      </c>
      <c r="C1164" s="189" t="s">
        <v>140</v>
      </c>
      <c r="D1164" s="189" t="s">
        <v>432</v>
      </c>
      <c r="E1164" s="189" t="s">
        <v>25910</v>
      </c>
      <c r="F1164" s="189" t="s">
        <v>21</v>
      </c>
      <c r="G1164" s="189" t="s">
        <v>142</v>
      </c>
      <c r="H1164" s="189" t="s">
        <v>27063</v>
      </c>
      <c r="I1164" s="189" t="s">
        <v>184</v>
      </c>
      <c r="J1164" s="189" t="s">
        <v>26649</v>
      </c>
      <c r="N1164" s="189" t="s">
        <v>170</v>
      </c>
      <c r="O1164" s="189" t="s">
        <v>672</v>
      </c>
      <c r="P1164" s="189" t="s">
        <v>26650</v>
      </c>
      <c r="Q1164" s="189" t="s">
        <v>27040</v>
      </c>
      <c r="R1164" s="189" t="s">
        <v>29466</v>
      </c>
      <c r="S1164" s="189" t="s">
        <v>29467</v>
      </c>
      <c r="T1164" s="189" t="s">
        <v>183</v>
      </c>
    </row>
    <row r="1165" spans="1:22" ht="12.6" hidden="1" customHeight="1">
      <c r="A1165" s="189" t="s">
        <v>139</v>
      </c>
      <c r="B1165" s="189" t="s">
        <v>57</v>
      </c>
      <c r="C1165" s="189" t="s">
        <v>140</v>
      </c>
      <c r="D1165" s="189" t="s">
        <v>432</v>
      </c>
      <c r="E1165" s="189" t="s">
        <v>25911</v>
      </c>
      <c r="F1165" s="189" t="s">
        <v>21</v>
      </c>
      <c r="G1165" s="189" t="s">
        <v>142</v>
      </c>
      <c r="H1165" s="189" t="s">
        <v>27044</v>
      </c>
      <c r="I1165" s="189" t="s">
        <v>27318</v>
      </c>
      <c r="J1165" s="189" t="s">
        <v>26649</v>
      </c>
      <c r="N1165" s="189" t="s">
        <v>170</v>
      </c>
      <c r="O1165" s="189" t="s">
        <v>672</v>
      </c>
      <c r="P1165" s="189" t="s">
        <v>26650</v>
      </c>
      <c r="Q1165" s="189" t="s">
        <v>27025</v>
      </c>
      <c r="R1165" s="189" t="s">
        <v>29470</v>
      </c>
      <c r="S1165" s="189" t="s">
        <v>29471</v>
      </c>
      <c r="T1165" s="189" t="s">
        <v>234</v>
      </c>
    </row>
    <row r="1166" spans="1:22" ht="12.6" hidden="1" customHeight="1">
      <c r="A1166" s="189" t="s">
        <v>139</v>
      </c>
      <c r="B1166" s="189" t="s">
        <v>57</v>
      </c>
      <c r="C1166" s="189" t="s">
        <v>140</v>
      </c>
      <c r="D1166" s="189" t="s">
        <v>432</v>
      </c>
      <c r="E1166" s="189" t="s">
        <v>25912</v>
      </c>
      <c r="F1166" s="189" t="s">
        <v>21</v>
      </c>
      <c r="G1166" s="189" t="s">
        <v>142</v>
      </c>
      <c r="H1166" s="189" t="s">
        <v>27696</v>
      </c>
      <c r="I1166" s="189" t="s">
        <v>29469</v>
      </c>
      <c r="J1166" s="189" t="s">
        <v>26649</v>
      </c>
      <c r="N1166" s="189" t="s">
        <v>170</v>
      </c>
      <c r="O1166" s="189" t="s">
        <v>672</v>
      </c>
      <c r="P1166" s="189" t="s">
        <v>26650</v>
      </c>
      <c r="Q1166" s="189" t="s">
        <v>27217</v>
      </c>
      <c r="R1166" s="189" t="s">
        <v>29474</v>
      </c>
      <c r="S1166" s="189" t="s">
        <v>29475</v>
      </c>
      <c r="T1166" s="189" t="s">
        <v>183</v>
      </c>
    </row>
    <row r="1167" spans="1:22" ht="12.6" hidden="1" customHeight="1">
      <c r="A1167" s="189" t="s">
        <v>139</v>
      </c>
      <c r="B1167" s="189" t="s">
        <v>57</v>
      </c>
      <c r="C1167" s="189" t="s">
        <v>140</v>
      </c>
      <c r="D1167" s="189" t="s">
        <v>432</v>
      </c>
      <c r="E1167" s="189" t="s">
        <v>25913</v>
      </c>
      <c r="F1167" s="189" t="s">
        <v>21</v>
      </c>
      <c r="G1167" s="189" t="s">
        <v>142</v>
      </c>
      <c r="H1167" s="189" t="s">
        <v>27045</v>
      </c>
      <c r="I1167" s="189" t="s">
        <v>29473</v>
      </c>
      <c r="J1167" s="189" t="s">
        <v>26649</v>
      </c>
      <c r="N1167" s="189" t="s">
        <v>170</v>
      </c>
      <c r="O1167" s="189" t="s">
        <v>672</v>
      </c>
      <c r="P1167" s="189" t="s">
        <v>26650</v>
      </c>
      <c r="Q1167" s="189" t="s">
        <v>27026</v>
      </c>
      <c r="R1167" s="189" t="s">
        <v>29477</v>
      </c>
      <c r="T1167" s="189" t="s">
        <v>234</v>
      </c>
      <c r="V1167" s="189" t="s">
        <v>233</v>
      </c>
    </row>
    <row r="1168" spans="1:22" ht="12.6" customHeight="1">
      <c r="B1168" s="189" t="s">
        <v>57</v>
      </c>
      <c r="D1168" s="189" t="s">
        <v>14537</v>
      </c>
      <c r="E1168" s="189" t="s">
        <v>25914</v>
      </c>
      <c r="F1168" s="189" t="s">
        <v>21</v>
      </c>
      <c r="G1168" s="189" t="s">
        <v>142</v>
      </c>
      <c r="H1168" s="189" t="s">
        <v>27669</v>
      </c>
      <c r="I1168" s="189" t="s">
        <v>661</v>
      </c>
      <c r="J1168" s="189" t="s">
        <v>14915</v>
      </c>
      <c r="N1168" s="189" t="s">
        <v>2643</v>
      </c>
      <c r="O1168" s="189" t="s">
        <v>672</v>
      </c>
      <c r="P1168" s="189" t="s">
        <v>14916</v>
      </c>
      <c r="Q1168" s="189" t="s">
        <v>27029</v>
      </c>
      <c r="R1168" s="189" t="s">
        <v>28808</v>
      </c>
      <c r="T1168" s="189" t="s">
        <v>234</v>
      </c>
      <c r="U1168" s="189" t="s">
        <v>417</v>
      </c>
    </row>
    <row r="1169" spans="1:22" ht="12.6" hidden="1" customHeight="1">
      <c r="A1169" s="189" t="s">
        <v>139</v>
      </c>
      <c r="B1169" s="189" t="s">
        <v>57</v>
      </c>
      <c r="C1169" s="189" t="s">
        <v>140</v>
      </c>
      <c r="D1169" s="189" t="s">
        <v>14537</v>
      </c>
      <c r="E1169" s="189" t="s">
        <v>25915</v>
      </c>
      <c r="F1169" s="189" t="s">
        <v>21</v>
      </c>
      <c r="G1169" s="189" t="s">
        <v>142</v>
      </c>
      <c r="H1169" s="189" t="s">
        <v>27293</v>
      </c>
      <c r="I1169" s="189" t="s">
        <v>214</v>
      </c>
      <c r="J1169" s="189" t="s">
        <v>14915</v>
      </c>
      <c r="N1169" s="189" t="s">
        <v>2643</v>
      </c>
      <c r="O1169" s="189" t="s">
        <v>672</v>
      </c>
      <c r="P1169" s="189" t="s">
        <v>14916</v>
      </c>
      <c r="Q1169" s="189" t="s">
        <v>26540</v>
      </c>
      <c r="R1169" s="189" t="s">
        <v>28854</v>
      </c>
      <c r="T1169" s="189" t="s">
        <v>215</v>
      </c>
      <c r="V1169" s="189" t="s">
        <v>233</v>
      </c>
    </row>
    <row r="1170" spans="1:22" ht="12.6" hidden="1" customHeight="1">
      <c r="A1170" s="189" t="s">
        <v>139</v>
      </c>
      <c r="B1170" s="189" t="s">
        <v>57</v>
      </c>
      <c r="C1170" s="189" t="s">
        <v>140</v>
      </c>
      <c r="D1170" s="189" t="s">
        <v>14537</v>
      </c>
      <c r="E1170" s="189" t="s">
        <v>25916</v>
      </c>
      <c r="F1170" s="189" t="s">
        <v>21</v>
      </c>
      <c r="G1170" s="189" t="s">
        <v>142</v>
      </c>
      <c r="H1170" s="189" t="s">
        <v>27625</v>
      </c>
      <c r="I1170" s="189" t="s">
        <v>184</v>
      </c>
      <c r="J1170" s="189" t="s">
        <v>14915</v>
      </c>
      <c r="N1170" s="189" t="s">
        <v>2643</v>
      </c>
      <c r="O1170" s="189" t="s">
        <v>672</v>
      </c>
      <c r="P1170" s="189" t="s">
        <v>14813</v>
      </c>
      <c r="Q1170" s="189" t="s">
        <v>26583</v>
      </c>
      <c r="R1170" s="189" t="s">
        <v>28814</v>
      </c>
      <c r="T1170" s="189" t="s">
        <v>183</v>
      </c>
      <c r="V1170" s="189" t="s">
        <v>233</v>
      </c>
    </row>
    <row r="1171" spans="1:22" ht="12.6" hidden="1" customHeight="1">
      <c r="A1171" s="189" t="s">
        <v>139</v>
      </c>
      <c r="B1171" s="189" t="s">
        <v>57</v>
      </c>
      <c r="C1171" s="189" t="s">
        <v>140</v>
      </c>
      <c r="D1171" s="189" t="s">
        <v>14537</v>
      </c>
      <c r="E1171" s="189" t="s">
        <v>25917</v>
      </c>
      <c r="F1171" s="189" t="s">
        <v>21</v>
      </c>
      <c r="G1171" s="189" t="s">
        <v>142</v>
      </c>
      <c r="H1171" s="189" t="s">
        <v>27291</v>
      </c>
      <c r="I1171" s="189" t="s">
        <v>214</v>
      </c>
      <c r="J1171" s="189" t="s">
        <v>14915</v>
      </c>
      <c r="N1171" s="189" t="s">
        <v>2643</v>
      </c>
      <c r="O1171" s="189" t="s">
        <v>672</v>
      </c>
      <c r="P1171" s="189" t="s">
        <v>14916</v>
      </c>
      <c r="Q1171" s="189" t="s">
        <v>26538</v>
      </c>
      <c r="R1171" s="189" t="s">
        <v>28819</v>
      </c>
      <c r="T1171" s="189" t="s">
        <v>215</v>
      </c>
      <c r="V1171" s="189" t="s">
        <v>233</v>
      </c>
    </row>
    <row r="1172" spans="1:22" ht="12.6" hidden="1" customHeight="1">
      <c r="A1172" s="189" t="s">
        <v>139</v>
      </c>
      <c r="B1172" s="189" t="s">
        <v>57</v>
      </c>
      <c r="C1172" s="189" t="s">
        <v>140</v>
      </c>
      <c r="D1172" s="189" t="s">
        <v>14537</v>
      </c>
      <c r="E1172" s="189" t="s">
        <v>25918</v>
      </c>
      <c r="F1172" s="189" t="s">
        <v>21</v>
      </c>
      <c r="G1172" s="189" t="s">
        <v>142</v>
      </c>
      <c r="H1172" s="189" t="s">
        <v>26839</v>
      </c>
      <c r="I1172" s="189" t="s">
        <v>184</v>
      </c>
      <c r="J1172" s="189" t="s">
        <v>14915</v>
      </c>
      <c r="N1172" s="189" t="s">
        <v>2643</v>
      </c>
      <c r="O1172" s="189" t="s">
        <v>672</v>
      </c>
      <c r="P1172" s="189" t="s">
        <v>14916</v>
      </c>
      <c r="Q1172" s="189" t="s">
        <v>26714</v>
      </c>
      <c r="R1172" s="189" t="s">
        <v>28853</v>
      </c>
      <c r="S1172" s="189" t="s">
        <v>159</v>
      </c>
      <c r="T1172" s="189" t="s">
        <v>183</v>
      </c>
    </row>
    <row r="1173" spans="1:22" ht="12.6" customHeight="1">
      <c r="A1173" s="189" t="s">
        <v>139</v>
      </c>
      <c r="B1173" s="189" t="s">
        <v>57</v>
      </c>
      <c r="C1173" s="189" t="s">
        <v>140</v>
      </c>
      <c r="D1173" s="189" t="s">
        <v>14537</v>
      </c>
      <c r="E1173" s="189" t="s">
        <v>25919</v>
      </c>
      <c r="F1173" s="189" t="s">
        <v>21</v>
      </c>
      <c r="G1173" s="189" t="s">
        <v>142</v>
      </c>
      <c r="H1173" s="189" t="s">
        <v>26664</v>
      </c>
      <c r="I1173" s="189" t="s">
        <v>665</v>
      </c>
      <c r="J1173" s="189" t="s">
        <v>14915</v>
      </c>
      <c r="N1173" s="189" t="s">
        <v>2643</v>
      </c>
      <c r="O1173" s="189" t="s">
        <v>672</v>
      </c>
      <c r="P1173" s="189" t="s">
        <v>14916</v>
      </c>
      <c r="Q1173" s="189" t="s">
        <v>26652</v>
      </c>
      <c r="R1173" s="189" t="s">
        <v>28825</v>
      </c>
      <c r="T1173" s="189" t="s">
        <v>269</v>
      </c>
      <c r="U1173" s="189" t="s">
        <v>417</v>
      </c>
    </row>
    <row r="1174" spans="1:22" ht="12.6" customHeight="1">
      <c r="A1174" s="189" t="s">
        <v>139</v>
      </c>
      <c r="B1174" s="189" t="s">
        <v>57</v>
      </c>
      <c r="C1174" s="189" t="s">
        <v>140</v>
      </c>
      <c r="D1174" s="189" t="s">
        <v>14537</v>
      </c>
      <c r="E1174" s="189" t="s">
        <v>25920</v>
      </c>
      <c r="F1174" s="189" t="s">
        <v>21</v>
      </c>
      <c r="G1174" s="189" t="s">
        <v>142</v>
      </c>
      <c r="H1174" s="189" t="s">
        <v>27695</v>
      </c>
      <c r="I1174" s="189" t="s">
        <v>184</v>
      </c>
      <c r="J1174" s="189" t="s">
        <v>14915</v>
      </c>
      <c r="N1174" s="189" t="s">
        <v>2643</v>
      </c>
      <c r="O1174" s="189" t="s">
        <v>672</v>
      </c>
      <c r="P1174" s="189" t="s">
        <v>14916</v>
      </c>
      <c r="Q1174" s="189" t="s">
        <v>27216</v>
      </c>
      <c r="R1174" s="189" t="s">
        <v>28828</v>
      </c>
      <c r="T1174" s="189" t="s">
        <v>183</v>
      </c>
      <c r="U1174" s="189" t="s">
        <v>417</v>
      </c>
    </row>
    <row r="1175" spans="1:22" ht="12.6" hidden="1" customHeight="1">
      <c r="A1175" s="189" t="s">
        <v>139</v>
      </c>
      <c r="B1175" s="189" t="s">
        <v>57</v>
      </c>
      <c r="C1175" s="189" t="s">
        <v>140</v>
      </c>
      <c r="D1175" s="189" t="s">
        <v>14537</v>
      </c>
      <c r="E1175" s="189" t="s">
        <v>25921</v>
      </c>
      <c r="F1175" s="189" t="s">
        <v>21</v>
      </c>
      <c r="G1175" s="189" t="s">
        <v>142</v>
      </c>
      <c r="H1175" s="189" t="s">
        <v>26668</v>
      </c>
      <c r="I1175" s="189" t="s">
        <v>28829</v>
      </c>
      <c r="J1175" s="189" t="s">
        <v>14915</v>
      </c>
      <c r="N1175" s="189" t="s">
        <v>2643</v>
      </c>
      <c r="O1175" s="189" t="s">
        <v>672</v>
      </c>
      <c r="P1175" s="189" t="s">
        <v>14916</v>
      </c>
      <c r="Q1175" s="189" t="s">
        <v>26659</v>
      </c>
      <c r="R1175" s="189" t="s">
        <v>28852</v>
      </c>
      <c r="T1175" s="189" t="s">
        <v>569</v>
      </c>
      <c r="V1175" s="189" t="s">
        <v>233</v>
      </c>
    </row>
    <row r="1176" spans="1:22" ht="12.6" hidden="1" customHeight="1">
      <c r="A1176" s="189" t="s">
        <v>139</v>
      </c>
      <c r="B1176" s="189" t="s">
        <v>57</v>
      </c>
      <c r="C1176" s="189" t="s">
        <v>140</v>
      </c>
      <c r="D1176" s="189" t="s">
        <v>26455</v>
      </c>
      <c r="E1176" s="189" t="s">
        <v>25922</v>
      </c>
      <c r="F1176" s="189" t="s">
        <v>21</v>
      </c>
      <c r="G1176" s="189" t="s">
        <v>142</v>
      </c>
      <c r="H1176" s="189" t="s">
        <v>27600</v>
      </c>
      <c r="I1176" s="189" t="s">
        <v>265</v>
      </c>
      <c r="J1176" s="189" t="s">
        <v>26506</v>
      </c>
      <c r="N1176" s="189" t="s">
        <v>170</v>
      </c>
      <c r="O1176" s="189" t="s">
        <v>672</v>
      </c>
      <c r="P1176" s="189" t="s">
        <v>26484</v>
      </c>
      <c r="Q1176" s="189" t="s">
        <v>26507</v>
      </c>
      <c r="R1176" s="189" t="s">
        <v>28855</v>
      </c>
      <c r="T1176" s="189" t="s">
        <v>3441</v>
      </c>
      <c r="V1176" s="189" t="s">
        <v>233</v>
      </c>
    </row>
    <row r="1177" spans="1:22" ht="12.6" hidden="1" customHeight="1">
      <c r="A1177" s="189" t="s">
        <v>139</v>
      </c>
      <c r="B1177" s="189" t="s">
        <v>57</v>
      </c>
      <c r="C1177" s="189" t="s">
        <v>140</v>
      </c>
      <c r="D1177" s="189" t="s">
        <v>26455</v>
      </c>
      <c r="E1177" s="189" t="s">
        <v>25923</v>
      </c>
      <c r="F1177" s="189" t="s">
        <v>922</v>
      </c>
      <c r="G1177" s="189" t="s">
        <v>142</v>
      </c>
      <c r="H1177" s="189" t="s">
        <v>26740</v>
      </c>
      <c r="I1177" s="189" t="s">
        <v>661</v>
      </c>
      <c r="O1177" s="189" t="s">
        <v>164</v>
      </c>
      <c r="P1177" s="189" t="s">
        <v>178</v>
      </c>
      <c r="Q1177" s="189" t="s">
        <v>26741</v>
      </c>
      <c r="R1177" s="189" t="s">
        <v>28846</v>
      </c>
      <c r="T1177" s="189" t="s">
        <v>275</v>
      </c>
      <c r="V1177" s="189" t="s">
        <v>233</v>
      </c>
    </row>
    <row r="1178" spans="1:22" ht="12.6" hidden="1" customHeight="1">
      <c r="A1178" s="189" t="s">
        <v>139</v>
      </c>
      <c r="B1178" s="189" t="s">
        <v>57</v>
      </c>
      <c r="C1178" s="189" t="s">
        <v>140</v>
      </c>
      <c r="D1178" s="189" t="s">
        <v>26455</v>
      </c>
      <c r="E1178" s="189" t="s">
        <v>25924</v>
      </c>
      <c r="F1178" s="189" t="s">
        <v>21</v>
      </c>
      <c r="G1178" s="189" t="s">
        <v>142</v>
      </c>
      <c r="H1178" s="189" t="s">
        <v>27692</v>
      </c>
      <c r="I1178" s="189" t="s">
        <v>265</v>
      </c>
      <c r="J1178" s="189" t="s">
        <v>26506</v>
      </c>
      <c r="N1178" s="189" t="s">
        <v>170</v>
      </c>
      <c r="O1178" s="189" t="s">
        <v>672</v>
      </c>
      <c r="P1178" s="189" t="s">
        <v>26484</v>
      </c>
      <c r="Q1178" s="189" t="s">
        <v>27120</v>
      </c>
      <c r="R1178" s="189" t="s">
        <v>28837</v>
      </c>
      <c r="T1178" s="189" t="s">
        <v>3441</v>
      </c>
      <c r="V1178" s="189" t="s">
        <v>233</v>
      </c>
    </row>
    <row r="1179" spans="1:22" ht="12.6" hidden="1" customHeight="1">
      <c r="A1179" s="189" t="s">
        <v>139</v>
      </c>
      <c r="B1179" s="189" t="s">
        <v>57</v>
      </c>
      <c r="C1179" s="189" t="s">
        <v>140</v>
      </c>
      <c r="D1179" s="189" t="s">
        <v>26455</v>
      </c>
      <c r="E1179" s="189" t="s">
        <v>25925</v>
      </c>
      <c r="F1179" s="189" t="s">
        <v>21</v>
      </c>
      <c r="G1179" s="189" t="s">
        <v>142</v>
      </c>
      <c r="H1179" s="189" t="s">
        <v>26924</v>
      </c>
      <c r="I1179" s="189" t="s">
        <v>227</v>
      </c>
      <c r="J1179" s="189" t="s">
        <v>26506</v>
      </c>
      <c r="N1179" s="189" t="s">
        <v>170</v>
      </c>
      <c r="O1179" s="189" t="s">
        <v>672</v>
      </c>
      <c r="P1179" s="189" t="s">
        <v>26484</v>
      </c>
      <c r="Q1179" s="189" t="s">
        <v>26800</v>
      </c>
      <c r="R1179" s="189" t="s">
        <v>28857</v>
      </c>
      <c r="S1179" s="189" t="s">
        <v>28858</v>
      </c>
      <c r="T1179" s="189" t="s">
        <v>228</v>
      </c>
    </row>
    <row r="1180" spans="1:22" ht="12.6" hidden="1" customHeight="1">
      <c r="A1180" s="189" t="s">
        <v>139</v>
      </c>
      <c r="B1180" s="189" t="s">
        <v>57</v>
      </c>
      <c r="C1180" s="189" t="s">
        <v>140</v>
      </c>
      <c r="D1180" s="189" t="s">
        <v>26455</v>
      </c>
      <c r="E1180" s="189" t="s">
        <v>25926</v>
      </c>
      <c r="F1180" s="189" t="s">
        <v>21</v>
      </c>
      <c r="G1180" s="189" t="s">
        <v>142</v>
      </c>
      <c r="H1180" s="189" t="s">
        <v>27152</v>
      </c>
      <c r="I1180" s="189" t="s">
        <v>176</v>
      </c>
      <c r="J1180" s="189" t="s">
        <v>26506</v>
      </c>
      <c r="N1180" s="189" t="s">
        <v>620</v>
      </c>
      <c r="O1180" s="189" t="s">
        <v>672</v>
      </c>
      <c r="P1180" s="189" t="s">
        <v>26484</v>
      </c>
      <c r="Q1180" s="189" t="s">
        <v>27096</v>
      </c>
      <c r="R1180" s="189" t="s">
        <v>28856</v>
      </c>
      <c r="T1180" s="189" t="s">
        <v>314</v>
      </c>
      <c r="V1180" s="189" t="s">
        <v>233</v>
      </c>
    </row>
    <row r="1181" spans="1:22" ht="12.6" customHeight="1">
      <c r="A1181" s="189" t="s">
        <v>139</v>
      </c>
      <c r="B1181" s="189" t="s">
        <v>57</v>
      </c>
      <c r="C1181" s="189" t="s">
        <v>140</v>
      </c>
      <c r="D1181" s="189" t="s">
        <v>26455</v>
      </c>
      <c r="E1181" s="189" t="s">
        <v>25927</v>
      </c>
      <c r="F1181" s="189" t="s">
        <v>21</v>
      </c>
      <c r="G1181" s="189" t="s">
        <v>142</v>
      </c>
      <c r="H1181" s="189" t="s">
        <v>26924</v>
      </c>
      <c r="I1181" s="189" t="s">
        <v>227</v>
      </c>
      <c r="J1181" s="189" t="s">
        <v>26506</v>
      </c>
      <c r="N1181" s="189" t="s">
        <v>170</v>
      </c>
      <c r="O1181" s="189" t="s">
        <v>672</v>
      </c>
      <c r="P1181" s="189" t="s">
        <v>26484</v>
      </c>
      <c r="Q1181" s="189" t="s">
        <v>26800</v>
      </c>
      <c r="R1181" s="189" t="s">
        <v>28859</v>
      </c>
      <c r="T1181" s="189" t="s">
        <v>228</v>
      </c>
      <c r="U1181" s="189" t="s">
        <v>417</v>
      </c>
    </row>
    <row r="1182" spans="1:22" ht="12.6" hidden="1" customHeight="1">
      <c r="A1182" s="189" t="s">
        <v>139</v>
      </c>
      <c r="B1182" s="189" t="s">
        <v>57</v>
      </c>
      <c r="C1182" s="189" t="s">
        <v>140</v>
      </c>
      <c r="D1182" s="189" t="s">
        <v>94</v>
      </c>
      <c r="E1182" s="189" t="s">
        <v>25928</v>
      </c>
      <c r="F1182" s="189" t="s">
        <v>23</v>
      </c>
      <c r="G1182" s="189" t="s">
        <v>142</v>
      </c>
      <c r="H1182" s="189" t="s">
        <v>28902</v>
      </c>
      <c r="I1182" s="189" t="s">
        <v>28899</v>
      </c>
      <c r="J1182" s="189" t="s">
        <v>169</v>
      </c>
      <c r="K1182" s="189">
        <v>487</v>
      </c>
      <c r="L1182" s="189" t="s">
        <v>63</v>
      </c>
      <c r="M1182" s="189" t="s">
        <v>186</v>
      </c>
      <c r="N1182" s="189" t="s">
        <v>744</v>
      </c>
      <c r="O1182" s="189" t="s">
        <v>164</v>
      </c>
      <c r="P1182" s="189" t="s">
        <v>178</v>
      </c>
      <c r="Q1182" s="189" t="s">
        <v>27444</v>
      </c>
      <c r="R1182" s="189" t="s">
        <v>29484</v>
      </c>
      <c r="T1182" s="189" t="s">
        <v>290</v>
      </c>
      <c r="V1182" s="189" t="s">
        <v>233</v>
      </c>
    </row>
    <row r="1183" spans="1:22" ht="12.6" hidden="1" customHeight="1">
      <c r="A1183" s="189" t="s">
        <v>139</v>
      </c>
      <c r="B1183" s="189" t="s">
        <v>57</v>
      </c>
      <c r="C1183" s="189" t="s">
        <v>140</v>
      </c>
      <c r="D1183" s="189" t="s">
        <v>94</v>
      </c>
      <c r="E1183" s="189" t="s">
        <v>25929</v>
      </c>
      <c r="F1183" s="189" t="s">
        <v>24</v>
      </c>
      <c r="G1183" s="189" t="s">
        <v>142</v>
      </c>
      <c r="H1183" s="189" t="s">
        <v>28907</v>
      </c>
      <c r="I1183" s="189" t="s">
        <v>184</v>
      </c>
      <c r="J1183" s="189" t="s">
        <v>180</v>
      </c>
      <c r="K1183" s="189">
        <v>582</v>
      </c>
      <c r="L1183" s="189" t="s">
        <v>63</v>
      </c>
      <c r="M1183" s="189" t="s">
        <v>186</v>
      </c>
      <c r="N1183" s="189" t="s">
        <v>744</v>
      </c>
      <c r="O1183" s="189" t="s">
        <v>164</v>
      </c>
      <c r="P1183" s="189" t="s">
        <v>178</v>
      </c>
      <c r="Q1183" s="189" t="s">
        <v>27506</v>
      </c>
      <c r="R1183" s="189" t="s">
        <v>29491</v>
      </c>
      <c r="S1183" s="189" t="s">
        <v>29492</v>
      </c>
      <c r="T1183" s="189" t="s">
        <v>183</v>
      </c>
    </row>
    <row r="1184" spans="1:22" ht="12.6" hidden="1" customHeight="1">
      <c r="B1184" s="189" t="s">
        <v>57</v>
      </c>
      <c r="C1184" s="189" t="s">
        <v>22</v>
      </c>
      <c r="D1184" s="189" t="s">
        <v>94</v>
      </c>
      <c r="E1184" s="189" t="s">
        <v>25930</v>
      </c>
      <c r="F1184" s="189" t="s">
        <v>24</v>
      </c>
      <c r="G1184" s="189" t="s">
        <v>142</v>
      </c>
      <c r="H1184" s="189" t="s">
        <v>28910</v>
      </c>
      <c r="I1184" s="189" t="s">
        <v>184</v>
      </c>
      <c r="J1184" s="189" t="s">
        <v>169</v>
      </c>
      <c r="K1184" s="189">
        <v>513</v>
      </c>
      <c r="L1184" s="189" t="s">
        <v>63</v>
      </c>
      <c r="M1184" s="189" t="s">
        <v>186</v>
      </c>
      <c r="N1184" s="189" t="s">
        <v>744</v>
      </c>
      <c r="O1184" s="189" t="s">
        <v>164</v>
      </c>
      <c r="P1184" s="189" t="s">
        <v>178</v>
      </c>
      <c r="Q1184" s="189" t="s">
        <v>29496</v>
      </c>
      <c r="R1184" s="189" t="s">
        <v>29497</v>
      </c>
      <c r="T1184" s="189" t="s">
        <v>183</v>
      </c>
    </row>
    <row r="1185" spans="1:22" ht="12.6" hidden="1" customHeight="1">
      <c r="B1185" s="189" t="s">
        <v>57</v>
      </c>
      <c r="C1185" s="189" t="s">
        <v>22</v>
      </c>
      <c r="D1185" s="189" t="s">
        <v>94</v>
      </c>
      <c r="E1185" s="189" t="s">
        <v>25931</v>
      </c>
      <c r="F1185" s="189" t="s">
        <v>24</v>
      </c>
      <c r="G1185" s="189" t="s">
        <v>142</v>
      </c>
      <c r="H1185" s="189" t="s">
        <v>28913</v>
      </c>
      <c r="I1185" s="189" t="s">
        <v>184</v>
      </c>
      <c r="J1185" s="189" t="s">
        <v>180</v>
      </c>
      <c r="K1185" s="189">
        <v>583</v>
      </c>
      <c r="L1185" s="189" t="s">
        <v>63</v>
      </c>
      <c r="M1185" s="189" t="s">
        <v>186</v>
      </c>
      <c r="N1185" s="189" t="s">
        <v>744</v>
      </c>
      <c r="O1185" s="189" t="s">
        <v>164</v>
      </c>
      <c r="P1185" s="189" t="s">
        <v>178</v>
      </c>
      <c r="Q1185" s="189" t="s">
        <v>29498</v>
      </c>
      <c r="R1185" s="189" t="s">
        <v>29499</v>
      </c>
      <c r="T1185" s="189" t="s">
        <v>183</v>
      </c>
    </row>
    <row r="1186" spans="1:22" ht="12.6" hidden="1" customHeight="1">
      <c r="A1186" s="189" t="s">
        <v>139</v>
      </c>
      <c r="B1186" s="189" t="s">
        <v>57</v>
      </c>
      <c r="C1186" s="189" t="s">
        <v>140</v>
      </c>
      <c r="D1186" s="189" t="s">
        <v>94</v>
      </c>
      <c r="E1186" s="189" t="s">
        <v>25932</v>
      </c>
      <c r="F1186" s="189" t="s">
        <v>23</v>
      </c>
      <c r="G1186" s="189" t="s">
        <v>142</v>
      </c>
      <c r="H1186" s="189" t="s">
        <v>28918</v>
      </c>
      <c r="I1186" s="189" t="s">
        <v>661</v>
      </c>
      <c r="J1186" s="189" t="s">
        <v>169</v>
      </c>
      <c r="K1186" s="189">
        <v>474</v>
      </c>
      <c r="L1186" s="189" t="s">
        <v>63</v>
      </c>
      <c r="M1186" s="189" t="s">
        <v>222</v>
      </c>
      <c r="N1186" s="189" t="s">
        <v>744</v>
      </c>
      <c r="O1186" s="189" t="s">
        <v>164</v>
      </c>
      <c r="P1186" s="189" t="s">
        <v>178</v>
      </c>
      <c r="Q1186" s="189" t="s">
        <v>27406</v>
      </c>
      <c r="R1186" s="189" t="s">
        <v>29500</v>
      </c>
      <c r="T1186" s="189" t="s">
        <v>219</v>
      </c>
      <c r="V1186" s="189" t="s">
        <v>233</v>
      </c>
    </row>
    <row r="1187" spans="1:22" ht="12.6" hidden="1" customHeight="1">
      <c r="A1187" s="189" t="s">
        <v>139</v>
      </c>
      <c r="B1187" s="189" t="s">
        <v>57</v>
      </c>
      <c r="C1187" s="189" t="s">
        <v>140</v>
      </c>
      <c r="D1187" s="189" t="s">
        <v>94</v>
      </c>
      <c r="E1187" s="189" t="s">
        <v>25933</v>
      </c>
      <c r="F1187" s="189" t="s">
        <v>23</v>
      </c>
      <c r="G1187" s="189" t="s">
        <v>142</v>
      </c>
      <c r="H1187" s="189" t="s">
        <v>28921</v>
      </c>
      <c r="I1187" s="189" t="s">
        <v>661</v>
      </c>
      <c r="J1187" s="189" t="s">
        <v>180</v>
      </c>
      <c r="K1187" s="189">
        <v>530</v>
      </c>
      <c r="L1187" s="189" t="s">
        <v>63</v>
      </c>
      <c r="M1187" s="189" t="s">
        <v>222</v>
      </c>
      <c r="N1187" s="189" t="s">
        <v>744</v>
      </c>
      <c r="O1187" s="189" t="s">
        <v>164</v>
      </c>
      <c r="P1187" s="189" t="s">
        <v>178</v>
      </c>
      <c r="Q1187" s="194" t="s">
        <v>27407</v>
      </c>
      <c r="R1187" s="189" t="s">
        <v>28922</v>
      </c>
      <c r="T1187" s="189" t="s">
        <v>219</v>
      </c>
      <c r="V1187" s="189" t="s">
        <v>233</v>
      </c>
    </row>
    <row r="1188" spans="1:22" ht="12.6" hidden="1" customHeight="1">
      <c r="A1188" s="189" t="s">
        <v>139</v>
      </c>
      <c r="B1188" s="189" t="s">
        <v>57</v>
      </c>
      <c r="C1188" s="189" t="s">
        <v>140</v>
      </c>
      <c r="D1188" s="189" t="s">
        <v>94</v>
      </c>
      <c r="E1188" s="189" t="s">
        <v>25934</v>
      </c>
      <c r="F1188" s="189" t="s">
        <v>23</v>
      </c>
      <c r="G1188" s="189" t="s">
        <v>142</v>
      </c>
      <c r="H1188" s="189" t="s">
        <v>28925</v>
      </c>
      <c r="I1188" s="189" t="s">
        <v>661</v>
      </c>
      <c r="J1188" s="189" t="s">
        <v>180</v>
      </c>
      <c r="K1188" s="189">
        <v>531</v>
      </c>
      <c r="L1188" s="189" t="s">
        <v>63</v>
      </c>
      <c r="M1188" s="189" t="s">
        <v>222</v>
      </c>
      <c r="N1188" s="189" t="s">
        <v>744</v>
      </c>
      <c r="O1188" s="189" t="s">
        <v>164</v>
      </c>
      <c r="P1188" s="189" t="s">
        <v>178</v>
      </c>
      <c r="Q1188" s="189" t="s">
        <v>27408</v>
      </c>
      <c r="R1188" s="189" t="s">
        <v>28926</v>
      </c>
      <c r="T1188" s="189" t="s">
        <v>219</v>
      </c>
      <c r="V1188" s="189" t="s">
        <v>233</v>
      </c>
    </row>
    <row r="1189" spans="1:22" ht="12.6" hidden="1" customHeight="1">
      <c r="A1189" s="189" t="s">
        <v>139</v>
      </c>
      <c r="B1189" s="189" t="s">
        <v>57</v>
      </c>
      <c r="C1189" s="189" t="s">
        <v>140</v>
      </c>
      <c r="D1189" s="189" t="s">
        <v>94</v>
      </c>
      <c r="E1189" s="189" t="s">
        <v>25935</v>
      </c>
      <c r="F1189" s="189" t="s">
        <v>23</v>
      </c>
      <c r="G1189" s="189" t="s">
        <v>142</v>
      </c>
      <c r="H1189" s="189" t="s">
        <v>28929</v>
      </c>
      <c r="I1189" s="189" t="s">
        <v>661</v>
      </c>
      <c r="J1189" s="189" t="s">
        <v>742</v>
      </c>
      <c r="K1189" s="189">
        <v>99</v>
      </c>
      <c r="L1189" s="189" t="s">
        <v>63</v>
      </c>
      <c r="M1189" s="189" t="s">
        <v>222</v>
      </c>
      <c r="N1189" s="189" t="s">
        <v>744</v>
      </c>
      <c r="O1189" s="189" t="s">
        <v>164</v>
      </c>
      <c r="P1189" s="189" t="s">
        <v>178</v>
      </c>
      <c r="Q1189" s="189" t="s">
        <v>27410</v>
      </c>
      <c r="R1189" s="189" t="s">
        <v>28930</v>
      </c>
      <c r="T1189" s="189" t="s">
        <v>219</v>
      </c>
      <c r="V1189" s="189" t="s">
        <v>233</v>
      </c>
    </row>
    <row r="1190" spans="1:22" ht="12.6" hidden="1" customHeight="1">
      <c r="A1190" s="189" t="s">
        <v>139</v>
      </c>
      <c r="B1190" s="189" t="s">
        <v>57</v>
      </c>
      <c r="C1190" s="189" t="s">
        <v>140</v>
      </c>
      <c r="D1190" s="189" t="s">
        <v>94</v>
      </c>
      <c r="E1190" s="189" t="s">
        <v>25936</v>
      </c>
      <c r="F1190" s="189" t="s">
        <v>23</v>
      </c>
      <c r="G1190" s="189" t="s">
        <v>142</v>
      </c>
      <c r="H1190" s="189" t="s">
        <v>28934</v>
      </c>
      <c r="I1190" s="189" t="s">
        <v>465</v>
      </c>
      <c r="J1190" s="189" t="s">
        <v>169</v>
      </c>
      <c r="K1190" s="189">
        <v>455</v>
      </c>
      <c r="L1190" s="189" t="s">
        <v>68</v>
      </c>
      <c r="M1190" s="189" t="s">
        <v>186</v>
      </c>
      <c r="N1190" s="189" t="s">
        <v>744</v>
      </c>
      <c r="O1190" s="189" t="s">
        <v>164</v>
      </c>
      <c r="P1190" s="189" t="s">
        <v>178</v>
      </c>
      <c r="Q1190" s="189" t="s">
        <v>21349</v>
      </c>
      <c r="R1190" s="189" t="s">
        <v>29480</v>
      </c>
      <c r="T1190" s="189" t="s">
        <v>459</v>
      </c>
      <c r="V1190" s="189" t="s">
        <v>233</v>
      </c>
    </row>
    <row r="1191" spans="1:22" ht="12.6" hidden="1" customHeight="1">
      <c r="A1191" s="189" t="s">
        <v>139</v>
      </c>
      <c r="B1191" s="189" t="s">
        <v>57</v>
      </c>
      <c r="C1191" s="189" t="s">
        <v>140</v>
      </c>
      <c r="D1191" s="189" t="s">
        <v>94</v>
      </c>
      <c r="E1191" s="189" t="s">
        <v>25937</v>
      </c>
      <c r="F1191" s="189" t="s">
        <v>23</v>
      </c>
      <c r="G1191" s="189" t="s">
        <v>142</v>
      </c>
      <c r="H1191" s="189" t="s">
        <v>28937</v>
      </c>
      <c r="I1191" s="189" t="s">
        <v>202</v>
      </c>
      <c r="J1191" s="189" t="s">
        <v>169</v>
      </c>
      <c r="K1191" s="189">
        <v>483</v>
      </c>
      <c r="L1191" s="189" t="s">
        <v>63</v>
      </c>
      <c r="M1191" s="189" t="s">
        <v>186</v>
      </c>
      <c r="N1191" s="189" t="s">
        <v>744</v>
      </c>
      <c r="O1191" s="189" t="s">
        <v>164</v>
      </c>
      <c r="P1191" s="189" t="s">
        <v>178</v>
      </c>
      <c r="Q1191" s="189" t="s">
        <v>27429</v>
      </c>
      <c r="R1191" s="189" t="s">
        <v>29802</v>
      </c>
      <c r="S1191" s="189" t="s">
        <v>159</v>
      </c>
      <c r="T1191" s="189" t="s">
        <v>203</v>
      </c>
    </row>
    <row r="1192" spans="1:22" ht="12.6" hidden="1" customHeight="1">
      <c r="A1192" s="189" t="s">
        <v>139</v>
      </c>
      <c r="B1192" s="189" t="s">
        <v>57</v>
      </c>
      <c r="C1192" s="189" t="s">
        <v>140</v>
      </c>
      <c r="D1192" s="189" t="s">
        <v>94</v>
      </c>
      <c r="E1192" s="189" t="s">
        <v>25938</v>
      </c>
      <c r="F1192" s="189" t="s">
        <v>175</v>
      </c>
      <c r="G1192" s="189" t="s">
        <v>142</v>
      </c>
      <c r="H1192" s="189" t="s">
        <v>26767</v>
      </c>
      <c r="I1192" s="189" t="s">
        <v>280</v>
      </c>
      <c r="Q1192" s="189" t="s">
        <v>27352</v>
      </c>
      <c r="R1192" s="189" t="s">
        <v>29501</v>
      </c>
      <c r="S1192" s="189" t="s">
        <v>29502</v>
      </c>
      <c r="T1192" s="189" t="s">
        <v>14712</v>
      </c>
    </row>
    <row r="1193" spans="1:22" ht="12.6" hidden="1" customHeight="1">
      <c r="A1193" s="189" t="s">
        <v>139</v>
      </c>
      <c r="B1193" s="189" t="s">
        <v>57</v>
      </c>
      <c r="C1193" s="189" t="s">
        <v>140</v>
      </c>
      <c r="D1193" s="189" t="s">
        <v>94</v>
      </c>
      <c r="E1193" s="189" t="s">
        <v>25939</v>
      </c>
      <c r="F1193" s="189" t="s">
        <v>167</v>
      </c>
      <c r="G1193" s="189" t="s">
        <v>221</v>
      </c>
      <c r="H1193" s="189" t="s">
        <v>29482</v>
      </c>
      <c r="I1193" s="189" t="s">
        <v>12732</v>
      </c>
      <c r="Q1193" s="189" t="s">
        <v>29481</v>
      </c>
      <c r="R1193" s="189" t="s">
        <v>29483</v>
      </c>
      <c r="S1193" s="189" t="s">
        <v>159</v>
      </c>
      <c r="T1193" s="189" t="s">
        <v>14712</v>
      </c>
    </row>
    <row r="1194" spans="1:22" ht="12.6" hidden="1" customHeight="1">
      <c r="A1194" s="189" t="s">
        <v>139</v>
      </c>
      <c r="B1194" s="189" t="s">
        <v>57</v>
      </c>
      <c r="C1194" s="189" t="s">
        <v>140</v>
      </c>
      <c r="D1194" s="189" t="s">
        <v>108</v>
      </c>
      <c r="E1194" s="189" t="s">
        <v>25940</v>
      </c>
      <c r="F1194" s="189" t="s">
        <v>24</v>
      </c>
      <c r="G1194" s="189" t="s">
        <v>142</v>
      </c>
      <c r="H1194" s="189" t="s">
        <v>28943</v>
      </c>
      <c r="I1194" s="189" t="s">
        <v>16261</v>
      </c>
      <c r="J1194" s="189" t="s">
        <v>169</v>
      </c>
      <c r="K1194" s="189">
        <v>460</v>
      </c>
      <c r="L1194" s="189" t="s">
        <v>63</v>
      </c>
      <c r="M1194" s="189" t="s">
        <v>186</v>
      </c>
      <c r="N1194" s="189" t="s">
        <v>744</v>
      </c>
      <c r="O1194" s="189" t="s">
        <v>164</v>
      </c>
      <c r="P1194" s="189" t="s">
        <v>178</v>
      </c>
      <c r="Q1194" s="189" t="s">
        <v>27368</v>
      </c>
      <c r="R1194" s="189" t="s">
        <v>29846</v>
      </c>
      <c r="S1194" s="189" t="s">
        <v>29847</v>
      </c>
      <c r="T1194" s="189" t="s">
        <v>300</v>
      </c>
    </row>
    <row r="1195" spans="1:22" ht="12.6" hidden="1" customHeight="1">
      <c r="A1195" s="189" t="s">
        <v>139</v>
      </c>
      <c r="B1195" s="189" t="s">
        <v>57</v>
      </c>
      <c r="C1195" s="189" t="s">
        <v>140</v>
      </c>
      <c r="D1195" s="189" t="s">
        <v>108</v>
      </c>
      <c r="E1195" s="189" t="s">
        <v>25941</v>
      </c>
      <c r="F1195" s="189" t="s">
        <v>23</v>
      </c>
      <c r="G1195" s="189" t="s">
        <v>142</v>
      </c>
      <c r="H1195" s="189" t="s">
        <v>28952</v>
      </c>
      <c r="I1195" s="189" t="s">
        <v>184</v>
      </c>
      <c r="J1195" s="189" t="s">
        <v>169</v>
      </c>
      <c r="K1195" s="189">
        <v>472</v>
      </c>
      <c r="L1195" s="189" t="s">
        <v>63</v>
      </c>
      <c r="M1195" s="189" t="s">
        <v>186</v>
      </c>
      <c r="N1195" s="189" t="s">
        <v>744</v>
      </c>
      <c r="O1195" s="189" t="s">
        <v>164</v>
      </c>
      <c r="P1195" s="189" t="s">
        <v>178</v>
      </c>
      <c r="Q1195" s="189" t="s">
        <v>28948</v>
      </c>
      <c r="R1195" s="189" t="s">
        <v>29851</v>
      </c>
      <c r="S1195" s="189" t="s">
        <v>145</v>
      </c>
      <c r="T1195" s="189" t="s">
        <v>183</v>
      </c>
    </row>
    <row r="1196" spans="1:22" ht="12.6" hidden="1" customHeight="1">
      <c r="A1196" s="189" t="s">
        <v>139</v>
      </c>
      <c r="B1196" s="189" t="s">
        <v>57</v>
      </c>
      <c r="C1196" s="189" t="s">
        <v>140</v>
      </c>
      <c r="D1196" s="189" t="s">
        <v>108</v>
      </c>
      <c r="E1196" s="189" t="s">
        <v>25942</v>
      </c>
      <c r="F1196" s="189" t="s">
        <v>23</v>
      </c>
      <c r="G1196" s="189" t="s">
        <v>142</v>
      </c>
      <c r="H1196" s="189" t="s">
        <v>28958</v>
      </c>
      <c r="I1196" s="189" t="s">
        <v>184</v>
      </c>
      <c r="J1196" s="189" t="s">
        <v>180</v>
      </c>
      <c r="K1196" s="189">
        <v>576</v>
      </c>
      <c r="L1196" s="189" t="s">
        <v>63</v>
      </c>
      <c r="M1196" s="189" t="s">
        <v>186</v>
      </c>
      <c r="N1196" s="189" t="s">
        <v>744</v>
      </c>
      <c r="O1196" s="189" t="s">
        <v>164</v>
      </c>
      <c r="P1196" s="189" t="s">
        <v>178</v>
      </c>
      <c r="Q1196" s="189" t="s">
        <v>27495</v>
      </c>
      <c r="R1196" s="189" t="s">
        <v>29852</v>
      </c>
      <c r="S1196" s="189" t="s">
        <v>145</v>
      </c>
      <c r="T1196" s="189" t="s">
        <v>183</v>
      </c>
    </row>
    <row r="1197" spans="1:22" ht="12.6" hidden="1" customHeight="1">
      <c r="A1197" s="189" t="s">
        <v>139</v>
      </c>
      <c r="B1197" s="189" t="s">
        <v>57</v>
      </c>
      <c r="C1197" s="189" t="s">
        <v>140</v>
      </c>
      <c r="D1197" s="189" t="s">
        <v>108</v>
      </c>
      <c r="E1197" s="189" t="s">
        <v>25943</v>
      </c>
      <c r="F1197" s="189" t="s">
        <v>23</v>
      </c>
      <c r="G1197" s="189" t="s">
        <v>142</v>
      </c>
      <c r="H1197" s="189" t="s">
        <v>28961</v>
      </c>
      <c r="I1197" s="189" t="s">
        <v>212</v>
      </c>
      <c r="J1197" s="189" t="s">
        <v>169</v>
      </c>
      <c r="K1197" s="189">
        <v>508</v>
      </c>
      <c r="L1197" s="189" t="s">
        <v>63</v>
      </c>
      <c r="M1197" s="189" t="s">
        <v>186</v>
      </c>
      <c r="N1197" s="189" t="s">
        <v>744</v>
      </c>
      <c r="O1197" s="189" t="s">
        <v>164</v>
      </c>
      <c r="P1197" s="189" t="s">
        <v>178</v>
      </c>
      <c r="Q1197" s="189" t="s">
        <v>27497</v>
      </c>
      <c r="R1197" s="189" t="s">
        <v>28962</v>
      </c>
      <c r="T1197" s="189" t="s">
        <v>216</v>
      </c>
      <c r="V1197" s="189" t="s">
        <v>233</v>
      </c>
    </row>
    <row r="1198" spans="1:22" ht="12.6" hidden="1" customHeight="1">
      <c r="A1198" s="189" t="s">
        <v>139</v>
      </c>
      <c r="B1198" s="189" t="s">
        <v>57</v>
      </c>
      <c r="C1198" s="189" t="s">
        <v>140</v>
      </c>
      <c r="D1198" s="189" t="s">
        <v>108</v>
      </c>
      <c r="E1198" s="189" t="s">
        <v>25944</v>
      </c>
      <c r="F1198" s="189" t="s">
        <v>23</v>
      </c>
      <c r="G1198" s="189" t="s">
        <v>142</v>
      </c>
      <c r="H1198" s="189" t="s">
        <v>28967</v>
      </c>
      <c r="I1198" s="189" t="s">
        <v>661</v>
      </c>
      <c r="J1198" s="189" t="s">
        <v>180</v>
      </c>
      <c r="K1198" s="189">
        <v>607</v>
      </c>
      <c r="L1198" s="189" t="s">
        <v>63</v>
      </c>
      <c r="M1198" s="189" t="s">
        <v>186</v>
      </c>
      <c r="N1198" s="189" t="s">
        <v>744</v>
      </c>
      <c r="O1198" s="189" t="s">
        <v>164</v>
      </c>
      <c r="P1198" s="189" t="s">
        <v>178</v>
      </c>
      <c r="Q1198" s="189" t="s">
        <v>27540</v>
      </c>
      <c r="R1198" s="189" t="s">
        <v>28968</v>
      </c>
      <c r="T1198" s="189" t="s">
        <v>274</v>
      </c>
      <c r="V1198" s="189" t="s">
        <v>233</v>
      </c>
    </row>
    <row r="1199" spans="1:22" ht="12.6" hidden="1" customHeight="1">
      <c r="A1199" s="189" t="s">
        <v>139</v>
      </c>
      <c r="B1199" s="189" t="s">
        <v>57</v>
      </c>
      <c r="C1199" s="189" t="s">
        <v>140</v>
      </c>
      <c r="D1199" s="189" t="s">
        <v>103</v>
      </c>
      <c r="E1199" s="189" t="s">
        <v>25945</v>
      </c>
      <c r="F1199" s="189" t="s">
        <v>24</v>
      </c>
      <c r="G1199" s="189" t="s">
        <v>142</v>
      </c>
      <c r="H1199" s="189" t="s">
        <v>29090</v>
      </c>
      <c r="I1199" s="189" t="s">
        <v>184</v>
      </c>
      <c r="J1199" s="189" t="s">
        <v>169</v>
      </c>
      <c r="K1199" s="189">
        <v>473</v>
      </c>
      <c r="L1199" s="189" t="s">
        <v>63</v>
      </c>
      <c r="M1199" s="189" t="s">
        <v>186</v>
      </c>
      <c r="N1199" s="189" t="s">
        <v>744</v>
      </c>
      <c r="O1199" s="189" t="s">
        <v>164</v>
      </c>
      <c r="P1199" s="189" t="s">
        <v>178</v>
      </c>
      <c r="Q1199" s="189" t="s">
        <v>27404</v>
      </c>
      <c r="R1199" s="189" t="s">
        <v>29109</v>
      </c>
      <c r="S1199" s="189" t="s">
        <v>29110</v>
      </c>
      <c r="T1199" s="189" t="s">
        <v>183</v>
      </c>
    </row>
    <row r="1200" spans="1:22" ht="12.6" hidden="1" customHeight="1">
      <c r="B1200" s="189" t="s">
        <v>57</v>
      </c>
      <c r="C1200" s="189" t="s">
        <v>22</v>
      </c>
      <c r="D1200" s="189" t="s">
        <v>103</v>
      </c>
      <c r="E1200" s="189" t="s">
        <v>25946</v>
      </c>
      <c r="F1200" s="189" t="s">
        <v>24</v>
      </c>
      <c r="G1200" s="189" t="s">
        <v>142</v>
      </c>
      <c r="H1200" s="189" t="s">
        <v>29093</v>
      </c>
      <c r="I1200" s="189" t="s">
        <v>184</v>
      </c>
      <c r="J1200" s="189" t="s">
        <v>169</v>
      </c>
      <c r="K1200" s="189">
        <v>479</v>
      </c>
      <c r="L1200" s="189" t="s">
        <v>63</v>
      </c>
      <c r="M1200" s="189" t="s">
        <v>186</v>
      </c>
      <c r="N1200" s="189" t="s">
        <v>744</v>
      </c>
      <c r="O1200" s="189" t="s">
        <v>164</v>
      </c>
      <c r="P1200" s="189" t="s">
        <v>178</v>
      </c>
      <c r="Q1200" s="189" t="s">
        <v>29823</v>
      </c>
      <c r="R1200" s="189" t="s">
        <v>29824</v>
      </c>
      <c r="T1200" s="189" t="s">
        <v>183</v>
      </c>
    </row>
    <row r="1201" spans="1:22" ht="12.6" hidden="1" customHeight="1">
      <c r="A1201" s="189" t="s">
        <v>139</v>
      </c>
      <c r="B1201" s="189" t="s">
        <v>57</v>
      </c>
      <c r="C1201" s="189" t="s">
        <v>140</v>
      </c>
      <c r="D1201" s="189" t="s">
        <v>103</v>
      </c>
      <c r="E1201" s="189" t="s">
        <v>25947</v>
      </c>
      <c r="F1201" s="189" t="s">
        <v>23</v>
      </c>
      <c r="G1201" s="189" t="s">
        <v>142</v>
      </c>
      <c r="H1201" s="189" t="s">
        <v>29096</v>
      </c>
      <c r="I1201" s="189" t="s">
        <v>184</v>
      </c>
      <c r="J1201" s="189" t="s">
        <v>169</v>
      </c>
      <c r="K1201" s="189">
        <v>481</v>
      </c>
      <c r="L1201" s="189" t="s">
        <v>63</v>
      </c>
      <c r="M1201" s="189" t="s">
        <v>186</v>
      </c>
      <c r="N1201" s="189" t="s">
        <v>744</v>
      </c>
      <c r="O1201" s="189" t="s">
        <v>164</v>
      </c>
      <c r="P1201" s="189" t="s">
        <v>178</v>
      </c>
      <c r="Q1201" s="189" t="s">
        <v>27424</v>
      </c>
      <c r="R1201" s="189" t="s">
        <v>29829</v>
      </c>
      <c r="S1201" s="189" t="s">
        <v>145</v>
      </c>
      <c r="T1201" s="189" t="s">
        <v>183</v>
      </c>
    </row>
    <row r="1202" spans="1:22" ht="12.6" hidden="1" customHeight="1">
      <c r="A1202" s="189" t="s">
        <v>139</v>
      </c>
      <c r="B1202" s="189" t="s">
        <v>57</v>
      </c>
      <c r="C1202" s="189" t="s">
        <v>140</v>
      </c>
      <c r="D1202" s="189" t="s">
        <v>100</v>
      </c>
      <c r="E1202" s="189" t="s">
        <v>25948</v>
      </c>
      <c r="F1202" s="189" t="s">
        <v>20</v>
      </c>
      <c r="G1202" s="189" t="s">
        <v>142</v>
      </c>
      <c r="H1202" s="189" t="s">
        <v>26509</v>
      </c>
      <c r="I1202" s="189" t="s">
        <v>280</v>
      </c>
      <c r="O1202" s="189" t="s">
        <v>164</v>
      </c>
      <c r="Q1202" s="189" t="s">
        <v>27351</v>
      </c>
      <c r="R1202" s="189" t="s">
        <v>29112</v>
      </c>
      <c r="T1202" s="189" t="s">
        <v>267</v>
      </c>
      <c r="V1202" s="189" t="s">
        <v>233</v>
      </c>
    </row>
    <row r="1203" spans="1:22" ht="12.6" hidden="1" customHeight="1">
      <c r="A1203" s="189" t="s">
        <v>139</v>
      </c>
      <c r="B1203" s="189" t="s">
        <v>57</v>
      </c>
      <c r="C1203" s="189" t="s">
        <v>140</v>
      </c>
      <c r="D1203" s="189" t="s">
        <v>100</v>
      </c>
      <c r="E1203" s="189" t="s">
        <v>25949</v>
      </c>
      <c r="F1203" s="189" t="s">
        <v>20</v>
      </c>
      <c r="G1203" s="189" t="s">
        <v>142</v>
      </c>
      <c r="H1203" s="189" t="s">
        <v>29107</v>
      </c>
      <c r="I1203" s="189" t="s">
        <v>280</v>
      </c>
      <c r="O1203" s="189" t="s">
        <v>164</v>
      </c>
      <c r="P1203" s="189" t="s">
        <v>178</v>
      </c>
      <c r="Q1203" s="189" t="s">
        <v>29104</v>
      </c>
      <c r="R1203" s="189" t="s">
        <v>29108</v>
      </c>
      <c r="T1203" s="189" t="s">
        <v>427</v>
      </c>
      <c r="V1203" s="189" t="s">
        <v>233</v>
      </c>
    </row>
    <row r="1204" spans="1:22" ht="12.6" hidden="1" customHeight="1">
      <c r="A1204" s="189" t="s">
        <v>139</v>
      </c>
      <c r="B1204" s="189" t="s">
        <v>57</v>
      </c>
      <c r="C1204" s="189" t="s">
        <v>140</v>
      </c>
      <c r="D1204" s="189" t="s">
        <v>103</v>
      </c>
      <c r="E1204" s="189" t="s">
        <v>25950</v>
      </c>
      <c r="F1204" s="189" t="s">
        <v>23</v>
      </c>
      <c r="G1204" s="189" t="s">
        <v>142</v>
      </c>
      <c r="H1204" s="189" t="s">
        <v>29111</v>
      </c>
      <c r="I1204" s="189" t="s">
        <v>184</v>
      </c>
      <c r="J1204" s="189" t="s">
        <v>169</v>
      </c>
      <c r="K1204" s="189">
        <v>473</v>
      </c>
      <c r="L1204" s="189" t="s">
        <v>68</v>
      </c>
      <c r="M1204" s="189" t="s">
        <v>186</v>
      </c>
      <c r="N1204" s="189" t="s">
        <v>744</v>
      </c>
      <c r="O1204" s="189" t="s">
        <v>164</v>
      </c>
      <c r="P1204" s="189" t="s">
        <v>178</v>
      </c>
      <c r="Q1204" s="189" t="s">
        <v>27404</v>
      </c>
      <c r="R1204" s="189" t="s">
        <v>29113</v>
      </c>
      <c r="T1204" s="189" t="s">
        <v>183</v>
      </c>
      <c r="V1204" s="189" t="s">
        <v>233</v>
      </c>
    </row>
    <row r="1205" spans="1:22" ht="12.6" hidden="1" customHeight="1">
      <c r="A1205" s="189" t="s">
        <v>139</v>
      </c>
      <c r="B1205" s="189" t="s">
        <v>57</v>
      </c>
      <c r="C1205" s="189" t="s">
        <v>140</v>
      </c>
      <c r="D1205" s="189" t="s">
        <v>26427</v>
      </c>
      <c r="E1205" s="189" t="s">
        <v>25951</v>
      </c>
      <c r="F1205" s="189" t="s">
        <v>24</v>
      </c>
      <c r="G1205" s="189" t="s">
        <v>142</v>
      </c>
      <c r="H1205" s="189" t="s">
        <v>29117</v>
      </c>
      <c r="I1205" s="189" t="s">
        <v>255</v>
      </c>
      <c r="J1205" s="189" t="s">
        <v>180</v>
      </c>
      <c r="K1205" s="189">
        <v>550</v>
      </c>
      <c r="L1205" s="189" t="s">
        <v>63</v>
      </c>
      <c r="M1205" s="189" t="s">
        <v>186</v>
      </c>
      <c r="N1205" s="189" t="s">
        <v>744</v>
      </c>
      <c r="O1205" s="189" t="s">
        <v>164</v>
      </c>
      <c r="P1205" s="189" t="s">
        <v>178</v>
      </c>
      <c r="Q1205" s="189" t="s">
        <v>27449</v>
      </c>
      <c r="R1205" s="189" t="s">
        <v>29520</v>
      </c>
      <c r="S1205" s="189" t="s">
        <v>29521</v>
      </c>
      <c r="T1205" s="189" t="s">
        <v>258</v>
      </c>
    </row>
    <row r="1206" spans="1:22" ht="12.6" customHeight="1">
      <c r="A1206" s="189" t="s">
        <v>139</v>
      </c>
      <c r="B1206" s="189" t="s">
        <v>57</v>
      </c>
      <c r="C1206" s="189" t="s">
        <v>140</v>
      </c>
      <c r="D1206" s="189" t="s">
        <v>2385</v>
      </c>
      <c r="E1206" s="189" t="s">
        <v>25952</v>
      </c>
      <c r="F1206" s="189" t="s">
        <v>21</v>
      </c>
      <c r="G1206" s="189" t="s">
        <v>142</v>
      </c>
      <c r="H1206" s="189" t="s">
        <v>27290</v>
      </c>
      <c r="I1206" s="189" t="s">
        <v>214</v>
      </c>
      <c r="J1206" s="189" t="s">
        <v>14842</v>
      </c>
      <c r="N1206" s="189" t="s">
        <v>2643</v>
      </c>
      <c r="O1206" s="189" t="s">
        <v>672</v>
      </c>
      <c r="P1206" s="189" t="s">
        <v>14843</v>
      </c>
      <c r="Q1206" s="189" t="s">
        <v>26537</v>
      </c>
      <c r="R1206" s="189" t="s">
        <v>29122</v>
      </c>
      <c r="T1206" s="189" t="s">
        <v>215</v>
      </c>
      <c r="U1206" s="189" t="s">
        <v>417</v>
      </c>
    </row>
    <row r="1207" spans="1:22" ht="12.6" customHeight="1">
      <c r="A1207" s="189" t="s">
        <v>139</v>
      </c>
      <c r="B1207" s="189" t="s">
        <v>57</v>
      </c>
      <c r="C1207" s="189" t="s">
        <v>140</v>
      </c>
      <c r="D1207" s="189" t="s">
        <v>2385</v>
      </c>
      <c r="E1207" s="189" t="s">
        <v>25953</v>
      </c>
      <c r="F1207" s="189" t="s">
        <v>21</v>
      </c>
      <c r="G1207" s="189" t="s">
        <v>142</v>
      </c>
      <c r="H1207" s="189" t="s">
        <v>26640</v>
      </c>
      <c r="I1207" s="189" t="s">
        <v>176</v>
      </c>
      <c r="J1207" s="189" t="s">
        <v>14842</v>
      </c>
      <c r="N1207" s="189" t="s">
        <v>2643</v>
      </c>
      <c r="O1207" s="189" t="s">
        <v>672</v>
      </c>
      <c r="P1207" s="189" t="s">
        <v>14843</v>
      </c>
      <c r="Q1207" s="189" t="s">
        <v>26629</v>
      </c>
      <c r="R1207" s="189" t="s">
        <v>29127</v>
      </c>
      <c r="T1207" s="189" t="s">
        <v>174</v>
      </c>
      <c r="U1207" s="189" t="s">
        <v>417</v>
      </c>
    </row>
    <row r="1208" spans="1:22" ht="12.6" hidden="1" customHeight="1">
      <c r="A1208" s="189" t="s">
        <v>139</v>
      </c>
      <c r="B1208" s="189" t="s">
        <v>57</v>
      </c>
      <c r="C1208" s="189" t="s">
        <v>140</v>
      </c>
      <c r="D1208" s="189" t="s">
        <v>2385</v>
      </c>
      <c r="E1208" s="189" t="s">
        <v>25954</v>
      </c>
      <c r="F1208" s="189" t="s">
        <v>21</v>
      </c>
      <c r="G1208" s="189" t="s">
        <v>142</v>
      </c>
      <c r="H1208" s="189" t="s">
        <v>26597</v>
      </c>
      <c r="I1208" s="189" t="s">
        <v>26554</v>
      </c>
      <c r="J1208" s="189" t="s">
        <v>14842</v>
      </c>
      <c r="N1208" s="189" t="s">
        <v>2643</v>
      </c>
      <c r="O1208" s="189" t="s">
        <v>672</v>
      </c>
      <c r="P1208" s="189" t="s">
        <v>14843</v>
      </c>
      <c r="Q1208" s="189" t="s">
        <v>26555</v>
      </c>
      <c r="R1208" s="189" t="s">
        <v>29171</v>
      </c>
      <c r="T1208" s="189" t="s">
        <v>26468</v>
      </c>
      <c r="V1208" s="189" t="s">
        <v>233</v>
      </c>
    </row>
    <row r="1209" spans="1:22" ht="12.6" customHeight="1">
      <c r="A1209" s="189" t="s">
        <v>139</v>
      </c>
      <c r="B1209" s="189" t="s">
        <v>57</v>
      </c>
      <c r="C1209" s="189" t="s">
        <v>140</v>
      </c>
      <c r="D1209" s="189" t="s">
        <v>2385</v>
      </c>
      <c r="E1209" s="189" t="s">
        <v>25955</v>
      </c>
      <c r="F1209" s="189" t="s">
        <v>21</v>
      </c>
      <c r="G1209" s="189" t="s">
        <v>142</v>
      </c>
      <c r="H1209" s="189" t="s">
        <v>27288</v>
      </c>
      <c r="I1209" s="189" t="s">
        <v>214</v>
      </c>
      <c r="J1209" s="189" t="s">
        <v>14842</v>
      </c>
      <c r="N1209" s="189" t="s">
        <v>2643</v>
      </c>
      <c r="O1209" s="189" t="s">
        <v>672</v>
      </c>
      <c r="P1209" s="189" t="s">
        <v>14843</v>
      </c>
      <c r="Q1209" s="189" t="s">
        <v>26535</v>
      </c>
      <c r="R1209" s="189" t="s">
        <v>29174</v>
      </c>
      <c r="T1209" s="189" t="s">
        <v>215</v>
      </c>
      <c r="U1209" s="189" t="s">
        <v>417</v>
      </c>
    </row>
    <row r="1210" spans="1:22" ht="12.6" customHeight="1">
      <c r="A1210" s="189" t="s">
        <v>139</v>
      </c>
      <c r="B1210" s="189" t="s">
        <v>57</v>
      </c>
      <c r="C1210" s="189" t="s">
        <v>140</v>
      </c>
      <c r="D1210" s="189" t="s">
        <v>2385</v>
      </c>
      <c r="E1210" s="189" t="s">
        <v>25956</v>
      </c>
      <c r="F1210" s="189" t="s">
        <v>21</v>
      </c>
      <c r="G1210" s="189" t="s">
        <v>142</v>
      </c>
      <c r="H1210" s="189" t="s">
        <v>27289</v>
      </c>
      <c r="I1210" s="189" t="s">
        <v>214</v>
      </c>
      <c r="J1210" s="189" t="s">
        <v>14842</v>
      </c>
      <c r="N1210" s="189" t="s">
        <v>2643</v>
      </c>
      <c r="O1210" s="189" t="s">
        <v>672</v>
      </c>
      <c r="P1210" s="189" t="s">
        <v>14843</v>
      </c>
      <c r="Q1210" s="189" t="s">
        <v>26536</v>
      </c>
      <c r="R1210" s="189" t="s">
        <v>29177</v>
      </c>
      <c r="T1210" s="189" t="s">
        <v>215</v>
      </c>
      <c r="U1210" s="189" t="s">
        <v>417</v>
      </c>
    </row>
    <row r="1211" spans="1:22" ht="12.6" customHeight="1">
      <c r="A1211" s="189" t="s">
        <v>139</v>
      </c>
      <c r="B1211" s="189" t="s">
        <v>57</v>
      </c>
      <c r="C1211" s="189" t="s">
        <v>140</v>
      </c>
      <c r="D1211" s="189" t="s">
        <v>2385</v>
      </c>
      <c r="E1211" s="189" t="s">
        <v>25957</v>
      </c>
      <c r="F1211" s="189" t="s">
        <v>21</v>
      </c>
      <c r="G1211" s="189" t="s">
        <v>142</v>
      </c>
      <c r="H1211" s="189" t="s">
        <v>26589</v>
      </c>
      <c r="I1211" s="189" t="s">
        <v>465</v>
      </c>
      <c r="J1211" s="189" t="s">
        <v>14842</v>
      </c>
      <c r="N1211" s="189" t="s">
        <v>2643</v>
      </c>
      <c r="O1211" s="189" t="s">
        <v>672</v>
      </c>
      <c r="P1211" s="189" t="s">
        <v>14843</v>
      </c>
      <c r="Q1211" s="189" t="s">
        <v>26548</v>
      </c>
      <c r="R1211" s="189" t="s">
        <v>29180</v>
      </c>
      <c r="T1211" s="189" t="s">
        <v>459</v>
      </c>
      <c r="U1211" s="189" t="s">
        <v>417</v>
      </c>
    </row>
    <row r="1212" spans="1:22" ht="12.6" hidden="1" customHeight="1">
      <c r="A1212" s="189" t="s">
        <v>139</v>
      </c>
      <c r="B1212" s="189" t="s">
        <v>57</v>
      </c>
      <c r="C1212" s="189" t="s">
        <v>140</v>
      </c>
      <c r="D1212" s="189" t="s">
        <v>98</v>
      </c>
      <c r="E1212" s="189" t="s">
        <v>25958</v>
      </c>
      <c r="F1212" s="189" t="s">
        <v>23</v>
      </c>
      <c r="G1212" s="189" t="s">
        <v>142</v>
      </c>
      <c r="H1212" s="189" t="s">
        <v>29182</v>
      </c>
      <c r="I1212" s="189" t="s">
        <v>236</v>
      </c>
      <c r="J1212" s="189" t="s">
        <v>180</v>
      </c>
      <c r="K1212" s="189">
        <v>604</v>
      </c>
      <c r="L1212" s="189" t="s">
        <v>60</v>
      </c>
      <c r="M1212" s="189" t="s">
        <v>186</v>
      </c>
      <c r="N1212" s="189" t="s">
        <v>744</v>
      </c>
      <c r="O1212" s="189" t="s">
        <v>164</v>
      </c>
      <c r="P1212" s="189" t="s">
        <v>178</v>
      </c>
      <c r="Q1212" s="189" t="s">
        <v>27537</v>
      </c>
      <c r="R1212" s="189" t="s">
        <v>29301</v>
      </c>
      <c r="T1212" s="189" t="s">
        <v>305</v>
      </c>
      <c r="V1212" s="189" t="s">
        <v>233</v>
      </c>
    </row>
    <row r="1213" spans="1:22" ht="12.6" customHeight="1">
      <c r="B1213" s="189" t="s">
        <v>57</v>
      </c>
      <c r="C1213" s="189" t="s">
        <v>3485</v>
      </c>
      <c r="D1213" s="189" t="s">
        <v>2385</v>
      </c>
      <c r="E1213" s="189" t="s">
        <v>25959</v>
      </c>
      <c r="F1213" s="189" t="s">
        <v>21</v>
      </c>
      <c r="G1213" s="189" t="s">
        <v>142</v>
      </c>
      <c r="H1213" s="189" t="s">
        <v>27222</v>
      </c>
      <c r="I1213" s="189" t="s">
        <v>584</v>
      </c>
      <c r="J1213" s="189" t="s">
        <v>14842</v>
      </c>
      <c r="N1213" s="189" t="s">
        <v>2643</v>
      </c>
      <c r="O1213" s="189" t="s">
        <v>672</v>
      </c>
      <c r="P1213" s="189" t="s">
        <v>14843</v>
      </c>
      <c r="Q1213" s="189" t="s">
        <v>27214</v>
      </c>
      <c r="R1213" s="189" t="s">
        <v>29187</v>
      </c>
      <c r="T1213" s="189" t="s">
        <v>581</v>
      </c>
      <c r="U1213" s="189" t="s">
        <v>417</v>
      </c>
    </row>
    <row r="1214" spans="1:22" ht="12.6" customHeight="1">
      <c r="A1214" s="189" t="s">
        <v>139</v>
      </c>
      <c r="B1214" s="189" t="s">
        <v>57</v>
      </c>
      <c r="C1214" s="189" t="s">
        <v>140</v>
      </c>
      <c r="D1214" s="189" t="s">
        <v>2385</v>
      </c>
      <c r="E1214" s="189" t="s">
        <v>25960</v>
      </c>
      <c r="F1214" s="189" t="s">
        <v>21</v>
      </c>
      <c r="G1214" s="189" t="s">
        <v>142</v>
      </c>
      <c r="H1214" s="189" t="s">
        <v>26637</v>
      </c>
      <c r="I1214" s="189" t="s">
        <v>176</v>
      </c>
      <c r="J1214" s="189" t="s">
        <v>14842</v>
      </c>
      <c r="N1214" s="189" t="s">
        <v>2643</v>
      </c>
      <c r="O1214" s="189" t="s">
        <v>672</v>
      </c>
      <c r="P1214" s="189" t="s">
        <v>14843</v>
      </c>
      <c r="Q1214" s="189" t="s">
        <v>26626</v>
      </c>
      <c r="R1214" s="189" t="s">
        <v>29190</v>
      </c>
      <c r="T1214" s="189" t="s">
        <v>174</v>
      </c>
      <c r="U1214" s="189" t="s">
        <v>417</v>
      </c>
    </row>
    <row r="1215" spans="1:22" ht="12.6" customHeight="1">
      <c r="A1215" s="189" t="s">
        <v>139</v>
      </c>
      <c r="B1215" s="189" t="s">
        <v>57</v>
      </c>
      <c r="C1215" s="189" t="s">
        <v>140</v>
      </c>
      <c r="D1215" s="189" t="s">
        <v>2385</v>
      </c>
      <c r="E1215" s="189" t="s">
        <v>25961</v>
      </c>
      <c r="F1215" s="189" t="s">
        <v>21</v>
      </c>
      <c r="G1215" s="189" t="s">
        <v>142</v>
      </c>
      <c r="H1215" s="189" t="s">
        <v>26893</v>
      </c>
      <c r="I1215" s="189" t="s">
        <v>27315</v>
      </c>
      <c r="J1215" s="189" t="s">
        <v>14842</v>
      </c>
      <c r="N1215" s="189" t="s">
        <v>2643</v>
      </c>
      <c r="O1215" s="189" t="s">
        <v>672</v>
      </c>
      <c r="P1215" s="189" t="s">
        <v>14843</v>
      </c>
      <c r="Q1215" s="189" t="s">
        <v>27349</v>
      </c>
      <c r="R1215" s="189" t="s">
        <v>29193</v>
      </c>
      <c r="T1215" s="189" t="s">
        <v>309</v>
      </c>
      <c r="U1215" s="189" t="s">
        <v>417</v>
      </c>
    </row>
    <row r="1216" spans="1:22" ht="12.6" customHeight="1">
      <c r="A1216" s="189" t="s">
        <v>139</v>
      </c>
      <c r="B1216" s="189" t="s">
        <v>57</v>
      </c>
      <c r="C1216" s="189" t="s">
        <v>140</v>
      </c>
      <c r="D1216" s="189" t="s">
        <v>2385</v>
      </c>
      <c r="E1216" s="189" t="s">
        <v>25962</v>
      </c>
      <c r="F1216" s="189" t="s">
        <v>21</v>
      </c>
      <c r="G1216" s="189" t="s">
        <v>142</v>
      </c>
      <c r="H1216" s="189" t="s">
        <v>27607</v>
      </c>
      <c r="I1216" s="189" t="s">
        <v>214</v>
      </c>
      <c r="J1216" s="189" t="s">
        <v>14842</v>
      </c>
      <c r="N1216" s="189" t="s">
        <v>2643</v>
      </c>
      <c r="O1216" s="189" t="s">
        <v>672</v>
      </c>
      <c r="P1216" s="189" t="s">
        <v>14843</v>
      </c>
      <c r="Q1216" s="189" t="s">
        <v>26534</v>
      </c>
      <c r="R1216" s="189" t="s">
        <v>29196</v>
      </c>
      <c r="T1216" s="189" t="s">
        <v>215</v>
      </c>
      <c r="U1216" s="189" t="s">
        <v>417</v>
      </c>
    </row>
    <row r="1217" spans="1:22" ht="12.6" customHeight="1">
      <c r="A1217" s="189" t="s">
        <v>139</v>
      </c>
      <c r="B1217" s="189" t="s">
        <v>57</v>
      </c>
      <c r="C1217" s="189" t="s">
        <v>140</v>
      </c>
      <c r="D1217" s="189" t="s">
        <v>2385</v>
      </c>
      <c r="E1217" s="189" t="s">
        <v>25963</v>
      </c>
      <c r="F1217" s="189" t="s">
        <v>21</v>
      </c>
      <c r="G1217" s="189" t="s">
        <v>142</v>
      </c>
      <c r="H1217" s="189" t="s">
        <v>27027</v>
      </c>
      <c r="I1217" s="189" t="s">
        <v>661</v>
      </c>
      <c r="J1217" s="189" t="s">
        <v>14842</v>
      </c>
      <c r="N1217" s="189" t="s">
        <v>2643</v>
      </c>
      <c r="O1217" s="189" t="s">
        <v>672</v>
      </c>
      <c r="P1217" s="189" t="s">
        <v>14843</v>
      </c>
      <c r="Q1217" s="189" t="s">
        <v>27028</v>
      </c>
      <c r="R1217" s="189" t="s">
        <v>29199</v>
      </c>
      <c r="T1217" s="189" t="s">
        <v>234</v>
      </c>
      <c r="U1217" s="189" t="s">
        <v>417</v>
      </c>
    </row>
    <row r="1218" spans="1:22" ht="12.6" customHeight="1">
      <c r="A1218" s="189" t="s">
        <v>139</v>
      </c>
      <c r="B1218" s="189" t="s">
        <v>57</v>
      </c>
      <c r="C1218" s="189" t="s">
        <v>140</v>
      </c>
      <c r="D1218" s="189" t="s">
        <v>2385</v>
      </c>
      <c r="E1218" s="189" t="s">
        <v>25964</v>
      </c>
      <c r="F1218" s="189" t="s">
        <v>21</v>
      </c>
      <c r="G1218" s="189" t="s">
        <v>142</v>
      </c>
      <c r="H1218" s="189" t="s">
        <v>26916</v>
      </c>
      <c r="I1218" s="189" t="s">
        <v>249</v>
      </c>
      <c r="J1218" s="189" t="s">
        <v>14842</v>
      </c>
      <c r="N1218" s="189" t="s">
        <v>7438</v>
      </c>
      <c r="O1218" s="189" t="s">
        <v>672</v>
      </c>
      <c r="P1218" s="189" t="s">
        <v>14843</v>
      </c>
      <c r="Q1218" s="189" t="s">
        <v>26793</v>
      </c>
      <c r="R1218" s="189" t="s">
        <v>29202</v>
      </c>
      <c r="T1218" s="189" t="s">
        <v>577</v>
      </c>
      <c r="U1218" s="189" t="s">
        <v>417</v>
      </c>
    </row>
    <row r="1219" spans="1:22" ht="12.6" hidden="1" customHeight="1">
      <c r="B1219" s="189" t="s">
        <v>57</v>
      </c>
      <c r="D1219" s="189" t="s">
        <v>116</v>
      </c>
      <c r="E1219" s="189" t="s">
        <v>25965</v>
      </c>
      <c r="F1219" s="189" t="s">
        <v>51</v>
      </c>
      <c r="G1219" s="189" t="s">
        <v>51</v>
      </c>
      <c r="H1219" s="189" t="s">
        <v>12646</v>
      </c>
      <c r="I1219" s="189" t="s">
        <v>51</v>
      </c>
      <c r="O1219" s="189" t="s">
        <v>51</v>
      </c>
      <c r="P1219" s="189" t="s">
        <v>51</v>
      </c>
      <c r="Q1219" s="189" t="s">
        <v>51</v>
      </c>
      <c r="T1219" s="189" t="s">
        <v>51</v>
      </c>
    </row>
    <row r="1220" spans="1:22" ht="12.6" hidden="1" customHeight="1">
      <c r="B1220" s="189" t="s">
        <v>57</v>
      </c>
      <c r="D1220" s="189" t="s">
        <v>116</v>
      </c>
      <c r="E1220" s="189" t="s">
        <v>25966</v>
      </c>
      <c r="F1220" s="189" t="s">
        <v>51</v>
      </c>
      <c r="G1220" s="189" t="s">
        <v>51</v>
      </c>
      <c r="H1220" s="189" t="s">
        <v>12646</v>
      </c>
      <c r="I1220" s="189" t="s">
        <v>51</v>
      </c>
      <c r="O1220" s="189" t="s">
        <v>51</v>
      </c>
      <c r="P1220" s="189" t="s">
        <v>51</v>
      </c>
      <c r="Q1220" s="189" t="s">
        <v>51</v>
      </c>
      <c r="T1220" s="189" t="s">
        <v>51</v>
      </c>
    </row>
    <row r="1221" spans="1:22" ht="12.6" hidden="1" customHeight="1">
      <c r="B1221" s="189" t="s">
        <v>57</v>
      </c>
      <c r="D1221" s="189" t="s">
        <v>116</v>
      </c>
      <c r="E1221" s="189" t="s">
        <v>25967</v>
      </c>
      <c r="F1221" s="189" t="s">
        <v>51</v>
      </c>
      <c r="G1221" s="189" t="s">
        <v>51</v>
      </c>
      <c r="H1221" s="189" t="s">
        <v>12646</v>
      </c>
      <c r="I1221" s="189" t="s">
        <v>51</v>
      </c>
      <c r="O1221" s="189" t="s">
        <v>51</v>
      </c>
      <c r="P1221" s="189" t="s">
        <v>51</v>
      </c>
      <c r="Q1221" s="189" t="s">
        <v>51</v>
      </c>
      <c r="T1221" s="189" t="s">
        <v>51</v>
      </c>
    </row>
    <row r="1222" spans="1:22" ht="12.6" hidden="1" customHeight="1">
      <c r="B1222" s="189" t="s">
        <v>57</v>
      </c>
      <c r="D1222" s="189" t="s">
        <v>116</v>
      </c>
      <c r="E1222" s="189" t="s">
        <v>25968</v>
      </c>
      <c r="F1222" s="189" t="s">
        <v>51</v>
      </c>
      <c r="G1222" s="189" t="s">
        <v>51</v>
      </c>
      <c r="H1222" s="189" t="s">
        <v>12646</v>
      </c>
      <c r="I1222" s="189" t="s">
        <v>51</v>
      </c>
      <c r="O1222" s="189" t="s">
        <v>51</v>
      </c>
      <c r="P1222" s="189" t="s">
        <v>51</v>
      </c>
      <c r="Q1222" s="189" t="s">
        <v>51</v>
      </c>
      <c r="T1222" s="189" t="s">
        <v>51</v>
      </c>
    </row>
    <row r="1223" spans="1:22" ht="12.6" hidden="1" customHeight="1">
      <c r="B1223" s="189" t="s">
        <v>57</v>
      </c>
      <c r="D1223" s="189" t="s">
        <v>116</v>
      </c>
      <c r="E1223" s="189" t="s">
        <v>25969</v>
      </c>
      <c r="F1223" s="189" t="s">
        <v>51</v>
      </c>
      <c r="G1223" s="189" t="s">
        <v>51</v>
      </c>
      <c r="H1223" s="189" t="s">
        <v>12646</v>
      </c>
      <c r="I1223" s="189" t="s">
        <v>51</v>
      </c>
      <c r="O1223" s="189" t="s">
        <v>51</v>
      </c>
      <c r="P1223" s="189" t="s">
        <v>51</v>
      </c>
      <c r="Q1223" s="189" t="s">
        <v>51</v>
      </c>
      <c r="T1223" s="189" t="s">
        <v>51</v>
      </c>
    </row>
    <row r="1224" spans="1:22" ht="12.6" hidden="1" customHeight="1">
      <c r="A1224" s="189" t="s">
        <v>139</v>
      </c>
      <c r="B1224" s="189" t="s">
        <v>57</v>
      </c>
      <c r="C1224" s="189" t="s">
        <v>140</v>
      </c>
      <c r="D1224" s="189" t="s">
        <v>94</v>
      </c>
      <c r="E1224" s="189" t="s">
        <v>25970</v>
      </c>
      <c r="F1224" s="189" t="s">
        <v>23</v>
      </c>
      <c r="G1224" s="189" t="s">
        <v>142</v>
      </c>
      <c r="H1224" s="189" t="s">
        <v>29205</v>
      </c>
      <c r="I1224" s="189" t="s">
        <v>29203</v>
      </c>
      <c r="J1224" s="189" t="s">
        <v>169</v>
      </c>
      <c r="K1224" s="189">
        <v>468</v>
      </c>
      <c r="L1224" s="189" t="s">
        <v>63</v>
      </c>
      <c r="M1224" s="189" t="s">
        <v>186</v>
      </c>
      <c r="N1224" s="189" t="s">
        <v>744</v>
      </c>
      <c r="O1224" s="189" t="s">
        <v>164</v>
      </c>
      <c r="P1224" s="189" t="s">
        <v>178</v>
      </c>
      <c r="Q1224" s="189" t="s">
        <v>27397</v>
      </c>
      <c r="R1224" s="189" t="s">
        <v>29489</v>
      </c>
      <c r="S1224" s="189" t="s">
        <v>149</v>
      </c>
      <c r="T1224" s="189" t="s">
        <v>172</v>
      </c>
    </row>
    <row r="1225" spans="1:22" ht="12.6" hidden="1" customHeight="1">
      <c r="A1225" s="189" t="s">
        <v>139</v>
      </c>
      <c r="B1225" s="189" t="s">
        <v>57</v>
      </c>
      <c r="C1225" s="189" t="s">
        <v>140</v>
      </c>
      <c r="D1225" s="189" t="s">
        <v>98</v>
      </c>
      <c r="E1225" s="189" t="s">
        <v>25971</v>
      </c>
      <c r="F1225" s="189" t="s">
        <v>24</v>
      </c>
      <c r="G1225" s="189" t="s">
        <v>142</v>
      </c>
      <c r="H1225" s="189" t="s">
        <v>29270</v>
      </c>
      <c r="I1225" s="189" t="s">
        <v>184</v>
      </c>
      <c r="J1225" s="189" t="s">
        <v>169</v>
      </c>
      <c r="K1225" s="189">
        <v>485</v>
      </c>
      <c r="L1225" s="189" t="s">
        <v>63</v>
      </c>
      <c r="M1225" s="189" t="s">
        <v>186</v>
      </c>
      <c r="N1225" s="189" t="s">
        <v>744</v>
      </c>
      <c r="O1225" s="189" t="s">
        <v>164</v>
      </c>
      <c r="P1225" s="189" t="s">
        <v>178</v>
      </c>
      <c r="Q1225" s="189" t="s">
        <v>27434</v>
      </c>
      <c r="R1225" s="189" t="s">
        <v>29814</v>
      </c>
      <c r="S1225" s="189" t="s">
        <v>29815</v>
      </c>
      <c r="T1225" s="189" t="s">
        <v>183</v>
      </c>
    </row>
    <row r="1226" spans="1:22" ht="12.6" hidden="1" customHeight="1">
      <c r="A1226" s="189" t="s">
        <v>139</v>
      </c>
      <c r="B1226" s="189" t="s">
        <v>57</v>
      </c>
      <c r="C1226" s="189" t="s">
        <v>140</v>
      </c>
      <c r="D1226" s="189" t="s">
        <v>98</v>
      </c>
      <c r="E1226" s="189" t="s">
        <v>25972</v>
      </c>
      <c r="F1226" s="189" t="s">
        <v>23</v>
      </c>
      <c r="G1226" s="189" t="s">
        <v>142</v>
      </c>
      <c r="H1226" s="189" t="s">
        <v>29273</v>
      </c>
      <c r="I1226" s="189" t="s">
        <v>202</v>
      </c>
      <c r="J1226" s="189" t="s">
        <v>169</v>
      </c>
      <c r="K1226" s="189">
        <v>497</v>
      </c>
      <c r="L1226" s="189" t="s">
        <v>63</v>
      </c>
      <c r="M1226" s="189" t="s">
        <v>186</v>
      </c>
      <c r="N1226" s="189" t="s">
        <v>744</v>
      </c>
      <c r="O1226" s="189" t="s">
        <v>164</v>
      </c>
      <c r="P1226" s="189" t="s">
        <v>178</v>
      </c>
      <c r="Q1226" s="189" t="s">
        <v>28396</v>
      </c>
      <c r="R1226" s="189" t="s">
        <v>29818</v>
      </c>
      <c r="S1226" s="189" t="s">
        <v>145</v>
      </c>
      <c r="T1226" s="189" t="s">
        <v>232</v>
      </c>
    </row>
    <row r="1227" spans="1:22" ht="12.6" hidden="1" customHeight="1">
      <c r="A1227" s="189" t="s">
        <v>139</v>
      </c>
      <c r="B1227" s="189" t="s">
        <v>57</v>
      </c>
      <c r="C1227" s="189" t="s">
        <v>140</v>
      </c>
      <c r="D1227" s="189" t="s">
        <v>98</v>
      </c>
      <c r="E1227" s="189" t="s">
        <v>25973</v>
      </c>
      <c r="F1227" s="189" t="s">
        <v>23</v>
      </c>
      <c r="G1227" s="189" t="s">
        <v>142</v>
      </c>
      <c r="H1227" s="189" t="s">
        <v>29276</v>
      </c>
      <c r="I1227" s="189" t="s">
        <v>184</v>
      </c>
      <c r="J1227" s="189" t="s">
        <v>180</v>
      </c>
      <c r="K1227" s="189">
        <v>585</v>
      </c>
      <c r="L1227" s="189" t="s">
        <v>63</v>
      </c>
      <c r="M1227" s="189" t="s">
        <v>186</v>
      </c>
      <c r="N1227" s="189" t="s">
        <v>744</v>
      </c>
      <c r="O1227" s="189" t="s">
        <v>164</v>
      </c>
      <c r="P1227" s="189" t="s">
        <v>178</v>
      </c>
      <c r="Q1227" s="189" t="s">
        <v>27512</v>
      </c>
      <c r="R1227" s="189" t="s">
        <v>29300</v>
      </c>
      <c r="T1227" s="189" t="s">
        <v>183</v>
      </c>
      <c r="V1227" s="189" t="s">
        <v>233</v>
      </c>
    </row>
    <row r="1228" spans="1:22" ht="12.6" hidden="1" customHeight="1">
      <c r="A1228" s="189" t="s">
        <v>139</v>
      </c>
      <c r="B1228" s="189" t="s">
        <v>57</v>
      </c>
      <c r="C1228" s="189" t="s">
        <v>140</v>
      </c>
      <c r="D1228" s="189" t="s">
        <v>98</v>
      </c>
      <c r="E1228" s="189" t="s">
        <v>25974</v>
      </c>
      <c r="F1228" s="189" t="s">
        <v>24</v>
      </c>
      <c r="G1228" s="189" t="s">
        <v>142</v>
      </c>
      <c r="H1228" s="189" t="s">
        <v>29279</v>
      </c>
      <c r="I1228" s="189" t="s">
        <v>229</v>
      </c>
      <c r="J1228" s="189" t="s">
        <v>169</v>
      </c>
      <c r="K1228" s="189">
        <v>465</v>
      </c>
      <c r="L1228" s="189" t="s">
        <v>63</v>
      </c>
      <c r="M1228" s="189" t="s">
        <v>186</v>
      </c>
      <c r="N1228" s="189" t="s">
        <v>744</v>
      </c>
      <c r="O1228" s="189" t="s">
        <v>164</v>
      </c>
      <c r="P1228" s="189" t="s">
        <v>178</v>
      </c>
      <c r="Q1228" s="189" t="s">
        <v>27390</v>
      </c>
      <c r="R1228" s="189" t="s">
        <v>29287</v>
      </c>
      <c r="S1228" s="189" t="s">
        <v>29286</v>
      </c>
      <c r="T1228" s="189" t="s">
        <v>272</v>
      </c>
    </row>
    <row r="1229" spans="1:22" ht="12.6" hidden="1" customHeight="1">
      <c r="A1229" s="189" t="s">
        <v>139</v>
      </c>
      <c r="B1229" s="189" t="s">
        <v>57</v>
      </c>
      <c r="C1229" s="189" t="s">
        <v>140</v>
      </c>
      <c r="D1229" s="189" t="s">
        <v>98</v>
      </c>
      <c r="E1229" s="189" t="s">
        <v>25975</v>
      </c>
      <c r="F1229" s="189" t="s">
        <v>24</v>
      </c>
      <c r="G1229" s="189" t="s">
        <v>142</v>
      </c>
      <c r="H1229" s="189" t="s">
        <v>29282</v>
      </c>
      <c r="I1229" s="189" t="s">
        <v>27226</v>
      </c>
      <c r="J1229" s="189" t="s">
        <v>169</v>
      </c>
      <c r="K1229" s="189">
        <v>464</v>
      </c>
      <c r="L1229" s="189" t="s">
        <v>63</v>
      </c>
      <c r="M1229" s="189" t="s">
        <v>186</v>
      </c>
      <c r="N1229" s="189" t="s">
        <v>744</v>
      </c>
      <c r="O1229" s="189" t="s">
        <v>164</v>
      </c>
      <c r="P1229" s="189" t="s">
        <v>178</v>
      </c>
      <c r="Q1229" s="189" t="s">
        <v>27389</v>
      </c>
      <c r="R1229" s="189" t="s">
        <v>29293</v>
      </c>
      <c r="S1229" s="189" t="s">
        <v>29292</v>
      </c>
      <c r="T1229" s="189" t="s">
        <v>272</v>
      </c>
    </row>
    <row r="1230" spans="1:22" ht="12.6" hidden="1" customHeight="1">
      <c r="A1230" s="189" t="s">
        <v>139</v>
      </c>
      <c r="B1230" s="189" t="s">
        <v>57</v>
      </c>
      <c r="C1230" s="189" t="s">
        <v>140</v>
      </c>
      <c r="D1230" s="189" t="s">
        <v>98</v>
      </c>
      <c r="E1230" s="189" t="s">
        <v>25976</v>
      </c>
      <c r="F1230" s="189" t="s">
        <v>23</v>
      </c>
      <c r="G1230" s="189" t="s">
        <v>142</v>
      </c>
      <c r="H1230" s="189" t="s">
        <v>29285</v>
      </c>
      <c r="I1230" s="189" t="s">
        <v>184</v>
      </c>
      <c r="J1230" s="189" t="s">
        <v>180</v>
      </c>
      <c r="K1230" s="189">
        <v>586</v>
      </c>
      <c r="L1230" s="189" t="s">
        <v>63</v>
      </c>
      <c r="M1230" s="189" t="s">
        <v>186</v>
      </c>
      <c r="N1230" s="189" t="s">
        <v>744</v>
      </c>
      <c r="O1230" s="189" t="s">
        <v>164</v>
      </c>
      <c r="P1230" s="189" t="s">
        <v>178</v>
      </c>
      <c r="Q1230" s="189" t="s">
        <v>27513</v>
      </c>
      <c r="R1230" s="189" t="s">
        <v>29299</v>
      </c>
      <c r="T1230" s="189" t="s">
        <v>183</v>
      </c>
      <c r="V1230" s="189" t="s">
        <v>233</v>
      </c>
    </row>
    <row r="1231" spans="1:22" ht="12.6" hidden="1" customHeight="1">
      <c r="A1231" s="189" t="s">
        <v>139</v>
      </c>
      <c r="B1231" s="189" t="s">
        <v>57</v>
      </c>
      <c r="C1231" s="189" t="s">
        <v>140</v>
      </c>
      <c r="D1231" s="189" t="s">
        <v>98</v>
      </c>
      <c r="E1231" s="189" t="s">
        <v>25977</v>
      </c>
      <c r="F1231" s="189" t="s">
        <v>23</v>
      </c>
      <c r="G1231" s="189" t="s">
        <v>142</v>
      </c>
      <c r="H1231" s="189" t="s">
        <v>29288</v>
      </c>
      <c r="I1231" s="189" t="s">
        <v>229</v>
      </c>
      <c r="J1231" s="189" t="s">
        <v>169</v>
      </c>
      <c r="K1231" s="189">
        <v>465</v>
      </c>
      <c r="L1231" s="189" t="s">
        <v>68</v>
      </c>
      <c r="M1231" s="189" t="s">
        <v>186</v>
      </c>
      <c r="N1231" s="189" t="s">
        <v>744</v>
      </c>
      <c r="O1231" s="189" t="s">
        <v>164</v>
      </c>
      <c r="P1231" s="189" t="s">
        <v>178</v>
      </c>
      <c r="Q1231" s="189" t="s">
        <v>27390</v>
      </c>
      <c r="R1231" s="189" t="s">
        <v>29298</v>
      </c>
      <c r="T1231" s="189" t="s">
        <v>272</v>
      </c>
      <c r="V1231" s="189" t="s">
        <v>233</v>
      </c>
    </row>
    <row r="1232" spans="1:22" ht="12.6" hidden="1" customHeight="1">
      <c r="A1232" s="189" t="s">
        <v>139</v>
      </c>
      <c r="B1232" s="189" t="s">
        <v>57</v>
      </c>
      <c r="C1232" s="189" t="s">
        <v>140</v>
      </c>
      <c r="D1232" s="189" t="s">
        <v>98</v>
      </c>
      <c r="E1232" s="189" t="s">
        <v>25978</v>
      </c>
      <c r="F1232" s="189" t="s">
        <v>23</v>
      </c>
      <c r="G1232" s="189" t="s">
        <v>142</v>
      </c>
      <c r="H1232" s="189" t="s">
        <v>29291</v>
      </c>
      <c r="I1232" s="189" t="s">
        <v>27225</v>
      </c>
      <c r="J1232" s="189" t="s">
        <v>180</v>
      </c>
      <c r="K1232" s="189">
        <v>523</v>
      </c>
      <c r="L1232" s="189" t="s">
        <v>63</v>
      </c>
      <c r="M1232" s="189" t="s">
        <v>186</v>
      </c>
      <c r="N1232" s="189" t="s">
        <v>744</v>
      </c>
      <c r="O1232" s="189" t="s">
        <v>164</v>
      </c>
      <c r="P1232" s="189" t="s">
        <v>178</v>
      </c>
      <c r="Q1232" s="189" t="s">
        <v>27565</v>
      </c>
      <c r="R1232" s="189" t="s">
        <v>29820</v>
      </c>
      <c r="S1232" s="189" t="s">
        <v>159</v>
      </c>
      <c r="T1232" s="189" t="s">
        <v>272</v>
      </c>
    </row>
    <row r="1233" spans="1:22" ht="12.6" hidden="1" customHeight="1">
      <c r="A1233" s="189" t="s">
        <v>139</v>
      </c>
      <c r="B1233" s="189" t="s">
        <v>57</v>
      </c>
      <c r="C1233" s="189" t="s">
        <v>140</v>
      </c>
      <c r="D1233" s="189" t="s">
        <v>98</v>
      </c>
      <c r="E1233" s="189" t="s">
        <v>25979</v>
      </c>
      <c r="F1233" s="189" t="s">
        <v>23</v>
      </c>
      <c r="G1233" s="189" t="s">
        <v>142</v>
      </c>
      <c r="H1233" s="189" t="s">
        <v>29294</v>
      </c>
      <c r="I1233" s="189" t="s">
        <v>27226</v>
      </c>
      <c r="J1233" s="189" t="s">
        <v>169</v>
      </c>
      <c r="K1233" s="189">
        <v>464</v>
      </c>
      <c r="L1233" s="189" t="s">
        <v>68</v>
      </c>
      <c r="M1233" s="189" t="s">
        <v>186</v>
      </c>
      <c r="N1233" s="189" t="s">
        <v>744</v>
      </c>
      <c r="O1233" s="189" t="s">
        <v>164</v>
      </c>
      <c r="P1233" s="189" t="s">
        <v>178</v>
      </c>
      <c r="Q1233" s="189" t="s">
        <v>27389</v>
      </c>
      <c r="R1233" s="189" t="s">
        <v>29297</v>
      </c>
      <c r="T1233" s="189" t="s">
        <v>272</v>
      </c>
      <c r="V1233" s="189" t="s">
        <v>233</v>
      </c>
    </row>
    <row r="1234" spans="1:22" ht="12.6" hidden="1" customHeight="1">
      <c r="A1234" s="189" t="s">
        <v>139</v>
      </c>
      <c r="B1234" s="189" t="s">
        <v>57</v>
      </c>
      <c r="C1234" s="189" t="s">
        <v>140</v>
      </c>
      <c r="D1234" s="189" t="s">
        <v>103</v>
      </c>
      <c r="E1234" s="189" t="s">
        <v>25980</v>
      </c>
      <c r="F1234" s="189" t="s">
        <v>24</v>
      </c>
      <c r="G1234" s="189" t="s">
        <v>142</v>
      </c>
      <c r="H1234" s="189" t="s">
        <v>29296</v>
      </c>
      <c r="I1234" s="189" t="s">
        <v>184</v>
      </c>
      <c r="J1234" s="189" t="s">
        <v>169</v>
      </c>
      <c r="K1234" s="189">
        <v>480</v>
      </c>
      <c r="L1234" s="189" t="s">
        <v>63</v>
      </c>
      <c r="M1234" s="189" t="s">
        <v>186</v>
      </c>
      <c r="N1234" s="189" t="s">
        <v>744</v>
      </c>
      <c r="O1234" s="189" t="s">
        <v>164</v>
      </c>
      <c r="P1234" s="189" t="s">
        <v>178</v>
      </c>
      <c r="Q1234" s="189" t="s">
        <v>27423</v>
      </c>
      <c r="R1234" s="189" t="s">
        <v>29825</v>
      </c>
      <c r="S1234" s="189" t="s">
        <v>29826</v>
      </c>
      <c r="T1234" s="189" t="s">
        <v>183</v>
      </c>
    </row>
    <row r="1235" spans="1:22" ht="12.6" hidden="1" customHeight="1">
      <c r="A1235" s="189" t="s">
        <v>139</v>
      </c>
      <c r="B1235" s="189" t="s">
        <v>57</v>
      </c>
      <c r="C1235" s="189" t="s">
        <v>140</v>
      </c>
      <c r="D1235" s="189" t="s">
        <v>26427</v>
      </c>
      <c r="E1235" s="189" t="s">
        <v>25981</v>
      </c>
      <c r="F1235" s="189" t="s">
        <v>24</v>
      </c>
      <c r="G1235" s="189" t="s">
        <v>142</v>
      </c>
      <c r="H1235" s="189" t="s">
        <v>29407</v>
      </c>
      <c r="I1235" s="189" t="s">
        <v>184</v>
      </c>
      <c r="J1235" s="189" t="s">
        <v>169</v>
      </c>
      <c r="K1235" s="189">
        <v>523</v>
      </c>
      <c r="L1235" s="189" t="s">
        <v>60</v>
      </c>
      <c r="M1235" s="189" t="s">
        <v>186</v>
      </c>
      <c r="N1235" s="189" t="s">
        <v>744</v>
      </c>
      <c r="O1235" s="189" t="s">
        <v>164</v>
      </c>
      <c r="P1235" s="189" t="s">
        <v>178</v>
      </c>
      <c r="Q1235" s="189" t="s">
        <v>21251</v>
      </c>
      <c r="R1235" s="189" t="s">
        <v>29526</v>
      </c>
      <c r="S1235" s="189" t="s">
        <v>29527</v>
      </c>
      <c r="T1235" s="189" t="s">
        <v>183</v>
      </c>
    </row>
    <row r="1236" spans="1:22" ht="12.6" hidden="1" customHeight="1">
      <c r="A1236" s="189" t="s">
        <v>139</v>
      </c>
      <c r="B1236" s="189" t="s">
        <v>57</v>
      </c>
      <c r="C1236" s="189" t="s">
        <v>140</v>
      </c>
      <c r="D1236" s="189" t="s">
        <v>97</v>
      </c>
      <c r="E1236" s="189" t="s">
        <v>25982</v>
      </c>
      <c r="F1236" s="189" t="s">
        <v>20</v>
      </c>
      <c r="G1236" s="189" t="s">
        <v>142</v>
      </c>
      <c r="H1236" s="189" t="s">
        <v>29868</v>
      </c>
      <c r="I1236" s="189" t="s">
        <v>280</v>
      </c>
      <c r="O1236" s="189" t="s">
        <v>164</v>
      </c>
      <c r="Q1236" s="189" t="s">
        <v>29409</v>
      </c>
      <c r="R1236" s="189" t="s">
        <v>29867</v>
      </c>
      <c r="S1236" s="189" t="s">
        <v>145</v>
      </c>
      <c r="T1236" s="189" t="s">
        <v>276</v>
      </c>
    </row>
    <row r="1237" spans="1:22" ht="12.6" hidden="1" customHeight="1">
      <c r="A1237" s="189" t="s">
        <v>139</v>
      </c>
      <c r="B1237" s="189" t="s">
        <v>57</v>
      </c>
      <c r="C1237" s="189" t="s">
        <v>140</v>
      </c>
      <c r="D1237" s="189" t="s">
        <v>97</v>
      </c>
      <c r="E1237" s="189" t="s">
        <v>25983</v>
      </c>
      <c r="F1237" s="189" t="s">
        <v>20</v>
      </c>
      <c r="G1237" s="189" t="s">
        <v>142</v>
      </c>
      <c r="H1237" s="189" t="s">
        <v>29414</v>
      </c>
      <c r="I1237" s="189" t="s">
        <v>280</v>
      </c>
      <c r="O1237" s="189" t="s">
        <v>164</v>
      </c>
      <c r="P1237" s="189" t="s">
        <v>178</v>
      </c>
      <c r="Q1237" s="189" t="s">
        <v>23873</v>
      </c>
      <c r="R1237" s="189" t="s">
        <v>29413</v>
      </c>
      <c r="T1237" s="189" t="s">
        <v>251</v>
      </c>
      <c r="V1237" s="189" t="s">
        <v>233</v>
      </c>
    </row>
    <row r="1238" spans="1:22" ht="12.6" hidden="1" customHeight="1">
      <c r="A1238" s="189" t="s">
        <v>139</v>
      </c>
      <c r="B1238" s="189" t="s">
        <v>57</v>
      </c>
      <c r="C1238" s="189" t="s">
        <v>140</v>
      </c>
      <c r="D1238" s="189" t="s">
        <v>97</v>
      </c>
      <c r="E1238" s="189" t="s">
        <v>25984</v>
      </c>
      <c r="F1238" s="189" t="s">
        <v>23</v>
      </c>
      <c r="G1238" s="189" t="s">
        <v>142</v>
      </c>
      <c r="H1238" s="189" t="s">
        <v>29836</v>
      </c>
      <c r="I1238" s="189" t="s">
        <v>29838</v>
      </c>
      <c r="J1238" s="189" t="s">
        <v>169</v>
      </c>
      <c r="K1238" s="189">
        <v>543</v>
      </c>
      <c r="L1238" s="189" t="s">
        <v>60</v>
      </c>
      <c r="M1238" s="189" t="s">
        <v>186</v>
      </c>
      <c r="N1238" s="189" t="s">
        <v>744</v>
      </c>
      <c r="O1238" s="189" t="s">
        <v>164</v>
      </c>
      <c r="P1238" s="189" t="s">
        <v>178</v>
      </c>
      <c r="Q1238" s="189" t="s">
        <v>29839</v>
      </c>
      <c r="R1238" s="189" t="s">
        <v>29809</v>
      </c>
      <c r="S1238" s="189" t="s">
        <v>145</v>
      </c>
      <c r="T1238" s="189" t="s">
        <v>231</v>
      </c>
    </row>
    <row r="1239" spans="1:22" ht="12.6" hidden="1" customHeight="1">
      <c r="A1239" s="189" t="s">
        <v>139</v>
      </c>
      <c r="B1239" s="189" t="s">
        <v>57</v>
      </c>
      <c r="C1239" s="189" t="s">
        <v>140</v>
      </c>
      <c r="D1239" s="189" t="s">
        <v>97</v>
      </c>
      <c r="E1239" s="189" t="s">
        <v>25985</v>
      </c>
      <c r="F1239" s="189" t="s">
        <v>23</v>
      </c>
      <c r="G1239" s="189" t="s">
        <v>142</v>
      </c>
      <c r="H1239" s="189" t="s">
        <v>29419</v>
      </c>
      <c r="I1239" s="189" t="s">
        <v>202</v>
      </c>
      <c r="J1239" s="189" t="s">
        <v>169</v>
      </c>
      <c r="K1239" s="189">
        <v>484</v>
      </c>
      <c r="L1239" s="189" t="s">
        <v>60</v>
      </c>
      <c r="M1239" s="189" t="s">
        <v>186</v>
      </c>
      <c r="N1239" s="189" t="s">
        <v>744</v>
      </c>
      <c r="O1239" s="189" t="s">
        <v>164</v>
      </c>
      <c r="P1239" s="189" t="s">
        <v>178</v>
      </c>
      <c r="Q1239" s="189" t="s">
        <v>27430</v>
      </c>
      <c r="R1239" s="189" t="s">
        <v>29810</v>
      </c>
      <c r="S1239" s="189" t="s">
        <v>159</v>
      </c>
      <c r="T1239" s="189" t="s">
        <v>203</v>
      </c>
    </row>
    <row r="1240" spans="1:22" ht="12.6" hidden="1" customHeight="1">
      <c r="A1240" s="189" t="s">
        <v>139</v>
      </c>
      <c r="B1240" s="189" t="s">
        <v>57</v>
      </c>
      <c r="C1240" s="189" t="s">
        <v>140</v>
      </c>
      <c r="D1240" s="189" t="s">
        <v>97</v>
      </c>
      <c r="E1240" s="189" t="s">
        <v>25986</v>
      </c>
      <c r="F1240" s="189" t="s">
        <v>20</v>
      </c>
      <c r="G1240" s="189" t="s">
        <v>142</v>
      </c>
      <c r="H1240" s="189" t="s">
        <v>29422</v>
      </c>
      <c r="I1240" s="189" t="s">
        <v>280</v>
      </c>
      <c r="O1240" s="189" t="s">
        <v>164</v>
      </c>
      <c r="P1240" s="189" t="s">
        <v>616</v>
      </c>
      <c r="Q1240" s="189" t="s">
        <v>27364</v>
      </c>
      <c r="R1240" s="189" t="s">
        <v>29423</v>
      </c>
      <c r="T1240" s="189" t="s">
        <v>277</v>
      </c>
      <c r="V1240" s="189" t="s">
        <v>233</v>
      </c>
    </row>
    <row r="1241" spans="1:22" ht="12.6" hidden="1" customHeight="1">
      <c r="A1241" s="189" t="s">
        <v>139</v>
      </c>
      <c r="B1241" s="189" t="s">
        <v>57</v>
      </c>
      <c r="C1241" s="189" t="s">
        <v>140</v>
      </c>
      <c r="D1241" s="189" t="s">
        <v>97</v>
      </c>
      <c r="E1241" s="189" t="s">
        <v>25987</v>
      </c>
      <c r="F1241" s="189" t="s">
        <v>23</v>
      </c>
      <c r="G1241" s="189" t="s">
        <v>142</v>
      </c>
      <c r="H1241" s="189" t="s">
        <v>29436</v>
      </c>
      <c r="I1241" s="189" t="s">
        <v>184</v>
      </c>
      <c r="J1241" s="189" t="s">
        <v>169</v>
      </c>
      <c r="K1241" s="189">
        <v>542</v>
      </c>
      <c r="L1241" s="189" t="s">
        <v>60</v>
      </c>
      <c r="M1241" s="189" t="s">
        <v>186</v>
      </c>
      <c r="N1241" s="189" t="s">
        <v>744</v>
      </c>
      <c r="O1241" s="189" t="s">
        <v>164</v>
      </c>
      <c r="P1241" s="189" t="s">
        <v>178</v>
      </c>
      <c r="Q1241" s="189" t="s">
        <v>27509</v>
      </c>
      <c r="R1241" s="189" t="s">
        <v>29478</v>
      </c>
      <c r="T1241" s="189" t="s">
        <v>183</v>
      </c>
      <c r="V1241" s="189" t="s">
        <v>233</v>
      </c>
    </row>
    <row r="1242" spans="1:22" ht="12.6" hidden="1" customHeight="1">
      <c r="A1242" s="189" t="s">
        <v>139</v>
      </c>
      <c r="B1242" s="189" t="s">
        <v>57</v>
      </c>
      <c r="C1242" s="189" t="s">
        <v>140</v>
      </c>
      <c r="D1242" s="189" t="s">
        <v>97</v>
      </c>
      <c r="E1242" s="189" t="s">
        <v>25988</v>
      </c>
      <c r="F1242" s="189" t="s">
        <v>23</v>
      </c>
      <c r="G1242" s="189" t="s">
        <v>142</v>
      </c>
      <c r="H1242" s="189" t="s">
        <v>29439</v>
      </c>
      <c r="I1242" s="189" t="s">
        <v>27322</v>
      </c>
      <c r="J1242" s="189" t="s">
        <v>169</v>
      </c>
      <c r="K1242" s="189">
        <v>516</v>
      </c>
      <c r="L1242" s="189" t="s">
        <v>68</v>
      </c>
      <c r="M1242" s="189" t="s">
        <v>186</v>
      </c>
      <c r="N1242" s="189" t="s">
        <v>744</v>
      </c>
      <c r="O1242" s="189" t="s">
        <v>164</v>
      </c>
      <c r="P1242" s="189" t="s">
        <v>178</v>
      </c>
      <c r="Q1242" s="189" t="s">
        <v>27517</v>
      </c>
      <c r="R1242" s="189" t="s">
        <v>29440</v>
      </c>
      <c r="T1242" s="189" t="s">
        <v>234</v>
      </c>
      <c r="V1242" s="189" t="s">
        <v>233</v>
      </c>
    </row>
    <row r="1243" spans="1:22" ht="12.6" hidden="1" customHeight="1">
      <c r="A1243" s="189" t="s">
        <v>139</v>
      </c>
      <c r="B1243" s="189" t="s">
        <v>57</v>
      </c>
      <c r="C1243" s="189" t="s">
        <v>140</v>
      </c>
      <c r="D1243" s="189" t="s">
        <v>97</v>
      </c>
      <c r="E1243" s="189" t="s">
        <v>25989</v>
      </c>
      <c r="F1243" s="189" t="s">
        <v>23</v>
      </c>
      <c r="G1243" s="189" t="s">
        <v>142</v>
      </c>
      <c r="H1243" s="189" t="s">
        <v>29448</v>
      </c>
      <c r="I1243" s="189" t="s">
        <v>249</v>
      </c>
      <c r="J1243" s="189" t="s">
        <v>180</v>
      </c>
      <c r="K1243" s="189">
        <v>615</v>
      </c>
      <c r="L1243" s="189" t="s">
        <v>63</v>
      </c>
      <c r="M1243" s="189" t="s">
        <v>186</v>
      </c>
      <c r="N1243" s="189" t="s">
        <v>744</v>
      </c>
      <c r="O1243" s="189" t="s">
        <v>164</v>
      </c>
      <c r="P1243" s="189" t="s">
        <v>178</v>
      </c>
      <c r="Q1243" s="189" t="s">
        <v>27551</v>
      </c>
      <c r="R1243" s="189" t="s">
        <v>29449</v>
      </c>
      <c r="T1243" s="189" t="s">
        <v>261</v>
      </c>
      <c r="V1243" s="189" t="s">
        <v>233</v>
      </c>
    </row>
    <row r="1244" spans="1:22" ht="12.6" customHeight="1">
      <c r="A1244" s="189" t="s">
        <v>139</v>
      </c>
      <c r="B1244" s="189" t="s">
        <v>57</v>
      </c>
      <c r="C1244" s="189" t="s">
        <v>140</v>
      </c>
      <c r="D1244" s="189" t="s">
        <v>432</v>
      </c>
      <c r="E1244" s="189" t="s">
        <v>25990</v>
      </c>
      <c r="F1244" s="189" t="s">
        <v>21</v>
      </c>
      <c r="G1244" s="189" t="s">
        <v>142</v>
      </c>
      <c r="H1244" s="189" t="s">
        <v>27143</v>
      </c>
      <c r="I1244" s="189" t="s">
        <v>217</v>
      </c>
      <c r="J1244" s="189" t="s">
        <v>26649</v>
      </c>
      <c r="N1244" s="189" t="s">
        <v>2681</v>
      </c>
      <c r="O1244" s="189" t="s">
        <v>672</v>
      </c>
      <c r="P1244" s="189" t="s">
        <v>26650</v>
      </c>
      <c r="Q1244" s="189" t="s">
        <v>27091</v>
      </c>
      <c r="R1244" s="189" t="s">
        <v>29455</v>
      </c>
      <c r="T1244" s="189" t="s">
        <v>2661</v>
      </c>
      <c r="U1244" s="189" t="s">
        <v>417</v>
      </c>
    </row>
    <row r="1245" spans="1:22" ht="12.6" customHeight="1">
      <c r="A1245" s="189" t="s">
        <v>139</v>
      </c>
      <c r="B1245" s="189" t="s">
        <v>57</v>
      </c>
      <c r="C1245" s="189" t="s">
        <v>140</v>
      </c>
      <c r="D1245" s="189" t="s">
        <v>432</v>
      </c>
      <c r="E1245" s="189" t="s">
        <v>25991</v>
      </c>
      <c r="F1245" s="189" t="s">
        <v>21</v>
      </c>
      <c r="G1245" s="189" t="s">
        <v>142</v>
      </c>
      <c r="H1245" s="189" t="s">
        <v>26661</v>
      </c>
      <c r="I1245" s="189" t="s">
        <v>23953</v>
      </c>
      <c r="J1245" s="189" t="s">
        <v>26649</v>
      </c>
      <c r="N1245" s="189" t="s">
        <v>14851</v>
      </c>
      <c r="O1245" s="189" t="s">
        <v>672</v>
      </c>
      <c r="P1245" s="189" t="s">
        <v>26650</v>
      </c>
      <c r="Q1245" s="189" t="s">
        <v>27342</v>
      </c>
      <c r="R1245" s="189" t="s">
        <v>29458</v>
      </c>
      <c r="T1245" s="189" t="s">
        <v>277</v>
      </c>
      <c r="U1245" s="189" t="s">
        <v>417</v>
      </c>
    </row>
    <row r="1246" spans="1:22" ht="12.6" customHeight="1">
      <c r="A1246" s="189" t="s">
        <v>139</v>
      </c>
      <c r="B1246" s="189" t="s">
        <v>57</v>
      </c>
      <c r="C1246" s="189" t="s">
        <v>140</v>
      </c>
      <c r="D1246" s="189" t="s">
        <v>432</v>
      </c>
      <c r="E1246" s="189" t="s">
        <v>25992</v>
      </c>
      <c r="F1246" s="189" t="s">
        <v>21</v>
      </c>
      <c r="G1246" s="189" t="s">
        <v>142</v>
      </c>
      <c r="H1246" s="189" t="s">
        <v>29459</v>
      </c>
      <c r="I1246" s="189" t="s">
        <v>767</v>
      </c>
      <c r="J1246" s="189" t="s">
        <v>26649</v>
      </c>
      <c r="N1246" s="189" t="s">
        <v>14851</v>
      </c>
      <c r="O1246" s="189" t="s">
        <v>672</v>
      </c>
      <c r="P1246" s="189" t="s">
        <v>26650</v>
      </c>
      <c r="Q1246" s="189" t="s">
        <v>27342</v>
      </c>
      <c r="R1246" s="189" t="s">
        <v>28663</v>
      </c>
      <c r="T1246" s="189" t="s">
        <v>277</v>
      </c>
      <c r="U1246" s="189" t="s">
        <v>417</v>
      </c>
    </row>
    <row r="1247" spans="1:22" ht="12.6" customHeight="1">
      <c r="A1247" s="189" t="s">
        <v>139</v>
      </c>
      <c r="B1247" s="189" t="s">
        <v>57</v>
      </c>
      <c r="C1247" s="189" t="s">
        <v>140</v>
      </c>
      <c r="D1247" s="189" t="s">
        <v>432</v>
      </c>
      <c r="E1247" s="189" t="s">
        <v>25993</v>
      </c>
      <c r="F1247" s="189" t="s">
        <v>21</v>
      </c>
      <c r="G1247" s="189" t="s">
        <v>142</v>
      </c>
      <c r="H1247" s="189" t="s">
        <v>27062</v>
      </c>
      <c r="I1247" s="189" t="s">
        <v>27319</v>
      </c>
      <c r="J1247" s="189" t="s">
        <v>26649</v>
      </c>
      <c r="N1247" s="189" t="s">
        <v>170</v>
      </c>
      <c r="O1247" s="189" t="s">
        <v>672</v>
      </c>
      <c r="P1247" s="189" t="s">
        <v>26650</v>
      </c>
      <c r="Q1247" s="189" t="s">
        <v>27039</v>
      </c>
      <c r="R1247" s="189" t="s">
        <v>29462</v>
      </c>
      <c r="T1247" s="189" t="s">
        <v>183</v>
      </c>
      <c r="U1247" s="189" t="s">
        <v>417</v>
      </c>
    </row>
    <row r="1248" spans="1:22" ht="12.6" customHeight="1">
      <c r="A1248" s="189" t="s">
        <v>139</v>
      </c>
      <c r="B1248" s="189" t="s">
        <v>57</v>
      </c>
      <c r="C1248" s="189" t="s">
        <v>140</v>
      </c>
      <c r="D1248" s="189" t="s">
        <v>432</v>
      </c>
      <c r="E1248" s="189" t="s">
        <v>25994</v>
      </c>
      <c r="F1248" s="189" t="s">
        <v>21</v>
      </c>
      <c r="G1248" s="189" t="s">
        <v>142</v>
      </c>
      <c r="H1248" s="189" t="s">
        <v>27144</v>
      </c>
      <c r="I1248" s="189" t="s">
        <v>217</v>
      </c>
      <c r="J1248" s="189" t="s">
        <v>26649</v>
      </c>
      <c r="N1248" s="189" t="s">
        <v>2681</v>
      </c>
      <c r="O1248" s="189" t="s">
        <v>672</v>
      </c>
      <c r="P1248" s="189" t="s">
        <v>26650</v>
      </c>
      <c r="Q1248" s="189" t="s">
        <v>27092</v>
      </c>
      <c r="R1248" s="189" t="s">
        <v>29465</v>
      </c>
      <c r="T1248" s="189" t="s">
        <v>2661</v>
      </c>
      <c r="U1248" s="189" t="s">
        <v>417</v>
      </c>
    </row>
    <row r="1249" spans="1:22" ht="12.6" customHeight="1">
      <c r="A1249" s="189" t="s">
        <v>139</v>
      </c>
      <c r="B1249" s="189" t="s">
        <v>57</v>
      </c>
      <c r="C1249" s="189" t="s">
        <v>140</v>
      </c>
      <c r="D1249" s="189" t="s">
        <v>432</v>
      </c>
      <c r="E1249" s="189" t="s">
        <v>25995</v>
      </c>
      <c r="F1249" s="189" t="s">
        <v>21</v>
      </c>
      <c r="G1249" s="189" t="s">
        <v>142</v>
      </c>
      <c r="H1249" s="189" t="s">
        <v>27063</v>
      </c>
      <c r="I1249" s="189" t="s">
        <v>184</v>
      </c>
      <c r="J1249" s="189" t="s">
        <v>26649</v>
      </c>
      <c r="N1249" s="189" t="s">
        <v>170</v>
      </c>
      <c r="O1249" s="189" t="s">
        <v>672</v>
      </c>
      <c r="P1249" s="189" t="s">
        <v>26650</v>
      </c>
      <c r="Q1249" s="189" t="s">
        <v>27040</v>
      </c>
      <c r="R1249" s="189" t="s">
        <v>29468</v>
      </c>
      <c r="T1249" s="189" t="s">
        <v>183</v>
      </c>
      <c r="U1249" s="189" t="s">
        <v>417</v>
      </c>
    </row>
    <row r="1250" spans="1:22" ht="12.6" customHeight="1">
      <c r="A1250" s="189" t="s">
        <v>139</v>
      </c>
      <c r="B1250" s="189" t="s">
        <v>57</v>
      </c>
      <c r="C1250" s="189" t="s">
        <v>140</v>
      </c>
      <c r="D1250" s="189" t="s">
        <v>432</v>
      </c>
      <c r="E1250" s="189" t="s">
        <v>25996</v>
      </c>
      <c r="F1250" s="189" t="s">
        <v>21</v>
      </c>
      <c r="G1250" s="189" t="s">
        <v>142</v>
      </c>
      <c r="H1250" s="189" t="s">
        <v>27044</v>
      </c>
      <c r="I1250" s="189" t="s">
        <v>27318</v>
      </c>
      <c r="J1250" s="189" t="s">
        <v>26649</v>
      </c>
      <c r="N1250" s="189" t="s">
        <v>170</v>
      </c>
      <c r="O1250" s="189" t="s">
        <v>672</v>
      </c>
      <c r="P1250" s="189" t="s">
        <v>26650</v>
      </c>
      <c r="Q1250" s="189" t="s">
        <v>27025</v>
      </c>
      <c r="R1250" s="189" t="s">
        <v>29472</v>
      </c>
      <c r="T1250" s="189" t="s">
        <v>234</v>
      </c>
      <c r="U1250" s="189" t="s">
        <v>417</v>
      </c>
    </row>
    <row r="1251" spans="1:22" ht="12.6" customHeight="1">
      <c r="A1251" s="189" t="s">
        <v>139</v>
      </c>
      <c r="B1251" s="189" t="s">
        <v>57</v>
      </c>
      <c r="C1251" s="189" t="s">
        <v>140</v>
      </c>
      <c r="D1251" s="189" t="s">
        <v>432</v>
      </c>
      <c r="E1251" s="189" t="s">
        <v>25997</v>
      </c>
      <c r="F1251" s="189" t="s">
        <v>21</v>
      </c>
      <c r="G1251" s="189" t="s">
        <v>142</v>
      </c>
      <c r="H1251" s="189" t="s">
        <v>27696</v>
      </c>
      <c r="I1251" s="189" t="s">
        <v>29469</v>
      </c>
      <c r="J1251" s="189" t="s">
        <v>26649</v>
      </c>
      <c r="N1251" s="189" t="s">
        <v>170</v>
      </c>
      <c r="O1251" s="189" t="s">
        <v>672</v>
      </c>
      <c r="P1251" s="189" t="s">
        <v>26650</v>
      </c>
      <c r="Q1251" s="189" t="s">
        <v>27217</v>
      </c>
      <c r="R1251" s="189" t="s">
        <v>29476</v>
      </c>
      <c r="T1251" s="189" t="s">
        <v>183</v>
      </c>
      <c r="U1251" s="189" t="s">
        <v>417</v>
      </c>
    </row>
    <row r="1252" spans="1:22" ht="12.6" hidden="1" customHeight="1">
      <c r="B1252" s="189" t="s">
        <v>57</v>
      </c>
      <c r="D1252" s="189" t="s">
        <v>110</v>
      </c>
      <c r="E1252" s="189" t="s">
        <v>25998</v>
      </c>
      <c r="F1252" s="189" t="s">
        <v>51</v>
      </c>
      <c r="G1252" s="189" t="s">
        <v>51</v>
      </c>
      <c r="H1252" s="189" t="s">
        <v>4038</v>
      </c>
      <c r="I1252" s="189" t="s">
        <v>51</v>
      </c>
      <c r="O1252" s="189" t="s">
        <v>51</v>
      </c>
      <c r="P1252" s="189" t="s">
        <v>51</v>
      </c>
      <c r="Q1252" s="189" t="s">
        <v>51</v>
      </c>
      <c r="T1252" s="189" t="s">
        <v>51</v>
      </c>
    </row>
    <row r="1253" spans="1:22" ht="12.6" hidden="1" customHeight="1">
      <c r="B1253" s="189" t="s">
        <v>57</v>
      </c>
      <c r="D1253" s="189" t="s">
        <v>110</v>
      </c>
      <c r="E1253" s="189" t="s">
        <v>25999</v>
      </c>
      <c r="F1253" s="189" t="s">
        <v>51</v>
      </c>
      <c r="G1253" s="189" t="s">
        <v>51</v>
      </c>
      <c r="H1253" s="189" t="s">
        <v>4038</v>
      </c>
      <c r="I1253" s="189" t="s">
        <v>51</v>
      </c>
      <c r="O1253" s="189" t="s">
        <v>51</v>
      </c>
      <c r="P1253" s="189" t="s">
        <v>51</v>
      </c>
      <c r="Q1253" s="189" t="s">
        <v>51</v>
      </c>
      <c r="T1253" s="189" t="s">
        <v>51</v>
      </c>
    </row>
    <row r="1254" spans="1:22" ht="12.6" hidden="1" customHeight="1">
      <c r="B1254" s="189" t="s">
        <v>57</v>
      </c>
      <c r="D1254" s="189" t="s">
        <v>110</v>
      </c>
      <c r="E1254" s="189" t="s">
        <v>26000</v>
      </c>
      <c r="F1254" s="189" t="s">
        <v>51</v>
      </c>
      <c r="G1254" s="189" t="s">
        <v>51</v>
      </c>
      <c r="H1254" s="189" t="s">
        <v>4038</v>
      </c>
      <c r="I1254" s="189" t="s">
        <v>51</v>
      </c>
      <c r="O1254" s="189" t="s">
        <v>51</v>
      </c>
      <c r="P1254" s="189" t="s">
        <v>51</v>
      </c>
      <c r="Q1254" s="189" t="s">
        <v>51</v>
      </c>
      <c r="T1254" s="189" t="s">
        <v>51</v>
      </c>
    </row>
    <row r="1255" spans="1:22" ht="12.6" hidden="1" customHeight="1">
      <c r="B1255" s="189" t="s">
        <v>57</v>
      </c>
      <c r="D1255" s="189" t="s">
        <v>110</v>
      </c>
      <c r="E1255" s="189" t="s">
        <v>26001</v>
      </c>
      <c r="F1255" s="189" t="s">
        <v>51</v>
      </c>
      <c r="G1255" s="189" t="s">
        <v>51</v>
      </c>
      <c r="H1255" s="189" t="s">
        <v>4038</v>
      </c>
      <c r="I1255" s="189" t="s">
        <v>51</v>
      </c>
      <c r="O1255" s="189" t="s">
        <v>51</v>
      </c>
      <c r="P1255" s="189" t="s">
        <v>51</v>
      </c>
      <c r="Q1255" s="189" t="s">
        <v>51</v>
      </c>
      <c r="T1255" s="189" t="s">
        <v>51</v>
      </c>
    </row>
    <row r="1256" spans="1:22" ht="12.6" hidden="1" customHeight="1">
      <c r="B1256" s="189" t="s">
        <v>57</v>
      </c>
      <c r="D1256" s="189" t="s">
        <v>110</v>
      </c>
      <c r="E1256" s="189" t="s">
        <v>26002</v>
      </c>
      <c r="F1256" s="189" t="s">
        <v>51</v>
      </c>
      <c r="G1256" s="189" t="s">
        <v>51</v>
      </c>
      <c r="H1256" s="189" t="s">
        <v>4038</v>
      </c>
      <c r="I1256" s="189" t="s">
        <v>51</v>
      </c>
      <c r="O1256" s="189" t="s">
        <v>51</v>
      </c>
      <c r="P1256" s="189" t="s">
        <v>51</v>
      </c>
      <c r="Q1256" s="189" t="s">
        <v>51</v>
      </c>
      <c r="T1256" s="189" t="s">
        <v>51</v>
      </c>
    </row>
    <row r="1257" spans="1:22" ht="12.6" hidden="1" customHeight="1">
      <c r="A1257" s="189" t="s">
        <v>139</v>
      </c>
      <c r="B1257" s="189" t="s">
        <v>57</v>
      </c>
      <c r="C1257" s="189" t="s">
        <v>140</v>
      </c>
      <c r="D1257" s="189" t="s">
        <v>94</v>
      </c>
      <c r="E1257" s="189" t="s">
        <v>26003</v>
      </c>
      <c r="F1257" s="189" t="s">
        <v>23</v>
      </c>
      <c r="G1257" s="189" t="s">
        <v>142</v>
      </c>
      <c r="H1257" s="189" t="s">
        <v>29487</v>
      </c>
      <c r="I1257" s="189" t="s">
        <v>27227</v>
      </c>
      <c r="J1257" s="189" t="s">
        <v>180</v>
      </c>
      <c r="K1257" s="189">
        <v>526</v>
      </c>
      <c r="L1257" s="189" t="s">
        <v>63</v>
      </c>
      <c r="M1257" s="189" t="s">
        <v>186</v>
      </c>
      <c r="N1257" s="189" t="s">
        <v>744</v>
      </c>
      <c r="O1257" s="189" t="s">
        <v>164</v>
      </c>
      <c r="P1257" s="189" t="s">
        <v>178</v>
      </c>
      <c r="Q1257" s="189" t="s">
        <v>27396</v>
      </c>
      <c r="R1257" s="189" t="s">
        <v>29488</v>
      </c>
      <c r="T1257" s="189" t="s">
        <v>172</v>
      </c>
      <c r="V1257" s="189" t="s">
        <v>233</v>
      </c>
    </row>
    <row r="1258" spans="1:22" ht="12.6" hidden="1" customHeight="1">
      <c r="A1258" s="189" t="s">
        <v>139</v>
      </c>
      <c r="B1258" s="189" t="s">
        <v>57</v>
      </c>
      <c r="C1258" s="189" t="s">
        <v>140</v>
      </c>
      <c r="D1258" s="189" t="s">
        <v>94</v>
      </c>
      <c r="E1258" s="189" t="s">
        <v>26004</v>
      </c>
      <c r="F1258" s="189" t="s">
        <v>23</v>
      </c>
      <c r="G1258" s="189" t="s">
        <v>142</v>
      </c>
      <c r="H1258" s="189" t="s">
        <v>29493</v>
      </c>
      <c r="I1258" s="189" t="s">
        <v>184</v>
      </c>
      <c r="J1258" s="189" t="s">
        <v>180</v>
      </c>
      <c r="K1258" s="189">
        <v>582</v>
      </c>
      <c r="L1258" s="189" t="s">
        <v>68</v>
      </c>
      <c r="M1258" s="189" t="s">
        <v>186</v>
      </c>
      <c r="N1258" s="189" t="s">
        <v>744</v>
      </c>
      <c r="O1258" s="189" t="s">
        <v>164</v>
      </c>
      <c r="P1258" s="189" t="s">
        <v>178</v>
      </c>
      <c r="Q1258" s="189" t="s">
        <v>27506</v>
      </c>
      <c r="R1258" s="189" t="s">
        <v>29494</v>
      </c>
      <c r="T1258" s="189" t="s">
        <v>183</v>
      </c>
      <c r="V1258" s="189" t="s">
        <v>233</v>
      </c>
    </row>
    <row r="1259" spans="1:22" ht="12.6" hidden="1" customHeight="1">
      <c r="A1259" s="189" t="s">
        <v>139</v>
      </c>
      <c r="B1259" s="189" t="s">
        <v>57</v>
      </c>
      <c r="C1259" s="189" t="s">
        <v>140</v>
      </c>
      <c r="D1259" s="189" t="s">
        <v>94</v>
      </c>
      <c r="E1259" s="189" t="s">
        <v>26005</v>
      </c>
      <c r="F1259" s="189" t="s">
        <v>175</v>
      </c>
      <c r="G1259" s="189" t="s">
        <v>142</v>
      </c>
      <c r="H1259" s="189" t="s">
        <v>26767</v>
      </c>
      <c r="I1259" s="189" t="s">
        <v>280</v>
      </c>
      <c r="Q1259" s="189" t="s">
        <v>27352</v>
      </c>
      <c r="R1259" s="189" t="s">
        <v>29805</v>
      </c>
      <c r="S1259" s="189" t="s">
        <v>29806</v>
      </c>
      <c r="T1259" s="189" t="s">
        <v>14712</v>
      </c>
    </row>
    <row r="1260" spans="1:22" ht="12.6" hidden="1" customHeight="1">
      <c r="A1260" s="189" t="s">
        <v>139</v>
      </c>
      <c r="B1260" s="189" t="s">
        <v>57</v>
      </c>
      <c r="C1260" s="189" t="s">
        <v>140</v>
      </c>
      <c r="D1260" s="189" t="s">
        <v>26427</v>
      </c>
      <c r="E1260" s="189" t="s">
        <v>26006</v>
      </c>
      <c r="F1260" s="189" t="s">
        <v>20</v>
      </c>
      <c r="G1260" s="189" t="s">
        <v>142</v>
      </c>
      <c r="H1260" s="189" t="s">
        <v>27964</v>
      </c>
      <c r="I1260" s="189" t="s">
        <v>280</v>
      </c>
      <c r="O1260" s="189" t="s">
        <v>164</v>
      </c>
      <c r="P1260" s="189" t="s">
        <v>178</v>
      </c>
      <c r="Q1260" s="189" t="s">
        <v>29505</v>
      </c>
      <c r="R1260" s="189" t="s">
        <v>29529</v>
      </c>
      <c r="T1260" s="189" t="s">
        <v>247</v>
      </c>
      <c r="V1260" s="189" t="s">
        <v>233</v>
      </c>
    </row>
    <row r="1261" spans="1:22" ht="12.6" hidden="1" customHeight="1">
      <c r="A1261" s="189" t="s">
        <v>139</v>
      </c>
      <c r="B1261" s="189" t="s">
        <v>57</v>
      </c>
      <c r="C1261" s="189" t="s">
        <v>140</v>
      </c>
      <c r="D1261" s="189" t="s">
        <v>26427</v>
      </c>
      <c r="E1261" s="189" t="s">
        <v>26007</v>
      </c>
      <c r="F1261" s="189" t="s">
        <v>23</v>
      </c>
      <c r="G1261" s="189" t="s">
        <v>142</v>
      </c>
      <c r="H1261" s="189" t="s">
        <v>29511</v>
      </c>
      <c r="I1261" s="189" t="s">
        <v>214</v>
      </c>
      <c r="J1261" s="189" t="s">
        <v>180</v>
      </c>
      <c r="K1261" s="189">
        <v>520</v>
      </c>
      <c r="L1261" s="189" t="s">
        <v>63</v>
      </c>
      <c r="M1261" s="189" t="s">
        <v>186</v>
      </c>
      <c r="N1261" s="189" t="s">
        <v>744</v>
      </c>
      <c r="O1261" s="189" t="s">
        <v>164</v>
      </c>
      <c r="P1261" s="189" t="s">
        <v>178</v>
      </c>
      <c r="Q1261" s="189" t="s">
        <v>27384</v>
      </c>
      <c r="R1261" s="189" t="s">
        <v>29830</v>
      </c>
      <c r="S1261" s="189" t="s">
        <v>145</v>
      </c>
      <c r="T1261" s="189" t="s">
        <v>215</v>
      </c>
    </row>
    <row r="1262" spans="1:22" ht="12.6" hidden="1" customHeight="1">
      <c r="A1262" s="189" t="s">
        <v>139</v>
      </c>
      <c r="B1262" s="189" t="s">
        <v>57</v>
      </c>
      <c r="C1262" s="189" t="s">
        <v>140</v>
      </c>
      <c r="D1262" s="189" t="s">
        <v>26427</v>
      </c>
      <c r="E1262" s="189" t="s">
        <v>26008</v>
      </c>
      <c r="F1262" s="189" t="s">
        <v>23</v>
      </c>
      <c r="G1262" s="189" t="s">
        <v>142</v>
      </c>
      <c r="H1262" s="189" t="s">
        <v>29514</v>
      </c>
      <c r="I1262" s="189" t="s">
        <v>202</v>
      </c>
      <c r="J1262" s="189" t="s">
        <v>180</v>
      </c>
      <c r="K1262" s="189">
        <v>537</v>
      </c>
      <c r="L1262" s="189" t="s">
        <v>63</v>
      </c>
      <c r="M1262" s="189" t="s">
        <v>186</v>
      </c>
      <c r="N1262" s="189" t="s">
        <v>744</v>
      </c>
      <c r="O1262" s="189" t="s">
        <v>164</v>
      </c>
      <c r="P1262" s="189" t="s">
        <v>178</v>
      </c>
      <c r="Q1262" s="189" t="s">
        <v>27431</v>
      </c>
      <c r="R1262" s="189" t="s">
        <v>29841</v>
      </c>
      <c r="S1262" s="189" t="s">
        <v>149</v>
      </c>
      <c r="T1262" s="189" t="s">
        <v>203</v>
      </c>
    </row>
    <row r="1263" spans="1:22" ht="12.6" hidden="1" customHeight="1">
      <c r="A1263" s="189" t="s">
        <v>139</v>
      </c>
      <c r="B1263" s="189" t="s">
        <v>57</v>
      </c>
      <c r="C1263" s="189" t="s">
        <v>140</v>
      </c>
      <c r="D1263" s="189" t="s">
        <v>26427</v>
      </c>
      <c r="E1263" s="189" t="s">
        <v>26009</v>
      </c>
      <c r="F1263" s="189" t="s">
        <v>23</v>
      </c>
      <c r="G1263" s="189" t="s">
        <v>142</v>
      </c>
      <c r="H1263" s="189" t="s">
        <v>29517</v>
      </c>
      <c r="I1263" s="189" t="s">
        <v>184</v>
      </c>
      <c r="J1263" s="189" t="s">
        <v>180</v>
      </c>
      <c r="K1263" s="189">
        <v>543</v>
      </c>
      <c r="L1263" s="189" t="s">
        <v>63</v>
      </c>
      <c r="M1263" s="189" t="s">
        <v>186</v>
      </c>
      <c r="N1263" s="189" t="s">
        <v>744</v>
      </c>
      <c r="O1263" s="189" t="s">
        <v>164</v>
      </c>
      <c r="P1263" s="189" t="s">
        <v>178</v>
      </c>
      <c r="Q1263" s="189" t="s">
        <v>27440</v>
      </c>
      <c r="R1263" s="189" t="s">
        <v>29518</v>
      </c>
      <c r="T1263" s="189" t="s">
        <v>183</v>
      </c>
      <c r="V1263" s="189" t="s">
        <v>233</v>
      </c>
    </row>
    <row r="1264" spans="1:22" ht="12.6" hidden="1" customHeight="1">
      <c r="A1264" s="189" t="s">
        <v>139</v>
      </c>
      <c r="B1264" s="189" t="s">
        <v>57</v>
      </c>
      <c r="C1264" s="189" t="s">
        <v>140</v>
      </c>
      <c r="D1264" s="189" t="s">
        <v>26427</v>
      </c>
      <c r="E1264" s="189" t="s">
        <v>26010</v>
      </c>
      <c r="F1264" s="189" t="s">
        <v>24</v>
      </c>
      <c r="G1264" s="189" t="s">
        <v>142</v>
      </c>
      <c r="H1264" s="189" t="s">
        <v>29522</v>
      </c>
      <c r="I1264" s="189" t="s">
        <v>255</v>
      </c>
      <c r="J1264" s="189" t="s">
        <v>180</v>
      </c>
      <c r="K1264" s="189">
        <v>550</v>
      </c>
      <c r="L1264" s="189" t="s">
        <v>68</v>
      </c>
      <c r="M1264" s="189" t="s">
        <v>186</v>
      </c>
      <c r="N1264" s="189" t="s">
        <v>744</v>
      </c>
      <c r="O1264" s="189" t="s">
        <v>164</v>
      </c>
      <c r="P1264" s="189" t="s">
        <v>178</v>
      </c>
      <c r="Q1264" s="189" t="s">
        <v>27449</v>
      </c>
      <c r="R1264" s="189" t="s">
        <v>29530</v>
      </c>
      <c r="S1264" s="189" t="s">
        <v>29531</v>
      </c>
      <c r="T1264" s="189" t="s">
        <v>258</v>
      </c>
    </row>
    <row r="1265" spans="1:21" ht="12.6" hidden="1" customHeight="1">
      <c r="A1265" s="189" t="s">
        <v>139</v>
      </c>
      <c r="B1265" s="189" t="s">
        <v>57</v>
      </c>
      <c r="C1265" s="189" t="s">
        <v>140</v>
      </c>
      <c r="D1265" s="189" t="s">
        <v>26427</v>
      </c>
      <c r="E1265" s="189" t="s">
        <v>26011</v>
      </c>
      <c r="F1265" s="189" t="s">
        <v>24</v>
      </c>
      <c r="G1265" s="189" t="s">
        <v>142</v>
      </c>
      <c r="H1265" s="189" t="s">
        <v>29525</v>
      </c>
      <c r="I1265" s="189" t="s">
        <v>255</v>
      </c>
      <c r="J1265" s="189" t="s">
        <v>180</v>
      </c>
      <c r="K1265" s="189">
        <v>549</v>
      </c>
      <c r="L1265" s="189" t="s">
        <v>63</v>
      </c>
      <c r="M1265" s="189" t="s">
        <v>186</v>
      </c>
      <c r="N1265" s="189" t="s">
        <v>744</v>
      </c>
      <c r="O1265" s="189" t="s">
        <v>164</v>
      </c>
      <c r="P1265" s="189" t="s">
        <v>178</v>
      </c>
      <c r="Q1265" s="189" t="s">
        <v>27448</v>
      </c>
      <c r="R1265" s="189" t="s">
        <v>29796</v>
      </c>
      <c r="S1265" s="189" t="s">
        <v>29797</v>
      </c>
      <c r="T1265" s="189" t="s">
        <v>258</v>
      </c>
    </row>
    <row r="1266" spans="1:21" ht="12.6" hidden="1" customHeight="1">
      <c r="B1266" s="189" t="s">
        <v>57</v>
      </c>
      <c r="C1266" s="189" t="s">
        <v>22</v>
      </c>
      <c r="D1266" s="189" t="s">
        <v>26427</v>
      </c>
      <c r="E1266" s="189" t="s">
        <v>26012</v>
      </c>
      <c r="F1266" s="189" t="s">
        <v>24</v>
      </c>
      <c r="G1266" s="189" t="s">
        <v>142</v>
      </c>
      <c r="H1266" s="189" t="s">
        <v>29528</v>
      </c>
      <c r="I1266" s="189" t="s">
        <v>184</v>
      </c>
      <c r="J1266" s="189" t="s">
        <v>169</v>
      </c>
      <c r="K1266" s="189">
        <v>523</v>
      </c>
      <c r="L1266" s="189" t="s">
        <v>63</v>
      </c>
      <c r="M1266" s="189" t="s">
        <v>186</v>
      </c>
      <c r="N1266" s="189" t="s">
        <v>744</v>
      </c>
      <c r="O1266" s="189" t="s">
        <v>164</v>
      </c>
      <c r="P1266" s="189" t="s">
        <v>178</v>
      </c>
      <c r="Q1266" s="189" t="s">
        <v>29844</v>
      </c>
      <c r="R1266" s="189" t="s">
        <v>29845</v>
      </c>
      <c r="T1266" s="189" t="s">
        <v>183</v>
      </c>
    </row>
    <row r="1267" spans="1:21" ht="12.6" hidden="1" customHeight="1">
      <c r="A1267" s="189" t="s">
        <v>139</v>
      </c>
      <c r="B1267" s="189" t="s">
        <v>57</v>
      </c>
      <c r="C1267" s="189" t="s">
        <v>140</v>
      </c>
      <c r="D1267" s="189" t="s">
        <v>26427</v>
      </c>
      <c r="E1267" s="189" t="s">
        <v>26013</v>
      </c>
      <c r="F1267" s="189" t="s">
        <v>23</v>
      </c>
      <c r="G1267" s="189" t="s">
        <v>142</v>
      </c>
      <c r="H1267" s="189" t="s">
        <v>29532</v>
      </c>
      <c r="I1267" s="189" t="s">
        <v>255</v>
      </c>
      <c r="J1267" s="189" t="s">
        <v>180</v>
      </c>
      <c r="K1267" s="189">
        <v>550</v>
      </c>
      <c r="L1267" s="189" t="s">
        <v>70</v>
      </c>
      <c r="M1267" s="189" t="s">
        <v>186</v>
      </c>
      <c r="N1267" s="189" t="s">
        <v>744</v>
      </c>
      <c r="O1267" s="189" t="s">
        <v>164</v>
      </c>
      <c r="P1267" s="189" t="s">
        <v>178</v>
      </c>
      <c r="Q1267" s="189" t="s">
        <v>27449</v>
      </c>
      <c r="R1267" s="189" t="s">
        <v>29842</v>
      </c>
      <c r="S1267" s="189" t="s">
        <v>145</v>
      </c>
      <c r="T1267" s="189" t="s">
        <v>258</v>
      </c>
    </row>
    <row r="1268" spans="1:21" ht="12.6" hidden="1" customHeight="1">
      <c r="A1268" s="189" t="s">
        <v>139</v>
      </c>
      <c r="B1268" s="189" t="s">
        <v>57</v>
      </c>
      <c r="C1268" s="189" t="s">
        <v>140</v>
      </c>
      <c r="D1268" s="189" t="s">
        <v>117</v>
      </c>
      <c r="E1268" s="189" t="s">
        <v>26014</v>
      </c>
      <c r="F1268" s="189" t="s">
        <v>21</v>
      </c>
      <c r="G1268" s="189" t="s">
        <v>142</v>
      </c>
      <c r="H1268" s="189" t="s">
        <v>14997</v>
      </c>
      <c r="I1268" s="189" t="s">
        <v>184</v>
      </c>
      <c r="J1268" s="189" t="s">
        <v>659</v>
      </c>
      <c r="N1268" s="189" t="s">
        <v>446</v>
      </c>
      <c r="O1268" s="189" t="s">
        <v>672</v>
      </c>
      <c r="P1268" s="189" t="s">
        <v>660</v>
      </c>
      <c r="Q1268" s="189" t="s">
        <v>26978</v>
      </c>
      <c r="R1268" s="189" t="s">
        <v>29749</v>
      </c>
      <c r="S1268" s="189" t="s">
        <v>145</v>
      </c>
      <c r="T1268" s="189" t="s">
        <v>183</v>
      </c>
    </row>
    <row r="1269" spans="1:21" ht="12.6" customHeight="1">
      <c r="A1269" s="189" t="s">
        <v>139</v>
      </c>
      <c r="B1269" s="189" t="s">
        <v>57</v>
      </c>
      <c r="C1269" s="189" t="s">
        <v>140</v>
      </c>
      <c r="D1269" s="189" t="s">
        <v>105</v>
      </c>
      <c r="E1269" s="189" t="s">
        <v>26015</v>
      </c>
      <c r="F1269" s="189" t="s">
        <v>23</v>
      </c>
      <c r="G1269" s="189" t="s">
        <v>142</v>
      </c>
      <c r="H1269" s="189" t="s">
        <v>29666</v>
      </c>
      <c r="I1269" s="189" t="s">
        <v>661</v>
      </c>
      <c r="J1269" s="189" t="s">
        <v>742</v>
      </c>
      <c r="K1269" s="189">
        <v>108</v>
      </c>
      <c r="L1269" s="189" t="s">
        <v>63</v>
      </c>
      <c r="M1269" s="189" t="s">
        <v>186</v>
      </c>
      <c r="N1269" s="189" t="s">
        <v>744</v>
      </c>
      <c r="O1269" s="189" t="s">
        <v>164</v>
      </c>
      <c r="P1269" s="189" t="s">
        <v>178</v>
      </c>
      <c r="Q1269" s="189" t="s">
        <v>27466</v>
      </c>
      <c r="R1269" s="189" t="s">
        <v>29665</v>
      </c>
      <c r="T1269" s="189" t="s">
        <v>311</v>
      </c>
      <c r="U1269" s="189" t="s">
        <v>417</v>
      </c>
    </row>
    <row r="1270" spans="1:21" ht="12.6" customHeight="1">
      <c r="A1270" s="189" t="s">
        <v>139</v>
      </c>
      <c r="B1270" s="189" t="s">
        <v>57</v>
      </c>
      <c r="C1270" s="189" t="s">
        <v>140</v>
      </c>
      <c r="D1270" s="189" t="s">
        <v>105</v>
      </c>
      <c r="E1270" s="189" t="s">
        <v>26016</v>
      </c>
      <c r="F1270" s="189" t="s">
        <v>23</v>
      </c>
      <c r="G1270" s="189" t="s">
        <v>142</v>
      </c>
      <c r="H1270" s="189" t="s">
        <v>29671</v>
      </c>
      <c r="I1270" s="189" t="s">
        <v>661</v>
      </c>
      <c r="J1270" s="189" t="s">
        <v>180</v>
      </c>
      <c r="K1270" s="189">
        <v>561</v>
      </c>
      <c r="L1270" s="189" t="s">
        <v>63</v>
      </c>
      <c r="M1270" s="189" t="s">
        <v>186</v>
      </c>
      <c r="N1270" s="189" t="s">
        <v>744</v>
      </c>
      <c r="O1270" s="189" t="s">
        <v>164</v>
      </c>
      <c r="P1270" s="189" t="s">
        <v>178</v>
      </c>
      <c r="Q1270" s="189" t="s">
        <v>27467</v>
      </c>
      <c r="R1270" s="189" t="s">
        <v>29670</v>
      </c>
      <c r="T1270" s="189" t="s">
        <v>311</v>
      </c>
      <c r="U1270" s="189" t="s">
        <v>417</v>
      </c>
    </row>
    <row r="1271" spans="1:21" ht="12.6" hidden="1" customHeight="1">
      <c r="A1271" s="189" t="s">
        <v>139</v>
      </c>
      <c r="B1271" s="189" t="s">
        <v>57</v>
      </c>
      <c r="C1271" s="189" t="s">
        <v>140</v>
      </c>
      <c r="D1271" s="189" t="s">
        <v>26431</v>
      </c>
      <c r="E1271" s="189" t="s">
        <v>26017</v>
      </c>
      <c r="F1271" s="189" t="s">
        <v>21</v>
      </c>
      <c r="G1271" s="189" t="s">
        <v>142</v>
      </c>
      <c r="H1271" s="189" t="s">
        <v>27171</v>
      </c>
      <c r="I1271" s="189" t="s">
        <v>265</v>
      </c>
      <c r="J1271" s="189" t="s">
        <v>26511</v>
      </c>
      <c r="N1271" s="189" t="s">
        <v>170</v>
      </c>
      <c r="O1271" s="189" t="s">
        <v>672</v>
      </c>
      <c r="P1271" s="189" t="s">
        <v>26513</v>
      </c>
      <c r="Q1271" s="189" t="s">
        <v>27107</v>
      </c>
      <c r="R1271" s="189" t="s">
        <v>29678</v>
      </c>
      <c r="S1271" s="189" t="s">
        <v>145</v>
      </c>
      <c r="T1271" s="189" t="s">
        <v>266</v>
      </c>
    </row>
    <row r="1272" spans="1:21" ht="12.6" hidden="1" customHeight="1">
      <c r="A1272" s="189" t="s">
        <v>139</v>
      </c>
      <c r="B1272" s="189" t="s">
        <v>57</v>
      </c>
      <c r="C1272" s="189" t="s">
        <v>140</v>
      </c>
      <c r="D1272" s="189" t="s">
        <v>77</v>
      </c>
      <c r="E1272" s="189" t="s">
        <v>26018</v>
      </c>
      <c r="F1272" s="189" t="s">
        <v>20</v>
      </c>
      <c r="G1272" s="189" t="s">
        <v>142</v>
      </c>
      <c r="H1272" s="189" t="s">
        <v>29684</v>
      </c>
      <c r="I1272" s="189" t="s">
        <v>280</v>
      </c>
      <c r="O1272" s="189" t="s">
        <v>672</v>
      </c>
      <c r="P1272" s="189" t="s">
        <v>26513</v>
      </c>
      <c r="Q1272" s="189" t="s">
        <v>29679</v>
      </c>
      <c r="R1272" s="189" t="s">
        <v>29683</v>
      </c>
      <c r="S1272" s="189" t="s">
        <v>145</v>
      </c>
      <c r="T1272" s="189" t="s">
        <v>266</v>
      </c>
    </row>
    <row r="1273" spans="1:21" ht="12.6" customHeight="1">
      <c r="A1273" s="189" t="s">
        <v>139</v>
      </c>
      <c r="B1273" s="189" t="s">
        <v>57</v>
      </c>
      <c r="C1273" s="189" t="s">
        <v>140</v>
      </c>
      <c r="D1273" s="189" t="s">
        <v>26431</v>
      </c>
      <c r="E1273" s="189" t="s">
        <v>26019</v>
      </c>
      <c r="F1273" s="189" t="s">
        <v>21</v>
      </c>
      <c r="G1273" s="189" t="s">
        <v>142</v>
      </c>
      <c r="H1273" s="189" t="s">
        <v>27267</v>
      </c>
      <c r="I1273" s="189" t="s">
        <v>217</v>
      </c>
      <c r="J1273" s="189" t="s">
        <v>26511</v>
      </c>
      <c r="N1273" s="189" t="s">
        <v>170</v>
      </c>
      <c r="O1273" s="189" t="s">
        <v>26512</v>
      </c>
      <c r="P1273" s="189" t="s">
        <v>26513</v>
      </c>
      <c r="Q1273" s="189" t="s">
        <v>27329</v>
      </c>
      <c r="R1273" s="189" t="s">
        <v>29687</v>
      </c>
      <c r="T1273" s="189" t="s">
        <v>267</v>
      </c>
      <c r="U1273" s="189" t="s">
        <v>417</v>
      </c>
    </row>
    <row r="1274" spans="1:21" ht="12.6" hidden="1" customHeight="1">
      <c r="A1274" s="189" t="s">
        <v>139</v>
      </c>
      <c r="B1274" s="189" t="s">
        <v>57</v>
      </c>
      <c r="C1274" s="189" t="s">
        <v>140</v>
      </c>
      <c r="D1274" s="189" t="s">
        <v>105</v>
      </c>
      <c r="E1274" s="189" t="s">
        <v>26020</v>
      </c>
      <c r="F1274" s="189" t="s">
        <v>20</v>
      </c>
      <c r="G1274" s="189" t="s">
        <v>142</v>
      </c>
      <c r="H1274" s="189" t="s">
        <v>29693</v>
      </c>
      <c r="I1274" s="189" t="s">
        <v>280</v>
      </c>
      <c r="O1274" s="189" t="s">
        <v>672</v>
      </c>
      <c r="P1274" s="189" t="s">
        <v>178</v>
      </c>
      <c r="Q1274" s="189" t="s">
        <v>29689</v>
      </c>
      <c r="R1274" s="189" t="s">
        <v>29692</v>
      </c>
      <c r="S1274" s="189" t="s">
        <v>145</v>
      </c>
      <c r="T1274" s="189" t="s">
        <v>28769</v>
      </c>
    </row>
    <row r="1275" spans="1:21" ht="12.6" hidden="1" customHeight="1">
      <c r="A1275" s="189" t="s">
        <v>139</v>
      </c>
      <c r="B1275" s="189" t="s">
        <v>57</v>
      </c>
      <c r="C1275" s="189" t="s">
        <v>140</v>
      </c>
      <c r="D1275" s="189" t="s">
        <v>105</v>
      </c>
      <c r="E1275" s="189" t="s">
        <v>26021</v>
      </c>
      <c r="F1275" s="189" t="s">
        <v>20</v>
      </c>
      <c r="G1275" s="189" t="s">
        <v>142</v>
      </c>
      <c r="H1275" s="189" t="s">
        <v>26587</v>
      </c>
      <c r="I1275" s="189" t="s">
        <v>280</v>
      </c>
      <c r="O1275" s="189" t="s">
        <v>164</v>
      </c>
      <c r="P1275" s="189" t="s">
        <v>178</v>
      </c>
      <c r="Q1275" s="189" t="s">
        <v>29694</v>
      </c>
      <c r="R1275" s="189" t="s">
        <v>29697</v>
      </c>
      <c r="S1275" s="189" t="s">
        <v>145</v>
      </c>
      <c r="T1275" s="189" t="s">
        <v>311</v>
      </c>
    </row>
    <row r="1276" spans="1:21" ht="12.6" hidden="1" customHeight="1">
      <c r="A1276" s="189" t="s">
        <v>139</v>
      </c>
      <c r="B1276" s="189" t="s">
        <v>57</v>
      </c>
      <c r="C1276" s="189" t="s">
        <v>140</v>
      </c>
      <c r="D1276" s="189" t="s">
        <v>105</v>
      </c>
      <c r="E1276" s="189" t="s">
        <v>26022</v>
      </c>
      <c r="F1276" s="189" t="s">
        <v>20</v>
      </c>
      <c r="G1276" s="189" t="s">
        <v>142</v>
      </c>
      <c r="H1276" s="189" t="s">
        <v>29702</v>
      </c>
      <c r="I1276" s="189" t="s">
        <v>280</v>
      </c>
      <c r="O1276" s="189" t="s">
        <v>164</v>
      </c>
      <c r="P1276" s="189" t="s">
        <v>178</v>
      </c>
      <c r="Q1276" s="189" t="s">
        <v>29698</v>
      </c>
      <c r="R1276" s="189" t="s">
        <v>29703</v>
      </c>
      <c r="S1276" s="189" t="s">
        <v>145</v>
      </c>
      <c r="T1276" s="189" t="s">
        <v>311</v>
      </c>
    </row>
    <row r="1277" spans="1:21" ht="12.6" customHeight="1">
      <c r="A1277" s="189" t="s">
        <v>139</v>
      </c>
      <c r="B1277" s="189" t="s">
        <v>57</v>
      </c>
      <c r="C1277" s="189" t="s">
        <v>140</v>
      </c>
      <c r="D1277" s="189" t="s">
        <v>105</v>
      </c>
      <c r="E1277" s="189" t="s">
        <v>26023</v>
      </c>
      <c r="F1277" s="189" t="s">
        <v>23</v>
      </c>
      <c r="G1277" s="189" t="s">
        <v>142</v>
      </c>
      <c r="H1277" s="189" t="s">
        <v>29710</v>
      </c>
      <c r="I1277" s="189" t="s">
        <v>29712</v>
      </c>
      <c r="J1277" s="189" t="s">
        <v>742</v>
      </c>
      <c r="K1277" s="189">
        <v>111</v>
      </c>
      <c r="L1277" s="189" t="s">
        <v>68</v>
      </c>
      <c r="M1277" s="189" t="s">
        <v>186</v>
      </c>
      <c r="N1277" s="189" t="s">
        <v>744</v>
      </c>
      <c r="O1277" s="189" t="s">
        <v>164</v>
      </c>
      <c r="P1277" s="189" t="s">
        <v>178</v>
      </c>
      <c r="Q1277" s="189" t="s">
        <v>27479</v>
      </c>
      <c r="R1277" s="189" t="s">
        <v>29709</v>
      </c>
      <c r="T1277" s="189" t="s">
        <v>218</v>
      </c>
      <c r="U1277" s="189" t="s">
        <v>417</v>
      </c>
    </row>
    <row r="1278" spans="1:21" ht="12.6" customHeight="1">
      <c r="A1278" s="189" t="s">
        <v>139</v>
      </c>
      <c r="B1278" s="189" t="s">
        <v>57</v>
      </c>
      <c r="C1278" s="189" t="s">
        <v>140</v>
      </c>
      <c r="D1278" s="189" t="s">
        <v>105</v>
      </c>
      <c r="E1278" s="189" t="s">
        <v>26024</v>
      </c>
      <c r="F1278" s="189" t="s">
        <v>23</v>
      </c>
      <c r="G1278" s="189" t="s">
        <v>142</v>
      </c>
      <c r="H1278" s="189" t="s">
        <v>29718</v>
      </c>
      <c r="I1278" s="189" t="s">
        <v>229</v>
      </c>
      <c r="J1278" s="189" t="s">
        <v>180</v>
      </c>
      <c r="K1278" s="189">
        <v>612</v>
      </c>
      <c r="L1278" s="189" t="s">
        <v>63</v>
      </c>
      <c r="M1278" s="189" t="s">
        <v>186</v>
      </c>
      <c r="N1278" s="189" t="s">
        <v>744</v>
      </c>
      <c r="O1278" s="189" t="s">
        <v>164</v>
      </c>
      <c r="P1278" s="189" t="s">
        <v>178</v>
      </c>
      <c r="Q1278" s="189" t="s">
        <v>27548</v>
      </c>
      <c r="R1278" s="189" t="s">
        <v>29717</v>
      </c>
      <c r="T1278" s="189" t="s">
        <v>272</v>
      </c>
      <c r="U1278" s="189" t="s">
        <v>417</v>
      </c>
    </row>
    <row r="1279" spans="1:21" ht="12.6" customHeight="1">
      <c r="B1279" s="189" t="s">
        <v>57</v>
      </c>
      <c r="C1279" s="189" t="s">
        <v>3485</v>
      </c>
      <c r="D1279" s="189" t="s">
        <v>105</v>
      </c>
      <c r="E1279" s="189" t="s">
        <v>26025</v>
      </c>
      <c r="F1279" s="189" t="s">
        <v>23</v>
      </c>
      <c r="G1279" s="189" t="s">
        <v>142</v>
      </c>
      <c r="H1279" s="189" t="s">
        <v>29722</v>
      </c>
      <c r="I1279" s="189" t="s">
        <v>184</v>
      </c>
      <c r="J1279" s="189" t="s">
        <v>180</v>
      </c>
      <c r="K1279" s="189">
        <v>529</v>
      </c>
      <c r="L1279" s="189" t="s">
        <v>60</v>
      </c>
      <c r="M1279" s="189" t="s">
        <v>186</v>
      </c>
      <c r="N1279" s="189" t="s">
        <v>744</v>
      </c>
      <c r="O1279" s="189" t="s">
        <v>164</v>
      </c>
      <c r="P1279" s="189" t="s">
        <v>178</v>
      </c>
      <c r="Q1279" s="189" t="s">
        <v>27405</v>
      </c>
      <c r="R1279" s="189" t="s">
        <v>29721</v>
      </c>
      <c r="T1279" s="189" t="s">
        <v>183</v>
      </c>
      <c r="U1279" s="189" t="s">
        <v>417</v>
      </c>
    </row>
    <row r="1280" spans="1:21" ht="12.6" customHeight="1">
      <c r="A1280" s="189" t="s">
        <v>139</v>
      </c>
      <c r="B1280" s="189" t="s">
        <v>57</v>
      </c>
      <c r="C1280" s="189" t="s">
        <v>140</v>
      </c>
      <c r="D1280" s="189" t="s">
        <v>105</v>
      </c>
      <c r="E1280" s="189" t="s">
        <v>26026</v>
      </c>
      <c r="F1280" s="189" t="s">
        <v>23</v>
      </c>
      <c r="G1280" s="189" t="s">
        <v>142</v>
      </c>
      <c r="H1280" s="189" t="s">
        <v>29725</v>
      </c>
      <c r="I1280" s="189" t="s">
        <v>184</v>
      </c>
      <c r="J1280" s="189" t="s">
        <v>742</v>
      </c>
      <c r="K1280" s="189">
        <v>98</v>
      </c>
      <c r="L1280" s="189" t="s">
        <v>60</v>
      </c>
      <c r="M1280" s="189" t="s">
        <v>186</v>
      </c>
      <c r="N1280" s="189" t="s">
        <v>744</v>
      </c>
      <c r="O1280" s="189" t="s">
        <v>164</v>
      </c>
      <c r="P1280" s="189" t="s">
        <v>178</v>
      </c>
      <c r="Q1280" s="189" t="s">
        <v>27405</v>
      </c>
      <c r="R1280" s="189" t="s">
        <v>29724</v>
      </c>
      <c r="T1280" s="189" t="s">
        <v>183</v>
      </c>
      <c r="U1280" s="189" t="s">
        <v>417</v>
      </c>
    </row>
    <row r="1281" spans="1:21" ht="12.6" hidden="1" customHeight="1">
      <c r="A1281" s="189" t="s">
        <v>139</v>
      </c>
      <c r="B1281" s="189" t="s">
        <v>57</v>
      </c>
      <c r="C1281" s="189" t="s">
        <v>140</v>
      </c>
      <c r="D1281" s="189" t="s">
        <v>105</v>
      </c>
      <c r="E1281" s="189" t="s">
        <v>26027</v>
      </c>
      <c r="F1281" s="189" t="s">
        <v>23</v>
      </c>
      <c r="G1281" s="189" t="s">
        <v>142</v>
      </c>
      <c r="H1281" s="189" t="s">
        <v>29729</v>
      </c>
      <c r="I1281" s="189" t="s">
        <v>448</v>
      </c>
      <c r="J1281" s="189" t="s">
        <v>180</v>
      </c>
      <c r="K1281" s="189">
        <v>540</v>
      </c>
      <c r="L1281" s="189" t="s">
        <v>63</v>
      </c>
      <c r="M1281" s="189" t="s">
        <v>186</v>
      </c>
      <c r="N1281" s="189" t="s">
        <v>744</v>
      </c>
      <c r="O1281" s="189" t="s">
        <v>164</v>
      </c>
      <c r="P1281" s="189" t="s">
        <v>178</v>
      </c>
      <c r="Q1281" s="189" t="s">
        <v>27365</v>
      </c>
      <c r="R1281" s="189" t="s">
        <v>29730</v>
      </c>
      <c r="S1281" s="189" t="s">
        <v>145</v>
      </c>
      <c r="T1281" s="189" t="s">
        <v>183</v>
      </c>
    </row>
    <row r="1282" spans="1:21" ht="12.6" customHeight="1">
      <c r="A1282" s="189" t="s">
        <v>139</v>
      </c>
      <c r="B1282" s="189" t="s">
        <v>57</v>
      </c>
      <c r="C1282" s="189" t="s">
        <v>140</v>
      </c>
      <c r="D1282" s="189" t="s">
        <v>112</v>
      </c>
      <c r="E1282" s="189" t="s">
        <v>26028</v>
      </c>
      <c r="F1282" s="189" t="s">
        <v>20</v>
      </c>
      <c r="G1282" s="189" t="s">
        <v>142</v>
      </c>
      <c r="H1282" s="189" t="s">
        <v>12638</v>
      </c>
      <c r="I1282" s="189" t="s">
        <v>280</v>
      </c>
      <c r="O1282" s="189" t="s">
        <v>164</v>
      </c>
      <c r="P1282" s="189" t="s">
        <v>178</v>
      </c>
      <c r="Q1282" s="189" t="s">
        <v>29734</v>
      </c>
      <c r="R1282" s="189" t="s">
        <v>29737</v>
      </c>
      <c r="T1282" s="189" t="s">
        <v>243</v>
      </c>
      <c r="U1282" s="189" t="s">
        <v>417</v>
      </c>
    </row>
    <row r="1283" spans="1:21" ht="12.6" customHeight="1">
      <c r="B1283" s="189" t="s">
        <v>57</v>
      </c>
      <c r="C1283" s="189" t="s">
        <v>3485</v>
      </c>
      <c r="D1283" s="189" t="s">
        <v>112</v>
      </c>
      <c r="E1283" s="189" t="s">
        <v>26029</v>
      </c>
      <c r="F1283" s="189" t="s">
        <v>23</v>
      </c>
      <c r="G1283" s="189" t="s">
        <v>142</v>
      </c>
      <c r="H1283" s="189" t="s">
        <v>29741</v>
      </c>
      <c r="I1283" s="189" t="s">
        <v>661</v>
      </c>
      <c r="J1283" s="189" t="s">
        <v>180</v>
      </c>
      <c r="K1283" s="189">
        <v>562</v>
      </c>
      <c r="L1283" s="189" t="s">
        <v>68</v>
      </c>
      <c r="M1283" s="189" t="s">
        <v>186</v>
      </c>
      <c r="N1283" s="189" t="s">
        <v>744</v>
      </c>
      <c r="O1283" s="189" t="s">
        <v>164</v>
      </c>
      <c r="P1283" s="189" t="s">
        <v>178</v>
      </c>
      <c r="Q1283" s="189" t="s">
        <v>27468</v>
      </c>
      <c r="R1283" s="189" t="s">
        <v>29740</v>
      </c>
      <c r="T1283" s="189" t="s">
        <v>223</v>
      </c>
      <c r="U1283" s="189" t="s">
        <v>417</v>
      </c>
    </row>
    <row r="1284" spans="1:21" ht="12.6" customHeight="1">
      <c r="A1284" s="189" t="s">
        <v>139</v>
      </c>
      <c r="B1284" s="189" t="s">
        <v>57</v>
      </c>
      <c r="C1284" s="189" t="s">
        <v>140</v>
      </c>
      <c r="D1284" s="189" t="s">
        <v>114</v>
      </c>
      <c r="E1284" s="189" t="s">
        <v>26030</v>
      </c>
      <c r="F1284" s="189" t="s">
        <v>23</v>
      </c>
      <c r="G1284" s="189" t="s">
        <v>142</v>
      </c>
      <c r="H1284" s="189" t="s">
        <v>29745</v>
      </c>
      <c r="I1284" s="189" t="s">
        <v>3531</v>
      </c>
      <c r="J1284" s="189" t="s">
        <v>180</v>
      </c>
      <c r="K1284" s="189">
        <v>621</v>
      </c>
      <c r="L1284" s="189" t="s">
        <v>63</v>
      </c>
      <c r="M1284" s="189" t="s">
        <v>222</v>
      </c>
      <c r="N1284" s="189" t="s">
        <v>744</v>
      </c>
      <c r="O1284" s="189" t="s">
        <v>164</v>
      </c>
      <c r="P1284" s="189" t="s">
        <v>178</v>
      </c>
      <c r="Q1284" s="189" t="s">
        <v>27560</v>
      </c>
      <c r="R1284" s="189" t="s">
        <v>29744</v>
      </c>
      <c r="T1284" s="189" t="s">
        <v>439</v>
      </c>
      <c r="U1284" s="189" t="s">
        <v>417</v>
      </c>
    </row>
    <row r="1285" spans="1:21" ht="12.6" hidden="1" customHeight="1">
      <c r="A1285" s="189" t="s">
        <v>139</v>
      </c>
      <c r="B1285" s="189" t="s">
        <v>57</v>
      </c>
      <c r="C1285" s="189" t="s">
        <v>140</v>
      </c>
      <c r="D1285" s="189" t="s">
        <v>117</v>
      </c>
      <c r="E1285" s="189" t="s">
        <v>26031</v>
      </c>
      <c r="F1285" s="189" t="s">
        <v>21</v>
      </c>
      <c r="G1285" s="189" t="s">
        <v>142</v>
      </c>
      <c r="H1285" s="189" t="s">
        <v>27666</v>
      </c>
      <c r="I1285" s="189" t="s">
        <v>184</v>
      </c>
      <c r="J1285" s="189" t="s">
        <v>659</v>
      </c>
      <c r="N1285" s="189" t="s">
        <v>446</v>
      </c>
      <c r="O1285" s="189" t="s">
        <v>672</v>
      </c>
      <c r="P1285" s="189" t="s">
        <v>660</v>
      </c>
      <c r="Q1285" s="189" t="s">
        <v>26977</v>
      </c>
      <c r="R1285" s="189" t="s">
        <v>29754</v>
      </c>
      <c r="S1285" s="189" t="s">
        <v>145</v>
      </c>
      <c r="T1285" s="189" t="s">
        <v>183</v>
      </c>
    </row>
    <row r="1286" spans="1:21" ht="12.6" customHeight="1">
      <c r="A1286" s="189" t="s">
        <v>139</v>
      </c>
      <c r="B1286" s="189" t="s">
        <v>57</v>
      </c>
      <c r="C1286" s="189" t="s">
        <v>140</v>
      </c>
      <c r="D1286" s="189" t="s">
        <v>117</v>
      </c>
      <c r="E1286" s="189" t="s">
        <v>26032</v>
      </c>
      <c r="F1286" s="189" t="s">
        <v>21</v>
      </c>
      <c r="G1286" s="189" t="s">
        <v>142</v>
      </c>
      <c r="H1286" s="189" t="s">
        <v>26655</v>
      </c>
      <c r="I1286" s="189" t="s">
        <v>26656</v>
      </c>
      <c r="J1286" s="189" t="s">
        <v>659</v>
      </c>
      <c r="N1286" s="189" t="s">
        <v>446</v>
      </c>
      <c r="O1286" s="189" t="s">
        <v>672</v>
      </c>
      <c r="P1286" s="189" t="s">
        <v>660</v>
      </c>
      <c r="Q1286" s="189" t="s">
        <v>26657</v>
      </c>
      <c r="R1286" s="189" t="s">
        <v>29758</v>
      </c>
      <c r="T1286" s="189" t="s">
        <v>454</v>
      </c>
      <c r="U1286" s="189" t="s">
        <v>417</v>
      </c>
    </row>
    <row r="1287" spans="1:21" ht="12.6" customHeight="1">
      <c r="A1287" s="189" t="s">
        <v>139</v>
      </c>
      <c r="B1287" s="189" t="s">
        <v>57</v>
      </c>
      <c r="C1287" s="189" t="s">
        <v>140</v>
      </c>
      <c r="D1287" s="189" t="s">
        <v>648</v>
      </c>
      <c r="E1287" s="189" t="s">
        <v>26033</v>
      </c>
      <c r="F1287" s="189" t="s">
        <v>21</v>
      </c>
      <c r="G1287" s="189" t="s">
        <v>142</v>
      </c>
      <c r="H1287" s="189" t="s">
        <v>20211</v>
      </c>
      <c r="I1287" s="189" t="s">
        <v>661</v>
      </c>
      <c r="J1287" s="189" t="s">
        <v>662</v>
      </c>
      <c r="N1287" s="189" t="s">
        <v>446</v>
      </c>
      <c r="O1287" s="189" t="s">
        <v>672</v>
      </c>
      <c r="P1287" s="189" t="s">
        <v>663</v>
      </c>
      <c r="Q1287" s="189" t="s">
        <v>26708</v>
      </c>
      <c r="R1287" s="189" t="s">
        <v>29766</v>
      </c>
      <c r="T1287" s="189" t="s">
        <v>223</v>
      </c>
      <c r="U1287" s="189" t="s">
        <v>417</v>
      </c>
    </row>
    <row r="1288" spans="1:21" ht="12.6" customHeight="1">
      <c r="B1288" s="189" t="s">
        <v>57</v>
      </c>
      <c r="C1288" s="189" t="s">
        <v>3485</v>
      </c>
      <c r="D1288" s="189" t="s">
        <v>77</v>
      </c>
      <c r="E1288" s="189" t="s">
        <v>26034</v>
      </c>
      <c r="F1288" s="189" t="s">
        <v>23</v>
      </c>
      <c r="G1288" s="189" t="s">
        <v>142</v>
      </c>
      <c r="H1288" s="189" t="s">
        <v>29773</v>
      </c>
      <c r="I1288" s="189" t="s">
        <v>184</v>
      </c>
      <c r="J1288" s="189" t="s">
        <v>256</v>
      </c>
      <c r="K1288" s="189">
        <v>67</v>
      </c>
      <c r="L1288" s="189" t="s">
        <v>63</v>
      </c>
      <c r="M1288" s="189" t="s">
        <v>186</v>
      </c>
      <c r="N1288" s="189" t="s">
        <v>14892</v>
      </c>
      <c r="O1288" s="189" t="s">
        <v>152</v>
      </c>
      <c r="P1288" s="189" t="s">
        <v>257</v>
      </c>
      <c r="Q1288" s="189" t="s">
        <v>27432</v>
      </c>
      <c r="R1288" s="189" t="s">
        <v>29772</v>
      </c>
      <c r="T1288" s="189" t="s">
        <v>183</v>
      </c>
      <c r="U1288" s="189" t="s">
        <v>417</v>
      </c>
    </row>
    <row r="1289" spans="1:21" ht="12.6" customHeight="1">
      <c r="B1289" s="189" t="s">
        <v>57</v>
      </c>
      <c r="C1289" s="189" t="s">
        <v>3485</v>
      </c>
      <c r="D1289" s="189" t="s">
        <v>77</v>
      </c>
      <c r="E1289" s="189" t="s">
        <v>26035</v>
      </c>
      <c r="F1289" s="189" t="s">
        <v>23</v>
      </c>
      <c r="G1289" s="189" t="s">
        <v>142</v>
      </c>
      <c r="H1289" s="189" t="s">
        <v>29776</v>
      </c>
      <c r="I1289" s="189" t="s">
        <v>184</v>
      </c>
      <c r="J1289" s="189" t="s">
        <v>256</v>
      </c>
      <c r="K1289" s="189">
        <v>68</v>
      </c>
      <c r="L1289" s="189" t="s">
        <v>63</v>
      </c>
      <c r="M1289" s="189" t="s">
        <v>210</v>
      </c>
      <c r="N1289" s="189" t="s">
        <v>2831</v>
      </c>
      <c r="O1289" s="189" t="s">
        <v>164</v>
      </c>
      <c r="P1289" s="189" t="s">
        <v>257</v>
      </c>
      <c r="Q1289" s="189" t="s">
        <v>27433</v>
      </c>
      <c r="R1289" s="189" t="s">
        <v>29775</v>
      </c>
      <c r="T1289" s="189" t="s">
        <v>183</v>
      </c>
      <c r="U1289" s="189" t="s">
        <v>417</v>
      </c>
    </row>
    <row r="1290" spans="1:21" ht="12.6" customHeight="1">
      <c r="A1290" s="189" t="s">
        <v>139</v>
      </c>
      <c r="B1290" s="189" t="s">
        <v>57</v>
      </c>
      <c r="C1290" s="189" t="s">
        <v>140</v>
      </c>
      <c r="D1290" s="189" t="s">
        <v>89</v>
      </c>
      <c r="E1290" s="189" t="s">
        <v>26036</v>
      </c>
      <c r="F1290" s="189" t="s">
        <v>23</v>
      </c>
      <c r="G1290" s="189" t="s">
        <v>142</v>
      </c>
      <c r="H1290" s="189" t="s">
        <v>29782</v>
      </c>
      <c r="I1290" s="189" t="s">
        <v>184</v>
      </c>
      <c r="J1290" s="189" t="s">
        <v>185</v>
      </c>
      <c r="K1290" s="189">
        <v>3452</v>
      </c>
      <c r="L1290" s="189" t="s">
        <v>63</v>
      </c>
      <c r="M1290" s="189" t="s">
        <v>222</v>
      </c>
      <c r="N1290" s="189" t="s">
        <v>14721</v>
      </c>
      <c r="O1290" s="189" t="s">
        <v>164</v>
      </c>
      <c r="P1290" s="189" t="s">
        <v>735</v>
      </c>
      <c r="Q1290" s="189" t="s">
        <v>21292</v>
      </c>
      <c r="R1290" s="189" t="s">
        <v>29781</v>
      </c>
      <c r="T1290" s="189" t="s">
        <v>190</v>
      </c>
      <c r="U1290" s="189" t="s">
        <v>417</v>
      </c>
    </row>
    <row r="1291" spans="1:21" ht="12.6" customHeight="1">
      <c r="A1291" s="189" t="s">
        <v>139</v>
      </c>
      <c r="B1291" s="189" t="s">
        <v>57</v>
      </c>
      <c r="C1291" s="189" t="s">
        <v>140</v>
      </c>
      <c r="D1291" s="189" t="s">
        <v>89</v>
      </c>
      <c r="E1291" s="189" t="s">
        <v>26037</v>
      </c>
      <c r="F1291" s="189" t="s">
        <v>23</v>
      </c>
      <c r="G1291" s="189" t="s">
        <v>142</v>
      </c>
      <c r="H1291" s="189" t="s">
        <v>29786</v>
      </c>
      <c r="I1291" s="189" t="s">
        <v>184</v>
      </c>
      <c r="J1291" s="189" t="s">
        <v>196</v>
      </c>
      <c r="K1291" s="189">
        <v>402</v>
      </c>
      <c r="L1291" s="189" t="s">
        <v>70</v>
      </c>
      <c r="M1291" s="189" t="s">
        <v>222</v>
      </c>
      <c r="N1291" s="189" t="s">
        <v>26462</v>
      </c>
      <c r="O1291" s="189" t="s">
        <v>164</v>
      </c>
      <c r="P1291" s="189" t="s">
        <v>735</v>
      </c>
      <c r="Q1291" s="189" t="s">
        <v>21292</v>
      </c>
      <c r="R1291" s="189" t="s">
        <v>29785</v>
      </c>
      <c r="T1291" s="189" t="s">
        <v>190</v>
      </c>
      <c r="U1291" s="189" t="s">
        <v>417</v>
      </c>
    </row>
    <row r="1292" spans="1:21" ht="12.6" customHeight="1">
      <c r="A1292" s="189" t="s">
        <v>139</v>
      </c>
      <c r="B1292" s="189" t="s">
        <v>57</v>
      </c>
      <c r="C1292" s="189" t="s">
        <v>140</v>
      </c>
      <c r="D1292" s="189" t="s">
        <v>89</v>
      </c>
      <c r="E1292" s="189" t="s">
        <v>26038</v>
      </c>
      <c r="F1292" s="189" t="s">
        <v>23</v>
      </c>
      <c r="G1292" s="189" t="s">
        <v>142</v>
      </c>
      <c r="H1292" s="189" t="s">
        <v>29790</v>
      </c>
      <c r="I1292" s="189" t="s">
        <v>337</v>
      </c>
      <c r="J1292" s="189" t="s">
        <v>185</v>
      </c>
      <c r="K1292" s="189">
        <v>3448</v>
      </c>
      <c r="L1292" s="189" t="s">
        <v>68</v>
      </c>
      <c r="M1292" s="189" t="s">
        <v>186</v>
      </c>
      <c r="N1292" s="189" t="s">
        <v>14721</v>
      </c>
      <c r="O1292" s="189" t="s">
        <v>164</v>
      </c>
      <c r="P1292" s="189" t="s">
        <v>458</v>
      </c>
      <c r="Q1292" s="189" t="s">
        <v>27505</v>
      </c>
      <c r="R1292" s="189" t="s">
        <v>29789</v>
      </c>
      <c r="T1292" s="189" t="s">
        <v>673</v>
      </c>
      <c r="U1292" s="189" t="s">
        <v>417</v>
      </c>
    </row>
    <row r="1293" spans="1:21" ht="12.6" hidden="1" customHeight="1">
      <c r="A1293" s="189" t="s">
        <v>139</v>
      </c>
      <c r="B1293" s="189" t="s">
        <v>57</v>
      </c>
      <c r="C1293" s="189" t="s">
        <v>140</v>
      </c>
      <c r="D1293" s="189" t="s">
        <v>89</v>
      </c>
      <c r="E1293" s="189" t="s">
        <v>26039</v>
      </c>
      <c r="F1293" s="189" t="s">
        <v>23</v>
      </c>
      <c r="G1293" s="189" t="s">
        <v>142</v>
      </c>
      <c r="H1293" s="189" t="s">
        <v>29793</v>
      </c>
      <c r="I1293" s="189" t="s">
        <v>217</v>
      </c>
      <c r="J1293" s="189" t="s">
        <v>185</v>
      </c>
      <c r="K1293" s="189">
        <v>3444</v>
      </c>
      <c r="L1293" s="189" t="s">
        <v>68</v>
      </c>
      <c r="M1293" s="189" t="s">
        <v>186</v>
      </c>
      <c r="N1293" s="189" t="s">
        <v>14721</v>
      </c>
      <c r="O1293" s="189" t="s">
        <v>164</v>
      </c>
      <c r="P1293" s="189" t="s">
        <v>458</v>
      </c>
      <c r="Q1293" s="189" t="s">
        <v>27375</v>
      </c>
      <c r="R1293" s="189" t="s">
        <v>29869</v>
      </c>
      <c r="S1293" s="189" t="s">
        <v>173</v>
      </c>
      <c r="T1293" s="189" t="s">
        <v>267</v>
      </c>
    </row>
    <row r="1294" spans="1:21" ht="12.6" hidden="1" customHeight="1">
      <c r="A1294" s="189" t="s">
        <v>139</v>
      </c>
      <c r="B1294" s="189" t="s">
        <v>57</v>
      </c>
      <c r="C1294" s="189" t="s">
        <v>140</v>
      </c>
      <c r="D1294" s="189" t="s">
        <v>26427</v>
      </c>
      <c r="E1294" s="189" t="s">
        <v>26040</v>
      </c>
      <c r="F1294" s="189" t="s">
        <v>23</v>
      </c>
      <c r="G1294" s="189" t="s">
        <v>142</v>
      </c>
      <c r="H1294" s="189" t="s">
        <v>29798</v>
      </c>
      <c r="I1294" s="189" t="s">
        <v>255</v>
      </c>
      <c r="J1294" s="189" t="s">
        <v>180</v>
      </c>
      <c r="K1294" s="189">
        <v>549</v>
      </c>
      <c r="L1294" s="189" t="s">
        <v>68</v>
      </c>
      <c r="M1294" s="189" t="s">
        <v>186</v>
      </c>
      <c r="N1294" s="189" t="s">
        <v>744</v>
      </c>
      <c r="O1294" s="189" t="s">
        <v>164</v>
      </c>
      <c r="P1294" s="189" t="s">
        <v>178</v>
      </c>
      <c r="Q1294" s="189" t="s">
        <v>27448</v>
      </c>
      <c r="R1294" s="189" t="s">
        <v>29843</v>
      </c>
      <c r="S1294" s="189" t="s">
        <v>145</v>
      </c>
      <c r="T1294" s="189" t="s">
        <v>258</v>
      </c>
    </row>
    <row r="1295" spans="1:21" ht="12.6" customHeight="1">
      <c r="A1295" s="189" t="s">
        <v>139</v>
      </c>
      <c r="B1295" s="189" t="s">
        <v>57</v>
      </c>
      <c r="C1295" s="189" t="s">
        <v>140</v>
      </c>
      <c r="D1295" s="189" t="s">
        <v>289</v>
      </c>
      <c r="E1295" s="189" t="s">
        <v>26041</v>
      </c>
      <c r="F1295" s="189" t="s">
        <v>21</v>
      </c>
      <c r="G1295" s="189" t="s">
        <v>142</v>
      </c>
      <c r="H1295" s="189" t="s">
        <v>26601</v>
      </c>
      <c r="I1295" s="189" t="s">
        <v>27309</v>
      </c>
      <c r="J1295" s="189" t="s">
        <v>2526</v>
      </c>
      <c r="N1295" s="189" t="s">
        <v>326</v>
      </c>
      <c r="O1295" s="189" t="s">
        <v>672</v>
      </c>
      <c r="P1295" s="189" t="s">
        <v>2527</v>
      </c>
      <c r="Q1295" s="189" t="s">
        <v>26558</v>
      </c>
      <c r="R1295" s="189" t="s">
        <v>29801</v>
      </c>
      <c r="T1295" s="189" t="s">
        <v>254</v>
      </c>
      <c r="U1295" s="189" t="s">
        <v>417</v>
      </c>
    </row>
    <row r="1296" spans="1:21" ht="12.6" hidden="1" customHeight="1">
      <c r="A1296" s="189" t="s">
        <v>139</v>
      </c>
      <c r="B1296" s="189" t="s">
        <v>57</v>
      </c>
      <c r="C1296" s="189" t="s">
        <v>140</v>
      </c>
      <c r="D1296" s="189" t="s">
        <v>94</v>
      </c>
      <c r="E1296" s="189" t="s">
        <v>26042</v>
      </c>
      <c r="F1296" s="189" t="s">
        <v>20</v>
      </c>
      <c r="G1296" s="189" t="s">
        <v>142</v>
      </c>
      <c r="H1296" s="189" t="s">
        <v>29807</v>
      </c>
      <c r="I1296" s="189" t="s">
        <v>280</v>
      </c>
      <c r="Q1296" s="189" t="s">
        <v>27352</v>
      </c>
      <c r="R1296" s="189" t="s">
        <v>29808</v>
      </c>
      <c r="S1296" s="189" t="s">
        <v>145</v>
      </c>
      <c r="T1296" s="189" t="s">
        <v>14712</v>
      </c>
    </row>
    <row r="1297" spans="1:21" ht="12.6" hidden="1" customHeight="1">
      <c r="A1297" s="189" t="s">
        <v>139</v>
      </c>
      <c r="B1297" s="189" t="s">
        <v>57</v>
      </c>
      <c r="C1297" s="189" t="s">
        <v>140</v>
      </c>
      <c r="D1297" s="189" t="s">
        <v>97</v>
      </c>
      <c r="E1297" s="189" t="s">
        <v>26043</v>
      </c>
      <c r="F1297" s="189" t="s">
        <v>20</v>
      </c>
      <c r="G1297" s="189" t="s">
        <v>142</v>
      </c>
      <c r="H1297" s="189" t="s">
        <v>20311</v>
      </c>
      <c r="I1297" s="189" t="s">
        <v>280</v>
      </c>
      <c r="O1297" s="189" t="s">
        <v>164</v>
      </c>
      <c r="P1297" s="189" t="s">
        <v>178</v>
      </c>
      <c r="Q1297" s="189" t="s">
        <v>26799</v>
      </c>
      <c r="R1297" s="189" t="s">
        <v>29813</v>
      </c>
      <c r="S1297" s="189" t="s">
        <v>145</v>
      </c>
      <c r="T1297" s="189" t="s">
        <v>231</v>
      </c>
    </row>
    <row r="1298" spans="1:21" ht="12.6" customHeight="1">
      <c r="B1298" s="189" t="s">
        <v>57</v>
      </c>
      <c r="C1298" s="189" t="s">
        <v>3485</v>
      </c>
      <c r="D1298" s="189" t="s">
        <v>98</v>
      </c>
      <c r="E1298" s="189" t="s">
        <v>26044</v>
      </c>
      <c r="F1298" s="189" t="s">
        <v>23</v>
      </c>
      <c r="G1298" s="189" t="s">
        <v>142</v>
      </c>
      <c r="H1298" s="189" t="s">
        <v>29817</v>
      </c>
      <c r="I1298" s="189" t="s">
        <v>184</v>
      </c>
      <c r="J1298" s="189" t="s">
        <v>169</v>
      </c>
      <c r="K1298" s="189">
        <v>485</v>
      </c>
      <c r="L1298" s="189" t="s">
        <v>68</v>
      </c>
      <c r="M1298" s="189" t="s">
        <v>186</v>
      </c>
      <c r="N1298" s="189" t="s">
        <v>744</v>
      </c>
      <c r="O1298" s="189" t="s">
        <v>164</v>
      </c>
      <c r="P1298" s="189" t="s">
        <v>178</v>
      </c>
      <c r="Q1298" s="189" t="s">
        <v>27434</v>
      </c>
      <c r="R1298" s="189" t="s">
        <v>29816</v>
      </c>
      <c r="T1298" s="189" t="s">
        <v>183</v>
      </c>
      <c r="U1298" s="189" t="s">
        <v>417</v>
      </c>
    </row>
    <row r="1299" spans="1:21" ht="12.6" customHeight="1">
      <c r="A1299" s="189" t="s">
        <v>139</v>
      </c>
      <c r="B1299" s="189" t="s">
        <v>57</v>
      </c>
      <c r="C1299" s="189" t="s">
        <v>140</v>
      </c>
      <c r="D1299" s="189" t="s">
        <v>103</v>
      </c>
      <c r="E1299" s="189" t="s">
        <v>26045</v>
      </c>
      <c r="F1299" s="189" t="s">
        <v>23</v>
      </c>
      <c r="G1299" s="189" t="s">
        <v>142</v>
      </c>
      <c r="H1299" s="189" t="s">
        <v>29828</v>
      </c>
      <c r="I1299" s="189" t="s">
        <v>184</v>
      </c>
      <c r="J1299" s="189" t="s">
        <v>169</v>
      </c>
      <c r="K1299" s="189">
        <v>480</v>
      </c>
      <c r="L1299" s="189" t="s">
        <v>68</v>
      </c>
      <c r="M1299" s="189" t="s">
        <v>186</v>
      </c>
      <c r="N1299" s="189" t="s">
        <v>744</v>
      </c>
      <c r="O1299" s="189" t="s">
        <v>164</v>
      </c>
      <c r="P1299" s="189" t="s">
        <v>178</v>
      </c>
      <c r="Q1299" s="189" t="s">
        <v>27423</v>
      </c>
      <c r="R1299" s="189" t="s">
        <v>29827</v>
      </c>
      <c r="T1299" s="189" t="s">
        <v>183</v>
      </c>
      <c r="U1299" s="189" t="s">
        <v>417</v>
      </c>
    </row>
    <row r="1300" spans="1:21" ht="12.6" customHeight="1">
      <c r="A1300" s="189" t="s">
        <v>139</v>
      </c>
      <c r="B1300" s="189" t="s">
        <v>57</v>
      </c>
      <c r="C1300" s="189" t="s">
        <v>140</v>
      </c>
      <c r="D1300" s="189" t="s">
        <v>26427</v>
      </c>
      <c r="E1300" s="189" t="s">
        <v>26046</v>
      </c>
      <c r="F1300" s="189" t="s">
        <v>23</v>
      </c>
      <c r="G1300" s="189" t="s">
        <v>142</v>
      </c>
      <c r="H1300" s="189" t="s">
        <v>29834</v>
      </c>
      <c r="I1300" s="189" t="s">
        <v>184</v>
      </c>
      <c r="J1300" s="189" t="s">
        <v>169</v>
      </c>
      <c r="K1300" s="189">
        <v>482</v>
      </c>
      <c r="L1300" s="189" t="s">
        <v>63</v>
      </c>
      <c r="M1300" s="189" t="s">
        <v>186</v>
      </c>
      <c r="N1300" s="189" t="s">
        <v>744</v>
      </c>
      <c r="O1300" s="189" t="s">
        <v>164</v>
      </c>
      <c r="P1300" s="189" t="s">
        <v>178</v>
      </c>
      <c r="Q1300" s="189" t="s">
        <v>27426</v>
      </c>
      <c r="R1300" s="189" t="s">
        <v>29833</v>
      </c>
      <c r="T1300" s="189" t="s">
        <v>183</v>
      </c>
      <c r="U1300" s="189" t="s">
        <v>417</v>
      </c>
    </row>
    <row r="1301" spans="1:21" ht="12.6" hidden="1" customHeight="1">
      <c r="A1301" s="189" t="s">
        <v>139</v>
      </c>
      <c r="B1301" s="189" t="s">
        <v>57</v>
      </c>
      <c r="C1301" s="189" t="s">
        <v>140</v>
      </c>
      <c r="D1301" s="189" t="s">
        <v>108</v>
      </c>
      <c r="E1301" s="189" t="s">
        <v>26047</v>
      </c>
      <c r="F1301" s="189" t="s">
        <v>23</v>
      </c>
      <c r="G1301" s="189" t="s">
        <v>142</v>
      </c>
      <c r="H1301" s="189" t="s">
        <v>29848</v>
      </c>
      <c r="I1301" s="189" t="s">
        <v>16261</v>
      </c>
      <c r="J1301" s="189" t="s">
        <v>169</v>
      </c>
      <c r="K1301" s="189">
        <v>460</v>
      </c>
      <c r="L1301" s="189" t="s">
        <v>68</v>
      </c>
      <c r="M1301" s="189" t="s">
        <v>186</v>
      </c>
      <c r="N1301" s="189" t="s">
        <v>744</v>
      </c>
      <c r="O1301" s="189" t="s">
        <v>164</v>
      </c>
      <c r="P1301" s="189" t="s">
        <v>178</v>
      </c>
      <c r="Q1301" s="189" t="s">
        <v>27368</v>
      </c>
      <c r="R1301" s="189" t="s">
        <v>29849</v>
      </c>
      <c r="S1301" s="189" t="s">
        <v>145</v>
      </c>
      <c r="T1301" s="189" t="s">
        <v>300</v>
      </c>
    </row>
    <row r="1302" spans="1:21" ht="12.6" customHeight="1">
      <c r="B1302" s="189" t="s">
        <v>57</v>
      </c>
      <c r="C1302" s="189" t="s">
        <v>3485</v>
      </c>
      <c r="D1302" s="189" t="s">
        <v>108</v>
      </c>
      <c r="E1302" s="189" t="s">
        <v>26048</v>
      </c>
      <c r="F1302" s="189" t="s">
        <v>23</v>
      </c>
      <c r="G1302" s="189" t="s">
        <v>142</v>
      </c>
      <c r="H1302" s="189" t="s">
        <v>29857</v>
      </c>
      <c r="I1302" s="189" t="s">
        <v>3531</v>
      </c>
      <c r="J1302" s="189" t="s">
        <v>169</v>
      </c>
      <c r="K1302" s="189">
        <v>539</v>
      </c>
      <c r="L1302" s="189" t="s">
        <v>63</v>
      </c>
      <c r="M1302" s="189" t="s">
        <v>186</v>
      </c>
      <c r="N1302" s="189" t="s">
        <v>744</v>
      </c>
      <c r="O1302" s="189" t="s">
        <v>164</v>
      </c>
      <c r="P1302" s="189" t="s">
        <v>178</v>
      </c>
      <c r="Q1302" s="189" t="s">
        <v>27563</v>
      </c>
      <c r="R1302" s="189" t="s">
        <v>29856</v>
      </c>
      <c r="T1302" s="189" t="s">
        <v>279</v>
      </c>
      <c r="U1302" s="189" t="s">
        <v>417</v>
      </c>
    </row>
    <row r="1303" spans="1:21" ht="12.6" customHeight="1">
      <c r="A1303" s="189" t="s">
        <v>139</v>
      </c>
      <c r="B1303" s="189" t="s">
        <v>57</v>
      </c>
      <c r="C1303" s="189" t="s">
        <v>140</v>
      </c>
      <c r="D1303" s="189" t="s">
        <v>123</v>
      </c>
      <c r="E1303" s="189" t="s">
        <v>26049</v>
      </c>
      <c r="F1303" s="189" t="s">
        <v>20</v>
      </c>
      <c r="G1303" s="189" t="s">
        <v>142</v>
      </c>
      <c r="H1303" s="189" t="s">
        <v>29858</v>
      </c>
      <c r="I1303" s="189" t="s">
        <v>280</v>
      </c>
      <c r="O1303" s="189" t="s">
        <v>672</v>
      </c>
      <c r="P1303" s="189" t="s">
        <v>178</v>
      </c>
      <c r="Q1303" s="189" t="s">
        <v>600</v>
      </c>
      <c r="R1303" s="189" t="s">
        <v>29862</v>
      </c>
      <c r="T1303" s="189" t="s">
        <v>267</v>
      </c>
      <c r="U1303" s="189" t="s">
        <v>417</v>
      </c>
    </row>
    <row r="1304" spans="1:21" ht="12.6" hidden="1" customHeight="1"/>
    <row r="1305" spans="1:21" ht="12.6" hidden="1" customHeight="1"/>
    <row r="1306" spans="1:21" ht="12.6" hidden="1" customHeight="1"/>
    <row r="1307" spans="1:21" ht="12.6" hidden="1" customHeight="1"/>
    <row r="1308" spans="1:21" ht="12.6" hidden="1" customHeight="1"/>
    <row r="1309" spans="1:21" ht="12.6" hidden="1" customHeight="1"/>
    <row r="1310" spans="1:21" ht="12.6" hidden="1" customHeight="1"/>
    <row r="1311" spans="1:21" ht="12.6" hidden="1" customHeight="1"/>
    <row r="1312" spans="1:21" ht="12.6" hidden="1" customHeight="1"/>
    <row r="1313" ht="12.6" hidden="1" customHeight="1"/>
    <row r="1314" ht="12.6" hidden="1" customHeight="1"/>
    <row r="1315" ht="12.6" hidden="1" customHeight="1"/>
    <row r="1316" ht="12.6" hidden="1" customHeight="1"/>
    <row r="1317" ht="12.6" hidden="1" customHeight="1"/>
    <row r="1318" ht="12.6" hidden="1" customHeight="1"/>
    <row r="1319" ht="12.6" hidden="1" customHeight="1"/>
    <row r="1320" ht="12.6" hidden="1" customHeight="1"/>
    <row r="1321" ht="12.6" hidden="1" customHeight="1"/>
    <row r="1322" ht="12.6" hidden="1" customHeight="1"/>
    <row r="1323" ht="12.6" hidden="1" customHeight="1"/>
    <row r="1324" ht="12.6" hidden="1" customHeight="1"/>
    <row r="1325" ht="12.6" hidden="1" customHeight="1"/>
    <row r="1326" ht="12.6" hidden="1" customHeight="1"/>
    <row r="1327" ht="12.6" hidden="1" customHeight="1"/>
    <row r="1328" ht="12.6" hidden="1" customHeight="1"/>
    <row r="1329" ht="12.6" hidden="1" customHeight="1"/>
    <row r="1330" ht="12.6" hidden="1" customHeight="1"/>
    <row r="1331" ht="12.6" hidden="1" customHeight="1"/>
    <row r="1332" ht="12.6" hidden="1" customHeight="1"/>
    <row r="1333" ht="12.6" hidden="1" customHeight="1"/>
    <row r="1334" ht="12.6" hidden="1" customHeight="1"/>
    <row r="1335" ht="12.6" hidden="1" customHeight="1"/>
    <row r="1336" ht="12.6" hidden="1" customHeight="1"/>
    <row r="1337" ht="12.6" hidden="1" customHeight="1"/>
    <row r="1338" ht="12.6" hidden="1" customHeight="1"/>
    <row r="1339" ht="12.6" hidden="1" customHeight="1"/>
    <row r="1340" ht="12.6" hidden="1" customHeight="1"/>
    <row r="1341" ht="12.6" hidden="1" customHeight="1"/>
    <row r="1342" ht="12.6" hidden="1" customHeight="1"/>
    <row r="1343" ht="12.6" hidden="1" customHeight="1"/>
    <row r="1344" ht="12.6" hidden="1" customHeight="1"/>
    <row r="1345" ht="12.6" hidden="1" customHeight="1"/>
    <row r="1346" ht="12.6" hidden="1" customHeight="1"/>
    <row r="1347" ht="12.6" hidden="1" customHeight="1"/>
    <row r="1348" ht="12.6" hidden="1" customHeight="1"/>
    <row r="1349" ht="12.6" hidden="1" customHeight="1"/>
    <row r="1350" ht="12.6" hidden="1" customHeight="1"/>
    <row r="1351" ht="12.6" hidden="1" customHeight="1"/>
    <row r="1352" ht="12.6" hidden="1" customHeight="1"/>
    <row r="1353" ht="12.6" hidden="1" customHeight="1"/>
    <row r="1354" ht="12.6" hidden="1" customHeight="1"/>
    <row r="1355" ht="12.6" hidden="1" customHeight="1"/>
    <row r="1356" ht="12.6" hidden="1" customHeight="1"/>
    <row r="1357" ht="12.6" hidden="1" customHeight="1"/>
    <row r="1358" ht="12.6" hidden="1" customHeight="1"/>
    <row r="1359" ht="12.6" hidden="1" customHeight="1"/>
    <row r="1360" ht="12.6" hidden="1" customHeight="1"/>
    <row r="1361" spans="17:17" ht="12.6" hidden="1" customHeight="1"/>
    <row r="1362" spans="17:17" ht="12.6" hidden="1" customHeight="1"/>
    <row r="1363" spans="17:17" ht="12.6" hidden="1" customHeight="1"/>
    <row r="1364" spans="17:17" ht="12.6" hidden="1" customHeight="1"/>
    <row r="1365" spans="17:17" ht="12.6" hidden="1" customHeight="1"/>
    <row r="1366" spans="17:17" ht="12.6" hidden="1" customHeight="1"/>
    <row r="1367" spans="17:17" ht="12.6" hidden="1" customHeight="1"/>
    <row r="1368" spans="17:17" ht="12.6" hidden="1" customHeight="1"/>
    <row r="1369" spans="17:17" ht="12.6" hidden="1" customHeight="1"/>
    <row r="1370" spans="17:17" ht="12.6" hidden="1" customHeight="1"/>
    <row r="1371" spans="17:17" ht="12.6" hidden="1" customHeight="1"/>
    <row r="1372" spans="17:17" ht="12.6" hidden="1" customHeight="1"/>
    <row r="1373" spans="17:17" ht="12.6" hidden="1" customHeight="1"/>
    <row r="1374" spans="17:17" ht="12.6" hidden="1" customHeight="1">
      <c r="Q1374" s="194"/>
    </row>
    <row r="1375" spans="17:17" ht="12.6" hidden="1" customHeight="1">
      <c r="Q1375" s="194"/>
    </row>
    <row r="1376" spans="17:17" ht="12.6" hidden="1" customHeight="1"/>
    <row r="1377" ht="12.6" hidden="1" customHeight="1"/>
    <row r="1378" ht="12.6" hidden="1" customHeight="1"/>
    <row r="1379" ht="12.6" hidden="1" customHeight="1"/>
    <row r="1380" ht="12.6" hidden="1" customHeight="1"/>
    <row r="1381" ht="12.6" hidden="1" customHeight="1"/>
    <row r="1382" ht="12.6" hidden="1" customHeight="1"/>
    <row r="1383" ht="12.6" hidden="1" customHeight="1"/>
    <row r="1384" ht="12.6" hidden="1" customHeight="1"/>
    <row r="1385" ht="12.6" hidden="1" customHeight="1"/>
    <row r="1386" ht="12.6" hidden="1" customHeight="1"/>
    <row r="1387" ht="12.6" hidden="1" customHeight="1"/>
    <row r="1388" ht="12.6" hidden="1" customHeight="1"/>
    <row r="1389" ht="12.6" hidden="1" customHeight="1"/>
    <row r="1390" ht="12.6" hidden="1" customHeight="1"/>
    <row r="1391" ht="12.6" hidden="1" customHeight="1"/>
    <row r="1392" ht="12.6" hidden="1" customHeight="1"/>
    <row r="1393" ht="12.6" hidden="1" customHeight="1"/>
    <row r="1394" ht="12.6" hidden="1" customHeight="1"/>
    <row r="1395" ht="12.6" hidden="1" customHeight="1"/>
    <row r="1396" ht="12.6" hidden="1" customHeight="1"/>
    <row r="1397" ht="12.6" hidden="1" customHeight="1"/>
    <row r="1398" ht="12.6" hidden="1" customHeight="1"/>
    <row r="1399" ht="12.6" hidden="1" customHeight="1"/>
    <row r="1400" ht="12.6" hidden="1" customHeight="1"/>
    <row r="1401" ht="12.6" hidden="1" customHeight="1"/>
    <row r="1402" ht="12.6" hidden="1" customHeight="1"/>
    <row r="1403" ht="12.6" hidden="1" customHeight="1"/>
    <row r="1404" ht="12.6" hidden="1" customHeight="1"/>
    <row r="1405" ht="12.6" hidden="1" customHeight="1"/>
    <row r="1406" ht="12.6" hidden="1" customHeight="1"/>
    <row r="1407" ht="12.6" hidden="1" customHeight="1"/>
    <row r="1408" ht="12.6" hidden="1" customHeight="1"/>
  </sheetData>
  <autoFilter ref="A1:V1408">
    <filterColumn colId="5"/>
    <filterColumn colId="18"/>
    <filterColumn colId="20">
      <filters>
        <filter val="OPEN"/>
      </filters>
    </filterColumn>
  </autoFilter>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codeName="Sheet6"/>
  <dimension ref="A1:H494"/>
  <sheetViews>
    <sheetView workbookViewId="0">
      <selection activeCell="H494" sqref="A1:H494"/>
    </sheetView>
  </sheetViews>
  <sheetFormatPr defaultRowHeight="14.4"/>
  <cols>
    <col min="1" max="3" width="21.6640625" style="213" customWidth="1"/>
  </cols>
  <sheetData>
    <row r="1" spans="1:8">
      <c r="A1" s="213" t="s">
        <v>8898</v>
      </c>
      <c r="B1" s="213" t="s">
        <v>180</v>
      </c>
      <c r="C1" s="213" t="s">
        <v>9388</v>
      </c>
      <c r="D1" t="s">
        <v>51</v>
      </c>
      <c r="E1" t="s">
        <v>164</v>
      </c>
      <c r="F1" t="s">
        <v>9389</v>
      </c>
      <c r="G1" t="s">
        <v>186</v>
      </c>
      <c r="H1" t="s">
        <v>444</v>
      </c>
    </row>
    <row r="2" spans="1:8">
      <c r="A2" s="213" t="s">
        <v>8899</v>
      </c>
      <c r="B2" s="213" t="s">
        <v>180</v>
      </c>
      <c r="C2" s="213" t="s">
        <v>9390</v>
      </c>
      <c r="D2" t="s">
        <v>51</v>
      </c>
      <c r="E2" t="s">
        <v>164</v>
      </c>
      <c r="F2" t="s">
        <v>9391</v>
      </c>
      <c r="G2" t="s">
        <v>186</v>
      </c>
      <c r="H2" t="s">
        <v>444</v>
      </c>
    </row>
    <row r="3" spans="1:8">
      <c r="A3" s="213" t="s">
        <v>8900</v>
      </c>
      <c r="B3" s="213" t="s">
        <v>180</v>
      </c>
      <c r="C3" s="213" t="s">
        <v>9392</v>
      </c>
      <c r="D3" t="s">
        <v>51</v>
      </c>
      <c r="E3" t="s">
        <v>164</v>
      </c>
      <c r="F3" t="s">
        <v>9393</v>
      </c>
      <c r="G3" t="s">
        <v>186</v>
      </c>
      <c r="H3" t="s">
        <v>444</v>
      </c>
    </row>
    <row r="4" spans="1:8">
      <c r="A4" s="213" t="s">
        <v>8901</v>
      </c>
      <c r="B4" s="213" t="s">
        <v>180</v>
      </c>
      <c r="C4" s="213" t="s">
        <v>9394</v>
      </c>
      <c r="D4" t="s">
        <v>51</v>
      </c>
      <c r="E4" t="s">
        <v>164</v>
      </c>
      <c r="F4" t="s">
        <v>9395</v>
      </c>
      <c r="G4" t="s">
        <v>186</v>
      </c>
      <c r="H4" t="s">
        <v>444</v>
      </c>
    </row>
    <row r="5" spans="1:8">
      <c r="A5" s="213" t="s">
        <v>8902</v>
      </c>
      <c r="B5" s="213" t="s">
        <v>169</v>
      </c>
      <c r="C5" s="213" t="s">
        <v>9390</v>
      </c>
      <c r="D5" t="s">
        <v>51</v>
      </c>
      <c r="E5" t="s">
        <v>164</v>
      </c>
      <c r="F5" t="s">
        <v>9395</v>
      </c>
      <c r="G5" t="s">
        <v>186</v>
      </c>
      <c r="H5" t="s">
        <v>444</v>
      </c>
    </row>
    <row r="6" spans="1:8">
      <c r="A6" s="213" t="s">
        <v>8903</v>
      </c>
      <c r="B6" s="213" t="s">
        <v>169</v>
      </c>
      <c r="C6" s="213" t="s">
        <v>9392</v>
      </c>
      <c r="D6" t="s">
        <v>51</v>
      </c>
      <c r="E6" t="s">
        <v>164</v>
      </c>
      <c r="F6" t="s">
        <v>9396</v>
      </c>
      <c r="G6" t="s">
        <v>186</v>
      </c>
      <c r="H6" t="s">
        <v>444</v>
      </c>
    </row>
    <row r="7" spans="1:8">
      <c r="A7" s="213" t="s">
        <v>8904</v>
      </c>
      <c r="B7" s="213" t="s">
        <v>169</v>
      </c>
      <c r="C7" s="213" t="s">
        <v>9397</v>
      </c>
      <c r="D7" t="s">
        <v>51</v>
      </c>
      <c r="E7" t="s">
        <v>164</v>
      </c>
      <c r="F7" t="s">
        <v>9398</v>
      </c>
      <c r="G7" t="s">
        <v>186</v>
      </c>
      <c r="H7" t="s">
        <v>444</v>
      </c>
    </row>
    <row r="8" spans="1:8">
      <c r="A8" s="213" t="s">
        <v>8905</v>
      </c>
      <c r="B8" s="213" t="s">
        <v>169</v>
      </c>
      <c r="C8" s="213" t="s">
        <v>9394</v>
      </c>
      <c r="D8" t="s">
        <v>51</v>
      </c>
      <c r="E8" t="s">
        <v>164</v>
      </c>
      <c r="F8" t="s">
        <v>9399</v>
      </c>
      <c r="G8" t="s">
        <v>186</v>
      </c>
      <c r="H8" t="s">
        <v>444</v>
      </c>
    </row>
    <row r="9" spans="1:8">
      <c r="A9" s="213" t="s">
        <v>8906</v>
      </c>
      <c r="B9" s="213" t="s">
        <v>169</v>
      </c>
      <c r="C9" s="213" t="s">
        <v>9400</v>
      </c>
      <c r="D9" t="s">
        <v>51</v>
      </c>
      <c r="E9" t="s">
        <v>164</v>
      </c>
      <c r="F9" t="s">
        <v>2902</v>
      </c>
      <c r="G9" t="s">
        <v>186</v>
      </c>
      <c r="H9" t="s">
        <v>444</v>
      </c>
    </row>
    <row r="10" spans="1:8">
      <c r="A10" s="213" t="s">
        <v>8907</v>
      </c>
      <c r="B10" s="213" t="s">
        <v>180</v>
      </c>
      <c r="C10" s="213" t="s">
        <v>9400</v>
      </c>
      <c r="D10" t="s">
        <v>51</v>
      </c>
      <c r="E10" t="s">
        <v>164</v>
      </c>
      <c r="F10" t="s">
        <v>2902</v>
      </c>
      <c r="G10" t="s">
        <v>186</v>
      </c>
      <c r="H10" t="s">
        <v>444</v>
      </c>
    </row>
    <row r="11" spans="1:8">
      <c r="A11" s="213" t="s">
        <v>8908</v>
      </c>
      <c r="B11" s="213" t="s">
        <v>169</v>
      </c>
      <c r="C11" s="213" t="s">
        <v>9401</v>
      </c>
      <c r="D11" t="s">
        <v>51</v>
      </c>
      <c r="E11" t="s">
        <v>164</v>
      </c>
      <c r="F11" t="s">
        <v>9402</v>
      </c>
      <c r="G11" t="s">
        <v>186</v>
      </c>
      <c r="H11" t="s">
        <v>444</v>
      </c>
    </row>
    <row r="12" spans="1:8">
      <c r="A12" s="213" t="s">
        <v>8909</v>
      </c>
      <c r="B12" s="213" t="s">
        <v>169</v>
      </c>
      <c r="C12" s="213" t="s">
        <v>9403</v>
      </c>
      <c r="D12" t="s">
        <v>51</v>
      </c>
      <c r="E12" t="s">
        <v>164</v>
      </c>
      <c r="F12" t="s">
        <v>9404</v>
      </c>
      <c r="G12" t="s">
        <v>186</v>
      </c>
      <c r="H12" t="s">
        <v>444</v>
      </c>
    </row>
    <row r="13" spans="1:8">
      <c r="A13" s="213" t="s">
        <v>8910</v>
      </c>
      <c r="B13" s="213" t="s">
        <v>169</v>
      </c>
      <c r="C13" s="213" t="s">
        <v>9405</v>
      </c>
      <c r="D13" t="s">
        <v>51</v>
      </c>
      <c r="E13" t="s">
        <v>164</v>
      </c>
      <c r="F13" t="s">
        <v>9406</v>
      </c>
      <c r="G13" t="s">
        <v>307</v>
      </c>
      <c r="H13" t="s">
        <v>444</v>
      </c>
    </row>
    <row r="14" spans="1:8">
      <c r="A14" s="213" t="s">
        <v>8911</v>
      </c>
      <c r="B14" s="213" t="s">
        <v>169</v>
      </c>
      <c r="C14" s="213" t="s">
        <v>9407</v>
      </c>
      <c r="D14" t="s">
        <v>51</v>
      </c>
      <c r="E14" t="s">
        <v>164</v>
      </c>
      <c r="F14" t="s">
        <v>9408</v>
      </c>
      <c r="G14" t="s">
        <v>307</v>
      </c>
      <c r="H14" t="s">
        <v>444</v>
      </c>
    </row>
    <row r="15" spans="1:8">
      <c r="A15" s="213" t="s">
        <v>8912</v>
      </c>
      <c r="B15" s="213" t="s">
        <v>169</v>
      </c>
      <c r="C15" s="213" t="s">
        <v>9409</v>
      </c>
      <c r="D15" t="s">
        <v>51</v>
      </c>
      <c r="E15" t="s">
        <v>164</v>
      </c>
      <c r="F15" t="s">
        <v>9410</v>
      </c>
      <c r="G15" t="s">
        <v>186</v>
      </c>
      <c r="H15" t="s">
        <v>444</v>
      </c>
    </row>
    <row r="16" spans="1:8">
      <c r="A16" s="213" t="s">
        <v>8913</v>
      </c>
      <c r="B16" s="213" t="s">
        <v>169</v>
      </c>
      <c r="C16" s="213" t="s">
        <v>9411</v>
      </c>
      <c r="D16" t="s">
        <v>51</v>
      </c>
      <c r="E16" t="s">
        <v>164</v>
      </c>
      <c r="F16" t="s">
        <v>9412</v>
      </c>
      <c r="G16" t="s">
        <v>186</v>
      </c>
      <c r="H16" t="s">
        <v>444</v>
      </c>
    </row>
    <row r="17" spans="1:8">
      <c r="A17" s="213" t="s">
        <v>8914</v>
      </c>
      <c r="B17" s="213" t="s">
        <v>180</v>
      </c>
      <c r="C17" s="213" t="s">
        <v>9401</v>
      </c>
      <c r="D17" t="s">
        <v>51</v>
      </c>
      <c r="E17" t="s">
        <v>164</v>
      </c>
      <c r="F17" t="s">
        <v>9413</v>
      </c>
      <c r="G17" t="s">
        <v>186</v>
      </c>
      <c r="H17" t="s">
        <v>444</v>
      </c>
    </row>
    <row r="18" spans="1:8">
      <c r="A18" s="213" t="s">
        <v>8915</v>
      </c>
      <c r="B18" s="213" t="s">
        <v>180</v>
      </c>
      <c r="C18" s="213" t="s">
        <v>9403</v>
      </c>
      <c r="D18" t="s">
        <v>51</v>
      </c>
      <c r="E18" t="s">
        <v>164</v>
      </c>
      <c r="F18" t="s">
        <v>9414</v>
      </c>
      <c r="G18" t="s">
        <v>186</v>
      </c>
      <c r="H18" t="s">
        <v>444</v>
      </c>
    </row>
    <row r="19" spans="1:8">
      <c r="A19" s="213" t="s">
        <v>8916</v>
      </c>
      <c r="B19" s="213" t="s">
        <v>180</v>
      </c>
      <c r="C19" s="213" t="s">
        <v>9405</v>
      </c>
      <c r="D19" t="s">
        <v>51</v>
      </c>
      <c r="E19" t="s">
        <v>164</v>
      </c>
      <c r="F19" t="s">
        <v>9415</v>
      </c>
      <c r="G19" t="s">
        <v>186</v>
      </c>
      <c r="H19" t="s">
        <v>444</v>
      </c>
    </row>
    <row r="20" spans="1:8">
      <c r="A20" s="213" t="s">
        <v>8917</v>
      </c>
      <c r="B20" s="213" t="s">
        <v>180</v>
      </c>
      <c r="C20" s="213" t="s">
        <v>9407</v>
      </c>
      <c r="D20" t="s">
        <v>51</v>
      </c>
      <c r="E20" t="s">
        <v>164</v>
      </c>
      <c r="F20" t="s">
        <v>9416</v>
      </c>
      <c r="G20" t="s">
        <v>186</v>
      </c>
      <c r="H20" t="s">
        <v>444</v>
      </c>
    </row>
    <row r="21" spans="1:8">
      <c r="A21" s="213" t="s">
        <v>8918</v>
      </c>
      <c r="B21" s="213" t="s">
        <v>180</v>
      </c>
      <c r="C21" s="213" t="s">
        <v>9409</v>
      </c>
      <c r="D21" t="s">
        <v>51</v>
      </c>
      <c r="E21" t="s">
        <v>164</v>
      </c>
      <c r="F21" t="s">
        <v>9417</v>
      </c>
      <c r="G21" t="s">
        <v>186</v>
      </c>
      <c r="H21" t="s">
        <v>444</v>
      </c>
    </row>
    <row r="22" spans="1:8">
      <c r="A22" s="213" t="s">
        <v>8919</v>
      </c>
      <c r="B22" s="213" t="s">
        <v>180</v>
      </c>
      <c r="C22" s="213" t="s">
        <v>9411</v>
      </c>
      <c r="E22" t="s">
        <v>164</v>
      </c>
      <c r="F22" t="s">
        <v>9418</v>
      </c>
      <c r="G22" t="s">
        <v>206</v>
      </c>
      <c r="H22" t="s">
        <v>444</v>
      </c>
    </row>
    <row r="23" spans="1:8">
      <c r="A23" s="213" t="s">
        <v>8920</v>
      </c>
      <c r="B23" s="213" t="s">
        <v>180</v>
      </c>
      <c r="C23" s="213" t="s">
        <v>9419</v>
      </c>
      <c r="D23">
        <v>1</v>
      </c>
      <c r="E23" t="s">
        <v>164</v>
      </c>
      <c r="F23" t="s">
        <v>9420</v>
      </c>
      <c r="G23" t="s">
        <v>186</v>
      </c>
      <c r="H23" t="s">
        <v>444</v>
      </c>
    </row>
    <row r="24" spans="1:8">
      <c r="A24" s="213" t="s">
        <v>8921</v>
      </c>
      <c r="B24" s="213" t="s">
        <v>180</v>
      </c>
      <c r="C24" s="213" t="s">
        <v>9421</v>
      </c>
      <c r="D24">
        <v>1</v>
      </c>
      <c r="E24" t="s">
        <v>164</v>
      </c>
      <c r="F24" t="s">
        <v>9422</v>
      </c>
      <c r="G24" t="s">
        <v>186</v>
      </c>
      <c r="H24" t="s">
        <v>444</v>
      </c>
    </row>
    <row r="25" spans="1:8">
      <c r="A25" s="213" t="s">
        <v>8922</v>
      </c>
      <c r="B25" s="213" t="s">
        <v>169</v>
      </c>
      <c r="C25" s="213" t="s">
        <v>9419</v>
      </c>
      <c r="D25">
        <v>1</v>
      </c>
      <c r="E25" t="s">
        <v>164</v>
      </c>
      <c r="F25" t="s">
        <v>9423</v>
      </c>
      <c r="G25" t="s">
        <v>186</v>
      </c>
      <c r="H25" t="s">
        <v>444</v>
      </c>
    </row>
    <row r="26" spans="1:8">
      <c r="A26" s="213" t="s">
        <v>8923</v>
      </c>
      <c r="B26" s="213" t="s">
        <v>169</v>
      </c>
      <c r="C26" s="213" t="s">
        <v>9421</v>
      </c>
      <c r="E26" t="s">
        <v>164</v>
      </c>
      <c r="F26" t="s">
        <v>9424</v>
      </c>
      <c r="G26" t="s">
        <v>206</v>
      </c>
      <c r="H26" t="s">
        <v>444</v>
      </c>
    </row>
    <row r="27" spans="1:8">
      <c r="A27" s="213" t="s">
        <v>8924</v>
      </c>
      <c r="B27" s="213" t="s">
        <v>180</v>
      </c>
      <c r="C27" s="213" t="s">
        <v>9425</v>
      </c>
      <c r="D27" t="s">
        <v>51</v>
      </c>
      <c r="E27" t="s">
        <v>164</v>
      </c>
      <c r="F27" t="s">
        <v>9426</v>
      </c>
      <c r="G27" t="s">
        <v>186</v>
      </c>
      <c r="H27" t="s">
        <v>444</v>
      </c>
    </row>
    <row r="28" spans="1:8">
      <c r="A28" s="213" t="s">
        <v>8925</v>
      </c>
      <c r="B28" s="213" t="s">
        <v>180</v>
      </c>
      <c r="C28" s="213" t="s">
        <v>9427</v>
      </c>
      <c r="D28" t="s">
        <v>51</v>
      </c>
      <c r="E28" t="s">
        <v>164</v>
      </c>
      <c r="F28" t="s">
        <v>9428</v>
      </c>
      <c r="G28" t="s">
        <v>186</v>
      </c>
      <c r="H28" t="s">
        <v>444</v>
      </c>
    </row>
    <row r="29" spans="1:8">
      <c r="A29" s="213" t="s">
        <v>8926</v>
      </c>
      <c r="B29" s="213" t="s">
        <v>742</v>
      </c>
      <c r="C29" s="213" t="s">
        <v>9388</v>
      </c>
      <c r="D29" t="s">
        <v>51</v>
      </c>
      <c r="E29" t="s">
        <v>164</v>
      </c>
      <c r="F29" t="s">
        <v>9429</v>
      </c>
      <c r="G29" t="s">
        <v>186</v>
      </c>
      <c r="H29" t="s">
        <v>444</v>
      </c>
    </row>
    <row r="30" spans="1:8">
      <c r="A30" s="213" t="s">
        <v>8927</v>
      </c>
      <c r="B30" s="213" t="s">
        <v>169</v>
      </c>
      <c r="C30" s="213" t="s">
        <v>9425</v>
      </c>
      <c r="D30" t="s">
        <v>51</v>
      </c>
      <c r="E30" t="s">
        <v>164</v>
      </c>
      <c r="F30" t="s">
        <v>9430</v>
      </c>
      <c r="G30" t="s">
        <v>186</v>
      </c>
      <c r="H30" t="s">
        <v>444</v>
      </c>
    </row>
    <row r="31" spans="1:8">
      <c r="A31" s="213" t="s">
        <v>8928</v>
      </c>
      <c r="B31" s="213" t="s">
        <v>169</v>
      </c>
      <c r="C31" s="213" t="s">
        <v>9427</v>
      </c>
      <c r="D31" t="s">
        <v>51</v>
      </c>
      <c r="E31" t="s">
        <v>164</v>
      </c>
      <c r="F31" t="s">
        <v>9431</v>
      </c>
      <c r="G31" t="s">
        <v>186</v>
      </c>
      <c r="H31" t="s">
        <v>444</v>
      </c>
    </row>
    <row r="32" spans="1:8">
      <c r="A32" s="213" t="s">
        <v>8929</v>
      </c>
      <c r="B32" s="213" t="s">
        <v>180</v>
      </c>
      <c r="C32" s="213" t="s">
        <v>9442</v>
      </c>
      <c r="D32" t="s">
        <v>51</v>
      </c>
      <c r="E32" t="s">
        <v>164</v>
      </c>
      <c r="F32" t="s">
        <v>9432</v>
      </c>
      <c r="G32" t="s">
        <v>186</v>
      </c>
      <c r="H32" t="s">
        <v>444</v>
      </c>
    </row>
    <row r="33" spans="1:8">
      <c r="A33" s="213" t="s">
        <v>8930</v>
      </c>
      <c r="B33" s="213" t="s">
        <v>180</v>
      </c>
      <c r="C33" s="213" t="s">
        <v>9458</v>
      </c>
      <c r="D33" t="s">
        <v>51</v>
      </c>
      <c r="E33" t="s">
        <v>164</v>
      </c>
      <c r="F33" t="s">
        <v>9433</v>
      </c>
      <c r="G33" t="s">
        <v>186</v>
      </c>
      <c r="H33" t="s">
        <v>444</v>
      </c>
    </row>
    <row r="34" spans="1:8">
      <c r="A34" s="213" t="s">
        <v>8931</v>
      </c>
      <c r="B34" s="213" t="s">
        <v>169</v>
      </c>
      <c r="C34" s="213" t="s">
        <v>9434</v>
      </c>
      <c r="D34" t="s">
        <v>51</v>
      </c>
      <c r="E34" t="s">
        <v>164</v>
      </c>
      <c r="F34" t="s">
        <v>9435</v>
      </c>
      <c r="G34" t="s">
        <v>186</v>
      </c>
      <c r="H34" t="s">
        <v>444</v>
      </c>
    </row>
    <row r="35" spans="1:8">
      <c r="A35" s="213" t="s">
        <v>8932</v>
      </c>
      <c r="B35" s="213" t="s">
        <v>169</v>
      </c>
      <c r="C35" s="213" t="s">
        <v>9436</v>
      </c>
      <c r="D35" t="s">
        <v>51</v>
      </c>
      <c r="E35" t="s">
        <v>164</v>
      </c>
      <c r="F35" t="s">
        <v>9437</v>
      </c>
      <c r="G35" t="s">
        <v>186</v>
      </c>
      <c r="H35" t="s">
        <v>444</v>
      </c>
    </row>
    <row r="36" spans="1:8">
      <c r="A36" s="213" t="s">
        <v>8933</v>
      </c>
      <c r="B36" s="213" t="s">
        <v>180</v>
      </c>
      <c r="C36" s="213" t="s">
        <v>9438</v>
      </c>
      <c r="D36" t="s">
        <v>51</v>
      </c>
      <c r="E36" t="s">
        <v>164</v>
      </c>
      <c r="F36" t="s">
        <v>9439</v>
      </c>
      <c r="G36" t="s">
        <v>186</v>
      </c>
      <c r="H36" t="s">
        <v>444</v>
      </c>
    </row>
    <row r="37" spans="1:8">
      <c r="A37" s="213" t="s">
        <v>8934</v>
      </c>
      <c r="B37" s="213" t="s">
        <v>180</v>
      </c>
      <c r="C37" s="213" t="s">
        <v>9440</v>
      </c>
      <c r="D37" t="s">
        <v>51</v>
      </c>
      <c r="E37" t="s">
        <v>164</v>
      </c>
      <c r="F37" t="s">
        <v>9441</v>
      </c>
      <c r="G37" t="s">
        <v>186</v>
      </c>
      <c r="H37" t="s">
        <v>444</v>
      </c>
    </row>
    <row r="38" spans="1:8">
      <c r="A38" s="213" t="s">
        <v>8935</v>
      </c>
      <c r="B38" s="213" t="s">
        <v>169</v>
      </c>
      <c r="C38" s="213" t="s">
        <v>9442</v>
      </c>
      <c r="D38" t="s">
        <v>51</v>
      </c>
      <c r="E38" t="s">
        <v>164</v>
      </c>
      <c r="F38" t="s">
        <v>9443</v>
      </c>
      <c r="G38" t="s">
        <v>186</v>
      </c>
      <c r="H38" t="s">
        <v>444</v>
      </c>
    </row>
    <row r="39" spans="1:8">
      <c r="A39" s="213" t="s">
        <v>8936</v>
      </c>
      <c r="B39" s="213" t="s">
        <v>180</v>
      </c>
      <c r="C39" s="213" t="s">
        <v>9444</v>
      </c>
      <c r="D39">
        <v>1</v>
      </c>
      <c r="E39" t="s">
        <v>164</v>
      </c>
      <c r="F39" t="s">
        <v>9445</v>
      </c>
      <c r="G39" t="s">
        <v>186</v>
      </c>
      <c r="H39" t="s">
        <v>444</v>
      </c>
    </row>
    <row r="40" spans="1:8">
      <c r="A40" s="213" t="s">
        <v>8937</v>
      </c>
      <c r="B40" s="213" t="s">
        <v>180</v>
      </c>
      <c r="C40" s="213" t="s">
        <v>9446</v>
      </c>
      <c r="D40">
        <v>3</v>
      </c>
      <c r="E40" t="s">
        <v>164</v>
      </c>
      <c r="F40" t="s">
        <v>9447</v>
      </c>
      <c r="G40" t="s">
        <v>186</v>
      </c>
      <c r="H40" t="s">
        <v>444</v>
      </c>
    </row>
    <row r="41" spans="1:8">
      <c r="A41" s="213" t="s">
        <v>8938</v>
      </c>
      <c r="B41" s="213" t="s">
        <v>180</v>
      </c>
      <c r="C41" s="213" t="s">
        <v>9448</v>
      </c>
      <c r="D41">
        <v>3</v>
      </c>
      <c r="E41" t="s">
        <v>164</v>
      </c>
      <c r="F41" t="s">
        <v>9449</v>
      </c>
      <c r="G41" t="s">
        <v>186</v>
      </c>
      <c r="H41" t="s">
        <v>444</v>
      </c>
    </row>
    <row r="42" spans="1:8">
      <c r="A42" s="213" t="s">
        <v>8939</v>
      </c>
      <c r="B42" s="213" t="s">
        <v>180</v>
      </c>
      <c r="C42" s="213" t="s">
        <v>9450</v>
      </c>
      <c r="D42" t="s">
        <v>51</v>
      </c>
      <c r="E42" t="s">
        <v>164</v>
      </c>
      <c r="F42" t="s">
        <v>9451</v>
      </c>
      <c r="G42" t="s">
        <v>186</v>
      </c>
      <c r="H42" t="s">
        <v>444</v>
      </c>
    </row>
    <row r="43" spans="1:8">
      <c r="A43" s="213" t="s">
        <v>8940</v>
      </c>
      <c r="B43" s="213" t="s">
        <v>180</v>
      </c>
      <c r="C43" s="213" t="s">
        <v>9452</v>
      </c>
      <c r="D43" t="s">
        <v>51</v>
      </c>
      <c r="E43" t="s">
        <v>164</v>
      </c>
      <c r="F43" t="s">
        <v>9453</v>
      </c>
      <c r="G43" t="s">
        <v>186</v>
      </c>
      <c r="H43" t="s">
        <v>444</v>
      </c>
    </row>
    <row r="44" spans="1:8">
      <c r="A44" s="213" t="s">
        <v>8941</v>
      </c>
      <c r="B44" s="213" t="s">
        <v>180</v>
      </c>
      <c r="C44" s="213" t="s">
        <v>9454</v>
      </c>
      <c r="D44" t="s">
        <v>51</v>
      </c>
      <c r="E44" t="s">
        <v>164</v>
      </c>
      <c r="F44" t="s">
        <v>9455</v>
      </c>
      <c r="G44" t="s">
        <v>186</v>
      </c>
      <c r="H44" t="s">
        <v>444</v>
      </c>
    </row>
    <row r="45" spans="1:8">
      <c r="A45" s="213" t="s">
        <v>8942</v>
      </c>
      <c r="B45" s="213" t="s">
        <v>180</v>
      </c>
      <c r="C45" s="213" t="s">
        <v>9456</v>
      </c>
      <c r="D45" t="s">
        <v>51</v>
      </c>
      <c r="E45" t="s">
        <v>164</v>
      </c>
      <c r="F45" t="s">
        <v>9457</v>
      </c>
      <c r="G45" t="s">
        <v>186</v>
      </c>
      <c r="H45" t="s">
        <v>444</v>
      </c>
    </row>
    <row r="46" spans="1:8">
      <c r="A46" s="213" t="s">
        <v>8943</v>
      </c>
      <c r="B46" s="213" t="s">
        <v>169</v>
      </c>
      <c r="C46" s="213" t="s">
        <v>9458</v>
      </c>
      <c r="D46" t="s">
        <v>51</v>
      </c>
      <c r="E46" t="s">
        <v>164</v>
      </c>
      <c r="F46" t="s">
        <v>9459</v>
      </c>
      <c r="G46" t="s">
        <v>186</v>
      </c>
      <c r="H46" t="s">
        <v>444</v>
      </c>
    </row>
    <row r="47" spans="1:8">
      <c r="A47" s="213" t="s">
        <v>8944</v>
      </c>
      <c r="B47" s="213" t="s">
        <v>180</v>
      </c>
      <c r="C47" s="213" t="s">
        <v>9460</v>
      </c>
      <c r="D47" t="s">
        <v>51</v>
      </c>
      <c r="E47" t="s">
        <v>164</v>
      </c>
      <c r="F47" t="s">
        <v>9461</v>
      </c>
      <c r="G47" t="s">
        <v>186</v>
      </c>
      <c r="H47" t="s">
        <v>444</v>
      </c>
    </row>
    <row r="48" spans="1:8">
      <c r="A48" s="213" t="s">
        <v>8945</v>
      </c>
      <c r="B48" s="213" t="s">
        <v>180</v>
      </c>
      <c r="C48" s="213" t="s">
        <v>9462</v>
      </c>
      <c r="E48" t="s">
        <v>164</v>
      </c>
      <c r="F48" t="s">
        <v>9463</v>
      </c>
      <c r="G48" t="s">
        <v>186</v>
      </c>
      <c r="H48" t="s">
        <v>444</v>
      </c>
    </row>
    <row r="49" spans="1:8">
      <c r="A49" s="213" t="s">
        <v>8946</v>
      </c>
      <c r="B49" s="213" t="s">
        <v>180</v>
      </c>
      <c r="C49" s="213" t="s">
        <v>9464</v>
      </c>
      <c r="D49" t="s">
        <v>51</v>
      </c>
      <c r="E49" t="s">
        <v>164</v>
      </c>
      <c r="F49" t="s">
        <v>9465</v>
      </c>
      <c r="G49" t="s">
        <v>186</v>
      </c>
      <c r="H49" t="s">
        <v>444</v>
      </c>
    </row>
    <row r="50" spans="1:8">
      <c r="A50" s="213" t="s">
        <v>8947</v>
      </c>
      <c r="B50" s="213" t="s">
        <v>180</v>
      </c>
      <c r="C50" s="213" t="s">
        <v>9466</v>
      </c>
      <c r="D50" t="s">
        <v>51</v>
      </c>
      <c r="E50" t="s">
        <v>164</v>
      </c>
      <c r="F50" t="s">
        <v>9467</v>
      </c>
      <c r="G50" t="s">
        <v>186</v>
      </c>
      <c r="H50" t="s">
        <v>444</v>
      </c>
    </row>
    <row r="51" spans="1:8">
      <c r="A51" s="213" t="s">
        <v>8948</v>
      </c>
      <c r="B51" s="213" t="s">
        <v>169</v>
      </c>
      <c r="C51" s="213" t="s">
        <v>9438</v>
      </c>
      <c r="D51" t="s">
        <v>51</v>
      </c>
      <c r="E51" t="s">
        <v>164</v>
      </c>
      <c r="F51" t="s">
        <v>9468</v>
      </c>
      <c r="G51" t="s">
        <v>186</v>
      </c>
      <c r="H51" t="s">
        <v>444</v>
      </c>
    </row>
    <row r="52" spans="1:8">
      <c r="A52" s="213" t="s">
        <v>8949</v>
      </c>
      <c r="B52" s="213" t="s">
        <v>742</v>
      </c>
      <c r="C52" s="213" t="s">
        <v>9390</v>
      </c>
      <c r="D52" t="s">
        <v>51</v>
      </c>
      <c r="E52" t="s">
        <v>164</v>
      </c>
      <c r="F52" t="s">
        <v>9469</v>
      </c>
      <c r="G52" t="s">
        <v>186</v>
      </c>
      <c r="H52" t="s">
        <v>444</v>
      </c>
    </row>
    <row r="53" spans="1:8">
      <c r="A53" s="213" t="s">
        <v>8950</v>
      </c>
      <c r="B53" s="213" t="s">
        <v>169</v>
      </c>
      <c r="C53" s="213" t="s">
        <v>9440</v>
      </c>
      <c r="D53" t="s">
        <v>51</v>
      </c>
      <c r="E53" t="s">
        <v>164</v>
      </c>
      <c r="F53" t="s">
        <v>9470</v>
      </c>
      <c r="G53" t="s">
        <v>186</v>
      </c>
      <c r="H53" t="s">
        <v>444</v>
      </c>
    </row>
    <row r="54" spans="1:8">
      <c r="A54" s="213" t="s">
        <v>8951</v>
      </c>
      <c r="B54" s="213" t="s">
        <v>180</v>
      </c>
      <c r="C54" s="213" t="s">
        <v>9471</v>
      </c>
      <c r="D54" t="s">
        <v>51</v>
      </c>
      <c r="E54" t="s">
        <v>164</v>
      </c>
      <c r="F54" t="s">
        <v>9472</v>
      </c>
      <c r="G54" t="s">
        <v>186</v>
      </c>
      <c r="H54" t="s">
        <v>444</v>
      </c>
    </row>
    <row r="55" spans="1:8">
      <c r="A55" s="213" t="s">
        <v>8952</v>
      </c>
      <c r="B55" s="213" t="s">
        <v>180</v>
      </c>
      <c r="C55" s="213" t="s">
        <v>9473</v>
      </c>
      <c r="D55" t="s">
        <v>51</v>
      </c>
      <c r="E55" t="s">
        <v>164</v>
      </c>
      <c r="F55" t="s">
        <v>9474</v>
      </c>
      <c r="G55" t="s">
        <v>186</v>
      </c>
      <c r="H55" t="s">
        <v>444</v>
      </c>
    </row>
    <row r="56" spans="1:8">
      <c r="A56" s="213" t="s">
        <v>8953</v>
      </c>
      <c r="B56" s="213" t="s">
        <v>169</v>
      </c>
      <c r="C56" s="213" t="s">
        <v>9444</v>
      </c>
      <c r="D56" t="s">
        <v>51</v>
      </c>
      <c r="E56" t="s">
        <v>164</v>
      </c>
      <c r="F56" t="s">
        <v>9475</v>
      </c>
      <c r="G56" t="s">
        <v>186</v>
      </c>
      <c r="H56" t="s">
        <v>444</v>
      </c>
    </row>
    <row r="57" spans="1:8">
      <c r="A57" s="213" t="s">
        <v>8954</v>
      </c>
      <c r="B57" s="213" t="s">
        <v>180</v>
      </c>
      <c r="C57" s="213" t="s">
        <v>9476</v>
      </c>
      <c r="D57" t="s">
        <v>51</v>
      </c>
      <c r="E57" t="s">
        <v>164</v>
      </c>
      <c r="F57" t="s">
        <v>9477</v>
      </c>
      <c r="G57" t="s">
        <v>186</v>
      </c>
      <c r="H57" t="s">
        <v>444</v>
      </c>
    </row>
    <row r="58" spans="1:8">
      <c r="A58" s="213" t="s">
        <v>8955</v>
      </c>
      <c r="B58" s="213" t="s">
        <v>180</v>
      </c>
      <c r="C58" s="213" t="s">
        <v>9478</v>
      </c>
      <c r="D58" t="s">
        <v>51</v>
      </c>
      <c r="E58" t="s">
        <v>164</v>
      </c>
      <c r="F58" t="s">
        <v>9479</v>
      </c>
      <c r="G58" t="s">
        <v>186</v>
      </c>
      <c r="H58" t="s">
        <v>444</v>
      </c>
    </row>
    <row r="59" spans="1:8">
      <c r="A59" s="213" t="s">
        <v>8956</v>
      </c>
      <c r="B59" s="213" t="s">
        <v>169</v>
      </c>
      <c r="C59" s="213" t="s">
        <v>9446</v>
      </c>
      <c r="D59" t="s">
        <v>51</v>
      </c>
      <c r="E59" t="s">
        <v>164</v>
      </c>
      <c r="F59" t="s">
        <v>9480</v>
      </c>
      <c r="G59" t="s">
        <v>186</v>
      </c>
      <c r="H59" t="s">
        <v>444</v>
      </c>
    </row>
    <row r="60" spans="1:8">
      <c r="A60" s="213" t="s">
        <v>8957</v>
      </c>
      <c r="B60" s="213" t="s">
        <v>180</v>
      </c>
      <c r="C60" s="213" t="s">
        <v>9481</v>
      </c>
      <c r="D60" t="s">
        <v>51</v>
      </c>
      <c r="E60" t="s">
        <v>164</v>
      </c>
      <c r="F60" t="s">
        <v>9482</v>
      </c>
      <c r="G60" t="s">
        <v>186</v>
      </c>
      <c r="H60" t="s">
        <v>444</v>
      </c>
    </row>
    <row r="61" spans="1:8">
      <c r="A61" s="213" t="s">
        <v>8958</v>
      </c>
      <c r="B61" s="213" t="s">
        <v>169</v>
      </c>
      <c r="C61" s="213" t="s">
        <v>9448</v>
      </c>
      <c r="D61" t="s">
        <v>51</v>
      </c>
      <c r="E61" t="s">
        <v>164</v>
      </c>
      <c r="F61" t="s">
        <v>9483</v>
      </c>
      <c r="G61" t="s">
        <v>186</v>
      </c>
      <c r="H61" t="s">
        <v>444</v>
      </c>
    </row>
    <row r="62" spans="1:8">
      <c r="A62" s="213" t="s">
        <v>8959</v>
      </c>
      <c r="B62" s="213" t="s">
        <v>180</v>
      </c>
      <c r="C62" s="213" t="s">
        <v>9542</v>
      </c>
      <c r="D62" t="s">
        <v>51</v>
      </c>
      <c r="E62" t="s">
        <v>164</v>
      </c>
      <c r="F62" t="s">
        <v>9484</v>
      </c>
      <c r="G62" t="s">
        <v>186</v>
      </c>
      <c r="H62" t="s">
        <v>444</v>
      </c>
    </row>
    <row r="63" spans="1:8">
      <c r="A63" s="213" t="s">
        <v>8960</v>
      </c>
      <c r="B63" s="213" t="s">
        <v>742</v>
      </c>
      <c r="C63" s="213" t="s">
        <v>9392</v>
      </c>
      <c r="D63" t="s">
        <v>51</v>
      </c>
      <c r="E63" t="s">
        <v>164</v>
      </c>
      <c r="F63" t="s">
        <v>9485</v>
      </c>
      <c r="G63" t="s">
        <v>186</v>
      </c>
      <c r="H63" t="s">
        <v>444</v>
      </c>
    </row>
    <row r="64" spans="1:8">
      <c r="A64" s="213" t="s">
        <v>8961</v>
      </c>
      <c r="B64" s="213" t="s">
        <v>180</v>
      </c>
      <c r="C64" s="213" t="s">
        <v>9486</v>
      </c>
      <c r="D64" t="s">
        <v>51</v>
      </c>
      <c r="E64" t="s">
        <v>164</v>
      </c>
      <c r="F64" t="s">
        <v>9487</v>
      </c>
      <c r="G64" t="s">
        <v>206</v>
      </c>
      <c r="H64" t="s">
        <v>444</v>
      </c>
    </row>
    <row r="65" spans="1:8">
      <c r="A65" s="213" t="s">
        <v>8962</v>
      </c>
      <c r="B65" s="213" t="s">
        <v>180</v>
      </c>
      <c r="C65" s="213" t="s">
        <v>9488</v>
      </c>
      <c r="D65" t="s">
        <v>51</v>
      </c>
      <c r="E65" t="s">
        <v>164</v>
      </c>
      <c r="F65" t="s">
        <v>9489</v>
      </c>
      <c r="G65" t="s">
        <v>186</v>
      </c>
      <c r="H65" t="s">
        <v>444</v>
      </c>
    </row>
    <row r="66" spans="1:8">
      <c r="A66" s="213" t="s">
        <v>8963</v>
      </c>
      <c r="B66" s="213" t="s">
        <v>180</v>
      </c>
      <c r="C66" s="213" t="s">
        <v>9490</v>
      </c>
      <c r="D66" t="s">
        <v>51</v>
      </c>
      <c r="E66" t="s">
        <v>164</v>
      </c>
      <c r="F66" t="s">
        <v>9491</v>
      </c>
      <c r="G66" t="s">
        <v>186</v>
      </c>
      <c r="H66" t="s">
        <v>444</v>
      </c>
    </row>
    <row r="67" spans="1:8">
      <c r="A67" s="213" t="s">
        <v>8964</v>
      </c>
      <c r="B67" s="213" t="s">
        <v>180</v>
      </c>
      <c r="C67" s="213" t="s">
        <v>9492</v>
      </c>
      <c r="D67" t="s">
        <v>51</v>
      </c>
      <c r="E67" t="s">
        <v>9493</v>
      </c>
      <c r="F67" t="s">
        <v>9494</v>
      </c>
      <c r="G67" t="s">
        <v>186</v>
      </c>
      <c r="H67" t="s">
        <v>444</v>
      </c>
    </row>
    <row r="68" spans="1:8">
      <c r="A68" s="213" t="s">
        <v>8965</v>
      </c>
      <c r="B68" s="213" t="s">
        <v>180</v>
      </c>
      <c r="C68" s="213" t="s">
        <v>9495</v>
      </c>
      <c r="D68" t="s">
        <v>51</v>
      </c>
      <c r="E68" t="s">
        <v>164</v>
      </c>
      <c r="F68" t="s">
        <v>9496</v>
      </c>
      <c r="G68" t="s">
        <v>186</v>
      </c>
      <c r="H68" t="s">
        <v>444</v>
      </c>
    </row>
    <row r="69" spans="1:8">
      <c r="A69" s="213" t="s">
        <v>8966</v>
      </c>
      <c r="B69" s="213" t="s">
        <v>169</v>
      </c>
      <c r="C69" s="213" t="s">
        <v>9450</v>
      </c>
      <c r="D69" t="s">
        <v>51</v>
      </c>
      <c r="E69" t="s">
        <v>164</v>
      </c>
      <c r="F69" t="s">
        <v>9497</v>
      </c>
      <c r="G69" t="s">
        <v>186</v>
      </c>
      <c r="H69" t="s">
        <v>444</v>
      </c>
    </row>
    <row r="70" spans="1:8">
      <c r="A70" s="213" t="s">
        <v>8967</v>
      </c>
      <c r="B70" s="213" t="s">
        <v>169</v>
      </c>
      <c r="C70" s="213" t="s">
        <v>9452</v>
      </c>
      <c r="D70" t="s">
        <v>51</v>
      </c>
      <c r="E70" t="s">
        <v>164</v>
      </c>
      <c r="F70" t="s">
        <v>9498</v>
      </c>
      <c r="G70" t="s">
        <v>186</v>
      </c>
      <c r="H70" t="s">
        <v>444</v>
      </c>
    </row>
    <row r="71" spans="1:8">
      <c r="A71" s="213" t="s">
        <v>8968</v>
      </c>
      <c r="B71" s="213" t="s">
        <v>169</v>
      </c>
      <c r="C71" s="213" t="s">
        <v>9454</v>
      </c>
      <c r="D71" t="s">
        <v>51</v>
      </c>
      <c r="E71" t="s">
        <v>164</v>
      </c>
      <c r="F71" t="s">
        <v>9499</v>
      </c>
      <c r="G71" t="s">
        <v>186</v>
      </c>
      <c r="H71" t="s">
        <v>444</v>
      </c>
    </row>
    <row r="72" spans="1:8">
      <c r="A72" s="213" t="s">
        <v>8969</v>
      </c>
      <c r="B72" s="213" t="s">
        <v>180</v>
      </c>
      <c r="C72" s="213" t="s">
        <v>9456</v>
      </c>
      <c r="D72" t="s">
        <v>51</v>
      </c>
      <c r="E72" t="s">
        <v>164</v>
      </c>
      <c r="F72" t="s">
        <v>9500</v>
      </c>
      <c r="G72" t="s">
        <v>186</v>
      </c>
      <c r="H72" t="s">
        <v>444</v>
      </c>
    </row>
    <row r="73" spans="1:8">
      <c r="A73" s="213" t="s">
        <v>8970</v>
      </c>
      <c r="B73" s="213" t="s">
        <v>180</v>
      </c>
      <c r="C73" s="213" t="s">
        <v>9460</v>
      </c>
      <c r="D73" t="s">
        <v>51</v>
      </c>
      <c r="E73" t="s">
        <v>164</v>
      </c>
      <c r="F73" t="s">
        <v>9501</v>
      </c>
      <c r="G73" t="s">
        <v>186</v>
      </c>
      <c r="H73" t="s">
        <v>444</v>
      </c>
    </row>
    <row r="74" spans="1:8">
      <c r="A74" s="213" t="s">
        <v>8971</v>
      </c>
      <c r="B74" s="213" t="s">
        <v>180</v>
      </c>
      <c r="C74" s="213" t="s">
        <v>9502</v>
      </c>
      <c r="D74" t="s">
        <v>51</v>
      </c>
      <c r="E74" t="s">
        <v>164</v>
      </c>
      <c r="F74" t="s">
        <v>9503</v>
      </c>
      <c r="G74" t="s">
        <v>186</v>
      </c>
      <c r="H74" t="s">
        <v>444</v>
      </c>
    </row>
    <row r="75" spans="1:8">
      <c r="A75" s="213" t="s">
        <v>8972</v>
      </c>
      <c r="B75" s="213" t="s">
        <v>180</v>
      </c>
      <c r="C75" s="213" t="s">
        <v>9504</v>
      </c>
      <c r="D75" t="s">
        <v>51</v>
      </c>
      <c r="E75" t="s">
        <v>164</v>
      </c>
      <c r="F75" t="s">
        <v>9505</v>
      </c>
      <c r="G75" t="s">
        <v>186</v>
      </c>
      <c r="H75" t="s">
        <v>444</v>
      </c>
    </row>
    <row r="76" spans="1:8">
      <c r="A76" s="213" t="s">
        <v>8973</v>
      </c>
      <c r="B76" s="213" t="s">
        <v>169</v>
      </c>
      <c r="C76" s="213" t="s">
        <v>9462</v>
      </c>
      <c r="D76" t="s">
        <v>51</v>
      </c>
      <c r="E76" t="s">
        <v>164</v>
      </c>
      <c r="F76" t="s">
        <v>9506</v>
      </c>
      <c r="G76" t="s">
        <v>186</v>
      </c>
      <c r="H76" t="s">
        <v>444</v>
      </c>
    </row>
    <row r="77" spans="1:8">
      <c r="A77" s="213" t="s">
        <v>8974</v>
      </c>
      <c r="B77" s="213" t="s">
        <v>180</v>
      </c>
      <c r="C77" s="213" t="s">
        <v>9507</v>
      </c>
      <c r="D77" t="s">
        <v>51</v>
      </c>
      <c r="E77" t="s">
        <v>164</v>
      </c>
      <c r="F77" t="s">
        <v>9508</v>
      </c>
      <c r="G77" t="s">
        <v>186</v>
      </c>
      <c r="H77" t="s">
        <v>444</v>
      </c>
    </row>
    <row r="78" spans="1:8">
      <c r="A78" s="213" t="s">
        <v>8975</v>
      </c>
      <c r="B78" s="213" t="s">
        <v>180</v>
      </c>
      <c r="C78" s="213" t="s">
        <v>9509</v>
      </c>
      <c r="D78" t="s">
        <v>51</v>
      </c>
      <c r="E78" t="s">
        <v>164</v>
      </c>
      <c r="F78" t="s">
        <v>9510</v>
      </c>
      <c r="G78" t="s">
        <v>186</v>
      </c>
      <c r="H78" t="s">
        <v>444</v>
      </c>
    </row>
    <row r="79" spans="1:8">
      <c r="A79" s="213" t="s">
        <v>8976</v>
      </c>
      <c r="B79" s="213" t="s">
        <v>169</v>
      </c>
      <c r="C79" s="213" t="s">
        <v>9464</v>
      </c>
      <c r="D79" t="s">
        <v>51</v>
      </c>
      <c r="E79" t="s">
        <v>164</v>
      </c>
      <c r="F79" t="s">
        <v>9511</v>
      </c>
      <c r="G79" t="s">
        <v>186</v>
      </c>
      <c r="H79" t="s">
        <v>444</v>
      </c>
    </row>
    <row r="80" spans="1:8">
      <c r="A80" s="213" t="s">
        <v>8977</v>
      </c>
      <c r="B80" s="213" t="s">
        <v>169</v>
      </c>
      <c r="C80" s="213" t="s">
        <v>9466</v>
      </c>
      <c r="D80" t="s">
        <v>51</v>
      </c>
      <c r="E80" t="s">
        <v>164</v>
      </c>
      <c r="F80" t="s">
        <v>9512</v>
      </c>
      <c r="G80" t="s">
        <v>186</v>
      </c>
      <c r="H80" t="s">
        <v>9513</v>
      </c>
    </row>
    <row r="81" spans="1:8">
      <c r="A81" s="213" t="s">
        <v>8978</v>
      </c>
      <c r="B81" s="213" t="s">
        <v>180</v>
      </c>
      <c r="C81" s="213" t="s">
        <v>9514</v>
      </c>
      <c r="D81" t="s">
        <v>51</v>
      </c>
      <c r="E81" t="s">
        <v>164</v>
      </c>
      <c r="F81" t="s">
        <v>9512</v>
      </c>
      <c r="G81" t="s">
        <v>186</v>
      </c>
      <c r="H81" t="s">
        <v>444</v>
      </c>
    </row>
    <row r="82" spans="1:8">
      <c r="A82" s="213" t="s">
        <v>8979</v>
      </c>
      <c r="B82" s="213" t="s">
        <v>180</v>
      </c>
      <c r="C82" s="213" t="s">
        <v>9515</v>
      </c>
      <c r="D82" t="s">
        <v>51</v>
      </c>
      <c r="E82" t="s">
        <v>164</v>
      </c>
      <c r="F82" t="s">
        <v>9516</v>
      </c>
      <c r="G82" t="s">
        <v>186</v>
      </c>
      <c r="H82" t="s">
        <v>444</v>
      </c>
    </row>
    <row r="83" spans="1:8">
      <c r="A83" s="213" t="s">
        <v>8980</v>
      </c>
      <c r="B83" s="213" t="s">
        <v>180</v>
      </c>
      <c r="C83" s="213" t="s">
        <v>9471</v>
      </c>
      <c r="D83" t="s">
        <v>51</v>
      </c>
      <c r="E83" t="s">
        <v>164</v>
      </c>
      <c r="F83" t="s">
        <v>9517</v>
      </c>
      <c r="G83" t="s">
        <v>186</v>
      </c>
      <c r="H83" t="s">
        <v>444</v>
      </c>
    </row>
    <row r="84" spans="1:8">
      <c r="A84" s="213" t="s">
        <v>8981</v>
      </c>
      <c r="B84" s="213" t="s">
        <v>169</v>
      </c>
      <c r="C84" s="213" t="s">
        <v>9518</v>
      </c>
      <c r="D84" t="s">
        <v>51</v>
      </c>
      <c r="E84" t="s">
        <v>164</v>
      </c>
      <c r="F84" t="s">
        <v>9519</v>
      </c>
      <c r="G84" t="s">
        <v>186</v>
      </c>
      <c r="H84" t="s">
        <v>444</v>
      </c>
    </row>
    <row r="85" spans="1:8">
      <c r="A85" s="213" t="s">
        <v>8982</v>
      </c>
      <c r="B85" s="213" t="s">
        <v>180</v>
      </c>
      <c r="C85" s="213" t="s">
        <v>9520</v>
      </c>
      <c r="D85" t="s">
        <v>51</v>
      </c>
      <c r="E85" t="s">
        <v>164</v>
      </c>
      <c r="F85" t="s">
        <v>9521</v>
      </c>
      <c r="G85" t="s">
        <v>186</v>
      </c>
      <c r="H85" t="s">
        <v>444</v>
      </c>
    </row>
    <row r="86" spans="1:8">
      <c r="A86" s="213" t="s">
        <v>8983</v>
      </c>
      <c r="B86" s="213" t="s">
        <v>742</v>
      </c>
      <c r="C86" s="213" t="s">
        <v>9397</v>
      </c>
      <c r="D86" t="s">
        <v>51</v>
      </c>
      <c r="E86" t="s">
        <v>164</v>
      </c>
      <c r="F86" t="s">
        <v>9521</v>
      </c>
      <c r="G86" t="s">
        <v>186</v>
      </c>
      <c r="H86" t="s">
        <v>444</v>
      </c>
    </row>
    <row r="87" spans="1:8">
      <c r="A87" s="213" t="s">
        <v>8984</v>
      </c>
      <c r="B87" s="213" t="s">
        <v>180</v>
      </c>
      <c r="C87" s="213" t="s">
        <v>9522</v>
      </c>
      <c r="D87" t="s">
        <v>51</v>
      </c>
      <c r="E87" t="s">
        <v>164</v>
      </c>
      <c r="F87" t="s">
        <v>9523</v>
      </c>
      <c r="G87" t="s">
        <v>186</v>
      </c>
      <c r="H87" t="s">
        <v>444</v>
      </c>
    </row>
    <row r="88" spans="1:8">
      <c r="A88" s="213" t="s">
        <v>8985</v>
      </c>
      <c r="B88" s="213" t="s">
        <v>742</v>
      </c>
      <c r="C88" s="213" t="s">
        <v>9394</v>
      </c>
      <c r="D88" t="s">
        <v>51</v>
      </c>
      <c r="E88" t="s">
        <v>164</v>
      </c>
      <c r="F88" t="s">
        <v>9524</v>
      </c>
      <c r="G88" t="s">
        <v>186</v>
      </c>
      <c r="H88" t="s">
        <v>444</v>
      </c>
    </row>
    <row r="89" spans="1:8">
      <c r="A89" s="213" t="s">
        <v>8986</v>
      </c>
      <c r="B89" s="213" t="s">
        <v>169</v>
      </c>
      <c r="C89" s="213" t="s">
        <v>9473</v>
      </c>
      <c r="D89" t="s">
        <v>51</v>
      </c>
      <c r="E89" t="s">
        <v>164</v>
      </c>
      <c r="F89" t="s">
        <v>9525</v>
      </c>
      <c r="G89" t="s">
        <v>186</v>
      </c>
      <c r="H89" t="s">
        <v>444</v>
      </c>
    </row>
    <row r="90" spans="1:8">
      <c r="A90" s="213" t="s">
        <v>8987</v>
      </c>
      <c r="B90" s="213" t="s">
        <v>180</v>
      </c>
      <c r="C90" s="213" t="s">
        <v>9526</v>
      </c>
      <c r="D90" t="s">
        <v>51</v>
      </c>
      <c r="E90" t="s">
        <v>164</v>
      </c>
      <c r="F90" t="s">
        <v>9527</v>
      </c>
      <c r="G90" t="s">
        <v>186</v>
      </c>
      <c r="H90" t="s">
        <v>444</v>
      </c>
    </row>
    <row r="91" spans="1:8">
      <c r="A91" s="213" t="s">
        <v>8988</v>
      </c>
      <c r="B91" s="213" t="s">
        <v>180</v>
      </c>
      <c r="C91" s="213" t="s">
        <v>9528</v>
      </c>
      <c r="D91" t="s">
        <v>51</v>
      </c>
      <c r="E91" t="s">
        <v>164</v>
      </c>
      <c r="F91" t="s">
        <v>9529</v>
      </c>
      <c r="G91" t="s">
        <v>186</v>
      </c>
      <c r="H91" t="s">
        <v>444</v>
      </c>
    </row>
    <row r="92" spans="1:8">
      <c r="A92" s="213" t="s">
        <v>8989</v>
      </c>
      <c r="B92" s="213" t="s">
        <v>180</v>
      </c>
      <c r="C92" s="213" t="s">
        <v>9530</v>
      </c>
      <c r="D92" t="s">
        <v>51</v>
      </c>
      <c r="E92" t="s">
        <v>164</v>
      </c>
      <c r="F92" t="s">
        <v>9531</v>
      </c>
      <c r="G92" t="s">
        <v>186</v>
      </c>
      <c r="H92" t="s">
        <v>444</v>
      </c>
    </row>
    <row r="93" spans="1:8">
      <c r="A93" s="213" t="s">
        <v>8990</v>
      </c>
      <c r="B93" s="213" t="s">
        <v>742</v>
      </c>
      <c r="C93" s="213" t="s">
        <v>9400</v>
      </c>
      <c r="D93" t="s">
        <v>51</v>
      </c>
      <c r="E93" t="s">
        <v>164</v>
      </c>
      <c r="F93" t="s">
        <v>9532</v>
      </c>
      <c r="G93" t="s">
        <v>186</v>
      </c>
      <c r="H93" t="s">
        <v>444</v>
      </c>
    </row>
    <row r="94" spans="1:8">
      <c r="A94" s="213" t="s">
        <v>8991</v>
      </c>
      <c r="B94" s="213" t="s">
        <v>742</v>
      </c>
      <c r="C94" s="213" t="s">
        <v>9401</v>
      </c>
      <c r="D94">
        <v>2</v>
      </c>
      <c r="E94" t="s">
        <v>164</v>
      </c>
      <c r="F94" t="s">
        <v>9533</v>
      </c>
      <c r="G94" t="s">
        <v>186</v>
      </c>
      <c r="H94" t="s">
        <v>444</v>
      </c>
    </row>
    <row r="95" spans="1:8">
      <c r="A95" s="213" t="s">
        <v>8992</v>
      </c>
      <c r="B95" s="213" t="s">
        <v>169</v>
      </c>
      <c r="C95" s="213" t="s">
        <v>9476</v>
      </c>
      <c r="D95" t="s">
        <v>51</v>
      </c>
      <c r="E95" t="s">
        <v>164</v>
      </c>
      <c r="F95" t="s">
        <v>9534</v>
      </c>
      <c r="G95" t="s">
        <v>186</v>
      </c>
      <c r="H95" t="s">
        <v>444</v>
      </c>
    </row>
    <row r="96" spans="1:8">
      <c r="A96" s="213" t="s">
        <v>8993</v>
      </c>
      <c r="B96" s="213" t="s">
        <v>180</v>
      </c>
      <c r="C96" s="213" t="s">
        <v>9535</v>
      </c>
      <c r="D96" t="s">
        <v>51</v>
      </c>
      <c r="E96" t="s">
        <v>164</v>
      </c>
      <c r="F96" t="s">
        <v>9536</v>
      </c>
      <c r="G96" t="s">
        <v>186</v>
      </c>
      <c r="H96" t="s">
        <v>444</v>
      </c>
    </row>
    <row r="97" spans="1:8">
      <c r="A97" s="213" t="s">
        <v>8994</v>
      </c>
      <c r="B97" s="213" t="s">
        <v>742</v>
      </c>
      <c r="C97" s="213" t="s">
        <v>9403</v>
      </c>
      <c r="D97" t="s">
        <v>51</v>
      </c>
      <c r="E97" t="s">
        <v>164</v>
      </c>
      <c r="F97" t="s">
        <v>9537</v>
      </c>
      <c r="G97" t="s">
        <v>186</v>
      </c>
      <c r="H97" t="s">
        <v>444</v>
      </c>
    </row>
    <row r="98" spans="1:8">
      <c r="A98" s="213" t="s">
        <v>8995</v>
      </c>
      <c r="B98" s="213" t="s">
        <v>169</v>
      </c>
      <c r="C98" s="213" t="s">
        <v>9478</v>
      </c>
      <c r="D98" t="s">
        <v>51</v>
      </c>
      <c r="E98" t="s">
        <v>164</v>
      </c>
      <c r="F98" t="s">
        <v>9538</v>
      </c>
      <c r="G98" t="s">
        <v>186</v>
      </c>
      <c r="H98" t="s">
        <v>444</v>
      </c>
    </row>
    <row r="99" spans="1:8">
      <c r="A99" s="213" t="s">
        <v>8996</v>
      </c>
      <c r="B99" s="213" t="s">
        <v>169</v>
      </c>
      <c r="C99" s="213" t="s">
        <v>9481</v>
      </c>
      <c r="D99" t="s">
        <v>51</v>
      </c>
      <c r="E99" t="s">
        <v>164</v>
      </c>
      <c r="F99" t="s">
        <v>9539</v>
      </c>
      <c r="G99" t="s">
        <v>186</v>
      </c>
      <c r="H99" t="s">
        <v>444</v>
      </c>
    </row>
    <row r="100" spans="1:8">
      <c r="A100" s="213" t="s">
        <v>8997</v>
      </c>
      <c r="B100" s="213" t="s">
        <v>180</v>
      </c>
      <c r="C100" s="213" t="s">
        <v>9540</v>
      </c>
      <c r="D100" t="s">
        <v>51</v>
      </c>
      <c r="E100" t="s">
        <v>164</v>
      </c>
      <c r="F100" t="s">
        <v>9541</v>
      </c>
      <c r="G100" t="s">
        <v>186</v>
      </c>
      <c r="H100" t="s">
        <v>444</v>
      </c>
    </row>
    <row r="101" spans="1:8">
      <c r="A101" s="213" t="s">
        <v>8998</v>
      </c>
      <c r="B101" s="213" t="s">
        <v>169</v>
      </c>
      <c r="C101" s="213" t="s">
        <v>9542</v>
      </c>
      <c r="D101" t="s">
        <v>51</v>
      </c>
      <c r="E101" t="s">
        <v>164</v>
      </c>
      <c r="F101" t="s">
        <v>9543</v>
      </c>
      <c r="G101" t="s">
        <v>186</v>
      </c>
      <c r="H101" t="s">
        <v>444</v>
      </c>
    </row>
    <row r="102" spans="1:8">
      <c r="A102" s="213" t="s">
        <v>8999</v>
      </c>
      <c r="B102" s="213" t="s">
        <v>169</v>
      </c>
      <c r="C102" s="213" t="s">
        <v>9486</v>
      </c>
      <c r="D102" t="s">
        <v>51</v>
      </c>
      <c r="E102" t="s">
        <v>164</v>
      </c>
      <c r="F102" t="s">
        <v>9544</v>
      </c>
      <c r="G102" t="s">
        <v>186</v>
      </c>
      <c r="H102" t="s">
        <v>444</v>
      </c>
    </row>
    <row r="103" spans="1:8">
      <c r="A103" s="213" t="s">
        <v>9000</v>
      </c>
      <c r="B103" s="213" t="s">
        <v>169</v>
      </c>
      <c r="C103" s="213" t="s">
        <v>9545</v>
      </c>
      <c r="D103" t="s">
        <v>51</v>
      </c>
      <c r="E103" t="s">
        <v>164</v>
      </c>
      <c r="F103" t="s">
        <v>9546</v>
      </c>
      <c r="G103" t="s">
        <v>186</v>
      </c>
      <c r="H103" t="s">
        <v>444</v>
      </c>
    </row>
    <row r="104" spans="1:8">
      <c r="A104" s="213" t="s">
        <v>9001</v>
      </c>
      <c r="B104" s="213" t="s">
        <v>169</v>
      </c>
      <c r="C104" s="213" t="s">
        <v>9490</v>
      </c>
      <c r="D104" t="s">
        <v>51</v>
      </c>
      <c r="E104" t="s">
        <v>164</v>
      </c>
      <c r="F104" t="s">
        <v>9547</v>
      </c>
      <c r="G104" t="s">
        <v>186</v>
      </c>
      <c r="H104" t="s">
        <v>444</v>
      </c>
    </row>
    <row r="105" spans="1:8">
      <c r="A105" s="213" t="s">
        <v>9002</v>
      </c>
      <c r="B105" s="213" t="s">
        <v>169</v>
      </c>
      <c r="C105" s="213" t="s">
        <v>9492</v>
      </c>
      <c r="D105" t="s">
        <v>51</v>
      </c>
      <c r="E105" t="s">
        <v>164</v>
      </c>
      <c r="F105" t="s">
        <v>9548</v>
      </c>
      <c r="G105" t="s">
        <v>186</v>
      </c>
      <c r="H105" t="s">
        <v>444</v>
      </c>
    </row>
    <row r="106" spans="1:8">
      <c r="A106" s="213" t="s">
        <v>9003</v>
      </c>
      <c r="B106" s="213" t="s">
        <v>180</v>
      </c>
      <c r="C106" s="213" t="s">
        <v>9603</v>
      </c>
      <c r="D106" t="s">
        <v>51</v>
      </c>
      <c r="E106" t="s">
        <v>164</v>
      </c>
      <c r="F106" t="s">
        <v>9549</v>
      </c>
      <c r="G106" t="s">
        <v>186</v>
      </c>
      <c r="H106" t="s">
        <v>444</v>
      </c>
    </row>
    <row r="107" spans="1:8">
      <c r="A107" s="213" t="s">
        <v>9004</v>
      </c>
      <c r="B107" s="213" t="s">
        <v>180</v>
      </c>
      <c r="C107" s="213" t="s">
        <v>9607</v>
      </c>
      <c r="D107" t="s">
        <v>51</v>
      </c>
      <c r="E107" t="s">
        <v>164</v>
      </c>
      <c r="F107" t="s">
        <v>9550</v>
      </c>
      <c r="G107" t="s">
        <v>186</v>
      </c>
      <c r="H107" t="s">
        <v>444</v>
      </c>
    </row>
    <row r="108" spans="1:8">
      <c r="A108" s="213" t="s">
        <v>9005</v>
      </c>
      <c r="B108" s="213" t="s">
        <v>180</v>
      </c>
      <c r="C108" s="213" t="s">
        <v>9609</v>
      </c>
      <c r="D108" t="s">
        <v>51</v>
      </c>
      <c r="E108" t="s">
        <v>164</v>
      </c>
      <c r="F108" t="s">
        <v>9551</v>
      </c>
      <c r="G108" t="s">
        <v>186</v>
      </c>
      <c r="H108" t="s">
        <v>444</v>
      </c>
    </row>
    <row r="109" spans="1:8">
      <c r="A109" s="213" t="s">
        <v>9006</v>
      </c>
      <c r="B109" s="213" t="s">
        <v>3261</v>
      </c>
      <c r="C109" s="213" t="s">
        <v>9552</v>
      </c>
      <c r="D109">
        <v>1</v>
      </c>
      <c r="E109" t="s">
        <v>164</v>
      </c>
      <c r="F109" t="s">
        <v>9553</v>
      </c>
      <c r="G109" t="s">
        <v>186</v>
      </c>
      <c r="H109" t="s">
        <v>205</v>
      </c>
    </row>
    <row r="110" spans="1:8">
      <c r="A110" s="213" t="s">
        <v>9007</v>
      </c>
      <c r="B110" s="213" t="s">
        <v>180</v>
      </c>
      <c r="C110" s="213" t="s">
        <v>9554</v>
      </c>
      <c r="E110" t="s">
        <v>164</v>
      </c>
      <c r="F110" t="s">
        <v>9555</v>
      </c>
      <c r="G110" t="s">
        <v>186</v>
      </c>
      <c r="H110" t="s">
        <v>444</v>
      </c>
    </row>
    <row r="111" spans="1:8">
      <c r="A111" s="213" t="s">
        <v>9008</v>
      </c>
      <c r="B111" s="213" t="s">
        <v>180</v>
      </c>
      <c r="C111" s="213" t="s">
        <v>9556</v>
      </c>
      <c r="E111" t="s">
        <v>164</v>
      </c>
      <c r="F111" t="s">
        <v>9557</v>
      </c>
      <c r="G111" t="s">
        <v>186</v>
      </c>
      <c r="H111" t="s">
        <v>444</v>
      </c>
    </row>
    <row r="112" spans="1:8">
      <c r="A112" s="213" t="s">
        <v>9009</v>
      </c>
      <c r="B112" s="213" t="s">
        <v>180</v>
      </c>
      <c r="C112" s="213" t="s">
        <v>9558</v>
      </c>
      <c r="E112" t="s">
        <v>164</v>
      </c>
      <c r="F112" t="s">
        <v>9559</v>
      </c>
      <c r="G112" t="s">
        <v>186</v>
      </c>
      <c r="H112" t="s">
        <v>444</v>
      </c>
    </row>
    <row r="113" spans="1:8">
      <c r="A113" s="213" t="s">
        <v>9010</v>
      </c>
      <c r="B113" s="213" t="s">
        <v>742</v>
      </c>
      <c r="C113" s="213" t="s">
        <v>9407</v>
      </c>
      <c r="D113" t="s">
        <v>51</v>
      </c>
      <c r="E113" t="s">
        <v>164</v>
      </c>
      <c r="F113" t="s">
        <v>9560</v>
      </c>
      <c r="G113" t="s">
        <v>186</v>
      </c>
      <c r="H113" t="s">
        <v>444</v>
      </c>
    </row>
    <row r="114" spans="1:8">
      <c r="A114" s="213" t="s">
        <v>9011</v>
      </c>
      <c r="B114" s="213" t="s">
        <v>169</v>
      </c>
      <c r="C114" s="213" t="s">
        <v>9495</v>
      </c>
      <c r="D114" t="s">
        <v>51</v>
      </c>
      <c r="E114" t="s">
        <v>164</v>
      </c>
      <c r="F114" t="s">
        <v>9561</v>
      </c>
      <c r="G114" t="s">
        <v>186</v>
      </c>
      <c r="H114" t="s">
        <v>444</v>
      </c>
    </row>
    <row r="115" spans="1:8">
      <c r="A115" s="213" t="s">
        <v>9012</v>
      </c>
      <c r="B115" s="213" t="s">
        <v>169</v>
      </c>
      <c r="C115" s="213" t="s">
        <v>9502</v>
      </c>
      <c r="D115" t="s">
        <v>51</v>
      </c>
      <c r="E115" t="s">
        <v>164</v>
      </c>
      <c r="F115" t="s">
        <v>9562</v>
      </c>
      <c r="G115" t="s">
        <v>186</v>
      </c>
      <c r="H115" t="s">
        <v>444</v>
      </c>
    </row>
    <row r="116" spans="1:8">
      <c r="A116" s="213" t="s">
        <v>9013</v>
      </c>
      <c r="B116" s="213" t="s">
        <v>742</v>
      </c>
      <c r="C116" s="213" t="s">
        <v>9409</v>
      </c>
      <c r="D116" t="s">
        <v>51</v>
      </c>
      <c r="E116" t="s">
        <v>164</v>
      </c>
      <c r="F116" t="s">
        <v>9563</v>
      </c>
      <c r="G116" t="s">
        <v>186</v>
      </c>
      <c r="H116" t="s">
        <v>444</v>
      </c>
    </row>
    <row r="117" spans="1:8">
      <c r="A117" s="213" t="s">
        <v>9014</v>
      </c>
      <c r="B117" s="213" t="s">
        <v>169</v>
      </c>
      <c r="C117" s="213" t="s">
        <v>9504</v>
      </c>
      <c r="D117" t="s">
        <v>51</v>
      </c>
      <c r="E117" t="s">
        <v>164</v>
      </c>
      <c r="F117" t="s">
        <v>9564</v>
      </c>
      <c r="G117" t="s">
        <v>186</v>
      </c>
      <c r="H117" t="s">
        <v>444</v>
      </c>
    </row>
    <row r="118" spans="1:8">
      <c r="A118" s="213" t="s">
        <v>9015</v>
      </c>
      <c r="B118" s="213" t="s">
        <v>169</v>
      </c>
      <c r="C118" s="213" t="s">
        <v>9507</v>
      </c>
      <c r="D118" t="s">
        <v>51</v>
      </c>
      <c r="E118" t="s">
        <v>164</v>
      </c>
      <c r="F118" t="s">
        <v>9565</v>
      </c>
      <c r="G118" t="s">
        <v>186</v>
      </c>
      <c r="H118" t="s">
        <v>444</v>
      </c>
    </row>
    <row r="119" spans="1:8">
      <c r="A119" s="213" t="s">
        <v>9016</v>
      </c>
      <c r="B119" s="213" t="s">
        <v>169</v>
      </c>
      <c r="C119" s="213" t="s">
        <v>9509</v>
      </c>
      <c r="D119" t="s">
        <v>51</v>
      </c>
      <c r="E119" t="s">
        <v>164</v>
      </c>
      <c r="F119" t="s">
        <v>9566</v>
      </c>
      <c r="G119" t="s">
        <v>186</v>
      </c>
      <c r="H119" t="s">
        <v>444</v>
      </c>
    </row>
    <row r="120" spans="1:8">
      <c r="A120" s="213" t="s">
        <v>9017</v>
      </c>
      <c r="B120" s="213" t="s">
        <v>169</v>
      </c>
      <c r="C120" s="213" t="s">
        <v>9514</v>
      </c>
      <c r="D120" t="s">
        <v>51</v>
      </c>
      <c r="E120" t="s">
        <v>164</v>
      </c>
      <c r="F120" t="s">
        <v>9567</v>
      </c>
      <c r="G120" t="s">
        <v>186</v>
      </c>
      <c r="H120" t="s">
        <v>444</v>
      </c>
    </row>
    <row r="121" spans="1:8">
      <c r="A121" s="213" t="s">
        <v>9018</v>
      </c>
      <c r="B121" s="213" t="s">
        <v>169</v>
      </c>
      <c r="C121" s="213" t="s">
        <v>9515</v>
      </c>
      <c r="D121" t="s">
        <v>51</v>
      </c>
      <c r="E121" t="s">
        <v>164</v>
      </c>
      <c r="F121" t="s">
        <v>9568</v>
      </c>
      <c r="G121" t="s">
        <v>186</v>
      </c>
      <c r="H121" t="s">
        <v>444</v>
      </c>
    </row>
    <row r="122" spans="1:8">
      <c r="A122" s="213" t="s">
        <v>9019</v>
      </c>
      <c r="B122" s="213" t="s">
        <v>169</v>
      </c>
      <c r="C122" s="213" t="s">
        <v>9518</v>
      </c>
      <c r="D122" t="s">
        <v>51</v>
      </c>
      <c r="E122" t="s">
        <v>164</v>
      </c>
      <c r="F122" t="s">
        <v>9569</v>
      </c>
      <c r="G122" t="s">
        <v>186</v>
      </c>
      <c r="H122" t="s">
        <v>444</v>
      </c>
    </row>
    <row r="123" spans="1:8">
      <c r="A123" s="213" t="s">
        <v>9020</v>
      </c>
      <c r="B123" s="213" t="s">
        <v>169</v>
      </c>
      <c r="C123" s="213" t="s">
        <v>9520</v>
      </c>
      <c r="D123" t="s">
        <v>51</v>
      </c>
      <c r="E123" t="s">
        <v>164</v>
      </c>
      <c r="F123" t="s">
        <v>9570</v>
      </c>
      <c r="G123" t="s">
        <v>186</v>
      </c>
      <c r="H123" t="s">
        <v>444</v>
      </c>
    </row>
    <row r="124" spans="1:8">
      <c r="A124" s="213" t="s">
        <v>9021</v>
      </c>
      <c r="B124" s="213" t="s">
        <v>169</v>
      </c>
      <c r="C124" s="213" t="s">
        <v>9522</v>
      </c>
      <c r="D124" t="s">
        <v>51</v>
      </c>
      <c r="E124" t="s">
        <v>164</v>
      </c>
      <c r="F124" t="s">
        <v>9571</v>
      </c>
      <c r="G124" t="s">
        <v>186</v>
      </c>
      <c r="H124" t="s">
        <v>444</v>
      </c>
    </row>
    <row r="125" spans="1:8">
      <c r="A125" s="213" t="s">
        <v>9022</v>
      </c>
      <c r="B125" s="213" t="s">
        <v>169</v>
      </c>
      <c r="C125" s="213" t="s">
        <v>9526</v>
      </c>
      <c r="D125" t="s">
        <v>51</v>
      </c>
      <c r="E125" t="s">
        <v>164</v>
      </c>
      <c r="F125" t="s">
        <v>9572</v>
      </c>
      <c r="G125" t="s">
        <v>186</v>
      </c>
      <c r="H125" t="s">
        <v>444</v>
      </c>
    </row>
    <row r="126" spans="1:8">
      <c r="A126" s="213" t="s">
        <v>9023</v>
      </c>
      <c r="B126" s="213" t="s">
        <v>180</v>
      </c>
      <c r="C126" s="213" t="s">
        <v>9573</v>
      </c>
      <c r="D126" t="s">
        <v>51</v>
      </c>
      <c r="E126" t="s">
        <v>164</v>
      </c>
      <c r="F126" t="s">
        <v>9574</v>
      </c>
      <c r="G126" t="s">
        <v>186</v>
      </c>
      <c r="H126" t="s">
        <v>444</v>
      </c>
    </row>
    <row r="127" spans="1:8">
      <c r="A127" s="213" t="s">
        <v>9024</v>
      </c>
      <c r="B127" s="213" t="s">
        <v>180</v>
      </c>
      <c r="C127" s="213" t="s">
        <v>9575</v>
      </c>
      <c r="D127" t="s">
        <v>51</v>
      </c>
      <c r="E127" t="s">
        <v>164</v>
      </c>
      <c r="F127" t="s">
        <v>9576</v>
      </c>
      <c r="G127" t="s">
        <v>307</v>
      </c>
      <c r="H127" t="s">
        <v>444</v>
      </c>
    </row>
    <row r="128" spans="1:8">
      <c r="A128" s="213" t="s">
        <v>9025</v>
      </c>
      <c r="B128" s="213" t="s">
        <v>180</v>
      </c>
      <c r="C128" s="213" t="s">
        <v>9641</v>
      </c>
      <c r="D128" t="s">
        <v>51</v>
      </c>
      <c r="E128" t="s">
        <v>164</v>
      </c>
      <c r="F128" t="s">
        <v>9577</v>
      </c>
      <c r="G128" t="s">
        <v>186</v>
      </c>
      <c r="H128" t="s">
        <v>444</v>
      </c>
    </row>
    <row r="129" spans="1:8">
      <c r="A129" s="213" t="s">
        <v>9026</v>
      </c>
      <c r="B129" s="213" t="s">
        <v>180</v>
      </c>
      <c r="C129" s="213" t="s">
        <v>9643</v>
      </c>
      <c r="D129" t="s">
        <v>51</v>
      </c>
      <c r="E129" t="s">
        <v>164</v>
      </c>
      <c r="F129" t="s">
        <v>9567</v>
      </c>
      <c r="G129" t="s">
        <v>186</v>
      </c>
      <c r="H129" t="s">
        <v>444</v>
      </c>
    </row>
    <row r="130" spans="1:8">
      <c r="A130" s="213" t="s">
        <v>9027</v>
      </c>
      <c r="B130" s="213" t="s">
        <v>180</v>
      </c>
      <c r="C130" s="213" t="s">
        <v>9578</v>
      </c>
      <c r="D130" t="s">
        <v>51</v>
      </c>
      <c r="E130" t="s">
        <v>164</v>
      </c>
      <c r="F130" t="s">
        <v>9571</v>
      </c>
      <c r="G130" t="s">
        <v>186</v>
      </c>
      <c r="H130" t="s">
        <v>444</v>
      </c>
    </row>
    <row r="131" spans="1:8">
      <c r="A131" s="213" t="s">
        <v>9028</v>
      </c>
      <c r="B131" s="213" t="s">
        <v>180</v>
      </c>
      <c r="C131" s="213" t="s">
        <v>9579</v>
      </c>
      <c r="D131" t="s">
        <v>51</v>
      </c>
      <c r="E131" t="s">
        <v>164</v>
      </c>
      <c r="F131" t="s">
        <v>9580</v>
      </c>
      <c r="G131" t="s">
        <v>186</v>
      </c>
      <c r="H131" t="s">
        <v>444</v>
      </c>
    </row>
    <row r="132" spans="1:8">
      <c r="A132" s="213" t="s">
        <v>9029</v>
      </c>
      <c r="B132" s="213" t="s">
        <v>180</v>
      </c>
      <c r="C132" s="213" t="s">
        <v>9581</v>
      </c>
      <c r="D132" t="s">
        <v>51</v>
      </c>
      <c r="E132" t="s">
        <v>164</v>
      </c>
      <c r="F132" t="s">
        <v>9582</v>
      </c>
      <c r="G132" t="s">
        <v>186</v>
      </c>
      <c r="H132" t="s">
        <v>444</v>
      </c>
    </row>
    <row r="133" spans="1:8">
      <c r="A133" s="213" t="s">
        <v>9030</v>
      </c>
      <c r="B133" s="213" t="s">
        <v>180</v>
      </c>
      <c r="C133" s="213" t="s">
        <v>9583</v>
      </c>
      <c r="D133" t="s">
        <v>51</v>
      </c>
      <c r="E133" t="s">
        <v>164</v>
      </c>
      <c r="F133" t="s">
        <v>9568</v>
      </c>
      <c r="G133" t="s">
        <v>186</v>
      </c>
      <c r="H133" t="s">
        <v>444</v>
      </c>
    </row>
    <row r="134" spans="1:8">
      <c r="A134" s="213" t="s">
        <v>9031</v>
      </c>
      <c r="B134" s="213" t="s">
        <v>180</v>
      </c>
      <c r="C134" s="213" t="s">
        <v>9584</v>
      </c>
      <c r="D134" t="s">
        <v>51</v>
      </c>
      <c r="E134" t="s">
        <v>164</v>
      </c>
      <c r="F134" t="s">
        <v>9585</v>
      </c>
      <c r="G134" t="s">
        <v>186</v>
      </c>
      <c r="H134" t="s">
        <v>444</v>
      </c>
    </row>
    <row r="135" spans="1:8">
      <c r="A135" s="213" t="s">
        <v>9032</v>
      </c>
      <c r="B135" s="213" t="s">
        <v>180</v>
      </c>
      <c r="C135" s="213" t="s">
        <v>9586</v>
      </c>
      <c r="D135" t="s">
        <v>51</v>
      </c>
      <c r="E135" t="s">
        <v>164</v>
      </c>
      <c r="F135" t="s">
        <v>9565</v>
      </c>
      <c r="G135" t="s">
        <v>186</v>
      </c>
      <c r="H135" t="s">
        <v>444</v>
      </c>
    </row>
    <row r="136" spans="1:8">
      <c r="A136" s="213" t="s">
        <v>9033</v>
      </c>
      <c r="B136" s="213" t="s">
        <v>180</v>
      </c>
      <c r="C136" s="213" t="s">
        <v>9587</v>
      </c>
      <c r="D136" t="s">
        <v>51</v>
      </c>
      <c r="E136" t="s">
        <v>164</v>
      </c>
      <c r="F136" t="s">
        <v>9588</v>
      </c>
      <c r="G136" t="s">
        <v>186</v>
      </c>
      <c r="H136" t="s">
        <v>444</v>
      </c>
    </row>
    <row r="137" spans="1:8">
      <c r="A137" s="213" t="s">
        <v>9034</v>
      </c>
      <c r="B137" s="213" t="s">
        <v>180</v>
      </c>
      <c r="C137" s="213" t="s">
        <v>9589</v>
      </c>
      <c r="D137" t="s">
        <v>51</v>
      </c>
      <c r="E137" t="s">
        <v>164</v>
      </c>
      <c r="F137" t="s">
        <v>9590</v>
      </c>
      <c r="G137" t="s">
        <v>186</v>
      </c>
      <c r="H137" t="s">
        <v>444</v>
      </c>
    </row>
    <row r="138" spans="1:8">
      <c r="A138" s="213" t="s">
        <v>9035</v>
      </c>
      <c r="B138" s="213" t="s">
        <v>742</v>
      </c>
      <c r="C138" s="213" t="s">
        <v>9411</v>
      </c>
      <c r="D138" t="s">
        <v>51</v>
      </c>
      <c r="E138" t="s">
        <v>164</v>
      </c>
      <c r="F138" t="s">
        <v>9566</v>
      </c>
      <c r="G138" t="s">
        <v>186</v>
      </c>
      <c r="H138" t="s">
        <v>444</v>
      </c>
    </row>
    <row r="139" spans="1:8">
      <c r="A139" s="213" t="s">
        <v>9036</v>
      </c>
      <c r="B139" s="213" t="s">
        <v>742</v>
      </c>
      <c r="C139" s="213" t="s">
        <v>9419</v>
      </c>
      <c r="D139" t="s">
        <v>51</v>
      </c>
      <c r="E139" t="s">
        <v>164</v>
      </c>
      <c r="F139" t="s">
        <v>9591</v>
      </c>
      <c r="G139" t="s">
        <v>186</v>
      </c>
      <c r="H139" t="s">
        <v>444</v>
      </c>
    </row>
    <row r="140" spans="1:8">
      <c r="A140" s="213" t="s">
        <v>9037</v>
      </c>
      <c r="B140" s="213" t="s">
        <v>169</v>
      </c>
      <c r="C140" s="213" t="s">
        <v>9528</v>
      </c>
      <c r="D140" t="s">
        <v>51</v>
      </c>
      <c r="E140" t="s">
        <v>164</v>
      </c>
      <c r="F140" t="s">
        <v>9592</v>
      </c>
      <c r="G140" t="s">
        <v>206</v>
      </c>
      <c r="H140" t="s">
        <v>444</v>
      </c>
    </row>
    <row r="141" spans="1:8">
      <c r="A141" s="213" t="s">
        <v>9038</v>
      </c>
      <c r="B141" s="213" t="s">
        <v>180</v>
      </c>
      <c r="C141" s="213" t="s">
        <v>9593</v>
      </c>
      <c r="D141" t="s">
        <v>51</v>
      </c>
      <c r="E141" t="s">
        <v>164</v>
      </c>
      <c r="F141" t="s">
        <v>9592</v>
      </c>
      <c r="G141" t="s">
        <v>206</v>
      </c>
      <c r="H141" t="s">
        <v>444</v>
      </c>
    </row>
    <row r="142" spans="1:8">
      <c r="A142" s="213" t="s">
        <v>9039</v>
      </c>
      <c r="B142" s="213" t="s">
        <v>180</v>
      </c>
      <c r="C142" s="213" t="s">
        <v>9679</v>
      </c>
      <c r="D142" t="s">
        <v>51</v>
      </c>
      <c r="E142" t="s">
        <v>164</v>
      </c>
      <c r="F142" t="s">
        <v>9594</v>
      </c>
      <c r="G142" t="s">
        <v>186</v>
      </c>
      <c r="H142" t="s">
        <v>444</v>
      </c>
    </row>
    <row r="143" spans="1:8">
      <c r="A143" s="213" t="s">
        <v>9040</v>
      </c>
      <c r="B143" s="213" t="s">
        <v>169</v>
      </c>
      <c r="C143" s="213" t="s">
        <v>9530</v>
      </c>
      <c r="D143" t="s">
        <v>51</v>
      </c>
      <c r="E143" t="s">
        <v>164</v>
      </c>
      <c r="F143" t="s">
        <v>9595</v>
      </c>
      <c r="G143" t="s">
        <v>186</v>
      </c>
      <c r="H143" t="s">
        <v>444</v>
      </c>
    </row>
    <row r="144" spans="1:8">
      <c r="A144" s="213" t="s">
        <v>9041</v>
      </c>
      <c r="B144" s="213" t="s">
        <v>180</v>
      </c>
      <c r="C144" s="213" t="s">
        <v>9596</v>
      </c>
      <c r="D144" t="s">
        <v>51</v>
      </c>
      <c r="E144" t="s">
        <v>164</v>
      </c>
      <c r="F144" t="s">
        <v>9597</v>
      </c>
      <c r="G144" t="s">
        <v>186</v>
      </c>
      <c r="H144" t="s">
        <v>444</v>
      </c>
    </row>
    <row r="145" spans="1:8">
      <c r="A145" s="213" t="s">
        <v>9042</v>
      </c>
      <c r="B145" s="213" t="s">
        <v>169</v>
      </c>
      <c r="C145" s="213" t="s">
        <v>9535</v>
      </c>
      <c r="D145" t="s">
        <v>51</v>
      </c>
      <c r="E145" t="s">
        <v>164</v>
      </c>
      <c r="F145" t="s">
        <v>9598</v>
      </c>
      <c r="G145" t="s">
        <v>186</v>
      </c>
      <c r="H145" t="s">
        <v>444</v>
      </c>
    </row>
    <row r="146" spans="1:8">
      <c r="A146" s="213" t="s">
        <v>9043</v>
      </c>
      <c r="B146" s="213" t="s">
        <v>180</v>
      </c>
      <c r="C146" s="213" t="s">
        <v>9599</v>
      </c>
      <c r="D146" t="s">
        <v>51</v>
      </c>
      <c r="E146" t="s">
        <v>164</v>
      </c>
      <c r="F146" t="s">
        <v>9600</v>
      </c>
      <c r="G146" t="s">
        <v>186</v>
      </c>
      <c r="H146" t="s">
        <v>444</v>
      </c>
    </row>
    <row r="147" spans="1:8">
      <c r="A147" s="213" t="s">
        <v>9044</v>
      </c>
      <c r="B147" s="213" t="s">
        <v>169</v>
      </c>
      <c r="C147" s="213" t="s">
        <v>9540</v>
      </c>
      <c r="D147" t="s">
        <v>51</v>
      </c>
      <c r="E147" t="s">
        <v>164</v>
      </c>
      <c r="F147" t="s">
        <v>9601</v>
      </c>
      <c r="G147" t="s">
        <v>186</v>
      </c>
      <c r="H147" t="s">
        <v>444</v>
      </c>
    </row>
    <row r="148" spans="1:8">
      <c r="A148" s="213" t="s">
        <v>9045</v>
      </c>
      <c r="B148" s="213" t="s">
        <v>742</v>
      </c>
      <c r="C148" s="213" t="s">
        <v>9421</v>
      </c>
      <c r="D148" t="s">
        <v>51</v>
      </c>
      <c r="E148" t="s">
        <v>164</v>
      </c>
      <c r="F148" t="s">
        <v>9571</v>
      </c>
      <c r="G148" t="s">
        <v>186</v>
      </c>
      <c r="H148" t="s">
        <v>444</v>
      </c>
    </row>
    <row r="149" spans="1:8">
      <c r="A149" s="213" t="s">
        <v>9046</v>
      </c>
      <c r="B149" s="213" t="s">
        <v>742</v>
      </c>
      <c r="C149" s="213" t="s">
        <v>9427</v>
      </c>
      <c r="D149" t="s">
        <v>51</v>
      </c>
      <c r="E149" t="s">
        <v>164</v>
      </c>
      <c r="F149" t="s">
        <v>9602</v>
      </c>
      <c r="G149" t="s">
        <v>186</v>
      </c>
      <c r="H149" t="s">
        <v>444</v>
      </c>
    </row>
    <row r="150" spans="1:8">
      <c r="A150" s="213" t="s">
        <v>9047</v>
      </c>
      <c r="B150" s="213" t="s">
        <v>169</v>
      </c>
      <c r="C150" s="213" t="s">
        <v>9603</v>
      </c>
      <c r="D150" t="s">
        <v>51</v>
      </c>
      <c r="E150" t="s">
        <v>164</v>
      </c>
      <c r="F150" t="s">
        <v>9604</v>
      </c>
      <c r="G150" t="s">
        <v>186</v>
      </c>
      <c r="H150" t="s">
        <v>444</v>
      </c>
    </row>
    <row r="151" spans="1:8">
      <c r="A151" s="213" t="s">
        <v>9048</v>
      </c>
      <c r="B151" s="213" t="s">
        <v>180</v>
      </c>
      <c r="C151" s="213" t="s">
        <v>9605</v>
      </c>
      <c r="D151" t="s">
        <v>51</v>
      </c>
      <c r="E151" t="s">
        <v>164</v>
      </c>
      <c r="F151" t="s">
        <v>9606</v>
      </c>
      <c r="G151" t="s">
        <v>186</v>
      </c>
      <c r="H151" t="s">
        <v>444</v>
      </c>
    </row>
    <row r="152" spans="1:8">
      <c r="A152" s="213" t="s">
        <v>9049</v>
      </c>
      <c r="B152" s="213" t="s">
        <v>169</v>
      </c>
      <c r="C152" s="213" t="s">
        <v>9607</v>
      </c>
      <c r="D152" t="s">
        <v>51</v>
      </c>
      <c r="E152" t="s">
        <v>164</v>
      </c>
      <c r="F152" t="s">
        <v>9608</v>
      </c>
      <c r="G152" t="s">
        <v>186</v>
      </c>
      <c r="H152" t="s">
        <v>444</v>
      </c>
    </row>
    <row r="153" spans="1:8">
      <c r="A153" s="213" t="s">
        <v>9050</v>
      </c>
      <c r="B153" s="213" t="s">
        <v>169</v>
      </c>
      <c r="C153" s="213" t="s">
        <v>9609</v>
      </c>
      <c r="D153" t="s">
        <v>51</v>
      </c>
      <c r="E153" t="s">
        <v>164</v>
      </c>
      <c r="F153" t="s">
        <v>9610</v>
      </c>
      <c r="G153" t="s">
        <v>186</v>
      </c>
      <c r="H153" t="s">
        <v>444</v>
      </c>
    </row>
    <row r="154" spans="1:8">
      <c r="A154" s="213" t="s">
        <v>9051</v>
      </c>
      <c r="B154" s="213" t="s">
        <v>169</v>
      </c>
      <c r="C154" s="213" t="s">
        <v>9554</v>
      </c>
      <c r="D154" t="s">
        <v>51</v>
      </c>
      <c r="E154" t="s">
        <v>164</v>
      </c>
      <c r="F154" t="s">
        <v>9611</v>
      </c>
      <c r="G154" t="s">
        <v>186</v>
      </c>
      <c r="H154" t="s">
        <v>444</v>
      </c>
    </row>
    <row r="155" spans="1:8">
      <c r="A155" s="213" t="s">
        <v>9052</v>
      </c>
      <c r="B155" s="213" t="s">
        <v>169</v>
      </c>
      <c r="C155" s="213" t="s">
        <v>9556</v>
      </c>
      <c r="D155" t="s">
        <v>51</v>
      </c>
      <c r="E155" t="s">
        <v>164</v>
      </c>
      <c r="F155" t="s">
        <v>9612</v>
      </c>
      <c r="G155" t="s">
        <v>206</v>
      </c>
      <c r="H155" t="s">
        <v>444</v>
      </c>
    </row>
    <row r="156" spans="1:8">
      <c r="A156" s="213" t="s">
        <v>9053</v>
      </c>
      <c r="B156" s="213" t="s">
        <v>180</v>
      </c>
      <c r="C156" s="213" t="s">
        <v>9613</v>
      </c>
      <c r="D156" t="s">
        <v>51</v>
      </c>
      <c r="E156" t="s">
        <v>164</v>
      </c>
      <c r="F156" t="s">
        <v>9614</v>
      </c>
      <c r="G156" t="s">
        <v>206</v>
      </c>
      <c r="H156" t="s">
        <v>444</v>
      </c>
    </row>
    <row r="157" spans="1:8">
      <c r="A157" s="213" t="s">
        <v>9054</v>
      </c>
      <c r="B157" s="213" t="s">
        <v>169</v>
      </c>
      <c r="C157" s="213" t="s">
        <v>9558</v>
      </c>
      <c r="D157" t="s">
        <v>51</v>
      </c>
      <c r="E157" t="s">
        <v>164</v>
      </c>
      <c r="F157" t="s">
        <v>9615</v>
      </c>
      <c r="G157" t="s">
        <v>186</v>
      </c>
      <c r="H157" t="s">
        <v>444</v>
      </c>
    </row>
    <row r="158" spans="1:8">
      <c r="A158" s="213" t="s">
        <v>9055</v>
      </c>
      <c r="B158" s="213" t="s">
        <v>742</v>
      </c>
      <c r="C158" s="213" t="s">
        <v>9434</v>
      </c>
      <c r="D158" t="s">
        <v>51</v>
      </c>
      <c r="E158" t="s">
        <v>164</v>
      </c>
      <c r="F158" t="s">
        <v>9616</v>
      </c>
      <c r="G158" t="s">
        <v>186</v>
      </c>
      <c r="H158" t="s">
        <v>444</v>
      </c>
    </row>
    <row r="159" spans="1:8">
      <c r="A159" s="213" t="s">
        <v>9056</v>
      </c>
      <c r="B159" s="213" t="s">
        <v>742</v>
      </c>
      <c r="C159" s="213" t="s">
        <v>9436</v>
      </c>
      <c r="D159" t="s">
        <v>51</v>
      </c>
      <c r="E159" t="s">
        <v>164</v>
      </c>
      <c r="F159" t="s">
        <v>9617</v>
      </c>
      <c r="G159" t="s">
        <v>186</v>
      </c>
      <c r="H159" t="s">
        <v>444</v>
      </c>
    </row>
    <row r="160" spans="1:8">
      <c r="A160" s="213" t="s">
        <v>9057</v>
      </c>
      <c r="B160" s="213" t="s">
        <v>742</v>
      </c>
      <c r="C160" s="213" t="s">
        <v>9442</v>
      </c>
      <c r="D160" t="s">
        <v>51</v>
      </c>
      <c r="E160" t="s">
        <v>164</v>
      </c>
      <c r="F160" t="s">
        <v>9618</v>
      </c>
      <c r="G160" t="s">
        <v>186</v>
      </c>
      <c r="H160" t="s">
        <v>444</v>
      </c>
    </row>
    <row r="161" spans="1:8">
      <c r="A161" s="213" t="s">
        <v>9058</v>
      </c>
      <c r="B161" s="213" t="s">
        <v>180</v>
      </c>
      <c r="C161" s="213" t="s">
        <v>9619</v>
      </c>
      <c r="D161" t="s">
        <v>51</v>
      </c>
      <c r="E161" t="s">
        <v>164</v>
      </c>
      <c r="F161" t="s">
        <v>9620</v>
      </c>
      <c r="G161" t="s">
        <v>186</v>
      </c>
      <c r="H161" t="s">
        <v>444</v>
      </c>
    </row>
    <row r="162" spans="1:8">
      <c r="A162" s="213" t="s">
        <v>9059</v>
      </c>
      <c r="B162" s="213" t="s">
        <v>180</v>
      </c>
      <c r="C162" s="213" t="s">
        <v>9621</v>
      </c>
      <c r="D162" t="s">
        <v>51</v>
      </c>
      <c r="E162" t="s">
        <v>164</v>
      </c>
      <c r="F162" t="s">
        <v>9622</v>
      </c>
      <c r="G162" t="s">
        <v>186</v>
      </c>
      <c r="H162" t="s">
        <v>444</v>
      </c>
    </row>
    <row r="163" spans="1:8">
      <c r="A163" s="213" t="s">
        <v>9060</v>
      </c>
      <c r="B163" s="213" t="s">
        <v>169</v>
      </c>
      <c r="C163" s="213" t="s">
        <v>9573</v>
      </c>
      <c r="D163" t="s">
        <v>51</v>
      </c>
      <c r="E163" t="s">
        <v>164</v>
      </c>
      <c r="F163" t="s">
        <v>9623</v>
      </c>
      <c r="G163" t="s">
        <v>186</v>
      </c>
      <c r="H163" t="s">
        <v>444</v>
      </c>
    </row>
    <row r="164" spans="1:8">
      <c r="A164" s="213" t="s">
        <v>9061</v>
      </c>
      <c r="B164" s="213" t="s">
        <v>180</v>
      </c>
      <c r="C164" s="213" t="s">
        <v>9624</v>
      </c>
      <c r="D164" t="s">
        <v>51</v>
      </c>
      <c r="E164" t="s">
        <v>164</v>
      </c>
      <c r="F164" t="s">
        <v>9625</v>
      </c>
      <c r="G164" t="s">
        <v>186</v>
      </c>
      <c r="H164" t="s">
        <v>444</v>
      </c>
    </row>
    <row r="165" spans="1:8">
      <c r="A165" s="213" t="s">
        <v>9062</v>
      </c>
      <c r="B165" s="213" t="s">
        <v>180</v>
      </c>
      <c r="C165" s="213" t="s">
        <v>9626</v>
      </c>
      <c r="D165" t="s">
        <v>51</v>
      </c>
      <c r="E165" t="s">
        <v>164</v>
      </c>
      <c r="F165" t="s">
        <v>9627</v>
      </c>
      <c r="G165" t="s">
        <v>186</v>
      </c>
      <c r="H165" t="s">
        <v>444</v>
      </c>
    </row>
    <row r="166" spans="1:8">
      <c r="A166" s="213" t="s">
        <v>9063</v>
      </c>
      <c r="B166" s="213" t="s">
        <v>180</v>
      </c>
      <c r="C166" s="213" t="s">
        <v>9628</v>
      </c>
      <c r="D166" t="s">
        <v>51</v>
      </c>
      <c r="E166" t="s">
        <v>9493</v>
      </c>
      <c r="F166" t="s">
        <v>9629</v>
      </c>
      <c r="G166" t="s">
        <v>186</v>
      </c>
      <c r="H166" t="s">
        <v>444</v>
      </c>
    </row>
    <row r="167" spans="1:8">
      <c r="A167" s="213" t="s">
        <v>9064</v>
      </c>
      <c r="B167" s="213" t="s">
        <v>180</v>
      </c>
      <c r="C167" s="213" t="s">
        <v>9630</v>
      </c>
      <c r="D167" t="s">
        <v>51</v>
      </c>
      <c r="E167" t="s">
        <v>164</v>
      </c>
      <c r="F167" t="s">
        <v>9631</v>
      </c>
      <c r="G167" t="s">
        <v>186</v>
      </c>
      <c r="H167" t="s">
        <v>444</v>
      </c>
    </row>
    <row r="168" spans="1:8">
      <c r="A168" s="213" t="s">
        <v>9065</v>
      </c>
      <c r="B168" s="213" t="s">
        <v>180</v>
      </c>
      <c r="C168" s="213" t="s">
        <v>9632</v>
      </c>
      <c r="D168" t="s">
        <v>51</v>
      </c>
      <c r="E168" t="s">
        <v>164</v>
      </c>
      <c r="F168" t="s">
        <v>9633</v>
      </c>
      <c r="G168" t="s">
        <v>186</v>
      </c>
      <c r="H168" t="s">
        <v>444</v>
      </c>
    </row>
    <row r="169" spans="1:8">
      <c r="A169" s="213" t="s">
        <v>9066</v>
      </c>
      <c r="B169" s="213" t="s">
        <v>180</v>
      </c>
      <c r="C169" s="213" t="s">
        <v>9634</v>
      </c>
      <c r="D169" t="s">
        <v>51</v>
      </c>
      <c r="E169" t="s">
        <v>9493</v>
      </c>
      <c r="F169" t="s">
        <v>9635</v>
      </c>
      <c r="G169" t="s">
        <v>186</v>
      </c>
      <c r="H169" t="s">
        <v>444</v>
      </c>
    </row>
    <row r="170" spans="1:8">
      <c r="A170" s="213" t="s">
        <v>9067</v>
      </c>
      <c r="B170" s="213" t="s">
        <v>180</v>
      </c>
      <c r="C170" s="213" t="s">
        <v>9636</v>
      </c>
      <c r="D170" t="s">
        <v>51</v>
      </c>
      <c r="E170" t="s">
        <v>164</v>
      </c>
      <c r="F170" t="s">
        <v>9637</v>
      </c>
      <c r="G170" t="s">
        <v>186</v>
      </c>
      <c r="H170" t="s">
        <v>444</v>
      </c>
    </row>
    <row r="171" spans="1:8">
      <c r="A171" s="213" t="s">
        <v>9068</v>
      </c>
      <c r="B171" s="213" t="s">
        <v>180</v>
      </c>
      <c r="C171" s="213" t="s">
        <v>9638</v>
      </c>
      <c r="D171" t="s">
        <v>51</v>
      </c>
      <c r="E171" t="s">
        <v>164</v>
      </c>
      <c r="F171" t="s">
        <v>9639</v>
      </c>
      <c r="G171" t="s">
        <v>186</v>
      </c>
      <c r="H171" t="s">
        <v>444</v>
      </c>
    </row>
    <row r="172" spans="1:8">
      <c r="A172" s="213" t="s">
        <v>9069</v>
      </c>
      <c r="B172" s="213" t="s">
        <v>169</v>
      </c>
      <c r="C172" s="213" t="s">
        <v>9575</v>
      </c>
      <c r="D172" t="s">
        <v>51</v>
      </c>
      <c r="E172" t="s">
        <v>164</v>
      </c>
      <c r="F172" t="s">
        <v>9640</v>
      </c>
      <c r="G172" t="s">
        <v>206</v>
      </c>
      <c r="H172" t="s">
        <v>444</v>
      </c>
    </row>
    <row r="173" spans="1:8">
      <c r="A173" s="213" t="s">
        <v>9070</v>
      </c>
      <c r="B173" s="213" t="s">
        <v>169</v>
      </c>
      <c r="C173" s="213" t="s">
        <v>9641</v>
      </c>
      <c r="D173" t="s">
        <v>51</v>
      </c>
      <c r="E173" t="s">
        <v>164</v>
      </c>
      <c r="F173" t="s">
        <v>9642</v>
      </c>
      <c r="G173" t="s">
        <v>186</v>
      </c>
      <c r="H173" t="s">
        <v>444</v>
      </c>
    </row>
    <row r="174" spans="1:8">
      <c r="A174" s="213" t="s">
        <v>9071</v>
      </c>
      <c r="B174" s="213" t="s">
        <v>169</v>
      </c>
      <c r="C174" s="213" t="s">
        <v>9643</v>
      </c>
      <c r="D174" t="s">
        <v>51</v>
      </c>
      <c r="E174" t="s">
        <v>164</v>
      </c>
      <c r="F174" t="s">
        <v>9644</v>
      </c>
      <c r="G174" t="s">
        <v>186</v>
      </c>
      <c r="H174" t="s">
        <v>444</v>
      </c>
    </row>
    <row r="175" spans="1:8">
      <c r="A175" s="213" t="s">
        <v>9072</v>
      </c>
      <c r="B175" s="213" t="s">
        <v>169</v>
      </c>
      <c r="C175" s="213" t="s">
        <v>9578</v>
      </c>
      <c r="D175" t="s">
        <v>51</v>
      </c>
      <c r="E175" t="s">
        <v>164</v>
      </c>
      <c r="F175" t="s">
        <v>9645</v>
      </c>
      <c r="G175" t="s">
        <v>186</v>
      </c>
      <c r="H175" t="s">
        <v>444</v>
      </c>
    </row>
    <row r="176" spans="1:8">
      <c r="A176" s="213" t="s">
        <v>9073</v>
      </c>
      <c r="B176" s="213" t="s">
        <v>180</v>
      </c>
      <c r="C176" s="213" t="s">
        <v>9646</v>
      </c>
      <c r="D176" t="s">
        <v>51</v>
      </c>
      <c r="E176" t="s">
        <v>164</v>
      </c>
      <c r="F176" t="s">
        <v>9645</v>
      </c>
      <c r="G176" t="s">
        <v>186</v>
      </c>
      <c r="H176" t="s">
        <v>444</v>
      </c>
    </row>
    <row r="177" spans="1:8">
      <c r="A177" s="213" t="s">
        <v>9074</v>
      </c>
      <c r="B177" s="213" t="s">
        <v>169</v>
      </c>
      <c r="C177" s="213" t="s">
        <v>9579</v>
      </c>
      <c r="D177" t="s">
        <v>51</v>
      </c>
      <c r="E177" t="s">
        <v>164</v>
      </c>
      <c r="F177" t="s">
        <v>9647</v>
      </c>
      <c r="G177" t="s">
        <v>186</v>
      </c>
      <c r="H177" t="s">
        <v>444</v>
      </c>
    </row>
    <row r="178" spans="1:8">
      <c r="A178" s="213" t="s">
        <v>9075</v>
      </c>
      <c r="B178" s="213" t="s">
        <v>180</v>
      </c>
      <c r="C178" s="213" t="s">
        <v>9648</v>
      </c>
      <c r="D178">
        <v>1</v>
      </c>
      <c r="E178" t="s">
        <v>164</v>
      </c>
      <c r="F178" t="s">
        <v>9649</v>
      </c>
      <c r="G178" t="s">
        <v>206</v>
      </c>
      <c r="H178">
        <v>15</v>
      </c>
    </row>
    <row r="179" spans="1:8">
      <c r="A179" s="213" t="s">
        <v>9076</v>
      </c>
      <c r="B179" s="213" t="s">
        <v>180</v>
      </c>
      <c r="C179" s="213" t="s">
        <v>9650</v>
      </c>
      <c r="D179" t="s">
        <v>51</v>
      </c>
      <c r="E179" t="s">
        <v>164</v>
      </c>
      <c r="F179" t="s">
        <v>9651</v>
      </c>
      <c r="G179" t="s">
        <v>186</v>
      </c>
      <c r="H179" t="s">
        <v>444</v>
      </c>
    </row>
    <row r="180" spans="1:8">
      <c r="A180" s="213" t="s">
        <v>9077</v>
      </c>
      <c r="B180" s="213" t="s">
        <v>742</v>
      </c>
      <c r="C180" s="213" t="s">
        <v>9458</v>
      </c>
      <c r="D180" t="s">
        <v>51</v>
      </c>
      <c r="E180" t="s">
        <v>164</v>
      </c>
      <c r="F180" t="s">
        <v>9652</v>
      </c>
      <c r="G180" t="s">
        <v>186</v>
      </c>
      <c r="H180" t="s">
        <v>444</v>
      </c>
    </row>
    <row r="181" spans="1:8">
      <c r="A181" s="213" t="s">
        <v>9078</v>
      </c>
      <c r="B181" s="213" t="s">
        <v>169</v>
      </c>
      <c r="C181" s="213" t="s">
        <v>9581</v>
      </c>
      <c r="D181" t="s">
        <v>51</v>
      </c>
      <c r="E181" t="s">
        <v>164</v>
      </c>
      <c r="F181" t="s">
        <v>9653</v>
      </c>
      <c r="G181" t="s">
        <v>186</v>
      </c>
      <c r="H181" t="s">
        <v>444</v>
      </c>
    </row>
    <row r="182" spans="1:8">
      <c r="A182" s="213" t="s">
        <v>9079</v>
      </c>
      <c r="B182" s="213" t="s">
        <v>180</v>
      </c>
      <c r="C182" s="213" t="s">
        <v>9654</v>
      </c>
      <c r="D182" t="s">
        <v>51</v>
      </c>
      <c r="E182" t="s">
        <v>164</v>
      </c>
      <c r="F182" t="s">
        <v>9653</v>
      </c>
      <c r="G182" t="s">
        <v>186</v>
      </c>
      <c r="H182" t="s">
        <v>444</v>
      </c>
    </row>
    <row r="183" spans="1:8">
      <c r="A183" s="213" t="s">
        <v>9080</v>
      </c>
      <c r="B183" s="213" t="s">
        <v>180</v>
      </c>
      <c r="C183" s="213" t="s">
        <v>9655</v>
      </c>
      <c r="D183" t="s">
        <v>51</v>
      </c>
      <c r="E183" t="s">
        <v>164</v>
      </c>
      <c r="F183" t="s">
        <v>9656</v>
      </c>
      <c r="G183" t="s">
        <v>186</v>
      </c>
      <c r="H183" t="s">
        <v>444</v>
      </c>
    </row>
    <row r="184" spans="1:8">
      <c r="A184" s="213" t="s">
        <v>9081</v>
      </c>
      <c r="B184" s="213" t="s">
        <v>169</v>
      </c>
      <c r="C184" s="213" t="s">
        <v>9583</v>
      </c>
      <c r="D184" t="s">
        <v>51</v>
      </c>
      <c r="E184" t="s">
        <v>164</v>
      </c>
      <c r="F184" t="s">
        <v>9657</v>
      </c>
      <c r="G184" t="s">
        <v>186</v>
      </c>
      <c r="H184" t="s">
        <v>444</v>
      </c>
    </row>
    <row r="185" spans="1:8">
      <c r="A185" s="213" t="s">
        <v>9082</v>
      </c>
      <c r="B185" s="213" t="s">
        <v>169</v>
      </c>
      <c r="C185" s="213" t="s">
        <v>9584</v>
      </c>
      <c r="D185" t="s">
        <v>51</v>
      </c>
      <c r="E185" t="s">
        <v>164</v>
      </c>
      <c r="F185" t="s">
        <v>3305</v>
      </c>
      <c r="G185" t="s">
        <v>186</v>
      </c>
      <c r="H185" t="s">
        <v>444</v>
      </c>
    </row>
    <row r="186" spans="1:8">
      <c r="A186" s="213" t="s">
        <v>9083</v>
      </c>
      <c r="B186" s="213" t="s">
        <v>742</v>
      </c>
      <c r="C186" s="213" t="s">
        <v>9403</v>
      </c>
      <c r="D186">
        <v>1</v>
      </c>
      <c r="E186" t="s">
        <v>164</v>
      </c>
      <c r="F186" t="s">
        <v>9537</v>
      </c>
      <c r="G186" t="s">
        <v>186</v>
      </c>
      <c r="H186" t="s">
        <v>444</v>
      </c>
    </row>
    <row r="187" spans="1:8">
      <c r="A187" s="213" t="s">
        <v>9084</v>
      </c>
      <c r="B187" s="213" t="s">
        <v>180</v>
      </c>
      <c r="C187" s="213" t="s">
        <v>9658</v>
      </c>
      <c r="D187" t="s">
        <v>51</v>
      </c>
      <c r="E187" t="s">
        <v>164</v>
      </c>
      <c r="F187" t="s">
        <v>9659</v>
      </c>
      <c r="G187" t="s">
        <v>186</v>
      </c>
      <c r="H187" t="s">
        <v>444</v>
      </c>
    </row>
    <row r="188" spans="1:8">
      <c r="A188" s="213" t="s">
        <v>9085</v>
      </c>
      <c r="B188" s="213" t="s">
        <v>180</v>
      </c>
      <c r="C188" s="213" t="s">
        <v>9660</v>
      </c>
      <c r="D188" t="s">
        <v>51</v>
      </c>
      <c r="E188" t="s">
        <v>164</v>
      </c>
      <c r="F188" t="s">
        <v>9661</v>
      </c>
      <c r="G188" t="s">
        <v>186</v>
      </c>
      <c r="H188" t="s">
        <v>444</v>
      </c>
    </row>
    <row r="189" spans="1:8">
      <c r="A189" s="213" t="s">
        <v>9086</v>
      </c>
      <c r="B189" s="213" t="s">
        <v>180</v>
      </c>
      <c r="C189" s="213" t="s">
        <v>9662</v>
      </c>
      <c r="D189" t="s">
        <v>51</v>
      </c>
      <c r="E189" t="s">
        <v>164</v>
      </c>
      <c r="F189" t="s">
        <v>9663</v>
      </c>
      <c r="G189" t="s">
        <v>186</v>
      </c>
      <c r="H189" t="s">
        <v>444</v>
      </c>
    </row>
    <row r="190" spans="1:8">
      <c r="A190" s="213" t="s">
        <v>9087</v>
      </c>
      <c r="B190" s="213" t="s">
        <v>180</v>
      </c>
      <c r="C190" s="213" t="s">
        <v>9664</v>
      </c>
      <c r="D190" t="s">
        <v>51</v>
      </c>
      <c r="E190" t="s">
        <v>164</v>
      </c>
      <c r="F190" t="s">
        <v>9665</v>
      </c>
      <c r="G190" t="s">
        <v>206</v>
      </c>
      <c r="H190" t="s">
        <v>444</v>
      </c>
    </row>
    <row r="191" spans="1:8">
      <c r="A191" s="213" t="s">
        <v>9088</v>
      </c>
      <c r="B191" s="213" t="s">
        <v>169</v>
      </c>
      <c r="C191" s="213" t="s">
        <v>9586</v>
      </c>
      <c r="D191" t="s">
        <v>51</v>
      </c>
      <c r="E191" t="s">
        <v>164</v>
      </c>
      <c r="F191" t="s">
        <v>9666</v>
      </c>
      <c r="G191" t="s">
        <v>206</v>
      </c>
      <c r="H191" t="s">
        <v>444</v>
      </c>
    </row>
    <row r="192" spans="1:8">
      <c r="A192" s="213" t="s">
        <v>9089</v>
      </c>
      <c r="B192" s="213" t="s">
        <v>180</v>
      </c>
      <c r="C192" s="213" t="s">
        <v>9667</v>
      </c>
      <c r="D192" t="s">
        <v>51</v>
      </c>
      <c r="E192" t="s">
        <v>164</v>
      </c>
      <c r="F192" t="s">
        <v>9668</v>
      </c>
      <c r="G192" t="s">
        <v>186</v>
      </c>
      <c r="H192" t="s">
        <v>444</v>
      </c>
    </row>
    <row r="193" spans="1:8">
      <c r="A193" s="213" t="s">
        <v>9090</v>
      </c>
      <c r="B193" s="213" t="s">
        <v>180</v>
      </c>
      <c r="C193" s="213" t="s">
        <v>9669</v>
      </c>
      <c r="D193" t="s">
        <v>51</v>
      </c>
      <c r="E193" t="s">
        <v>164</v>
      </c>
      <c r="F193" t="s">
        <v>9670</v>
      </c>
      <c r="G193" t="s">
        <v>186</v>
      </c>
      <c r="H193" t="s">
        <v>444</v>
      </c>
    </row>
    <row r="194" spans="1:8">
      <c r="A194" s="213" t="s">
        <v>9091</v>
      </c>
      <c r="B194" s="213" t="s">
        <v>180</v>
      </c>
      <c r="C194" s="213" t="s">
        <v>9671</v>
      </c>
      <c r="D194" t="s">
        <v>51</v>
      </c>
      <c r="E194" t="s">
        <v>164</v>
      </c>
      <c r="F194" t="s">
        <v>9672</v>
      </c>
      <c r="G194" t="s">
        <v>186</v>
      </c>
      <c r="H194" t="s">
        <v>444</v>
      </c>
    </row>
    <row r="195" spans="1:8">
      <c r="A195" s="213" t="s">
        <v>9092</v>
      </c>
      <c r="B195" s="213" t="s">
        <v>180</v>
      </c>
      <c r="C195" s="213" t="s">
        <v>9673</v>
      </c>
      <c r="D195" t="s">
        <v>51</v>
      </c>
      <c r="E195" t="s">
        <v>164</v>
      </c>
      <c r="F195" t="s">
        <v>9674</v>
      </c>
      <c r="G195" t="s">
        <v>186</v>
      </c>
      <c r="H195" t="s">
        <v>444</v>
      </c>
    </row>
    <row r="196" spans="1:8">
      <c r="A196" s="213" t="s">
        <v>9093</v>
      </c>
      <c r="B196" s="213" t="s">
        <v>185</v>
      </c>
      <c r="C196" s="213" t="s">
        <v>9675</v>
      </c>
      <c r="D196">
        <v>4</v>
      </c>
      <c r="E196" t="s">
        <v>164</v>
      </c>
      <c r="F196" t="s">
        <v>9676</v>
      </c>
      <c r="G196" t="s">
        <v>186</v>
      </c>
      <c r="H196" t="s">
        <v>744</v>
      </c>
    </row>
    <row r="197" spans="1:8">
      <c r="A197" s="213" t="s">
        <v>9094</v>
      </c>
      <c r="B197" s="213" t="s">
        <v>169</v>
      </c>
      <c r="C197" s="213" t="s">
        <v>9438</v>
      </c>
      <c r="D197" t="s">
        <v>51</v>
      </c>
      <c r="E197" t="s">
        <v>164</v>
      </c>
      <c r="F197" t="s">
        <v>9672</v>
      </c>
      <c r="G197" t="s">
        <v>186</v>
      </c>
      <c r="H197" t="s">
        <v>444</v>
      </c>
    </row>
    <row r="198" spans="1:8">
      <c r="A198" s="213" t="s">
        <v>9095</v>
      </c>
      <c r="B198" s="213" t="s">
        <v>169</v>
      </c>
      <c r="C198" s="213" t="s">
        <v>9589</v>
      </c>
      <c r="D198" t="s">
        <v>51</v>
      </c>
      <c r="E198" t="s">
        <v>164</v>
      </c>
      <c r="F198" t="s">
        <v>9677</v>
      </c>
      <c r="G198" t="s">
        <v>186</v>
      </c>
      <c r="H198" t="s">
        <v>444</v>
      </c>
    </row>
    <row r="199" spans="1:8">
      <c r="A199" s="213" t="s">
        <v>9096</v>
      </c>
      <c r="B199" s="213" t="s">
        <v>169</v>
      </c>
      <c r="C199" s="213" t="s">
        <v>9593</v>
      </c>
      <c r="D199" t="s">
        <v>51</v>
      </c>
      <c r="E199" t="s">
        <v>164</v>
      </c>
      <c r="F199" t="s">
        <v>9678</v>
      </c>
      <c r="G199" t="s">
        <v>186</v>
      </c>
      <c r="H199" t="s">
        <v>444</v>
      </c>
    </row>
    <row r="200" spans="1:8">
      <c r="A200" s="213" t="s">
        <v>9097</v>
      </c>
      <c r="B200" s="213" t="s">
        <v>169</v>
      </c>
      <c r="C200" s="213" t="s">
        <v>9679</v>
      </c>
      <c r="D200" t="s">
        <v>51</v>
      </c>
      <c r="E200" t="s">
        <v>164</v>
      </c>
      <c r="F200" t="s">
        <v>9680</v>
      </c>
      <c r="G200" t="s">
        <v>186</v>
      </c>
      <c r="H200" t="s">
        <v>444</v>
      </c>
    </row>
    <row r="201" spans="1:8">
      <c r="A201" s="213" t="s">
        <v>9098</v>
      </c>
      <c r="B201" s="213" t="s">
        <v>180</v>
      </c>
      <c r="C201" s="213" t="s">
        <v>9552</v>
      </c>
      <c r="D201" t="s">
        <v>51</v>
      </c>
      <c r="E201" t="s">
        <v>164</v>
      </c>
      <c r="F201" t="s">
        <v>9681</v>
      </c>
      <c r="G201" t="s">
        <v>186</v>
      </c>
      <c r="H201" t="s">
        <v>444</v>
      </c>
    </row>
    <row r="202" spans="1:8">
      <c r="A202" s="213" t="s">
        <v>9099</v>
      </c>
      <c r="B202" s="213" t="s">
        <v>312</v>
      </c>
      <c r="C202" s="213" t="s">
        <v>9682</v>
      </c>
      <c r="D202" t="s">
        <v>51</v>
      </c>
      <c r="E202" t="s">
        <v>164</v>
      </c>
      <c r="F202" t="s">
        <v>9683</v>
      </c>
      <c r="G202" t="s">
        <v>186</v>
      </c>
      <c r="H202" t="s">
        <v>444</v>
      </c>
    </row>
    <row r="203" spans="1:8">
      <c r="A203" s="213" t="s">
        <v>9100</v>
      </c>
      <c r="B203" s="213" t="s">
        <v>180</v>
      </c>
      <c r="C203" s="213" t="s">
        <v>9684</v>
      </c>
      <c r="D203" t="s">
        <v>51</v>
      </c>
      <c r="E203" t="s">
        <v>164</v>
      </c>
      <c r="F203" t="s">
        <v>9685</v>
      </c>
      <c r="G203" t="s">
        <v>186</v>
      </c>
      <c r="H203" t="s">
        <v>444</v>
      </c>
    </row>
    <row r="204" spans="1:8">
      <c r="A204" s="213" t="s">
        <v>9101</v>
      </c>
      <c r="B204" s="213" t="s">
        <v>169</v>
      </c>
      <c r="C204" s="213" t="s">
        <v>9596</v>
      </c>
      <c r="D204" t="s">
        <v>51</v>
      </c>
      <c r="E204" t="s">
        <v>164</v>
      </c>
      <c r="F204" t="s">
        <v>9686</v>
      </c>
      <c r="G204" t="s">
        <v>186</v>
      </c>
      <c r="H204" t="s">
        <v>444</v>
      </c>
    </row>
    <row r="205" spans="1:8">
      <c r="A205" s="213" t="s">
        <v>9102</v>
      </c>
      <c r="B205" s="213" t="s">
        <v>169</v>
      </c>
      <c r="C205" s="213" t="s">
        <v>9599</v>
      </c>
      <c r="D205" t="s">
        <v>51</v>
      </c>
      <c r="E205" t="s">
        <v>164</v>
      </c>
      <c r="F205" t="s">
        <v>9548</v>
      </c>
      <c r="G205" t="s">
        <v>186</v>
      </c>
      <c r="H205" t="s">
        <v>444</v>
      </c>
    </row>
    <row r="206" spans="1:8">
      <c r="A206" s="213" t="s">
        <v>9103</v>
      </c>
      <c r="B206" s="213" t="s">
        <v>169</v>
      </c>
      <c r="C206" s="213" t="s">
        <v>9687</v>
      </c>
      <c r="D206" t="s">
        <v>51</v>
      </c>
      <c r="E206" t="s">
        <v>164</v>
      </c>
      <c r="F206" t="s">
        <v>9688</v>
      </c>
      <c r="G206" t="s">
        <v>186</v>
      </c>
      <c r="H206" t="s">
        <v>444</v>
      </c>
    </row>
    <row r="207" spans="1:8">
      <c r="A207" s="213" t="s">
        <v>9104</v>
      </c>
      <c r="B207" s="213" t="s">
        <v>180</v>
      </c>
      <c r="C207" s="213" t="s">
        <v>9690</v>
      </c>
      <c r="D207" t="s">
        <v>51</v>
      </c>
      <c r="E207" t="s">
        <v>164</v>
      </c>
      <c r="F207" t="s">
        <v>9689</v>
      </c>
      <c r="G207" t="s">
        <v>186</v>
      </c>
      <c r="H207" t="s">
        <v>444</v>
      </c>
    </row>
    <row r="208" spans="1:8">
      <c r="A208" s="213" t="s">
        <v>9104</v>
      </c>
      <c r="B208" s="213" t="s">
        <v>180</v>
      </c>
      <c r="C208" s="213" t="s">
        <v>9690</v>
      </c>
      <c r="D208" t="s">
        <v>51</v>
      </c>
      <c r="E208" t="s">
        <v>164</v>
      </c>
      <c r="F208" t="s">
        <v>9691</v>
      </c>
      <c r="G208" t="s">
        <v>186</v>
      </c>
      <c r="H208" t="s">
        <v>444</v>
      </c>
    </row>
    <row r="209" spans="1:8">
      <c r="A209" s="213" t="s">
        <v>9105</v>
      </c>
      <c r="B209" s="213" t="s">
        <v>180</v>
      </c>
      <c r="C209" s="213" t="s">
        <v>9692</v>
      </c>
      <c r="D209" t="s">
        <v>51</v>
      </c>
      <c r="E209" t="s">
        <v>164</v>
      </c>
      <c r="F209" t="s">
        <v>9693</v>
      </c>
      <c r="G209" t="s">
        <v>186</v>
      </c>
      <c r="H209" t="s">
        <v>444</v>
      </c>
    </row>
    <row r="210" spans="1:8">
      <c r="A210" s="213" t="s">
        <v>9106</v>
      </c>
      <c r="B210" s="213" t="s">
        <v>185</v>
      </c>
      <c r="C210" s="213" t="s">
        <v>9694</v>
      </c>
      <c r="D210" t="s">
        <v>51</v>
      </c>
      <c r="E210" t="s">
        <v>164</v>
      </c>
      <c r="F210" t="s">
        <v>9695</v>
      </c>
      <c r="G210" t="s">
        <v>186</v>
      </c>
      <c r="H210" t="s">
        <v>744</v>
      </c>
    </row>
    <row r="211" spans="1:8">
      <c r="A211" s="213" t="s">
        <v>9107</v>
      </c>
      <c r="B211" s="213" t="s">
        <v>180</v>
      </c>
      <c r="C211" s="213" t="s">
        <v>9696</v>
      </c>
      <c r="D211" t="s">
        <v>51</v>
      </c>
      <c r="E211" t="s">
        <v>164</v>
      </c>
      <c r="F211" t="s">
        <v>9697</v>
      </c>
      <c r="G211" t="s">
        <v>186</v>
      </c>
      <c r="H211" t="s">
        <v>444</v>
      </c>
    </row>
    <row r="212" spans="1:8">
      <c r="A212" s="213" t="s">
        <v>9108</v>
      </c>
      <c r="B212" s="213" t="s">
        <v>169</v>
      </c>
      <c r="C212" s="213" t="s">
        <v>9605</v>
      </c>
      <c r="D212" t="s">
        <v>51</v>
      </c>
      <c r="E212" t="s">
        <v>164</v>
      </c>
      <c r="F212" t="s">
        <v>9698</v>
      </c>
      <c r="G212" t="s">
        <v>186</v>
      </c>
      <c r="H212" t="s">
        <v>444</v>
      </c>
    </row>
    <row r="213" spans="1:8">
      <c r="A213" s="213" t="s">
        <v>9109</v>
      </c>
      <c r="B213" s="213" t="s">
        <v>169</v>
      </c>
      <c r="C213" s="213" t="s">
        <v>9613</v>
      </c>
      <c r="D213" t="s">
        <v>51</v>
      </c>
      <c r="E213" t="s">
        <v>164</v>
      </c>
      <c r="F213" t="s">
        <v>9699</v>
      </c>
      <c r="G213" t="s">
        <v>186</v>
      </c>
      <c r="H213" t="s">
        <v>444</v>
      </c>
    </row>
    <row r="214" spans="1:8">
      <c r="A214" s="213" t="s">
        <v>9110</v>
      </c>
      <c r="B214" s="213" t="s">
        <v>169</v>
      </c>
      <c r="C214" s="213" t="s">
        <v>9619</v>
      </c>
      <c r="D214" t="s">
        <v>51</v>
      </c>
      <c r="E214" t="s">
        <v>164</v>
      </c>
      <c r="F214" t="s">
        <v>9700</v>
      </c>
      <c r="G214" t="s">
        <v>186</v>
      </c>
      <c r="H214" t="s">
        <v>444</v>
      </c>
    </row>
    <row r="215" spans="1:8">
      <c r="A215" s="213" t="s">
        <v>9111</v>
      </c>
      <c r="B215" s="213" t="s">
        <v>169</v>
      </c>
      <c r="C215" s="213" t="s">
        <v>9621</v>
      </c>
      <c r="D215" t="s">
        <v>51</v>
      </c>
      <c r="E215" t="s">
        <v>164</v>
      </c>
      <c r="F215" t="s">
        <v>9701</v>
      </c>
      <c r="G215" t="s">
        <v>186</v>
      </c>
      <c r="H215" t="s">
        <v>444</v>
      </c>
    </row>
    <row r="216" spans="1:8">
      <c r="A216" s="213" t="s">
        <v>9112</v>
      </c>
      <c r="B216" s="213" t="s">
        <v>169</v>
      </c>
      <c r="C216" s="213" t="s">
        <v>9702</v>
      </c>
      <c r="D216" t="s">
        <v>51</v>
      </c>
      <c r="E216" t="s">
        <v>164</v>
      </c>
      <c r="F216" t="s">
        <v>9703</v>
      </c>
      <c r="G216" t="s">
        <v>186</v>
      </c>
      <c r="H216" t="s">
        <v>444</v>
      </c>
    </row>
    <row r="217" spans="1:8">
      <c r="A217" s="213" t="s">
        <v>9113</v>
      </c>
      <c r="B217" s="213" t="s">
        <v>180</v>
      </c>
      <c r="C217" s="213" t="s">
        <v>9704</v>
      </c>
      <c r="D217" t="s">
        <v>51</v>
      </c>
      <c r="E217" t="s">
        <v>164</v>
      </c>
      <c r="F217" t="s">
        <v>9705</v>
      </c>
      <c r="G217" t="s">
        <v>186</v>
      </c>
      <c r="H217" t="s">
        <v>444</v>
      </c>
    </row>
    <row r="218" spans="1:8">
      <c r="A218" s="213" t="s">
        <v>9114</v>
      </c>
      <c r="B218" s="213" t="s">
        <v>180</v>
      </c>
      <c r="C218" s="213" t="s">
        <v>9706</v>
      </c>
      <c r="D218" t="s">
        <v>51</v>
      </c>
      <c r="E218" t="s">
        <v>164</v>
      </c>
      <c r="F218" t="s">
        <v>9707</v>
      </c>
      <c r="G218" t="s">
        <v>186</v>
      </c>
      <c r="H218" t="s">
        <v>444</v>
      </c>
    </row>
    <row r="219" spans="1:8">
      <c r="A219" s="213" t="s">
        <v>9115</v>
      </c>
      <c r="B219" s="213" t="s">
        <v>169</v>
      </c>
      <c r="C219" s="213" t="s">
        <v>9624</v>
      </c>
      <c r="D219" t="s">
        <v>51</v>
      </c>
      <c r="E219" t="s">
        <v>164</v>
      </c>
      <c r="F219" t="s">
        <v>9708</v>
      </c>
      <c r="G219" t="s">
        <v>186</v>
      </c>
      <c r="H219" t="s">
        <v>444</v>
      </c>
    </row>
    <row r="220" spans="1:8">
      <c r="A220" s="213" t="s">
        <v>9116</v>
      </c>
      <c r="B220" s="213" t="s">
        <v>169</v>
      </c>
      <c r="C220" s="213" t="s">
        <v>9626</v>
      </c>
      <c r="D220" t="s">
        <v>51</v>
      </c>
      <c r="E220" t="s">
        <v>164</v>
      </c>
      <c r="F220" t="s">
        <v>9709</v>
      </c>
      <c r="G220" t="s">
        <v>186</v>
      </c>
      <c r="H220" t="s">
        <v>444</v>
      </c>
    </row>
    <row r="221" spans="1:8">
      <c r="A221" s="213" t="s">
        <v>9117</v>
      </c>
      <c r="B221" s="213" t="s">
        <v>169</v>
      </c>
      <c r="C221" s="213" t="s">
        <v>9628</v>
      </c>
      <c r="D221" t="s">
        <v>51</v>
      </c>
      <c r="E221" t="s">
        <v>164</v>
      </c>
      <c r="F221" t="s">
        <v>9710</v>
      </c>
      <c r="G221" t="s">
        <v>186</v>
      </c>
      <c r="H221" t="s">
        <v>444</v>
      </c>
    </row>
    <row r="222" spans="1:8">
      <c r="A222" s="213" t="s">
        <v>9118</v>
      </c>
      <c r="B222" s="213" t="s">
        <v>169</v>
      </c>
      <c r="C222" s="213" t="s">
        <v>9630</v>
      </c>
      <c r="D222" t="s">
        <v>51</v>
      </c>
      <c r="E222" t="s">
        <v>164</v>
      </c>
      <c r="F222" t="s">
        <v>9711</v>
      </c>
      <c r="G222" t="s">
        <v>186</v>
      </c>
      <c r="H222" t="s">
        <v>444</v>
      </c>
    </row>
    <row r="223" spans="1:8">
      <c r="A223" s="213" t="s">
        <v>10090</v>
      </c>
      <c r="B223" s="213" t="s">
        <v>169</v>
      </c>
      <c r="C223" s="213" t="s">
        <v>9632</v>
      </c>
      <c r="D223" t="s">
        <v>51</v>
      </c>
      <c r="E223" t="s">
        <v>164</v>
      </c>
      <c r="F223" t="s">
        <v>9712</v>
      </c>
      <c r="G223" t="s">
        <v>186</v>
      </c>
      <c r="H223" t="s">
        <v>444</v>
      </c>
    </row>
    <row r="224" spans="1:8">
      <c r="A224" s="213" t="s">
        <v>9119</v>
      </c>
      <c r="B224" s="213" t="s">
        <v>180</v>
      </c>
      <c r="C224" s="213" t="s">
        <v>9713</v>
      </c>
      <c r="D224" t="s">
        <v>51</v>
      </c>
      <c r="E224" t="s">
        <v>164</v>
      </c>
      <c r="F224" t="s">
        <v>9714</v>
      </c>
      <c r="G224" t="s">
        <v>186</v>
      </c>
      <c r="H224" t="s">
        <v>444</v>
      </c>
    </row>
    <row r="225" spans="1:8">
      <c r="A225" s="213" t="s">
        <v>9120</v>
      </c>
      <c r="B225" s="213" t="s">
        <v>180</v>
      </c>
      <c r="C225" s="213" t="s">
        <v>9715</v>
      </c>
      <c r="D225" t="s">
        <v>51</v>
      </c>
      <c r="E225" t="s">
        <v>164</v>
      </c>
      <c r="F225" t="s">
        <v>9716</v>
      </c>
      <c r="G225" t="s">
        <v>186</v>
      </c>
      <c r="H225" t="s">
        <v>444</v>
      </c>
    </row>
    <row r="226" spans="1:8">
      <c r="A226" s="213" t="s">
        <v>9121</v>
      </c>
      <c r="B226" s="213" t="s">
        <v>180</v>
      </c>
      <c r="C226" s="213" t="s">
        <v>9717</v>
      </c>
      <c r="D226" t="s">
        <v>51</v>
      </c>
      <c r="E226" t="s">
        <v>164</v>
      </c>
      <c r="F226" t="s">
        <v>9718</v>
      </c>
      <c r="G226" t="s">
        <v>186</v>
      </c>
      <c r="H226" t="s">
        <v>444</v>
      </c>
    </row>
    <row r="227" spans="1:8">
      <c r="A227" s="213" t="s">
        <v>9122</v>
      </c>
      <c r="B227" s="213" t="s">
        <v>180</v>
      </c>
      <c r="C227" s="213" t="s">
        <v>9719</v>
      </c>
      <c r="D227" t="s">
        <v>51</v>
      </c>
      <c r="E227" t="s">
        <v>164</v>
      </c>
      <c r="F227" t="s">
        <v>9720</v>
      </c>
      <c r="G227" t="s">
        <v>186</v>
      </c>
      <c r="H227" t="s">
        <v>444</v>
      </c>
    </row>
    <row r="228" spans="1:8">
      <c r="A228" s="213" t="s">
        <v>9123</v>
      </c>
      <c r="B228" s="213" t="s">
        <v>180</v>
      </c>
      <c r="C228" s="213" t="s">
        <v>9721</v>
      </c>
      <c r="D228" t="s">
        <v>51</v>
      </c>
      <c r="E228" t="s">
        <v>164</v>
      </c>
      <c r="F228" t="s">
        <v>9722</v>
      </c>
      <c r="G228" t="s">
        <v>186</v>
      </c>
      <c r="H228" t="s">
        <v>444</v>
      </c>
    </row>
    <row r="229" spans="1:8">
      <c r="A229" s="213" t="s">
        <v>9124</v>
      </c>
      <c r="B229" s="213" t="s">
        <v>169</v>
      </c>
      <c r="C229" s="213" t="s">
        <v>9634</v>
      </c>
      <c r="D229" t="s">
        <v>51</v>
      </c>
      <c r="E229" t="s">
        <v>164</v>
      </c>
      <c r="F229" t="s">
        <v>9404</v>
      </c>
      <c r="G229" t="s">
        <v>186</v>
      </c>
      <c r="H229" t="s">
        <v>444</v>
      </c>
    </row>
    <row r="230" spans="1:8">
      <c r="A230" s="213" t="s">
        <v>9125</v>
      </c>
      <c r="B230" s="213" t="s">
        <v>169</v>
      </c>
      <c r="C230" s="213" t="s">
        <v>9636</v>
      </c>
      <c r="D230" t="s">
        <v>51</v>
      </c>
      <c r="E230" t="s">
        <v>164</v>
      </c>
      <c r="F230" t="s">
        <v>9723</v>
      </c>
      <c r="G230" t="s">
        <v>186</v>
      </c>
      <c r="H230" t="s">
        <v>444</v>
      </c>
    </row>
    <row r="231" spans="1:8">
      <c r="A231" s="213" t="s">
        <v>9126</v>
      </c>
      <c r="B231" s="213" t="s">
        <v>180</v>
      </c>
      <c r="C231" s="213" t="s">
        <v>9724</v>
      </c>
      <c r="D231" t="s">
        <v>51</v>
      </c>
      <c r="E231" t="s">
        <v>164</v>
      </c>
      <c r="F231" t="s">
        <v>9709</v>
      </c>
      <c r="G231" t="s">
        <v>186</v>
      </c>
      <c r="H231" t="s">
        <v>444</v>
      </c>
    </row>
    <row r="232" spans="1:8">
      <c r="A232" s="213" t="s">
        <v>9127</v>
      </c>
      <c r="B232" s="213" t="s">
        <v>169</v>
      </c>
      <c r="C232" s="213" t="s">
        <v>9638</v>
      </c>
      <c r="D232" t="s">
        <v>51</v>
      </c>
      <c r="E232" t="s">
        <v>164</v>
      </c>
      <c r="F232" t="s">
        <v>9725</v>
      </c>
      <c r="G232" t="s">
        <v>186</v>
      </c>
      <c r="H232" t="s">
        <v>444</v>
      </c>
    </row>
    <row r="233" spans="1:8">
      <c r="A233" s="213" t="s">
        <v>9128</v>
      </c>
      <c r="B233" s="213" t="s">
        <v>180</v>
      </c>
      <c r="C233" s="213" t="s">
        <v>9726</v>
      </c>
      <c r="D233" t="s">
        <v>51</v>
      </c>
      <c r="E233" t="s">
        <v>164</v>
      </c>
      <c r="F233" t="s">
        <v>9725</v>
      </c>
      <c r="G233" t="s">
        <v>186</v>
      </c>
      <c r="H233" t="s">
        <v>444</v>
      </c>
    </row>
    <row r="234" spans="1:8">
      <c r="A234" s="213" t="s">
        <v>9129</v>
      </c>
      <c r="B234" s="213" t="s">
        <v>185</v>
      </c>
      <c r="C234" s="213" t="s">
        <v>9727</v>
      </c>
      <c r="D234" t="s">
        <v>51</v>
      </c>
      <c r="E234" t="s">
        <v>164</v>
      </c>
      <c r="F234" t="s">
        <v>9728</v>
      </c>
      <c r="G234" t="s">
        <v>222</v>
      </c>
      <c r="H234" t="s">
        <v>744</v>
      </c>
    </row>
    <row r="235" spans="1:8">
      <c r="A235" s="213" t="s">
        <v>9130</v>
      </c>
      <c r="B235" s="213" t="s">
        <v>169</v>
      </c>
      <c r="C235" s="213" t="s">
        <v>10092</v>
      </c>
      <c r="D235" t="s">
        <v>51</v>
      </c>
      <c r="E235" t="s">
        <v>164</v>
      </c>
      <c r="F235" t="s">
        <v>9729</v>
      </c>
      <c r="G235" t="s">
        <v>186</v>
      </c>
      <c r="H235" t="s">
        <v>444</v>
      </c>
    </row>
    <row r="236" spans="1:8">
      <c r="A236" s="213" t="s">
        <v>9131</v>
      </c>
      <c r="B236" s="213" t="s">
        <v>185</v>
      </c>
      <c r="C236" s="213" t="s">
        <v>9730</v>
      </c>
      <c r="D236" t="s">
        <v>51</v>
      </c>
      <c r="E236" t="s">
        <v>164</v>
      </c>
      <c r="F236" t="s">
        <v>9731</v>
      </c>
      <c r="G236" t="s">
        <v>222</v>
      </c>
      <c r="H236" t="s">
        <v>744</v>
      </c>
    </row>
    <row r="237" spans="1:8">
      <c r="A237" s="213" t="s">
        <v>9132</v>
      </c>
      <c r="B237" s="213" t="s">
        <v>180</v>
      </c>
      <c r="C237" s="213" t="s">
        <v>9898</v>
      </c>
      <c r="E237" t="s">
        <v>164</v>
      </c>
      <c r="F237" t="s">
        <v>9732</v>
      </c>
      <c r="G237" t="s">
        <v>186</v>
      </c>
      <c r="H237" t="s">
        <v>444</v>
      </c>
    </row>
    <row r="238" spans="1:8">
      <c r="A238" s="213" t="s">
        <v>9133</v>
      </c>
      <c r="B238" s="213" t="s">
        <v>742</v>
      </c>
      <c r="C238" s="213" t="s">
        <v>9438</v>
      </c>
      <c r="D238" t="s">
        <v>51</v>
      </c>
      <c r="E238" t="s">
        <v>164</v>
      </c>
      <c r="F238" t="s">
        <v>9733</v>
      </c>
      <c r="G238" t="s">
        <v>186</v>
      </c>
      <c r="H238" t="s">
        <v>444</v>
      </c>
    </row>
    <row r="239" spans="1:8">
      <c r="A239" s="213" t="s">
        <v>9134</v>
      </c>
      <c r="B239" s="213" t="s">
        <v>180</v>
      </c>
      <c r="C239" s="213" t="s">
        <v>9902</v>
      </c>
      <c r="D239" t="s">
        <v>51</v>
      </c>
      <c r="E239" t="s">
        <v>164</v>
      </c>
      <c r="F239" t="s">
        <v>9734</v>
      </c>
      <c r="G239" t="s">
        <v>186</v>
      </c>
      <c r="H239" t="s">
        <v>444</v>
      </c>
    </row>
    <row r="240" spans="1:8">
      <c r="A240" s="213" t="s">
        <v>9135</v>
      </c>
      <c r="B240" s="213" t="s">
        <v>180</v>
      </c>
      <c r="C240" s="213" t="s">
        <v>9904</v>
      </c>
      <c r="D240" t="s">
        <v>51</v>
      </c>
      <c r="E240" t="s">
        <v>164</v>
      </c>
      <c r="F240" t="s">
        <v>9735</v>
      </c>
      <c r="G240" t="s">
        <v>186</v>
      </c>
      <c r="H240" t="s">
        <v>444</v>
      </c>
    </row>
    <row r="241" spans="1:8">
      <c r="A241" s="213" t="s">
        <v>9136</v>
      </c>
      <c r="B241" s="213" t="s">
        <v>742</v>
      </c>
      <c r="C241" s="213" t="s">
        <v>9440</v>
      </c>
      <c r="D241" t="s">
        <v>51</v>
      </c>
      <c r="E241" t="s">
        <v>164</v>
      </c>
      <c r="F241" t="s">
        <v>9736</v>
      </c>
      <c r="G241" t="s">
        <v>186</v>
      </c>
      <c r="H241" t="s">
        <v>444</v>
      </c>
    </row>
    <row r="242" spans="1:8">
      <c r="A242" s="213" t="s">
        <v>9137</v>
      </c>
      <c r="B242" s="213" t="s">
        <v>742</v>
      </c>
      <c r="C242" s="213" t="s">
        <v>9444</v>
      </c>
      <c r="D242" t="s">
        <v>51</v>
      </c>
      <c r="E242" t="s">
        <v>164</v>
      </c>
      <c r="F242" t="s">
        <v>9737</v>
      </c>
      <c r="G242" t="s">
        <v>186</v>
      </c>
      <c r="H242" t="s">
        <v>444</v>
      </c>
    </row>
    <row r="243" spans="1:8">
      <c r="A243" s="213" t="s">
        <v>9138</v>
      </c>
      <c r="B243" s="213" t="s">
        <v>742</v>
      </c>
      <c r="C243" s="213" t="s">
        <v>9446</v>
      </c>
      <c r="D243" t="s">
        <v>51</v>
      </c>
      <c r="E243" t="s">
        <v>164</v>
      </c>
      <c r="F243" t="s">
        <v>9738</v>
      </c>
      <c r="G243" t="s">
        <v>186</v>
      </c>
      <c r="H243" t="s">
        <v>444</v>
      </c>
    </row>
    <row r="244" spans="1:8">
      <c r="A244" s="213" t="s">
        <v>9139</v>
      </c>
      <c r="B244" s="213" t="s">
        <v>180</v>
      </c>
      <c r="C244" s="213" t="s">
        <v>9739</v>
      </c>
      <c r="D244" t="s">
        <v>51</v>
      </c>
      <c r="E244" t="s">
        <v>164</v>
      </c>
      <c r="F244" t="s">
        <v>9740</v>
      </c>
      <c r="G244" t="s">
        <v>186</v>
      </c>
      <c r="H244" t="s">
        <v>444</v>
      </c>
    </row>
    <row r="245" spans="1:8">
      <c r="A245" s="213" t="s">
        <v>9140</v>
      </c>
      <c r="B245" s="213" t="s">
        <v>180</v>
      </c>
      <c r="C245" s="213" t="s">
        <v>9741</v>
      </c>
      <c r="D245" t="s">
        <v>51</v>
      </c>
      <c r="E245" t="s">
        <v>164</v>
      </c>
      <c r="F245" t="s">
        <v>9742</v>
      </c>
      <c r="G245" t="s">
        <v>186</v>
      </c>
      <c r="H245" t="s">
        <v>444</v>
      </c>
    </row>
    <row r="246" spans="1:8">
      <c r="A246" s="213" t="s">
        <v>9141</v>
      </c>
      <c r="B246" s="213" t="s">
        <v>180</v>
      </c>
      <c r="C246" s="213" t="s">
        <v>9743</v>
      </c>
      <c r="D246" t="s">
        <v>51</v>
      </c>
      <c r="E246" t="s">
        <v>164</v>
      </c>
      <c r="F246" t="s">
        <v>9744</v>
      </c>
      <c r="G246" t="s">
        <v>186</v>
      </c>
      <c r="H246" t="s">
        <v>444</v>
      </c>
    </row>
    <row r="247" spans="1:8">
      <c r="A247" s="213" t="s">
        <v>9142</v>
      </c>
      <c r="B247" s="213" t="s">
        <v>169</v>
      </c>
      <c r="C247" s="213" t="s">
        <v>10093</v>
      </c>
      <c r="D247" t="s">
        <v>51</v>
      </c>
      <c r="E247" t="s">
        <v>164</v>
      </c>
      <c r="F247" t="s">
        <v>9745</v>
      </c>
      <c r="G247" t="s">
        <v>206</v>
      </c>
      <c r="H247" t="s">
        <v>444</v>
      </c>
    </row>
    <row r="248" spans="1:8">
      <c r="A248" s="213" t="s">
        <v>9143</v>
      </c>
      <c r="B248" s="213" t="s">
        <v>169</v>
      </c>
      <c r="C248" s="213" t="s">
        <v>9648</v>
      </c>
      <c r="D248" t="s">
        <v>51</v>
      </c>
      <c r="E248" t="s">
        <v>164</v>
      </c>
      <c r="F248" t="s">
        <v>9746</v>
      </c>
      <c r="G248" t="s">
        <v>222</v>
      </c>
      <c r="H248" t="s">
        <v>444</v>
      </c>
    </row>
    <row r="249" spans="1:8">
      <c r="A249" s="213" t="s">
        <v>9144</v>
      </c>
      <c r="B249" s="213" t="s">
        <v>180</v>
      </c>
      <c r="C249" s="213" t="s">
        <v>9747</v>
      </c>
      <c r="D249" t="s">
        <v>51</v>
      </c>
      <c r="E249" t="s">
        <v>164</v>
      </c>
      <c r="F249" t="s">
        <v>9748</v>
      </c>
      <c r="G249" t="s">
        <v>186</v>
      </c>
      <c r="H249" t="s">
        <v>444</v>
      </c>
    </row>
    <row r="250" spans="1:8">
      <c r="A250" s="213" t="s">
        <v>9145</v>
      </c>
      <c r="B250" s="213" t="s">
        <v>180</v>
      </c>
      <c r="C250" s="213" t="s">
        <v>9749</v>
      </c>
      <c r="D250" t="s">
        <v>51</v>
      </c>
      <c r="E250" t="s">
        <v>164</v>
      </c>
      <c r="F250" t="s">
        <v>9750</v>
      </c>
      <c r="G250" t="s">
        <v>186</v>
      </c>
      <c r="H250" t="s">
        <v>444</v>
      </c>
    </row>
    <row r="251" spans="1:8">
      <c r="A251" s="213" t="s">
        <v>9146</v>
      </c>
      <c r="B251" s="213" t="s">
        <v>180</v>
      </c>
      <c r="C251" s="213" t="s">
        <v>9751</v>
      </c>
      <c r="D251" t="s">
        <v>51</v>
      </c>
      <c r="E251" t="s">
        <v>164</v>
      </c>
      <c r="F251" t="s">
        <v>9752</v>
      </c>
      <c r="G251" t="s">
        <v>186</v>
      </c>
      <c r="H251" t="s">
        <v>444</v>
      </c>
    </row>
    <row r="252" spans="1:8">
      <c r="A252" s="213" t="s">
        <v>9147</v>
      </c>
      <c r="B252" s="213" t="s">
        <v>180</v>
      </c>
      <c r="C252" s="213" t="s">
        <v>9753</v>
      </c>
      <c r="D252" t="s">
        <v>51</v>
      </c>
      <c r="E252" t="s">
        <v>164</v>
      </c>
      <c r="F252" t="s">
        <v>9754</v>
      </c>
      <c r="G252" t="s">
        <v>186</v>
      </c>
      <c r="H252" t="s">
        <v>444</v>
      </c>
    </row>
    <row r="253" spans="1:8">
      <c r="A253" s="213" t="s">
        <v>9148</v>
      </c>
      <c r="B253" s="213" t="s">
        <v>180</v>
      </c>
      <c r="C253" s="213" t="s">
        <v>9755</v>
      </c>
      <c r="D253" t="s">
        <v>51</v>
      </c>
      <c r="E253" t="s">
        <v>164</v>
      </c>
      <c r="F253" t="s">
        <v>9756</v>
      </c>
      <c r="G253" t="s">
        <v>186</v>
      </c>
      <c r="H253" t="s">
        <v>444</v>
      </c>
    </row>
    <row r="254" spans="1:8">
      <c r="A254" s="213" t="s">
        <v>9149</v>
      </c>
      <c r="B254" s="213" t="s">
        <v>180</v>
      </c>
      <c r="C254" s="213" t="s">
        <v>9757</v>
      </c>
      <c r="D254" t="s">
        <v>51</v>
      </c>
      <c r="E254" t="s">
        <v>164</v>
      </c>
      <c r="F254" t="s">
        <v>9758</v>
      </c>
      <c r="G254" t="s">
        <v>186</v>
      </c>
      <c r="H254" t="s">
        <v>444</v>
      </c>
    </row>
    <row r="255" spans="1:8">
      <c r="A255" s="213" t="s">
        <v>9150</v>
      </c>
      <c r="B255" s="213" t="s">
        <v>180</v>
      </c>
      <c r="C255" s="213" t="s">
        <v>10094</v>
      </c>
      <c r="D255" t="s">
        <v>51</v>
      </c>
      <c r="E255" t="s">
        <v>164</v>
      </c>
      <c r="F255" t="s">
        <v>9759</v>
      </c>
      <c r="G255" t="s">
        <v>186</v>
      </c>
      <c r="H255" t="s">
        <v>444</v>
      </c>
    </row>
    <row r="256" spans="1:8">
      <c r="A256" s="213" t="s">
        <v>9151</v>
      </c>
      <c r="B256" s="213" t="s">
        <v>185</v>
      </c>
      <c r="C256" s="213" t="s">
        <v>9760</v>
      </c>
      <c r="D256" t="s">
        <v>51</v>
      </c>
      <c r="E256" t="s">
        <v>164</v>
      </c>
      <c r="F256" t="s">
        <v>9761</v>
      </c>
      <c r="H256" t="s">
        <v>744</v>
      </c>
    </row>
    <row r="257" spans="1:8">
      <c r="A257" s="213" t="s">
        <v>9152</v>
      </c>
      <c r="B257" s="213" t="s">
        <v>169</v>
      </c>
      <c r="C257" s="213" t="s">
        <v>9650</v>
      </c>
      <c r="D257" t="s">
        <v>51</v>
      </c>
      <c r="E257" t="s">
        <v>164</v>
      </c>
      <c r="F257" t="s">
        <v>9762</v>
      </c>
      <c r="G257" t="s">
        <v>186</v>
      </c>
      <c r="H257" t="s">
        <v>444</v>
      </c>
    </row>
    <row r="258" spans="1:8">
      <c r="A258" s="213" t="s">
        <v>9153</v>
      </c>
      <c r="B258" s="213" t="s">
        <v>180</v>
      </c>
      <c r="C258" s="213" t="s">
        <v>9763</v>
      </c>
      <c r="D258" t="s">
        <v>51</v>
      </c>
      <c r="E258" t="s">
        <v>164</v>
      </c>
      <c r="F258" t="s">
        <v>9764</v>
      </c>
      <c r="G258" t="s">
        <v>186</v>
      </c>
      <c r="H258" t="s">
        <v>444</v>
      </c>
    </row>
    <row r="259" spans="1:8">
      <c r="A259" s="213" t="s">
        <v>9154</v>
      </c>
      <c r="B259" s="213" t="s">
        <v>185</v>
      </c>
      <c r="C259" s="213" t="s">
        <v>9765</v>
      </c>
      <c r="D259" t="s">
        <v>51</v>
      </c>
      <c r="E259" t="s">
        <v>164</v>
      </c>
      <c r="F259" t="s">
        <v>9766</v>
      </c>
      <c r="G259" t="s">
        <v>222</v>
      </c>
      <c r="H259" t="s">
        <v>744</v>
      </c>
    </row>
    <row r="260" spans="1:8">
      <c r="A260" s="213" t="s">
        <v>9155</v>
      </c>
      <c r="B260" s="213" t="s">
        <v>185</v>
      </c>
      <c r="C260" s="213" t="s">
        <v>9767</v>
      </c>
      <c r="D260" t="s">
        <v>51</v>
      </c>
      <c r="E260" t="s">
        <v>164</v>
      </c>
      <c r="F260" t="s">
        <v>9768</v>
      </c>
      <c r="G260" t="s">
        <v>222</v>
      </c>
      <c r="H260" t="s">
        <v>744</v>
      </c>
    </row>
    <row r="261" spans="1:8">
      <c r="A261" s="213" t="s">
        <v>9156</v>
      </c>
      <c r="B261" s="213" t="s">
        <v>312</v>
      </c>
      <c r="C261" s="213" t="s">
        <v>9769</v>
      </c>
      <c r="D261" t="s">
        <v>51</v>
      </c>
      <c r="E261" t="s">
        <v>164</v>
      </c>
      <c r="F261" t="s">
        <v>9770</v>
      </c>
      <c r="G261" t="s">
        <v>222</v>
      </c>
      <c r="H261" t="s">
        <v>444</v>
      </c>
    </row>
    <row r="262" spans="1:8">
      <c r="A262" s="213" t="s">
        <v>9157</v>
      </c>
      <c r="B262" s="213" t="s">
        <v>169</v>
      </c>
      <c r="C262" s="213" t="s">
        <v>9654</v>
      </c>
      <c r="D262" t="s">
        <v>51</v>
      </c>
      <c r="E262" t="s">
        <v>164</v>
      </c>
      <c r="F262" t="s">
        <v>9771</v>
      </c>
      <c r="G262" t="s">
        <v>186</v>
      </c>
      <c r="H262" t="s">
        <v>444</v>
      </c>
    </row>
    <row r="263" spans="1:8">
      <c r="A263" s="213" t="s">
        <v>9158</v>
      </c>
      <c r="B263" s="213" t="s">
        <v>180</v>
      </c>
      <c r="C263" s="213" t="s">
        <v>9772</v>
      </c>
      <c r="D263" t="s">
        <v>51</v>
      </c>
      <c r="E263" t="s">
        <v>164</v>
      </c>
      <c r="F263" t="s">
        <v>9771</v>
      </c>
      <c r="G263" t="s">
        <v>186</v>
      </c>
      <c r="H263" t="s">
        <v>444</v>
      </c>
    </row>
    <row r="264" spans="1:8">
      <c r="A264" s="213" t="s">
        <v>9159</v>
      </c>
      <c r="B264" s="213" t="s">
        <v>180</v>
      </c>
      <c r="C264" s="213" t="s">
        <v>9773</v>
      </c>
      <c r="D264" t="s">
        <v>51</v>
      </c>
      <c r="E264" t="s">
        <v>164</v>
      </c>
      <c r="F264" t="s">
        <v>9774</v>
      </c>
      <c r="G264" t="s">
        <v>186</v>
      </c>
      <c r="H264" t="s">
        <v>444</v>
      </c>
    </row>
    <row r="265" spans="1:8">
      <c r="A265" s="213" t="s">
        <v>9160</v>
      </c>
      <c r="B265" s="213" t="s">
        <v>180</v>
      </c>
      <c r="C265" s="213" t="s">
        <v>9775</v>
      </c>
      <c r="D265" t="s">
        <v>51</v>
      </c>
      <c r="E265" t="s">
        <v>164</v>
      </c>
      <c r="F265" t="s">
        <v>9776</v>
      </c>
      <c r="G265" t="s">
        <v>186</v>
      </c>
      <c r="H265" t="s">
        <v>444</v>
      </c>
    </row>
    <row r="266" spans="1:8">
      <c r="A266" s="213" t="s">
        <v>9161</v>
      </c>
      <c r="B266" s="213" t="s">
        <v>169</v>
      </c>
      <c r="C266" s="213" t="s">
        <v>9655</v>
      </c>
      <c r="D266" t="s">
        <v>51</v>
      </c>
      <c r="E266" t="s">
        <v>164</v>
      </c>
      <c r="F266" t="s">
        <v>9777</v>
      </c>
      <c r="G266" t="s">
        <v>186</v>
      </c>
      <c r="H266" t="s">
        <v>444</v>
      </c>
    </row>
    <row r="267" spans="1:8">
      <c r="A267" s="213" t="s">
        <v>9162</v>
      </c>
      <c r="B267" s="213" t="s">
        <v>180</v>
      </c>
      <c r="C267" s="213" t="s">
        <v>9778</v>
      </c>
      <c r="D267" t="s">
        <v>51</v>
      </c>
      <c r="E267" t="s">
        <v>164</v>
      </c>
      <c r="F267" t="s">
        <v>9779</v>
      </c>
      <c r="G267" t="s">
        <v>186</v>
      </c>
      <c r="H267" t="s">
        <v>444</v>
      </c>
    </row>
    <row r="268" spans="1:8">
      <c r="A268" s="213" t="s">
        <v>9163</v>
      </c>
      <c r="B268" s="213" t="s">
        <v>180</v>
      </c>
      <c r="C268" s="213" t="s">
        <v>9780</v>
      </c>
      <c r="D268" t="s">
        <v>51</v>
      </c>
      <c r="E268" t="s">
        <v>164</v>
      </c>
      <c r="F268" t="s">
        <v>9781</v>
      </c>
      <c r="G268" t="s">
        <v>186</v>
      </c>
      <c r="H268" t="s">
        <v>444</v>
      </c>
    </row>
    <row r="269" spans="1:8">
      <c r="A269" s="213" t="s">
        <v>9164</v>
      </c>
      <c r="B269" s="213" t="s">
        <v>180</v>
      </c>
      <c r="C269" s="213" t="s">
        <v>9782</v>
      </c>
      <c r="D269" t="s">
        <v>51</v>
      </c>
      <c r="E269" t="s">
        <v>164</v>
      </c>
      <c r="F269" t="s">
        <v>9783</v>
      </c>
      <c r="G269" t="s">
        <v>186</v>
      </c>
      <c r="H269" t="s">
        <v>444</v>
      </c>
    </row>
    <row r="270" spans="1:8">
      <c r="A270" s="213" t="s">
        <v>9165</v>
      </c>
      <c r="B270" s="213" t="s">
        <v>169</v>
      </c>
      <c r="C270" s="213" t="s">
        <v>9658</v>
      </c>
      <c r="D270" t="s">
        <v>51</v>
      </c>
      <c r="E270" t="s">
        <v>164</v>
      </c>
      <c r="F270" t="s">
        <v>9784</v>
      </c>
      <c r="G270" t="s">
        <v>186</v>
      </c>
      <c r="H270" t="s">
        <v>444</v>
      </c>
    </row>
    <row r="271" spans="1:8">
      <c r="A271" s="213" t="s">
        <v>9166</v>
      </c>
      <c r="B271" s="213" t="s">
        <v>180</v>
      </c>
      <c r="C271" s="213" t="s">
        <v>9785</v>
      </c>
      <c r="D271" t="s">
        <v>51</v>
      </c>
      <c r="E271" t="s">
        <v>164</v>
      </c>
      <c r="F271" t="s">
        <v>9784</v>
      </c>
      <c r="G271" t="s">
        <v>186</v>
      </c>
      <c r="H271" t="s">
        <v>444</v>
      </c>
    </row>
    <row r="272" spans="1:8">
      <c r="A272" s="213" t="s">
        <v>9167</v>
      </c>
      <c r="B272" s="213" t="s">
        <v>180</v>
      </c>
      <c r="C272" s="213" t="s">
        <v>9786</v>
      </c>
      <c r="D272" t="s">
        <v>51</v>
      </c>
      <c r="E272" t="s">
        <v>164</v>
      </c>
      <c r="F272" t="s">
        <v>9787</v>
      </c>
      <c r="G272" t="s">
        <v>186</v>
      </c>
      <c r="H272" t="s">
        <v>444</v>
      </c>
    </row>
    <row r="273" spans="1:8">
      <c r="A273" s="213" t="s">
        <v>9168</v>
      </c>
      <c r="B273" s="213" t="s">
        <v>180</v>
      </c>
      <c r="C273" s="213" t="s">
        <v>9788</v>
      </c>
      <c r="D273" t="s">
        <v>51</v>
      </c>
      <c r="E273" t="s">
        <v>164</v>
      </c>
      <c r="F273" t="s">
        <v>9789</v>
      </c>
      <c r="G273" t="s">
        <v>186</v>
      </c>
      <c r="H273" t="s">
        <v>444</v>
      </c>
    </row>
    <row r="274" spans="1:8">
      <c r="A274" s="213" t="s">
        <v>9169</v>
      </c>
      <c r="B274" s="213" t="s">
        <v>180</v>
      </c>
      <c r="C274" s="213" t="s">
        <v>9790</v>
      </c>
      <c r="D274" t="s">
        <v>51</v>
      </c>
      <c r="E274" t="s">
        <v>164</v>
      </c>
      <c r="F274" t="s">
        <v>9791</v>
      </c>
      <c r="G274" t="s">
        <v>186</v>
      </c>
      <c r="H274" t="s">
        <v>444</v>
      </c>
    </row>
    <row r="275" spans="1:8">
      <c r="A275" s="213" t="s">
        <v>9170</v>
      </c>
      <c r="B275" s="213" t="s">
        <v>185</v>
      </c>
      <c r="C275" s="213" t="s">
        <v>9792</v>
      </c>
      <c r="D275" t="s">
        <v>51</v>
      </c>
      <c r="E275" t="s">
        <v>164</v>
      </c>
      <c r="F275" t="s">
        <v>9793</v>
      </c>
      <c r="G275" t="s">
        <v>186</v>
      </c>
      <c r="H275" t="s">
        <v>744</v>
      </c>
    </row>
    <row r="276" spans="1:8">
      <c r="A276" s="213" t="s">
        <v>9171</v>
      </c>
      <c r="B276" s="213" t="s">
        <v>169</v>
      </c>
      <c r="C276" s="213" t="s">
        <v>9660</v>
      </c>
      <c r="D276" t="s">
        <v>51</v>
      </c>
      <c r="E276" t="s">
        <v>164</v>
      </c>
      <c r="F276" t="s">
        <v>9794</v>
      </c>
      <c r="G276" t="s">
        <v>186</v>
      </c>
      <c r="H276" t="s">
        <v>444</v>
      </c>
    </row>
    <row r="277" spans="1:8">
      <c r="A277" s="213" t="s">
        <v>9172</v>
      </c>
      <c r="B277" s="213" t="s">
        <v>169</v>
      </c>
      <c r="C277" s="213" t="s">
        <v>9662</v>
      </c>
      <c r="D277" t="s">
        <v>51</v>
      </c>
      <c r="E277" t="s">
        <v>164</v>
      </c>
      <c r="F277" t="s">
        <v>9795</v>
      </c>
      <c r="G277" t="s">
        <v>186</v>
      </c>
      <c r="H277" t="s">
        <v>444</v>
      </c>
    </row>
    <row r="278" spans="1:8">
      <c r="A278" s="213" t="s">
        <v>9173</v>
      </c>
      <c r="B278" s="213" t="s">
        <v>180</v>
      </c>
      <c r="C278" s="213" t="s">
        <v>9796</v>
      </c>
      <c r="D278" t="s">
        <v>51</v>
      </c>
      <c r="E278" t="s">
        <v>164</v>
      </c>
      <c r="F278" t="s">
        <v>9797</v>
      </c>
      <c r="G278" t="s">
        <v>186</v>
      </c>
      <c r="H278" t="s">
        <v>444</v>
      </c>
    </row>
    <row r="279" spans="1:8">
      <c r="A279" s="213" t="s">
        <v>9174</v>
      </c>
      <c r="B279" s="213" t="s">
        <v>180</v>
      </c>
      <c r="C279" s="213" t="s">
        <v>9798</v>
      </c>
      <c r="D279" t="s">
        <v>51</v>
      </c>
      <c r="E279" t="s">
        <v>164</v>
      </c>
      <c r="F279" t="s">
        <v>9799</v>
      </c>
      <c r="G279" t="s">
        <v>186</v>
      </c>
      <c r="H279" t="s">
        <v>444</v>
      </c>
    </row>
    <row r="280" spans="1:8">
      <c r="A280" s="213" t="s">
        <v>9175</v>
      </c>
      <c r="B280" s="213" t="s">
        <v>180</v>
      </c>
      <c r="C280" s="213" t="s">
        <v>9800</v>
      </c>
      <c r="D280" t="s">
        <v>51</v>
      </c>
      <c r="E280" t="s">
        <v>164</v>
      </c>
      <c r="F280" t="s">
        <v>9801</v>
      </c>
      <c r="G280" t="s">
        <v>186</v>
      </c>
      <c r="H280" t="s">
        <v>444</v>
      </c>
    </row>
    <row r="281" spans="1:8">
      <c r="A281" s="213" t="s">
        <v>9176</v>
      </c>
      <c r="B281" s="213" t="s">
        <v>180</v>
      </c>
      <c r="C281" s="213" t="s">
        <v>9802</v>
      </c>
      <c r="D281" t="s">
        <v>51</v>
      </c>
      <c r="E281" t="s">
        <v>164</v>
      </c>
      <c r="F281" t="s">
        <v>9803</v>
      </c>
      <c r="G281" t="s">
        <v>186</v>
      </c>
      <c r="H281" t="s">
        <v>444</v>
      </c>
    </row>
    <row r="282" spans="1:8">
      <c r="A282" s="213" t="s">
        <v>9177</v>
      </c>
      <c r="B282" s="213" t="s">
        <v>180</v>
      </c>
      <c r="C282" s="213" t="s">
        <v>9804</v>
      </c>
      <c r="D282" t="s">
        <v>51</v>
      </c>
      <c r="E282" t="s">
        <v>164</v>
      </c>
      <c r="F282" t="s">
        <v>9805</v>
      </c>
      <c r="G282" t="s">
        <v>186</v>
      </c>
      <c r="H282" t="s">
        <v>444</v>
      </c>
    </row>
    <row r="283" spans="1:8">
      <c r="A283" s="213" t="s">
        <v>9178</v>
      </c>
      <c r="B283" s="213" t="s">
        <v>298</v>
      </c>
      <c r="C283" s="213" t="s">
        <v>9806</v>
      </c>
      <c r="D283" t="s">
        <v>51</v>
      </c>
      <c r="E283" t="s">
        <v>164</v>
      </c>
      <c r="F283" t="s">
        <v>9807</v>
      </c>
      <c r="G283" t="s">
        <v>222</v>
      </c>
      <c r="H283" t="s">
        <v>744</v>
      </c>
    </row>
    <row r="284" spans="1:8">
      <c r="A284" s="213" t="s">
        <v>9179</v>
      </c>
      <c r="B284" s="213" t="s">
        <v>169</v>
      </c>
      <c r="C284" s="213" t="s">
        <v>9664</v>
      </c>
      <c r="D284" t="s">
        <v>51</v>
      </c>
      <c r="E284" t="s">
        <v>164</v>
      </c>
      <c r="F284" t="s">
        <v>9808</v>
      </c>
      <c r="G284" t="s">
        <v>186</v>
      </c>
      <c r="H284" t="s">
        <v>444</v>
      </c>
    </row>
    <row r="285" spans="1:8">
      <c r="A285" s="213" t="s">
        <v>9180</v>
      </c>
      <c r="B285" s="213" t="s">
        <v>169</v>
      </c>
      <c r="C285" s="213" t="s">
        <v>9667</v>
      </c>
      <c r="D285" t="s">
        <v>51</v>
      </c>
      <c r="E285" t="s">
        <v>164</v>
      </c>
      <c r="F285" t="s">
        <v>9809</v>
      </c>
      <c r="G285" t="s">
        <v>186</v>
      </c>
      <c r="H285" t="s">
        <v>444</v>
      </c>
    </row>
    <row r="286" spans="1:8">
      <c r="A286" s="213" t="s">
        <v>9181</v>
      </c>
      <c r="B286" s="213" t="s">
        <v>180</v>
      </c>
      <c r="C286" s="213" t="s">
        <v>9810</v>
      </c>
      <c r="D286" t="s">
        <v>51</v>
      </c>
      <c r="E286" t="s">
        <v>164</v>
      </c>
      <c r="F286" t="s">
        <v>9809</v>
      </c>
      <c r="G286" t="s">
        <v>186</v>
      </c>
      <c r="H286" t="s">
        <v>444</v>
      </c>
    </row>
    <row r="287" spans="1:8">
      <c r="A287" s="213" t="s">
        <v>9182</v>
      </c>
      <c r="B287" s="213" t="s">
        <v>169</v>
      </c>
      <c r="C287" s="213" t="s">
        <v>9669</v>
      </c>
      <c r="D287" t="s">
        <v>51</v>
      </c>
      <c r="E287" t="s">
        <v>164</v>
      </c>
      <c r="F287" t="s">
        <v>9811</v>
      </c>
      <c r="G287" t="s">
        <v>186</v>
      </c>
      <c r="H287" t="s">
        <v>444</v>
      </c>
    </row>
    <row r="288" spans="1:8">
      <c r="A288" s="213" t="s">
        <v>9183</v>
      </c>
      <c r="B288" s="213" t="s">
        <v>185</v>
      </c>
      <c r="C288" s="213" t="s">
        <v>9812</v>
      </c>
      <c r="D288" t="s">
        <v>51</v>
      </c>
      <c r="E288" t="s">
        <v>164</v>
      </c>
      <c r="F288" t="s">
        <v>9813</v>
      </c>
      <c r="G288" t="s">
        <v>222</v>
      </c>
      <c r="H288" t="s">
        <v>744</v>
      </c>
    </row>
    <row r="289" spans="1:8">
      <c r="A289" s="213" t="s">
        <v>9184</v>
      </c>
      <c r="B289" s="213" t="s">
        <v>180</v>
      </c>
      <c r="C289" s="213" t="s">
        <v>9814</v>
      </c>
      <c r="D289" t="s">
        <v>51</v>
      </c>
      <c r="E289" t="s">
        <v>164</v>
      </c>
      <c r="F289" t="s">
        <v>9815</v>
      </c>
      <c r="G289" t="s">
        <v>186</v>
      </c>
      <c r="H289" t="s">
        <v>444</v>
      </c>
    </row>
    <row r="290" spans="1:8">
      <c r="A290" s="213" t="s">
        <v>9185</v>
      </c>
      <c r="B290" s="213" t="s">
        <v>185</v>
      </c>
      <c r="C290" s="213" t="s">
        <v>9816</v>
      </c>
      <c r="D290" t="s">
        <v>51</v>
      </c>
      <c r="E290" t="s">
        <v>164</v>
      </c>
      <c r="F290" t="s">
        <v>9817</v>
      </c>
      <c r="G290" t="s">
        <v>186</v>
      </c>
      <c r="H290" t="s">
        <v>744</v>
      </c>
    </row>
    <row r="291" spans="1:8">
      <c r="A291" s="213" t="s">
        <v>9186</v>
      </c>
      <c r="B291" s="213" t="s">
        <v>204</v>
      </c>
      <c r="C291" s="213" t="s">
        <v>9818</v>
      </c>
      <c r="D291" t="s">
        <v>51</v>
      </c>
      <c r="E291" t="s">
        <v>164</v>
      </c>
      <c r="F291" t="s">
        <v>9819</v>
      </c>
      <c r="G291" t="s">
        <v>222</v>
      </c>
      <c r="H291" t="s">
        <v>440</v>
      </c>
    </row>
    <row r="292" spans="1:8">
      <c r="A292" s="213" t="s">
        <v>9187</v>
      </c>
      <c r="B292" s="213" t="s">
        <v>185</v>
      </c>
      <c r="C292" s="213" t="s">
        <v>9820</v>
      </c>
      <c r="D292" t="s">
        <v>51</v>
      </c>
      <c r="E292" t="s">
        <v>164</v>
      </c>
      <c r="F292" t="s">
        <v>9821</v>
      </c>
      <c r="G292" t="s">
        <v>222</v>
      </c>
      <c r="H292" t="s">
        <v>744</v>
      </c>
    </row>
    <row r="293" spans="1:8">
      <c r="A293" s="213" t="s">
        <v>9188</v>
      </c>
      <c r="B293" s="213" t="s">
        <v>185</v>
      </c>
      <c r="C293" s="213" t="s">
        <v>9822</v>
      </c>
      <c r="D293" t="s">
        <v>51</v>
      </c>
      <c r="E293" t="s">
        <v>164</v>
      </c>
      <c r="F293" t="s">
        <v>9823</v>
      </c>
      <c r="G293" t="s">
        <v>186</v>
      </c>
      <c r="H293" t="s">
        <v>744</v>
      </c>
    </row>
    <row r="294" spans="1:8">
      <c r="A294" s="213" t="s">
        <v>9189</v>
      </c>
      <c r="B294" s="213" t="s">
        <v>180</v>
      </c>
      <c r="C294" s="213" t="s">
        <v>9824</v>
      </c>
      <c r="D294" t="s">
        <v>51</v>
      </c>
      <c r="E294" t="s">
        <v>164</v>
      </c>
      <c r="F294" t="s">
        <v>9825</v>
      </c>
      <c r="G294" t="s">
        <v>206</v>
      </c>
      <c r="H294" t="s">
        <v>444</v>
      </c>
    </row>
    <row r="295" spans="1:8">
      <c r="A295" s="213" t="s">
        <v>9190</v>
      </c>
      <c r="B295" s="213" t="s">
        <v>180</v>
      </c>
      <c r="C295" s="213" t="s">
        <v>9826</v>
      </c>
      <c r="D295" t="s">
        <v>51</v>
      </c>
      <c r="E295" t="s">
        <v>164</v>
      </c>
      <c r="F295" t="s">
        <v>9827</v>
      </c>
      <c r="G295" t="s">
        <v>186</v>
      </c>
      <c r="H295" t="s">
        <v>444</v>
      </c>
    </row>
    <row r="296" spans="1:8">
      <c r="A296" s="213" t="s">
        <v>9191</v>
      </c>
      <c r="B296" s="213" t="s">
        <v>180</v>
      </c>
      <c r="C296" s="213" t="s">
        <v>9828</v>
      </c>
      <c r="D296" t="s">
        <v>51</v>
      </c>
      <c r="E296" t="s">
        <v>164</v>
      </c>
      <c r="F296" t="s">
        <v>9829</v>
      </c>
      <c r="G296" t="s">
        <v>186</v>
      </c>
      <c r="H296" t="s">
        <v>444</v>
      </c>
    </row>
    <row r="297" spans="1:8">
      <c r="A297" s="213" t="s">
        <v>9192</v>
      </c>
      <c r="B297" s="213" t="s">
        <v>169</v>
      </c>
      <c r="C297" s="213" t="s">
        <v>9671</v>
      </c>
      <c r="D297" t="s">
        <v>51</v>
      </c>
      <c r="E297" t="s">
        <v>164</v>
      </c>
      <c r="F297" t="s">
        <v>9830</v>
      </c>
      <c r="G297" t="s">
        <v>222</v>
      </c>
      <c r="H297" t="s">
        <v>444</v>
      </c>
    </row>
    <row r="298" spans="1:8">
      <c r="A298" s="213" t="s">
        <v>9193</v>
      </c>
      <c r="B298" s="213" t="s">
        <v>312</v>
      </c>
      <c r="C298" s="213" t="s">
        <v>9831</v>
      </c>
      <c r="D298" t="s">
        <v>51</v>
      </c>
      <c r="E298" t="s">
        <v>164</v>
      </c>
      <c r="F298" t="s">
        <v>9832</v>
      </c>
      <c r="G298" t="s">
        <v>222</v>
      </c>
      <c r="H298" t="s">
        <v>444</v>
      </c>
    </row>
    <row r="299" spans="1:8">
      <c r="A299" s="213" t="s">
        <v>9194</v>
      </c>
      <c r="B299" s="213" t="s">
        <v>169</v>
      </c>
      <c r="C299" s="213" t="s">
        <v>9673</v>
      </c>
      <c r="D299" t="s">
        <v>51</v>
      </c>
      <c r="E299" t="s">
        <v>164</v>
      </c>
      <c r="F299" t="s">
        <v>9833</v>
      </c>
      <c r="G299" t="s">
        <v>186</v>
      </c>
      <c r="H299" t="s">
        <v>444</v>
      </c>
    </row>
    <row r="300" spans="1:8">
      <c r="A300" s="213" t="s">
        <v>9195</v>
      </c>
      <c r="B300" s="213" t="s">
        <v>169</v>
      </c>
      <c r="C300" s="213" t="s">
        <v>9552</v>
      </c>
      <c r="D300" t="s">
        <v>51</v>
      </c>
      <c r="E300" t="s">
        <v>164</v>
      </c>
      <c r="F300" t="s">
        <v>9834</v>
      </c>
      <c r="G300" t="s">
        <v>186</v>
      </c>
      <c r="H300" t="s">
        <v>444</v>
      </c>
    </row>
    <row r="301" spans="1:8">
      <c r="A301" s="213" t="s">
        <v>9196</v>
      </c>
      <c r="B301" s="213" t="s">
        <v>303</v>
      </c>
      <c r="C301" s="213" t="s">
        <v>9835</v>
      </c>
      <c r="D301" t="s">
        <v>51</v>
      </c>
      <c r="E301" t="s">
        <v>164</v>
      </c>
      <c r="F301" t="s">
        <v>9836</v>
      </c>
      <c r="G301" t="s">
        <v>222</v>
      </c>
      <c r="H301" t="s">
        <v>621</v>
      </c>
    </row>
    <row r="302" spans="1:8">
      <c r="A302" s="213" t="s">
        <v>9197</v>
      </c>
      <c r="B302" s="213" t="s">
        <v>312</v>
      </c>
      <c r="C302" s="213" t="s">
        <v>9837</v>
      </c>
      <c r="D302" t="s">
        <v>51</v>
      </c>
      <c r="E302" t="s">
        <v>164</v>
      </c>
      <c r="F302" t="s">
        <v>9838</v>
      </c>
      <c r="G302" t="s">
        <v>206</v>
      </c>
      <c r="H302" t="s">
        <v>444</v>
      </c>
    </row>
    <row r="303" spans="1:8">
      <c r="A303" s="213" t="s">
        <v>9198</v>
      </c>
      <c r="B303" s="213" t="s">
        <v>169</v>
      </c>
      <c r="C303" s="213" t="s">
        <v>9690</v>
      </c>
      <c r="D303" t="s">
        <v>51</v>
      </c>
      <c r="E303" t="s">
        <v>164</v>
      </c>
      <c r="F303" t="s">
        <v>9839</v>
      </c>
      <c r="G303" t="s">
        <v>186</v>
      </c>
      <c r="H303" t="s">
        <v>444</v>
      </c>
    </row>
    <row r="304" spans="1:8">
      <c r="A304" s="213" t="s">
        <v>9199</v>
      </c>
      <c r="B304" s="213" t="s">
        <v>169</v>
      </c>
      <c r="C304" s="213" t="s">
        <v>9692</v>
      </c>
      <c r="D304" t="s">
        <v>51</v>
      </c>
      <c r="E304" t="s">
        <v>164</v>
      </c>
      <c r="F304" t="s">
        <v>9840</v>
      </c>
      <c r="G304" t="s">
        <v>186</v>
      </c>
      <c r="H304" t="s">
        <v>9841</v>
      </c>
    </row>
    <row r="305" spans="1:8">
      <c r="A305" s="213" t="s">
        <v>9200</v>
      </c>
      <c r="B305" s="213" t="s">
        <v>180</v>
      </c>
      <c r="C305" s="213" t="s">
        <v>9842</v>
      </c>
      <c r="D305" t="s">
        <v>51</v>
      </c>
      <c r="E305" t="s">
        <v>164</v>
      </c>
      <c r="F305" t="s">
        <v>9843</v>
      </c>
      <c r="G305" t="s">
        <v>186</v>
      </c>
      <c r="H305" t="s">
        <v>444</v>
      </c>
    </row>
    <row r="306" spans="1:8">
      <c r="A306" s="213" t="s">
        <v>9201</v>
      </c>
      <c r="B306" s="213" t="s">
        <v>169</v>
      </c>
      <c r="C306" s="213" t="s">
        <v>9704</v>
      </c>
      <c r="D306" t="s">
        <v>51</v>
      </c>
      <c r="E306" t="s">
        <v>164</v>
      </c>
      <c r="F306" t="s">
        <v>9844</v>
      </c>
      <c r="G306" t="s">
        <v>206</v>
      </c>
      <c r="H306" t="s">
        <v>444</v>
      </c>
    </row>
    <row r="307" spans="1:8">
      <c r="A307" s="213" t="s">
        <v>9202</v>
      </c>
      <c r="B307" s="213" t="s">
        <v>180</v>
      </c>
      <c r="C307" s="213" t="s">
        <v>9706</v>
      </c>
      <c r="D307" t="s">
        <v>51</v>
      </c>
      <c r="E307" t="s">
        <v>164</v>
      </c>
      <c r="F307" t="s">
        <v>9845</v>
      </c>
      <c r="G307" t="s">
        <v>206</v>
      </c>
      <c r="H307" t="s">
        <v>444</v>
      </c>
    </row>
    <row r="308" spans="1:8">
      <c r="A308" s="213" t="s">
        <v>9203</v>
      </c>
      <c r="B308" s="213" t="s">
        <v>180</v>
      </c>
      <c r="C308" s="213" t="s">
        <v>9846</v>
      </c>
      <c r="D308" t="s">
        <v>51</v>
      </c>
      <c r="E308" t="s">
        <v>164</v>
      </c>
      <c r="F308" t="s">
        <v>9847</v>
      </c>
      <c r="G308" t="s">
        <v>186</v>
      </c>
      <c r="H308" t="s">
        <v>444</v>
      </c>
    </row>
    <row r="309" spans="1:8">
      <c r="A309" s="213" t="s">
        <v>9204</v>
      </c>
      <c r="B309" s="213" t="s">
        <v>169</v>
      </c>
      <c r="C309" s="213" t="s">
        <v>9713</v>
      </c>
      <c r="D309" t="s">
        <v>51</v>
      </c>
      <c r="E309" t="s">
        <v>164</v>
      </c>
      <c r="F309" t="s">
        <v>9848</v>
      </c>
      <c r="G309" t="s">
        <v>186</v>
      </c>
      <c r="H309" t="s">
        <v>444</v>
      </c>
    </row>
    <row r="310" spans="1:8">
      <c r="A310" s="213" t="s">
        <v>9205</v>
      </c>
      <c r="B310" s="213" t="s">
        <v>169</v>
      </c>
      <c r="C310" s="213" t="s">
        <v>9715</v>
      </c>
      <c r="D310" t="s">
        <v>51</v>
      </c>
      <c r="E310" t="s">
        <v>164</v>
      </c>
      <c r="F310" t="s">
        <v>9849</v>
      </c>
      <c r="G310" t="s">
        <v>186</v>
      </c>
      <c r="H310" t="s">
        <v>444</v>
      </c>
    </row>
    <row r="311" spans="1:8">
      <c r="A311" s="213" t="s">
        <v>9206</v>
      </c>
      <c r="B311" s="213" t="s">
        <v>169</v>
      </c>
      <c r="C311" s="213" t="s">
        <v>9717</v>
      </c>
      <c r="D311" t="s">
        <v>51</v>
      </c>
      <c r="E311" t="s">
        <v>164</v>
      </c>
      <c r="F311" t="s">
        <v>9850</v>
      </c>
      <c r="G311" t="s">
        <v>186</v>
      </c>
      <c r="H311" t="s">
        <v>444</v>
      </c>
    </row>
    <row r="312" spans="1:8">
      <c r="A312" s="213" t="s">
        <v>9207</v>
      </c>
      <c r="B312" s="213" t="s">
        <v>180</v>
      </c>
      <c r="C312" s="213" t="s">
        <v>9851</v>
      </c>
      <c r="D312" t="s">
        <v>51</v>
      </c>
      <c r="E312" t="s">
        <v>164</v>
      </c>
      <c r="F312" t="s">
        <v>9852</v>
      </c>
      <c r="G312" t="s">
        <v>186</v>
      </c>
      <c r="H312" t="s">
        <v>444</v>
      </c>
    </row>
    <row r="313" spans="1:8">
      <c r="A313" s="213" t="s">
        <v>9208</v>
      </c>
      <c r="B313" s="213" t="s">
        <v>180</v>
      </c>
      <c r="C313" s="213" t="s">
        <v>9853</v>
      </c>
      <c r="D313" t="s">
        <v>51</v>
      </c>
      <c r="E313" t="s">
        <v>164</v>
      </c>
      <c r="F313" t="s">
        <v>9854</v>
      </c>
      <c r="G313" t="s">
        <v>307</v>
      </c>
      <c r="H313" t="s">
        <v>444</v>
      </c>
    </row>
    <row r="314" spans="1:8">
      <c r="A314" s="213" t="s">
        <v>9209</v>
      </c>
      <c r="B314" s="213" t="s">
        <v>180</v>
      </c>
      <c r="C314" s="213" t="s">
        <v>9855</v>
      </c>
      <c r="D314" t="s">
        <v>51</v>
      </c>
      <c r="E314" t="s">
        <v>164</v>
      </c>
      <c r="F314" t="s">
        <v>9856</v>
      </c>
      <c r="G314" t="s">
        <v>186</v>
      </c>
      <c r="H314" t="s">
        <v>444</v>
      </c>
    </row>
    <row r="315" spans="1:8">
      <c r="A315" s="213" t="s">
        <v>9210</v>
      </c>
      <c r="B315" s="213" t="s">
        <v>180</v>
      </c>
      <c r="C315" s="213" t="s">
        <v>9857</v>
      </c>
      <c r="D315" t="s">
        <v>51</v>
      </c>
      <c r="E315" t="s">
        <v>164</v>
      </c>
      <c r="F315" t="s">
        <v>9858</v>
      </c>
      <c r="G315" t="s">
        <v>186</v>
      </c>
      <c r="H315" t="s">
        <v>444</v>
      </c>
    </row>
    <row r="316" spans="1:8">
      <c r="A316" s="213" t="s">
        <v>9211</v>
      </c>
      <c r="B316" s="213" t="s">
        <v>169</v>
      </c>
      <c r="C316" s="213" t="s">
        <v>9719</v>
      </c>
      <c r="D316" t="s">
        <v>51</v>
      </c>
      <c r="E316" t="s">
        <v>164</v>
      </c>
      <c r="F316" t="s">
        <v>9859</v>
      </c>
      <c r="G316" t="s">
        <v>186</v>
      </c>
      <c r="H316" t="s">
        <v>444</v>
      </c>
    </row>
    <row r="317" spans="1:8">
      <c r="A317" s="213" t="s">
        <v>9212</v>
      </c>
      <c r="B317" s="213" t="s">
        <v>196</v>
      </c>
      <c r="C317" s="213" t="s">
        <v>9860</v>
      </c>
      <c r="D317" t="s">
        <v>51</v>
      </c>
      <c r="E317" t="s">
        <v>164</v>
      </c>
      <c r="F317" t="s">
        <v>9861</v>
      </c>
      <c r="G317" t="s">
        <v>186</v>
      </c>
      <c r="H317" t="s">
        <v>2831</v>
      </c>
    </row>
    <row r="318" spans="1:8">
      <c r="A318" s="213" t="s">
        <v>9213</v>
      </c>
      <c r="B318" s="213" t="s">
        <v>196</v>
      </c>
      <c r="C318" s="213" t="s">
        <v>9862</v>
      </c>
      <c r="D318" t="s">
        <v>51</v>
      </c>
      <c r="E318" t="s">
        <v>164</v>
      </c>
      <c r="F318" t="s">
        <v>9863</v>
      </c>
      <c r="G318" t="s">
        <v>186</v>
      </c>
      <c r="H318" t="s">
        <v>2831</v>
      </c>
    </row>
    <row r="319" spans="1:8">
      <c r="A319" s="213" t="s">
        <v>9214</v>
      </c>
      <c r="B319" s="213" t="s">
        <v>169</v>
      </c>
      <c r="C319" s="213" t="s">
        <v>9864</v>
      </c>
      <c r="D319" t="s">
        <v>51</v>
      </c>
      <c r="E319" t="s">
        <v>164</v>
      </c>
      <c r="F319" t="s">
        <v>9865</v>
      </c>
      <c r="G319" t="s">
        <v>186</v>
      </c>
      <c r="H319" t="s">
        <v>444</v>
      </c>
    </row>
    <row r="320" spans="1:8">
      <c r="A320" s="213" t="s">
        <v>9215</v>
      </c>
      <c r="B320" s="213" t="s">
        <v>169</v>
      </c>
      <c r="C320" s="213" t="s">
        <v>9721</v>
      </c>
      <c r="D320" t="s">
        <v>51</v>
      </c>
      <c r="E320" t="s">
        <v>164</v>
      </c>
      <c r="F320" t="s">
        <v>9866</v>
      </c>
      <c r="G320" t="s">
        <v>186</v>
      </c>
      <c r="H320" t="s">
        <v>444</v>
      </c>
    </row>
    <row r="321" spans="1:8">
      <c r="A321" s="213" t="s">
        <v>9216</v>
      </c>
      <c r="B321" s="213" t="s">
        <v>180</v>
      </c>
      <c r="C321" s="213" t="s">
        <v>9867</v>
      </c>
      <c r="D321" t="s">
        <v>51</v>
      </c>
      <c r="E321" t="s">
        <v>164</v>
      </c>
      <c r="F321" t="s">
        <v>9866</v>
      </c>
      <c r="G321" t="s">
        <v>186</v>
      </c>
      <c r="H321" t="s">
        <v>444</v>
      </c>
    </row>
    <row r="322" spans="1:8">
      <c r="A322" s="213" t="s">
        <v>9217</v>
      </c>
      <c r="B322" s="213" t="s">
        <v>180</v>
      </c>
      <c r="C322" s="213" t="s">
        <v>9868</v>
      </c>
      <c r="D322" t="s">
        <v>51</v>
      </c>
      <c r="E322" t="s">
        <v>164</v>
      </c>
      <c r="F322" t="s">
        <v>9869</v>
      </c>
      <c r="G322" t="s">
        <v>186</v>
      </c>
      <c r="H322" t="s">
        <v>444</v>
      </c>
    </row>
    <row r="323" spans="1:8">
      <c r="A323" s="213" t="s">
        <v>9218</v>
      </c>
      <c r="B323" s="213" t="s">
        <v>169</v>
      </c>
      <c r="C323" s="213" t="s">
        <v>9870</v>
      </c>
      <c r="D323" t="s">
        <v>51</v>
      </c>
      <c r="E323" t="s">
        <v>164</v>
      </c>
      <c r="F323" t="s">
        <v>2859</v>
      </c>
      <c r="G323" t="s">
        <v>186</v>
      </c>
      <c r="H323" t="s">
        <v>444</v>
      </c>
    </row>
    <row r="324" spans="1:8">
      <c r="A324" s="213" t="s">
        <v>9219</v>
      </c>
      <c r="B324" s="213" t="s">
        <v>742</v>
      </c>
      <c r="C324" s="213" t="s">
        <v>9448</v>
      </c>
      <c r="D324" t="s">
        <v>51</v>
      </c>
      <c r="E324" t="s">
        <v>164</v>
      </c>
      <c r="F324" t="s">
        <v>9871</v>
      </c>
      <c r="G324" t="s">
        <v>186</v>
      </c>
      <c r="H324" t="s">
        <v>444</v>
      </c>
    </row>
    <row r="325" spans="1:8">
      <c r="A325" s="213" t="s">
        <v>9220</v>
      </c>
      <c r="B325" s="213" t="s">
        <v>169</v>
      </c>
      <c r="C325" s="213" t="s">
        <v>9724</v>
      </c>
      <c r="D325" t="s">
        <v>51</v>
      </c>
      <c r="E325" t="s">
        <v>164</v>
      </c>
      <c r="F325" t="s">
        <v>9872</v>
      </c>
      <c r="G325" t="s">
        <v>186</v>
      </c>
      <c r="H325" t="s">
        <v>444</v>
      </c>
    </row>
    <row r="326" spans="1:8">
      <c r="A326" s="213" t="s">
        <v>10091</v>
      </c>
      <c r="B326" s="213" t="s">
        <v>180</v>
      </c>
      <c r="C326" s="213" t="s">
        <v>9873</v>
      </c>
      <c r="D326" t="s">
        <v>51</v>
      </c>
      <c r="E326" t="s">
        <v>164</v>
      </c>
      <c r="F326" t="s">
        <v>9874</v>
      </c>
      <c r="G326" t="s">
        <v>186</v>
      </c>
      <c r="H326" t="s">
        <v>444</v>
      </c>
    </row>
    <row r="327" spans="1:8">
      <c r="A327" s="213" t="s">
        <v>9221</v>
      </c>
      <c r="B327" s="213" t="s">
        <v>180</v>
      </c>
      <c r="C327" s="213" t="s">
        <v>9875</v>
      </c>
      <c r="D327" t="s">
        <v>51</v>
      </c>
      <c r="E327" t="s">
        <v>164</v>
      </c>
      <c r="F327" t="s">
        <v>9876</v>
      </c>
      <c r="G327" t="s">
        <v>186</v>
      </c>
      <c r="H327" t="s">
        <v>444</v>
      </c>
    </row>
    <row r="328" spans="1:8">
      <c r="A328" s="213" t="s">
        <v>9222</v>
      </c>
      <c r="B328" s="213" t="s">
        <v>185</v>
      </c>
      <c r="C328" s="213" t="s">
        <v>9877</v>
      </c>
      <c r="D328" t="s">
        <v>51</v>
      </c>
      <c r="E328" t="s">
        <v>152</v>
      </c>
      <c r="F328" t="s">
        <v>9878</v>
      </c>
      <c r="G328" t="s">
        <v>186</v>
      </c>
      <c r="H328" t="s">
        <v>2666</v>
      </c>
    </row>
    <row r="329" spans="1:8">
      <c r="A329" s="213" t="s">
        <v>9223</v>
      </c>
      <c r="B329" s="213" t="s">
        <v>185</v>
      </c>
      <c r="C329" s="213" t="s">
        <v>9879</v>
      </c>
      <c r="D329" t="s">
        <v>51</v>
      </c>
      <c r="E329" t="s">
        <v>164</v>
      </c>
      <c r="F329" t="s">
        <v>9878</v>
      </c>
      <c r="G329" t="s">
        <v>210</v>
      </c>
      <c r="H329" t="s">
        <v>744</v>
      </c>
    </row>
    <row r="330" spans="1:8">
      <c r="A330" s="213" t="s">
        <v>9224</v>
      </c>
      <c r="B330" s="213" t="s">
        <v>298</v>
      </c>
      <c r="C330" s="213" t="s">
        <v>9880</v>
      </c>
      <c r="D330" t="s">
        <v>51</v>
      </c>
      <c r="E330" t="s">
        <v>156</v>
      </c>
      <c r="F330" t="s">
        <v>9881</v>
      </c>
      <c r="G330" t="s">
        <v>186</v>
      </c>
      <c r="H330" t="s">
        <v>7951</v>
      </c>
    </row>
    <row r="331" spans="1:8">
      <c r="A331" s="213" t="s">
        <v>9225</v>
      </c>
      <c r="B331" s="213" t="s">
        <v>298</v>
      </c>
      <c r="C331" s="213" t="s">
        <v>9882</v>
      </c>
      <c r="D331" t="s">
        <v>51</v>
      </c>
      <c r="E331" t="s">
        <v>152</v>
      </c>
      <c r="F331" t="s">
        <v>9881</v>
      </c>
      <c r="G331" t="s">
        <v>210</v>
      </c>
      <c r="H331" t="s">
        <v>2666</v>
      </c>
    </row>
    <row r="332" spans="1:8">
      <c r="A332" s="213" t="s">
        <v>9226</v>
      </c>
      <c r="B332" s="213" t="s">
        <v>298</v>
      </c>
      <c r="C332" s="213" t="s">
        <v>9883</v>
      </c>
      <c r="D332" t="s">
        <v>51</v>
      </c>
      <c r="E332" t="s">
        <v>164</v>
      </c>
      <c r="F332" t="s">
        <v>9881</v>
      </c>
      <c r="G332" t="s">
        <v>210</v>
      </c>
      <c r="H332" t="s">
        <v>744</v>
      </c>
    </row>
    <row r="333" spans="1:8">
      <c r="A333" s="213" t="s">
        <v>9227</v>
      </c>
      <c r="B333" s="213" t="s">
        <v>185</v>
      </c>
      <c r="C333" s="213" t="s">
        <v>9884</v>
      </c>
      <c r="D333" t="s">
        <v>51</v>
      </c>
      <c r="E333" t="s">
        <v>164</v>
      </c>
      <c r="F333" t="s">
        <v>9885</v>
      </c>
      <c r="G333" t="s">
        <v>186</v>
      </c>
      <c r="H333" t="s">
        <v>744</v>
      </c>
    </row>
    <row r="334" spans="1:8">
      <c r="A334" s="213" t="s">
        <v>9228</v>
      </c>
      <c r="B334" s="213" t="s">
        <v>196</v>
      </c>
      <c r="C334" s="213" t="s">
        <v>9886</v>
      </c>
      <c r="D334" t="s">
        <v>51</v>
      </c>
      <c r="E334" t="s">
        <v>164</v>
      </c>
      <c r="F334" t="s">
        <v>9885</v>
      </c>
      <c r="G334" t="s">
        <v>186</v>
      </c>
      <c r="H334" t="s">
        <v>2831</v>
      </c>
    </row>
    <row r="335" spans="1:8">
      <c r="A335" s="213" t="s">
        <v>9229</v>
      </c>
      <c r="B335" s="213" t="s">
        <v>196</v>
      </c>
      <c r="C335" s="213" t="s">
        <v>9887</v>
      </c>
      <c r="D335" t="s">
        <v>51</v>
      </c>
      <c r="E335" t="s">
        <v>164</v>
      </c>
      <c r="F335" t="s">
        <v>9888</v>
      </c>
      <c r="G335" t="s">
        <v>186</v>
      </c>
      <c r="H335" t="s">
        <v>2831</v>
      </c>
    </row>
    <row r="336" spans="1:8">
      <c r="A336" s="213" t="s">
        <v>9230</v>
      </c>
      <c r="B336" s="213" t="s">
        <v>196</v>
      </c>
      <c r="C336" s="213" t="s">
        <v>9889</v>
      </c>
      <c r="D336" t="s">
        <v>51</v>
      </c>
      <c r="E336" t="s">
        <v>164</v>
      </c>
      <c r="F336" t="s">
        <v>9890</v>
      </c>
      <c r="G336" t="s">
        <v>186</v>
      </c>
      <c r="H336" t="s">
        <v>2831</v>
      </c>
    </row>
    <row r="337" spans="1:8">
      <c r="A337" s="213" t="s">
        <v>9231</v>
      </c>
      <c r="B337" s="213" t="s">
        <v>169</v>
      </c>
      <c r="C337" s="213" t="s">
        <v>9726</v>
      </c>
      <c r="E337" t="s">
        <v>164</v>
      </c>
      <c r="F337" t="s">
        <v>9891</v>
      </c>
      <c r="G337" t="s">
        <v>186</v>
      </c>
      <c r="H337" t="s">
        <v>444</v>
      </c>
    </row>
    <row r="338" spans="1:8">
      <c r="A338" s="213" t="s">
        <v>9232</v>
      </c>
      <c r="B338" s="213" t="s">
        <v>180</v>
      </c>
      <c r="C338" s="213" t="s">
        <v>9892</v>
      </c>
      <c r="D338" t="s">
        <v>51</v>
      </c>
      <c r="E338" t="s">
        <v>164</v>
      </c>
      <c r="F338" t="s">
        <v>9893</v>
      </c>
      <c r="G338" t="s">
        <v>186</v>
      </c>
      <c r="H338" t="s">
        <v>444</v>
      </c>
    </row>
    <row r="339" spans="1:8">
      <c r="A339" s="213" t="s">
        <v>9233</v>
      </c>
      <c r="B339" s="213" t="s">
        <v>180</v>
      </c>
      <c r="C339" s="213" t="s">
        <v>9894</v>
      </c>
      <c r="D339">
        <v>0</v>
      </c>
      <c r="E339" t="s">
        <v>164</v>
      </c>
      <c r="F339" t="s">
        <v>9895</v>
      </c>
      <c r="G339" t="s">
        <v>186</v>
      </c>
      <c r="H339" t="s">
        <v>444</v>
      </c>
    </row>
    <row r="340" spans="1:8">
      <c r="A340" s="213" t="s">
        <v>9234</v>
      </c>
      <c r="B340" s="213" t="s">
        <v>180</v>
      </c>
      <c r="C340" s="213" t="s">
        <v>9870</v>
      </c>
      <c r="D340" t="s">
        <v>51</v>
      </c>
      <c r="E340" t="s">
        <v>164</v>
      </c>
      <c r="F340" t="s">
        <v>9896</v>
      </c>
      <c r="G340" t="s">
        <v>186</v>
      </c>
      <c r="H340" t="s">
        <v>444</v>
      </c>
    </row>
    <row r="341" spans="1:8">
      <c r="A341" s="213" t="s">
        <v>9235</v>
      </c>
      <c r="B341" s="213" t="s">
        <v>3261</v>
      </c>
      <c r="C341" s="213" t="s">
        <v>9690</v>
      </c>
      <c r="D341" t="s">
        <v>51</v>
      </c>
      <c r="E341" t="s">
        <v>164</v>
      </c>
      <c r="F341" t="s">
        <v>9897</v>
      </c>
      <c r="G341" t="s">
        <v>186</v>
      </c>
      <c r="H341" t="s">
        <v>205</v>
      </c>
    </row>
    <row r="342" spans="1:8">
      <c r="A342" s="213" t="s">
        <v>9236</v>
      </c>
      <c r="B342" s="213" t="s">
        <v>169</v>
      </c>
      <c r="C342" s="213" t="s">
        <v>9898</v>
      </c>
      <c r="D342">
        <v>0</v>
      </c>
      <c r="E342" t="s">
        <v>164</v>
      </c>
      <c r="F342" t="s">
        <v>9899</v>
      </c>
      <c r="G342" t="s">
        <v>186</v>
      </c>
      <c r="H342" t="s">
        <v>444</v>
      </c>
    </row>
    <row r="343" spans="1:8">
      <c r="A343" s="213" t="s">
        <v>9237</v>
      </c>
      <c r="B343" s="213" t="s">
        <v>180</v>
      </c>
      <c r="C343" s="213" t="s">
        <v>9900</v>
      </c>
      <c r="D343" t="s">
        <v>51</v>
      </c>
      <c r="E343" t="s">
        <v>164</v>
      </c>
      <c r="F343" t="s">
        <v>9901</v>
      </c>
      <c r="G343" t="s">
        <v>186</v>
      </c>
      <c r="H343" t="s">
        <v>444</v>
      </c>
    </row>
    <row r="344" spans="1:8">
      <c r="A344" s="213" t="s">
        <v>9238</v>
      </c>
      <c r="B344" s="213" t="s">
        <v>169</v>
      </c>
      <c r="C344" s="213" t="s">
        <v>9902</v>
      </c>
      <c r="D344" t="s">
        <v>51</v>
      </c>
      <c r="E344" t="s">
        <v>164</v>
      </c>
      <c r="F344" t="s">
        <v>9903</v>
      </c>
      <c r="G344" t="s">
        <v>186</v>
      </c>
      <c r="H344" t="s">
        <v>444</v>
      </c>
    </row>
    <row r="345" spans="1:8">
      <c r="A345" s="213" t="s">
        <v>9239</v>
      </c>
      <c r="B345" s="213" t="s">
        <v>169</v>
      </c>
      <c r="C345" s="213" t="s">
        <v>9904</v>
      </c>
      <c r="D345" t="s">
        <v>51</v>
      </c>
      <c r="E345" t="s">
        <v>164</v>
      </c>
      <c r="F345" t="s">
        <v>9905</v>
      </c>
      <c r="G345" t="s">
        <v>186</v>
      </c>
      <c r="H345" t="s">
        <v>444</v>
      </c>
    </row>
    <row r="346" spans="1:8">
      <c r="A346" s="213" t="s">
        <v>9240</v>
      </c>
      <c r="B346" s="213" t="s">
        <v>180</v>
      </c>
      <c r="C346" s="213" t="s">
        <v>9906</v>
      </c>
      <c r="D346" t="s">
        <v>51</v>
      </c>
      <c r="E346" t="s">
        <v>164</v>
      </c>
      <c r="F346" t="s">
        <v>9907</v>
      </c>
      <c r="G346" t="s">
        <v>186</v>
      </c>
      <c r="H346" t="s">
        <v>444</v>
      </c>
    </row>
    <row r="347" spans="1:8">
      <c r="A347" s="213" t="s">
        <v>9241</v>
      </c>
      <c r="B347" s="213" t="s">
        <v>169</v>
      </c>
      <c r="C347" s="213" t="s">
        <v>9739</v>
      </c>
      <c r="D347" t="s">
        <v>51</v>
      </c>
      <c r="E347" t="s">
        <v>164</v>
      </c>
      <c r="F347" t="s">
        <v>9908</v>
      </c>
      <c r="G347" t="s">
        <v>186</v>
      </c>
      <c r="H347" t="s">
        <v>444</v>
      </c>
    </row>
    <row r="348" spans="1:8">
      <c r="A348" s="213" t="s">
        <v>9242</v>
      </c>
      <c r="B348" s="213" t="s">
        <v>180</v>
      </c>
      <c r="C348" s="213" t="s">
        <v>9909</v>
      </c>
      <c r="D348" t="s">
        <v>51</v>
      </c>
      <c r="E348" t="s">
        <v>164</v>
      </c>
      <c r="F348" t="s">
        <v>9910</v>
      </c>
      <c r="G348" t="s">
        <v>186</v>
      </c>
      <c r="H348" t="s">
        <v>444</v>
      </c>
    </row>
    <row r="349" spans="1:8">
      <c r="A349" s="213" t="s">
        <v>9243</v>
      </c>
      <c r="B349" s="213" t="s">
        <v>180</v>
      </c>
      <c r="C349" s="213" t="s">
        <v>9911</v>
      </c>
      <c r="D349" t="s">
        <v>51</v>
      </c>
      <c r="E349" t="s">
        <v>164</v>
      </c>
      <c r="F349" t="s">
        <v>9912</v>
      </c>
      <c r="G349" t="s">
        <v>186</v>
      </c>
      <c r="H349" t="s">
        <v>444</v>
      </c>
    </row>
    <row r="350" spans="1:8">
      <c r="A350" s="213" t="s">
        <v>9244</v>
      </c>
      <c r="B350" s="213" t="s">
        <v>169</v>
      </c>
      <c r="C350" s="213" t="s">
        <v>9741</v>
      </c>
      <c r="D350" t="s">
        <v>51</v>
      </c>
      <c r="E350" t="s">
        <v>164</v>
      </c>
      <c r="F350" t="s">
        <v>9913</v>
      </c>
      <c r="G350" t="s">
        <v>186</v>
      </c>
      <c r="H350" t="s">
        <v>444</v>
      </c>
    </row>
    <row r="351" spans="1:8">
      <c r="A351" s="213" t="s">
        <v>9245</v>
      </c>
      <c r="B351" s="213" t="s">
        <v>180</v>
      </c>
      <c r="C351" s="213" t="s">
        <v>9864</v>
      </c>
      <c r="D351" t="s">
        <v>51</v>
      </c>
      <c r="E351" t="s">
        <v>164</v>
      </c>
      <c r="F351" t="s">
        <v>9914</v>
      </c>
      <c r="G351" t="s">
        <v>186</v>
      </c>
      <c r="H351" t="s">
        <v>444</v>
      </c>
    </row>
    <row r="352" spans="1:8">
      <c r="A352" s="213" t="s">
        <v>9246</v>
      </c>
      <c r="B352" s="213" t="s">
        <v>169</v>
      </c>
      <c r="C352" s="213" t="s">
        <v>9915</v>
      </c>
      <c r="D352" t="s">
        <v>51</v>
      </c>
      <c r="E352" t="s">
        <v>164</v>
      </c>
      <c r="F352" t="s">
        <v>9916</v>
      </c>
      <c r="G352" t="s">
        <v>186</v>
      </c>
      <c r="H352" t="s">
        <v>444</v>
      </c>
    </row>
    <row r="353" spans="1:8">
      <c r="A353" s="213" t="s">
        <v>9247</v>
      </c>
      <c r="B353" s="213" t="s">
        <v>169</v>
      </c>
      <c r="C353" s="213" t="s">
        <v>9743</v>
      </c>
      <c r="D353" t="s">
        <v>51</v>
      </c>
      <c r="E353" t="s">
        <v>164</v>
      </c>
      <c r="F353" t="s">
        <v>9917</v>
      </c>
      <c r="G353" t="s">
        <v>186</v>
      </c>
      <c r="H353" t="s">
        <v>444</v>
      </c>
    </row>
    <row r="354" spans="1:8">
      <c r="A354" s="213" t="s">
        <v>9248</v>
      </c>
      <c r="B354" s="213" t="s">
        <v>169</v>
      </c>
      <c r="C354" s="213" t="s">
        <v>9747</v>
      </c>
      <c r="D354" t="s">
        <v>51</v>
      </c>
      <c r="E354" t="s">
        <v>164</v>
      </c>
      <c r="F354" t="s">
        <v>9918</v>
      </c>
      <c r="G354" t="s">
        <v>186</v>
      </c>
      <c r="H354" t="s">
        <v>444</v>
      </c>
    </row>
    <row r="355" spans="1:8">
      <c r="A355" s="213" t="s">
        <v>9249</v>
      </c>
      <c r="B355" s="213" t="s">
        <v>180</v>
      </c>
      <c r="C355" s="213" t="s">
        <v>9919</v>
      </c>
      <c r="D355" t="s">
        <v>51</v>
      </c>
      <c r="E355" t="s">
        <v>164</v>
      </c>
      <c r="F355" t="s">
        <v>9920</v>
      </c>
      <c r="G355" t="s">
        <v>186</v>
      </c>
      <c r="H355" t="s">
        <v>444</v>
      </c>
    </row>
    <row r="356" spans="1:8">
      <c r="A356" s="213" t="s">
        <v>9250</v>
      </c>
      <c r="B356" s="213" t="s">
        <v>180</v>
      </c>
      <c r="C356" s="213" t="s">
        <v>9921</v>
      </c>
      <c r="D356" t="s">
        <v>51</v>
      </c>
      <c r="E356" t="s">
        <v>164</v>
      </c>
      <c r="F356" t="s">
        <v>9922</v>
      </c>
      <c r="G356" t="s">
        <v>186</v>
      </c>
      <c r="H356" t="s">
        <v>444</v>
      </c>
    </row>
    <row r="357" spans="1:8">
      <c r="A357" s="213" t="s">
        <v>9251</v>
      </c>
      <c r="B357" s="213" t="s">
        <v>180</v>
      </c>
      <c r="C357" s="213" t="s">
        <v>9923</v>
      </c>
      <c r="D357" t="s">
        <v>51</v>
      </c>
      <c r="E357" t="s">
        <v>164</v>
      </c>
      <c r="F357" t="s">
        <v>9924</v>
      </c>
      <c r="G357" t="s">
        <v>186</v>
      </c>
      <c r="H357" t="s">
        <v>444</v>
      </c>
    </row>
    <row r="358" spans="1:8">
      <c r="A358" s="213" t="s">
        <v>9252</v>
      </c>
      <c r="B358" s="213" t="s">
        <v>169</v>
      </c>
      <c r="C358" s="213" t="s">
        <v>9749</v>
      </c>
      <c r="D358" t="s">
        <v>51</v>
      </c>
      <c r="E358" t="s">
        <v>164</v>
      </c>
      <c r="F358" t="s">
        <v>9925</v>
      </c>
      <c r="G358" t="s">
        <v>186</v>
      </c>
      <c r="H358" t="s">
        <v>444</v>
      </c>
    </row>
    <row r="359" spans="1:8">
      <c r="A359" s="213" t="s">
        <v>9253</v>
      </c>
      <c r="B359" s="213" t="s">
        <v>169</v>
      </c>
      <c r="C359" s="213" t="s">
        <v>9751</v>
      </c>
      <c r="D359" t="s">
        <v>51</v>
      </c>
      <c r="E359" t="s">
        <v>164</v>
      </c>
      <c r="F359" t="s">
        <v>9926</v>
      </c>
      <c r="G359" t="s">
        <v>186</v>
      </c>
      <c r="H359" t="s">
        <v>444</v>
      </c>
    </row>
    <row r="360" spans="1:8">
      <c r="A360" s="213" t="s">
        <v>9254</v>
      </c>
      <c r="B360" s="213" t="s">
        <v>169</v>
      </c>
      <c r="C360" s="213" t="s">
        <v>9753</v>
      </c>
      <c r="D360" t="s">
        <v>51</v>
      </c>
      <c r="E360" t="s">
        <v>164</v>
      </c>
      <c r="F360" t="s">
        <v>9927</v>
      </c>
      <c r="G360" t="s">
        <v>186</v>
      </c>
      <c r="H360" t="s">
        <v>444</v>
      </c>
    </row>
    <row r="361" spans="1:8">
      <c r="A361" s="213" t="s">
        <v>9069</v>
      </c>
      <c r="B361" s="213" t="s">
        <v>169</v>
      </c>
      <c r="C361" s="213" t="s">
        <v>9575</v>
      </c>
      <c r="D361">
        <v>1</v>
      </c>
      <c r="E361" t="s">
        <v>164</v>
      </c>
      <c r="F361" t="s">
        <v>9640</v>
      </c>
      <c r="G361" t="s">
        <v>206</v>
      </c>
      <c r="H361" t="s">
        <v>444</v>
      </c>
    </row>
    <row r="362" spans="1:8">
      <c r="A362" s="213" t="s">
        <v>9255</v>
      </c>
      <c r="B362" s="213" t="s">
        <v>169</v>
      </c>
      <c r="C362" s="213" t="s">
        <v>9928</v>
      </c>
      <c r="D362" t="s">
        <v>51</v>
      </c>
      <c r="E362" t="s">
        <v>164</v>
      </c>
      <c r="F362" t="s">
        <v>9929</v>
      </c>
      <c r="G362" t="s">
        <v>186</v>
      </c>
      <c r="H362" t="s">
        <v>444</v>
      </c>
    </row>
    <row r="363" spans="1:8">
      <c r="A363" s="213" t="s">
        <v>9256</v>
      </c>
      <c r="B363" s="213" t="s">
        <v>169</v>
      </c>
      <c r="C363" s="213" t="s">
        <v>9755</v>
      </c>
      <c r="D363" t="s">
        <v>51</v>
      </c>
      <c r="E363" t="s">
        <v>164</v>
      </c>
      <c r="F363" t="s">
        <v>9930</v>
      </c>
      <c r="G363" t="s">
        <v>186</v>
      </c>
      <c r="H363" t="s">
        <v>444</v>
      </c>
    </row>
    <row r="364" spans="1:8">
      <c r="A364" s="213" t="s">
        <v>9257</v>
      </c>
      <c r="B364" s="213" t="s">
        <v>180</v>
      </c>
      <c r="C364" s="213" t="s">
        <v>9931</v>
      </c>
      <c r="D364" t="s">
        <v>51</v>
      </c>
      <c r="E364" t="s">
        <v>164</v>
      </c>
      <c r="F364" t="s">
        <v>9932</v>
      </c>
      <c r="G364" t="s">
        <v>186</v>
      </c>
      <c r="H364" t="s">
        <v>444</v>
      </c>
    </row>
    <row r="365" spans="1:8">
      <c r="A365" s="213" t="s">
        <v>9258</v>
      </c>
      <c r="B365" s="213" t="s">
        <v>180</v>
      </c>
      <c r="C365" s="213" t="s">
        <v>9933</v>
      </c>
      <c r="D365" t="s">
        <v>51</v>
      </c>
      <c r="E365" t="s">
        <v>164</v>
      </c>
      <c r="F365" t="s">
        <v>9934</v>
      </c>
      <c r="G365" t="s">
        <v>186</v>
      </c>
      <c r="H365" t="s">
        <v>444</v>
      </c>
    </row>
    <row r="366" spans="1:8">
      <c r="A366" s="213" t="s">
        <v>9259</v>
      </c>
      <c r="B366" s="213" t="s">
        <v>180</v>
      </c>
      <c r="C366" s="213" t="s">
        <v>9935</v>
      </c>
      <c r="D366" t="s">
        <v>51</v>
      </c>
      <c r="E366" t="s">
        <v>164</v>
      </c>
      <c r="F366" t="s">
        <v>9936</v>
      </c>
      <c r="G366" t="s">
        <v>186</v>
      </c>
      <c r="H366" t="s">
        <v>444</v>
      </c>
    </row>
    <row r="367" spans="1:8">
      <c r="A367" s="213" t="s">
        <v>9260</v>
      </c>
      <c r="B367" s="213" t="s">
        <v>180</v>
      </c>
      <c r="C367" s="213" t="s">
        <v>9937</v>
      </c>
      <c r="D367" t="s">
        <v>51</v>
      </c>
      <c r="E367" t="s">
        <v>164</v>
      </c>
      <c r="F367" t="s">
        <v>9938</v>
      </c>
      <c r="G367" t="s">
        <v>186</v>
      </c>
      <c r="H367" t="s">
        <v>444</v>
      </c>
    </row>
    <row r="368" spans="1:8">
      <c r="A368" s="213" t="s">
        <v>9261</v>
      </c>
      <c r="B368" s="213" t="s">
        <v>180</v>
      </c>
      <c r="C368" s="213" t="s">
        <v>9939</v>
      </c>
      <c r="D368" t="s">
        <v>51</v>
      </c>
      <c r="E368" t="s">
        <v>164</v>
      </c>
      <c r="F368" t="s">
        <v>9940</v>
      </c>
      <c r="G368" t="s">
        <v>186</v>
      </c>
      <c r="H368" t="s">
        <v>444</v>
      </c>
    </row>
    <row r="369" spans="1:8">
      <c r="A369" s="213" t="s">
        <v>9262</v>
      </c>
      <c r="B369" s="213" t="s">
        <v>169</v>
      </c>
      <c r="C369" s="213" t="s">
        <v>9941</v>
      </c>
      <c r="D369" t="s">
        <v>51</v>
      </c>
      <c r="E369" t="s">
        <v>164</v>
      </c>
      <c r="F369" t="s">
        <v>9942</v>
      </c>
      <c r="G369" t="s">
        <v>307</v>
      </c>
      <c r="H369" t="s">
        <v>444</v>
      </c>
    </row>
    <row r="370" spans="1:8">
      <c r="A370" s="213" t="s">
        <v>9263</v>
      </c>
      <c r="B370" s="213" t="s">
        <v>180</v>
      </c>
      <c r="C370" s="213" t="s">
        <v>9943</v>
      </c>
      <c r="D370" t="s">
        <v>51</v>
      </c>
      <c r="E370" t="s">
        <v>164</v>
      </c>
      <c r="F370" t="s">
        <v>9944</v>
      </c>
      <c r="G370" t="s">
        <v>186</v>
      </c>
      <c r="H370" t="s">
        <v>444</v>
      </c>
    </row>
    <row r="371" spans="1:8">
      <c r="A371" s="213" t="s">
        <v>9264</v>
      </c>
      <c r="B371" s="213" t="s">
        <v>281</v>
      </c>
      <c r="C371" s="213" t="s">
        <v>9945</v>
      </c>
      <c r="D371" t="s">
        <v>51</v>
      </c>
      <c r="E371" t="s">
        <v>164</v>
      </c>
      <c r="F371" t="s">
        <v>9946</v>
      </c>
      <c r="G371" t="s">
        <v>206</v>
      </c>
      <c r="H371" t="s">
        <v>621</v>
      </c>
    </row>
    <row r="372" spans="1:8">
      <c r="A372" s="213" t="s">
        <v>9265</v>
      </c>
      <c r="B372" s="213" t="s">
        <v>185</v>
      </c>
      <c r="C372" s="213" t="s">
        <v>9947</v>
      </c>
      <c r="D372" t="s">
        <v>51</v>
      </c>
      <c r="E372" t="s">
        <v>164</v>
      </c>
      <c r="F372" t="s">
        <v>9948</v>
      </c>
      <c r="G372" t="s">
        <v>222</v>
      </c>
      <c r="H372" t="s">
        <v>744</v>
      </c>
    </row>
    <row r="373" spans="1:8">
      <c r="A373" s="213" t="s">
        <v>9266</v>
      </c>
      <c r="B373" s="213" t="s">
        <v>180</v>
      </c>
      <c r="C373" s="213" t="s">
        <v>9949</v>
      </c>
      <c r="D373" t="s">
        <v>51</v>
      </c>
      <c r="E373" t="s">
        <v>164</v>
      </c>
      <c r="F373" t="s">
        <v>9950</v>
      </c>
      <c r="G373" t="s">
        <v>186</v>
      </c>
      <c r="H373" t="s">
        <v>444</v>
      </c>
    </row>
    <row r="374" spans="1:8">
      <c r="A374" s="213" t="s">
        <v>9267</v>
      </c>
      <c r="B374" s="213" t="s">
        <v>742</v>
      </c>
      <c r="C374" s="213" t="s">
        <v>9450</v>
      </c>
      <c r="D374" t="s">
        <v>51</v>
      </c>
      <c r="E374" t="s">
        <v>164</v>
      </c>
      <c r="F374" t="s">
        <v>9951</v>
      </c>
      <c r="G374" t="s">
        <v>186</v>
      </c>
      <c r="H374" t="s">
        <v>444</v>
      </c>
    </row>
    <row r="375" spans="1:8">
      <c r="A375" s="213" t="s">
        <v>9268</v>
      </c>
      <c r="B375" s="213" t="s">
        <v>169</v>
      </c>
      <c r="C375" s="213" t="s">
        <v>9763</v>
      </c>
      <c r="D375" t="s">
        <v>51</v>
      </c>
      <c r="E375" t="s">
        <v>164</v>
      </c>
      <c r="F375" t="s">
        <v>9952</v>
      </c>
      <c r="G375" t="s">
        <v>186</v>
      </c>
      <c r="H375" t="s">
        <v>444</v>
      </c>
    </row>
    <row r="376" spans="1:8">
      <c r="A376" s="213" t="s">
        <v>9269</v>
      </c>
      <c r="B376" s="213" t="s">
        <v>180</v>
      </c>
      <c r="C376" s="213" t="s">
        <v>9953</v>
      </c>
      <c r="D376" t="s">
        <v>51</v>
      </c>
      <c r="E376" t="s">
        <v>164</v>
      </c>
      <c r="F376" t="s">
        <v>9954</v>
      </c>
      <c r="G376" t="s">
        <v>186</v>
      </c>
      <c r="H376" t="s">
        <v>444</v>
      </c>
    </row>
    <row r="377" spans="1:8">
      <c r="A377" s="213" t="s">
        <v>9270</v>
      </c>
      <c r="B377" s="213" t="s">
        <v>180</v>
      </c>
      <c r="C377" s="213" t="s">
        <v>9955</v>
      </c>
      <c r="D377" t="s">
        <v>51</v>
      </c>
      <c r="E377" t="s">
        <v>164</v>
      </c>
      <c r="F377" t="s">
        <v>9808</v>
      </c>
      <c r="G377" t="s">
        <v>186</v>
      </c>
      <c r="H377" t="s">
        <v>444</v>
      </c>
    </row>
    <row r="378" spans="1:8">
      <c r="A378" s="213" t="s">
        <v>9271</v>
      </c>
      <c r="B378" s="213" t="s">
        <v>169</v>
      </c>
      <c r="C378" s="213" t="s">
        <v>9772</v>
      </c>
      <c r="D378" t="s">
        <v>51</v>
      </c>
      <c r="E378" t="s">
        <v>164</v>
      </c>
      <c r="F378" t="s">
        <v>9956</v>
      </c>
      <c r="G378" t="s">
        <v>186</v>
      </c>
      <c r="H378" t="s">
        <v>444</v>
      </c>
    </row>
    <row r="379" spans="1:8">
      <c r="A379" s="213" t="s">
        <v>9272</v>
      </c>
      <c r="B379" s="213" t="s">
        <v>196</v>
      </c>
      <c r="C379" s="213" t="s">
        <v>9957</v>
      </c>
      <c r="D379">
        <v>2</v>
      </c>
      <c r="E379" t="s">
        <v>164</v>
      </c>
      <c r="F379" t="s">
        <v>9958</v>
      </c>
      <c r="G379" t="s">
        <v>186</v>
      </c>
      <c r="H379" t="s">
        <v>2831</v>
      </c>
    </row>
    <row r="380" spans="1:8">
      <c r="A380" s="213" t="s">
        <v>9273</v>
      </c>
      <c r="B380" s="213" t="s">
        <v>169</v>
      </c>
      <c r="C380" s="213" t="s">
        <v>9773</v>
      </c>
      <c r="D380" t="s">
        <v>51</v>
      </c>
      <c r="E380" t="s">
        <v>164</v>
      </c>
      <c r="F380" t="s">
        <v>9959</v>
      </c>
      <c r="G380" t="s">
        <v>206</v>
      </c>
      <c r="H380" t="s">
        <v>444</v>
      </c>
    </row>
    <row r="381" spans="1:8">
      <c r="A381" s="213" t="s">
        <v>9274</v>
      </c>
      <c r="B381" s="213" t="s">
        <v>180</v>
      </c>
      <c r="C381" s="213" t="s">
        <v>9960</v>
      </c>
      <c r="D381" t="s">
        <v>51</v>
      </c>
      <c r="E381" t="s">
        <v>164</v>
      </c>
      <c r="F381" t="s">
        <v>9961</v>
      </c>
      <c r="G381" t="s">
        <v>206</v>
      </c>
      <c r="H381" t="s">
        <v>444</v>
      </c>
    </row>
    <row r="382" spans="1:8">
      <c r="A382" s="213" t="s">
        <v>9275</v>
      </c>
      <c r="B382" s="213" t="s">
        <v>180</v>
      </c>
      <c r="C382" s="213" t="s">
        <v>9962</v>
      </c>
      <c r="D382" t="s">
        <v>51</v>
      </c>
      <c r="E382" t="s">
        <v>164</v>
      </c>
      <c r="F382" t="s">
        <v>9963</v>
      </c>
      <c r="G382" t="s">
        <v>186</v>
      </c>
      <c r="H382" t="s">
        <v>444</v>
      </c>
    </row>
    <row r="383" spans="1:8">
      <c r="A383" s="213" t="s">
        <v>9276</v>
      </c>
      <c r="B383" s="213" t="s">
        <v>742</v>
      </c>
      <c r="C383" s="213" t="s">
        <v>9452</v>
      </c>
      <c r="D383" t="s">
        <v>51</v>
      </c>
      <c r="E383" t="s">
        <v>164</v>
      </c>
      <c r="F383" t="s">
        <v>9964</v>
      </c>
      <c r="G383" t="s">
        <v>186</v>
      </c>
      <c r="H383" t="s">
        <v>444</v>
      </c>
    </row>
    <row r="384" spans="1:8">
      <c r="A384" s="213" t="s">
        <v>9277</v>
      </c>
      <c r="B384" s="213" t="s">
        <v>169</v>
      </c>
      <c r="C384" s="213" t="s">
        <v>9775</v>
      </c>
      <c r="D384" t="s">
        <v>51</v>
      </c>
      <c r="E384" t="s">
        <v>672</v>
      </c>
      <c r="F384" t="s">
        <v>9965</v>
      </c>
      <c r="G384" t="s">
        <v>186</v>
      </c>
      <c r="H384" t="s">
        <v>444</v>
      </c>
    </row>
    <row r="385" spans="1:8">
      <c r="A385" s="213" t="s">
        <v>9278</v>
      </c>
      <c r="B385" s="213" t="s">
        <v>180</v>
      </c>
      <c r="C385" s="213" t="s">
        <v>9966</v>
      </c>
      <c r="D385" t="s">
        <v>51</v>
      </c>
      <c r="E385" t="s">
        <v>164</v>
      </c>
      <c r="F385" t="s">
        <v>9967</v>
      </c>
      <c r="G385" t="s">
        <v>186</v>
      </c>
      <c r="H385" t="s">
        <v>444</v>
      </c>
    </row>
    <row r="386" spans="1:8">
      <c r="A386" s="213" t="s">
        <v>9279</v>
      </c>
      <c r="B386" s="213" t="s">
        <v>169</v>
      </c>
      <c r="C386" s="213" t="s">
        <v>9778</v>
      </c>
      <c r="D386" t="s">
        <v>51</v>
      </c>
      <c r="E386" t="s">
        <v>164</v>
      </c>
      <c r="F386" t="s">
        <v>9968</v>
      </c>
      <c r="G386" t="s">
        <v>186</v>
      </c>
      <c r="H386" t="s">
        <v>444</v>
      </c>
    </row>
    <row r="387" spans="1:8">
      <c r="A387" s="213" t="s">
        <v>9280</v>
      </c>
      <c r="B387" s="213" t="s">
        <v>180</v>
      </c>
      <c r="C387" s="213" t="s">
        <v>9969</v>
      </c>
      <c r="E387" t="s">
        <v>164</v>
      </c>
      <c r="F387" t="s">
        <v>9970</v>
      </c>
      <c r="G387" t="s">
        <v>186</v>
      </c>
      <c r="H387" t="s">
        <v>444</v>
      </c>
    </row>
    <row r="388" spans="1:8">
      <c r="A388" s="213" t="s">
        <v>9281</v>
      </c>
      <c r="B388" s="213" t="s">
        <v>180</v>
      </c>
      <c r="C388" s="213" t="s">
        <v>9971</v>
      </c>
      <c r="D388">
        <v>1</v>
      </c>
      <c r="E388" t="s">
        <v>164</v>
      </c>
      <c r="F388" t="s">
        <v>9972</v>
      </c>
      <c r="G388" t="s">
        <v>186</v>
      </c>
      <c r="H388" t="s">
        <v>444</v>
      </c>
    </row>
    <row r="389" spans="1:8">
      <c r="A389" s="213" t="s">
        <v>9282</v>
      </c>
      <c r="B389" s="213" t="s">
        <v>169</v>
      </c>
      <c r="C389" s="213" t="s">
        <v>9780</v>
      </c>
      <c r="D389" t="s">
        <v>51</v>
      </c>
      <c r="E389" t="s">
        <v>164</v>
      </c>
      <c r="F389" t="s">
        <v>9470</v>
      </c>
      <c r="G389" t="s">
        <v>186</v>
      </c>
      <c r="H389" t="s">
        <v>444</v>
      </c>
    </row>
    <row r="390" spans="1:8">
      <c r="A390" s="213" t="s">
        <v>9283</v>
      </c>
      <c r="B390" s="213" t="s">
        <v>180</v>
      </c>
      <c r="C390" s="213" t="s">
        <v>9973</v>
      </c>
      <c r="D390" t="s">
        <v>51</v>
      </c>
      <c r="E390" t="s">
        <v>164</v>
      </c>
      <c r="F390" t="s">
        <v>9974</v>
      </c>
      <c r="G390" t="s">
        <v>186</v>
      </c>
      <c r="H390" t="s">
        <v>444</v>
      </c>
    </row>
    <row r="391" spans="1:8">
      <c r="A391" s="213" t="s">
        <v>9284</v>
      </c>
      <c r="B391" s="213" t="s">
        <v>169</v>
      </c>
      <c r="C391" s="213" t="s">
        <v>9782</v>
      </c>
      <c r="D391" t="s">
        <v>51</v>
      </c>
      <c r="E391" t="s">
        <v>164</v>
      </c>
      <c r="F391" t="s">
        <v>9975</v>
      </c>
      <c r="G391" t="s">
        <v>206</v>
      </c>
      <c r="H391" t="s">
        <v>444</v>
      </c>
    </row>
    <row r="392" spans="1:8">
      <c r="A392" s="213" t="s">
        <v>9285</v>
      </c>
      <c r="B392" s="213" t="s">
        <v>180</v>
      </c>
      <c r="C392" s="213" t="s">
        <v>9976</v>
      </c>
      <c r="D392" t="s">
        <v>51</v>
      </c>
      <c r="E392" t="s">
        <v>164</v>
      </c>
      <c r="F392" t="s">
        <v>9977</v>
      </c>
      <c r="G392" t="s">
        <v>206</v>
      </c>
      <c r="H392" t="s">
        <v>444</v>
      </c>
    </row>
    <row r="393" spans="1:8">
      <c r="A393" s="213" t="s">
        <v>9286</v>
      </c>
      <c r="B393" s="213" t="s">
        <v>169</v>
      </c>
      <c r="C393" s="213" t="s">
        <v>9785</v>
      </c>
      <c r="D393" t="s">
        <v>51</v>
      </c>
      <c r="E393" t="s">
        <v>164</v>
      </c>
      <c r="F393" t="s">
        <v>9978</v>
      </c>
      <c r="G393" t="s">
        <v>222</v>
      </c>
      <c r="H393" t="s">
        <v>444</v>
      </c>
    </row>
    <row r="394" spans="1:8">
      <c r="A394" s="213" t="s">
        <v>9287</v>
      </c>
      <c r="B394" s="213" t="s">
        <v>180</v>
      </c>
      <c r="C394" s="213" t="s">
        <v>9979</v>
      </c>
      <c r="D394" t="s">
        <v>51</v>
      </c>
      <c r="E394" t="s">
        <v>164</v>
      </c>
      <c r="F394" t="s">
        <v>9978</v>
      </c>
      <c r="G394" t="s">
        <v>222</v>
      </c>
      <c r="H394" t="s">
        <v>444</v>
      </c>
    </row>
    <row r="395" spans="1:8">
      <c r="A395" s="213" t="s">
        <v>9288</v>
      </c>
      <c r="B395" s="213" t="s">
        <v>742</v>
      </c>
      <c r="C395" s="213" t="s">
        <v>9454</v>
      </c>
      <c r="D395" t="s">
        <v>51</v>
      </c>
      <c r="E395" t="s">
        <v>164</v>
      </c>
      <c r="F395" t="s">
        <v>9978</v>
      </c>
      <c r="G395" t="s">
        <v>222</v>
      </c>
      <c r="H395" t="s">
        <v>444</v>
      </c>
    </row>
    <row r="396" spans="1:8">
      <c r="A396" s="213" t="s">
        <v>9289</v>
      </c>
      <c r="B396" s="213" t="s">
        <v>180</v>
      </c>
      <c r="C396" s="213" t="s">
        <v>9980</v>
      </c>
      <c r="D396" t="s">
        <v>51</v>
      </c>
      <c r="E396" t="s">
        <v>164</v>
      </c>
      <c r="F396" t="s">
        <v>9981</v>
      </c>
      <c r="G396" t="s">
        <v>186</v>
      </c>
      <c r="H396" t="s">
        <v>444</v>
      </c>
    </row>
    <row r="397" spans="1:8">
      <c r="A397" s="213" t="s">
        <v>9290</v>
      </c>
      <c r="B397" s="213" t="s">
        <v>169</v>
      </c>
      <c r="C397" s="213" t="s">
        <v>9786</v>
      </c>
      <c r="D397" t="s">
        <v>51</v>
      </c>
      <c r="E397" t="s">
        <v>164</v>
      </c>
      <c r="F397" t="s">
        <v>9982</v>
      </c>
      <c r="G397" t="s">
        <v>206</v>
      </c>
      <c r="H397" t="s">
        <v>444</v>
      </c>
    </row>
    <row r="398" spans="1:8">
      <c r="A398" s="213" t="s">
        <v>9291</v>
      </c>
      <c r="B398" s="213" t="s">
        <v>742</v>
      </c>
      <c r="C398" s="213" t="s">
        <v>9456</v>
      </c>
      <c r="D398" t="s">
        <v>51</v>
      </c>
      <c r="E398" t="s">
        <v>164</v>
      </c>
      <c r="F398" t="s">
        <v>9744</v>
      </c>
      <c r="G398" t="s">
        <v>186</v>
      </c>
      <c r="H398" t="s">
        <v>444</v>
      </c>
    </row>
    <row r="399" spans="1:8">
      <c r="A399" s="213" t="s">
        <v>9292</v>
      </c>
      <c r="B399" s="213" t="s">
        <v>180</v>
      </c>
      <c r="C399" s="213" t="s">
        <v>9983</v>
      </c>
      <c r="D399" t="s">
        <v>51</v>
      </c>
      <c r="E399" t="s">
        <v>164</v>
      </c>
      <c r="F399" t="s">
        <v>9982</v>
      </c>
      <c r="G399" t="s">
        <v>206</v>
      </c>
      <c r="H399" t="s">
        <v>444</v>
      </c>
    </row>
    <row r="400" spans="1:8">
      <c r="A400" s="213" t="s">
        <v>9293</v>
      </c>
      <c r="B400" s="213" t="s">
        <v>169</v>
      </c>
      <c r="C400" s="213" t="s">
        <v>9790</v>
      </c>
      <c r="D400" t="s">
        <v>51</v>
      </c>
      <c r="E400" t="s">
        <v>164</v>
      </c>
      <c r="F400" t="s">
        <v>9984</v>
      </c>
      <c r="G400" t="s">
        <v>186</v>
      </c>
      <c r="H400" t="s">
        <v>444</v>
      </c>
    </row>
    <row r="401" spans="1:8">
      <c r="A401" s="213" t="s">
        <v>9294</v>
      </c>
      <c r="B401" s="213" t="s">
        <v>180</v>
      </c>
      <c r="C401" s="213" t="s">
        <v>9985</v>
      </c>
      <c r="E401" t="s">
        <v>164</v>
      </c>
      <c r="F401" t="s">
        <v>9986</v>
      </c>
      <c r="G401" t="s">
        <v>186</v>
      </c>
      <c r="H401" t="s">
        <v>444</v>
      </c>
    </row>
    <row r="402" spans="1:8">
      <c r="A402" s="213" t="s">
        <v>9295</v>
      </c>
      <c r="B402" s="213" t="s">
        <v>180</v>
      </c>
      <c r="C402" s="213" t="s">
        <v>9987</v>
      </c>
      <c r="D402" t="s">
        <v>51</v>
      </c>
      <c r="E402" t="s">
        <v>164</v>
      </c>
      <c r="F402" t="s">
        <v>9988</v>
      </c>
      <c r="G402" t="s">
        <v>186</v>
      </c>
      <c r="H402" t="s">
        <v>444</v>
      </c>
    </row>
    <row r="403" spans="1:8">
      <c r="A403" s="213" t="s">
        <v>9296</v>
      </c>
      <c r="B403" s="213" t="s">
        <v>180</v>
      </c>
      <c r="C403" s="213" t="s">
        <v>9989</v>
      </c>
      <c r="D403" t="s">
        <v>51</v>
      </c>
      <c r="E403" t="s">
        <v>164</v>
      </c>
      <c r="F403" t="s">
        <v>9990</v>
      </c>
      <c r="G403" t="s">
        <v>186</v>
      </c>
      <c r="H403" t="s">
        <v>444</v>
      </c>
    </row>
    <row r="404" spans="1:8">
      <c r="A404" s="213" t="s">
        <v>9297</v>
      </c>
      <c r="B404" s="213" t="s">
        <v>169</v>
      </c>
      <c r="C404" s="213" t="s">
        <v>9796</v>
      </c>
      <c r="D404" t="s">
        <v>51</v>
      </c>
      <c r="E404" t="s">
        <v>164</v>
      </c>
      <c r="F404" t="s">
        <v>9991</v>
      </c>
      <c r="G404" t="s">
        <v>186</v>
      </c>
      <c r="H404" t="s">
        <v>444</v>
      </c>
    </row>
    <row r="405" spans="1:8">
      <c r="A405" s="213" t="s">
        <v>9298</v>
      </c>
      <c r="B405" s="213" t="s">
        <v>180</v>
      </c>
      <c r="C405" s="213" t="s">
        <v>9992</v>
      </c>
      <c r="D405" t="s">
        <v>51</v>
      </c>
      <c r="E405" t="s">
        <v>164</v>
      </c>
      <c r="F405" t="s">
        <v>9993</v>
      </c>
      <c r="G405" t="s">
        <v>186</v>
      </c>
      <c r="H405" t="s">
        <v>444</v>
      </c>
    </row>
    <row r="406" spans="1:8">
      <c r="A406" s="213" t="s">
        <v>9299</v>
      </c>
      <c r="B406" s="213" t="s">
        <v>169</v>
      </c>
      <c r="C406" s="213" t="s">
        <v>9994</v>
      </c>
      <c r="D406" t="s">
        <v>51</v>
      </c>
      <c r="E406" t="s">
        <v>164</v>
      </c>
      <c r="F406" t="s">
        <v>9995</v>
      </c>
      <c r="G406" t="s">
        <v>186</v>
      </c>
      <c r="H406" t="s">
        <v>444</v>
      </c>
    </row>
    <row r="407" spans="1:8">
      <c r="A407" s="213" t="s">
        <v>9300</v>
      </c>
      <c r="B407" s="213" t="s">
        <v>169</v>
      </c>
      <c r="C407" s="213" t="s">
        <v>9684</v>
      </c>
      <c r="D407" t="s">
        <v>51</v>
      </c>
      <c r="E407" t="s">
        <v>164</v>
      </c>
      <c r="F407" t="s">
        <v>9996</v>
      </c>
      <c r="G407" t="s">
        <v>206</v>
      </c>
      <c r="H407" t="s">
        <v>444</v>
      </c>
    </row>
    <row r="408" spans="1:8">
      <c r="A408" s="213" t="s">
        <v>9301</v>
      </c>
      <c r="B408" s="213" t="s">
        <v>180</v>
      </c>
      <c r="C408" s="213" t="s">
        <v>9609</v>
      </c>
      <c r="D408">
        <v>1</v>
      </c>
      <c r="E408" t="s">
        <v>164</v>
      </c>
      <c r="F408" t="s">
        <v>9551</v>
      </c>
      <c r="G408" t="s">
        <v>186</v>
      </c>
      <c r="H408" t="s">
        <v>444</v>
      </c>
    </row>
    <row r="409" spans="1:8">
      <c r="A409" s="213" t="s">
        <v>9302</v>
      </c>
      <c r="B409" s="213" t="s">
        <v>169</v>
      </c>
      <c r="C409" s="213" t="s">
        <v>9798</v>
      </c>
      <c r="D409" t="s">
        <v>51</v>
      </c>
      <c r="E409" t="s">
        <v>164</v>
      </c>
      <c r="F409" t="s">
        <v>9997</v>
      </c>
      <c r="G409" t="s">
        <v>186</v>
      </c>
      <c r="H409" t="s">
        <v>444</v>
      </c>
    </row>
    <row r="410" spans="1:8">
      <c r="A410" s="213" t="s">
        <v>9303</v>
      </c>
      <c r="B410" s="213" t="s">
        <v>169</v>
      </c>
      <c r="C410" s="213" t="s">
        <v>9696</v>
      </c>
      <c r="D410" t="s">
        <v>51</v>
      </c>
      <c r="E410" t="s">
        <v>164</v>
      </c>
      <c r="F410" t="s">
        <v>9998</v>
      </c>
      <c r="G410" t="s">
        <v>186</v>
      </c>
      <c r="H410" t="s">
        <v>444</v>
      </c>
    </row>
    <row r="411" spans="1:8">
      <c r="A411" s="213" t="s">
        <v>9304</v>
      </c>
      <c r="B411" s="213" t="s">
        <v>180</v>
      </c>
      <c r="C411" s="213" t="s">
        <v>9999</v>
      </c>
      <c r="D411" t="s">
        <v>51</v>
      </c>
      <c r="E411" t="s">
        <v>164</v>
      </c>
      <c r="F411" t="s">
        <v>10000</v>
      </c>
      <c r="G411" t="s">
        <v>186</v>
      </c>
      <c r="H411" t="s">
        <v>444</v>
      </c>
    </row>
    <row r="412" spans="1:8">
      <c r="A412" s="213" t="s">
        <v>9305</v>
      </c>
      <c r="B412" s="213" t="s">
        <v>169</v>
      </c>
      <c r="C412" s="213" t="s">
        <v>9800</v>
      </c>
      <c r="D412" t="s">
        <v>51</v>
      </c>
      <c r="E412" t="s">
        <v>164</v>
      </c>
      <c r="F412" t="s">
        <v>10001</v>
      </c>
      <c r="G412" t="s">
        <v>186</v>
      </c>
      <c r="H412" t="s">
        <v>444</v>
      </c>
    </row>
    <row r="413" spans="1:8">
      <c r="A413" s="213" t="s">
        <v>9306</v>
      </c>
      <c r="B413" s="213" t="s">
        <v>169</v>
      </c>
      <c r="C413" s="213" t="s">
        <v>9802</v>
      </c>
      <c r="D413" t="s">
        <v>51</v>
      </c>
      <c r="E413" t="s">
        <v>164</v>
      </c>
      <c r="F413" t="s">
        <v>10002</v>
      </c>
      <c r="G413" t="s">
        <v>186</v>
      </c>
      <c r="H413" t="s">
        <v>444</v>
      </c>
    </row>
    <row r="414" spans="1:8">
      <c r="A414" s="213" t="s">
        <v>9307</v>
      </c>
      <c r="B414" s="213" t="s">
        <v>180</v>
      </c>
      <c r="C414" s="213" t="s">
        <v>9607</v>
      </c>
      <c r="D414">
        <v>1</v>
      </c>
      <c r="E414" t="s">
        <v>164</v>
      </c>
      <c r="F414" t="s">
        <v>9550</v>
      </c>
      <c r="G414" t="s">
        <v>186</v>
      </c>
      <c r="H414" t="s">
        <v>444</v>
      </c>
    </row>
    <row r="415" spans="1:8">
      <c r="A415" s="213" t="s">
        <v>9308</v>
      </c>
      <c r="B415" s="213" t="s">
        <v>180</v>
      </c>
      <c r="C415" s="213" t="s">
        <v>9603</v>
      </c>
      <c r="D415">
        <v>1</v>
      </c>
      <c r="E415" t="s">
        <v>164</v>
      </c>
      <c r="F415" t="s">
        <v>9549</v>
      </c>
      <c r="G415" t="s">
        <v>186</v>
      </c>
      <c r="H415" t="s">
        <v>444</v>
      </c>
    </row>
    <row r="416" spans="1:8">
      <c r="A416" s="213" t="s">
        <v>9309</v>
      </c>
      <c r="B416" s="213" t="s">
        <v>169</v>
      </c>
      <c r="C416" s="213" t="s">
        <v>9804</v>
      </c>
      <c r="E416" t="s">
        <v>164</v>
      </c>
      <c r="F416" t="s">
        <v>10003</v>
      </c>
      <c r="G416" t="s">
        <v>186</v>
      </c>
      <c r="H416" t="s">
        <v>444</v>
      </c>
    </row>
    <row r="417" spans="1:8">
      <c r="A417" s="213" t="s">
        <v>9310</v>
      </c>
      <c r="B417" s="213" t="s">
        <v>180</v>
      </c>
      <c r="C417" s="213" t="s">
        <v>10004</v>
      </c>
      <c r="D417" t="s">
        <v>51</v>
      </c>
      <c r="E417" t="s">
        <v>164</v>
      </c>
      <c r="F417" t="s">
        <v>10005</v>
      </c>
      <c r="G417" t="s">
        <v>186</v>
      </c>
      <c r="H417" t="s">
        <v>444</v>
      </c>
    </row>
    <row r="418" spans="1:8">
      <c r="A418" s="213" t="s">
        <v>9311</v>
      </c>
      <c r="B418" s="213" t="s">
        <v>180</v>
      </c>
      <c r="C418" s="213" t="s">
        <v>10095</v>
      </c>
      <c r="D418" t="s">
        <v>51</v>
      </c>
      <c r="E418" t="s">
        <v>164</v>
      </c>
      <c r="F418" t="s">
        <v>10006</v>
      </c>
      <c r="G418" t="s">
        <v>307</v>
      </c>
      <c r="H418" t="s">
        <v>444</v>
      </c>
    </row>
    <row r="419" spans="1:8">
      <c r="A419" s="213" t="s">
        <v>9312</v>
      </c>
      <c r="B419" s="213" t="s">
        <v>180</v>
      </c>
      <c r="C419" s="213" t="s">
        <v>10096</v>
      </c>
      <c r="D419" t="s">
        <v>51</v>
      </c>
      <c r="E419" t="s">
        <v>164</v>
      </c>
      <c r="F419" t="s">
        <v>10007</v>
      </c>
      <c r="G419" t="s">
        <v>186</v>
      </c>
      <c r="H419" t="s">
        <v>444</v>
      </c>
    </row>
    <row r="420" spans="1:8">
      <c r="A420" s="213" t="s">
        <v>9313</v>
      </c>
      <c r="B420" s="213" t="s">
        <v>169</v>
      </c>
      <c r="C420" s="213" t="s">
        <v>9810</v>
      </c>
      <c r="E420" t="s">
        <v>164</v>
      </c>
      <c r="F420" t="s">
        <v>10008</v>
      </c>
      <c r="G420" t="s">
        <v>186</v>
      </c>
      <c r="H420" t="s">
        <v>444</v>
      </c>
    </row>
    <row r="421" spans="1:8">
      <c r="A421" s="213" t="s">
        <v>9314</v>
      </c>
      <c r="B421" s="213" t="s">
        <v>180</v>
      </c>
      <c r="C421" s="213" t="s">
        <v>10009</v>
      </c>
      <c r="E421" t="s">
        <v>164</v>
      </c>
      <c r="F421" t="s">
        <v>10010</v>
      </c>
      <c r="G421" t="s">
        <v>186</v>
      </c>
      <c r="H421" t="s">
        <v>444</v>
      </c>
    </row>
    <row r="422" spans="1:8">
      <c r="A422" s="213" t="s">
        <v>9315</v>
      </c>
      <c r="B422" s="213" t="s">
        <v>180</v>
      </c>
      <c r="C422" s="213" t="s">
        <v>10011</v>
      </c>
      <c r="E422" t="s">
        <v>164</v>
      </c>
      <c r="F422" t="s">
        <v>10012</v>
      </c>
      <c r="G422" t="s">
        <v>307</v>
      </c>
      <c r="H422" t="s">
        <v>444</v>
      </c>
    </row>
    <row r="423" spans="1:8">
      <c r="A423" s="213" t="s">
        <v>9316</v>
      </c>
      <c r="B423" s="213" t="s">
        <v>169</v>
      </c>
      <c r="C423" s="213" t="s">
        <v>9814</v>
      </c>
      <c r="D423" t="s">
        <v>51</v>
      </c>
      <c r="E423" t="s">
        <v>164</v>
      </c>
      <c r="F423" t="s">
        <v>10013</v>
      </c>
      <c r="G423" t="s">
        <v>186</v>
      </c>
      <c r="H423" t="s">
        <v>444</v>
      </c>
    </row>
    <row r="424" spans="1:8">
      <c r="A424" s="213" t="s">
        <v>9317</v>
      </c>
      <c r="B424" s="213" t="s">
        <v>169</v>
      </c>
      <c r="C424" s="213" t="s">
        <v>9824</v>
      </c>
      <c r="D424" t="s">
        <v>51</v>
      </c>
      <c r="E424" t="s">
        <v>164</v>
      </c>
      <c r="F424" t="s">
        <v>10014</v>
      </c>
      <c r="G424" t="s">
        <v>186</v>
      </c>
      <c r="H424" t="s">
        <v>444</v>
      </c>
    </row>
    <row r="425" spans="1:8">
      <c r="A425" s="213" t="s">
        <v>9318</v>
      </c>
      <c r="B425" s="213" t="s">
        <v>180</v>
      </c>
      <c r="C425" s="213" t="s">
        <v>10015</v>
      </c>
      <c r="D425" t="s">
        <v>51</v>
      </c>
      <c r="E425" t="s">
        <v>164</v>
      </c>
      <c r="F425" t="s">
        <v>10014</v>
      </c>
      <c r="G425" t="s">
        <v>186</v>
      </c>
      <c r="H425" t="s">
        <v>444</v>
      </c>
    </row>
    <row r="426" spans="1:8">
      <c r="A426" s="213" t="s">
        <v>9319</v>
      </c>
      <c r="B426" s="213" t="s">
        <v>169</v>
      </c>
      <c r="C426" s="213" t="s">
        <v>9828</v>
      </c>
      <c r="D426" t="s">
        <v>51</v>
      </c>
      <c r="E426" t="s">
        <v>164</v>
      </c>
      <c r="F426" t="s">
        <v>10016</v>
      </c>
      <c r="G426" t="s">
        <v>186</v>
      </c>
      <c r="H426" t="s">
        <v>444</v>
      </c>
    </row>
    <row r="427" spans="1:8">
      <c r="A427" s="213" t="s">
        <v>9320</v>
      </c>
      <c r="B427" s="213" t="s">
        <v>742</v>
      </c>
      <c r="C427" s="213" t="s">
        <v>9460</v>
      </c>
      <c r="D427" t="s">
        <v>51</v>
      </c>
      <c r="E427" t="s">
        <v>164</v>
      </c>
      <c r="F427" t="s">
        <v>10017</v>
      </c>
      <c r="G427" t="s">
        <v>186</v>
      </c>
      <c r="H427" t="s">
        <v>444</v>
      </c>
    </row>
    <row r="428" spans="1:8">
      <c r="A428" s="213" t="s">
        <v>9321</v>
      </c>
      <c r="B428" s="213" t="s">
        <v>169</v>
      </c>
      <c r="C428" s="213" t="s">
        <v>9842</v>
      </c>
      <c r="D428" t="s">
        <v>51</v>
      </c>
      <c r="E428" t="s">
        <v>164</v>
      </c>
      <c r="F428" t="s">
        <v>10017</v>
      </c>
      <c r="G428" t="s">
        <v>186</v>
      </c>
      <c r="H428" t="s">
        <v>444</v>
      </c>
    </row>
    <row r="429" spans="1:8">
      <c r="A429" s="213" t="s">
        <v>9322</v>
      </c>
      <c r="B429" s="213" t="s">
        <v>742</v>
      </c>
      <c r="C429" s="213" t="s">
        <v>9462</v>
      </c>
      <c r="D429" t="s">
        <v>51</v>
      </c>
      <c r="E429" t="s">
        <v>164</v>
      </c>
      <c r="F429" t="s">
        <v>10018</v>
      </c>
      <c r="G429" t="s">
        <v>186</v>
      </c>
      <c r="H429" t="s">
        <v>444</v>
      </c>
    </row>
    <row r="430" spans="1:8">
      <c r="A430" s="213" t="s">
        <v>9323</v>
      </c>
      <c r="B430" s="213" t="s">
        <v>169</v>
      </c>
      <c r="C430" s="213" t="s">
        <v>9846</v>
      </c>
      <c r="D430" t="s">
        <v>51</v>
      </c>
      <c r="E430" t="s">
        <v>164</v>
      </c>
      <c r="F430" t="s">
        <v>10018</v>
      </c>
      <c r="G430" t="s">
        <v>186</v>
      </c>
      <c r="H430" t="s">
        <v>444</v>
      </c>
    </row>
    <row r="431" spans="1:8">
      <c r="A431" s="213" t="s">
        <v>9324</v>
      </c>
      <c r="B431" s="213" t="s">
        <v>180</v>
      </c>
      <c r="C431" s="213" t="s">
        <v>10019</v>
      </c>
      <c r="D431" t="s">
        <v>51</v>
      </c>
      <c r="E431" t="s">
        <v>164</v>
      </c>
      <c r="F431" t="s">
        <v>10020</v>
      </c>
      <c r="G431" t="s">
        <v>186</v>
      </c>
      <c r="H431" t="s">
        <v>444</v>
      </c>
    </row>
    <row r="432" spans="1:8">
      <c r="A432" s="213" t="s">
        <v>9325</v>
      </c>
      <c r="B432" s="213" t="s">
        <v>180</v>
      </c>
      <c r="C432" s="213" t="s">
        <v>10021</v>
      </c>
      <c r="D432" t="s">
        <v>51</v>
      </c>
      <c r="E432" t="s">
        <v>164</v>
      </c>
      <c r="F432" t="s">
        <v>10022</v>
      </c>
      <c r="G432" t="s">
        <v>186</v>
      </c>
      <c r="H432" t="s">
        <v>444</v>
      </c>
    </row>
    <row r="433" spans="1:8">
      <c r="A433" s="213" t="s">
        <v>9326</v>
      </c>
      <c r="B433" s="213" t="s">
        <v>742</v>
      </c>
      <c r="C433" s="213" t="s">
        <v>9464</v>
      </c>
      <c r="D433" t="s">
        <v>51</v>
      </c>
      <c r="E433" t="s">
        <v>164</v>
      </c>
      <c r="F433" t="s">
        <v>10023</v>
      </c>
      <c r="G433" t="s">
        <v>186</v>
      </c>
      <c r="H433" t="s">
        <v>444</v>
      </c>
    </row>
    <row r="434" spans="1:8">
      <c r="A434" s="213" t="s">
        <v>9327</v>
      </c>
      <c r="B434" s="213" t="s">
        <v>169</v>
      </c>
      <c r="C434" s="213" t="s">
        <v>9851</v>
      </c>
      <c r="D434" t="s">
        <v>51</v>
      </c>
      <c r="E434" t="s">
        <v>164</v>
      </c>
      <c r="F434" t="s">
        <v>10024</v>
      </c>
      <c r="G434" t="s">
        <v>186</v>
      </c>
      <c r="H434" t="s">
        <v>444</v>
      </c>
    </row>
    <row r="435" spans="1:8">
      <c r="A435" s="213" t="s">
        <v>9328</v>
      </c>
      <c r="B435" s="213" t="s">
        <v>742</v>
      </c>
      <c r="C435" s="213" t="s">
        <v>9466</v>
      </c>
      <c r="D435" t="s">
        <v>51</v>
      </c>
      <c r="E435" t="s">
        <v>164</v>
      </c>
      <c r="F435" t="s">
        <v>10025</v>
      </c>
      <c r="G435" t="s">
        <v>186</v>
      </c>
      <c r="H435" t="s">
        <v>444</v>
      </c>
    </row>
    <row r="436" spans="1:8">
      <c r="A436" s="213" t="s">
        <v>9329</v>
      </c>
      <c r="B436" s="213" t="s">
        <v>169</v>
      </c>
      <c r="C436" s="213" t="s">
        <v>9853</v>
      </c>
      <c r="D436" t="s">
        <v>51</v>
      </c>
      <c r="E436" t="s">
        <v>164</v>
      </c>
      <c r="F436" t="s">
        <v>10026</v>
      </c>
      <c r="G436" t="s">
        <v>186</v>
      </c>
      <c r="H436" t="s">
        <v>444</v>
      </c>
    </row>
    <row r="437" spans="1:8">
      <c r="A437" s="213" t="s">
        <v>9330</v>
      </c>
      <c r="B437" s="213" t="s">
        <v>742</v>
      </c>
      <c r="C437" s="213" t="s">
        <v>9471</v>
      </c>
      <c r="D437" t="s">
        <v>51</v>
      </c>
      <c r="E437" t="s">
        <v>164</v>
      </c>
      <c r="F437" t="s">
        <v>10027</v>
      </c>
      <c r="G437" t="s">
        <v>186</v>
      </c>
      <c r="H437" t="s">
        <v>444</v>
      </c>
    </row>
    <row r="438" spans="1:8">
      <c r="A438" s="213" t="s">
        <v>9331</v>
      </c>
      <c r="B438" s="213" t="s">
        <v>180</v>
      </c>
      <c r="C438" s="213" t="s">
        <v>10028</v>
      </c>
      <c r="D438" t="s">
        <v>51</v>
      </c>
      <c r="E438" t="s">
        <v>164</v>
      </c>
      <c r="F438" t="s">
        <v>10029</v>
      </c>
      <c r="G438" t="s">
        <v>186</v>
      </c>
      <c r="H438" t="s">
        <v>444</v>
      </c>
    </row>
    <row r="439" spans="1:8">
      <c r="A439" s="213" t="s">
        <v>9332</v>
      </c>
      <c r="B439" s="213" t="s">
        <v>180</v>
      </c>
      <c r="C439" s="213" t="s">
        <v>10030</v>
      </c>
      <c r="D439" t="s">
        <v>51</v>
      </c>
      <c r="E439" t="s">
        <v>164</v>
      </c>
      <c r="F439" t="s">
        <v>10031</v>
      </c>
      <c r="G439" t="s">
        <v>186</v>
      </c>
      <c r="H439" t="s">
        <v>444</v>
      </c>
    </row>
    <row r="440" spans="1:8">
      <c r="A440" s="213" t="s">
        <v>9333</v>
      </c>
      <c r="B440" s="213" t="s">
        <v>169</v>
      </c>
      <c r="C440" s="213" t="s">
        <v>9855</v>
      </c>
      <c r="D440" t="s">
        <v>51</v>
      </c>
      <c r="E440" t="s">
        <v>164</v>
      </c>
      <c r="F440" t="s">
        <v>10032</v>
      </c>
      <c r="G440" t="s">
        <v>186</v>
      </c>
      <c r="H440" t="s">
        <v>444</v>
      </c>
    </row>
    <row r="441" spans="1:8">
      <c r="A441" s="213" t="s">
        <v>9334</v>
      </c>
      <c r="B441" s="213" t="s">
        <v>180</v>
      </c>
      <c r="C441" s="213" t="s">
        <v>10033</v>
      </c>
      <c r="D441" t="s">
        <v>51</v>
      </c>
      <c r="E441" t="s">
        <v>164</v>
      </c>
      <c r="F441" t="s">
        <v>9467</v>
      </c>
      <c r="G441" t="s">
        <v>186</v>
      </c>
      <c r="H441" t="s">
        <v>444</v>
      </c>
    </row>
    <row r="442" spans="1:8">
      <c r="A442" s="213" t="s">
        <v>9335</v>
      </c>
      <c r="B442" s="213" t="s">
        <v>180</v>
      </c>
      <c r="C442" s="213" t="s">
        <v>10034</v>
      </c>
      <c r="D442" t="s">
        <v>51</v>
      </c>
      <c r="E442" t="s">
        <v>164</v>
      </c>
      <c r="F442" t="s">
        <v>9531</v>
      </c>
      <c r="G442" t="s">
        <v>186</v>
      </c>
      <c r="H442" t="s">
        <v>444</v>
      </c>
    </row>
    <row r="443" spans="1:8">
      <c r="A443" s="213" t="s">
        <v>9336</v>
      </c>
      <c r="B443" s="213" t="s">
        <v>169</v>
      </c>
      <c r="C443" s="213" t="s">
        <v>9857</v>
      </c>
      <c r="D443" t="s">
        <v>51</v>
      </c>
      <c r="E443" t="s">
        <v>164</v>
      </c>
      <c r="F443" t="s">
        <v>10035</v>
      </c>
      <c r="G443" t="s">
        <v>186</v>
      </c>
      <c r="H443" t="s">
        <v>444</v>
      </c>
    </row>
    <row r="444" spans="1:8">
      <c r="A444" s="213" t="s">
        <v>9337</v>
      </c>
      <c r="B444" s="213" t="s">
        <v>180</v>
      </c>
      <c r="C444" s="213" t="s">
        <v>10036</v>
      </c>
      <c r="D444" t="s">
        <v>51</v>
      </c>
      <c r="E444" t="s">
        <v>164</v>
      </c>
      <c r="F444" t="s">
        <v>10037</v>
      </c>
      <c r="G444" t="s">
        <v>186</v>
      </c>
      <c r="H444" t="s">
        <v>444</v>
      </c>
    </row>
    <row r="445" spans="1:8">
      <c r="A445" s="213" t="s">
        <v>9338</v>
      </c>
      <c r="B445" s="213" t="s">
        <v>169</v>
      </c>
      <c r="C445" s="213" t="s">
        <v>9867</v>
      </c>
      <c r="D445" t="s">
        <v>51</v>
      </c>
      <c r="E445" t="s">
        <v>164</v>
      </c>
      <c r="F445" t="s">
        <v>10038</v>
      </c>
      <c r="G445" t="s">
        <v>186</v>
      </c>
      <c r="H445" t="s">
        <v>444</v>
      </c>
    </row>
    <row r="446" spans="1:8">
      <c r="A446" s="213" t="s">
        <v>9339</v>
      </c>
      <c r="B446" s="213" t="s">
        <v>169</v>
      </c>
      <c r="C446" s="213" t="s">
        <v>9868</v>
      </c>
      <c r="D446" t="s">
        <v>51</v>
      </c>
      <c r="E446" t="s">
        <v>164</v>
      </c>
      <c r="F446" t="s">
        <v>10039</v>
      </c>
      <c r="G446" t="s">
        <v>186</v>
      </c>
      <c r="H446" t="s">
        <v>444</v>
      </c>
    </row>
    <row r="447" spans="1:8">
      <c r="A447" s="213" t="s">
        <v>9340</v>
      </c>
      <c r="B447" s="213" t="s">
        <v>169</v>
      </c>
      <c r="C447" s="213" t="s">
        <v>9873</v>
      </c>
      <c r="D447" t="s">
        <v>51</v>
      </c>
      <c r="E447" t="s">
        <v>164</v>
      </c>
      <c r="F447" t="s">
        <v>10040</v>
      </c>
      <c r="G447" t="s">
        <v>186</v>
      </c>
      <c r="H447" t="s">
        <v>444</v>
      </c>
    </row>
    <row r="448" spans="1:8">
      <c r="A448" s="213" t="s">
        <v>9341</v>
      </c>
      <c r="B448" s="213" t="s">
        <v>169</v>
      </c>
      <c r="C448" s="213" t="s">
        <v>9875</v>
      </c>
      <c r="D448" t="s">
        <v>51</v>
      </c>
      <c r="E448" t="s">
        <v>164</v>
      </c>
      <c r="F448" t="s">
        <v>10041</v>
      </c>
      <c r="G448" t="s">
        <v>186</v>
      </c>
      <c r="H448" t="s">
        <v>444</v>
      </c>
    </row>
    <row r="449" spans="1:8">
      <c r="A449" s="213" t="s">
        <v>9342</v>
      </c>
      <c r="B449" s="213" t="s">
        <v>180</v>
      </c>
      <c r="C449" s="213" t="s">
        <v>10042</v>
      </c>
      <c r="D449" t="s">
        <v>51</v>
      </c>
      <c r="E449" t="s">
        <v>164</v>
      </c>
      <c r="F449" t="s">
        <v>10043</v>
      </c>
      <c r="G449" t="s">
        <v>186</v>
      </c>
      <c r="H449" t="s">
        <v>444</v>
      </c>
    </row>
    <row r="450" spans="1:8">
      <c r="A450" s="213" t="s">
        <v>9343</v>
      </c>
      <c r="B450" s="213" t="s">
        <v>169</v>
      </c>
      <c r="C450" s="213" t="s">
        <v>9892</v>
      </c>
      <c r="D450" t="s">
        <v>51</v>
      </c>
      <c r="E450" t="s">
        <v>164</v>
      </c>
      <c r="F450" t="s">
        <v>10044</v>
      </c>
      <c r="G450" t="s">
        <v>186</v>
      </c>
      <c r="H450" t="s">
        <v>444</v>
      </c>
    </row>
    <row r="451" spans="1:8">
      <c r="A451" s="213" t="s">
        <v>9344</v>
      </c>
      <c r="B451" s="213" t="s">
        <v>169</v>
      </c>
      <c r="C451" s="213" t="s">
        <v>9894</v>
      </c>
      <c r="D451" t="s">
        <v>51</v>
      </c>
      <c r="E451" t="s">
        <v>164</v>
      </c>
      <c r="F451" t="s">
        <v>10045</v>
      </c>
      <c r="G451" t="s">
        <v>186</v>
      </c>
      <c r="H451" t="s">
        <v>444</v>
      </c>
    </row>
    <row r="452" spans="1:8">
      <c r="A452" s="213" t="s">
        <v>9345</v>
      </c>
      <c r="B452" s="213" t="s">
        <v>180</v>
      </c>
      <c r="C452" s="213" t="s">
        <v>10046</v>
      </c>
      <c r="D452" t="s">
        <v>51</v>
      </c>
      <c r="E452" t="s">
        <v>164</v>
      </c>
      <c r="F452" t="s">
        <v>10045</v>
      </c>
      <c r="G452" t="s">
        <v>186</v>
      </c>
      <c r="H452" t="s">
        <v>444</v>
      </c>
    </row>
    <row r="453" spans="1:8">
      <c r="A453" s="213" t="s">
        <v>9346</v>
      </c>
      <c r="B453" s="213" t="s">
        <v>169</v>
      </c>
      <c r="C453" s="213" t="s">
        <v>9900</v>
      </c>
      <c r="D453" t="s">
        <v>51</v>
      </c>
      <c r="E453" t="s">
        <v>164</v>
      </c>
      <c r="F453" t="s">
        <v>10047</v>
      </c>
      <c r="G453" t="s">
        <v>186</v>
      </c>
      <c r="H453" t="s">
        <v>444</v>
      </c>
    </row>
    <row r="454" spans="1:8">
      <c r="A454" s="213" t="s">
        <v>9347</v>
      </c>
      <c r="B454" s="213" t="s">
        <v>169</v>
      </c>
      <c r="C454" s="213" t="s">
        <v>9906</v>
      </c>
      <c r="D454" t="s">
        <v>51</v>
      </c>
      <c r="E454" t="s">
        <v>164</v>
      </c>
      <c r="F454" t="s">
        <v>8304</v>
      </c>
      <c r="G454" t="s">
        <v>186</v>
      </c>
      <c r="H454" t="s">
        <v>444</v>
      </c>
    </row>
    <row r="455" spans="1:8">
      <c r="A455" s="213" t="s">
        <v>9348</v>
      </c>
      <c r="B455" s="213" t="s">
        <v>169</v>
      </c>
      <c r="C455" s="213" t="s">
        <v>10048</v>
      </c>
      <c r="D455" t="s">
        <v>51</v>
      </c>
      <c r="E455" t="s">
        <v>164</v>
      </c>
      <c r="F455" t="s">
        <v>10049</v>
      </c>
      <c r="G455" t="s">
        <v>186</v>
      </c>
      <c r="H455" t="s">
        <v>444</v>
      </c>
    </row>
    <row r="456" spans="1:8">
      <c r="A456" s="213" t="s">
        <v>9349</v>
      </c>
      <c r="B456" s="213" t="s">
        <v>169</v>
      </c>
      <c r="C456" s="213" t="s">
        <v>10050</v>
      </c>
      <c r="D456" t="s">
        <v>51</v>
      </c>
      <c r="E456" t="s">
        <v>164</v>
      </c>
      <c r="F456" t="s">
        <v>10051</v>
      </c>
      <c r="G456" t="s">
        <v>186</v>
      </c>
      <c r="H456" t="s">
        <v>444</v>
      </c>
    </row>
    <row r="457" spans="1:8">
      <c r="A457" s="213" t="s">
        <v>9350</v>
      </c>
      <c r="B457" s="213" t="s">
        <v>169</v>
      </c>
      <c r="C457" s="213" t="s">
        <v>9909</v>
      </c>
      <c r="D457" t="s">
        <v>51</v>
      </c>
      <c r="E457" t="s">
        <v>164</v>
      </c>
      <c r="F457" t="s">
        <v>10052</v>
      </c>
      <c r="G457" t="s">
        <v>186</v>
      </c>
      <c r="H457" t="s">
        <v>444</v>
      </c>
    </row>
    <row r="458" spans="1:8">
      <c r="A458" s="213" t="s">
        <v>9351</v>
      </c>
      <c r="B458" s="213" t="s">
        <v>180</v>
      </c>
      <c r="C458" s="213" t="s">
        <v>9906</v>
      </c>
      <c r="D458">
        <v>1</v>
      </c>
      <c r="E458" t="s">
        <v>164</v>
      </c>
      <c r="F458" t="s">
        <v>9907</v>
      </c>
      <c r="G458" t="s">
        <v>186</v>
      </c>
      <c r="H458" t="s">
        <v>444</v>
      </c>
    </row>
    <row r="459" spans="1:8">
      <c r="A459" s="213" t="s">
        <v>9352</v>
      </c>
      <c r="B459" s="213" t="s">
        <v>169</v>
      </c>
      <c r="C459" s="213" t="s">
        <v>9911</v>
      </c>
      <c r="D459" t="s">
        <v>51</v>
      </c>
      <c r="E459" t="s">
        <v>164</v>
      </c>
      <c r="F459" t="s">
        <v>10053</v>
      </c>
      <c r="G459" t="s">
        <v>186</v>
      </c>
      <c r="H459" t="s">
        <v>444</v>
      </c>
    </row>
    <row r="460" spans="1:8">
      <c r="A460" s="213" t="s">
        <v>9353</v>
      </c>
      <c r="B460" s="213" t="s">
        <v>169</v>
      </c>
      <c r="C460" s="213" t="s">
        <v>9915</v>
      </c>
      <c r="D460" t="s">
        <v>51</v>
      </c>
      <c r="E460" t="s">
        <v>164</v>
      </c>
      <c r="F460" t="s">
        <v>10054</v>
      </c>
      <c r="G460" t="s">
        <v>186</v>
      </c>
      <c r="H460" t="s">
        <v>444</v>
      </c>
    </row>
    <row r="461" spans="1:8">
      <c r="A461" s="213" t="s">
        <v>9354</v>
      </c>
      <c r="B461" s="213" t="s">
        <v>180</v>
      </c>
      <c r="C461" s="213" t="s">
        <v>10055</v>
      </c>
      <c r="E461" t="s">
        <v>164</v>
      </c>
      <c r="F461" t="s">
        <v>10056</v>
      </c>
      <c r="G461" t="s">
        <v>186</v>
      </c>
      <c r="H461" t="s">
        <v>444</v>
      </c>
    </row>
    <row r="462" spans="1:8">
      <c r="A462" s="213" t="s">
        <v>9355</v>
      </c>
      <c r="B462" s="213" t="s">
        <v>742</v>
      </c>
      <c r="C462" s="213" t="s">
        <v>9473</v>
      </c>
      <c r="E462" t="s">
        <v>164</v>
      </c>
      <c r="F462" t="s">
        <v>10057</v>
      </c>
      <c r="G462" t="s">
        <v>186</v>
      </c>
      <c r="H462" t="s">
        <v>444</v>
      </c>
    </row>
    <row r="463" spans="1:8">
      <c r="A463" s="213" t="s">
        <v>9356</v>
      </c>
      <c r="B463" s="213" t="s">
        <v>180</v>
      </c>
      <c r="C463" s="213" t="s">
        <v>10058</v>
      </c>
      <c r="E463" t="s">
        <v>164</v>
      </c>
      <c r="F463" t="s">
        <v>10059</v>
      </c>
      <c r="G463" t="s">
        <v>186</v>
      </c>
      <c r="H463" t="s">
        <v>444</v>
      </c>
    </row>
    <row r="464" spans="1:8">
      <c r="A464" s="213" t="s">
        <v>9357</v>
      </c>
      <c r="B464" s="213" t="s">
        <v>180</v>
      </c>
      <c r="C464" s="213" t="s">
        <v>10060</v>
      </c>
      <c r="D464" t="s">
        <v>51</v>
      </c>
      <c r="E464" t="s">
        <v>164</v>
      </c>
      <c r="F464" t="s">
        <v>10061</v>
      </c>
      <c r="G464" t="s">
        <v>186</v>
      </c>
      <c r="H464" t="s">
        <v>444</v>
      </c>
    </row>
    <row r="465" spans="1:8">
      <c r="A465" s="213" t="s">
        <v>9358</v>
      </c>
      <c r="B465" s="213" t="s">
        <v>169</v>
      </c>
      <c r="C465" s="213" t="s">
        <v>9919</v>
      </c>
      <c r="D465" t="s">
        <v>51</v>
      </c>
      <c r="E465" t="s">
        <v>164</v>
      </c>
      <c r="F465" t="s">
        <v>10062</v>
      </c>
      <c r="G465" t="s">
        <v>186</v>
      </c>
      <c r="H465" t="s">
        <v>444</v>
      </c>
    </row>
    <row r="466" spans="1:8">
      <c r="A466" s="213" t="s">
        <v>9359</v>
      </c>
      <c r="B466" s="213" t="s">
        <v>180</v>
      </c>
      <c r="C466" s="213" t="s">
        <v>10063</v>
      </c>
      <c r="D466" t="s">
        <v>51</v>
      </c>
      <c r="E466" t="s">
        <v>164</v>
      </c>
      <c r="F466" t="s">
        <v>10062</v>
      </c>
      <c r="G466" t="s">
        <v>186</v>
      </c>
      <c r="H466" t="s">
        <v>444</v>
      </c>
    </row>
    <row r="467" spans="1:8">
      <c r="A467" s="213" t="s">
        <v>9360</v>
      </c>
      <c r="B467" s="213" t="s">
        <v>169</v>
      </c>
      <c r="C467" s="213" t="s">
        <v>9921</v>
      </c>
      <c r="D467" t="s">
        <v>51</v>
      </c>
      <c r="E467" t="s">
        <v>164</v>
      </c>
      <c r="F467" t="s">
        <v>853</v>
      </c>
      <c r="G467" t="s">
        <v>307</v>
      </c>
      <c r="H467" t="s">
        <v>444</v>
      </c>
    </row>
    <row r="468" spans="1:8">
      <c r="A468" s="213" t="s">
        <v>9361</v>
      </c>
      <c r="B468" s="213" t="s">
        <v>169</v>
      </c>
      <c r="C468" s="213" t="s">
        <v>9923</v>
      </c>
      <c r="D468" t="s">
        <v>51</v>
      </c>
      <c r="E468" t="s">
        <v>164</v>
      </c>
      <c r="F468" t="s">
        <v>10064</v>
      </c>
      <c r="G468" t="s">
        <v>186</v>
      </c>
      <c r="H468" t="s">
        <v>444</v>
      </c>
    </row>
    <row r="469" spans="1:8">
      <c r="A469" s="213" t="s">
        <v>9362</v>
      </c>
      <c r="B469" s="213" t="s">
        <v>180</v>
      </c>
      <c r="C469" s="213" t="s">
        <v>10065</v>
      </c>
      <c r="D469" t="s">
        <v>51</v>
      </c>
      <c r="E469" t="s">
        <v>164</v>
      </c>
      <c r="F469" t="s">
        <v>10064</v>
      </c>
      <c r="G469" t="s">
        <v>186</v>
      </c>
      <c r="H469" t="s">
        <v>444</v>
      </c>
    </row>
    <row r="470" spans="1:8">
      <c r="A470" s="213" t="s">
        <v>9363</v>
      </c>
      <c r="B470" s="213" t="s">
        <v>742</v>
      </c>
      <c r="C470" s="213" t="s">
        <v>9476</v>
      </c>
      <c r="D470" t="s">
        <v>51</v>
      </c>
      <c r="E470" t="s">
        <v>164</v>
      </c>
      <c r="F470" t="s">
        <v>10064</v>
      </c>
      <c r="G470" t="s">
        <v>186</v>
      </c>
      <c r="H470" t="s">
        <v>444</v>
      </c>
    </row>
    <row r="471" spans="1:8">
      <c r="A471" s="213" t="s">
        <v>9364</v>
      </c>
      <c r="B471" s="213" t="s">
        <v>180</v>
      </c>
      <c r="C471" s="213" t="s">
        <v>10066</v>
      </c>
      <c r="D471" t="s">
        <v>51</v>
      </c>
      <c r="E471" t="s">
        <v>164</v>
      </c>
      <c r="F471" t="s">
        <v>10067</v>
      </c>
      <c r="G471" t="s">
        <v>186</v>
      </c>
      <c r="H471" t="s">
        <v>444</v>
      </c>
    </row>
    <row r="472" spans="1:8">
      <c r="A472" s="213" t="s">
        <v>9365</v>
      </c>
      <c r="B472" s="213" t="s">
        <v>169</v>
      </c>
      <c r="C472" s="213" t="s">
        <v>9928</v>
      </c>
      <c r="D472" t="s">
        <v>51</v>
      </c>
      <c r="E472" t="s">
        <v>164</v>
      </c>
      <c r="F472" t="s">
        <v>10068</v>
      </c>
      <c r="G472" t="s">
        <v>186</v>
      </c>
      <c r="H472" t="s">
        <v>444</v>
      </c>
    </row>
    <row r="473" spans="1:8">
      <c r="A473" s="213" t="s">
        <v>9366</v>
      </c>
      <c r="B473" s="213" t="s">
        <v>169</v>
      </c>
      <c r="C473" s="213" t="s">
        <v>9931</v>
      </c>
      <c r="D473" t="s">
        <v>51</v>
      </c>
      <c r="E473" t="s">
        <v>164</v>
      </c>
      <c r="F473" t="s">
        <v>10069</v>
      </c>
      <c r="G473" t="s">
        <v>186</v>
      </c>
      <c r="H473" t="s">
        <v>444</v>
      </c>
    </row>
    <row r="474" spans="1:8">
      <c r="A474" s="213" t="s">
        <v>9367</v>
      </c>
      <c r="B474" s="213" t="s">
        <v>185</v>
      </c>
      <c r="C474" s="213" t="s">
        <v>10070</v>
      </c>
      <c r="D474">
        <v>1</v>
      </c>
      <c r="E474" t="s">
        <v>164</v>
      </c>
      <c r="F474" t="s">
        <v>10071</v>
      </c>
      <c r="G474" t="s">
        <v>206</v>
      </c>
      <c r="H474" t="s">
        <v>744</v>
      </c>
    </row>
    <row r="475" spans="1:8">
      <c r="A475" s="213" t="s">
        <v>9368</v>
      </c>
      <c r="B475" s="213" t="s">
        <v>169</v>
      </c>
      <c r="C475" s="213" t="s">
        <v>9933</v>
      </c>
      <c r="E475" t="s">
        <v>164</v>
      </c>
      <c r="F475" t="s">
        <v>10072</v>
      </c>
      <c r="G475" t="s">
        <v>186</v>
      </c>
      <c r="H475" t="s">
        <v>444</v>
      </c>
    </row>
    <row r="476" spans="1:8">
      <c r="A476" s="213" t="s">
        <v>9369</v>
      </c>
      <c r="B476" s="213" t="s">
        <v>185</v>
      </c>
      <c r="C476" s="213" t="s">
        <v>10073</v>
      </c>
      <c r="D476">
        <v>3</v>
      </c>
      <c r="E476" t="s">
        <v>164</v>
      </c>
      <c r="F476" t="s">
        <v>10074</v>
      </c>
      <c r="G476" t="s">
        <v>186</v>
      </c>
      <c r="H476" t="s">
        <v>744</v>
      </c>
    </row>
    <row r="477" spans="1:8">
      <c r="A477" s="213" t="s">
        <v>9370</v>
      </c>
      <c r="B477" s="213" t="s">
        <v>185</v>
      </c>
      <c r="C477" s="213" t="s">
        <v>10073</v>
      </c>
      <c r="D477">
        <v>4</v>
      </c>
      <c r="E477" t="s">
        <v>164</v>
      </c>
      <c r="F477" t="s">
        <v>10074</v>
      </c>
      <c r="G477" t="s">
        <v>186</v>
      </c>
      <c r="H477" t="s">
        <v>744</v>
      </c>
    </row>
    <row r="478" spans="1:8">
      <c r="A478" s="213" t="s">
        <v>9371</v>
      </c>
      <c r="B478" s="213" t="s">
        <v>281</v>
      </c>
      <c r="C478" s="213" t="s">
        <v>10075</v>
      </c>
      <c r="D478" t="s">
        <v>51</v>
      </c>
      <c r="E478" t="s">
        <v>164</v>
      </c>
      <c r="F478" t="s">
        <v>10076</v>
      </c>
      <c r="G478" t="s">
        <v>222</v>
      </c>
      <c r="H478" t="s">
        <v>621</v>
      </c>
    </row>
    <row r="479" spans="1:8">
      <c r="A479" s="213" t="s">
        <v>9372</v>
      </c>
      <c r="B479" s="213" t="s">
        <v>196</v>
      </c>
      <c r="C479" s="213" t="s">
        <v>10077</v>
      </c>
      <c r="D479" t="s">
        <v>51</v>
      </c>
      <c r="E479" t="s">
        <v>164</v>
      </c>
      <c r="F479" t="s">
        <v>10076</v>
      </c>
      <c r="G479" t="s">
        <v>222</v>
      </c>
      <c r="H479" t="s">
        <v>2831</v>
      </c>
    </row>
    <row r="480" spans="1:8">
      <c r="A480" s="213" t="s">
        <v>9373</v>
      </c>
      <c r="B480" s="213" t="s">
        <v>169</v>
      </c>
      <c r="C480" s="213" t="s">
        <v>9935</v>
      </c>
      <c r="D480" t="s">
        <v>51</v>
      </c>
      <c r="E480" t="s">
        <v>164</v>
      </c>
      <c r="F480" t="s">
        <v>10078</v>
      </c>
      <c r="G480" t="s">
        <v>186</v>
      </c>
      <c r="H480" t="s">
        <v>444</v>
      </c>
    </row>
    <row r="481" spans="1:8">
      <c r="A481" s="213" t="s">
        <v>9374</v>
      </c>
      <c r="B481" s="213" t="s">
        <v>169</v>
      </c>
      <c r="C481" s="213" t="s">
        <v>9937</v>
      </c>
      <c r="D481" t="s">
        <v>51</v>
      </c>
      <c r="E481" t="s">
        <v>164</v>
      </c>
      <c r="F481" t="s">
        <v>10079</v>
      </c>
      <c r="G481" t="s">
        <v>186</v>
      </c>
      <c r="H481" t="s">
        <v>444</v>
      </c>
    </row>
    <row r="482" spans="1:8">
      <c r="A482" s="213" t="s">
        <v>9375</v>
      </c>
      <c r="B482" s="213" t="s">
        <v>180</v>
      </c>
      <c r="C482" s="213" t="s">
        <v>10080</v>
      </c>
      <c r="D482" t="s">
        <v>51</v>
      </c>
      <c r="E482" t="s">
        <v>164</v>
      </c>
      <c r="F482" t="s">
        <v>10081</v>
      </c>
      <c r="G482" t="s">
        <v>186</v>
      </c>
      <c r="H482" t="s">
        <v>444</v>
      </c>
    </row>
    <row r="483" spans="1:8">
      <c r="A483" s="213" t="s">
        <v>9376</v>
      </c>
      <c r="B483" s="213" t="s">
        <v>180</v>
      </c>
      <c r="C483" s="213" t="s">
        <v>9939</v>
      </c>
      <c r="D483" t="s">
        <v>51</v>
      </c>
      <c r="E483" t="s">
        <v>164</v>
      </c>
      <c r="F483" t="s">
        <v>10082</v>
      </c>
      <c r="G483" t="s">
        <v>186</v>
      </c>
      <c r="H483" t="s">
        <v>444</v>
      </c>
    </row>
    <row r="484" spans="1:8">
      <c r="A484" s="213" t="s">
        <v>9377</v>
      </c>
      <c r="B484" s="213" t="s">
        <v>169</v>
      </c>
      <c r="C484" s="213" t="s">
        <v>9943</v>
      </c>
      <c r="D484" t="s">
        <v>51</v>
      </c>
      <c r="E484" t="s">
        <v>164</v>
      </c>
      <c r="F484" t="s">
        <v>10083</v>
      </c>
      <c r="G484" t="s">
        <v>186</v>
      </c>
      <c r="H484" t="s">
        <v>444</v>
      </c>
    </row>
    <row r="485" spans="1:8">
      <c r="A485" s="213" t="s">
        <v>9378</v>
      </c>
      <c r="B485" s="213" t="s">
        <v>3261</v>
      </c>
      <c r="C485" s="213" t="s">
        <v>9690</v>
      </c>
      <c r="D485">
        <v>1</v>
      </c>
      <c r="E485" t="s">
        <v>164</v>
      </c>
      <c r="F485" t="s">
        <v>9897</v>
      </c>
      <c r="G485" t="s">
        <v>186</v>
      </c>
      <c r="H485" t="s">
        <v>205</v>
      </c>
    </row>
    <row r="486" spans="1:8">
      <c r="A486" s="213" t="s">
        <v>9379</v>
      </c>
      <c r="B486" s="213" t="s">
        <v>631</v>
      </c>
      <c r="C486" s="213" t="s">
        <v>9911</v>
      </c>
      <c r="D486" t="s">
        <v>51</v>
      </c>
      <c r="E486" t="s">
        <v>164</v>
      </c>
      <c r="F486" t="s">
        <v>10084</v>
      </c>
      <c r="G486" t="s">
        <v>186</v>
      </c>
      <c r="H486" t="s">
        <v>444</v>
      </c>
    </row>
    <row r="487" spans="1:8">
      <c r="A487" s="213" t="s">
        <v>9380</v>
      </c>
      <c r="B487" s="213" t="s">
        <v>169</v>
      </c>
      <c r="C487" s="213" t="s">
        <v>9949</v>
      </c>
      <c r="D487" t="s">
        <v>51</v>
      </c>
      <c r="E487" t="s">
        <v>164</v>
      </c>
      <c r="F487" t="s">
        <v>10085</v>
      </c>
      <c r="G487" t="s">
        <v>186</v>
      </c>
      <c r="H487" t="s">
        <v>444</v>
      </c>
    </row>
    <row r="488" spans="1:8">
      <c r="A488" s="213" t="s">
        <v>9381</v>
      </c>
      <c r="B488" s="213" t="s">
        <v>185</v>
      </c>
      <c r="C488" s="213" t="s">
        <v>10073</v>
      </c>
      <c r="D488">
        <v>5</v>
      </c>
      <c r="E488" t="s">
        <v>164</v>
      </c>
      <c r="F488" t="s">
        <v>10074</v>
      </c>
      <c r="G488" t="s">
        <v>186</v>
      </c>
      <c r="H488" t="s">
        <v>744</v>
      </c>
    </row>
    <row r="489" spans="1:8">
      <c r="A489" s="213" t="s">
        <v>9382</v>
      </c>
      <c r="B489" s="213" t="s">
        <v>169</v>
      </c>
      <c r="C489" s="213" t="s">
        <v>9953</v>
      </c>
      <c r="D489" t="s">
        <v>51</v>
      </c>
      <c r="E489" t="s">
        <v>164</v>
      </c>
      <c r="F489" t="s">
        <v>10086</v>
      </c>
      <c r="G489" t="s">
        <v>186</v>
      </c>
      <c r="H489" t="s">
        <v>444</v>
      </c>
    </row>
    <row r="490" spans="1:8">
      <c r="A490" s="213" t="s">
        <v>9383</v>
      </c>
      <c r="B490" s="213" t="s">
        <v>169</v>
      </c>
      <c r="C490" s="213" t="s">
        <v>9400</v>
      </c>
      <c r="D490">
        <v>1</v>
      </c>
      <c r="E490" t="s">
        <v>164</v>
      </c>
      <c r="F490" t="s">
        <v>2902</v>
      </c>
      <c r="G490" t="s">
        <v>186</v>
      </c>
      <c r="H490" t="s">
        <v>444</v>
      </c>
    </row>
    <row r="491" spans="1:8">
      <c r="A491" s="213" t="s">
        <v>9384</v>
      </c>
      <c r="B491" s="213" t="s">
        <v>180</v>
      </c>
      <c r="C491" s="213" t="s">
        <v>9400</v>
      </c>
      <c r="D491">
        <v>1</v>
      </c>
      <c r="E491" t="s">
        <v>164</v>
      </c>
      <c r="F491" t="s">
        <v>2902</v>
      </c>
      <c r="G491" t="s">
        <v>186</v>
      </c>
      <c r="H491" t="s">
        <v>444</v>
      </c>
    </row>
    <row r="492" spans="1:8">
      <c r="A492" s="213" t="s">
        <v>9385</v>
      </c>
      <c r="B492" s="213" t="s">
        <v>169</v>
      </c>
      <c r="C492" s="213" t="s">
        <v>9955</v>
      </c>
      <c r="E492" t="s">
        <v>164</v>
      </c>
      <c r="F492" t="s">
        <v>10087</v>
      </c>
      <c r="G492" t="s">
        <v>186</v>
      </c>
      <c r="H492" t="s">
        <v>444</v>
      </c>
    </row>
    <row r="493" spans="1:8">
      <c r="A493" s="213" t="s">
        <v>9386</v>
      </c>
      <c r="B493" s="213" t="s">
        <v>169</v>
      </c>
      <c r="C493" s="213" t="s">
        <v>9960</v>
      </c>
      <c r="D493" t="s">
        <v>51</v>
      </c>
      <c r="E493" t="s">
        <v>164</v>
      </c>
      <c r="F493" t="s">
        <v>10088</v>
      </c>
      <c r="G493" t="s">
        <v>186</v>
      </c>
      <c r="H493" t="s">
        <v>444</v>
      </c>
    </row>
    <row r="494" spans="1:8">
      <c r="A494" s="213" t="s">
        <v>9387</v>
      </c>
      <c r="B494" s="213" t="s">
        <v>169</v>
      </c>
      <c r="C494" s="213" t="s">
        <v>9962</v>
      </c>
      <c r="D494" t="s">
        <v>51</v>
      </c>
      <c r="E494" t="s">
        <v>164</v>
      </c>
      <c r="F494" t="s">
        <v>10089</v>
      </c>
      <c r="G494" t="s">
        <v>186</v>
      </c>
      <c r="H494" t="s">
        <v>444</v>
      </c>
    </row>
  </sheetData>
  <autoFilter ref="A1:H4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20</vt:i4>
      </vt:variant>
    </vt:vector>
  </HeadingPairs>
  <TitlesOfParts>
    <vt:vector size="29" baseType="lpstr">
      <vt:lpstr>SA2#125_Gothenburg</vt:lpstr>
      <vt:lpstr>SA2#126_Montreal</vt:lpstr>
      <vt:lpstr>SA2#127_Sanya</vt:lpstr>
      <vt:lpstr>SA2#127BIS_Newport_Beach</vt:lpstr>
      <vt:lpstr>SA2#128_Vilnius</vt:lpstr>
      <vt:lpstr>Schedule</vt:lpstr>
      <vt:lpstr>Registration</vt:lpstr>
      <vt:lpstr>SortSheet</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'SA2#125_Gothenburg'!_Toc176770449</vt:lpstr>
      <vt:lpstr>'SA2#126_Montreal'!_Toc176770449</vt:lpstr>
      <vt:lpstr>'SA2#127_Sanya'!_Toc176770449</vt:lpstr>
      <vt:lpstr>'SA2#127BIS_Newport_Beach'!_Toc176770449</vt:lpstr>
      <vt:lpstr>'SA2#128_Vilnius'!_Toc176770449</vt:lpstr>
      <vt:lpstr>Registration!_Toc316030604</vt:lpstr>
      <vt:lpstr>Registration!_Toc392673320</vt:lpstr>
      <vt:lpstr>'SA2#125_Gothenburg'!AIs</vt:lpstr>
      <vt:lpstr>'SA2#126_Montreal'!AIs</vt:lpstr>
      <vt:lpstr>'SA2#127_Sanya'!AIs</vt:lpstr>
      <vt:lpstr>'SA2#127BIS_Newport_Beach'!AIs</vt:lpstr>
      <vt:lpstr>'SA2#128_Vilnius'!AIs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2018-07-09T08:43:52Z</dcterms:modified>
</cp:coreProperties>
</file>